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externalLinks/externalLink1.xml" ContentType="application/vnd.openxmlformats-officedocument.spreadsheetml.externalLink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42.bin" ContentType="application/vnd.openxmlformats-officedocument.spreadsheetml.customProperty"/>
  <Override PartName="/xl/customProperty31.bin" ContentType="application/vnd.openxmlformats-officedocument.spreadsheetml.customProperty"/>
  <Override PartName="/xl/customProperty35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36.bin" ContentType="application/vnd.openxmlformats-officedocument.spreadsheetml.customProperty"/>
  <Override PartName="/xl/customProperty46.bin" ContentType="application/vnd.openxmlformats-officedocument.spreadsheetml.customProperty"/>
  <Override PartName="/xl/customProperty3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ustomProperty30.bin" ContentType="application/vnd.openxmlformats-officedocument.spreadsheetml.customProperty"/>
  <Override PartName="/xl/customProperty37.bin" ContentType="application/vnd.openxmlformats-officedocument.spreadsheetml.customProperty"/>
  <Override PartName="/xl/customProperty32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34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Departamento de Contabilidad/IMPUESTOS/CNV - BOLSA/AUDITORIA EXTERNA CNV/2026/T1 2026/Para Firmar/"/>
    </mc:Choice>
  </mc:AlternateContent>
  <xr:revisionPtr revIDLastSave="3291" documentId="13_ncr:1_{5F12381E-D1B1-4D54-972D-F802B81C15B3}" xr6:coauthVersionLast="47" xr6:coauthVersionMax="47" xr10:uidLastSave="{A2A3E86F-0790-48AF-8FCA-00B9C1661494}"/>
  <bookViews>
    <workbookView xWindow="-108" yWindow="-108" windowWidth="23256" windowHeight="12456" tabRatio="826" xr2:uid="{00000000-000D-0000-FFFF-FFFF00000000}"/>
  </bookViews>
  <sheets>
    <sheet name="Indice" sheetId="16" r:id="rId1"/>
    <sheet name="Información General" sheetId="73" r:id="rId2"/>
    <sheet name="BG" sheetId="25" r:id="rId3"/>
    <sheet name="ER" sheetId="19" r:id="rId4"/>
    <sheet name="EVP" sheetId="75" r:id="rId5"/>
    <sheet name="FLUJOant" sheetId="76" state="hidden" r:id="rId6"/>
    <sheet name="FLUJO" sheetId="77" r:id="rId7"/>
    <sheet name="Nota1" sheetId="1" r:id="rId8"/>
    <sheet name="Nota 2" sheetId="2" r:id="rId9"/>
    <sheet name="Nota 3" sheetId="3" r:id="rId10"/>
    <sheet name="Nota 4" sheetId="38" r:id="rId11"/>
    <sheet name="Nota 5" sheetId="4" r:id="rId12"/>
    <sheet name="Nota 6" sheetId="5" r:id="rId13"/>
    <sheet name="Nota 7" sheetId="7" r:id="rId14"/>
    <sheet name="Nota 8" sheetId="67" r:id="rId15"/>
    <sheet name="Nota 9" sheetId="66" r:id="rId16"/>
    <sheet name="Nota 10" sheetId="9" r:id="rId17"/>
    <sheet name="Nota 11" sheetId="41" r:id="rId18"/>
    <sheet name="Nota 12" sheetId="42" r:id="rId19"/>
    <sheet name="Nota 13" sheetId="10" r:id="rId20"/>
    <sheet name="Nota 14" sheetId="8" r:id="rId21"/>
    <sheet name="Nota 15" sheetId="43" r:id="rId22"/>
    <sheet name="Nota 16" sheetId="44" r:id="rId23"/>
    <sheet name="Nota 17" sheetId="45" r:id="rId24"/>
    <sheet name="Nota 18" sheetId="46" r:id="rId25"/>
    <sheet name="Nota 19" sheetId="12" r:id="rId26"/>
    <sheet name="Nota 20" sheetId="14" r:id="rId27"/>
    <sheet name=" Nota 21" sheetId="47" r:id="rId28"/>
    <sheet name="Nota 22" sheetId="48" r:id="rId29"/>
    <sheet name="Nota 23" sheetId="49" r:id="rId30"/>
    <sheet name="Nota 24" sheetId="68" r:id="rId31"/>
    <sheet name="Nota 25" sheetId="50" r:id="rId32"/>
    <sheet name="Nota 26" sheetId="51" r:id="rId33"/>
    <sheet name="Nota 27" sheetId="65" r:id="rId34"/>
    <sheet name="Nota 28" sheetId="53" r:id="rId35"/>
    <sheet name="Nota 29" sheetId="52" r:id="rId36"/>
    <sheet name="Nota 30" sheetId="54" r:id="rId37"/>
    <sheet name="Nota 31" sheetId="55" r:id="rId38"/>
    <sheet name="Nota 32" sheetId="69" r:id="rId39"/>
    <sheet name="Nota 33" sheetId="56" r:id="rId40"/>
    <sheet name="Nota 34" sheetId="57" r:id="rId41"/>
    <sheet name="Nota 35" sheetId="64" r:id="rId42"/>
    <sheet name="Nota 36" sheetId="60" r:id="rId43"/>
    <sheet name="Nota 37" sheetId="62" r:id="rId44"/>
    <sheet name="Nota 38" sheetId="70" r:id="rId45"/>
    <sheet name="Nota 39" sheetId="63" r:id="rId46"/>
    <sheet name="Nota 40" sheetId="72" r:id="rId47"/>
  </sheets>
  <externalReferences>
    <externalReference r:id="rId48"/>
  </externalReferences>
  <definedNames>
    <definedName name="_xlnm._FilterDatabase" localSheetId="33" hidden="1">'Nota 27'!$B$11:$AG$43</definedName>
    <definedName name="_Hlk15378568" localSheetId="8">'Nota 2'!$A$11</definedName>
    <definedName name="_Toc82092289" localSheetId="1">'Información General'!#REF!</definedName>
    <definedName name="_Toc82092290" localSheetId="1">'Información General'!$A$53</definedName>
    <definedName name="_xlnm.Print_Area" localSheetId="27">' Nota 21'!$A$1:$I$36</definedName>
    <definedName name="_xlnm.Print_Area" localSheetId="2">BG!$A$1:$G$68</definedName>
    <definedName name="_xlnm.Print_Area" localSheetId="3">ER!$A$1:$D$51</definedName>
    <definedName name="_xlnm.Print_Area" localSheetId="4">EVP!$B$2:$U$128</definedName>
    <definedName name="_xlnm.Print_Area" localSheetId="0">Indice!$A$1:$D$80</definedName>
    <definedName name="_xlnm.Print_Area" localSheetId="16">'Nota 10'!$A$1:$C$30</definedName>
    <definedName name="_xlnm.Print_Area" localSheetId="17">'Nota 11'!$A$2:$C$22</definedName>
    <definedName name="_xlnm.Print_Area" localSheetId="18">'Nota 12'!$A$2:$D$23</definedName>
    <definedName name="_xlnm.Print_Area" localSheetId="20">'Nota 14'!$A$1:$N$103</definedName>
    <definedName name="_xlnm.Print_Area" localSheetId="21">'Nota 15'!$A$1:$C$28</definedName>
    <definedName name="_xlnm.Print_Area" localSheetId="23">'Nota 17'!$A$1:$C$23</definedName>
    <definedName name="_xlnm.Print_Area" localSheetId="24">'Nota 18'!$A$1:$C$25</definedName>
    <definedName name="_xlnm.Print_Area" localSheetId="8">'Nota 2'!$A$1:$I$148</definedName>
    <definedName name="_xlnm.Print_Area" localSheetId="28">'Nota 22'!$A$1:$C$22</definedName>
    <definedName name="_xlnm.Print_Area" localSheetId="29">'Nota 23'!$A$1:$C$20</definedName>
    <definedName name="_xlnm.Print_Area" localSheetId="32">'Nota 26'!$A$1:$C$24</definedName>
    <definedName name="_xlnm.Print_Area" localSheetId="33">'Nota 27'!$B$1:$H$135</definedName>
    <definedName name="_xlnm.Print_Area" localSheetId="34">'Nota 28'!$A$1:$G$28</definedName>
    <definedName name="_xlnm.Print_Area" localSheetId="35">'Nota 29'!$A$1:$G$28</definedName>
    <definedName name="_xlnm.Print_Area" localSheetId="38">'Nota 32'!$A$1:$C$24</definedName>
    <definedName name="_xlnm.Print_Area" localSheetId="39">'Nota 33'!$A$1:$C$32</definedName>
    <definedName name="_xlnm.Print_Area" localSheetId="40">'Nota 34'!$A$1:$D$27</definedName>
    <definedName name="_xlnm.Print_Area" localSheetId="41">'Nota 35'!$A$1:$C$24</definedName>
    <definedName name="_xlnm.Print_Area" localSheetId="10">'Nota 4'!$A$1:$C$31</definedName>
    <definedName name="_xlnm.Print_Area" localSheetId="46">'Nota 40'!$A$1:$D$39</definedName>
    <definedName name="_xlnm.Print_Area" localSheetId="11">'Nota 5'!$A$1:$H$74</definedName>
    <definedName name="_xlnm.Print_Area" localSheetId="14">'Nota 8'!$A$1:$L$29</definedName>
    <definedName name="_xlnm.Print_Area" localSheetId="15">'Nota 9'!$A$1:$M$34</definedName>
    <definedName name="_xlnm.Print_Area" localSheetId="7">Nota1!$B$1:$G$33</definedName>
    <definedName name="_xlnm.Print_Titles" localSheetId="4">EVP!$1:$12</definedName>
    <definedName name="_xlnm.Print_Titles" localSheetId="20">'Nota 14'!$2:$5</definedName>
    <definedName name="_xlnm.Print_Titles" localSheetId="8">'Nota 2'!$1:$7</definedName>
    <definedName name="_xlnm.Print_Titles" localSheetId="33">'Nota 27'!$1:$5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8" l="1"/>
  <c r="F16" i="5"/>
  <c r="D30" i="4"/>
  <c r="C30" i="4"/>
  <c r="C60" i="4"/>
  <c r="D60" i="4"/>
  <c r="I21" i="66"/>
  <c r="C41" i="77" l="1"/>
  <c r="B35" i="77"/>
  <c r="C35" i="77"/>
  <c r="B29" i="77"/>
  <c r="C29" i="77"/>
  <c r="B19" i="77"/>
  <c r="C19" i="77"/>
  <c r="A1" i="77"/>
  <c r="B37" i="77" l="1"/>
  <c r="B41" i="77" s="1"/>
  <c r="G120" i="75" l="1"/>
  <c r="H120" i="75"/>
  <c r="I120" i="75"/>
  <c r="J120" i="75"/>
  <c r="K120" i="75"/>
  <c r="L120" i="75"/>
  <c r="M120" i="75"/>
  <c r="N120" i="75"/>
  <c r="P120" i="75"/>
  <c r="R120" i="75"/>
  <c r="S120" i="75"/>
  <c r="T120" i="75"/>
  <c r="O120" i="75"/>
  <c r="E120" i="75"/>
  <c r="F120" i="75"/>
  <c r="D120" i="75"/>
  <c r="Q82" i="75"/>
  <c r="O82" i="75"/>
  <c r="M82" i="75"/>
  <c r="U80" i="75"/>
  <c r="U62" i="75"/>
  <c r="U78" i="75" l="1"/>
  <c r="U82" i="75" s="1"/>
  <c r="C12" i="51" l="1"/>
  <c r="B12" i="51"/>
  <c r="B17" i="12"/>
  <c r="F38" i="25" l="1"/>
  <c r="M21" i="66" l="1"/>
  <c r="C29" i="19" l="1"/>
  <c r="C124" i="65"/>
  <c r="H123" i="65"/>
  <c r="C11" i="64" l="1"/>
  <c r="E52" i="65" l="1"/>
  <c r="E123" i="65" l="1"/>
  <c r="D124" i="65"/>
  <c r="F124" i="65"/>
  <c r="G124" i="65"/>
  <c r="G97" i="8" l="1"/>
  <c r="F88" i="8"/>
  <c r="F87" i="8"/>
  <c r="F86" i="8"/>
  <c r="F85" i="8"/>
  <c r="C18" i="56" l="1"/>
  <c r="F70" i="8" l="1"/>
  <c r="F95" i="8" s="1"/>
  <c r="F29" i="8"/>
  <c r="F28" i="8"/>
  <c r="F27" i="8"/>
  <c r="F26" i="8"/>
  <c r="F25" i="8"/>
  <c r="F24" i="8"/>
  <c r="H83" i="65" l="1"/>
  <c r="H84" i="65"/>
  <c r="E58" i="65"/>
  <c r="B18" i="47" l="1"/>
  <c r="C18" i="47"/>
  <c r="L54" i="8"/>
  <c r="B27" i="72" l="1"/>
  <c r="G18" i="4" l="1"/>
  <c r="G16" i="4"/>
  <c r="A56" i="4"/>
  <c r="A57" i="4" s="1"/>
  <c r="E51" i="65" l="1"/>
  <c r="U118" i="75"/>
  <c r="E69" i="65"/>
  <c r="E102" i="65"/>
  <c r="E20" i="65"/>
  <c r="E13" i="65"/>
  <c r="E14" i="65"/>
  <c r="E15" i="65"/>
  <c r="E16" i="65"/>
  <c r="E17" i="65"/>
  <c r="E18" i="65"/>
  <c r="E19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C10" i="49" l="1"/>
  <c r="U114" i="75"/>
  <c r="U112" i="75"/>
  <c r="U110" i="75"/>
  <c r="U108" i="75"/>
  <c r="U104" i="75"/>
  <c r="U102" i="75"/>
  <c r="U98" i="75"/>
  <c r="U96" i="75"/>
  <c r="Q94" i="75"/>
  <c r="U94" i="75" s="1"/>
  <c r="Q92" i="75"/>
  <c r="Q120" i="75" s="1"/>
  <c r="U120" i="75" s="1"/>
  <c r="E50" i="65"/>
  <c r="E53" i="65"/>
  <c r="E54" i="65"/>
  <c r="E55" i="65"/>
  <c r="E56" i="65"/>
  <c r="E57" i="65"/>
  <c r="E59" i="65"/>
  <c r="E60" i="65"/>
  <c r="E61" i="65"/>
  <c r="E62" i="65"/>
  <c r="E63" i="65"/>
  <c r="E64" i="65"/>
  <c r="E65" i="65"/>
  <c r="E103" i="65"/>
  <c r="E104" i="65"/>
  <c r="E105" i="65"/>
  <c r="E106" i="65"/>
  <c r="E107" i="65"/>
  <c r="E108" i="65"/>
  <c r="E109" i="65"/>
  <c r="E110" i="65"/>
  <c r="E111" i="65"/>
  <c r="E112" i="65"/>
  <c r="E113" i="65"/>
  <c r="E114" i="65"/>
  <c r="E115" i="65"/>
  <c r="E116" i="65"/>
  <c r="E117" i="65"/>
  <c r="E118" i="65"/>
  <c r="E119" i="65"/>
  <c r="E120" i="65"/>
  <c r="E121" i="65"/>
  <c r="E122" i="65"/>
  <c r="E82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68" i="65"/>
  <c r="U100" i="75" l="1"/>
  <c r="U92" i="75"/>
  <c r="H102" i="65"/>
  <c r="B24" i="5" l="1"/>
  <c r="K20" i="66" l="1"/>
  <c r="F20" i="66"/>
  <c r="K19" i="66"/>
  <c r="F19" i="66"/>
  <c r="K18" i="66"/>
  <c r="F18" i="66"/>
  <c r="K17" i="66"/>
  <c r="F17" i="66"/>
  <c r="K16" i="66"/>
  <c r="F16" i="66"/>
  <c r="K15" i="66"/>
  <c r="F15" i="66"/>
  <c r="K14" i="66"/>
  <c r="F14" i="66"/>
  <c r="K13" i="66"/>
  <c r="F13" i="66"/>
  <c r="K12" i="66"/>
  <c r="F12" i="66"/>
  <c r="K11" i="66"/>
  <c r="F11" i="66"/>
  <c r="D21" i="66"/>
  <c r="L12" i="66" l="1"/>
  <c r="L11" i="66"/>
  <c r="L13" i="66"/>
  <c r="L19" i="66"/>
  <c r="L18" i="66"/>
  <c r="L14" i="66"/>
  <c r="L17" i="66"/>
  <c r="L16" i="66"/>
  <c r="L20" i="66"/>
  <c r="L15" i="66"/>
  <c r="B11" i="64" l="1"/>
  <c r="C35" i="76" l="1"/>
  <c r="C29" i="76"/>
  <c r="C19" i="76"/>
  <c r="G14" i="52" l="1"/>
  <c r="E66" i="65"/>
  <c r="B18" i="56" l="1"/>
  <c r="H72" i="65" l="1"/>
  <c r="H96" i="65" l="1"/>
  <c r="H73" i="65"/>
  <c r="H74" i="65"/>
  <c r="H75" i="65"/>
  <c r="H76" i="65"/>
  <c r="H77" i="65"/>
  <c r="H78" i="65"/>
  <c r="H79" i="65"/>
  <c r="H80" i="65"/>
  <c r="H81" i="65"/>
  <c r="H82" i="65"/>
  <c r="H85" i="65"/>
  <c r="H86" i="65"/>
  <c r="H87" i="65"/>
  <c r="H88" i="65"/>
  <c r="H89" i="65"/>
  <c r="H90" i="65"/>
  <c r="H91" i="65"/>
  <c r="H92" i="65"/>
  <c r="H93" i="65"/>
  <c r="H94" i="65"/>
  <c r="H95" i="65"/>
  <c r="E75" i="65"/>
  <c r="H43" i="65"/>
  <c r="H42" i="65"/>
  <c r="H41" i="65"/>
  <c r="H34" i="65" l="1"/>
  <c r="H35" i="65"/>
  <c r="H36" i="65"/>
  <c r="H37" i="65"/>
  <c r="H38" i="65"/>
  <c r="H39" i="65"/>
  <c r="H40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12" i="65"/>
  <c r="G20" i="4" l="1"/>
  <c r="G22" i="4" s="1"/>
  <c r="H39" i="2" l="1"/>
  <c r="D39" i="2"/>
  <c r="H35" i="2"/>
  <c r="H40" i="2" s="1"/>
  <c r="D35" i="2"/>
  <c r="D40" i="2" l="1"/>
  <c r="B11" i="41" l="1"/>
  <c r="E49" i="65" l="1"/>
  <c r="H49" i="65"/>
  <c r="D14" i="19" l="1"/>
  <c r="H115" i="65" l="1"/>
  <c r="H116" i="65"/>
  <c r="H117" i="65"/>
  <c r="H118" i="65"/>
  <c r="H119" i="65"/>
  <c r="H120" i="65"/>
  <c r="H122" i="65"/>
  <c r="E12" i="65" l="1"/>
  <c r="D16" i="10" l="1"/>
  <c r="D22" i="10" l="1"/>
  <c r="D24" i="10"/>
  <c r="C14" i="52" l="1"/>
  <c r="C16" i="72" l="1"/>
  <c r="B16" i="72"/>
  <c r="B13" i="72"/>
  <c r="C13" i="72"/>
  <c r="B23" i="72"/>
  <c r="C27" i="72"/>
  <c r="C23" i="72"/>
  <c r="E16" i="10" l="1"/>
  <c r="G21" i="66" l="1"/>
  <c r="H21" i="66"/>
  <c r="H103" i="65" l="1"/>
  <c r="H104" i="65"/>
  <c r="H105" i="65"/>
  <c r="H106" i="65"/>
  <c r="H107" i="65"/>
  <c r="H108" i="65"/>
  <c r="H109" i="65"/>
  <c r="H110" i="65"/>
  <c r="H111" i="65"/>
  <c r="H112" i="65"/>
  <c r="H113" i="65"/>
  <c r="H114" i="65"/>
  <c r="H50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9" i="65"/>
  <c r="H70" i="65"/>
  <c r="H71" i="65"/>
  <c r="D16" i="19"/>
  <c r="H124" i="65" l="1"/>
  <c r="F14" i="52"/>
  <c r="B16" i="53" l="1"/>
  <c r="C11" i="41" l="1"/>
  <c r="F21" i="66" l="1"/>
  <c r="B12" i="7"/>
  <c r="B12" i="45" l="1"/>
  <c r="C9" i="68" l="1"/>
  <c r="B9" i="68"/>
  <c r="G16" i="5" l="1"/>
  <c r="B19" i="76"/>
  <c r="C41" i="76" l="1"/>
  <c r="B32" i="50" l="1"/>
  <c r="C12" i="7"/>
  <c r="C21" i="66" l="1"/>
  <c r="C17" i="12"/>
  <c r="E8" i="8"/>
  <c r="E58" i="8"/>
  <c r="E67" i="8"/>
  <c r="E94" i="8"/>
  <c r="E95" i="8"/>
  <c r="C23" i="19" l="1"/>
  <c r="B10" i="49" l="1"/>
  <c r="B11" i="14" l="1"/>
  <c r="C11" i="3" l="1"/>
  <c r="F34" i="25" l="1"/>
  <c r="B21" i="66" l="1"/>
  <c r="F33" i="25" l="1"/>
  <c r="J21" i="66" l="1"/>
  <c r="E21" i="66" l="1"/>
  <c r="E67" i="65" l="1"/>
  <c r="E70" i="65"/>
  <c r="E71" i="65"/>
  <c r="E72" i="65"/>
  <c r="E73" i="65"/>
  <c r="E74" i="65"/>
  <c r="E76" i="65"/>
  <c r="E77" i="65"/>
  <c r="E78" i="65"/>
  <c r="E79" i="65"/>
  <c r="E80" i="65"/>
  <c r="E81" i="65"/>
  <c r="E124" i="65" l="1"/>
  <c r="L95" i="8" l="1"/>
  <c r="G33" i="25"/>
  <c r="C24" i="5" l="1"/>
  <c r="G11" i="25"/>
  <c r="F11" i="25"/>
  <c r="B35" i="76" l="1"/>
  <c r="B29" i="76"/>
  <c r="A1" i="76"/>
  <c r="B37" i="76" l="1"/>
  <c r="B41" i="76" s="1"/>
  <c r="B1" i="75"/>
  <c r="C32" i="19" l="1"/>
  <c r="K21" i="66" l="1"/>
  <c r="L21" i="66" l="1"/>
  <c r="C11" i="14" l="1"/>
  <c r="D2" i="25" l="1"/>
  <c r="C13" i="19"/>
  <c r="F24" i="25" l="1"/>
  <c r="C19" i="3" l="1"/>
  <c r="F14" i="25" s="1"/>
  <c r="F22" i="25"/>
  <c r="C16" i="53" l="1"/>
  <c r="D18" i="19" s="1"/>
  <c r="C18" i="19"/>
  <c r="C32" i="50"/>
  <c r="D13" i="19" s="1"/>
  <c r="C17" i="19"/>
  <c r="D23" i="19"/>
  <c r="C14" i="19" l="1"/>
  <c r="C15" i="19" s="1"/>
  <c r="G32" i="25" l="1"/>
  <c r="F32" i="25" l="1"/>
  <c r="C12" i="42"/>
  <c r="B12" i="42"/>
  <c r="B18" i="38" l="1"/>
  <c r="G22" i="25" l="1"/>
  <c r="C17" i="9" l="1"/>
  <c r="B17" i="9"/>
  <c r="C13" i="9"/>
  <c r="B13" i="9"/>
  <c r="C9" i="9"/>
  <c r="B9" i="9"/>
  <c r="B19" i="9" l="1"/>
  <c r="C19" i="9"/>
  <c r="F52" i="25"/>
  <c r="B8" i="64" l="1"/>
  <c r="A8" i="62"/>
  <c r="B13" i="70"/>
  <c r="B9" i="57"/>
  <c r="B7" i="56"/>
  <c r="B7" i="69"/>
  <c r="B10" i="55"/>
  <c r="B8" i="54"/>
  <c r="F8" i="52"/>
  <c r="B8" i="52"/>
  <c r="F8" i="53"/>
  <c r="B8" i="53"/>
  <c r="D10" i="65"/>
  <c r="B9" i="51"/>
  <c r="B9" i="50"/>
  <c r="B7" i="68"/>
  <c r="B7" i="49"/>
  <c r="B9" i="48"/>
  <c r="B7" i="47"/>
  <c r="B6" i="14"/>
  <c r="F7" i="12"/>
  <c r="B7" i="12"/>
  <c r="B7" i="46"/>
  <c r="B8" i="45"/>
  <c r="B7" i="44"/>
  <c r="B8" i="43"/>
  <c r="D9" i="10"/>
  <c r="D11" i="67"/>
  <c r="D11" i="3"/>
  <c r="A8" i="19"/>
  <c r="C12" i="19"/>
  <c r="B3" i="1" l="1"/>
  <c r="C13" i="70" l="1"/>
  <c r="G7" i="12"/>
  <c r="C7" i="12"/>
  <c r="C7" i="46"/>
  <c r="K67" i="8"/>
  <c r="E18" i="10"/>
  <c r="D18" i="10"/>
  <c r="E9" i="10"/>
  <c r="D12" i="19" l="1"/>
  <c r="C14" i="57"/>
  <c r="D30" i="19" s="1"/>
  <c r="C8" i="64"/>
  <c r="B14" i="57"/>
  <c r="C30" i="19" s="1"/>
  <c r="C9" i="57"/>
  <c r="C7" i="56"/>
  <c r="C7" i="69"/>
  <c r="D29" i="19"/>
  <c r="C9" i="69"/>
  <c r="D27" i="19" s="1"/>
  <c r="B9" i="69"/>
  <c r="C27" i="19" s="1"/>
  <c r="C10" i="55"/>
  <c r="D25" i="19"/>
  <c r="B12" i="55"/>
  <c r="C25" i="19" s="1"/>
  <c r="C8" i="54"/>
  <c r="D21" i="19"/>
  <c r="C21" i="19"/>
  <c r="B14" i="52"/>
  <c r="C20" i="19" s="1"/>
  <c r="D20" i="19"/>
  <c r="G8" i="52"/>
  <c r="C8" i="52"/>
  <c r="G8" i="53"/>
  <c r="C8" i="53"/>
  <c r="G10" i="65"/>
  <c r="G16" i="53"/>
  <c r="F16" i="53"/>
  <c r="C9" i="51"/>
  <c r="D15" i="19"/>
  <c r="C9" i="50"/>
  <c r="C22" i="19" l="1"/>
  <c r="D22" i="19"/>
  <c r="K8" i="8"/>
  <c r="G55" i="25" l="1"/>
  <c r="F55" i="25"/>
  <c r="C7" i="68"/>
  <c r="G53" i="25"/>
  <c r="F53" i="25"/>
  <c r="C7" i="49"/>
  <c r="G52" i="25"/>
  <c r="C9" i="48"/>
  <c r="C7" i="47"/>
  <c r="G51" i="25"/>
  <c r="F51" i="25"/>
  <c r="G49" i="25"/>
  <c r="F49" i="25"/>
  <c r="G48" i="25"/>
  <c r="F48" i="25"/>
  <c r="C6" i="14"/>
  <c r="F47" i="25"/>
  <c r="B13" i="46"/>
  <c r="F37" i="25" s="1"/>
  <c r="G34" i="25"/>
  <c r="C12" i="44"/>
  <c r="G35" i="25" s="1"/>
  <c r="B12" i="44"/>
  <c r="F35" i="25" s="1"/>
  <c r="C12" i="45"/>
  <c r="G36" i="25" s="1"/>
  <c r="F36" i="25"/>
  <c r="C13" i="46"/>
  <c r="G37" i="25" s="1"/>
  <c r="C8" i="43"/>
  <c r="C7" i="44"/>
  <c r="C8" i="45"/>
  <c r="F39" i="25" l="1"/>
  <c r="F56" i="25"/>
  <c r="F54" i="25"/>
  <c r="F41" i="25"/>
  <c r="K95" i="8"/>
  <c r="K96" i="8"/>
  <c r="G41" i="25" l="1"/>
  <c r="C21" i="10"/>
  <c r="C20" i="10"/>
  <c r="C19" i="10"/>
  <c r="E22" i="10"/>
  <c r="G24" i="25"/>
  <c r="G23" i="25"/>
  <c r="F23" i="25"/>
  <c r="K13" i="67"/>
  <c r="L13" i="67"/>
  <c r="K14" i="67"/>
  <c r="K15" i="67"/>
  <c r="K16" i="67"/>
  <c r="K17" i="67"/>
  <c r="K18" i="67"/>
  <c r="L14" i="67"/>
  <c r="L15" i="67"/>
  <c r="L16" i="67"/>
  <c r="L17" i="67"/>
  <c r="L18" i="67"/>
  <c r="F21" i="25"/>
  <c r="G21" i="25"/>
  <c r="G17" i="25"/>
  <c r="F17" i="25"/>
  <c r="G16" i="25"/>
  <c r="F16" i="25"/>
  <c r="C18" i="38"/>
  <c r="G15" i="25" s="1"/>
  <c r="F15" i="25"/>
  <c r="D19" i="3"/>
  <c r="G14" i="25" s="1"/>
  <c r="F26" i="25" l="1"/>
  <c r="G42" i="25" l="1"/>
  <c r="F42" i="25"/>
  <c r="F43" i="25" s="1"/>
  <c r="G27" i="25"/>
  <c r="F27" i="25"/>
  <c r="G26" i="25"/>
  <c r="F25" i="25" l="1"/>
  <c r="F28" i="25" s="1"/>
  <c r="G25" i="25"/>
  <c r="G28" i="25" s="1"/>
  <c r="G43" i="25" l="1"/>
  <c r="G38" i="25" l="1"/>
  <c r="G39" i="25" l="1"/>
  <c r="G45" i="25" s="1"/>
  <c r="F45" i="25"/>
  <c r="G18" i="25"/>
  <c r="G19" i="25" s="1"/>
  <c r="G29" i="25" s="1"/>
  <c r="F18" i="25"/>
  <c r="F19" i="25" s="1"/>
  <c r="G47" i="25"/>
  <c r="F57" i="25" l="1"/>
  <c r="G54" i="25"/>
  <c r="G56" i="25"/>
  <c r="F29" i="25"/>
  <c r="D17" i="19"/>
  <c r="D19" i="19" s="1"/>
  <c r="D24" i="19" l="1"/>
  <c r="D28" i="19" s="1"/>
  <c r="D31" i="19" s="1"/>
  <c r="G57" i="25"/>
  <c r="D32" i="19" l="1"/>
  <c r="C16" i="19" l="1"/>
  <c r="C19" i="19" s="1"/>
  <c r="C24" i="19" s="1"/>
  <c r="C28" i="19" l="1"/>
  <c r="C31" i="19" l="1"/>
</calcChain>
</file>

<file path=xl/sharedStrings.xml><?xml version="1.0" encoding="utf-8"?>
<sst xmlns="http://schemas.openxmlformats.org/spreadsheetml/2006/main" count="1755" uniqueCount="914">
  <si>
    <t>NOTA 1 – DESCRIPCIÓN DE LA NATURALEZA Y DEL NEGOCIO DE LA COMPAÑÍA</t>
  </si>
  <si>
    <t>NOTA 2 - RESUMEN DE LAS PRINCIPALES POLÍTICAS CONTABLES</t>
  </si>
  <si>
    <t>Caja</t>
  </si>
  <si>
    <t>Total</t>
  </si>
  <si>
    <t>La composición de la cuenta es la siguiente:</t>
  </si>
  <si>
    <t>Concepto</t>
  </si>
  <si>
    <t>Recaudaciones a depositar</t>
  </si>
  <si>
    <t>Normal</t>
  </si>
  <si>
    <t>Observaciones</t>
  </si>
  <si>
    <t>Criterios de Clasificación utilizados</t>
  </si>
  <si>
    <t>El rubro de otros créditos se compone como sigue:</t>
  </si>
  <si>
    <t>Anticipo Impuesto a la Renta</t>
  </si>
  <si>
    <t xml:space="preserve">Total </t>
  </si>
  <si>
    <t>Los bienes de cambio están compuestos de la siguiente manera:</t>
  </si>
  <si>
    <t>Retencion Impuesto a la renta a Pagar</t>
  </si>
  <si>
    <t>Impuestos diferidos</t>
  </si>
  <si>
    <t>INDICE</t>
  </si>
  <si>
    <t>Nota 1</t>
  </si>
  <si>
    <t>Nota 2</t>
  </si>
  <si>
    <t>Nota 3</t>
  </si>
  <si>
    <t>Nota 4</t>
  </si>
  <si>
    <t>Nota 5</t>
  </si>
  <si>
    <t>Nota 6</t>
  </si>
  <si>
    <t>Nota 7</t>
  </si>
  <si>
    <t>Nota 8</t>
  </si>
  <si>
    <t>Nota 9</t>
  </si>
  <si>
    <t>Nota 10</t>
  </si>
  <si>
    <t>Nota 11</t>
  </si>
  <si>
    <t>Nota 12</t>
  </si>
  <si>
    <t>Nota 13</t>
  </si>
  <si>
    <t>Nota 14</t>
  </si>
  <si>
    <t>Nota 15</t>
  </si>
  <si>
    <t>Nota 16</t>
  </si>
  <si>
    <t>Resumen de las principales políticas contables</t>
  </si>
  <si>
    <t>Otros créditos</t>
  </si>
  <si>
    <t>Patrimonio Neto</t>
  </si>
  <si>
    <t>d.   Efectivo y equivalentes de efectivo</t>
  </si>
  <si>
    <t>Reserva de revalúo</t>
  </si>
  <si>
    <t>Resultados acumulados</t>
  </si>
  <si>
    <t xml:space="preserve"> </t>
  </si>
  <si>
    <t>Impuesto a la renta</t>
  </si>
  <si>
    <t>Aporte para</t>
  </si>
  <si>
    <t>aumento de capital</t>
  </si>
  <si>
    <t>Pagos efectuados a proveedores y empleados</t>
  </si>
  <si>
    <t>Efectivo generado por las operaciones</t>
  </si>
  <si>
    <t>Flujo neto de efectivo de actividades operativas</t>
  </si>
  <si>
    <t>Adquisición de bienes Curtiembre - fideicomitida</t>
  </si>
  <si>
    <t>Ventas de activos fijos</t>
  </si>
  <si>
    <t>Flujo neto de efectivo de actividades de inversión</t>
  </si>
  <si>
    <t>Efectivo al final del periodo</t>
  </si>
  <si>
    <t>EVPN</t>
  </si>
  <si>
    <t xml:space="preserve">Estado de Resultados </t>
  </si>
  <si>
    <t>Estado de Evolución del Patrimonio Neto</t>
  </si>
  <si>
    <t>Retención Impuesto a la Renta</t>
  </si>
  <si>
    <t>Retención Impuesto al Valor agregado</t>
  </si>
  <si>
    <t>Bajas</t>
  </si>
  <si>
    <t>Subtotal</t>
  </si>
  <si>
    <t>Ventas</t>
  </si>
  <si>
    <t>No corrientes</t>
  </si>
  <si>
    <t>Corrientes</t>
  </si>
  <si>
    <t>(nuevas cuentas a incluir)</t>
  </si>
  <si>
    <t>Remuneraciones y cargas sociales a pagar</t>
  </si>
  <si>
    <t>Impuestos a pagar</t>
  </si>
  <si>
    <t>Provisiones</t>
  </si>
  <si>
    <t>Diferencia transitoria por conversión</t>
  </si>
  <si>
    <t>Interés minoritario</t>
  </si>
  <si>
    <t>Utilidad bruta</t>
  </si>
  <si>
    <t>Resultado extraordinario neto de impuesto a la renta</t>
  </si>
  <si>
    <t>Resultado sobre actividades discontinuadas neto de impuesto a la renta</t>
  </si>
  <si>
    <t>Utilidad neta por acción ordinaria</t>
  </si>
  <si>
    <t>Resultado ordinario antes del impuesto a la renta</t>
  </si>
  <si>
    <t>Capital suscripto e integrado</t>
  </si>
  <si>
    <t>Primas de emisión</t>
  </si>
  <si>
    <t>Reserva de revalúo técnico</t>
  </si>
  <si>
    <t>Reserva legal</t>
  </si>
  <si>
    <t>Reserva facultativa</t>
  </si>
  <si>
    <t>Interes Minoritario</t>
  </si>
  <si>
    <t>Revalúo de activos fijos</t>
  </si>
  <si>
    <t>Resultado del año</t>
  </si>
  <si>
    <t>Intereses pagados</t>
  </si>
  <si>
    <t>Ventas de bienes de uso</t>
  </si>
  <si>
    <t>Intereses cobrados sobre inversiones</t>
  </si>
  <si>
    <t>Dividendos pagados</t>
  </si>
  <si>
    <t>Aportes de capital recibidos</t>
  </si>
  <si>
    <t>(Disminución) Incremento neto de efectivo</t>
  </si>
  <si>
    <t>Efecto estimado de la diferencia de cambio sobre el saldo de efectivo</t>
  </si>
  <si>
    <t>Efectivo al principio del año</t>
  </si>
  <si>
    <t>Mercaderías</t>
  </si>
  <si>
    <t>Gastos pagados por adelantado</t>
  </si>
  <si>
    <t>Composición Cartera Vencida</t>
  </si>
  <si>
    <t>b.   Uso de estimaciones contables</t>
  </si>
  <si>
    <t>c.   Moneda extranjera</t>
  </si>
  <si>
    <t>Activos</t>
  </si>
  <si>
    <t>Indicar moneda</t>
  </si>
  <si>
    <t>Pasivos</t>
  </si>
  <si>
    <t>Posición neta</t>
  </si>
  <si>
    <t>Inversiones temporales</t>
  </si>
  <si>
    <t>Cuentas por pagar comerciales</t>
  </si>
  <si>
    <t>Préstamos a corto plazo</t>
  </si>
  <si>
    <t>Otros proveedores del exterior</t>
  </si>
  <si>
    <t>Proveedores locales</t>
  </si>
  <si>
    <t>Total cuentas a pagar por comerciales</t>
  </si>
  <si>
    <t>Bonos bursátiles</t>
  </si>
  <si>
    <t>Vencimiento</t>
  </si>
  <si>
    <t>Tipo de garantía</t>
  </si>
  <si>
    <t>Tipo de Garantía</t>
  </si>
  <si>
    <t>Intereses deudas bursátiles a pagar</t>
  </si>
  <si>
    <t>Propiedad, planta y equipo</t>
  </si>
  <si>
    <t>Activos intangibles</t>
  </si>
  <si>
    <t>Inversiones</t>
  </si>
  <si>
    <t>(Detallar bienes de uso)</t>
  </si>
  <si>
    <t>(Detallar activos intangibles)</t>
  </si>
  <si>
    <t>Total general</t>
  </si>
  <si>
    <t>Goodwill</t>
  </si>
  <si>
    <t>BG</t>
  </si>
  <si>
    <t>Porción corriente de la deuda a largo plazo</t>
  </si>
  <si>
    <t>Préstamos bancarios</t>
  </si>
  <si>
    <t>Intereses bancarios a pagar</t>
  </si>
  <si>
    <t>Intereses bursatiles a pagar</t>
  </si>
  <si>
    <t>Sueldo y otras remuneraciones a pagar</t>
  </si>
  <si>
    <t>Aportes y retenciones a pagar</t>
  </si>
  <si>
    <t>Remuneraciones al personal superior a pagar</t>
  </si>
  <si>
    <t>Impuesto a la renta a pagar</t>
  </si>
  <si>
    <t>Otros impuestos a pagar</t>
  </si>
  <si>
    <t>Retencion de IVA a pagar</t>
  </si>
  <si>
    <t>Previsiones para contingencias/Indemnizaciones y despidos</t>
  </si>
  <si>
    <t>Otros ingresos diferidos (detallar cuenta)</t>
  </si>
  <si>
    <t>Otros ingresos diferidos</t>
  </si>
  <si>
    <t>ER</t>
  </si>
  <si>
    <t>a  Reserva de revalúo</t>
  </si>
  <si>
    <t>Resultado de ejercicios anteriores</t>
  </si>
  <si>
    <t>(Detallar cuenta)</t>
  </si>
  <si>
    <t>Resultado del ejercicio actual</t>
  </si>
  <si>
    <t>Costo de ventas</t>
  </si>
  <si>
    <t>Otros ingresos</t>
  </si>
  <si>
    <t>Resultado operativo</t>
  </si>
  <si>
    <t>Ingresos Financieros netos</t>
  </si>
  <si>
    <t>Total ingresos financieros</t>
  </si>
  <si>
    <t>Gastos Financieros netos</t>
  </si>
  <si>
    <t>Resultado de inversiones en asociadas</t>
  </si>
  <si>
    <t>Resultado participación minoritaria</t>
  </si>
  <si>
    <t>e.   Inversiones</t>
  </si>
  <si>
    <t>Los ingresos y egresos son reconocidos en función de su devengamiento.</t>
  </si>
  <si>
    <t>Simbología según ISO 4217</t>
  </si>
  <si>
    <t>Gastos administrativos</t>
  </si>
  <si>
    <t>Los siguientes bienes de propiedad de la Sociedad han sido hipotecados y prendados en garantía de obligaciones financieras.</t>
  </si>
  <si>
    <t>Tipo de Activo</t>
  </si>
  <si>
    <t>Datos  del activo gravado</t>
  </si>
  <si>
    <t>Importe (indicar   moneda)</t>
  </si>
  <si>
    <t>A favor de</t>
  </si>
  <si>
    <t xml:space="preserve">(Esta nota deberá ser incluida cuando en el estado de resultados se haga mención a una cuenta de carácter general o cuyo nombre no permita una adecuada identificación de la naturaleza del gasto y su importe sea significativo) </t>
  </si>
  <si>
    <t xml:space="preserve">El rubro está compuesto de la siguiente forma: </t>
  </si>
  <si>
    <t>Gastos de Ventas</t>
  </si>
  <si>
    <t>Gastos Administrativos</t>
  </si>
  <si>
    <t>a.   Bases de contabilización (Según NIF Bases de preparación de los Estados Financieros)</t>
  </si>
  <si>
    <t>Nota</t>
  </si>
  <si>
    <t>ACTIVOS</t>
  </si>
  <si>
    <t>Activos Corrientes</t>
  </si>
  <si>
    <t>Efectivo y equivalente de efectivo</t>
  </si>
  <si>
    <t>Cuentas por cobrar comerciales</t>
  </si>
  <si>
    <t>Inventarios</t>
  </si>
  <si>
    <t>Activos no Corrientes</t>
  </si>
  <si>
    <t xml:space="preserve">Otros créditos </t>
  </si>
  <si>
    <t>Costo histórico revaluado al inicio del año</t>
  </si>
  <si>
    <t>Adquisiciones</t>
  </si>
  <si>
    <t>Revalúo del año</t>
  </si>
  <si>
    <t>Valor de origen revaluado al final del año</t>
  </si>
  <si>
    <t>Depreciación acumulada revaluada al inicio del año</t>
  </si>
  <si>
    <t>Depreciación del año</t>
  </si>
  <si>
    <t>Bajas de depreciaciones acumuladas</t>
  </si>
  <si>
    <t>Revalúo depreciación acumulada del año</t>
  </si>
  <si>
    <t>Depreciación acumulada revaluada al final del año</t>
  </si>
  <si>
    <t>Instalaciones</t>
  </si>
  <si>
    <t>Rodados</t>
  </si>
  <si>
    <t>Equipos de computación</t>
  </si>
  <si>
    <t>Muebles y útiles</t>
  </si>
  <si>
    <t>Maquinarias y herramientas</t>
  </si>
  <si>
    <t>Obras en curso</t>
  </si>
  <si>
    <t>En miles de guaraníes</t>
  </si>
  <si>
    <t>Activos disponibles para la venta</t>
  </si>
  <si>
    <t>Total Activos</t>
  </si>
  <si>
    <t>PASIVOS Y PATRIMONIO NETO</t>
  </si>
  <si>
    <t>Pasivos corrientes</t>
  </si>
  <si>
    <t>Total Pasivos Corrientes</t>
  </si>
  <si>
    <t xml:space="preserve">Préstamos a corto plazo </t>
  </si>
  <si>
    <t>Otros pasivos corrientes</t>
  </si>
  <si>
    <t>Pasivos no corrientes</t>
  </si>
  <si>
    <t xml:space="preserve">Préstamos a largo plazo </t>
  </si>
  <si>
    <t>Deudas bursátiles</t>
  </si>
  <si>
    <t>Capital integrado</t>
  </si>
  <si>
    <t>Reservas estatutarias</t>
  </si>
  <si>
    <t>Reservas facultatitvas</t>
  </si>
  <si>
    <t>Total Patrimonio Neto</t>
  </si>
  <si>
    <t>Total Pasivos y Patrimonio Neto</t>
  </si>
  <si>
    <t>Gastos de ventas</t>
  </si>
  <si>
    <t xml:space="preserve">Gastos administrativos </t>
  </si>
  <si>
    <t>Otros gastos</t>
  </si>
  <si>
    <t>Otros ingresos  y gastos operativos</t>
  </si>
  <si>
    <t>Contado</t>
  </si>
  <si>
    <t>Crédito</t>
  </si>
  <si>
    <t>Total costo de ventas</t>
  </si>
  <si>
    <t>Total gastos financieros</t>
  </si>
  <si>
    <t xml:space="preserve">Utilidad/(Pérdida) neta del año </t>
  </si>
  <si>
    <t>Pagos de impuesto a la renta</t>
  </si>
  <si>
    <t>FLUJO DE EFECTIVO DE ACTIVIDADES OPERATIVAS</t>
  </si>
  <si>
    <t xml:space="preserve">FLUJO DE EFECTIVO DE ACTIVIDADES DE INVERSIÓN </t>
  </si>
  <si>
    <t>Aquisición de inversiones</t>
  </si>
  <si>
    <t>FLUJO DE EFECTIVO DE ACTIVIDADES DE FINANCIACIÓN</t>
  </si>
  <si>
    <t>Aporte de los propietarios</t>
  </si>
  <si>
    <t>Balance General</t>
  </si>
  <si>
    <t>Estado de Flujos de Efectivo</t>
  </si>
  <si>
    <t>EFE</t>
  </si>
  <si>
    <t>NOTA 4 - INVERSIONES TEMPORALES</t>
  </si>
  <si>
    <t>NOTA  5 – CUENTAS POR COBRAR COMERCIALES</t>
  </si>
  <si>
    <t>Situación</t>
  </si>
  <si>
    <t>NOTA 6 - OTROS CRÉDITOS</t>
  </si>
  <si>
    <t>Cheques adelantados recibidos de clientes</t>
  </si>
  <si>
    <t>Deudores en gestión judicial</t>
  </si>
  <si>
    <t>Cheques rechazados</t>
  </si>
  <si>
    <t>Deudores por ventas locales</t>
  </si>
  <si>
    <t>Deudores por ventas en el exterior</t>
  </si>
  <si>
    <t>Comparativo con igual período del año anterior</t>
  </si>
  <si>
    <t>Comparativo con igual periodo del año anterior</t>
  </si>
  <si>
    <t>I.V.A. Crédito fiscal</t>
  </si>
  <si>
    <t>Anticipos a proveedores</t>
  </si>
  <si>
    <t>NOTA 7 – INVENTARIOS</t>
  </si>
  <si>
    <t>Total activos corrientes</t>
  </si>
  <si>
    <t>Nota 8 - INVERSIONES EN ASOCIADAS</t>
  </si>
  <si>
    <t>Las inversiones en sociedades donde no se ejerce control se describen a continuación</t>
  </si>
  <si>
    <t>Total del resultado</t>
  </si>
  <si>
    <t>En miles de guaranies</t>
  </si>
  <si>
    <t>a) Datos sobre la sociedad:</t>
  </si>
  <si>
    <t>Total valuación patrimonial proporcional</t>
  </si>
  <si>
    <t>NOTA 9 - PROPIEDADES, PLANTA Y EQUIPO - NETO</t>
  </si>
  <si>
    <t>Totales</t>
  </si>
  <si>
    <t>NOTA 10 – ACTIVOS DISPONIBLES PARA LA VENTA</t>
  </si>
  <si>
    <t>NOTA 11 – ACTIVOS INTANGIBLES</t>
  </si>
  <si>
    <t>NOTA 12 – GOODWILL</t>
  </si>
  <si>
    <t>Total activos no corrientes</t>
  </si>
  <si>
    <t>NOTA 13 – CUENTAS POR PAGAR COMERCIALES</t>
  </si>
  <si>
    <t>NOTA 14 –  PRESTAMOS A CORTO Y LARGO PLAZO</t>
  </si>
  <si>
    <t>Moneda</t>
  </si>
  <si>
    <t>NOTA 15 – PORCION CORRIENTE DE LA DEUDA A LARGO PLAZO</t>
  </si>
  <si>
    <t>NOTA 16 – REMUNERACIONES Y CARGAS SOCIALES A PAGAR</t>
  </si>
  <si>
    <t>NOTA 18 -  PROVISIONES</t>
  </si>
  <si>
    <t>NOTA 19 – OTROS PASIVOS CORRIENTES y NO CORRIENTES</t>
  </si>
  <si>
    <t>Total pasivos no corrientes</t>
  </si>
  <si>
    <t>NOTA 20 – CAPITAL INTEGRADO</t>
  </si>
  <si>
    <t>NOTA 21 – RESERVAS</t>
  </si>
  <si>
    <t>NOTA 23 –  RESULTADOS ACUMULADOS</t>
  </si>
  <si>
    <t>NOTA 24 –  INTERES MINORITARIO</t>
  </si>
  <si>
    <t>NOTA 25 –  VENTAS</t>
  </si>
  <si>
    <t>NOTA 26 - COSTO DE VENTAS</t>
  </si>
  <si>
    <t>NOTA 27 - GASTOS</t>
  </si>
  <si>
    <t>Nota 28 - Otros Ingresos y gastos operativos</t>
  </si>
  <si>
    <t>NOTA 29 - INGRESOS Y GASTOS FINANCIEROS NETOS</t>
  </si>
  <si>
    <t>NOTA 17 –  IMPUESTOS A PAGAR</t>
  </si>
  <si>
    <t>Nota 31 - Resultado participación minoritaria</t>
  </si>
  <si>
    <t>Nota 33 - Resultado extraordinario neto de impuesto a la renta</t>
  </si>
  <si>
    <t>Nota 32 - IMPUESTO A LA RENTA</t>
  </si>
  <si>
    <t>Nota 34 - Resultado sobre actividades discontinuadas neto de impuesto a la renta</t>
  </si>
  <si>
    <t>- Impuesto a la renta</t>
  </si>
  <si>
    <t>NOTA 35- UTILIDAD (PÉRDIDA) NETA DEL AÑO Y POR ACCION ORDINARIA</t>
  </si>
  <si>
    <t>Descripción de la naturaleza y del negocio de la Sociedad</t>
  </si>
  <si>
    <t>Propiedades, planta y equipo</t>
  </si>
  <si>
    <t>Nota 17</t>
  </si>
  <si>
    <t>Nota 18</t>
  </si>
  <si>
    <t>Nota 19</t>
  </si>
  <si>
    <t>Nota 20</t>
  </si>
  <si>
    <t>Prestamos a largo plazo</t>
  </si>
  <si>
    <t>Otros pasivos  no corrientes</t>
  </si>
  <si>
    <t>Otros pasivos no corrientes</t>
  </si>
  <si>
    <t>Nota 21</t>
  </si>
  <si>
    <t>Nota 22</t>
  </si>
  <si>
    <t>Nota 23</t>
  </si>
  <si>
    <t>Nota 24</t>
  </si>
  <si>
    <t>Nota 25</t>
  </si>
  <si>
    <t>Nota 26</t>
  </si>
  <si>
    <t>Nota 27</t>
  </si>
  <si>
    <t>Nota 28</t>
  </si>
  <si>
    <t>Otros ingresos y gastos operativos</t>
  </si>
  <si>
    <t>Nota 29</t>
  </si>
  <si>
    <t>Nota 30</t>
  </si>
  <si>
    <t>Nota 31</t>
  </si>
  <si>
    <t>Nota 32</t>
  </si>
  <si>
    <t>Nota 33</t>
  </si>
  <si>
    <t>Nota 34</t>
  </si>
  <si>
    <t>Nota 35</t>
  </si>
  <si>
    <t>Utilidad/(Pérdida) neta del año</t>
  </si>
  <si>
    <t>REF.</t>
  </si>
  <si>
    <t>Activos gravados</t>
  </si>
  <si>
    <t>Nota 36</t>
  </si>
  <si>
    <t>NOTA 36 - ACTIVOS GRAVADOS</t>
  </si>
  <si>
    <t>Indice</t>
  </si>
  <si>
    <t xml:space="preserve">NOTA 37 - CONTINGENCIAS Y COMPROMISOS </t>
  </si>
  <si>
    <t>Contingencias y compromisos</t>
  </si>
  <si>
    <t>Nota 37</t>
  </si>
  <si>
    <t>Hechos posteriores</t>
  </si>
  <si>
    <t>Nota 38</t>
  </si>
  <si>
    <t>Nota 39</t>
  </si>
  <si>
    <t>NOTA 38 - IMPUESTO DIFERIDO</t>
  </si>
  <si>
    <t>La Sociedad contabiliza el impuesto a la renta por el método de lo diferido, método del pasivo. El mencionado método establece la determinación de activos o pasivos impositivos diferidos netos basados en las diferencias temporales y temporarias, con cargo a la línea Impuesto a la renta del Estado de resultados.</t>
  </si>
  <si>
    <t>El siguiente cuadro detalla las diferencias temporales a la tasa del impuesto a los efectos de determinación del impuesto diferido:</t>
  </si>
  <si>
    <t xml:space="preserve">Activos y pasivos impositivos diferidos: </t>
  </si>
  <si>
    <t>Caja y Bancos</t>
  </si>
  <si>
    <t>Previsión para deudores incobrables</t>
  </si>
  <si>
    <t>Bienes de uso</t>
  </si>
  <si>
    <t>Previsión del pasivo</t>
  </si>
  <si>
    <t>Deudas comerciales y bancarias</t>
  </si>
  <si>
    <t>Bienes de cambio</t>
  </si>
  <si>
    <t xml:space="preserve">Sub - total  </t>
  </si>
  <si>
    <t xml:space="preserve">Previsión para impuestos diferidos netos </t>
  </si>
  <si>
    <t>Total activo/pasivo impositivo diferido neto antes de quebrantos</t>
  </si>
  <si>
    <t>Quebranto impositivo</t>
  </si>
  <si>
    <t xml:space="preserve">Al … de …........... 20X2 la Sociedad constituyó una provisión para impuesto a la renta de Guaraníes  …... (Al … de …...............20X1:  Guaraníes  …....) / (La Sociedad no ha constituido provisión para impuesto a la renta, debido a que a esa fecha la misma generó renta imponible que fue compensada con quebrantos impositivos acumulados a esa fecha). </t>
  </si>
  <si>
    <t>NOTA 39 - HECHOS POSTERIORES</t>
  </si>
  <si>
    <t>Las notas que se acompañan forman parte integrante de estos estados.</t>
  </si>
  <si>
    <t>Inversión en asociadas</t>
  </si>
  <si>
    <t>Propiedades, planta y equipo/Bienes de uso, neto</t>
  </si>
  <si>
    <t>Total Pasivos</t>
  </si>
  <si>
    <t>Reservas facultativas</t>
  </si>
  <si>
    <t>Gastos financieros -  neto</t>
  </si>
  <si>
    <t>Ingresos financieros - neto</t>
  </si>
  <si>
    <t>Resultados ordinarios antes de impuesto a la renta y participación minoritaria</t>
  </si>
  <si>
    <t>Resultado neto de actividades ordinarias</t>
  </si>
  <si>
    <t>Gastos financieros - neto</t>
  </si>
  <si>
    <t>Impuesto diferido</t>
  </si>
  <si>
    <t>Ganancias reservadas</t>
  </si>
  <si>
    <t>Cobranzas efectuadas a clientes</t>
  </si>
  <si>
    <t>Otros ingresos y (egresos) - neto</t>
  </si>
  <si>
    <t>Adquisición de bienes de uso</t>
  </si>
  <si>
    <t>(Disminución) Incremento de préstamos</t>
  </si>
  <si>
    <t>Flujo neto de efectivo de actividades de financiamiento</t>
  </si>
  <si>
    <t>Informacion General</t>
  </si>
  <si>
    <t>Otras Notas de los Estados Financieros</t>
  </si>
  <si>
    <t>USD</t>
  </si>
  <si>
    <t>PYG</t>
  </si>
  <si>
    <t>Bancos Locales - Moneda extranjera Dólares</t>
  </si>
  <si>
    <t>Bancos Locales - Moneda local Guaraníes</t>
  </si>
  <si>
    <t>Bancos en el Extranjero - Moneda extranjera Dólares</t>
  </si>
  <si>
    <t>Bancos Locales - Moneda extranjera otros</t>
  </si>
  <si>
    <t>NOTA 3 - EFECTIVO Y EQUIVALENTE DE EFECTIVO</t>
  </si>
  <si>
    <t>Inversiones en Titulos del Sistema Financiero Local - Moneda Extranjera otros</t>
  </si>
  <si>
    <t>Inversiones en Titulos del Sistema Financiero Local - Moneda Extranjera Dólares</t>
  </si>
  <si>
    <t>Inversiones en Mercado Bursatil Local - Moneda Extranjera Dólares</t>
  </si>
  <si>
    <t>Inversiones en Mercado Bursatil Extranjera - Moneda Extranjera Dólares</t>
  </si>
  <si>
    <t>Inversiones en Mercado Bursatil Extranjera - Moneda Extranjera otros</t>
  </si>
  <si>
    <t>Otras inversiones - Moneda Local Guaraníes</t>
  </si>
  <si>
    <t>Inversiones en Titulos del Sistema Financiero Local - Moneda Local Guaraníes</t>
  </si>
  <si>
    <t>Inversiones en Mercado Bursatil Local - Moneda Local Guaraníes</t>
  </si>
  <si>
    <t>Otras inversiones - Moneda Extranjera Dólares</t>
  </si>
  <si>
    <t>Moneda Local Guaraníes</t>
  </si>
  <si>
    <t>Moneda Extranjera Dólares</t>
  </si>
  <si>
    <t>Moneda Extranjera otros</t>
  </si>
  <si>
    <t>Deudores - Entidad relacionada</t>
  </si>
  <si>
    <t>Otros</t>
  </si>
  <si>
    <t>Menos Previsiones</t>
  </si>
  <si>
    <t>Nombre de Sociedad</t>
  </si>
  <si>
    <t>RUC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</si>
  <si>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</si>
  <si>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</si>
  <si>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</si>
  <si>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</si>
  <si>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</si>
  <si>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</si>
  <si>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</si>
  <si>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</si>
  <si>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</si>
  <si>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</si>
  <si>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</si>
  <si>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</si>
  <si>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Patrimonio neto</t>
  </si>
  <si>
    <t>Periodo</t>
  </si>
  <si>
    <t>a) Datos sobre la inversión:</t>
  </si>
  <si>
    <t>Cantidad de acciones</t>
  </si>
  <si>
    <t>Total Inversión</t>
  </si>
  <si>
    <t>Participación sobre los votos (%)</t>
  </si>
  <si>
    <t>Participación sobre el Patrimonio Neto (%)</t>
  </si>
  <si>
    <t>Resultado sobre inversiones</t>
  </si>
  <si>
    <t>Total Inversión (miles de Gs)</t>
  </si>
  <si>
    <t>Valor neto contable</t>
  </si>
  <si>
    <t>Proveedores - Entidades Relacionadas</t>
  </si>
  <si>
    <t>Indicación de Moneda</t>
  </si>
  <si>
    <t>EUR</t>
  </si>
  <si>
    <t>Dólar estadounidense</t>
  </si>
  <si>
    <t>Euro</t>
  </si>
  <si>
    <t>Guaraní</t>
  </si>
  <si>
    <t>Fecha Presentación:</t>
  </si>
  <si>
    <t>No Corrientes</t>
  </si>
  <si>
    <t>Las cuentas por pagar comerciales se componen como sigue:</t>
  </si>
  <si>
    <t>Sociedad:</t>
  </si>
  <si>
    <t>Símbolo de Moneda</t>
  </si>
  <si>
    <t>Intereses a pagar</t>
  </si>
  <si>
    <t>Préstamos de Entidades Locales</t>
  </si>
  <si>
    <t>Intereses préstamos entidades financieras a pagar</t>
  </si>
  <si>
    <t>(-) Intereses a Devengar</t>
  </si>
  <si>
    <t xml:space="preserve">Otros Pasivos con Entidades relacionadas </t>
  </si>
  <si>
    <t>Importe (miles de Gs)</t>
  </si>
  <si>
    <t>Alquileres a Pagar</t>
  </si>
  <si>
    <t>Honorarios Profesionales a Pagar</t>
  </si>
  <si>
    <t>Servicios Basicos a Pagar</t>
  </si>
  <si>
    <t>Fecha</t>
  </si>
  <si>
    <t>Monto Capital Social</t>
  </si>
  <si>
    <t>Valor Nominal de Acciones</t>
  </si>
  <si>
    <t>Cantidad de Acciones</t>
  </si>
  <si>
    <t>Monto Capital Integrado</t>
  </si>
  <si>
    <t>Local</t>
  </si>
  <si>
    <t>Exterior</t>
  </si>
  <si>
    <t>Conceptos</t>
  </si>
  <si>
    <t>Utilidad Neta</t>
  </si>
  <si>
    <t>Cantidad de Acciones Ordinarias en Circulación</t>
  </si>
  <si>
    <t>Utilidad Neta por Acción Ordinaria</t>
  </si>
  <si>
    <t>(nueva cuenta a incluir)</t>
  </si>
  <si>
    <t>ESTADO DE EVOLUCIÓN DEL PATRIMONIO NETO</t>
  </si>
  <si>
    <t>ESTADO DE FLUJOS DE EFECTIVO (Método directo)</t>
  </si>
  <si>
    <t>Composición de la cartera de créditos por ventas</t>
  </si>
  <si>
    <t>Total de la cartera de créditos (A+B)</t>
  </si>
  <si>
    <t>(-) Total Previsiones</t>
  </si>
  <si>
    <t>Monto</t>
  </si>
  <si>
    <t>TOTAL  NETO DE LA CARTERA DE CRÉDITOS</t>
  </si>
  <si>
    <t>De</t>
  </si>
  <si>
    <t>A</t>
  </si>
  <si>
    <t xml:space="preserve">% Previsiones  sobre Cartera </t>
  </si>
  <si>
    <t>Las cuentas a cobrar comerciales a corto plazo se integran como sigue:</t>
  </si>
  <si>
    <t>Las cuentas a cobrar comerciales a largo plazo se integran como sigue:</t>
  </si>
  <si>
    <t>ACTIVO</t>
  </si>
  <si>
    <t>Cuentas a cobrar comerciales</t>
  </si>
  <si>
    <t>Total activo</t>
  </si>
  <si>
    <t>PASIVO</t>
  </si>
  <si>
    <t>Total pasivo</t>
  </si>
  <si>
    <t>NOTA 40 - SALDOS Y TRANSACCIONES CON PARTES RELACIONADAS</t>
  </si>
  <si>
    <t>Saldos y transacciones con partes relacionadas</t>
  </si>
  <si>
    <t>Nota 40</t>
  </si>
  <si>
    <t>Índice</t>
  </si>
  <si>
    <t>m. Reconocimiento de ingresos y egresos</t>
  </si>
  <si>
    <t xml:space="preserve">INFORMACION GENERAL DE LA ENTIDAD </t>
  </si>
  <si>
    <t>1.1            NOMBRE O RAZON SOCIAL</t>
  </si>
  <si>
    <t>1.2            ANTECEDENTES DE CONSTITUCIÓN SOCIAL Y REFORMAS ESTATUTARIAS</t>
  </si>
  <si>
    <t>1.3            RUC</t>
  </si>
  <si>
    <t>1.4            ACTIVIDAD PRINCIPAL SEGÚN INSCRIPCION EN EL RUC</t>
  </si>
  <si>
    <t>1.5            ACTIVIDAD/ES SECUNDARIA/S SEGÚN INSCRIPCION EN EL RUC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</si>
  <si>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</si>
  <si>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</si>
  <si>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</si>
  <si>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</si>
  <si>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</si>
  <si>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 xml:space="preserve">2.        ADMINISTRACION:    </t>
  </si>
  <si>
    <t xml:space="preserve"> CARGO</t>
  </si>
  <si>
    <t>Representante(s) Legal(es)</t>
  </si>
  <si>
    <t>Presidente</t>
  </si>
  <si>
    <t>Director</t>
  </si>
  <si>
    <t xml:space="preserve">Síndico </t>
  </si>
  <si>
    <t>Plana Ejecutiva</t>
  </si>
  <si>
    <t>-Gerente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</si>
  <si>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</si>
  <si>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</si>
  <si>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</si>
  <si>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</si>
  <si>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</si>
  <si>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</si>
  <si>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</si>
  <si>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</si>
  <si>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Clase</t>
  </si>
  <si>
    <t>Voto</t>
  </si>
  <si>
    <t xml:space="preserve">          </t>
  </si>
  <si>
    <t>Información General</t>
  </si>
  <si>
    <t>%  de participación del capital integrado</t>
  </si>
  <si>
    <t>1.              IDENTIFICACIÓN:</t>
  </si>
  <si>
    <t>Información al:</t>
  </si>
  <si>
    <t>Nombre</t>
  </si>
  <si>
    <t>Apellido</t>
  </si>
  <si>
    <t>4.  AUDITOR EXTERNO INDEPENDIENTE</t>
  </si>
  <si>
    <t xml:space="preserve">4.1 AUDITOR  EXTERNO   INDEPENDIENTE DESIGNADO: </t>
  </si>
  <si>
    <t>4.2 NUMERO DE INSCRIPCIÓN EN EL REGISTRO DE LA CNV:</t>
  </si>
  <si>
    <t>3.               CAPITAL  Y PROPIEDAD (EN GUARANIES):</t>
  </si>
  <si>
    <t>AUTOMAQ S.A.E.C.A.</t>
  </si>
  <si>
    <t>Moneda Extranjera Euro</t>
  </si>
  <si>
    <t>Servicios AMP a Devengar</t>
  </si>
  <si>
    <t>Cuentas a Cobrar - Tarjetas</t>
  </si>
  <si>
    <t>Intereses a Devengar sobre Ventas</t>
  </si>
  <si>
    <t>Cheques en Gestion Judicial</t>
  </si>
  <si>
    <t>(Expresado en Guaraníes)</t>
  </si>
  <si>
    <t>Depósitos de Garantias - Alquileres</t>
  </si>
  <si>
    <t>Inmuebles a Adquirir</t>
  </si>
  <si>
    <t>Cuentas Varias a Regularizar</t>
  </si>
  <si>
    <t>Deudores  Varios</t>
  </si>
  <si>
    <t>Importaciones en Curso</t>
  </si>
  <si>
    <t>NO APLICABLE</t>
  </si>
  <si>
    <t>Máquinas</t>
  </si>
  <si>
    <t xml:space="preserve">Terrenos </t>
  </si>
  <si>
    <t>Edificios</t>
  </si>
  <si>
    <t>(Detallar Inversiones )</t>
  </si>
  <si>
    <t/>
  </si>
  <si>
    <t>A sola firma</t>
  </si>
  <si>
    <t>Aguinaldos a Pagar</t>
  </si>
  <si>
    <t>Impuesto al Valor Agregado a Pagar</t>
  </si>
  <si>
    <t>Fondo Fijo a Pagar</t>
  </si>
  <si>
    <t>Provisión Reserva Ley 285/93</t>
  </si>
  <si>
    <t>Acreedores Varios</t>
  </si>
  <si>
    <t>Reserva General</t>
  </si>
  <si>
    <t>Reserva para Indemnizaciones</t>
  </si>
  <si>
    <t>Ingresos por Ventas - Mercaderías</t>
  </si>
  <si>
    <t>Ingresos por Ventas - Servicios</t>
  </si>
  <si>
    <t>Ingresos por Ventas - Intereses</t>
  </si>
  <si>
    <t>Costo de Mercaderías</t>
  </si>
  <si>
    <t>Costo de Servicios</t>
  </si>
  <si>
    <t>Reserva Legal</t>
  </si>
  <si>
    <t>Intereses Cobrados</t>
  </si>
  <si>
    <t>Comisiones Cobradas</t>
  </si>
  <si>
    <t>Recupero de Incobrables</t>
  </si>
  <si>
    <t>Ingresos Extraordinarios</t>
  </si>
  <si>
    <t>Recupero de Gastos</t>
  </si>
  <si>
    <t>Intereses sobre Inversiones</t>
  </si>
  <si>
    <t>Intereses Pagados</t>
  </si>
  <si>
    <t>Comisiones Bancarias</t>
  </si>
  <si>
    <t>Gastos Financieros</t>
  </si>
  <si>
    <t>Intereses Caja de Ahorro</t>
  </si>
  <si>
    <t>Alquileres Cobrados</t>
  </si>
  <si>
    <t>Ingresos Varios – Bienes de Uso</t>
  </si>
  <si>
    <t>Ingresos y Servicios Varios</t>
  </si>
  <si>
    <t xml:space="preserve"> (Expresado en Guaraníes)</t>
  </si>
  <si>
    <t>En fecha 7 de Diciembre de 1.961 fue constituida, por escritura pública Nº 249, la firma “Automotores y Maquinaria Sociedad de Responsabilidad Limitada”, autorizada por el Esc. Público Enrique Arbo Encina e inscripta en el Registro Público de Comercio bajo el N° 441, en la página 50 y siguientes del Libro respectivo.</t>
  </si>
  <si>
    <t>La actual denominación de Sociedad Anónima Emisora de Capital Abierto, fue dispuesta en virtud de la Resolución de la Reunión General de Socios de fecha 25 de octubre de 1.995 y aprobada por Resolución N° 185/95, del Consejo de Administración de la Comisión Nacional de Valores.</t>
  </si>
  <si>
    <t>La Sociedad tiene por objeto:</t>
  </si>
  <si>
    <t>. Exportación e importación en general.</t>
  </si>
  <si>
    <t>· Distribución y venta de maquinarias y vehículos automotores, motocicletas, mercadería y/o productos nacionales y extranjeros.</t>
  </si>
  <si>
    <t>Dividendos a Pagar</t>
  </si>
  <si>
    <t>· Representaciones y misiones y cualquier otro acto de comercio, en el país o en el extranjero.</t>
  </si>
  <si>
    <t>· Operaciones financieras o industriales que tiendan a fomentar su objeto y el desarrollo económico de la Sociedad.</t>
  </si>
  <si>
    <t>Automotores y Maquinaria S.A.E.C.A</t>
  </si>
  <si>
    <t>AUTOMOTORES Y MAQUINARIA S.A.E.C.A</t>
  </si>
  <si>
    <t>N° 550, FOLIO 3.413 Y Sgtes. - Serie " C" - Sección Contratos.</t>
  </si>
  <si>
    <t>Importaciones y Representaciones.</t>
  </si>
  <si>
    <t xml:space="preserve">Yegros 811 esq. Fulgencio R. Moreno </t>
  </si>
  <si>
    <t>Comercio de vehículos automotores, maquinaria agrícola y de construcción usados.
Mantenimiento y reparación mecánica de vehículos, maquinaria agrícola y de construcción.
Comercio de partes, piezas y accesorios nuevos de vehículos, maquinaria agrícola y de construcción.</t>
  </si>
  <si>
    <t>(021)3799000</t>
  </si>
  <si>
    <t>automaq@automaq.com.py</t>
  </si>
  <si>
    <t>www.automaq.com.py</t>
  </si>
  <si>
    <t>JORGE DANIEL</t>
  </si>
  <si>
    <t xml:space="preserve">JUAN BAUTISTA </t>
  </si>
  <si>
    <t>PECCI MILTOS</t>
  </si>
  <si>
    <t xml:space="preserve">FEDERICO </t>
  </si>
  <si>
    <t>CALLIZO</t>
  </si>
  <si>
    <t>CESAR</t>
  </si>
  <si>
    <t>SCAVONE CARDENAS</t>
  </si>
  <si>
    <t>Gs. 100.000</t>
  </si>
  <si>
    <t>BEATRIZ PECCI DE CALLIZO</t>
  </si>
  <si>
    <t>JORGE DANIEL PECCI MILTOS</t>
  </si>
  <si>
    <t>JUAN BAUTISTA PECCI MILTOS</t>
  </si>
  <si>
    <t>ORDINARIA</t>
  </si>
  <si>
    <t>Los activos y pasivos en moneda extranjera se valúan a los tipos de cambio vigentes a la fecha de cierre del ejercicio/período.</t>
  </si>
  <si>
    <t>Guaraníes</t>
  </si>
  <si>
    <t>Dolares Americanos</t>
  </si>
  <si>
    <t>Eur</t>
  </si>
  <si>
    <t xml:space="preserve">Las inversiones temporales se valúan de acuerdo a los siguientes criterios de valuación:
</t>
  </si>
  <si>
    <t>g.   Intereses a Devengar</t>
  </si>
  <si>
    <t>h. Previsión para cuentas de dudoso cobro/incobrables</t>
  </si>
  <si>
    <t>i. Inventarios</t>
  </si>
  <si>
    <t xml:space="preserve">Las existencias se valúan a su costo de adquisición, sin exceder los valores netos de realización o reposición. </t>
  </si>
  <si>
    <t>Para los automóviles y maquinarias nuevas, el método de valuación para las salidas es el costo promedio por modelos.</t>
  </si>
  <si>
    <t>j. Previsiones para desvalorización y deterioro de inventarios</t>
  </si>
  <si>
    <t>k. Propiedades, planta y equipo</t>
  </si>
  <si>
    <t>l. Provisiones</t>
  </si>
  <si>
    <t>n. Otros Ingresos/Egresos</t>
  </si>
  <si>
    <t>Representan ingresos o egresos que no forman parte del giro ordinario del negocio</t>
  </si>
  <si>
    <t>o. Impuesto a la renta</t>
  </si>
  <si>
    <t>Expresado en Guaraníes</t>
  </si>
  <si>
    <t>(-) Previsión y Reservas para desvalorización y deterioro de inventario</t>
  </si>
  <si>
    <t xml:space="preserve">    Jorge D. PECCI MILTOS</t>
  </si>
  <si>
    <t>CONTADORA</t>
  </si>
  <si>
    <t xml:space="preserve">    SÍNDICO </t>
  </si>
  <si>
    <t xml:space="preserve">         PRESIDENTE </t>
  </si>
  <si>
    <t xml:space="preserve">Jorge D. PECCI MILTOS </t>
  </si>
  <si>
    <t xml:space="preserve">    CONTADORA</t>
  </si>
  <si>
    <t xml:space="preserve">   PRESIDENTE </t>
  </si>
  <si>
    <t xml:space="preserve">          SÍNDICO </t>
  </si>
  <si>
    <t xml:space="preserve">           PRESIDENTE </t>
  </si>
  <si>
    <t>Jorge D. PECCI MILTOS</t>
  </si>
  <si>
    <t xml:space="preserve">        PRESIDENTE </t>
  </si>
  <si>
    <t xml:space="preserve">         SÍNDICO </t>
  </si>
  <si>
    <t xml:space="preserve">                                                CONTADORA</t>
  </si>
  <si>
    <t xml:space="preserve">       PRESIDENTE </t>
  </si>
  <si>
    <t xml:space="preserve">      Jorge D. PECCI MILTOS </t>
  </si>
  <si>
    <t xml:space="preserve">                PRESIDENTE </t>
  </si>
  <si>
    <t xml:space="preserve">                  CONTADORA</t>
  </si>
  <si>
    <t xml:space="preserve"> PRESIDENTE </t>
  </si>
  <si>
    <t xml:space="preserve">SÍNDICO </t>
  </si>
  <si>
    <t>Nota 30 - Resultado de inversiones en asociadas</t>
  </si>
  <si>
    <t>Expresado en  guaranies</t>
  </si>
  <si>
    <t>NOTA 22 –  DIFERENCIA TRANSITORIA POR CONVERSION</t>
  </si>
  <si>
    <t xml:space="preserve">POLÍTICA DE PREVISIONES </t>
  </si>
  <si>
    <t>Previsión</t>
  </si>
  <si>
    <t>Saldo de la cartera con mora</t>
  </si>
  <si>
    <t>%</t>
  </si>
  <si>
    <t xml:space="preserve">Hasta 30 días </t>
  </si>
  <si>
    <t>Mayor a 30 días y hasta 90 días</t>
  </si>
  <si>
    <t>Mayor a 90 días y hasta 180 días</t>
  </si>
  <si>
    <t>Mayor a 180 días y hasta 365 días</t>
  </si>
  <si>
    <t>Mayor a 365 días y hasta 730 días</t>
  </si>
  <si>
    <t xml:space="preserve">Mayor a 730 días </t>
  </si>
  <si>
    <t>Reserva para Obsolescencia</t>
  </si>
  <si>
    <t>Disminución de Reserva General</t>
  </si>
  <si>
    <t>Disminución de Reserva para Indemnizaciones</t>
  </si>
  <si>
    <t>Disminución de Reserva para Obsolescencia</t>
  </si>
  <si>
    <t>Capitalización de Reservas de Revaluo</t>
  </si>
  <si>
    <t>Capitalización de Resultados Acumulados</t>
  </si>
  <si>
    <t>Distribución de Utilidad</t>
  </si>
  <si>
    <t>-</t>
  </si>
  <si>
    <t>Inversiones en Otras Empresas</t>
  </si>
  <si>
    <t xml:space="preserve">                                  CONTADORA</t>
  </si>
  <si>
    <t xml:space="preserve">   Jorge D. PECCI MILTOS</t>
  </si>
  <si>
    <t xml:space="preserve"> NO APLICABLE</t>
  </si>
  <si>
    <t xml:space="preserve">JORGE DANIEL 
JUAN BAUTISTA 
FEDERICO 
LUIS ALBERTO </t>
  </si>
  <si>
    <t>PECCI MILTOS
PECCI MILTOS
CALLIZO LOPEZ MOREIRA
CASCO BENITEZ</t>
  </si>
  <si>
    <t xml:space="preserve">PECCI MILTOS </t>
  </si>
  <si>
    <t>Mejoras en Predio Ajeno</t>
  </si>
  <si>
    <t xml:space="preserve">Préstamos de Entidades del Exterior </t>
  </si>
  <si>
    <t>BANCO INTERAMERICANO DE DESARROLLO</t>
  </si>
  <si>
    <t>Deudas bursátiles USD</t>
  </si>
  <si>
    <t>Bonos Emitidos - ATM  01F</t>
  </si>
  <si>
    <t>Bonos Emitidos - ATM  02F</t>
  </si>
  <si>
    <t>Bonos Emitidos - ATM  03F</t>
  </si>
  <si>
    <t>Bonos Emitidos - ATM  04F</t>
  </si>
  <si>
    <t xml:space="preserve">      SÍNDICO </t>
  </si>
  <si>
    <t xml:space="preserve">                             CONTADORA</t>
  </si>
  <si>
    <t xml:space="preserve">            PRESIDENTE </t>
  </si>
  <si>
    <t xml:space="preserve">             Jorge D. PECCI MILTOS </t>
  </si>
  <si>
    <t xml:space="preserve"> CONTADORA</t>
  </si>
  <si>
    <t xml:space="preserve">              PRESIDENTE </t>
  </si>
  <si>
    <t xml:space="preserve">         Jorge D. PECCI MILTOS </t>
  </si>
  <si>
    <t xml:space="preserve">               PRESIDENTE </t>
  </si>
  <si>
    <t>Venta de Cartera</t>
  </si>
  <si>
    <t xml:space="preserve">BANCO GNB </t>
  </si>
  <si>
    <t>BANCO CONTINENTAL</t>
  </si>
  <si>
    <t>BANCO ITAU</t>
  </si>
  <si>
    <t>Préstamos de Entidades Locales Guaranies</t>
  </si>
  <si>
    <t>Préstamos de Entidades Locales Dolares</t>
  </si>
  <si>
    <t>BANCO ATLAS</t>
  </si>
  <si>
    <t>,</t>
  </si>
  <si>
    <t xml:space="preserve">Transferencia de Resultados acumulados a Pagar </t>
  </si>
  <si>
    <t>Gs. 320.760.000.000</t>
  </si>
  <si>
    <t xml:space="preserve">                   SÍNDICO </t>
  </si>
  <si>
    <t xml:space="preserve">     SÍNDICO </t>
  </si>
  <si>
    <t xml:space="preserve">Intereses deudas bursátiles a pagar </t>
  </si>
  <si>
    <t>f.   Cuentas por cobrar comerciales</t>
  </si>
  <si>
    <t>Corresponden a los intereses por financiamiento en la ventas de automóviles y máquinas.</t>
  </si>
  <si>
    <t>En cuanto a automóviles y maquinarias usadas, el valor de costo aplicado lo constituye el costo de adquisición de bienes.</t>
  </si>
  <si>
    <t>Cartera en Fideicomiso Investor AUTOMAQ</t>
  </si>
  <si>
    <t xml:space="preserve">ANTONIO FEDERICO </t>
  </si>
  <si>
    <t>BRITEZ BALZARINI</t>
  </si>
  <si>
    <t>ANTONIO LUIS</t>
  </si>
  <si>
    <t>PECCI ANGULO</t>
  </si>
  <si>
    <t xml:space="preserve">CARLOS </t>
  </si>
  <si>
    <t xml:space="preserve">AMARAL </t>
  </si>
  <si>
    <t xml:space="preserve">* Colocaciones financieras en moneda local: a su valor nominal más los intereses a cobrar netos de los intereses a devengar al cierre del año/periodo.
</t>
  </si>
  <si>
    <t xml:space="preserve">                                            CONTADORA</t>
  </si>
  <si>
    <t>Mariela Sofía INSFRAN ORIHUELA</t>
  </si>
  <si>
    <t xml:space="preserve">          Mariela Sofía INSFRAN ORIHUELA</t>
  </si>
  <si>
    <t xml:space="preserve">                     Mariela Sofía INSFRAN ORIHUELA</t>
  </si>
  <si>
    <t xml:space="preserve"> Mariela Sofía INSFRAN ORIHUELA</t>
  </si>
  <si>
    <t xml:space="preserve">               Mariela Sofía INSFRAN ORIHUELA</t>
  </si>
  <si>
    <t>Bonos Emitidos - PYATM02F8053</t>
  </si>
  <si>
    <t>Bonos Emitidos - PYATM01F8047</t>
  </si>
  <si>
    <t xml:space="preserve">         CONTADORA</t>
  </si>
  <si>
    <t>a más</t>
  </si>
  <si>
    <t>SECA-023</t>
  </si>
  <si>
    <t>CYCE - CONSULTORES Y CONTADORES DE EMPRESAS</t>
  </si>
  <si>
    <t>Perdida por Diferencia de Caja (*)</t>
  </si>
  <si>
    <t>Perdida por Baja de Propiedad, Planta y equipo (*)</t>
  </si>
  <si>
    <t>Perdida por Diferencia de Redondeo (*)</t>
  </si>
  <si>
    <t xml:space="preserve">Perdida por diferencia de cambio </t>
  </si>
  <si>
    <t xml:space="preserve">Ganancia por diferencia de cambio </t>
  </si>
  <si>
    <t>Saldo al 31 de Diciembre de 2024</t>
  </si>
  <si>
    <t xml:space="preserve">Mayor a 365 días </t>
  </si>
  <si>
    <t>b Reserva legal (*)</t>
  </si>
  <si>
    <t>La Sociedad calcula la utilidad (pérdida) neta por acción sobre la base de la utilidad (pérdida) del año y el numero de acciones ordinarias de valor nominal                                                                                                                                                                                                                                                                                                                                                                                          G/ 100.000 cada una con derecho a un voto por acción.</t>
  </si>
  <si>
    <t>Agricola</t>
  </si>
  <si>
    <t>Automoviles</t>
  </si>
  <si>
    <t>Construccion</t>
  </si>
  <si>
    <t>DIVISIONES</t>
  </si>
  <si>
    <t>POLÍTICA DE PREVISIONES - CARTERA EN GESTION ADMINISTRATIVA</t>
  </si>
  <si>
    <t>POLÍTICA DE PREVISIONES  - CARTERA EN GESTION PRE- JUDICIAL Y JUDICIAL</t>
  </si>
  <si>
    <t>INGRESOS</t>
  </si>
  <si>
    <t>Total ingresos</t>
  </si>
  <si>
    <t>EGRESOS</t>
  </si>
  <si>
    <t>Honorarios - Directores</t>
  </si>
  <si>
    <t>Dividendos - Accionistas</t>
  </si>
  <si>
    <t>Total pagos</t>
  </si>
  <si>
    <t xml:space="preserve">                  Mariela S. INSFRAN ORIHUELA</t>
  </si>
  <si>
    <t xml:space="preserve">                                   CONTADORA</t>
  </si>
  <si>
    <t>PREVISIÓN %</t>
  </si>
  <si>
    <t>SALDO CON LA CARTERA
 CON MORA</t>
  </si>
  <si>
    <t>En Gestión de Cobro administrativo</t>
  </si>
  <si>
    <t>En Gestión de Cobro Judicial y pre-judicial *</t>
  </si>
  <si>
    <t>80013366-8</t>
  </si>
  <si>
    <t>BETTINA STEFANIA</t>
  </si>
  <si>
    <t>PESSOLANI PASTORE</t>
  </si>
  <si>
    <t>Licencias Software a Devengar</t>
  </si>
  <si>
    <t>Gastos de Refacción de Locales a Devengar</t>
  </si>
  <si>
    <t>Licencias y Programas</t>
  </si>
  <si>
    <t>Dolar estadounidense</t>
  </si>
  <si>
    <t>SUELDOS Y JORNALES</t>
  </si>
  <si>
    <t>AYUDA SOCIAL</t>
  </si>
  <si>
    <t>AGUINALDOS</t>
  </si>
  <si>
    <t>INDEMNIZACIONES Y PREAVISOS</t>
  </si>
  <si>
    <t>BONIFICACION FAMILIAR</t>
  </si>
  <si>
    <t>APORTE PATRONAL</t>
  </si>
  <si>
    <t>SEGURO MEDICO</t>
  </si>
  <si>
    <t>UNIFORMES</t>
  </si>
  <si>
    <t>BENEFICIO ADICIONAL LEY 285/91</t>
  </si>
  <si>
    <t>CAPACITACION</t>
  </si>
  <si>
    <t>PASANTES</t>
  </si>
  <si>
    <t>GASTOS POR ASIGNACION A SUCURSALES</t>
  </si>
  <si>
    <t>FALLO DE CAJA</t>
  </si>
  <si>
    <t>BENEFICIOS ADICIONALES</t>
  </si>
  <si>
    <t>COMISIONES PAGADAS</t>
  </si>
  <si>
    <t>RECLUTAMIENTO</t>
  </si>
  <si>
    <t>VACACIONES</t>
  </si>
  <si>
    <t>ESCRITURACIONES</t>
  </si>
  <si>
    <t>COMISIONES DISTRIBUIDORES</t>
  </si>
  <si>
    <t>COMISIONES MEDIOS ELECTRONICOS DE COBRANZA</t>
  </si>
  <si>
    <t>GASTO DE MONTAJE EQUIPOS PARA CLIENTES</t>
  </si>
  <si>
    <t>PREVISIONES SOBRE CUENTAS POR COBRAR</t>
  </si>
  <si>
    <t>PREVISIONES SOBRE MERCADERIAS</t>
  </si>
  <si>
    <t>OBSEQUIOS A CLIENTES</t>
  </si>
  <si>
    <t>REACONDICIONAMIENTO USADOS</t>
  </si>
  <si>
    <t>SEGUROS INCLUIDOS EN VENTAS</t>
  </si>
  <si>
    <t>SUMINISTRO E INSUMOS DE TALLERES</t>
  </si>
  <si>
    <t>AUDITORIA</t>
  </si>
  <si>
    <t>BANCA DE INVERSION</t>
  </si>
  <si>
    <t>HONORARIOS PROFESIONALES Y CONSULTORIA</t>
  </si>
  <si>
    <t>IMPUESTOS Y TASAS</t>
  </si>
  <si>
    <t>IVA GASTO</t>
  </si>
  <si>
    <t>RETENCION IRE S/FLETE</t>
  </si>
  <si>
    <t>RETENCION IRE S/SEGURO</t>
  </si>
  <si>
    <t>IVA NO DEDUCIBLE</t>
  </si>
  <si>
    <t>ALQUILER DE SUCURSALES</t>
  </si>
  <si>
    <t>COMUNICACIONES EXIGIDAS POR LEY</t>
  </si>
  <si>
    <t>DONACIONES</t>
  </si>
  <si>
    <t>GASTOS DEL DIRECTORIO</t>
  </si>
  <si>
    <t>HONORARIOS DIRECTORIO</t>
  </si>
  <si>
    <t>MEMBRESIAS Y ASOCIACIONES</t>
  </si>
  <si>
    <t>SUSCRIPCIONES</t>
  </si>
  <si>
    <t>GENERAL INSTITUCIONAL</t>
  </si>
  <si>
    <t>GASTO ESCRIBANIA</t>
  </si>
  <si>
    <t>GASTOS LEGALES Y DE GESTION</t>
  </si>
  <si>
    <t>HONORARIOS ABOGADOS</t>
  </si>
  <si>
    <t>ESTIBA Y DESESTIBA</t>
  </si>
  <si>
    <t>FLETE DE ENTREGA</t>
  </si>
  <si>
    <t>FLETE DE TRASLADO</t>
  </si>
  <si>
    <t>SERVICIOS DE TRASLADOS</t>
  </si>
  <si>
    <t>INSTALACIONES</t>
  </si>
  <si>
    <t>EVENTOS DE MARCAS</t>
  </si>
  <si>
    <t>HONORARIOS Y GASTOS DE AGENCIAS</t>
  </si>
  <si>
    <t>MEDIOS</t>
  </si>
  <si>
    <t>PROMOCIONES DE MARCAS</t>
  </si>
  <si>
    <t>MATERIALES PUBLICITARIOS</t>
  </si>
  <si>
    <t>ARCHIVO</t>
  </si>
  <si>
    <t>INFORMES CONFIDENCIALES</t>
  </si>
  <si>
    <t>LIMPIEZA Y JARDINERÍA</t>
  </si>
  <si>
    <t>SEGURIDAD Y VIGILANCIA</t>
  </si>
  <si>
    <t>SEGUROS PAGADOS</t>
  </si>
  <si>
    <t>AGUA</t>
  </si>
  <si>
    <t>ARTICULOS DE LIMPIEZA</t>
  </si>
  <si>
    <t>CAJAS, ENVASES Y EMBALAJES DE REPUESTOS</t>
  </si>
  <si>
    <t>COMBUSTIBLES Y LUBRICANTES</t>
  </si>
  <si>
    <t>COURIER</t>
  </si>
  <si>
    <t>ENERGÍA ELÉCTRICA / GAS</t>
  </si>
  <si>
    <t>PAPELES Y UTILES DE OFICINA</t>
  </si>
  <si>
    <t>DATA CENTER</t>
  </si>
  <si>
    <t>INSUMOS HARDWARE</t>
  </si>
  <si>
    <t>MANTENIMIENTO SOFTWARES</t>
  </si>
  <si>
    <t>R&amp;M HARDWARE</t>
  </si>
  <si>
    <t>SERVICIO DE IMPRESIÓN Y COPIADO</t>
  </si>
  <si>
    <t>SERVICIOS DE COMUNICACIÓN DE DATOS Y VOZ</t>
  </si>
  <si>
    <t>TELEFONÍA</t>
  </si>
  <si>
    <t>TERCERIZACIÓN SISTEMAS Y SOPORTE</t>
  </si>
  <si>
    <t>MOVILIDAD Y CONSUMOS</t>
  </si>
  <si>
    <t>PASAJES Y ALOJAMIENTOS</t>
  </si>
  <si>
    <t>DEPRECIACIONES EDIFICIOS</t>
  </si>
  <si>
    <t>DEPRECIACIONES MEJORAS EN PREDIO AJENO</t>
  </si>
  <si>
    <t>DEPRECIACIONES MAQUINARIAS</t>
  </si>
  <si>
    <t>DEPRECIACIONES RODADOS</t>
  </si>
  <si>
    <t>DEPRECIACIONES EQUIPOS Y HERRAMIENTAS</t>
  </si>
  <si>
    <t>DEPRECIACIONES MUEBLES Y UTILES</t>
  </si>
  <si>
    <t>DEPRECIACIONES EQUIPOS DE INFORMATICA</t>
  </si>
  <si>
    <t>AMORTIZACION  LICENCIAS Y PROGRAMAS</t>
  </si>
  <si>
    <t>GASTOS DE LICITACIONES</t>
  </si>
  <si>
    <t>ASESORAMIENTO IMPOSITIVO</t>
  </si>
  <si>
    <t>GASTO DE EXPORTACION</t>
  </si>
  <si>
    <t>COLACION ALIMENTICIA - HABITACIONAL Y OTRO</t>
  </si>
  <si>
    <t>SUMINISTROS, MANTENIMIENTO Y LAVADO - PARK</t>
  </si>
  <si>
    <t>Proyecto de Tecnologia a Ejecutar</t>
  </si>
  <si>
    <t>Menos amortización acumulada Licencias y Programas</t>
  </si>
  <si>
    <t>MANTENIMIENTO DE EDIFICIOS</t>
  </si>
  <si>
    <t>MANTENIMIENTO DE MUEBLES, EQUIPOS Y HERRAMIENTAS</t>
  </si>
  <si>
    <t>MANTENIMIENTO DE RODADOS Y MAQUINARIAS</t>
  </si>
  <si>
    <t xml:space="preserve">                 Jorge D. PECCI MILTOS</t>
  </si>
  <si>
    <t xml:space="preserve">Los estados financieros se han preparado siguiendo los criterios de las Normas de Información Financiera (NIF) emitidas por el Consejo de Contadores Públicos del Paraguay sobre la base de </t>
  </si>
  <si>
    <t>costos históricos, excepto para el caso de activos y pasivos en moneda extranjera  y las propiedades, planta y equipo según se explica en los puntos c ) y k), y no reconocen en forma integral</t>
  </si>
  <si>
    <t xml:space="preserve"> los efectos de la inflación sobre la situación patrimonial y financiera de la sociedad, sobre los resultados de sus operaciones y los flujos de efectivo, en atención a que la corrección monetaria</t>
  </si>
  <si>
    <t xml:space="preserve"> no constituye  una práctica contable obligatoria en el Paraguay. </t>
  </si>
  <si>
    <t xml:space="preserve">La preparación de los presentes estados financieros requiere que la Gerencia de la sociedad realice estimaciones y evaluaciones que afectan el monto de los activos y pasivos registrados </t>
  </si>
  <si>
    <t>Las principales estimaciones relacionadas con la preparación de los estados contables adjuntos se refieren a la depreciación de propiedad, planta y equipo, a las previsiones para créditos</t>
  </si>
  <si>
    <t>en gestión de cobro administrativo y  en gestión pre-judiacial y  judicial, y a las previsiones para desvalorización y deterioro de inventario.</t>
  </si>
  <si>
    <t xml:space="preserve">Las diferencias de cambio originadas por fluctuaciones en los tipos de cambio producidos entre las fechas de concertación de las operaciones y su liquidación o valuación al cierre </t>
  </si>
  <si>
    <t>del ejercicio, son reconocidas en resultados.</t>
  </si>
  <si>
    <t>Se considerarán dentro del concepto de efectivo los saldos en efectivo, disponibilidades en cuentas bancarias y toda inversión de muy alta liquidez, con vencimiento originalmente pactado</t>
  </si>
  <si>
    <t xml:space="preserve"> no superior a tres meses.</t>
  </si>
  <si>
    <t xml:space="preserve">* Colocaciones financieras en moneda extranjera: a su valor nominal más los intereses a cobrar netos de los intereses a devengar, valuados en guaraníes a la tasa de cambio al cierre del </t>
  </si>
  <si>
    <t>año/periodo.</t>
  </si>
  <si>
    <t xml:space="preserve">Se encuentran a su valor nominal más los intereses a cobrar netos de los intereses a devengar al cierre del año/periodo. Representan derechos de la Sociedad contra terceros (clientes)
</t>
  </si>
  <si>
    <t xml:space="preserve"> originados por ventas a crédito de automóviles,  maquinarias, cubiertas, repuestos de automóviles, repuestos de maquinarias, lubricantes y otros.</t>
  </si>
  <si>
    <t xml:space="preserve">     PRESIDENTE </t>
  </si>
  <si>
    <t>Las previsiones para cuentas de dudoso cobro se determinan mensualmente sobre la base del estudio de la cartera de créditos realizado con el objeto de determinar la porción no recuperable</t>
  </si>
  <si>
    <t>Las previsiones para desvalorización y deterioro de inventarios han sido estimadas tomando como base la valorización del stock deteriorado así como la falta de movimientos del stock</t>
  </si>
  <si>
    <t xml:space="preserve"> existente por un período razonable al cierre del ejercicio/período conforme a la política establecida por la Gerencia General.</t>
  </si>
  <si>
    <t xml:space="preserve">A partir del ejercicio 2020 los bienes se hallan valuados a sus costos de adquisición y se le asignara valores residuales a cada tipo o clase de activo fijo depreciable, el cual no </t>
  </si>
  <si>
    <t>podrá ser superior al 20% de su valor costo.</t>
  </si>
  <si>
    <t>Los bienes del activo fijo serán depreciados de acuerdo a la distribución sistemática del desgaste o deterioro que experimente cada bien, el cual se deberá considerar la estimación de</t>
  </si>
  <si>
    <t>Las provisiones son reconocidos en cuando surge una obligación presente, ya sea de naturaleza legal o implícita, como consecuencia de sucesos pasados. Esta obligación conlleva la</t>
  </si>
  <si>
    <t xml:space="preserve"> probabilidad de una salida de recursos para su cumplimiento, y el monto asociado puede ser estimado con fiabilidad.</t>
  </si>
  <si>
    <t>la determinación de la utilidad gravable a la que se aplica la tasa legal vigente del impuesto y por el reconocimiento del cargo o el ingreso originado por la aplicación del impuesto diferido,</t>
  </si>
  <si>
    <t>El impuesto a la renta que se carga a los resultados del año/perído se basa en la utilidad contable antes de este concepto, ajustada por las partidas que la ley incluye o excluye para</t>
  </si>
  <si>
    <t xml:space="preserve">si los hubiere. </t>
  </si>
  <si>
    <t>A  Total Cartera no Vencida (A)</t>
  </si>
  <si>
    <t>B. Total Cartera Vencida (B)</t>
  </si>
  <si>
    <t>Normal                                                     B1</t>
  </si>
  <si>
    <t>TOTAL CARTERA VENCIDA  (B)</t>
  </si>
  <si>
    <t>Perdida Baja - Bienes de Uso</t>
  </si>
  <si>
    <t>DEPRECIACIONES INSTALACIONES</t>
  </si>
  <si>
    <t>El método de valuación para las salidas de mercaderías (repuestos, cámaras, cubiertas y lubricantes) es el precio promedio ponderado de cada lote de mercaderias.</t>
  </si>
  <si>
    <t>PRESTAMOS ACCIONISTAS</t>
  </si>
  <si>
    <t>Intereses préstamos accionistas</t>
  </si>
  <si>
    <t>Cuentas por pagar prestamos a corto plazo</t>
  </si>
  <si>
    <t>Otros Deudores Judiciales</t>
  </si>
  <si>
    <t>Deudores en Gestión judicial</t>
  </si>
  <si>
    <t>En Gestión de Cobro  Administrativo                    B2</t>
  </si>
  <si>
    <t>En Gestión de Cobro Judicial y Prejudicial   B3</t>
  </si>
  <si>
    <t xml:space="preserve">de las cuentas a cobrar, conforme a la política establecida por la Gerencia General. </t>
  </si>
  <si>
    <t>Proveedores del exterior</t>
  </si>
  <si>
    <t>c Reservas facultativas</t>
  </si>
  <si>
    <t>IMAGEN Y GESTION DE MARCAS</t>
  </si>
  <si>
    <t>de preparación de los presentes estados financieros.</t>
  </si>
  <si>
    <t xml:space="preserve">y contingentes, como así también los ingresos y egresos registrados en el ejercicio.  Los resultados reales futuros pueden diferir de las estimaciones y evaluaciones realizadas a la fecha </t>
  </si>
  <si>
    <t xml:space="preserve">                        Mariela Sofía INSFRAN ORIHUELA</t>
  </si>
  <si>
    <t xml:space="preserve">                         Mariela Sofía INSFRAN ORIHUELA</t>
  </si>
  <si>
    <t>BAJAS CTAS COBRAR</t>
  </si>
  <si>
    <t>BAJAS DE MERC OBSOLE</t>
  </si>
  <si>
    <t>EVENTOS INTERNOS</t>
  </si>
  <si>
    <t xml:space="preserve">                               CONTADORA</t>
  </si>
  <si>
    <t xml:space="preserve">                              CONTADORA</t>
  </si>
  <si>
    <t>Saldo al 31 de Diciembre de 2025</t>
  </si>
  <si>
    <t>Carlos C. AMARAL SCHIAFFINO</t>
  </si>
  <si>
    <t xml:space="preserve">                  SÍNDICO </t>
  </si>
  <si>
    <t xml:space="preserve">                       SÍNDICO </t>
  </si>
  <si>
    <t xml:space="preserve">                 SÍNDICO </t>
  </si>
  <si>
    <t xml:space="preserve">        Carlos C. AMARAL SCHIAFFINO</t>
  </si>
  <si>
    <t xml:space="preserve">            Carlos C. AMARAL SCHIAFFINO</t>
  </si>
  <si>
    <t xml:space="preserve">       Jorge D. PECCI MILTOS</t>
  </si>
  <si>
    <t xml:space="preserve">                     PRESIDENTE </t>
  </si>
  <si>
    <t xml:space="preserve">                                Carlos C. AMARAL SCHIAFFINO</t>
  </si>
  <si>
    <t xml:space="preserve"> Carlos C. AMARAL SCHIAFFINO</t>
  </si>
  <si>
    <t xml:space="preserve">                    SÍNDICO </t>
  </si>
  <si>
    <t xml:space="preserve">   Carlos C. AMARAL SCHIAFFINO</t>
  </si>
  <si>
    <t xml:space="preserve">                      SÍNDICO </t>
  </si>
  <si>
    <t xml:space="preserve">              SÍNDICO </t>
  </si>
  <si>
    <t xml:space="preserve">                      Carlos C. AMARAL SCHIAFFINO</t>
  </si>
  <si>
    <t xml:space="preserve">                                             SÍNDICO </t>
  </si>
  <si>
    <t xml:space="preserve">     Carlos C. AMARAL SCHIAFFINO</t>
  </si>
  <si>
    <t xml:space="preserve">         Carlos C. AMARAL SCHIAFFINO</t>
  </si>
  <si>
    <t xml:space="preserve">       SÍNDICO </t>
  </si>
  <si>
    <t xml:space="preserve">       Carlos C. AMARAL SCHIAFFINO</t>
  </si>
  <si>
    <t xml:space="preserve">     Jorge D. PECCI MILTOS </t>
  </si>
  <si>
    <t xml:space="preserve">                        PRESIDENTE </t>
  </si>
  <si>
    <t xml:space="preserve">    Carlos C. AMARAL SCHIAFFINO</t>
  </si>
  <si>
    <t xml:space="preserve">            Jorge D. PECCI MILTOS </t>
  </si>
  <si>
    <t xml:space="preserve">                       PRESIDENTE </t>
  </si>
  <si>
    <t xml:space="preserve">       Jorge D. PECCI MILTOS </t>
  </si>
  <si>
    <t xml:space="preserve">           Carlos C. AMARAL SCHIAFFINO</t>
  </si>
  <si>
    <t xml:space="preserve">                             SÍNDICO </t>
  </si>
  <si>
    <t xml:space="preserve">                               SÍNDICO </t>
  </si>
  <si>
    <t xml:space="preserve">      Carlos C. AMARAL SCHIAFFINO</t>
  </si>
  <si>
    <t xml:space="preserve">   SÍNDICO </t>
  </si>
  <si>
    <t xml:space="preserve">  Mariela Sofía INSFRAN ORIHUELA</t>
  </si>
  <si>
    <t xml:space="preserve">                           Carlos C. AMARAL SCHIAFFINO</t>
  </si>
  <si>
    <t xml:space="preserve">                 Jorge D. PECCI MILTOS </t>
  </si>
  <si>
    <t xml:space="preserve">                          SÍNDICO </t>
  </si>
  <si>
    <t xml:space="preserve">          Jorge D. PECCI MILTOS </t>
  </si>
  <si>
    <t xml:space="preserve">                               Carlos C. AMARAL SCHIAFFINO</t>
  </si>
  <si>
    <t xml:space="preserve">ESTADO DE RESULTADOS </t>
  </si>
  <si>
    <t xml:space="preserve">BALANCE GENERAL </t>
  </si>
  <si>
    <t xml:space="preserve">   Mariela Sofía INSFRAN ORIHUELA</t>
  </si>
  <si>
    <t>OTROS MARKETING</t>
  </si>
  <si>
    <t>Al 31 de Marzo de 2026</t>
  </si>
  <si>
    <t>Entre la fecha de cierre del ejercicio y la fecha de preparación de estos estados financieros, no han ocurrido hechos significativos de carácter financiero o de otra índole que afecten la situación patrimonial o financiera o los resultados de la Sociedad al 31 de Marzo 2026.</t>
  </si>
  <si>
    <t>NOTAS A LOS ESTADOS FINANCIEROS CORRESPONDIENTES AL PERIODO TERMINADO AL 31 DE MARZO DE 2026</t>
  </si>
  <si>
    <t>Presentadas en forma comparativa con el periodo terminado al 31 de Diciembre  2025 para el Balance General; y al 31 de Marzo 2025 para el Estado de Resultados, Evolución de Patrimonio Neto y Flujo de Efectivo.</t>
  </si>
  <si>
    <t>Deudores Gestion Prejudicial</t>
  </si>
  <si>
    <t>DESARROLLOS OTROS SISTEMAS</t>
  </si>
  <si>
    <t>Al 31 de diciembre  de 2025</t>
  </si>
  <si>
    <t>INCENTIVOS A VENDEDORES</t>
  </si>
  <si>
    <t>Al 31 de Marzo 2026 y al 31 de Diciembre 2025</t>
  </si>
  <si>
    <t>JORGE ADOLFO 
EMIGDIO ALFREDO 
SERGIO RUBEN DARIO
GUILLERMO ALAN RODRIGO
CELSO ADRIANO
LESLIE ESTRELLITA 
FIORELLA BEATRIZ                           FERNANDO                              MIGUEL ANGEL                      JOSÉ ANDRÉS</t>
  </si>
  <si>
    <t>VILLATE SAMANIEGO 
DUARTE CENTURION
VEGA VALENZUELA
ZAYAS HERMOSILLA
GONZALEZ MARINI 
RODRIGUEZ DESVARS  
FERRARI 
RECALDE AMARILLA                                                                                                                                                           DELGADO ALVARENGA                                                                   JACQUET BENITEZ</t>
  </si>
  <si>
    <t>Saldo al 31 de Marzo de 2026</t>
  </si>
  <si>
    <t>Saldo al 31 de Marzo de 2025</t>
  </si>
  <si>
    <t xml:space="preserve">                                       PRESIDENTE </t>
  </si>
  <si>
    <t>Al 31 DE MARZO 2026</t>
  </si>
  <si>
    <t>A la fecha de emisión de estos estados financieros, el tipo de cambio de la moneda extranjera es Gs.6.481 para USD. y Gs. 7.468 para EURO del Activo y Gs. 6.510 para USD. y Gs. 7.502 para  EURO del Pasivo.</t>
  </si>
  <si>
    <t>AL 31 de Marzo 2026</t>
  </si>
  <si>
    <t>El Activo aumentó 5,22% y el Pasivo disminuyó 19,32 % con respecto al vigente al 31  de Marzo 2026.</t>
  </si>
  <si>
    <t>vida útil según la reglamentación vigente de la Direccion Nacional de Ingresos Tributarios.</t>
  </si>
  <si>
    <t>Periodo al  31 de Marzo 2026 y al 31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</si>
</sst>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 * #,##0_ ;_ * \-#,##0_ ;_ * &quot;-&quot;??_ ;_ @_ "/>
    <numFmt numFmtId="169" formatCode="_-* #,##0_-;\-* #,##0_-;_-* &quot;-&quot;??_-;_-@_-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#,##0;[Red]#,##0"/>
    <numFmt numFmtId="174" formatCode="#,##0_ ;[Red]\-#,##0\ "/>
    <numFmt numFmtId="175" formatCode="#,##0_);\(#,##0\);&quot; &quot;"/>
    <numFmt numFmtId="176" formatCode="#,##0\ [$€-C0A]"/>
    <numFmt numFmtId="177" formatCode="#,##0_ ;\-#,##0\ "/>
    <numFmt numFmtId="178" formatCode="0.0%"/>
  </numFmts>
  <fonts count="1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 Black"/>
      <family val="2"/>
    </font>
    <font>
      <sz val="10"/>
      <color theme="0"/>
      <name val="Arial Black"/>
      <family val="2"/>
    </font>
    <font>
      <b/>
      <u val="singleAccounting"/>
      <sz val="10"/>
      <color theme="0"/>
      <name val="Arial Black"/>
      <family val="2"/>
    </font>
    <font>
      <sz val="10"/>
      <color theme="1"/>
      <name val="Arial Black"/>
      <family val="2"/>
    </font>
    <font>
      <sz val="10"/>
      <name val="Arial Black"/>
      <family val="2"/>
    </font>
    <font>
      <b/>
      <sz val="11"/>
      <color theme="0"/>
      <name val="Arial Black"/>
      <family val="2"/>
    </font>
    <font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Book Antiqua"/>
      <family val="1"/>
    </font>
    <font>
      <sz val="12"/>
      <color theme="1"/>
      <name val="Book Antiqua"/>
      <family val="1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rgb="FF000000"/>
      <name val="Arial"/>
      <family val="2"/>
    </font>
    <font>
      <b/>
      <sz val="9"/>
      <color theme="0"/>
      <name val="Arial"/>
      <family val="2"/>
    </font>
    <font>
      <b/>
      <sz val="10"/>
      <color rgb="FFFFFFFF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u/>
      <sz val="11"/>
      <color theme="10"/>
      <name val="Arial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Arial"/>
      <family val="2"/>
    </font>
    <font>
      <u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24"/>
      <color theme="1"/>
      <name val="Arial"/>
      <family val="2"/>
    </font>
    <font>
      <b/>
      <sz val="48"/>
      <name val="Arial"/>
      <family val="2"/>
    </font>
    <font>
      <sz val="48"/>
      <color theme="1"/>
      <name val="Arial"/>
      <family val="2"/>
    </font>
    <font>
      <b/>
      <sz val="48"/>
      <color theme="1"/>
      <name val="Arial"/>
      <family val="2"/>
    </font>
    <font>
      <sz val="48"/>
      <color rgb="FFFF0000"/>
      <name val="Arial"/>
      <family val="2"/>
    </font>
    <font>
      <b/>
      <sz val="48"/>
      <color rgb="FFFF0000"/>
      <name val="Arial"/>
      <family val="2"/>
    </font>
    <font>
      <sz val="60"/>
      <color theme="1"/>
      <name val="Arial"/>
      <family val="2"/>
    </font>
    <font>
      <b/>
      <sz val="60"/>
      <color theme="1"/>
      <name val="Arial"/>
      <family val="2"/>
    </font>
    <font>
      <sz val="72"/>
      <color theme="1"/>
      <name val="Arial"/>
      <family val="2"/>
    </font>
    <font>
      <sz val="52"/>
      <color theme="1"/>
      <name val="Arial"/>
      <family val="2"/>
    </font>
    <font>
      <sz val="52"/>
      <color rgb="FFFF0000"/>
      <name val="Arial"/>
      <family val="2"/>
    </font>
    <font>
      <b/>
      <sz val="11"/>
      <color theme="1"/>
      <name val="Calibri"/>
      <family val="2"/>
    </font>
    <font>
      <b/>
      <u/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theme="0"/>
      <name val="Arial"/>
      <family val="2"/>
    </font>
    <font>
      <sz val="14"/>
      <color theme="1"/>
      <name val="Arial"/>
      <family val="2"/>
    </font>
    <font>
      <b/>
      <sz val="14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i/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0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0"/>
      <name val="Arial"/>
      <family val="2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0"/>
      <name val="Arial Black"/>
      <family val="2"/>
    </font>
    <font>
      <b/>
      <sz val="10"/>
      <color theme="0"/>
      <name val="Arial Black"/>
      <family val="2"/>
    </font>
    <font>
      <b/>
      <sz val="11"/>
      <color theme="0"/>
      <name val="Arial"/>
      <family val="2"/>
    </font>
    <font>
      <b/>
      <sz val="11"/>
      <color theme="0"/>
      <name val="Arial Black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theme="0"/>
      <name val="Arial"/>
      <family val="2"/>
    </font>
    <font>
      <b/>
      <sz val="9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theme="0"/>
      </left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0"/>
      </bottom>
      <diagonal/>
    </border>
    <border>
      <left/>
      <right style="thin">
        <color theme="1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auto="1"/>
      </left>
      <right/>
      <top style="thin">
        <color theme="0"/>
      </top>
      <bottom style="thin">
        <color auto="1"/>
      </bottom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/>
      <diagonal/>
    </border>
  </borders>
  <cellStyleXfs count="91">
    <xf numFmtId="0" fontId="0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/>
    <xf numFmtId="0" fontId="4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2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2" borderId="9" xfId="0" applyFont="1" applyFill="1" applyBorder="1"/>
    <xf numFmtId="170" fontId="4" fillId="2" borderId="0" xfId="1" applyNumberFormat="1" applyFont="1" applyFill="1"/>
    <xf numFmtId="0" fontId="3" fillId="2" borderId="5" xfId="0" applyFont="1" applyFill="1" applyBorder="1"/>
    <xf numFmtId="0" fontId="3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0" xfId="0" applyFont="1" applyFill="1"/>
    <xf numFmtId="0" fontId="9" fillId="2" borderId="1" xfId="3" applyFont="1" applyFill="1" applyBorder="1" applyAlignment="1">
      <alignment horizontal="left"/>
    </xf>
    <xf numFmtId="0" fontId="9" fillId="2" borderId="0" xfId="3" applyFont="1" applyFill="1" applyAlignment="1">
      <alignment horizontal="center"/>
    </xf>
    <xf numFmtId="168" fontId="3" fillId="2" borderId="0" xfId="0" applyNumberFormat="1" applyFont="1" applyFill="1"/>
    <xf numFmtId="168" fontId="4" fillId="2" borderId="0" xfId="10" applyNumberFormat="1" applyFont="1" applyFill="1"/>
    <xf numFmtId="0" fontId="2" fillId="0" borderId="0" xfId="0" applyFont="1"/>
    <xf numFmtId="3" fontId="3" fillId="2" borderId="0" xfId="0" applyNumberFormat="1" applyFont="1" applyFill="1"/>
    <xf numFmtId="168" fontId="9" fillId="2" borderId="4" xfId="10" applyNumberFormat="1" applyFont="1" applyFill="1" applyBorder="1"/>
    <xf numFmtId="0" fontId="4" fillId="2" borderId="0" xfId="3" applyFill="1" applyAlignment="1">
      <alignment horizontal="left"/>
    </xf>
    <xf numFmtId="164" fontId="9" fillId="2" borderId="4" xfId="8" applyFont="1" applyFill="1" applyBorder="1"/>
    <xf numFmtId="0" fontId="10" fillId="0" borderId="0" xfId="0" applyFont="1" applyAlignment="1">
      <alignment vertical="center"/>
    </xf>
    <xf numFmtId="14" fontId="9" fillId="2" borderId="0" xfId="3" quotePrefix="1" applyNumberFormat="1" applyFont="1" applyFill="1" applyAlignment="1">
      <alignment horizontal="center"/>
    </xf>
    <xf numFmtId="0" fontId="9" fillId="2" borderId="1" xfId="12" applyFont="1" applyFill="1" applyBorder="1" applyAlignment="1">
      <alignment horizontal="left"/>
    </xf>
    <xf numFmtId="0" fontId="4" fillId="2" borderId="0" xfId="0" applyFont="1" applyFill="1"/>
    <xf numFmtId="0" fontId="9" fillId="2" borderId="0" xfId="12" applyFont="1" applyFill="1"/>
    <xf numFmtId="0" fontId="0" fillId="2" borderId="0" xfId="0" applyFill="1"/>
    <xf numFmtId="0" fontId="9" fillId="0" borderId="0" xfId="0" applyFont="1"/>
    <xf numFmtId="0" fontId="4" fillId="0" borderId="0" xfId="0" applyFont="1"/>
    <xf numFmtId="0" fontId="12" fillId="0" borderId="0" xfId="0" applyFont="1"/>
    <xf numFmtId="0" fontId="3" fillId="3" borderId="0" xfId="0" applyFont="1" applyFill="1"/>
    <xf numFmtId="0" fontId="2" fillId="0" borderId="0" xfId="0" applyFont="1" applyAlignment="1">
      <alignment horizontal="center"/>
    </xf>
    <xf numFmtId="0" fontId="9" fillId="2" borderId="1" xfId="2" applyFont="1" applyFill="1" applyBorder="1" applyAlignment="1">
      <alignment horizontal="left"/>
    </xf>
    <xf numFmtId="0" fontId="11" fillId="2" borderId="0" xfId="2" applyFont="1" applyFill="1" applyBorder="1" applyAlignment="1">
      <alignment horizontal="center"/>
    </xf>
    <xf numFmtId="0" fontId="11" fillId="2" borderId="0" xfId="2" applyFont="1" applyFill="1" applyAlignment="1">
      <alignment horizontal="center"/>
    </xf>
    <xf numFmtId="0" fontId="4" fillId="2" borderId="0" xfId="4" applyFill="1"/>
    <xf numFmtId="3" fontId="4" fillId="2" borderId="0" xfId="4" applyNumberFormat="1" applyFill="1"/>
    <xf numFmtId="0" fontId="9" fillId="2" borderId="0" xfId="4" applyFont="1" applyFill="1"/>
    <xf numFmtId="168" fontId="9" fillId="2" borderId="4" xfId="6" applyNumberFormat="1" applyFont="1" applyFill="1" applyBorder="1"/>
    <xf numFmtId="0" fontId="3" fillId="0" borderId="0" xfId="0" applyFont="1" applyAlignment="1">
      <alignment vertical="top" wrapText="1"/>
    </xf>
    <xf numFmtId="168" fontId="3" fillId="0" borderId="0" xfId="0" applyNumberFormat="1" applyFont="1"/>
    <xf numFmtId="0" fontId="16" fillId="0" borderId="0" xfId="0" applyFont="1"/>
    <xf numFmtId="168" fontId="16" fillId="0" borderId="0" xfId="1" applyNumberFormat="1" applyFont="1"/>
    <xf numFmtId="168" fontId="17" fillId="0" borderId="0" xfId="1" applyNumberFormat="1" applyFont="1"/>
    <xf numFmtId="168" fontId="4" fillId="0" borderId="0" xfId="1" applyNumberFormat="1" applyFont="1"/>
    <xf numFmtId="0" fontId="18" fillId="0" borderId="0" xfId="0" applyFont="1"/>
    <xf numFmtId="168" fontId="18" fillId="0" borderId="0" xfId="1" applyNumberFormat="1" applyFont="1"/>
    <xf numFmtId="0" fontId="4" fillId="0" borderId="0" xfId="75"/>
    <xf numFmtId="168" fontId="3" fillId="0" borderId="0" xfId="1" applyNumberFormat="1" applyFont="1"/>
    <xf numFmtId="0" fontId="3" fillId="0" borderId="0" xfId="0" applyFont="1" applyAlignment="1">
      <alignment horizontal="left"/>
    </xf>
    <xf numFmtId="168" fontId="12" fillId="0" borderId="0" xfId="1" applyNumberFormat="1" applyFont="1"/>
    <xf numFmtId="168" fontId="9" fillId="2" borderId="4" xfId="12" applyNumberFormat="1" applyFont="1" applyFill="1" applyBorder="1"/>
    <xf numFmtId="0" fontId="18" fillId="0" borderId="0" xfId="0" applyFont="1" applyAlignment="1">
      <alignment horizontal="center"/>
    </xf>
    <xf numFmtId="168" fontId="12" fillId="0" borderId="0" xfId="1" applyNumberFormat="1" applyFont="1" applyAlignment="1">
      <alignment horizontal="center"/>
    </xf>
    <xf numFmtId="0" fontId="24" fillId="0" borderId="0" xfId="0" applyFont="1"/>
    <xf numFmtId="168" fontId="26" fillId="0" borderId="0" xfId="1" applyNumberFormat="1" applyFont="1"/>
    <xf numFmtId="168" fontId="3" fillId="0" borderId="0" xfId="1" applyNumberFormat="1" applyFont="1" applyBorder="1"/>
    <xf numFmtId="168" fontId="4" fillId="0" borderId="0" xfId="1" applyNumberFormat="1" applyFont="1" applyBorder="1"/>
    <xf numFmtId="0" fontId="3" fillId="0" borderId="14" xfId="0" applyFont="1" applyBorder="1"/>
    <xf numFmtId="14" fontId="7" fillId="2" borderId="0" xfId="4" applyNumberFormat="1" applyFont="1" applyFill="1" applyAlignment="1">
      <alignment horizontal="center"/>
    </xf>
    <xf numFmtId="0" fontId="34" fillId="0" borderId="0" xfId="0" applyFont="1"/>
    <xf numFmtId="0" fontId="25" fillId="4" borderId="0" xfId="0" applyFont="1" applyFill="1" applyAlignment="1">
      <alignment vertical="center"/>
    </xf>
    <xf numFmtId="168" fontId="25" fillId="4" borderId="0" xfId="1" applyNumberFormat="1" applyFont="1" applyFill="1" applyBorder="1"/>
    <xf numFmtId="168" fontId="25" fillId="4" borderId="0" xfId="1" applyNumberFormat="1" applyFont="1" applyFill="1" applyBorder="1" applyAlignment="1">
      <alignment vertical="center"/>
    </xf>
    <xf numFmtId="0" fontId="28" fillId="5" borderId="0" xfId="0" applyFont="1" applyFill="1" applyAlignment="1">
      <alignment horizontal="center" vertical="center"/>
    </xf>
    <xf numFmtId="0" fontId="32" fillId="5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9" fontId="3" fillId="2" borderId="11" xfId="9" applyFont="1" applyFill="1" applyBorder="1"/>
    <xf numFmtId="0" fontId="17" fillId="2" borderId="0" xfId="0" applyFont="1" applyFill="1"/>
    <xf numFmtId="0" fontId="6" fillId="7" borderId="0" xfId="0" applyFont="1" applyFill="1" applyAlignment="1">
      <alignment vertical="center"/>
    </xf>
    <xf numFmtId="0" fontId="3" fillId="7" borderId="0" xfId="0" applyFont="1" applyFill="1"/>
    <xf numFmtId="0" fontId="0" fillId="7" borderId="0" xfId="0" applyFill="1"/>
    <xf numFmtId="169" fontId="3" fillId="2" borderId="2" xfId="1" applyNumberFormat="1" applyFont="1" applyFill="1" applyBorder="1"/>
    <xf numFmtId="0" fontId="0" fillId="7" borderId="1" xfId="0" applyFill="1" applyBorder="1"/>
    <xf numFmtId="0" fontId="34" fillId="7" borderId="0" xfId="0" applyFont="1" applyFill="1"/>
    <xf numFmtId="0" fontId="44" fillId="7" borderId="0" xfId="0" applyFont="1" applyFill="1"/>
    <xf numFmtId="0" fontId="3" fillId="0" borderId="0" xfId="0" applyFont="1" applyAlignment="1">
      <alignment vertical="justify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7" borderId="0" xfId="0" applyFont="1" applyFill="1" applyAlignment="1">
      <alignment vertical="justify" wrapText="1"/>
    </xf>
    <xf numFmtId="0" fontId="3" fillId="7" borderId="0" xfId="0" applyFont="1" applyFill="1" applyAlignment="1">
      <alignment horizontal="left" vertical="top" wrapText="1"/>
    </xf>
    <xf numFmtId="0" fontId="3" fillId="7" borderId="0" xfId="0" applyFont="1" applyFill="1" applyAlignment="1">
      <alignment vertical="top" wrapText="1"/>
    </xf>
    <xf numFmtId="0" fontId="2" fillId="7" borderId="0" xfId="0" applyFont="1" applyFill="1" applyAlignment="1">
      <alignment vertical="top" wrapText="1"/>
    </xf>
    <xf numFmtId="0" fontId="2" fillId="7" borderId="0" xfId="0" applyFont="1" applyFill="1" applyAlignment="1">
      <alignment vertical="justify" wrapText="1"/>
    </xf>
    <xf numFmtId="0" fontId="2" fillId="7" borderId="0" xfId="0" applyFont="1" applyFill="1" applyAlignment="1">
      <alignment horizontal="center" vertical="center" wrapText="1"/>
    </xf>
    <xf numFmtId="0" fontId="13" fillId="0" borderId="0" xfId="13"/>
    <xf numFmtId="0" fontId="13" fillId="7" borderId="0" xfId="13" applyFill="1"/>
    <xf numFmtId="0" fontId="25" fillId="2" borderId="0" xfId="0" applyFont="1" applyFill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13" fillId="2" borderId="0" xfId="13" applyFill="1"/>
    <xf numFmtId="0" fontId="34" fillId="2" borderId="0" xfId="0" applyFont="1" applyFill="1"/>
    <xf numFmtId="0" fontId="6" fillId="7" borderId="0" xfId="0" applyFont="1" applyFill="1"/>
    <xf numFmtId="170" fontId="6" fillId="7" borderId="0" xfId="86" applyNumberFormat="1" applyFont="1" applyFill="1" applyBorder="1"/>
    <xf numFmtId="9" fontId="6" fillId="7" borderId="0" xfId="9" applyFont="1" applyFill="1" applyBorder="1"/>
    <xf numFmtId="3" fontId="6" fillId="7" borderId="0" xfId="0" applyNumberFormat="1" applyFont="1" applyFill="1"/>
    <xf numFmtId="0" fontId="36" fillId="7" borderId="0" xfId="0" applyFont="1" applyFill="1"/>
    <xf numFmtId="0" fontId="36" fillId="7" borderId="0" xfId="0" applyFont="1" applyFill="1" applyAlignment="1">
      <alignment vertical="center" wrapText="1"/>
    </xf>
    <xf numFmtId="0" fontId="0" fillId="4" borderId="0" xfId="0" applyFill="1"/>
    <xf numFmtId="0" fontId="35" fillId="2" borderId="0" xfId="77" applyFont="1" applyFill="1"/>
    <xf numFmtId="0" fontId="35" fillId="7" borderId="0" xfId="77" applyFont="1" applyFill="1"/>
    <xf numFmtId="0" fontId="39" fillId="7" borderId="0" xfId="77" applyFont="1" applyFill="1"/>
    <xf numFmtId="170" fontId="35" fillId="7" borderId="15" xfId="78" applyNumberFormat="1" applyFont="1" applyFill="1" applyBorder="1"/>
    <xf numFmtId="170" fontId="35" fillId="7" borderId="0" xfId="77" applyNumberFormat="1" applyFont="1" applyFill="1"/>
    <xf numFmtId="0" fontId="45" fillId="7" borderId="0" xfId="0" applyFont="1" applyFill="1"/>
    <xf numFmtId="0" fontId="45" fillId="0" borderId="0" xfId="0" applyFont="1"/>
    <xf numFmtId="0" fontId="46" fillId="0" borderId="22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5" fillId="7" borderId="23" xfId="0" applyFont="1" applyFill="1" applyBorder="1" applyAlignment="1">
      <alignment vertical="top" wrapText="1"/>
    </xf>
    <xf numFmtId="0" fontId="45" fillId="7" borderId="24" xfId="0" applyFont="1" applyFill="1" applyBorder="1" applyAlignment="1">
      <alignment vertical="top" wrapText="1"/>
    </xf>
    <xf numFmtId="0" fontId="47" fillId="0" borderId="24" xfId="0" applyFont="1" applyBorder="1" applyAlignment="1">
      <alignment vertical="center" wrapText="1"/>
    </xf>
    <xf numFmtId="0" fontId="47" fillId="0" borderId="25" xfId="0" applyFont="1" applyBorder="1" applyAlignment="1">
      <alignment vertical="center" wrapText="1"/>
    </xf>
    <xf numFmtId="0" fontId="47" fillId="0" borderId="26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27" xfId="0" applyFont="1" applyBorder="1" applyAlignment="1">
      <alignment vertical="center" wrapText="1"/>
    </xf>
    <xf numFmtId="0" fontId="47" fillId="0" borderId="28" xfId="0" applyFont="1" applyBorder="1" applyAlignment="1">
      <alignment vertical="center" wrapText="1"/>
    </xf>
    <xf numFmtId="0" fontId="47" fillId="0" borderId="29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 wrapText="1"/>
    </xf>
    <xf numFmtId="0" fontId="47" fillId="0" borderId="30" xfId="0" applyFont="1" applyBorder="1" applyAlignment="1">
      <alignment vertical="center" wrapText="1"/>
    </xf>
    <xf numFmtId="0" fontId="47" fillId="0" borderId="31" xfId="0" applyFont="1" applyBorder="1" applyAlignment="1">
      <alignment vertical="center" wrapText="1"/>
    </xf>
    <xf numFmtId="0" fontId="0" fillId="7" borderId="9" xfId="0" applyFill="1" applyBorder="1"/>
    <xf numFmtId="0" fontId="12" fillId="0" borderId="0" xfId="0" applyFont="1" applyAlignment="1">
      <alignment horizontal="center"/>
    </xf>
    <xf numFmtId="0" fontId="25" fillId="2" borderId="0" xfId="0" applyFont="1" applyFill="1" applyAlignment="1">
      <alignment horizontal="left"/>
    </xf>
    <xf numFmtId="169" fontId="3" fillId="0" borderId="9" xfId="1" applyNumberFormat="1" applyFont="1" applyFill="1" applyBorder="1"/>
    <xf numFmtId="0" fontId="4" fillId="7" borderId="0" xfId="0" applyFont="1" applyFill="1"/>
    <xf numFmtId="0" fontId="3" fillId="2" borderId="9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/>
    <xf numFmtId="0" fontId="52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7" borderId="0" xfId="0" applyFont="1" applyFill="1" applyAlignment="1">
      <alignment vertical="center"/>
    </xf>
    <xf numFmtId="0" fontId="51" fillId="2" borderId="0" xfId="0" applyFont="1" applyFill="1"/>
    <xf numFmtId="0" fontId="6" fillId="7" borderId="0" xfId="0" quotePrefix="1" applyFont="1" applyFill="1"/>
    <xf numFmtId="0" fontId="43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14" fillId="0" borderId="0" xfId="13" quotePrefix="1" applyFont="1" applyBorder="1" applyAlignment="1">
      <alignment horizontal="left"/>
    </xf>
    <xf numFmtId="0" fontId="25" fillId="5" borderId="0" xfId="0" applyFont="1" applyFill="1"/>
    <xf numFmtId="0" fontId="25" fillId="0" borderId="0" xfId="0" applyFont="1"/>
    <xf numFmtId="0" fontId="53" fillId="0" borderId="0" xfId="0" applyFont="1" applyAlignment="1">
      <alignment vertical="center"/>
    </xf>
    <xf numFmtId="0" fontId="54" fillId="0" borderId="9" xfId="0" applyFont="1" applyBorder="1" applyAlignment="1">
      <alignment horizontal="justify" vertical="center" wrapText="1"/>
    </xf>
    <xf numFmtId="0" fontId="54" fillId="0" borderId="9" xfId="0" applyFont="1" applyBorder="1" applyAlignment="1">
      <alignment horizontal="center" vertical="center" wrapText="1"/>
    </xf>
    <xf numFmtId="0" fontId="54" fillId="0" borderId="9" xfId="0" applyFont="1" applyBorder="1" applyAlignment="1">
      <alignment horizontal="right" vertical="center" wrapText="1"/>
    </xf>
    <xf numFmtId="0" fontId="55" fillId="5" borderId="9" xfId="0" applyFont="1" applyFill="1" applyBorder="1" applyAlignment="1">
      <alignment horizontal="justify" vertical="center" wrapText="1"/>
    </xf>
    <xf numFmtId="0" fontId="56" fillId="5" borderId="9" xfId="0" applyFont="1" applyFill="1" applyBorder="1" applyAlignment="1">
      <alignment horizontal="right" vertical="center" wrapText="1"/>
    </xf>
    <xf numFmtId="0" fontId="56" fillId="5" borderId="9" xfId="0" applyFont="1" applyFill="1" applyBorder="1" applyAlignment="1">
      <alignment horizontal="center" vertical="center" wrapText="1"/>
    </xf>
    <xf numFmtId="0" fontId="54" fillId="7" borderId="0" xfId="0" applyFont="1" applyFill="1" applyAlignment="1">
      <alignment vertical="center" wrapText="1"/>
    </xf>
    <xf numFmtId="0" fontId="54" fillId="7" borderId="0" xfId="0" applyFont="1" applyFill="1" applyAlignment="1">
      <alignment vertical="center"/>
    </xf>
    <xf numFmtId="0" fontId="45" fillId="7" borderId="0" xfId="0" applyFont="1" applyFill="1" applyAlignment="1">
      <alignment vertical="center" wrapText="1"/>
    </xf>
    <xf numFmtId="0" fontId="51" fillId="2" borderId="0" xfId="0" applyFont="1" applyFill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/>
    </xf>
    <xf numFmtId="0" fontId="27" fillId="5" borderId="0" xfId="1" applyNumberFormat="1" applyFont="1" applyFill="1" applyAlignment="1">
      <alignment horizontal="center"/>
    </xf>
    <xf numFmtId="0" fontId="0" fillId="7" borderId="13" xfId="0" applyFill="1" applyBorder="1" applyAlignment="1">
      <alignment vertical="center" wrapText="1"/>
    </xf>
    <xf numFmtId="0" fontId="45" fillId="7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5" fillId="5" borderId="0" xfId="0" applyFont="1" applyFill="1" applyAlignment="1">
      <alignment vertical="center"/>
    </xf>
    <xf numFmtId="170" fontId="4" fillId="2" borderId="4" xfId="1" applyNumberFormat="1" applyFont="1" applyFill="1" applyBorder="1"/>
    <xf numFmtId="0" fontId="4" fillId="2" borderId="0" xfId="3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6" xfId="0" applyFont="1" applyBorder="1"/>
    <xf numFmtId="0" fontId="9" fillId="2" borderId="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vertical="center"/>
    </xf>
    <xf numFmtId="0" fontId="3" fillId="0" borderId="8" xfId="0" applyFont="1" applyBorder="1"/>
    <xf numFmtId="0" fontId="2" fillId="0" borderId="13" xfId="0" applyFont="1" applyBorder="1" applyAlignment="1">
      <alignment horizontal="center" vertical="center"/>
    </xf>
    <xf numFmtId="0" fontId="13" fillId="0" borderId="17" xfId="13" applyBorder="1" applyAlignment="1">
      <alignment horizontal="center"/>
    </xf>
    <xf numFmtId="0" fontId="13" fillId="0" borderId="17" xfId="13" quotePrefix="1" applyBorder="1" applyAlignment="1">
      <alignment horizontal="center"/>
    </xf>
    <xf numFmtId="0" fontId="14" fillId="0" borderId="17" xfId="13" quotePrefix="1" applyFont="1" applyBorder="1" applyAlignment="1">
      <alignment horizontal="center"/>
    </xf>
    <xf numFmtId="0" fontId="37" fillId="5" borderId="0" xfId="0" applyFont="1" applyFill="1" applyAlignment="1">
      <alignment vertical="center"/>
    </xf>
    <xf numFmtId="0" fontId="0" fillId="7" borderId="0" xfId="0" applyFill="1" applyAlignment="1">
      <alignment horizontal="left" vertical="center"/>
    </xf>
    <xf numFmtId="0" fontId="34" fillId="7" borderId="1" xfId="0" applyFont="1" applyFill="1" applyBorder="1"/>
    <xf numFmtId="0" fontId="50" fillId="7" borderId="0" xfId="0" applyFont="1" applyFill="1" applyAlignment="1">
      <alignment horizontal="center"/>
    </xf>
    <xf numFmtId="0" fontId="25" fillId="5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left" vertical="center"/>
    </xf>
    <xf numFmtId="0" fontId="57" fillId="2" borderId="0" xfId="0" applyFont="1" applyFill="1"/>
    <xf numFmtId="0" fontId="35" fillId="7" borderId="0" xfId="0" applyFont="1" applyFill="1" applyAlignment="1">
      <alignment vertical="center" wrapText="1"/>
    </xf>
    <xf numFmtId="9" fontId="40" fillId="7" borderId="0" xfId="9" applyFont="1" applyFill="1" applyBorder="1" applyAlignment="1"/>
    <xf numFmtId="170" fontId="6" fillId="7" borderId="0" xfId="86" applyNumberFormat="1" applyFont="1" applyFill="1" applyBorder="1" applyAlignment="1">
      <alignment horizontal="center"/>
    </xf>
    <xf numFmtId="0" fontId="40" fillId="7" borderId="0" xfId="0" applyFont="1" applyFill="1"/>
    <xf numFmtId="0" fontId="37" fillId="0" borderId="0" xfId="0" applyFont="1"/>
    <xf numFmtId="0" fontId="3" fillId="2" borderId="2" xfId="0" applyFont="1" applyFill="1" applyBorder="1"/>
    <xf numFmtId="0" fontId="3" fillId="2" borderId="12" xfId="0" applyFont="1" applyFill="1" applyBorder="1"/>
    <xf numFmtId="0" fontId="2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4" fontId="2" fillId="2" borderId="12" xfId="0" applyNumberFormat="1" applyFont="1" applyFill="1" applyBorder="1" applyAlignment="1">
      <alignment vertical="center"/>
    </xf>
    <xf numFmtId="0" fontId="3" fillId="2" borderId="3" xfId="0" applyFont="1" applyFill="1" applyBorder="1"/>
    <xf numFmtId="169" fontId="3" fillId="0" borderId="10" xfId="1" applyNumberFormat="1" applyFont="1" applyFill="1" applyBorder="1"/>
    <xf numFmtId="169" fontId="3" fillId="2" borderId="12" xfId="1" applyNumberFormat="1" applyFont="1" applyFill="1" applyBorder="1"/>
    <xf numFmtId="0" fontId="4" fillId="2" borderId="9" xfId="0" applyFont="1" applyFill="1" applyBorder="1"/>
    <xf numFmtId="9" fontId="3" fillId="0" borderId="11" xfId="9" applyFont="1" applyFill="1" applyBorder="1" applyAlignment="1">
      <alignment horizontal="center"/>
    </xf>
    <xf numFmtId="9" fontId="3" fillId="0" borderId="12" xfId="9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5" fillId="5" borderId="9" xfId="0" applyFont="1" applyFill="1" applyBorder="1" applyAlignment="1">
      <alignment horizontal="center" vertical="center"/>
    </xf>
    <xf numFmtId="0" fontId="25" fillId="5" borderId="1" xfId="3" quotePrefix="1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0" fillId="2" borderId="0" xfId="0" applyFont="1" applyFill="1"/>
    <xf numFmtId="0" fontId="43" fillId="5" borderId="0" xfId="0" applyFont="1" applyFill="1" applyAlignment="1">
      <alignment horizontal="center"/>
    </xf>
    <xf numFmtId="0" fontId="43" fillId="5" borderId="0" xfId="0" applyFont="1" applyFill="1" applyAlignment="1">
      <alignment horizontal="center" vertical="center"/>
    </xf>
    <xf numFmtId="0" fontId="43" fillId="5" borderId="0" xfId="0" applyFont="1" applyFill="1" applyAlignment="1">
      <alignment vertical="center"/>
    </xf>
    <xf numFmtId="0" fontId="50" fillId="7" borderId="5" xfId="0" applyFont="1" applyFill="1" applyBorder="1"/>
    <xf numFmtId="0" fontId="50" fillId="7" borderId="12" xfId="0" applyFont="1" applyFill="1" applyBorder="1"/>
    <xf numFmtId="0" fontId="25" fillId="5" borderId="1" xfId="3" quotePrefix="1" applyFont="1" applyFill="1" applyBorder="1" applyAlignment="1">
      <alignment horizontal="right"/>
    </xf>
    <xf numFmtId="0" fontId="38" fillId="8" borderId="32" xfId="77" applyFont="1" applyFill="1" applyBorder="1" applyAlignment="1">
      <alignment vertical="center"/>
    </xf>
    <xf numFmtId="0" fontId="35" fillId="8" borderId="32" xfId="77" applyFont="1" applyFill="1" applyBorder="1" applyAlignment="1">
      <alignment vertical="center"/>
    </xf>
    <xf numFmtId="0" fontId="38" fillId="9" borderId="33" xfId="77" applyFont="1" applyFill="1" applyBorder="1" applyAlignment="1">
      <alignment horizontal="center" vertical="center" wrapText="1"/>
    </xf>
    <xf numFmtId="0" fontId="38" fillId="9" borderId="35" xfId="77" applyFont="1" applyFill="1" applyBorder="1" applyAlignment="1">
      <alignment horizontal="center" vertical="center"/>
    </xf>
    <xf numFmtId="0" fontId="38" fillId="9" borderId="34" xfId="77" applyFont="1" applyFill="1" applyBorder="1" applyAlignment="1">
      <alignment vertical="center"/>
    </xf>
    <xf numFmtId="0" fontId="38" fillId="9" borderId="34" xfId="77" applyFont="1" applyFill="1" applyBorder="1" applyAlignment="1">
      <alignment vertical="center" wrapText="1"/>
    </xf>
    <xf numFmtId="0" fontId="25" fillId="5" borderId="37" xfId="3" quotePrefix="1" applyFont="1" applyFill="1" applyBorder="1" applyAlignment="1">
      <alignment horizontal="center"/>
    </xf>
    <xf numFmtId="0" fontId="25" fillId="5" borderId="36" xfId="3" quotePrefix="1" applyFont="1" applyFill="1" applyBorder="1" applyAlignment="1">
      <alignment horizontal="center"/>
    </xf>
    <xf numFmtId="0" fontId="25" fillId="5" borderId="1" xfId="3" applyFont="1" applyFill="1" applyBorder="1" applyAlignment="1">
      <alignment horizontal="center"/>
    </xf>
    <xf numFmtId="0" fontId="43" fillId="5" borderId="1" xfId="0" applyFont="1" applyFill="1" applyBorder="1" applyAlignment="1">
      <alignment horizontal="center" vertical="center"/>
    </xf>
    <xf numFmtId="0" fontId="43" fillId="5" borderId="0" xfId="0" applyFont="1" applyFill="1"/>
    <xf numFmtId="0" fontId="25" fillId="0" borderId="0" xfId="0" applyFont="1" applyAlignment="1">
      <alignment vertical="center" wrapText="1"/>
    </xf>
    <xf numFmtId="0" fontId="59" fillId="5" borderId="40" xfId="0" applyFont="1" applyFill="1" applyBorder="1" applyAlignment="1">
      <alignment horizontal="center" vertical="center" wrapText="1"/>
    </xf>
    <xf numFmtId="0" fontId="59" fillId="5" borderId="41" xfId="0" applyFont="1" applyFill="1" applyBorder="1" applyAlignment="1">
      <alignment vertical="center" wrapText="1"/>
    </xf>
    <xf numFmtId="0" fontId="36" fillId="7" borderId="0" xfId="0" applyFont="1" applyFill="1" applyAlignment="1">
      <alignment horizontal="center"/>
    </xf>
    <xf numFmtId="9" fontId="58" fillId="7" borderId="0" xfId="9" applyFont="1" applyFill="1" applyBorder="1" applyAlignment="1"/>
    <xf numFmtId="0" fontId="45" fillId="7" borderId="21" xfId="0" applyFont="1" applyFill="1" applyBorder="1"/>
    <xf numFmtId="0" fontId="37" fillId="5" borderId="0" xfId="0" applyFont="1" applyFill="1"/>
    <xf numFmtId="0" fontId="13" fillId="0" borderId="0" xfId="13" applyAlignment="1">
      <alignment horizontal="right"/>
    </xf>
    <xf numFmtId="0" fontId="3" fillId="0" borderId="0" xfId="0" applyFont="1" applyAlignment="1">
      <alignment horizontal="justify" vertical="center"/>
    </xf>
    <xf numFmtId="0" fontId="61" fillId="11" borderId="0" xfId="0" applyFont="1" applyFill="1"/>
    <xf numFmtId="0" fontId="62" fillId="11" borderId="9" xfId="0" applyFont="1" applyFill="1" applyBorder="1"/>
    <xf numFmtId="0" fontId="63" fillId="11" borderId="0" xfId="0" applyFont="1" applyFill="1"/>
    <xf numFmtId="0" fontId="64" fillId="11" borderId="9" xfId="0" applyFont="1" applyFill="1" applyBorder="1"/>
    <xf numFmtId="0" fontId="63" fillId="11" borderId="9" xfId="0" applyFont="1" applyFill="1" applyBorder="1"/>
    <xf numFmtId="0" fontId="60" fillId="10" borderId="0" xfId="0" applyFont="1" applyFill="1"/>
    <xf numFmtId="0" fontId="60" fillId="8" borderId="0" xfId="0" applyFont="1" applyFill="1"/>
    <xf numFmtId="0" fontId="13" fillId="0" borderId="0" xfId="13" applyAlignment="1">
      <alignment horizontal="center" vertical="center"/>
    </xf>
    <xf numFmtId="0" fontId="13" fillId="0" borderId="10" xfId="13" applyBorder="1" applyAlignment="1">
      <alignment horizontal="center" vertical="center"/>
    </xf>
    <xf numFmtId="14" fontId="16" fillId="4" borderId="0" xfId="0" applyNumberFormat="1" applyFont="1" applyFill="1"/>
    <xf numFmtId="0" fontId="2" fillId="0" borderId="0" xfId="0" applyFont="1" applyAlignment="1">
      <alignment horizontal="right"/>
    </xf>
    <xf numFmtId="0" fontId="3" fillId="0" borderId="1" xfId="0" applyFont="1" applyBorder="1"/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68" fontId="3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2" borderId="0" xfId="13" applyFill="1" applyAlignment="1" applyProtection="1">
      <alignment horizontal="center" vertical="center"/>
      <protection locked="0"/>
    </xf>
    <xf numFmtId="0" fontId="10" fillId="2" borderId="0" xfId="0" applyFont="1" applyFill="1" applyProtection="1">
      <protection locked="0"/>
    </xf>
    <xf numFmtId="0" fontId="42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2" borderId="0" xfId="0" applyFont="1" applyFill="1" applyProtection="1">
      <protection locked="0"/>
    </xf>
    <xf numFmtId="0" fontId="8" fillId="5" borderId="0" xfId="0" applyFont="1" applyFill="1" applyProtection="1">
      <protection locked="0"/>
    </xf>
    <xf numFmtId="0" fontId="27" fillId="5" borderId="0" xfId="1" applyNumberFormat="1" applyFont="1" applyFill="1" applyAlignment="1" applyProtection="1">
      <alignment horizontal="center"/>
      <protection locked="0"/>
    </xf>
    <xf numFmtId="0" fontId="27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68" fontId="3" fillId="0" borderId="0" xfId="1" applyNumberFormat="1" applyFont="1" applyFill="1" applyProtection="1">
      <protection locked="0"/>
    </xf>
    <xf numFmtId="0" fontId="13" fillId="0" borderId="0" xfId="13" applyAlignment="1" applyProtection="1">
      <alignment horizontal="center"/>
      <protection locked="0"/>
    </xf>
    <xf numFmtId="164" fontId="3" fillId="0" borderId="0" xfId="8" applyFont="1" applyFill="1" applyProtection="1">
      <protection locked="0"/>
    </xf>
    <xf numFmtId="168" fontId="8" fillId="0" borderId="0" xfId="0" applyNumberFormat="1" applyFont="1" applyProtection="1">
      <protection locked="0"/>
    </xf>
    <xf numFmtId="168" fontId="9" fillId="0" borderId="2" xfId="1" applyNumberFormat="1" applyFont="1" applyFill="1" applyBorder="1" applyProtection="1">
      <protection locked="0"/>
    </xf>
    <xf numFmtId="168" fontId="4" fillId="0" borderId="0" xfId="1" applyNumberFormat="1" applyFont="1" applyFill="1" applyProtection="1">
      <protection locked="0"/>
    </xf>
    <xf numFmtId="0" fontId="30" fillId="2" borderId="0" xfId="0" applyFont="1" applyFill="1" applyAlignment="1" applyProtection="1">
      <alignment horizontal="center" vertical="center"/>
      <protection locked="0"/>
    </xf>
    <xf numFmtId="168" fontId="27" fillId="5" borderId="0" xfId="1" applyNumberFormat="1" applyFont="1" applyFill="1" applyBorder="1" applyProtection="1">
      <protection locked="0"/>
    </xf>
    <xf numFmtId="168" fontId="27" fillId="5" borderId="3" xfId="1" applyNumberFormat="1" applyFont="1" applyFill="1" applyBorder="1" applyProtection="1">
      <protection locked="0"/>
    </xf>
    <xf numFmtId="171" fontId="29" fillId="2" borderId="0" xfId="1" applyNumberFormat="1" applyFont="1" applyFill="1" applyAlignment="1" applyProtection="1">
      <alignment horizontal="center"/>
      <protection locked="0"/>
    </xf>
    <xf numFmtId="171" fontId="29" fillId="2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168" fontId="3" fillId="2" borderId="0" xfId="0" applyNumberFormat="1" applyFont="1" applyFill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168" fontId="25" fillId="5" borderId="0" xfId="1" applyNumberFormat="1" applyFont="1" applyFill="1" applyBorder="1" applyProtection="1"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168" fontId="19" fillId="0" borderId="0" xfId="0" applyNumberFormat="1" applyFont="1" applyProtection="1"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172" fontId="20" fillId="0" borderId="0" xfId="8" applyNumberFormat="1" applyFont="1" applyFill="1" applyProtection="1">
      <protection locked="0"/>
    </xf>
    <xf numFmtId="0" fontId="33" fillId="0" borderId="0" xfId="0" applyFont="1" applyProtection="1">
      <protection locked="0"/>
    </xf>
    <xf numFmtId="168" fontId="22" fillId="0" borderId="0" xfId="1" applyNumberFormat="1" applyFont="1" applyFill="1" applyAlignment="1" applyProtection="1">
      <protection locked="0"/>
    </xf>
    <xf numFmtId="168" fontId="22" fillId="2" borderId="0" xfId="1" applyNumberFormat="1" applyFont="1" applyFill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168" fontId="21" fillId="0" borderId="0" xfId="1" applyNumberFormat="1" applyFont="1" applyFill="1" applyAlignment="1" applyProtection="1">
      <protection locked="0"/>
    </xf>
    <xf numFmtId="168" fontId="21" fillId="0" borderId="0" xfId="1" applyNumberFormat="1" applyFont="1" applyFill="1" applyAlignment="1" applyProtection="1">
      <alignment horizontal="left"/>
      <protection locked="0"/>
    </xf>
    <xf numFmtId="168" fontId="21" fillId="0" borderId="0" xfId="1" applyNumberFormat="1" applyFont="1" applyFill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1" fillId="2" borderId="0" xfId="0" applyFont="1" applyFill="1" applyAlignment="1" applyProtection="1">
      <alignment horizontal="center" vertical="center"/>
      <protection locked="0"/>
    </xf>
    <xf numFmtId="0" fontId="22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168" fontId="15" fillId="0" borderId="0" xfId="1" applyNumberFormat="1" applyFont="1" applyFill="1" applyProtection="1">
      <protection locked="0"/>
    </xf>
    <xf numFmtId="0" fontId="15" fillId="0" borderId="0" xfId="0" applyFont="1" applyProtection="1"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165" fontId="10" fillId="0" borderId="0" xfId="1" applyFont="1" applyFill="1" applyProtection="1">
      <protection locked="0"/>
    </xf>
    <xf numFmtId="165" fontId="10" fillId="2" borderId="0" xfId="1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68" fontId="10" fillId="0" borderId="0" xfId="1" applyNumberFormat="1" applyFont="1" applyFill="1" applyProtection="1">
      <protection locked="0"/>
    </xf>
    <xf numFmtId="0" fontId="15" fillId="2" borderId="0" xfId="0" applyFont="1" applyFill="1" applyProtection="1">
      <protection locked="0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168" fontId="3" fillId="0" borderId="0" xfId="0" applyNumberFormat="1" applyFont="1" applyAlignment="1">
      <alignment vertical="top"/>
    </xf>
    <xf numFmtId="3" fontId="3" fillId="0" borderId="0" xfId="0" applyNumberFormat="1" applyFont="1" applyAlignment="1" applyProtection="1">
      <alignment horizont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5" fontId="3" fillId="0" borderId="0" xfId="1" applyFont="1" applyFill="1" applyProtection="1">
      <protection locked="0"/>
    </xf>
    <xf numFmtId="165" fontId="3" fillId="2" borderId="0" xfId="1" applyFont="1" applyFill="1" applyAlignment="1" applyProtection="1">
      <alignment horizontal="center" vertical="center"/>
      <protection locked="0"/>
    </xf>
    <xf numFmtId="3" fontId="3" fillId="0" borderId="0" xfId="1" applyNumberFormat="1" applyFont="1" applyFill="1" applyAlignment="1" applyProtection="1">
      <alignment horizontal="center"/>
      <protection locked="0"/>
    </xf>
    <xf numFmtId="168" fontId="28" fillId="5" borderId="0" xfId="0" applyNumberFormat="1" applyFont="1" applyFill="1" applyAlignment="1" applyProtection="1">
      <alignment horizontal="center" vertical="center"/>
      <protection locked="0"/>
    </xf>
    <xf numFmtId="171" fontId="27" fillId="5" borderId="0" xfId="1" applyNumberFormat="1" applyFont="1" applyFill="1" applyAlignment="1" applyProtection="1">
      <alignment horizontal="center" vertical="center"/>
      <protection locked="0"/>
    </xf>
    <xf numFmtId="1" fontId="27" fillId="5" borderId="0" xfId="1" applyNumberFormat="1" applyFont="1" applyFill="1" applyAlignment="1" applyProtection="1">
      <alignment horizontal="center"/>
      <protection locked="0"/>
    </xf>
    <xf numFmtId="3" fontId="3" fillId="0" borderId="0" xfId="8" applyNumberFormat="1" applyFont="1" applyFill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3" fontId="2" fillId="0" borderId="0" xfId="1" applyNumberFormat="1" applyFont="1" applyFill="1" applyAlignment="1" applyProtection="1">
      <alignment horizontal="center"/>
      <protection locked="0"/>
    </xf>
    <xf numFmtId="3" fontId="9" fillId="0" borderId="0" xfId="1" applyNumberFormat="1" applyFont="1" applyFill="1" applyBorder="1" applyAlignment="1" applyProtection="1">
      <alignment horizontal="center"/>
      <protection locked="0"/>
    </xf>
    <xf numFmtId="168" fontId="3" fillId="2" borderId="0" xfId="1" applyNumberFormat="1" applyFont="1" applyFill="1" applyAlignment="1" applyProtection="1">
      <alignment horizontal="center" vertical="center"/>
      <protection locked="0"/>
    </xf>
    <xf numFmtId="168" fontId="9" fillId="0" borderId="0" xfId="1" applyNumberFormat="1" applyFont="1" applyFill="1" applyProtection="1">
      <protection locked="0"/>
    </xf>
    <xf numFmtId="168" fontId="9" fillId="2" borderId="0" xfId="1" applyNumberFormat="1" applyFont="1" applyFill="1" applyAlignment="1" applyProtection="1">
      <alignment horizontal="center" vertical="center"/>
      <protection locked="0"/>
    </xf>
    <xf numFmtId="3" fontId="9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>
      <alignment wrapText="1"/>
    </xf>
    <xf numFmtId="0" fontId="13" fillId="0" borderId="17" xfId="13" quotePrefix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0" fillId="0" borderId="0" xfId="0" applyFont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5" xfId="0" applyFont="1" applyBorder="1"/>
    <xf numFmtId="0" fontId="10" fillId="0" borderId="12" xfId="0" applyFont="1" applyBorder="1"/>
    <xf numFmtId="0" fontId="10" fillId="12" borderId="9" xfId="0" applyFont="1" applyFill="1" applyBorder="1"/>
    <xf numFmtId="0" fontId="10" fillId="12" borderId="9" xfId="0" applyFont="1" applyFill="1" applyBorder="1" applyAlignment="1">
      <alignment horizontal="center"/>
    </xf>
    <xf numFmtId="0" fontId="10" fillId="12" borderId="12" xfId="0" applyFont="1" applyFill="1" applyBorder="1"/>
    <xf numFmtId="0" fontId="66" fillId="7" borderId="0" xfId="0" applyFont="1" applyFill="1"/>
    <xf numFmtId="3" fontId="0" fillId="7" borderId="0" xfId="0" applyNumberFormat="1" applyFill="1"/>
    <xf numFmtId="3" fontId="3" fillId="2" borderId="9" xfId="0" applyNumberFormat="1" applyFont="1" applyFill="1" applyBorder="1"/>
    <xf numFmtId="164" fontId="3" fillId="2" borderId="9" xfId="0" applyNumberFormat="1" applyFont="1" applyFill="1" applyBorder="1"/>
    <xf numFmtId="3" fontId="2" fillId="2" borderId="9" xfId="0" applyNumberFormat="1" applyFont="1" applyFill="1" applyBorder="1"/>
    <xf numFmtId="0" fontId="2" fillId="2" borderId="9" xfId="0" applyFont="1" applyFill="1" applyBorder="1" applyAlignment="1">
      <alignment wrapText="1"/>
    </xf>
    <xf numFmtId="169" fontId="2" fillId="2" borderId="9" xfId="1" applyNumberFormat="1" applyFont="1" applyFill="1" applyBorder="1"/>
    <xf numFmtId="169" fontId="2" fillId="2" borderId="11" xfId="1" applyNumberFormat="1" applyFont="1" applyFill="1" applyBorder="1"/>
    <xf numFmtId="0" fontId="9" fillId="2" borderId="9" xfId="0" applyFont="1" applyFill="1" applyBorder="1" applyAlignment="1">
      <alignment wrapText="1"/>
    </xf>
    <xf numFmtId="169" fontId="2" fillId="2" borderId="5" xfId="1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70" fontId="9" fillId="2" borderId="4" xfId="1" applyNumberFormat="1" applyFont="1" applyFill="1" applyBorder="1"/>
    <xf numFmtId="168" fontId="4" fillId="2" borderId="0" xfId="1" applyNumberFormat="1" applyFont="1" applyFill="1"/>
    <xf numFmtId="3" fontId="3" fillId="0" borderId="0" xfId="0" applyNumberFormat="1" applyFont="1"/>
    <xf numFmtId="0" fontId="4" fillId="2" borderId="0" xfId="3" quotePrefix="1" applyFill="1" applyAlignment="1">
      <alignment vertical="center" wrapText="1"/>
    </xf>
    <xf numFmtId="164" fontId="4" fillId="2" borderId="0" xfId="10" applyNumberFormat="1" applyFont="1" applyFill="1"/>
    <xf numFmtId="0" fontId="54" fillId="7" borderId="0" xfId="0" applyFont="1" applyFill="1"/>
    <xf numFmtId="0" fontId="67" fillId="0" borderId="0" xfId="0" applyFont="1"/>
    <xf numFmtId="0" fontId="3" fillId="0" borderId="0" xfId="0" applyFont="1" applyAlignment="1">
      <alignment horizontal="right" vertical="top" wrapText="1"/>
    </xf>
    <xf numFmtId="173" fontId="3" fillId="0" borderId="3" xfId="8" applyNumberFormat="1" applyFont="1" applyBorder="1" applyAlignment="1">
      <alignment vertical="top" wrapText="1"/>
    </xf>
    <xf numFmtId="173" fontId="2" fillId="0" borderId="4" xfId="8" applyNumberFormat="1" applyFont="1" applyBorder="1" applyAlignment="1">
      <alignment vertical="top" wrapText="1"/>
    </xf>
    <xf numFmtId="0" fontId="34" fillId="7" borderId="4" xfId="0" applyFont="1" applyFill="1" applyBorder="1"/>
    <xf numFmtId="0" fontId="3" fillId="7" borderId="0" xfId="0" applyFont="1" applyFill="1" applyAlignment="1">
      <alignment horizontal="center"/>
    </xf>
    <xf numFmtId="174" fontId="0" fillId="0" borderId="0" xfId="0" applyNumberFormat="1"/>
    <xf numFmtId="164" fontId="0" fillId="0" borderId="0" xfId="0" applyNumberFormat="1"/>
    <xf numFmtId="174" fontId="4" fillId="2" borderId="0" xfId="1" applyNumberFormat="1" applyFont="1" applyFill="1" applyBorder="1"/>
    <xf numFmtId="173" fontId="0" fillId="0" borderId="0" xfId="0" applyNumberFormat="1"/>
    <xf numFmtId="173" fontId="0" fillId="7" borderId="0" xfId="0" applyNumberFormat="1" applyFill="1"/>
    <xf numFmtId="0" fontId="3" fillId="7" borderId="0" xfId="0" applyFont="1" applyFill="1" applyAlignment="1">
      <alignment horizontal="center" vertical="center" wrapText="1"/>
    </xf>
    <xf numFmtId="173" fontId="34" fillId="7" borderId="16" xfId="8" applyNumberFormat="1" applyFont="1" applyFill="1" applyBorder="1"/>
    <xf numFmtId="0" fontId="34" fillId="7" borderId="4" xfId="0" applyFont="1" applyFill="1" applyBorder="1" applyAlignment="1">
      <alignment horizontal="center"/>
    </xf>
    <xf numFmtId="3" fontId="34" fillId="7" borderId="4" xfId="0" applyNumberFormat="1" applyFont="1" applyFill="1" applyBorder="1"/>
    <xf numFmtId="3" fontId="34" fillId="7" borderId="4" xfId="8" applyNumberFormat="1" applyFont="1" applyFill="1" applyBorder="1"/>
    <xf numFmtId="3" fontId="3" fillId="2" borderId="0" xfId="8" applyNumberFormat="1" applyFont="1" applyFill="1"/>
    <xf numFmtId="3" fontId="0" fillId="2" borderId="0" xfId="0" applyNumberFormat="1" applyFill="1"/>
    <xf numFmtId="3" fontId="0" fillId="0" borderId="0" xfId="0" applyNumberFormat="1"/>
    <xf numFmtId="173" fontId="34" fillId="0" borderId="4" xfId="0" applyNumberFormat="1" applyFont="1" applyBorder="1"/>
    <xf numFmtId="3" fontId="34" fillId="7" borderId="1" xfId="0" applyNumberFormat="1" applyFont="1" applyFill="1" applyBorder="1"/>
    <xf numFmtId="164" fontId="34" fillId="7" borderId="1" xfId="8" applyFont="1" applyFill="1" applyBorder="1"/>
    <xf numFmtId="164" fontId="34" fillId="2" borderId="4" xfId="8" applyFont="1" applyFill="1" applyBorder="1"/>
    <xf numFmtId="173" fontId="0" fillId="2" borderId="0" xfId="0" applyNumberFormat="1" applyFill="1"/>
    <xf numFmtId="3" fontId="34" fillId="2" borderId="4" xfId="0" applyNumberFormat="1" applyFont="1" applyFill="1" applyBorder="1"/>
    <xf numFmtId="164" fontId="36" fillId="7" borderId="4" xfId="8" applyFont="1" applyFill="1" applyBorder="1" applyAlignment="1">
      <alignment horizontal="center"/>
    </xf>
    <xf numFmtId="164" fontId="36" fillId="7" borderId="4" xfId="8" applyFont="1" applyFill="1" applyBorder="1"/>
    <xf numFmtId="0" fontId="36" fillId="7" borderId="4" xfId="0" applyFont="1" applyFill="1" applyBorder="1"/>
    <xf numFmtId="173" fontId="6" fillId="7" borderId="0" xfId="0" applyNumberFormat="1" applyFont="1" applyFill="1"/>
    <xf numFmtId="168" fontId="10" fillId="0" borderId="0" xfId="0" applyNumberFormat="1" applyFont="1" applyProtection="1">
      <protection locked="0"/>
    </xf>
    <xf numFmtId="3" fontId="9" fillId="7" borderId="9" xfId="0" applyNumberFormat="1" applyFont="1" applyFill="1" applyBorder="1"/>
    <xf numFmtId="164" fontId="3" fillId="0" borderId="0" xfId="8" applyFont="1"/>
    <xf numFmtId="164" fontId="3" fillId="0" borderId="0" xfId="0" applyNumberFormat="1" applyFont="1"/>
    <xf numFmtId="175" fontId="0" fillId="0" borderId="0" xfId="8" applyNumberFormat="1" applyFont="1"/>
    <xf numFmtId="164" fontId="0" fillId="7" borderId="0" xfId="0" applyNumberFormat="1" applyFill="1"/>
    <xf numFmtId="175" fontId="45" fillId="7" borderId="0" xfId="0" applyNumberFormat="1" applyFont="1" applyFill="1"/>
    <xf numFmtId="169" fontId="3" fillId="2" borderId="0" xfId="0" applyNumberFormat="1" applyFont="1" applyFill="1"/>
    <xf numFmtId="164" fontId="3" fillId="2" borderId="0" xfId="0" applyNumberFormat="1" applyFont="1" applyFill="1"/>
    <xf numFmtId="170" fontId="0" fillId="7" borderId="0" xfId="0" applyNumberFormat="1" applyFill="1"/>
    <xf numFmtId="170" fontId="0" fillId="0" borderId="0" xfId="0" applyNumberFormat="1"/>
    <xf numFmtId="3" fontId="3" fillId="0" borderId="0" xfId="0" applyNumberFormat="1" applyFont="1" applyProtection="1">
      <protection locked="0"/>
    </xf>
    <xf numFmtId="0" fontId="12" fillId="0" borderId="14" xfId="0" applyFont="1" applyBorder="1"/>
    <xf numFmtId="0" fontId="10" fillId="12" borderId="9" xfId="0" applyFont="1" applyFill="1" applyBorder="1" applyAlignment="1">
      <alignment wrapText="1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68" fillId="0" borderId="9" xfId="0" applyFont="1" applyBorder="1" applyAlignment="1">
      <alignment vertical="center"/>
    </xf>
    <xf numFmtId="0" fontId="25" fillId="4" borderId="0" xfId="0" applyFont="1" applyFill="1" applyAlignment="1">
      <alignment horizontal="center"/>
    </xf>
    <xf numFmtId="3" fontId="4" fillId="0" borderId="0" xfId="1" applyNumberFormat="1" applyFont="1" applyFill="1"/>
    <xf numFmtId="0" fontId="35" fillId="7" borderId="14" xfId="77" applyFont="1" applyFill="1" applyBorder="1"/>
    <xf numFmtId="0" fontId="35" fillId="0" borderId="14" xfId="77" applyFont="1" applyBorder="1"/>
    <xf numFmtId="170" fontId="35" fillId="0" borderId="15" xfId="78" applyNumberFormat="1" applyFont="1" applyFill="1" applyBorder="1"/>
    <xf numFmtId="0" fontId="22" fillId="0" borderId="45" xfId="0" applyFont="1" applyBorder="1"/>
    <xf numFmtId="0" fontId="12" fillId="0" borderId="45" xfId="0" applyFont="1" applyBorder="1"/>
    <xf numFmtId="0" fontId="12" fillId="0" borderId="47" xfId="0" applyFont="1" applyBorder="1"/>
    <xf numFmtId="0" fontId="67" fillId="0" borderId="45" xfId="0" applyFont="1" applyBorder="1"/>
    <xf numFmtId="0" fontId="67" fillId="0" borderId="47" xfId="0" applyFont="1" applyBorder="1"/>
    <xf numFmtId="0" fontId="51" fillId="7" borderId="0" xfId="0" applyFont="1" applyFill="1" applyAlignment="1">
      <alignment horizontal="center"/>
    </xf>
    <xf numFmtId="0" fontId="69" fillId="7" borderId="0" xfId="0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34" fillId="7" borderId="0" xfId="0" applyFont="1" applyFill="1" applyAlignment="1">
      <alignment horizontal="left"/>
    </xf>
    <xf numFmtId="0" fontId="34" fillId="0" borderId="45" xfId="0" applyFont="1" applyBorder="1"/>
    <xf numFmtId="0" fontId="3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45" xfId="0" applyFont="1" applyBorder="1"/>
    <xf numFmtId="0" fontId="2" fillId="0" borderId="45" xfId="0" applyFont="1" applyBorder="1"/>
    <xf numFmtId="0" fontId="12" fillId="7" borderId="0" xfId="0" applyFont="1" applyFill="1"/>
    <xf numFmtId="0" fontId="26" fillId="7" borderId="0" xfId="0" applyFont="1" applyFill="1"/>
    <xf numFmtId="0" fontId="37" fillId="0" borderId="0" xfId="0" applyFont="1" applyAlignment="1">
      <alignment horizontal="center" vertical="center"/>
    </xf>
    <xf numFmtId="0" fontId="37" fillId="5" borderId="0" xfId="0" applyFont="1" applyFill="1" applyAlignment="1">
      <alignment horizontal="center" vertical="center"/>
    </xf>
    <xf numFmtId="0" fontId="18" fillId="7" borderId="0" xfId="0" applyFont="1" applyFill="1"/>
    <xf numFmtId="3" fontId="18" fillId="7" borderId="0" xfId="0" applyNumberFormat="1" applyFont="1" applyFill="1"/>
    <xf numFmtId="0" fontId="26" fillId="7" borderId="0" xfId="0" applyFont="1" applyFill="1" applyAlignment="1">
      <alignment wrapText="1"/>
    </xf>
    <xf numFmtId="0" fontId="24" fillId="7" borderId="0" xfId="0" applyFont="1" applyFill="1" applyAlignment="1">
      <alignment wrapText="1"/>
    </xf>
    <xf numFmtId="164" fontId="24" fillId="7" borderId="0" xfId="8" applyFont="1" applyFill="1" applyAlignment="1">
      <alignment horizontal="center" wrapText="1"/>
    </xf>
    <xf numFmtId="0" fontId="12" fillId="7" borderId="0" xfId="0" applyFont="1" applyFill="1" applyAlignment="1">
      <alignment horizontal="center"/>
    </xf>
    <xf numFmtId="0" fontId="67" fillId="7" borderId="0" xfId="0" applyFont="1" applyFill="1" applyAlignment="1">
      <alignment horizontal="center"/>
    </xf>
    <xf numFmtId="169" fontId="2" fillId="0" borderId="2" xfId="1" applyNumberFormat="1" applyFont="1" applyFill="1" applyBorder="1"/>
    <xf numFmtId="9" fontId="3" fillId="2" borderId="0" xfId="9" applyFont="1" applyFill="1"/>
    <xf numFmtId="0" fontId="9" fillId="0" borderId="0" xfId="0" applyFont="1" applyAlignment="1" applyProtection="1">
      <alignment horizontal="center"/>
      <protection locked="0"/>
    </xf>
    <xf numFmtId="0" fontId="3" fillId="0" borderId="9" xfId="0" applyFont="1" applyBorder="1"/>
    <xf numFmtId="0" fontId="23" fillId="0" borderId="0" xfId="0" applyFont="1"/>
    <xf numFmtId="168" fontId="3" fillId="0" borderId="0" xfId="1" applyNumberFormat="1" applyFont="1" applyFill="1" applyBorder="1"/>
    <xf numFmtId="168" fontId="16" fillId="0" borderId="0" xfId="1" applyNumberFormat="1" applyFont="1" applyFill="1"/>
    <xf numFmtId="0" fontId="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1" applyNumberFormat="1" applyFont="1" applyAlignment="1">
      <alignment horizontal="center"/>
    </xf>
    <xf numFmtId="168" fontId="16" fillId="0" borderId="0" xfId="1" applyNumberFormat="1" applyFont="1" applyBorder="1" applyAlignment="1">
      <alignment horizontal="center"/>
    </xf>
    <xf numFmtId="168" fontId="16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 applyBorder="1"/>
    <xf numFmtId="168" fontId="16" fillId="0" borderId="0" xfId="1" applyNumberFormat="1" applyFont="1" applyBorder="1"/>
    <xf numFmtId="168" fontId="16" fillId="0" borderId="0" xfId="1" applyNumberFormat="1" applyFont="1" applyFill="1" applyBorder="1"/>
    <xf numFmtId="168" fontId="25" fillId="0" borderId="0" xfId="1" applyNumberFormat="1" applyFont="1" applyFill="1" applyBorder="1"/>
    <xf numFmtId="164" fontId="25" fillId="4" borderId="0" xfId="1" applyNumberFormat="1" applyFont="1" applyFill="1" applyBorder="1"/>
    <xf numFmtId="0" fontId="16" fillId="0" borderId="0" xfId="0" applyFont="1" applyAlignment="1">
      <alignment wrapText="1"/>
    </xf>
    <xf numFmtId="164" fontId="16" fillId="0" borderId="0" xfId="1" applyNumberFormat="1" applyFont="1"/>
    <xf numFmtId="164" fontId="25" fillId="0" borderId="0" xfId="1" applyNumberFormat="1" applyFont="1" applyFill="1" applyBorder="1"/>
    <xf numFmtId="165" fontId="16" fillId="0" borderId="0" xfId="1" applyFont="1" applyFill="1"/>
    <xf numFmtId="168" fontId="25" fillId="0" borderId="0" xfId="1" applyNumberFormat="1" applyFont="1" applyFill="1" applyBorder="1" applyAlignment="1">
      <alignment vertical="center"/>
    </xf>
    <xf numFmtId="0" fontId="4" fillId="0" borderId="0" xfId="75" applyFill="1"/>
    <xf numFmtId="0" fontId="16" fillId="0" borderId="0" xfId="75" applyFont="1"/>
    <xf numFmtId="168" fontId="25" fillId="0" borderId="4" xfId="1" applyNumberFormat="1" applyFont="1" applyBorder="1"/>
    <xf numFmtId="168" fontId="0" fillId="0" borderId="0" xfId="0" applyNumberFormat="1"/>
    <xf numFmtId="164" fontId="12" fillId="0" borderId="0" xfId="1" applyNumberFormat="1" applyFont="1" applyBorder="1"/>
    <xf numFmtId="173" fontId="37" fillId="5" borderId="0" xfId="1" applyNumberFormat="1" applyFont="1" applyFill="1" applyBorder="1"/>
    <xf numFmtId="164" fontId="37" fillId="5" borderId="0" xfId="1" applyNumberFormat="1" applyFont="1" applyFill="1" applyBorder="1"/>
    <xf numFmtId="165" fontId="37" fillId="0" borderId="0" xfId="1" applyFont="1" applyFill="1" applyBorder="1"/>
    <xf numFmtId="168" fontId="32" fillId="5" borderId="0" xfId="1" applyNumberFormat="1" applyFont="1" applyFill="1" applyBorder="1"/>
    <xf numFmtId="164" fontId="12" fillId="0" borderId="0" xfId="1" applyNumberFormat="1" applyFont="1" applyBorder="1" applyAlignment="1">
      <alignment horizontal="right"/>
    </xf>
    <xf numFmtId="164" fontId="12" fillId="0" borderId="0" xfId="1" applyNumberFormat="1" applyFont="1" applyBorder="1" applyAlignment="1">
      <alignment horizontal="left"/>
    </xf>
    <xf numFmtId="168" fontId="12" fillId="0" borderId="0" xfId="1" applyNumberFormat="1" applyFont="1" applyAlignment="1">
      <alignment horizontal="right"/>
    </xf>
    <xf numFmtId="168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0" fontId="13" fillId="0" borderId="0" xfId="13" applyAlignment="1">
      <alignment horizontal="center"/>
    </xf>
    <xf numFmtId="164" fontId="12" fillId="0" borderId="0" xfId="1" applyNumberFormat="1" applyFont="1" applyFill="1" applyBorder="1"/>
    <xf numFmtId="164" fontId="3" fillId="0" borderId="9" xfId="0" applyNumberFormat="1" applyFont="1" applyBorder="1"/>
    <xf numFmtId="173" fontId="0" fillId="7" borderId="21" xfId="0" applyNumberFormat="1" applyFill="1" applyBorder="1"/>
    <xf numFmtId="3" fontId="4" fillId="2" borderId="0" xfId="1" applyNumberFormat="1" applyFont="1" applyFill="1" applyBorder="1"/>
    <xf numFmtId="3" fontId="4" fillId="0" borderId="0" xfId="4" applyNumberFormat="1"/>
    <xf numFmtId="0" fontId="45" fillId="2" borderId="0" xfId="0" applyFont="1" applyFill="1"/>
    <xf numFmtId="173" fontId="45" fillId="2" borderId="0" xfId="0" applyNumberFormat="1" applyFont="1" applyFill="1"/>
    <xf numFmtId="0" fontId="72" fillId="7" borderId="0" xfId="0" applyFont="1" applyFill="1"/>
    <xf numFmtId="164" fontId="0" fillId="7" borderId="0" xfId="8" applyFont="1" applyFill="1"/>
    <xf numFmtId="164" fontId="0" fillId="0" borderId="0" xfId="8" applyFont="1"/>
    <xf numFmtId="175" fontId="0" fillId="0" borderId="0" xfId="0" applyNumberFormat="1"/>
    <xf numFmtId="0" fontId="51" fillId="0" borderId="0" xfId="0" applyFont="1"/>
    <xf numFmtId="173" fontId="51" fillId="0" borderId="0" xfId="0" applyNumberFormat="1" applyFont="1"/>
    <xf numFmtId="0" fontId="51" fillId="0" borderId="0" xfId="0" applyFont="1" applyAlignment="1">
      <alignment horizontal="center"/>
    </xf>
    <xf numFmtId="0" fontId="69" fillId="0" borderId="0" xfId="0" applyFont="1" applyAlignment="1">
      <alignment horizontal="center" vertical="center"/>
    </xf>
    <xf numFmtId="164" fontId="51" fillId="0" borderId="0" xfId="8" applyFont="1"/>
    <xf numFmtId="0" fontId="34" fillId="0" borderId="47" xfId="0" applyFont="1" applyBorder="1"/>
    <xf numFmtId="0" fontId="74" fillId="0" borderId="0" xfId="0" applyFont="1" applyAlignment="1">
      <alignment vertical="center"/>
    </xf>
    <xf numFmtId="0" fontId="12" fillId="7" borderId="0" xfId="0" applyFont="1" applyFill="1" applyAlignment="1">
      <alignment horizontal="left"/>
    </xf>
    <xf numFmtId="0" fontId="67" fillId="7" borderId="0" xfId="0" applyFont="1" applyFill="1" applyAlignment="1">
      <alignment horizontal="left"/>
    </xf>
    <xf numFmtId="0" fontId="65" fillId="11" borderId="0" xfId="0" applyFont="1" applyFill="1" applyAlignment="1">
      <alignment wrapText="1"/>
    </xf>
    <xf numFmtId="168" fontId="3" fillId="0" borderId="0" xfId="1" applyNumberFormat="1" applyFont="1" applyAlignment="1"/>
    <xf numFmtId="0" fontId="75" fillId="5" borderId="43" xfId="0" applyFont="1" applyFill="1" applyBorder="1" applyAlignment="1">
      <alignment horizontal="center" vertical="center" wrapText="1"/>
    </xf>
    <xf numFmtId="0" fontId="13" fillId="0" borderId="17" xfId="13" quotePrefix="1" applyFill="1" applyBorder="1" applyAlignment="1">
      <alignment horizontal="center"/>
    </xf>
    <xf numFmtId="164" fontId="35" fillId="0" borderId="17" xfId="8" applyFont="1" applyFill="1" applyBorder="1"/>
    <xf numFmtId="164" fontId="35" fillId="7" borderId="17" xfId="8" applyFont="1" applyFill="1" applyBorder="1"/>
    <xf numFmtId="164" fontId="35" fillId="7" borderId="17" xfId="8" applyFont="1" applyFill="1" applyBorder="1" applyAlignment="1">
      <alignment horizontal="right"/>
    </xf>
    <xf numFmtId="0" fontId="54" fillId="0" borderId="0" xfId="0" applyFont="1"/>
    <xf numFmtId="171" fontId="54" fillId="0" borderId="0" xfId="0" applyNumberFormat="1" applyFont="1" applyAlignment="1">
      <alignment horizontal="center"/>
    </xf>
    <xf numFmtId="0" fontId="76" fillId="2" borderId="0" xfId="3" applyFont="1" applyFill="1" applyAlignment="1">
      <alignment horizontal="center"/>
    </xf>
    <xf numFmtId="173" fontId="54" fillId="0" borderId="0" xfId="0" applyNumberFormat="1" applyFont="1"/>
    <xf numFmtId="0" fontId="54" fillId="0" borderId="0" xfId="0" applyFont="1" applyAlignment="1">
      <alignment horizontal="center"/>
    </xf>
    <xf numFmtId="164" fontId="54" fillId="0" borderId="0" xfId="8" applyFont="1" applyFill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 vertical="center"/>
    </xf>
    <xf numFmtId="0" fontId="77" fillId="2" borderId="1" xfId="3" applyFont="1" applyFill="1" applyBorder="1" applyAlignment="1">
      <alignment horizontal="center"/>
    </xf>
    <xf numFmtId="0" fontId="54" fillId="0" borderId="1" xfId="0" applyFont="1" applyBorder="1" applyAlignment="1">
      <alignment horizontal="center"/>
    </xf>
    <xf numFmtId="1" fontId="54" fillId="0" borderId="1" xfId="0" applyNumberFormat="1" applyFont="1" applyBorder="1" applyAlignment="1">
      <alignment horizontal="center" vertical="center"/>
    </xf>
    <xf numFmtId="1" fontId="77" fillId="2" borderId="1" xfId="3" applyNumberFormat="1" applyFont="1" applyFill="1" applyBorder="1" applyAlignment="1">
      <alignment horizontal="center"/>
    </xf>
    <xf numFmtId="171" fontId="54" fillId="0" borderId="0" xfId="0" applyNumberFormat="1" applyFont="1" applyAlignment="1">
      <alignment horizontal="right"/>
    </xf>
    <xf numFmtId="0" fontId="54" fillId="0" borderId="0" xfId="0" applyFont="1" applyAlignment="1">
      <alignment horizontal="right"/>
    </xf>
    <xf numFmtId="0" fontId="54" fillId="0" borderId="0" xfId="0" applyFont="1" applyAlignment="1">
      <alignment horizontal="center" vertical="center"/>
    </xf>
    <xf numFmtId="0" fontId="66" fillId="0" borderId="44" xfId="0" applyFont="1" applyBorder="1" applyAlignment="1">
      <alignment horizontal="center"/>
    </xf>
    <xf numFmtId="0" fontId="66" fillId="0" borderId="44" xfId="0" applyFont="1" applyBorder="1"/>
    <xf numFmtId="164" fontId="66" fillId="0" borderId="44" xfId="8" applyFont="1" applyFill="1" applyBorder="1"/>
    <xf numFmtId="164" fontId="54" fillId="0" borderId="0" xfId="0" applyNumberFormat="1" applyFont="1" applyAlignment="1">
      <alignment horizontal="right"/>
    </xf>
    <xf numFmtId="164" fontId="54" fillId="0" borderId="0" xfId="8" applyFont="1" applyFill="1"/>
    <xf numFmtId="0" fontId="54" fillId="0" borderId="3" xfId="0" applyFont="1" applyBorder="1"/>
    <xf numFmtId="171" fontId="54" fillId="0" borderId="3" xfId="0" applyNumberFormat="1" applyFont="1" applyBorder="1" applyAlignment="1">
      <alignment horizontal="center"/>
    </xf>
    <xf numFmtId="0" fontId="54" fillId="0" borderId="3" xfId="0" applyFont="1" applyBorder="1" applyAlignment="1">
      <alignment horizontal="center"/>
    </xf>
    <xf numFmtId="164" fontId="54" fillId="0" borderId="3" xfId="8" applyFont="1" applyFill="1" applyBorder="1"/>
    <xf numFmtId="0" fontId="66" fillId="0" borderId="0" xfId="0" applyFont="1"/>
    <xf numFmtId="171" fontId="66" fillId="0" borderId="0" xfId="0" applyNumberFormat="1" applyFont="1" applyAlignment="1">
      <alignment horizontal="center"/>
    </xf>
    <xf numFmtId="0" fontId="66" fillId="0" borderId="0" xfId="0" applyFont="1" applyAlignment="1">
      <alignment horizontal="center"/>
    </xf>
    <xf numFmtId="164" fontId="66" fillId="0" borderId="0" xfId="8" applyFont="1" applyFill="1"/>
    <xf numFmtId="0" fontId="66" fillId="0" borderId="0" xfId="0" applyFont="1" applyAlignment="1">
      <alignment horizontal="right"/>
    </xf>
    <xf numFmtId="164" fontId="66" fillId="0" borderId="0" xfId="0" applyNumberFormat="1" applyFont="1" applyAlignment="1">
      <alignment horizontal="right"/>
    </xf>
    <xf numFmtId="164" fontId="54" fillId="0" borderId="0" xfId="0" applyNumberFormat="1" applyFont="1"/>
    <xf numFmtId="0" fontId="66" fillId="0" borderId="0" xfId="0" applyFont="1" applyAlignment="1">
      <alignment horizontal="center" vertical="center"/>
    </xf>
    <xf numFmtId="0" fontId="54" fillId="0" borderId="1" xfId="0" applyFont="1" applyBorder="1"/>
    <xf numFmtId="0" fontId="54" fillId="0" borderId="44" xfId="0" applyFont="1" applyBorder="1"/>
    <xf numFmtId="0" fontId="54" fillId="0" borderId="44" xfId="0" applyFont="1" applyBorder="1" applyAlignment="1">
      <alignment horizontal="center"/>
    </xf>
    <xf numFmtId="171" fontId="54" fillId="0" borderId="0" xfId="0" applyNumberFormat="1" applyFont="1"/>
    <xf numFmtId="0" fontId="79" fillId="0" borderId="0" xfId="0" applyFont="1"/>
    <xf numFmtId="0" fontId="77" fillId="2" borderId="0" xfId="3" applyFont="1" applyFill="1" applyAlignment="1">
      <alignment horizontal="center"/>
    </xf>
    <xf numFmtId="1" fontId="54" fillId="0" borderId="0" xfId="0" applyNumberFormat="1" applyFont="1" applyAlignment="1">
      <alignment horizontal="center" vertical="center"/>
    </xf>
    <xf numFmtId="1" fontId="77" fillId="2" borderId="0" xfId="3" applyNumberFormat="1" applyFont="1" applyFill="1" applyAlignment="1">
      <alignment horizontal="center"/>
    </xf>
    <xf numFmtId="1" fontId="54" fillId="0" borderId="0" xfId="0" applyNumberFormat="1" applyFont="1" applyAlignment="1">
      <alignment horizontal="center"/>
    </xf>
    <xf numFmtId="0" fontId="34" fillId="0" borderId="0" xfId="0" applyFont="1" applyAlignment="1">
      <alignment horizontal="center" vertical="center"/>
    </xf>
    <xf numFmtId="164" fontId="37" fillId="5" borderId="0" xfId="1" applyNumberFormat="1" applyFont="1" applyFill="1" applyBorder="1" applyAlignment="1">
      <alignment horizontal="right"/>
    </xf>
    <xf numFmtId="165" fontId="37" fillId="0" borderId="0" xfId="1" applyFont="1" applyFill="1" applyBorder="1" applyAlignment="1">
      <alignment horizontal="right"/>
    </xf>
    <xf numFmtId="168" fontId="32" fillId="5" borderId="0" xfId="1" applyNumberFormat="1" applyFont="1" applyFill="1" applyBorder="1" applyAlignment="1">
      <alignment horizontal="right"/>
    </xf>
    <xf numFmtId="0" fontId="80" fillId="12" borderId="9" xfId="0" applyFont="1" applyFill="1" applyBorder="1" applyAlignment="1">
      <alignment vertical="top" wrapText="1"/>
    </xf>
    <xf numFmtId="3" fontId="80" fillId="12" borderId="9" xfId="0" applyNumberFormat="1" applyFont="1" applyFill="1" applyBorder="1" applyAlignment="1">
      <alignment horizontal="center"/>
    </xf>
    <xf numFmtId="9" fontId="80" fillId="12" borderId="5" xfId="0" applyNumberFormat="1" applyFont="1" applyFill="1" applyBorder="1"/>
    <xf numFmtId="3" fontId="4" fillId="0" borderId="0" xfId="1" applyNumberFormat="1" applyFont="1" applyFill="1" applyAlignment="1"/>
    <xf numFmtId="3" fontId="4" fillId="2" borderId="0" xfId="11" applyNumberFormat="1" applyFont="1" applyFill="1" applyAlignment="1"/>
    <xf numFmtId="0" fontId="0" fillId="0" borderId="0" xfId="0" applyAlignment="1">
      <alignment horizontal="left"/>
    </xf>
    <xf numFmtId="0" fontId="0" fillId="7" borderId="0" xfId="0" applyFill="1" applyAlignment="1">
      <alignment horizontal="center"/>
    </xf>
    <xf numFmtId="0" fontId="2" fillId="2" borderId="0" xfId="0" applyFont="1" applyFill="1" applyAlignment="1">
      <alignment horizontal="right"/>
    </xf>
    <xf numFmtId="0" fontId="0" fillId="7" borderId="0" xfId="0" applyFill="1" applyAlignment="1">
      <alignment horizontal="left"/>
    </xf>
    <xf numFmtId="0" fontId="23" fillId="0" borderId="45" xfId="0" applyFont="1" applyBorder="1"/>
    <xf numFmtId="0" fontId="0" fillId="0" borderId="45" xfId="0" applyBorder="1"/>
    <xf numFmtId="0" fontId="46" fillId="7" borderId="0" xfId="0" applyFont="1" applyFill="1"/>
    <xf numFmtId="0" fontId="46" fillId="0" borderId="0" xfId="0" applyFont="1"/>
    <xf numFmtId="3" fontId="36" fillId="7" borderId="4" xfId="8" applyNumberFormat="1" applyFont="1" applyFill="1" applyBorder="1"/>
    <xf numFmtId="0" fontId="81" fillId="0" borderId="0" xfId="13" applyFont="1"/>
    <xf numFmtId="3" fontId="3" fillId="0" borderId="9" xfId="0" applyNumberFormat="1" applyFont="1" applyBorder="1"/>
    <xf numFmtId="164" fontId="54" fillId="0" borderId="0" xfId="8" applyFont="1" applyFill="1" applyBorder="1" applyAlignment="1">
      <alignment horizontal="left" vertical="center"/>
    </xf>
    <xf numFmtId="164" fontId="66" fillId="0" borderId="0" xfId="8" applyFont="1"/>
    <xf numFmtId="173" fontId="66" fillId="0" borderId="0" xfId="0" applyNumberFormat="1" applyFont="1"/>
    <xf numFmtId="164" fontId="25" fillId="0" borderId="0" xfId="8" applyFont="1" applyAlignment="1">
      <alignment vertical="center" wrapText="1"/>
    </xf>
    <xf numFmtId="177" fontId="2" fillId="2" borderId="4" xfId="0" applyNumberFormat="1" applyFont="1" applyFill="1" applyBorder="1"/>
    <xf numFmtId="170" fontId="6" fillId="7" borderId="0" xfId="0" applyNumberFormat="1" applyFont="1" applyFill="1"/>
    <xf numFmtId="177" fontId="9" fillId="2" borderId="4" xfId="12" applyNumberFormat="1" applyFont="1" applyFill="1" applyBorder="1"/>
    <xf numFmtId="0" fontId="3" fillId="2" borderId="0" xfId="0" applyFont="1" applyFill="1" applyAlignment="1">
      <alignment horizontal="left"/>
    </xf>
    <xf numFmtId="0" fontId="83" fillId="0" borderId="0" xfId="0" applyFont="1"/>
    <xf numFmtId="0" fontId="84" fillId="0" borderId="0" xfId="0" applyFont="1"/>
    <xf numFmtId="0" fontId="85" fillId="0" borderId="0" xfId="0" applyFont="1" applyAlignment="1">
      <alignment vertical="center"/>
    </xf>
    <xf numFmtId="0" fontId="86" fillId="0" borderId="0" xfId="0" applyFont="1"/>
    <xf numFmtId="0" fontId="86" fillId="0" borderId="0" xfId="0" applyFont="1" applyAlignment="1">
      <alignment horizontal="left" vertical="justify" wrapText="1"/>
    </xf>
    <xf numFmtId="0" fontId="87" fillId="0" borderId="14" xfId="0" applyFont="1" applyBorder="1" applyAlignment="1">
      <alignment horizontal="left" vertical="justify" wrapText="1"/>
    </xf>
    <xf numFmtId="0" fontId="87" fillId="0" borderId="15" xfId="0" applyFont="1" applyBorder="1" applyAlignment="1">
      <alignment horizontal="left" vertical="justify" wrapText="1"/>
    </xf>
    <xf numFmtId="0" fontId="88" fillId="0" borderId="0" xfId="0" applyFont="1"/>
    <xf numFmtId="0" fontId="87" fillId="0" borderId="0" xfId="0" applyFont="1" applyAlignment="1">
      <alignment horizontal="left" vertical="justify" wrapText="1"/>
    </xf>
    <xf numFmtId="0" fontId="88" fillId="0" borderId="0" xfId="0" applyFont="1" applyAlignment="1">
      <alignment horizontal="left" vertical="justify" wrapText="1"/>
    </xf>
    <xf numFmtId="0" fontId="89" fillId="0" borderId="0" xfId="0" applyFont="1" applyAlignment="1">
      <alignment vertical="center"/>
    </xf>
    <xf numFmtId="0" fontId="91" fillId="0" borderId="0" xfId="0" applyFont="1" applyAlignment="1">
      <alignment vertical="center"/>
    </xf>
    <xf numFmtId="0" fontId="90" fillId="0" borderId="0" xfId="0" applyFont="1"/>
    <xf numFmtId="10" fontId="89" fillId="0" borderId="0" xfId="0" applyNumberFormat="1" applyFont="1" applyAlignment="1">
      <alignment vertical="center"/>
    </xf>
    <xf numFmtId="10" fontId="88" fillId="0" borderId="0" xfId="0" applyNumberFormat="1" applyFont="1"/>
    <xf numFmtId="0" fontId="89" fillId="0" borderId="0" xfId="0" applyFont="1"/>
    <xf numFmtId="0" fontId="89" fillId="0" borderId="0" xfId="0" applyFont="1" applyAlignment="1">
      <alignment horizontal="left" vertical="justify" wrapText="1"/>
    </xf>
    <xf numFmtId="0" fontId="92" fillId="0" borderId="0" xfId="0" applyFont="1"/>
    <xf numFmtId="0" fontId="92" fillId="0" borderId="0" xfId="0" applyFont="1" applyAlignment="1">
      <alignment vertical="top"/>
    </xf>
    <xf numFmtId="0" fontId="93" fillId="0" borderId="0" xfId="0" applyFont="1" applyAlignment="1">
      <alignment vertical="top"/>
    </xf>
    <xf numFmtId="0" fontId="94" fillId="0" borderId="0" xfId="0" applyFont="1"/>
    <xf numFmtId="0" fontId="94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0" fontId="95" fillId="7" borderId="0" xfId="0" applyFont="1" applyFill="1" applyAlignment="1">
      <alignment vertical="center"/>
    </xf>
    <xf numFmtId="164" fontId="54" fillId="0" borderId="0" xfId="8" applyFont="1" applyFill="1" applyBorder="1" applyAlignment="1">
      <alignment horizontal="center" vertical="center"/>
    </xf>
    <xf numFmtId="0" fontId="78" fillId="2" borderId="0" xfId="3" applyFont="1" applyFill="1" applyAlignment="1">
      <alignment horizontal="center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3" fillId="2" borderId="1" xfId="3" applyFont="1" applyFill="1" applyBorder="1" applyAlignment="1">
      <alignment horizontal="center" wrapText="1"/>
    </xf>
    <xf numFmtId="0" fontId="34" fillId="0" borderId="46" xfId="0" applyFont="1" applyBorder="1" applyAlignment="1">
      <alignment horizontal="center"/>
    </xf>
    <xf numFmtId="168" fontId="9" fillId="0" borderId="0" xfId="1" applyNumberFormat="1" applyFont="1" applyFill="1" applyAlignment="1" applyProtection="1">
      <alignment horizontal="center"/>
      <protection locked="0"/>
    </xf>
    <xf numFmtId="0" fontId="92" fillId="0" borderId="0" xfId="0" applyFont="1" applyAlignment="1">
      <alignment horizontal="justify" vertical="justify" wrapText="1"/>
    </xf>
    <xf numFmtId="164" fontId="25" fillId="4" borderId="0" xfId="1" applyNumberFormat="1" applyFont="1" applyFill="1" applyBorder="1" applyAlignment="1">
      <alignment horizontal="right"/>
    </xf>
    <xf numFmtId="164" fontId="16" fillId="0" borderId="0" xfId="1" applyNumberFormat="1" applyFont="1" applyAlignment="1">
      <alignment horizontal="right"/>
    </xf>
    <xf numFmtId="168" fontId="25" fillId="0" borderId="0" xfId="1" applyNumberFormat="1" applyFont="1" applyFill="1" applyBorder="1" applyAlignment="1">
      <alignment horizontal="right"/>
    </xf>
    <xf numFmtId="168" fontId="25" fillId="4" borderId="0" xfId="1" applyNumberFormat="1" applyFont="1" applyFill="1" applyBorder="1" applyAlignment="1">
      <alignment horizontal="right"/>
    </xf>
    <xf numFmtId="168" fontId="16" fillId="0" borderId="0" xfId="1" applyNumberFormat="1" applyFont="1" applyAlignment="1">
      <alignment horizontal="right"/>
    </xf>
    <xf numFmtId="168" fontId="16" fillId="0" borderId="0" xfId="1" applyNumberFormat="1" applyFont="1" applyFill="1" applyAlignment="1">
      <alignment horizontal="right"/>
    </xf>
    <xf numFmtId="165" fontId="16" fillId="0" borderId="0" xfId="1" applyFont="1" applyFill="1" applyAlignment="1">
      <alignment horizontal="right"/>
    </xf>
    <xf numFmtId="168" fontId="25" fillId="0" borderId="0" xfId="1" applyNumberFormat="1" applyFont="1" applyFill="1" applyBorder="1" applyAlignment="1">
      <alignment horizontal="right" vertical="center"/>
    </xf>
    <xf numFmtId="0" fontId="25" fillId="0" borderId="45" xfId="0" applyFont="1" applyBorder="1" applyAlignment="1">
      <alignment horizontal="center" vertical="center"/>
    </xf>
    <xf numFmtId="0" fontId="82" fillId="0" borderId="45" xfId="0" applyFont="1" applyBorder="1"/>
    <xf numFmtId="0" fontId="16" fillId="0" borderId="45" xfId="0" applyFont="1" applyBorder="1" applyAlignment="1">
      <alignment horizontal="center"/>
    </xf>
    <xf numFmtId="0" fontId="64" fillId="11" borderId="0" xfId="0" applyFont="1" applyFill="1"/>
    <xf numFmtId="0" fontId="63" fillId="11" borderId="12" xfId="0" applyFont="1" applyFill="1" applyBorder="1"/>
    <xf numFmtId="164" fontId="2" fillId="2" borderId="0" xfId="0" applyNumberFormat="1" applyFont="1" applyFill="1"/>
    <xf numFmtId="164" fontId="3" fillId="7" borderId="0" xfId="8" applyFont="1" applyFill="1" applyAlignment="1">
      <alignment horizontal="right" vertical="top" wrapText="1"/>
    </xf>
    <xf numFmtId="164" fontId="34" fillId="7" borderId="4" xfId="8" applyFont="1" applyFill="1" applyBorder="1"/>
    <xf numFmtId="0" fontId="68" fillId="0" borderId="9" xfId="0" applyFont="1" applyBorder="1"/>
    <xf numFmtId="0" fontId="66" fillId="0" borderId="1" xfId="0" applyFont="1" applyBorder="1"/>
    <xf numFmtId="164" fontId="54" fillId="0" borderId="1" xfId="0" applyNumberFormat="1" applyFont="1" applyBorder="1"/>
    <xf numFmtId="0" fontId="66" fillId="0" borderId="1" xfId="0" applyFont="1" applyBorder="1" applyAlignment="1">
      <alignment horizontal="center" vertical="center"/>
    </xf>
    <xf numFmtId="170" fontId="36" fillId="7" borderId="0" xfId="86" applyNumberFormat="1" applyFont="1" applyFill="1" applyBorder="1"/>
    <xf numFmtId="3" fontId="36" fillId="7" borderId="0" xfId="0" applyNumberFormat="1" applyFont="1" applyFill="1"/>
    <xf numFmtId="165" fontId="8" fillId="0" borderId="0" xfId="0" applyNumberFormat="1" applyFont="1" applyProtection="1">
      <protection locked="0"/>
    </xf>
    <xf numFmtId="3" fontId="16" fillId="5" borderId="0" xfId="0" applyNumberFormat="1" applyFont="1" applyFill="1"/>
    <xf numFmtId="0" fontId="82" fillId="5" borderId="0" xfId="0" applyFont="1" applyFill="1"/>
    <xf numFmtId="164" fontId="96" fillId="7" borderId="0" xfId="0" applyNumberFormat="1" applyFont="1" applyFill="1" applyAlignment="1">
      <alignment vertical="center"/>
    </xf>
    <xf numFmtId="170" fontId="34" fillId="7" borderId="0" xfId="0" applyNumberFormat="1" applyFont="1" applyFill="1"/>
    <xf numFmtId="0" fontId="92" fillId="0" borderId="0" xfId="0" applyFont="1" applyAlignment="1">
      <alignment horizontal="justify" vertical="center" wrapText="1"/>
    </xf>
    <xf numFmtId="0" fontId="92" fillId="0" borderId="0" xfId="0" applyFont="1" applyAlignment="1">
      <alignment horizontal="center" vertical="center" wrapText="1"/>
    </xf>
    <xf numFmtId="0" fontId="86" fillId="0" borderId="60" xfId="0" applyFont="1" applyBorder="1" applyAlignment="1">
      <alignment horizontal="left" vertical="justify" wrapText="1"/>
    </xf>
    <xf numFmtId="0" fontId="86" fillId="0" borderId="60" xfId="0" applyFont="1" applyBorder="1"/>
    <xf numFmtId="0" fontId="0" fillId="0" borderId="0" xfId="0" applyAlignment="1">
      <alignment vertical="center"/>
    </xf>
    <xf numFmtId="0" fontId="0" fillId="0" borderId="54" xfId="0" applyBorder="1"/>
    <xf numFmtId="0" fontId="0" fillId="0" borderId="44" xfId="0" applyBorder="1"/>
    <xf numFmtId="0" fontId="0" fillId="0" borderId="55" xfId="0" applyBorder="1"/>
    <xf numFmtId="0" fontId="61" fillId="11" borderId="10" xfId="0" applyFont="1" applyFill="1" applyBorder="1"/>
    <xf numFmtId="3" fontId="61" fillId="11" borderId="9" xfId="0" applyNumberFormat="1" applyFont="1" applyFill="1" applyBorder="1"/>
    <xf numFmtId="0" fontId="62" fillId="11" borderId="13" xfId="0" applyFont="1" applyFill="1" applyBorder="1"/>
    <xf numFmtId="3" fontId="97" fillId="11" borderId="9" xfId="0" applyNumberFormat="1" applyFont="1" applyFill="1" applyBorder="1"/>
    <xf numFmtId="3" fontId="63" fillId="11" borderId="58" xfId="0" applyNumberFormat="1" applyFont="1" applyFill="1" applyBorder="1"/>
    <xf numFmtId="3" fontId="63" fillId="11" borderId="9" xfId="0" applyNumberFormat="1" applyFont="1" applyFill="1" applyBorder="1"/>
    <xf numFmtId="0" fontId="64" fillId="11" borderId="17" xfId="0" applyFont="1" applyFill="1" applyBorder="1"/>
    <xf numFmtId="3" fontId="64" fillId="11" borderId="9" xfId="0" applyNumberFormat="1" applyFont="1" applyFill="1" applyBorder="1"/>
    <xf numFmtId="0" fontId="2" fillId="7" borderId="0" xfId="0" applyFont="1" applyFill="1" applyAlignment="1">
      <alignment horizontal="left" vertical="center" wrapText="1"/>
    </xf>
    <xf numFmtId="3" fontId="34" fillId="2" borderId="59" xfId="0" applyNumberFormat="1" applyFont="1" applyFill="1" applyBorder="1" applyAlignment="1">
      <alignment horizontal="center"/>
    </xf>
    <xf numFmtId="0" fontId="13" fillId="2" borderId="0" xfId="13" applyFill="1" applyAlignment="1">
      <alignment horizontal="right"/>
    </xf>
    <xf numFmtId="0" fontId="13" fillId="7" borderId="0" xfId="13" applyFill="1" applyAlignment="1">
      <alignment horizontal="right"/>
    </xf>
    <xf numFmtId="0" fontId="70" fillId="7" borderId="0" xfId="13" applyFont="1" applyFill="1" applyAlignment="1">
      <alignment horizontal="right"/>
    </xf>
    <xf numFmtId="10" fontId="95" fillId="0" borderId="0" xfId="9" applyNumberFormat="1" applyFont="1" applyBorder="1" applyAlignment="1">
      <alignment vertical="center"/>
    </xf>
    <xf numFmtId="0" fontId="97" fillId="11" borderId="0" xfId="0" applyFont="1" applyFill="1"/>
    <xf numFmtId="4" fontId="9" fillId="2" borderId="0" xfId="12" applyNumberFormat="1" applyFont="1" applyFill="1"/>
    <xf numFmtId="164" fontId="34" fillId="7" borderId="16" xfId="8" applyFont="1" applyFill="1" applyBorder="1"/>
    <xf numFmtId="3" fontId="51" fillId="2" borderId="0" xfId="0" applyNumberFormat="1" applyFont="1" applyFill="1"/>
    <xf numFmtId="164" fontId="26" fillId="7" borderId="0" xfId="8" applyFont="1" applyFill="1" applyAlignment="1">
      <alignment wrapText="1"/>
    </xf>
    <xf numFmtId="164" fontId="26" fillId="7" borderId="0" xfId="0" applyNumberFormat="1" applyFont="1" applyFill="1" applyAlignment="1">
      <alignment wrapText="1"/>
    </xf>
    <xf numFmtId="164" fontId="12" fillId="7" borderId="0" xfId="0" applyNumberFormat="1" applyFont="1" applyFill="1"/>
    <xf numFmtId="0" fontId="48" fillId="7" borderId="0" xfId="0" applyFont="1" applyFill="1" applyAlignment="1">
      <alignment wrapText="1"/>
    </xf>
    <xf numFmtId="0" fontId="61" fillId="11" borderId="9" xfId="0" applyFont="1" applyFill="1" applyBorder="1"/>
    <xf numFmtId="0" fontId="64" fillId="11" borderId="14" xfId="0" applyFont="1" applyFill="1" applyBorder="1"/>
    <xf numFmtId="0" fontId="0" fillId="7" borderId="9" xfId="0" applyFill="1" applyBorder="1" applyAlignment="1">
      <alignment horizontal="center"/>
    </xf>
    <xf numFmtId="0" fontId="0" fillId="7" borderId="9" xfId="0" applyFill="1" applyBorder="1" applyAlignment="1">
      <alignment horizontal="center" vertical="center" wrapText="1"/>
    </xf>
    <xf numFmtId="168" fontId="3" fillId="0" borderId="0" xfId="1" applyNumberFormat="1" applyFont="1" applyAlignment="1" applyProtection="1">
      <alignment horizontal="center"/>
      <protection locked="0"/>
    </xf>
    <xf numFmtId="0" fontId="13" fillId="0" borderId="0" xfId="13" applyBorder="1"/>
    <xf numFmtId="0" fontId="37" fillId="5" borderId="56" xfId="0" applyFont="1" applyFill="1" applyBorder="1" applyAlignment="1">
      <alignment vertical="center"/>
    </xf>
    <xf numFmtId="0" fontId="37" fillId="5" borderId="1" xfId="0" applyFont="1" applyFill="1" applyBorder="1" applyAlignment="1">
      <alignment vertical="center"/>
    </xf>
    <xf numFmtId="0" fontId="37" fillId="5" borderId="57" xfId="0" applyFont="1" applyFill="1" applyBorder="1" applyAlignment="1">
      <alignment vertical="center"/>
    </xf>
    <xf numFmtId="0" fontId="24" fillId="0" borderId="52" xfId="0" applyFont="1" applyBorder="1" applyAlignment="1">
      <alignment horizontal="left" vertical="justify" wrapText="1"/>
    </xf>
    <xf numFmtId="0" fontId="24" fillId="0" borderId="0" xfId="0" applyFont="1" applyAlignment="1">
      <alignment horizontal="left" vertical="justify" wrapText="1"/>
    </xf>
    <xf numFmtId="0" fontId="24" fillId="0" borderId="53" xfId="0" applyFont="1" applyBorder="1" applyAlignment="1">
      <alignment horizontal="left" vertical="justify" wrapText="1"/>
    </xf>
    <xf numFmtId="0" fontId="12" fillId="0" borderId="52" xfId="0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53" xfId="0" applyFont="1" applyBorder="1" applyAlignment="1">
      <alignment vertical="top"/>
    </xf>
    <xf numFmtId="0" fontId="12" fillId="0" borderId="52" xfId="0" applyFont="1" applyBorder="1" applyAlignment="1">
      <alignment horizontal="justify" vertical="justify" wrapText="1"/>
    </xf>
    <xf numFmtId="0" fontId="12" fillId="0" borderId="0" xfId="0" applyFont="1" applyAlignment="1">
      <alignment horizontal="justify" vertical="justify" wrapText="1"/>
    </xf>
    <xf numFmtId="0" fontId="12" fillId="0" borderId="53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2" fillId="0" borderId="53" xfId="0" applyFont="1" applyBorder="1" applyAlignment="1">
      <alignment horizontal="left" vertical="justify" wrapText="1"/>
    </xf>
    <xf numFmtId="0" fontId="12" fillId="7" borderId="52" xfId="0" applyFont="1" applyFill="1" applyBorder="1"/>
    <xf numFmtId="0" fontId="12" fillId="0" borderId="53" xfId="0" applyFont="1" applyBorder="1"/>
    <xf numFmtId="0" fontId="12" fillId="7" borderId="52" xfId="0" applyFont="1" applyFill="1" applyBorder="1" applyAlignment="1">
      <alignment vertical="center"/>
    </xf>
    <xf numFmtId="0" fontId="12" fillId="7" borderId="0" xfId="0" applyFont="1" applyFill="1" applyAlignment="1">
      <alignment vertical="center"/>
    </xf>
    <xf numFmtId="0" fontId="12" fillId="7" borderId="53" xfId="0" applyFont="1" applyFill="1" applyBorder="1" applyAlignment="1">
      <alignment vertical="center"/>
    </xf>
    <xf numFmtId="0" fontId="67" fillId="7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53" xfId="0" applyFont="1" applyBorder="1" applyAlignment="1">
      <alignment vertical="center"/>
    </xf>
    <xf numFmtId="0" fontId="67" fillId="7" borderId="52" xfId="0" applyFont="1" applyFill="1" applyBorder="1" applyAlignment="1">
      <alignment vertical="center"/>
    </xf>
    <xf numFmtId="164" fontId="12" fillId="7" borderId="0" xfId="0" applyNumberFormat="1" applyFont="1" applyFill="1" applyAlignment="1">
      <alignment vertical="center"/>
    </xf>
    <xf numFmtId="164" fontId="12" fillId="7" borderId="53" xfId="9" applyNumberFormat="1" applyFont="1" applyFill="1" applyBorder="1" applyAlignment="1">
      <alignment vertical="center"/>
    </xf>
    <xf numFmtId="176" fontId="12" fillId="7" borderId="0" xfId="0" applyNumberFormat="1" applyFont="1" applyFill="1" applyAlignment="1">
      <alignment vertical="center"/>
    </xf>
    <xf numFmtId="164" fontId="12" fillId="7" borderId="1" xfId="0" applyNumberFormat="1" applyFont="1" applyFill="1" applyBorder="1" applyAlignment="1">
      <alignment vertical="center"/>
    </xf>
    <xf numFmtId="164" fontId="67" fillId="7" borderId="0" xfId="0" applyNumberFormat="1" applyFont="1" applyFill="1" applyAlignment="1">
      <alignment vertical="center"/>
    </xf>
    <xf numFmtId="0" fontId="12" fillId="7" borderId="0" xfId="0" applyFont="1" applyFill="1" applyAlignment="1">
      <alignment horizontal="center" vertical="center"/>
    </xf>
    <xf numFmtId="10" fontId="12" fillId="7" borderId="53" xfId="9" applyNumberFormat="1" applyFont="1" applyFill="1" applyBorder="1" applyAlignment="1">
      <alignment vertical="center"/>
    </xf>
    <xf numFmtId="164" fontId="12" fillId="7" borderId="53" xfId="0" applyNumberFormat="1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67" fillId="7" borderId="4" xfId="0" applyFont="1" applyFill="1" applyBorder="1" applyAlignment="1">
      <alignment vertical="center"/>
    </xf>
    <xf numFmtId="164" fontId="24" fillId="7" borderId="4" xfId="8" applyFont="1" applyFill="1" applyBorder="1" applyAlignment="1">
      <alignment vertical="center"/>
    </xf>
    <xf numFmtId="0" fontId="12" fillId="7" borderId="53" xfId="0" applyFont="1" applyFill="1" applyBorder="1"/>
    <xf numFmtId="0" fontId="67" fillId="0" borderId="0" xfId="0" applyFont="1" applyAlignment="1">
      <alignment horizontal="center"/>
    </xf>
    <xf numFmtId="0" fontId="12" fillId="0" borderId="61" xfId="0" applyFont="1" applyBorder="1"/>
    <xf numFmtId="0" fontId="12" fillId="0" borderId="62" xfId="0" applyFont="1" applyBorder="1"/>
    <xf numFmtId="0" fontId="12" fillId="0" borderId="63" xfId="0" applyFont="1" applyBorder="1"/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justify" vertical="center" wrapText="1"/>
    </xf>
    <xf numFmtId="9" fontId="12" fillId="0" borderId="10" xfId="9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53" xfId="0" applyFont="1" applyBorder="1" applyAlignment="1">
      <alignment horizontal="justify" vertical="center" wrapText="1"/>
    </xf>
    <xf numFmtId="9" fontId="12" fillId="0" borderId="9" xfId="9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54" xfId="0" applyFont="1" applyBorder="1" applyAlignment="1">
      <alignment horizontal="justify" vertical="justify" wrapText="1"/>
    </xf>
    <xf numFmtId="0" fontId="12" fillId="0" borderId="44" xfId="0" applyFont="1" applyBorder="1" applyAlignment="1">
      <alignment horizontal="justify" vertical="justify" wrapText="1"/>
    </xf>
    <xf numFmtId="0" fontId="12" fillId="0" borderId="55" xfId="0" applyFont="1" applyBorder="1" applyAlignment="1">
      <alignment horizontal="justify" vertical="justify" wrapText="1"/>
    </xf>
    <xf numFmtId="0" fontId="12" fillId="0" borderId="56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/>
    </xf>
    <xf numFmtId="0" fontId="12" fillId="0" borderId="57" xfId="0" applyFont="1" applyBorder="1" applyAlignment="1">
      <alignment horizontal="justify" vertical="justify"/>
    </xf>
    <xf numFmtId="0" fontId="12" fillId="0" borderId="50" xfId="0" applyFont="1" applyBorder="1" applyAlignment="1">
      <alignment horizontal="justify" vertical="justify" wrapText="1"/>
    </xf>
    <xf numFmtId="0" fontId="12" fillId="0" borderId="3" xfId="0" applyFont="1" applyBorder="1" applyAlignment="1">
      <alignment horizontal="justify" vertical="justify" wrapText="1"/>
    </xf>
    <xf numFmtId="0" fontId="12" fillId="0" borderId="51" xfId="0" applyFont="1" applyBorder="1" applyAlignment="1">
      <alignment horizontal="justify" vertical="justify" wrapText="1"/>
    </xf>
    <xf numFmtId="0" fontId="98" fillId="2" borderId="9" xfId="0" applyFont="1" applyFill="1" applyBorder="1"/>
    <xf numFmtId="0" fontId="2" fillId="0" borderId="9" xfId="0" applyFont="1" applyBorder="1" applyAlignment="1">
      <alignment horizontal="center"/>
    </xf>
    <xf numFmtId="164" fontId="35" fillId="0" borderId="15" xfId="8" applyFont="1" applyFill="1" applyBorder="1"/>
    <xf numFmtId="164" fontId="35" fillId="7" borderId="15" xfId="8" applyFont="1" applyFill="1" applyBorder="1"/>
    <xf numFmtId="164" fontId="35" fillId="0" borderId="17" xfId="8" applyFont="1" applyFill="1" applyBorder="1" applyAlignment="1">
      <alignment horizontal="right"/>
    </xf>
    <xf numFmtId="0" fontId="16" fillId="7" borderId="0" xfId="0" applyFont="1" applyFill="1"/>
    <xf numFmtId="3" fontId="2" fillId="2" borderId="0" xfId="0" applyNumberFormat="1" applyFont="1" applyFill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73" fillId="2" borderId="0" xfId="3" applyFont="1" applyFill="1" applyAlignment="1">
      <alignment horizontal="center" wrapText="1"/>
    </xf>
    <xf numFmtId="0" fontId="22" fillId="0" borderId="0" xfId="0" applyFont="1"/>
    <xf numFmtId="0" fontId="99" fillId="0" borderId="0" xfId="13" applyFont="1"/>
    <xf numFmtId="0" fontId="100" fillId="5" borderId="3" xfId="0" applyFont="1" applyFill="1" applyBorder="1" applyAlignment="1">
      <alignment vertical="center"/>
    </xf>
    <xf numFmtId="0" fontId="100" fillId="5" borderId="7" xfId="0" applyFont="1" applyFill="1" applyBorder="1" applyAlignment="1">
      <alignment vertical="center"/>
    </xf>
    <xf numFmtId="0" fontId="22" fillId="0" borderId="6" xfId="0" applyFont="1" applyBorder="1"/>
    <xf numFmtId="0" fontId="22" fillId="0" borderId="3" xfId="0" applyFont="1" applyBorder="1"/>
    <xf numFmtId="0" fontId="22" fillId="0" borderId="7" xfId="0" applyFont="1" applyBorder="1"/>
    <xf numFmtId="0" fontId="101" fillId="0" borderId="14" xfId="0" applyFont="1" applyBorder="1"/>
    <xf numFmtId="0" fontId="101" fillId="0" borderId="15" xfId="0" applyFont="1" applyBorder="1"/>
    <xf numFmtId="0" fontId="101" fillId="0" borderId="8" xfId="0" applyFont="1" applyBorder="1"/>
    <xf numFmtId="0" fontId="101" fillId="0" borderId="1" xfId="0" applyFont="1" applyBorder="1"/>
    <xf numFmtId="0" fontId="101" fillId="0" borderId="11" xfId="0" applyFont="1" applyBorder="1"/>
    <xf numFmtId="0" fontId="102" fillId="5" borderId="6" xfId="0" applyFont="1" applyFill="1" applyBorder="1" applyAlignment="1">
      <alignment vertical="center"/>
    </xf>
    <xf numFmtId="0" fontId="12" fillId="0" borderId="53" xfId="0" applyFont="1" applyBorder="1" applyAlignment="1">
      <alignment vertical="justify"/>
    </xf>
    <xf numFmtId="0" fontId="12" fillId="0" borderId="0" xfId="0" applyFont="1" applyAlignment="1">
      <alignment vertical="justify"/>
    </xf>
    <xf numFmtId="0" fontId="66" fillId="0" borderId="1" xfId="0" applyFont="1" applyBorder="1" applyAlignment="1">
      <alignment horizontal="left"/>
    </xf>
    <xf numFmtId="0" fontId="66" fillId="0" borderId="0" xfId="0" applyFont="1" applyAlignment="1">
      <alignment horizontal="left"/>
    </xf>
    <xf numFmtId="3" fontId="34" fillId="2" borderId="5" xfId="0" applyNumberFormat="1" applyFont="1" applyFill="1" applyBorder="1" applyAlignment="1">
      <alignment horizontal="center"/>
    </xf>
    <xf numFmtId="164" fontId="103" fillId="7" borderId="4" xfId="8" applyFont="1" applyFill="1" applyBorder="1"/>
    <xf numFmtId="173" fontId="104" fillId="7" borderId="0" xfId="0" applyNumberFormat="1" applyFont="1" applyFill="1"/>
    <xf numFmtId="168" fontId="105" fillId="2" borderId="4" xfId="6" applyNumberFormat="1" applyFont="1" applyFill="1" applyBorder="1"/>
    <xf numFmtId="0" fontId="2" fillId="0" borderId="0" xfId="0" applyFont="1" applyAlignment="1">
      <alignment horizontal="left"/>
    </xf>
    <xf numFmtId="3" fontId="26" fillId="7" borderId="0" xfId="0" applyNumberFormat="1" applyFont="1" applyFill="1" applyAlignment="1">
      <alignment wrapText="1"/>
    </xf>
    <xf numFmtId="0" fontId="61" fillId="8" borderId="0" xfId="0" applyFont="1" applyFill="1"/>
    <xf numFmtId="0" fontId="97" fillId="8" borderId="0" xfId="0" applyFont="1" applyFill="1"/>
    <xf numFmtId="0" fontId="65" fillId="8" borderId="0" xfId="0" applyFont="1" applyFill="1" applyAlignment="1">
      <alignment wrapText="1"/>
    </xf>
    <xf numFmtId="0" fontId="63" fillId="8" borderId="0" xfId="0" applyFont="1" applyFill="1"/>
    <xf numFmtId="164" fontId="34" fillId="2" borderId="4" xfId="8" applyFont="1" applyFill="1" applyBorder="1" applyAlignment="1">
      <alignment horizontal="left"/>
    </xf>
    <xf numFmtId="164" fontId="34" fillId="2" borderId="4" xfId="8" applyFont="1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164" fontId="0" fillId="0" borderId="9" xfId="8" applyFont="1" applyFill="1" applyBorder="1" applyAlignment="1">
      <alignment vertical="top"/>
    </xf>
    <xf numFmtId="0" fontId="0" fillId="0" borderId="47" xfId="0" applyBorder="1"/>
    <xf numFmtId="9" fontId="12" fillId="7" borderId="0" xfId="9" applyFont="1" applyFill="1" applyAlignment="1">
      <alignment vertical="center"/>
    </xf>
    <xf numFmtId="0" fontId="0" fillId="7" borderId="45" xfId="0" applyFill="1" applyBorder="1"/>
    <xf numFmtId="3" fontId="61" fillId="11" borderId="0" xfId="0" applyNumberFormat="1" applyFont="1" applyFill="1"/>
    <xf numFmtId="164" fontId="61" fillId="11" borderId="0" xfId="8" applyFont="1" applyFill="1"/>
    <xf numFmtId="164" fontId="65" fillId="11" borderId="0" xfId="8" applyFont="1" applyFill="1" applyAlignment="1">
      <alignment wrapText="1"/>
    </xf>
    <xf numFmtId="164" fontId="106" fillId="11" borderId="0" xfId="8" applyFont="1" applyFill="1"/>
    <xf numFmtId="0" fontId="107" fillId="11" borderId="0" xfId="0" applyFont="1" applyFill="1" applyAlignment="1">
      <alignment horizontal="right" vertical="center"/>
    </xf>
    <xf numFmtId="164" fontId="12" fillId="7" borderId="0" xfId="9" applyNumberFormat="1" applyFont="1" applyFill="1" applyAlignment="1">
      <alignment vertical="center"/>
    </xf>
    <xf numFmtId="10" fontId="12" fillId="7" borderId="0" xfId="9" applyNumberFormat="1" applyFont="1" applyFill="1" applyAlignment="1">
      <alignment vertical="center"/>
    </xf>
    <xf numFmtId="178" fontId="12" fillId="7" borderId="0" xfId="9" applyNumberFormat="1" applyFont="1" applyFill="1" applyAlignment="1">
      <alignment vertical="center"/>
    </xf>
    <xf numFmtId="0" fontId="22" fillId="0" borderId="14" xfId="0" applyFont="1" applyBorder="1"/>
    <xf numFmtId="0" fontId="22" fillId="0" borderId="15" xfId="0" applyFont="1" applyBorder="1"/>
    <xf numFmtId="0" fontId="101" fillId="0" borderId="0" xfId="0" applyFont="1"/>
    <xf numFmtId="164" fontId="4" fillId="7" borderId="1" xfId="8" applyFont="1" applyFill="1" applyBorder="1"/>
    <xf numFmtId="164" fontId="76" fillId="2" borderId="0" xfId="8" applyFont="1" applyFill="1" applyAlignment="1">
      <alignment horizontal="center"/>
    </xf>
    <xf numFmtId="3" fontId="54" fillId="0" borderId="0" xfId="8" applyNumberFormat="1" applyFont="1" applyFill="1" applyBorder="1" applyAlignment="1">
      <alignment horizontal="center" vertical="center"/>
    </xf>
    <xf numFmtId="3" fontId="54" fillId="0" borderId="1" xfId="8" applyNumberFormat="1" applyFont="1" applyFill="1" applyBorder="1" applyAlignment="1">
      <alignment horizontal="center" vertical="center"/>
    </xf>
    <xf numFmtId="3" fontId="45" fillId="7" borderId="0" xfId="0" applyNumberFormat="1" applyFont="1" applyFill="1"/>
    <xf numFmtId="0" fontId="108" fillId="7" borderId="0" xfId="0" applyFont="1" applyFill="1"/>
    <xf numFmtId="0" fontId="44" fillId="2" borderId="0" xfId="0" applyFont="1" applyFill="1"/>
    <xf numFmtId="3" fontId="41" fillId="0" borderId="0" xfId="0" quotePrefix="1" applyNumberFormat="1" applyFont="1" applyAlignment="1">
      <alignment vertical="top"/>
    </xf>
    <xf numFmtId="173" fontId="4" fillId="7" borderId="0" xfId="0" applyNumberFormat="1" applyFont="1" applyFill="1"/>
    <xf numFmtId="0" fontId="43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43" fillId="7" borderId="0" xfId="0" applyFont="1" applyFill="1" applyAlignment="1">
      <alignment horizontal="center"/>
    </xf>
    <xf numFmtId="0" fontId="82" fillId="7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110" fillId="0" borderId="0" xfId="0" applyFont="1" applyAlignment="1">
      <alignment horizontal="center"/>
    </xf>
    <xf numFmtId="0" fontId="82" fillId="0" borderId="0" xfId="0" applyFont="1"/>
    <xf numFmtId="164" fontId="54" fillId="0" borderId="0" xfId="8" applyFont="1"/>
    <xf numFmtId="173" fontId="34" fillId="0" borderId="0" xfId="0" applyNumberFormat="1" applyFont="1"/>
    <xf numFmtId="173" fontId="72" fillId="0" borderId="0" xfId="0" applyNumberFormat="1" applyFont="1"/>
    <xf numFmtId="164" fontId="72" fillId="0" borderId="0" xfId="8" applyFont="1"/>
    <xf numFmtId="0" fontId="43" fillId="7" borderId="0" xfId="0" applyFont="1" applyFill="1" applyAlignment="1">
      <alignment horizontal="left"/>
    </xf>
    <xf numFmtId="0" fontId="82" fillId="7" borderId="0" xfId="0" applyFont="1" applyFill="1" applyAlignment="1">
      <alignment horizontal="left"/>
    </xf>
    <xf numFmtId="0" fontId="82" fillId="7" borderId="0" xfId="0" applyFont="1" applyFill="1"/>
    <xf numFmtId="170" fontId="82" fillId="7" borderId="0" xfId="0" applyNumberFormat="1" applyFont="1" applyFill="1"/>
    <xf numFmtId="0" fontId="43" fillId="0" borderId="0" xfId="0" applyFont="1"/>
    <xf numFmtId="0" fontId="16" fillId="0" borderId="45" xfId="0" applyFont="1" applyBorder="1"/>
    <xf numFmtId="37" fontId="54" fillId="0" borderId="0" xfId="0" applyNumberFormat="1" applyFont="1"/>
    <xf numFmtId="177" fontId="54" fillId="0" borderId="0" xfId="0" applyNumberFormat="1" applyFont="1"/>
    <xf numFmtId="164" fontId="76" fillId="0" borderId="0" xfId="8" applyFont="1" applyFill="1" applyAlignment="1">
      <alignment horizontal="center"/>
    </xf>
    <xf numFmtId="0" fontId="82" fillId="0" borderId="0" xfId="0" applyFont="1" applyAlignment="1">
      <alignment horizontal="center"/>
    </xf>
    <xf numFmtId="0" fontId="82" fillId="7" borderId="45" xfId="0" applyFont="1" applyFill="1" applyBorder="1"/>
    <xf numFmtId="0" fontId="82" fillId="0" borderId="45" xfId="0" applyFont="1" applyBorder="1" applyAlignment="1">
      <alignment horizontal="left"/>
    </xf>
    <xf numFmtId="0" fontId="25" fillId="2" borderId="0" xfId="0" applyFont="1" applyFill="1"/>
    <xf numFmtId="0" fontId="25" fillId="2" borderId="0" xfId="0" applyFont="1" applyFill="1" applyAlignment="1">
      <alignment horizontal="center"/>
    </xf>
    <xf numFmtId="0" fontId="16" fillId="2" borderId="0" xfId="0" applyFont="1" applyFill="1"/>
    <xf numFmtId="0" fontId="16" fillId="2" borderId="0" xfId="0" applyFont="1" applyFill="1" applyAlignment="1">
      <alignment horizontal="center"/>
    </xf>
    <xf numFmtId="0" fontId="111" fillId="7" borderId="0" xfId="0" applyFont="1" applyFill="1" applyAlignment="1">
      <alignment horizontal="center"/>
    </xf>
    <xf numFmtId="0" fontId="112" fillId="7" borderId="0" xfId="0" applyFont="1" applyFill="1" applyAlignment="1">
      <alignment horizontal="center"/>
    </xf>
    <xf numFmtId="0" fontId="82" fillId="2" borderId="0" xfId="0" applyFont="1" applyFill="1"/>
    <xf numFmtId="0" fontId="110" fillId="7" borderId="0" xfId="0" applyFont="1" applyFill="1"/>
    <xf numFmtId="0" fontId="37" fillId="7" borderId="0" xfId="0" applyFont="1" applyFill="1" applyAlignment="1">
      <alignment horizontal="left"/>
    </xf>
    <xf numFmtId="0" fontId="110" fillId="7" borderId="0" xfId="0" applyFont="1" applyFill="1" applyAlignment="1">
      <alignment horizontal="left"/>
    </xf>
    <xf numFmtId="164" fontId="0" fillId="0" borderId="0" xfId="8" applyFont="1" applyFill="1"/>
    <xf numFmtId="3" fontId="10" fillId="0" borderId="0" xfId="0" applyNumberFormat="1" applyFont="1" applyProtection="1">
      <protection locked="0"/>
    </xf>
    <xf numFmtId="0" fontId="80" fillId="12" borderId="9" xfId="0" applyFont="1" applyFill="1" applyBorder="1" applyAlignment="1">
      <alignment horizontal="center"/>
    </xf>
    <xf numFmtId="1" fontId="54" fillId="0" borderId="0" xfId="0" applyNumberFormat="1" applyFont="1" applyAlignment="1">
      <alignment horizontal="right"/>
    </xf>
    <xf numFmtId="0" fontId="76" fillId="2" borderId="0" xfId="3" applyFont="1" applyFill="1" applyAlignment="1">
      <alignment horizontal="right"/>
    </xf>
    <xf numFmtId="173" fontId="54" fillId="2" borderId="0" xfId="0" applyNumberFormat="1" applyFont="1" applyFill="1" applyAlignment="1">
      <alignment horizontal="right"/>
    </xf>
    <xf numFmtId="171" fontId="54" fillId="0" borderId="1" xfId="0" applyNumberFormat="1" applyFont="1" applyBorder="1" applyAlignment="1">
      <alignment horizontal="center"/>
    </xf>
    <xf numFmtId="171" fontId="54" fillId="0" borderId="1" xfId="0" applyNumberFormat="1" applyFont="1" applyBorder="1"/>
    <xf numFmtId="171" fontId="66" fillId="0" borderId="1" xfId="0" applyNumberFormat="1" applyFont="1" applyBorder="1" applyAlignment="1">
      <alignment horizontal="center"/>
    </xf>
    <xf numFmtId="164" fontId="66" fillId="0" borderId="1" xfId="8" applyFont="1" applyFill="1" applyBorder="1"/>
    <xf numFmtId="0" fontId="78" fillId="2" borderId="1" xfId="3" applyFont="1" applyFill="1" applyBorder="1" applyAlignment="1">
      <alignment horizontal="center"/>
    </xf>
    <xf numFmtId="164" fontId="66" fillId="0" borderId="1" xfId="0" applyNumberFormat="1" applyFont="1" applyBorder="1" applyAlignment="1">
      <alignment horizontal="right"/>
    </xf>
    <xf numFmtId="0" fontId="66" fillId="0" borderId="1" xfId="0" applyFont="1" applyBorder="1" applyAlignment="1">
      <alignment horizontal="right"/>
    </xf>
    <xf numFmtId="0" fontId="2" fillId="5" borderId="0" xfId="0" applyFont="1" applyFill="1" applyAlignment="1">
      <alignment vertical="center"/>
    </xf>
    <xf numFmtId="0" fontId="113" fillId="7" borderId="0" xfId="13" applyFont="1" applyFill="1" applyAlignment="1">
      <alignment horizontal="right"/>
    </xf>
    <xf numFmtId="0" fontId="8" fillId="7" borderId="0" xfId="0" applyFont="1" applyFill="1" applyAlignment="1">
      <alignment vertical="center" wrapText="1"/>
    </xf>
    <xf numFmtId="0" fontId="8" fillId="7" borderId="0" xfId="0" applyFont="1" applyFill="1" applyAlignment="1">
      <alignment horizontal="center" vertical="center" wrapText="1"/>
    </xf>
    <xf numFmtId="164" fontId="8" fillId="0" borderId="0" xfId="8" applyFont="1" applyFill="1" applyBorder="1" applyAlignment="1">
      <alignment horizontal="center" vertical="center" wrapText="1"/>
    </xf>
    <xf numFmtId="0" fontId="59" fillId="5" borderId="40" xfId="0" applyFont="1" applyFill="1" applyBorder="1" applyAlignment="1">
      <alignment vertical="center" wrapText="1"/>
    </xf>
    <xf numFmtId="3" fontId="82" fillId="0" borderId="0" xfId="0" applyNumberFormat="1" applyFont="1"/>
    <xf numFmtId="164" fontId="114" fillId="0" borderId="0" xfId="8" applyFont="1" applyFill="1" applyAlignment="1">
      <alignment horizontal="center" vertical="center" wrapText="1"/>
    </xf>
    <xf numFmtId="0" fontId="115" fillId="5" borderId="39" xfId="0" applyFont="1" applyFill="1" applyBorder="1"/>
    <xf numFmtId="0" fontId="115" fillId="5" borderId="40" xfId="0" applyFont="1" applyFill="1" applyBorder="1"/>
    <xf numFmtId="168" fontId="25" fillId="0" borderId="1" xfId="1" applyNumberFormat="1" applyFont="1" applyBorder="1" applyAlignment="1">
      <alignment vertical="center"/>
    </xf>
    <xf numFmtId="168" fontId="25" fillId="0" borderId="0" xfId="1" applyNumberFormat="1" applyFont="1" applyAlignment="1">
      <alignment vertical="center"/>
    </xf>
    <xf numFmtId="168" fontId="25" fillId="4" borderId="0" xfId="1" applyNumberFormat="1" applyFont="1" applyFill="1" applyAlignment="1">
      <alignment vertical="center"/>
    </xf>
    <xf numFmtId="168" fontId="25" fillId="4" borderId="0" xfId="1" applyNumberFormat="1" applyFont="1" applyFill="1"/>
    <xf numFmtId="164" fontId="25" fillId="4" borderId="0" xfId="1" applyNumberFormat="1" applyFont="1" applyFill="1" applyAlignment="1">
      <alignment horizontal="right"/>
    </xf>
    <xf numFmtId="164" fontId="25" fillId="4" borderId="0" xfId="1" applyNumberFormat="1" applyFont="1" applyFill="1"/>
    <xf numFmtId="168" fontId="25" fillId="0" borderId="0" xfId="1" applyNumberFormat="1" applyFont="1"/>
    <xf numFmtId="168" fontId="25" fillId="0" borderId="0" xfId="1" applyNumberFormat="1" applyFont="1" applyAlignment="1">
      <alignment horizontal="right"/>
    </xf>
    <xf numFmtId="168" fontId="25" fillId="4" borderId="0" xfId="1" applyNumberFormat="1" applyFont="1" applyFill="1" applyAlignment="1">
      <alignment horizontal="right"/>
    </xf>
    <xf numFmtId="164" fontId="25" fillId="0" borderId="0" xfId="1" applyNumberFormat="1" applyFont="1"/>
    <xf numFmtId="165" fontId="16" fillId="0" borderId="0" xfId="1" applyFont="1" applyAlignment="1">
      <alignment horizontal="right"/>
    </xf>
    <xf numFmtId="165" fontId="16" fillId="0" borderId="0" xfId="1" applyFont="1"/>
    <xf numFmtId="168" fontId="25" fillId="0" borderId="0" xfId="1" applyNumberFormat="1" applyFont="1" applyAlignment="1">
      <alignment horizontal="right" vertical="center"/>
    </xf>
    <xf numFmtId="168" fontId="9" fillId="0" borderId="0" xfId="1" applyNumberFormat="1" applyFont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168" fontId="25" fillId="2" borderId="0" xfId="1" applyNumberFormat="1" applyFont="1" applyFill="1" applyBorder="1" applyAlignment="1">
      <alignment horizontal="center" vertical="center" wrapText="1"/>
    </xf>
    <xf numFmtId="168" fontId="16" fillId="2" borderId="0" xfId="1" applyNumberFormat="1" applyFont="1" applyFill="1" applyAlignment="1">
      <alignment horizontal="center"/>
    </xf>
    <xf numFmtId="168" fontId="16" fillId="2" borderId="0" xfId="1" applyNumberFormat="1" applyFont="1" applyFill="1" applyBorder="1" applyAlignment="1">
      <alignment horizontal="center"/>
    </xf>
    <xf numFmtId="168" fontId="16" fillId="2" borderId="0" xfId="1" applyNumberFormat="1" applyFont="1" applyFill="1"/>
    <xf numFmtId="0" fontId="45" fillId="0" borderId="5" xfId="0" applyFont="1" applyBorder="1"/>
    <xf numFmtId="3" fontId="0" fillId="0" borderId="9" xfId="0" applyNumberFormat="1" applyBorder="1"/>
    <xf numFmtId="3" fontId="0" fillId="0" borderId="12" xfId="0" applyNumberFormat="1" applyBorder="1"/>
    <xf numFmtId="0" fontId="44" fillId="0" borderId="0" xfId="0" applyFont="1"/>
    <xf numFmtId="0" fontId="117" fillId="0" borderId="45" xfId="0" applyFont="1" applyBorder="1"/>
    <xf numFmtId="0" fontId="116" fillId="0" borderId="0" xfId="0" applyFont="1"/>
    <xf numFmtId="164" fontId="50" fillId="0" borderId="0" xfId="8" applyFont="1" applyFill="1"/>
    <xf numFmtId="0" fontId="50" fillId="0" borderId="0" xfId="0" applyFont="1"/>
    <xf numFmtId="0" fontId="74" fillId="0" borderId="45" xfId="0" applyFont="1" applyBorder="1"/>
    <xf numFmtId="0" fontId="45" fillId="0" borderId="9" xfId="0" applyFont="1" applyBorder="1"/>
    <xf numFmtId="0" fontId="72" fillId="0" borderId="0" xfId="0" applyFont="1"/>
    <xf numFmtId="0" fontId="0" fillId="0" borderId="9" xfId="0" applyBorder="1"/>
    <xf numFmtId="164" fontId="34" fillId="0" borderId="9" xfId="0" applyNumberFormat="1" applyFont="1" applyBorder="1"/>
    <xf numFmtId="164" fontId="34" fillId="0" borderId="0" xfId="0" applyNumberFormat="1" applyFont="1"/>
    <xf numFmtId="164" fontId="110" fillId="0" borderId="0" xfId="1" applyNumberFormat="1" applyFont="1" applyBorder="1"/>
    <xf numFmtId="3" fontId="4" fillId="0" borderId="0" xfId="11" applyNumberFormat="1" applyFont="1" applyFill="1"/>
    <xf numFmtId="168" fontId="4" fillId="0" borderId="0" xfId="1" applyNumberFormat="1" applyFont="1" applyFill="1"/>
    <xf numFmtId="3" fontId="4" fillId="0" borderId="0" xfId="11" applyNumberFormat="1" applyFont="1" applyFill="1" applyAlignment="1"/>
    <xf numFmtId="170" fontId="4" fillId="0" borderId="0" xfId="11" applyNumberFormat="1" applyFont="1" applyFill="1"/>
    <xf numFmtId="170" fontId="9" fillId="0" borderId="4" xfId="1" applyNumberFormat="1" applyFont="1" applyFill="1" applyBorder="1"/>
    <xf numFmtId="164" fontId="3" fillId="0" borderId="0" xfId="8" applyFont="1" applyFill="1" applyAlignment="1">
      <alignment horizontal="right"/>
    </xf>
    <xf numFmtId="175" fontId="3" fillId="0" borderId="9" xfId="0" applyNumberFormat="1" applyFont="1" applyBorder="1"/>
    <xf numFmtId="0" fontId="120" fillId="0" borderId="0" xfId="0" applyFont="1"/>
    <xf numFmtId="168" fontId="121" fillId="0" borderId="0" xfId="1" applyNumberFormat="1" applyFont="1"/>
    <xf numFmtId="0" fontId="122" fillId="0" borderId="0" xfId="0" applyFont="1"/>
    <xf numFmtId="168" fontId="122" fillId="0" borderId="0" xfId="1" applyNumberFormat="1" applyFont="1"/>
    <xf numFmtId="0" fontId="124" fillId="0" borderId="0" xfId="0" applyFont="1" applyAlignment="1" applyProtection="1">
      <alignment horizontal="center"/>
      <protection locked="0"/>
    </xf>
    <xf numFmtId="0" fontId="122" fillId="0" borderId="0" xfId="0" applyFont="1" applyAlignment="1">
      <alignment horizontal="center"/>
    </xf>
    <xf numFmtId="0" fontId="125" fillId="5" borderId="0" xfId="0" applyFont="1" applyFill="1" applyAlignment="1">
      <alignment horizontal="center" vertical="center"/>
    </xf>
    <xf numFmtId="0" fontId="126" fillId="5" borderId="0" xfId="1" applyNumberFormat="1" applyFont="1" applyFill="1" applyAlignment="1">
      <alignment horizontal="center"/>
    </xf>
    <xf numFmtId="0" fontId="121" fillId="0" borderId="0" xfId="0" applyFont="1"/>
    <xf numFmtId="168" fontId="121" fillId="0" borderId="0" xfId="1" applyNumberFormat="1" applyFont="1" applyAlignment="1">
      <alignment horizontal="center"/>
    </xf>
    <xf numFmtId="168" fontId="121" fillId="0" borderId="0" xfId="1" applyNumberFormat="1" applyFont="1" applyAlignment="1">
      <alignment horizontal="right"/>
    </xf>
    <xf numFmtId="0" fontId="123" fillId="0" borderId="0" xfId="0" applyFont="1"/>
    <xf numFmtId="164" fontId="121" fillId="0" borderId="0" xfId="1" applyNumberFormat="1" applyFont="1"/>
    <xf numFmtId="164" fontId="121" fillId="0" borderId="0" xfId="1" applyNumberFormat="1" applyFont="1" applyAlignment="1">
      <alignment horizontal="right"/>
    </xf>
    <xf numFmtId="0" fontId="127" fillId="5" borderId="0" xfId="0" applyFont="1" applyFill="1"/>
    <xf numFmtId="173" fontId="127" fillId="5" borderId="0" xfId="1" applyNumberFormat="1" applyFont="1" applyFill="1"/>
    <xf numFmtId="164" fontId="127" fillId="5" borderId="0" xfId="1" applyNumberFormat="1" applyFont="1" applyFill="1" applyAlignment="1">
      <alignment horizontal="right"/>
    </xf>
    <xf numFmtId="164" fontId="127" fillId="5" borderId="0" xfId="1" applyNumberFormat="1" applyFont="1" applyFill="1"/>
    <xf numFmtId="0" fontId="127" fillId="0" borderId="0" xfId="0" applyFont="1"/>
    <xf numFmtId="165" fontId="127" fillId="0" borderId="0" xfId="1" applyFont="1"/>
    <xf numFmtId="165" fontId="127" fillId="0" borderId="0" xfId="1" applyFont="1" applyAlignment="1">
      <alignment horizontal="right"/>
    </xf>
    <xf numFmtId="0" fontId="128" fillId="5" borderId="0" xfId="0" applyFont="1" applyFill="1"/>
    <xf numFmtId="168" fontId="128" fillId="5" borderId="0" xfId="1" applyNumberFormat="1" applyFont="1" applyFill="1"/>
    <xf numFmtId="168" fontId="128" fillId="5" borderId="0" xfId="1" applyNumberFormat="1" applyFont="1" applyFill="1" applyAlignment="1">
      <alignment horizontal="right"/>
    </xf>
    <xf numFmtId="168" fontId="129" fillId="0" borderId="0" xfId="1" applyNumberFormat="1" applyFont="1"/>
    <xf numFmtId="168" fontId="130" fillId="0" borderId="0" xfId="1" applyNumberFormat="1" applyFont="1"/>
    <xf numFmtId="164" fontId="131" fillId="0" borderId="0" xfId="1" applyNumberFormat="1" applyFont="1"/>
    <xf numFmtId="164" fontId="121" fillId="0" borderId="0" xfId="1" applyNumberFormat="1" applyFont="1" applyAlignment="1">
      <alignment horizontal="left"/>
    </xf>
    <xf numFmtId="164" fontId="4" fillId="0" borderId="0" xfId="10" applyNumberFormat="1" applyFont="1" applyFill="1"/>
    <xf numFmtId="14" fontId="9" fillId="0" borderId="0" xfId="3" quotePrefix="1" applyNumberFormat="1" applyFont="1" applyAlignment="1">
      <alignment horizontal="center"/>
    </xf>
    <xf numFmtId="0" fontId="43" fillId="7" borderId="0" xfId="0" applyFont="1" applyFill="1"/>
    <xf numFmtId="0" fontId="43" fillId="7" borderId="0" xfId="0" applyFont="1" applyFill="1" applyAlignment="1">
      <alignment horizontal="center" vertical="center"/>
    </xf>
    <xf numFmtId="0" fontId="82" fillId="7" borderId="0" xfId="0" applyFont="1" applyFill="1" applyAlignment="1">
      <alignment horizontal="center" vertical="center"/>
    </xf>
    <xf numFmtId="0" fontId="34" fillId="7" borderId="0" xfId="0" applyFont="1" applyFill="1" applyAlignment="1">
      <alignment horizontal="right"/>
    </xf>
    <xf numFmtId="0" fontId="64" fillId="11" borderId="2" xfId="0" applyFont="1" applyFill="1" applyBorder="1" applyAlignment="1">
      <alignment horizontal="center"/>
    </xf>
    <xf numFmtId="0" fontId="64" fillId="11" borderId="12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left" vertical="center" wrapText="1"/>
    </xf>
    <xf numFmtId="0" fontId="9" fillId="12" borderId="0" xfId="0" applyFont="1" applyFill="1" applyAlignment="1">
      <alignment horizontal="center"/>
    </xf>
    <xf numFmtId="14" fontId="68" fillId="12" borderId="9" xfId="0" applyNumberFormat="1" applyFont="1" applyFill="1" applyBorder="1" applyAlignment="1">
      <alignment horizontal="center" vertical="center"/>
    </xf>
    <xf numFmtId="14" fontId="9" fillId="12" borderId="0" xfId="0" applyNumberFormat="1" applyFont="1" applyFill="1" applyAlignment="1">
      <alignment horizontal="center"/>
    </xf>
    <xf numFmtId="0" fontId="10" fillId="12" borderId="5" xfId="0" applyFont="1" applyFill="1" applyBorder="1" applyAlignment="1">
      <alignment horizontal="center"/>
    </xf>
    <xf numFmtId="0" fontId="10" fillId="12" borderId="12" xfId="0" applyFont="1" applyFill="1" applyBorder="1" applyAlignment="1">
      <alignment horizontal="center"/>
    </xf>
    <xf numFmtId="0" fontId="68" fillId="12" borderId="9" xfId="0" applyFont="1" applyFill="1" applyBorder="1" applyAlignment="1">
      <alignment horizontal="center"/>
    </xf>
    <xf numFmtId="0" fontId="10" fillId="12" borderId="9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0" fontId="10" fillId="12" borderId="12" xfId="0" applyFont="1" applyFill="1" applyBorder="1" applyAlignment="1">
      <alignment horizontal="center" vertical="center"/>
    </xf>
    <xf numFmtId="168" fontId="23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8" fontId="22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1" fillId="0" borderId="0" xfId="0" applyFont="1" applyAlignment="1" applyProtection="1">
      <alignment horizontal="left" vertical="center"/>
      <protection locked="0"/>
    </xf>
    <xf numFmtId="0" fontId="27" fillId="5" borderId="0" xfId="0" applyFont="1" applyFill="1" applyAlignment="1">
      <alignment horizontal="left" vertical="top"/>
    </xf>
    <xf numFmtId="3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4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8" fontId="25" fillId="5" borderId="0" xfId="1" applyNumberFormat="1" applyFont="1" applyFill="1" applyAlignment="1">
      <alignment horizontal="center" vertical="center" wrapText="1"/>
    </xf>
    <xf numFmtId="168" fontId="25" fillId="5" borderId="1" xfId="1" applyNumberFormat="1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3" fillId="0" borderId="0" xfId="0" applyFont="1" applyAlignment="1">
      <alignment horizontal="center"/>
    </xf>
    <xf numFmtId="0" fontId="124" fillId="0" borderId="0" xfId="0" applyFont="1" applyAlignment="1" applyProtection="1">
      <alignment horizontal="center"/>
      <protection locked="0"/>
    </xf>
    <xf numFmtId="0" fontId="12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01" fillId="0" borderId="14" xfId="0" applyFont="1" applyBorder="1" applyAlignment="1">
      <alignment horizontal="left" vertical="center" wrapText="1"/>
    </xf>
    <xf numFmtId="0" fontId="101" fillId="0" borderId="0" xfId="0" applyFont="1" applyAlignment="1">
      <alignment horizontal="left" vertical="center" wrapText="1"/>
    </xf>
    <xf numFmtId="0" fontId="101" fillId="0" borderId="15" xfId="0" applyFont="1" applyBorder="1" applyAlignment="1">
      <alignment horizontal="left" vertical="center" wrapText="1"/>
    </xf>
    <xf numFmtId="0" fontId="109" fillId="0" borderId="14" xfId="0" applyFont="1" applyBorder="1" applyAlignment="1">
      <alignment horizontal="left" vertical="center" wrapText="1"/>
    </xf>
    <xf numFmtId="0" fontId="109" fillId="0" borderId="0" xfId="0" applyFont="1" applyAlignment="1">
      <alignment horizontal="left" vertical="center" wrapText="1"/>
    </xf>
    <xf numFmtId="0" fontId="109" fillId="0" borderId="15" xfId="0" applyFont="1" applyBorder="1" applyAlignment="1">
      <alignment horizontal="left" vertical="center" wrapText="1"/>
    </xf>
    <xf numFmtId="0" fontId="92" fillId="0" borderId="14" xfId="0" applyFont="1" applyBorder="1" applyAlignment="1">
      <alignment horizontal="justify" vertical="justify" wrapText="1"/>
    </xf>
    <xf numFmtId="0" fontId="92" fillId="0" borderId="0" xfId="0" applyFont="1" applyAlignment="1">
      <alignment horizontal="justify" vertical="justify" wrapText="1"/>
    </xf>
    <xf numFmtId="0" fontId="92" fillId="0" borderId="15" xfId="0" applyFont="1" applyBorder="1" applyAlignment="1">
      <alignment horizontal="justify" vertical="justify" wrapText="1"/>
    </xf>
    <xf numFmtId="0" fontId="67" fillId="0" borderId="0" xfId="0" applyFont="1" applyAlignment="1">
      <alignment horizontal="center"/>
    </xf>
    <xf numFmtId="0" fontId="24" fillId="0" borderId="52" xfId="0" applyFont="1" applyBorder="1" applyAlignment="1">
      <alignment horizontal="left" vertical="justify" wrapText="1"/>
    </xf>
    <xf numFmtId="0" fontId="24" fillId="0" borderId="0" xfId="0" applyFont="1" applyAlignment="1">
      <alignment horizontal="left" vertical="justify" wrapText="1"/>
    </xf>
    <xf numFmtId="0" fontId="24" fillId="0" borderId="53" xfId="0" applyFont="1" applyBorder="1" applyAlignment="1">
      <alignment horizontal="left" vertical="justify" wrapText="1"/>
    </xf>
    <xf numFmtId="0" fontId="67" fillId="0" borderId="0" xfId="0" applyFont="1" applyAlignment="1">
      <alignment horizontal="right"/>
    </xf>
    <xf numFmtId="0" fontId="67" fillId="0" borderId="0" xfId="0" applyFont="1" applyAlignment="1">
      <alignment horizontal="left"/>
    </xf>
    <xf numFmtId="0" fontId="12" fillId="0" borderId="52" xfId="0" applyFont="1" applyBorder="1" applyAlignment="1">
      <alignment horizontal="justify" vertical="justify" wrapText="1"/>
    </xf>
    <xf numFmtId="0" fontId="12" fillId="0" borderId="0" xfId="0" applyFont="1" applyAlignment="1">
      <alignment horizontal="justify" vertical="justify" wrapText="1"/>
    </xf>
    <xf numFmtId="0" fontId="12" fillId="0" borderId="53" xfId="0" applyFont="1" applyBorder="1" applyAlignment="1">
      <alignment horizontal="justify" vertical="justify" wrapText="1"/>
    </xf>
    <xf numFmtId="0" fontId="12" fillId="0" borderId="52" xfId="0" applyFont="1" applyBorder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2" fillId="0" borderId="53" xfId="0" applyFont="1" applyBorder="1" applyAlignment="1">
      <alignment horizontal="left" vertical="justify" wrapText="1"/>
    </xf>
    <xf numFmtId="0" fontId="18" fillId="0" borderId="50" xfId="0" applyFont="1" applyBorder="1" applyAlignment="1">
      <alignment horizontal="justify" vertical="justify" wrapText="1"/>
    </xf>
    <xf numFmtId="0" fontId="18" fillId="0" borderId="3" xfId="0" applyFont="1" applyBorder="1" applyAlignment="1">
      <alignment horizontal="justify" vertical="justify" wrapText="1"/>
    </xf>
    <xf numFmtId="0" fontId="18" fillId="0" borderId="51" xfId="0" applyFont="1" applyBorder="1" applyAlignment="1">
      <alignment horizontal="justify" vertical="justify" wrapText="1"/>
    </xf>
    <xf numFmtId="0" fontId="35" fillId="0" borderId="14" xfId="0" applyFont="1" applyBorder="1" applyAlignment="1">
      <alignment horizontal="left" vertical="justify" wrapText="1"/>
    </xf>
    <xf numFmtId="0" fontId="35" fillId="0" borderId="0" xfId="0" applyFont="1" applyAlignment="1">
      <alignment horizontal="left" vertical="justify" wrapText="1"/>
    </xf>
    <xf numFmtId="0" fontId="35" fillId="0" borderId="15" xfId="0" applyFont="1" applyBorder="1" applyAlignment="1">
      <alignment horizontal="left" vertical="justify" wrapText="1"/>
    </xf>
    <xf numFmtId="9" fontId="12" fillId="0" borderId="59" xfId="9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37" fillId="5" borderId="0" xfId="0" applyFont="1" applyFill="1" applyAlignment="1">
      <alignment horizontal="center" vertical="center"/>
    </xf>
    <xf numFmtId="0" fontId="35" fillId="0" borderId="14" xfId="0" applyFont="1" applyBorder="1" applyAlignment="1">
      <alignment horizontal="justify" vertical="justify" wrapText="1"/>
    </xf>
    <xf numFmtId="0" fontId="35" fillId="0" borderId="0" xfId="0" applyFont="1" applyAlignment="1">
      <alignment horizontal="justify" vertical="justify" wrapText="1"/>
    </xf>
    <xf numFmtId="0" fontId="35" fillId="0" borderId="15" xfId="0" applyFont="1" applyBorder="1" applyAlignment="1">
      <alignment horizontal="justify" vertical="justify" wrapText="1"/>
    </xf>
    <xf numFmtId="0" fontId="3" fillId="0" borderId="0" xfId="0" applyFont="1" applyAlignment="1">
      <alignment horizontal="left" vertical="top" wrapText="1"/>
    </xf>
    <xf numFmtId="0" fontId="86" fillId="0" borderId="0" xfId="0" applyFont="1" applyAlignment="1">
      <alignment horizontal="left" vertical="justify" wrapText="1"/>
    </xf>
    <xf numFmtId="0" fontId="37" fillId="5" borderId="46" xfId="0" applyFont="1" applyFill="1" applyBorder="1" applyAlignment="1">
      <alignment horizontal="center" vertical="center" wrapText="1"/>
    </xf>
    <xf numFmtId="0" fontId="37" fillId="5" borderId="49" xfId="0" applyFont="1" applyFill="1" applyBorder="1" applyAlignment="1">
      <alignment horizontal="center" vertical="center" wrapText="1"/>
    </xf>
    <xf numFmtId="0" fontId="37" fillId="5" borderId="47" xfId="0" applyFont="1" applyFill="1" applyBorder="1" applyAlignment="1">
      <alignment horizontal="center" vertical="center" wrapText="1"/>
    </xf>
    <xf numFmtId="0" fontId="37" fillId="5" borderId="48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37" fillId="5" borderId="66" xfId="0" applyFont="1" applyFill="1" applyBorder="1" applyAlignment="1">
      <alignment horizontal="center" vertical="justify" wrapText="1"/>
    </xf>
    <xf numFmtId="0" fontId="37" fillId="5" borderId="67" xfId="0" applyFont="1" applyFill="1" applyBorder="1" applyAlignment="1">
      <alignment horizontal="center" vertical="justify" wrapText="1"/>
    </xf>
    <xf numFmtId="0" fontId="37" fillId="5" borderId="68" xfId="0" applyFont="1" applyFill="1" applyBorder="1" applyAlignment="1">
      <alignment horizontal="center" vertical="justify" wrapText="1"/>
    </xf>
    <xf numFmtId="0" fontId="37" fillId="5" borderId="69" xfId="0" applyFont="1" applyFill="1" applyBorder="1" applyAlignment="1">
      <alignment horizontal="center" vertical="justify" wrapText="1"/>
    </xf>
    <xf numFmtId="0" fontId="37" fillId="5" borderId="4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justify"/>
    </xf>
    <xf numFmtId="0" fontId="12" fillId="0" borderId="53" xfId="0" applyFont="1" applyBorder="1" applyAlignment="1">
      <alignment horizontal="justify" vertical="justify"/>
    </xf>
    <xf numFmtId="0" fontId="12" fillId="0" borderId="64" xfId="0" applyFont="1" applyBorder="1" applyAlignment="1">
      <alignment horizontal="justify" vertical="justify" wrapText="1"/>
    </xf>
    <xf numFmtId="0" fontId="12" fillId="0" borderId="60" xfId="0" applyFont="1" applyBorder="1" applyAlignment="1">
      <alignment horizontal="justify" vertical="justify" wrapText="1"/>
    </xf>
    <xf numFmtId="0" fontId="12" fillId="0" borderId="65" xfId="0" applyFont="1" applyBorder="1" applyAlignment="1">
      <alignment horizontal="justify" vertical="justify" wrapText="1"/>
    </xf>
    <xf numFmtId="0" fontId="87" fillId="0" borderId="0" xfId="0" applyFont="1" applyAlignment="1">
      <alignment horizontal="left" vertical="justify" wrapText="1"/>
    </xf>
    <xf numFmtId="0" fontId="87" fillId="0" borderId="15" xfId="0" applyFont="1" applyBorder="1" applyAlignment="1">
      <alignment horizontal="left" vertical="justify" wrapText="1"/>
    </xf>
    <xf numFmtId="0" fontId="87" fillId="0" borderId="14" xfId="0" applyFont="1" applyBorder="1" applyAlignment="1">
      <alignment horizontal="left" vertical="justify" wrapText="1"/>
    </xf>
    <xf numFmtId="0" fontId="88" fillId="0" borderId="14" xfId="0" applyFont="1" applyBorder="1" applyAlignment="1">
      <alignment horizontal="justify" vertical="justify" wrapText="1"/>
    </xf>
    <xf numFmtId="0" fontId="88" fillId="0" borderId="0" xfId="0" applyFont="1" applyAlignment="1">
      <alignment horizontal="justify" vertical="justify"/>
    </xf>
    <xf numFmtId="0" fontId="88" fillId="0" borderId="15" xfId="0" applyFont="1" applyBorder="1" applyAlignment="1">
      <alignment horizontal="justify" vertical="justify"/>
    </xf>
    <xf numFmtId="0" fontId="88" fillId="0" borderId="0" xfId="0" applyFont="1" applyAlignment="1">
      <alignment horizontal="justify" vertical="justify" wrapText="1"/>
    </xf>
    <xf numFmtId="0" fontId="92" fillId="0" borderId="52" xfId="0" applyFont="1" applyBorder="1" applyAlignment="1">
      <alignment horizontal="justify" vertical="justify" wrapText="1"/>
    </xf>
    <xf numFmtId="0" fontId="25" fillId="5" borderId="0" xfId="0" applyFont="1" applyFill="1" applyAlignment="1">
      <alignment horizontal="left"/>
    </xf>
    <xf numFmtId="0" fontId="51" fillId="2" borderId="0" xfId="0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25" fillId="0" borderId="45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9" fontId="16" fillId="0" borderId="45" xfId="0" applyNumberFormat="1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5" fillId="5" borderId="0" xfId="0" applyFont="1" applyFill="1" applyAlignment="1">
      <alignment horizontal="left" vertic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/>
    <xf numFmtId="0" fontId="3" fillId="0" borderId="45" xfId="0" applyFont="1" applyBorder="1" applyAlignment="1">
      <alignment horizontal="center"/>
    </xf>
    <xf numFmtId="3" fontId="34" fillId="7" borderId="5" xfId="0" applyNumberFormat="1" applyFont="1" applyFill="1" applyBorder="1" applyAlignment="1">
      <alignment horizontal="center"/>
    </xf>
    <xf numFmtId="3" fontId="34" fillId="7" borderId="2" xfId="0" applyNumberFormat="1" applyFont="1" applyFill="1" applyBorder="1" applyAlignment="1">
      <alignment horizontal="center"/>
    </xf>
    <xf numFmtId="3" fontId="34" fillId="7" borderId="12" xfId="0" applyNumberFormat="1" applyFont="1" applyFill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5" xfId="0" applyFont="1" applyBorder="1" applyAlignment="1">
      <alignment horizontal="left"/>
    </xf>
    <xf numFmtId="0" fontId="2" fillId="0" borderId="45" xfId="0" applyFont="1" applyBorder="1" applyAlignment="1">
      <alignment horizontal="center"/>
    </xf>
    <xf numFmtId="0" fontId="12" fillId="0" borderId="46" xfId="0" applyFont="1" applyBorder="1" applyAlignment="1">
      <alignment horizontal="center"/>
    </xf>
    <xf numFmtId="0" fontId="12" fillId="0" borderId="47" xfId="0" applyFont="1" applyBorder="1" applyAlignment="1">
      <alignment horizontal="center"/>
    </xf>
    <xf numFmtId="0" fontId="12" fillId="0" borderId="45" xfId="0" applyFont="1" applyBorder="1"/>
    <xf numFmtId="0" fontId="12" fillId="0" borderId="46" xfId="0" applyFont="1" applyBorder="1"/>
    <xf numFmtId="0" fontId="12" fillId="0" borderId="45" xfId="0" applyFont="1" applyBorder="1" applyAlignment="1">
      <alignment horizontal="center"/>
    </xf>
    <xf numFmtId="0" fontId="38" fillId="9" borderId="5" xfId="77" applyFont="1" applyFill="1" applyBorder="1" applyAlignment="1">
      <alignment horizontal="left" vertical="center"/>
    </xf>
    <xf numFmtId="0" fontId="38" fillId="9" borderId="2" xfId="77" applyFont="1" applyFill="1" applyBorder="1" applyAlignment="1">
      <alignment horizontal="left" vertical="center"/>
    </xf>
    <xf numFmtId="0" fontId="38" fillId="9" borderId="12" xfId="77" applyFont="1" applyFill="1" applyBorder="1" applyAlignment="1">
      <alignment horizontal="left" vertical="center"/>
    </xf>
    <xf numFmtId="0" fontId="38" fillId="9" borderId="19" xfId="77" applyFont="1" applyFill="1" applyBorder="1" applyAlignment="1">
      <alignment horizontal="center" vertical="center" wrapText="1"/>
    </xf>
    <xf numFmtId="0" fontId="38" fillId="9" borderId="18" xfId="77" applyFont="1" applyFill="1" applyBorder="1" applyAlignment="1">
      <alignment horizontal="center" vertical="center" wrapText="1"/>
    </xf>
    <xf numFmtId="0" fontId="67" fillId="0" borderId="46" xfId="0" applyFont="1" applyBorder="1" applyAlignment="1">
      <alignment horizontal="center"/>
    </xf>
    <xf numFmtId="0" fontId="67" fillId="0" borderId="47" xfId="0" applyFont="1" applyBorder="1" applyAlignment="1">
      <alignment horizontal="center"/>
    </xf>
    <xf numFmtId="0" fontId="67" fillId="0" borderId="45" xfId="0" applyFont="1" applyBorder="1" applyAlignment="1">
      <alignment horizontal="left"/>
    </xf>
    <xf numFmtId="0" fontId="67" fillId="0" borderId="46" xfId="0" applyFont="1" applyBorder="1" applyAlignment="1">
      <alignment horizontal="left"/>
    </xf>
    <xf numFmtId="0" fontId="67" fillId="0" borderId="45" xfId="0" applyFont="1" applyBorder="1" applyAlignment="1">
      <alignment horizontal="center"/>
    </xf>
    <xf numFmtId="0" fontId="66" fillId="7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34" fillId="0" borderId="5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51" fillId="2" borderId="0" xfId="0" applyFont="1" applyFill="1" applyAlignment="1">
      <alignment horizontal="left"/>
    </xf>
    <xf numFmtId="0" fontId="43" fillId="7" borderId="0" xfId="0" applyFont="1" applyFill="1" applyAlignment="1">
      <alignment horizontal="center"/>
    </xf>
    <xf numFmtId="0" fontId="82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34" fillId="0" borderId="46" xfId="0" applyFont="1" applyBorder="1" applyAlignment="1">
      <alignment horizontal="center"/>
    </xf>
    <xf numFmtId="0" fontId="34" fillId="0" borderId="47" xfId="0" applyFont="1" applyBorder="1" applyAlignment="1">
      <alignment horizontal="center"/>
    </xf>
    <xf numFmtId="0" fontId="34" fillId="0" borderId="46" xfId="0" applyFont="1" applyBorder="1" applyAlignment="1">
      <alignment horizontal="left"/>
    </xf>
    <xf numFmtId="0" fontId="34" fillId="0" borderId="47" xfId="0" applyFont="1" applyBorder="1" applyAlignment="1">
      <alignment horizontal="left"/>
    </xf>
    <xf numFmtId="0" fontId="43" fillId="0" borderId="45" xfId="0" applyFont="1" applyBorder="1" applyAlignment="1">
      <alignment horizontal="center"/>
    </xf>
    <xf numFmtId="0" fontId="34" fillId="0" borderId="45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82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67" fillId="0" borderId="47" xfId="0" applyFont="1" applyBorder="1" applyAlignment="1">
      <alignment horizontal="left"/>
    </xf>
    <xf numFmtId="0" fontId="37" fillId="0" borderId="45" xfId="0" applyFont="1" applyBorder="1" applyAlignment="1">
      <alignment horizontal="center"/>
    </xf>
    <xf numFmtId="0" fontId="12" fillId="0" borderId="47" xfId="0" applyFont="1" applyBorder="1"/>
    <xf numFmtId="0" fontId="110" fillId="0" borderId="45" xfId="0" applyFont="1" applyBorder="1" applyAlignment="1">
      <alignment horizontal="center"/>
    </xf>
    <xf numFmtId="0" fontId="34" fillId="7" borderId="0" xfId="0" applyFont="1" applyFill="1" applyAlignment="1">
      <alignment horizontal="center" vertical="center"/>
    </xf>
    <xf numFmtId="0" fontId="49" fillId="2" borderId="0" xfId="0" applyFont="1" applyFill="1" applyAlignment="1">
      <alignment horizontal="left"/>
    </xf>
    <xf numFmtId="0" fontId="34" fillId="7" borderId="48" xfId="0" applyFont="1" applyFill="1" applyBorder="1" applyAlignment="1">
      <alignment horizontal="center"/>
    </xf>
    <xf numFmtId="0" fontId="43" fillId="7" borderId="0" xfId="0" applyFont="1" applyFill="1" applyAlignment="1">
      <alignment horizontal="left"/>
    </xf>
    <xf numFmtId="0" fontId="34" fillId="7" borderId="0" xfId="0" applyFont="1" applyFill="1" applyAlignment="1">
      <alignment horizontal="left"/>
    </xf>
    <xf numFmtId="0" fontId="0" fillId="7" borderId="48" xfId="0" applyFill="1" applyBorder="1" applyAlignment="1">
      <alignment horizontal="center"/>
    </xf>
    <xf numFmtId="0" fontId="82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25" fillId="5" borderId="0" xfId="0" applyFont="1" applyFill="1" applyAlignment="1">
      <alignment horizontal="center" vertical="center"/>
    </xf>
    <xf numFmtId="0" fontId="82" fillId="0" borderId="45" xfId="0" applyFont="1" applyBorder="1"/>
    <xf numFmtId="0" fontId="43" fillId="7" borderId="48" xfId="0" applyFont="1" applyFill="1" applyBorder="1" applyAlignment="1">
      <alignment horizontal="left"/>
    </xf>
    <xf numFmtId="0" fontId="43" fillId="7" borderId="72" xfId="0" applyFont="1" applyFill="1" applyBorder="1" applyAlignment="1">
      <alignment horizontal="left"/>
    </xf>
    <xf numFmtId="0" fontId="34" fillId="2" borderId="5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82" fillId="0" borderId="49" xfId="0" applyFont="1" applyBorder="1" applyAlignment="1">
      <alignment horizontal="center"/>
    </xf>
    <xf numFmtId="0" fontId="82" fillId="0" borderId="47" xfId="0" applyFont="1" applyBorder="1" applyAlignment="1">
      <alignment horizontal="center"/>
    </xf>
    <xf numFmtId="0" fontId="74" fillId="0" borderId="46" xfId="0" applyFont="1" applyBorder="1" applyAlignment="1">
      <alignment horizontal="center"/>
    </xf>
    <xf numFmtId="0" fontId="74" fillId="0" borderId="49" xfId="0" applyFont="1" applyBorder="1" applyAlignment="1">
      <alignment horizontal="center"/>
    </xf>
    <xf numFmtId="0" fontId="119" fillId="0" borderId="49" xfId="0" applyFont="1" applyBorder="1" applyAlignment="1">
      <alignment horizontal="center"/>
    </xf>
    <xf numFmtId="0" fontId="119" fillId="0" borderId="47" xfId="0" applyFont="1" applyBorder="1" applyAlignment="1">
      <alignment horizontal="center"/>
    </xf>
    <xf numFmtId="0" fontId="74" fillId="0" borderId="45" xfId="0" applyFont="1" applyBorder="1" applyAlignment="1">
      <alignment horizontal="center"/>
    </xf>
    <xf numFmtId="0" fontId="34" fillId="0" borderId="49" xfId="0" applyFont="1" applyBorder="1" applyAlignment="1">
      <alignment horizontal="center"/>
    </xf>
    <xf numFmtId="0" fontId="43" fillId="0" borderId="49" xfId="0" applyFont="1" applyBorder="1" applyAlignment="1">
      <alignment horizontal="center"/>
    </xf>
    <xf numFmtId="0" fontId="43" fillId="0" borderId="47" xfId="0" applyFont="1" applyBorder="1" applyAlignment="1">
      <alignment horizontal="center"/>
    </xf>
    <xf numFmtId="0" fontId="34" fillId="0" borderId="0" xfId="0" applyFont="1" applyAlignment="1">
      <alignment horizontal="left" wrapText="1"/>
    </xf>
    <xf numFmtId="0" fontId="117" fillId="0" borderId="46" xfId="0" applyFont="1" applyBorder="1" applyAlignment="1">
      <alignment horizontal="center"/>
    </xf>
    <xf numFmtId="0" fontId="117" fillId="0" borderId="49" xfId="0" applyFont="1" applyBorder="1" applyAlignment="1">
      <alignment horizontal="center"/>
    </xf>
    <xf numFmtId="0" fontId="118" fillId="0" borderId="49" xfId="0" applyFont="1" applyBorder="1" applyAlignment="1">
      <alignment horizontal="center"/>
    </xf>
    <xf numFmtId="0" fontId="118" fillId="0" borderId="47" xfId="0" applyFont="1" applyBorder="1" applyAlignment="1">
      <alignment horizontal="center"/>
    </xf>
    <xf numFmtId="0" fontId="117" fillId="0" borderId="45" xfId="0" applyFont="1" applyBorder="1" applyAlignment="1">
      <alignment horizontal="center"/>
    </xf>
    <xf numFmtId="0" fontId="48" fillId="7" borderId="0" xfId="0" applyFont="1" applyFill="1" applyAlignment="1">
      <alignment horizontal="left" wrapText="1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2" xfId="0" applyFont="1" applyFill="1" applyBorder="1" applyAlignment="1">
      <alignment horizontal="center" vertical="center" wrapText="1"/>
    </xf>
    <xf numFmtId="0" fontId="74" fillId="2" borderId="0" xfId="0" applyFont="1" applyFill="1" applyAlignment="1">
      <alignment horizontal="center"/>
    </xf>
    <xf numFmtId="0" fontId="0" fillId="0" borderId="45" xfId="0" applyBorder="1" applyAlignment="1">
      <alignment horizontal="left"/>
    </xf>
    <xf numFmtId="9" fontId="6" fillId="7" borderId="0" xfId="9" applyFont="1" applyFill="1" applyBorder="1" applyAlignment="1">
      <alignment horizontal="center"/>
    </xf>
    <xf numFmtId="0" fontId="34" fillId="0" borderId="45" xfId="0" applyFont="1" applyBorder="1" applyAlignment="1">
      <alignment horizontal="left"/>
    </xf>
    <xf numFmtId="0" fontId="43" fillId="0" borderId="49" xfId="0" applyFont="1" applyBorder="1" applyAlignment="1">
      <alignment horizontal="left"/>
    </xf>
    <xf numFmtId="0" fontId="43" fillId="0" borderId="47" xfId="0" applyFont="1" applyBorder="1" applyAlignment="1">
      <alignment horizontal="left"/>
    </xf>
    <xf numFmtId="9" fontId="58" fillId="7" borderId="0" xfId="9" applyFont="1" applyFill="1" applyBorder="1" applyAlignment="1">
      <alignment horizontal="left"/>
    </xf>
    <xf numFmtId="0" fontId="34" fillId="7" borderId="5" xfId="0" applyFont="1" applyFill="1" applyBorder="1" applyAlignment="1">
      <alignment horizontal="center"/>
    </xf>
    <xf numFmtId="0" fontId="34" fillId="7" borderId="2" xfId="0" applyFont="1" applyFill="1" applyBorder="1" applyAlignment="1">
      <alignment horizontal="center"/>
    </xf>
    <xf numFmtId="0" fontId="34" fillId="7" borderId="12" xfId="0" applyFont="1" applyFill="1" applyBorder="1" applyAlignment="1">
      <alignment horizontal="center"/>
    </xf>
    <xf numFmtId="0" fontId="40" fillId="7" borderId="0" xfId="0" applyFont="1" applyFill="1" applyAlignment="1">
      <alignment horizontal="left"/>
    </xf>
    <xf numFmtId="0" fontId="34" fillId="7" borderId="45" xfId="0" applyFont="1" applyFill="1" applyBorder="1" applyAlignment="1">
      <alignment horizontal="center"/>
    </xf>
    <xf numFmtId="0" fontId="35" fillId="7" borderId="0" xfId="0" applyFont="1" applyFill="1" applyAlignment="1">
      <alignment horizontal="left" vertical="center" wrapText="1"/>
    </xf>
    <xf numFmtId="0" fontId="45" fillId="7" borderId="0" xfId="0" applyFont="1" applyFill="1" applyAlignment="1">
      <alignment horizontal="left" vertical="center" wrapText="1"/>
    </xf>
    <xf numFmtId="0" fontId="48" fillId="7" borderId="0" xfId="0" applyFont="1" applyFill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0" fontId="66" fillId="0" borderId="12" xfId="0" applyFont="1" applyBorder="1" applyAlignment="1">
      <alignment horizontal="center" vertical="center" wrapText="1"/>
    </xf>
    <xf numFmtId="0" fontId="43" fillId="5" borderId="0" xfId="0" applyFont="1" applyFill="1" applyAlignment="1">
      <alignment horizontal="left"/>
    </xf>
    <xf numFmtId="0" fontId="71" fillId="0" borderId="0" xfId="0" applyFont="1" applyAlignment="1">
      <alignment horizontal="left" vertical="center" wrapText="1"/>
    </xf>
    <xf numFmtId="0" fontId="54" fillId="7" borderId="0" xfId="0" applyFont="1" applyFill="1" applyAlignment="1">
      <alignment horizontal="left" vertical="center" wrapText="1"/>
    </xf>
    <xf numFmtId="0" fontId="54" fillId="7" borderId="0" xfId="0" applyFont="1" applyFill="1" applyAlignment="1">
      <alignment horizontal="left" vertical="center"/>
    </xf>
    <xf numFmtId="0" fontId="45" fillId="7" borderId="0" xfId="0" applyFont="1" applyFill="1" applyAlignment="1">
      <alignment horizontal="left" wrapText="1"/>
    </xf>
    <xf numFmtId="0" fontId="0" fillId="2" borderId="0" xfId="0" applyFill="1" applyAlignment="1">
      <alignment horizontal="center"/>
    </xf>
    <xf numFmtId="177" fontId="34" fillId="2" borderId="4" xfId="8" applyNumberFormat="1" applyFont="1" applyFill="1" applyBorder="1" applyAlignment="1">
      <alignment horizontal="center"/>
    </xf>
    <xf numFmtId="0" fontId="9" fillId="6" borderId="9" xfId="77" applyFont="1" applyFill="1" applyBorder="1"/>
    <xf numFmtId="170" fontId="9" fillId="6" borderId="9" xfId="78" applyNumberFormat="1" applyFont="1" applyFill="1" applyBorder="1"/>
    <xf numFmtId="170" fontId="9" fillId="6" borderId="9" xfId="78" applyNumberFormat="1" applyFont="1" applyFill="1" applyBorder="1" applyAlignment="1">
      <alignment horizontal="right"/>
    </xf>
    <xf numFmtId="0" fontId="132" fillId="2" borderId="9" xfId="0" applyFont="1" applyFill="1" applyBorder="1" applyAlignment="1">
      <alignment horizontal="center" vertical="center" wrapText="1"/>
    </xf>
  </cellXfs>
  <cellStyles count="91">
    <cellStyle name="Comma 4 2" xfId="74" xr:uid="{00000000-0005-0000-0000-000000000000}"/>
    <cellStyle name="Hipervínculo" xfId="13" builtinId="8"/>
    <cellStyle name="Millares" xfId="1" builtinId="3"/>
    <cellStyle name="Millares [0]" xfId="8" builtinId="6"/>
    <cellStyle name="Millares [0] 2" xfId="90" xr:uid="{A7394F32-997F-45F1-A7DC-B2FEA02524B4}"/>
    <cellStyle name="Millares [0] 3" xfId="81" xr:uid="{00000000-0005-0000-0000-000004000000}"/>
    <cellStyle name="Millares 100 11" xfId="11" xr:uid="{00000000-0005-0000-0000-000005000000}"/>
    <cellStyle name="Millares 174 2" xfId="86" xr:uid="{00000000-0005-0000-0000-000006000000}"/>
    <cellStyle name="Millares 2" xfId="6" xr:uid="{00000000-0005-0000-0000-000007000000}"/>
    <cellStyle name="Millares 2 2" xfId="85" xr:uid="{00000000-0005-0000-0000-000008000000}"/>
    <cellStyle name="Millares 212" xfId="10" xr:uid="{00000000-0005-0000-0000-000009000000}"/>
    <cellStyle name="Millares 3 11" xfId="78" xr:uid="{00000000-0005-0000-0000-00000A000000}"/>
    <cellStyle name="Millares 654 2 2" xfId="79" xr:uid="{00000000-0005-0000-0000-00000B000000}"/>
    <cellStyle name="Millares 656" xfId="89" xr:uid="{00000000-0005-0000-0000-00000C000000}"/>
    <cellStyle name="Millares 657" xfId="82" xr:uid="{00000000-0005-0000-0000-00000D000000}"/>
    <cellStyle name="Normal" xfId="0" builtinId="0"/>
    <cellStyle name="Normal 10 10 2 2 2" xfId="77" xr:uid="{00000000-0005-0000-0000-00000F000000}"/>
    <cellStyle name="Normal 1016" xfId="15" xr:uid="{00000000-0005-0000-0000-000010000000}"/>
    <cellStyle name="Normal 1018" xfId="45" xr:uid="{00000000-0005-0000-0000-000011000000}"/>
    <cellStyle name="Normal 1022" xfId="69" xr:uid="{00000000-0005-0000-0000-000012000000}"/>
    <cellStyle name="Normal 1024" xfId="22" xr:uid="{00000000-0005-0000-0000-000013000000}"/>
    <cellStyle name="Normal 1025" xfId="72" xr:uid="{00000000-0005-0000-0000-000014000000}"/>
    <cellStyle name="Normal 1026" xfId="71" xr:uid="{00000000-0005-0000-0000-000015000000}"/>
    <cellStyle name="Normal 1027" xfId="73" xr:uid="{00000000-0005-0000-0000-000016000000}"/>
    <cellStyle name="Normal 105" xfId="83" xr:uid="{00000000-0005-0000-0000-000017000000}"/>
    <cellStyle name="Normal 107" xfId="87" xr:uid="{00000000-0005-0000-0000-000018000000}"/>
    <cellStyle name="Normal 109" xfId="88" xr:uid="{00000000-0005-0000-0000-000019000000}"/>
    <cellStyle name="Normal 12 10" xfId="7" xr:uid="{00000000-0005-0000-0000-00001A000000}"/>
    <cellStyle name="Normal 12 2 10" xfId="3" xr:uid="{00000000-0005-0000-0000-00001B000000}"/>
    <cellStyle name="Normal 12 2 2 4" xfId="12" xr:uid="{00000000-0005-0000-0000-00001C000000}"/>
    <cellStyle name="Normal 125" xfId="5" xr:uid="{00000000-0005-0000-0000-00001D000000}"/>
    <cellStyle name="Normal 126" xfId="75" xr:uid="{00000000-0005-0000-0000-00001E000000}"/>
    <cellStyle name="Normal 199 2 2" xfId="80" xr:uid="{00000000-0005-0000-0000-00001F000000}"/>
    <cellStyle name="Normal 2" xfId="2" xr:uid="{00000000-0005-0000-0000-000020000000}"/>
    <cellStyle name="Normal 2 10 2 2 2" xfId="84" xr:uid="{00000000-0005-0000-0000-000021000000}"/>
    <cellStyle name="Normal 2 2 2 3" xfId="4" xr:uid="{00000000-0005-0000-0000-000022000000}"/>
    <cellStyle name="Normal 601" xfId="64" xr:uid="{00000000-0005-0000-0000-000023000000}"/>
    <cellStyle name="Normal 605" xfId="20" xr:uid="{00000000-0005-0000-0000-000024000000}"/>
    <cellStyle name="Normal 606" xfId="19" xr:uid="{00000000-0005-0000-0000-000025000000}"/>
    <cellStyle name="Normal 636" xfId="17" xr:uid="{00000000-0005-0000-0000-000026000000}"/>
    <cellStyle name="Normal 640" xfId="18" xr:uid="{00000000-0005-0000-0000-000027000000}"/>
    <cellStyle name="Normal 643" xfId="21" xr:uid="{00000000-0005-0000-0000-000028000000}"/>
    <cellStyle name="Normal 646" xfId="23" xr:uid="{00000000-0005-0000-0000-000029000000}"/>
    <cellStyle name="Normal 647" xfId="24" xr:uid="{00000000-0005-0000-0000-00002A000000}"/>
    <cellStyle name="Normal 649" xfId="25" xr:uid="{00000000-0005-0000-0000-00002B000000}"/>
    <cellStyle name="Normal 650" xfId="26" xr:uid="{00000000-0005-0000-0000-00002C000000}"/>
    <cellStyle name="Normal 651" xfId="27" xr:uid="{00000000-0005-0000-0000-00002D000000}"/>
    <cellStyle name="Normal 652" xfId="28" xr:uid="{00000000-0005-0000-0000-00002E000000}"/>
    <cellStyle name="Normal 653" xfId="29" xr:uid="{00000000-0005-0000-0000-00002F000000}"/>
    <cellStyle name="Normal 654" xfId="30" xr:uid="{00000000-0005-0000-0000-000030000000}"/>
    <cellStyle name="Normal 655" xfId="31" xr:uid="{00000000-0005-0000-0000-000031000000}"/>
    <cellStyle name="Normal 656" xfId="32" xr:uid="{00000000-0005-0000-0000-000032000000}"/>
    <cellStyle name="Normal 657" xfId="33" xr:uid="{00000000-0005-0000-0000-000033000000}"/>
    <cellStyle name="Normal 658" xfId="35" xr:uid="{00000000-0005-0000-0000-000034000000}"/>
    <cellStyle name="Normal 659" xfId="36" xr:uid="{00000000-0005-0000-0000-000035000000}"/>
    <cellStyle name="Normal 660" xfId="38" xr:uid="{00000000-0005-0000-0000-000036000000}"/>
    <cellStyle name="Normal 662" xfId="39" xr:uid="{00000000-0005-0000-0000-000037000000}"/>
    <cellStyle name="Normal 663" xfId="40" xr:uid="{00000000-0005-0000-0000-000038000000}"/>
    <cellStyle name="Normal 664" xfId="41" xr:uid="{00000000-0005-0000-0000-000039000000}"/>
    <cellStyle name="Normal 665" xfId="42" xr:uid="{00000000-0005-0000-0000-00003A000000}"/>
    <cellStyle name="Normal 667" xfId="43" xr:uid="{00000000-0005-0000-0000-00003B000000}"/>
    <cellStyle name="Normal 673" xfId="46" xr:uid="{00000000-0005-0000-0000-00003C000000}"/>
    <cellStyle name="Normal 674" xfId="47" xr:uid="{00000000-0005-0000-0000-00003D000000}"/>
    <cellStyle name="Normal 675" xfId="48" xr:uid="{00000000-0005-0000-0000-00003E000000}"/>
    <cellStyle name="Normal 676" xfId="49" xr:uid="{00000000-0005-0000-0000-00003F000000}"/>
    <cellStyle name="Normal 677" xfId="53" xr:uid="{00000000-0005-0000-0000-000040000000}"/>
    <cellStyle name="Normal 678" xfId="54" xr:uid="{00000000-0005-0000-0000-000041000000}"/>
    <cellStyle name="Normal 679" xfId="55" xr:uid="{00000000-0005-0000-0000-000042000000}"/>
    <cellStyle name="Normal 684" xfId="60" xr:uid="{00000000-0005-0000-0000-000043000000}"/>
    <cellStyle name="Normal 713" xfId="50" xr:uid="{00000000-0005-0000-0000-000044000000}"/>
    <cellStyle name="Normal 714" xfId="51" xr:uid="{00000000-0005-0000-0000-000045000000}"/>
    <cellStyle name="Normal 715" xfId="52" xr:uid="{00000000-0005-0000-0000-000046000000}"/>
    <cellStyle name="Normal 744" xfId="70" xr:uid="{00000000-0005-0000-0000-000047000000}"/>
    <cellStyle name="Normal 802" xfId="76" xr:uid="{00000000-0005-0000-0000-000048000000}"/>
    <cellStyle name="Normal 944" xfId="14" xr:uid="{00000000-0005-0000-0000-000049000000}"/>
    <cellStyle name="Normal 947" xfId="16" xr:uid="{00000000-0005-0000-0000-00004A000000}"/>
    <cellStyle name="Normal 952" xfId="44" xr:uid="{00000000-0005-0000-0000-00004B000000}"/>
    <cellStyle name="Normal 957" xfId="56" xr:uid="{00000000-0005-0000-0000-00004C000000}"/>
    <cellStyle name="Normal 958" xfId="57" xr:uid="{00000000-0005-0000-0000-00004D000000}"/>
    <cellStyle name="Normal 959" xfId="58" xr:uid="{00000000-0005-0000-0000-00004E000000}"/>
    <cellStyle name="Normal 960" xfId="59" xr:uid="{00000000-0005-0000-0000-00004F000000}"/>
    <cellStyle name="Normal 961" xfId="61" xr:uid="{00000000-0005-0000-0000-000050000000}"/>
    <cellStyle name="Normal 962" xfId="62" xr:uid="{00000000-0005-0000-0000-000051000000}"/>
    <cellStyle name="Normal 963" xfId="63" xr:uid="{00000000-0005-0000-0000-000052000000}"/>
    <cellStyle name="Normal 964" xfId="65" xr:uid="{00000000-0005-0000-0000-000053000000}"/>
    <cellStyle name="Normal 965" xfId="66" xr:uid="{00000000-0005-0000-0000-000054000000}"/>
    <cellStyle name="Normal 966" xfId="67" xr:uid="{00000000-0005-0000-0000-000055000000}"/>
    <cellStyle name="Normal 967" xfId="68" xr:uid="{00000000-0005-0000-0000-000056000000}"/>
    <cellStyle name="Normal 971" xfId="37" xr:uid="{00000000-0005-0000-0000-000057000000}"/>
    <cellStyle name="Normal 986" xfId="34" xr:uid="{00000000-0005-0000-0000-000058000000}"/>
    <cellStyle name="Porcentaje" xfId="9" builtinId="5"/>
  </cellStyles>
  <dxfs count="0"/>
  <tableStyles count="0" defaultTableStyle="TableStyleMedium2" defaultPivotStyle="PivotStyleLight16"/>
  <colors>
    <mruColors>
      <color rgb="FFFF0000"/>
      <color rgb="FFCC3300"/>
      <color rgb="FF990000"/>
      <color rgb="FF0000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142875</xdr:rowOff>
    </xdr:from>
    <xdr:to>
      <xdr:col>1</xdr:col>
      <xdr:colOff>643889</xdr:colOff>
      <xdr:row>5</xdr:row>
      <xdr:rowOff>73421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E368975-6B69-44EF-9C02-A69D631F3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5"/>
          <a:ext cx="1914524" cy="416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19050</xdr:rowOff>
    </xdr:from>
    <xdr:to>
      <xdr:col>1</xdr:col>
      <xdr:colOff>1885950</xdr:colOff>
      <xdr:row>3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13497E-F55A-4039-B4F6-13FA3B4DA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19050"/>
          <a:ext cx="1876425" cy="51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148968</xdr:colOff>
      <xdr:row>1</xdr:row>
      <xdr:rowOff>4679</xdr:rowOff>
    </xdr:from>
    <xdr:to>
      <xdr:col>1</xdr:col>
      <xdr:colOff>1099857</xdr:colOff>
      <xdr:row>3</xdr:row>
      <xdr:rowOff>139513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71CD1E6-1A23-4292-9135-9BA1600B1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68" y="183973"/>
          <a:ext cx="2332014" cy="4076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0</xdr:col>
      <xdr:colOff>2495549</xdr:colOff>
      <xdr:row>2</xdr:row>
      <xdr:rowOff>80500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3CD50D7-553C-4E7B-AC5E-CE3764FB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0"/>
          <a:ext cx="2143124" cy="432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0</xdr:col>
      <xdr:colOff>2390774</xdr:colOff>
      <xdr:row>2</xdr:row>
      <xdr:rowOff>42400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42C24F6-8352-4190-AD00-4ECBF8E0D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2143124" cy="432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343343</xdr:colOff>
      <xdr:row>0</xdr:row>
      <xdr:rowOff>121920</xdr:rowOff>
    </xdr:from>
    <xdr:to>
      <xdr:col>0</xdr:col>
      <xdr:colOff>2486467</xdr:colOff>
      <xdr:row>2</xdr:row>
      <xdr:rowOff>134471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0C3E5C-7456-4A5C-BC7C-636B405C7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343" y="121920"/>
          <a:ext cx="2143124" cy="3711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180976</xdr:rowOff>
    </xdr:from>
    <xdr:to>
      <xdr:col>1</xdr:col>
      <xdr:colOff>76200</xdr:colOff>
      <xdr:row>3</xdr:row>
      <xdr:rowOff>71885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EAA3A75-EC65-4452-A4C0-1AA6ED03F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80976"/>
          <a:ext cx="2162175" cy="41478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2663895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1E4B938-3D6B-4AF6-A53A-5A3CDF486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0"/>
          <a:ext cx="2282895" cy="4286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2</xdr:col>
      <xdr:colOff>42527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A680FDB-57FB-4D07-9904-5E75ED8D0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220579</xdr:colOff>
      <xdr:row>0</xdr:row>
      <xdr:rowOff>0</xdr:rowOff>
    </xdr:from>
    <xdr:to>
      <xdr:col>1</xdr:col>
      <xdr:colOff>591220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E3C6641-35F4-45D5-89C4-A6D99F748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579" y="0"/>
          <a:ext cx="2287407" cy="4286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1</xdr:col>
      <xdr:colOff>282645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94B2F376-0A73-48DF-B0FC-A69844AA9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0</xdr:rowOff>
    </xdr:from>
    <xdr:to>
      <xdr:col>0</xdr:col>
      <xdr:colOff>2360295</xdr:colOff>
      <xdr:row>3</xdr:row>
      <xdr:rowOff>1425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FA82F37E-AFA0-449B-B8EF-EC8B61478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2009775" cy="37734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0</xdr:rowOff>
    </xdr:from>
    <xdr:to>
      <xdr:col>1</xdr:col>
      <xdr:colOff>225495</xdr:colOff>
      <xdr:row>3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9CB9D14-8850-4D7C-9C5B-EEA71C99C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0</xdr:col>
      <xdr:colOff>2473395</xdr:colOff>
      <xdr:row>3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4890FB8-8CBB-44C7-A465-D3144CE91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0"/>
          <a:ext cx="2282895" cy="4286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245806</xdr:colOff>
      <xdr:row>0</xdr:row>
      <xdr:rowOff>149679</xdr:rowOff>
    </xdr:from>
    <xdr:to>
      <xdr:col>1</xdr:col>
      <xdr:colOff>2761111</xdr:colOff>
      <xdr:row>3</xdr:row>
      <xdr:rowOff>19972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47A5369B-55CD-4EB3-8913-43AF3DB8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42" y="149679"/>
          <a:ext cx="2515305" cy="44179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0</xdr:rowOff>
    </xdr:from>
    <xdr:to>
      <xdr:col>0</xdr:col>
      <xdr:colOff>2787720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24BC86A-6631-4D40-88E1-0B1ED4C02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0"/>
          <a:ext cx="2282895" cy="4286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2549595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EFB7372-E980-418C-8180-E4424186D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0"/>
          <a:ext cx="2282895" cy="4286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0</xdr:col>
      <xdr:colOff>2540070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7A8F67-764C-4628-89E2-F7846F059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0</xdr:rowOff>
    </xdr:from>
    <xdr:to>
      <xdr:col>1</xdr:col>
      <xdr:colOff>92145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46C9BFC-6CD9-4658-8E91-C6D110591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0"/>
          <a:ext cx="2282895" cy="4286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0</xdr:col>
      <xdr:colOff>2501970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C3B74BF-5579-459C-B7F1-D5FC82F41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0"/>
          <a:ext cx="2282895" cy="4286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82620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0400655-1FF8-4322-B6A4-2DC8E4C7E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0"/>
          <a:ext cx="2282895" cy="4286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1</xdr:rowOff>
    </xdr:from>
    <xdr:to>
      <xdr:col>7</xdr:col>
      <xdr:colOff>219075</xdr:colOff>
      <xdr:row>11</xdr:row>
      <xdr:rowOff>95251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47625" y="1524001"/>
          <a:ext cx="769620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 del año 2020 los bienes de uso son revaluados en base a lo establecido por las nuevas disposiciones de la Dirección</a:t>
          </a:r>
          <a:r>
            <a:rPr lang="es-PY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Nacional de Ingresos Tributarios</a:t>
          </a:r>
          <a:r>
            <a:rPr lang="es-PY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que establece como mínimo un índice de inflación acumulado del 20% desde el último revalúo para proceder a revaluar los bienes de uso, estableciendo al mismo tiempo el valor residual que debe tener cada bien conforme a su clasificación.</a:t>
          </a:r>
          <a:r>
            <a:rPr lang="es-P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PY">
            <a:effectLst/>
          </a:endParaRPr>
        </a:p>
        <a:p>
          <a:r>
            <a:rPr lang="es-PY" sz="1100"/>
            <a:t>			</a:t>
          </a:r>
        </a:p>
      </xdr:txBody>
    </xdr:sp>
    <xdr:clientData/>
  </xdr:twoCellAnchor>
  <xdr:twoCellAnchor>
    <xdr:from>
      <xdr:col>0</xdr:col>
      <xdr:colOff>47625</xdr:colOff>
      <xdr:row>13</xdr:row>
      <xdr:rowOff>38101</xdr:rowOff>
    </xdr:from>
    <xdr:to>
      <xdr:col>7</xdr:col>
      <xdr:colOff>219075</xdr:colOff>
      <xdr:row>16</xdr:row>
      <xdr:rowOff>7621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/>
      </xdr:nvSpPr>
      <xdr:spPr>
        <a:xfrm>
          <a:off x="47625" y="2400301"/>
          <a:ext cx="792099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 a la Ley Nº 1034/83 del Comerciante, la</a:t>
          </a:r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sociedad constituye como Reserva Legal e</a:t>
          </a:r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 5% de las utilidades netas del ejercicio hasta completar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20% del capital suscripto. </a:t>
          </a:r>
          <a:endParaRPr lang="es-PY" sz="1100"/>
        </a:p>
      </xdr:txBody>
    </xdr:sp>
    <xdr:clientData/>
  </xdr:twoCellAnchor>
  <xdr:twoCellAnchor>
    <xdr:from>
      <xdr:col>0</xdr:col>
      <xdr:colOff>47625</xdr:colOff>
      <xdr:row>21</xdr:row>
      <xdr:rowOff>85726</xdr:rowOff>
    </xdr:from>
    <xdr:to>
      <xdr:col>8</xdr:col>
      <xdr:colOff>0</xdr:colOff>
      <xdr:row>24</xdr:row>
      <xdr:rowOff>9526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/>
      </xdr:nvSpPr>
      <xdr:spPr>
        <a:xfrm>
          <a:off x="47625" y="4829176"/>
          <a:ext cx="7705725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s-P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decisiones</a:t>
          </a:r>
          <a:r>
            <a:rPr lang="es-P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la Asamblea General de Accionistas la sociedad establece reservas conforme a las normativas legales.</a:t>
          </a:r>
          <a:endParaRPr lang="es-PY">
            <a:effectLst/>
          </a:endParaRPr>
        </a:p>
        <a:p>
          <a:endParaRPr lang="es-PY" sz="1100"/>
        </a:p>
      </xdr:txBody>
    </xdr:sp>
    <xdr:clientData/>
  </xdr:twoCellAnchor>
  <xdr:twoCellAnchor editAs="oneCell">
    <xdr:from>
      <xdr:col>0</xdr:col>
      <xdr:colOff>400050</xdr:colOff>
      <xdr:row>0</xdr:row>
      <xdr:rowOff>0</xdr:rowOff>
    </xdr:from>
    <xdr:to>
      <xdr:col>1</xdr:col>
      <xdr:colOff>806520</xdr:colOff>
      <xdr:row>2</xdr:row>
      <xdr:rowOff>47625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6E413E6B-87DC-4482-998B-1A6902918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1</xdr:col>
      <xdr:colOff>34995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E48E75-01B5-4CD5-9FDB-5D32F48F1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0</xdr:col>
      <xdr:colOff>2492445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6877836-4CD2-4BB1-8E00-C9BC2AA8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0</xdr:rowOff>
    </xdr:from>
    <xdr:to>
      <xdr:col>0</xdr:col>
      <xdr:colOff>2501970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80FE0DA-EFB6-411A-9399-5ACB33D69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0"/>
          <a:ext cx="2282895" cy="4286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0</xdr:rowOff>
    </xdr:from>
    <xdr:to>
      <xdr:col>0</xdr:col>
      <xdr:colOff>2606745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D86CD67-9BF8-40D5-A923-D6FA72010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0"/>
          <a:ext cx="2282895" cy="4286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196332</xdr:colOff>
      <xdr:row>0</xdr:row>
      <xdr:rowOff>85531</xdr:rowOff>
    </xdr:from>
    <xdr:to>
      <xdr:col>1</xdr:col>
      <xdr:colOff>127135</xdr:colOff>
      <xdr:row>3</xdr:row>
      <xdr:rowOff>23326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08B1573-18C1-4BD7-BC12-214D34821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332" y="85531"/>
          <a:ext cx="2356762" cy="497632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359228</xdr:colOff>
      <xdr:row>0</xdr:row>
      <xdr:rowOff>54429</xdr:rowOff>
    </xdr:from>
    <xdr:to>
      <xdr:col>1</xdr:col>
      <xdr:colOff>2642123</xdr:colOff>
      <xdr:row>3</xdr:row>
      <xdr:rowOff>21773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C9F2B3-ED3B-41EE-A0A6-1D86BC64A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971" y="54429"/>
          <a:ext cx="2282895" cy="337458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0</xdr:col>
      <xdr:colOff>2463870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E3163DB-C3CD-4C11-86AB-69C6188E9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0"/>
          <a:ext cx="2282895" cy="4286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92145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4156F407-BCDD-488E-B3DF-14F726BD7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2282895" cy="4286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1</xdr:col>
      <xdr:colOff>15945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CB4452A-15D5-4551-B900-D32320EC5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6420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BD153CB5-2178-4371-A825-782666C18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0"/>
          <a:ext cx="2282895" cy="4286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0</xdr:col>
      <xdr:colOff>2454345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B231A9B-3463-4983-9AD5-281FD157E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2511495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69AAA06-316B-467E-8E6F-5F0A34DD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248047</xdr:colOff>
      <xdr:row>0</xdr:row>
      <xdr:rowOff>0</xdr:rowOff>
    </xdr:from>
    <xdr:to>
      <xdr:col>0</xdr:col>
      <xdr:colOff>2530942</xdr:colOff>
      <xdr:row>2</xdr:row>
      <xdr:rowOff>43656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23BAB7C-0D14-4388-AEFB-F2553164C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047" y="0"/>
          <a:ext cx="2282895" cy="424656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2511495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70CCBB5-27F4-4AB4-AB10-A36685807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892245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19429DC-2ACE-478E-BF54-209FA1202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0"/>
          <a:ext cx="2282895" cy="4286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835095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80E1E4A-8F7C-4494-A0F4-6416FDEDE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2416245</xdr:colOff>
      <xdr:row>2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7AB1338-1EEA-48FE-9258-5F6B79D09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2282895" cy="4286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0</xdr:rowOff>
    </xdr:from>
    <xdr:to>
      <xdr:col>1</xdr:col>
      <xdr:colOff>835095</xdr:colOff>
      <xdr:row>2</xdr:row>
      <xdr:rowOff>47625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349847BA-A751-4552-907B-216D5E46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282895" cy="4286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144780</xdr:rowOff>
    </xdr:from>
    <xdr:to>
      <xdr:col>0</xdr:col>
      <xdr:colOff>2482920</xdr:colOff>
      <xdr:row>2</xdr:row>
      <xdr:rowOff>177165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F19CC6ED-0E5D-4F3B-903D-85F863160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44780"/>
          <a:ext cx="2282895" cy="4133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m_caceres_automaq_com_py/Documents/Departamento%20de%20Contabilidad/IMPUESTOS/AUDITORIA%20EXTERNA%20CNV/2022/122022/ESTADOS%20FINANCIEROS%20AUTOMAQ%20SAECA%20AL%2031%2012%202021.xlsx" TargetMode="External"/><Relationship Id="rId2" Type="http://schemas.openxmlformats.org/officeDocument/2006/relationships/externalLinkPath" Target="https://automaqsaeca-my.sharepoint.com/personal/m_caceres_automaq_com_py/Documents/Departamento%20de%20Contabilidad/IMPUESTOS/AUDITORIA%20EXTERNA%20CNV/2022/122022/ESTADOS%20FINANCIEROS%20AUTOMAQ%20SAECA%20AL%2031%2012%202021.xlsx" TargetMode="External"/><Relationship Id="rId1" Type="http://schemas.openxmlformats.org/officeDocument/2006/relationships/externalLinkPath" Target="/personal/m_caceres_automaq_com_py/Documents/Departamento%20de%20Contabilidad/IMPUESTOS/AUDITORIA%20EXTERNA%20CNV/2022/122022/ESTADOS%20FINANCIEROS%20AUTOMAQ%20SAECA%20AL%2031%2012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ESENTACION"/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>
        <row r="1">
          <cell r="C1" t="str">
            <v>AUTOMAQ S.A.E.C.A.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utomaq.com.py/" TargetMode="External"/><Relationship Id="rId1" Type="http://schemas.openxmlformats.org/officeDocument/2006/relationships/hyperlink" Target="mailto:automaq@automaq.com.py" TargetMode="External"/><Relationship Id="rId5" Type="http://schemas.openxmlformats.org/officeDocument/2006/relationships/drawing" Target="../drawings/drawing2.xml"/><Relationship Id="rId4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customProperty" Target="../customProperty35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customProperty" Target="../customProperty40.bin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customProperty" Target="../customProperty41.bin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customProperty" Target="../customProperty43.bin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customProperty" Target="../customProperty44.bin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customProperty" Target="../customProperty45.bin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customProperty" Target="../customProperty46.bin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T81"/>
  <sheetViews>
    <sheetView showGridLines="0" tabSelected="1" topLeftCell="A2" zoomScaleNormal="100" zoomScaleSheetLayoutView="85" workbookViewId="0">
      <selection activeCell="E17" sqref="E17"/>
    </sheetView>
  </sheetViews>
  <sheetFormatPr baseColWidth="10" defaultColWidth="11.33203125" defaultRowHeight="13.2" x14ac:dyDescent="0.25"/>
  <cols>
    <col min="1" max="1" width="19.6640625" style="2" bestFit="1" customWidth="1"/>
    <col min="2" max="2" width="38.6640625" style="2" bestFit="1" customWidth="1"/>
    <col min="3" max="3" width="61.6640625" style="2" bestFit="1" customWidth="1"/>
    <col min="4" max="4" width="30.44140625" style="48" customWidth="1"/>
    <col min="5" max="5" width="49.88671875" style="2" customWidth="1"/>
    <col min="6" max="6" width="6.6640625" style="2" customWidth="1"/>
    <col min="7" max="16384" width="11.33203125" style="2"/>
  </cols>
  <sheetData>
    <row r="1" spans="1:20" hidden="1" x14ac:dyDescent="0.25"/>
    <row r="2" spans="1:20" ht="8.4" customHeight="1" x14ac:dyDescent="0.25"/>
    <row r="3" spans="1:20" x14ac:dyDescent="0.25">
      <c r="B3" s="229" t="s">
        <v>390</v>
      </c>
      <c r="C3" s="381" t="s">
        <v>475</v>
      </c>
      <c r="D3" s="2"/>
    </row>
    <row r="4" spans="1:20" x14ac:dyDescent="0.25">
      <c r="S4" s="2">
        <v>1</v>
      </c>
      <c r="T4" s="2" t="s">
        <v>359</v>
      </c>
    </row>
    <row r="5" spans="1:20" x14ac:dyDescent="0.25">
      <c r="S5" s="2">
        <v>2</v>
      </c>
      <c r="T5" s="2" t="s">
        <v>360</v>
      </c>
    </row>
    <row r="6" spans="1:20" x14ac:dyDescent="0.25">
      <c r="S6" s="2">
        <v>3</v>
      </c>
      <c r="T6" s="2" t="s">
        <v>361</v>
      </c>
    </row>
    <row r="7" spans="1:20" x14ac:dyDescent="0.25">
      <c r="S7" s="2">
        <v>4</v>
      </c>
      <c r="T7" s="2" t="s">
        <v>362</v>
      </c>
    </row>
    <row r="8" spans="1:20" x14ac:dyDescent="0.25">
      <c r="A8" s="229" t="s">
        <v>387</v>
      </c>
      <c r="B8" s="228">
        <v>46112</v>
      </c>
      <c r="S8" s="2">
        <v>5</v>
      </c>
      <c r="T8" s="2" t="s">
        <v>363</v>
      </c>
    </row>
    <row r="9" spans="1:20" ht="12.75" hidden="1" customHeight="1" x14ac:dyDescent="0.25">
      <c r="A9" s="29"/>
      <c r="B9" s="29"/>
      <c r="C9" s="29"/>
      <c r="D9" s="132"/>
      <c r="S9" s="2">
        <v>6</v>
      </c>
      <c r="T9" s="2" t="s">
        <v>364</v>
      </c>
    </row>
    <row r="10" spans="1:20" ht="4.8" customHeight="1" x14ac:dyDescent="0.25">
      <c r="A10" s="156"/>
      <c r="S10" s="2">
        <v>7</v>
      </c>
      <c r="T10" s="2" t="s">
        <v>365</v>
      </c>
    </row>
    <row r="11" spans="1:20" ht="21" customHeight="1" x14ac:dyDescent="0.25">
      <c r="B11" s="157"/>
      <c r="C11" s="158" t="s">
        <v>16</v>
      </c>
      <c r="D11" s="161" t="s">
        <v>289</v>
      </c>
      <c r="S11" s="2">
        <v>8</v>
      </c>
      <c r="T11" s="2" t="s">
        <v>366</v>
      </c>
    </row>
    <row r="12" spans="1:20" ht="19.2" customHeight="1" x14ac:dyDescent="0.25">
      <c r="B12" s="159" t="s">
        <v>333</v>
      </c>
      <c r="C12" s="309"/>
      <c r="D12" s="308" t="s">
        <v>465</v>
      </c>
      <c r="E12" s="310"/>
      <c r="S12" s="2">
        <v>9</v>
      </c>
      <c r="T12" s="2" t="s">
        <v>367</v>
      </c>
    </row>
    <row r="13" spans="1:20" ht="13.2" customHeight="1" x14ac:dyDescent="0.3">
      <c r="A13" s="48"/>
      <c r="B13" s="57"/>
      <c r="C13" s="2" t="s">
        <v>263</v>
      </c>
      <c r="D13" s="162" t="s">
        <v>17</v>
      </c>
      <c r="S13" s="2">
        <v>10</v>
      </c>
      <c r="T13" s="2" t="s">
        <v>368</v>
      </c>
    </row>
    <row r="14" spans="1:20" ht="14.4" x14ac:dyDescent="0.3">
      <c r="A14" s="48"/>
      <c r="B14" s="57"/>
      <c r="C14" s="2" t="s">
        <v>33</v>
      </c>
      <c r="D14" s="163" t="s">
        <v>18</v>
      </c>
      <c r="S14" s="2">
        <v>11</v>
      </c>
      <c r="T14" s="2" t="s">
        <v>369</v>
      </c>
    </row>
    <row r="15" spans="1:20" ht="14.4" x14ac:dyDescent="0.3">
      <c r="A15" s="48"/>
      <c r="B15" s="159" t="s">
        <v>209</v>
      </c>
      <c r="D15" s="162" t="s">
        <v>114</v>
      </c>
      <c r="S15" s="2">
        <v>12</v>
      </c>
      <c r="T15" s="2" t="s">
        <v>370</v>
      </c>
    </row>
    <row r="16" spans="1:20" x14ac:dyDescent="0.25">
      <c r="A16" s="48"/>
      <c r="B16" s="57"/>
      <c r="C16" s="2" t="s">
        <v>158</v>
      </c>
      <c r="D16" s="164" t="s">
        <v>19</v>
      </c>
    </row>
    <row r="17" spans="1:4" x14ac:dyDescent="0.25">
      <c r="A17" s="48"/>
      <c r="B17" s="57"/>
      <c r="C17" s="2" t="s">
        <v>96</v>
      </c>
      <c r="D17" s="164" t="s">
        <v>20</v>
      </c>
    </row>
    <row r="18" spans="1:4" x14ac:dyDescent="0.25">
      <c r="A18" s="48"/>
      <c r="B18" s="57"/>
      <c r="C18" s="2" t="s">
        <v>159</v>
      </c>
      <c r="D18" s="164" t="s">
        <v>21</v>
      </c>
    </row>
    <row r="19" spans="1:4" x14ac:dyDescent="0.25">
      <c r="A19" s="48"/>
      <c r="B19" s="57"/>
      <c r="C19" s="2" t="s">
        <v>34</v>
      </c>
      <c r="D19" s="164" t="s">
        <v>22</v>
      </c>
    </row>
    <row r="20" spans="1:4" ht="14.4" x14ac:dyDescent="0.3">
      <c r="A20" s="48"/>
      <c r="B20" s="57"/>
      <c r="C20" s="2" t="s">
        <v>159</v>
      </c>
      <c r="D20" s="163" t="s">
        <v>21</v>
      </c>
    </row>
    <row r="21" spans="1:4" x14ac:dyDescent="0.25">
      <c r="A21" s="48"/>
      <c r="B21" s="57"/>
      <c r="C21" s="2" t="s">
        <v>160</v>
      </c>
      <c r="D21" s="164" t="s">
        <v>23</v>
      </c>
    </row>
    <row r="22" spans="1:4" x14ac:dyDescent="0.25">
      <c r="A22" s="48"/>
      <c r="B22" s="57"/>
      <c r="C22" s="2" t="s">
        <v>317</v>
      </c>
      <c r="D22" s="164" t="s">
        <v>24</v>
      </c>
    </row>
    <row r="23" spans="1:4" x14ac:dyDescent="0.25">
      <c r="A23" s="48"/>
      <c r="B23" s="57"/>
      <c r="C23" s="2" t="s">
        <v>264</v>
      </c>
      <c r="D23" s="164" t="s">
        <v>25</v>
      </c>
    </row>
    <row r="24" spans="1:4" x14ac:dyDescent="0.25">
      <c r="A24" s="48"/>
      <c r="B24" s="57"/>
      <c r="C24" s="2" t="s">
        <v>179</v>
      </c>
      <c r="D24" s="164" t="s">
        <v>26</v>
      </c>
    </row>
    <row r="25" spans="1:4" ht="14.4" x14ac:dyDescent="0.3">
      <c r="A25" s="48"/>
      <c r="B25" s="57"/>
      <c r="C25" s="2" t="s">
        <v>108</v>
      </c>
      <c r="D25" s="163" t="s">
        <v>27</v>
      </c>
    </row>
    <row r="26" spans="1:4" ht="14.4" x14ac:dyDescent="0.3">
      <c r="A26" s="48"/>
      <c r="B26" s="57"/>
      <c r="C26" s="2" t="s">
        <v>113</v>
      </c>
      <c r="D26" s="162" t="s">
        <v>28</v>
      </c>
    </row>
    <row r="27" spans="1:4" ht="14.4" x14ac:dyDescent="0.3">
      <c r="A27" s="48"/>
      <c r="B27" s="57"/>
      <c r="C27" s="2" t="s">
        <v>97</v>
      </c>
      <c r="D27" s="163" t="s">
        <v>29</v>
      </c>
    </row>
    <row r="28" spans="1:4" x14ac:dyDescent="0.25">
      <c r="A28" s="48"/>
      <c r="B28" s="57"/>
      <c r="C28" s="2" t="s">
        <v>98</v>
      </c>
      <c r="D28" s="164" t="s">
        <v>30</v>
      </c>
    </row>
    <row r="29" spans="1:4" x14ac:dyDescent="0.25">
      <c r="A29" s="48"/>
      <c r="B29" s="57"/>
      <c r="C29" s="2" t="s">
        <v>115</v>
      </c>
      <c r="D29" s="164" t="s">
        <v>31</v>
      </c>
    </row>
    <row r="30" spans="1:4" x14ac:dyDescent="0.25">
      <c r="A30" s="48"/>
      <c r="B30" s="57"/>
      <c r="C30" s="2" t="s">
        <v>61</v>
      </c>
      <c r="D30" s="164" t="s">
        <v>32</v>
      </c>
    </row>
    <row r="31" spans="1:4" ht="14.4" x14ac:dyDescent="0.3">
      <c r="A31" s="48"/>
      <c r="B31" s="57"/>
      <c r="C31" s="2" t="s">
        <v>62</v>
      </c>
      <c r="D31" s="163" t="s">
        <v>265</v>
      </c>
    </row>
    <row r="32" spans="1:4" ht="14.4" x14ac:dyDescent="0.3">
      <c r="A32" s="48"/>
      <c r="B32" s="57"/>
      <c r="C32" s="2" t="s">
        <v>63</v>
      </c>
      <c r="D32" s="163" t="s">
        <v>266</v>
      </c>
    </row>
    <row r="33" spans="1:4" ht="14.4" x14ac:dyDescent="0.3">
      <c r="A33" s="48"/>
      <c r="B33" s="57"/>
      <c r="C33" s="2" t="s">
        <v>185</v>
      </c>
      <c r="D33" s="163" t="s">
        <v>267</v>
      </c>
    </row>
    <row r="34" spans="1:4" ht="14.4" x14ac:dyDescent="0.3">
      <c r="A34" s="48"/>
      <c r="B34" s="57"/>
      <c r="C34" s="2" t="s">
        <v>269</v>
      </c>
      <c r="D34" s="163" t="s">
        <v>30</v>
      </c>
    </row>
    <row r="35" spans="1:4" ht="14.4" x14ac:dyDescent="0.3">
      <c r="A35" s="48"/>
      <c r="B35" s="57"/>
      <c r="C35" s="2" t="s">
        <v>271</v>
      </c>
      <c r="D35" s="163" t="s">
        <v>267</v>
      </c>
    </row>
    <row r="36" spans="1:4" ht="14.4" x14ac:dyDescent="0.3">
      <c r="A36" s="48"/>
      <c r="B36" s="57"/>
      <c r="C36" s="2" t="s">
        <v>189</v>
      </c>
      <c r="D36" s="163" t="s">
        <v>268</v>
      </c>
    </row>
    <row r="37" spans="1:4" ht="14.4" x14ac:dyDescent="0.3">
      <c r="A37" s="48"/>
      <c r="B37" s="57"/>
      <c r="C37" s="2" t="s">
        <v>37</v>
      </c>
      <c r="D37" s="163" t="s">
        <v>272</v>
      </c>
    </row>
    <row r="38" spans="1:4" ht="14.4" x14ac:dyDescent="0.3">
      <c r="A38" s="48"/>
      <c r="B38" s="57"/>
      <c r="C38" s="2" t="s">
        <v>74</v>
      </c>
      <c r="D38" s="163" t="s">
        <v>272</v>
      </c>
    </row>
    <row r="39" spans="1:4" ht="14.4" x14ac:dyDescent="0.3">
      <c r="A39" s="48"/>
      <c r="B39" s="57"/>
      <c r="C39" s="2" t="s">
        <v>190</v>
      </c>
      <c r="D39" s="163" t="s">
        <v>272</v>
      </c>
    </row>
    <row r="40" spans="1:4" ht="14.4" x14ac:dyDescent="0.3">
      <c r="A40" s="48"/>
      <c r="B40" s="57"/>
      <c r="C40" s="2" t="s">
        <v>320</v>
      </c>
      <c r="D40" s="163" t="s">
        <v>272</v>
      </c>
    </row>
    <row r="41" spans="1:4" ht="14.4" x14ac:dyDescent="0.3">
      <c r="A41" s="48"/>
      <c r="B41" s="57"/>
      <c r="C41" s="2" t="s">
        <v>64</v>
      </c>
      <c r="D41" s="163" t="s">
        <v>273</v>
      </c>
    </row>
    <row r="42" spans="1:4" ht="14.4" x14ac:dyDescent="0.3">
      <c r="A42" s="48"/>
      <c r="B42" s="57"/>
      <c r="C42" s="2" t="s">
        <v>38</v>
      </c>
      <c r="D42" s="163" t="s">
        <v>274</v>
      </c>
    </row>
    <row r="43" spans="1:4" ht="14.4" x14ac:dyDescent="0.3">
      <c r="A43" s="48"/>
      <c r="B43" s="57"/>
      <c r="C43" s="2" t="s">
        <v>65</v>
      </c>
      <c r="D43" s="163" t="s">
        <v>275</v>
      </c>
    </row>
    <row r="44" spans="1:4" ht="14.4" x14ac:dyDescent="0.3">
      <c r="A44" s="48"/>
      <c r="B44" s="159" t="s">
        <v>51</v>
      </c>
      <c r="D44" s="162" t="s">
        <v>128</v>
      </c>
    </row>
    <row r="45" spans="1:4" ht="14.4" x14ac:dyDescent="0.3">
      <c r="A45" s="48"/>
      <c r="B45" s="57"/>
      <c r="C45" s="2" t="s">
        <v>57</v>
      </c>
      <c r="D45" s="163" t="s">
        <v>276</v>
      </c>
    </row>
    <row r="46" spans="1:4" ht="14.4" x14ac:dyDescent="0.3">
      <c r="A46" s="48"/>
      <c r="B46" s="57"/>
      <c r="C46" s="2" t="s">
        <v>133</v>
      </c>
      <c r="D46" s="163" t="s">
        <v>277</v>
      </c>
    </row>
    <row r="47" spans="1:4" ht="14.4" x14ac:dyDescent="0.3">
      <c r="A47" s="48"/>
      <c r="B47" s="57"/>
      <c r="C47" s="2" t="s">
        <v>194</v>
      </c>
      <c r="D47" s="163" t="s">
        <v>278</v>
      </c>
    </row>
    <row r="48" spans="1:4" ht="14.4" x14ac:dyDescent="0.3">
      <c r="A48" s="48"/>
      <c r="B48" s="57"/>
      <c r="C48" s="2" t="s">
        <v>144</v>
      </c>
      <c r="D48" s="163" t="s">
        <v>278</v>
      </c>
    </row>
    <row r="49" spans="1:4" ht="14.4" x14ac:dyDescent="0.3">
      <c r="A49" s="48"/>
      <c r="B49" s="57"/>
      <c r="C49" s="2" t="s">
        <v>280</v>
      </c>
      <c r="D49" s="163" t="s">
        <v>279</v>
      </c>
    </row>
    <row r="50" spans="1:4" ht="14.4" x14ac:dyDescent="0.3">
      <c r="A50" s="48"/>
      <c r="B50" s="57"/>
      <c r="C50" s="2" t="s">
        <v>322</v>
      </c>
      <c r="D50" s="163" t="s">
        <v>281</v>
      </c>
    </row>
    <row r="51" spans="1:4" ht="14.4" x14ac:dyDescent="0.3">
      <c r="A51" s="48"/>
      <c r="B51" s="57"/>
      <c r="C51" s="2" t="s">
        <v>325</v>
      </c>
      <c r="D51" s="163" t="s">
        <v>281</v>
      </c>
    </row>
    <row r="52" spans="1:4" ht="14.4" x14ac:dyDescent="0.3">
      <c r="A52" s="48"/>
      <c r="B52" s="57"/>
      <c r="C52" s="2" t="s">
        <v>139</v>
      </c>
      <c r="D52" s="163" t="s">
        <v>282</v>
      </c>
    </row>
    <row r="53" spans="1:4" ht="14.4" x14ac:dyDescent="0.3">
      <c r="A53" s="48"/>
      <c r="B53" s="57"/>
      <c r="C53" s="2" t="s">
        <v>140</v>
      </c>
      <c r="D53" s="163" t="s">
        <v>283</v>
      </c>
    </row>
    <row r="54" spans="1:4" ht="14.4" x14ac:dyDescent="0.3">
      <c r="A54" s="48"/>
      <c r="B54" s="57"/>
      <c r="C54" s="2" t="s">
        <v>40</v>
      </c>
      <c r="D54" s="163" t="s">
        <v>284</v>
      </c>
    </row>
    <row r="55" spans="1:4" ht="14.4" x14ac:dyDescent="0.3">
      <c r="A55" s="48"/>
      <c r="B55" s="57"/>
      <c r="C55" s="2" t="s">
        <v>67</v>
      </c>
      <c r="D55" s="163" t="s">
        <v>285</v>
      </c>
    </row>
    <row r="56" spans="1:4" ht="14.4" x14ac:dyDescent="0.3">
      <c r="A56" s="48"/>
      <c r="B56" s="57"/>
      <c r="C56" s="2" t="s">
        <v>68</v>
      </c>
      <c r="D56" s="163" t="s">
        <v>286</v>
      </c>
    </row>
    <row r="57" spans="1:4" ht="14.4" x14ac:dyDescent="0.3">
      <c r="A57" s="48"/>
      <c r="B57" s="57"/>
      <c r="C57" s="2" t="s">
        <v>288</v>
      </c>
      <c r="D57" s="163" t="s">
        <v>287</v>
      </c>
    </row>
    <row r="58" spans="1:4" ht="14.4" x14ac:dyDescent="0.3">
      <c r="A58" s="48"/>
      <c r="B58" s="57"/>
      <c r="C58" s="2" t="s">
        <v>69</v>
      </c>
      <c r="D58" s="162" t="s">
        <v>287</v>
      </c>
    </row>
    <row r="59" spans="1:4" ht="14.4" x14ac:dyDescent="0.3">
      <c r="A59" s="48"/>
      <c r="B59" s="159" t="s">
        <v>52</v>
      </c>
      <c r="D59" s="162" t="s">
        <v>50</v>
      </c>
    </row>
    <row r="60" spans="1:4" ht="14.4" x14ac:dyDescent="0.3">
      <c r="A60" s="48"/>
      <c r="B60" s="159" t="s">
        <v>210</v>
      </c>
      <c r="D60" s="472" t="s">
        <v>211</v>
      </c>
    </row>
    <row r="61" spans="1:4" ht="14.4" x14ac:dyDescent="0.3">
      <c r="A61" s="48"/>
      <c r="B61" s="159" t="s">
        <v>334</v>
      </c>
      <c r="D61" s="163"/>
    </row>
    <row r="62" spans="1:4" ht="14.4" x14ac:dyDescent="0.3">
      <c r="A62" s="48"/>
      <c r="B62" s="57"/>
      <c r="C62" s="2" t="s">
        <v>290</v>
      </c>
      <c r="D62" s="162" t="s">
        <v>291</v>
      </c>
    </row>
    <row r="63" spans="1:4" ht="14.4" x14ac:dyDescent="0.3">
      <c r="A63" s="48"/>
      <c r="B63" s="57"/>
      <c r="C63" s="2" t="s">
        <v>295</v>
      </c>
      <c r="D63" s="162" t="s">
        <v>296</v>
      </c>
    </row>
    <row r="64" spans="1:4" ht="14.4" x14ac:dyDescent="0.3">
      <c r="A64" s="48"/>
      <c r="B64" s="57"/>
      <c r="C64" s="2" t="s">
        <v>326</v>
      </c>
      <c r="D64" s="162" t="s">
        <v>298</v>
      </c>
    </row>
    <row r="65" spans="1:7" ht="14.4" x14ac:dyDescent="0.3">
      <c r="A65" s="48"/>
      <c r="B65" s="57"/>
      <c r="C65" s="2" t="s">
        <v>297</v>
      </c>
      <c r="D65" s="162" t="s">
        <v>299</v>
      </c>
    </row>
    <row r="66" spans="1:7" ht="14.4" x14ac:dyDescent="0.25">
      <c r="A66" s="48"/>
      <c r="B66" s="160"/>
      <c r="C66" s="230" t="s">
        <v>431</v>
      </c>
      <c r="D66" s="227" t="s">
        <v>432</v>
      </c>
    </row>
    <row r="67" spans="1:7" ht="21.15" customHeight="1" x14ac:dyDescent="0.25">
      <c r="A67" s="30"/>
      <c r="D67" s="133"/>
    </row>
    <row r="78" spans="1:7" x14ac:dyDescent="0.25">
      <c r="C78" s="40"/>
    </row>
    <row r="79" spans="1:7" s="15" customFormat="1" ht="14.4" x14ac:dyDescent="0.3">
      <c r="B79" s="396" t="s">
        <v>656</v>
      </c>
      <c r="C79" s="765" t="s">
        <v>853</v>
      </c>
      <c r="D79" s="59" t="s">
        <v>577</v>
      </c>
      <c r="E79" s="396"/>
      <c r="F79" s="335"/>
      <c r="G79" s="335"/>
    </row>
    <row r="80" spans="1:7" ht="14.4" x14ac:dyDescent="0.3">
      <c r="B80" s="152" t="s">
        <v>569</v>
      </c>
      <c r="C80" s="787" t="s">
        <v>586</v>
      </c>
      <c r="D80" t="s">
        <v>578</v>
      </c>
      <c r="E80" s="152"/>
      <c r="F80" s="28"/>
      <c r="G80" s="28"/>
    </row>
    <row r="81" spans="3:3" x14ac:dyDescent="0.25">
      <c r="C81" s="40"/>
    </row>
  </sheetData>
  <hyperlinks>
    <hyperlink ref="D16" location="'Nota 3'!A1" display="'Nota 3'!A1" xr:uid="{00000000-0004-0000-0000-000000000000}"/>
    <hyperlink ref="D17" location="'Nota 4'!A1" display="'Nota 4'!A1" xr:uid="{00000000-0004-0000-0000-000001000000}"/>
    <hyperlink ref="D18" location="'Nota 5'!A1" display="'Nota 5'!A1" xr:uid="{00000000-0004-0000-0000-000002000000}"/>
    <hyperlink ref="D19" location="'Nota 6'!A1" display="'Nota 6'!A1" xr:uid="{00000000-0004-0000-0000-000003000000}"/>
    <hyperlink ref="D21" location="'Nota 7'!A1" display="'Nota 7'!A1" xr:uid="{00000000-0004-0000-0000-000004000000}"/>
    <hyperlink ref="D23" location="'Nota 9'!A1" display="'Nota 9'!A1" xr:uid="{00000000-0004-0000-0000-000005000000}"/>
    <hyperlink ref="D24" location="'Nota 10'!A1" display="'Nota 10'!A1" xr:uid="{00000000-0004-0000-0000-000006000000}"/>
    <hyperlink ref="D28" location="'Nota 14'!A1" display="'Nota 14'!A1" xr:uid="{00000000-0004-0000-0000-000007000000}"/>
    <hyperlink ref="D29" location="'Nota 15'!A1" display="'Nota 15'!A1" xr:uid="{00000000-0004-0000-0000-000008000000}"/>
    <hyperlink ref="D30" location="'Nota 16'!A1" display="'Nota 16'!A1" xr:uid="{00000000-0004-0000-0000-000009000000}"/>
    <hyperlink ref="D22" location="'Nota 8'!A1" display="'Nota 8'!A1" xr:uid="{00000000-0004-0000-0000-00000A000000}"/>
    <hyperlink ref="D15" location="BG!A1" display="BG" xr:uid="{00000000-0004-0000-0000-00000B000000}"/>
    <hyperlink ref="D44" location="ER!A1" display="ER" xr:uid="{00000000-0004-0000-0000-00000C000000}"/>
    <hyperlink ref="D25" location="'Nota 11'!A1" display="Nota 11 y 12" xr:uid="{00000000-0004-0000-0000-00000F000000}"/>
    <hyperlink ref="D26" location="'Nota 12'!A1" display="Nota 12" xr:uid="{00000000-0004-0000-0000-000010000000}"/>
    <hyperlink ref="D27" location="'Nota 13'!A1" display="Nota 13'" xr:uid="{00000000-0004-0000-0000-000011000000}"/>
    <hyperlink ref="D31" location="'Nota 17'!A1" display="Nota 17" xr:uid="{00000000-0004-0000-0000-000012000000}"/>
    <hyperlink ref="D32" location="'Nota 18'!A1" display="Nota 18" xr:uid="{00000000-0004-0000-0000-000013000000}"/>
    <hyperlink ref="D33" location="'Nota 19'!A1" display="Nota 19" xr:uid="{00000000-0004-0000-0000-000014000000}"/>
    <hyperlink ref="D34" location="'Nota 14'!A1" display="Nota 14" xr:uid="{00000000-0004-0000-0000-000015000000}"/>
    <hyperlink ref="D35" location="'Nota 19'!A1" display="Nota 19" xr:uid="{00000000-0004-0000-0000-000016000000}"/>
    <hyperlink ref="D36" location="'Nota 20'!A1" display="Nota 20" xr:uid="{00000000-0004-0000-0000-000017000000}"/>
    <hyperlink ref="D37" location="' Nota 21'!A1" display="Nota 21" xr:uid="{00000000-0004-0000-0000-000018000000}"/>
    <hyperlink ref="D38" location="' Nota 21'!A1" display="Nota 21" xr:uid="{00000000-0004-0000-0000-000019000000}"/>
    <hyperlink ref="D39" location="' Nota 21'!A1" display="Nota 21" xr:uid="{00000000-0004-0000-0000-00001A000000}"/>
    <hyperlink ref="D40" location="' Nota 21'!A1" display="Nota 21" xr:uid="{00000000-0004-0000-0000-00001B000000}"/>
    <hyperlink ref="D41" location="'Nota 22'!A1" display="Nota 22" xr:uid="{00000000-0004-0000-0000-00001C000000}"/>
    <hyperlink ref="D42" location="'Nota 23'!A1" display="Nota 23" xr:uid="{00000000-0004-0000-0000-00001D000000}"/>
    <hyperlink ref="D43" location="'Nota 24'!A1" display="Nota 24" xr:uid="{00000000-0004-0000-0000-00001E000000}"/>
    <hyperlink ref="D45" location="'Nota 25'!A1" display="Nota 25" xr:uid="{00000000-0004-0000-0000-00001F000000}"/>
    <hyperlink ref="D46" location="'Nota 26'!A1" display="Nota 26" xr:uid="{00000000-0004-0000-0000-000020000000}"/>
    <hyperlink ref="D47" location="'Nota 27'!A1" display="Nota 27" xr:uid="{00000000-0004-0000-0000-000021000000}"/>
    <hyperlink ref="D48" location="'Nota 27'!A1" display="N ota 27" xr:uid="{00000000-0004-0000-0000-000022000000}"/>
    <hyperlink ref="D49" location="'Nota 28'!A1" display="Nota 28" xr:uid="{00000000-0004-0000-0000-000023000000}"/>
    <hyperlink ref="D50" location="'Nota 29'!A1" display="Nota 29" xr:uid="{00000000-0004-0000-0000-000024000000}"/>
    <hyperlink ref="D51" location="'Nota 29'!A1" display="Nota 29" xr:uid="{00000000-0004-0000-0000-000025000000}"/>
    <hyperlink ref="D52" location="'Nota 30'!A1" display="Nota 30" xr:uid="{00000000-0004-0000-0000-000026000000}"/>
    <hyperlink ref="D53" location="'Nota 31'!A1" display="Nota 31" xr:uid="{00000000-0004-0000-0000-000027000000}"/>
    <hyperlink ref="D54" location="'Nota 32'!A1" display="Nota 32" xr:uid="{00000000-0004-0000-0000-000028000000}"/>
    <hyperlink ref="D55" location="'Nota 33'!A1" display="Nota 33" xr:uid="{00000000-0004-0000-0000-000029000000}"/>
    <hyperlink ref="D56" location="'Nota 34'!A1" display="Nota 34" xr:uid="{00000000-0004-0000-0000-00002A000000}"/>
    <hyperlink ref="D57" location="'Nota 35'!A1" display="Nota 35" xr:uid="{00000000-0004-0000-0000-00002B000000}"/>
    <hyperlink ref="D58" location="'Nota 35'!A1" display="Nota 35" xr:uid="{00000000-0004-0000-0000-00002C000000}"/>
    <hyperlink ref="D63" location="'Nota 37'!A1" display="Nota 37" xr:uid="{00000000-0004-0000-0000-00002D000000}"/>
    <hyperlink ref="D62" location="'Nota 36'!A1" display="Nota 36" xr:uid="{00000000-0004-0000-0000-00002E000000}"/>
    <hyperlink ref="D14" location="'Nota 2'!A1" display="Nota 2" xr:uid="{00000000-0004-0000-0000-00002F000000}"/>
    <hyperlink ref="D13" location="Nota1!A1" display="Nota 1" xr:uid="{00000000-0004-0000-0000-000030000000}"/>
    <hyperlink ref="D20" location="'Nota 5'!A1" display="Nota 5" xr:uid="{00000000-0004-0000-0000-000031000000}"/>
    <hyperlink ref="D66" location="'Nota 40'!A1" display="Nota 40" xr:uid="{00000000-0004-0000-0000-000032000000}"/>
    <hyperlink ref="D65" location="'Nota 39'!A1" display="Nota 39" xr:uid="{00000000-0004-0000-0000-000033000000}"/>
    <hyperlink ref="D64" location="'Nota 38'!A1" display="Nota 38" xr:uid="{00000000-0004-0000-0000-000034000000}"/>
    <hyperlink ref="D12" location="'Información General'!A1" display="Información General" xr:uid="{E9817AB6-B552-45D4-9782-52111A295CCB}"/>
    <hyperlink ref="D59" location="EVP!A1" display="EVPN" xr:uid="{4B4216DC-D9DE-4663-A389-55EA06304F56}"/>
    <hyperlink ref="D60" location="FLUJO!A1" display="EFE" xr:uid="{7E925471-F656-4158-B12F-3D7868B99E17}"/>
  </hyperlinks>
  <printOptions horizontalCentered="1"/>
  <pageMargins left="0.7" right="0.7" top="0.75" bottom="0.75" header="0.3" footer="0.3"/>
  <pageSetup paperSize="9" scale="58" orientation="portrait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16C6-55D8-4622-9E3E-9FEA36A84BAB}">
  <sheetPr codeName="Hoja45">
    <pageSetUpPr fitToPage="1"/>
  </sheetPr>
  <dimension ref="A1:M65"/>
  <sheetViews>
    <sheetView showGridLines="0" zoomScaleNormal="100" workbookViewId="0">
      <selection activeCell="E16" sqref="E16"/>
    </sheetView>
  </sheetViews>
  <sheetFormatPr baseColWidth="10" defaultColWidth="11.33203125" defaultRowHeight="13.2" x14ac:dyDescent="0.25"/>
  <cols>
    <col min="1" max="1" width="13" style="2" customWidth="1"/>
    <col min="2" max="2" width="60.6640625" style="2" customWidth="1"/>
    <col min="3" max="3" width="23.109375" style="2" customWidth="1"/>
    <col min="4" max="4" width="48.5546875" style="48" customWidth="1"/>
    <col min="5" max="5" width="24.6640625" style="2" customWidth="1"/>
    <col min="6" max="6" width="22.6640625" style="2" bestFit="1" customWidth="1"/>
    <col min="7" max="7" width="17.6640625" style="2" customWidth="1"/>
    <col min="8" max="8" width="11.33203125" style="2"/>
    <col min="9" max="9" width="16.88671875" style="2" customWidth="1"/>
    <col min="10" max="16384" width="11.33203125" style="2"/>
  </cols>
  <sheetData>
    <row r="1" spans="1:13" x14ac:dyDescent="0.25">
      <c r="B1" s="229" t="s">
        <v>390</v>
      </c>
      <c r="C1" s="903" t="s">
        <v>529</v>
      </c>
      <c r="D1" s="903"/>
    </row>
    <row r="3" spans="1:13" ht="14.4" x14ac:dyDescent="0.25">
      <c r="C3" s="237" t="s">
        <v>293</v>
      </c>
    </row>
    <row r="5" spans="1:13" x14ac:dyDescent="0.25">
      <c r="B5" s="732" t="s">
        <v>387</v>
      </c>
    </row>
    <row r="6" spans="1:13" x14ac:dyDescent="0.25">
      <c r="B6" s="905">
        <v>46112</v>
      </c>
      <c r="C6" s="905"/>
      <c r="D6" s="905"/>
    </row>
    <row r="7" spans="1:13" ht="12.75" hidden="1" customHeight="1" x14ac:dyDescent="0.25">
      <c r="A7" s="29"/>
      <c r="B7" s="29"/>
      <c r="C7" s="29"/>
      <c r="D7" s="132"/>
    </row>
    <row r="8" spans="1:13" ht="1.2" customHeight="1" x14ac:dyDescent="0.25">
      <c r="A8" s="156"/>
    </row>
    <row r="9" spans="1:13" ht="17.399999999999999" customHeight="1" x14ac:dyDescent="0.25">
      <c r="B9" s="310" t="s">
        <v>435</v>
      </c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</row>
    <row r="10" spans="1:13" s="1" customFormat="1" ht="26.4" customHeight="1" x14ac:dyDescent="0.3">
      <c r="B10" s="379" t="s">
        <v>468</v>
      </c>
      <c r="C10" s="904">
        <v>46112</v>
      </c>
      <c r="D10" s="904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4.8" customHeight="1" x14ac:dyDescent="0.25">
      <c r="A11" s="48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</row>
    <row r="12" spans="1:13" x14ac:dyDescent="0.25">
      <c r="A12" s="48"/>
      <c r="B12" s="311" t="s">
        <v>467</v>
      </c>
      <c r="C12" s="906"/>
      <c r="D12" s="907"/>
      <c r="E12" s="310"/>
      <c r="F12" s="310"/>
      <c r="G12" s="310"/>
      <c r="H12" s="310"/>
      <c r="I12" s="310"/>
      <c r="J12" s="310"/>
      <c r="K12" s="310"/>
      <c r="L12" s="310"/>
      <c r="M12" s="310"/>
    </row>
    <row r="13" spans="1:13" x14ac:dyDescent="0.25">
      <c r="A13" s="48"/>
      <c r="B13" s="311" t="s">
        <v>436</v>
      </c>
      <c r="C13" s="908" t="s">
        <v>530</v>
      </c>
      <c r="D13" s="908"/>
      <c r="E13" s="310"/>
      <c r="F13" s="310"/>
      <c r="G13" s="310"/>
      <c r="H13" s="310"/>
      <c r="I13" s="310"/>
      <c r="J13" s="310"/>
      <c r="K13" s="310"/>
      <c r="L13" s="310"/>
      <c r="M13" s="310"/>
    </row>
    <row r="14" spans="1:13" x14ac:dyDescent="0.25">
      <c r="A14" s="48"/>
      <c r="B14" s="311" t="s">
        <v>437</v>
      </c>
      <c r="C14" s="901" t="s">
        <v>531</v>
      </c>
      <c r="D14" s="901"/>
      <c r="E14" s="310"/>
      <c r="F14" s="310"/>
      <c r="G14" s="310"/>
      <c r="H14" s="310"/>
      <c r="I14" s="310"/>
      <c r="J14" s="310"/>
      <c r="K14" s="310"/>
      <c r="L14" s="310"/>
      <c r="M14" s="310"/>
    </row>
    <row r="15" spans="1:13" x14ac:dyDescent="0.25">
      <c r="A15" s="48"/>
      <c r="B15" s="311" t="s">
        <v>438</v>
      </c>
      <c r="C15" s="901" t="s">
        <v>694</v>
      </c>
      <c r="D15" s="901"/>
      <c r="E15" s="310"/>
      <c r="F15" s="310"/>
      <c r="G15" s="310"/>
      <c r="H15" s="310"/>
      <c r="I15" s="310"/>
      <c r="J15" s="310"/>
      <c r="K15" s="310"/>
      <c r="L15" s="310"/>
      <c r="M15" s="310"/>
    </row>
    <row r="16" spans="1:13" x14ac:dyDescent="0.25">
      <c r="A16" s="48"/>
      <c r="B16" s="311" t="s">
        <v>439</v>
      </c>
      <c r="C16" s="901" t="s">
        <v>532</v>
      </c>
      <c r="D16" s="901"/>
      <c r="E16" s="310"/>
      <c r="F16" s="310"/>
      <c r="G16" s="310"/>
      <c r="H16" s="310"/>
      <c r="I16" s="310"/>
      <c r="J16" s="310"/>
      <c r="K16" s="310"/>
      <c r="L16" s="310"/>
      <c r="M16" s="310"/>
    </row>
    <row r="17" spans="1:13" ht="39" customHeight="1" x14ac:dyDescent="0.25">
      <c r="A17" s="48"/>
      <c r="B17" s="378" t="s">
        <v>440</v>
      </c>
      <c r="C17" s="902" t="s">
        <v>534</v>
      </c>
      <c r="D17" s="902"/>
      <c r="E17" s="310"/>
      <c r="F17" s="310"/>
      <c r="G17" s="310"/>
      <c r="H17" s="310"/>
      <c r="I17" s="310"/>
      <c r="J17" s="310"/>
      <c r="K17" s="310"/>
      <c r="L17" s="310"/>
      <c r="M17" s="310"/>
    </row>
    <row r="18" spans="1:13" x14ac:dyDescent="0.25">
      <c r="A18" s="48"/>
      <c r="B18" s="311" t="s">
        <v>441</v>
      </c>
      <c r="C18" s="901" t="s">
        <v>533</v>
      </c>
      <c r="D18" s="901"/>
      <c r="E18" s="310"/>
      <c r="F18" s="310"/>
      <c r="G18" s="310"/>
      <c r="H18" s="310"/>
      <c r="I18" s="310"/>
      <c r="J18" s="310"/>
      <c r="K18" s="310"/>
      <c r="L18" s="310"/>
      <c r="M18" s="310"/>
    </row>
    <row r="19" spans="1:13" x14ac:dyDescent="0.25">
      <c r="A19" s="48"/>
      <c r="B19" s="311" t="s">
        <v>442</v>
      </c>
      <c r="C19" s="901" t="s">
        <v>535</v>
      </c>
      <c r="D19" s="901"/>
      <c r="E19" s="310"/>
      <c r="F19" s="310"/>
      <c r="G19" s="310"/>
      <c r="H19" s="310"/>
      <c r="I19" s="310"/>
      <c r="J19" s="310"/>
      <c r="K19" s="310"/>
      <c r="L19" s="310"/>
      <c r="M19" s="310"/>
    </row>
    <row r="20" spans="1:13" x14ac:dyDescent="0.25">
      <c r="A20" s="48"/>
      <c r="B20" s="311" t="s">
        <v>443</v>
      </c>
      <c r="C20" s="901" t="s">
        <v>535</v>
      </c>
      <c r="D20" s="901"/>
      <c r="E20" s="310"/>
      <c r="F20" s="310"/>
      <c r="G20" s="310"/>
      <c r="H20" s="310"/>
      <c r="I20" s="310"/>
      <c r="J20" s="310"/>
      <c r="K20" s="310"/>
      <c r="L20" s="310"/>
      <c r="M20" s="310"/>
    </row>
    <row r="21" spans="1:13" x14ac:dyDescent="0.25">
      <c r="A21" s="48"/>
      <c r="B21" s="311" t="s">
        <v>444</v>
      </c>
      <c r="C21" s="901" t="s">
        <v>536</v>
      </c>
      <c r="D21" s="901"/>
      <c r="E21" s="310"/>
      <c r="F21" s="310"/>
      <c r="G21" s="310"/>
      <c r="H21" s="310"/>
      <c r="I21" s="310"/>
      <c r="J21" s="310"/>
      <c r="K21" s="310"/>
      <c r="L21" s="310"/>
      <c r="M21" s="310"/>
    </row>
    <row r="22" spans="1:13" x14ac:dyDescent="0.25">
      <c r="A22" s="48"/>
      <c r="B22" s="311" t="s">
        <v>445</v>
      </c>
      <c r="C22" s="901" t="s">
        <v>537</v>
      </c>
      <c r="D22" s="901"/>
      <c r="E22" s="310"/>
      <c r="F22" s="310"/>
      <c r="G22" s="310"/>
      <c r="H22" s="310"/>
      <c r="I22" s="310"/>
      <c r="J22" s="310"/>
      <c r="K22" s="310"/>
      <c r="L22" s="310"/>
      <c r="M22" s="310"/>
    </row>
    <row r="23" spans="1:13" x14ac:dyDescent="0.25">
      <c r="A23" s="48"/>
      <c r="B23" s="311"/>
      <c r="C23" s="901"/>
      <c r="D23" s="901"/>
      <c r="E23" s="310"/>
      <c r="F23" s="310"/>
      <c r="G23" s="310"/>
      <c r="H23" s="310"/>
      <c r="I23" s="310"/>
      <c r="J23" s="310"/>
      <c r="K23" s="310"/>
      <c r="L23" s="310"/>
      <c r="M23" s="310"/>
    </row>
    <row r="24" spans="1:13" x14ac:dyDescent="0.25">
      <c r="A24" s="48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</row>
    <row r="25" spans="1:13" x14ac:dyDescent="0.25">
      <c r="A25" s="48"/>
      <c r="B25" s="310" t="s">
        <v>446</v>
      </c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</row>
    <row r="26" spans="1:13" x14ac:dyDescent="0.25">
      <c r="A26" s="48"/>
      <c r="B26" s="311" t="s">
        <v>447</v>
      </c>
      <c r="C26" s="312" t="s">
        <v>469</v>
      </c>
      <c r="D26" s="312" t="s">
        <v>470</v>
      </c>
      <c r="E26" s="310"/>
      <c r="F26" s="310"/>
      <c r="G26" s="310"/>
      <c r="H26" s="310"/>
      <c r="I26" s="310"/>
      <c r="J26" s="310"/>
      <c r="K26" s="310"/>
      <c r="L26" s="310"/>
      <c r="M26" s="310"/>
    </row>
    <row r="27" spans="1:13" ht="41.4" x14ac:dyDescent="0.25">
      <c r="A27" s="48"/>
      <c r="B27" s="378" t="s">
        <v>448</v>
      </c>
      <c r="C27" s="377" t="s">
        <v>612</v>
      </c>
      <c r="D27" s="377" t="s">
        <v>613</v>
      </c>
      <c r="E27" s="310"/>
      <c r="F27" s="310"/>
      <c r="G27" s="310"/>
      <c r="H27" s="310"/>
      <c r="I27" s="310"/>
      <c r="J27" s="310"/>
      <c r="K27" s="310"/>
      <c r="L27" s="310"/>
      <c r="M27" s="310"/>
    </row>
    <row r="28" spans="1:13" x14ac:dyDescent="0.25">
      <c r="A28" s="48"/>
      <c r="B28" s="378" t="s">
        <v>449</v>
      </c>
      <c r="C28" s="315" t="s">
        <v>538</v>
      </c>
      <c r="D28" s="315" t="s">
        <v>614</v>
      </c>
      <c r="E28" s="310"/>
      <c r="F28" s="310"/>
      <c r="G28" s="310"/>
      <c r="H28" s="310"/>
      <c r="I28" s="310"/>
      <c r="J28" s="310"/>
      <c r="K28" s="310"/>
      <c r="L28" s="310"/>
      <c r="M28" s="310"/>
    </row>
    <row r="29" spans="1:13" x14ac:dyDescent="0.25">
      <c r="A29" s="48"/>
      <c r="B29" s="378" t="s">
        <v>450</v>
      </c>
      <c r="C29" s="315" t="s">
        <v>539</v>
      </c>
      <c r="D29" s="315" t="s">
        <v>540</v>
      </c>
      <c r="E29" s="310"/>
      <c r="F29" s="310"/>
      <c r="G29" s="310"/>
      <c r="H29" s="310"/>
      <c r="I29" s="310"/>
      <c r="J29" s="310"/>
      <c r="K29" s="310"/>
      <c r="L29" s="310"/>
      <c r="M29" s="310"/>
    </row>
    <row r="30" spans="1:13" x14ac:dyDescent="0.25">
      <c r="A30" s="48"/>
      <c r="B30" s="378" t="s">
        <v>450</v>
      </c>
      <c r="C30" s="315" t="s">
        <v>541</v>
      </c>
      <c r="D30" s="315" t="s">
        <v>542</v>
      </c>
      <c r="E30" s="310"/>
      <c r="F30" s="310"/>
      <c r="G30" s="310"/>
      <c r="H30" s="310"/>
      <c r="I30" s="310"/>
      <c r="J30" s="310"/>
      <c r="K30" s="310"/>
      <c r="L30" s="310"/>
      <c r="M30" s="310"/>
    </row>
    <row r="31" spans="1:13" x14ac:dyDescent="0.25">
      <c r="A31" s="48"/>
      <c r="B31" s="378" t="s">
        <v>450</v>
      </c>
      <c r="C31" s="315" t="s">
        <v>543</v>
      </c>
      <c r="D31" s="315" t="s">
        <v>544</v>
      </c>
      <c r="E31" s="310"/>
      <c r="F31" s="310"/>
      <c r="G31" s="310"/>
      <c r="H31" s="310"/>
      <c r="I31" s="310"/>
      <c r="J31" s="310"/>
      <c r="K31" s="310"/>
      <c r="L31" s="310"/>
      <c r="M31" s="310"/>
    </row>
    <row r="32" spans="1:13" x14ac:dyDescent="0.25">
      <c r="A32" s="48"/>
      <c r="B32" s="378" t="s">
        <v>450</v>
      </c>
      <c r="C32" s="315" t="s">
        <v>648</v>
      </c>
      <c r="D32" s="315" t="s">
        <v>649</v>
      </c>
      <c r="E32" s="310"/>
      <c r="F32" s="310"/>
      <c r="G32" s="310"/>
      <c r="H32" s="310"/>
      <c r="I32" s="310"/>
      <c r="J32" s="310"/>
      <c r="K32" s="310"/>
      <c r="L32" s="310"/>
      <c r="M32" s="310"/>
    </row>
    <row r="33" spans="1:13" x14ac:dyDescent="0.25">
      <c r="A33" s="48"/>
      <c r="B33" s="378" t="s">
        <v>450</v>
      </c>
      <c r="C33" s="315" t="s">
        <v>650</v>
      </c>
      <c r="D33" s="315" t="s">
        <v>651</v>
      </c>
      <c r="E33" s="310"/>
      <c r="F33" s="310"/>
      <c r="G33" s="310"/>
      <c r="H33" s="310"/>
      <c r="I33" s="310"/>
      <c r="J33" s="310"/>
      <c r="K33" s="310"/>
      <c r="L33" s="310"/>
      <c r="M33" s="310"/>
    </row>
    <row r="34" spans="1:13" x14ac:dyDescent="0.25">
      <c r="A34" s="48"/>
      <c r="B34" s="378" t="s">
        <v>450</v>
      </c>
      <c r="C34" s="315" t="s">
        <v>695</v>
      </c>
      <c r="D34" s="315" t="s">
        <v>696</v>
      </c>
      <c r="E34" s="310"/>
      <c r="F34" s="310"/>
      <c r="G34" s="310"/>
      <c r="H34" s="310"/>
      <c r="I34" s="310"/>
      <c r="J34" s="310"/>
      <c r="K34" s="310"/>
      <c r="L34" s="310"/>
      <c r="M34" s="310"/>
    </row>
    <row r="35" spans="1:13" x14ac:dyDescent="0.25">
      <c r="A35" s="48"/>
      <c r="B35" s="378" t="s">
        <v>451</v>
      </c>
      <c r="C35" s="315" t="s">
        <v>652</v>
      </c>
      <c r="D35" s="315" t="s">
        <v>653</v>
      </c>
      <c r="E35" s="310"/>
      <c r="F35" s="310"/>
      <c r="G35" s="310"/>
      <c r="H35" s="310"/>
      <c r="I35" s="310"/>
      <c r="J35" s="310"/>
      <c r="K35" s="310"/>
      <c r="L35" s="310"/>
      <c r="M35" s="310"/>
    </row>
    <row r="36" spans="1:13" x14ac:dyDescent="0.25">
      <c r="A36" s="48"/>
      <c r="B36" s="380" t="s">
        <v>452</v>
      </c>
      <c r="C36" s="315"/>
      <c r="D36" s="315"/>
      <c r="E36" s="310"/>
      <c r="F36" s="310"/>
      <c r="G36" s="310"/>
      <c r="H36" s="310"/>
      <c r="I36" s="310"/>
      <c r="J36" s="310"/>
      <c r="K36" s="310"/>
      <c r="L36" s="310"/>
      <c r="M36" s="310"/>
    </row>
    <row r="37" spans="1:13" ht="102" x14ac:dyDescent="0.25">
      <c r="A37" s="48"/>
      <c r="B37" s="378" t="s">
        <v>453</v>
      </c>
      <c r="C37" s="521" t="s">
        <v>903</v>
      </c>
      <c r="D37" s="521" t="s">
        <v>904</v>
      </c>
      <c r="E37" s="310"/>
      <c r="F37" s="310"/>
      <c r="G37" s="310"/>
      <c r="H37" s="310"/>
      <c r="I37" s="310"/>
      <c r="J37" s="310"/>
      <c r="K37" s="310"/>
      <c r="L37" s="310"/>
      <c r="M37" s="310"/>
    </row>
    <row r="38" spans="1:13" x14ac:dyDescent="0.25">
      <c r="A38" s="48"/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</row>
    <row r="39" spans="1:13" x14ac:dyDescent="0.25">
      <c r="A39" s="48"/>
      <c r="B39" s="310" t="s">
        <v>474</v>
      </c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</row>
    <row r="40" spans="1:13" x14ac:dyDescent="0.25">
      <c r="A40" s="48"/>
      <c r="B40" s="312" t="s">
        <v>454</v>
      </c>
      <c r="C40" s="312" t="s">
        <v>455</v>
      </c>
      <c r="D40" s="312" t="s">
        <v>456</v>
      </c>
      <c r="E40" s="312" t="s">
        <v>457</v>
      </c>
      <c r="F40" s="311" t="s">
        <v>458</v>
      </c>
      <c r="G40" s="310"/>
      <c r="H40" s="310"/>
      <c r="I40" s="310"/>
      <c r="J40" s="310"/>
      <c r="K40" s="310"/>
      <c r="L40" s="310"/>
    </row>
    <row r="41" spans="1:13" x14ac:dyDescent="0.25">
      <c r="A41" s="48"/>
      <c r="B41" s="316" t="s">
        <v>640</v>
      </c>
      <c r="C41" s="316">
        <v>0</v>
      </c>
      <c r="D41" s="802" t="s">
        <v>640</v>
      </c>
      <c r="E41" s="316" t="s">
        <v>640</v>
      </c>
      <c r="F41" s="316" t="s">
        <v>545</v>
      </c>
      <c r="G41" s="310"/>
      <c r="H41" s="310"/>
      <c r="I41" s="310"/>
      <c r="J41" s="310"/>
      <c r="K41" s="310"/>
    </row>
    <row r="42" spans="1:13" x14ac:dyDescent="0.25">
      <c r="A42" s="48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</row>
    <row r="43" spans="1:13" x14ac:dyDescent="0.25">
      <c r="A43" s="48"/>
      <c r="B43" s="310" t="s">
        <v>459</v>
      </c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</row>
    <row r="44" spans="1:13" x14ac:dyDescent="0.25">
      <c r="A44" s="48"/>
      <c r="B44" s="311" t="s">
        <v>460</v>
      </c>
      <c r="C44" s="312" t="s">
        <v>461</v>
      </c>
      <c r="D44" s="312" t="s">
        <v>374</v>
      </c>
      <c r="E44" s="312" t="s">
        <v>462</v>
      </c>
      <c r="F44" s="312" t="s">
        <v>463</v>
      </c>
      <c r="G44" s="312" t="s">
        <v>418</v>
      </c>
      <c r="H44" s="313" t="s">
        <v>466</v>
      </c>
      <c r="I44" s="314"/>
      <c r="J44" s="310"/>
      <c r="K44" s="310"/>
      <c r="L44" s="310"/>
      <c r="M44" s="310"/>
    </row>
    <row r="45" spans="1:13" ht="15" customHeight="1" x14ac:dyDescent="0.25">
      <c r="A45" s="48"/>
      <c r="B45" s="315">
        <v>1</v>
      </c>
      <c r="C45" s="315" t="s">
        <v>546</v>
      </c>
      <c r="D45" s="522">
        <v>481140</v>
      </c>
      <c r="E45" s="316" t="s">
        <v>549</v>
      </c>
      <c r="F45" s="315"/>
      <c r="G45" s="522">
        <v>100000</v>
      </c>
      <c r="H45" s="523">
        <v>0.15</v>
      </c>
      <c r="I45" s="317"/>
      <c r="J45" s="310"/>
      <c r="K45" s="310"/>
      <c r="L45" s="310"/>
      <c r="M45" s="310"/>
    </row>
    <row r="46" spans="1:13" ht="15" customHeight="1" x14ac:dyDescent="0.25">
      <c r="A46" s="48"/>
      <c r="B46" s="315">
        <v>2</v>
      </c>
      <c r="C46" s="315" t="s">
        <v>547</v>
      </c>
      <c r="D46" s="522">
        <v>481140</v>
      </c>
      <c r="E46" s="316" t="s">
        <v>549</v>
      </c>
      <c r="F46" s="315"/>
      <c r="G46" s="522">
        <v>100000</v>
      </c>
      <c r="H46" s="523">
        <v>0.15</v>
      </c>
      <c r="I46" s="317"/>
      <c r="J46" s="310"/>
      <c r="K46" s="310"/>
      <c r="L46" s="310"/>
      <c r="M46" s="310"/>
    </row>
    <row r="47" spans="1:13" ht="15" customHeight="1" x14ac:dyDescent="0.25">
      <c r="A47" s="48"/>
      <c r="B47" s="315">
        <v>3</v>
      </c>
      <c r="C47" s="315" t="s">
        <v>548</v>
      </c>
      <c r="D47" s="522">
        <v>481140</v>
      </c>
      <c r="E47" s="316" t="s">
        <v>549</v>
      </c>
      <c r="F47" s="315"/>
      <c r="G47" s="522">
        <v>100000</v>
      </c>
      <c r="H47" s="523">
        <v>0.15</v>
      </c>
      <c r="I47" s="317"/>
      <c r="J47" s="310"/>
      <c r="K47" s="310"/>
      <c r="L47" s="310"/>
      <c r="M47" s="310"/>
    </row>
    <row r="48" spans="1:13" x14ac:dyDescent="0.25">
      <c r="A48" s="48"/>
      <c r="D48" s="310"/>
      <c r="E48" s="310"/>
      <c r="F48" s="310"/>
      <c r="G48" s="310"/>
      <c r="H48" s="310"/>
      <c r="I48" s="310"/>
      <c r="J48" s="310"/>
      <c r="K48" s="310"/>
      <c r="L48" s="310"/>
      <c r="M48" s="310"/>
    </row>
    <row r="49" spans="1:13" x14ac:dyDescent="0.25">
      <c r="A49" s="48"/>
      <c r="D49" s="310"/>
      <c r="E49" s="310"/>
      <c r="F49" s="310"/>
      <c r="G49" s="310"/>
      <c r="H49" s="310"/>
      <c r="I49" s="310"/>
      <c r="J49" s="310"/>
      <c r="K49" s="310"/>
      <c r="L49" s="310"/>
      <c r="M49" s="310"/>
    </row>
    <row r="50" spans="1:13" x14ac:dyDescent="0.25">
      <c r="A50" s="48"/>
      <c r="D50" s="310"/>
      <c r="E50" s="310"/>
      <c r="F50" s="310"/>
      <c r="G50" s="310"/>
      <c r="H50" s="310"/>
      <c r="I50" s="310"/>
      <c r="J50" s="310"/>
      <c r="K50" s="310"/>
      <c r="L50" s="310"/>
      <c r="M50" s="310"/>
    </row>
    <row r="51" spans="1:13" x14ac:dyDescent="0.25">
      <c r="A51" s="48"/>
      <c r="D51" s="310"/>
      <c r="E51" s="310"/>
      <c r="F51" s="310"/>
      <c r="G51" s="310"/>
      <c r="H51" s="310"/>
      <c r="I51" s="310"/>
      <c r="J51" s="310"/>
      <c r="K51" s="310"/>
      <c r="L51" s="310"/>
      <c r="M51" s="310"/>
    </row>
    <row r="52" spans="1:13" x14ac:dyDescent="0.25">
      <c r="A52" s="48"/>
      <c r="B52" s="310"/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</row>
    <row r="53" spans="1:13" x14ac:dyDescent="0.25">
      <c r="B53" s="595" t="s">
        <v>471</v>
      </c>
      <c r="C53" s="909"/>
      <c r="D53" s="909"/>
    </row>
    <row r="54" spans="1:13" x14ac:dyDescent="0.25">
      <c r="B54" s="311" t="s">
        <v>472</v>
      </c>
      <c r="C54" s="910" t="s">
        <v>666</v>
      </c>
      <c r="D54" s="911"/>
    </row>
    <row r="55" spans="1:13" x14ac:dyDescent="0.25">
      <c r="B55" s="311" t="s">
        <v>473</v>
      </c>
      <c r="C55" s="909" t="s">
        <v>665</v>
      </c>
      <c r="D55" s="909"/>
    </row>
    <row r="56" spans="1:13" x14ac:dyDescent="0.25">
      <c r="B56" s="310" t="s">
        <v>464</v>
      </c>
      <c r="C56" s="310"/>
    </row>
    <row r="64" spans="1:13" s="15" customFormat="1" ht="14.4" x14ac:dyDescent="0.3">
      <c r="B64" s="577" t="s">
        <v>656</v>
      </c>
      <c r="D64" s="765" t="s">
        <v>853</v>
      </c>
      <c r="F64" s="306" t="s">
        <v>577</v>
      </c>
    </row>
    <row r="65" spans="2:6" ht="14.4" x14ac:dyDescent="0.3">
      <c r="B65" s="232" t="s">
        <v>580</v>
      </c>
      <c r="D65" s="787" t="s">
        <v>586</v>
      </c>
      <c r="F65" s="290" t="s">
        <v>581</v>
      </c>
    </row>
  </sheetData>
  <mergeCells count="18">
    <mergeCell ref="C53:D53"/>
    <mergeCell ref="C54:D54"/>
    <mergeCell ref="C55:D55"/>
    <mergeCell ref="C20:D20"/>
    <mergeCell ref="C21:D21"/>
    <mergeCell ref="C22:D22"/>
    <mergeCell ref="C23:D23"/>
    <mergeCell ref="C19:D19"/>
    <mergeCell ref="C17:D17"/>
    <mergeCell ref="C1:D1"/>
    <mergeCell ref="C10:D10"/>
    <mergeCell ref="B6:D6"/>
    <mergeCell ref="C18:D18"/>
    <mergeCell ref="C12:D12"/>
    <mergeCell ref="C13:D13"/>
    <mergeCell ref="C14:D14"/>
    <mergeCell ref="C15:D15"/>
    <mergeCell ref="C16:D16"/>
  </mergeCells>
  <hyperlinks>
    <hyperlink ref="C3" location="Indice!A1" display="Indice" xr:uid="{F997ABDC-2600-4F6F-974F-33B600B157B3}"/>
    <hyperlink ref="C21" r:id="rId1" xr:uid="{011C1751-68E2-47EA-8D4A-8EC8AA38DA75}"/>
    <hyperlink ref="C22" r:id="rId2" xr:uid="{37DA7190-45B9-4C5C-B84A-6A5B51EF572F}"/>
  </hyperlinks>
  <printOptions horizontalCentered="1"/>
  <pageMargins left="0.7" right="0.7" top="0.75" bottom="0.75" header="0.3" footer="0.3"/>
  <pageSetup paperSize="9" scale="49" orientation="landscape" r:id="rId3"/>
  <customProperties>
    <customPr name="_pios_id" r:id="rId4"/>
  </customPropertie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M82"/>
  <sheetViews>
    <sheetView showGridLines="0" topLeftCell="A6" zoomScaleNormal="100" zoomScaleSheetLayoutView="89" workbookViewId="0">
      <selection activeCell="J22" sqref="J22"/>
    </sheetView>
  </sheetViews>
  <sheetFormatPr baseColWidth="10" defaultColWidth="11.33203125" defaultRowHeight="10.199999999999999" x14ac:dyDescent="0.2"/>
  <cols>
    <col min="1" max="1" width="2.109375" style="235" customWidth="1"/>
    <col min="2" max="2" width="2" style="235" customWidth="1"/>
    <col min="3" max="3" width="2.33203125" style="235" customWidth="1"/>
    <col min="4" max="4" width="51.88671875" style="235" customWidth="1"/>
    <col min="5" max="5" width="10.33203125" style="238" customWidth="1"/>
    <col min="6" max="7" width="21.6640625" style="235" bestFit="1" customWidth="1"/>
    <col min="8" max="8" width="13.33203125" style="235" bestFit="1" customWidth="1"/>
    <col min="9" max="10" width="14" style="235" bestFit="1" customWidth="1"/>
    <col min="11" max="11" width="14.5546875" style="235" bestFit="1" customWidth="1"/>
    <col min="12" max="16384" width="11.33203125" style="235"/>
  </cols>
  <sheetData>
    <row r="1" spans="1:8" ht="14.4" x14ac:dyDescent="0.2">
      <c r="E1" s="237" t="s">
        <v>293</v>
      </c>
    </row>
    <row r="2" spans="1:8" ht="13.8" x14ac:dyDescent="0.25">
      <c r="D2" s="236" t="str">
        <f>Indice!C3</f>
        <v>AUTOMAQ S.A.E.C.A.</v>
      </c>
    </row>
    <row r="3" spans="1:8" x14ac:dyDescent="0.2">
      <c r="F3" s="239"/>
    </row>
    <row r="6" spans="1:8" x14ac:dyDescent="0.2">
      <c r="G6" s="240"/>
    </row>
    <row r="7" spans="1:8" ht="13.2" x14ac:dyDescent="0.25">
      <c r="A7" s="914" t="s">
        <v>891</v>
      </c>
      <c r="B7" s="914"/>
      <c r="C7" s="914"/>
      <c r="D7" s="914"/>
      <c r="E7" s="914"/>
      <c r="F7" s="914"/>
      <c r="G7" s="914"/>
    </row>
    <row r="8" spans="1:8" ht="15" customHeight="1" x14ac:dyDescent="0.25">
      <c r="A8" s="914" t="s">
        <v>902</v>
      </c>
      <c r="B8" s="914"/>
      <c r="C8" s="914"/>
      <c r="D8" s="914"/>
      <c r="E8" s="914"/>
      <c r="F8" s="914"/>
      <c r="G8" s="914"/>
    </row>
    <row r="9" spans="1:8" ht="13.2" x14ac:dyDescent="0.25">
      <c r="A9" s="915" t="s">
        <v>481</v>
      </c>
      <c r="B9" s="915"/>
      <c r="C9" s="915"/>
      <c r="D9" s="915"/>
      <c r="E9" s="915"/>
      <c r="F9" s="915"/>
      <c r="G9" s="915"/>
    </row>
    <row r="10" spans="1:8" ht="11.4" x14ac:dyDescent="0.2">
      <c r="A10" s="241"/>
      <c r="B10" s="241"/>
      <c r="C10" s="241"/>
      <c r="D10" s="241"/>
      <c r="E10" s="242"/>
      <c r="F10" s="241"/>
      <c r="G10" s="241"/>
    </row>
    <row r="11" spans="1:8" ht="16.2" x14ac:dyDescent="0.4">
      <c r="A11" s="241"/>
      <c r="B11" s="243"/>
      <c r="C11" s="243"/>
      <c r="D11" s="243"/>
      <c r="E11" s="244" t="s">
        <v>39</v>
      </c>
      <c r="F11" s="244">
        <f>IFERROR(IF(Indice!B8="","2XX2",YEAR(Indice!B8)),"2XX2")</f>
        <v>2026</v>
      </c>
      <c r="G11" s="244">
        <f>IFERROR(YEAR(Indice!B8-365),"2XX1")</f>
        <v>2025</v>
      </c>
    </row>
    <row r="12" spans="1:8" ht="16.2" x14ac:dyDescent="0.2">
      <c r="B12" s="918" t="s">
        <v>156</v>
      </c>
      <c r="C12" s="918"/>
      <c r="D12" s="918"/>
      <c r="E12" s="245"/>
    </row>
    <row r="13" spans="1:8" ht="13.2" x14ac:dyDescent="0.25">
      <c r="A13" s="241"/>
      <c r="B13" s="286" t="s">
        <v>157</v>
      </c>
      <c r="C13" s="287"/>
      <c r="D13" s="287"/>
      <c r="E13" s="246"/>
      <c r="F13" s="232"/>
      <c r="G13" s="247"/>
    </row>
    <row r="14" spans="1:8" ht="14.4" x14ac:dyDescent="0.3">
      <c r="A14" s="241"/>
      <c r="B14" s="287"/>
      <c r="C14" s="913" t="s">
        <v>158</v>
      </c>
      <c r="D14" s="913"/>
      <c r="E14" s="248">
        <v>3</v>
      </c>
      <c r="F14" s="249">
        <f>'Nota 3'!C19</f>
        <v>35936775398</v>
      </c>
      <c r="G14" s="249">
        <f>'Nota 3'!D19</f>
        <v>23461582325</v>
      </c>
      <c r="H14" s="240"/>
    </row>
    <row r="15" spans="1:8" ht="14.4" x14ac:dyDescent="0.3">
      <c r="A15" s="241"/>
      <c r="B15" s="287"/>
      <c r="C15" s="913" t="s">
        <v>96</v>
      </c>
      <c r="D15" s="913"/>
      <c r="E15" s="248">
        <v>4</v>
      </c>
      <c r="F15" s="249">
        <f>'Nota 4'!B18</f>
        <v>527065804</v>
      </c>
      <c r="G15" s="249">
        <f>'Nota 4'!C18</f>
        <v>522631166</v>
      </c>
    </row>
    <row r="16" spans="1:8" ht="14.4" x14ac:dyDescent="0.3">
      <c r="A16" s="241"/>
      <c r="B16" s="287"/>
      <c r="C16" s="913" t="s">
        <v>159</v>
      </c>
      <c r="D16" s="913"/>
      <c r="E16" s="248">
        <v>5</v>
      </c>
      <c r="F16" s="249">
        <f>'Nota 5'!C30</f>
        <v>190159666045</v>
      </c>
      <c r="G16" s="249">
        <f>'Nota 5'!D30</f>
        <v>211043297967</v>
      </c>
    </row>
    <row r="17" spans="1:11" ht="14.4" x14ac:dyDescent="0.3">
      <c r="A17" s="250"/>
      <c r="B17" s="287"/>
      <c r="C17" s="913" t="s">
        <v>34</v>
      </c>
      <c r="D17" s="913"/>
      <c r="E17" s="248">
        <v>6</v>
      </c>
      <c r="F17" s="249">
        <f>'Nota 6'!B24</f>
        <v>20587636580</v>
      </c>
      <c r="G17" s="249">
        <f>'Nota 6'!C24</f>
        <v>15167490366</v>
      </c>
    </row>
    <row r="18" spans="1:11" ht="14.4" x14ac:dyDescent="0.3">
      <c r="A18" s="241"/>
      <c r="B18" s="287"/>
      <c r="C18" s="913" t="s">
        <v>160</v>
      </c>
      <c r="D18" s="913"/>
      <c r="E18" s="248">
        <v>7</v>
      </c>
      <c r="F18" s="249">
        <f>'Nota 7'!B12</f>
        <v>414686084301</v>
      </c>
      <c r="G18" s="249">
        <f>'Nota 7'!C12</f>
        <v>458177604670</v>
      </c>
    </row>
    <row r="19" spans="1:11" ht="13.2" x14ac:dyDescent="0.25">
      <c r="A19" s="241"/>
      <c r="B19" s="287"/>
      <c r="C19" s="286" t="s">
        <v>226</v>
      </c>
      <c r="D19" s="287"/>
      <c r="E19" s="246"/>
      <c r="F19" s="251">
        <f>SUM(F14:F18)</f>
        <v>661897228128</v>
      </c>
      <c r="G19" s="251">
        <f>SUM(G14:G18)</f>
        <v>708372606494</v>
      </c>
      <c r="H19" s="364"/>
      <c r="I19" s="364"/>
      <c r="J19" s="364"/>
    </row>
    <row r="20" spans="1:11" ht="13.2" x14ac:dyDescent="0.25">
      <c r="A20" s="241"/>
      <c r="B20" s="286" t="s">
        <v>161</v>
      </c>
      <c r="C20" s="287"/>
      <c r="D20" s="287"/>
      <c r="E20" s="246"/>
      <c r="F20" s="232"/>
      <c r="G20" s="247"/>
      <c r="I20" s="364"/>
    </row>
    <row r="21" spans="1:11" ht="14.4" x14ac:dyDescent="0.3">
      <c r="A21" s="241"/>
      <c r="B21" s="287"/>
      <c r="C21" s="913" t="s">
        <v>162</v>
      </c>
      <c r="D21" s="913"/>
      <c r="E21" s="248">
        <v>6</v>
      </c>
      <c r="F21" s="249">
        <f>'Nota 6'!F16</f>
        <v>1710822976</v>
      </c>
      <c r="G21" s="252">
        <f>'Nota 6'!G16</f>
        <v>1940388203</v>
      </c>
    </row>
    <row r="22" spans="1:11" ht="14.4" x14ac:dyDescent="0.3">
      <c r="A22" s="241"/>
      <c r="B22" s="287"/>
      <c r="C22" s="288" t="s">
        <v>159</v>
      </c>
      <c r="D22" s="288"/>
      <c r="E22" s="248">
        <v>5</v>
      </c>
      <c r="F22" s="249">
        <f>+'Nota 5'!C60</f>
        <v>110508534256</v>
      </c>
      <c r="G22" s="252">
        <f>'Nota 5'!D60</f>
        <v>107877988535</v>
      </c>
    </row>
    <row r="23" spans="1:11" ht="14.4" x14ac:dyDescent="0.3">
      <c r="A23" s="241"/>
      <c r="B23" s="287"/>
      <c r="C23" s="913" t="s">
        <v>317</v>
      </c>
      <c r="D23" s="913"/>
      <c r="E23" s="248">
        <v>8</v>
      </c>
      <c r="F23" s="249">
        <f>'Nota 8'!B8</f>
        <v>0</v>
      </c>
      <c r="G23" s="247">
        <f>'Nota 8'!C8</f>
        <v>0</v>
      </c>
    </row>
    <row r="24" spans="1:11" ht="14.4" x14ac:dyDescent="0.3">
      <c r="A24" s="241"/>
      <c r="B24" s="287"/>
      <c r="C24" s="913" t="s">
        <v>318</v>
      </c>
      <c r="D24" s="913"/>
      <c r="E24" s="248">
        <v>9</v>
      </c>
      <c r="F24" s="249">
        <f>'Nota 9'!L21</f>
        <v>151062485652</v>
      </c>
      <c r="G24" s="247">
        <f>'Nota 9'!M21</f>
        <v>153266002774</v>
      </c>
      <c r="H24" s="801"/>
      <c r="J24" s="240"/>
    </row>
    <row r="25" spans="1:11" ht="14.4" x14ac:dyDescent="0.3">
      <c r="A25" s="241"/>
      <c r="B25" s="287"/>
      <c r="C25" s="913" t="s">
        <v>179</v>
      </c>
      <c r="D25" s="913"/>
      <c r="E25" s="248">
        <v>10</v>
      </c>
      <c r="F25" s="249">
        <f>'Nota 10'!B19</f>
        <v>0</v>
      </c>
      <c r="G25" s="247">
        <f>'Nota 10'!C19</f>
        <v>0</v>
      </c>
      <c r="J25" s="364"/>
    </row>
    <row r="26" spans="1:11" ht="14.4" x14ac:dyDescent="0.3">
      <c r="A26" s="241"/>
      <c r="B26" s="287"/>
      <c r="C26" s="913" t="s">
        <v>108</v>
      </c>
      <c r="D26" s="913"/>
      <c r="E26" s="248">
        <v>11</v>
      </c>
      <c r="F26" s="249">
        <f>'Nota 11'!B11</f>
        <v>4592494614</v>
      </c>
      <c r="G26" s="247">
        <f>'Nota 11'!C11</f>
        <v>4861042590</v>
      </c>
      <c r="H26" s="801"/>
    </row>
    <row r="27" spans="1:11" ht="14.4" x14ac:dyDescent="0.3">
      <c r="A27" s="241"/>
      <c r="B27" s="287"/>
      <c r="C27" s="913" t="s">
        <v>113</v>
      </c>
      <c r="D27" s="913"/>
      <c r="E27" s="248">
        <v>12</v>
      </c>
      <c r="F27" s="249">
        <f>'Nota 12'!B12</f>
        <v>0</v>
      </c>
      <c r="G27" s="247">
        <f>'Nota 12'!C12</f>
        <v>0</v>
      </c>
    </row>
    <row r="28" spans="1:11" ht="13.2" x14ac:dyDescent="0.25">
      <c r="A28" s="241"/>
      <c r="B28" s="287"/>
      <c r="C28" s="918" t="s">
        <v>238</v>
      </c>
      <c r="D28" s="918"/>
      <c r="E28" s="246"/>
      <c r="F28" s="251">
        <f>SUM(F21:F27)</f>
        <v>267874337498</v>
      </c>
      <c r="G28" s="251">
        <f>SUM(G21:G27)</f>
        <v>267945422102</v>
      </c>
      <c r="J28" s="364"/>
    </row>
    <row r="29" spans="1:11" ht="16.2" x14ac:dyDescent="0.4">
      <c r="A29" s="241"/>
      <c r="B29" s="921" t="s">
        <v>180</v>
      </c>
      <c r="C29" s="921"/>
      <c r="D29" s="921"/>
      <c r="E29" s="253"/>
      <c r="F29" s="254">
        <f>+F19+F28</f>
        <v>929771565626</v>
      </c>
      <c r="G29" s="255">
        <f>+G19+G28</f>
        <v>976318028596</v>
      </c>
      <c r="I29" s="364"/>
      <c r="J29" s="364"/>
      <c r="K29" s="364"/>
    </row>
    <row r="30" spans="1:11" ht="18" x14ac:dyDescent="0.55000000000000004">
      <c r="B30" s="921" t="s">
        <v>181</v>
      </c>
      <c r="C30" s="921"/>
      <c r="D30" s="921"/>
      <c r="E30" s="245"/>
      <c r="F30" s="256">
        <v>960689737350</v>
      </c>
      <c r="G30" s="257"/>
    </row>
    <row r="31" spans="1:11" ht="13.2" x14ac:dyDescent="0.25">
      <c r="A31" s="241"/>
      <c r="B31" s="286" t="s">
        <v>182</v>
      </c>
      <c r="C31" s="287"/>
      <c r="D31" s="287"/>
      <c r="E31" s="246"/>
      <c r="F31" s="258">
        <v>-1</v>
      </c>
      <c r="G31" s="247"/>
    </row>
    <row r="32" spans="1:11" ht="14.4" x14ac:dyDescent="0.3">
      <c r="A32" s="241"/>
      <c r="B32" s="287"/>
      <c r="C32" s="913" t="s">
        <v>97</v>
      </c>
      <c r="D32" s="913"/>
      <c r="E32" s="248">
        <v>13</v>
      </c>
      <c r="F32" s="249">
        <f>+'Nota 13'!D16</f>
        <v>98088886804</v>
      </c>
      <c r="G32" s="247">
        <f>'Nota 13'!E16</f>
        <v>171213444347</v>
      </c>
      <c r="J32" s="240"/>
    </row>
    <row r="33" spans="1:13" ht="14.4" x14ac:dyDescent="0.3">
      <c r="A33" s="241"/>
      <c r="B33" s="287"/>
      <c r="C33" s="919" t="s">
        <v>184</v>
      </c>
      <c r="D33" s="919"/>
      <c r="E33" s="248">
        <v>14</v>
      </c>
      <c r="F33" s="249">
        <f>+'Nota 14'!F54</f>
        <v>95631547438</v>
      </c>
      <c r="G33" s="247">
        <f>'Nota 14'!L54</f>
        <v>85191891793</v>
      </c>
      <c r="I33" s="240"/>
    </row>
    <row r="34" spans="1:13" ht="14.4" x14ac:dyDescent="0.3">
      <c r="A34" s="241"/>
      <c r="B34" s="287"/>
      <c r="C34" s="913" t="s">
        <v>115</v>
      </c>
      <c r="D34" s="913"/>
      <c r="E34" s="248">
        <v>15</v>
      </c>
      <c r="F34" s="249">
        <f>+'Nota 15'!B15</f>
        <v>0</v>
      </c>
      <c r="G34" s="247">
        <f>'Nota 15'!C13</f>
        <v>0</v>
      </c>
    </row>
    <row r="35" spans="1:13" ht="14.4" x14ac:dyDescent="0.3">
      <c r="A35" s="241"/>
      <c r="B35" s="287"/>
      <c r="C35" s="913" t="s">
        <v>61</v>
      </c>
      <c r="D35" s="913"/>
      <c r="E35" s="248">
        <v>16</v>
      </c>
      <c r="F35" s="249">
        <f>+'Nota 16'!B12</f>
        <v>1563679012</v>
      </c>
      <c r="G35" s="247">
        <f>'Nota 16'!C12</f>
        <v>764406615</v>
      </c>
    </row>
    <row r="36" spans="1:13" ht="14.4" x14ac:dyDescent="0.3">
      <c r="A36" s="241"/>
      <c r="B36" s="287"/>
      <c r="C36" s="913" t="s">
        <v>62</v>
      </c>
      <c r="D36" s="913"/>
      <c r="E36" s="248">
        <v>17</v>
      </c>
      <c r="F36" s="249">
        <f>+'Nota 17'!B12</f>
        <v>9782135819</v>
      </c>
      <c r="G36" s="247">
        <f>'Nota 17'!C12</f>
        <v>7525725462</v>
      </c>
    </row>
    <row r="37" spans="1:13" ht="14.4" x14ac:dyDescent="0.3">
      <c r="A37" s="241"/>
      <c r="B37" s="287"/>
      <c r="C37" s="913" t="s">
        <v>63</v>
      </c>
      <c r="D37" s="913"/>
      <c r="E37" s="248">
        <v>18</v>
      </c>
      <c r="F37" s="249">
        <f>+'Nota 18'!B13</f>
        <v>496750320</v>
      </c>
      <c r="G37" s="247">
        <f>'Nota 18'!C13</f>
        <v>496750320</v>
      </c>
    </row>
    <row r="38" spans="1:13" ht="14.4" x14ac:dyDescent="0.3">
      <c r="A38" s="241"/>
      <c r="B38" s="287"/>
      <c r="C38" s="913" t="s">
        <v>185</v>
      </c>
      <c r="D38" s="913"/>
      <c r="E38" s="248">
        <v>19</v>
      </c>
      <c r="F38" s="249">
        <f>+'Nota 19'!B17</f>
        <v>5146685071</v>
      </c>
      <c r="G38" s="247">
        <f>'Nota 19'!C17</f>
        <v>5477242065</v>
      </c>
    </row>
    <row r="39" spans="1:13" ht="13.65" customHeight="1" x14ac:dyDescent="0.25">
      <c r="A39" s="241"/>
      <c r="B39" s="287"/>
      <c r="C39" s="286" t="s">
        <v>183</v>
      </c>
      <c r="D39" s="287"/>
      <c r="E39" s="246"/>
      <c r="F39" s="251">
        <f>SUM(F32:F38)</f>
        <v>210709684464</v>
      </c>
      <c r="G39" s="251">
        <f>SUM(G32:G38)</f>
        <v>270669460602</v>
      </c>
      <c r="I39" s="364"/>
      <c r="J39" s="364"/>
    </row>
    <row r="40" spans="1:13" ht="13.2" x14ac:dyDescent="0.25">
      <c r="A40" s="241"/>
      <c r="B40" s="286" t="s">
        <v>186</v>
      </c>
      <c r="C40" s="287"/>
      <c r="D40" s="287"/>
      <c r="E40" s="246"/>
      <c r="F40" s="232"/>
      <c r="G40" s="232"/>
      <c r="I40" s="364"/>
    </row>
    <row r="41" spans="1:13" ht="14.4" x14ac:dyDescent="0.3">
      <c r="A41" s="241"/>
      <c r="B41" s="287"/>
      <c r="C41" s="913" t="s">
        <v>187</v>
      </c>
      <c r="D41" s="913"/>
      <c r="E41" s="248">
        <v>14</v>
      </c>
      <c r="F41" s="249">
        <f>'Nota 14'!F95</f>
        <v>175831112051</v>
      </c>
      <c r="G41" s="247">
        <f>'Nota 14'!L95</f>
        <v>175922058072</v>
      </c>
    </row>
    <row r="42" spans="1:13" ht="14.4" x14ac:dyDescent="0.3">
      <c r="A42" s="241"/>
      <c r="B42" s="287"/>
      <c r="C42" s="913" t="s">
        <v>270</v>
      </c>
      <c r="D42" s="913"/>
      <c r="E42" s="248">
        <v>19</v>
      </c>
      <c r="F42" s="249">
        <f>'Nota 19'!F15</f>
        <v>0</v>
      </c>
      <c r="G42" s="247">
        <f>'Nota 19'!G15</f>
        <v>0</v>
      </c>
    </row>
    <row r="43" spans="1:13" ht="13.2" x14ac:dyDescent="0.25">
      <c r="A43" s="241"/>
      <c r="B43" s="287"/>
      <c r="C43" s="286" t="s">
        <v>246</v>
      </c>
      <c r="D43" s="287"/>
      <c r="E43" s="246"/>
      <c r="F43" s="251">
        <f>SUM(F41:F42)</f>
        <v>175831112051</v>
      </c>
      <c r="G43" s="251">
        <f>SUM(G41:G42)</f>
        <v>175922058072</v>
      </c>
      <c r="I43" s="364"/>
      <c r="L43" s="364"/>
    </row>
    <row r="44" spans="1:13" ht="6" customHeight="1" x14ac:dyDescent="0.25">
      <c r="A44" s="241"/>
      <c r="B44" s="287"/>
      <c r="C44" s="287"/>
      <c r="D44" s="289"/>
      <c r="E44" s="259"/>
      <c r="F44" s="234"/>
      <c r="G44" s="247"/>
    </row>
    <row r="45" spans="1:13" ht="16.2" x14ac:dyDescent="0.4">
      <c r="A45" s="241"/>
      <c r="B45" s="921" t="s">
        <v>319</v>
      </c>
      <c r="C45" s="921"/>
      <c r="D45" s="921"/>
      <c r="E45" s="260"/>
      <c r="F45" s="254">
        <f>+F39+F43</f>
        <v>386540796515</v>
      </c>
      <c r="G45" s="254">
        <f>+G39+G43</f>
        <v>446591518674</v>
      </c>
      <c r="I45" s="364"/>
      <c r="J45" s="364"/>
      <c r="K45" s="364"/>
      <c r="M45" s="364"/>
    </row>
    <row r="46" spans="1:13" ht="16.2" x14ac:dyDescent="0.3">
      <c r="B46" s="921" t="s">
        <v>35</v>
      </c>
      <c r="C46" s="921"/>
      <c r="D46" s="921"/>
      <c r="E46" s="245"/>
      <c r="F46" s="233"/>
      <c r="G46" s="233"/>
    </row>
    <row r="47" spans="1:13" ht="14.4" x14ac:dyDescent="0.3">
      <c r="A47" s="241"/>
      <c r="B47" s="287"/>
      <c r="C47" s="913" t="s">
        <v>189</v>
      </c>
      <c r="D47" s="913"/>
      <c r="E47" s="248">
        <v>20</v>
      </c>
      <c r="F47" s="249">
        <f>'Nota 20'!B11</f>
        <v>320760000000</v>
      </c>
      <c r="G47" s="249">
        <f>'Nota 20'!C11</f>
        <v>320760000000</v>
      </c>
    </row>
    <row r="48" spans="1:13" ht="14.4" x14ac:dyDescent="0.25">
      <c r="A48" s="241"/>
      <c r="B48" s="287"/>
      <c r="C48" s="913" t="s">
        <v>37</v>
      </c>
      <c r="D48" s="913"/>
      <c r="E48" s="237">
        <v>21</v>
      </c>
      <c r="F48" s="249">
        <f>' Nota 21'!B8</f>
        <v>0</v>
      </c>
      <c r="G48" s="249">
        <f>' Nota 21'!C8</f>
        <v>0</v>
      </c>
    </row>
    <row r="49" spans="1:10" ht="14.4" x14ac:dyDescent="0.25">
      <c r="A49" s="250"/>
      <c r="B49" s="287"/>
      <c r="C49" s="913" t="s">
        <v>74</v>
      </c>
      <c r="D49" s="913"/>
      <c r="E49" s="237">
        <v>21</v>
      </c>
      <c r="F49" s="249">
        <f>' Nota 21'!B13</f>
        <v>36613888264</v>
      </c>
      <c r="G49" s="249">
        <f>' Nota 21'!C13</f>
        <v>36613888264</v>
      </c>
    </row>
    <row r="50" spans="1:10" ht="14.4" x14ac:dyDescent="0.25">
      <c r="A50" s="241"/>
      <c r="B50" s="287"/>
      <c r="C50" s="913" t="s">
        <v>190</v>
      </c>
      <c r="D50" s="913"/>
      <c r="E50" s="237">
        <v>21</v>
      </c>
      <c r="F50" s="249">
        <v>0</v>
      </c>
      <c r="G50" s="249">
        <v>0</v>
      </c>
    </row>
    <row r="51" spans="1:10" ht="14.4" x14ac:dyDescent="0.25">
      <c r="A51" s="241"/>
      <c r="B51" s="287"/>
      <c r="C51" s="913" t="s">
        <v>191</v>
      </c>
      <c r="D51" s="913"/>
      <c r="E51" s="237">
        <v>21</v>
      </c>
      <c r="F51" s="249">
        <f>' Nota 21'!B18</f>
        <v>8474441114</v>
      </c>
      <c r="G51" s="249">
        <f>' Nota 21'!C18</f>
        <v>8543441114</v>
      </c>
      <c r="H51" s="240"/>
      <c r="I51" s="240"/>
    </row>
    <row r="52" spans="1:10" ht="14.4" x14ac:dyDescent="0.3">
      <c r="A52" s="241"/>
      <c r="B52" s="287"/>
      <c r="C52" s="913" t="s">
        <v>64</v>
      </c>
      <c r="D52" s="913"/>
      <c r="E52" s="248">
        <v>22</v>
      </c>
      <c r="F52" s="249">
        <f>'Nota 22'!B10</f>
        <v>0</v>
      </c>
      <c r="G52" s="249">
        <f>'Nota 22'!C10</f>
        <v>0</v>
      </c>
    </row>
    <row r="53" spans="1:10" ht="14.4" x14ac:dyDescent="0.3">
      <c r="A53" s="241"/>
      <c r="B53" s="287"/>
      <c r="C53" s="913" t="s">
        <v>38</v>
      </c>
      <c r="D53" s="913"/>
      <c r="E53" s="248">
        <v>23</v>
      </c>
      <c r="F53" s="249">
        <f>'Nota 23'!B10</f>
        <v>177382439733</v>
      </c>
      <c r="G53" s="249">
        <f>'Nota 23'!C10</f>
        <v>163809180544</v>
      </c>
      <c r="H53" s="240"/>
    </row>
    <row r="54" spans="1:10" ht="13.2" x14ac:dyDescent="0.25">
      <c r="A54" s="241"/>
      <c r="B54" s="287"/>
      <c r="C54" s="917" t="s">
        <v>56</v>
      </c>
      <c r="D54" s="917"/>
      <c r="E54" s="246"/>
      <c r="F54" s="249">
        <f>SUM(F47:F53)</f>
        <v>543230769111</v>
      </c>
      <c r="G54" s="249">
        <f>SUM(G47:G53)</f>
        <v>529726509922</v>
      </c>
    </row>
    <row r="55" spans="1:10" ht="14.4" x14ac:dyDescent="0.3">
      <c r="A55" s="241"/>
      <c r="B55" s="287"/>
      <c r="C55" s="913" t="s">
        <v>65</v>
      </c>
      <c r="D55" s="913"/>
      <c r="E55" s="248">
        <v>24</v>
      </c>
      <c r="F55" s="249">
        <f>'Nota 24'!B8</f>
        <v>0</v>
      </c>
      <c r="G55" s="249">
        <f>'Nota 24'!C8</f>
        <v>0</v>
      </c>
    </row>
    <row r="56" spans="1:10" ht="16.2" x14ac:dyDescent="0.25">
      <c r="A56" s="241"/>
      <c r="B56" s="921" t="s">
        <v>192</v>
      </c>
      <c r="C56" s="921"/>
      <c r="D56" s="921"/>
      <c r="E56" s="260"/>
      <c r="F56" s="261">
        <f>SUM(F47:F53)</f>
        <v>543230769111</v>
      </c>
      <c r="G56" s="261">
        <f>SUM(G47:G53)</f>
        <v>529726509922</v>
      </c>
      <c r="I56" s="364"/>
      <c r="J56" s="364"/>
    </row>
    <row r="57" spans="1:10" ht="16.2" x14ac:dyDescent="0.25">
      <c r="A57" s="241"/>
      <c r="B57" s="921" t="s">
        <v>193</v>
      </c>
      <c r="C57" s="921"/>
      <c r="D57" s="921"/>
      <c r="E57" s="262"/>
      <c r="F57" s="261">
        <f>+F45+F56</f>
        <v>929771565626</v>
      </c>
      <c r="G57" s="261">
        <f>+G45+G56</f>
        <v>976318028596</v>
      </c>
    </row>
    <row r="58" spans="1:10" ht="13.2" x14ac:dyDescent="0.25">
      <c r="A58" s="241"/>
      <c r="B58" s="231"/>
      <c r="C58" s="232"/>
      <c r="D58" s="232"/>
      <c r="E58" s="246"/>
      <c r="F58" s="263"/>
      <c r="G58" s="234"/>
    </row>
    <row r="59" spans="1:10" ht="11.4" x14ac:dyDescent="0.2">
      <c r="B59" s="241"/>
      <c r="C59" s="241"/>
      <c r="D59" s="241"/>
      <c r="E59" s="264"/>
      <c r="F59" s="250"/>
      <c r="G59" s="250"/>
    </row>
    <row r="60" spans="1:10" ht="12" x14ac:dyDescent="0.25">
      <c r="A60" s="241"/>
      <c r="B60" s="265"/>
      <c r="C60" s="241"/>
      <c r="D60" s="241"/>
      <c r="E60" s="264"/>
      <c r="F60" s="241"/>
      <c r="G60" s="266"/>
    </row>
    <row r="61" spans="1:10" ht="12" x14ac:dyDescent="0.25">
      <c r="A61" s="241"/>
      <c r="B61" s="265"/>
      <c r="C61" s="241"/>
      <c r="D61" s="241"/>
      <c r="E61" s="264"/>
      <c r="F61" s="250"/>
      <c r="G61" s="266"/>
    </row>
    <row r="62" spans="1:10" ht="12" x14ac:dyDescent="0.25">
      <c r="A62" s="241"/>
      <c r="B62" s="265"/>
      <c r="C62" s="241"/>
      <c r="D62" s="241"/>
      <c r="E62" s="264"/>
      <c r="F62" s="241"/>
      <c r="G62" s="266"/>
    </row>
    <row r="63" spans="1:10" ht="11.4" x14ac:dyDescent="0.2">
      <c r="A63" s="241"/>
      <c r="B63" s="241"/>
      <c r="C63" s="241"/>
      <c r="D63" s="241"/>
      <c r="E63" s="264"/>
      <c r="F63" s="250"/>
      <c r="G63" s="601"/>
    </row>
    <row r="64" spans="1:10" s="270" customFormat="1" ht="15" x14ac:dyDescent="0.25">
      <c r="A64" s="267"/>
      <c r="B64" s="268"/>
      <c r="C64" s="268"/>
      <c r="D64" s="268"/>
      <c r="E64" s="269"/>
      <c r="F64" s="916"/>
      <c r="G64" s="916"/>
    </row>
    <row r="65" spans="1:7" s="270" customFormat="1" ht="15.6" x14ac:dyDescent="0.3">
      <c r="B65" s="271"/>
      <c r="C65" s="271"/>
      <c r="D65" s="272"/>
      <c r="E65" s="273"/>
      <c r="F65" s="912"/>
      <c r="G65" s="912"/>
    </row>
    <row r="66" spans="1:7" s="270" customFormat="1" ht="15.6" x14ac:dyDescent="0.3">
      <c r="A66" s="267"/>
      <c r="B66" s="267"/>
      <c r="C66" s="267"/>
      <c r="D66" s="274"/>
      <c r="E66" s="275"/>
      <c r="F66" s="274"/>
      <c r="G66" s="267"/>
    </row>
    <row r="67" spans="1:7" s="270" customFormat="1" ht="15.6" x14ac:dyDescent="0.3">
      <c r="A67" s="267"/>
      <c r="B67" s="267"/>
      <c r="C67" s="267"/>
      <c r="D67" s="274" t="s">
        <v>688</v>
      </c>
      <c r="E67" s="275"/>
      <c r="F67" s="274" t="s">
        <v>610</v>
      </c>
      <c r="G67" s="267"/>
    </row>
    <row r="68" spans="1:7" s="270" customFormat="1" ht="15.6" x14ac:dyDescent="0.3">
      <c r="A68" s="267"/>
      <c r="B68" s="267"/>
      <c r="C68" s="267"/>
      <c r="D68" s="270" t="s">
        <v>850</v>
      </c>
      <c r="E68" s="275"/>
      <c r="F68" s="274" t="s">
        <v>625</v>
      </c>
      <c r="G68" s="267"/>
    </row>
    <row r="69" spans="1:7" s="270" customFormat="1" ht="15" x14ac:dyDescent="0.25">
      <c r="E69" s="276"/>
      <c r="F69" s="916"/>
      <c r="G69" s="916" t="s">
        <v>579</v>
      </c>
    </row>
    <row r="70" spans="1:7" s="270" customFormat="1" ht="15.6" x14ac:dyDescent="0.3">
      <c r="B70" s="274"/>
      <c r="C70" s="274"/>
      <c r="E70" s="275"/>
      <c r="F70" s="912"/>
      <c r="G70" s="912"/>
    </row>
    <row r="71" spans="1:7" s="274" customFormat="1" ht="15.6" x14ac:dyDescent="0.3">
      <c r="B71" s="920"/>
      <c r="C71" s="920"/>
      <c r="D71" s="920"/>
      <c r="E71" s="275"/>
    </row>
    <row r="72" spans="1:7" ht="13.2" x14ac:dyDescent="0.25">
      <c r="A72" s="232"/>
      <c r="B72" s="232"/>
      <c r="C72" s="247"/>
      <c r="D72" s="277"/>
      <c r="E72" s="246"/>
      <c r="F72" s="277"/>
      <c r="G72" s="232"/>
    </row>
    <row r="73" spans="1:7" x14ac:dyDescent="0.2">
      <c r="C73" s="278"/>
      <c r="E73" s="280"/>
      <c r="F73" s="279"/>
    </row>
    <row r="74" spans="1:7" ht="15.6" x14ac:dyDescent="0.3">
      <c r="D74" s="274"/>
      <c r="E74" s="282"/>
      <c r="F74" s="281"/>
    </row>
    <row r="75" spans="1:7" x14ac:dyDescent="0.2">
      <c r="E75" s="282"/>
      <c r="F75" s="281"/>
    </row>
    <row r="76" spans="1:7" x14ac:dyDescent="0.2">
      <c r="D76" s="281"/>
      <c r="E76" s="282"/>
      <c r="F76" s="281"/>
    </row>
    <row r="77" spans="1:7" x14ac:dyDescent="0.2">
      <c r="D77" s="281"/>
      <c r="E77" s="282"/>
      <c r="F77" s="281"/>
    </row>
    <row r="78" spans="1:7" x14ac:dyDescent="0.2">
      <c r="D78" s="281"/>
      <c r="E78" s="282"/>
      <c r="F78" s="281"/>
    </row>
    <row r="79" spans="1:7" x14ac:dyDescent="0.2">
      <c r="E79" s="283"/>
    </row>
    <row r="80" spans="1:7" x14ac:dyDescent="0.2">
      <c r="C80" s="284"/>
      <c r="E80" s="283"/>
    </row>
    <row r="81" spans="3:6" x14ac:dyDescent="0.2">
      <c r="C81" s="278"/>
      <c r="D81" s="279"/>
      <c r="E81" s="280"/>
      <c r="F81" s="279"/>
    </row>
    <row r="82" spans="3:6" x14ac:dyDescent="0.2">
      <c r="D82" s="279"/>
      <c r="E82" s="285"/>
      <c r="F82" s="279"/>
    </row>
  </sheetData>
  <sheetProtection algorithmName="SHA-512" hashValue="g+4+lD/UAaoRooJyhVMfi9YEp9wVjiABSi2wc+LunI+amlcZAL35SJXeHPxnclNfbYiDfaElvirWHIUMxGIChg==" saltValue="kr+3ECYzOOA5IZyHRMLqYw==" spinCount="100000" sheet="1" objects="1" scenarios="1"/>
  <mergeCells count="45">
    <mergeCell ref="F70:G70"/>
    <mergeCell ref="B71:D71"/>
    <mergeCell ref="B12:D12"/>
    <mergeCell ref="B30:D30"/>
    <mergeCell ref="B46:D46"/>
    <mergeCell ref="B45:D45"/>
    <mergeCell ref="B56:D56"/>
    <mergeCell ref="F69:G69"/>
    <mergeCell ref="B29:D29"/>
    <mergeCell ref="B57:D57"/>
    <mergeCell ref="C38:D38"/>
    <mergeCell ref="C41:D41"/>
    <mergeCell ref="C42:D42"/>
    <mergeCell ref="C47:D47"/>
    <mergeCell ref="C49:D49"/>
    <mergeCell ref="C48:D48"/>
    <mergeCell ref="A7:G7"/>
    <mergeCell ref="A9:G9"/>
    <mergeCell ref="F64:G64"/>
    <mergeCell ref="C53:D53"/>
    <mergeCell ref="C54:D54"/>
    <mergeCell ref="C28:D28"/>
    <mergeCell ref="C25:D25"/>
    <mergeCell ref="C26:D26"/>
    <mergeCell ref="C21:D21"/>
    <mergeCell ref="C23:D23"/>
    <mergeCell ref="C24:D24"/>
    <mergeCell ref="C33:D33"/>
    <mergeCell ref="A8:G8"/>
    <mergeCell ref="F65:G65"/>
    <mergeCell ref="C14:D14"/>
    <mergeCell ref="C15:D15"/>
    <mergeCell ref="C16:D16"/>
    <mergeCell ref="C17:D17"/>
    <mergeCell ref="C18:D18"/>
    <mergeCell ref="C27:D27"/>
    <mergeCell ref="C32:D32"/>
    <mergeCell ref="C34:D34"/>
    <mergeCell ref="C35:D35"/>
    <mergeCell ref="C36:D36"/>
    <mergeCell ref="C37:D37"/>
    <mergeCell ref="C55:D55"/>
    <mergeCell ref="C50:D50"/>
    <mergeCell ref="C51:D51"/>
    <mergeCell ref="C52:D52"/>
  </mergeCells>
  <hyperlinks>
    <hyperlink ref="E14" location="'Nota 3'!A1" display="'Nota 3'!A1" xr:uid="{00000000-0004-0000-0100-000000000000}"/>
    <hyperlink ref="E15" location="'Nota 4'!A1" display="'Nota 4'!A1" xr:uid="{00000000-0004-0000-0100-000001000000}"/>
    <hyperlink ref="E16" location="'Nota 5'!A1" display="'Nota 5'!A1" xr:uid="{00000000-0004-0000-0100-000002000000}"/>
    <hyperlink ref="E17" location="'Nota 6'!A1" display="'Nota 6'!A1" xr:uid="{00000000-0004-0000-0100-000003000000}"/>
    <hyperlink ref="E18" location="'Nota 7'!A1" display="'Nota 7'!A1" xr:uid="{00000000-0004-0000-0100-000004000000}"/>
    <hyperlink ref="E21" location="'Nota 6'!A1" display="'Nota 6'!A1" xr:uid="{00000000-0004-0000-0100-000005000000}"/>
    <hyperlink ref="E23" location="'Nota 8'!A1" display="'Nota 8'!A1" xr:uid="{00000000-0004-0000-0100-000006000000}"/>
    <hyperlink ref="E24" location="'Nota 9'!A1" display="'Nota 9'!A1" xr:uid="{00000000-0004-0000-0100-000007000000}"/>
    <hyperlink ref="E25" location="'Nota 10'!A1" display="'Nota 10'!A1" xr:uid="{00000000-0004-0000-0100-000008000000}"/>
    <hyperlink ref="E26" location="'Nota 11'!A1" display="'Nota 11'!A1" xr:uid="{00000000-0004-0000-0100-000009000000}"/>
    <hyperlink ref="E27" location="'Nota 12'!A1" display="'Nota 12'!A1" xr:uid="{00000000-0004-0000-0100-00000A000000}"/>
    <hyperlink ref="E32" location="'Nota 13'!A1" display="'Nota 13'!A1" xr:uid="{00000000-0004-0000-0100-00000B000000}"/>
    <hyperlink ref="E33" location="'Nota 14'!A1" display="'Nota 14'!A1" xr:uid="{00000000-0004-0000-0100-00000C000000}"/>
    <hyperlink ref="E41" location="'Nota 14'!A1" display="'Nota 14'!A1" xr:uid="{00000000-0004-0000-0100-00000D000000}"/>
    <hyperlink ref="E34" location="'Nota 15'!A1" display="'Nota 15'!A1" xr:uid="{00000000-0004-0000-0100-00000E000000}"/>
    <hyperlink ref="E35" location="'Nota 16'!A1" display="'Nota 16'!A1" xr:uid="{00000000-0004-0000-0100-00000F000000}"/>
    <hyperlink ref="E36" location="'Nota 17'!A1" display="'Nota 17'!A1" xr:uid="{00000000-0004-0000-0100-000010000000}"/>
    <hyperlink ref="E37" location="'Nota 18'!A1" display="'Nota 18'!A1" xr:uid="{00000000-0004-0000-0100-000011000000}"/>
    <hyperlink ref="E38" location="'Nota 19'!A1" display="'Nota 19'!A1" xr:uid="{00000000-0004-0000-0100-000012000000}"/>
    <hyperlink ref="E42" location="'Nota 19'!A1" display="'Nota 19'!A1" xr:uid="{00000000-0004-0000-0100-000013000000}"/>
    <hyperlink ref="E47" location="'Nota 20'!A1" display="'Nota 20'!A1" xr:uid="{00000000-0004-0000-0100-000014000000}"/>
    <hyperlink ref="E52" location="'Nota 22'!A1" display="'Nota 22'!A1" xr:uid="{00000000-0004-0000-0100-000015000000}"/>
    <hyperlink ref="E48" location="' Nota 21'!A1" display="' Nota 21'!A1" xr:uid="{00000000-0004-0000-0100-000016000000}"/>
    <hyperlink ref="E49" location="' Nota 21'!A1" display="' Nota 21'!A1" xr:uid="{00000000-0004-0000-0100-000017000000}"/>
    <hyperlink ref="E50" location="' Nota 21'!A1" display="' Nota 21'!A1" xr:uid="{00000000-0004-0000-0100-000018000000}"/>
    <hyperlink ref="E51" location="' Nota 21'!A1" display="' Nota 21'!A1" xr:uid="{00000000-0004-0000-0100-000019000000}"/>
    <hyperlink ref="E53" location="'Nota 23'!A1" display="'Nota 23'!A1" xr:uid="{00000000-0004-0000-0100-00001A000000}"/>
    <hyperlink ref="E55" location="'Nota 24'!A1" display="'Nota 24'!A1" xr:uid="{00000000-0004-0000-0100-00001B000000}"/>
    <hyperlink ref="E1" location="Indice!A1" display="Indice" xr:uid="{00000000-0004-0000-0100-00001C000000}"/>
    <hyperlink ref="E22" location="'Nota 5'!A1" display="'Nota 5'!A1" xr:uid="{00000000-0004-0000-0100-00001D000000}"/>
  </hyperlinks>
  <printOptions horizontalCentered="1"/>
  <pageMargins left="0.7" right="0.7" top="0.75" bottom="0.75" header="0.3" footer="0.3"/>
  <pageSetup paperSize="14" scale="80" orientation="portrait" r:id="rId1"/>
  <rowBreaks count="1" manualBreakCount="1">
    <brk id="71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I47"/>
  <sheetViews>
    <sheetView showGridLines="0" topLeftCell="A6" zoomScale="85" zoomScaleNormal="85" zoomScaleSheetLayoutView="70" workbookViewId="0">
      <selection activeCell="H23" sqref="H23"/>
    </sheetView>
  </sheetViews>
  <sheetFormatPr baseColWidth="10" defaultColWidth="11.33203125" defaultRowHeight="13.2" x14ac:dyDescent="0.25"/>
  <cols>
    <col min="1" max="1" width="66" style="232" customWidth="1"/>
    <col min="2" max="2" width="12.6640625" style="246" customWidth="1"/>
    <col min="3" max="3" width="25.33203125" style="290" customWidth="1"/>
    <col min="4" max="4" width="24.6640625" style="290" customWidth="1"/>
    <col min="5" max="5" width="12.44140625" style="232" bestFit="1" customWidth="1"/>
    <col min="6" max="6" width="13.33203125" style="232" bestFit="1" customWidth="1"/>
    <col min="7" max="7" width="14.33203125" style="232" bestFit="1" customWidth="1"/>
    <col min="8" max="8" width="12" style="232" bestFit="1" customWidth="1"/>
    <col min="9" max="9" width="12.6640625" style="232" bestFit="1" customWidth="1"/>
    <col min="10" max="16384" width="11.33203125" style="232"/>
  </cols>
  <sheetData>
    <row r="1" spans="1:6" ht="14.4" x14ac:dyDescent="0.25">
      <c r="A1" s="232" t="s">
        <v>475</v>
      </c>
      <c r="B1" s="237" t="s">
        <v>293</v>
      </c>
    </row>
    <row r="6" spans="1:6" x14ac:dyDescent="0.25">
      <c r="A6" s="231"/>
      <c r="B6" s="260"/>
      <c r="C6" s="291"/>
    </row>
    <row r="7" spans="1:6" x14ac:dyDescent="0.25">
      <c r="A7" s="914" t="s">
        <v>890</v>
      </c>
      <c r="B7" s="914"/>
      <c r="C7" s="914"/>
      <c r="D7" s="914"/>
    </row>
    <row r="8" spans="1:6" x14ac:dyDescent="0.25">
      <c r="A8" s="914" t="str">
        <f>IFERROR(IF(Indice!B8="","Al dia... de mes… de año 2XX2…","Al "&amp;DAY(Indice!B8)&amp;" de "&amp;VLOOKUP(MONTH(Indice!B8),Indice!S:T,2,0)&amp;" de "&amp;YEAR(Indice!B8)),"Al dia... de mes… de año 2XX2…")</f>
        <v>Al 31 de Marzo de 2026</v>
      </c>
      <c r="B8" s="914"/>
      <c r="C8" s="914"/>
      <c r="D8" s="914"/>
    </row>
    <row r="9" spans="1:6" x14ac:dyDescent="0.25">
      <c r="A9" s="923" t="s">
        <v>221</v>
      </c>
      <c r="B9" s="923"/>
      <c r="C9" s="923"/>
      <c r="D9" s="923"/>
    </row>
    <row r="10" spans="1:6" x14ac:dyDescent="0.25">
      <c r="A10" s="923" t="s">
        <v>520</v>
      </c>
      <c r="B10" s="923"/>
      <c r="C10" s="923"/>
      <c r="D10" s="923"/>
    </row>
    <row r="11" spans="1:6" x14ac:dyDescent="0.25">
      <c r="A11" s="293"/>
      <c r="B11" s="294"/>
      <c r="C11" s="295"/>
    </row>
    <row r="12" spans="1:6" ht="16.2" x14ac:dyDescent="0.4">
      <c r="A12" s="296"/>
      <c r="B12" s="297" t="s">
        <v>155</v>
      </c>
      <c r="C12" s="298">
        <f>IFERROR(IF(Indice!B8="","2XX2",YEAR(Indice!B8)),"2XX2")</f>
        <v>2026</v>
      </c>
      <c r="D12" s="298">
        <f>IFERROR(YEAR(Indice!B8-365),"2XX1")</f>
        <v>2025</v>
      </c>
    </row>
    <row r="13" spans="1:6" ht="14.4" x14ac:dyDescent="0.3">
      <c r="A13" t="s">
        <v>57</v>
      </c>
      <c r="B13" s="248">
        <v>25</v>
      </c>
      <c r="C13" s="299">
        <f>'Nota 25'!B32</f>
        <v>175713970531</v>
      </c>
      <c r="D13" s="299">
        <f>'Nota 25'!C32</f>
        <v>223448292287</v>
      </c>
    </row>
    <row r="14" spans="1:6" ht="14.4" x14ac:dyDescent="0.3">
      <c r="A14" t="s">
        <v>133</v>
      </c>
      <c r="B14" s="248">
        <v>26</v>
      </c>
      <c r="C14" s="299">
        <f>-'Nota 26'!B12</f>
        <v>-136719759029</v>
      </c>
      <c r="D14" s="299">
        <f>-'Nota 26'!C12</f>
        <v>-169136722023</v>
      </c>
      <c r="F14" s="300"/>
    </row>
    <row r="15" spans="1:6" x14ac:dyDescent="0.25">
      <c r="A15" s="26" t="s">
        <v>66</v>
      </c>
      <c r="B15" s="260"/>
      <c r="C15" s="295">
        <f>C13+C14</f>
        <v>38994211502</v>
      </c>
      <c r="D15" s="295">
        <f>D13+D14</f>
        <v>54311570264</v>
      </c>
    </row>
    <row r="16" spans="1:6" ht="14.4" x14ac:dyDescent="0.3">
      <c r="A16" t="s">
        <v>194</v>
      </c>
      <c r="B16" s="248">
        <v>27</v>
      </c>
      <c r="C16" s="299">
        <f>-'Nota 27'!C124</f>
        <v>-17706762403</v>
      </c>
      <c r="D16" s="299">
        <f>-'Nota 27'!F124</f>
        <v>-17504052287</v>
      </c>
      <c r="F16" s="375"/>
    </row>
    <row r="17" spans="1:9" ht="14.4" x14ac:dyDescent="0.3">
      <c r="A17" t="s">
        <v>195</v>
      </c>
      <c r="B17" s="248">
        <v>27</v>
      </c>
      <c r="C17" s="299">
        <f>-'Nota 27'!D124</f>
        <v>-9720093156</v>
      </c>
      <c r="D17" s="299">
        <f>-'Nota 27'!G124</f>
        <v>-9490721067</v>
      </c>
      <c r="G17" s="375"/>
    </row>
    <row r="18" spans="1:9" ht="14.4" x14ac:dyDescent="0.3">
      <c r="A18" t="s">
        <v>197</v>
      </c>
      <c r="B18" s="248">
        <v>28</v>
      </c>
      <c r="C18" s="295">
        <f>'Nota 28'!B16</f>
        <v>8612371577</v>
      </c>
      <c r="D18" s="295">
        <f>'Nota 28'!C16</f>
        <v>931654702</v>
      </c>
    </row>
    <row r="19" spans="1:9" x14ac:dyDescent="0.25">
      <c r="A19" s="26" t="s">
        <v>135</v>
      </c>
      <c r="B19" s="260"/>
      <c r="C19" s="295">
        <f>SUM(C15:C18)</f>
        <v>20179727520</v>
      </c>
      <c r="D19" s="295">
        <f>SUM(D15:D18)</f>
        <v>28248451612</v>
      </c>
    </row>
    <row r="20" spans="1:9" ht="14.4" x14ac:dyDescent="0.3">
      <c r="A20" t="s">
        <v>322</v>
      </c>
      <c r="B20" s="248">
        <v>29</v>
      </c>
      <c r="C20" s="295">
        <f>'Nota 29'!B14</f>
        <v>7027502</v>
      </c>
      <c r="D20" s="295">
        <f>'Nota 29'!C14</f>
        <v>4515298969</v>
      </c>
      <c r="F20" s="300"/>
    </row>
    <row r="21" spans="1:9" ht="14.4" x14ac:dyDescent="0.3">
      <c r="A21" t="s">
        <v>321</v>
      </c>
      <c r="B21" s="248">
        <v>29</v>
      </c>
      <c r="C21" s="295">
        <f>-'Nota 29'!F14</f>
        <v>-5202841278</v>
      </c>
      <c r="D21" s="295">
        <f>-'Nota 29'!G14</f>
        <v>-6947267058</v>
      </c>
    </row>
    <row r="22" spans="1:9" x14ac:dyDescent="0.25">
      <c r="A22" s="15" t="s">
        <v>56</v>
      </c>
      <c r="C22" s="295">
        <f>SUM(C20:C21)</f>
        <v>-5195813776</v>
      </c>
      <c r="D22" s="295">
        <f>SUM(D20:D21)</f>
        <v>-2431968089</v>
      </c>
    </row>
    <row r="23" spans="1:9" ht="14.4" x14ac:dyDescent="0.3">
      <c r="A23" t="s">
        <v>139</v>
      </c>
      <c r="B23" s="248">
        <v>30</v>
      </c>
      <c r="C23" s="295">
        <f>'Nota 30'!B10</f>
        <v>0</v>
      </c>
      <c r="D23" s="295">
        <f>'Nota 30'!C10</f>
        <v>0</v>
      </c>
    </row>
    <row r="24" spans="1:9" ht="26.4" x14ac:dyDescent="0.25">
      <c r="A24" s="307" t="s">
        <v>323</v>
      </c>
      <c r="B24" s="260"/>
      <c r="C24" s="301">
        <f>C19+C22</f>
        <v>14983913744</v>
      </c>
      <c r="D24" s="301">
        <f>D19+D22</f>
        <v>25816483523</v>
      </c>
      <c r="F24" s="375"/>
    </row>
    <row r="25" spans="1:9" ht="14.4" x14ac:dyDescent="0.3">
      <c r="A25" t="s">
        <v>140</v>
      </c>
      <c r="B25" s="248">
        <v>31</v>
      </c>
      <c r="C25" s="295">
        <f>'Nota 31'!B12</f>
        <v>0</v>
      </c>
      <c r="D25" s="295">
        <f>'Nota 31'!C12</f>
        <v>0</v>
      </c>
      <c r="F25" s="375"/>
    </row>
    <row r="26" spans="1:9" x14ac:dyDescent="0.25">
      <c r="A26" s="307" t="s">
        <v>70</v>
      </c>
      <c r="B26" s="260"/>
      <c r="C26" s="301"/>
      <c r="D26" s="301"/>
    </row>
    <row r="27" spans="1:9" ht="14.4" x14ac:dyDescent="0.25">
      <c r="A27" s="2" t="s">
        <v>40</v>
      </c>
      <c r="B27" s="237">
        <v>32</v>
      </c>
      <c r="C27" s="295">
        <f>-'Nota 32'!B9</f>
        <v>-1567085341</v>
      </c>
      <c r="D27" s="295">
        <f>-'Nota 32'!C9</f>
        <v>-2836160411</v>
      </c>
    </row>
    <row r="28" spans="1:9" x14ac:dyDescent="0.25">
      <c r="A28" s="26" t="s">
        <v>324</v>
      </c>
      <c r="B28" s="260"/>
      <c r="C28" s="301">
        <f>+C24+C27</f>
        <v>13416828403</v>
      </c>
      <c r="D28" s="301">
        <f>+D24+D27</f>
        <v>22980323112</v>
      </c>
    </row>
    <row r="29" spans="1:9" ht="14.4" x14ac:dyDescent="0.3">
      <c r="A29" t="s">
        <v>67</v>
      </c>
      <c r="B29" s="248">
        <v>33</v>
      </c>
      <c r="C29" s="301">
        <f>'Nota 33'!B18</f>
        <v>156430786</v>
      </c>
      <c r="D29" s="301">
        <f>'Nota 33'!C18</f>
        <v>86637705</v>
      </c>
    </row>
    <row r="30" spans="1:9" ht="14.4" x14ac:dyDescent="0.3">
      <c r="A30" t="s">
        <v>68</v>
      </c>
      <c r="B30" s="248">
        <v>34</v>
      </c>
      <c r="C30" s="295">
        <f>'Nota 34'!B14</f>
        <v>0</v>
      </c>
      <c r="D30" s="295">
        <f>'Nota 34'!C14</f>
        <v>0</v>
      </c>
    </row>
    <row r="31" spans="1:9" ht="14.4" x14ac:dyDescent="0.3">
      <c r="A31" s="59" t="s">
        <v>202</v>
      </c>
      <c r="B31" s="233"/>
      <c r="C31" s="301">
        <f>C28+C29+C30</f>
        <v>13573259189</v>
      </c>
      <c r="D31" s="301">
        <f>D28+D29+D30</f>
        <v>23066960817</v>
      </c>
      <c r="F31" s="375"/>
      <c r="I31" s="375"/>
    </row>
    <row r="32" spans="1:9" ht="14.4" x14ac:dyDescent="0.3">
      <c r="A32" s="59" t="s">
        <v>69</v>
      </c>
      <c r="B32" s="248">
        <v>35</v>
      </c>
      <c r="C32" s="295">
        <f>'Nota 35'!B11</f>
        <v>4231.5934620900362</v>
      </c>
      <c r="D32" s="295">
        <f>'Nota 35'!C11</f>
        <v>7191.3458090160866</v>
      </c>
    </row>
    <row r="34" spans="1:6" x14ac:dyDescent="0.25">
      <c r="A34" s="231"/>
      <c r="B34" s="260"/>
      <c r="C34" s="302"/>
      <c r="D34" s="302"/>
    </row>
    <row r="36" spans="1:6" x14ac:dyDescent="0.25">
      <c r="F36" s="375"/>
    </row>
    <row r="41" spans="1:6" x14ac:dyDescent="0.25">
      <c r="A41" s="640"/>
      <c r="B41" s="303"/>
      <c r="C41" s="922"/>
      <c r="D41" s="922"/>
    </row>
    <row r="42" spans="1:6" x14ac:dyDescent="0.25">
      <c r="A42" s="304"/>
      <c r="B42" s="305"/>
      <c r="D42" s="306"/>
    </row>
    <row r="44" spans="1:6" x14ac:dyDescent="0.25">
      <c r="A44" s="232" t="s">
        <v>688</v>
      </c>
      <c r="C44" s="290" t="s">
        <v>610</v>
      </c>
    </row>
    <row r="45" spans="1:6" x14ac:dyDescent="0.25">
      <c r="A45" s="232" t="s">
        <v>851</v>
      </c>
      <c r="C45" s="290" t="s">
        <v>625</v>
      </c>
    </row>
    <row r="47" spans="1:6" x14ac:dyDescent="0.25">
      <c r="A47" s="292"/>
      <c r="C47" s="922"/>
      <c r="D47" s="922"/>
    </row>
  </sheetData>
  <sheetProtection algorithmName="SHA-512" hashValue="gpukJaG7awLqQbN3tsxTAsi+L3Uuv4dQmAa/R0XxnDbOn6sa02Ej4KShScS0gJEONYSkE4O9XaSiXFXnWhPyxw==" saltValue="kMS06P5CrAg8RxLD60T55w==" spinCount="100000" sheet="1" objects="1" scenarios="1"/>
  <mergeCells count="6">
    <mergeCell ref="C47:D47"/>
    <mergeCell ref="A7:D7"/>
    <mergeCell ref="A8:D8"/>
    <mergeCell ref="A9:D9"/>
    <mergeCell ref="A10:D10"/>
    <mergeCell ref="C41:D41"/>
  </mergeCells>
  <hyperlinks>
    <hyperlink ref="B13" location="'Nota 25'!A1" display="'Nota 25'!A1" xr:uid="{00000000-0004-0000-0200-000000000000}"/>
    <hyperlink ref="B14" location="'Nota 26'!A1" display="'Nota 26'!A1" xr:uid="{00000000-0004-0000-0200-000001000000}"/>
    <hyperlink ref="B16" location="'Nota 27'!A1" display="'Nota 27'!A1" xr:uid="{00000000-0004-0000-0200-000002000000}"/>
    <hyperlink ref="B17" location="'Nota 27'!A1" display="'Nota 27'!A1" xr:uid="{00000000-0004-0000-0200-000003000000}"/>
    <hyperlink ref="B18" location="'Nota 28'!A1" display="'Nota 28'!A1" xr:uid="{00000000-0004-0000-0200-000004000000}"/>
    <hyperlink ref="B21" location="'Nota 29'!A1" display="'Nota 29'!A1" xr:uid="{00000000-0004-0000-0200-000005000000}"/>
    <hyperlink ref="B20" location="'Nota 29'!A1" display="'Nota 29'!A1" xr:uid="{00000000-0004-0000-0200-000006000000}"/>
    <hyperlink ref="B23" location="'Nota 30'!A1" display="'Nota 30'!A1" xr:uid="{00000000-0004-0000-0200-000007000000}"/>
    <hyperlink ref="B25" location="'Nota 31'!A1" display="'Nota 31'!A1" xr:uid="{00000000-0004-0000-0200-000008000000}"/>
    <hyperlink ref="B27" location="'Nota 32'!A1" display="'Nota 32'!A1" xr:uid="{00000000-0004-0000-0200-000009000000}"/>
    <hyperlink ref="B29" location="'Nota 33'!A1" display="'Nota 33'!A1" xr:uid="{00000000-0004-0000-0200-00000A000000}"/>
    <hyperlink ref="B30" location="'Nota 34'!A1" display="'Nota 34'!A1" xr:uid="{00000000-0004-0000-0200-00000B000000}"/>
    <hyperlink ref="B32" location="'Nota 35'!A1" display="'Nota 35'!A1" xr:uid="{00000000-0004-0000-0200-00000C000000}"/>
    <hyperlink ref="B1" location="Indice!A1" display="Indice" xr:uid="{00000000-0004-0000-0200-00000D000000}"/>
  </hyperlinks>
  <printOptions horizontalCentered="1"/>
  <pageMargins left="0.7" right="0.7" top="0.75" bottom="0.75" header="0.3" footer="0.3"/>
  <pageSetup paperSize="14" scale="70"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4DF0-5340-4022-BCAE-6E41341E30D7}">
  <sheetPr>
    <pageSetUpPr fitToPage="1"/>
  </sheetPr>
  <dimension ref="B1:Y128"/>
  <sheetViews>
    <sheetView showGridLines="0" topLeftCell="A3" zoomScale="70" zoomScaleNormal="70" zoomScaleSheetLayoutView="70" workbookViewId="0">
      <pane ySplit="10" topLeftCell="A99" activePane="bottomLeft" state="frozen"/>
      <selection activeCell="A3" sqref="A3"/>
      <selection pane="bottomLeft" activeCell="V114" sqref="V114"/>
    </sheetView>
  </sheetViews>
  <sheetFormatPr baseColWidth="10" defaultRowHeight="14.4" x14ac:dyDescent="0.3"/>
  <cols>
    <col min="2" max="2" width="63.109375" customWidth="1"/>
    <col min="3" max="3" width="0.88671875" customWidth="1"/>
    <col min="4" max="4" width="42.5546875" bestFit="1" customWidth="1"/>
    <col min="5" max="5" width="1.33203125" hidden="1" customWidth="1"/>
    <col min="6" max="6" width="0.88671875" customWidth="1"/>
    <col min="8" max="8" width="0.88671875" customWidth="1"/>
    <col min="10" max="10" width="0.88671875" customWidth="1"/>
    <col min="12" max="12" width="0.88671875" customWidth="1"/>
    <col min="13" max="13" width="20.5546875" bestFit="1" customWidth="1"/>
    <col min="14" max="14" width="0.88671875" customWidth="1"/>
    <col min="15" max="15" width="25.6640625" bestFit="1" customWidth="1"/>
    <col min="16" max="16" width="0.5546875" customWidth="1"/>
    <col min="17" max="17" width="23.33203125" bestFit="1" customWidth="1"/>
    <col min="18" max="18" width="0.5546875" customWidth="1"/>
    <col min="19" max="19" width="14.109375" customWidth="1"/>
    <col min="20" max="20" width="0.5546875" customWidth="1"/>
    <col min="21" max="21" width="22.6640625" bestFit="1" customWidth="1"/>
    <col min="22" max="22" width="24.33203125" customWidth="1"/>
  </cols>
  <sheetData>
    <row r="1" spans="2:21" ht="15.6" x14ac:dyDescent="0.3">
      <c r="B1" s="416" t="str">
        <f>[1]Indice!C1</f>
        <v>AUTOMAQ S.A.E.C.A.</v>
      </c>
      <c r="C1" s="2"/>
      <c r="D1" s="47"/>
      <c r="E1" s="47"/>
      <c r="F1" s="55"/>
      <c r="G1" s="47"/>
      <c r="H1" s="417"/>
      <c r="I1" s="448" t="s">
        <v>293</v>
      </c>
      <c r="J1" s="417"/>
      <c r="K1" s="47"/>
      <c r="L1" s="417"/>
      <c r="M1" s="47"/>
      <c r="N1" s="417"/>
      <c r="O1" s="47"/>
      <c r="P1" s="417"/>
      <c r="Q1" s="470"/>
      <c r="R1" s="418"/>
      <c r="S1" s="2"/>
      <c r="T1" s="2"/>
      <c r="U1" s="2"/>
    </row>
    <row r="2" spans="2:21" x14ac:dyDescent="0.3">
      <c r="B2" s="2"/>
      <c r="C2" s="2"/>
      <c r="D2" s="47"/>
      <c r="E2" s="47"/>
      <c r="F2" s="55"/>
      <c r="G2" s="47"/>
      <c r="H2" s="417"/>
      <c r="I2" s="47"/>
      <c r="J2" s="417"/>
      <c r="K2" s="47"/>
      <c r="L2" s="417"/>
      <c r="M2" s="47"/>
      <c r="N2" s="417"/>
      <c r="O2" s="47"/>
      <c r="P2" s="417"/>
      <c r="Q2" s="470"/>
      <c r="R2" s="418"/>
      <c r="S2" s="2"/>
      <c r="T2" s="2"/>
      <c r="U2" s="2"/>
    </row>
    <row r="3" spans="2:21" x14ac:dyDescent="0.3">
      <c r="B3" s="2"/>
      <c r="C3" s="2"/>
      <c r="D3" s="47"/>
      <c r="E3" s="47"/>
      <c r="F3" s="55"/>
      <c r="G3" s="47"/>
      <c r="H3" s="417"/>
      <c r="I3" s="47"/>
      <c r="J3" s="417"/>
      <c r="K3" s="47"/>
      <c r="L3" s="417"/>
      <c r="M3" s="47"/>
      <c r="N3" s="417"/>
      <c r="O3" s="53"/>
      <c r="P3" s="417"/>
      <c r="Q3" s="470"/>
      <c r="R3" s="418"/>
      <c r="S3" s="40"/>
      <c r="T3" s="2"/>
      <c r="U3" s="2"/>
    </row>
    <row r="4" spans="2:21" x14ac:dyDescent="0.3">
      <c r="B4" s="932" t="s">
        <v>413</v>
      </c>
      <c r="C4" s="932"/>
      <c r="D4" s="932"/>
      <c r="E4" s="932"/>
      <c r="F4" s="932"/>
      <c r="G4" s="932"/>
      <c r="H4" s="932"/>
      <c r="I4" s="932"/>
      <c r="J4" s="932"/>
      <c r="K4" s="932"/>
      <c r="L4" s="932"/>
      <c r="M4" s="932"/>
      <c r="N4" s="932"/>
      <c r="O4" s="932"/>
      <c r="P4" s="932"/>
      <c r="Q4" s="932"/>
      <c r="R4" s="932"/>
      <c r="S4" s="932"/>
      <c r="T4" s="932"/>
      <c r="U4" s="932"/>
    </row>
    <row r="5" spans="2:21" x14ac:dyDescent="0.3">
      <c r="B5" s="932" t="s">
        <v>908</v>
      </c>
      <c r="C5" s="932"/>
      <c r="D5" s="932"/>
      <c r="E5" s="932"/>
      <c r="F5" s="932"/>
      <c r="G5" s="932"/>
      <c r="H5" s="932"/>
      <c r="I5" s="932"/>
      <c r="J5" s="932"/>
      <c r="K5" s="932"/>
      <c r="L5" s="932"/>
      <c r="M5" s="932"/>
      <c r="N5" s="932"/>
      <c r="O5" s="932"/>
      <c r="P5" s="932"/>
      <c r="Q5" s="932"/>
      <c r="R5" s="932"/>
      <c r="S5" s="932"/>
      <c r="T5" s="932"/>
      <c r="U5" s="932"/>
    </row>
    <row r="6" spans="2:21" x14ac:dyDescent="0.3">
      <c r="B6" s="933" t="s">
        <v>222</v>
      </c>
      <c r="C6" s="933"/>
      <c r="D6" s="933"/>
      <c r="E6" s="933"/>
      <c r="F6" s="933"/>
      <c r="G6" s="933"/>
      <c r="H6" s="933"/>
      <c r="I6" s="933"/>
      <c r="J6" s="933"/>
      <c r="K6" s="933"/>
      <c r="L6" s="933"/>
      <c r="M6" s="933"/>
      <c r="N6" s="933"/>
      <c r="O6" s="933"/>
      <c r="P6" s="933"/>
      <c r="Q6" s="933"/>
      <c r="R6" s="933"/>
      <c r="S6" s="933"/>
      <c r="T6" s="933"/>
      <c r="U6" s="933"/>
    </row>
    <row r="7" spans="2:21" x14ac:dyDescent="0.3">
      <c r="B7" s="933" t="s">
        <v>481</v>
      </c>
      <c r="C7" s="933"/>
      <c r="D7" s="933"/>
      <c r="E7" s="933"/>
      <c r="F7" s="933"/>
      <c r="G7" s="933"/>
      <c r="H7" s="933"/>
      <c r="I7" s="933"/>
      <c r="J7" s="933"/>
      <c r="K7" s="933"/>
      <c r="L7" s="933"/>
      <c r="M7" s="933"/>
      <c r="N7" s="933"/>
      <c r="O7" s="933"/>
      <c r="P7" s="933"/>
      <c r="Q7" s="933"/>
      <c r="R7" s="933"/>
      <c r="S7" s="933"/>
      <c r="T7" s="933"/>
      <c r="U7" s="933"/>
    </row>
    <row r="8" spans="2:21" x14ac:dyDescent="0.3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418"/>
      <c r="S8" s="40"/>
      <c r="T8" s="2"/>
      <c r="U8" s="2"/>
    </row>
    <row r="9" spans="2:21" x14ac:dyDescent="0.3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418"/>
      <c r="S9" s="40"/>
      <c r="T9" s="2"/>
      <c r="U9" s="2"/>
    </row>
    <row r="10" spans="2:21" ht="15" customHeight="1" x14ac:dyDescent="0.3">
      <c r="B10" s="419"/>
      <c r="C10" s="419"/>
      <c r="D10" s="931" t="s">
        <v>208</v>
      </c>
      <c r="E10" s="931"/>
      <c r="F10" s="931"/>
      <c r="G10" s="931"/>
      <c r="H10" s="420"/>
      <c r="I10" s="420"/>
      <c r="J10" s="420"/>
      <c r="K10" s="420"/>
      <c r="L10" s="420"/>
      <c r="M10" s="931" t="s">
        <v>327</v>
      </c>
      <c r="N10" s="931"/>
      <c r="O10" s="931"/>
      <c r="P10" s="931"/>
      <c r="Q10" s="931"/>
      <c r="R10" s="418"/>
      <c r="S10" s="40"/>
      <c r="T10" s="40"/>
      <c r="U10" s="40"/>
    </row>
    <row r="11" spans="2:21" ht="15" customHeight="1" x14ac:dyDescent="0.3">
      <c r="B11" s="928"/>
      <c r="C11" s="27"/>
      <c r="D11" s="929" t="s">
        <v>71</v>
      </c>
      <c r="E11" s="421" t="s">
        <v>41</v>
      </c>
      <c r="F11" s="422"/>
      <c r="G11" s="929" t="s">
        <v>72</v>
      </c>
      <c r="H11" s="423"/>
      <c r="I11" s="929" t="s">
        <v>37</v>
      </c>
      <c r="J11" s="423"/>
      <c r="K11" s="929" t="s">
        <v>73</v>
      </c>
      <c r="L11" s="423"/>
      <c r="M11" s="929" t="s">
        <v>74</v>
      </c>
      <c r="N11" s="423"/>
      <c r="O11" s="929" t="s">
        <v>75</v>
      </c>
      <c r="P11" s="423"/>
      <c r="Q11" s="929" t="s">
        <v>38</v>
      </c>
      <c r="R11" s="418"/>
      <c r="S11" s="929" t="s">
        <v>76</v>
      </c>
      <c r="T11" s="423"/>
      <c r="U11" s="929" t="s">
        <v>3</v>
      </c>
    </row>
    <row r="12" spans="2:21" ht="21" customHeight="1" x14ac:dyDescent="0.3">
      <c r="B12" s="928"/>
      <c r="C12" s="27"/>
      <c r="D12" s="930"/>
      <c r="E12" s="421" t="s">
        <v>42</v>
      </c>
      <c r="F12" s="422"/>
      <c r="G12" s="930"/>
      <c r="H12" s="423"/>
      <c r="I12" s="930"/>
      <c r="J12" s="423"/>
      <c r="K12" s="930"/>
      <c r="L12" s="423"/>
      <c r="M12" s="930"/>
      <c r="N12" s="423"/>
      <c r="O12" s="930"/>
      <c r="P12" s="423"/>
      <c r="Q12" s="930" t="s">
        <v>3</v>
      </c>
      <c r="R12" s="418"/>
      <c r="S12" s="930"/>
      <c r="T12" s="423"/>
      <c r="U12" s="930"/>
    </row>
    <row r="13" spans="2:21" s="25" customFormat="1" x14ac:dyDescent="0.3">
      <c r="B13" s="838"/>
      <c r="C13" s="23"/>
      <c r="D13" s="839"/>
      <c r="E13" s="840"/>
      <c r="F13" s="841"/>
      <c r="G13" s="839"/>
      <c r="H13" s="841"/>
      <c r="I13" s="839"/>
      <c r="J13" s="841"/>
      <c r="K13" s="839"/>
      <c r="L13" s="841"/>
      <c r="M13" s="839"/>
      <c r="N13" s="841"/>
      <c r="O13" s="839"/>
      <c r="P13" s="841"/>
      <c r="Q13" s="839"/>
      <c r="R13" s="842"/>
      <c r="S13" s="839"/>
      <c r="T13" s="841"/>
      <c r="U13" s="839"/>
    </row>
    <row r="14" spans="2:21" ht="15" thickBot="1" x14ac:dyDescent="0.35">
      <c r="B14" s="60" t="s">
        <v>672</v>
      </c>
      <c r="C14" s="26"/>
      <c r="D14" s="825">
        <v>320760000000</v>
      </c>
      <c r="E14" s="436">
        <v>0</v>
      </c>
      <c r="F14" s="41"/>
      <c r="G14" s="825">
        <v>0</v>
      </c>
      <c r="H14" s="824">
        <v>0</v>
      </c>
      <c r="I14" s="825">
        <v>0</v>
      </c>
      <c r="J14" s="823">
        <v>0</v>
      </c>
      <c r="K14" s="825">
        <v>0</v>
      </c>
      <c r="L14" s="824">
        <v>0</v>
      </c>
      <c r="M14" s="825">
        <v>33782188047</v>
      </c>
      <c r="N14" s="824">
        <v>0</v>
      </c>
      <c r="O14" s="825">
        <v>11926829935</v>
      </c>
      <c r="P14" s="824">
        <v>0</v>
      </c>
      <c r="Q14" s="825">
        <v>126312547603</v>
      </c>
      <c r="R14" s="824">
        <v>0</v>
      </c>
      <c r="S14" s="825">
        <v>0</v>
      </c>
      <c r="T14" s="824">
        <v>0</v>
      </c>
      <c r="U14" s="825">
        <v>492781565585</v>
      </c>
    </row>
    <row r="15" spans="2:21" ht="15" thickTop="1" x14ac:dyDescent="0.3">
      <c r="B15" s="27"/>
      <c r="C15" s="27"/>
      <c r="D15" s="43"/>
      <c r="E15" s="43"/>
      <c r="F15" s="56"/>
      <c r="G15" s="43"/>
      <c r="H15" s="424"/>
      <c r="I15" s="27"/>
      <c r="J15" s="27"/>
      <c r="K15" s="43"/>
      <c r="L15" s="424"/>
      <c r="M15" s="43"/>
      <c r="N15" s="424"/>
      <c r="O15" s="437"/>
      <c r="Q15" s="437"/>
      <c r="R15" s="437"/>
      <c r="S15" s="437"/>
      <c r="T15" s="437"/>
      <c r="U15" s="437"/>
    </row>
    <row r="16" spans="2:21" ht="15" thickBot="1" x14ac:dyDescent="0.35">
      <c r="B16" s="60" t="s">
        <v>499</v>
      </c>
      <c r="C16" s="26"/>
      <c r="D16" s="825">
        <v>0</v>
      </c>
      <c r="E16" s="436"/>
      <c r="F16" s="41"/>
      <c r="G16" s="825">
        <v>0</v>
      </c>
      <c r="H16" s="824"/>
      <c r="I16" s="825">
        <v>0</v>
      </c>
      <c r="J16" s="823"/>
      <c r="K16" s="825">
        <v>0</v>
      </c>
      <c r="L16" s="824"/>
      <c r="M16" s="825">
        <v>0</v>
      </c>
      <c r="N16" s="824"/>
      <c r="O16" s="825">
        <v>0</v>
      </c>
      <c r="P16" s="824"/>
      <c r="Q16" s="825">
        <v>0</v>
      </c>
      <c r="R16" s="824"/>
      <c r="S16" s="825">
        <v>0</v>
      </c>
      <c r="T16" s="824"/>
      <c r="U16" s="825">
        <v>0</v>
      </c>
    </row>
    <row r="17" spans="2:21" ht="15" thickTop="1" x14ac:dyDescent="0.3">
      <c r="B17" s="2"/>
      <c r="C17" s="2"/>
      <c r="D17" s="42"/>
      <c r="E17" s="42"/>
      <c r="F17" s="42"/>
      <c r="G17" s="42"/>
      <c r="H17" s="42"/>
      <c r="I17" s="2"/>
      <c r="J17" s="2"/>
      <c r="K17" s="47"/>
      <c r="L17" s="42"/>
      <c r="M17" s="42"/>
      <c r="N17" s="42"/>
      <c r="O17" s="42">
        <v>0</v>
      </c>
      <c r="P17" s="42"/>
      <c r="Q17" s="42"/>
      <c r="R17" s="41"/>
      <c r="S17" s="2"/>
      <c r="T17" s="2"/>
      <c r="U17" s="39"/>
    </row>
    <row r="18" spans="2:21" x14ac:dyDescent="0.3">
      <c r="B18" s="60" t="s">
        <v>500</v>
      </c>
      <c r="C18" s="27"/>
      <c r="D18" s="826">
        <v>0</v>
      </c>
      <c r="E18" s="41"/>
      <c r="F18" s="41"/>
      <c r="G18" s="826">
        <v>0</v>
      </c>
      <c r="H18" s="41"/>
      <c r="I18" s="826">
        <v>0</v>
      </c>
      <c r="J18" s="41"/>
      <c r="K18" s="826">
        <v>0</v>
      </c>
      <c r="L18" s="41"/>
      <c r="M18" s="826">
        <v>0</v>
      </c>
      <c r="N18" s="41"/>
      <c r="O18" s="826">
        <v>0</v>
      </c>
      <c r="P18" s="41"/>
      <c r="Q18" s="827">
        <v>0</v>
      </c>
      <c r="R18" s="41"/>
      <c r="S18" s="826">
        <v>0</v>
      </c>
      <c r="T18" s="41"/>
      <c r="U18" s="828">
        <v>0</v>
      </c>
    </row>
    <row r="19" spans="2:21" x14ac:dyDescent="0.3">
      <c r="B19" s="429"/>
      <c r="C19" s="27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 t="s">
        <v>638</v>
      </c>
      <c r="P19" s="41"/>
      <c r="Q19" s="580"/>
      <c r="R19" s="41"/>
      <c r="S19" s="41"/>
      <c r="T19" s="40"/>
      <c r="U19" s="430"/>
    </row>
    <row r="20" spans="2:21" x14ac:dyDescent="0.3">
      <c r="B20" s="60" t="s">
        <v>600</v>
      </c>
      <c r="C20" s="27"/>
      <c r="D20" s="826">
        <v>0</v>
      </c>
      <c r="E20" s="41"/>
      <c r="F20" s="41"/>
      <c r="G20" s="826">
        <v>0</v>
      </c>
      <c r="H20" s="41"/>
      <c r="I20" s="826">
        <v>0</v>
      </c>
      <c r="J20" s="41"/>
      <c r="K20" s="826">
        <v>0</v>
      </c>
      <c r="L20" s="41"/>
      <c r="M20" s="826">
        <v>0</v>
      </c>
      <c r="N20" s="41"/>
      <c r="O20" s="828">
        <v>0</v>
      </c>
      <c r="P20" s="41"/>
      <c r="Q20" s="827">
        <v>0</v>
      </c>
      <c r="R20" s="41"/>
      <c r="S20" s="826">
        <v>0</v>
      </c>
      <c r="T20" s="41"/>
      <c r="U20" s="828">
        <v>0</v>
      </c>
    </row>
    <row r="21" spans="2:21" x14ac:dyDescent="0.3">
      <c r="B21" s="429"/>
      <c r="C21" s="27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580"/>
      <c r="R21" s="41"/>
      <c r="S21" s="41"/>
      <c r="T21" s="40"/>
      <c r="U21" s="430"/>
    </row>
    <row r="22" spans="2:21" x14ac:dyDescent="0.3">
      <c r="B22" s="60" t="s">
        <v>601</v>
      </c>
      <c r="C22" s="27"/>
      <c r="D22" s="826">
        <v>0</v>
      </c>
      <c r="E22" s="41"/>
      <c r="F22" s="41"/>
      <c r="G22" s="826">
        <v>0</v>
      </c>
      <c r="H22" s="41"/>
      <c r="I22" s="826">
        <v>0</v>
      </c>
      <c r="J22" s="41"/>
      <c r="K22" s="826">
        <v>0</v>
      </c>
      <c r="L22" s="41"/>
      <c r="M22" s="826">
        <v>0</v>
      </c>
      <c r="N22" s="41"/>
      <c r="O22" s="826">
        <v>0</v>
      </c>
      <c r="P22" s="41"/>
      <c r="Q22" s="827">
        <v>0</v>
      </c>
      <c r="R22" s="41"/>
      <c r="S22" s="826">
        <v>0</v>
      </c>
      <c r="T22" s="41"/>
      <c r="U22" s="828">
        <v>0</v>
      </c>
    </row>
    <row r="23" spans="2:21" x14ac:dyDescent="0.3">
      <c r="B23" s="127"/>
      <c r="C23" s="27"/>
      <c r="D23" s="829"/>
      <c r="E23" s="41"/>
      <c r="F23" s="41"/>
      <c r="G23" s="829"/>
      <c r="H23" s="41"/>
      <c r="I23" s="829"/>
      <c r="J23" s="41"/>
      <c r="K23" s="829"/>
      <c r="L23" s="41"/>
      <c r="M23" s="829"/>
      <c r="N23" s="41"/>
      <c r="O23" s="829"/>
      <c r="P23" s="41"/>
      <c r="Q23" s="830"/>
      <c r="R23" s="41"/>
      <c r="S23" s="829"/>
      <c r="T23" s="41"/>
      <c r="U23" s="829"/>
    </row>
    <row r="24" spans="2:21" x14ac:dyDescent="0.3">
      <c r="B24" s="60" t="s">
        <v>602</v>
      </c>
      <c r="C24" s="27"/>
      <c r="D24" s="826">
        <v>0</v>
      </c>
      <c r="E24" s="41"/>
      <c r="F24" s="41"/>
      <c r="G24" s="826">
        <v>0</v>
      </c>
      <c r="H24" s="41"/>
      <c r="I24" s="826">
        <v>0</v>
      </c>
      <c r="J24" s="41"/>
      <c r="K24" s="826">
        <v>0</v>
      </c>
      <c r="L24" s="41"/>
      <c r="M24" s="826">
        <v>0</v>
      </c>
      <c r="N24" s="41"/>
      <c r="O24" s="828">
        <v>-63397935</v>
      </c>
      <c r="P24" s="41"/>
      <c r="Q24" s="831">
        <v>0</v>
      </c>
      <c r="R24" s="41"/>
      <c r="S24" s="826">
        <v>0</v>
      </c>
      <c r="T24" s="40"/>
      <c r="U24" s="828">
        <v>-63397935</v>
      </c>
    </row>
    <row r="25" spans="2:21" x14ac:dyDescent="0.3">
      <c r="B25" s="40"/>
      <c r="C25" s="27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30"/>
      <c r="P25" s="41"/>
      <c r="Q25" s="583"/>
      <c r="R25" s="41"/>
      <c r="S25" s="41"/>
      <c r="T25" s="40"/>
      <c r="U25" s="41"/>
    </row>
    <row r="26" spans="2:21" x14ac:dyDescent="0.3">
      <c r="B26" s="60" t="s">
        <v>603</v>
      </c>
      <c r="C26" s="27"/>
      <c r="D26" s="826">
        <v>0</v>
      </c>
      <c r="E26" s="41"/>
      <c r="F26" s="41"/>
      <c r="G26" s="826">
        <v>0</v>
      </c>
      <c r="H26" s="41"/>
      <c r="I26" s="826">
        <v>0</v>
      </c>
      <c r="J26" s="41"/>
      <c r="K26" s="826">
        <v>0</v>
      </c>
      <c r="L26" s="41"/>
      <c r="M26" s="826">
        <v>0</v>
      </c>
      <c r="N26" s="41"/>
      <c r="O26" s="828">
        <v>0</v>
      </c>
      <c r="P26" s="41"/>
      <c r="Q26" s="831">
        <v>0</v>
      </c>
      <c r="R26" s="41"/>
      <c r="S26" s="826">
        <v>0</v>
      </c>
      <c r="T26" s="40"/>
      <c r="U26" s="828">
        <v>0</v>
      </c>
    </row>
    <row r="27" spans="2:21" x14ac:dyDescent="0.3">
      <c r="B27" s="127"/>
      <c r="C27" s="27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832">
        <v>0</v>
      </c>
      <c r="P27" s="41"/>
      <c r="Q27" s="583"/>
      <c r="R27" s="41"/>
      <c r="S27" s="41"/>
      <c r="T27" s="40"/>
      <c r="U27" s="832"/>
    </row>
    <row r="28" spans="2:21" x14ac:dyDescent="0.3">
      <c r="B28" s="60" t="s">
        <v>601</v>
      </c>
      <c r="C28" s="27"/>
      <c r="D28" s="826">
        <v>0</v>
      </c>
      <c r="E28" s="41"/>
      <c r="F28" s="41"/>
      <c r="G28" s="826">
        <v>0</v>
      </c>
      <c r="H28" s="41"/>
      <c r="I28" s="826">
        <v>0</v>
      </c>
      <c r="J28" s="41"/>
      <c r="K28" s="826">
        <v>0</v>
      </c>
      <c r="L28" s="41"/>
      <c r="M28" s="826">
        <v>0</v>
      </c>
      <c r="N28" s="41"/>
      <c r="O28" s="828">
        <v>-2978807553</v>
      </c>
      <c r="P28" s="41"/>
      <c r="Q28" s="831">
        <v>0</v>
      </c>
      <c r="R28" s="41"/>
      <c r="S28" s="826">
        <v>0</v>
      </c>
      <c r="T28" s="40"/>
      <c r="U28" s="828">
        <v>-2978807553</v>
      </c>
    </row>
    <row r="29" spans="2:21" x14ac:dyDescent="0.3">
      <c r="B29" s="127"/>
      <c r="C29" s="27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832"/>
      <c r="P29" s="41"/>
      <c r="Q29" s="583"/>
      <c r="R29" s="41"/>
      <c r="S29" s="41"/>
      <c r="T29" s="40"/>
      <c r="U29" s="832"/>
    </row>
    <row r="30" spans="2:21" x14ac:dyDescent="0.3">
      <c r="B30" s="60" t="s">
        <v>506</v>
      </c>
      <c r="C30" s="27"/>
      <c r="D30" s="826">
        <v>0</v>
      </c>
      <c r="E30" s="41"/>
      <c r="F30" s="41"/>
      <c r="G30" s="826">
        <v>0</v>
      </c>
      <c r="H30" s="41"/>
      <c r="I30" s="826">
        <v>0</v>
      </c>
      <c r="J30" s="41"/>
      <c r="K30" s="826">
        <v>0</v>
      </c>
      <c r="L30" s="41"/>
      <c r="M30" s="826">
        <v>0</v>
      </c>
      <c r="N30" s="41"/>
      <c r="O30" s="828">
        <v>0</v>
      </c>
      <c r="P30" s="41"/>
      <c r="Q30" s="831">
        <v>0</v>
      </c>
      <c r="R30" s="41"/>
      <c r="S30" s="826">
        <v>0</v>
      </c>
      <c r="T30" s="40"/>
      <c r="U30" s="828">
        <v>0</v>
      </c>
    </row>
    <row r="31" spans="2:21" x14ac:dyDescent="0.3">
      <c r="B31" s="127"/>
      <c r="C31" s="27"/>
      <c r="D31" s="41"/>
      <c r="E31" s="41"/>
      <c r="F31" s="41"/>
      <c r="G31" s="41"/>
      <c r="H31" s="41"/>
      <c r="I31" s="41"/>
      <c r="J31" s="41"/>
      <c r="K31" s="41"/>
      <c r="L31" s="41"/>
      <c r="M31" s="829"/>
      <c r="N31" s="41"/>
      <c r="O31" s="829"/>
      <c r="P31" s="41"/>
      <c r="Q31" s="833"/>
      <c r="R31" s="41"/>
      <c r="S31" s="40"/>
      <c r="T31" s="40"/>
      <c r="U31" s="834"/>
    </row>
    <row r="32" spans="2:21" x14ac:dyDescent="0.3">
      <c r="B32" s="60" t="s">
        <v>77</v>
      </c>
      <c r="C32" s="27"/>
      <c r="D32" s="826">
        <v>0</v>
      </c>
      <c r="E32" s="41"/>
      <c r="F32" s="41"/>
      <c r="G32" s="826">
        <v>0</v>
      </c>
      <c r="H32" s="41"/>
      <c r="I32" s="826">
        <v>0</v>
      </c>
      <c r="J32" s="41"/>
      <c r="K32" s="826">
        <v>0</v>
      </c>
      <c r="L32" s="41"/>
      <c r="M32" s="826">
        <v>0</v>
      </c>
      <c r="N32" s="41"/>
      <c r="O32" s="826">
        <v>0</v>
      </c>
      <c r="P32" s="41"/>
      <c r="Q32" s="831">
        <v>0</v>
      </c>
      <c r="R32" s="41"/>
      <c r="S32" s="826">
        <v>0</v>
      </c>
      <c r="T32" s="40"/>
      <c r="U32" s="828">
        <v>0</v>
      </c>
    </row>
    <row r="33" spans="2:21" x14ac:dyDescent="0.3">
      <c r="B33" s="127"/>
      <c r="C33" s="26"/>
      <c r="D33" s="824"/>
      <c r="E33" s="829"/>
      <c r="F33" s="829"/>
      <c r="G33" s="824"/>
      <c r="H33" s="829"/>
      <c r="I33" s="824"/>
      <c r="J33" s="829"/>
      <c r="K33" s="824"/>
      <c r="L33" s="829"/>
      <c r="M33" s="824"/>
      <c r="N33" s="824"/>
      <c r="O33" s="824"/>
      <c r="P33" s="829"/>
      <c r="Q33" s="835"/>
      <c r="R33" s="41"/>
      <c r="S33" s="824"/>
      <c r="T33" s="41"/>
      <c r="U33" s="824"/>
    </row>
    <row r="34" spans="2:21" x14ac:dyDescent="0.3">
      <c r="B34" s="60" t="s">
        <v>604</v>
      </c>
      <c r="C34" s="46"/>
      <c r="D34" s="826">
        <v>0</v>
      </c>
      <c r="E34" s="41"/>
      <c r="F34" s="41"/>
      <c r="G34" s="826">
        <v>0</v>
      </c>
      <c r="H34" s="41"/>
      <c r="I34" s="826">
        <v>0</v>
      </c>
      <c r="J34" s="41"/>
      <c r="K34" s="826">
        <v>0</v>
      </c>
      <c r="L34" s="41"/>
      <c r="M34" s="826">
        <v>0</v>
      </c>
      <c r="N34" s="41"/>
      <c r="O34" s="826">
        <v>0</v>
      </c>
      <c r="P34" s="41"/>
      <c r="Q34" s="831">
        <v>0</v>
      </c>
      <c r="R34" s="41"/>
      <c r="S34" s="826">
        <v>0</v>
      </c>
      <c r="T34" s="41"/>
      <c r="U34" s="826">
        <v>0</v>
      </c>
    </row>
    <row r="35" spans="2:21" x14ac:dyDescent="0.3">
      <c r="B35" s="127"/>
      <c r="C35" s="46"/>
      <c r="D35" s="829"/>
      <c r="E35" s="41"/>
      <c r="F35" s="41"/>
      <c r="G35" s="829"/>
      <c r="H35" s="41"/>
      <c r="I35" s="829"/>
      <c r="J35" s="41"/>
      <c r="K35" s="829"/>
      <c r="L35" s="41"/>
      <c r="M35" s="829"/>
      <c r="N35" s="41"/>
      <c r="O35" s="829"/>
      <c r="P35" s="41"/>
      <c r="Q35" s="830"/>
      <c r="R35" s="41"/>
      <c r="S35" s="829"/>
      <c r="T35" s="41"/>
      <c r="U35" s="829"/>
    </row>
    <row r="36" spans="2:21" x14ac:dyDescent="0.3">
      <c r="B36" s="60" t="s">
        <v>605</v>
      </c>
      <c r="C36" s="46"/>
      <c r="D36" s="826">
        <v>0</v>
      </c>
      <c r="E36" s="41"/>
      <c r="F36" s="41"/>
      <c r="G36" s="826">
        <v>0</v>
      </c>
      <c r="H36" s="41"/>
      <c r="I36" s="828">
        <v>0</v>
      </c>
      <c r="J36" s="41"/>
      <c r="K36" s="826">
        <v>0</v>
      </c>
      <c r="L36" s="41"/>
      <c r="M36" s="826">
        <v>0</v>
      </c>
      <c r="N36" s="41"/>
      <c r="O36" s="826">
        <v>0</v>
      </c>
      <c r="P36" s="41"/>
      <c r="Q36" s="831">
        <v>0</v>
      </c>
      <c r="R36" s="41"/>
      <c r="S36" s="826">
        <v>0</v>
      </c>
      <c r="T36" s="41"/>
      <c r="U36" s="826">
        <v>0</v>
      </c>
    </row>
    <row r="37" spans="2:21" x14ac:dyDescent="0.3">
      <c r="B37" s="127"/>
      <c r="C37" s="46"/>
      <c r="D37" s="829"/>
      <c r="E37" s="41"/>
      <c r="F37" s="41"/>
      <c r="G37" s="829"/>
      <c r="H37" s="41"/>
      <c r="I37" s="829"/>
      <c r="J37" s="41"/>
      <c r="K37" s="829"/>
      <c r="L37" s="41"/>
      <c r="M37" s="829"/>
      <c r="N37" s="41"/>
      <c r="O37" s="829"/>
      <c r="P37" s="41"/>
      <c r="Q37" s="830">
        <v>0</v>
      </c>
      <c r="R37" s="41"/>
      <c r="S37" s="829"/>
      <c r="T37" s="41"/>
      <c r="U37" s="829"/>
    </row>
    <row r="38" spans="2:21" x14ac:dyDescent="0.3">
      <c r="B38" s="60" t="s">
        <v>639</v>
      </c>
      <c r="C38" s="46"/>
      <c r="D38" s="826"/>
      <c r="E38" s="41"/>
      <c r="F38" s="41"/>
      <c r="G38" s="826"/>
      <c r="H38" s="41"/>
      <c r="I38" s="826"/>
      <c r="J38" s="41"/>
      <c r="K38" s="826"/>
      <c r="L38" s="41"/>
      <c r="M38" s="826"/>
      <c r="N38" s="41"/>
      <c r="O38" s="826"/>
      <c r="P38" s="41"/>
      <c r="Q38" s="827">
        <v>0</v>
      </c>
      <c r="R38" s="41"/>
      <c r="S38" s="826"/>
      <c r="T38" s="41"/>
      <c r="U38" s="828">
        <v>0</v>
      </c>
    </row>
    <row r="39" spans="2:21" x14ac:dyDescent="0.3">
      <c r="B39" s="435"/>
      <c r="C39" s="46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580"/>
      <c r="R39" s="41"/>
      <c r="S39" s="41"/>
      <c r="T39" s="41"/>
      <c r="U39" s="430"/>
    </row>
    <row r="40" spans="2:21" x14ac:dyDescent="0.3">
      <c r="B40" s="60" t="s">
        <v>606</v>
      </c>
      <c r="C40" s="46"/>
      <c r="D40" s="826">
        <v>0</v>
      </c>
      <c r="E40" s="41"/>
      <c r="F40" s="41"/>
      <c r="G40" s="826">
        <v>0</v>
      </c>
      <c r="H40" s="41"/>
      <c r="I40" s="826">
        <v>0</v>
      </c>
      <c r="J40" s="41"/>
      <c r="K40" s="826">
        <v>0</v>
      </c>
      <c r="L40" s="41"/>
      <c r="M40" s="826">
        <v>0</v>
      </c>
      <c r="N40" s="41"/>
      <c r="O40" s="826">
        <v>0</v>
      </c>
      <c r="P40" s="41"/>
      <c r="Q40" s="827">
        <v>0</v>
      </c>
      <c r="R40" s="41"/>
      <c r="S40" s="826">
        <v>0</v>
      </c>
      <c r="T40" s="41"/>
      <c r="U40" s="828">
        <v>0</v>
      </c>
    </row>
    <row r="41" spans="2:21" x14ac:dyDescent="0.3">
      <c r="B41" s="435"/>
      <c r="C41" s="46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580"/>
      <c r="R41" s="41"/>
      <c r="S41" s="41"/>
      <c r="T41" s="41"/>
      <c r="U41" s="430"/>
    </row>
    <row r="42" spans="2:21" x14ac:dyDescent="0.3">
      <c r="B42" s="60" t="s">
        <v>78</v>
      </c>
      <c r="C42" s="46"/>
      <c r="D42" s="826">
        <v>0</v>
      </c>
      <c r="E42" s="41"/>
      <c r="F42" s="41"/>
      <c r="G42" s="826">
        <v>0</v>
      </c>
      <c r="H42" s="41"/>
      <c r="I42" s="826">
        <v>0</v>
      </c>
      <c r="J42" s="41"/>
      <c r="K42" s="826">
        <v>0</v>
      </c>
      <c r="L42" s="41"/>
      <c r="M42" s="826">
        <v>0</v>
      </c>
      <c r="N42" s="41"/>
      <c r="O42" s="826">
        <v>0</v>
      </c>
      <c r="P42" s="41"/>
      <c r="Q42" s="827">
        <v>23066960817</v>
      </c>
      <c r="R42" s="41"/>
      <c r="S42" s="826">
        <v>0</v>
      </c>
      <c r="T42" s="41"/>
      <c r="U42" s="828">
        <v>23066960817</v>
      </c>
    </row>
    <row r="43" spans="2:21" x14ac:dyDescent="0.3">
      <c r="B43" s="435"/>
      <c r="C43" s="46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</row>
    <row r="44" spans="2:21" x14ac:dyDescent="0.3">
      <c r="B44" s="60" t="s">
        <v>906</v>
      </c>
      <c r="C44" s="27"/>
      <c r="D44" s="826">
        <v>320760000000</v>
      </c>
      <c r="E44" s="41">
        <v>0</v>
      </c>
      <c r="F44" s="41"/>
      <c r="G44" s="826">
        <v>0</v>
      </c>
      <c r="H44" s="41">
        <v>0</v>
      </c>
      <c r="I44" s="826">
        <v>0</v>
      </c>
      <c r="J44" s="41">
        <v>0</v>
      </c>
      <c r="K44" s="826">
        <v>0</v>
      </c>
      <c r="L44" s="41">
        <v>0</v>
      </c>
      <c r="M44" s="826">
        <v>33782188047</v>
      </c>
      <c r="N44" s="41">
        <v>0</v>
      </c>
      <c r="O44" s="826">
        <v>8884624447</v>
      </c>
      <c r="P44" s="41">
        <v>0</v>
      </c>
      <c r="Q44" s="826">
        <v>149379508420</v>
      </c>
      <c r="R44" s="41">
        <v>0</v>
      </c>
      <c r="S44" s="826">
        <v>0</v>
      </c>
      <c r="T44" s="41">
        <v>0</v>
      </c>
      <c r="U44" s="826">
        <v>512806320914</v>
      </c>
    </row>
    <row r="45" spans="2:21" x14ac:dyDescent="0.3">
      <c r="B45" s="2"/>
      <c r="C45" s="2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P45" s="47"/>
      <c r="Q45" s="47"/>
      <c r="R45" s="41"/>
      <c r="S45" s="2"/>
      <c r="T45" s="2"/>
      <c r="U45" s="366"/>
    </row>
    <row r="46" spans="2:21" x14ac:dyDescent="0.3">
      <c r="B46" s="2"/>
      <c r="C46" s="2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1"/>
      <c r="S46" s="2"/>
      <c r="T46" s="2"/>
      <c r="U46" s="47"/>
    </row>
    <row r="47" spans="2:21" x14ac:dyDescent="0.3">
      <c r="B47" s="2"/>
      <c r="C47" s="2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P47" s="47"/>
      <c r="Q47" s="47"/>
      <c r="R47" s="41"/>
      <c r="S47" s="2"/>
      <c r="T47" s="2"/>
      <c r="U47" s="2"/>
    </row>
    <row r="48" spans="2:21" x14ac:dyDescent="0.3">
      <c r="B48" s="2"/>
      <c r="C48" s="2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P48" s="47"/>
      <c r="Q48" s="47"/>
      <c r="R48" s="41"/>
      <c r="S48" s="2"/>
      <c r="T48" s="2"/>
      <c r="U48" s="2"/>
    </row>
    <row r="49" spans="2:21" x14ac:dyDescent="0.3">
      <c r="B49" s="2"/>
      <c r="C49" s="2"/>
      <c r="D49" s="47"/>
      <c r="E49" s="47"/>
      <c r="F49" s="47"/>
      <c r="G49" s="41"/>
      <c r="H49" s="41"/>
      <c r="I49" s="41"/>
      <c r="J49" s="41"/>
      <c r="K49" s="41"/>
      <c r="L49" s="41"/>
      <c r="M49" s="41"/>
      <c r="N49" s="47"/>
      <c r="P49" s="47"/>
      <c r="Q49" s="47"/>
      <c r="R49" s="41"/>
      <c r="S49" s="2"/>
      <c r="T49" s="2"/>
      <c r="U49" s="2"/>
    </row>
    <row r="50" spans="2:21" x14ac:dyDescent="0.3">
      <c r="B50" s="396"/>
      <c r="C50" s="396"/>
      <c r="D50" s="836" t="s">
        <v>656</v>
      </c>
      <c r="E50" s="924"/>
      <c r="F50" s="924"/>
      <c r="G50" s="925" t="s">
        <v>853</v>
      </c>
      <c r="H50" s="925"/>
      <c r="I50" s="925"/>
      <c r="J50" s="925"/>
      <c r="K50" s="925"/>
      <c r="L50" s="925"/>
      <c r="M50" s="925"/>
      <c r="N50" s="15"/>
      <c r="O50" s="926" t="s">
        <v>577</v>
      </c>
      <c r="P50" s="926"/>
      <c r="Q50" s="926"/>
      <c r="R50" s="15"/>
      <c r="S50" s="15"/>
      <c r="T50" s="15"/>
      <c r="U50" s="15"/>
    </row>
    <row r="51" spans="2:21" x14ac:dyDescent="0.3">
      <c r="B51" s="152"/>
      <c r="C51" s="152"/>
      <c r="D51" s="396" t="s">
        <v>569</v>
      </c>
      <c r="E51" s="934"/>
      <c r="F51" s="934"/>
      <c r="G51" s="40"/>
      <c r="H51" s="40"/>
      <c r="I51" s="927" t="s">
        <v>623</v>
      </c>
      <c r="J51" s="927"/>
      <c r="K51" s="927"/>
      <c r="L51" s="40"/>
      <c r="M51" s="40"/>
      <c r="N51" s="2"/>
      <c r="O51" s="936" t="s">
        <v>578</v>
      </c>
      <c r="P51" s="936"/>
      <c r="Q51" s="936"/>
      <c r="R51" s="2"/>
      <c r="S51" s="2"/>
      <c r="T51" s="2"/>
      <c r="U51" s="2"/>
    </row>
    <row r="52" spans="2:21" x14ac:dyDescent="0.3">
      <c r="B52" s="27"/>
      <c r="C52" s="27"/>
      <c r="D52" s="43"/>
      <c r="E52" s="43"/>
      <c r="F52" s="56"/>
      <c r="G52" s="43"/>
      <c r="H52" s="424"/>
      <c r="I52" s="27"/>
      <c r="J52" s="27"/>
      <c r="K52" s="43"/>
      <c r="L52" s="424"/>
      <c r="M52" s="43"/>
      <c r="N52" s="424"/>
      <c r="O52" s="437"/>
      <c r="Q52" s="437"/>
      <c r="R52" s="437"/>
      <c r="S52" s="437"/>
      <c r="T52" s="437"/>
      <c r="U52" s="437"/>
    </row>
    <row r="53" spans="2:21" x14ac:dyDescent="0.3">
      <c r="B53" s="27"/>
      <c r="C53" s="27"/>
      <c r="D53" s="43"/>
      <c r="E53" s="43"/>
      <c r="F53" s="56"/>
      <c r="G53" s="43"/>
      <c r="H53" s="424"/>
      <c r="I53" s="27"/>
      <c r="J53" s="27"/>
      <c r="K53" s="43"/>
      <c r="L53" s="424"/>
      <c r="M53" s="43"/>
      <c r="N53" s="424"/>
      <c r="O53" s="437"/>
      <c r="Q53" s="437"/>
      <c r="R53" s="437"/>
      <c r="S53" s="437"/>
      <c r="T53" s="437"/>
      <c r="U53" s="437"/>
    </row>
    <row r="54" spans="2:21" ht="15" thickBot="1" x14ac:dyDescent="0.35">
      <c r="B54" s="60" t="s">
        <v>499</v>
      </c>
      <c r="C54" s="26"/>
      <c r="D54" s="825">
        <v>0</v>
      </c>
      <c r="E54" s="436"/>
      <c r="F54" s="41"/>
      <c r="G54" s="825">
        <v>0</v>
      </c>
      <c r="H54" s="824"/>
      <c r="I54" s="825">
        <v>0</v>
      </c>
      <c r="J54" s="823"/>
      <c r="K54" s="825">
        <v>0</v>
      </c>
      <c r="L54" s="824"/>
      <c r="M54" s="825">
        <v>0</v>
      </c>
      <c r="N54" s="824"/>
      <c r="O54" s="825">
        <v>0</v>
      </c>
      <c r="P54" s="824"/>
      <c r="Q54" s="825">
        <v>0</v>
      </c>
      <c r="R54" s="824"/>
      <c r="S54" s="825">
        <v>0</v>
      </c>
      <c r="T54" s="824"/>
      <c r="U54" s="825">
        <v>0</v>
      </c>
    </row>
    <row r="55" spans="2:21" ht="15" thickTop="1" x14ac:dyDescent="0.3">
      <c r="B55" s="2"/>
      <c r="C55" s="2"/>
      <c r="D55" s="42"/>
      <c r="E55" s="42"/>
      <c r="F55" s="42"/>
      <c r="G55" s="42"/>
      <c r="H55" s="42"/>
      <c r="I55" s="2"/>
      <c r="J55" s="2"/>
      <c r="K55" s="47"/>
      <c r="L55" s="42"/>
      <c r="M55" s="42"/>
      <c r="N55" s="42"/>
      <c r="O55" s="42">
        <v>0</v>
      </c>
      <c r="P55" s="42"/>
      <c r="Q55" s="42"/>
      <c r="R55" s="41"/>
      <c r="S55" s="2"/>
      <c r="T55" s="2"/>
      <c r="U55" s="39"/>
    </row>
    <row r="56" spans="2:21" x14ac:dyDescent="0.3">
      <c r="B56" s="60" t="s">
        <v>500</v>
      </c>
      <c r="C56" s="27"/>
      <c r="D56" s="826">
        <v>0</v>
      </c>
      <c r="E56" s="41"/>
      <c r="F56" s="41"/>
      <c r="G56" s="826">
        <v>0</v>
      </c>
      <c r="H56" s="41"/>
      <c r="I56" s="826">
        <v>0</v>
      </c>
      <c r="J56" s="41"/>
      <c r="K56" s="826">
        <v>0</v>
      </c>
      <c r="L56" s="41"/>
      <c r="M56" s="826">
        <v>0</v>
      </c>
      <c r="N56" s="41"/>
      <c r="O56" s="826">
        <v>0</v>
      </c>
      <c r="P56" s="41"/>
      <c r="Q56" s="827">
        <v>0</v>
      </c>
      <c r="R56" s="41"/>
      <c r="S56" s="826">
        <v>0</v>
      </c>
      <c r="T56" s="41"/>
      <c r="U56" s="828">
        <v>0</v>
      </c>
    </row>
    <row r="57" spans="2:21" x14ac:dyDescent="0.3">
      <c r="B57" s="429"/>
      <c r="C57" s="27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 t="s">
        <v>638</v>
      </c>
      <c r="P57" s="41"/>
      <c r="Q57" s="580"/>
      <c r="R57" s="41"/>
      <c r="S57" s="41"/>
      <c r="T57" s="40"/>
      <c r="U57" s="430"/>
    </row>
    <row r="58" spans="2:21" x14ac:dyDescent="0.3">
      <c r="B58" s="60" t="s">
        <v>600</v>
      </c>
      <c r="C58" s="27"/>
      <c r="D58" s="826">
        <v>0</v>
      </c>
      <c r="E58" s="41"/>
      <c r="F58" s="41"/>
      <c r="G58" s="826">
        <v>0</v>
      </c>
      <c r="H58" s="41"/>
      <c r="I58" s="826">
        <v>0</v>
      </c>
      <c r="J58" s="41"/>
      <c r="K58" s="826">
        <v>0</v>
      </c>
      <c r="L58" s="41"/>
      <c r="M58" s="826">
        <v>0</v>
      </c>
      <c r="N58" s="41"/>
      <c r="O58" s="828">
        <v>0</v>
      </c>
      <c r="P58" s="41"/>
      <c r="Q58" s="827">
        <v>0</v>
      </c>
      <c r="R58" s="41"/>
      <c r="S58" s="826">
        <v>0</v>
      </c>
      <c r="T58" s="41"/>
      <c r="U58" s="828">
        <v>0</v>
      </c>
    </row>
    <row r="59" spans="2:21" x14ac:dyDescent="0.3">
      <c r="B59" s="429"/>
      <c r="C59" s="27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580"/>
      <c r="R59" s="41"/>
      <c r="S59" s="41"/>
      <c r="T59" s="40"/>
      <c r="U59" s="430"/>
    </row>
    <row r="60" spans="2:21" x14ac:dyDescent="0.3">
      <c r="B60" s="60" t="s">
        <v>601</v>
      </c>
      <c r="C60" s="27"/>
      <c r="D60" s="826">
        <v>0</v>
      </c>
      <c r="E60" s="41"/>
      <c r="F60" s="41"/>
      <c r="G60" s="826">
        <v>0</v>
      </c>
      <c r="H60" s="41"/>
      <c r="I60" s="826">
        <v>0</v>
      </c>
      <c r="J60" s="41"/>
      <c r="K60" s="826">
        <v>0</v>
      </c>
      <c r="L60" s="41"/>
      <c r="M60" s="826">
        <v>0</v>
      </c>
      <c r="N60" s="41"/>
      <c r="O60" s="826">
        <v>0</v>
      </c>
      <c r="P60" s="41"/>
      <c r="Q60" s="827">
        <v>0</v>
      </c>
      <c r="R60" s="41"/>
      <c r="S60" s="826">
        <v>0</v>
      </c>
      <c r="T60" s="41"/>
      <c r="U60" s="828">
        <v>0</v>
      </c>
    </row>
    <row r="61" spans="2:21" x14ac:dyDescent="0.3">
      <c r="B61" s="127"/>
      <c r="C61" s="27"/>
      <c r="D61" s="829"/>
      <c r="E61" s="41"/>
      <c r="F61" s="41"/>
      <c r="G61" s="829"/>
      <c r="H61" s="41"/>
      <c r="I61" s="829"/>
      <c r="J61" s="41"/>
      <c r="K61" s="829"/>
      <c r="L61" s="41"/>
      <c r="M61" s="829"/>
      <c r="N61" s="41"/>
      <c r="O61" s="829"/>
      <c r="P61" s="41"/>
      <c r="Q61" s="830"/>
      <c r="R61" s="41"/>
      <c r="S61" s="829"/>
      <c r="T61" s="41"/>
      <c r="U61" s="829"/>
    </row>
    <row r="62" spans="2:21" x14ac:dyDescent="0.3">
      <c r="B62" s="60" t="s">
        <v>602</v>
      </c>
      <c r="C62" s="27"/>
      <c r="D62" s="826">
        <v>0</v>
      </c>
      <c r="E62" s="41"/>
      <c r="F62" s="41"/>
      <c r="G62" s="826">
        <v>0</v>
      </c>
      <c r="H62" s="41"/>
      <c r="I62" s="826">
        <v>0</v>
      </c>
      <c r="J62" s="41"/>
      <c r="K62" s="826">
        <v>0</v>
      </c>
      <c r="L62" s="41"/>
      <c r="M62" s="826">
        <v>0</v>
      </c>
      <c r="N62" s="41"/>
      <c r="O62" s="828">
        <v>-341183333</v>
      </c>
      <c r="P62" s="41"/>
      <c r="Q62" s="831">
        <v>0</v>
      </c>
      <c r="R62" s="41"/>
      <c r="S62" s="826">
        <v>0</v>
      </c>
      <c r="T62" s="40"/>
      <c r="U62" s="828">
        <f>+O62</f>
        <v>-341183333</v>
      </c>
    </row>
    <row r="63" spans="2:21" x14ac:dyDescent="0.3">
      <c r="B63" s="40"/>
      <c r="C63" s="27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30"/>
      <c r="P63" s="41"/>
      <c r="Q63" s="583"/>
      <c r="R63" s="41"/>
      <c r="S63" s="41"/>
      <c r="T63" s="40"/>
      <c r="U63" s="41"/>
    </row>
    <row r="64" spans="2:21" x14ac:dyDescent="0.3">
      <c r="B64" s="60" t="s">
        <v>603</v>
      </c>
      <c r="C64" s="27"/>
      <c r="D64" s="826">
        <v>0</v>
      </c>
      <c r="E64" s="41"/>
      <c r="F64" s="41"/>
      <c r="G64" s="826">
        <v>0</v>
      </c>
      <c r="H64" s="41"/>
      <c r="I64" s="826">
        <v>0</v>
      </c>
      <c r="J64" s="41"/>
      <c r="K64" s="826">
        <v>0</v>
      </c>
      <c r="L64" s="41"/>
      <c r="M64" s="826">
        <v>0</v>
      </c>
      <c r="N64" s="41"/>
      <c r="O64" s="828">
        <v>0</v>
      </c>
      <c r="P64" s="41"/>
      <c r="Q64" s="831">
        <v>0</v>
      </c>
      <c r="R64" s="41"/>
      <c r="S64" s="826">
        <v>0</v>
      </c>
      <c r="T64" s="40"/>
      <c r="U64" s="828">
        <v>0</v>
      </c>
    </row>
    <row r="65" spans="2:21" x14ac:dyDescent="0.3">
      <c r="B65" s="127"/>
      <c r="C65" s="27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832">
        <v>0</v>
      </c>
      <c r="P65" s="41"/>
      <c r="Q65" s="583"/>
      <c r="R65" s="41"/>
      <c r="S65" s="41"/>
      <c r="T65" s="40"/>
      <c r="U65" s="832"/>
    </row>
    <row r="66" spans="2:21" x14ac:dyDescent="0.3">
      <c r="B66" s="60" t="s">
        <v>601</v>
      </c>
      <c r="C66" s="27"/>
      <c r="D66" s="826">
        <v>0</v>
      </c>
      <c r="E66" s="41"/>
      <c r="F66" s="41"/>
      <c r="G66" s="826">
        <v>0</v>
      </c>
      <c r="H66" s="41"/>
      <c r="I66" s="826">
        <v>0</v>
      </c>
      <c r="J66" s="41"/>
      <c r="K66" s="826">
        <v>0</v>
      </c>
      <c r="L66" s="41"/>
      <c r="M66" s="826">
        <v>0</v>
      </c>
      <c r="N66" s="41"/>
      <c r="O66" s="828">
        <v>0</v>
      </c>
      <c r="P66" s="41"/>
      <c r="Q66" s="831">
        <v>0</v>
      </c>
      <c r="R66" s="41"/>
      <c r="S66" s="826">
        <v>0</v>
      </c>
      <c r="T66" s="40"/>
      <c r="U66" s="828">
        <v>0</v>
      </c>
    </row>
    <row r="67" spans="2:21" x14ac:dyDescent="0.3">
      <c r="B67" s="127"/>
      <c r="C67" s="27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832"/>
      <c r="P67" s="41"/>
      <c r="Q67" s="583"/>
      <c r="R67" s="41"/>
      <c r="S67" s="41"/>
      <c r="T67" s="40"/>
      <c r="U67" s="832"/>
    </row>
    <row r="68" spans="2:21" x14ac:dyDescent="0.3">
      <c r="B68" s="60" t="s">
        <v>506</v>
      </c>
      <c r="C68" s="27"/>
      <c r="D68" s="826">
        <v>0</v>
      </c>
      <c r="E68" s="41"/>
      <c r="F68" s="41"/>
      <c r="G68" s="826">
        <v>0</v>
      </c>
      <c r="H68" s="41"/>
      <c r="I68" s="826">
        <v>0</v>
      </c>
      <c r="J68" s="41"/>
      <c r="K68" s="826">
        <v>0</v>
      </c>
      <c r="L68" s="41"/>
      <c r="M68" s="826">
        <v>2831700217</v>
      </c>
      <c r="N68" s="41"/>
      <c r="O68" s="828">
        <v>0</v>
      </c>
      <c r="P68" s="41"/>
      <c r="Q68" s="828">
        <v>-2831700217</v>
      </c>
      <c r="R68" s="41"/>
      <c r="S68" s="826">
        <v>0</v>
      </c>
      <c r="T68" s="40"/>
      <c r="U68" s="828">
        <v>0</v>
      </c>
    </row>
    <row r="69" spans="2:21" x14ac:dyDescent="0.3">
      <c r="B69" s="127"/>
      <c r="C69" s="27"/>
      <c r="D69" s="41"/>
      <c r="E69" s="41"/>
      <c r="F69" s="41"/>
      <c r="G69" s="41"/>
      <c r="H69" s="41"/>
      <c r="I69" s="41"/>
      <c r="J69" s="41"/>
      <c r="K69" s="41"/>
      <c r="L69" s="41"/>
      <c r="M69" s="829"/>
      <c r="N69" s="41"/>
      <c r="O69" s="829"/>
      <c r="P69" s="41"/>
      <c r="Q69" s="833"/>
      <c r="R69" s="41"/>
      <c r="S69" s="40"/>
      <c r="T69" s="40"/>
      <c r="U69" s="834"/>
    </row>
    <row r="70" spans="2:21" x14ac:dyDescent="0.3">
      <c r="B70" s="60" t="s">
        <v>77</v>
      </c>
      <c r="C70" s="27"/>
      <c r="D70" s="826">
        <v>0</v>
      </c>
      <c r="E70" s="41"/>
      <c r="F70" s="41"/>
      <c r="G70" s="826">
        <v>0</v>
      </c>
      <c r="H70" s="41"/>
      <c r="I70" s="826">
        <v>0</v>
      </c>
      <c r="J70" s="41"/>
      <c r="K70" s="826">
        <v>0</v>
      </c>
      <c r="L70" s="41"/>
      <c r="M70" s="826">
        <v>0</v>
      </c>
      <c r="N70" s="41"/>
      <c r="O70" s="826">
        <v>0</v>
      </c>
      <c r="P70" s="41"/>
      <c r="Q70" s="831">
        <v>0</v>
      </c>
      <c r="R70" s="41"/>
      <c r="S70" s="826">
        <v>0</v>
      </c>
      <c r="T70" s="40"/>
      <c r="U70" s="828">
        <v>0</v>
      </c>
    </row>
    <row r="71" spans="2:21" x14ac:dyDescent="0.3">
      <c r="B71" s="127"/>
      <c r="C71" s="26"/>
      <c r="D71" s="824"/>
      <c r="E71" s="829"/>
      <c r="F71" s="829"/>
      <c r="G71" s="824"/>
      <c r="H71" s="829"/>
      <c r="I71" s="824"/>
      <c r="J71" s="829"/>
      <c r="K71" s="824"/>
      <c r="L71" s="829"/>
      <c r="M71" s="824"/>
      <c r="N71" s="824"/>
      <c r="O71" s="824"/>
      <c r="P71" s="829"/>
      <c r="Q71" s="835"/>
      <c r="R71" s="41"/>
      <c r="S71" s="824"/>
      <c r="T71" s="41"/>
      <c r="U71" s="824"/>
    </row>
    <row r="72" spans="2:21" x14ac:dyDescent="0.3">
      <c r="B72" s="60" t="s">
        <v>604</v>
      </c>
      <c r="C72" s="46"/>
      <c r="D72" s="826">
        <v>0</v>
      </c>
      <c r="E72" s="41"/>
      <c r="F72" s="41"/>
      <c r="G72" s="826">
        <v>0</v>
      </c>
      <c r="H72" s="41"/>
      <c r="I72" s="826">
        <v>0</v>
      </c>
      <c r="J72" s="41"/>
      <c r="K72" s="826">
        <v>0</v>
      </c>
      <c r="L72" s="41"/>
      <c r="M72" s="826">
        <v>0</v>
      </c>
      <c r="N72" s="41"/>
      <c r="O72" s="826">
        <v>0</v>
      </c>
      <c r="P72" s="41"/>
      <c r="Q72" s="831">
        <v>0</v>
      </c>
      <c r="R72" s="41"/>
      <c r="S72" s="826">
        <v>0</v>
      </c>
      <c r="T72" s="41"/>
      <c r="U72" s="826">
        <v>0</v>
      </c>
    </row>
    <row r="73" spans="2:21" x14ac:dyDescent="0.3">
      <c r="B73" s="127"/>
      <c r="C73" s="46"/>
      <c r="D73" s="829"/>
      <c r="E73" s="41"/>
      <c r="F73" s="41"/>
      <c r="G73" s="829"/>
      <c r="H73" s="41"/>
      <c r="I73" s="829"/>
      <c r="J73" s="41"/>
      <c r="K73" s="829"/>
      <c r="L73" s="41"/>
      <c r="M73" s="829"/>
      <c r="N73" s="41"/>
      <c r="O73" s="829"/>
      <c r="P73" s="41"/>
      <c r="Q73" s="830"/>
      <c r="R73" s="41"/>
      <c r="S73" s="829"/>
      <c r="T73" s="41"/>
      <c r="U73" s="829"/>
    </row>
    <row r="74" spans="2:21" x14ac:dyDescent="0.3">
      <c r="B74" s="60" t="s">
        <v>605</v>
      </c>
      <c r="C74" s="46"/>
      <c r="D74" s="826">
        <v>0</v>
      </c>
      <c r="E74" s="41"/>
      <c r="F74" s="41"/>
      <c r="G74" s="826">
        <v>0</v>
      </c>
      <c r="H74" s="41"/>
      <c r="I74" s="828">
        <v>0</v>
      </c>
      <c r="J74" s="41"/>
      <c r="K74" s="826">
        <v>0</v>
      </c>
      <c r="L74" s="41"/>
      <c r="M74" s="826">
        <v>0</v>
      </c>
      <c r="N74" s="41"/>
      <c r="O74" s="826">
        <v>0</v>
      </c>
      <c r="P74" s="41"/>
      <c r="Q74" s="831">
        <v>0</v>
      </c>
      <c r="R74" s="41"/>
      <c r="S74" s="826">
        <v>0</v>
      </c>
      <c r="T74" s="41"/>
      <c r="U74" s="826">
        <v>0</v>
      </c>
    </row>
    <row r="75" spans="2:21" x14ac:dyDescent="0.3">
      <c r="B75" s="127"/>
      <c r="C75" s="46"/>
      <c r="D75" s="829"/>
      <c r="E75" s="41"/>
      <c r="F75" s="41"/>
      <c r="G75" s="829"/>
      <c r="H75" s="41"/>
      <c r="I75" s="829"/>
      <c r="J75" s="41"/>
      <c r="K75" s="829"/>
      <c r="L75" s="41"/>
      <c r="M75" s="829"/>
      <c r="N75" s="41"/>
      <c r="O75" s="829"/>
      <c r="P75" s="41"/>
      <c r="Q75" s="830">
        <v>0</v>
      </c>
      <c r="R75" s="41"/>
      <c r="S75" s="829"/>
      <c r="T75" s="41"/>
      <c r="U75" s="829"/>
    </row>
    <row r="76" spans="2:21" x14ac:dyDescent="0.3">
      <c r="B76" s="60" t="s">
        <v>639</v>
      </c>
      <c r="C76" s="46"/>
      <c r="D76" s="826"/>
      <c r="E76" s="41"/>
      <c r="F76" s="41"/>
      <c r="G76" s="826"/>
      <c r="H76" s="41"/>
      <c r="I76" s="826"/>
      <c r="J76" s="41"/>
      <c r="K76" s="826"/>
      <c r="L76" s="41"/>
      <c r="M76" s="826"/>
      <c r="N76" s="41"/>
      <c r="O76" s="826"/>
      <c r="P76" s="41"/>
      <c r="Q76" s="827">
        <v>0</v>
      </c>
      <c r="R76" s="41"/>
      <c r="S76" s="826"/>
      <c r="T76" s="41"/>
      <c r="U76" s="828">
        <v>0</v>
      </c>
    </row>
    <row r="77" spans="2:21" x14ac:dyDescent="0.3">
      <c r="B77" s="435"/>
      <c r="C77" s="46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580"/>
      <c r="R77" s="41"/>
      <c r="S77" s="41"/>
      <c r="T77" s="41"/>
      <c r="U77" s="430"/>
    </row>
    <row r="78" spans="2:21" x14ac:dyDescent="0.3">
      <c r="B78" s="60" t="s">
        <v>606</v>
      </c>
      <c r="C78" s="46"/>
      <c r="D78" s="826">
        <v>0</v>
      </c>
      <c r="E78" s="41"/>
      <c r="F78" s="41"/>
      <c r="G78" s="826">
        <v>0</v>
      </c>
      <c r="H78" s="41"/>
      <c r="I78" s="826">
        <v>0</v>
      </c>
      <c r="J78" s="41"/>
      <c r="K78" s="826">
        <v>0</v>
      </c>
      <c r="L78" s="41"/>
      <c r="M78" s="826">
        <v>0</v>
      </c>
      <c r="N78" s="41"/>
      <c r="O78" s="826">
        <v>0</v>
      </c>
      <c r="P78" s="41"/>
      <c r="Q78" s="827">
        <v>-24087807372</v>
      </c>
      <c r="R78" s="41"/>
      <c r="S78" s="826">
        <v>0</v>
      </c>
      <c r="T78" s="41"/>
      <c r="U78" s="828">
        <f>+Q78</f>
        <v>-24087807372</v>
      </c>
    </row>
    <row r="79" spans="2:21" x14ac:dyDescent="0.3">
      <c r="B79" s="435"/>
      <c r="C79" s="46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580"/>
      <c r="R79" s="41"/>
      <c r="S79" s="41"/>
      <c r="T79" s="41"/>
      <c r="U79" s="430"/>
    </row>
    <row r="80" spans="2:21" x14ac:dyDescent="0.3">
      <c r="B80" s="60" t="s">
        <v>78</v>
      </c>
      <c r="C80" s="46"/>
      <c r="D80" s="826">
        <v>0</v>
      </c>
      <c r="E80" s="41"/>
      <c r="F80" s="41"/>
      <c r="G80" s="826">
        <v>0</v>
      </c>
      <c r="H80" s="41"/>
      <c r="I80" s="826">
        <v>0</v>
      </c>
      <c r="J80" s="41"/>
      <c r="K80" s="826">
        <v>0</v>
      </c>
      <c r="L80" s="41"/>
      <c r="M80" s="826">
        <v>0</v>
      </c>
      <c r="N80" s="41"/>
      <c r="O80" s="826">
        <v>0</v>
      </c>
      <c r="P80" s="41"/>
      <c r="Q80" s="827">
        <v>41349179713</v>
      </c>
      <c r="R80" s="41"/>
      <c r="S80" s="826">
        <v>0</v>
      </c>
      <c r="T80" s="41"/>
      <c r="U80" s="828">
        <f>+Q80</f>
        <v>41349179713</v>
      </c>
    </row>
    <row r="81" spans="2:21" x14ac:dyDescent="0.3">
      <c r="B81" s="435"/>
      <c r="C81" s="46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</row>
    <row r="82" spans="2:21" x14ac:dyDescent="0.3">
      <c r="B82" s="60" t="s">
        <v>852</v>
      </c>
      <c r="C82" s="27"/>
      <c r="D82" s="826">
        <v>320760000000</v>
      </c>
      <c r="E82" s="41">
        <v>0</v>
      </c>
      <c r="F82" s="41"/>
      <c r="G82" s="826">
        <v>0</v>
      </c>
      <c r="H82" s="41">
        <v>0</v>
      </c>
      <c r="I82" s="826">
        <v>0</v>
      </c>
      <c r="J82" s="41">
        <v>0</v>
      </c>
      <c r="K82" s="826">
        <v>0</v>
      </c>
      <c r="L82" s="41">
        <v>0</v>
      </c>
      <c r="M82" s="826">
        <f>+M68+M44</f>
        <v>36613888264</v>
      </c>
      <c r="N82" s="41">
        <v>0</v>
      </c>
      <c r="O82" s="826">
        <f>+O66+O62+O44</f>
        <v>8543441114</v>
      </c>
      <c r="P82" s="41">
        <v>0</v>
      </c>
      <c r="Q82" s="826">
        <f>+Q80+Q78+Q68+Q44</f>
        <v>163809180544</v>
      </c>
      <c r="R82" s="41">
        <v>0</v>
      </c>
      <c r="S82" s="826">
        <v>0</v>
      </c>
      <c r="T82" s="41">
        <v>0</v>
      </c>
      <c r="U82" s="826">
        <f>+U80+U78+U66+U62+U44</f>
        <v>529726509922</v>
      </c>
    </row>
    <row r="83" spans="2:21" x14ac:dyDescent="0.3">
      <c r="B83" s="27"/>
      <c r="C83" s="27"/>
      <c r="D83" s="43"/>
      <c r="E83" s="43"/>
      <c r="F83" s="56"/>
      <c r="G83" s="43"/>
      <c r="H83" s="424"/>
      <c r="I83" s="27"/>
      <c r="J83" s="27"/>
      <c r="K83" s="43"/>
      <c r="L83" s="424"/>
      <c r="M83" s="43"/>
      <c r="N83" s="424"/>
      <c r="O83" s="437"/>
      <c r="Q83" s="437"/>
      <c r="R83" s="437"/>
      <c r="S83" s="437"/>
      <c r="T83" s="437"/>
      <c r="U83" s="437"/>
    </row>
    <row r="84" spans="2:21" x14ac:dyDescent="0.3">
      <c r="B84" s="27"/>
      <c r="C84" s="27"/>
      <c r="D84" s="43"/>
      <c r="E84" s="43"/>
      <c r="F84" s="56"/>
      <c r="G84" s="43"/>
      <c r="H84" s="424"/>
      <c r="I84" s="27"/>
      <c r="J84" s="27"/>
      <c r="K84" s="43"/>
      <c r="L84" s="424"/>
      <c r="M84" s="43"/>
      <c r="N84" s="424"/>
      <c r="O84" s="437"/>
      <c r="Q84" s="437"/>
      <c r="R84" s="437"/>
      <c r="S84" s="437"/>
      <c r="T84" s="437"/>
      <c r="U84" s="437"/>
    </row>
    <row r="85" spans="2:21" x14ac:dyDescent="0.3">
      <c r="B85" s="27"/>
      <c r="C85" s="27"/>
      <c r="D85" s="43"/>
      <c r="E85" s="43"/>
      <c r="F85" s="56"/>
      <c r="G85" s="43"/>
      <c r="H85" s="424"/>
      <c r="I85" s="27"/>
      <c r="J85" s="27"/>
      <c r="K85" s="43"/>
      <c r="L85" s="424"/>
      <c r="M85" s="43"/>
      <c r="N85" s="424"/>
      <c r="O85" s="437"/>
      <c r="Q85" s="437"/>
      <c r="R85" s="437"/>
      <c r="S85" s="437"/>
      <c r="T85" s="437"/>
      <c r="U85" s="437"/>
    </row>
    <row r="86" spans="2:21" x14ac:dyDescent="0.3">
      <c r="B86" s="27"/>
      <c r="C86" s="27"/>
      <c r="D86" s="43"/>
      <c r="E86" s="43"/>
      <c r="F86" s="56"/>
      <c r="G86" s="43"/>
      <c r="H86" s="424"/>
      <c r="I86" s="27"/>
      <c r="J86" s="27"/>
      <c r="K86" s="43"/>
      <c r="L86" s="424"/>
      <c r="M86" s="43"/>
      <c r="N86" s="424"/>
      <c r="O86" s="437"/>
      <c r="Q86" s="437"/>
      <c r="R86" s="437"/>
      <c r="S86" s="437"/>
      <c r="T86" s="437"/>
      <c r="U86" s="437"/>
    </row>
    <row r="87" spans="2:21" x14ac:dyDescent="0.3">
      <c r="B87" s="27"/>
      <c r="C87" s="27"/>
      <c r="R87" s="437"/>
      <c r="S87" s="437"/>
      <c r="T87" s="437"/>
      <c r="U87" s="437"/>
    </row>
    <row r="88" spans="2:21" x14ac:dyDescent="0.3">
      <c r="B88" s="27"/>
      <c r="C88" s="27"/>
      <c r="D88" s="836" t="s">
        <v>656</v>
      </c>
      <c r="E88" s="924"/>
      <c r="F88" s="924"/>
      <c r="G88" s="925" t="s">
        <v>853</v>
      </c>
      <c r="H88" s="925"/>
      <c r="I88" s="925"/>
      <c r="J88" s="925"/>
      <c r="K88" s="925"/>
      <c r="L88" s="925"/>
      <c r="M88" s="925"/>
      <c r="N88" s="15"/>
      <c r="O88" s="926" t="s">
        <v>577</v>
      </c>
      <c r="P88" s="926"/>
      <c r="Q88" s="926"/>
      <c r="R88" s="437"/>
      <c r="S88" s="437"/>
      <c r="T88" s="437"/>
      <c r="U88" s="437"/>
    </row>
    <row r="89" spans="2:21" x14ac:dyDescent="0.3">
      <c r="B89" s="27"/>
      <c r="C89" s="27"/>
      <c r="D89" s="396" t="s">
        <v>569</v>
      </c>
      <c r="E89" s="526"/>
      <c r="F89" s="526"/>
      <c r="G89" s="40"/>
      <c r="H89" s="40"/>
      <c r="I89" s="837" t="s">
        <v>623</v>
      </c>
      <c r="J89" s="837"/>
      <c r="K89" s="837"/>
      <c r="L89" s="40"/>
      <c r="M89" s="40"/>
      <c r="N89" s="2"/>
      <c r="O89" s="396" t="s">
        <v>907</v>
      </c>
      <c r="P89" s="152"/>
      <c r="Q89" s="152"/>
      <c r="R89" s="437"/>
      <c r="S89" s="437"/>
      <c r="T89" s="437"/>
      <c r="U89" s="437"/>
    </row>
    <row r="90" spans="2:21" x14ac:dyDescent="0.3">
      <c r="B90" s="27"/>
      <c r="C90" s="27"/>
      <c r="D90" s="43"/>
      <c r="E90" s="43"/>
      <c r="F90" s="56"/>
      <c r="G90" s="43"/>
      <c r="H90" s="424"/>
      <c r="I90" s="27"/>
      <c r="J90" s="27"/>
      <c r="K90" s="43"/>
      <c r="L90" s="424"/>
      <c r="M90" s="43"/>
      <c r="N90" s="424"/>
      <c r="O90" s="437"/>
      <c r="Q90" s="437"/>
      <c r="R90" s="437"/>
      <c r="S90" s="437"/>
      <c r="T90" s="437"/>
      <c r="U90" s="437"/>
    </row>
    <row r="91" spans="2:21" x14ac:dyDescent="0.3">
      <c r="B91" s="27"/>
      <c r="C91" s="27"/>
      <c r="D91" s="43"/>
      <c r="E91" s="43"/>
      <c r="F91" s="56"/>
      <c r="G91" s="43"/>
      <c r="H91" s="424"/>
      <c r="I91" s="27"/>
      <c r="J91" s="27"/>
      <c r="K91" s="43"/>
      <c r="L91" s="424"/>
      <c r="M91" s="43"/>
      <c r="N91" s="424"/>
      <c r="O91" s="437"/>
      <c r="Q91" s="437"/>
      <c r="R91" s="437"/>
      <c r="S91" s="437"/>
      <c r="T91" s="437"/>
      <c r="U91" s="437"/>
    </row>
    <row r="92" spans="2:21" x14ac:dyDescent="0.3">
      <c r="B92" s="60" t="s">
        <v>499</v>
      </c>
      <c r="C92" s="27"/>
      <c r="D92" s="61">
        <v>0</v>
      </c>
      <c r="E92" s="41"/>
      <c r="F92" s="425"/>
      <c r="G92" s="61">
        <v>0</v>
      </c>
      <c r="H92" s="426"/>
      <c r="I92" s="61">
        <v>0</v>
      </c>
      <c r="J92" s="426"/>
      <c r="K92" s="61">
        <v>0</v>
      </c>
      <c r="L92" s="426"/>
      <c r="M92" s="61">
        <v>0</v>
      </c>
      <c r="N92" s="426"/>
      <c r="O92" s="61">
        <v>0</v>
      </c>
      <c r="P92" s="426"/>
      <c r="Q92" s="579">
        <f>-O92</f>
        <v>0</v>
      </c>
      <c r="R92" s="418"/>
      <c r="S92" s="61">
        <v>0</v>
      </c>
      <c r="T92" s="418"/>
      <c r="U92" s="428">
        <f>+D92+G92+I92+K92+M92+O92+Q92+S92</f>
        <v>0</v>
      </c>
    </row>
    <row r="93" spans="2:21" x14ac:dyDescent="0.3">
      <c r="B93" s="429"/>
      <c r="C93" s="27"/>
      <c r="D93" s="41"/>
      <c r="E93" s="41"/>
      <c r="F93" s="425"/>
      <c r="G93" s="41"/>
      <c r="H93" s="426"/>
      <c r="I93" s="41"/>
      <c r="J93" s="426"/>
      <c r="K93" s="41"/>
      <c r="L93" s="426"/>
      <c r="M93" s="41"/>
      <c r="N93" s="426"/>
      <c r="O93" s="41">
        <v>0</v>
      </c>
      <c r="P93" s="426"/>
      <c r="Q93" s="580"/>
      <c r="R93" s="418"/>
      <c r="S93" s="41"/>
      <c r="T93" s="40"/>
      <c r="U93" s="430"/>
    </row>
    <row r="94" spans="2:21" x14ac:dyDescent="0.3">
      <c r="B94" s="60" t="s">
        <v>500</v>
      </c>
      <c r="C94" s="27"/>
      <c r="D94" s="61">
        <v>0</v>
      </c>
      <c r="E94" s="41"/>
      <c r="F94" s="425"/>
      <c r="G94" s="61">
        <v>0</v>
      </c>
      <c r="H94" s="426"/>
      <c r="I94" s="61">
        <v>0</v>
      </c>
      <c r="J94" s="426"/>
      <c r="K94" s="61">
        <v>0</v>
      </c>
      <c r="L94" s="426"/>
      <c r="M94" s="61">
        <v>0</v>
      </c>
      <c r="N94" s="426"/>
      <c r="O94" s="428">
        <v>0</v>
      </c>
      <c r="P94" s="426"/>
      <c r="Q94" s="579">
        <f>-O94</f>
        <v>0</v>
      </c>
      <c r="R94" s="418"/>
      <c r="S94" s="61">
        <v>0</v>
      </c>
      <c r="T94" s="418"/>
      <c r="U94" s="428">
        <f>+D94+G94+I94+K94+M94+O94+Q94+S94</f>
        <v>0</v>
      </c>
    </row>
    <row r="95" spans="2:21" x14ac:dyDescent="0.3">
      <c r="B95" s="429"/>
      <c r="C95" s="27"/>
      <c r="D95" s="41"/>
      <c r="E95" s="41"/>
      <c r="F95" s="425"/>
      <c r="G95" s="41"/>
      <c r="H95" s="426"/>
      <c r="I95" s="41"/>
      <c r="J95" s="426"/>
      <c r="K95" s="41"/>
      <c r="L95" s="426"/>
      <c r="M95" s="41"/>
      <c r="N95" s="426"/>
      <c r="O95" s="41" t="s">
        <v>638</v>
      </c>
      <c r="P95" s="426"/>
      <c r="Q95" s="580"/>
      <c r="R95" s="418"/>
      <c r="S95" s="41"/>
      <c r="T95" s="40"/>
      <c r="U95" s="430"/>
    </row>
    <row r="96" spans="2:21" x14ac:dyDescent="0.3">
      <c r="B96" s="60" t="s">
        <v>600</v>
      </c>
      <c r="C96" s="27"/>
      <c r="D96" s="61">
        <v>0</v>
      </c>
      <c r="E96" s="41"/>
      <c r="F96" s="425"/>
      <c r="G96" s="61">
        <v>0</v>
      </c>
      <c r="H96" s="426"/>
      <c r="I96" s="61">
        <v>0</v>
      </c>
      <c r="J96" s="426"/>
      <c r="K96" s="61">
        <v>0</v>
      </c>
      <c r="L96" s="426"/>
      <c r="M96" s="61">
        <v>0</v>
      </c>
      <c r="N96" s="426"/>
      <c r="O96" s="61">
        <v>0</v>
      </c>
      <c r="P96" s="426"/>
      <c r="Q96" s="579">
        <v>0</v>
      </c>
      <c r="R96" s="418"/>
      <c r="S96" s="61">
        <v>0</v>
      </c>
      <c r="T96" s="418"/>
      <c r="U96" s="428">
        <f>+D96+G96+I96+K96+M96+O96+Q96+S96</f>
        <v>0</v>
      </c>
    </row>
    <row r="97" spans="2:21" x14ac:dyDescent="0.3">
      <c r="B97" s="127"/>
      <c r="C97" s="27"/>
      <c r="D97" s="427"/>
      <c r="E97" s="418"/>
      <c r="F97" s="426"/>
      <c r="G97" s="427"/>
      <c r="H97" s="426"/>
      <c r="I97" s="427"/>
      <c r="J97" s="426"/>
      <c r="K97" s="427"/>
      <c r="L97" s="426"/>
      <c r="M97" s="427"/>
      <c r="N97" s="426"/>
      <c r="O97" s="427"/>
      <c r="P97" s="426"/>
      <c r="Q97" s="581"/>
      <c r="R97" s="418"/>
      <c r="S97" s="427"/>
      <c r="T97" s="418"/>
      <c r="U97" s="427"/>
    </row>
    <row r="98" spans="2:21" x14ac:dyDescent="0.3">
      <c r="B98" s="60" t="s">
        <v>601</v>
      </c>
      <c r="C98" s="27"/>
      <c r="D98" s="61">
        <v>0</v>
      </c>
      <c r="E98" s="41"/>
      <c r="F98" s="425"/>
      <c r="G98" s="61">
        <v>0</v>
      </c>
      <c r="H98" s="426"/>
      <c r="I98" s="61">
        <v>0</v>
      </c>
      <c r="J98" s="426"/>
      <c r="K98" s="61">
        <v>0</v>
      </c>
      <c r="L98" s="426"/>
      <c r="M98" s="61">
        <v>0</v>
      </c>
      <c r="N98" s="426"/>
      <c r="O98" s="428">
        <v>0</v>
      </c>
      <c r="P98" s="426"/>
      <c r="Q98" s="582">
        <v>0</v>
      </c>
      <c r="R98" s="418"/>
      <c r="S98" s="61">
        <v>0</v>
      </c>
      <c r="T98" s="40"/>
      <c r="U98" s="428">
        <f>+D98+G98+I98+K98+M98+O98+Q98+S98</f>
        <v>0</v>
      </c>
    </row>
    <row r="99" spans="2:21" x14ac:dyDescent="0.3">
      <c r="B99" s="40"/>
      <c r="C99" s="27"/>
      <c r="D99" s="41"/>
      <c r="E99" s="41"/>
      <c r="F99" s="425"/>
      <c r="G99" s="41"/>
      <c r="H99" s="426"/>
      <c r="I99" s="41"/>
      <c r="J99" s="426"/>
      <c r="K99" s="41"/>
      <c r="L99" s="426"/>
      <c r="M99" s="41"/>
      <c r="N99" s="426"/>
      <c r="O99" s="430"/>
      <c r="P99" s="426"/>
      <c r="Q99" s="583"/>
      <c r="R99" s="418"/>
      <c r="S99" s="41"/>
      <c r="T99" s="40"/>
      <c r="U99" s="41"/>
    </row>
    <row r="100" spans="2:21" x14ac:dyDescent="0.3">
      <c r="B100" s="60" t="s">
        <v>602</v>
      </c>
      <c r="C100" s="27"/>
      <c r="D100" s="61">
        <v>0</v>
      </c>
      <c r="E100" s="41"/>
      <c r="F100" s="425"/>
      <c r="G100" s="61">
        <v>0</v>
      </c>
      <c r="H100" s="426"/>
      <c r="I100" s="61">
        <v>0</v>
      </c>
      <c r="J100" s="426"/>
      <c r="K100" s="61">
        <v>0</v>
      </c>
      <c r="L100" s="426"/>
      <c r="M100" s="61">
        <v>0</v>
      </c>
      <c r="N100" s="426"/>
      <c r="O100" s="428">
        <v>-69000000</v>
      </c>
      <c r="P100" s="426"/>
      <c r="Q100" s="582">
        <v>0</v>
      </c>
      <c r="R100" s="418"/>
      <c r="S100" s="61">
        <v>0</v>
      </c>
      <c r="T100" s="40"/>
      <c r="U100" s="428">
        <f>+D100+G100+I100+K100+M100+O100+Q100+S100</f>
        <v>-69000000</v>
      </c>
    </row>
    <row r="101" spans="2:21" x14ac:dyDescent="0.3">
      <c r="B101" s="127"/>
      <c r="C101" s="27"/>
      <c r="D101" s="418"/>
      <c r="E101" s="418"/>
      <c r="F101" s="426"/>
      <c r="G101" s="418"/>
      <c r="H101" s="426"/>
      <c r="I101" s="418"/>
      <c r="J101" s="426"/>
      <c r="K101" s="418"/>
      <c r="L101" s="426"/>
      <c r="M101" s="418"/>
      <c r="N101" s="426"/>
      <c r="O101" s="431"/>
      <c r="P101" s="426"/>
      <c r="Q101" s="584"/>
      <c r="R101" s="418"/>
      <c r="S101" s="418"/>
      <c r="T101" s="40"/>
      <c r="U101" s="431"/>
    </row>
    <row r="102" spans="2:21" x14ac:dyDescent="0.3">
      <c r="B102" s="60" t="s">
        <v>603</v>
      </c>
      <c r="C102" s="27"/>
      <c r="D102" s="61">
        <v>0</v>
      </c>
      <c r="E102" s="41"/>
      <c r="F102" s="425"/>
      <c r="G102" s="61">
        <v>0</v>
      </c>
      <c r="H102" s="426"/>
      <c r="I102" s="61">
        <v>0</v>
      </c>
      <c r="J102" s="426"/>
      <c r="K102" s="61">
        <v>0</v>
      </c>
      <c r="L102" s="426"/>
      <c r="M102" s="61">
        <v>0</v>
      </c>
      <c r="N102" s="426"/>
      <c r="O102" s="428">
        <v>0</v>
      </c>
      <c r="P102" s="426"/>
      <c r="Q102" s="582">
        <v>0</v>
      </c>
      <c r="R102" s="418"/>
      <c r="S102" s="61">
        <v>0</v>
      </c>
      <c r="T102" s="40"/>
      <c r="U102" s="428">
        <f>+D102+G102+I102+K102+M102+O102+Q102+S102</f>
        <v>0</v>
      </c>
    </row>
    <row r="103" spans="2:21" x14ac:dyDescent="0.3">
      <c r="B103" s="127"/>
      <c r="C103" s="27"/>
      <c r="D103" s="418"/>
      <c r="E103" s="418"/>
      <c r="F103" s="426"/>
      <c r="G103" s="418"/>
      <c r="H103" s="426"/>
      <c r="I103" s="418"/>
      <c r="J103" s="426"/>
      <c r="K103" s="418"/>
      <c r="L103" s="426"/>
      <c r="M103" s="418"/>
      <c r="N103" s="426"/>
      <c r="O103" s="431">
        <v>0</v>
      </c>
      <c r="P103" s="426"/>
      <c r="Q103" s="584"/>
      <c r="R103" s="418"/>
      <c r="S103" s="418"/>
      <c r="T103" s="40"/>
      <c r="U103" s="431"/>
    </row>
    <row r="104" spans="2:21" x14ac:dyDescent="0.3">
      <c r="B104" s="60" t="s">
        <v>601</v>
      </c>
      <c r="C104" s="27"/>
      <c r="D104" s="61">
        <v>0</v>
      </c>
      <c r="E104" s="41"/>
      <c r="F104" s="425"/>
      <c r="G104" s="61">
        <v>0</v>
      </c>
      <c r="H104" s="426"/>
      <c r="I104" s="61">
        <v>0</v>
      </c>
      <c r="J104" s="426"/>
      <c r="K104" s="61">
        <v>0</v>
      </c>
      <c r="L104" s="426"/>
      <c r="M104" s="61">
        <v>0</v>
      </c>
      <c r="N104" s="426"/>
      <c r="O104" s="428">
        <v>0</v>
      </c>
      <c r="P104" s="426"/>
      <c r="Q104" s="582">
        <v>0</v>
      </c>
      <c r="R104" s="418"/>
      <c r="S104" s="61">
        <v>0</v>
      </c>
      <c r="T104" s="40"/>
      <c r="U104" s="428">
        <f>+D104+G104+I104+K104+M104+O104+Q104+S104</f>
        <v>0</v>
      </c>
    </row>
    <row r="105" spans="2:21" x14ac:dyDescent="0.3">
      <c r="B105" s="127"/>
      <c r="C105" s="27"/>
      <c r="D105" s="418"/>
      <c r="E105" s="418"/>
      <c r="F105" s="426"/>
      <c r="G105" s="418"/>
      <c r="H105" s="426"/>
      <c r="I105" s="418"/>
      <c r="J105" s="426"/>
      <c r="K105" s="418"/>
      <c r="L105" s="426"/>
      <c r="M105" s="427"/>
      <c r="N105" s="426"/>
      <c r="O105" s="427"/>
      <c r="P105" s="426"/>
      <c r="Q105" s="585"/>
      <c r="R105" s="418"/>
      <c r="S105" s="40"/>
      <c r="T105" s="40"/>
      <c r="U105" s="432"/>
    </row>
    <row r="106" spans="2:21" x14ac:dyDescent="0.3">
      <c r="B106" s="60" t="s">
        <v>506</v>
      </c>
      <c r="C106" s="27"/>
      <c r="D106" s="61">
        <v>0</v>
      </c>
      <c r="E106" s="41"/>
      <c r="F106" s="425"/>
      <c r="G106" s="61">
        <v>0</v>
      </c>
      <c r="H106" s="426"/>
      <c r="I106" s="61">
        <v>0</v>
      </c>
      <c r="J106" s="426"/>
      <c r="K106" s="61">
        <v>0</v>
      </c>
      <c r="L106" s="418"/>
      <c r="M106" s="61" t="s">
        <v>607</v>
      </c>
      <c r="N106" s="426"/>
      <c r="O106" s="61">
        <v>0</v>
      </c>
      <c r="P106" s="426"/>
      <c r="Q106" s="582" t="s">
        <v>607</v>
      </c>
      <c r="R106" s="418"/>
      <c r="S106" s="61">
        <v>0</v>
      </c>
      <c r="T106" s="40"/>
      <c r="U106" s="428" t="s">
        <v>607</v>
      </c>
    </row>
    <row r="107" spans="2:21" s="396" customFormat="1" x14ac:dyDescent="0.3">
      <c r="B107" s="127"/>
      <c r="C107" s="26"/>
      <c r="D107" s="433"/>
      <c r="E107" s="427"/>
      <c r="F107" s="427"/>
      <c r="G107" s="433"/>
      <c r="H107" s="427"/>
      <c r="I107" s="433"/>
      <c r="J107" s="427"/>
      <c r="K107" s="433"/>
      <c r="L107" s="427"/>
      <c r="M107" s="433"/>
      <c r="N107" s="433"/>
      <c r="O107" s="433"/>
      <c r="P107" s="427"/>
      <c r="Q107" s="586"/>
      <c r="R107" s="418"/>
      <c r="S107" s="433"/>
      <c r="T107" s="418"/>
      <c r="U107" s="433"/>
    </row>
    <row r="108" spans="2:21" x14ac:dyDescent="0.3">
      <c r="B108" s="60" t="s">
        <v>77</v>
      </c>
      <c r="C108" s="46"/>
      <c r="D108" s="61">
        <v>0</v>
      </c>
      <c r="E108" s="41"/>
      <c r="F108" s="425"/>
      <c r="G108" s="61">
        <v>0</v>
      </c>
      <c r="H108" s="426"/>
      <c r="I108" s="61">
        <v>0</v>
      </c>
      <c r="J108" s="426"/>
      <c r="K108" s="61">
        <v>0</v>
      </c>
      <c r="L108" s="426"/>
      <c r="M108" s="61">
        <v>0</v>
      </c>
      <c r="N108" s="426"/>
      <c r="O108" s="61">
        <v>0</v>
      </c>
      <c r="P108" s="426"/>
      <c r="Q108" s="582">
        <v>0</v>
      </c>
      <c r="R108" s="418"/>
      <c r="S108" s="61">
        <v>0</v>
      </c>
      <c r="T108" s="418"/>
      <c r="U108" s="61">
        <f>+D108+G108+I108+K108+M108+O108+Q108+S108</f>
        <v>0</v>
      </c>
    </row>
    <row r="109" spans="2:21" x14ac:dyDescent="0.3">
      <c r="B109" s="127"/>
      <c r="C109" s="434"/>
      <c r="D109" s="427"/>
      <c r="E109" s="418"/>
      <c r="F109" s="426"/>
      <c r="G109" s="427"/>
      <c r="H109" s="426"/>
      <c r="I109" s="427"/>
      <c r="J109" s="426"/>
      <c r="K109" s="427"/>
      <c r="L109" s="426"/>
      <c r="M109" s="427"/>
      <c r="N109" s="426"/>
      <c r="O109" s="427"/>
      <c r="P109" s="426"/>
      <c r="Q109" s="581"/>
      <c r="R109" s="418"/>
      <c r="S109" s="427"/>
      <c r="T109" s="418"/>
      <c r="U109" s="427"/>
    </row>
    <row r="110" spans="2:21" x14ac:dyDescent="0.3">
      <c r="B110" s="60" t="s">
        <v>604</v>
      </c>
      <c r="C110" s="46"/>
      <c r="D110" s="61">
        <v>0</v>
      </c>
      <c r="E110" s="41"/>
      <c r="F110" s="425"/>
      <c r="G110" s="61">
        <v>0</v>
      </c>
      <c r="H110" s="426"/>
      <c r="I110" s="428">
        <v>0</v>
      </c>
      <c r="J110" s="426"/>
      <c r="K110" s="61">
        <v>0</v>
      </c>
      <c r="L110" s="426"/>
      <c r="M110" s="61">
        <v>0</v>
      </c>
      <c r="N110" s="426"/>
      <c r="O110" s="61">
        <v>0</v>
      </c>
      <c r="P110" s="426"/>
      <c r="Q110" s="582">
        <v>0</v>
      </c>
      <c r="R110" s="418"/>
      <c r="S110" s="61">
        <v>0</v>
      </c>
      <c r="T110" s="418"/>
      <c r="U110" s="61">
        <f>+D110+G110+I110+K110+M110+O110+Q110+S110</f>
        <v>0</v>
      </c>
    </row>
    <row r="111" spans="2:21" x14ac:dyDescent="0.3">
      <c r="B111" s="127"/>
      <c r="C111" s="434"/>
      <c r="D111" s="427"/>
      <c r="E111" s="418"/>
      <c r="F111" s="426"/>
      <c r="G111" s="427"/>
      <c r="H111" s="426"/>
      <c r="I111" s="427"/>
      <c r="J111" s="426"/>
      <c r="K111" s="427"/>
      <c r="L111" s="426"/>
      <c r="M111" s="427"/>
      <c r="N111" s="426"/>
      <c r="O111" s="427"/>
      <c r="P111" s="426"/>
      <c r="Q111" s="581"/>
      <c r="R111" s="418"/>
      <c r="S111" s="427"/>
      <c r="T111" s="418"/>
      <c r="U111" s="427"/>
    </row>
    <row r="112" spans="2:21" x14ac:dyDescent="0.3">
      <c r="B112" s="60" t="s">
        <v>605</v>
      </c>
      <c r="C112" s="46"/>
      <c r="D112" s="61">
        <v>0</v>
      </c>
      <c r="E112" s="41"/>
      <c r="F112" s="425"/>
      <c r="G112" s="61">
        <v>0</v>
      </c>
      <c r="H112" s="426"/>
      <c r="I112" s="61">
        <v>0</v>
      </c>
      <c r="J112" s="426"/>
      <c r="K112" s="61">
        <v>0</v>
      </c>
      <c r="L112" s="426"/>
      <c r="M112" s="61">
        <v>0</v>
      </c>
      <c r="N112" s="426"/>
      <c r="O112" s="61">
        <v>0</v>
      </c>
      <c r="P112" s="426"/>
      <c r="Q112" s="579">
        <v>0</v>
      </c>
      <c r="R112" s="418"/>
      <c r="S112" s="61">
        <v>0</v>
      </c>
      <c r="T112" s="418"/>
      <c r="U112" s="428">
        <f>+D112+G112+I112+K112+M112+O112+Q112+S112</f>
        <v>0</v>
      </c>
    </row>
    <row r="113" spans="2:25" x14ac:dyDescent="0.3">
      <c r="B113" s="435"/>
      <c r="C113" s="46"/>
      <c r="D113" s="41"/>
      <c r="E113" s="41"/>
      <c r="F113" s="425"/>
      <c r="G113" s="41"/>
      <c r="H113" s="426"/>
      <c r="I113" s="41"/>
      <c r="J113" s="426"/>
      <c r="K113" s="41"/>
      <c r="L113" s="426"/>
      <c r="M113" s="41"/>
      <c r="N113" s="426"/>
      <c r="O113" s="41"/>
      <c r="P113" s="426"/>
      <c r="Q113" s="580">
        <v>0</v>
      </c>
      <c r="R113" s="418"/>
      <c r="S113" s="41"/>
      <c r="T113" s="418"/>
      <c r="U113" s="430"/>
      <c r="V113" s="2"/>
      <c r="W113" s="2"/>
      <c r="X113" s="2"/>
      <c r="Y113" s="2"/>
    </row>
    <row r="114" spans="2:25" x14ac:dyDescent="0.3">
      <c r="B114" s="60" t="s">
        <v>639</v>
      </c>
      <c r="C114" s="46"/>
      <c r="D114" s="61"/>
      <c r="E114" s="41"/>
      <c r="F114" s="425"/>
      <c r="G114" s="61"/>
      <c r="H114" s="426"/>
      <c r="I114" s="61"/>
      <c r="J114" s="426"/>
      <c r="K114" s="61"/>
      <c r="L114" s="426"/>
      <c r="M114" s="61"/>
      <c r="N114" s="426"/>
      <c r="O114" s="61"/>
      <c r="P114" s="426"/>
      <c r="Q114" s="579">
        <v>0</v>
      </c>
      <c r="R114" s="418"/>
      <c r="S114" s="61"/>
      <c r="T114" s="418"/>
      <c r="U114" s="428">
        <f>+D114+G114+I114+K114+M114+O114+Q114+S114</f>
        <v>0</v>
      </c>
      <c r="V114" s="2"/>
      <c r="W114" s="2"/>
      <c r="X114" s="2"/>
      <c r="Y114" s="2"/>
    </row>
    <row r="115" spans="2:25" x14ac:dyDescent="0.3">
      <c r="B115" s="435"/>
      <c r="C115" s="46"/>
      <c r="D115" s="41"/>
      <c r="E115" s="41"/>
      <c r="F115" s="425"/>
      <c r="G115" s="41"/>
      <c r="H115" s="426"/>
      <c r="I115" s="41"/>
      <c r="J115" s="426"/>
      <c r="K115" s="41"/>
      <c r="L115" s="426"/>
      <c r="M115" s="41"/>
      <c r="N115" s="426"/>
      <c r="O115" s="41"/>
      <c r="P115" s="426"/>
      <c r="Q115" s="580"/>
      <c r="R115" s="418"/>
      <c r="S115" s="41"/>
      <c r="T115" s="418"/>
      <c r="U115" s="430"/>
      <c r="V115" s="2"/>
      <c r="W115" s="2"/>
      <c r="X115" s="2"/>
      <c r="Y115" s="2"/>
    </row>
    <row r="116" spans="2:25" x14ac:dyDescent="0.3">
      <c r="B116" s="60" t="s">
        <v>606</v>
      </c>
      <c r="C116" s="46"/>
      <c r="D116" s="61">
        <v>0</v>
      </c>
      <c r="E116" s="41"/>
      <c r="F116" s="425"/>
      <c r="G116" s="61">
        <v>0</v>
      </c>
      <c r="H116" s="426"/>
      <c r="I116" s="61">
        <v>0</v>
      </c>
      <c r="J116" s="426"/>
      <c r="K116" s="61">
        <v>0</v>
      </c>
      <c r="L116" s="426"/>
      <c r="M116" s="61">
        <v>0</v>
      </c>
      <c r="N116" s="426"/>
      <c r="O116" s="61">
        <v>0</v>
      </c>
      <c r="P116" s="426"/>
      <c r="Q116" s="579" t="s">
        <v>607</v>
      </c>
      <c r="R116" s="418"/>
      <c r="S116" s="61">
        <v>0</v>
      </c>
      <c r="T116" s="418"/>
      <c r="U116" s="428" t="s">
        <v>607</v>
      </c>
      <c r="V116" s="2"/>
      <c r="W116" s="2"/>
      <c r="X116" s="2"/>
      <c r="Y116" s="2"/>
    </row>
    <row r="117" spans="2:25" x14ac:dyDescent="0.3">
      <c r="B117" s="435"/>
      <c r="C117" s="46"/>
      <c r="D117" s="41"/>
      <c r="E117" s="41"/>
      <c r="F117" s="425"/>
      <c r="G117" s="41"/>
      <c r="H117" s="426"/>
      <c r="I117" s="41"/>
      <c r="J117" s="426"/>
      <c r="K117" s="41"/>
      <c r="L117" s="426"/>
      <c r="M117" s="41"/>
      <c r="N117" s="426"/>
      <c r="O117" s="41"/>
      <c r="P117" s="426"/>
      <c r="Q117" s="41"/>
      <c r="R117" s="418"/>
      <c r="S117" s="41"/>
      <c r="T117" s="418"/>
      <c r="U117" s="41"/>
      <c r="V117" s="2"/>
      <c r="W117" s="2"/>
      <c r="X117" s="2"/>
      <c r="Y117" s="2"/>
    </row>
    <row r="118" spans="2:25" x14ac:dyDescent="0.3">
      <c r="B118" s="60" t="s">
        <v>78</v>
      </c>
      <c r="C118" s="27"/>
      <c r="D118" s="61">
        <v>0</v>
      </c>
      <c r="E118" s="41"/>
      <c r="F118" s="425"/>
      <c r="G118" s="61">
        <v>0</v>
      </c>
      <c r="H118" s="426"/>
      <c r="I118" s="61">
        <v>0</v>
      </c>
      <c r="J118" s="426"/>
      <c r="K118" s="61">
        <v>0</v>
      </c>
      <c r="L118" s="426"/>
      <c r="M118" s="61">
        <v>0</v>
      </c>
      <c r="N118" s="426"/>
      <c r="O118" s="61">
        <v>0</v>
      </c>
      <c r="P118" s="426"/>
      <c r="Q118" s="61">
        <v>13573259189</v>
      </c>
      <c r="R118" s="418"/>
      <c r="S118" s="61">
        <v>0</v>
      </c>
      <c r="T118" s="418"/>
      <c r="U118" s="61">
        <f>+D118+G118+I118+K118+M118+O118+Q118+S118</f>
        <v>13573259189</v>
      </c>
      <c r="V118" s="2"/>
      <c r="W118" s="2"/>
      <c r="X118" s="2"/>
      <c r="Y118" s="2"/>
    </row>
    <row r="119" spans="2:25" x14ac:dyDescent="0.3">
      <c r="B119" s="40"/>
      <c r="C119" s="27"/>
      <c r="D119" s="41"/>
      <c r="E119" s="41"/>
      <c r="F119" s="425"/>
      <c r="G119" s="41"/>
      <c r="H119" s="426"/>
      <c r="I119" s="41"/>
      <c r="J119" s="426"/>
      <c r="K119" s="41"/>
      <c r="L119" s="426"/>
      <c r="M119" s="41"/>
      <c r="N119" s="426"/>
      <c r="O119" s="41"/>
      <c r="P119" s="426"/>
      <c r="Q119" s="41"/>
      <c r="R119" s="418"/>
      <c r="S119" s="40"/>
      <c r="T119" s="40"/>
      <c r="U119" s="41"/>
      <c r="V119" s="2"/>
      <c r="W119" s="2"/>
      <c r="X119" s="2"/>
      <c r="Y119" s="2"/>
    </row>
    <row r="120" spans="2:25" x14ac:dyDescent="0.3">
      <c r="B120" s="60" t="s">
        <v>905</v>
      </c>
      <c r="C120" s="26"/>
      <c r="D120" s="62">
        <f>+D82</f>
        <v>320760000000</v>
      </c>
      <c r="E120" s="62">
        <f t="shared" ref="E120:F120" si="0">+E82</f>
        <v>0</v>
      </c>
      <c r="F120" s="62">
        <f t="shared" si="0"/>
        <v>0</v>
      </c>
      <c r="G120" s="62">
        <f t="shared" ref="G120:L120" si="1">SUM(G92:G118)+G82</f>
        <v>0</v>
      </c>
      <c r="H120" s="62">
        <f t="shared" si="1"/>
        <v>0</v>
      </c>
      <c r="I120" s="62">
        <f t="shared" si="1"/>
        <v>0</v>
      </c>
      <c r="J120" s="62">
        <f t="shared" si="1"/>
        <v>0</v>
      </c>
      <c r="K120" s="62">
        <f t="shared" si="1"/>
        <v>0</v>
      </c>
      <c r="L120" s="62">
        <f t="shared" si="1"/>
        <v>0</v>
      </c>
      <c r="M120" s="62">
        <f t="shared" ref="M120:N120" si="2">SUM(M92:M118)+M82</f>
        <v>36613888264</v>
      </c>
      <c r="N120" s="62">
        <f t="shared" si="2"/>
        <v>0</v>
      </c>
      <c r="O120" s="62">
        <f>SUM(O92:O118)+O82</f>
        <v>8474441114</v>
      </c>
      <c r="P120" s="62">
        <f t="shared" ref="P120:T120" si="3">SUM(P92:P118)+P82</f>
        <v>0</v>
      </c>
      <c r="Q120" s="62">
        <f>SUM(Q92:Q118)+Q82</f>
        <v>177382439733</v>
      </c>
      <c r="R120" s="62">
        <f t="shared" si="3"/>
        <v>0</v>
      </c>
      <c r="S120" s="62">
        <f t="shared" si="3"/>
        <v>0</v>
      </c>
      <c r="T120" s="62">
        <f t="shared" si="3"/>
        <v>0</v>
      </c>
      <c r="U120" s="62">
        <f>SUM(D120:T120)</f>
        <v>543230769111</v>
      </c>
      <c r="V120" s="2"/>
      <c r="W120" s="2"/>
      <c r="X120" s="2"/>
      <c r="Y120" s="2"/>
    </row>
    <row r="121" spans="2:25" x14ac:dyDescent="0.3">
      <c r="B121" s="2"/>
      <c r="C121" s="2"/>
      <c r="D121" s="47"/>
      <c r="E121" s="47"/>
      <c r="F121" s="55"/>
      <c r="G121" s="47"/>
      <c r="H121" s="417"/>
      <c r="I121" s="47"/>
      <c r="J121" s="417"/>
      <c r="K121" s="47"/>
      <c r="L121" s="417"/>
      <c r="M121" s="47"/>
      <c r="N121" s="417"/>
      <c r="P121" s="417"/>
      <c r="Q121" s="47"/>
      <c r="R121" s="418"/>
      <c r="S121" s="2"/>
      <c r="T121" s="2"/>
      <c r="U121" s="2"/>
      <c r="V121" s="39"/>
      <c r="W121" s="2"/>
      <c r="X121" s="2"/>
      <c r="Y121" s="2"/>
    </row>
    <row r="122" spans="2:25" x14ac:dyDescent="0.3">
      <c r="B122" s="2"/>
      <c r="C122" s="2"/>
      <c r="D122" s="47"/>
      <c r="E122" s="47"/>
      <c r="F122" s="55"/>
      <c r="G122" s="47"/>
      <c r="H122" s="417"/>
      <c r="I122" s="47"/>
      <c r="J122" s="417"/>
      <c r="K122" s="47"/>
      <c r="L122" s="417"/>
      <c r="M122" s="47"/>
      <c r="N122" s="417"/>
      <c r="P122" s="417"/>
      <c r="Q122" s="47"/>
      <c r="R122" s="418"/>
      <c r="S122" s="2"/>
      <c r="T122" s="2"/>
      <c r="U122" s="366"/>
      <c r="V122" s="2"/>
      <c r="W122" s="2"/>
      <c r="X122" s="2"/>
      <c r="Y122" s="2"/>
    </row>
    <row r="123" spans="2:25" x14ac:dyDescent="0.3">
      <c r="B123" s="2"/>
      <c r="C123" s="2"/>
      <c r="D123" s="47"/>
      <c r="E123" s="47"/>
      <c r="F123" s="55"/>
      <c r="G123" s="47"/>
      <c r="H123" s="417"/>
      <c r="I123" s="47"/>
      <c r="J123" s="417"/>
      <c r="K123" s="47"/>
      <c r="L123" s="417"/>
      <c r="M123" s="47"/>
      <c r="N123" s="417"/>
      <c r="O123" s="47"/>
      <c r="P123" s="417"/>
      <c r="Q123" s="47"/>
      <c r="R123" s="418"/>
      <c r="S123" s="2"/>
      <c r="T123" s="2"/>
      <c r="U123" s="47"/>
      <c r="V123" s="2"/>
      <c r="W123" s="2"/>
      <c r="X123" s="2"/>
      <c r="Y123" s="2"/>
    </row>
    <row r="124" spans="2:25" x14ac:dyDescent="0.3">
      <c r="B124" s="2"/>
      <c r="C124" s="2"/>
      <c r="D124" s="47"/>
      <c r="E124" s="47"/>
      <c r="F124" s="55"/>
      <c r="G124" s="47"/>
      <c r="H124" s="417"/>
      <c r="I124" s="47"/>
      <c r="J124" s="417"/>
      <c r="K124" s="47"/>
      <c r="L124" s="417"/>
      <c r="M124" s="47"/>
      <c r="N124" s="417"/>
      <c r="P124" s="417"/>
      <c r="Q124" s="47"/>
      <c r="R124" s="418"/>
      <c r="S124" s="2"/>
      <c r="T124" s="2"/>
      <c r="U124" s="2"/>
      <c r="V124" s="2"/>
      <c r="W124" s="2"/>
      <c r="X124" s="2"/>
      <c r="Y124" s="2"/>
    </row>
    <row r="125" spans="2:25" x14ac:dyDescent="0.3">
      <c r="B125" s="2"/>
      <c r="C125" s="2"/>
      <c r="D125" s="47"/>
      <c r="E125" s="47"/>
      <c r="F125" s="55"/>
      <c r="G125" s="47"/>
      <c r="H125" s="417"/>
      <c r="I125" s="47"/>
      <c r="J125" s="417"/>
      <c r="K125" s="47"/>
      <c r="L125" s="417"/>
      <c r="M125" s="47"/>
      <c r="N125" s="417"/>
      <c r="P125" s="417"/>
      <c r="Q125" s="47"/>
      <c r="R125" s="418"/>
      <c r="S125" s="2"/>
      <c r="T125" s="2"/>
      <c r="U125" s="2"/>
      <c r="V125" s="2"/>
      <c r="W125" s="2"/>
      <c r="X125" s="2"/>
      <c r="Y125" s="2"/>
    </row>
    <row r="126" spans="2:25" x14ac:dyDescent="0.3">
      <c r="B126" s="2"/>
      <c r="C126" s="2"/>
      <c r="D126" s="47"/>
      <c r="E126" s="47"/>
      <c r="F126" s="55"/>
      <c r="G126" s="41"/>
      <c r="H126" s="426"/>
      <c r="I126" s="41"/>
      <c r="J126" s="426"/>
      <c r="K126" s="41"/>
      <c r="L126" s="426"/>
      <c r="M126" s="41"/>
      <c r="N126" s="417"/>
      <c r="P126" s="417"/>
      <c r="Q126" s="47"/>
      <c r="R126" s="418"/>
      <c r="S126" s="2"/>
      <c r="T126" s="2"/>
      <c r="U126" s="2"/>
      <c r="V126" s="2"/>
      <c r="W126" s="2"/>
      <c r="X126" s="2"/>
      <c r="Y126" s="2"/>
    </row>
    <row r="127" spans="2:25" s="59" customFormat="1" x14ac:dyDescent="0.3">
      <c r="B127" s="396"/>
      <c r="C127" s="396"/>
      <c r="D127" s="577" t="s">
        <v>656</v>
      </c>
      <c r="E127" s="924"/>
      <c r="F127" s="924"/>
      <c r="G127" s="925" t="s">
        <v>853</v>
      </c>
      <c r="H127" s="925"/>
      <c r="I127" s="925"/>
      <c r="J127" s="925"/>
      <c r="K127" s="925"/>
      <c r="L127" s="925"/>
      <c r="M127" s="925"/>
      <c r="N127" s="15"/>
      <c r="O127" s="926" t="s">
        <v>577</v>
      </c>
      <c r="P127" s="926"/>
      <c r="Q127" s="926"/>
      <c r="R127" s="15"/>
      <c r="S127" s="15"/>
      <c r="T127" s="15"/>
      <c r="U127" s="15"/>
      <c r="V127" s="15"/>
      <c r="W127" s="15"/>
      <c r="X127" s="15"/>
      <c r="Y127" s="15"/>
    </row>
    <row r="128" spans="2:25" x14ac:dyDescent="0.3">
      <c r="B128" s="152"/>
      <c r="C128" s="152"/>
      <c r="D128" s="396" t="s">
        <v>569</v>
      </c>
      <c r="E128" s="934"/>
      <c r="F128" s="934"/>
      <c r="G128" s="40"/>
      <c r="H128" s="40"/>
      <c r="I128" s="927" t="s">
        <v>623</v>
      </c>
      <c r="J128" s="927"/>
      <c r="K128" s="927"/>
      <c r="L128" s="40"/>
      <c r="M128" s="40"/>
      <c r="N128" s="2"/>
      <c r="O128" s="935" t="s">
        <v>578</v>
      </c>
      <c r="P128" s="935"/>
      <c r="Q128" s="935"/>
      <c r="R128" s="2"/>
      <c r="S128" s="2"/>
      <c r="T128" s="2"/>
      <c r="U128" s="2"/>
      <c r="V128" s="2"/>
      <c r="W128" s="2"/>
      <c r="X128" s="2"/>
      <c r="Y128" s="2"/>
    </row>
  </sheetData>
  <mergeCells count="31">
    <mergeCell ref="B4:U4"/>
    <mergeCell ref="B5:U5"/>
    <mergeCell ref="B6:U6"/>
    <mergeCell ref="B7:U7"/>
    <mergeCell ref="E128:F128"/>
    <mergeCell ref="I128:K128"/>
    <mergeCell ref="O128:Q128"/>
    <mergeCell ref="O11:O12"/>
    <mergeCell ref="Q11:Q12"/>
    <mergeCell ref="E127:F127"/>
    <mergeCell ref="O127:Q127"/>
    <mergeCell ref="E51:F51"/>
    <mergeCell ref="O51:Q51"/>
    <mergeCell ref="G127:M127"/>
    <mergeCell ref="S11:S12"/>
    <mergeCell ref="U11:U12"/>
    <mergeCell ref="D10:G10"/>
    <mergeCell ref="M10:Q10"/>
    <mergeCell ref="M11:M12"/>
    <mergeCell ref="E50:F50"/>
    <mergeCell ref="G50:M50"/>
    <mergeCell ref="O50:Q50"/>
    <mergeCell ref="E88:F88"/>
    <mergeCell ref="G88:M88"/>
    <mergeCell ref="O88:Q88"/>
    <mergeCell ref="I51:K51"/>
    <mergeCell ref="B11:B12"/>
    <mergeCell ref="D11:D12"/>
    <mergeCell ref="G11:G12"/>
    <mergeCell ref="I11:I12"/>
    <mergeCell ref="K11:K12"/>
  </mergeCells>
  <hyperlinks>
    <hyperlink ref="I1" location="Indice!A1" display="Indice" xr:uid="{7F9C7B3D-7636-4F96-B491-F6E15748CF8C}"/>
  </hyperlinks>
  <printOptions horizontalCentered="1"/>
  <pageMargins left="0.25" right="0.25" top="0.75" bottom="0.75" header="0.3" footer="0.3"/>
  <pageSetup paperSize="14" scale="62" fitToHeight="0" orientation="landscape" r:id="rId1"/>
  <rowBreaks count="2" manualBreakCount="2">
    <brk id="52" min="1" max="20" man="1"/>
    <brk id="90" min="1" max="20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969A-66A6-4E4B-9323-2D0B7BFBF4C5}">
  <sheetPr>
    <pageSetUpPr fitToPage="1"/>
  </sheetPr>
  <dimension ref="A1:G51"/>
  <sheetViews>
    <sheetView showGridLines="0" topLeftCell="A32" zoomScale="115" zoomScaleNormal="115" workbookViewId="0">
      <selection activeCell="A50" sqref="A50"/>
    </sheetView>
  </sheetViews>
  <sheetFormatPr baseColWidth="10" defaultRowHeight="14.4" x14ac:dyDescent="0.3"/>
  <cols>
    <col min="1" max="1" width="62" customWidth="1"/>
    <col min="2" max="2" width="29.44140625" customWidth="1"/>
    <col min="3" max="3" width="30" customWidth="1"/>
    <col min="4" max="4" width="3.5546875" customWidth="1"/>
  </cols>
  <sheetData>
    <row r="1" spans="1:7" ht="15.6" x14ac:dyDescent="0.3">
      <c r="A1" s="416" t="str">
        <f>[1]Indice!C1</f>
        <v>AUTOMAQ S.A.E.C.A.</v>
      </c>
      <c r="B1" s="448" t="s">
        <v>293</v>
      </c>
      <c r="C1" s="49"/>
    </row>
    <row r="2" spans="1:7" ht="7.2" customHeight="1" x14ac:dyDescent="0.3">
      <c r="A2" s="44"/>
      <c r="B2" s="45"/>
      <c r="C2" s="45"/>
    </row>
    <row r="3" spans="1:7" ht="7.2" customHeight="1" x14ac:dyDescent="0.3">
      <c r="A3" s="44"/>
      <c r="B3" s="45"/>
      <c r="C3" s="45"/>
    </row>
    <row r="4" spans="1:7" x14ac:dyDescent="0.3">
      <c r="A4" s="932" t="s">
        <v>414</v>
      </c>
      <c r="B4" s="932"/>
      <c r="C4" s="932"/>
    </row>
    <row r="5" spans="1:7" x14ac:dyDescent="0.3">
      <c r="A5" s="914" t="s">
        <v>910</v>
      </c>
      <c r="B5" s="914"/>
      <c r="C5" s="914"/>
      <c r="D5" s="414"/>
      <c r="E5" s="414"/>
      <c r="F5" s="414"/>
      <c r="G5" s="414"/>
    </row>
    <row r="6" spans="1:7" x14ac:dyDescent="0.3">
      <c r="A6" s="937" t="s">
        <v>222</v>
      </c>
      <c r="B6" s="937"/>
      <c r="C6" s="937"/>
    </row>
    <row r="7" spans="1:7" x14ac:dyDescent="0.3">
      <c r="A7" s="937" t="s">
        <v>481</v>
      </c>
      <c r="B7" s="937"/>
      <c r="C7" s="937"/>
    </row>
    <row r="8" spans="1:7" ht="4.95" customHeight="1" x14ac:dyDescent="0.3">
      <c r="A8" s="51"/>
      <c r="B8" s="51"/>
      <c r="C8" s="51"/>
    </row>
    <row r="9" spans="1:7" ht="5.4" customHeight="1" x14ac:dyDescent="0.3">
      <c r="A9" s="51"/>
      <c r="B9" s="51"/>
      <c r="C9" s="51"/>
    </row>
    <row r="10" spans="1:7" ht="16.2" x14ac:dyDescent="0.4">
      <c r="A10" s="63"/>
      <c r="B10" s="149">
        <v>2026</v>
      </c>
      <c r="C10" s="149">
        <v>2025</v>
      </c>
    </row>
    <row r="11" spans="1:7" ht="6.6" customHeight="1" x14ac:dyDescent="0.3">
      <c r="A11" s="28"/>
      <c r="B11" s="52"/>
      <c r="C11" s="445"/>
    </row>
    <row r="12" spans="1:7" x14ac:dyDescent="0.3">
      <c r="A12" s="53" t="s">
        <v>204</v>
      </c>
      <c r="B12" s="49"/>
      <c r="C12" s="445"/>
    </row>
    <row r="13" spans="1:7" x14ac:dyDescent="0.3">
      <c r="A13" s="28" t="s">
        <v>328</v>
      </c>
      <c r="B13" s="445">
        <v>200415961678</v>
      </c>
      <c r="C13" s="445">
        <v>163368257458</v>
      </c>
    </row>
    <row r="14" spans="1:7" x14ac:dyDescent="0.3">
      <c r="A14" s="28" t="s">
        <v>43</v>
      </c>
      <c r="B14" s="449">
        <v>-183182831150</v>
      </c>
      <c r="C14" s="443">
        <v>-108883135284</v>
      </c>
    </row>
    <row r="15" spans="1:7" hidden="1" x14ac:dyDescent="0.3">
      <c r="A15" s="28" t="s">
        <v>44</v>
      </c>
      <c r="B15" s="443" t="s">
        <v>607</v>
      </c>
      <c r="C15" s="443" t="s">
        <v>607</v>
      </c>
    </row>
    <row r="16" spans="1:7" x14ac:dyDescent="0.3">
      <c r="A16" s="28" t="s">
        <v>79</v>
      </c>
      <c r="B16" s="443">
        <v>-5310441110</v>
      </c>
      <c r="C16" s="443">
        <v>-3319883976</v>
      </c>
    </row>
    <row r="17" spans="1:3" x14ac:dyDescent="0.3">
      <c r="A17" s="28" t="s">
        <v>329</v>
      </c>
      <c r="B17" s="443">
        <v>-1885049699</v>
      </c>
      <c r="C17" s="443">
        <v>-1976958010</v>
      </c>
    </row>
    <row r="18" spans="1:3" x14ac:dyDescent="0.3">
      <c r="A18" s="28" t="s">
        <v>203</v>
      </c>
      <c r="B18" s="443">
        <v>-706926699</v>
      </c>
      <c r="C18" s="443">
        <v>-643575505</v>
      </c>
    </row>
    <row r="19" spans="1:3" x14ac:dyDescent="0.3">
      <c r="A19" s="216" t="s">
        <v>45</v>
      </c>
      <c r="B19" s="439">
        <f>SUM(B13:B18)</f>
        <v>9330713020</v>
      </c>
      <c r="C19" s="518">
        <f>SUM(C13:C18)</f>
        <v>48544704683</v>
      </c>
    </row>
    <row r="20" spans="1:3" x14ac:dyDescent="0.3">
      <c r="A20" s="28"/>
      <c r="B20" s="49"/>
      <c r="C20" s="445"/>
    </row>
    <row r="21" spans="1:3" x14ac:dyDescent="0.3">
      <c r="A21" s="53" t="s">
        <v>205</v>
      </c>
      <c r="B21" s="49"/>
      <c r="C21" s="445"/>
    </row>
    <row r="22" spans="1:3" x14ac:dyDescent="0.3">
      <c r="A22" s="28" t="s">
        <v>330</v>
      </c>
      <c r="B22" s="443">
        <v>-7340367160</v>
      </c>
      <c r="C22" s="443">
        <v>-5613677017</v>
      </c>
    </row>
    <row r="23" spans="1:3" hidden="1" x14ac:dyDescent="0.3">
      <c r="A23" s="28" t="s">
        <v>46</v>
      </c>
      <c r="B23" s="443">
        <v>0</v>
      </c>
      <c r="C23" s="443">
        <v>0</v>
      </c>
    </row>
    <row r="24" spans="1:3" hidden="1" x14ac:dyDescent="0.3">
      <c r="A24" s="28" t="s">
        <v>47</v>
      </c>
      <c r="B24" s="443">
        <v>0</v>
      </c>
      <c r="C24" s="443">
        <v>0</v>
      </c>
    </row>
    <row r="25" spans="1:3" hidden="1" x14ac:dyDescent="0.3">
      <c r="A25" s="28" t="s">
        <v>80</v>
      </c>
      <c r="B25" s="443" t="s">
        <v>607</v>
      </c>
      <c r="C25" s="443" t="s">
        <v>607</v>
      </c>
    </row>
    <row r="26" spans="1:3" x14ac:dyDescent="0.3">
      <c r="A26" s="28" t="s">
        <v>81</v>
      </c>
      <c r="B26" s="443">
        <v>7027502</v>
      </c>
      <c r="C26" s="443">
        <v>8695578</v>
      </c>
    </row>
    <row r="27" spans="1:3" hidden="1" x14ac:dyDescent="0.3">
      <c r="A27" s="28" t="s">
        <v>608</v>
      </c>
      <c r="B27" s="443" t="s">
        <v>607</v>
      </c>
      <c r="C27" s="443" t="s">
        <v>607</v>
      </c>
    </row>
    <row r="28" spans="1:3" x14ac:dyDescent="0.3">
      <c r="A28" s="28" t="s">
        <v>206</v>
      </c>
      <c r="B28" s="443">
        <v>-4434638</v>
      </c>
      <c r="C28" s="443">
        <v>-15981780550</v>
      </c>
    </row>
    <row r="29" spans="1:3" x14ac:dyDescent="0.3">
      <c r="A29" s="216" t="s">
        <v>48</v>
      </c>
      <c r="B29" s="440">
        <f>SUM(B22:B28)</f>
        <v>-7337774296</v>
      </c>
      <c r="C29" s="518">
        <f>SUM(C22:C28)</f>
        <v>-21586761989</v>
      </c>
    </row>
    <row r="30" spans="1:3" x14ac:dyDescent="0.3">
      <c r="A30" s="28"/>
      <c r="B30" s="49"/>
      <c r="C30" s="445"/>
    </row>
    <row r="31" spans="1:3" x14ac:dyDescent="0.3">
      <c r="A31" s="53" t="s">
        <v>207</v>
      </c>
      <c r="B31" s="49"/>
      <c r="C31" s="445"/>
    </row>
    <row r="32" spans="1:3" x14ac:dyDescent="0.3">
      <c r="A32" s="28" t="s">
        <v>331</v>
      </c>
      <c r="B32" s="447">
        <v>11286580850</v>
      </c>
      <c r="C32" s="447">
        <v>-41475000000</v>
      </c>
    </row>
    <row r="33" spans="1:3" hidden="1" x14ac:dyDescent="0.3">
      <c r="A33" s="28" t="s">
        <v>83</v>
      </c>
      <c r="B33" s="446" t="s">
        <v>607</v>
      </c>
      <c r="C33" s="445" t="s">
        <v>607</v>
      </c>
    </row>
    <row r="34" spans="1:3" x14ac:dyDescent="0.3">
      <c r="A34" s="28" t="s">
        <v>82</v>
      </c>
      <c r="B34" s="447">
        <v>0</v>
      </c>
      <c r="C34" s="443">
        <v>0</v>
      </c>
    </row>
    <row r="35" spans="1:3" x14ac:dyDescent="0.3">
      <c r="A35" s="216" t="s">
        <v>332</v>
      </c>
      <c r="B35" s="440">
        <f>SUM(B32:B34)</f>
        <v>11286580850</v>
      </c>
      <c r="C35" s="440">
        <f>SUM(C32:C34)</f>
        <v>-41475000000</v>
      </c>
    </row>
    <row r="36" spans="1:3" x14ac:dyDescent="0.3">
      <c r="A36" s="176"/>
      <c r="B36" s="441"/>
      <c r="C36" s="519"/>
    </row>
    <row r="37" spans="1:3" x14ac:dyDescent="0.3">
      <c r="A37" s="28" t="s">
        <v>84</v>
      </c>
      <c r="B37" s="438">
        <f>+B19+B29+B35</f>
        <v>13279519574</v>
      </c>
      <c r="C37" s="438">
        <v>-14517057306</v>
      </c>
    </row>
    <row r="38" spans="1:3" x14ac:dyDescent="0.3">
      <c r="A38" s="28" t="s">
        <v>85</v>
      </c>
      <c r="B38" s="438">
        <v>-804326501</v>
      </c>
      <c r="C38" s="443">
        <v>4506603391</v>
      </c>
    </row>
    <row r="39" spans="1:3" x14ac:dyDescent="0.3">
      <c r="A39" s="28" t="s">
        <v>86</v>
      </c>
      <c r="B39" s="49">
        <v>23461582325</v>
      </c>
      <c r="C39" s="445">
        <v>31718903629</v>
      </c>
    </row>
    <row r="40" spans="1:3" x14ac:dyDescent="0.3">
      <c r="A40" s="28"/>
      <c r="B40" s="49"/>
      <c r="C40" s="445"/>
    </row>
    <row r="41" spans="1:3" ht="17.399999999999999" x14ac:dyDescent="0.45">
      <c r="A41" s="64" t="s">
        <v>49</v>
      </c>
      <c r="B41" s="442">
        <f>+SUM(B37:B39)</f>
        <v>35936775398</v>
      </c>
      <c r="C41" s="520">
        <f>+SUM(C37:C39)</f>
        <v>21708449714</v>
      </c>
    </row>
    <row r="42" spans="1:3" x14ac:dyDescent="0.3">
      <c r="A42" s="28"/>
      <c r="B42" s="438"/>
      <c r="C42" s="54"/>
    </row>
    <row r="43" spans="1:3" x14ac:dyDescent="0.3">
      <c r="A43" s="28" t="s">
        <v>316</v>
      </c>
      <c r="B43" s="42"/>
      <c r="C43" s="42"/>
    </row>
    <row r="44" spans="1:3" x14ac:dyDescent="0.3">
      <c r="A44" s="28"/>
      <c r="B44" s="438"/>
      <c r="C44" s="54"/>
    </row>
    <row r="45" spans="1:3" x14ac:dyDescent="0.3">
      <c r="A45" s="28"/>
      <c r="B45" s="438"/>
      <c r="C45" s="54"/>
    </row>
    <row r="46" spans="1:3" x14ac:dyDescent="0.3">
      <c r="A46" s="28"/>
      <c r="B46" s="438"/>
      <c r="C46" s="54"/>
    </row>
    <row r="47" spans="1:3" x14ac:dyDescent="0.3">
      <c r="A47" s="28"/>
      <c r="B47" s="438"/>
      <c r="C47" s="54"/>
    </row>
    <row r="48" spans="1:3" x14ac:dyDescent="0.3">
      <c r="A48" s="28"/>
      <c r="B48" s="438"/>
      <c r="C48" s="54"/>
    </row>
    <row r="49" spans="1:3" x14ac:dyDescent="0.3">
      <c r="A49" s="28"/>
      <c r="B49" s="438"/>
      <c r="C49" s="54"/>
    </row>
    <row r="50" spans="1:3" s="396" customFormat="1" x14ac:dyDescent="0.3">
      <c r="A50" s="396" t="s">
        <v>656</v>
      </c>
      <c r="B50" s="769" t="s">
        <v>853</v>
      </c>
      <c r="C50" s="396" t="s">
        <v>859</v>
      </c>
    </row>
    <row r="51" spans="1:3" x14ac:dyDescent="0.3">
      <c r="A51" s="28" t="s">
        <v>609</v>
      </c>
      <c r="B51" s="857" t="s">
        <v>866</v>
      </c>
      <c r="C51" s="444" t="s">
        <v>860</v>
      </c>
    </row>
  </sheetData>
  <mergeCells count="4">
    <mergeCell ref="A4:C4"/>
    <mergeCell ref="A5:C5"/>
    <mergeCell ref="A6:C6"/>
    <mergeCell ref="A7:C7"/>
  </mergeCells>
  <hyperlinks>
    <hyperlink ref="B1" location="Indice!A1" display="Indice" xr:uid="{0AE1B752-2181-4F64-81F9-7BB86FBA3D93}"/>
  </hyperlinks>
  <printOptions horizontalCentered="1"/>
  <pageMargins left="0.7" right="0.7" top="0.75" bottom="0.75" header="0.3" footer="0.3"/>
  <pageSetup paperSize="14" scale="71" orientation="portrait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B64EA-31CA-4600-BC14-11975C4076F0}">
  <sheetPr>
    <pageSetUpPr fitToPage="1"/>
  </sheetPr>
  <dimension ref="A1:G51"/>
  <sheetViews>
    <sheetView showGridLines="0" zoomScaleNormal="100" workbookViewId="0">
      <selection activeCell="G17" sqref="G17"/>
    </sheetView>
  </sheetViews>
  <sheetFormatPr baseColWidth="10" defaultRowHeight="14.4" x14ac:dyDescent="0.3"/>
  <cols>
    <col min="1" max="1" width="62" customWidth="1"/>
    <col min="2" max="2" width="27.109375" customWidth="1"/>
    <col min="3" max="3" width="30.109375" customWidth="1"/>
    <col min="4" max="4" width="3.5546875" customWidth="1"/>
  </cols>
  <sheetData>
    <row r="1" spans="1:7" ht="15.6" x14ac:dyDescent="0.3">
      <c r="A1" s="865" t="str">
        <f>[1]Indice!C1</f>
        <v>AUTOMAQ S.A.E.C.A.</v>
      </c>
      <c r="B1" s="448" t="s">
        <v>293</v>
      </c>
      <c r="C1" s="866"/>
    </row>
    <row r="2" spans="1:7" ht="7.2" customHeight="1" x14ac:dyDescent="0.3">
      <c r="A2" s="867"/>
      <c r="B2" s="868"/>
      <c r="C2" s="868"/>
    </row>
    <row r="3" spans="1:7" ht="7.2" customHeight="1" x14ac:dyDescent="0.3">
      <c r="A3" s="867"/>
      <c r="B3" s="868"/>
      <c r="C3" s="868"/>
    </row>
    <row r="4" spans="1:7" x14ac:dyDescent="0.3">
      <c r="A4" s="938" t="s">
        <v>414</v>
      </c>
      <c r="B4" s="938"/>
      <c r="C4" s="938"/>
    </row>
    <row r="5" spans="1:7" x14ac:dyDescent="0.3">
      <c r="A5" s="939" t="s">
        <v>910</v>
      </c>
      <c r="B5" s="939"/>
      <c r="C5" s="939"/>
      <c r="D5" s="869"/>
      <c r="E5" s="869"/>
      <c r="F5" s="869"/>
      <c r="G5" s="869"/>
    </row>
    <row r="6" spans="1:7" x14ac:dyDescent="0.3">
      <c r="A6" s="940" t="s">
        <v>222</v>
      </c>
      <c r="B6" s="940"/>
      <c r="C6" s="940"/>
    </row>
    <row r="7" spans="1:7" x14ac:dyDescent="0.3">
      <c r="A7" s="940" t="s">
        <v>481</v>
      </c>
      <c r="B7" s="940"/>
      <c r="C7" s="940"/>
    </row>
    <row r="8" spans="1:7" ht="4.95" hidden="1" customHeight="1" x14ac:dyDescent="0.3">
      <c r="A8" s="870"/>
      <c r="B8" s="870"/>
      <c r="C8" s="870"/>
    </row>
    <row r="9" spans="1:7" ht="5.4" hidden="1" customHeight="1" x14ac:dyDescent="0.3">
      <c r="A9" s="870"/>
      <c r="B9" s="870"/>
      <c r="C9" s="870"/>
    </row>
    <row r="10" spans="1:7" ht="16.2" x14ac:dyDescent="0.4">
      <c r="A10" s="871"/>
      <c r="B10" s="872">
        <v>2026</v>
      </c>
      <c r="C10" s="872">
        <v>2025</v>
      </c>
    </row>
    <row r="11" spans="1:7" ht="6.6" customHeight="1" x14ac:dyDescent="0.3">
      <c r="A11" s="873"/>
      <c r="B11" s="874"/>
      <c r="C11" s="875"/>
    </row>
    <row r="12" spans="1:7" x14ac:dyDescent="0.3">
      <c r="A12" s="876" t="s">
        <v>204</v>
      </c>
      <c r="B12" s="866"/>
      <c r="C12" s="875"/>
    </row>
    <row r="13" spans="1:7" x14ac:dyDescent="0.3">
      <c r="A13" s="873" t="s">
        <v>328</v>
      </c>
      <c r="B13" s="875">
        <v>197091673701</v>
      </c>
      <c r="C13" s="875">
        <v>163368257458</v>
      </c>
    </row>
    <row r="14" spans="1:7" x14ac:dyDescent="0.3">
      <c r="A14" s="873" t="s">
        <v>43</v>
      </c>
      <c r="B14" s="877">
        <v>-183875257321</v>
      </c>
      <c r="C14" s="878">
        <v>-108883135284</v>
      </c>
    </row>
    <row r="15" spans="1:7" hidden="1" x14ac:dyDescent="0.3">
      <c r="A15" s="873" t="s">
        <v>44</v>
      </c>
      <c r="B15" s="878" t="s">
        <v>607</v>
      </c>
      <c r="C15" s="878" t="s">
        <v>607</v>
      </c>
    </row>
    <row r="16" spans="1:7" x14ac:dyDescent="0.3">
      <c r="A16" s="873" t="s">
        <v>79</v>
      </c>
      <c r="B16" s="878">
        <v>-5310441110</v>
      </c>
      <c r="C16" s="878">
        <v>-3319883976</v>
      </c>
    </row>
    <row r="17" spans="1:3" x14ac:dyDescent="0.3">
      <c r="A17" s="873" t="s">
        <v>329</v>
      </c>
      <c r="B17" s="878">
        <v>-1885049699</v>
      </c>
      <c r="C17" s="878">
        <v>-1976958010</v>
      </c>
    </row>
    <row r="18" spans="1:3" x14ac:dyDescent="0.3">
      <c r="A18" s="873" t="s">
        <v>203</v>
      </c>
      <c r="B18" s="878">
        <v>-706926699</v>
      </c>
      <c r="C18" s="878">
        <v>-643575505</v>
      </c>
    </row>
    <row r="19" spans="1:3" x14ac:dyDescent="0.3">
      <c r="A19" s="879" t="s">
        <v>45</v>
      </c>
      <c r="B19" s="880">
        <f>SUM(B13:B18)</f>
        <v>5313998872</v>
      </c>
      <c r="C19" s="881">
        <f>SUM(C13:C18)</f>
        <v>48544704683</v>
      </c>
    </row>
    <row r="20" spans="1:3" x14ac:dyDescent="0.3">
      <c r="A20" s="873"/>
      <c r="B20" s="866"/>
      <c r="C20" s="875"/>
    </row>
    <row r="21" spans="1:3" x14ac:dyDescent="0.3">
      <c r="A21" s="876" t="s">
        <v>205</v>
      </c>
      <c r="B21" s="866"/>
      <c r="C21" s="875"/>
    </row>
    <row r="22" spans="1:3" x14ac:dyDescent="0.3">
      <c r="A22" s="873" t="s">
        <v>330</v>
      </c>
      <c r="B22" s="878">
        <v>-7340367160</v>
      </c>
      <c r="C22" s="878">
        <v>-5613677017</v>
      </c>
    </row>
    <row r="23" spans="1:3" hidden="1" x14ac:dyDescent="0.3">
      <c r="A23" s="873" t="s">
        <v>46</v>
      </c>
      <c r="B23" s="878">
        <v>0</v>
      </c>
      <c r="C23" s="878">
        <v>0</v>
      </c>
    </row>
    <row r="24" spans="1:3" hidden="1" x14ac:dyDescent="0.3">
      <c r="A24" s="873" t="s">
        <v>47</v>
      </c>
      <c r="B24" s="878">
        <v>0</v>
      </c>
      <c r="C24" s="878">
        <v>0</v>
      </c>
    </row>
    <row r="25" spans="1:3" hidden="1" x14ac:dyDescent="0.3">
      <c r="A25" s="873" t="s">
        <v>80</v>
      </c>
      <c r="B25" s="878" t="s">
        <v>607</v>
      </c>
      <c r="C25" s="878" t="s">
        <v>607</v>
      </c>
    </row>
    <row r="26" spans="1:3" x14ac:dyDescent="0.3">
      <c r="A26" s="873" t="s">
        <v>81</v>
      </c>
      <c r="B26" s="878">
        <v>4434638</v>
      </c>
      <c r="C26" s="878">
        <v>8695578</v>
      </c>
    </row>
    <row r="27" spans="1:3" hidden="1" x14ac:dyDescent="0.3">
      <c r="A27" s="873" t="s">
        <v>608</v>
      </c>
      <c r="B27" s="878" t="s">
        <v>607</v>
      </c>
      <c r="C27" s="878" t="s">
        <v>607</v>
      </c>
    </row>
    <row r="28" spans="1:3" x14ac:dyDescent="0.3">
      <c r="A28" s="873" t="s">
        <v>206</v>
      </c>
      <c r="B28" s="878">
        <v>-4434638</v>
      </c>
      <c r="C28" s="878">
        <v>-15981780550</v>
      </c>
    </row>
    <row r="29" spans="1:3" x14ac:dyDescent="0.3">
      <c r="A29" s="879" t="s">
        <v>48</v>
      </c>
      <c r="B29" s="882">
        <f>SUM(B22:B28)</f>
        <v>-7340367160</v>
      </c>
      <c r="C29" s="881">
        <f>SUM(C22:C28)</f>
        <v>-21586761989</v>
      </c>
    </row>
    <row r="30" spans="1:3" x14ac:dyDescent="0.3">
      <c r="A30" s="873"/>
      <c r="B30" s="866"/>
      <c r="C30" s="875"/>
    </row>
    <row r="31" spans="1:3" x14ac:dyDescent="0.3">
      <c r="A31" s="876" t="s">
        <v>207</v>
      </c>
      <c r="B31" s="866"/>
      <c r="C31" s="875"/>
    </row>
    <row r="32" spans="1:3" x14ac:dyDescent="0.3">
      <c r="A32" s="873" t="s">
        <v>331</v>
      </c>
      <c r="B32" s="878">
        <v>15073833458</v>
      </c>
      <c r="C32" s="878">
        <v>-41475000000</v>
      </c>
    </row>
    <row r="33" spans="1:3" hidden="1" x14ac:dyDescent="0.3">
      <c r="A33" s="873" t="s">
        <v>83</v>
      </c>
      <c r="B33" s="875" t="s">
        <v>607</v>
      </c>
      <c r="C33" s="875" t="s">
        <v>607</v>
      </c>
    </row>
    <row r="34" spans="1:3" x14ac:dyDescent="0.3">
      <c r="A34" s="873" t="s">
        <v>82</v>
      </c>
      <c r="B34" s="878">
        <v>0</v>
      </c>
      <c r="C34" s="878">
        <v>0</v>
      </c>
    </row>
    <row r="35" spans="1:3" x14ac:dyDescent="0.3">
      <c r="A35" s="879" t="s">
        <v>332</v>
      </c>
      <c r="B35" s="882">
        <f>SUM(B32:B34)</f>
        <v>15073833458</v>
      </c>
      <c r="C35" s="882">
        <f>SUM(C32:C34)</f>
        <v>-41475000000</v>
      </c>
    </row>
    <row r="36" spans="1:3" x14ac:dyDescent="0.3">
      <c r="A36" s="883"/>
      <c r="B36" s="884"/>
      <c r="C36" s="885"/>
    </row>
    <row r="37" spans="1:3" x14ac:dyDescent="0.3">
      <c r="A37" s="873" t="s">
        <v>84</v>
      </c>
      <c r="B37" s="877">
        <f>+B19+B29+B35</f>
        <v>13047465170</v>
      </c>
      <c r="C37" s="877">
        <v>-14517057306</v>
      </c>
    </row>
    <row r="38" spans="1:3" x14ac:dyDescent="0.3">
      <c r="A38" s="873" t="s">
        <v>85</v>
      </c>
      <c r="B38" s="877">
        <v>-572272097</v>
      </c>
      <c r="C38" s="878">
        <v>4506603391</v>
      </c>
    </row>
    <row r="39" spans="1:3" x14ac:dyDescent="0.3">
      <c r="A39" s="873" t="s">
        <v>86</v>
      </c>
      <c r="B39" s="866">
        <v>23461582325</v>
      </c>
      <c r="C39" s="875">
        <v>31718903629</v>
      </c>
    </row>
    <row r="40" spans="1:3" x14ac:dyDescent="0.3">
      <c r="A40" s="873"/>
      <c r="B40" s="866"/>
      <c r="C40" s="875"/>
    </row>
    <row r="41" spans="1:3" ht="17.399999999999999" x14ac:dyDescent="0.45">
      <c r="A41" s="886" t="s">
        <v>49</v>
      </c>
      <c r="B41" s="887">
        <f>+SUM(B37:B39)</f>
        <v>35936775398</v>
      </c>
      <c r="C41" s="888">
        <f>+SUM(C37:C39)</f>
        <v>21708449714</v>
      </c>
    </row>
    <row r="42" spans="1:3" x14ac:dyDescent="0.3">
      <c r="A42" s="873"/>
      <c r="B42" s="877"/>
      <c r="C42" s="889"/>
    </row>
    <row r="43" spans="1:3" x14ac:dyDescent="0.3">
      <c r="A43" s="873" t="s">
        <v>316</v>
      </c>
      <c r="B43" s="890"/>
      <c r="C43" s="890"/>
    </row>
    <row r="44" spans="1:3" x14ac:dyDescent="0.3">
      <c r="A44" s="873"/>
      <c r="B44" s="877"/>
      <c r="C44" s="889"/>
    </row>
    <row r="45" spans="1:3" x14ac:dyDescent="0.3">
      <c r="A45" s="873"/>
      <c r="B45" s="877"/>
      <c r="C45" s="889"/>
    </row>
    <row r="46" spans="1:3" x14ac:dyDescent="0.3">
      <c r="A46" s="873"/>
      <c r="B46" s="877"/>
      <c r="C46" s="889"/>
    </row>
    <row r="47" spans="1:3" x14ac:dyDescent="0.3">
      <c r="A47" s="873"/>
      <c r="B47" s="877"/>
      <c r="C47" s="889"/>
    </row>
    <row r="48" spans="1:3" x14ac:dyDescent="0.3">
      <c r="A48" s="873"/>
      <c r="B48" s="877"/>
      <c r="C48" s="889"/>
    </row>
    <row r="49" spans="1:3" x14ac:dyDescent="0.3">
      <c r="A49" s="873"/>
      <c r="B49" s="877"/>
      <c r="C49" s="889"/>
    </row>
    <row r="50" spans="1:3" s="396" customFormat="1" x14ac:dyDescent="0.3">
      <c r="A50" s="396" t="s">
        <v>656</v>
      </c>
      <c r="B50" s="769" t="s">
        <v>853</v>
      </c>
      <c r="C50" s="396" t="s">
        <v>859</v>
      </c>
    </row>
    <row r="51" spans="1:3" x14ac:dyDescent="0.3">
      <c r="A51" s="873" t="s">
        <v>609</v>
      </c>
      <c r="B51" s="891" t="s">
        <v>866</v>
      </c>
      <c r="C51" s="892" t="s">
        <v>860</v>
      </c>
    </row>
  </sheetData>
  <mergeCells count="4">
    <mergeCell ref="A4:C4"/>
    <mergeCell ref="A5:C5"/>
    <mergeCell ref="A6:C6"/>
    <mergeCell ref="A7:C7"/>
  </mergeCells>
  <hyperlinks>
    <hyperlink ref="B1" location="Indice!A1" display="Indice" xr:uid="{8AA13A36-22CD-4615-84FA-C203E1677498}"/>
  </hyperlinks>
  <printOptions horizontalCentered="1"/>
  <pageMargins left="0.7" right="0.7" top="0.75" bottom="0.75" header="0.3" footer="0.3"/>
  <pageSetup paperSize="14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B1:J33"/>
  <sheetViews>
    <sheetView showGridLines="0" zoomScale="85" zoomScaleNormal="85" workbookViewId="0">
      <selection activeCell="B3" sqref="B3"/>
    </sheetView>
  </sheetViews>
  <sheetFormatPr baseColWidth="10" defaultColWidth="11.33203125" defaultRowHeight="13.8" x14ac:dyDescent="0.25"/>
  <cols>
    <col min="1" max="1" width="9.33203125" style="28" customWidth="1"/>
    <col min="2" max="5" width="11.33203125" style="28"/>
    <col min="6" max="6" width="84.5546875" style="28" customWidth="1"/>
    <col min="7" max="7" width="53.33203125" style="28" customWidth="1"/>
    <col min="8" max="16384" width="11.33203125" style="28"/>
  </cols>
  <sheetData>
    <row r="1" spans="2:10" ht="15" customHeight="1" x14ac:dyDescent="0.3">
      <c r="C1" s="711"/>
      <c r="D1" s="711"/>
      <c r="E1" s="711"/>
      <c r="F1" s="711"/>
      <c r="G1" s="712" t="s">
        <v>114</v>
      </c>
    </row>
    <row r="2" spans="2:10" ht="15" hidden="1" x14ac:dyDescent="0.25">
      <c r="C2" s="711"/>
      <c r="D2" s="711"/>
      <c r="E2" s="711"/>
      <c r="F2" s="711"/>
      <c r="G2" s="711"/>
    </row>
    <row r="3" spans="2:10" ht="15.6" x14ac:dyDescent="0.3">
      <c r="B3" s="416" t="str">
        <f>Indice!C3</f>
        <v>AUTOMAQ S.A.E.C.A.</v>
      </c>
      <c r="C3" s="711"/>
      <c r="D3" s="711"/>
      <c r="E3" s="711"/>
      <c r="F3" s="711"/>
      <c r="G3" s="711"/>
    </row>
    <row r="4" spans="2:10" ht="5.4" customHeight="1" x14ac:dyDescent="0.25">
      <c r="B4" s="711"/>
      <c r="C4" s="711"/>
      <c r="D4" s="711"/>
      <c r="E4" s="711"/>
      <c r="F4" s="711"/>
      <c r="G4" s="711"/>
    </row>
    <row r="5" spans="2:10" ht="8.4" customHeight="1" x14ac:dyDescent="0.25">
      <c r="B5" s="711"/>
      <c r="C5" s="711"/>
      <c r="D5" s="711"/>
      <c r="E5" s="711"/>
      <c r="F5" s="711"/>
      <c r="G5" s="711"/>
    </row>
    <row r="6" spans="2:10" ht="15" customHeight="1" x14ac:dyDescent="0.25">
      <c r="B6" s="723" t="s">
        <v>896</v>
      </c>
      <c r="C6" s="713"/>
      <c r="D6" s="713"/>
      <c r="E6" s="713"/>
      <c r="F6" s="713"/>
      <c r="G6" s="714"/>
      <c r="H6" s="3"/>
      <c r="I6" s="3"/>
      <c r="J6" s="3"/>
    </row>
    <row r="7" spans="2:10" ht="15" x14ac:dyDescent="0.25">
      <c r="B7" s="753"/>
      <c r="C7" s="711"/>
      <c r="D7" s="711"/>
      <c r="E7" s="711"/>
      <c r="F7" s="711"/>
      <c r="G7" s="754"/>
    </row>
    <row r="8" spans="2:10" ht="15" customHeight="1" x14ac:dyDescent="0.25">
      <c r="B8" s="945" t="s">
        <v>897</v>
      </c>
      <c r="C8" s="946"/>
      <c r="D8" s="946"/>
      <c r="E8" s="946"/>
      <c r="F8" s="946"/>
      <c r="G8" s="947"/>
      <c r="H8" s="3"/>
      <c r="I8" s="3"/>
      <c r="J8" s="3"/>
    </row>
    <row r="9" spans="2:10" ht="23.25" customHeight="1" x14ac:dyDescent="0.25">
      <c r="B9" s="945"/>
      <c r="C9" s="946"/>
      <c r="D9" s="946"/>
      <c r="E9" s="946"/>
      <c r="F9" s="946"/>
      <c r="G9" s="947"/>
      <c r="H9" s="3"/>
      <c r="I9" s="3"/>
      <c r="J9" s="3"/>
    </row>
    <row r="10" spans="2:10" ht="15" customHeight="1" x14ac:dyDescent="0.25">
      <c r="B10" s="753"/>
      <c r="C10" s="711"/>
      <c r="D10" s="711"/>
      <c r="E10" s="711"/>
      <c r="F10" s="711"/>
      <c r="G10" s="754"/>
    </row>
    <row r="11" spans="2:10" ht="15" customHeight="1" x14ac:dyDescent="0.25">
      <c r="B11" s="723" t="s">
        <v>0</v>
      </c>
      <c r="C11" s="713"/>
      <c r="D11" s="713"/>
      <c r="E11" s="713"/>
      <c r="F11" s="713"/>
      <c r="G11" s="714"/>
      <c r="H11" s="941"/>
      <c r="I11" s="941"/>
      <c r="J11" s="941"/>
    </row>
    <row r="12" spans="2:10" ht="15" x14ac:dyDescent="0.25">
      <c r="B12" s="715"/>
      <c r="C12" s="716"/>
      <c r="D12" s="716"/>
      <c r="E12" s="716"/>
      <c r="F12" s="716"/>
      <c r="G12" s="717"/>
    </row>
    <row r="13" spans="2:10" ht="56.25" customHeight="1" x14ac:dyDescent="0.25">
      <c r="B13" s="942" t="s">
        <v>521</v>
      </c>
      <c r="C13" s="943"/>
      <c r="D13" s="943"/>
      <c r="E13" s="943"/>
      <c r="F13" s="943"/>
      <c r="G13" s="944"/>
    </row>
    <row r="14" spans="2:10" ht="51.75" customHeight="1" x14ac:dyDescent="0.25">
      <c r="B14" s="942" t="s">
        <v>522</v>
      </c>
      <c r="C14" s="943"/>
      <c r="D14" s="943"/>
      <c r="E14" s="943"/>
      <c r="F14" s="943"/>
      <c r="G14" s="944"/>
    </row>
    <row r="15" spans="2:10" ht="15.75" customHeight="1" x14ac:dyDescent="0.3">
      <c r="B15" s="718" t="s">
        <v>523</v>
      </c>
      <c r="C15" s="755"/>
      <c r="D15" s="755"/>
      <c r="E15" s="755"/>
      <c r="F15" s="755"/>
      <c r="G15" s="719"/>
    </row>
    <row r="16" spans="2:10" ht="15" customHeight="1" x14ac:dyDescent="0.3">
      <c r="B16" s="718" t="s">
        <v>524</v>
      </c>
      <c r="C16" s="755"/>
      <c r="D16" s="755"/>
      <c r="E16" s="755"/>
      <c r="F16" s="755"/>
      <c r="G16" s="719"/>
    </row>
    <row r="17" spans="2:7" ht="15" customHeight="1" x14ac:dyDescent="0.3">
      <c r="B17" s="718" t="s">
        <v>525</v>
      </c>
      <c r="C17" s="755"/>
      <c r="D17" s="755"/>
      <c r="E17" s="755"/>
      <c r="F17" s="755"/>
      <c r="G17" s="719"/>
    </row>
    <row r="18" spans="2:7" ht="15" customHeight="1" x14ac:dyDescent="0.3">
      <c r="B18" s="718" t="s">
        <v>527</v>
      </c>
      <c r="C18" s="755"/>
      <c r="D18" s="755"/>
      <c r="E18" s="755"/>
      <c r="F18" s="755"/>
      <c r="G18" s="719"/>
    </row>
    <row r="19" spans="2:7" ht="15" customHeight="1" x14ac:dyDescent="0.3">
      <c r="B19" s="720" t="s">
        <v>528</v>
      </c>
      <c r="C19" s="721"/>
      <c r="D19" s="721"/>
      <c r="E19" s="721"/>
      <c r="F19" s="721"/>
      <c r="G19" s="722"/>
    </row>
    <row r="20" spans="2:7" ht="15" x14ac:dyDescent="0.25">
      <c r="B20" s="711"/>
      <c r="C20" s="711"/>
      <c r="D20" s="711"/>
      <c r="E20" s="711"/>
      <c r="F20" s="711"/>
      <c r="G20" s="711"/>
    </row>
    <row r="21" spans="2:7" ht="15" x14ac:dyDescent="0.25">
      <c r="B21" s="711"/>
      <c r="C21" s="711"/>
      <c r="D21" s="711"/>
      <c r="E21" s="711"/>
      <c r="F21" s="711"/>
      <c r="G21" s="711"/>
    </row>
    <row r="22" spans="2:7" ht="15" hidden="1" x14ac:dyDescent="0.25">
      <c r="B22" s="711"/>
      <c r="C22" s="711"/>
      <c r="D22" s="711"/>
      <c r="E22" s="711"/>
      <c r="F22" s="711"/>
      <c r="G22" s="711"/>
    </row>
    <row r="23" spans="2:7" ht="15" hidden="1" x14ac:dyDescent="0.25">
      <c r="B23" s="711"/>
      <c r="C23" s="711"/>
      <c r="D23" s="711"/>
      <c r="E23" s="711"/>
      <c r="F23" s="711"/>
      <c r="G23" s="711"/>
    </row>
    <row r="24" spans="2:7" ht="15" hidden="1" x14ac:dyDescent="0.25">
      <c r="B24" s="711"/>
      <c r="C24" s="711"/>
      <c r="D24" s="711"/>
      <c r="E24" s="711"/>
      <c r="F24" s="711"/>
      <c r="G24" s="711"/>
    </row>
    <row r="25" spans="2:7" ht="15" hidden="1" x14ac:dyDescent="0.25">
      <c r="B25" s="711"/>
      <c r="C25" s="711"/>
      <c r="D25" s="711"/>
      <c r="E25" s="711"/>
      <c r="F25" s="711"/>
      <c r="G25" s="711"/>
    </row>
    <row r="26" spans="2:7" ht="15" hidden="1" x14ac:dyDescent="0.25">
      <c r="B26" s="711"/>
      <c r="C26" s="711"/>
      <c r="D26" s="711"/>
      <c r="E26" s="711"/>
      <c r="F26" s="711"/>
      <c r="G26" s="711"/>
    </row>
    <row r="27" spans="2:7" ht="15" hidden="1" x14ac:dyDescent="0.25">
      <c r="B27" s="711"/>
      <c r="C27" s="711"/>
      <c r="D27" s="711"/>
      <c r="E27" s="711"/>
      <c r="F27" s="711"/>
      <c r="G27" s="711"/>
    </row>
    <row r="28" spans="2:7" ht="15" hidden="1" x14ac:dyDescent="0.25">
      <c r="B28" s="711"/>
      <c r="C28" s="711"/>
      <c r="D28" s="711"/>
      <c r="E28" s="711"/>
      <c r="F28" s="711"/>
      <c r="G28" s="711"/>
    </row>
    <row r="29" spans="2:7" ht="15" x14ac:dyDescent="0.25">
      <c r="B29" s="711"/>
      <c r="C29" s="711"/>
      <c r="D29" s="711"/>
      <c r="E29" s="711"/>
      <c r="F29" s="711"/>
      <c r="G29" s="711"/>
    </row>
    <row r="30" spans="2:7" ht="15" x14ac:dyDescent="0.25">
      <c r="B30" s="711"/>
      <c r="C30" s="711"/>
      <c r="D30" s="711"/>
      <c r="E30" s="711"/>
      <c r="F30" s="711"/>
      <c r="G30" s="711"/>
    </row>
    <row r="31" spans="2:7" ht="15" x14ac:dyDescent="0.25">
      <c r="B31" s="711"/>
      <c r="C31" s="711"/>
      <c r="D31" s="711"/>
      <c r="E31" s="711"/>
      <c r="F31" s="711"/>
      <c r="G31" s="711"/>
    </row>
    <row r="32" spans="2:7" s="335" customFormat="1" ht="15.6" x14ac:dyDescent="0.3">
      <c r="B32" s="416"/>
      <c r="C32" s="502" t="s">
        <v>892</v>
      </c>
      <c r="D32" s="502"/>
      <c r="E32" s="507"/>
      <c r="F32" s="765" t="s">
        <v>853</v>
      </c>
      <c r="G32" s="500" t="s">
        <v>577</v>
      </c>
    </row>
    <row r="33" spans="2:7" ht="15.6" x14ac:dyDescent="0.3">
      <c r="B33" s="711"/>
      <c r="C33" s="480" t="s">
        <v>569</v>
      </c>
      <c r="D33" s="480"/>
      <c r="E33" s="480"/>
      <c r="F33" s="766" t="s">
        <v>579</v>
      </c>
      <c r="G33" s="476" t="s">
        <v>578</v>
      </c>
    </row>
  </sheetData>
  <mergeCells count="4">
    <mergeCell ref="H11:J11"/>
    <mergeCell ref="B13:G13"/>
    <mergeCell ref="B14:G14"/>
    <mergeCell ref="B8:G9"/>
  </mergeCells>
  <hyperlinks>
    <hyperlink ref="G1" location="BG!A1" display="BG" xr:uid="{00000000-0004-0000-0500-000000000000}"/>
  </hyperlinks>
  <printOptions horizontalCentered="1"/>
  <pageMargins left="0.7" right="0.7" top="0.75" bottom="0.75" header="0.3" footer="0.3"/>
  <pageSetup paperSize="9" scale="47" orientation="portrait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XFD167"/>
  <sheetViews>
    <sheetView showGridLines="0" zoomScale="85" zoomScaleNormal="85" zoomScaleSheetLayoutView="85" workbookViewId="0">
      <selection activeCell="K17" sqref="K17"/>
    </sheetView>
  </sheetViews>
  <sheetFormatPr baseColWidth="10" defaultColWidth="11.33203125" defaultRowHeight="13.8" x14ac:dyDescent="0.25"/>
  <cols>
    <col min="1" max="1" width="20.6640625" style="376" customWidth="1"/>
    <col min="2" max="3" width="20.6640625" style="28" customWidth="1"/>
    <col min="4" max="4" width="25.6640625" style="28" customWidth="1"/>
    <col min="5" max="5" width="13.88671875" style="28" customWidth="1"/>
    <col min="6" max="8" width="20.6640625" style="28" customWidth="1"/>
    <col min="9" max="9" width="20.109375" style="28" customWidth="1"/>
    <col min="10" max="10" width="17" style="2" customWidth="1"/>
    <col min="11" max="11" width="20.6640625" style="2" customWidth="1"/>
    <col min="12" max="12" width="8.5546875" style="2" customWidth="1"/>
    <col min="13" max="13" width="11.33203125" style="2"/>
    <col min="14" max="14" width="11.33203125" style="2" customWidth="1"/>
    <col min="15" max="44" width="11.33203125" style="2"/>
    <col min="45" max="45" width="11.33203125" style="2" customWidth="1"/>
    <col min="46" max="16384" width="11.33203125" style="2"/>
  </cols>
  <sheetData>
    <row r="1" spans="1:11" ht="7.2" customHeight="1" x14ac:dyDescent="0.25">
      <c r="A1" s="28"/>
    </row>
    <row r="2" spans="1:11" ht="6.6" customHeight="1" x14ac:dyDescent="0.25">
      <c r="A2" s="28"/>
    </row>
    <row r="3" spans="1:11" ht="14.4" x14ac:dyDescent="0.3">
      <c r="A3" s="335"/>
      <c r="I3" s="641" t="s">
        <v>114</v>
      </c>
    </row>
    <row r="4" spans="1:11" x14ac:dyDescent="0.25">
      <c r="A4" s="28"/>
    </row>
    <row r="5" spans="1:11" hidden="1" x14ac:dyDescent="0.25">
      <c r="A5" s="28"/>
    </row>
    <row r="6" spans="1:11" hidden="1" x14ac:dyDescent="0.25">
      <c r="A6" s="28"/>
    </row>
    <row r="7" spans="1:11" s="565" customFormat="1" ht="24.75" hidden="1" customHeight="1" x14ac:dyDescent="1.45">
      <c r="A7" s="28"/>
      <c r="B7" s="28"/>
      <c r="C7" s="28"/>
      <c r="D7" s="28"/>
      <c r="E7" s="28"/>
      <c r="F7" s="28"/>
      <c r="G7" s="28"/>
      <c r="H7" s="28"/>
      <c r="I7" s="28"/>
    </row>
    <row r="8" spans="1:11" s="546" customFormat="1" ht="19.2" x14ac:dyDescent="0.3">
      <c r="A8" s="642" t="s">
        <v>1</v>
      </c>
      <c r="B8" s="643"/>
      <c r="C8" s="643"/>
      <c r="D8" s="643"/>
      <c r="E8" s="643"/>
      <c r="F8" s="643"/>
      <c r="G8" s="643"/>
      <c r="H8" s="643"/>
      <c r="I8" s="644"/>
      <c r="J8" s="547"/>
      <c r="K8" s="547"/>
    </row>
    <row r="9" spans="1:11" s="565" customFormat="1" ht="17.25" customHeight="1" x14ac:dyDescent="1.45">
      <c r="A9" s="963"/>
      <c r="B9" s="964"/>
      <c r="C9" s="964"/>
      <c r="D9" s="964"/>
      <c r="E9" s="964"/>
      <c r="F9" s="964"/>
      <c r="G9" s="964"/>
      <c r="H9" s="964"/>
      <c r="I9" s="965"/>
    </row>
    <row r="10" spans="1:11" s="562" customFormat="1" ht="22.5" customHeight="1" x14ac:dyDescent="1.2">
      <c r="A10" s="952" t="s">
        <v>154</v>
      </c>
      <c r="B10" s="953"/>
      <c r="C10" s="953"/>
      <c r="D10" s="953"/>
      <c r="E10" s="953"/>
      <c r="F10" s="953"/>
      <c r="G10" s="953"/>
      <c r="H10" s="953"/>
      <c r="I10" s="954"/>
    </row>
    <row r="11" spans="1:11" s="563" customFormat="1" ht="17.25" customHeight="1" x14ac:dyDescent="0.3">
      <c r="A11" s="645"/>
      <c r="B11" s="646"/>
      <c r="C11" s="646"/>
      <c r="D11" s="646"/>
      <c r="E11" s="646"/>
      <c r="F11" s="646"/>
      <c r="G11" s="646"/>
      <c r="H11" s="646"/>
      <c r="I11" s="647"/>
      <c r="J11" s="564"/>
      <c r="K11" s="564"/>
    </row>
    <row r="12" spans="1:11" s="563" customFormat="1" ht="17.25" customHeight="1" x14ac:dyDescent="0.3">
      <c r="A12" s="648" t="s">
        <v>798</v>
      </c>
      <c r="B12" s="649"/>
      <c r="C12" s="649"/>
      <c r="D12" s="649"/>
      <c r="E12" s="649"/>
      <c r="F12" s="649"/>
      <c r="G12" s="649"/>
      <c r="H12" s="649"/>
      <c r="I12" s="650"/>
      <c r="J12" s="564"/>
      <c r="K12" s="564"/>
    </row>
    <row r="13" spans="1:11" s="563" customFormat="1" ht="17.25" customHeight="1" x14ac:dyDescent="0.3">
      <c r="A13" s="648" t="s">
        <v>799</v>
      </c>
      <c r="B13" s="649"/>
      <c r="C13" s="649"/>
      <c r="D13" s="649"/>
      <c r="E13" s="649"/>
      <c r="F13" s="649"/>
      <c r="G13" s="649"/>
      <c r="H13" s="649"/>
      <c r="I13" s="650"/>
      <c r="J13" s="564"/>
      <c r="K13" s="564"/>
    </row>
    <row r="14" spans="1:11" s="562" customFormat="1" ht="17.25" customHeight="1" x14ac:dyDescent="1.2">
      <c r="A14" s="648" t="s">
        <v>800</v>
      </c>
      <c r="B14" s="649"/>
      <c r="C14" s="649"/>
      <c r="D14" s="649"/>
      <c r="E14" s="649"/>
      <c r="F14" s="649"/>
      <c r="G14" s="649"/>
      <c r="H14" s="649"/>
      <c r="I14" s="650"/>
    </row>
    <row r="15" spans="1:11" s="562" customFormat="1" ht="17.25" customHeight="1" x14ac:dyDescent="1.2">
      <c r="A15" s="957" t="s">
        <v>801</v>
      </c>
      <c r="B15" s="958"/>
      <c r="C15" s="958"/>
      <c r="D15" s="958"/>
      <c r="E15" s="958"/>
      <c r="F15" s="958"/>
      <c r="G15" s="958"/>
      <c r="H15" s="958"/>
      <c r="I15" s="959"/>
    </row>
    <row r="16" spans="1:11" s="565" customFormat="1" ht="17.25" customHeight="1" x14ac:dyDescent="1.45">
      <c r="A16" s="960"/>
      <c r="B16" s="961"/>
      <c r="C16" s="961"/>
      <c r="D16" s="961"/>
      <c r="E16" s="961"/>
      <c r="F16" s="961"/>
      <c r="G16" s="961"/>
      <c r="H16" s="961"/>
      <c r="I16" s="962"/>
    </row>
    <row r="17" spans="1:11" s="562" customFormat="1" ht="22.5" customHeight="1" x14ac:dyDescent="1.2">
      <c r="A17" s="952" t="s">
        <v>90</v>
      </c>
      <c r="B17" s="953"/>
      <c r="C17" s="953"/>
      <c r="D17" s="953"/>
      <c r="E17" s="953"/>
      <c r="F17" s="953"/>
      <c r="G17" s="953"/>
      <c r="H17" s="953"/>
      <c r="I17" s="954"/>
    </row>
    <row r="18" spans="1:11" s="563" customFormat="1" ht="17.25" customHeight="1" x14ac:dyDescent="0.3">
      <c r="A18" s="645"/>
      <c r="B18" s="646"/>
      <c r="C18" s="646"/>
      <c r="D18" s="646"/>
      <c r="E18" s="646"/>
      <c r="F18" s="646"/>
      <c r="G18" s="646"/>
      <c r="H18" s="646"/>
      <c r="I18" s="647"/>
      <c r="J18" s="564"/>
      <c r="K18" s="564"/>
    </row>
    <row r="19" spans="1:11" s="562" customFormat="1" ht="17.25" customHeight="1" x14ac:dyDescent="1.2">
      <c r="A19" s="648" t="s">
        <v>802</v>
      </c>
      <c r="B19" s="649"/>
      <c r="C19" s="649"/>
      <c r="D19" s="649"/>
      <c r="E19" s="649"/>
      <c r="F19" s="649"/>
      <c r="G19" s="649"/>
      <c r="H19" s="649"/>
      <c r="I19" s="650"/>
    </row>
    <row r="20" spans="1:11" s="562" customFormat="1" ht="18.75" customHeight="1" x14ac:dyDescent="1.2">
      <c r="A20" s="648" t="s">
        <v>844</v>
      </c>
      <c r="B20" s="725"/>
      <c r="C20" s="725"/>
      <c r="D20" s="725"/>
      <c r="E20" s="725"/>
      <c r="F20" s="725"/>
      <c r="G20" s="725"/>
      <c r="H20" s="725"/>
      <c r="I20" s="724"/>
    </row>
    <row r="21" spans="1:11" s="562" customFormat="1" ht="18.75" customHeight="1" x14ac:dyDescent="1.2">
      <c r="A21" s="648" t="s">
        <v>843</v>
      </c>
      <c r="B21" s="652"/>
      <c r="C21" s="652"/>
      <c r="D21" s="652"/>
      <c r="E21" s="652"/>
      <c r="F21" s="652"/>
      <c r="G21" s="652"/>
      <c r="H21" s="652"/>
      <c r="I21" s="653"/>
    </row>
    <row r="22" spans="1:11" s="563" customFormat="1" ht="20.25" customHeight="1" x14ac:dyDescent="0.3">
      <c r="A22" s="648" t="s">
        <v>803</v>
      </c>
      <c r="B22" s="649"/>
      <c r="C22" s="649"/>
      <c r="D22" s="649"/>
      <c r="E22" s="649"/>
      <c r="F22" s="649"/>
      <c r="G22" s="649"/>
      <c r="H22" s="649"/>
      <c r="I22" s="650"/>
      <c r="J22" s="564"/>
      <c r="K22" s="564"/>
    </row>
    <row r="23" spans="1:11" s="562" customFormat="1" ht="15.75" customHeight="1" x14ac:dyDescent="1.2">
      <c r="A23" s="648" t="s">
        <v>804</v>
      </c>
      <c r="B23" s="649"/>
      <c r="C23" s="649"/>
      <c r="D23" s="649"/>
      <c r="E23" s="649"/>
      <c r="F23" s="649"/>
      <c r="G23" s="649"/>
      <c r="H23" s="649"/>
      <c r="I23" s="650"/>
    </row>
    <row r="24" spans="1:11" s="565" customFormat="1" ht="17.25" customHeight="1" x14ac:dyDescent="1.45">
      <c r="A24" s="960"/>
      <c r="B24" s="961"/>
      <c r="C24" s="961"/>
      <c r="D24" s="961"/>
      <c r="E24" s="961"/>
      <c r="F24" s="961"/>
      <c r="G24" s="961"/>
      <c r="H24" s="961"/>
      <c r="I24" s="962"/>
    </row>
    <row r="25" spans="1:11" s="562" customFormat="1" ht="22.5" customHeight="1" x14ac:dyDescent="1.2">
      <c r="A25" s="952" t="s">
        <v>91</v>
      </c>
      <c r="B25" s="953"/>
      <c r="C25" s="953"/>
      <c r="D25" s="953"/>
      <c r="E25" s="953"/>
      <c r="F25" s="953"/>
      <c r="G25" s="953"/>
      <c r="H25" s="953"/>
      <c r="I25" s="954"/>
    </row>
    <row r="26" spans="1:11" s="563" customFormat="1" ht="17.25" customHeight="1" x14ac:dyDescent="0.3">
      <c r="A26" s="645"/>
      <c r="B26" s="646"/>
      <c r="C26" s="646"/>
      <c r="D26" s="646"/>
      <c r="E26" s="646"/>
      <c r="F26" s="646"/>
      <c r="G26" s="646"/>
      <c r="H26" s="646"/>
      <c r="I26" s="647"/>
      <c r="J26" s="564"/>
      <c r="K26" s="564"/>
    </row>
    <row r="27" spans="1:11" s="563" customFormat="1" ht="17.25" customHeight="1" x14ac:dyDescent="0.3">
      <c r="A27" s="648" t="s">
        <v>550</v>
      </c>
      <c r="B27" s="649"/>
      <c r="C27" s="649"/>
      <c r="D27" s="649"/>
      <c r="E27" s="649"/>
      <c r="F27" s="649"/>
      <c r="G27" s="649"/>
      <c r="H27" s="649"/>
      <c r="I27" s="650"/>
      <c r="J27" s="564"/>
      <c r="K27" s="564"/>
    </row>
    <row r="28" spans="1:11" s="563" customFormat="1" ht="17.25" customHeight="1" x14ac:dyDescent="0.3">
      <c r="A28" s="648" t="s">
        <v>805</v>
      </c>
      <c r="B28" s="649"/>
      <c r="C28" s="649"/>
      <c r="D28" s="649"/>
      <c r="E28" s="649"/>
      <c r="F28" s="649"/>
      <c r="G28" s="649"/>
      <c r="H28" s="649"/>
      <c r="I28" s="650"/>
      <c r="J28" s="564"/>
      <c r="K28" s="564"/>
    </row>
    <row r="29" spans="1:11" s="552" customFormat="1" ht="17.25" customHeight="1" x14ac:dyDescent="0.95">
      <c r="A29" s="648" t="s">
        <v>806</v>
      </c>
      <c r="B29" s="649"/>
      <c r="C29" s="649"/>
      <c r="D29" s="649"/>
      <c r="E29" s="649"/>
      <c r="F29" s="649"/>
      <c r="G29" s="649"/>
      <c r="H29" s="649"/>
      <c r="I29" s="650"/>
    </row>
    <row r="30" spans="1:11" s="566" customFormat="1" ht="17.25" customHeight="1" x14ac:dyDescent="0.25">
      <c r="A30" s="657"/>
      <c r="B30" s="401"/>
      <c r="C30" s="28"/>
      <c r="D30" s="28"/>
      <c r="E30" s="28"/>
      <c r="F30" s="28"/>
      <c r="G30" s="401"/>
      <c r="H30" s="28"/>
      <c r="I30" s="658"/>
    </row>
    <row r="31" spans="1:11" s="567" customFormat="1" ht="22.5" customHeight="1" x14ac:dyDescent="0.3">
      <c r="A31" s="659"/>
      <c r="B31" s="972">
        <v>2026</v>
      </c>
      <c r="C31" s="972"/>
      <c r="D31" s="972"/>
      <c r="E31" s="660"/>
      <c r="F31" s="972">
        <v>2025</v>
      </c>
      <c r="G31" s="972"/>
      <c r="H31" s="972"/>
      <c r="I31" s="661"/>
    </row>
    <row r="32" spans="1:11" s="567" customFormat="1" ht="29.25" customHeight="1" x14ac:dyDescent="0.3">
      <c r="A32" s="659"/>
      <c r="B32" s="662" t="s">
        <v>93</v>
      </c>
      <c r="C32" s="663" t="s">
        <v>143</v>
      </c>
      <c r="D32" s="663" t="s">
        <v>551</v>
      </c>
      <c r="E32" s="664"/>
      <c r="F32" s="662" t="s">
        <v>93</v>
      </c>
      <c r="G32" s="663" t="s">
        <v>143</v>
      </c>
      <c r="H32" s="663" t="s">
        <v>551</v>
      </c>
      <c r="I32" s="665"/>
      <c r="J32" s="568"/>
      <c r="K32" s="568"/>
    </row>
    <row r="33" spans="1:16384" s="567" customFormat="1" ht="22.5" customHeight="1" x14ac:dyDescent="0.3">
      <c r="A33" s="666" t="s">
        <v>92</v>
      </c>
      <c r="B33" s="660" t="s">
        <v>552</v>
      </c>
      <c r="C33" s="660" t="s">
        <v>335</v>
      </c>
      <c r="D33" s="667">
        <v>312489139923</v>
      </c>
      <c r="E33" s="660"/>
      <c r="F33" s="660" t="s">
        <v>552</v>
      </c>
      <c r="G33" s="660" t="s">
        <v>335</v>
      </c>
      <c r="H33" s="667">
        <v>298970553539</v>
      </c>
      <c r="I33" s="668"/>
    </row>
    <row r="34" spans="1:16384" s="567" customFormat="1" ht="22.5" customHeight="1" x14ac:dyDescent="0.3">
      <c r="A34" s="666" t="s">
        <v>92</v>
      </c>
      <c r="B34" s="660" t="s">
        <v>385</v>
      </c>
      <c r="C34" s="669" t="s">
        <v>553</v>
      </c>
      <c r="D34" s="670">
        <v>2552763513</v>
      </c>
      <c r="E34" s="660"/>
      <c r="F34" s="660" t="s">
        <v>385</v>
      </c>
      <c r="G34" s="669" t="s">
        <v>553</v>
      </c>
      <c r="H34" s="670">
        <v>428204995</v>
      </c>
      <c r="I34" s="668"/>
      <c r="J34" s="568"/>
      <c r="K34" s="604"/>
      <c r="L34" s="627"/>
    </row>
    <row r="35" spans="1:16384" s="567" customFormat="1" ht="22.5" customHeight="1" x14ac:dyDescent="0.3">
      <c r="A35" s="666"/>
      <c r="B35" s="660"/>
      <c r="C35" s="660"/>
      <c r="D35" s="671">
        <f>SUM(D33:D34)</f>
        <v>315041903436</v>
      </c>
      <c r="E35" s="660"/>
      <c r="F35" s="660"/>
      <c r="G35" s="672"/>
      <c r="H35" s="671">
        <f>SUM(H33:H34)</f>
        <v>299398758534</v>
      </c>
      <c r="I35" s="668"/>
      <c r="J35" s="743"/>
      <c r="K35" s="752"/>
      <c r="L35" s="751"/>
    </row>
    <row r="36" spans="1:16384" s="567" customFormat="1" ht="22.5" customHeight="1" x14ac:dyDescent="0.3">
      <c r="A36" s="666"/>
      <c r="B36" s="660"/>
      <c r="C36" s="660"/>
      <c r="D36" s="660"/>
      <c r="E36" s="660"/>
      <c r="F36" s="660"/>
      <c r="G36" s="660"/>
      <c r="H36" s="660"/>
      <c r="I36" s="673"/>
      <c r="J36" s="667"/>
      <c r="K36" s="743"/>
      <c r="L36" s="667"/>
      <c r="M36" s="667"/>
      <c r="N36" s="667"/>
      <c r="O36" s="667"/>
      <c r="P36" s="667"/>
      <c r="Q36" s="667"/>
      <c r="R36" s="667"/>
    </row>
    <row r="37" spans="1:16384" s="567" customFormat="1" ht="22.5" customHeight="1" x14ac:dyDescent="0.3">
      <c r="A37" s="666" t="s">
        <v>94</v>
      </c>
      <c r="B37" s="660" t="s">
        <v>552</v>
      </c>
      <c r="C37" s="660" t="s">
        <v>335</v>
      </c>
      <c r="D37" s="667">
        <v>298581944125</v>
      </c>
      <c r="E37" s="660"/>
      <c r="F37" s="660" t="s">
        <v>552</v>
      </c>
      <c r="G37" s="660" t="s">
        <v>335</v>
      </c>
      <c r="H37" s="667">
        <v>371309848804</v>
      </c>
      <c r="I37" s="674"/>
      <c r="J37" s="750"/>
      <c r="K37" s="667"/>
      <c r="L37" s="667"/>
      <c r="M37" s="667"/>
      <c r="N37" s="667"/>
      <c r="O37" s="667"/>
      <c r="P37" s="667"/>
      <c r="Q37" s="667"/>
      <c r="R37" s="667"/>
    </row>
    <row r="38" spans="1:16384" s="567" customFormat="1" ht="22.5" customHeight="1" x14ac:dyDescent="0.3">
      <c r="A38" s="666" t="s">
        <v>94</v>
      </c>
      <c r="B38" s="660" t="s">
        <v>385</v>
      </c>
      <c r="C38" s="669" t="s">
        <v>553</v>
      </c>
      <c r="D38" s="670">
        <v>3350463869</v>
      </c>
      <c r="E38" s="660"/>
      <c r="F38" s="660" t="s">
        <v>385</v>
      </c>
      <c r="G38" s="669" t="s">
        <v>553</v>
      </c>
      <c r="H38" s="670">
        <v>2917082347</v>
      </c>
      <c r="I38" s="674"/>
      <c r="J38" s="667"/>
      <c r="K38" s="667"/>
      <c r="L38" s="667"/>
      <c r="M38" s="667"/>
      <c r="N38" s="667"/>
      <c r="O38" s="667"/>
      <c r="P38" s="667"/>
      <c r="Q38" s="667"/>
      <c r="R38" s="667"/>
    </row>
    <row r="39" spans="1:16384" s="567" customFormat="1" ht="22.5" customHeight="1" x14ac:dyDescent="0.3">
      <c r="A39" s="659"/>
      <c r="B39" s="675"/>
      <c r="C39" s="675"/>
      <c r="D39" s="671">
        <f>SUM(D37:D38)</f>
        <v>301932407994</v>
      </c>
      <c r="E39" s="664"/>
      <c r="F39" s="675"/>
      <c r="G39" s="675"/>
      <c r="H39" s="671">
        <f>SUM(H37:H38)</f>
        <v>374226931151</v>
      </c>
      <c r="I39" s="673"/>
      <c r="J39" s="750"/>
      <c r="K39" s="751"/>
      <c r="L39" s="751"/>
      <c r="M39" s="667"/>
      <c r="N39" s="667"/>
      <c r="O39" s="667"/>
      <c r="P39" s="667"/>
      <c r="Q39" s="667"/>
      <c r="R39" s="667"/>
    </row>
    <row r="40" spans="1:16384" s="552" customFormat="1" ht="22.5" customHeight="1" thickBot="1" x14ac:dyDescent="1">
      <c r="A40" s="666" t="s">
        <v>95</v>
      </c>
      <c r="B40" s="676"/>
      <c r="C40" s="676"/>
      <c r="D40" s="677">
        <f>+D35-D39</f>
        <v>13109495442</v>
      </c>
      <c r="E40" s="664"/>
      <c r="F40" s="676"/>
      <c r="G40" s="676"/>
      <c r="H40" s="677">
        <f>+H35-H39</f>
        <v>-74828172617</v>
      </c>
      <c r="I40" s="665"/>
      <c r="J40" s="667"/>
      <c r="L40" s="667"/>
      <c r="M40" s="667"/>
      <c r="N40" s="667"/>
      <c r="O40" s="667"/>
      <c r="P40" s="667"/>
      <c r="Q40" s="667"/>
      <c r="R40" s="667"/>
    </row>
    <row r="41" spans="1:16384" s="552" customFormat="1" ht="22.5" customHeight="1" thickTop="1" x14ac:dyDescent="0.95">
      <c r="A41" s="657"/>
      <c r="B41" s="401"/>
      <c r="C41" s="401"/>
      <c r="D41" s="634"/>
      <c r="E41" s="401"/>
      <c r="F41" s="401"/>
      <c r="G41" s="401"/>
      <c r="H41" s="401"/>
      <c r="I41" s="678"/>
      <c r="J41" s="667"/>
      <c r="K41" s="667"/>
      <c r="L41" s="667"/>
      <c r="M41" s="667"/>
      <c r="N41" s="667"/>
      <c r="O41" s="667"/>
      <c r="P41" s="667"/>
      <c r="Q41" s="667"/>
      <c r="R41" s="667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</row>
    <row r="42" spans="1:16384" s="552" customFormat="1" ht="17.25" customHeight="1" x14ac:dyDescent="0.95">
      <c r="A42" s="657"/>
      <c r="B42" s="401"/>
      <c r="C42" s="401"/>
      <c r="D42" s="401"/>
      <c r="E42" s="401"/>
      <c r="F42" s="401"/>
      <c r="G42" s="401"/>
      <c r="H42" s="401"/>
      <c r="I42" s="678"/>
      <c r="J42" s="667"/>
      <c r="K42" s="667"/>
      <c r="L42" s="667"/>
      <c r="M42" s="667"/>
      <c r="N42" s="667"/>
      <c r="O42" s="667"/>
      <c r="P42" s="667"/>
      <c r="Q42" s="667"/>
      <c r="R42" s="667"/>
      <c r="S42" s="949"/>
      <c r="T42" s="949"/>
      <c r="U42" s="949"/>
      <c r="V42" s="949"/>
      <c r="W42" s="949"/>
      <c r="X42" s="949"/>
      <c r="Y42" s="949"/>
      <c r="Z42" s="949"/>
      <c r="AA42" s="949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 s="949"/>
      <c r="AU42" s="949"/>
      <c r="AV42" s="949"/>
      <c r="AW42" s="949"/>
      <c r="AX42" s="949"/>
      <c r="AY42" s="949"/>
      <c r="AZ42" s="949"/>
      <c r="BA42" s="949"/>
      <c r="BB42" s="949"/>
      <c r="BC42" s="949"/>
      <c r="BD42" s="949"/>
      <c r="BE42" s="949"/>
      <c r="BF42" s="949"/>
      <c r="BG42" s="949"/>
      <c r="BH42" s="949"/>
      <c r="BI42" s="949"/>
      <c r="BJ42" s="949"/>
      <c r="BK42" s="949"/>
      <c r="BL42" s="949"/>
      <c r="BM42" s="949"/>
      <c r="BN42" s="949"/>
      <c r="BO42" s="949"/>
      <c r="BP42" s="949"/>
      <c r="BQ42" s="949"/>
      <c r="BR42" s="949"/>
      <c r="BS42" s="949"/>
      <c r="BT42" s="949"/>
      <c r="BU42" s="949"/>
      <c r="BV42" s="949"/>
      <c r="BW42" s="949"/>
      <c r="BX42" s="949"/>
      <c r="BY42" s="949"/>
      <c r="BZ42" s="949"/>
      <c r="CA42" s="949"/>
      <c r="CB42" s="949"/>
      <c r="CC42" s="949"/>
      <c r="CD42" s="949"/>
      <c r="CE42" s="949"/>
      <c r="CF42" s="949"/>
      <c r="CG42" s="949"/>
      <c r="CH42" s="949"/>
      <c r="CI42" s="949"/>
      <c r="CJ42" s="949"/>
      <c r="CK42" s="949"/>
      <c r="CL42" s="949"/>
      <c r="CM42" s="949"/>
      <c r="CN42" s="949"/>
      <c r="CO42" s="949"/>
      <c r="CP42" s="949"/>
      <c r="CQ42" s="949"/>
      <c r="CR42" s="949"/>
      <c r="CS42" s="949"/>
      <c r="CT42" s="949"/>
      <c r="CU42" s="949"/>
      <c r="CV42" s="949"/>
      <c r="CW42" s="949"/>
      <c r="CX42" s="949"/>
      <c r="CY42" s="949"/>
      <c r="CZ42" s="949"/>
      <c r="DA42" s="949"/>
      <c r="DB42" s="949"/>
      <c r="DC42" s="949"/>
      <c r="DD42" s="949"/>
      <c r="DE42" s="949"/>
      <c r="DF42" s="949"/>
      <c r="DG42" s="949"/>
      <c r="DH42" s="949"/>
      <c r="DI42" s="949"/>
      <c r="DJ42" s="949"/>
      <c r="DK42" s="949"/>
      <c r="DL42" s="949"/>
      <c r="DM42" s="949"/>
      <c r="DN42" s="949"/>
      <c r="DO42" s="949"/>
      <c r="DP42" s="949"/>
      <c r="DQ42" s="949"/>
      <c r="DR42" s="949"/>
      <c r="DS42" s="949"/>
      <c r="DT42" s="949"/>
      <c r="DU42" s="949"/>
      <c r="DV42" s="949"/>
      <c r="DW42" s="949"/>
      <c r="DX42" s="949"/>
      <c r="DY42" s="949"/>
      <c r="DZ42" s="949"/>
      <c r="EA42" s="949"/>
      <c r="EB42" s="949"/>
      <c r="EC42" s="949"/>
      <c r="ED42" s="949"/>
      <c r="EE42" s="949"/>
      <c r="EF42" s="949"/>
      <c r="EG42" s="949"/>
      <c r="EH42" s="949"/>
      <c r="EI42" s="949"/>
      <c r="EJ42" s="949"/>
      <c r="EK42" s="949"/>
      <c r="EL42" s="949"/>
      <c r="EM42" s="949"/>
      <c r="EN42" s="949"/>
      <c r="EO42" s="949"/>
      <c r="EP42" s="949"/>
      <c r="EQ42" s="949"/>
      <c r="ER42" s="949"/>
      <c r="ES42" s="949"/>
      <c r="ET42" s="949"/>
      <c r="EU42" s="949"/>
      <c r="EV42" s="949"/>
      <c r="EW42" s="949"/>
      <c r="EX42" s="949"/>
      <c r="EY42" s="949"/>
      <c r="EZ42" s="949"/>
      <c r="FA42" s="949"/>
      <c r="FB42" s="949"/>
      <c r="FC42" s="949"/>
      <c r="FD42" s="949"/>
      <c r="FE42" s="949"/>
      <c r="FF42" s="949"/>
      <c r="FG42" s="949"/>
      <c r="FH42" s="949"/>
      <c r="FI42" s="949"/>
      <c r="FJ42" s="949"/>
      <c r="FK42" s="949"/>
      <c r="FL42" s="949"/>
      <c r="FM42" s="949"/>
      <c r="FN42" s="949"/>
      <c r="FO42" s="949"/>
      <c r="FP42" s="949"/>
      <c r="FQ42" s="949"/>
      <c r="FR42" s="949"/>
      <c r="FS42" s="949"/>
      <c r="FT42" s="949"/>
      <c r="FU42" s="949"/>
      <c r="FV42" s="949"/>
      <c r="FW42" s="949"/>
      <c r="FX42" s="949"/>
      <c r="FY42" s="949"/>
      <c r="FZ42" s="949"/>
      <c r="GA42" s="949"/>
      <c r="GB42" s="949"/>
      <c r="GC42" s="949"/>
      <c r="GD42" s="949"/>
      <c r="GE42" s="949"/>
      <c r="GF42" s="949"/>
      <c r="GG42" s="949"/>
      <c r="GH42" s="949"/>
      <c r="GI42" s="949"/>
      <c r="GJ42" s="949"/>
      <c r="GK42" s="949"/>
      <c r="GL42" s="949"/>
      <c r="GM42" s="949"/>
      <c r="GN42" s="949"/>
      <c r="GO42" s="949"/>
      <c r="GP42" s="949"/>
      <c r="GQ42" s="949"/>
      <c r="GR42" s="949"/>
      <c r="GS42" s="949"/>
      <c r="GT42" s="949"/>
      <c r="GU42" s="949"/>
      <c r="GV42" s="949"/>
      <c r="GW42" s="949"/>
      <c r="GX42" s="949"/>
      <c r="GY42" s="949"/>
      <c r="GZ42" s="949"/>
      <c r="HA42" s="949"/>
      <c r="HB42" s="949"/>
      <c r="HC42" s="949"/>
      <c r="HD42" s="949"/>
      <c r="HE42" s="949"/>
      <c r="HF42" s="949"/>
      <c r="HG42" s="949"/>
      <c r="HH42" s="949"/>
      <c r="HI42" s="948"/>
      <c r="HJ42" s="949"/>
      <c r="HK42" s="949"/>
      <c r="HL42" s="949"/>
      <c r="HM42" s="949"/>
      <c r="HN42" s="949"/>
      <c r="HO42" s="949"/>
      <c r="HP42" s="949"/>
      <c r="HQ42" s="950"/>
      <c r="HR42" s="948"/>
      <c r="HS42" s="949"/>
      <c r="HT42" s="949"/>
      <c r="HU42" s="949"/>
      <c r="HV42" s="949"/>
      <c r="HW42" s="949"/>
      <c r="HX42" s="949"/>
      <c r="HY42" s="949"/>
      <c r="HZ42" s="950"/>
      <c r="IA42" s="948"/>
      <c r="IB42" s="949"/>
      <c r="IC42" s="949"/>
      <c r="ID42" s="949"/>
      <c r="IE42" s="949"/>
      <c r="IF42" s="949"/>
      <c r="IG42" s="949"/>
      <c r="IH42" s="949"/>
      <c r="II42" s="950"/>
      <c r="IJ42" s="948"/>
      <c r="IK42" s="949"/>
      <c r="IL42" s="949"/>
      <c r="IM42" s="949"/>
      <c r="IN42" s="949"/>
      <c r="IO42" s="949"/>
      <c r="IP42" s="949"/>
      <c r="IQ42" s="949"/>
      <c r="IR42" s="950"/>
      <c r="IS42" s="948"/>
      <c r="IT42" s="949"/>
      <c r="IU42" s="949"/>
      <c r="IV42" s="949"/>
      <c r="IW42" s="949"/>
      <c r="IX42" s="949"/>
      <c r="IY42" s="949"/>
      <c r="IZ42" s="949"/>
      <c r="JA42" s="950"/>
      <c r="JB42" s="948"/>
      <c r="JC42" s="949"/>
      <c r="JD42" s="949"/>
      <c r="JE42" s="949"/>
      <c r="JF42" s="949"/>
      <c r="JG42" s="949"/>
      <c r="JH42" s="949"/>
      <c r="JI42" s="949"/>
      <c r="JJ42" s="950"/>
      <c r="JK42" s="948"/>
      <c r="JL42" s="949"/>
      <c r="JM42" s="949"/>
      <c r="JN42" s="949"/>
      <c r="JO42" s="949"/>
      <c r="JP42" s="949"/>
      <c r="JQ42" s="949"/>
      <c r="JR42" s="949"/>
      <c r="JS42" s="950"/>
      <c r="JT42" s="948"/>
      <c r="JU42" s="949"/>
      <c r="JV42" s="949"/>
      <c r="JW42" s="949"/>
      <c r="JX42" s="949"/>
      <c r="JY42" s="949"/>
      <c r="JZ42" s="949"/>
      <c r="KA42" s="949"/>
      <c r="KB42" s="950"/>
      <c r="KC42" s="948"/>
      <c r="KD42" s="949"/>
      <c r="KE42" s="949"/>
      <c r="KF42" s="949"/>
      <c r="KG42" s="949"/>
      <c r="KH42" s="949"/>
      <c r="KI42" s="949"/>
      <c r="KJ42" s="949"/>
      <c r="KK42" s="950"/>
      <c r="KL42" s="948"/>
      <c r="KM42" s="949"/>
      <c r="KN42" s="949"/>
      <c r="KO42" s="949"/>
      <c r="KP42" s="949"/>
      <c r="KQ42" s="949"/>
      <c r="KR42" s="949"/>
      <c r="KS42" s="949"/>
      <c r="KT42" s="950"/>
      <c r="KU42" s="948"/>
      <c r="KV42" s="949"/>
      <c r="KW42" s="949"/>
      <c r="KX42" s="949"/>
      <c r="KY42" s="949"/>
      <c r="KZ42" s="949"/>
      <c r="LA42" s="949"/>
      <c r="LB42" s="949"/>
      <c r="LC42" s="950"/>
      <c r="LD42" s="948"/>
      <c r="LE42" s="949"/>
      <c r="LF42" s="949"/>
      <c r="LG42" s="949"/>
      <c r="LH42" s="949"/>
      <c r="LI42" s="949"/>
      <c r="LJ42" s="949"/>
      <c r="LK42" s="949"/>
      <c r="LL42" s="950"/>
      <c r="LM42" s="948"/>
      <c r="LN42" s="949"/>
      <c r="LO42" s="949"/>
      <c r="LP42" s="949"/>
      <c r="LQ42" s="949"/>
      <c r="LR42" s="949"/>
      <c r="LS42" s="949"/>
      <c r="LT42" s="949"/>
      <c r="LU42" s="950"/>
      <c r="LV42" s="948"/>
      <c r="LW42" s="949"/>
      <c r="LX42" s="949"/>
      <c r="LY42" s="949"/>
      <c r="LZ42" s="949"/>
      <c r="MA42" s="949"/>
      <c r="MB42" s="949"/>
      <c r="MC42" s="949"/>
      <c r="MD42" s="950"/>
      <c r="ME42" s="948"/>
      <c r="MF42" s="949"/>
      <c r="MG42" s="949"/>
      <c r="MH42" s="949"/>
      <c r="MI42" s="949"/>
      <c r="MJ42" s="949"/>
      <c r="MK42" s="949"/>
      <c r="ML42" s="949"/>
      <c r="MM42" s="950"/>
      <c r="MN42" s="948"/>
      <c r="MO42" s="949"/>
      <c r="MP42" s="949"/>
      <c r="MQ42" s="949"/>
      <c r="MR42" s="949"/>
      <c r="MS42" s="949"/>
      <c r="MT42" s="949"/>
      <c r="MU42" s="949"/>
      <c r="MV42" s="950"/>
      <c r="MW42" s="948"/>
      <c r="MX42" s="949"/>
      <c r="MY42" s="949"/>
      <c r="MZ42" s="949"/>
      <c r="NA42" s="949"/>
      <c r="NB42" s="949"/>
      <c r="NC42" s="949"/>
      <c r="ND42" s="949"/>
      <c r="NE42" s="950"/>
      <c r="NF42" s="948"/>
      <c r="NG42" s="949"/>
      <c r="NH42" s="949"/>
      <c r="NI42" s="949"/>
      <c r="NJ42" s="949"/>
      <c r="NK42" s="949"/>
      <c r="NL42" s="949"/>
      <c r="NM42" s="949"/>
      <c r="NN42" s="950"/>
      <c r="NO42" s="948"/>
      <c r="NP42" s="949"/>
      <c r="NQ42" s="949"/>
      <c r="NR42" s="949"/>
      <c r="NS42" s="949"/>
      <c r="NT42" s="949"/>
      <c r="NU42" s="949"/>
      <c r="NV42" s="949"/>
      <c r="NW42" s="950"/>
      <c r="NX42" s="948"/>
      <c r="NY42" s="949"/>
      <c r="NZ42" s="949"/>
      <c r="OA42" s="949"/>
      <c r="OB42" s="949"/>
      <c r="OC42" s="949"/>
      <c r="OD42" s="949"/>
      <c r="OE42" s="949"/>
      <c r="OF42" s="950"/>
      <c r="OG42" s="948"/>
      <c r="OH42" s="949"/>
      <c r="OI42" s="949"/>
      <c r="OJ42" s="949"/>
      <c r="OK42" s="949"/>
      <c r="OL42" s="949"/>
      <c r="OM42" s="949"/>
      <c r="ON42" s="949"/>
      <c r="OO42" s="950"/>
      <c r="OP42" s="948"/>
      <c r="OQ42" s="949"/>
      <c r="OR42" s="949"/>
      <c r="OS42" s="949"/>
      <c r="OT42" s="949"/>
      <c r="OU42" s="949"/>
      <c r="OV42" s="949"/>
      <c r="OW42" s="949"/>
      <c r="OX42" s="950"/>
      <c r="OY42" s="948"/>
      <c r="OZ42" s="949"/>
      <c r="PA42" s="949"/>
      <c r="PB42" s="949"/>
      <c r="PC42" s="949"/>
      <c r="PD42" s="949"/>
      <c r="PE42" s="949"/>
      <c r="PF42" s="949"/>
      <c r="PG42" s="950"/>
      <c r="PH42" s="948"/>
      <c r="PI42" s="949"/>
      <c r="PJ42" s="949"/>
      <c r="PK42" s="949"/>
      <c r="PL42" s="949"/>
      <c r="PM42" s="949"/>
      <c r="PN42" s="949"/>
      <c r="PO42" s="949"/>
      <c r="PP42" s="950"/>
      <c r="PQ42" s="948"/>
      <c r="PR42" s="949"/>
      <c r="PS42" s="949"/>
      <c r="PT42" s="949"/>
      <c r="PU42" s="949"/>
      <c r="PV42" s="949"/>
      <c r="PW42" s="949"/>
      <c r="PX42" s="949"/>
      <c r="PY42" s="950"/>
      <c r="PZ42" s="948"/>
      <c r="QA42" s="949"/>
      <c r="QB42" s="949"/>
      <c r="QC42" s="949"/>
      <c r="QD42" s="949"/>
      <c r="QE42" s="949"/>
      <c r="QF42" s="949"/>
      <c r="QG42" s="949"/>
      <c r="QH42" s="950"/>
      <c r="QI42" s="948"/>
      <c r="QJ42" s="949"/>
      <c r="QK42" s="949"/>
      <c r="QL42" s="949"/>
      <c r="QM42" s="949"/>
      <c r="QN42" s="949"/>
      <c r="QO42" s="949"/>
      <c r="QP42" s="949"/>
      <c r="QQ42" s="950"/>
      <c r="QR42" s="948"/>
      <c r="QS42" s="949"/>
      <c r="QT42" s="949"/>
      <c r="QU42" s="949"/>
      <c r="QV42" s="949"/>
      <c r="QW42" s="949"/>
      <c r="QX42" s="949"/>
      <c r="QY42" s="949"/>
      <c r="QZ42" s="950"/>
      <c r="RA42" s="948"/>
      <c r="RB42" s="949"/>
      <c r="RC42" s="949"/>
      <c r="RD42" s="949"/>
      <c r="RE42" s="949"/>
      <c r="RF42" s="949"/>
      <c r="RG42" s="949"/>
      <c r="RH42" s="949"/>
      <c r="RI42" s="950"/>
      <c r="RJ42" s="948"/>
      <c r="RK42" s="949"/>
      <c r="RL42" s="949"/>
      <c r="RM42" s="949"/>
      <c r="RN42" s="949"/>
      <c r="RO42" s="949"/>
      <c r="RP42" s="949"/>
      <c r="RQ42" s="949"/>
      <c r="RR42" s="950"/>
      <c r="RS42" s="948"/>
      <c r="RT42" s="949"/>
      <c r="RU42" s="949"/>
      <c r="RV42" s="949"/>
      <c r="RW42" s="949"/>
      <c r="RX42" s="949"/>
      <c r="RY42" s="949"/>
      <c r="RZ42" s="949"/>
      <c r="SA42" s="950"/>
      <c r="SB42" s="948"/>
      <c r="SC42" s="949"/>
      <c r="SD42" s="949"/>
      <c r="SE42" s="949"/>
      <c r="SF42" s="949"/>
      <c r="SG42" s="949"/>
      <c r="SH42" s="949"/>
      <c r="SI42" s="949"/>
      <c r="SJ42" s="950"/>
      <c r="SK42" s="948"/>
      <c r="SL42" s="949"/>
      <c r="SM42" s="949"/>
      <c r="SN42" s="949"/>
      <c r="SO42" s="949"/>
      <c r="SP42" s="949"/>
      <c r="SQ42" s="949"/>
      <c r="SR42" s="949"/>
      <c r="SS42" s="950"/>
      <c r="ST42" s="948"/>
      <c r="SU42" s="949"/>
      <c r="SV42" s="949"/>
      <c r="SW42" s="949"/>
      <c r="SX42" s="949"/>
      <c r="SY42" s="949"/>
      <c r="SZ42" s="949"/>
      <c r="TA42" s="949"/>
      <c r="TB42" s="950"/>
      <c r="TC42" s="948"/>
      <c r="TD42" s="949"/>
      <c r="TE42" s="949"/>
      <c r="TF42" s="949"/>
      <c r="TG42" s="949"/>
      <c r="TH42" s="949"/>
      <c r="TI42" s="949"/>
      <c r="TJ42" s="949"/>
      <c r="TK42" s="950"/>
      <c r="TL42" s="948"/>
      <c r="TM42" s="949"/>
      <c r="TN42" s="949"/>
      <c r="TO42" s="949"/>
      <c r="TP42" s="949"/>
      <c r="TQ42" s="949"/>
      <c r="TR42" s="949"/>
      <c r="TS42" s="949"/>
      <c r="TT42" s="950"/>
      <c r="TU42" s="948"/>
      <c r="TV42" s="949"/>
      <c r="TW42" s="949"/>
      <c r="TX42" s="949"/>
      <c r="TY42" s="949"/>
      <c r="TZ42" s="949"/>
      <c r="UA42" s="949"/>
      <c r="UB42" s="949"/>
      <c r="UC42" s="950"/>
      <c r="UD42" s="948"/>
      <c r="UE42" s="949"/>
      <c r="UF42" s="949"/>
      <c r="UG42" s="949"/>
      <c r="UH42" s="949"/>
      <c r="UI42" s="949"/>
      <c r="UJ42" s="949"/>
      <c r="UK42" s="949"/>
      <c r="UL42" s="950"/>
      <c r="UM42" s="948"/>
      <c r="UN42" s="949"/>
      <c r="UO42" s="949"/>
      <c r="UP42" s="949"/>
      <c r="UQ42" s="949"/>
      <c r="UR42" s="949"/>
      <c r="US42" s="949"/>
      <c r="UT42" s="949"/>
      <c r="UU42" s="950"/>
      <c r="UV42" s="948"/>
      <c r="UW42" s="949"/>
      <c r="UX42" s="949"/>
      <c r="UY42" s="949"/>
      <c r="UZ42" s="949"/>
      <c r="VA42" s="949"/>
      <c r="VB42" s="949"/>
      <c r="VC42" s="949"/>
      <c r="VD42" s="950"/>
      <c r="VE42" s="948"/>
      <c r="VF42" s="949"/>
      <c r="VG42" s="949"/>
      <c r="VH42" s="949"/>
      <c r="VI42" s="949"/>
      <c r="VJ42" s="949"/>
      <c r="VK42" s="949"/>
      <c r="VL42" s="949"/>
      <c r="VM42" s="950"/>
      <c r="VN42" s="948"/>
      <c r="VO42" s="949"/>
      <c r="VP42" s="949"/>
      <c r="VQ42" s="949"/>
      <c r="VR42" s="949"/>
      <c r="VS42" s="949"/>
      <c r="VT42" s="949"/>
      <c r="VU42" s="949"/>
      <c r="VV42" s="950"/>
      <c r="VW42" s="948"/>
      <c r="VX42" s="949"/>
      <c r="VY42" s="949"/>
      <c r="VZ42" s="949"/>
      <c r="WA42" s="949"/>
      <c r="WB42" s="949"/>
      <c r="WC42" s="949"/>
      <c r="WD42" s="949"/>
      <c r="WE42" s="950"/>
      <c r="WF42" s="948"/>
      <c r="WG42" s="949"/>
      <c r="WH42" s="949"/>
      <c r="WI42" s="949"/>
      <c r="WJ42" s="949"/>
      <c r="WK42" s="949"/>
      <c r="WL42" s="949"/>
      <c r="WM42" s="949"/>
      <c r="WN42" s="950"/>
      <c r="WO42" s="948"/>
      <c r="WP42" s="949"/>
      <c r="WQ42" s="949"/>
      <c r="WR42" s="949"/>
      <c r="WS42" s="949"/>
      <c r="WT42" s="949"/>
      <c r="WU42" s="949"/>
      <c r="WV42" s="949"/>
      <c r="WW42" s="950"/>
      <c r="WX42" s="948"/>
      <c r="WY42" s="949"/>
      <c r="WZ42" s="949"/>
      <c r="XA42" s="949"/>
      <c r="XB42" s="949"/>
      <c r="XC42" s="949"/>
      <c r="XD42" s="949"/>
      <c r="XE42" s="949"/>
      <c r="XF42" s="950"/>
      <c r="XG42" s="948"/>
      <c r="XH42" s="949"/>
      <c r="XI42" s="949"/>
      <c r="XJ42" s="949"/>
      <c r="XK42" s="949"/>
      <c r="XL42" s="949"/>
      <c r="XM42" s="949"/>
      <c r="XN42" s="949"/>
      <c r="XO42" s="950"/>
      <c r="XP42" s="948"/>
      <c r="XQ42" s="949"/>
      <c r="XR42" s="949"/>
      <c r="XS42" s="949"/>
      <c r="XT42" s="949"/>
      <c r="XU42" s="949"/>
      <c r="XV42" s="949"/>
      <c r="XW42" s="949"/>
      <c r="XX42" s="950"/>
      <c r="XY42" s="948"/>
      <c r="XZ42" s="949"/>
      <c r="YA42" s="949"/>
      <c r="YB42" s="949"/>
      <c r="YC42" s="949"/>
      <c r="YD42" s="949"/>
      <c r="YE42" s="949"/>
      <c r="YF42" s="949"/>
      <c r="YG42" s="950"/>
      <c r="YH42" s="948"/>
      <c r="YI42" s="949"/>
      <c r="YJ42" s="949"/>
      <c r="YK42" s="949"/>
      <c r="YL42" s="949"/>
      <c r="YM42" s="949"/>
      <c r="YN42" s="949"/>
      <c r="YO42" s="949"/>
      <c r="YP42" s="950"/>
      <c r="YQ42" s="948"/>
      <c r="YR42" s="949"/>
      <c r="YS42" s="949"/>
      <c r="YT42" s="949"/>
      <c r="YU42" s="949"/>
      <c r="YV42" s="949"/>
      <c r="YW42" s="949"/>
      <c r="YX42" s="949"/>
      <c r="YY42" s="950"/>
      <c r="YZ42" s="948"/>
      <c r="ZA42" s="949"/>
      <c r="ZB42" s="949"/>
      <c r="ZC42" s="949"/>
      <c r="ZD42" s="949"/>
      <c r="ZE42" s="949"/>
      <c r="ZF42" s="949"/>
      <c r="ZG42" s="949"/>
      <c r="ZH42" s="950"/>
      <c r="ZI42" s="948"/>
      <c r="ZJ42" s="949"/>
      <c r="ZK42" s="949"/>
      <c r="ZL42" s="949"/>
      <c r="ZM42" s="949"/>
      <c r="ZN42" s="949"/>
      <c r="ZO42" s="949"/>
      <c r="ZP42" s="949"/>
      <c r="ZQ42" s="950"/>
      <c r="ZR42" s="948"/>
      <c r="ZS42" s="949"/>
      <c r="ZT42" s="949"/>
      <c r="ZU42" s="949"/>
      <c r="ZV42" s="949"/>
      <c r="ZW42" s="949"/>
      <c r="ZX42" s="949"/>
      <c r="ZY42" s="949"/>
      <c r="ZZ42" s="950"/>
      <c r="AAA42" s="948"/>
      <c r="AAB42" s="949"/>
      <c r="AAC42" s="949"/>
      <c r="AAD42" s="949"/>
      <c r="AAE42" s="949"/>
      <c r="AAF42" s="949"/>
      <c r="AAG42" s="949"/>
      <c r="AAH42" s="949"/>
      <c r="AAI42" s="950"/>
      <c r="AAJ42" s="948"/>
      <c r="AAK42" s="949"/>
      <c r="AAL42" s="949"/>
      <c r="AAM42" s="949"/>
      <c r="AAN42" s="949"/>
      <c r="AAO42" s="949"/>
      <c r="AAP42" s="949"/>
      <c r="AAQ42" s="949"/>
      <c r="AAR42" s="950"/>
      <c r="AAS42" s="948"/>
      <c r="AAT42" s="949"/>
      <c r="AAU42" s="949"/>
      <c r="AAV42" s="949"/>
      <c r="AAW42" s="949"/>
      <c r="AAX42" s="949"/>
      <c r="AAY42" s="949"/>
      <c r="AAZ42" s="949"/>
      <c r="ABA42" s="950"/>
      <c r="ABB42" s="948"/>
      <c r="ABC42" s="949"/>
      <c r="ABD42" s="949"/>
      <c r="ABE42" s="949"/>
      <c r="ABF42" s="949"/>
      <c r="ABG42" s="949"/>
      <c r="ABH42" s="949"/>
      <c r="ABI42" s="949"/>
      <c r="ABJ42" s="950"/>
      <c r="ABK42" s="948"/>
      <c r="ABL42" s="949"/>
      <c r="ABM42" s="949"/>
      <c r="ABN42" s="949"/>
      <c r="ABO42" s="949"/>
      <c r="ABP42" s="949"/>
      <c r="ABQ42" s="949"/>
      <c r="ABR42" s="949"/>
      <c r="ABS42" s="950"/>
      <c r="ABT42" s="948"/>
      <c r="ABU42" s="949"/>
      <c r="ABV42" s="949"/>
      <c r="ABW42" s="949"/>
      <c r="ABX42" s="949"/>
      <c r="ABY42" s="949"/>
      <c r="ABZ42" s="949"/>
      <c r="ACA42" s="949"/>
      <c r="ACB42" s="950"/>
      <c r="ACC42" s="948"/>
      <c r="ACD42" s="949"/>
      <c r="ACE42" s="949"/>
      <c r="ACF42" s="949"/>
      <c r="ACG42" s="949"/>
      <c r="ACH42" s="949"/>
      <c r="ACI42" s="949"/>
      <c r="ACJ42" s="949"/>
      <c r="ACK42" s="950"/>
      <c r="ACL42" s="948"/>
      <c r="ACM42" s="949"/>
      <c r="ACN42" s="949"/>
      <c r="ACO42" s="949"/>
      <c r="ACP42" s="949"/>
      <c r="ACQ42" s="949"/>
      <c r="ACR42" s="949"/>
      <c r="ACS42" s="949"/>
      <c r="ACT42" s="950"/>
      <c r="ACU42" s="948"/>
      <c r="ACV42" s="949"/>
      <c r="ACW42" s="949"/>
      <c r="ACX42" s="949"/>
      <c r="ACY42" s="949"/>
      <c r="ACZ42" s="949"/>
      <c r="ADA42" s="949"/>
      <c r="ADB42" s="949"/>
      <c r="ADC42" s="950"/>
      <c r="ADD42" s="948"/>
      <c r="ADE42" s="949"/>
      <c r="ADF42" s="949"/>
      <c r="ADG42" s="949"/>
      <c r="ADH42" s="949"/>
      <c r="ADI42" s="949"/>
      <c r="ADJ42" s="949"/>
      <c r="ADK42" s="949"/>
      <c r="ADL42" s="950"/>
      <c r="ADM42" s="948"/>
      <c r="ADN42" s="949"/>
      <c r="ADO42" s="949"/>
      <c r="ADP42" s="949"/>
      <c r="ADQ42" s="949"/>
      <c r="ADR42" s="949"/>
      <c r="ADS42" s="949"/>
      <c r="ADT42" s="949"/>
      <c r="ADU42" s="950"/>
      <c r="ADV42" s="948"/>
      <c r="ADW42" s="949"/>
      <c r="ADX42" s="949"/>
      <c r="ADY42" s="949"/>
      <c r="ADZ42" s="949"/>
      <c r="AEA42" s="949"/>
      <c r="AEB42" s="949"/>
      <c r="AEC42" s="949"/>
      <c r="AED42" s="950"/>
      <c r="AEE42" s="948"/>
      <c r="AEF42" s="949"/>
      <c r="AEG42" s="949"/>
      <c r="AEH42" s="949"/>
      <c r="AEI42" s="949"/>
      <c r="AEJ42" s="949"/>
      <c r="AEK42" s="949"/>
      <c r="AEL42" s="949"/>
      <c r="AEM42" s="950"/>
      <c r="AEN42" s="948"/>
      <c r="AEO42" s="949"/>
      <c r="AEP42" s="949"/>
      <c r="AEQ42" s="949"/>
      <c r="AER42" s="949"/>
      <c r="AES42" s="949"/>
      <c r="AET42" s="949"/>
      <c r="AEU42" s="949"/>
      <c r="AEV42" s="950"/>
      <c r="AEW42" s="948"/>
      <c r="AEX42" s="949"/>
      <c r="AEY42" s="949"/>
      <c r="AEZ42" s="949"/>
      <c r="AFA42" s="949"/>
      <c r="AFB42" s="949"/>
      <c r="AFC42" s="949"/>
      <c r="AFD42" s="949"/>
      <c r="AFE42" s="950"/>
      <c r="AFF42" s="948"/>
      <c r="AFG42" s="949"/>
      <c r="AFH42" s="949"/>
      <c r="AFI42" s="949"/>
      <c r="AFJ42" s="949"/>
      <c r="AFK42" s="949"/>
      <c r="AFL42" s="949"/>
      <c r="AFM42" s="949"/>
      <c r="AFN42" s="950"/>
      <c r="AFO42" s="948"/>
      <c r="AFP42" s="949"/>
      <c r="AFQ42" s="949"/>
      <c r="AFR42" s="949"/>
      <c r="AFS42" s="949"/>
      <c r="AFT42" s="949"/>
      <c r="AFU42" s="949"/>
      <c r="AFV42" s="949"/>
      <c r="AFW42" s="950"/>
      <c r="AFX42" s="948"/>
      <c r="AFY42" s="949"/>
      <c r="AFZ42" s="949"/>
      <c r="AGA42" s="949"/>
      <c r="AGB42" s="949"/>
      <c r="AGC42" s="949"/>
      <c r="AGD42" s="949"/>
      <c r="AGE42" s="949"/>
      <c r="AGF42" s="950"/>
      <c r="AGG42" s="948"/>
      <c r="AGH42" s="949"/>
      <c r="AGI42" s="949"/>
      <c r="AGJ42" s="949"/>
      <c r="AGK42" s="949"/>
      <c r="AGL42" s="949"/>
      <c r="AGM42" s="949"/>
      <c r="AGN42" s="949"/>
      <c r="AGO42" s="950"/>
      <c r="AGP42" s="948"/>
      <c r="AGQ42" s="949"/>
      <c r="AGR42" s="949"/>
      <c r="AGS42" s="949"/>
      <c r="AGT42" s="949"/>
      <c r="AGU42" s="949"/>
      <c r="AGV42" s="949"/>
      <c r="AGW42" s="949"/>
      <c r="AGX42" s="950"/>
      <c r="AGY42" s="948"/>
      <c r="AGZ42" s="949"/>
      <c r="AHA42" s="949"/>
      <c r="AHB42" s="949"/>
      <c r="AHC42" s="949"/>
      <c r="AHD42" s="949"/>
      <c r="AHE42" s="949"/>
      <c r="AHF42" s="949"/>
      <c r="AHG42" s="950"/>
      <c r="AHH42" s="948"/>
      <c r="AHI42" s="949"/>
      <c r="AHJ42" s="949"/>
      <c r="AHK42" s="949"/>
      <c r="AHL42" s="949"/>
      <c r="AHM42" s="949"/>
      <c r="AHN42" s="949"/>
      <c r="AHO42" s="949"/>
      <c r="AHP42" s="950"/>
      <c r="AHQ42" s="948"/>
      <c r="AHR42" s="949"/>
      <c r="AHS42" s="949"/>
      <c r="AHT42" s="949"/>
      <c r="AHU42" s="949"/>
      <c r="AHV42" s="949"/>
      <c r="AHW42" s="949"/>
      <c r="AHX42" s="949"/>
      <c r="AHY42" s="950"/>
      <c r="AHZ42" s="948"/>
      <c r="AIA42" s="949"/>
      <c r="AIB42" s="949"/>
      <c r="AIC42" s="949"/>
      <c r="AID42" s="949"/>
      <c r="AIE42" s="949"/>
      <c r="AIF42" s="949"/>
      <c r="AIG42" s="949"/>
      <c r="AIH42" s="950"/>
      <c r="AII42" s="948"/>
      <c r="AIJ42" s="949"/>
      <c r="AIK42" s="949"/>
      <c r="AIL42" s="949"/>
      <c r="AIM42" s="949"/>
      <c r="AIN42" s="949"/>
      <c r="AIO42" s="949"/>
      <c r="AIP42" s="949"/>
      <c r="AIQ42" s="950"/>
      <c r="AIR42" s="948"/>
      <c r="AIS42" s="949"/>
      <c r="AIT42" s="949"/>
      <c r="AIU42" s="949"/>
      <c r="AIV42" s="949"/>
      <c r="AIW42" s="949"/>
      <c r="AIX42" s="949"/>
      <c r="AIY42" s="949"/>
      <c r="AIZ42" s="950"/>
      <c r="AJA42" s="948"/>
      <c r="AJB42" s="949"/>
      <c r="AJC42" s="949"/>
      <c r="AJD42" s="949"/>
      <c r="AJE42" s="949"/>
      <c r="AJF42" s="949"/>
      <c r="AJG42" s="949"/>
      <c r="AJH42" s="949"/>
      <c r="AJI42" s="950"/>
      <c r="AJJ42" s="948"/>
      <c r="AJK42" s="949"/>
      <c r="AJL42" s="949"/>
      <c r="AJM42" s="949"/>
      <c r="AJN42" s="949"/>
      <c r="AJO42" s="949"/>
      <c r="AJP42" s="949"/>
      <c r="AJQ42" s="949"/>
      <c r="AJR42" s="950"/>
      <c r="AJS42" s="948"/>
      <c r="AJT42" s="949"/>
      <c r="AJU42" s="949"/>
      <c r="AJV42" s="949"/>
      <c r="AJW42" s="949"/>
      <c r="AJX42" s="949"/>
      <c r="AJY42" s="949"/>
      <c r="AJZ42" s="949"/>
      <c r="AKA42" s="950"/>
      <c r="AKB42" s="948"/>
      <c r="AKC42" s="949"/>
      <c r="AKD42" s="949"/>
      <c r="AKE42" s="949"/>
      <c r="AKF42" s="949"/>
      <c r="AKG42" s="949"/>
      <c r="AKH42" s="949"/>
      <c r="AKI42" s="949"/>
      <c r="AKJ42" s="950"/>
      <c r="AKK42" s="948"/>
      <c r="AKL42" s="949"/>
      <c r="AKM42" s="949"/>
      <c r="AKN42" s="949"/>
      <c r="AKO42" s="949"/>
      <c r="AKP42" s="949"/>
      <c r="AKQ42" s="949"/>
      <c r="AKR42" s="949"/>
      <c r="AKS42" s="950"/>
      <c r="AKT42" s="948"/>
      <c r="AKU42" s="949"/>
      <c r="AKV42" s="949"/>
      <c r="AKW42" s="949"/>
      <c r="AKX42" s="949"/>
      <c r="AKY42" s="949"/>
      <c r="AKZ42" s="949"/>
      <c r="ALA42" s="949"/>
      <c r="ALB42" s="950"/>
      <c r="ALC42" s="948"/>
      <c r="ALD42" s="949"/>
      <c r="ALE42" s="949"/>
      <c r="ALF42" s="949"/>
      <c r="ALG42" s="949"/>
      <c r="ALH42" s="949"/>
      <c r="ALI42" s="949"/>
      <c r="ALJ42" s="949"/>
      <c r="ALK42" s="950"/>
      <c r="ALL42" s="948"/>
      <c r="ALM42" s="949"/>
      <c r="ALN42" s="949"/>
      <c r="ALO42" s="949"/>
      <c r="ALP42" s="949"/>
      <c r="ALQ42" s="949"/>
      <c r="ALR42" s="949"/>
      <c r="ALS42" s="949"/>
      <c r="ALT42" s="950"/>
      <c r="ALU42" s="948"/>
      <c r="ALV42" s="949"/>
      <c r="ALW42" s="949"/>
      <c r="ALX42" s="949"/>
      <c r="ALY42" s="949"/>
      <c r="ALZ42" s="949"/>
      <c r="AMA42" s="949"/>
      <c r="AMB42" s="949"/>
      <c r="AMC42" s="950"/>
      <c r="AMD42" s="948"/>
      <c r="AME42" s="949"/>
      <c r="AMF42" s="949"/>
      <c r="AMG42" s="949"/>
      <c r="AMH42" s="949"/>
      <c r="AMI42" s="949"/>
      <c r="AMJ42" s="949"/>
      <c r="AMK42" s="949"/>
      <c r="AML42" s="950"/>
      <c r="AMM42" s="948"/>
      <c r="AMN42" s="949"/>
      <c r="AMO42" s="949"/>
      <c r="AMP42" s="949"/>
      <c r="AMQ42" s="949"/>
      <c r="AMR42" s="949"/>
      <c r="AMS42" s="949"/>
      <c r="AMT42" s="949"/>
      <c r="AMU42" s="950"/>
      <c r="AMV42" s="948"/>
      <c r="AMW42" s="949"/>
      <c r="AMX42" s="949"/>
      <c r="AMY42" s="949"/>
      <c r="AMZ42" s="949"/>
      <c r="ANA42" s="949"/>
      <c r="ANB42" s="949"/>
      <c r="ANC42" s="949"/>
      <c r="AND42" s="950"/>
      <c r="ANE42" s="948"/>
      <c r="ANF42" s="949"/>
      <c r="ANG42" s="949"/>
      <c r="ANH42" s="949"/>
      <c r="ANI42" s="949"/>
      <c r="ANJ42" s="949"/>
      <c r="ANK42" s="949"/>
      <c r="ANL42" s="949"/>
      <c r="ANM42" s="950"/>
      <c r="ANN42" s="948"/>
      <c r="ANO42" s="949"/>
      <c r="ANP42" s="949"/>
      <c r="ANQ42" s="949"/>
      <c r="ANR42" s="949"/>
      <c r="ANS42" s="949"/>
      <c r="ANT42" s="949"/>
      <c r="ANU42" s="949"/>
      <c r="ANV42" s="950"/>
      <c r="ANW42" s="948"/>
      <c r="ANX42" s="949"/>
      <c r="ANY42" s="949"/>
      <c r="ANZ42" s="949"/>
      <c r="AOA42" s="949"/>
      <c r="AOB42" s="949"/>
      <c r="AOC42" s="949"/>
      <c r="AOD42" s="949"/>
      <c r="AOE42" s="950"/>
      <c r="AOF42" s="948"/>
      <c r="AOG42" s="949"/>
      <c r="AOH42" s="949"/>
      <c r="AOI42" s="949"/>
      <c r="AOJ42" s="949"/>
      <c r="AOK42" s="949"/>
      <c r="AOL42" s="949"/>
      <c r="AOM42" s="949"/>
      <c r="AON42" s="950"/>
      <c r="AOO42" s="948"/>
      <c r="AOP42" s="949"/>
      <c r="AOQ42" s="949"/>
      <c r="AOR42" s="949"/>
      <c r="AOS42" s="949"/>
      <c r="AOT42" s="949"/>
      <c r="AOU42" s="949"/>
      <c r="AOV42" s="949"/>
      <c r="AOW42" s="950"/>
      <c r="AOX42" s="948"/>
      <c r="AOY42" s="949"/>
      <c r="AOZ42" s="949"/>
      <c r="APA42" s="949"/>
      <c r="APB42" s="949"/>
      <c r="APC42" s="949"/>
      <c r="APD42" s="949"/>
      <c r="APE42" s="949"/>
      <c r="APF42" s="950"/>
      <c r="APG42" s="948"/>
      <c r="APH42" s="949"/>
      <c r="API42" s="949"/>
      <c r="APJ42" s="949"/>
      <c r="APK42" s="949"/>
      <c r="APL42" s="949"/>
      <c r="APM42" s="949"/>
      <c r="APN42" s="949"/>
      <c r="APO42" s="950"/>
      <c r="APP42" s="948"/>
      <c r="APQ42" s="949"/>
      <c r="APR42" s="949"/>
      <c r="APS42" s="949"/>
      <c r="APT42" s="949"/>
      <c r="APU42" s="949"/>
      <c r="APV42" s="949"/>
      <c r="APW42" s="949"/>
      <c r="APX42" s="950"/>
      <c r="APY42" s="948"/>
      <c r="APZ42" s="949"/>
      <c r="AQA42" s="949"/>
      <c r="AQB42" s="949"/>
      <c r="AQC42" s="949"/>
      <c r="AQD42" s="949"/>
      <c r="AQE42" s="949"/>
      <c r="AQF42" s="949"/>
      <c r="AQG42" s="950"/>
      <c r="AQH42" s="948"/>
      <c r="AQI42" s="949"/>
      <c r="AQJ42" s="949"/>
      <c r="AQK42" s="949"/>
      <c r="AQL42" s="949"/>
      <c r="AQM42" s="949"/>
      <c r="AQN42" s="949"/>
      <c r="AQO42" s="949"/>
      <c r="AQP42" s="950"/>
      <c r="AQQ42" s="948"/>
      <c r="AQR42" s="949"/>
      <c r="AQS42" s="949"/>
      <c r="AQT42" s="949"/>
      <c r="AQU42" s="949"/>
      <c r="AQV42" s="949"/>
      <c r="AQW42" s="949"/>
      <c r="AQX42" s="949"/>
      <c r="AQY42" s="950"/>
      <c r="AQZ42" s="948"/>
      <c r="ARA42" s="949"/>
      <c r="ARB42" s="949"/>
      <c r="ARC42" s="949"/>
      <c r="ARD42" s="949"/>
      <c r="ARE42" s="949"/>
      <c r="ARF42" s="949"/>
      <c r="ARG42" s="949"/>
      <c r="ARH42" s="950"/>
      <c r="ARI42" s="948"/>
      <c r="ARJ42" s="949"/>
      <c r="ARK42" s="949"/>
      <c r="ARL42" s="949"/>
      <c r="ARM42" s="949"/>
      <c r="ARN42" s="949"/>
      <c r="ARO42" s="949"/>
      <c r="ARP42" s="949"/>
      <c r="ARQ42" s="950"/>
      <c r="ARR42" s="948"/>
      <c r="ARS42" s="949"/>
      <c r="ART42" s="949"/>
      <c r="ARU42" s="949"/>
      <c r="ARV42" s="949"/>
      <c r="ARW42" s="949"/>
      <c r="ARX42" s="949"/>
      <c r="ARY42" s="949"/>
      <c r="ARZ42" s="950"/>
      <c r="ASA42" s="948"/>
      <c r="ASB42" s="949"/>
      <c r="ASC42" s="949"/>
      <c r="ASD42" s="949"/>
      <c r="ASE42" s="949"/>
      <c r="ASF42" s="949"/>
      <c r="ASG42" s="949"/>
      <c r="ASH42" s="949"/>
      <c r="ASI42" s="950"/>
      <c r="ASJ42" s="948"/>
      <c r="ASK42" s="949"/>
      <c r="ASL42" s="949"/>
      <c r="ASM42" s="949"/>
      <c r="ASN42" s="949"/>
      <c r="ASO42" s="949"/>
      <c r="ASP42" s="949"/>
      <c r="ASQ42" s="949"/>
      <c r="ASR42" s="950"/>
      <c r="ASS42" s="948"/>
      <c r="AST42" s="949"/>
      <c r="ASU42" s="949"/>
      <c r="ASV42" s="949"/>
      <c r="ASW42" s="949"/>
      <c r="ASX42" s="949"/>
      <c r="ASY42" s="949"/>
      <c r="ASZ42" s="949"/>
      <c r="ATA42" s="950"/>
      <c r="ATB42" s="948"/>
      <c r="ATC42" s="949"/>
      <c r="ATD42" s="949"/>
      <c r="ATE42" s="949"/>
      <c r="ATF42" s="949"/>
      <c r="ATG42" s="949"/>
      <c r="ATH42" s="949"/>
      <c r="ATI42" s="949"/>
      <c r="ATJ42" s="950"/>
      <c r="ATK42" s="948"/>
      <c r="ATL42" s="949"/>
      <c r="ATM42" s="949"/>
      <c r="ATN42" s="949"/>
      <c r="ATO42" s="949"/>
      <c r="ATP42" s="949"/>
      <c r="ATQ42" s="949"/>
      <c r="ATR42" s="949"/>
      <c r="ATS42" s="950"/>
      <c r="ATT42" s="948"/>
      <c r="ATU42" s="949"/>
      <c r="ATV42" s="949"/>
      <c r="ATW42" s="949"/>
      <c r="ATX42" s="949"/>
      <c r="ATY42" s="949"/>
      <c r="ATZ42" s="949"/>
      <c r="AUA42" s="949"/>
      <c r="AUB42" s="950"/>
      <c r="AUC42" s="948"/>
      <c r="AUD42" s="949"/>
      <c r="AUE42" s="949"/>
      <c r="AUF42" s="949"/>
      <c r="AUG42" s="949"/>
      <c r="AUH42" s="949"/>
      <c r="AUI42" s="949"/>
      <c r="AUJ42" s="949"/>
      <c r="AUK42" s="950"/>
      <c r="AUL42" s="948"/>
      <c r="AUM42" s="949"/>
      <c r="AUN42" s="949"/>
      <c r="AUO42" s="949"/>
      <c r="AUP42" s="949"/>
      <c r="AUQ42" s="949"/>
      <c r="AUR42" s="949"/>
      <c r="AUS42" s="949"/>
      <c r="AUT42" s="950"/>
      <c r="AUU42" s="948"/>
      <c r="AUV42" s="949"/>
      <c r="AUW42" s="949"/>
      <c r="AUX42" s="949"/>
      <c r="AUY42" s="949"/>
      <c r="AUZ42" s="949"/>
      <c r="AVA42" s="949"/>
      <c r="AVB42" s="949"/>
      <c r="AVC42" s="950"/>
      <c r="AVD42" s="948"/>
      <c r="AVE42" s="949"/>
      <c r="AVF42" s="949"/>
      <c r="AVG42" s="949"/>
      <c r="AVH42" s="949"/>
      <c r="AVI42" s="949"/>
      <c r="AVJ42" s="949"/>
      <c r="AVK42" s="949"/>
      <c r="AVL42" s="950"/>
      <c r="AVM42" s="948"/>
      <c r="AVN42" s="949"/>
      <c r="AVO42" s="949"/>
      <c r="AVP42" s="949"/>
      <c r="AVQ42" s="949"/>
      <c r="AVR42" s="949"/>
      <c r="AVS42" s="949"/>
      <c r="AVT42" s="949"/>
      <c r="AVU42" s="950"/>
      <c r="AVV42" s="948"/>
      <c r="AVW42" s="949"/>
      <c r="AVX42" s="949"/>
      <c r="AVY42" s="949"/>
      <c r="AVZ42" s="949"/>
      <c r="AWA42" s="949"/>
      <c r="AWB42" s="949"/>
      <c r="AWC42" s="949"/>
      <c r="AWD42" s="950"/>
      <c r="AWE42" s="948"/>
      <c r="AWF42" s="949"/>
      <c r="AWG42" s="949"/>
      <c r="AWH42" s="949"/>
      <c r="AWI42" s="949"/>
      <c r="AWJ42" s="949"/>
      <c r="AWK42" s="949"/>
      <c r="AWL42" s="949"/>
      <c r="AWM42" s="950"/>
      <c r="AWN42" s="948"/>
      <c r="AWO42" s="949"/>
      <c r="AWP42" s="949"/>
      <c r="AWQ42" s="949"/>
      <c r="AWR42" s="949"/>
      <c r="AWS42" s="949"/>
      <c r="AWT42" s="949"/>
      <c r="AWU42" s="949"/>
      <c r="AWV42" s="950"/>
      <c r="AWW42" s="948"/>
      <c r="AWX42" s="949"/>
      <c r="AWY42" s="949"/>
      <c r="AWZ42" s="949"/>
      <c r="AXA42" s="949"/>
      <c r="AXB42" s="949"/>
      <c r="AXC42" s="949"/>
      <c r="AXD42" s="949"/>
      <c r="AXE42" s="950"/>
      <c r="AXF42" s="948"/>
      <c r="AXG42" s="949"/>
      <c r="AXH42" s="949"/>
      <c r="AXI42" s="949"/>
      <c r="AXJ42" s="949"/>
      <c r="AXK42" s="949"/>
      <c r="AXL42" s="949"/>
      <c r="AXM42" s="949"/>
      <c r="AXN42" s="950"/>
      <c r="AXO42" s="948"/>
      <c r="AXP42" s="949"/>
      <c r="AXQ42" s="949"/>
      <c r="AXR42" s="949"/>
      <c r="AXS42" s="949"/>
      <c r="AXT42" s="949"/>
      <c r="AXU42" s="949"/>
      <c r="AXV42" s="949"/>
      <c r="AXW42" s="950"/>
      <c r="AXX42" s="948"/>
      <c r="AXY42" s="949"/>
      <c r="AXZ42" s="949"/>
      <c r="AYA42" s="949"/>
      <c r="AYB42" s="949"/>
      <c r="AYC42" s="949"/>
      <c r="AYD42" s="949"/>
      <c r="AYE42" s="949"/>
      <c r="AYF42" s="950"/>
      <c r="AYG42" s="948"/>
      <c r="AYH42" s="949"/>
      <c r="AYI42" s="949"/>
      <c r="AYJ42" s="949"/>
      <c r="AYK42" s="949"/>
      <c r="AYL42" s="949"/>
      <c r="AYM42" s="949"/>
      <c r="AYN42" s="949"/>
      <c r="AYO42" s="950"/>
      <c r="AYP42" s="948"/>
      <c r="AYQ42" s="949"/>
      <c r="AYR42" s="949"/>
      <c r="AYS42" s="949"/>
      <c r="AYT42" s="949"/>
      <c r="AYU42" s="949"/>
      <c r="AYV42" s="949"/>
      <c r="AYW42" s="949"/>
      <c r="AYX42" s="950"/>
      <c r="AYY42" s="948"/>
      <c r="AYZ42" s="949"/>
      <c r="AZA42" s="949"/>
      <c r="AZB42" s="949"/>
      <c r="AZC42" s="949"/>
      <c r="AZD42" s="949"/>
      <c r="AZE42" s="949"/>
      <c r="AZF42" s="949"/>
      <c r="AZG42" s="950"/>
      <c r="AZH42" s="948"/>
      <c r="AZI42" s="949"/>
      <c r="AZJ42" s="949"/>
      <c r="AZK42" s="949"/>
      <c r="AZL42" s="949"/>
      <c r="AZM42" s="949"/>
      <c r="AZN42" s="949"/>
      <c r="AZO42" s="949"/>
      <c r="AZP42" s="950"/>
      <c r="AZQ42" s="948"/>
      <c r="AZR42" s="949"/>
      <c r="AZS42" s="949"/>
      <c r="AZT42" s="949"/>
      <c r="AZU42" s="949"/>
      <c r="AZV42" s="949"/>
      <c r="AZW42" s="949"/>
      <c r="AZX42" s="949"/>
      <c r="AZY42" s="950"/>
      <c r="AZZ42" s="948"/>
      <c r="BAA42" s="949"/>
      <c r="BAB42" s="949"/>
      <c r="BAC42" s="949"/>
      <c r="BAD42" s="949"/>
      <c r="BAE42" s="949"/>
      <c r="BAF42" s="949"/>
      <c r="BAG42" s="949"/>
      <c r="BAH42" s="950"/>
      <c r="BAI42" s="948"/>
      <c r="BAJ42" s="949"/>
      <c r="BAK42" s="949"/>
      <c r="BAL42" s="949"/>
      <c r="BAM42" s="949"/>
      <c r="BAN42" s="949"/>
      <c r="BAO42" s="949"/>
      <c r="BAP42" s="949"/>
      <c r="BAQ42" s="950"/>
      <c r="BAR42" s="948"/>
      <c r="BAS42" s="949"/>
      <c r="BAT42" s="949"/>
      <c r="BAU42" s="949"/>
      <c r="BAV42" s="949"/>
      <c r="BAW42" s="949"/>
      <c r="BAX42" s="949"/>
      <c r="BAY42" s="949"/>
      <c r="BAZ42" s="950"/>
      <c r="BBA42" s="948"/>
      <c r="BBB42" s="949"/>
      <c r="BBC42" s="949"/>
      <c r="BBD42" s="949"/>
      <c r="BBE42" s="949"/>
      <c r="BBF42" s="949"/>
      <c r="BBG42" s="949"/>
      <c r="BBH42" s="949"/>
      <c r="BBI42" s="950"/>
      <c r="BBJ42" s="948"/>
      <c r="BBK42" s="949"/>
      <c r="BBL42" s="949"/>
      <c r="BBM42" s="949"/>
      <c r="BBN42" s="949"/>
      <c r="BBO42" s="949"/>
      <c r="BBP42" s="949"/>
      <c r="BBQ42" s="949"/>
      <c r="BBR42" s="950"/>
      <c r="BBS42" s="948"/>
      <c r="BBT42" s="949"/>
      <c r="BBU42" s="949"/>
      <c r="BBV42" s="949"/>
      <c r="BBW42" s="949"/>
      <c r="BBX42" s="949"/>
      <c r="BBY42" s="949"/>
      <c r="BBZ42" s="949"/>
      <c r="BCA42" s="950"/>
      <c r="BCB42" s="948"/>
      <c r="BCC42" s="949"/>
      <c r="BCD42" s="949"/>
      <c r="BCE42" s="949"/>
      <c r="BCF42" s="949"/>
      <c r="BCG42" s="949"/>
      <c r="BCH42" s="949"/>
      <c r="BCI42" s="949"/>
      <c r="BCJ42" s="950"/>
      <c r="BCK42" s="948"/>
      <c r="BCL42" s="949"/>
      <c r="BCM42" s="949"/>
      <c r="BCN42" s="949"/>
      <c r="BCO42" s="949"/>
      <c r="BCP42" s="949"/>
      <c r="BCQ42" s="949"/>
      <c r="BCR42" s="949"/>
      <c r="BCS42" s="950"/>
      <c r="BCT42" s="948"/>
      <c r="BCU42" s="949"/>
      <c r="BCV42" s="949"/>
      <c r="BCW42" s="949"/>
      <c r="BCX42" s="949"/>
      <c r="BCY42" s="949"/>
      <c r="BCZ42" s="949"/>
      <c r="BDA42" s="949"/>
      <c r="BDB42" s="950"/>
      <c r="BDC42" s="948"/>
      <c r="BDD42" s="949"/>
      <c r="BDE42" s="949"/>
      <c r="BDF42" s="949"/>
      <c r="BDG42" s="949"/>
      <c r="BDH42" s="949"/>
      <c r="BDI42" s="949"/>
      <c r="BDJ42" s="949"/>
      <c r="BDK42" s="950"/>
      <c r="BDL42" s="948"/>
      <c r="BDM42" s="949"/>
      <c r="BDN42" s="949"/>
      <c r="BDO42" s="949"/>
      <c r="BDP42" s="949"/>
      <c r="BDQ42" s="949"/>
      <c r="BDR42" s="949"/>
      <c r="BDS42" s="949"/>
      <c r="BDT42" s="950"/>
      <c r="BDU42" s="948"/>
      <c r="BDV42" s="949"/>
      <c r="BDW42" s="949"/>
      <c r="BDX42" s="949"/>
      <c r="BDY42" s="949"/>
      <c r="BDZ42" s="949"/>
      <c r="BEA42" s="949"/>
      <c r="BEB42" s="949"/>
      <c r="BEC42" s="950"/>
      <c r="BED42" s="948"/>
      <c r="BEE42" s="949"/>
      <c r="BEF42" s="949"/>
      <c r="BEG42" s="949"/>
      <c r="BEH42" s="949"/>
      <c r="BEI42" s="949"/>
      <c r="BEJ42" s="949"/>
      <c r="BEK42" s="949"/>
      <c r="BEL42" s="950"/>
      <c r="BEM42" s="948"/>
      <c r="BEN42" s="949"/>
      <c r="BEO42" s="949"/>
      <c r="BEP42" s="949"/>
      <c r="BEQ42" s="949"/>
      <c r="BER42" s="949"/>
      <c r="BES42" s="949"/>
      <c r="BET42" s="949"/>
      <c r="BEU42" s="950"/>
      <c r="BEV42" s="948"/>
      <c r="BEW42" s="949"/>
      <c r="BEX42" s="949"/>
      <c r="BEY42" s="949"/>
      <c r="BEZ42" s="949"/>
      <c r="BFA42" s="949"/>
      <c r="BFB42" s="949"/>
      <c r="BFC42" s="949"/>
      <c r="BFD42" s="950"/>
      <c r="BFE42" s="948"/>
      <c r="BFF42" s="949"/>
      <c r="BFG42" s="949"/>
      <c r="BFH42" s="949"/>
      <c r="BFI42" s="949"/>
      <c r="BFJ42" s="949"/>
      <c r="BFK42" s="949"/>
      <c r="BFL42" s="949"/>
      <c r="BFM42" s="950"/>
      <c r="BFN42" s="948"/>
      <c r="BFO42" s="949"/>
      <c r="BFP42" s="949"/>
      <c r="BFQ42" s="949"/>
      <c r="BFR42" s="949"/>
      <c r="BFS42" s="949"/>
      <c r="BFT42" s="949"/>
      <c r="BFU42" s="949"/>
      <c r="BFV42" s="950"/>
      <c r="BFW42" s="948"/>
      <c r="BFX42" s="949"/>
      <c r="BFY42" s="949"/>
      <c r="BFZ42" s="949"/>
      <c r="BGA42" s="949"/>
      <c r="BGB42" s="949"/>
      <c r="BGC42" s="949"/>
      <c r="BGD42" s="949"/>
      <c r="BGE42" s="950"/>
      <c r="BGF42" s="948"/>
      <c r="BGG42" s="949"/>
      <c r="BGH42" s="949"/>
      <c r="BGI42" s="949"/>
      <c r="BGJ42" s="949"/>
      <c r="BGK42" s="949"/>
      <c r="BGL42" s="949"/>
      <c r="BGM42" s="949"/>
      <c r="BGN42" s="950"/>
      <c r="BGO42" s="948"/>
      <c r="BGP42" s="949"/>
      <c r="BGQ42" s="949"/>
      <c r="BGR42" s="949"/>
      <c r="BGS42" s="949"/>
      <c r="BGT42" s="949"/>
      <c r="BGU42" s="949"/>
      <c r="BGV42" s="949"/>
      <c r="BGW42" s="950"/>
      <c r="BGX42" s="948"/>
      <c r="BGY42" s="949"/>
      <c r="BGZ42" s="949"/>
      <c r="BHA42" s="949"/>
      <c r="BHB42" s="949"/>
      <c r="BHC42" s="949"/>
      <c r="BHD42" s="949"/>
      <c r="BHE42" s="949"/>
      <c r="BHF42" s="950"/>
      <c r="BHG42" s="948"/>
      <c r="BHH42" s="949"/>
      <c r="BHI42" s="949"/>
      <c r="BHJ42" s="949"/>
      <c r="BHK42" s="949"/>
      <c r="BHL42" s="949"/>
      <c r="BHM42" s="949"/>
      <c r="BHN42" s="949"/>
      <c r="BHO42" s="950"/>
      <c r="BHP42" s="948"/>
      <c r="BHQ42" s="949"/>
      <c r="BHR42" s="949"/>
      <c r="BHS42" s="949"/>
      <c r="BHT42" s="949"/>
      <c r="BHU42" s="949"/>
      <c r="BHV42" s="949"/>
      <c r="BHW42" s="949"/>
      <c r="BHX42" s="950"/>
      <c r="BHY42" s="948"/>
      <c r="BHZ42" s="949"/>
      <c r="BIA42" s="949"/>
      <c r="BIB42" s="949"/>
      <c r="BIC42" s="949"/>
      <c r="BID42" s="949"/>
      <c r="BIE42" s="949"/>
      <c r="BIF42" s="949"/>
      <c r="BIG42" s="950"/>
      <c r="BIH42" s="948"/>
      <c r="BII42" s="949"/>
      <c r="BIJ42" s="949"/>
      <c r="BIK42" s="949"/>
      <c r="BIL42" s="949"/>
      <c r="BIM42" s="949"/>
      <c r="BIN42" s="949"/>
      <c r="BIO42" s="949"/>
      <c r="BIP42" s="950"/>
      <c r="BIQ42" s="948"/>
      <c r="BIR42" s="949"/>
      <c r="BIS42" s="949"/>
      <c r="BIT42" s="949"/>
      <c r="BIU42" s="949"/>
      <c r="BIV42" s="949"/>
      <c r="BIW42" s="949"/>
      <c r="BIX42" s="949"/>
      <c r="BIY42" s="950"/>
      <c r="BIZ42" s="948"/>
      <c r="BJA42" s="949"/>
      <c r="BJB42" s="949"/>
      <c r="BJC42" s="949"/>
      <c r="BJD42" s="949"/>
      <c r="BJE42" s="949"/>
      <c r="BJF42" s="949"/>
      <c r="BJG42" s="949"/>
      <c r="BJH42" s="950"/>
      <c r="BJI42" s="948"/>
      <c r="BJJ42" s="949"/>
      <c r="BJK42" s="949"/>
      <c r="BJL42" s="949"/>
      <c r="BJM42" s="949"/>
      <c r="BJN42" s="949"/>
      <c r="BJO42" s="949"/>
      <c r="BJP42" s="949"/>
      <c r="BJQ42" s="950"/>
      <c r="BJR42" s="948"/>
      <c r="BJS42" s="949"/>
      <c r="BJT42" s="949"/>
      <c r="BJU42" s="949"/>
      <c r="BJV42" s="949"/>
      <c r="BJW42" s="949"/>
      <c r="BJX42" s="949"/>
      <c r="BJY42" s="949"/>
      <c r="BJZ42" s="950"/>
      <c r="BKA42" s="948"/>
      <c r="BKB42" s="949"/>
      <c r="BKC42" s="949"/>
      <c r="BKD42" s="949"/>
      <c r="BKE42" s="949"/>
      <c r="BKF42" s="949"/>
      <c r="BKG42" s="949"/>
      <c r="BKH42" s="949"/>
      <c r="BKI42" s="950"/>
      <c r="BKJ42" s="948"/>
      <c r="BKK42" s="949"/>
      <c r="BKL42" s="949"/>
      <c r="BKM42" s="949"/>
      <c r="BKN42" s="949"/>
      <c r="BKO42" s="949"/>
      <c r="BKP42" s="949"/>
      <c r="BKQ42" s="949"/>
      <c r="BKR42" s="950"/>
      <c r="BKS42" s="948"/>
      <c r="BKT42" s="949"/>
      <c r="BKU42" s="949"/>
      <c r="BKV42" s="949"/>
      <c r="BKW42" s="949"/>
      <c r="BKX42" s="949"/>
      <c r="BKY42" s="949"/>
      <c r="BKZ42" s="949"/>
      <c r="BLA42" s="950"/>
      <c r="BLB42" s="948"/>
      <c r="BLC42" s="949"/>
      <c r="BLD42" s="949"/>
      <c r="BLE42" s="949"/>
      <c r="BLF42" s="949"/>
      <c r="BLG42" s="949"/>
      <c r="BLH42" s="949"/>
      <c r="BLI42" s="949"/>
      <c r="BLJ42" s="950"/>
      <c r="BLK42" s="948"/>
      <c r="BLL42" s="949"/>
      <c r="BLM42" s="949"/>
      <c r="BLN42" s="949"/>
      <c r="BLO42" s="949"/>
      <c r="BLP42" s="949"/>
      <c r="BLQ42" s="949"/>
      <c r="BLR42" s="949"/>
      <c r="BLS42" s="950"/>
      <c r="BLT42" s="948"/>
      <c r="BLU42" s="949"/>
      <c r="BLV42" s="949"/>
      <c r="BLW42" s="949"/>
      <c r="BLX42" s="949"/>
      <c r="BLY42" s="949"/>
      <c r="BLZ42" s="949"/>
      <c r="BMA42" s="949"/>
      <c r="BMB42" s="950"/>
      <c r="BMC42" s="948"/>
      <c r="BMD42" s="949"/>
      <c r="BME42" s="949"/>
      <c r="BMF42" s="949"/>
      <c r="BMG42" s="949"/>
      <c r="BMH42" s="949"/>
      <c r="BMI42" s="949"/>
      <c r="BMJ42" s="949"/>
      <c r="BMK42" s="950"/>
      <c r="BML42" s="948"/>
      <c r="BMM42" s="949"/>
      <c r="BMN42" s="949"/>
      <c r="BMO42" s="949"/>
      <c r="BMP42" s="949"/>
      <c r="BMQ42" s="949"/>
      <c r="BMR42" s="949"/>
      <c r="BMS42" s="949"/>
      <c r="BMT42" s="950"/>
      <c r="BMU42" s="948"/>
      <c r="BMV42" s="949"/>
      <c r="BMW42" s="949"/>
      <c r="BMX42" s="949"/>
      <c r="BMY42" s="949"/>
      <c r="BMZ42" s="949"/>
      <c r="BNA42" s="949"/>
      <c r="BNB42" s="949"/>
      <c r="BNC42" s="950"/>
      <c r="BND42" s="948"/>
      <c r="BNE42" s="949"/>
      <c r="BNF42" s="949"/>
      <c r="BNG42" s="949"/>
      <c r="BNH42" s="949"/>
      <c r="BNI42" s="949"/>
      <c r="BNJ42" s="949"/>
      <c r="BNK42" s="949"/>
      <c r="BNL42" s="950"/>
      <c r="BNM42" s="948"/>
      <c r="BNN42" s="949"/>
      <c r="BNO42" s="949"/>
      <c r="BNP42" s="949"/>
      <c r="BNQ42" s="949"/>
      <c r="BNR42" s="949"/>
      <c r="BNS42" s="949"/>
      <c r="BNT42" s="949"/>
      <c r="BNU42" s="950"/>
      <c r="BNV42" s="948"/>
      <c r="BNW42" s="949"/>
      <c r="BNX42" s="949"/>
      <c r="BNY42" s="949"/>
      <c r="BNZ42" s="949"/>
      <c r="BOA42" s="949"/>
      <c r="BOB42" s="949"/>
      <c r="BOC42" s="949"/>
      <c r="BOD42" s="950"/>
      <c r="BOE42" s="948"/>
      <c r="BOF42" s="949"/>
      <c r="BOG42" s="949"/>
      <c r="BOH42" s="949"/>
      <c r="BOI42" s="949"/>
      <c r="BOJ42" s="949"/>
      <c r="BOK42" s="949"/>
      <c r="BOL42" s="949"/>
      <c r="BOM42" s="950"/>
      <c r="BON42" s="948"/>
      <c r="BOO42" s="949"/>
      <c r="BOP42" s="949"/>
      <c r="BOQ42" s="949"/>
      <c r="BOR42" s="949"/>
      <c r="BOS42" s="949"/>
      <c r="BOT42" s="949"/>
      <c r="BOU42" s="949"/>
      <c r="BOV42" s="950"/>
      <c r="BOW42" s="948"/>
      <c r="BOX42" s="949"/>
      <c r="BOY42" s="949"/>
      <c r="BOZ42" s="949"/>
      <c r="BPA42" s="949"/>
      <c r="BPB42" s="949"/>
      <c r="BPC42" s="949"/>
      <c r="BPD42" s="949"/>
      <c r="BPE42" s="950"/>
      <c r="BPF42" s="948"/>
      <c r="BPG42" s="949"/>
      <c r="BPH42" s="949"/>
      <c r="BPI42" s="949"/>
      <c r="BPJ42" s="949"/>
      <c r="BPK42" s="949"/>
      <c r="BPL42" s="949"/>
      <c r="BPM42" s="949"/>
      <c r="BPN42" s="950"/>
      <c r="BPO42" s="948"/>
      <c r="BPP42" s="949"/>
      <c r="BPQ42" s="949"/>
      <c r="BPR42" s="949"/>
      <c r="BPS42" s="949"/>
      <c r="BPT42" s="949"/>
      <c r="BPU42" s="949"/>
      <c r="BPV42" s="949"/>
      <c r="BPW42" s="950"/>
      <c r="BPX42" s="948"/>
      <c r="BPY42" s="949"/>
      <c r="BPZ42" s="949"/>
      <c r="BQA42" s="949"/>
      <c r="BQB42" s="949"/>
      <c r="BQC42" s="949"/>
      <c r="BQD42" s="949"/>
      <c r="BQE42" s="949"/>
      <c r="BQF42" s="950"/>
      <c r="BQG42" s="948"/>
      <c r="BQH42" s="949"/>
      <c r="BQI42" s="949"/>
      <c r="BQJ42" s="949"/>
      <c r="BQK42" s="949"/>
      <c r="BQL42" s="949"/>
      <c r="BQM42" s="949"/>
      <c r="BQN42" s="949"/>
      <c r="BQO42" s="950"/>
      <c r="BQP42" s="948"/>
      <c r="BQQ42" s="949"/>
      <c r="BQR42" s="949"/>
      <c r="BQS42" s="949"/>
      <c r="BQT42" s="949"/>
      <c r="BQU42" s="949"/>
      <c r="BQV42" s="949"/>
      <c r="BQW42" s="949"/>
      <c r="BQX42" s="950"/>
      <c r="BQY42" s="948"/>
      <c r="BQZ42" s="949"/>
      <c r="BRA42" s="949"/>
      <c r="BRB42" s="949"/>
      <c r="BRC42" s="949"/>
      <c r="BRD42" s="949"/>
      <c r="BRE42" s="949"/>
      <c r="BRF42" s="949"/>
      <c r="BRG42" s="950"/>
      <c r="BRH42" s="948"/>
      <c r="BRI42" s="949"/>
      <c r="BRJ42" s="949"/>
      <c r="BRK42" s="949"/>
      <c r="BRL42" s="949"/>
      <c r="BRM42" s="949"/>
      <c r="BRN42" s="949"/>
      <c r="BRO42" s="949"/>
      <c r="BRP42" s="950"/>
      <c r="BRQ42" s="948"/>
      <c r="BRR42" s="949"/>
      <c r="BRS42" s="949"/>
      <c r="BRT42" s="949"/>
      <c r="BRU42" s="949"/>
      <c r="BRV42" s="949"/>
      <c r="BRW42" s="949"/>
      <c r="BRX42" s="949"/>
      <c r="BRY42" s="950"/>
      <c r="BRZ42" s="948"/>
      <c r="BSA42" s="949"/>
      <c r="BSB42" s="949"/>
      <c r="BSC42" s="949"/>
      <c r="BSD42" s="949"/>
      <c r="BSE42" s="949"/>
      <c r="BSF42" s="949"/>
      <c r="BSG42" s="949"/>
      <c r="BSH42" s="950"/>
      <c r="BSI42" s="948"/>
      <c r="BSJ42" s="949"/>
      <c r="BSK42" s="949"/>
      <c r="BSL42" s="949"/>
      <c r="BSM42" s="949"/>
      <c r="BSN42" s="949"/>
      <c r="BSO42" s="949"/>
      <c r="BSP42" s="949"/>
      <c r="BSQ42" s="950"/>
      <c r="BSR42" s="948"/>
      <c r="BSS42" s="949"/>
      <c r="BST42" s="949"/>
      <c r="BSU42" s="949"/>
      <c r="BSV42" s="949"/>
      <c r="BSW42" s="949"/>
      <c r="BSX42" s="949"/>
      <c r="BSY42" s="949"/>
      <c r="BSZ42" s="950"/>
      <c r="BTA42" s="948"/>
      <c r="BTB42" s="949"/>
      <c r="BTC42" s="949"/>
      <c r="BTD42" s="949"/>
      <c r="BTE42" s="949"/>
      <c r="BTF42" s="949"/>
      <c r="BTG42" s="949"/>
      <c r="BTH42" s="949"/>
      <c r="BTI42" s="950"/>
      <c r="BTJ42" s="948"/>
      <c r="BTK42" s="949"/>
      <c r="BTL42" s="949"/>
      <c r="BTM42" s="949"/>
      <c r="BTN42" s="949"/>
      <c r="BTO42" s="949"/>
      <c r="BTP42" s="949"/>
      <c r="BTQ42" s="949"/>
      <c r="BTR42" s="950"/>
      <c r="BTS42" s="948"/>
      <c r="BTT42" s="949"/>
      <c r="BTU42" s="949"/>
      <c r="BTV42" s="949"/>
      <c r="BTW42" s="949"/>
      <c r="BTX42" s="949"/>
      <c r="BTY42" s="949"/>
      <c r="BTZ42" s="949"/>
      <c r="BUA42" s="950"/>
      <c r="BUB42" s="948"/>
      <c r="BUC42" s="949"/>
      <c r="BUD42" s="949"/>
      <c r="BUE42" s="949"/>
      <c r="BUF42" s="949"/>
      <c r="BUG42" s="949"/>
      <c r="BUH42" s="949"/>
      <c r="BUI42" s="949"/>
      <c r="BUJ42" s="950"/>
      <c r="BUK42" s="948"/>
      <c r="BUL42" s="949"/>
      <c r="BUM42" s="949"/>
      <c r="BUN42" s="949"/>
      <c r="BUO42" s="949"/>
      <c r="BUP42" s="949"/>
      <c r="BUQ42" s="949"/>
      <c r="BUR42" s="949"/>
      <c r="BUS42" s="950"/>
      <c r="BUT42" s="948"/>
      <c r="BUU42" s="949"/>
      <c r="BUV42" s="949"/>
      <c r="BUW42" s="949"/>
      <c r="BUX42" s="949"/>
      <c r="BUY42" s="949"/>
      <c r="BUZ42" s="949"/>
      <c r="BVA42" s="949"/>
      <c r="BVB42" s="950"/>
      <c r="BVC42" s="948"/>
      <c r="BVD42" s="949"/>
      <c r="BVE42" s="949"/>
      <c r="BVF42" s="949"/>
      <c r="BVG42" s="949"/>
      <c r="BVH42" s="949"/>
      <c r="BVI42" s="949"/>
      <c r="BVJ42" s="949"/>
      <c r="BVK42" s="950"/>
      <c r="BVL42" s="948"/>
      <c r="BVM42" s="949"/>
      <c r="BVN42" s="949"/>
      <c r="BVO42" s="949"/>
      <c r="BVP42" s="949"/>
      <c r="BVQ42" s="949"/>
      <c r="BVR42" s="949"/>
      <c r="BVS42" s="949"/>
      <c r="BVT42" s="950"/>
      <c r="BVU42" s="948"/>
      <c r="BVV42" s="949"/>
      <c r="BVW42" s="949"/>
      <c r="BVX42" s="949"/>
      <c r="BVY42" s="949"/>
      <c r="BVZ42" s="949"/>
      <c r="BWA42" s="949"/>
      <c r="BWB42" s="949"/>
      <c r="BWC42" s="950"/>
      <c r="BWD42" s="948"/>
      <c r="BWE42" s="949"/>
      <c r="BWF42" s="949"/>
      <c r="BWG42" s="949"/>
      <c r="BWH42" s="949"/>
      <c r="BWI42" s="949"/>
      <c r="BWJ42" s="949"/>
      <c r="BWK42" s="949"/>
      <c r="BWL42" s="950"/>
      <c r="BWM42" s="948"/>
      <c r="BWN42" s="949"/>
      <c r="BWO42" s="949"/>
      <c r="BWP42" s="949"/>
      <c r="BWQ42" s="949"/>
      <c r="BWR42" s="949"/>
      <c r="BWS42" s="949"/>
      <c r="BWT42" s="949"/>
      <c r="BWU42" s="950"/>
      <c r="BWV42" s="948"/>
      <c r="BWW42" s="949"/>
      <c r="BWX42" s="949"/>
      <c r="BWY42" s="949"/>
      <c r="BWZ42" s="949"/>
      <c r="BXA42" s="949"/>
      <c r="BXB42" s="949"/>
      <c r="BXC42" s="949"/>
      <c r="BXD42" s="950"/>
      <c r="BXE42" s="948"/>
      <c r="BXF42" s="949"/>
      <c r="BXG42" s="949"/>
      <c r="BXH42" s="949"/>
      <c r="BXI42" s="949"/>
      <c r="BXJ42" s="949"/>
      <c r="BXK42" s="949"/>
      <c r="BXL42" s="949"/>
      <c r="BXM42" s="950"/>
      <c r="BXN42" s="948"/>
      <c r="BXO42" s="949"/>
      <c r="BXP42" s="949"/>
      <c r="BXQ42" s="949"/>
      <c r="BXR42" s="949"/>
      <c r="BXS42" s="949"/>
      <c r="BXT42" s="949"/>
      <c r="BXU42" s="949"/>
      <c r="BXV42" s="950"/>
      <c r="BXW42" s="948"/>
      <c r="BXX42" s="949"/>
      <c r="BXY42" s="949"/>
      <c r="BXZ42" s="949"/>
      <c r="BYA42" s="949"/>
      <c r="BYB42" s="949"/>
      <c r="BYC42" s="949"/>
      <c r="BYD42" s="949"/>
      <c r="BYE42" s="950"/>
      <c r="BYF42" s="948"/>
      <c r="BYG42" s="949"/>
      <c r="BYH42" s="949"/>
      <c r="BYI42" s="949"/>
      <c r="BYJ42" s="949"/>
      <c r="BYK42" s="949"/>
      <c r="BYL42" s="949"/>
      <c r="BYM42" s="949"/>
      <c r="BYN42" s="950"/>
      <c r="BYO42" s="948"/>
      <c r="BYP42" s="949"/>
      <c r="BYQ42" s="949"/>
      <c r="BYR42" s="949"/>
      <c r="BYS42" s="949"/>
      <c r="BYT42" s="949"/>
      <c r="BYU42" s="949"/>
      <c r="BYV42" s="949"/>
      <c r="BYW42" s="950"/>
      <c r="BYX42" s="948"/>
      <c r="BYY42" s="949"/>
      <c r="BYZ42" s="949"/>
      <c r="BZA42" s="949"/>
      <c r="BZB42" s="949"/>
      <c r="BZC42" s="949"/>
      <c r="BZD42" s="949"/>
      <c r="BZE42" s="949"/>
      <c r="BZF42" s="950"/>
      <c r="BZG42" s="948"/>
      <c r="BZH42" s="949"/>
      <c r="BZI42" s="949"/>
      <c r="BZJ42" s="949"/>
      <c r="BZK42" s="949"/>
      <c r="BZL42" s="949"/>
      <c r="BZM42" s="949"/>
      <c r="BZN42" s="949"/>
      <c r="BZO42" s="950"/>
      <c r="BZP42" s="948"/>
      <c r="BZQ42" s="949"/>
      <c r="BZR42" s="949"/>
      <c r="BZS42" s="949"/>
      <c r="BZT42" s="949"/>
      <c r="BZU42" s="949"/>
      <c r="BZV42" s="949"/>
      <c r="BZW42" s="949"/>
      <c r="BZX42" s="950"/>
      <c r="BZY42" s="948"/>
      <c r="BZZ42" s="949"/>
      <c r="CAA42" s="949"/>
      <c r="CAB42" s="949"/>
      <c r="CAC42" s="949"/>
      <c r="CAD42" s="949"/>
      <c r="CAE42" s="949"/>
      <c r="CAF42" s="949"/>
      <c r="CAG42" s="950"/>
      <c r="CAH42" s="948"/>
      <c r="CAI42" s="949"/>
      <c r="CAJ42" s="949"/>
      <c r="CAK42" s="949"/>
      <c r="CAL42" s="949"/>
      <c r="CAM42" s="949"/>
      <c r="CAN42" s="949"/>
      <c r="CAO42" s="949"/>
      <c r="CAP42" s="950"/>
      <c r="CAQ42" s="948"/>
      <c r="CAR42" s="949"/>
      <c r="CAS42" s="949"/>
      <c r="CAT42" s="949"/>
      <c r="CAU42" s="949"/>
      <c r="CAV42" s="949"/>
      <c r="CAW42" s="949"/>
      <c r="CAX42" s="949"/>
      <c r="CAY42" s="950"/>
      <c r="CAZ42" s="948"/>
      <c r="CBA42" s="949"/>
      <c r="CBB42" s="949"/>
      <c r="CBC42" s="949"/>
      <c r="CBD42" s="949"/>
      <c r="CBE42" s="949"/>
      <c r="CBF42" s="949"/>
      <c r="CBG42" s="949"/>
      <c r="CBH42" s="950"/>
      <c r="CBI42" s="948"/>
      <c r="CBJ42" s="949"/>
      <c r="CBK42" s="949"/>
      <c r="CBL42" s="949"/>
      <c r="CBM42" s="949"/>
      <c r="CBN42" s="949"/>
      <c r="CBO42" s="949"/>
      <c r="CBP42" s="949"/>
      <c r="CBQ42" s="950"/>
      <c r="CBR42" s="948"/>
      <c r="CBS42" s="949"/>
      <c r="CBT42" s="949"/>
      <c r="CBU42" s="949"/>
      <c r="CBV42" s="949"/>
      <c r="CBW42" s="949"/>
      <c r="CBX42" s="949"/>
      <c r="CBY42" s="949"/>
      <c r="CBZ42" s="950"/>
      <c r="CCA42" s="948"/>
      <c r="CCB42" s="949"/>
      <c r="CCC42" s="949"/>
      <c r="CCD42" s="949"/>
      <c r="CCE42" s="949"/>
      <c r="CCF42" s="949"/>
      <c r="CCG42" s="949"/>
      <c r="CCH42" s="949"/>
      <c r="CCI42" s="950"/>
      <c r="CCJ42" s="948"/>
      <c r="CCK42" s="949"/>
      <c r="CCL42" s="949"/>
      <c r="CCM42" s="949"/>
      <c r="CCN42" s="949"/>
      <c r="CCO42" s="949"/>
      <c r="CCP42" s="949"/>
      <c r="CCQ42" s="949"/>
      <c r="CCR42" s="950"/>
      <c r="CCS42" s="948"/>
      <c r="CCT42" s="949"/>
      <c r="CCU42" s="949"/>
      <c r="CCV42" s="949"/>
      <c r="CCW42" s="949"/>
      <c r="CCX42" s="949"/>
      <c r="CCY42" s="949"/>
      <c r="CCZ42" s="949"/>
      <c r="CDA42" s="950"/>
      <c r="CDB42" s="948"/>
      <c r="CDC42" s="949"/>
      <c r="CDD42" s="949"/>
      <c r="CDE42" s="949"/>
      <c r="CDF42" s="949"/>
      <c r="CDG42" s="949"/>
      <c r="CDH42" s="949"/>
      <c r="CDI42" s="949"/>
      <c r="CDJ42" s="950"/>
      <c r="CDK42" s="948"/>
      <c r="CDL42" s="949"/>
      <c r="CDM42" s="949"/>
      <c r="CDN42" s="949"/>
      <c r="CDO42" s="949"/>
      <c r="CDP42" s="949"/>
      <c r="CDQ42" s="949"/>
      <c r="CDR42" s="949"/>
      <c r="CDS42" s="950"/>
      <c r="CDT42" s="948"/>
      <c r="CDU42" s="949"/>
      <c r="CDV42" s="949"/>
      <c r="CDW42" s="949"/>
      <c r="CDX42" s="949"/>
      <c r="CDY42" s="949"/>
      <c r="CDZ42" s="949"/>
      <c r="CEA42" s="949"/>
      <c r="CEB42" s="950"/>
      <c r="CEC42" s="948"/>
      <c r="CED42" s="949"/>
      <c r="CEE42" s="949"/>
      <c r="CEF42" s="949"/>
      <c r="CEG42" s="949"/>
      <c r="CEH42" s="949"/>
      <c r="CEI42" s="949"/>
      <c r="CEJ42" s="949"/>
      <c r="CEK42" s="950"/>
      <c r="CEL42" s="948"/>
      <c r="CEM42" s="949"/>
      <c r="CEN42" s="949"/>
      <c r="CEO42" s="949"/>
      <c r="CEP42" s="949"/>
      <c r="CEQ42" s="949"/>
      <c r="CER42" s="949"/>
      <c r="CES42" s="949"/>
      <c r="CET42" s="950"/>
      <c r="CEU42" s="948"/>
      <c r="CEV42" s="949"/>
      <c r="CEW42" s="949"/>
      <c r="CEX42" s="949"/>
      <c r="CEY42" s="949"/>
      <c r="CEZ42" s="949"/>
      <c r="CFA42" s="949"/>
      <c r="CFB42" s="949"/>
      <c r="CFC42" s="950"/>
      <c r="CFD42" s="948"/>
      <c r="CFE42" s="949"/>
      <c r="CFF42" s="949"/>
      <c r="CFG42" s="949"/>
      <c r="CFH42" s="949"/>
      <c r="CFI42" s="949"/>
      <c r="CFJ42" s="949"/>
      <c r="CFK42" s="949"/>
      <c r="CFL42" s="950"/>
      <c r="CFM42" s="948"/>
      <c r="CFN42" s="949"/>
      <c r="CFO42" s="949"/>
      <c r="CFP42" s="949"/>
      <c r="CFQ42" s="949"/>
      <c r="CFR42" s="949"/>
      <c r="CFS42" s="949"/>
      <c r="CFT42" s="949"/>
      <c r="CFU42" s="950"/>
      <c r="CFV42" s="948"/>
      <c r="CFW42" s="949"/>
      <c r="CFX42" s="949"/>
      <c r="CFY42" s="949"/>
      <c r="CFZ42" s="949"/>
      <c r="CGA42" s="949"/>
      <c r="CGB42" s="949"/>
      <c r="CGC42" s="949"/>
      <c r="CGD42" s="950"/>
      <c r="CGE42" s="948"/>
      <c r="CGF42" s="949"/>
      <c r="CGG42" s="949"/>
      <c r="CGH42" s="949"/>
      <c r="CGI42" s="949"/>
      <c r="CGJ42" s="949"/>
      <c r="CGK42" s="949"/>
      <c r="CGL42" s="949"/>
      <c r="CGM42" s="950"/>
      <c r="CGN42" s="948"/>
      <c r="CGO42" s="949"/>
      <c r="CGP42" s="949"/>
      <c r="CGQ42" s="949"/>
      <c r="CGR42" s="949"/>
      <c r="CGS42" s="949"/>
      <c r="CGT42" s="949"/>
      <c r="CGU42" s="949"/>
      <c r="CGV42" s="950"/>
      <c r="CGW42" s="948"/>
      <c r="CGX42" s="949"/>
      <c r="CGY42" s="949"/>
      <c r="CGZ42" s="949"/>
      <c r="CHA42" s="949"/>
      <c r="CHB42" s="949"/>
      <c r="CHC42" s="949"/>
      <c r="CHD42" s="949"/>
      <c r="CHE42" s="950"/>
      <c r="CHF42" s="948"/>
      <c r="CHG42" s="949"/>
      <c r="CHH42" s="949"/>
      <c r="CHI42" s="949"/>
      <c r="CHJ42" s="949"/>
      <c r="CHK42" s="949"/>
      <c r="CHL42" s="949"/>
      <c r="CHM42" s="949"/>
      <c r="CHN42" s="950"/>
      <c r="CHO42" s="948"/>
      <c r="CHP42" s="949"/>
      <c r="CHQ42" s="949"/>
      <c r="CHR42" s="949"/>
      <c r="CHS42" s="949"/>
      <c r="CHT42" s="949"/>
      <c r="CHU42" s="949"/>
      <c r="CHV42" s="949"/>
      <c r="CHW42" s="950"/>
      <c r="CHX42" s="948"/>
      <c r="CHY42" s="949"/>
      <c r="CHZ42" s="949"/>
      <c r="CIA42" s="949"/>
      <c r="CIB42" s="949"/>
      <c r="CIC42" s="949"/>
      <c r="CID42" s="949"/>
      <c r="CIE42" s="949"/>
      <c r="CIF42" s="950"/>
      <c r="CIG42" s="948"/>
      <c r="CIH42" s="949"/>
      <c r="CII42" s="949"/>
      <c r="CIJ42" s="949"/>
      <c r="CIK42" s="949"/>
      <c r="CIL42" s="949"/>
      <c r="CIM42" s="949"/>
      <c r="CIN42" s="949"/>
      <c r="CIO42" s="950"/>
      <c r="CIP42" s="948"/>
      <c r="CIQ42" s="949"/>
      <c r="CIR42" s="949"/>
      <c r="CIS42" s="949"/>
      <c r="CIT42" s="949"/>
      <c r="CIU42" s="949"/>
      <c r="CIV42" s="949"/>
      <c r="CIW42" s="949"/>
      <c r="CIX42" s="950"/>
      <c r="CIY42" s="948"/>
      <c r="CIZ42" s="949"/>
      <c r="CJA42" s="949"/>
      <c r="CJB42" s="949"/>
      <c r="CJC42" s="949"/>
      <c r="CJD42" s="949"/>
      <c r="CJE42" s="949"/>
      <c r="CJF42" s="949"/>
      <c r="CJG42" s="950"/>
      <c r="CJH42" s="948"/>
      <c r="CJI42" s="949"/>
      <c r="CJJ42" s="949"/>
      <c r="CJK42" s="949"/>
      <c r="CJL42" s="949"/>
      <c r="CJM42" s="949"/>
      <c r="CJN42" s="949"/>
      <c r="CJO42" s="949"/>
      <c r="CJP42" s="950"/>
      <c r="CJQ42" s="948"/>
      <c r="CJR42" s="949"/>
      <c r="CJS42" s="949"/>
      <c r="CJT42" s="949"/>
      <c r="CJU42" s="949"/>
      <c r="CJV42" s="949"/>
      <c r="CJW42" s="949"/>
      <c r="CJX42" s="949"/>
      <c r="CJY42" s="950"/>
      <c r="CJZ42" s="948"/>
      <c r="CKA42" s="949"/>
      <c r="CKB42" s="949"/>
      <c r="CKC42" s="949"/>
      <c r="CKD42" s="949"/>
      <c r="CKE42" s="949"/>
      <c r="CKF42" s="949"/>
      <c r="CKG42" s="949"/>
      <c r="CKH42" s="950"/>
      <c r="CKI42" s="948"/>
      <c r="CKJ42" s="949"/>
      <c r="CKK42" s="949"/>
      <c r="CKL42" s="949"/>
      <c r="CKM42" s="949"/>
      <c r="CKN42" s="949"/>
      <c r="CKO42" s="949"/>
      <c r="CKP42" s="949"/>
      <c r="CKQ42" s="950"/>
      <c r="CKR42" s="948"/>
      <c r="CKS42" s="949"/>
      <c r="CKT42" s="949"/>
      <c r="CKU42" s="949"/>
      <c r="CKV42" s="949"/>
      <c r="CKW42" s="949"/>
      <c r="CKX42" s="949"/>
      <c r="CKY42" s="949"/>
      <c r="CKZ42" s="950"/>
      <c r="CLA42" s="948"/>
      <c r="CLB42" s="949"/>
      <c r="CLC42" s="949"/>
      <c r="CLD42" s="949"/>
      <c r="CLE42" s="949"/>
      <c r="CLF42" s="949"/>
      <c r="CLG42" s="949"/>
      <c r="CLH42" s="949"/>
      <c r="CLI42" s="950"/>
      <c r="CLJ42" s="948"/>
      <c r="CLK42" s="949"/>
      <c r="CLL42" s="949"/>
      <c r="CLM42" s="949"/>
      <c r="CLN42" s="949"/>
      <c r="CLO42" s="949"/>
      <c r="CLP42" s="949"/>
      <c r="CLQ42" s="949"/>
      <c r="CLR42" s="950"/>
      <c r="CLS42" s="948"/>
      <c r="CLT42" s="949"/>
      <c r="CLU42" s="949"/>
      <c r="CLV42" s="949"/>
      <c r="CLW42" s="949"/>
      <c r="CLX42" s="949"/>
      <c r="CLY42" s="949"/>
      <c r="CLZ42" s="949"/>
      <c r="CMA42" s="950"/>
      <c r="CMB42" s="948"/>
      <c r="CMC42" s="949"/>
      <c r="CMD42" s="949"/>
      <c r="CME42" s="949"/>
      <c r="CMF42" s="949"/>
      <c r="CMG42" s="949"/>
      <c r="CMH42" s="949"/>
      <c r="CMI42" s="949"/>
      <c r="CMJ42" s="950"/>
      <c r="CMK42" s="948"/>
      <c r="CML42" s="949"/>
      <c r="CMM42" s="949"/>
      <c r="CMN42" s="949"/>
      <c r="CMO42" s="949"/>
      <c r="CMP42" s="949"/>
      <c r="CMQ42" s="949"/>
      <c r="CMR42" s="949"/>
      <c r="CMS42" s="950"/>
      <c r="CMT42" s="948"/>
      <c r="CMU42" s="949"/>
      <c r="CMV42" s="949"/>
      <c r="CMW42" s="949"/>
      <c r="CMX42" s="949"/>
      <c r="CMY42" s="949"/>
      <c r="CMZ42" s="949"/>
      <c r="CNA42" s="949"/>
      <c r="CNB42" s="950"/>
      <c r="CNC42" s="948"/>
      <c r="CND42" s="949"/>
      <c r="CNE42" s="949"/>
      <c r="CNF42" s="949"/>
      <c r="CNG42" s="949"/>
      <c r="CNH42" s="949"/>
      <c r="CNI42" s="949"/>
      <c r="CNJ42" s="949"/>
      <c r="CNK42" s="950"/>
      <c r="CNL42" s="948"/>
      <c r="CNM42" s="949"/>
      <c r="CNN42" s="949"/>
      <c r="CNO42" s="949"/>
      <c r="CNP42" s="949"/>
      <c r="CNQ42" s="949"/>
      <c r="CNR42" s="949"/>
      <c r="CNS42" s="949"/>
      <c r="CNT42" s="950"/>
      <c r="CNU42" s="948"/>
      <c r="CNV42" s="949"/>
      <c r="CNW42" s="949"/>
      <c r="CNX42" s="949"/>
      <c r="CNY42" s="949"/>
      <c r="CNZ42" s="949"/>
      <c r="COA42" s="949"/>
      <c r="COB42" s="949"/>
      <c r="COC42" s="950"/>
      <c r="COD42" s="948"/>
      <c r="COE42" s="949"/>
      <c r="COF42" s="949"/>
      <c r="COG42" s="949"/>
      <c r="COH42" s="949"/>
      <c r="COI42" s="949"/>
      <c r="COJ42" s="949"/>
      <c r="COK42" s="949"/>
      <c r="COL42" s="950"/>
      <c r="COM42" s="948"/>
      <c r="CON42" s="949"/>
      <c r="COO42" s="949"/>
      <c r="COP42" s="949"/>
      <c r="COQ42" s="949"/>
      <c r="COR42" s="949"/>
      <c r="COS42" s="949"/>
      <c r="COT42" s="949"/>
      <c r="COU42" s="950"/>
      <c r="COV42" s="948"/>
      <c r="COW42" s="949"/>
      <c r="COX42" s="949"/>
      <c r="COY42" s="949"/>
      <c r="COZ42" s="949"/>
      <c r="CPA42" s="949"/>
      <c r="CPB42" s="949"/>
      <c r="CPC42" s="949"/>
      <c r="CPD42" s="950"/>
      <c r="CPE42" s="948"/>
      <c r="CPF42" s="949"/>
      <c r="CPG42" s="949"/>
      <c r="CPH42" s="949"/>
      <c r="CPI42" s="949"/>
      <c r="CPJ42" s="949"/>
      <c r="CPK42" s="949"/>
      <c r="CPL42" s="949"/>
      <c r="CPM42" s="950"/>
      <c r="CPN42" s="948"/>
      <c r="CPO42" s="949"/>
      <c r="CPP42" s="949"/>
      <c r="CPQ42" s="949"/>
      <c r="CPR42" s="949"/>
      <c r="CPS42" s="949"/>
      <c r="CPT42" s="949"/>
      <c r="CPU42" s="949"/>
      <c r="CPV42" s="950"/>
      <c r="CPW42" s="948"/>
      <c r="CPX42" s="949"/>
      <c r="CPY42" s="949"/>
      <c r="CPZ42" s="949"/>
      <c r="CQA42" s="949"/>
      <c r="CQB42" s="949"/>
      <c r="CQC42" s="949"/>
      <c r="CQD42" s="949"/>
      <c r="CQE42" s="950"/>
      <c r="CQF42" s="948"/>
      <c r="CQG42" s="949"/>
      <c r="CQH42" s="949"/>
      <c r="CQI42" s="949"/>
      <c r="CQJ42" s="949"/>
      <c r="CQK42" s="949"/>
      <c r="CQL42" s="949"/>
      <c r="CQM42" s="949"/>
      <c r="CQN42" s="950"/>
      <c r="CQO42" s="948"/>
      <c r="CQP42" s="949"/>
      <c r="CQQ42" s="949"/>
      <c r="CQR42" s="949"/>
      <c r="CQS42" s="949"/>
      <c r="CQT42" s="949"/>
      <c r="CQU42" s="949"/>
      <c r="CQV42" s="949"/>
      <c r="CQW42" s="950"/>
      <c r="CQX42" s="948"/>
      <c r="CQY42" s="949"/>
      <c r="CQZ42" s="949"/>
      <c r="CRA42" s="949"/>
      <c r="CRB42" s="949"/>
      <c r="CRC42" s="949"/>
      <c r="CRD42" s="949"/>
      <c r="CRE42" s="949"/>
      <c r="CRF42" s="950"/>
      <c r="CRG42" s="948"/>
      <c r="CRH42" s="949"/>
      <c r="CRI42" s="949"/>
      <c r="CRJ42" s="949"/>
      <c r="CRK42" s="949"/>
      <c r="CRL42" s="949"/>
      <c r="CRM42" s="949"/>
      <c r="CRN42" s="949"/>
      <c r="CRO42" s="950"/>
      <c r="CRP42" s="948"/>
      <c r="CRQ42" s="949"/>
      <c r="CRR42" s="949"/>
      <c r="CRS42" s="949"/>
      <c r="CRT42" s="949"/>
      <c r="CRU42" s="949"/>
      <c r="CRV42" s="949"/>
      <c r="CRW42" s="949"/>
      <c r="CRX42" s="950"/>
      <c r="CRY42" s="948"/>
      <c r="CRZ42" s="949"/>
      <c r="CSA42" s="949"/>
      <c r="CSB42" s="949"/>
      <c r="CSC42" s="949"/>
      <c r="CSD42" s="949"/>
      <c r="CSE42" s="949"/>
      <c r="CSF42" s="949"/>
      <c r="CSG42" s="950"/>
      <c r="CSH42" s="948"/>
      <c r="CSI42" s="949"/>
      <c r="CSJ42" s="949"/>
      <c r="CSK42" s="949"/>
      <c r="CSL42" s="949"/>
      <c r="CSM42" s="949"/>
      <c r="CSN42" s="949"/>
      <c r="CSO42" s="949"/>
      <c r="CSP42" s="950"/>
      <c r="CSQ42" s="948"/>
      <c r="CSR42" s="949"/>
      <c r="CSS42" s="949"/>
      <c r="CST42" s="949"/>
      <c r="CSU42" s="949"/>
      <c r="CSV42" s="949"/>
      <c r="CSW42" s="949"/>
      <c r="CSX42" s="949"/>
      <c r="CSY42" s="950"/>
      <c r="CSZ42" s="948"/>
      <c r="CTA42" s="949"/>
      <c r="CTB42" s="949"/>
      <c r="CTC42" s="949"/>
      <c r="CTD42" s="949"/>
      <c r="CTE42" s="949"/>
      <c r="CTF42" s="949"/>
      <c r="CTG42" s="949"/>
      <c r="CTH42" s="950"/>
      <c r="CTI42" s="948"/>
      <c r="CTJ42" s="949"/>
      <c r="CTK42" s="949"/>
      <c r="CTL42" s="949"/>
      <c r="CTM42" s="949"/>
      <c r="CTN42" s="949"/>
      <c r="CTO42" s="949"/>
      <c r="CTP42" s="949"/>
      <c r="CTQ42" s="950"/>
      <c r="CTR42" s="948"/>
      <c r="CTS42" s="949"/>
      <c r="CTT42" s="949"/>
      <c r="CTU42" s="949"/>
      <c r="CTV42" s="949"/>
      <c r="CTW42" s="949"/>
      <c r="CTX42" s="949"/>
      <c r="CTY42" s="949"/>
      <c r="CTZ42" s="950"/>
      <c r="CUA42" s="948"/>
      <c r="CUB42" s="949"/>
      <c r="CUC42" s="949"/>
      <c r="CUD42" s="949"/>
      <c r="CUE42" s="949"/>
      <c r="CUF42" s="949"/>
      <c r="CUG42" s="949"/>
      <c r="CUH42" s="949"/>
      <c r="CUI42" s="950"/>
      <c r="CUJ42" s="948"/>
      <c r="CUK42" s="949"/>
      <c r="CUL42" s="949"/>
      <c r="CUM42" s="949"/>
      <c r="CUN42" s="949"/>
      <c r="CUO42" s="949"/>
      <c r="CUP42" s="949"/>
      <c r="CUQ42" s="949"/>
      <c r="CUR42" s="950"/>
      <c r="CUS42" s="948"/>
      <c r="CUT42" s="949"/>
      <c r="CUU42" s="949"/>
      <c r="CUV42" s="949"/>
      <c r="CUW42" s="949"/>
      <c r="CUX42" s="949"/>
      <c r="CUY42" s="949"/>
      <c r="CUZ42" s="949"/>
      <c r="CVA42" s="950"/>
      <c r="CVB42" s="948"/>
      <c r="CVC42" s="949"/>
      <c r="CVD42" s="949"/>
      <c r="CVE42" s="949"/>
      <c r="CVF42" s="949"/>
      <c r="CVG42" s="949"/>
      <c r="CVH42" s="949"/>
      <c r="CVI42" s="949"/>
      <c r="CVJ42" s="950"/>
      <c r="CVK42" s="948"/>
      <c r="CVL42" s="949"/>
      <c r="CVM42" s="949"/>
      <c r="CVN42" s="949"/>
      <c r="CVO42" s="949"/>
      <c r="CVP42" s="949"/>
      <c r="CVQ42" s="949"/>
      <c r="CVR42" s="949"/>
      <c r="CVS42" s="950"/>
      <c r="CVT42" s="948"/>
      <c r="CVU42" s="949"/>
      <c r="CVV42" s="949"/>
      <c r="CVW42" s="949"/>
      <c r="CVX42" s="949"/>
      <c r="CVY42" s="949"/>
      <c r="CVZ42" s="949"/>
      <c r="CWA42" s="949"/>
      <c r="CWB42" s="950"/>
      <c r="CWC42" s="948"/>
      <c r="CWD42" s="949"/>
      <c r="CWE42" s="949"/>
      <c r="CWF42" s="949"/>
      <c r="CWG42" s="949"/>
      <c r="CWH42" s="949"/>
      <c r="CWI42" s="949"/>
      <c r="CWJ42" s="949"/>
      <c r="CWK42" s="950"/>
      <c r="CWL42" s="948"/>
      <c r="CWM42" s="949"/>
      <c r="CWN42" s="949"/>
      <c r="CWO42" s="949"/>
      <c r="CWP42" s="949"/>
      <c r="CWQ42" s="949"/>
      <c r="CWR42" s="949"/>
      <c r="CWS42" s="949"/>
      <c r="CWT42" s="950"/>
      <c r="CWU42" s="948"/>
      <c r="CWV42" s="949"/>
      <c r="CWW42" s="949"/>
      <c r="CWX42" s="949"/>
      <c r="CWY42" s="949"/>
      <c r="CWZ42" s="949"/>
      <c r="CXA42" s="949"/>
      <c r="CXB42" s="949"/>
      <c r="CXC42" s="950"/>
      <c r="CXD42" s="948"/>
      <c r="CXE42" s="949"/>
      <c r="CXF42" s="949"/>
      <c r="CXG42" s="949"/>
      <c r="CXH42" s="949"/>
      <c r="CXI42" s="949"/>
      <c r="CXJ42" s="949"/>
      <c r="CXK42" s="949"/>
      <c r="CXL42" s="950"/>
      <c r="CXM42" s="948"/>
      <c r="CXN42" s="949"/>
      <c r="CXO42" s="949"/>
      <c r="CXP42" s="949"/>
      <c r="CXQ42" s="949"/>
      <c r="CXR42" s="949"/>
      <c r="CXS42" s="949"/>
      <c r="CXT42" s="949"/>
      <c r="CXU42" s="950"/>
      <c r="CXV42" s="948"/>
      <c r="CXW42" s="949"/>
      <c r="CXX42" s="949"/>
      <c r="CXY42" s="949"/>
      <c r="CXZ42" s="949"/>
      <c r="CYA42" s="949"/>
      <c r="CYB42" s="949"/>
      <c r="CYC42" s="949"/>
      <c r="CYD42" s="950"/>
      <c r="CYE42" s="948"/>
      <c r="CYF42" s="949"/>
      <c r="CYG42" s="949"/>
      <c r="CYH42" s="949"/>
      <c r="CYI42" s="949"/>
      <c r="CYJ42" s="949"/>
      <c r="CYK42" s="949"/>
      <c r="CYL42" s="949"/>
      <c r="CYM42" s="950"/>
      <c r="CYN42" s="948"/>
      <c r="CYO42" s="949"/>
      <c r="CYP42" s="949"/>
      <c r="CYQ42" s="949"/>
      <c r="CYR42" s="949"/>
      <c r="CYS42" s="949"/>
      <c r="CYT42" s="949"/>
      <c r="CYU42" s="949"/>
      <c r="CYV42" s="950"/>
      <c r="CYW42" s="948"/>
      <c r="CYX42" s="949"/>
      <c r="CYY42" s="949"/>
      <c r="CYZ42" s="949"/>
      <c r="CZA42" s="949"/>
      <c r="CZB42" s="949"/>
      <c r="CZC42" s="949"/>
      <c r="CZD42" s="949"/>
      <c r="CZE42" s="950"/>
      <c r="CZF42" s="948"/>
      <c r="CZG42" s="949"/>
      <c r="CZH42" s="949"/>
      <c r="CZI42" s="949"/>
      <c r="CZJ42" s="949"/>
      <c r="CZK42" s="949"/>
      <c r="CZL42" s="949"/>
      <c r="CZM42" s="949"/>
      <c r="CZN42" s="950"/>
      <c r="CZO42" s="948"/>
      <c r="CZP42" s="949"/>
      <c r="CZQ42" s="949"/>
      <c r="CZR42" s="949"/>
      <c r="CZS42" s="949"/>
      <c r="CZT42" s="949"/>
      <c r="CZU42" s="949"/>
      <c r="CZV42" s="949"/>
      <c r="CZW42" s="950"/>
      <c r="CZX42" s="948"/>
      <c r="CZY42" s="949"/>
      <c r="CZZ42" s="949"/>
      <c r="DAA42" s="949"/>
      <c r="DAB42" s="949"/>
      <c r="DAC42" s="949"/>
      <c r="DAD42" s="949"/>
      <c r="DAE42" s="949"/>
      <c r="DAF42" s="950"/>
      <c r="DAG42" s="948"/>
      <c r="DAH42" s="949"/>
      <c r="DAI42" s="949"/>
      <c r="DAJ42" s="949"/>
      <c r="DAK42" s="949"/>
      <c r="DAL42" s="949"/>
      <c r="DAM42" s="949"/>
      <c r="DAN42" s="949"/>
      <c r="DAO42" s="950"/>
      <c r="DAP42" s="948"/>
      <c r="DAQ42" s="949"/>
      <c r="DAR42" s="949"/>
      <c r="DAS42" s="949"/>
      <c r="DAT42" s="949"/>
      <c r="DAU42" s="949"/>
      <c r="DAV42" s="949"/>
      <c r="DAW42" s="949"/>
      <c r="DAX42" s="950"/>
      <c r="DAY42" s="948"/>
      <c r="DAZ42" s="949"/>
      <c r="DBA42" s="949"/>
      <c r="DBB42" s="949"/>
      <c r="DBC42" s="949"/>
      <c r="DBD42" s="949"/>
      <c r="DBE42" s="949"/>
      <c r="DBF42" s="949"/>
      <c r="DBG42" s="950"/>
      <c r="DBH42" s="948"/>
      <c r="DBI42" s="949"/>
      <c r="DBJ42" s="949"/>
      <c r="DBK42" s="949"/>
      <c r="DBL42" s="949"/>
      <c r="DBM42" s="949"/>
      <c r="DBN42" s="949"/>
      <c r="DBO42" s="949"/>
      <c r="DBP42" s="950"/>
      <c r="DBQ42" s="948"/>
      <c r="DBR42" s="949"/>
      <c r="DBS42" s="949"/>
      <c r="DBT42" s="949"/>
      <c r="DBU42" s="949"/>
      <c r="DBV42" s="949"/>
      <c r="DBW42" s="949"/>
      <c r="DBX42" s="949"/>
      <c r="DBY42" s="950"/>
      <c r="DBZ42" s="948"/>
      <c r="DCA42" s="949"/>
      <c r="DCB42" s="949"/>
      <c r="DCC42" s="949"/>
      <c r="DCD42" s="949"/>
      <c r="DCE42" s="949"/>
      <c r="DCF42" s="949"/>
      <c r="DCG42" s="949"/>
      <c r="DCH42" s="950"/>
      <c r="DCI42" s="948"/>
      <c r="DCJ42" s="949"/>
      <c r="DCK42" s="949"/>
      <c r="DCL42" s="949"/>
      <c r="DCM42" s="949"/>
      <c r="DCN42" s="949"/>
      <c r="DCO42" s="949"/>
      <c r="DCP42" s="949"/>
      <c r="DCQ42" s="950"/>
      <c r="DCR42" s="948"/>
      <c r="DCS42" s="949"/>
      <c r="DCT42" s="949"/>
      <c r="DCU42" s="949"/>
      <c r="DCV42" s="949"/>
      <c r="DCW42" s="949"/>
      <c r="DCX42" s="949"/>
      <c r="DCY42" s="949"/>
      <c r="DCZ42" s="950"/>
      <c r="DDA42" s="948"/>
      <c r="DDB42" s="949"/>
      <c r="DDC42" s="949"/>
      <c r="DDD42" s="949"/>
      <c r="DDE42" s="949"/>
      <c r="DDF42" s="949"/>
      <c r="DDG42" s="949"/>
      <c r="DDH42" s="949"/>
      <c r="DDI42" s="950"/>
      <c r="DDJ42" s="948"/>
      <c r="DDK42" s="949"/>
      <c r="DDL42" s="949"/>
      <c r="DDM42" s="949"/>
      <c r="DDN42" s="949"/>
      <c r="DDO42" s="949"/>
      <c r="DDP42" s="949"/>
      <c r="DDQ42" s="949"/>
      <c r="DDR42" s="950"/>
      <c r="DDS42" s="948"/>
      <c r="DDT42" s="949"/>
      <c r="DDU42" s="949"/>
      <c r="DDV42" s="949"/>
      <c r="DDW42" s="949"/>
      <c r="DDX42" s="949"/>
      <c r="DDY42" s="949"/>
      <c r="DDZ42" s="949"/>
      <c r="DEA42" s="950"/>
      <c r="DEB42" s="948"/>
      <c r="DEC42" s="949"/>
      <c r="DED42" s="949"/>
      <c r="DEE42" s="949"/>
      <c r="DEF42" s="949"/>
      <c r="DEG42" s="949"/>
      <c r="DEH42" s="949"/>
      <c r="DEI42" s="949"/>
      <c r="DEJ42" s="950"/>
      <c r="DEK42" s="948"/>
      <c r="DEL42" s="949"/>
      <c r="DEM42" s="949"/>
      <c r="DEN42" s="949"/>
      <c r="DEO42" s="949"/>
      <c r="DEP42" s="949"/>
      <c r="DEQ42" s="949"/>
      <c r="DER42" s="949"/>
      <c r="DES42" s="950"/>
      <c r="DET42" s="948"/>
      <c r="DEU42" s="949"/>
      <c r="DEV42" s="949"/>
      <c r="DEW42" s="949"/>
      <c r="DEX42" s="949"/>
      <c r="DEY42" s="949"/>
      <c r="DEZ42" s="949"/>
      <c r="DFA42" s="949"/>
      <c r="DFB42" s="950"/>
      <c r="DFC42" s="948"/>
      <c r="DFD42" s="949"/>
      <c r="DFE42" s="949"/>
      <c r="DFF42" s="949"/>
      <c r="DFG42" s="949"/>
      <c r="DFH42" s="949"/>
      <c r="DFI42" s="949"/>
      <c r="DFJ42" s="949"/>
      <c r="DFK42" s="950"/>
      <c r="DFL42" s="948"/>
      <c r="DFM42" s="949"/>
      <c r="DFN42" s="949"/>
      <c r="DFO42" s="949"/>
      <c r="DFP42" s="949"/>
      <c r="DFQ42" s="949"/>
      <c r="DFR42" s="949"/>
      <c r="DFS42" s="949"/>
      <c r="DFT42" s="950"/>
      <c r="DFU42" s="948"/>
      <c r="DFV42" s="949"/>
      <c r="DFW42" s="949"/>
      <c r="DFX42" s="949"/>
      <c r="DFY42" s="949"/>
      <c r="DFZ42" s="949"/>
      <c r="DGA42" s="949"/>
      <c r="DGB42" s="949"/>
      <c r="DGC42" s="950"/>
      <c r="DGD42" s="948"/>
      <c r="DGE42" s="949"/>
      <c r="DGF42" s="949"/>
      <c r="DGG42" s="949"/>
      <c r="DGH42" s="949"/>
      <c r="DGI42" s="949"/>
      <c r="DGJ42" s="949"/>
      <c r="DGK42" s="949"/>
      <c r="DGL42" s="950"/>
      <c r="DGM42" s="948"/>
      <c r="DGN42" s="949"/>
      <c r="DGO42" s="949"/>
      <c r="DGP42" s="949"/>
      <c r="DGQ42" s="949"/>
      <c r="DGR42" s="949"/>
      <c r="DGS42" s="949"/>
      <c r="DGT42" s="949"/>
      <c r="DGU42" s="950"/>
      <c r="DGV42" s="948"/>
      <c r="DGW42" s="949"/>
      <c r="DGX42" s="949"/>
      <c r="DGY42" s="949"/>
      <c r="DGZ42" s="949"/>
      <c r="DHA42" s="949"/>
      <c r="DHB42" s="949"/>
      <c r="DHC42" s="949"/>
      <c r="DHD42" s="950"/>
      <c r="DHE42" s="948"/>
      <c r="DHF42" s="949"/>
      <c r="DHG42" s="949"/>
      <c r="DHH42" s="949"/>
      <c r="DHI42" s="949"/>
      <c r="DHJ42" s="949"/>
      <c r="DHK42" s="949"/>
      <c r="DHL42" s="949"/>
      <c r="DHM42" s="950"/>
      <c r="DHN42" s="948"/>
      <c r="DHO42" s="949"/>
      <c r="DHP42" s="949"/>
      <c r="DHQ42" s="949"/>
      <c r="DHR42" s="949"/>
      <c r="DHS42" s="949"/>
      <c r="DHT42" s="949"/>
      <c r="DHU42" s="949"/>
      <c r="DHV42" s="950"/>
      <c r="DHW42" s="948"/>
      <c r="DHX42" s="949"/>
      <c r="DHY42" s="949"/>
      <c r="DHZ42" s="949"/>
      <c r="DIA42" s="949"/>
      <c r="DIB42" s="949"/>
      <c r="DIC42" s="949"/>
      <c r="DID42" s="949"/>
      <c r="DIE42" s="950"/>
      <c r="DIF42" s="948"/>
      <c r="DIG42" s="949"/>
      <c r="DIH42" s="949"/>
      <c r="DII42" s="949"/>
      <c r="DIJ42" s="949"/>
      <c r="DIK42" s="949"/>
      <c r="DIL42" s="949"/>
      <c r="DIM42" s="949"/>
      <c r="DIN42" s="950"/>
      <c r="DIO42" s="948"/>
      <c r="DIP42" s="949"/>
      <c r="DIQ42" s="949"/>
      <c r="DIR42" s="949"/>
      <c r="DIS42" s="949"/>
      <c r="DIT42" s="949"/>
      <c r="DIU42" s="949"/>
      <c r="DIV42" s="949"/>
      <c r="DIW42" s="950"/>
      <c r="DIX42" s="948"/>
      <c r="DIY42" s="949"/>
      <c r="DIZ42" s="949"/>
      <c r="DJA42" s="949"/>
      <c r="DJB42" s="949"/>
      <c r="DJC42" s="949"/>
      <c r="DJD42" s="949"/>
      <c r="DJE42" s="949"/>
      <c r="DJF42" s="950"/>
      <c r="DJG42" s="948"/>
      <c r="DJH42" s="949"/>
      <c r="DJI42" s="949"/>
      <c r="DJJ42" s="949"/>
      <c r="DJK42" s="949"/>
      <c r="DJL42" s="949"/>
      <c r="DJM42" s="949"/>
      <c r="DJN42" s="949"/>
      <c r="DJO42" s="950"/>
      <c r="DJP42" s="948"/>
      <c r="DJQ42" s="949"/>
      <c r="DJR42" s="949"/>
      <c r="DJS42" s="949"/>
      <c r="DJT42" s="949"/>
      <c r="DJU42" s="949"/>
      <c r="DJV42" s="949"/>
      <c r="DJW42" s="949"/>
      <c r="DJX42" s="950"/>
      <c r="DJY42" s="948"/>
      <c r="DJZ42" s="949"/>
      <c r="DKA42" s="949"/>
      <c r="DKB42" s="949"/>
      <c r="DKC42" s="949"/>
      <c r="DKD42" s="949"/>
      <c r="DKE42" s="949"/>
      <c r="DKF42" s="949"/>
      <c r="DKG42" s="950"/>
      <c r="DKH42" s="948"/>
      <c r="DKI42" s="949"/>
      <c r="DKJ42" s="949"/>
      <c r="DKK42" s="949"/>
      <c r="DKL42" s="949"/>
      <c r="DKM42" s="949"/>
      <c r="DKN42" s="949"/>
      <c r="DKO42" s="949"/>
      <c r="DKP42" s="950"/>
      <c r="DKQ42" s="948"/>
      <c r="DKR42" s="949"/>
      <c r="DKS42" s="949"/>
      <c r="DKT42" s="949"/>
      <c r="DKU42" s="949"/>
      <c r="DKV42" s="949"/>
      <c r="DKW42" s="949"/>
      <c r="DKX42" s="949"/>
      <c r="DKY42" s="950"/>
      <c r="DKZ42" s="948"/>
      <c r="DLA42" s="949"/>
      <c r="DLB42" s="949"/>
      <c r="DLC42" s="949"/>
      <c r="DLD42" s="949"/>
      <c r="DLE42" s="949"/>
      <c r="DLF42" s="949"/>
      <c r="DLG42" s="949"/>
      <c r="DLH42" s="950"/>
      <c r="DLI42" s="948"/>
      <c r="DLJ42" s="949"/>
      <c r="DLK42" s="949"/>
      <c r="DLL42" s="949"/>
      <c r="DLM42" s="949"/>
      <c r="DLN42" s="949"/>
      <c r="DLO42" s="949"/>
      <c r="DLP42" s="949"/>
      <c r="DLQ42" s="950"/>
      <c r="DLR42" s="948"/>
      <c r="DLS42" s="949"/>
      <c r="DLT42" s="949"/>
      <c r="DLU42" s="949"/>
      <c r="DLV42" s="949"/>
      <c r="DLW42" s="949"/>
      <c r="DLX42" s="949"/>
      <c r="DLY42" s="949"/>
      <c r="DLZ42" s="950"/>
      <c r="DMA42" s="948"/>
      <c r="DMB42" s="949"/>
      <c r="DMC42" s="949"/>
      <c r="DMD42" s="949"/>
      <c r="DME42" s="949"/>
      <c r="DMF42" s="949"/>
      <c r="DMG42" s="949"/>
      <c r="DMH42" s="949"/>
      <c r="DMI42" s="950"/>
      <c r="DMJ42" s="948"/>
      <c r="DMK42" s="949"/>
      <c r="DML42" s="949"/>
      <c r="DMM42" s="949"/>
      <c r="DMN42" s="949"/>
      <c r="DMO42" s="949"/>
      <c r="DMP42" s="949"/>
      <c r="DMQ42" s="949"/>
      <c r="DMR42" s="950"/>
      <c r="DMS42" s="948"/>
      <c r="DMT42" s="949"/>
      <c r="DMU42" s="949"/>
      <c r="DMV42" s="949"/>
      <c r="DMW42" s="949"/>
      <c r="DMX42" s="949"/>
      <c r="DMY42" s="949"/>
      <c r="DMZ42" s="949"/>
      <c r="DNA42" s="950"/>
      <c r="DNB42" s="948"/>
      <c r="DNC42" s="949"/>
      <c r="DND42" s="949"/>
      <c r="DNE42" s="949"/>
      <c r="DNF42" s="949"/>
      <c r="DNG42" s="949"/>
      <c r="DNH42" s="949"/>
      <c r="DNI42" s="949"/>
      <c r="DNJ42" s="950"/>
      <c r="DNK42" s="948"/>
      <c r="DNL42" s="949"/>
      <c r="DNM42" s="949"/>
      <c r="DNN42" s="949"/>
      <c r="DNO42" s="949"/>
      <c r="DNP42" s="949"/>
      <c r="DNQ42" s="949"/>
      <c r="DNR42" s="949"/>
      <c r="DNS42" s="950"/>
      <c r="DNT42" s="948"/>
      <c r="DNU42" s="949"/>
      <c r="DNV42" s="949"/>
      <c r="DNW42" s="949"/>
      <c r="DNX42" s="949"/>
      <c r="DNY42" s="949"/>
      <c r="DNZ42" s="949"/>
      <c r="DOA42" s="949"/>
      <c r="DOB42" s="950"/>
      <c r="DOC42" s="948"/>
      <c r="DOD42" s="949"/>
      <c r="DOE42" s="949"/>
      <c r="DOF42" s="949"/>
      <c r="DOG42" s="949"/>
      <c r="DOH42" s="949"/>
      <c r="DOI42" s="949"/>
      <c r="DOJ42" s="949"/>
      <c r="DOK42" s="950"/>
      <c r="DOL42" s="948"/>
      <c r="DOM42" s="949"/>
      <c r="DON42" s="949"/>
      <c r="DOO42" s="949"/>
      <c r="DOP42" s="949"/>
      <c r="DOQ42" s="949"/>
      <c r="DOR42" s="949"/>
      <c r="DOS42" s="949"/>
      <c r="DOT42" s="950"/>
      <c r="DOU42" s="948"/>
      <c r="DOV42" s="949"/>
      <c r="DOW42" s="949"/>
      <c r="DOX42" s="949"/>
      <c r="DOY42" s="949"/>
      <c r="DOZ42" s="949"/>
      <c r="DPA42" s="949"/>
      <c r="DPB42" s="949"/>
      <c r="DPC42" s="950"/>
      <c r="DPD42" s="948"/>
      <c r="DPE42" s="949"/>
      <c r="DPF42" s="949"/>
      <c r="DPG42" s="949"/>
      <c r="DPH42" s="949"/>
      <c r="DPI42" s="949"/>
      <c r="DPJ42" s="949"/>
      <c r="DPK42" s="949"/>
      <c r="DPL42" s="950"/>
      <c r="DPM42" s="948"/>
      <c r="DPN42" s="949"/>
      <c r="DPO42" s="949"/>
      <c r="DPP42" s="949"/>
      <c r="DPQ42" s="949"/>
      <c r="DPR42" s="949"/>
      <c r="DPS42" s="949"/>
      <c r="DPT42" s="949"/>
      <c r="DPU42" s="950"/>
      <c r="DPV42" s="948"/>
      <c r="DPW42" s="949"/>
      <c r="DPX42" s="949"/>
      <c r="DPY42" s="949"/>
      <c r="DPZ42" s="949"/>
      <c r="DQA42" s="949"/>
      <c r="DQB42" s="949"/>
      <c r="DQC42" s="949"/>
      <c r="DQD42" s="950"/>
      <c r="DQE42" s="948"/>
      <c r="DQF42" s="949"/>
      <c r="DQG42" s="949"/>
      <c r="DQH42" s="949"/>
      <c r="DQI42" s="949"/>
      <c r="DQJ42" s="949"/>
      <c r="DQK42" s="949"/>
      <c r="DQL42" s="949"/>
      <c r="DQM42" s="950"/>
      <c r="DQN42" s="948"/>
      <c r="DQO42" s="949"/>
      <c r="DQP42" s="949"/>
      <c r="DQQ42" s="949"/>
      <c r="DQR42" s="949"/>
      <c r="DQS42" s="949"/>
      <c r="DQT42" s="949"/>
      <c r="DQU42" s="949"/>
      <c r="DQV42" s="950"/>
      <c r="DQW42" s="948"/>
      <c r="DQX42" s="949"/>
      <c r="DQY42" s="949"/>
      <c r="DQZ42" s="949"/>
      <c r="DRA42" s="949"/>
      <c r="DRB42" s="949"/>
      <c r="DRC42" s="949"/>
      <c r="DRD42" s="949"/>
      <c r="DRE42" s="950"/>
      <c r="DRF42" s="948"/>
      <c r="DRG42" s="949"/>
      <c r="DRH42" s="949"/>
      <c r="DRI42" s="949"/>
      <c r="DRJ42" s="949"/>
      <c r="DRK42" s="949"/>
      <c r="DRL42" s="949"/>
      <c r="DRM42" s="949"/>
      <c r="DRN42" s="950"/>
      <c r="DRO42" s="948"/>
      <c r="DRP42" s="949"/>
      <c r="DRQ42" s="949"/>
      <c r="DRR42" s="949"/>
      <c r="DRS42" s="949"/>
      <c r="DRT42" s="949"/>
      <c r="DRU42" s="949"/>
      <c r="DRV42" s="949"/>
      <c r="DRW42" s="950"/>
      <c r="DRX42" s="948"/>
      <c r="DRY42" s="949"/>
      <c r="DRZ42" s="949"/>
      <c r="DSA42" s="949"/>
      <c r="DSB42" s="949"/>
      <c r="DSC42" s="949"/>
      <c r="DSD42" s="949"/>
      <c r="DSE42" s="949"/>
      <c r="DSF42" s="950"/>
      <c r="DSG42" s="948"/>
      <c r="DSH42" s="949"/>
      <c r="DSI42" s="949"/>
      <c r="DSJ42" s="949"/>
      <c r="DSK42" s="949"/>
      <c r="DSL42" s="949"/>
      <c r="DSM42" s="949"/>
      <c r="DSN42" s="949"/>
      <c r="DSO42" s="950"/>
      <c r="DSP42" s="948"/>
      <c r="DSQ42" s="949"/>
      <c r="DSR42" s="949"/>
      <c r="DSS42" s="949"/>
      <c r="DST42" s="949"/>
      <c r="DSU42" s="949"/>
      <c r="DSV42" s="949"/>
      <c r="DSW42" s="949"/>
      <c r="DSX42" s="950"/>
      <c r="DSY42" s="948"/>
      <c r="DSZ42" s="949"/>
      <c r="DTA42" s="949"/>
      <c r="DTB42" s="949"/>
      <c r="DTC42" s="949"/>
      <c r="DTD42" s="949"/>
      <c r="DTE42" s="949"/>
      <c r="DTF42" s="949"/>
      <c r="DTG42" s="950"/>
      <c r="DTH42" s="948"/>
      <c r="DTI42" s="949"/>
      <c r="DTJ42" s="949"/>
      <c r="DTK42" s="949"/>
      <c r="DTL42" s="949"/>
      <c r="DTM42" s="949"/>
      <c r="DTN42" s="949"/>
      <c r="DTO42" s="949"/>
      <c r="DTP42" s="950"/>
      <c r="DTQ42" s="948"/>
      <c r="DTR42" s="949"/>
      <c r="DTS42" s="949"/>
      <c r="DTT42" s="949"/>
      <c r="DTU42" s="949"/>
      <c r="DTV42" s="949"/>
      <c r="DTW42" s="949"/>
      <c r="DTX42" s="949"/>
      <c r="DTY42" s="950"/>
      <c r="DTZ42" s="948"/>
      <c r="DUA42" s="949"/>
      <c r="DUB42" s="949"/>
      <c r="DUC42" s="949"/>
      <c r="DUD42" s="949"/>
      <c r="DUE42" s="949"/>
      <c r="DUF42" s="949"/>
      <c r="DUG42" s="949"/>
      <c r="DUH42" s="950"/>
      <c r="DUI42" s="948"/>
      <c r="DUJ42" s="949"/>
      <c r="DUK42" s="949"/>
      <c r="DUL42" s="949"/>
      <c r="DUM42" s="949"/>
      <c r="DUN42" s="949"/>
      <c r="DUO42" s="949"/>
      <c r="DUP42" s="949"/>
      <c r="DUQ42" s="950"/>
      <c r="DUR42" s="948"/>
      <c r="DUS42" s="949"/>
      <c r="DUT42" s="949"/>
      <c r="DUU42" s="949"/>
      <c r="DUV42" s="949"/>
      <c r="DUW42" s="949"/>
      <c r="DUX42" s="949"/>
      <c r="DUY42" s="949"/>
      <c r="DUZ42" s="950"/>
      <c r="DVA42" s="948"/>
      <c r="DVB42" s="949"/>
      <c r="DVC42" s="949"/>
      <c r="DVD42" s="949"/>
      <c r="DVE42" s="949"/>
      <c r="DVF42" s="949"/>
      <c r="DVG42" s="949"/>
      <c r="DVH42" s="949"/>
      <c r="DVI42" s="950"/>
      <c r="DVJ42" s="948"/>
      <c r="DVK42" s="949"/>
      <c r="DVL42" s="949"/>
      <c r="DVM42" s="949"/>
      <c r="DVN42" s="949"/>
      <c r="DVO42" s="949"/>
      <c r="DVP42" s="949"/>
      <c r="DVQ42" s="949"/>
      <c r="DVR42" s="950"/>
      <c r="DVS42" s="948"/>
      <c r="DVT42" s="949"/>
      <c r="DVU42" s="949"/>
      <c r="DVV42" s="949"/>
      <c r="DVW42" s="949"/>
      <c r="DVX42" s="949"/>
      <c r="DVY42" s="949"/>
      <c r="DVZ42" s="949"/>
      <c r="DWA42" s="950"/>
      <c r="DWB42" s="948"/>
      <c r="DWC42" s="949"/>
      <c r="DWD42" s="949"/>
      <c r="DWE42" s="949"/>
      <c r="DWF42" s="949"/>
      <c r="DWG42" s="949"/>
      <c r="DWH42" s="949"/>
      <c r="DWI42" s="949"/>
      <c r="DWJ42" s="950"/>
      <c r="DWK42" s="948"/>
      <c r="DWL42" s="949"/>
      <c r="DWM42" s="949"/>
      <c r="DWN42" s="949"/>
      <c r="DWO42" s="949"/>
      <c r="DWP42" s="949"/>
      <c r="DWQ42" s="949"/>
      <c r="DWR42" s="949"/>
      <c r="DWS42" s="950"/>
      <c r="DWT42" s="948"/>
      <c r="DWU42" s="949"/>
      <c r="DWV42" s="949"/>
      <c r="DWW42" s="949"/>
      <c r="DWX42" s="949"/>
      <c r="DWY42" s="949"/>
      <c r="DWZ42" s="949"/>
      <c r="DXA42" s="949"/>
      <c r="DXB42" s="950"/>
      <c r="DXC42" s="948"/>
      <c r="DXD42" s="949"/>
      <c r="DXE42" s="949"/>
      <c r="DXF42" s="949"/>
      <c r="DXG42" s="949"/>
      <c r="DXH42" s="949"/>
      <c r="DXI42" s="949"/>
      <c r="DXJ42" s="949"/>
      <c r="DXK42" s="950"/>
      <c r="DXL42" s="948"/>
      <c r="DXM42" s="949"/>
      <c r="DXN42" s="949"/>
      <c r="DXO42" s="949"/>
      <c r="DXP42" s="949"/>
      <c r="DXQ42" s="949"/>
      <c r="DXR42" s="949"/>
      <c r="DXS42" s="949"/>
      <c r="DXT42" s="950"/>
      <c r="DXU42" s="948"/>
      <c r="DXV42" s="949"/>
      <c r="DXW42" s="949"/>
      <c r="DXX42" s="949"/>
      <c r="DXY42" s="949"/>
      <c r="DXZ42" s="949"/>
      <c r="DYA42" s="949"/>
      <c r="DYB42" s="949"/>
      <c r="DYC42" s="950"/>
      <c r="DYD42" s="948"/>
      <c r="DYE42" s="949"/>
      <c r="DYF42" s="949"/>
      <c r="DYG42" s="949"/>
      <c r="DYH42" s="949"/>
      <c r="DYI42" s="949"/>
      <c r="DYJ42" s="949"/>
      <c r="DYK42" s="949"/>
      <c r="DYL42" s="950"/>
      <c r="DYM42" s="948"/>
      <c r="DYN42" s="949"/>
      <c r="DYO42" s="949"/>
      <c r="DYP42" s="949"/>
      <c r="DYQ42" s="949"/>
      <c r="DYR42" s="949"/>
      <c r="DYS42" s="949"/>
      <c r="DYT42" s="949"/>
      <c r="DYU42" s="950"/>
      <c r="DYV42" s="948"/>
      <c r="DYW42" s="949"/>
      <c r="DYX42" s="949"/>
      <c r="DYY42" s="949"/>
      <c r="DYZ42" s="949"/>
      <c r="DZA42" s="949"/>
      <c r="DZB42" s="949"/>
      <c r="DZC42" s="949"/>
      <c r="DZD42" s="950"/>
      <c r="DZE42" s="948"/>
      <c r="DZF42" s="949"/>
      <c r="DZG42" s="949"/>
      <c r="DZH42" s="949"/>
      <c r="DZI42" s="949"/>
      <c r="DZJ42" s="949"/>
      <c r="DZK42" s="949"/>
      <c r="DZL42" s="949"/>
      <c r="DZM42" s="950"/>
      <c r="DZN42" s="948"/>
      <c r="DZO42" s="949"/>
      <c r="DZP42" s="949"/>
      <c r="DZQ42" s="949"/>
      <c r="DZR42" s="949"/>
      <c r="DZS42" s="949"/>
      <c r="DZT42" s="949"/>
      <c r="DZU42" s="949"/>
      <c r="DZV42" s="950"/>
      <c r="DZW42" s="948"/>
      <c r="DZX42" s="949"/>
      <c r="DZY42" s="949"/>
      <c r="DZZ42" s="949"/>
      <c r="EAA42" s="949"/>
      <c r="EAB42" s="949"/>
      <c r="EAC42" s="949"/>
      <c r="EAD42" s="949"/>
      <c r="EAE42" s="950"/>
      <c r="EAF42" s="948"/>
      <c r="EAG42" s="949"/>
      <c r="EAH42" s="949"/>
      <c r="EAI42" s="949"/>
      <c r="EAJ42" s="949"/>
      <c r="EAK42" s="949"/>
      <c r="EAL42" s="949"/>
      <c r="EAM42" s="949"/>
      <c r="EAN42" s="950"/>
      <c r="EAO42" s="948"/>
      <c r="EAP42" s="949"/>
      <c r="EAQ42" s="949"/>
      <c r="EAR42" s="949"/>
      <c r="EAS42" s="949"/>
      <c r="EAT42" s="949"/>
      <c r="EAU42" s="949"/>
      <c r="EAV42" s="949"/>
      <c r="EAW42" s="950"/>
      <c r="EAX42" s="948"/>
      <c r="EAY42" s="949"/>
      <c r="EAZ42" s="949"/>
      <c r="EBA42" s="949"/>
      <c r="EBB42" s="949"/>
      <c r="EBC42" s="949"/>
      <c r="EBD42" s="949"/>
      <c r="EBE42" s="949"/>
      <c r="EBF42" s="950"/>
      <c r="EBG42" s="948"/>
      <c r="EBH42" s="949"/>
      <c r="EBI42" s="949"/>
      <c r="EBJ42" s="949"/>
      <c r="EBK42" s="949"/>
      <c r="EBL42" s="949"/>
      <c r="EBM42" s="949"/>
      <c r="EBN42" s="949"/>
      <c r="EBO42" s="950"/>
      <c r="EBP42" s="948"/>
      <c r="EBQ42" s="949"/>
      <c r="EBR42" s="949"/>
      <c r="EBS42" s="949"/>
      <c r="EBT42" s="949"/>
      <c r="EBU42" s="949"/>
      <c r="EBV42" s="949"/>
      <c r="EBW42" s="949"/>
      <c r="EBX42" s="950"/>
      <c r="EBY42" s="948"/>
      <c r="EBZ42" s="949"/>
      <c r="ECA42" s="949"/>
      <c r="ECB42" s="949"/>
      <c r="ECC42" s="949"/>
      <c r="ECD42" s="949"/>
      <c r="ECE42" s="949"/>
      <c r="ECF42" s="949"/>
      <c r="ECG42" s="950"/>
      <c r="ECH42" s="948"/>
      <c r="ECI42" s="949"/>
      <c r="ECJ42" s="949"/>
      <c r="ECK42" s="949"/>
      <c r="ECL42" s="949"/>
      <c r="ECM42" s="949"/>
      <c r="ECN42" s="949"/>
      <c r="ECO42" s="949"/>
      <c r="ECP42" s="950"/>
      <c r="ECQ42" s="948"/>
      <c r="ECR42" s="949"/>
      <c r="ECS42" s="949"/>
      <c r="ECT42" s="949"/>
      <c r="ECU42" s="949"/>
      <c r="ECV42" s="949"/>
      <c r="ECW42" s="949"/>
      <c r="ECX42" s="949"/>
      <c r="ECY42" s="950"/>
      <c r="ECZ42" s="948"/>
      <c r="EDA42" s="949"/>
      <c r="EDB42" s="949"/>
      <c r="EDC42" s="949"/>
      <c r="EDD42" s="949"/>
      <c r="EDE42" s="949"/>
      <c r="EDF42" s="949"/>
      <c r="EDG42" s="949"/>
      <c r="EDH42" s="950"/>
      <c r="EDI42" s="948"/>
      <c r="EDJ42" s="949"/>
      <c r="EDK42" s="949"/>
      <c r="EDL42" s="949"/>
      <c r="EDM42" s="949"/>
      <c r="EDN42" s="949"/>
      <c r="EDO42" s="949"/>
      <c r="EDP42" s="949"/>
      <c r="EDQ42" s="950"/>
      <c r="EDR42" s="948"/>
      <c r="EDS42" s="949"/>
      <c r="EDT42" s="949"/>
      <c r="EDU42" s="949"/>
      <c r="EDV42" s="949"/>
      <c r="EDW42" s="949"/>
      <c r="EDX42" s="949"/>
      <c r="EDY42" s="949"/>
      <c r="EDZ42" s="950"/>
      <c r="EEA42" s="948"/>
      <c r="EEB42" s="949"/>
      <c r="EEC42" s="949"/>
      <c r="EED42" s="949"/>
      <c r="EEE42" s="949"/>
      <c r="EEF42" s="949"/>
      <c r="EEG42" s="949"/>
      <c r="EEH42" s="949"/>
      <c r="EEI42" s="950"/>
      <c r="EEJ42" s="948"/>
      <c r="EEK42" s="949"/>
      <c r="EEL42" s="949"/>
      <c r="EEM42" s="949"/>
      <c r="EEN42" s="949"/>
      <c r="EEO42" s="949"/>
      <c r="EEP42" s="949"/>
      <c r="EEQ42" s="949"/>
      <c r="EER42" s="950"/>
      <c r="EES42" s="948"/>
      <c r="EET42" s="949"/>
      <c r="EEU42" s="949"/>
      <c r="EEV42" s="949"/>
      <c r="EEW42" s="949"/>
      <c r="EEX42" s="949"/>
      <c r="EEY42" s="949"/>
      <c r="EEZ42" s="949"/>
      <c r="EFA42" s="950"/>
      <c r="EFB42" s="948"/>
      <c r="EFC42" s="949"/>
      <c r="EFD42" s="949"/>
      <c r="EFE42" s="949"/>
      <c r="EFF42" s="949"/>
      <c r="EFG42" s="949"/>
      <c r="EFH42" s="949"/>
      <c r="EFI42" s="949"/>
      <c r="EFJ42" s="950"/>
      <c r="EFK42" s="948"/>
      <c r="EFL42" s="949"/>
      <c r="EFM42" s="949"/>
      <c r="EFN42" s="949"/>
      <c r="EFO42" s="949"/>
      <c r="EFP42" s="949"/>
      <c r="EFQ42" s="949"/>
      <c r="EFR42" s="949"/>
      <c r="EFS42" s="950"/>
      <c r="EFT42" s="948"/>
      <c r="EFU42" s="949"/>
      <c r="EFV42" s="949"/>
      <c r="EFW42" s="949"/>
      <c r="EFX42" s="949"/>
      <c r="EFY42" s="949"/>
      <c r="EFZ42" s="949"/>
      <c r="EGA42" s="949"/>
      <c r="EGB42" s="950"/>
      <c r="EGC42" s="948"/>
      <c r="EGD42" s="949"/>
      <c r="EGE42" s="949"/>
      <c r="EGF42" s="949"/>
      <c r="EGG42" s="949"/>
      <c r="EGH42" s="949"/>
      <c r="EGI42" s="949"/>
      <c r="EGJ42" s="949"/>
      <c r="EGK42" s="950"/>
      <c r="EGL42" s="948"/>
      <c r="EGM42" s="949"/>
      <c r="EGN42" s="949"/>
      <c r="EGO42" s="949"/>
      <c r="EGP42" s="949"/>
      <c r="EGQ42" s="949"/>
      <c r="EGR42" s="949"/>
      <c r="EGS42" s="949"/>
      <c r="EGT42" s="950"/>
      <c r="EGU42" s="948"/>
      <c r="EGV42" s="949"/>
      <c r="EGW42" s="949"/>
      <c r="EGX42" s="949"/>
      <c r="EGY42" s="949"/>
      <c r="EGZ42" s="949"/>
      <c r="EHA42" s="949"/>
      <c r="EHB42" s="949"/>
      <c r="EHC42" s="950"/>
      <c r="EHD42" s="948"/>
      <c r="EHE42" s="949"/>
      <c r="EHF42" s="949"/>
      <c r="EHG42" s="949"/>
      <c r="EHH42" s="949"/>
      <c r="EHI42" s="949"/>
      <c r="EHJ42" s="949"/>
      <c r="EHK42" s="949"/>
      <c r="EHL42" s="950"/>
      <c r="EHM42" s="948"/>
      <c r="EHN42" s="949"/>
      <c r="EHO42" s="949"/>
      <c r="EHP42" s="949"/>
      <c r="EHQ42" s="949"/>
      <c r="EHR42" s="949"/>
      <c r="EHS42" s="949"/>
      <c r="EHT42" s="949"/>
      <c r="EHU42" s="950"/>
      <c r="EHV42" s="948"/>
      <c r="EHW42" s="949"/>
      <c r="EHX42" s="949"/>
      <c r="EHY42" s="949"/>
      <c r="EHZ42" s="949"/>
      <c r="EIA42" s="949"/>
      <c r="EIB42" s="949"/>
      <c r="EIC42" s="949"/>
      <c r="EID42" s="950"/>
      <c r="EIE42" s="948"/>
      <c r="EIF42" s="949"/>
      <c r="EIG42" s="949"/>
      <c r="EIH42" s="949"/>
      <c r="EII42" s="949"/>
      <c r="EIJ42" s="949"/>
      <c r="EIK42" s="949"/>
      <c r="EIL42" s="949"/>
      <c r="EIM42" s="950"/>
      <c r="EIN42" s="948"/>
      <c r="EIO42" s="949"/>
      <c r="EIP42" s="949"/>
      <c r="EIQ42" s="949"/>
      <c r="EIR42" s="949"/>
      <c r="EIS42" s="949"/>
      <c r="EIT42" s="949"/>
      <c r="EIU42" s="949"/>
      <c r="EIV42" s="950"/>
      <c r="EIW42" s="948"/>
      <c r="EIX42" s="949"/>
      <c r="EIY42" s="949"/>
      <c r="EIZ42" s="949"/>
      <c r="EJA42" s="949"/>
      <c r="EJB42" s="949"/>
      <c r="EJC42" s="949"/>
      <c r="EJD42" s="949"/>
      <c r="EJE42" s="950"/>
      <c r="EJF42" s="948"/>
      <c r="EJG42" s="949"/>
      <c r="EJH42" s="949"/>
      <c r="EJI42" s="949"/>
      <c r="EJJ42" s="949"/>
      <c r="EJK42" s="949"/>
      <c r="EJL42" s="949"/>
      <c r="EJM42" s="949"/>
      <c r="EJN42" s="950"/>
      <c r="EJO42" s="948"/>
      <c r="EJP42" s="949"/>
      <c r="EJQ42" s="949"/>
      <c r="EJR42" s="949"/>
      <c r="EJS42" s="949"/>
      <c r="EJT42" s="949"/>
      <c r="EJU42" s="949"/>
      <c r="EJV42" s="949"/>
      <c r="EJW42" s="950"/>
      <c r="EJX42" s="948"/>
      <c r="EJY42" s="949"/>
      <c r="EJZ42" s="949"/>
      <c r="EKA42" s="949"/>
      <c r="EKB42" s="949"/>
      <c r="EKC42" s="949"/>
      <c r="EKD42" s="949"/>
      <c r="EKE42" s="949"/>
      <c r="EKF42" s="950"/>
      <c r="EKG42" s="948"/>
      <c r="EKH42" s="949"/>
      <c r="EKI42" s="949"/>
      <c r="EKJ42" s="949"/>
      <c r="EKK42" s="949"/>
      <c r="EKL42" s="949"/>
      <c r="EKM42" s="949"/>
      <c r="EKN42" s="949"/>
      <c r="EKO42" s="950"/>
      <c r="EKP42" s="948"/>
      <c r="EKQ42" s="949"/>
      <c r="EKR42" s="949"/>
      <c r="EKS42" s="949"/>
      <c r="EKT42" s="949"/>
      <c r="EKU42" s="949"/>
      <c r="EKV42" s="949"/>
      <c r="EKW42" s="949"/>
      <c r="EKX42" s="950"/>
      <c r="EKY42" s="948"/>
      <c r="EKZ42" s="949"/>
      <c r="ELA42" s="949"/>
      <c r="ELB42" s="949"/>
      <c r="ELC42" s="949"/>
      <c r="ELD42" s="949"/>
      <c r="ELE42" s="949"/>
      <c r="ELF42" s="949"/>
      <c r="ELG42" s="950"/>
      <c r="ELH42" s="948"/>
      <c r="ELI42" s="949"/>
      <c r="ELJ42" s="949"/>
      <c r="ELK42" s="949"/>
      <c r="ELL42" s="949"/>
      <c r="ELM42" s="949"/>
      <c r="ELN42" s="949"/>
      <c r="ELO42" s="949"/>
      <c r="ELP42" s="950"/>
      <c r="ELQ42" s="948"/>
      <c r="ELR42" s="949"/>
      <c r="ELS42" s="949"/>
      <c r="ELT42" s="949"/>
      <c r="ELU42" s="949"/>
      <c r="ELV42" s="949"/>
      <c r="ELW42" s="949"/>
      <c r="ELX42" s="949"/>
      <c r="ELY42" s="950"/>
      <c r="ELZ42" s="948"/>
      <c r="EMA42" s="949"/>
      <c r="EMB42" s="949"/>
      <c r="EMC42" s="949"/>
      <c r="EMD42" s="949"/>
      <c r="EME42" s="949"/>
      <c r="EMF42" s="949"/>
      <c r="EMG42" s="949"/>
      <c r="EMH42" s="950"/>
      <c r="EMI42" s="948"/>
      <c r="EMJ42" s="949"/>
      <c r="EMK42" s="949"/>
      <c r="EML42" s="949"/>
      <c r="EMM42" s="949"/>
      <c r="EMN42" s="949"/>
      <c r="EMO42" s="949"/>
      <c r="EMP42" s="949"/>
      <c r="EMQ42" s="950"/>
      <c r="EMR42" s="948"/>
      <c r="EMS42" s="949"/>
      <c r="EMT42" s="949"/>
      <c r="EMU42" s="949"/>
      <c r="EMV42" s="949"/>
      <c r="EMW42" s="949"/>
      <c r="EMX42" s="949"/>
      <c r="EMY42" s="949"/>
      <c r="EMZ42" s="950"/>
      <c r="ENA42" s="948"/>
      <c r="ENB42" s="949"/>
      <c r="ENC42" s="949"/>
      <c r="END42" s="949"/>
      <c r="ENE42" s="949"/>
      <c r="ENF42" s="949"/>
      <c r="ENG42" s="949"/>
      <c r="ENH42" s="949"/>
      <c r="ENI42" s="950"/>
      <c r="ENJ42" s="948"/>
      <c r="ENK42" s="949"/>
      <c r="ENL42" s="949"/>
      <c r="ENM42" s="949"/>
      <c r="ENN42" s="949"/>
      <c r="ENO42" s="949"/>
      <c r="ENP42" s="949"/>
      <c r="ENQ42" s="949"/>
      <c r="ENR42" s="950"/>
      <c r="ENS42" s="948"/>
      <c r="ENT42" s="949"/>
      <c r="ENU42" s="949"/>
      <c r="ENV42" s="949"/>
      <c r="ENW42" s="949"/>
      <c r="ENX42" s="949"/>
      <c r="ENY42" s="949"/>
      <c r="ENZ42" s="949"/>
      <c r="EOA42" s="950"/>
      <c r="EOB42" s="948"/>
      <c r="EOC42" s="949"/>
      <c r="EOD42" s="949"/>
      <c r="EOE42" s="949"/>
      <c r="EOF42" s="949"/>
      <c r="EOG42" s="949"/>
      <c r="EOH42" s="949"/>
      <c r="EOI42" s="949"/>
      <c r="EOJ42" s="950"/>
      <c r="EOK42" s="948"/>
      <c r="EOL42" s="949"/>
      <c r="EOM42" s="949"/>
      <c r="EON42" s="949"/>
      <c r="EOO42" s="949"/>
      <c r="EOP42" s="949"/>
      <c r="EOQ42" s="949"/>
      <c r="EOR42" s="949"/>
      <c r="EOS42" s="950"/>
      <c r="EOT42" s="948"/>
      <c r="EOU42" s="949"/>
      <c r="EOV42" s="949"/>
      <c r="EOW42" s="949"/>
      <c r="EOX42" s="949"/>
      <c r="EOY42" s="949"/>
      <c r="EOZ42" s="949"/>
      <c r="EPA42" s="949"/>
      <c r="EPB42" s="950"/>
      <c r="EPC42" s="948"/>
      <c r="EPD42" s="949"/>
      <c r="EPE42" s="949"/>
      <c r="EPF42" s="949"/>
      <c r="EPG42" s="949"/>
      <c r="EPH42" s="949"/>
      <c r="EPI42" s="949"/>
      <c r="EPJ42" s="949"/>
      <c r="EPK42" s="950"/>
      <c r="EPL42" s="948"/>
      <c r="EPM42" s="949"/>
      <c r="EPN42" s="949"/>
      <c r="EPO42" s="949"/>
      <c r="EPP42" s="949"/>
      <c r="EPQ42" s="949"/>
      <c r="EPR42" s="949"/>
      <c r="EPS42" s="949"/>
      <c r="EPT42" s="950"/>
      <c r="EPU42" s="948"/>
      <c r="EPV42" s="949"/>
      <c r="EPW42" s="949"/>
      <c r="EPX42" s="949"/>
      <c r="EPY42" s="949"/>
      <c r="EPZ42" s="949"/>
      <c r="EQA42" s="949"/>
      <c r="EQB42" s="949"/>
      <c r="EQC42" s="950"/>
      <c r="EQD42" s="948"/>
      <c r="EQE42" s="949"/>
      <c r="EQF42" s="949"/>
      <c r="EQG42" s="949"/>
      <c r="EQH42" s="949"/>
      <c r="EQI42" s="949"/>
      <c r="EQJ42" s="949"/>
      <c r="EQK42" s="949"/>
      <c r="EQL42" s="950"/>
      <c r="EQM42" s="948"/>
      <c r="EQN42" s="949"/>
      <c r="EQO42" s="949"/>
      <c r="EQP42" s="949"/>
      <c r="EQQ42" s="949"/>
      <c r="EQR42" s="949"/>
      <c r="EQS42" s="949"/>
      <c r="EQT42" s="949"/>
      <c r="EQU42" s="950"/>
      <c r="EQV42" s="948"/>
      <c r="EQW42" s="949"/>
      <c r="EQX42" s="949"/>
      <c r="EQY42" s="949"/>
      <c r="EQZ42" s="949"/>
      <c r="ERA42" s="949"/>
      <c r="ERB42" s="949"/>
      <c r="ERC42" s="949"/>
      <c r="ERD42" s="950"/>
      <c r="ERE42" s="948"/>
      <c r="ERF42" s="949"/>
      <c r="ERG42" s="949"/>
      <c r="ERH42" s="949"/>
      <c r="ERI42" s="949"/>
      <c r="ERJ42" s="949"/>
      <c r="ERK42" s="949"/>
      <c r="ERL42" s="949"/>
      <c r="ERM42" s="950"/>
      <c r="ERN42" s="948"/>
      <c r="ERO42" s="949"/>
      <c r="ERP42" s="949"/>
      <c r="ERQ42" s="949"/>
      <c r="ERR42" s="949"/>
      <c r="ERS42" s="949"/>
      <c r="ERT42" s="949"/>
      <c r="ERU42" s="949"/>
      <c r="ERV42" s="950"/>
      <c r="ERW42" s="948"/>
      <c r="ERX42" s="949"/>
      <c r="ERY42" s="949"/>
      <c r="ERZ42" s="949"/>
      <c r="ESA42" s="949"/>
      <c r="ESB42" s="949"/>
      <c r="ESC42" s="949"/>
      <c r="ESD42" s="949"/>
      <c r="ESE42" s="950"/>
      <c r="ESF42" s="948"/>
      <c r="ESG42" s="949"/>
      <c r="ESH42" s="949"/>
      <c r="ESI42" s="949"/>
      <c r="ESJ42" s="949"/>
      <c r="ESK42" s="949"/>
      <c r="ESL42" s="949"/>
      <c r="ESM42" s="949"/>
      <c r="ESN42" s="950"/>
      <c r="ESO42" s="948"/>
      <c r="ESP42" s="949"/>
      <c r="ESQ42" s="949"/>
      <c r="ESR42" s="949"/>
      <c r="ESS42" s="949"/>
      <c r="EST42" s="949"/>
      <c r="ESU42" s="949"/>
      <c r="ESV42" s="949"/>
      <c r="ESW42" s="950"/>
      <c r="ESX42" s="948"/>
      <c r="ESY42" s="949"/>
      <c r="ESZ42" s="949"/>
      <c r="ETA42" s="949"/>
      <c r="ETB42" s="949"/>
      <c r="ETC42" s="949"/>
      <c r="ETD42" s="949"/>
      <c r="ETE42" s="949"/>
      <c r="ETF42" s="950"/>
      <c r="ETG42" s="948"/>
      <c r="ETH42" s="949"/>
      <c r="ETI42" s="949"/>
      <c r="ETJ42" s="949"/>
      <c r="ETK42" s="949"/>
      <c r="ETL42" s="949"/>
      <c r="ETM42" s="949"/>
      <c r="ETN42" s="949"/>
      <c r="ETO42" s="950"/>
      <c r="ETP42" s="948"/>
      <c r="ETQ42" s="949"/>
      <c r="ETR42" s="949"/>
      <c r="ETS42" s="949"/>
      <c r="ETT42" s="949"/>
      <c r="ETU42" s="949"/>
      <c r="ETV42" s="949"/>
      <c r="ETW42" s="949"/>
      <c r="ETX42" s="950"/>
      <c r="ETY42" s="948"/>
      <c r="ETZ42" s="949"/>
      <c r="EUA42" s="949"/>
      <c r="EUB42" s="949"/>
      <c r="EUC42" s="949"/>
      <c r="EUD42" s="949"/>
      <c r="EUE42" s="949"/>
      <c r="EUF42" s="949"/>
      <c r="EUG42" s="950"/>
      <c r="EUH42" s="948"/>
      <c r="EUI42" s="949"/>
      <c r="EUJ42" s="949"/>
      <c r="EUK42" s="949"/>
      <c r="EUL42" s="949"/>
      <c r="EUM42" s="949"/>
      <c r="EUN42" s="949"/>
      <c r="EUO42" s="949"/>
      <c r="EUP42" s="950"/>
      <c r="EUQ42" s="948"/>
      <c r="EUR42" s="949"/>
      <c r="EUS42" s="949"/>
      <c r="EUT42" s="949"/>
      <c r="EUU42" s="949"/>
      <c r="EUV42" s="949"/>
      <c r="EUW42" s="949"/>
      <c r="EUX42" s="949"/>
      <c r="EUY42" s="950"/>
      <c r="EUZ42" s="948"/>
      <c r="EVA42" s="949"/>
      <c r="EVB42" s="949"/>
      <c r="EVC42" s="949"/>
      <c r="EVD42" s="949"/>
      <c r="EVE42" s="949"/>
      <c r="EVF42" s="949"/>
      <c r="EVG42" s="949"/>
      <c r="EVH42" s="950"/>
      <c r="EVI42" s="948"/>
      <c r="EVJ42" s="949"/>
      <c r="EVK42" s="949"/>
      <c r="EVL42" s="949"/>
      <c r="EVM42" s="949"/>
      <c r="EVN42" s="949"/>
      <c r="EVO42" s="949"/>
      <c r="EVP42" s="949"/>
      <c r="EVQ42" s="950"/>
      <c r="EVR42" s="948"/>
      <c r="EVS42" s="949"/>
      <c r="EVT42" s="949"/>
      <c r="EVU42" s="949"/>
      <c r="EVV42" s="949"/>
      <c r="EVW42" s="949"/>
      <c r="EVX42" s="949"/>
      <c r="EVY42" s="949"/>
      <c r="EVZ42" s="950"/>
      <c r="EWA42" s="948"/>
      <c r="EWB42" s="949"/>
      <c r="EWC42" s="949"/>
      <c r="EWD42" s="949"/>
      <c r="EWE42" s="949"/>
      <c r="EWF42" s="949"/>
      <c r="EWG42" s="949"/>
      <c r="EWH42" s="949"/>
      <c r="EWI42" s="950"/>
      <c r="EWJ42" s="948"/>
      <c r="EWK42" s="949"/>
      <c r="EWL42" s="949"/>
      <c r="EWM42" s="949"/>
      <c r="EWN42" s="949"/>
      <c r="EWO42" s="949"/>
      <c r="EWP42" s="949"/>
      <c r="EWQ42" s="949"/>
      <c r="EWR42" s="950"/>
      <c r="EWS42" s="948"/>
      <c r="EWT42" s="949"/>
      <c r="EWU42" s="949"/>
      <c r="EWV42" s="949"/>
      <c r="EWW42" s="949"/>
      <c r="EWX42" s="949"/>
      <c r="EWY42" s="949"/>
      <c r="EWZ42" s="949"/>
      <c r="EXA42" s="950"/>
      <c r="EXB42" s="948"/>
      <c r="EXC42" s="949"/>
      <c r="EXD42" s="949"/>
      <c r="EXE42" s="949"/>
      <c r="EXF42" s="949"/>
      <c r="EXG42" s="949"/>
      <c r="EXH42" s="949"/>
      <c r="EXI42" s="949"/>
      <c r="EXJ42" s="950"/>
      <c r="EXK42" s="948"/>
      <c r="EXL42" s="949"/>
      <c r="EXM42" s="949"/>
      <c r="EXN42" s="949"/>
      <c r="EXO42" s="949"/>
      <c r="EXP42" s="949"/>
      <c r="EXQ42" s="949"/>
      <c r="EXR42" s="949"/>
      <c r="EXS42" s="950"/>
      <c r="EXT42" s="948"/>
      <c r="EXU42" s="949"/>
      <c r="EXV42" s="949"/>
      <c r="EXW42" s="949"/>
      <c r="EXX42" s="949"/>
      <c r="EXY42" s="949"/>
      <c r="EXZ42" s="949"/>
      <c r="EYA42" s="949"/>
      <c r="EYB42" s="950"/>
      <c r="EYC42" s="948"/>
      <c r="EYD42" s="949"/>
      <c r="EYE42" s="949"/>
      <c r="EYF42" s="949"/>
      <c r="EYG42" s="949"/>
      <c r="EYH42" s="949"/>
      <c r="EYI42" s="949"/>
      <c r="EYJ42" s="949"/>
      <c r="EYK42" s="950"/>
      <c r="EYL42" s="948"/>
      <c r="EYM42" s="949"/>
      <c r="EYN42" s="949"/>
      <c r="EYO42" s="949"/>
      <c r="EYP42" s="949"/>
      <c r="EYQ42" s="949"/>
      <c r="EYR42" s="949"/>
      <c r="EYS42" s="949"/>
      <c r="EYT42" s="950"/>
      <c r="EYU42" s="948"/>
      <c r="EYV42" s="949"/>
      <c r="EYW42" s="949"/>
      <c r="EYX42" s="949"/>
      <c r="EYY42" s="949"/>
      <c r="EYZ42" s="949"/>
      <c r="EZA42" s="949"/>
      <c r="EZB42" s="949"/>
      <c r="EZC42" s="950"/>
      <c r="EZD42" s="948"/>
      <c r="EZE42" s="949"/>
      <c r="EZF42" s="949"/>
      <c r="EZG42" s="949"/>
      <c r="EZH42" s="949"/>
      <c r="EZI42" s="949"/>
      <c r="EZJ42" s="949"/>
      <c r="EZK42" s="949"/>
      <c r="EZL42" s="950"/>
      <c r="EZM42" s="948"/>
      <c r="EZN42" s="949"/>
      <c r="EZO42" s="949"/>
      <c r="EZP42" s="949"/>
      <c r="EZQ42" s="949"/>
      <c r="EZR42" s="949"/>
      <c r="EZS42" s="949"/>
      <c r="EZT42" s="949"/>
      <c r="EZU42" s="950"/>
      <c r="EZV42" s="948"/>
      <c r="EZW42" s="949"/>
      <c r="EZX42" s="949"/>
      <c r="EZY42" s="949"/>
      <c r="EZZ42" s="949"/>
      <c r="FAA42" s="949"/>
      <c r="FAB42" s="949"/>
      <c r="FAC42" s="949"/>
      <c r="FAD42" s="950"/>
      <c r="FAE42" s="948"/>
      <c r="FAF42" s="949"/>
      <c r="FAG42" s="949"/>
      <c r="FAH42" s="949"/>
      <c r="FAI42" s="949"/>
      <c r="FAJ42" s="949"/>
      <c r="FAK42" s="949"/>
      <c r="FAL42" s="949"/>
      <c r="FAM42" s="950"/>
      <c r="FAN42" s="948"/>
      <c r="FAO42" s="949"/>
      <c r="FAP42" s="949"/>
      <c r="FAQ42" s="949"/>
      <c r="FAR42" s="949"/>
      <c r="FAS42" s="949"/>
      <c r="FAT42" s="949"/>
      <c r="FAU42" s="949"/>
      <c r="FAV42" s="950"/>
      <c r="FAW42" s="948"/>
      <c r="FAX42" s="949"/>
      <c r="FAY42" s="949"/>
      <c r="FAZ42" s="949"/>
      <c r="FBA42" s="949"/>
      <c r="FBB42" s="949"/>
      <c r="FBC42" s="949"/>
      <c r="FBD42" s="949"/>
      <c r="FBE42" s="950"/>
      <c r="FBF42" s="948"/>
      <c r="FBG42" s="949"/>
      <c r="FBH42" s="949"/>
      <c r="FBI42" s="949"/>
      <c r="FBJ42" s="949"/>
      <c r="FBK42" s="949"/>
      <c r="FBL42" s="949"/>
      <c r="FBM42" s="949"/>
      <c r="FBN42" s="950"/>
      <c r="FBO42" s="948"/>
      <c r="FBP42" s="949"/>
      <c r="FBQ42" s="949"/>
      <c r="FBR42" s="949"/>
      <c r="FBS42" s="949"/>
      <c r="FBT42" s="949"/>
      <c r="FBU42" s="949"/>
      <c r="FBV42" s="949"/>
      <c r="FBW42" s="950"/>
      <c r="FBX42" s="948"/>
      <c r="FBY42" s="949"/>
      <c r="FBZ42" s="949"/>
      <c r="FCA42" s="949"/>
      <c r="FCB42" s="949"/>
      <c r="FCC42" s="949"/>
      <c r="FCD42" s="949"/>
      <c r="FCE42" s="949"/>
      <c r="FCF42" s="950"/>
      <c r="FCG42" s="948"/>
      <c r="FCH42" s="949"/>
      <c r="FCI42" s="949"/>
      <c r="FCJ42" s="949"/>
      <c r="FCK42" s="949"/>
      <c r="FCL42" s="949"/>
      <c r="FCM42" s="949"/>
      <c r="FCN42" s="949"/>
      <c r="FCO42" s="950"/>
      <c r="FCP42" s="948"/>
      <c r="FCQ42" s="949"/>
      <c r="FCR42" s="949"/>
      <c r="FCS42" s="949"/>
      <c r="FCT42" s="949"/>
      <c r="FCU42" s="949"/>
      <c r="FCV42" s="949"/>
      <c r="FCW42" s="949"/>
      <c r="FCX42" s="950"/>
      <c r="FCY42" s="948"/>
      <c r="FCZ42" s="949"/>
      <c r="FDA42" s="949"/>
      <c r="FDB42" s="949"/>
      <c r="FDC42" s="949"/>
      <c r="FDD42" s="949"/>
      <c r="FDE42" s="949"/>
      <c r="FDF42" s="949"/>
      <c r="FDG42" s="950"/>
      <c r="FDH42" s="948"/>
      <c r="FDI42" s="949"/>
      <c r="FDJ42" s="949"/>
      <c r="FDK42" s="949"/>
      <c r="FDL42" s="949"/>
      <c r="FDM42" s="949"/>
      <c r="FDN42" s="949"/>
      <c r="FDO42" s="949"/>
      <c r="FDP42" s="950"/>
      <c r="FDQ42" s="948"/>
      <c r="FDR42" s="949"/>
      <c r="FDS42" s="949"/>
      <c r="FDT42" s="949"/>
      <c r="FDU42" s="949"/>
      <c r="FDV42" s="949"/>
      <c r="FDW42" s="949"/>
      <c r="FDX42" s="949"/>
      <c r="FDY42" s="950"/>
      <c r="FDZ42" s="948"/>
      <c r="FEA42" s="949"/>
      <c r="FEB42" s="949"/>
      <c r="FEC42" s="949"/>
      <c r="FED42" s="949"/>
      <c r="FEE42" s="949"/>
      <c r="FEF42" s="949"/>
      <c r="FEG42" s="949"/>
      <c r="FEH42" s="950"/>
      <c r="FEI42" s="948"/>
      <c r="FEJ42" s="949"/>
      <c r="FEK42" s="949"/>
      <c r="FEL42" s="949"/>
      <c r="FEM42" s="949"/>
      <c r="FEN42" s="949"/>
      <c r="FEO42" s="949"/>
      <c r="FEP42" s="949"/>
      <c r="FEQ42" s="950"/>
      <c r="FER42" s="948"/>
      <c r="FES42" s="949"/>
      <c r="FET42" s="949"/>
      <c r="FEU42" s="949"/>
      <c r="FEV42" s="949"/>
      <c r="FEW42" s="949"/>
      <c r="FEX42" s="949"/>
      <c r="FEY42" s="949"/>
      <c r="FEZ42" s="950"/>
      <c r="FFA42" s="948"/>
      <c r="FFB42" s="949"/>
      <c r="FFC42" s="949"/>
      <c r="FFD42" s="949"/>
      <c r="FFE42" s="949"/>
      <c r="FFF42" s="949"/>
      <c r="FFG42" s="949"/>
      <c r="FFH42" s="949"/>
      <c r="FFI42" s="950"/>
      <c r="FFJ42" s="948"/>
      <c r="FFK42" s="949"/>
      <c r="FFL42" s="949"/>
      <c r="FFM42" s="949"/>
      <c r="FFN42" s="949"/>
      <c r="FFO42" s="949"/>
      <c r="FFP42" s="949"/>
      <c r="FFQ42" s="949"/>
      <c r="FFR42" s="950"/>
      <c r="FFS42" s="948"/>
      <c r="FFT42" s="949"/>
      <c r="FFU42" s="949"/>
      <c r="FFV42" s="949"/>
      <c r="FFW42" s="949"/>
      <c r="FFX42" s="949"/>
      <c r="FFY42" s="949"/>
      <c r="FFZ42" s="949"/>
      <c r="FGA42" s="950"/>
      <c r="FGB42" s="948"/>
      <c r="FGC42" s="949"/>
      <c r="FGD42" s="949"/>
      <c r="FGE42" s="949"/>
      <c r="FGF42" s="949"/>
      <c r="FGG42" s="949"/>
      <c r="FGH42" s="949"/>
      <c r="FGI42" s="949"/>
      <c r="FGJ42" s="950"/>
      <c r="FGK42" s="948"/>
      <c r="FGL42" s="949"/>
      <c r="FGM42" s="949"/>
      <c r="FGN42" s="949"/>
      <c r="FGO42" s="949"/>
      <c r="FGP42" s="949"/>
      <c r="FGQ42" s="949"/>
      <c r="FGR42" s="949"/>
      <c r="FGS42" s="950"/>
      <c r="FGT42" s="948"/>
      <c r="FGU42" s="949"/>
      <c r="FGV42" s="949"/>
      <c r="FGW42" s="949"/>
      <c r="FGX42" s="949"/>
      <c r="FGY42" s="949"/>
      <c r="FGZ42" s="949"/>
      <c r="FHA42" s="949"/>
      <c r="FHB42" s="950"/>
      <c r="FHC42" s="948"/>
      <c r="FHD42" s="949"/>
      <c r="FHE42" s="949"/>
      <c r="FHF42" s="949"/>
      <c r="FHG42" s="949"/>
      <c r="FHH42" s="949"/>
      <c r="FHI42" s="949"/>
      <c r="FHJ42" s="949"/>
      <c r="FHK42" s="950"/>
      <c r="FHL42" s="948"/>
      <c r="FHM42" s="949"/>
      <c r="FHN42" s="949"/>
      <c r="FHO42" s="949"/>
      <c r="FHP42" s="949"/>
      <c r="FHQ42" s="949"/>
      <c r="FHR42" s="949"/>
      <c r="FHS42" s="949"/>
      <c r="FHT42" s="950"/>
      <c r="FHU42" s="948"/>
      <c r="FHV42" s="949"/>
      <c r="FHW42" s="949"/>
      <c r="FHX42" s="949"/>
      <c r="FHY42" s="949"/>
      <c r="FHZ42" s="949"/>
      <c r="FIA42" s="949"/>
      <c r="FIB42" s="949"/>
      <c r="FIC42" s="950"/>
      <c r="FID42" s="948"/>
      <c r="FIE42" s="949"/>
      <c r="FIF42" s="949"/>
      <c r="FIG42" s="949"/>
      <c r="FIH42" s="949"/>
      <c r="FII42" s="949"/>
      <c r="FIJ42" s="949"/>
      <c r="FIK42" s="949"/>
      <c r="FIL42" s="950"/>
      <c r="FIM42" s="948"/>
      <c r="FIN42" s="949"/>
      <c r="FIO42" s="949"/>
      <c r="FIP42" s="949"/>
      <c r="FIQ42" s="949"/>
      <c r="FIR42" s="949"/>
      <c r="FIS42" s="949"/>
      <c r="FIT42" s="949"/>
      <c r="FIU42" s="950"/>
      <c r="FIV42" s="948"/>
      <c r="FIW42" s="949"/>
      <c r="FIX42" s="949"/>
      <c r="FIY42" s="949"/>
      <c r="FIZ42" s="949"/>
      <c r="FJA42" s="949"/>
      <c r="FJB42" s="949"/>
      <c r="FJC42" s="949"/>
      <c r="FJD42" s="950"/>
      <c r="FJE42" s="948"/>
      <c r="FJF42" s="949"/>
      <c r="FJG42" s="949"/>
      <c r="FJH42" s="949"/>
      <c r="FJI42" s="949"/>
      <c r="FJJ42" s="949"/>
      <c r="FJK42" s="949"/>
      <c r="FJL42" s="949"/>
      <c r="FJM42" s="950"/>
      <c r="FJN42" s="948"/>
      <c r="FJO42" s="949"/>
      <c r="FJP42" s="949"/>
      <c r="FJQ42" s="949"/>
      <c r="FJR42" s="949"/>
      <c r="FJS42" s="949"/>
      <c r="FJT42" s="949"/>
      <c r="FJU42" s="949"/>
      <c r="FJV42" s="950"/>
      <c r="FJW42" s="948"/>
      <c r="FJX42" s="949"/>
      <c r="FJY42" s="949"/>
      <c r="FJZ42" s="949"/>
      <c r="FKA42" s="949"/>
      <c r="FKB42" s="949"/>
      <c r="FKC42" s="949"/>
      <c r="FKD42" s="949"/>
      <c r="FKE42" s="950"/>
      <c r="FKF42" s="948"/>
      <c r="FKG42" s="949"/>
      <c r="FKH42" s="949"/>
      <c r="FKI42" s="949"/>
      <c r="FKJ42" s="949"/>
      <c r="FKK42" s="949"/>
      <c r="FKL42" s="949"/>
      <c r="FKM42" s="949"/>
      <c r="FKN42" s="950"/>
      <c r="FKO42" s="948"/>
      <c r="FKP42" s="949"/>
      <c r="FKQ42" s="949"/>
      <c r="FKR42" s="949"/>
      <c r="FKS42" s="949"/>
      <c r="FKT42" s="949"/>
      <c r="FKU42" s="949"/>
      <c r="FKV42" s="949"/>
      <c r="FKW42" s="950"/>
      <c r="FKX42" s="948"/>
      <c r="FKY42" s="949"/>
      <c r="FKZ42" s="949"/>
      <c r="FLA42" s="949"/>
      <c r="FLB42" s="949"/>
      <c r="FLC42" s="949"/>
      <c r="FLD42" s="949"/>
      <c r="FLE42" s="949"/>
      <c r="FLF42" s="950"/>
      <c r="FLG42" s="948"/>
      <c r="FLH42" s="949"/>
      <c r="FLI42" s="949"/>
      <c r="FLJ42" s="949"/>
      <c r="FLK42" s="949"/>
      <c r="FLL42" s="949"/>
      <c r="FLM42" s="949"/>
      <c r="FLN42" s="949"/>
      <c r="FLO42" s="950"/>
      <c r="FLP42" s="948"/>
      <c r="FLQ42" s="949"/>
      <c r="FLR42" s="949"/>
      <c r="FLS42" s="949"/>
      <c r="FLT42" s="949"/>
      <c r="FLU42" s="949"/>
      <c r="FLV42" s="949"/>
      <c r="FLW42" s="949"/>
      <c r="FLX42" s="950"/>
      <c r="FLY42" s="948"/>
      <c r="FLZ42" s="949"/>
      <c r="FMA42" s="949"/>
      <c r="FMB42" s="949"/>
      <c r="FMC42" s="949"/>
      <c r="FMD42" s="949"/>
      <c r="FME42" s="949"/>
      <c r="FMF42" s="949"/>
      <c r="FMG42" s="950"/>
      <c r="FMH42" s="948"/>
      <c r="FMI42" s="949"/>
      <c r="FMJ42" s="949"/>
      <c r="FMK42" s="949"/>
      <c r="FML42" s="949"/>
      <c r="FMM42" s="949"/>
      <c r="FMN42" s="949"/>
      <c r="FMO42" s="949"/>
      <c r="FMP42" s="950"/>
      <c r="FMQ42" s="948"/>
      <c r="FMR42" s="949"/>
      <c r="FMS42" s="949"/>
      <c r="FMT42" s="949"/>
      <c r="FMU42" s="949"/>
      <c r="FMV42" s="949"/>
      <c r="FMW42" s="949"/>
      <c r="FMX42" s="949"/>
      <c r="FMY42" s="950"/>
      <c r="FMZ42" s="948"/>
      <c r="FNA42" s="949"/>
      <c r="FNB42" s="949"/>
      <c r="FNC42" s="949"/>
      <c r="FND42" s="949"/>
      <c r="FNE42" s="949"/>
      <c r="FNF42" s="949"/>
      <c r="FNG42" s="949"/>
      <c r="FNH42" s="950"/>
      <c r="FNI42" s="948"/>
      <c r="FNJ42" s="949"/>
      <c r="FNK42" s="949"/>
      <c r="FNL42" s="949"/>
      <c r="FNM42" s="949"/>
      <c r="FNN42" s="949"/>
      <c r="FNO42" s="949"/>
      <c r="FNP42" s="949"/>
      <c r="FNQ42" s="950"/>
      <c r="FNR42" s="948"/>
      <c r="FNS42" s="949"/>
      <c r="FNT42" s="949"/>
      <c r="FNU42" s="949"/>
      <c r="FNV42" s="949"/>
      <c r="FNW42" s="949"/>
      <c r="FNX42" s="949"/>
      <c r="FNY42" s="949"/>
      <c r="FNZ42" s="950"/>
      <c r="FOA42" s="948"/>
      <c r="FOB42" s="949"/>
      <c r="FOC42" s="949"/>
      <c r="FOD42" s="949"/>
      <c r="FOE42" s="949"/>
      <c r="FOF42" s="949"/>
      <c r="FOG42" s="949"/>
      <c r="FOH42" s="949"/>
      <c r="FOI42" s="950"/>
      <c r="FOJ42" s="948"/>
      <c r="FOK42" s="949"/>
      <c r="FOL42" s="949"/>
      <c r="FOM42" s="949"/>
      <c r="FON42" s="949"/>
      <c r="FOO42" s="949"/>
      <c r="FOP42" s="949"/>
      <c r="FOQ42" s="949"/>
      <c r="FOR42" s="950"/>
      <c r="FOS42" s="948"/>
      <c r="FOT42" s="949"/>
      <c r="FOU42" s="949"/>
      <c r="FOV42" s="949"/>
      <c r="FOW42" s="949"/>
      <c r="FOX42" s="949"/>
      <c r="FOY42" s="949"/>
      <c r="FOZ42" s="949"/>
      <c r="FPA42" s="950"/>
      <c r="FPB42" s="948"/>
      <c r="FPC42" s="949"/>
      <c r="FPD42" s="949"/>
      <c r="FPE42" s="949"/>
      <c r="FPF42" s="949"/>
      <c r="FPG42" s="949"/>
      <c r="FPH42" s="949"/>
      <c r="FPI42" s="949"/>
      <c r="FPJ42" s="950"/>
      <c r="FPK42" s="948"/>
      <c r="FPL42" s="949"/>
      <c r="FPM42" s="949"/>
      <c r="FPN42" s="949"/>
      <c r="FPO42" s="949"/>
      <c r="FPP42" s="949"/>
      <c r="FPQ42" s="949"/>
      <c r="FPR42" s="949"/>
      <c r="FPS42" s="950"/>
      <c r="FPT42" s="948"/>
      <c r="FPU42" s="949"/>
      <c r="FPV42" s="949"/>
      <c r="FPW42" s="949"/>
      <c r="FPX42" s="949"/>
      <c r="FPY42" s="949"/>
      <c r="FPZ42" s="949"/>
      <c r="FQA42" s="949"/>
      <c r="FQB42" s="950"/>
      <c r="FQC42" s="948"/>
      <c r="FQD42" s="949"/>
      <c r="FQE42" s="949"/>
      <c r="FQF42" s="949"/>
      <c r="FQG42" s="949"/>
      <c r="FQH42" s="949"/>
      <c r="FQI42" s="949"/>
      <c r="FQJ42" s="949"/>
      <c r="FQK42" s="950"/>
      <c r="FQL42" s="948"/>
      <c r="FQM42" s="949"/>
      <c r="FQN42" s="949"/>
      <c r="FQO42" s="949"/>
      <c r="FQP42" s="949"/>
      <c r="FQQ42" s="949"/>
      <c r="FQR42" s="949"/>
      <c r="FQS42" s="949"/>
      <c r="FQT42" s="950"/>
      <c r="FQU42" s="948"/>
      <c r="FQV42" s="949"/>
      <c r="FQW42" s="949"/>
      <c r="FQX42" s="949"/>
      <c r="FQY42" s="949"/>
      <c r="FQZ42" s="949"/>
      <c r="FRA42" s="949"/>
      <c r="FRB42" s="949"/>
      <c r="FRC42" s="950"/>
      <c r="FRD42" s="948"/>
      <c r="FRE42" s="949"/>
      <c r="FRF42" s="949"/>
      <c r="FRG42" s="949"/>
      <c r="FRH42" s="949"/>
      <c r="FRI42" s="949"/>
      <c r="FRJ42" s="949"/>
      <c r="FRK42" s="949"/>
      <c r="FRL42" s="950"/>
      <c r="FRM42" s="948"/>
      <c r="FRN42" s="949"/>
      <c r="FRO42" s="949"/>
      <c r="FRP42" s="949"/>
      <c r="FRQ42" s="949"/>
      <c r="FRR42" s="949"/>
      <c r="FRS42" s="949"/>
      <c r="FRT42" s="949"/>
      <c r="FRU42" s="950"/>
      <c r="FRV42" s="948"/>
      <c r="FRW42" s="949"/>
      <c r="FRX42" s="949"/>
      <c r="FRY42" s="949"/>
      <c r="FRZ42" s="949"/>
      <c r="FSA42" s="949"/>
      <c r="FSB42" s="949"/>
      <c r="FSC42" s="949"/>
      <c r="FSD42" s="950"/>
      <c r="FSE42" s="948"/>
      <c r="FSF42" s="949"/>
      <c r="FSG42" s="949"/>
      <c r="FSH42" s="949"/>
      <c r="FSI42" s="949"/>
      <c r="FSJ42" s="949"/>
      <c r="FSK42" s="949"/>
      <c r="FSL42" s="949"/>
      <c r="FSM42" s="950"/>
      <c r="FSN42" s="948"/>
      <c r="FSO42" s="949"/>
      <c r="FSP42" s="949"/>
      <c r="FSQ42" s="949"/>
      <c r="FSR42" s="949"/>
      <c r="FSS42" s="949"/>
      <c r="FST42" s="949"/>
      <c r="FSU42" s="949"/>
      <c r="FSV42" s="950"/>
      <c r="FSW42" s="948"/>
      <c r="FSX42" s="949"/>
      <c r="FSY42" s="949"/>
      <c r="FSZ42" s="949"/>
      <c r="FTA42" s="949"/>
      <c r="FTB42" s="949"/>
      <c r="FTC42" s="949"/>
      <c r="FTD42" s="949"/>
      <c r="FTE42" s="950"/>
      <c r="FTF42" s="948"/>
      <c r="FTG42" s="949"/>
      <c r="FTH42" s="949"/>
      <c r="FTI42" s="949"/>
      <c r="FTJ42" s="949"/>
      <c r="FTK42" s="949"/>
      <c r="FTL42" s="949"/>
      <c r="FTM42" s="949"/>
      <c r="FTN42" s="950"/>
      <c r="FTO42" s="948"/>
      <c r="FTP42" s="949"/>
      <c r="FTQ42" s="949"/>
      <c r="FTR42" s="949"/>
      <c r="FTS42" s="949"/>
      <c r="FTT42" s="949"/>
      <c r="FTU42" s="949"/>
      <c r="FTV42" s="949"/>
      <c r="FTW42" s="950"/>
      <c r="FTX42" s="948"/>
      <c r="FTY42" s="949"/>
      <c r="FTZ42" s="949"/>
      <c r="FUA42" s="949"/>
      <c r="FUB42" s="949"/>
      <c r="FUC42" s="949"/>
      <c r="FUD42" s="949"/>
      <c r="FUE42" s="949"/>
      <c r="FUF42" s="950"/>
      <c r="FUG42" s="948"/>
      <c r="FUH42" s="949"/>
      <c r="FUI42" s="949"/>
      <c r="FUJ42" s="949"/>
      <c r="FUK42" s="949"/>
      <c r="FUL42" s="949"/>
      <c r="FUM42" s="949"/>
      <c r="FUN42" s="949"/>
      <c r="FUO42" s="950"/>
      <c r="FUP42" s="948"/>
      <c r="FUQ42" s="949"/>
      <c r="FUR42" s="949"/>
      <c r="FUS42" s="949"/>
      <c r="FUT42" s="949"/>
      <c r="FUU42" s="949"/>
      <c r="FUV42" s="949"/>
      <c r="FUW42" s="949"/>
      <c r="FUX42" s="950"/>
      <c r="FUY42" s="948"/>
      <c r="FUZ42" s="949"/>
      <c r="FVA42" s="949"/>
      <c r="FVB42" s="949"/>
      <c r="FVC42" s="949"/>
      <c r="FVD42" s="949"/>
      <c r="FVE42" s="949"/>
      <c r="FVF42" s="949"/>
      <c r="FVG42" s="950"/>
      <c r="FVH42" s="948"/>
      <c r="FVI42" s="949"/>
      <c r="FVJ42" s="949"/>
      <c r="FVK42" s="949"/>
      <c r="FVL42" s="949"/>
      <c r="FVM42" s="949"/>
      <c r="FVN42" s="949"/>
      <c r="FVO42" s="949"/>
      <c r="FVP42" s="950"/>
      <c r="FVQ42" s="948"/>
      <c r="FVR42" s="949"/>
      <c r="FVS42" s="949"/>
      <c r="FVT42" s="949"/>
      <c r="FVU42" s="949"/>
      <c r="FVV42" s="949"/>
      <c r="FVW42" s="949"/>
      <c r="FVX42" s="949"/>
      <c r="FVY42" s="950"/>
      <c r="FVZ42" s="948"/>
      <c r="FWA42" s="949"/>
      <c r="FWB42" s="949"/>
      <c r="FWC42" s="949"/>
      <c r="FWD42" s="949"/>
      <c r="FWE42" s="949"/>
      <c r="FWF42" s="949"/>
      <c r="FWG42" s="949"/>
      <c r="FWH42" s="950"/>
      <c r="FWI42" s="948"/>
      <c r="FWJ42" s="949"/>
      <c r="FWK42" s="949"/>
      <c r="FWL42" s="949"/>
      <c r="FWM42" s="949"/>
      <c r="FWN42" s="949"/>
      <c r="FWO42" s="949"/>
      <c r="FWP42" s="949"/>
      <c r="FWQ42" s="950"/>
      <c r="FWR42" s="948"/>
      <c r="FWS42" s="949"/>
      <c r="FWT42" s="949"/>
      <c r="FWU42" s="949"/>
      <c r="FWV42" s="949"/>
      <c r="FWW42" s="949"/>
      <c r="FWX42" s="949"/>
      <c r="FWY42" s="949"/>
      <c r="FWZ42" s="950"/>
      <c r="FXA42" s="948"/>
      <c r="FXB42" s="949"/>
      <c r="FXC42" s="949"/>
      <c r="FXD42" s="949"/>
      <c r="FXE42" s="949"/>
      <c r="FXF42" s="949"/>
      <c r="FXG42" s="949"/>
      <c r="FXH42" s="949"/>
      <c r="FXI42" s="950"/>
      <c r="FXJ42" s="948"/>
      <c r="FXK42" s="949"/>
      <c r="FXL42" s="949"/>
      <c r="FXM42" s="949"/>
      <c r="FXN42" s="949"/>
      <c r="FXO42" s="949"/>
      <c r="FXP42" s="949"/>
      <c r="FXQ42" s="949"/>
      <c r="FXR42" s="950"/>
      <c r="FXS42" s="948"/>
      <c r="FXT42" s="949"/>
      <c r="FXU42" s="949"/>
      <c r="FXV42" s="949"/>
      <c r="FXW42" s="949"/>
      <c r="FXX42" s="949"/>
      <c r="FXY42" s="949"/>
      <c r="FXZ42" s="949"/>
      <c r="FYA42" s="950"/>
      <c r="FYB42" s="948"/>
      <c r="FYC42" s="949"/>
      <c r="FYD42" s="949"/>
      <c r="FYE42" s="949"/>
      <c r="FYF42" s="949"/>
      <c r="FYG42" s="949"/>
      <c r="FYH42" s="949"/>
      <c r="FYI42" s="949"/>
      <c r="FYJ42" s="950"/>
      <c r="FYK42" s="948"/>
      <c r="FYL42" s="949"/>
      <c r="FYM42" s="949"/>
      <c r="FYN42" s="949"/>
      <c r="FYO42" s="949"/>
      <c r="FYP42" s="949"/>
      <c r="FYQ42" s="949"/>
      <c r="FYR42" s="949"/>
      <c r="FYS42" s="950"/>
      <c r="FYT42" s="948"/>
      <c r="FYU42" s="949"/>
      <c r="FYV42" s="949"/>
      <c r="FYW42" s="949"/>
      <c r="FYX42" s="949"/>
      <c r="FYY42" s="949"/>
      <c r="FYZ42" s="949"/>
      <c r="FZA42" s="949"/>
      <c r="FZB42" s="950"/>
      <c r="FZC42" s="948"/>
      <c r="FZD42" s="949"/>
      <c r="FZE42" s="949"/>
      <c r="FZF42" s="949"/>
      <c r="FZG42" s="949"/>
      <c r="FZH42" s="949"/>
      <c r="FZI42" s="949"/>
      <c r="FZJ42" s="949"/>
      <c r="FZK42" s="950"/>
      <c r="FZL42" s="948"/>
      <c r="FZM42" s="949"/>
      <c r="FZN42" s="949"/>
      <c r="FZO42" s="949"/>
      <c r="FZP42" s="949"/>
      <c r="FZQ42" s="949"/>
      <c r="FZR42" s="949"/>
      <c r="FZS42" s="949"/>
      <c r="FZT42" s="950"/>
      <c r="FZU42" s="948"/>
      <c r="FZV42" s="949"/>
      <c r="FZW42" s="949"/>
      <c r="FZX42" s="949"/>
      <c r="FZY42" s="949"/>
      <c r="FZZ42" s="949"/>
      <c r="GAA42" s="949"/>
      <c r="GAB42" s="949"/>
      <c r="GAC42" s="950"/>
      <c r="GAD42" s="948"/>
      <c r="GAE42" s="949"/>
      <c r="GAF42" s="949"/>
      <c r="GAG42" s="949"/>
      <c r="GAH42" s="949"/>
      <c r="GAI42" s="949"/>
      <c r="GAJ42" s="949"/>
      <c r="GAK42" s="949"/>
      <c r="GAL42" s="950"/>
      <c r="GAM42" s="948"/>
      <c r="GAN42" s="949"/>
      <c r="GAO42" s="949"/>
      <c r="GAP42" s="949"/>
      <c r="GAQ42" s="949"/>
      <c r="GAR42" s="949"/>
      <c r="GAS42" s="949"/>
      <c r="GAT42" s="949"/>
      <c r="GAU42" s="950"/>
      <c r="GAV42" s="948"/>
      <c r="GAW42" s="949"/>
      <c r="GAX42" s="949"/>
      <c r="GAY42" s="949"/>
      <c r="GAZ42" s="949"/>
      <c r="GBA42" s="949"/>
      <c r="GBB42" s="949"/>
      <c r="GBC42" s="949"/>
      <c r="GBD42" s="950"/>
      <c r="GBE42" s="948"/>
      <c r="GBF42" s="949"/>
      <c r="GBG42" s="949"/>
      <c r="GBH42" s="949"/>
      <c r="GBI42" s="949"/>
      <c r="GBJ42" s="949"/>
      <c r="GBK42" s="949"/>
      <c r="GBL42" s="949"/>
      <c r="GBM42" s="950"/>
      <c r="GBN42" s="948"/>
      <c r="GBO42" s="949"/>
      <c r="GBP42" s="949"/>
      <c r="GBQ42" s="949"/>
      <c r="GBR42" s="949"/>
      <c r="GBS42" s="949"/>
      <c r="GBT42" s="949"/>
      <c r="GBU42" s="949"/>
      <c r="GBV42" s="950"/>
      <c r="GBW42" s="948"/>
      <c r="GBX42" s="949"/>
      <c r="GBY42" s="949"/>
      <c r="GBZ42" s="949"/>
      <c r="GCA42" s="949"/>
      <c r="GCB42" s="949"/>
      <c r="GCC42" s="949"/>
      <c r="GCD42" s="949"/>
      <c r="GCE42" s="950"/>
      <c r="GCF42" s="948"/>
      <c r="GCG42" s="949"/>
      <c r="GCH42" s="949"/>
      <c r="GCI42" s="949"/>
      <c r="GCJ42" s="949"/>
      <c r="GCK42" s="949"/>
      <c r="GCL42" s="949"/>
      <c r="GCM42" s="949"/>
      <c r="GCN42" s="950"/>
      <c r="GCO42" s="948"/>
      <c r="GCP42" s="949"/>
      <c r="GCQ42" s="949"/>
      <c r="GCR42" s="949"/>
      <c r="GCS42" s="949"/>
      <c r="GCT42" s="949"/>
      <c r="GCU42" s="949"/>
      <c r="GCV42" s="949"/>
      <c r="GCW42" s="950"/>
      <c r="GCX42" s="948"/>
      <c r="GCY42" s="949"/>
      <c r="GCZ42" s="949"/>
      <c r="GDA42" s="949"/>
      <c r="GDB42" s="949"/>
      <c r="GDC42" s="949"/>
      <c r="GDD42" s="949"/>
      <c r="GDE42" s="949"/>
      <c r="GDF42" s="950"/>
      <c r="GDG42" s="948"/>
      <c r="GDH42" s="949"/>
      <c r="GDI42" s="949"/>
      <c r="GDJ42" s="949"/>
      <c r="GDK42" s="949"/>
      <c r="GDL42" s="949"/>
      <c r="GDM42" s="949"/>
      <c r="GDN42" s="949"/>
      <c r="GDO42" s="950"/>
      <c r="GDP42" s="948"/>
      <c r="GDQ42" s="949"/>
      <c r="GDR42" s="949"/>
      <c r="GDS42" s="949"/>
      <c r="GDT42" s="949"/>
      <c r="GDU42" s="949"/>
      <c r="GDV42" s="949"/>
      <c r="GDW42" s="949"/>
      <c r="GDX42" s="950"/>
      <c r="GDY42" s="948"/>
      <c r="GDZ42" s="949"/>
      <c r="GEA42" s="949"/>
      <c r="GEB42" s="949"/>
      <c r="GEC42" s="949"/>
      <c r="GED42" s="949"/>
      <c r="GEE42" s="949"/>
      <c r="GEF42" s="949"/>
      <c r="GEG42" s="950"/>
      <c r="GEH42" s="948"/>
      <c r="GEI42" s="949"/>
      <c r="GEJ42" s="949"/>
      <c r="GEK42" s="949"/>
      <c r="GEL42" s="949"/>
      <c r="GEM42" s="949"/>
      <c r="GEN42" s="949"/>
      <c r="GEO42" s="949"/>
      <c r="GEP42" s="950"/>
      <c r="GEQ42" s="948"/>
      <c r="GER42" s="949"/>
      <c r="GES42" s="949"/>
      <c r="GET42" s="949"/>
      <c r="GEU42" s="949"/>
      <c r="GEV42" s="949"/>
      <c r="GEW42" s="949"/>
      <c r="GEX42" s="949"/>
      <c r="GEY42" s="950"/>
      <c r="GEZ42" s="948"/>
      <c r="GFA42" s="949"/>
      <c r="GFB42" s="949"/>
      <c r="GFC42" s="949"/>
      <c r="GFD42" s="949"/>
      <c r="GFE42" s="949"/>
      <c r="GFF42" s="949"/>
      <c r="GFG42" s="949"/>
      <c r="GFH42" s="950"/>
      <c r="GFI42" s="948"/>
      <c r="GFJ42" s="949"/>
      <c r="GFK42" s="949"/>
      <c r="GFL42" s="949"/>
      <c r="GFM42" s="949"/>
      <c r="GFN42" s="949"/>
      <c r="GFO42" s="949"/>
      <c r="GFP42" s="949"/>
      <c r="GFQ42" s="950"/>
      <c r="GFR42" s="948"/>
      <c r="GFS42" s="949"/>
      <c r="GFT42" s="949"/>
      <c r="GFU42" s="949"/>
      <c r="GFV42" s="949"/>
      <c r="GFW42" s="949"/>
      <c r="GFX42" s="949"/>
      <c r="GFY42" s="949"/>
      <c r="GFZ42" s="950"/>
      <c r="GGA42" s="948"/>
      <c r="GGB42" s="949"/>
      <c r="GGC42" s="949"/>
      <c r="GGD42" s="949"/>
      <c r="GGE42" s="949"/>
      <c r="GGF42" s="949"/>
      <c r="GGG42" s="949"/>
      <c r="GGH42" s="949"/>
      <c r="GGI42" s="950"/>
      <c r="GGJ42" s="948"/>
      <c r="GGK42" s="949"/>
      <c r="GGL42" s="949"/>
      <c r="GGM42" s="949"/>
      <c r="GGN42" s="949"/>
      <c r="GGO42" s="949"/>
      <c r="GGP42" s="949"/>
      <c r="GGQ42" s="949"/>
      <c r="GGR42" s="950"/>
      <c r="GGS42" s="948"/>
      <c r="GGT42" s="949"/>
      <c r="GGU42" s="949"/>
      <c r="GGV42" s="949"/>
      <c r="GGW42" s="949"/>
      <c r="GGX42" s="949"/>
      <c r="GGY42" s="949"/>
      <c r="GGZ42" s="949"/>
      <c r="GHA42" s="950"/>
      <c r="GHB42" s="948"/>
      <c r="GHC42" s="949"/>
      <c r="GHD42" s="949"/>
      <c r="GHE42" s="949"/>
      <c r="GHF42" s="949"/>
      <c r="GHG42" s="949"/>
      <c r="GHH42" s="949"/>
      <c r="GHI42" s="949"/>
      <c r="GHJ42" s="950"/>
      <c r="GHK42" s="948"/>
      <c r="GHL42" s="949"/>
      <c r="GHM42" s="949"/>
      <c r="GHN42" s="949"/>
      <c r="GHO42" s="949"/>
      <c r="GHP42" s="949"/>
      <c r="GHQ42" s="949"/>
      <c r="GHR42" s="949"/>
      <c r="GHS42" s="950"/>
      <c r="GHT42" s="948"/>
      <c r="GHU42" s="949"/>
      <c r="GHV42" s="949"/>
      <c r="GHW42" s="949"/>
      <c r="GHX42" s="949"/>
      <c r="GHY42" s="949"/>
      <c r="GHZ42" s="949"/>
      <c r="GIA42" s="949"/>
      <c r="GIB42" s="950"/>
      <c r="GIC42" s="948"/>
      <c r="GID42" s="949"/>
      <c r="GIE42" s="949"/>
      <c r="GIF42" s="949"/>
      <c r="GIG42" s="949"/>
      <c r="GIH42" s="949"/>
      <c r="GII42" s="949"/>
      <c r="GIJ42" s="949"/>
      <c r="GIK42" s="950"/>
      <c r="GIL42" s="948"/>
      <c r="GIM42" s="949"/>
      <c r="GIN42" s="949"/>
      <c r="GIO42" s="949"/>
      <c r="GIP42" s="949"/>
      <c r="GIQ42" s="949"/>
      <c r="GIR42" s="949"/>
      <c r="GIS42" s="949"/>
      <c r="GIT42" s="950"/>
      <c r="GIU42" s="948"/>
      <c r="GIV42" s="949"/>
      <c r="GIW42" s="949"/>
      <c r="GIX42" s="949"/>
      <c r="GIY42" s="949"/>
      <c r="GIZ42" s="949"/>
      <c r="GJA42" s="949"/>
      <c r="GJB42" s="949"/>
      <c r="GJC42" s="950"/>
      <c r="GJD42" s="948"/>
      <c r="GJE42" s="949"/>
      <c r="GJF42" s="949"/>
      <c r="GJG42" s="949"/>
      <c r="GJH42" s="949"/>
      <c r="GJI42" s="949"/>
      <c r="GJJ42" s="949"/>
      <c r="GJK42" s="949"/>
      <c r="GJL42" s="950"/>
      <c r="GJM42" s="948"/>
      <c r="GJN42" s="949"/>
      <c r="GJO42" s="949"/>
      <c r="GJP42" s="949"/>
      <c r="GJQ42" s="949"/>
      <c r="GJR42" s="949"/>
      <c r="GJS42" s="949"/>
      <c r="GJT42" s="949"/>
      <c r="GJU42" s="950"/>
      <c r="GJV42" s="948"/>
      <c r="GJW42" s="949"/>
      <c r="GJX42" s="949"/>
      <c r="GJY42" s="949"/>
      <c r="GJZ42" s="949"/>
      <c r="GKA42" s="949"/>
      <c r="GKB42" s="949"/>
      <c r="GKC42" s="949"/>
      <c r="GKD42" s="950"/>
      <c r="GKE42" s="948"/>
      <c r="GKF42" s="949"/>
      <c r="GKG42" s="949"/>
      <c r="GKH42" s="949"/>
      <c r="GKI42" s="949"/>
      <c r="GKJ42" s="949"/>
      <c r="GKK42" s="949"/>
      <c r="GKL42" s="949"/>
      <c r="GKM42" s="950"/>
      <c r="GKN42" s="948"/>
      <c r="GKO42" s="949"/>
      <c r="GKP42" s="949"/>
      <c r="GKQ42" s="949"/>
      <c r="GKR42" s="949"/>
      <c r="GKS42" s="949"/>
      <c r="GKT42" s="949"/>
      <c r="GKU42" s="949"/>
      <c r="GKV42" s="950"/>
      <c r="GKW42" s="948"/>
      <c r="GKX42" s="949"/>
      <c r="GKY42" s="949"/>
      <c r="GKZ42" s="949"/>
      <c r="GLA42" s="949"/>
      <c r="GLB42" s="949"/>
      <c r="GLC42" s="949"/>
      <c r="GLD42" s="949"/>
      <c r="GLE42" s="950"/>
      <c r="GLF42" s="948"/>
      <c r="GLG42" s="949"/>
      <c r="GLH42" s="949"/>
      <c r="GLI42" s="949"/>
      <c r="GLJ42" s="949"/>
      <c r="GLK42" s="949"/>
      <c r="GLL42" s="949"/>
      <c r="GLM42" s="949"/>
      <c r="GLN42" s="950"/>
      <c r="GLO42" s="948"/>
      <c r="GLP42" s="949"/>
      <c r="GLQ42" s="949"/>
      <c r="GLR42" s="949"/>
      <c r="GLS42" s="949"/>
      <c r="GLT42" s="949"/>
      <c r="GLU42" s="949"/>
      <c r="GLV42" s="949"/>
      <c r="GLW42" s="950"/>
      <c r="GLX42" s="948"/>
      <c r="GLY42" s="949"/>
      <c r="GLZ42" s="949"/>
      <c r="GMA42" s="949"/>
      <c r="GMB42" s="949"/>
      <c r="GMC42" s="949"/>
      <c r="GMD42" s="949"/>
      <c r="GME42" s="949"/>
      <c r="GMF42" s="950"/>
      <c r="GMG42" s="948"/>
      <c r="GMH42" s="949"/>
      <c r="GMI42" s="949"/>
      <c r="GMJ42" s="949"/>
      <c r="GMK42" s="949"/>
      <c r="GML42" s="949"/>
      <c r="GMM42" s="949"/>
      <c r="GMN42" s="949"/>
      <c r="GMO42" s="950"/>
      <c r="GMP42" s="948"/>
      <c r="GMQ42" s="949"/>
      <c r="GMR42" s="949"/>
      <c r="GMS42" s="949"/>
      <c r="GMT42" s="949"/>
      <c r="GMU42" s="949"/>
      <c r="GMV42" s="949"/>
      <c r="GMW42" s="949"/>
      <c r="GMX42" s="950"/>
      <c r="GMY42" s="948"/>
      <c r="GMZ42" s="949"/>
      <c r="GNA42" s="949"/>
      <c r="GNB42" s="949"/>
      <c r="GNC42" s="949"/>
      <c r="GND42" s="949"/>
      <c r="GNE42" s="949"/>
      <c r="GNF42" s="949"/>
      <c r="GNG42" s="950"/>
      <c r="GNH42" s="948"/>
      <c r="GNI42" s="949"/>
      <c r="GNJ42" s="949"/>
      <c r="GNK42" s="949"/>
      <c r="GNL42" s="949"/>
      <c r="GNM42" s="949"/>
      <c r="GNN42" s="949"/>
      <c r="GNO42" s="949"/>
      <c r="GNP42" s="950"/>
      <c r="GNQ42" s="948"/>
      <c r="GNR42" s="949"/>
      <c r="GNS42" s="949"/>
      <c r="GNT42" s="949"/>
      <c r="GNU42" s="949"/>
      <c r="GNV42" s="949"/>
      <c r="GNW42" s="949"/>
      <c r="GNX42" s="949"/>
      <c r="GNY42" s="950"/>
      <c r="GNZ42" s="948"/>
      <c r="GOA42" s="949"/>
      <c r="GOB42" s="949"/>
      <c r="GOC42" s="949"/>
      <c r="GOD42" s="949"/>
      <c r="GOE42" s="949"/>
      <c r="GOF42" s="949"/>
      <c r="GOG42" s="949"/>
      <c r="GOH42" s="950"/>
      <c r="GOI42" s="948"/>
      <c r="GOJ42" s="949"/>
      <c r="GOK42" s="949"/>
      <c r="GOL42" s="949"/>
      <c r="GOM42" s="949"/>
      <c r="GON42" s="949"/>
      <c r="GOO42" s="949"/>
      <c r="GOP42" s="949"/>
      <c r="GOQ42" s="950"/>
      <c r="GOR42" s="948"/>
      <c r="GOS42" s="949"/>
      <c r="GOT42" s="949"/>
      <c r="GOU42" s="949"/>
      <c r="GOV42" s="949"/>
      <c r="GOW42" s="949"/>
      <c r="GOX42" s="949"/>
      <c r="GOY42" s="949"/>
      <c r="GOZ42" s="950"/>
      <c r="GPA42" s="948"/>
      <c r="GPB42" s="949"/>
      <c r="GPC42" s="949"/>
      <c r="GPD42" s="949"/>
      <c r="GPE42" s="949"/>
      <c r="GPF42" s="949"/>
      <c r="GPG42" s="949"/>
      <c r="GPH42" s="949"/>
      <c r="GPI42" s="950"/>
      <c r="GPJ42" s="948"/>
      <c r="GPK42" s="949"/>
      <c r="GPL42" s="949"/>
      <c r="GPM42" s="949"/>
      <c r="GPN42" s="949"/>
      <c r="GPO42" s="949"/>
      <c r="GPP42" s="949"/>
      <c r="GPQ42" s="949"/>
      <c r="GPR42" s="950"/>
      <c r="GPS42" s="948"/>
      <c r="GPT42" s="949"/>
      <c r="GPU42" s="949"/>
      <c r="GPV42" s="949"/>
      <c r="GPW42" s="949"/>
      <c r="GPX42" s="949"/>
      <c r="GPY42" s="949"/>
      <c r="GPZ42" s="949"/>
      <c r="GQA42" s="950"/>
      <c r="GQB42" s="948"/>
      <c r="GQC42" s="949"/>
      <c r="GQD42" s="949"/>
      <c r="GQE42" s="949"/>
      <c r="GQF42" s="949"/>
      <c r="GQG42" s="949"/>
      <c r="GQH42" s="949"/>
      <c r="GQI42" s="949"/>
      <c r="GQJ42" s="950"/>
      <c r="GQK42" s="948"/>
      <c r="GQL42" s="949"/>
      <c r="GQM42" s="949"/>
      <c r="GQN42" s="949"/>
      <c r="GQO42" s="949"/>
      <c r="GQP42" s="949"/>
      <c r="GQQ42" s="949"/>
      <c r="GQR42" s="949"/>
      <c r="GQS42" s="950"/>
      <c r="GQT42" s="948"/>
      <c r="GQU42" s="949"/>
      <c r="GQV42" s="949"/>
      <c r="GQW42" s="949"/>
      <c r="GQX42" s="949"/>
      <c r="GQY42" s="949"/>
      <c r="GQZ42" s="949"/>
      <c r="GRA42" s="949"/>
      <c r="GRB42" s="950"/>
      <c r="GRC42" s="948"/>
      <c r="GRD42" s="949"/>
      <c r="GRE42" s="949"/>
      <c r="GRF42" s="949"/>
      <c r="GRG42" s="949"/>
      <c r="GRH42" s="949"/>
      <c r="GRI42" s="949"/>
      <c r="GRJ42" s="949"/>
      <c r="GRK42" s="950"/>
      <c r="GRL42" s="948"/>
      <c r="GRM42" s="949"/>
      <c r="GRN42" s="949"/>
      <c r="GRO42" s="949"/>
      <c r="GRP42" s="949"/>
      <c r="GRQ42" s="949"/>
      <c r="GRR42" s="949"/>
      <c r="GRS42" s="949"/>
      <c r="GRT42" s="950"/>
      <c r="GRU42" s="948"/>
      <c r="GRV42" s="949"/>
      <c r="GRW42" s="949"/>
      <c r="GRX42" s="949"/>
      <c r="GRY42" s="949"/>
      <c r="GRZ42" s="949"/>
      <c r="GSA42" s="949"/>
      <c r="GSB42" s="949"/>
      <c r="GSC42" s="950"/>
      <c r="GSD42" s="948"/>
      <c r="GSE42" s="949"/>
      <c r="GSF42" s="949"/>
      <c r="GSG42" s="949"/>
      <c r="GSH42" s="949"/>
      <c r="GSI42" s="949"/>
      <c r="GSJ42" s="949"/>
      <c r="GSK42" s="949"/>
      <c r="GSL42" s="950"/>
      <c r="GSM42" s="948"/>
      <c r="GSN42" s="949"/>
      <c r="GSO42" s="949"/>
      <c r="GSP42" s="949"/>
      <c r="GSQ42" s="949"/>
      <c r="GSR42" s="949"/>
      <c r="GSS42" s="949"/>
      <c r="GST42" s="949"/>
      <c r="GSU42" s="950"/>
      <c r="GSV42" s="948"/>
      <c r="GSW42" s="949"/>
      <c r="GSX42" s="949"/>
      <c r="GSY42" s="949"/>
      <c r="GSZ42" s="949"/>
      <c r="GTA42" s="949"/>
      <c r="GTB42" s="949"/>
      <c r="GTC42" s="949"/>
      <c r="GTD42" s="950"/>
      <c r="GTE42" s="948"/>
      <c r="GTF42" s="949"/>
      <c r="GTG42" s="949"/>
      <c r="GTH42" s="949"/>
      <c r="GTI42" s="949"/>
      <c r="GTJ42" s="949"/>
      <c r="GTK42" s="949"/>
      <c r="GTL42" s="949"/>
      <c r="GTM42" s="950"/>
      <c r="GTN42" s="948"/>
      <c r="GTO42" s="949"/>
      <c r="GTP42" s="949"/>
      <c r="GTQ42" s="949"/>
      <c r="GTR42" s="949"/>
      <c r="GTS42" s="949"/>
      <c r="GTT42" s="949"/>
      <c r="GTU42" s="949"/>
      <c r="GTV42" s="950"/>
      <c r="GTW42" s="948"/>
      <c r="GTX42" s="949"/>
      <c r="GTY42" s="949"/>
      <c r="GTZ42" s="949"/>
      <c r="GUA42" s="949"/>
      <c r="GUB42" s="949"/>
      <c r="GUC42" s="949"/>
      <c r="GUD42" s="949"/>
      <c r="GUE42" s="950"/>
      <c r="GUF42" s="948"/>
      <c r="GUG42" s="949"/>
      <c r="GUH42" s="949"/>
      <c r="GUI42" s="949"/>
      <c r="GUJ42" s="949"/>
      <c r="GUK42" s="949"/>
      <c r="GUL42" s="949"/>
      <c r="GUM42" s="949"/>
      <c r="GUN42" s="950"/>
      <c r="GUO42" s="948"/>
      <c r="GUP42" s="949"/>
      <c r="GUQ42" s="949"/>
      <c r="GUR42" s="949"/>
      <c r="GUS42" s="949"/>
      <c r="GUT42" s="949"/>
      <c r="GUU42" s="949"/>
      <c r="GUV42" s="949"/>
      <c r="GUW42" s="950"/>
      <c r="GUX42" s="948"/>
      <c r="GUY42" s="949"/>
      <c r="GUZ42" s="949"/>
      <c r="GVA42" s="949"/>
      <c r="GVB42" s="949"/>
      <c r="GVC42" s="949"/>
      <c r="GVD42" s="949"/>
      <c r="GVE42" s="949"/>
      <c r="GVF42" s="950"/>
      <c r="GVG42" s="948"/>
      <c r="GVH42" s="949"/>
      <c r="GVI42" s="949"/>
      <c r="GVJ42" s="949"/>
      <c r="GVK42" s="949"/>
      <c r="GVL42" s="949"/>
      <c r="GVM42" s="949"/>
      <c r="GVN42" s="949"/>
      <c r="GVO42" s="950"/>
      <c r="GVP42" s="948"/>
      <c r="GVQ42" s="949"/>
      <c r="GVR42" s="949"/>
      <c r="GVS42" s="949"/>
      <c r="GVT42" s="949"/>
      <c r="GVU42" s="949"/>
      <c r="GVV42" s="949"/>
      <c r="GVW42" s="949"/>
      <c r="GVX42" s="950"/>
      <c r="GVY42" s="948"/>
      <c r="GVZ42" s="949"/>
      <c r="GWA42" s="949"/>
      <c r="GWB42" s="949"/>
      <c r="GWC42" s="949"/>
      <c r="GWD42" s="949"/>
      <c r="GWE42" s="949"/>
      <c r="GWF42" s="949"/>
      <c r="GWG42" s="950"/>
      <c r="GWH42" s="948"/>
      <c r="GWI42" s="949"/>
      <c r="GWJ42" s="949"/>
      <c r="GWK42" s="949"/>
      <c r="GWL42" s="949"/>
      <c r="GWM42" s="949"/>
      <c r="GWN42" s="949"/>
      <c r="GWO42" s="949"/>
      <c r="GWP42" s="950"/>
      <c r="GWQ42" s="948"/>
      <c r="GWR42" s="949"/>
      <c r="GWS42" s="949"/>
      <c r="GWT42" s="949"/>
      <c r="GWU42" s="949"/>
      <c r="GWV42" s="949"/>
      <c r="GWW42" s="949"/>
      <c r="GWX42" s="949"/>
      <c r="GWY42" s="950"/>
      <c r="GWZ42" s="948"/>
      <c r="GXA42" s="949"/>
      <c r="GXB42" s="949"/>
      <c r="GXC42" s="949"/>
      <c r="GXD42" s="949"/>
      <c r="GXE42" s="949"/>
      <c r="GXF42" s="949"/>
      <c r="GXG42" s="949"/>
      <c r="GXH42" s="950"/>
      <c r="GXI42" s="948"/>
      <c r="GXJ42" s="949"/>
      <c r="GXK42" s="949"/>
      <c r="GXL42" s="949"/>
      <c r="GXM42" s="949"/>
      <c r="GXN42" s="949"/>
      <c r="GXO42" s="949"/>
      <c r="GXP42" s="949"/>
      <c r="GXQ42" s="950"/>
      <c r="GXR42" s="948"/>
      <c r="GXS42" s="949"/>
      <c r="GXT42" s="949"/>
      <c r="GXU42" s="949"/>
      <c r="GXV42" s="949"/>
      <c r="GXW42" s="949"/>
      <c r="GXX42" s="949"/>
      <c r="GXY42" s="949"/>
      <c r="GXZ42" s="950"/>
      <c r="GYA42" s="948"/>
      <c r="GYB42" s="949"/>
      <c r="GYC42" s="949"/>
      <c r="GYD42" s="949"/>
      <c r="GYE42" s="949"/>
      <c r="GYF42" s="949"/>
      <c r="GYG42" s="949"/>
      <c r="GYH42" s="949"/>
      <c r="GYI42" s="950"/>
      <c r="GYJ42" s="948"/>
      <c r="GYK42" s="949"/>
      <c r="GYL42" s="949"/>
      <c r="GYM42" s="949"/>
      <c r="GYN42" s="949"/>
      <c r="GYO42" s="949"/>
      <c r="GYP42" s="949"/>
      <c r="GYQ42" s="949"/>
      <c r="GYR42" s="950"/>
      <c r="GYS42" s="948"/>
      <c r="GYT42" s="949"/>
      <c r="GYU42" s="949"/>
      <c r="GYV42" s="949"/>
      <c r="GYW42" s="949"/>
      <c r="GYX42" s="949"/>
      <c r="GYY42" s="949"/>
      <c r="GYZ42" s="949"/>
      <c r="GZA42" s="950"/>
      <c r="GZB42" s="948"/>
      <c r="GZC42" s="949"/>
      <c r="GZD42" s="949"/>
      <c r="GZE42" s="949"/>
      <c r="GZF42" s="949"/>
      <c r="GZG42" s="949"/>
      <c r="GZH42" s="949"/>
      <c r="GZI42" s="949"/>
      <c r="GZJ42" s="950"/>
      <c r="GZK42" s="948"/>
      <c r="GZL42" s="949"/>
      <c r="GZM42" s="949"/>
      <c r="GZN42" s="949"/>
      <c r="GZO42" s="949"/>
      <c r="GZP42" s="949"/>
      <c r="GZQ42" s="949"/>
      <c r="GZR42" s="949"/>
      <c r="GZS42" s="950"/>
      <c r="GZT42" s="948"/>
      <c r="GZU42" s="949"/>
      <c r="GZV42" s="949"/>
      <c r="GZW42" s="949"/>
      <c r="GZX42" s="949"/>
      <c r="GZY42" s="949"/>
      <c r="GZZ42" s="949"/>
      <c r="HAA42" s="949"/>
      <c r="HAB42" s="950"/>
      <c r="HAC42" s="948"/>
      <c r="HAD42" s="949"/>
      <c r="HAE42" s="949"/>
      <c r="HAF42" s="949"/>
      <c r="HAG42" s="949"/>
      <c r="HAH42" s="949"/>
      <c r="HAI42" s="949"/>
      <c r="HAJ42" s="949"/>
      <c r="HAK42" s="950"/>
      <c r="HAL42" s="948"/>
      <c r="HAM42" s="949"/>
      <c r="HAN42" s="949"/>
      <c r="HAO42" s="949"/>
      <c r="HAP42" s="949"/>
      <c r="HAQ42" s="949"/>
      <c r="HAR42" s="949"/>
      <c r="HAS42" s="949"/>
      <c r="HAT42" s="950"/>
      <c r="HAU42" s="948"/>
      <c r="HAV42" s="949"/>
      <c r="HAW42" s="949"/>
      <c r="HAX42" s="949"/>
      <c r="HAY42" s="949"/>
      <c r="HAZ42" s="949"/>
      <c r="HBA42" s="949"/>
      <c r="HBB42" s="949"/>
      <c r="HBC42" s="950"/>
      <c r="HBD42" s="948"/>
      <c r="HBE42" s="949"/>
      <c r="HBF42" s="949"/>
      <c r="HBG42" s="949"/>
      <c r="HBH42" s="949"/>
      <c r="HBI42" s="949"/>
      <c r="HBJ42" s="949"/>
      <c r="HBK42" s="949"/>
      <c r="HBL42" s="950"/>
      <c r="HBM42" s="948"/>
      <c r="HBN42" s="949"/>
      <c r="HBO42" s="949"/>
      <c r="HBP42" s="949"/>
      <c r="HBQ42" s="949"/>
      <c r="HBR42" s="949"/>
      <c r="HBS42" s="949"/>
      <c r="HBT42" s="949"/>
      <c r="HBU42" s="950"/>
      <c r="HBV42" s="948"/>
      <c r="HBW42" s="949"/>
      <c r="HBX42" s="949"/>
      <c r="HBY42" s="949"/>
      <c r="HBZ42" s="949"/>
      <c r="HCA42" s="949"/>
      <c r="HCB42" s="949"/>
      <c r="HCC42" s="949"/>
      <c r="HCD42" s="950"/>
      <c r="HCE42" s="948"/>
      <c r="HCF42" s="949"/>
      <c r="HCG42" s="949"/>
      <c r="HCH42" s="949"/>
      <c r="HCI42" s="949"/>
      <c r="HCJ42" s="949"/>
      <c r="HCK42" s="949"/>
      <c r="HCL42" s="949"/>
      <c r="HCM42" s="950"/>
      <c r="HCN42" s="948"/>
      <c r="HCO42" s="949"/>
      <c r="HCP42" s="949"/>
      <c r="HCQ42" s="949"/>
      <c r="HCR42" s="949"/>
      <c r="HCS42" s="949"/>
      <c r="HCT42" s="949"/>
      <c r="HCU42" s="949"/>
      <c r="HCV42" s="950"/>
      <c r="HCW42" s="948"/>
      <c r="HCX42" s="949"/>
      <c r="HCY42" s="949"/>
      <c r="HCZ42" s="949"/>
      <c r="HDA42" s="949"/>
      <c r="HDB42" s="949"/>
      <c r="HDC42" s="949"/>
      <c r="HDD42" s="949"/>
      <c r="HDE42" s="950"/>
      <c r="HDF42" s="948"/>
      <c r="HDG42" s="949"/>
      <c r="HDH42" s="949"/>
      <c r="HDI42" s="949"/>
      <c r="HDJ42" s="949"/>
      <c r="HDK42" s="949"/>
      <c r="HDL42" s="949"/>
      <c r="HDM42" s="949"/>
      <c r="HDN42" s="950"/>
      <c r="HDO42" s="948"/>
      <c r="HDP42" s="949"/>
      <c r="HDQ42" s="949"/>
      <c r="HDR42" s="949"/>
      <c r="HDS42" s="949"/>
      <c r="HDT42" s="949"/>
      <c r="HDU42" s="949"/>
      <c r="HDV42" s="949"/>
      <c r="HDW42" s="950"/>
      <c r="HDX42" s="948"/>
      <c r="HDY42" s="949"/>
      <c r="HDZ42" s="949"/>
      <c r="HEA42" s="949"/>
      <c r="HEB42" s="949"/>
      <c r="HEC42" s="949"/>
      <c r="HED42" s="949"/>
      <c r="HEE42" s="949"/>
      <c r="HEF42" s="950"/>
      <c r="HEG42" s="948"/>
      <c r="HEH42" s="949"/>
      <c r="HEI42" s="949"/>
      <c r="HEJ42" s="949"/>
      <c r="HEK42" s="949"/>
      <c r="HEL42" s="949"/>
      <c r="HEM42" s="949"/>
      <c r="HEN42" s="949"/>
      <c r="HEO42" s="950"/>
      <c r="HEP42" s="948"/>
      <c r="HEQ42" s="949"/>
      <c r="HER42" s="949"/>
      <c r="HES42" s="949"/>
      <c r="HET42" s="949"/>
      <c r="HEU42" s="949"/>
      <c r="HEV42" s="949"/>
      <c r="HEW42" s="949"/>
      <c r="HEX42" s="950"/>
      <c r="HEY42" s="948"/>
      <c r="HEZ42" s="949"/>
      <c r="HFA42" s="949"/>
      <c r="HFB42" s="949"/>
      <c r="HFC42" s="949"/>
      <c r="HFD42" s="949"/>
      <c r="HFE42" s="949"/>
      <c r="HFF42" s="949"/>
      <c r="HFG42" s="950"/>
      <c r="HFH42" s="948"/>
      <c r="HFI42" s="949"/>
      <c r="HFJ42" s="949"/>
      <c r="HFK42" s="949"/>
      <c r="HFL42" s="949"/>
      <c r="HFM42" s="949"/>
      <c r="HFN42" s="949"/>
      <c r="HFO42" s="949"/>
      <c r="HFP42" s="950"/>
      <c r="HFQ42" s="948"/>
      <c r="HFR42" s="949"/>
      <c r="HFS42" s="949"/>
      <c r="HFT42" s="949"/>
      <c r="HFU42" s="949"/>
      <c r="HFV42" s="949"/>
      <c r="HFW42" s="949"/>
      <c r="HFX42" s="949"/>
      <c r="HFY42" s="950"/>
      <c r="HFZ42" s="948"/>
      <c r="HGA42" s="949"/>
      <c r="HGB42" s="949"/>
      <c r="HGC42" s="949"/>
      <c r="HGD42" s="949"/>
      <c r="HGE42" s="949"/>
      <c r="HGF42" s="949"/>
      <c r="HGG42" s="949"/>
      <c r="HGH42" s="950"/>
      <c r="HGI42" s="948"/>
      <c r="HGJ42" s="949"/>
      <c r="HGK42" s="949"/>
      <c r="HGL42" s="949"/>
      <c r="HGM42" s="949"/>
      <c r="HGN42" s="949"/>
      <c r="HGO42" s="949"/>
      <c r="HGP42" s="949"/>
      <c r="HGQ42" s="950"/>
      <c r="HGR42" s="948"/>
      <c r="HGS42" s="949"/>
      <c r="HGT42" s="949"/>
      <c r="HGU42" s="949"/>
      <c r="HGV42" s="949"/>
      <c r="HGW42" s="949"/>
      <c r="HGX42" s="949"/>
      <c r="HGY42" s="949"/>
      <c r="HGZ42" s="950"/>
      <c r="HHA42" s="948"/>
      <c r="HHB42" s="949"/>
      <c r="HHC42" s="949"/>
      <c r="HHD42" s="949"/>
      <c r="HHE42" s="949"/>
      <c r="HHF42" s="949"/>
      <c r="HHG42" s="949"/>
      <c r="HHH42" s="949"/>
      <c r="HHI42" s="950"/>
      <c r="HHJ42" s="948"/>
      <c r="HHK42" s="949"/>
      <c r="HHL42" s="949"/>
      <c r="HHM42" s="949"/>
      <c r="HHN42" s="949"/>
      <c r="HHO42" s="949"/>
      <c r="HHP42" s="949"/>
      <c r="HHQ42" s="949"/>
      <c r="HHR42" s="950"/>
      <c r="HHS42" s="948"/>
      <c r="HHT42" s="949"/>
      <c r="HHU42" s="949"/>
      <c r="HHV42" s="949"/>
      <c r="HHW42" s="949"/>
      <c r="HHX42" s="949"/>
      <c r="HHY42" s="949"/>
      <c r="HHZ42" s="949"/>
      <c r="HIA42" s="950"/>
      <c r="HIB42" s="948"/>
      <c r="HIC42" s="949"/>
      <c r="HID42" s="949"/>
      <c r="HIE42" s="949"/>
      <c r="HIF42" s="949"/>
      <c r="HIG42" s="949"/>
      <c r="HIH42" s="949"/>
      <c r="HII42" s="949"/>
      <c r="HIJ42" s="950"/>
      <c r="HIK42" s="948"/>
      <c r="HIL42" s="949"/>
      <c r="HIM42" s="949"/>
      <c r="HIN42" s="949"/>
      <c r="HIO42" s="949"/>
      <c r="HIP42" s="949"/>
      <c r="HIQ42" s="949"/>
      <c r="HIR42" s="949"/>
      <c r="HIS42" s="950"/>
      <c r="HIT42" s="948"/>
      <c r="HIU42" s="949"/>
      <c r="HIV42" s="949"/>
      <c r="HIW42" s="949"/>
      <c r="HIX42" s="949"/>
      <c r="HIY42" s="949"/>
      <c r="HIZ42" s="949"/>
      <c r="HJA42" s="949"/>
      <c r="HJB42" s="950"/>
      <c r="HJC42" s="948"/>
      <c r="HJD42" s="949"/>
      <c r="HJE42" s="949"/>
      <c r="HJF42" s="949"/>
      <c r="HJG42" s="949"/>
      <c r="HJH42" s="949"/>
      <c r="HJI42" s="949"/>
      <c r="HJJ42" s="949"/>
      <c r="HJK42" s="950"/>
      <c r="HJL42" s="948"/>
      <c r="HJM42" s="949"/>
      <c r="HJN42" s="949"/>
      <c r="HJO42" s="949"/>
      <c r="HJP42" s="949"/>
      <c r="HJQ42" s="949"/>
      <c r="HJR42" s="949"/>
      <c r="HJS42" s="949"/>
      <c r="HJT42" s="950"/>
      <c r="HJU42" s="948"/>
      <c r="HJV42" s="949"/>
      <c r="HJW42" s="949"/>
      <c r="HJX42" s="949"/>
      <c r="HJY42" s="949"/>
      <c r="HJZ42" s="949"/>
      <c r="HKA42" s="949"/>
      <c r="HKB42" s="949"/>
      <c r="HKC42" s="950"/>
      <c r="HKD42" s="948"/>
      <c r="HKE42" s="949"/>
      <c r="HKF42" s="949"/>
      <c r="HKG42" s="949"/>
      <c r="HKH42" s="949"/>
      <c r="HKI42" s="949"/>
      <c r="HKJ42" s="949"/>
      <c r="HKK42" s="949"/>
      <c r="HKL42" s="950"/>
      <c r="HKM42" s="948"/>
      <c r="HKN42" s="949"/>
      <c r="HKO42" s="949"/>
      <c r="HKP42" s="949"/>
      <c r="HKQ42" s="949"/>
      <c r="HKR42" s="949"/>
      <c r="HKS42" s="949"/>
      <c r="HKT42" s="949"/>
      <c r="HKU42" s="950"/>
      <c r="HKV42" s="948"/>
      <c r="HKW42" s="949"/>
      <c r="HKX42" s="949"/>
      <c r="HKY42" s="949"/>
      <c r="HKZ42" s="949"/>
      <c r="HLA42" s="949"/>
      <c r="HLB42" s="949"/>
      <c r="HLC42" s="949"/>
      <c r="HLD42" s="950"/>
      <c r="HLE42" s="948"/>
      <c r="HLF42" s="949"/>
      <c r="HLG42" s="949"/>
      <c r="HLH42" s="949"/>
      <c r="HLI42" s="949"/>
      <c r="HLJ42" s="949"/>
      <c r="HLK42" s="949"/>
      <c r="HLL42" s="949"/>
      <c r="HLM42" s="950"/>
      <c r="HLN42" s="948"/>
      <c r="HLO42" s="949"/>
      <c r="HLP42" s="949"/>
      <c r="HLQ42" s="949"/>
      <c r="HLR42" s="949"/>
      <c r="HLS42" s="949"/>
      <c r="HLT42" s="949"/>
      <c r="HLU42" s="949"/>
      <c r="HLV42" s="950"/>
      <c r="HLW42" s="948"/>
      <c r="HLX42" s="949"/>
      <c r="HLY42" s="949"/>
      <c r="HLZ42" s="949"/>
      <c r="HMA42" s="949"/>
      <c r="HMB42" s="949"/>
      <c r="HMC42" s="949"/>
      <c r="HMD42" s="949"/>
      <c r="HME42" s="950"/>
      <c r="HMF42" s="948"/>
      <c r="HMG42" s="949"/>
      <c r="HMH42" s="949"/>
      <c r="HMI42" s="949"/>
      <c r="HMJ42" s="949"/>
      <c r="HMK42" s="949"/>
      <c r="HML42" s="949"/>
      <c r="HMM42" s="949"/>
      <c r="HMN42" s="950"/>
      <c r="HMO42" s="948"/>
      <c r="HMP42" s="949"/>
      <c r="HMQ42" s="949"/>
      <c r="HMR42" s="949"/>
      <c r="HMS42" s="949"/>
      <c r="HMT42" s="949"/>
      <c r="HMU42" s="949"/>
      <c r="HMV42" s="949"/>
      <c r="HMW42" s="950"/>
      <c r="HMX42" s="948"/>
      <c r="HMY42" s="949"/>
      <c r="HMZ42" s="949"/>
      <c r="HNA42" s="949"/>
      <c r="HNB42" s="949"/>
      <c r="HNC42" s="949"/>
      <c r="HND42" s="949"/>
      <c r="HNE42" s="949"/>
      <c r="HNF42" s="950"/>
      <c r="HNG42" s="948"/>
      <c r="HNH42" s="949"/>
      <c r="HNI42" s="949"/>
      <c r="HNJ42" s="949"/>
      <c r="HNK42" s="949"/>
      <c r="HNL42" s="949"/>
      <c r="HNM42" s="949"/>
      <c r="HNN42" s="949"/>
      <c r="HNO42" s="950"/>
      <c r="HNP42" s="948"/>
      <c r="HNQ42" s="949"/>
      <c r="HNR42" s="949"/>
      <c r="HNS42" s="949"/>
      <c r="HNT42" s="949"/>
      <c r="HNU42" s="949"/>
      <c r="HNV42" s="949"/>
      <c r="HNW42" s="949"/>
      <c r="HNX42" s="950"/>
      <c r="HNY42" s="948"/>
      <c r="HNZ42" s="949"/>
      <c r="HOA42" s="949"/>
      <c r="HOB42" s="949"/>
      <c r="HOC42" s="949"/>
      <c r="HOD42" s="949"/>
      <c r="HOE42" s="949"/>
      <c r="HOF42" s="949"/>
      <c r="HOG42" s="950"/>
      <c r="HOH42" s="948"/>
      <c r="HOI42" s="949"/>
      <c r="HOJ42" s="949"/>
      <c r="HOK42" s="949"/>
      <c r="HOL42" s="949"/>
      <c r="HOM42" s="949"/>
      <c r="HON42" s="949"/>
      <c r="HOO42" s="949"/>
      <c r="HOP42" s="950"/>
      <c r="HOQ42" s="948"/>
      <c r="HOR42" s="949"/>
      <c r="HOS42" s="949"/>
      <c r="HOT42" s="949"/>
      <c r="HOU42" s="949"/>
      <c r="HOV42" s="949"/>
      <c r="HOW42" s="949"/>
      <c r="HOX42" s="949"/>
      <c r="HOY42" s="950"/>
      <c r="HOZ42" s="948"/>
      <c r="HPA42" s="949"/>
      <c r="HPB42" s="949"/>
      <c r="HPC42" s="949"/>
      <c r="HPD42" s="949"/>
      <c r="HPE42" s="949"/>
      <c r="HPF42" s="949"/>
      <c r="HPG42" s="949"/>
      <c r="HPH42" s="950"/>
      <c r="HPI42" s="948"/>
      <c r="HPJ42" s="949"/>
      <c r="HPK42" s="949"/>
      <c r="HPL42" s="949"/>
      <c r="HPM42" s="949"/>
      <c r="HPN42" s="949"/>
      <c r="HPO42" s="949"/>
      <c r="HPP42" s="949"/>
      <c r="HPQ42" s="950"/>
      <c r="HPR42" s="948"/>
      <c r="HPS42" s="949"/>
      <c r="HPT42" s="949"/>
      <c r="HPU42" s="949"/>
      <c r="HPV42" s="949"/>
      <c r="HPW42" s="949"/>
      <c r="HPX42" s="949"/>
      <c r="HPY42" s="949"/>
      <c r="HPZ42" s="950"/>
      <c r="HQA42" s="948"/>
      <c r="HQB42" s="949"/>
      <c r="HQC42" s="949"/>
      <c r="HQD42" s="949"/>
      <c r="HQE42" s="949"/>
      <c r="HQF42" s="949"/>
      <c r="HQG42" s="949"/>
      <c r="HQH42" s="949"/>
      <c r="HQI42" s="950"/>
      <c r="HQJ42" s="948"/>
      <c r="HQK42" s="949"/>
      <c r="HQL42" s="949"/>
      <c r="HQM42" s="949"/>
      <c r="HQN42" s="949"/>
      <c r="HQO42" s="949"/>
      <c r="HQP42" s="949"/>
      <c r="HQQ42" s="949"/>
      <c r="HQR42" s="950"/>
      <c r="HQS42" s="948"/>
      <c r="HQT42" s="949"/>
      <c r="HQU42" s="949"/>
      <c r="HQV42" s="949"/>
      <c r="HQW42" s="949"/>
      <c r="HQX42" s="949"/>
      <c r="HQY42" s="949"/>
      <c r="HQZ42" s="949"/>
      <c r="HRA42" s="950"/>
      <c r="HRB42" s="948"/>
      <c r="HRC42" s="949"/>
      <c r="HRD42" s="949"/>
      <c r="HRE42" s="949"/>
      <c r="HRF42" s="949"/>
      <c r="HRG42" s="949"/>
      <c r="HRH42" s="949"/>
      <c r="HRI42" s="949"/>
      <c r="HRJ42" s="950"/>
      <c r="HRK42" s="948"/>
      <c r="HRL42" s="949"/>
      <c r="HRM42" s="949"/>
      <c r="HRN42" s="949"/>
      <c r="HRO42" s="949"/>
      <c r="HRP42" s="949"/>
      <c r="HRQ42" s="949"/>
      <c r="HRR42" s="949"/>
      <c r="HRS42" s="950"/>
      <c r="HRT42" s="948"/>
      <c r="HRU42" s="949"/>
      <c r="HRV42" s="949"/>
      <c r="HRW42" s="949"/>
      <c r="HRX42" s="949"/>
      <c r="HRY42" s="949"/>
      <c r="HRZ42" s="949"/>
      <c r="HSA42" s="949"/>
      <c r="HSB42" s="950"/>
      <c r="HSC42" s="948"/>
      <c r="HSD42" s="949"/>
      <c r="HSE42" s="949"/>
      <c r="HSF42" s="949"/>
      <c r="HSG42" s="949"/>
      <c r="HSH42" s="949"/>
      <c r="HSI42" s="949"/>
      <c r="HSJ42" s="949"/>
      <c r="HSK42" s="950"/>
      <c r="HSL42" s="948"/>
      <c r="HSM42" s="949"/>
      <c r="HSN42" s="949"/>
      <c r="HSO42" s="949"/>
      <c r="HSP42" s="949"/>
      <c r="HSQ42" s="949"/>
      <c r="HSR42" s="949"/>
      <c r="HSS42" s="949"/>
      <c r="HST42" s="950"/>
      <c r="HSU42" s="948"/>
      <c r="HSV42" s="949"/>
      <c r="HSW42" s="949"/>
      <c r="HSX42" s="949"/>
      <c r="HSY42" s="949"/>
      <c r="HSZ42" s="949"/>
      <c r="HTA42" s="949"/>
      <c r="HTB42" s="949"/>
      <c r="HTC42" s="950"/>
      <c r="HTD42" s="948"/>
      <c r="HTE42" s="949"/>
      <c r="HTF42" s="949"/>
      <c r="HTG42" s="949"/>
      <c r="HTH42" s="949"/>
      <c r="HTI42" s="949"/>
      <c r="HTJ42" s="949"/>
      <c r="HTK42" s="949"/>
      <c r="HTL42" s="950"/>
      <c r="HTM42" s="948"/>
      <c r="HTN42" s="949"/>
      <c r="HTO42" s="949"/>
      <c r="HTP42" s="949"/>
      <c r="HTQ42" s="949"/>
      <c r="HTR42" s="949"/>
      <c r="HTS42" s="949"/>
      <c r="HTT42" s="949"/>
      <c r="HTU42" s="950"/>
      <c r="HTV42" s="948"/>
      <c r="HTW42" s="949"/>
      <c r="HTX42" s="949"/>
      <c r="HTY42" s="949"/>
      <c r="HTZ42" s="949"/>
      <c r="HUA42" s="949"/>
      <c r="HUB42" s="949"/>
      <c r="HUC42" s="949"/>
      <c r="HUD42" s="950"/>
      <c r="HUE42" s="948"/>
      <c r="HUF42" s="949"/>
      <c r="HUG42" s="949"/>
      <c r="HUH42" s="949"/>
      <c r="HUI42" s="949"/>
      <c r="HUJ42" s="949"/>
      <c r="HUK42" s="949"/>
      <c r="HUL42" s="949"/>
      <c r="HUM42" s="950"/>
      <c r="HUN42" s="948"/>
      <c r="HUO42" s="949"/>
      <c r="HUP42" s="949"/>
      <c r="HUQ42" s="949"/>
      <c r="HUR42" s="949"/>
      <c r="HUS42" s="949"/>
      <c r="HUT42" s="949"/>
      <c r="HUU42" s="949"/>
      <c r="HUV42" s="950"/>
      <c r="HUW42" s="948"/>
      <c r="HUX42" s="949"/>
      <c r="HUY42" s="949"/>
      <c r="HUZ42" s="949"/>
      <c r="HVA42" s="949"/>
      <c r="HVB42" s="949"/>
      <c r="HVC42" s="949"/>
      <c r="HVD42" s="949"/>
      <c r="HVE42" s="950"/>
      <c r="HVF42" s="948"/>
      <c r="HVG42" s="949"/>
      <c r="HVH42" s="949"/>
      <c r="HVI42" s="949"/>
      <c r="HVJ42" s="949"/>
      <c r="HVK42" s="949"/>
      <c r="HVL42" s="949"/>
      <c r="HVM42" s="949"/>
      <c r="HVN42" s="950"/>
      <c r="HVO42" s="948"/>
      <c r="HVP42" s="949"/>
      <c r="HVQ42" s="949"/>
      <c r="HVR42" s="949"/>
      <c r="HVS42" s="949"/>
      <c r="HVT42" s="949"/>
      <c r="HVU42" s="949"/>
      <c r="HVV42" s="949"/>
      <c r="HVW42" s="950"/>
      <c r="HVX42" s="948"/>
      <c r="HVY42" s="949"/>
      <c r="HVZ42" s="949"/>
      <c r="HWA42" s="949"/>
      <c r="HWB42" s="949"/>
      <c r="HWC42" s="949"/>
      <c r="HWD42" s="949"/>
      <c r="HWE42" s="949"/>
      <c r="HWF42" s="950"/>
      <c r="HWG42" s="948"/>
      <c r="HWH42" s="949"/>
      <c r="HWI42" s="949"/>
      <c r="HWJ42" s="949"/>
      <c r="HWK42" s="949"/>
      <c r="HWL42" s="949"/>
      <c r="HWM42" s="949"/>
      <c r="HWN42" s="949"/>
      <c r="HWO42" s="950"/>
      <c r="HWP42" s="948"/>
      <c r="HWQ42" s="949"/>
      <c r="HWR42" s="949"/>
      <c r="HWS42" s="949"/>
      <c r="HWT42" s="949"/>
      <c r="HWU42" s="949"/>
      <c r="HWV42" s="949"/>
      <c r="HWW42" s="949"/>
      <c r="HWX42" s="950"/>
      <c r="HWY42" s="948"/>
      <c r="HWZ42" s="949"/>
      <c r="HXA42" s="949"/>
      <c r="HXB42" s="949"/>
      <c r="HXC42" s="949"/>
      <c r="HXD42" s="949"/>
      <c r="HXE42" s="949"/>
      <c r="HXF42" s="949"/>
      <c r="HXG42" s="950"/>
      <c r="HXH42" s="948"/>
      <c r="HXI42" s="949"/>
      <c r="HXJ42" s="949"/>
      <c r="HXK42" s="949"/>
      <c r="HXL42" s="949"/>
      <c r="HXM42" s="949"/>
      <c r="HXN42" s="949"/>
      <c r="HXO42" s="949"/>
      <c r="HXP42" s="950"/>
      <c r="HXQ42" s="948"/>
      <c r="HXR42" s="949"/>
      <c r="HXS42" s="949"/>
      <c r="HXT42" s="949"/>
      <c r="HXU42" s="949"/>
      <c r="HXV42" s="949"/>
      <c r="HXW42" s="949"/>
      <c r="HXX42" s="949"/>
      <c r="HXY42" s="950"/>
      <c r="HXZ42" s="948"/>
      <c r="HYA42" s="949"/>
      <c r="HYB42" s="949"/>
      <c r="HYC42" s="949"/>
      <c r="HYD42" s="949"/>
      <c r="HYE42" s="949"/>
      <c r="HYF42" s="949"/>
      <c r="HYG42" s="949"/>
      <c r="HYH42" s="950"/>
      <c r="HYI42" s="948"/>
      <c r="HYJ42" s="949"/>
      <c r="HYK42" s="949"/>
      <c r="HYL42" s="949"/>
      <c r="HYM42" s="949"/>
      <c r="HYN42" s="949"/>
      <c r="HYO42" s="949"/>
      <c r="HYP42" s="949"/>
      <c r="HYQ42" s="950"/>
      <c r="HYR42" s="948"/>
      <c r="HYS42" s="949"/>
      <c r="HYT42" s="949"/>
      <c r="HYU42" s="949"/>
      <c r="HYV42" s="949"/>
      <c r="HYW42" s="949"/>
      <c r="HYX42" s="949"/>
      <c r="HYY42" s="949"/>
      <c r="HYZ42" s="950"/>
      <c r="HZA42" s="948"/>
      <c r="HZB42" s="949"/>
      <c r="HZC42" s="949"/>
      <c r="HZD42" s="949"/>
      <c r="HZE42" s="949"/>
      <c r="HZF42" s="949"/>
      <c r="HZG42" s="949"/>
      <c r="HZH42" s="949"/>
      <c r="HZI42" s="950"/>
      <c r="HZJ42" s="948"/>
      <c r="HZK42" s="949"/>
      <c r="HZL42" s="949"/>
      <c r="HZM42" s="949"/>
      <c r="HZN42" s="949"/>
      <c r="HZO42" s="949"/>
      <c r="HZP42" s="949"/>
      <c r="HZQ42" s="949"/>
      <c r="HZR42" s="950"/>
      <c r="HZS42" s="948"/>
      <c r="HZT42" s="949"/>
      <c r="HZU42" s="949"/>
      <c r="HZV42" s="949"/>
      <c r="HZW42" s="949"/>
      <c r="HZX42" s="949"/>
      <c r="HZY42" s="949"/>
      <c r="HZZ42" s="949"/>
      <c r="IAA42" s="950"/>
      <c r="IAB42" s="948"/>
      <c r="IAC42" s="949"/>
      <c r="IAD42" s="949"/>
      <c r="IAE42" s="949"/>
      <c r="IAF42" s="949"/>
      <c r="IAG42" s="949"/>
      <c r="IAH42" s="949"/>
      <c r="IAI42" s="949"/>
      <c r="IAJ42" s="950"/>
      <c r="IAK42" s="948"/>
      <c r="IAL42" s="949"/>
      <c r="IAM42" s="949"/>
      <c r="IAN42" s="949"/>
      <c r="IAO42" s="949"/>
      <c r="IAP42" s="949"/>
      <c r="IAQ42" s="949"/>
      <c r="IAR42" s="949"/>
      <c r="IAS42" s="950"/>
      <c r="IAT42" s="948"/>
      <c r="IAU42" s="949"/>
      <c r="IAV42" s="949"/>
      <c r="IAW42" s="949"/>
      <c r="IAX42" s="949"/>
      <c r="IAY42" s="949"/>
      <c r="IAZ42" s="949"/>
      <c r="IBA42" s="949"/>
      <c r="IBB42" s="950"/>
      <c r="IBC42" s="948"/>
      <c r="IBD42" s="949"/>
      <c r="IBE42" s="949"/>
      <c r="IBF42" s="949"/>
      <c r="IBG42" s="949"/>
      <c r="IBH42" s="949"/>
      <c r="IBI42" s="949"/>
      <c r="IBJ42" s="949"/>
      <c r="IBK42" s="950"/>
      <c r="IBL42" s="948"/>
      <c r="IBM42" s="949"/>
      <c r="IBN42" s="949"/>
      <c r="IBO42" s="949"/>
      <c r="IBP42" s="949"/>
      <c r="IBQ42" s="949"/>
      <c r="IBR42" s="949"/>
      <c r="IBS42" s="949"/>
      <c r="IBT42" s="950"/>
      <c r="IBU42" s="948"/>
      <c r="IBV42" s="949"/>
      <c r="IBW42" s="949"/>
      <c r="IBX42" s="949"/>
      <c r="IBY42" s="949"/>
      <c r="IBZ42" s="949"/>
      <c r="ICA42" s="949"/>
      <c r="ICB42" s="949"/>
      <c r="ICC42" s="950"/>
      <c r="ICD42" s="948"/>
      <c r="ICE42" s="949"/>
      <c r="ICF42" s="949"/>
      <c r="ICG42" s="949"/>
      <c r="ICH42" s="949"/>
      <c r="ICI42" s="949"/>
      <c r="ICJ42" s="949"/>
      <c r="ICK42" s="949"/>
      <c r="ICL42" s="950"/>
      <c r="ICM42" s="948"/>
      <c r="ICN42" s="949"/>
      <c r="ICO42" s="949"/>
      <c r="ICP42" s="949"/>
      <c r="ICQ42" s="949"/>
      <c r="ICR42" s="949"/>
      <c r="ICS42" s="949"/>
      <c r="ICT42" s="949"/>
      <c r="ICU42" s="950"/>
      <c r="ICV42" s="948"/>
      <c r="ICW42" s="949"/>
      <c r="ICX42" s="949"/>
      <c r="ICY42" s="949"/>
      <c r="ICZ42" s="949"/>
      <c r="IDA42" s="949"/>
      <c r="IDB42" s="949"/>
      <c r="IDC42" s="949"/>
      <c r="IDD42" s="950"/>
      <c r="IDE42" s="948"/>
      <c r="IDF42" s="949"/>
      <c r="IDG42" s="949"/>
      <c r="IDH42" s="949"/>
      <c r="IDI42" s="949"/>
      <c r="IDJ42" s="949"/>
      <c r="IDK42" s="949"/>
      <c r="IDL42" s="949"/>
      <c r="IDM42" s="950"/>
      <c r="IDN42" s="948"/>
      <c r="IDO42" s="949"/>
      <c r="IDP42" s="949"/>
      <c r="IDQ42" s="949"/>
      <c r="IDR42" s="949"/>
      <c r="IDS42" s="949"/>
      <c r="IDT42" s="949"/>
      <c r="IDU42" s="949"/>
      <c r="IDV42" s="950"/>
      <c r="IDW42" s="948"/>
      <c r="IDX42" s="949"/>
      <c r="IDY42" s="949"/>
      <c r="IDZ42" s="949"/>
      <c r="IEA42" s="949"/>
      <c r="IEB42" s="949"/>
      <c r="IEC42" s="949"/>
      <c r="IED42" s="949"/>
      <c r="IEE42" s="950"/>
      <c r="IEF42" s="948"/>
      <c r="IEG42" s="949"/>
      <c r="IEH42" s="949"/>
      <c r="IEI42" s="949"/>
      <c r="IEJ42" s="949"/>
      <c r="IEK42" s="949"/>
      <c r="IEL42" s="949"/>
      <c r="IEM42" s="949"/>
      <c r="IEN42" s="950"/>
      <c r="IEO42" s="948"/>
      <c r="IEP42" s="949"/>
      <c r="IEQ42" s="949"/>
      <c r="IER42" s="949"/>
      <c r="IES42" s="949"/>
      <c r="IET42" s="949"/>
      <c r="IEU42" s="949"/>
      <c r="IEV42" s="949"/>
      <c r="IEW42" s="950"/>
      <c r="IEX42" s="948"/>
      <c r="IEY42" s="949"/>
      <c r="IEZ42" s="949"/>
      <c r="IFA42" s="949"/>
      <c r="IFB42" s="949"/>
      <c r="IFC42" s="949"/>
      <c r="IFD42" s="949"/>
      <c r="IFE42" s="949"/>
      <c r="IFF42" s="950"/>
      <c r="IFG42" s="948"/>
      <c r="IFH42" s="949"/>
      <c r="IFI42" s="949"/>
      <c r="IFJ42" s="949"/>
      <c r="IFK42" s="949"/>
      <c r="IFL42" s="949"/>
      <c r="IFM42" s="949"/>
      <c r="IFN42" s="949"/>
      <c r="IFO42" s="950"/>
      <c r="IFP42" s="948"/>
      <c r="IFQ42" s="949"/>
      <c r="IFR42" s="949"/>
      <c r="IFS42" s="949"/>
      <c r="IFT42" s="949"/>
      <c r="IFU42" s="949"/>
      <c r="IFV42" s="949"/>
      <c r="IFW42" s="949"/>
      <c r="IFX42" s="950"/>
      <c r="IFY42" s="948"/>
      <c r="IFZ42" s="949"/>
      <c r="IGA42" s="949"/>
      <c r="IGB42" s="949"/>
      <c r="IGC42" s="949"/>
      <c r="IGD42" s="949"/>
      <c r="IGE42" s="949"/>
      <c r="IGF42" s="949"/>
      <c r="IGG42" s="950"/>
      <c r="IGH42" s="948"/>
      <c r="IGI42" s="949"/>
      <c r="IGJ42" s="949"/>
      <c r="IGK42" s="949"/>
      <c r="IGL42" s="949"/>
      <c r="IGM42" s="949"/>
      <c r="IGN42" s="949"/>
      <c r="IGO42" s="949"/>
      <c r="IGP42" s="950"/>
      <c r="IGQ42" s="948"/>
      <c r="IGR42" s="949"/>
      <c r="IGS42" s="949"/>
      <c r="IGT42" s="949"/>
      <c r="IGU42" s="949"/>
      <c r="IGV42" s="949"/>
      <c r="IGW42" s="949"/>
      <c r="IGX42" s="949"/>
      <c r="IGY42" s="950"/>
      <c r="IGZ42" s="948"/>
      <c r="IHA42" s="949"/>
      <c r="IHB42" s="949"/>
      <c r="IHC42" s="949"/>
      <c r="IHD42" s="949"/>
      <c r="IHE42" s="949"/>
      <c r="IHF42" s="949"/>
      <c r="IHG42" s="949"/>
      <c r="IHH42" s="950"/>
      <c r="IHI42" s="948"/>
      <c r="IHJ42" s="949"/>
      <c r="IHK42" s="949"/>
      <c r="IHL42" s="949"/>
      <c r="IHM42" s="949"/>
      <c r="IHN42" s="949"/>
      <c r="IHO42" s="949"/>
      <c r="IHP42" s="949"/>
      <c r="IHQ42" s="950"/>
      <c r="IHR42" s="948"/>
      <c r="IHS42" s="949"/>
      <c r="IHT42" s="949"/>
      <c r="IHU42" s="949"/>
      <c r="IHV42" s="949"/>
      <c r="IHW42" s="949"/>
      <c r="IHX42" s="949"/>
      <c r="IHY42" s="949"/>
      <c r="IHZ42" s="950"/>
      <c r="IIA42" s="948"/>
      <c r="IIB42" s="949"/>
      <c r="IIC42" s="949"/>
      <c r="IID42" s="949"/>
      <c r="IIE42" s="949"/>
      <c r="IIF42" s="949"/>
      <c r="IIG42" s="949"/>
      <c r="IIH42" s="949"/>
      <c r="III42" s="950"/>
      <c r="IIJ42" s="948"/>
      <c r="IIK42" s="949"/>
      <c r="IIL42" s="949"/>
      <c r="IIM42" s="949"/>
      <c r="IIN42" s="949"/>
      <c r="IIO42" s="949"/>
      <c r="IIP42" s="949"/>
      <c r="IIQ42" s="949"/>
      <c r="IIR42" s="950"/>
      <c r="IIS42" s="948"/>
      <c r="IIT42" s="949"/>
      <c r="IIU42" s="949"/>
      <c r="IIV42" s="949"/>
      <c r="IIW42" s="949"/>
      <c r="IIX42" s="949"/>
      <c r="IIY42" s="949"/>
      <c r="IIZ42" s="949"/>
      <c r="IJA42" s="950"/>
      <c r="IJB42" s="948"/>
      <c r="IJC42" s="949"/>
      <c r="IJD42" s="949"/>
      <c r="IJE42" s="949"/>
      <c r="IJF42" s="949"/>
      <c r="IJG42" s="949"/>
      <c r="IJH42" s="949"/>
      <c r="IJI42" s="949"/>
      <c r="IJJ42" s="950"/>
      <c r="IJK42" s="948"/>
      <c r="IJL42" s="949"/>
      <c r="IJM42" s="949"/>
      <c r="IJN42" s="949"/>
      <c r="IJO42" s="949"/>
      <c r="IJP42" s="949"/>
      <c r="IJQ42" s="949"/>
      <c r="IJR42" s="949"/>
      <c r="IJS42" s="950"/>
      <c r="IJT42" s="948"/>
      <c r="IJU42" s="949"/>
      <c r="IJV42" s="949"/>
      <c r="IJW42" s="949"/>
      <c r="IJX42" s="949"/>
      <c r="IJY42" s="949"/>
      <c r="IJZ42" s="949"/>
      <c r="IKA42" s="949"/>
      <c r="IKB42" s="950"/>
      <c r="IKC42" s="948"/>
      <c r="IKD42" s="949"/>
      <c r="IKE42" s="949"/>
      <c r="IKF42" s="949"/>
      <c r="IKG42" s="949"/>
      <c r="IKH42" s="949"/>
      <c r="IKI42" s="949"/>
      <c r="IKJ42" s="949"/>
      <c r="IKK42" s="950"/>
      <c r="IKL42" s="948"/>
      <c r="IKM42" s="949"/>
      <c r="IKN42" s="949"/>
      <c r="IKO42" s="949"/>
      <c r="IKP42" s="949"/>
      <c r="IKQ42" s="949"/>
      <c r="IKR42" s="949"/>
      <c r="IKS42" s="949"/>
      <c r="IKT42" s="950"/>
      <c r="IKU42" s="948"/>
      <c r="IKV42" s="949"/>
      <c r="IKW42" s="949"/>
      <c r="IKX42" s="949"/>
      <c r="IKY42" s="949"/>
      <c r="IKZ42" s="949"/>
      <c r="ILA42" s="949"/>
      <c r="ILB42" s="949"/>
      <c r="ILC42" s="950"/>
      <c r="ILD42" s="948"/>
      <c r="ILE42" s="949"/>
      <c r="ILF42" s="949"/>
      <c r="ILG42" s="949"/>
      <c r="ILH42" s="949"/>
      <c r="ILI42" s="949"/>
      <c r="ILJ42" s="949"/>
      <c r="ILK42" s="949"/>
      <c r="ILL42" s="950"/>
      <c r="ILM42" s="948"/>
      <c r="ILN42" s="949"/>
      <c r="ILO42" s="949"/>
      <c r="ILP42" s="949"/>
      <c r="ILQ42" s="949"/>
      <c r="ILR42" s="949"/>
      <c r="ILS42" s="949"/>
      <c r="ILT42" s="949"/>
      <c r="ILU42" s="950"/>
      <c r="ILV42" s="948"/>
      <c r="ILW42" s="949"/>
      <c r="ILX42" s="949"/>
      <c r="ILY42" s="949"/>
      <c r="ILZ42" s="949"/>
      <c r="IMA42" s="949"/>
      <c r="IMB42" s="949"/>
      <c r="IMC42" s="949"/>
      <c r="IMD42" s="950"/>
      <c r="IME42" s="948"/>
      <c r="IMF42" s="949"/>
      <c r="IMG42" s="949"/>
      <c r="IMH42" s="949"/>
      <c r="IMI42" s="949"/>
      <c r="IMJ42" s="949"/>
      <c r="IMK42" s="949"/>
      <c r="IML42" s="949"/>
      <c r="IMM42" s="950"/>
      <c r="IMN42" s="948"/>
      <c r="IMO42" s="949"/>
      <c r="IMP42" s="949"/>
      <c r="IMQ42" s="949"/>
      <c r="IMR42" s="949"/>
      <c r="IMS42" s="949"/>
      <c r="IMT42" s="949"/>
      <c r="IMU42" s="949"/>
      <c r="IMV42" s="950"/>
      <c r="IMW42" s="948"/>
      <c r="IMX42" s="949"/>
      <c r="IMY42" s="949"/>
      <c r="IMZ42" s="949"/>
      <c r="INA42" s="949"/>
      <c r="INB42" s="949"/>
      <c r="INC42" s="949"/>
      <c r="IND42" s="949"/>
      <c r="INE42" s="950"/>
      <c r="INF42" s="948"/>
      <c r="ING42" s="949"/>
      <c r="INH42" s="949"/>
      <c r="INI42" s="949"/>
      <c r="INJ42" s="949"/>
      <c r="INK42" s="949"/>
      <c r="INL42" s="949"/>
      <c r="INM42" s="949"/>
      <c r="INN42" s="950"/>
      <c r="INO42" s="948"/>
      <c r="INP42" s="949"/>
      <c r="INQ42" s="949"/>
      <c r="INR42" s="949"/>
      <c r="INS42" s="949"/>
      <c r="INT42" s="949"/>
      <c r="INU42" s="949"/>
      <c r="INV42" s="949"/>
      <c r="INW42" s="950"/>
      <c r="INX42" s="948"/>
      <c r="INY42" s="949"/>
      <c r="INZ42" s="949"/>
      <c r="IOA42" s="949"/>
      <c r="IOB42" s="949"/>
      <c r="IOC42" s="949"/>
      <c r="IOD42" s="949"/>
      <c r="IOE42" s="949"/>
      <c r="IOF42" s="950"/>
      <c r="IOG42" s="948"/>
      <c r="IOH42" s="949"/>
      <c r="IOI42" s="949"/>
      <c r="IOJ42" s="949"/>
      <c r="IOK42" s="949"/>
      <c r="IOL42" s="949"/>
      <c r="IOM42" s="949"/>
      <c r="ION42" s="949"/>
      <c r="IOO42" s="950"/>
      <c r="IOP42" s="948"/>
      <c r="IOQ42" s="949"/>
      <c r="IOR42" s="949"/>
      <c r="IOS42" s="949"/>
      <c r="IOT42" s="949"/>
      <c r="IOU42" s="949"/>
      <c r="IOV42" s="949"/>
      <c r="IOW42" s="949"/>
      <c r="IOX42" s="950"/>
      <c r="IOY42" s="948"/>
      <c r="IOZ42" s="949"/>
      <c r="IPA42" s="949"/>
      <c r="IPB42" s="949"/>
      <c r="IPC42" s="949"/>
      <c r="IPD42" s="949"/>
      <c r="IPE42" s="949"/>
      <c r="IPF42" s="949"/>
      <c r="IPG42" s="950"/>
      <c r="IPH42" s="948"/>
      <c r="IPI42" s="949"/>
      <c r="IPJ42" s="949"/>
      <c r="IPK42" s="949"/>
      <c r="IPL42" s="949"/>
      <c r="IPM42" s="949"/>
      <c r="IPN42" s="949"/>
      <c r="IPO42" s="949"/>
      <c r="IPP42" s="950"/>
      <c r="IPQ42" s="948"/>
      <c r="IPR42" s="949"/>
      <c r="IPS42" s="949"/>
      <c r="IPT42" s="949"/>
      <c r="IPU42" s="949"/>
      <c r="IPV42" s="949"/>
      <c r="IPW42" s="949"/>
      <c r="IPX42" s="949"/>
      <c r="IPY42" s="950"/>
      <c r="IPZ42" s="948"/>
      <c r="IQA42" s="949"/>
      <c r="IQB42" s="949"/>
      <c r="IQC42" s="949"/>
      <c r="IQD42" s="949"/>
      <c r="IQE42" s="949"/>
      <c r="IQF42" s="949"/>
      <c r="IQG42" s="949"/>
      <c r="IQH42" s="950"/>
      <c r="IQI42" s="948"/>
      <c r="IQJ42" s="949"/>
      <c r="IQK42" s="949"/>
      <c r="IQL42" s="949"/>
      <c r="IQM42" s="949"/>
      <c r="IQN42" s="949"/>
      <c r="IQO42" s="949"/>
      <c r="IQP42" s="949"/>
      <c r="IQQ42" s="950"/>
      <c r="IQR42" s="948"/>
      <c r="IQS42" s="949"/>
      <c r="IQT42" s="949"/>
      <c r="IQU42" s="949"/>
      <c r="IQV42" s="949"/>
      <c r="IQW42" s="949"/>
      <c r="IQX42" s="949"/>
      <c r="IQY42" s="949"/>
      <c r="IQZ42" s="950"/>
      <c r="IRA42" s="948"/>
      <c r="IRB42" s="949"/>
      <c r="IRC42" s="949"/>
      <c r="IRD42" s="949"/>
      <c r="IRE42" s="949"/>
      <c r="IRF42" s="949"/>
      <c r="IRG42" s="949"/>
      <c r="IRH42" s="949"/>
      <c r="IRI42" s="950"/>
      <c r="IRJ42" s="948"/>
      <c r="IRK42" s="949"/>
      <c r="IRL42" s="949"/>
      <c r="IRM42" s="949"/>
      <c r="IRN42" s="949"/>
      <c r="IRO42" s="949"/>
      <c r="IRP42" s="949"/>
      <c r="IRQ42" s="949"/>
      <c r="IRR42" s="950"/>
      <c r="IRS42" s="948"/>
      <c r="IRT42" s="949"/>
      <c r="IRU42" s="949"/>
      <c r="IRV42" s="949"/>
      <c r="IRW42" s="949"/>
      <c r="IRX42" s="949"/>
      <c r="IRY42" s="949"/>
      <c r="IRZ42" s="949"/>
      <c r="ISA42" s="950"/>
      <c r="ISB42" s="948"/>
      <c r="ISC42" s="949"/>
      <c r="ISD42" s="949"/>
      <c r="ISE42" s="949"/>
      <c r="ISF42" s="949"/>
      <c r="ISG42" s="949"/>
      <c r="ISH42" s="949"/>
      <c r="ISI42" s="949"/>
      <c r="ISJ42" s="950"/>
      <c r="ISK42" s="948"/>
      <c r="ISL42" s="949"/>
      <c r="ISM42" s="949"/>
      <c r="ISN42" s="949"/>
      <c r="ISO42" s="949"/>
      <c r="ISP42" s="949"/>
      <c r="ISQ42" s="949"/>
      <c r="ISR42" s="949"/>
      <c r="ISS42" s="950"/>
      <c r="IST42" s="948"/>
      <c r="ISU42" s="949"/>
      <c r="ISV42" s="949"/>
      <c r="ISW42" s="949"/>
      <c r="ISX42" s="949"/>
      <c r="ISY42" s="949"/>
      <c r="ISZ42" s="949"/>
      <c r="ITA42" s="949"/>
      <c r="ITB42" s="950"/>
      <c r="ITC42" s="948"/>
      <c r="ITD42" s="949"/>
      <c r="ITE42" s="949"/>
      <c r="ITF42" s="949"/>
      <c r="ITG42" s="949"/>
      <c r="ITH42" s="949"/>
      <c r="ITI42" s="949"/>
      <c r="ITJ42" s="949"/>
      <c r="ITK42" s="950"/>
      <c r="ITL42" s="948"/>
      <c r="ITM42" s="949"/>
      <c r="ITN42" s="949"/>
      <c r="ITO42" s="949"/>
      <c r="ITP42" s="949"/>
      <c r="ITQ42" s="949"/>
      <c r="ITR42" s="949"/>
      <c r="ITS42" s="949"/>
      <c r="ITT42" s="950"/>
      <c r="ITU42" s="948"/>
      <c r="ITV42" s="949"/>
      <c r="ITW42" s="949"/>
      <c r="ITX42" s="949"/>
      <c r="ITY42" s="949"/>
      <c r="ITZ42" s="949"/>
      <c r="IUA42" s="949"/>
      <c r="IUB42" s="949"/>
      <c r="IUC42" s="950"/>
      <c r="IUD42" s="948"/>
      <c r="IUE42" s="949"/>
      <c r="IUF42" s="949"/>
      <c r="IUG42" s="949"/>
      <c r="IUH42" s="949"/>
      <c r="IUI42" s="949"/>
      <c r="IUJ42" s="949"/>
      <c r="IUK42" s="949"/>
      <c r="IUL42" s="950"/>
      <c r="IUM42" s="948"/>
      <c r="IUN42" s="949"/>
      <c r="IUO42" s="949"/>
      <c r="IUP42" s="949"/>
      <c r="IUQ42" s="949"/>
      <c r="IUR42" s="949"/>
      <c r="IUS42" s="949"/>
      <c r="IUT42" s="949"/>
      <c r="IUU42" s="950"/>
      <c r="IUV42" s="948"/>
      <c r="IUW42" s="949"/>
      <c r="IUX42" s="949"/>
      <c r="IUY42" s="949"/>
      <c r="IUZ42" s="949"/>
      <c r="IVA42" s="949"/>
      <c r="IVB42" s="949"/>
      <c r="IVC42" s="949"/>
      <c r="IVD42" s="950"/>
      <c r="IVE42" s="948"/>
      <c r="IVF42" s="949"/>
      <c r="IVG42" s="949"/>
      <c r="IVH42" s="949"/>
      <c r="IVI42" s="949"/>
      <c r="IVJ42" s="949"/>
      <c r="IVK42" s="949"/>
      <c r="IVL42" s="949"/>
      <c r="IVM42" s="950"/>
      <c r="IVN42" s="948"/>
      <c r="IVO42" s="949"/>
      <c r="IVP42" s="949"/>
      <c r="IVQ42" s="949"/>
      <c r="IVR42" s="949"/>
      <c r="IVS42" s="949"/>
      <c r="IVT42" s="949"/>
      <c r="IVU42" s="949"/>
      <c r="IVV42" s="950"/>
      <c r="IVW42" s="948"/>
      <c r="IVX42" s="949"/>
      <c r="IVY42" s="949"/>
      <c r="IVZ42" s="949"/>
      <c r="IWA42" s="949"/>
      <c r="IWB42" s="949"/>
      <c r="IWC42" s="949"/>
      <c r="IWD42" s="949"/>
      <c r="IWE42" s="950"/>
      <c r="IWF42" s="948"/>
      <c r="IWG42" s="949"/>
      <c r="IWH42" s="949"/>
      <c r="IWI42" s="949"/>
      <c r="IWJ42" s="949"/>
      <c r="IWK42" s="949"/>
      <c r="IWL42" s="949"/>
      <c r="IWM42" s="949"/>
      <c r="IWN42" s="950"/>
      <c r="IWO42" s="948"/>
      <c r="IWP42" s="949"/>
      <c r="IWQ42" s="949"/>
      <c r="IWR42" s="949"/>
      <c r="IWS42" s="949"/>
      <c r="IWT42" s="949"/>
      <c r="IWU42" s="949"/>
      <c r="IWV42" s="949"/>
      <c r="IWW42" s="950"/>
      <c r="IWX42" s="948"/>
      <c r="IWY42" s="949"/>
      <c r="IWZ42" s="949"/>
      <c r="IXA42" s="949"/>
      <c r="IXB42" s="949"/>
      <c r="IXC42" s="949"/>
      <c r="IXD42" s="949"/>
      <c r="IXE42" s="949"/>
      <c r="IXF42" s="950"/>
      <c r="IXG42" s="948"/>
      <c r="IXH42" s="949"/>
      <c r="IXI42" s="949"/>
      <c r="IXJ42" s="949"/>
      <c r="IXK42" s="949"/>
      <c r="IXL42" s="949"/>
      <c r="IXM42" s="949"/>
      <c r="IXN42" s="949"/>
      <c r="IXO42" s="950"/>
      <c r="IXP42" s="948"/>
      <c r="IXQ42" s="949"/>
      <c r="IXR42" s="949"/>
      <c r="IXS42" s="949"/>
      <c r="IXT42" s="949"/>
      <c r="IXU42" s="949"/>
      <c r="IXV42" s="949"/>
      <c r="IXW42" s="949"/>
      <c r="IXX42" s="950"/>
      <c r="IXY42" s="948"/>
      <c r="IXZ42" s="949"/>
      <c r="IYA42" s="949"/>
      <c r="IYB42" s="949"/>
      <c r="IYC42" s="949"/>
      <c r="IYD42" s="949"/>
      <c r="IYE42" s="949"/>
      <c r="IYF42" s="949"/>
      <c r="IYG42" s="950"/>
      <c r="IYH42" s="948"/>
      <c r="IYI42" s="949"/>
      <c r="IYJ42" s="949"/>
      <c r="IYK42" s="949"/>
      <c r="IYL42" s="949"/>
      <c r="IYM42" s="949"/>
      <c r="IYN42" s="949"/>
      <c r="IYO42" s="949"/>
      <c r="IYP42" s="950"/>
      <c r="IYQ42" s="948"/>
      <c r="IYR42" s="949"/>
      <c r="IYS42" s="949"/>
      <c r="IYT42" s="949"/>
      <c r="IYU42" s="949"/>
      <c r="IYV42" s="949"/>
      <c r="IYW42" s="949"/>
      <c r="IYX42" s="949"/>
      <c r="IYY42" s="950"/>
      <c r="IYZ42" s="948"/>
      <c r="IZA42" s="949"/>
      <c r="IZB42" s="949"/>
      <c r="IZC42" s="949"/>
      <c r="IZD42" s="949"/>
      <c r="IZE42" s="949"/>
      <c r="IZF42" s="949"/>
      <c r="IZG42" s="949"/>
      <c r="IZH42" s="950"/>
      <c r="IZI42" s="948"/>
      <c r="IZJ42" s="949"/>
      <c r="IZK42" s="949"/>
      <c r="IZL42" s="949"/>
      <c r="IZM42" s="949"/>
      <c r="IZN42" s="949"/>
      <c r="IZO42" s="949"/>
      <c r="IZP42" s="949"/>
      <c r="IZQ42" s="950"/>
      <c r="IZR42" s="948"/>
      <c r="IZS42" s="949"/>
      <c r="IZT42" s="949"/>
      <c r="IZU42" s="949"/>
      <c r="IZV42" s="949"/>
      <c r="IZW42" s="949"/>
      <c r="IZX42" s="949"/>
      <c r="IZY42" s="949"/>
      <c r="IZZ42" s="950"/>
      <c r="JAA42" s="948"/>
      <c r="JAB42" s="949"/>
      <c r="JAC42" s="949"/>
      <c r="JAD42" s="949"/>
      <c r="JAE42" s="949"/>
      <c r="JAF42" s="949"/>
      <c r="JAG42" s="949"/>
      <c r="JAH42" s="949"/>
      <c r="JAI42" s="950"/>
      <c r="JAJ42" s="948"/>
      <c r="JAK42" s="949"/>
      <c r="JAL42" s="949"/>
      <c r="JAM42" s="949"/>
      <c r="JAN42" s="949"/>
      <c r="JAO42" s="949"/>
      <c r="JAP42" s="949"/>
      <c r="JAQ42" s="949"/>
      <c r="JAR42" s="950"/>
      <c r="JAS42" s="948"/>
      <c r="JAT42" s="949"/>
      <c r="JAU42" s="949"/>
      <c r="JAV42" s="949"/>
      <c r="JAW42" s="949"/>
      <c r="JAX42" s="949"/>
      <c r="JAY42" s="949"/>
      <c r="JAZ42" s="949"/>
      <c r="JBA42" s="950"/>
      <c r="JBB42" s="948"/>
      <c r="JBC42" s="949"/>
      <c r="JBD42" s="949"/>
      <c r="JBE42" s="949"/>
      <c r="JBF42" s="949"/>
      <c r="JBG42" s="949"/>
      <c r="JBH42" s="949"/>
      <c r="JBI42" s="949"/>
      <c r="JBJ42" s="950"/>
      <c r="JBK42" s="948"/>
      <c r="JBL42" s="949"/>
      <c r="JBM42" s="949"/>
      <c r="JBN42" s="949"/>
      <c r="JBO42" s="949"/>
      <c r="JBP42" s="949"/>
      <c r="JBQ42" s="949"/>
      <c r="JBR42" s="949"/>
      <c r="JBS42" s="950"/>
      <c r="JBT42" s="948"/>
      <c r="JBU42" s="949"/>
      <c r="JBV42" s="949"/>
      <c r="JBW42" s="949"/>
      <c r="JBX42" s="949"/>
      <c r="JBY42" s="949"/>
      <c r="JBZ42" s="949"/>
      <c r="JCA42" s="949"/>
      <c r="JCB42" s="950"/>
      <c r="JCC42" s="948"/>
      <c r="JCD42" s="949"/>
      <c r="JCE42" s="949"/>
      <c r="JCF42" s="949"/>
      <c r="JCG42" s="949"/>
      <c r="JCH42" s="949"/>
      <c r="JCI42" s="949"/>
      <c r="JCJ42" s="949"/>
      <c r="JCK42" s="950"/>
      <c r="JCL42" s="948"/>
      <c r="JCM42" s="949"/>
      <c r="JCN42" s="949"/>
      <c r="JCO42" s="949"/>
      <c r="JCP42" s="949"/>
      <c r="JCQ42" s="949"/>
      <c r="JCR42" s="949"/>
      <c r="JCS42" s="949"/>
      <c r="JCT42" s="950"/>
      <c r="JCU42" s="948"/>
      <c r="JCV42" s="949"/>
      <c r="JCW42" s="949"/>
      <c r="JCX42" s="949"/>
      <c r="JCY42" s="949"/>
      <c r="JCZ42" s="949"/>
      <c r="JDA42" s="949"/>
      <c r="JDB42" s="949"/>
      <c r="JDC42" s="950"/>
      <c r="JDD42" s="948"/>
      <c r="JDE42" s="949"/>
      <c r="JDF42" s="949"/>
      <c r="JDG42" s="949"/>
      <c r="JDH42" s="949"/>
      <c r="JDI42" s="949"/>
      <c r="JDJ42" s="949"/>
      <c r="JDK42" s="949"/>
      <c r="JDL42" s="950"/>
      <c r="JDM42" s="948"/>
      <c r="JDN42" s="949"/>
      <c r="JDO42" s="949"/>
      <c r="JDP42" s="949"/>
      <c r="JDQ42" s="949"/>
      <c r="JDR42" s="949"/>
      <c r="JDS42" s="949"/>
      <c r="JDT42" s="949"/>
      <c r="JDU42" s="950"/>
      <c r="JDV42" s="948"/>
      <c r="JDW42" s="949"/>
      <c r="JDX42" s="949"/>
      <c r="JDY42" s="949"/>
      <c r="JDZ42" s="949"/>
      <c r="JEA42" s="949"/>
      <c r="JEB42" s="949"/>
      <c r="JEC42" s="949"/>
      <c r="JED42" s="950"/>
      <c r="JEE42" s="948"/>
      <c r="JEF42" s="949"/>
      <c r="JEG42" s="949"/>
      <c r="JEH42" s="949"/>
      <c r="JEI42" s="949"/>
      <c r="JEJ42" s="949"/>
      <c r="JEK42" s="949"/>
      <c r="JEL42" s="949"/>
      <c r="JEM42" s="950"/>
      <c r="JEN42" s="948"/>
      <c r="JEO42" s="949"/>
      <c r="JEP42" s="949"/>
      <c r="JEQ42" s="949"/>
      <c r="JER42" s="949"/>
      <c r="JES42" s="949"/>
      <c r="JET42" s="949"/>
      <c r="JEU42" s="949"/>
      <c r="JEV42" s="950"/>
      <c r="JEW42" s="948"/>
      <c r="JEX42" s="949"/>
      <c r="JEY42" s="949"/>
      <c r="JEZ42" s="949"/>
      <c r="JFA42" s="949"/>
      <c r="JFB42" s="949"/>
      <c r="JFC42" s="949"/>
      <c r="JFD42" s="949"/>
      <c r="JFE42" s="950"/>
      <c r="JFF42" s="948"/>
      <c r="JFG42" s="949"/>
      <c r="JFH42" s="949"/>
      <c r="JFI42" s="949"/>
      <c r="JFJ42" s="949"/>
      <c r="JFK42" s="949"/>
      <c r="JFL42" s="949"/>
      <c r="JFM42" s="949"/>
      <c r="JFN42" s="950"/>
      <c r="JFO42" s="948"/>
      <c r="JFP42" s="949"/>
      <c r="JFQ42" s="949"/>
      <c r="JFR42" s="949"/>
      <c r="JFS42" s="949"/>
      <c r="JFT42" s="949"/>
      <c r="JFU42" s="949"/>
      <c r="JFV42" s="949"/>
      <c r="JFW42" s="950"/>
      <c r="JFX42" s="948"/>
      <c r="JFY42" s="949"/>
      <c r="JFZ42" s="949"/>
      <c r="JGA42" s="949"/>
      <c r="JGB42" s="949"/>
      <c r="JGC42" s="949"/>
      <c r="JGD42" s="949"/>
      <c r="JGE42" s="949"/>
      <c r="JGF42" s="950"/>
      <c r="JGG42" s="948"/>
      <c r="JGH42" s="949"/>
      <c r="JGI42" s="949"/>
      <c r="JGJ42" s="949"/>
      <c r="JGK42" s="949"/>
      <c r="JGL42" s="949"/>
      <c r="JGM42" s="949"/>
      <c r="JGN42" s="949"/>
      <c r="JGO42" s="950"/>
      <c r="JGP42" s="948"/>
      <c r="JGQ42" s="949"/>
      <c r="JGR42" s="949"/>
      <c r="JGS42" s="949"/>
      <c r="JGT42" s="949"/>
      <c r="JGU42" s="949"/>
      <c r="JGV42" s="949"/>
      <c r="JGW42" s="949"/>
      <c r="JGX42" s="950"/>
      <c r="JGY42" s="948"/>
      <c r="JGZ42" s="949"/>
      <c r="JHA42" s="949"/>
      <c r="JHB42" s="949"/>
      <c r="JHC42" s="949"/>
      <c r="JHD42" s="949"/>
      <c r="JHE42" s="949"/>
      <c r="JHF42" s="949"/>
      <c r="JHG42" s="950"/>
      <c r="JHH42" s="948"/>
      <c r="JHI42" s="949"/>
      <c r="JHJ42" s="949"/>
      <c r="JHK42" s="949"/>
      <c r="JHL42" s="949"/>
      <c r="JHM42" s="949"/>
      <c r="JHN42" s="949"/>
      <c r="JHO42" s="949"/>
      <c r="JHP42" s="950"/>
      <c r="JHQ42" s="948"/>
      <c r="JHR42" s="949"/>
      <c r="JHS42" s="949"/>
      <c r="JHT42" s="949"/>
      <c r="JHU42" s="949"/>
      <c r="JHV42" s="949"/>
      <c r="JHW42" s="949"/>
      <c r="JHX42" s="949"/>
      <c r="JHY42" s="950"/>
      <c r="JHZ42" s="948"/>
      <c r="JIA42" s="949"/>
      <c r="JIB42" s="949"/>
      <c r="JIC42" s="949"/>
      <c r="JID42" s="949"/>
      <c r="JIE42" s="949"/>
      <c r="JIF42" s="949"/>
      <c r="JIG42" s="949"/>
      <c r="JIH42" s="950"/>
      <c r="JII42" s="948"/>
      <c r="JIJ42" s="949"/>
      <c r="JIK42" s="949"/>
      <c r="JIL42" s="949"/>
      <c r="JIM42" s="949"/>
      <c r="JIN42" s="949"/>
      <c r="JIO42" s="949"/>
      <c r="JIP42" s="949"/>
      <c r="JIQ42" s="950"/>
      <c r="JIR42" s="948"/>
      <c r="JIS42" s="949"/>
      <c r="JIT42" s="949"/>
      <c r="JIU42" s="949"/>
      <c r="JIV42" s="949"/>
      <c r="JIW42" s="949"/>
      <c r="JIX42" s="949"/>
      <c r="JIY42" s="949"/>
      <c r="JIZ42" s="950"/>
      <c r="JJA42" s="948"/>
      <c r="JJB42" s="949"/>
      <c r="JJC42" s="949"/>
      <c r="JJD42" s="949"/>
      <c r="JJE42" s="949"/>
      <c r="JJF42" s="949"/>
      <c r="JJG42" s="949"/>
      <c r="JJH42" s="949"/>
      <c r="JJI42" s="950"/>
      <c r="JJJ42" s="948"/>
      <c r="JJK42" s="949"/>
      <c r="JJL42" s="949"/>
      <c r="JJM42" s="949"/>
      <c r="JJN42" s="949"/>
      <c r="JJO42" s="949"/>
      <c r="JJP42" s="949"/>
      <c r="JJQ42" s="949"/>
      <c r="JJR42" s="950"/>
      <c r="JJS42" s="948"/>
      <c r="JJT42" s="949"/>
      <c r="JJU42" s="949"/>
      <c r="JJV42" s="949"/>
      <c r="JJW42" s="949"/>
      <c r="JJX42" s="949"/>
      <c r="JJY42" s="949"/>
      <c r="JJZ42" s="949"/>
      <c r="JKA42" s="950"/>
      <c r="JKB42" s="948"/>
      <c r="JKC42" s="949"/>
      <c r="JKD42" s="949"/>
      <c r="JKE42" s="949"/>
      <c r="JKF42" s="949"/>
      <c r="JKG42" s="949"/>
      <c r="JKH42" s="949"/>
      <c r="JKI42" s="949"/>
      <c r="JKJ42" s="950"/>
      <c r="JKK42" s="948"/>
      <c r="JKL42" s="949"/>
      <c r="JKM42" s="949"/>
      <c r="JKN42" s="949"/>
      <c r="JKO42" s="949"/>
      <c r="JKP42" s="949"/>
      <c r="JKQ42" s="949"/>
      <c r="JKR42" s="949"/>
      <c r="JKS42" s="950"/>
      <c r="JKT42" s="948"/>
      <c r="JKU42" s="949"/>
      <c r="JKV42" s="949"/>
      <c r="JKW42" s="949"/>
      <c r="JKX42" s="949"/>
      <c r="JKY42" s="949"/>
      <c r="JKZ42" s="949"/>
      <c r="JLA42" s="949"/>
      <c r="JLB42" s="950"/>
      <c r="JLC42" s="948"/>
      <c r="JLD42" s="949"/>
      <c r="JLE42" s="949"/>
      <c r="JLF42" s="949"/>
      <c r="JLG42" s="949"/>
      <c r="JLH42" s="949"/>
      <c r="JLI42" s="949"/>
      <c r="JLJ42" s="949"/>
      <c r="JLK42" s="950"/>
      <c r="JLL42" s="948"/>
      <c r="JLM42" s="949"/>
      <c r="JLN42" s="949"/>
      <c r="JLO42" s="949"/>
      <c r="JLP42" s="949"/>
      <c r="JLQ42" s="949"/>
      <c r="JLR42" s="949"/>
      <c r="JLS42" s="949"/>
      <c r="JLT42" s="950"/>
      <c r="JLU42" s="948"/>
      <c r="JLV42" s="949"/>
      <c r="JLW42" s="949"/>
      <c r="JLX42" s="949"/>
      <c r="JLY42" s="949"/>
      <c r="JLZ42" s="949"/>
      <c r="JMA42" s="949"/>
      <c r="JMB42" s="949"/>
      <c r="JMC42" s="950"/>
      <c r="JMD42" s="948"/>
      <c r="JME42" s="949"/>
      <c r="JMF42" s="949"/>
      <c r="JMG42" s="949"/>
      <c r="JMH42" s="949"/>
      <c r="JMI42" s="949"/>
      <c r="JMJ42" s="949"/>
      <c r="JMK42" s="949"/>
      <c r="JML42" s="950"/>
      <c r="JMM42" s="948"/>
      <c r="JMN42" s="949"/>
      <c r="JMO42" s="949"/>
      <c r="JMP42" s="949"/>
      <c r="JMQ42" s="949"/>
      <c r="JMR42" s="949"/>
      <c r="JMS42" s="949"/>
      <c r="JMT42" s="949"/>
      <c r="JMU42" s="950"/>
      <c r="JMV42" s="948"/>
      <c r="JMW42" s="949"/>
      <c r="JMX42" s="949"/>
      <c r="JMY42" s="949"/>
      <c r="JMZ42" s="949"/>
      <c r="JNA42" s="949"/>
      <c r="JNB42" s="949"/>
      <c r="JNC42" s="949"/>
      <c r="JND42" s="950"/>
      <c r="JNE42" s="948"/>
      <c r="JNF42" s="949"/>
      <c r="JNG42" s="949"/>
      <c r="JNH42" s="949"/>
      <c r="JNI42" s="949"/>
      <c r="JNJ42" s="949"/>
      <c r="JNK42" s="949"/>
      <c r="JNL42" s="949"/>
      <c r="JNM42" s="950"/>
      <c r="JNN42" s="948"/>
      <c r="JNO42" s="949"/>
      <c r="JNP42" s="949"/>
      <c r="JNQ42" s="949"/>
      <c r="JNR42" s="949"/>
      <c r="JNS42" s="949"/>
      <c r="JNT42" s="949"/>
      <c r="JNU42" s="949"/>
      <c r="JNV42" s="950"/>
      <c r="JNW42" s="948"/>
      <c r="JNX42" s="949"/>
      <c r="JNY42" s="949"/>
      <c r="JNZ42" s="949"/>
      <c r="JOA42" s="949"/>
      <c r="JOB42" s="949"/>
      <c r="JOC42" s="949"/>
      <c r="JOD42" s="949"/>
      <c r="JOE42" s="950"/>
      <c r="JOF42" s="948"/>
      <c r="JOG42" s="949"/>
      <c r="JOH42" s="949"/>
      <c r="JOI42" s="949"/>
      <c r="JOJ42" s="949"/>
      <c r="JOK42" s="949"/>
      <c r="JOL42" s="949"/>
      <c r="JOM42" s="949"/>
      <c r="JON42" s="950"/>
      <c r="JOO42" s="948"/>
      <c r="JOP42" s="949"/>
      <c r="JOQ42" s="949"/>
      <c r="JOR42" s="949"/>
      <c r="JOS42" s="949"/>
      <c r="JOT42" s="949"/>
      <c r="JOU42" s="949"/>
      <c r="JOV42" s="949"/>
      <c r="JOW42" s="950"/>
      <c r="JOX42" s="948"/>
      <c r="JOY42" s="949"/>
      <c r="JOZ42" s="949"/>
      <c r="JPA42" s="949"/>
      <c r="JPB42" s="949"/>
      <c r="JPC42" s="949"/>
      <c r="JPD42" s="949"/>
      <c r="JPE42" s="949"/>
      <c r="JPF42" s="950"/>
      <c r="JPG42" s="948"/>
      <c r="JPH42" s="949"/>
      <c r="JPI42" s="949"/>
      <c r="JPJ42" s="949"/>
      <c r="JPK42" s="949"/>
      <c r="JPL42" s="949"/>
      <c r="JPM42" s="949"/>
      <c r="JPN42" s="949"/>
      <c r="JPO42" s="950"/>
      <c r="JPP42" s="948"/>
      <c r="JPQ42" s="949"/>
      <c r="JPR42" s="949"/>
      <c r="JPS42" s="949"/>
      <c r="JPT42" s="949"/>
      <c r="JPU42" s="949"/>
      <c r="JPV42" s="949"/>
      <c r="JPW42" s="949"/>
      <c r="JPX42" s="950"/>
      <c r="JPY42" s="948"/>
      <c r="JPZ42" s="949"/>
      <c r="JQA42" s="949"/>
      <c r="JQB42" s="949"/>
      <c r="JQC42" s="949"/>
      <c r="JQD42" s="949"/>
      <c r="JQE42" s="949"/>
      <c r="JQF42" s="949"/>
      <c r="JQG42" s="950"/>
      <c r="JQH42" s="948"/>
      <c r="JQI42" s="949"/>
      <c r="JQJ42" s="949"/>
      <c r="JQK42" s="949"/>
      <c r="JQL42" s="949"/>
      <c r="JQM42" s="949"/>
      <c r="JQN42" s="949"/>
      <c r="JQO42" s="949"/>
      <c r="JQP42" s="950"/>
      <c r="JQQ42" s="948"/>
      <c r="JQR42" s="949"/>
      <c r="JQS42" s="949"/>
      <c r="JQT42" s="949"/>
      <c r="JQU42" s="949"/>
      <c r="JQV42" s="949"/>
      <c r="JQW42" s="949"/>
      <c r="JQX42" s="949"/>
      <c r="JQY42" s="950"/>
      <c r="JQZ42" s="948"/>
      <c r="JRA42" s="949"/>
      <c r="JRB42" s="949"/>
      <c r="JRC42" s="949"/>
      <c r="JRD42" s="949"/>
      <c r="JRE42" s="949"/>
      <c r="JRF42" s="949"/>
      <c r="JRG42" s="949"/>
      <c r="JRH42" s="950"/>
      <c r="JRI42" s="948"/>
      <c r="JRJ42" s="949"/>
      <c r="JRK42" s="949"/>
      <c r="JRL42" s="949"/>
      <c r="JRM42" s="949"/>
      <c r="JRN42" s="949"/>
      <c r="JRO42" s="949"/>
      <c r="JRP42" s="949"/>
      <c r="JRQ42" s="950"/>
      <c r="JRR42" s="948"/>
      <c r="JRS42" s="949"/>
      <c r="JRT42" s="949"/>
      <c r="JRU42" s="949"/>
      <c r="JRV42" s="949"/>
      <c r="JRW42" s="949"/>
      <c r="JRX42" s="949"/>
      <c r="JRY42" s="949"/>
      <c r="JRZ42" s="950"/>
      <c r="JSA42" s="948"/>
      <c r="JSB42" s="949"/>
      <c r="JSC42" s="949"/>
      <c r="JSD42" s="949"/>
      <c r="JSE42" s="949"/>
      <c r="JSF42" s="949"/>
      <c r="JSG42" s="949"/>
      <c r="JSH42" s="949"/>
      <c r="JSI42" s="950"/>
      <c r="JSJ42" s="948"/>
      <c r="JSK42" s="949"/>
      <c r="JSL42" s="949"/>
      <c r="JSM42" s="949"/>
      <c r="JSN42" s="949"/>
      <c r="JSO42" s="949"/>
      <c r="JSP42" s="949"/>
      <c r="JSQ42" s="949"/>
      <c r="JSR42" s="950"/>
      <c r="JSS42" s="948"/>
      <c r="JST42" s="949"/>
      <c r="JSU42" s="949"/>
      <c r="JSV42" s="949"/>
      <c r="JSW42" s="949"/>
      <c r="JSX42" s="949"/>
      <c r="JSY42" s="949"/>
      <c r="JSZ42" s="949"/>
      <c r="JTA42" s="950"/>
      <c r="JTB42" s="948"/>
      <c r="JTC42" s="949"/>
      <c r="JTD42" s="949"/>
      <c r="JTE42" s="949"/>
      <c r="JTF42" s="949"/>
      <c r="JTG42" s="949"/>
      <c r="JTH42" s="949"/>
      <c r="JTI42" s="949"/>
      <c r="JTJ42" s="950"/>
      <c r="JTK42" s="948"/>
      <c r="JTL42" s="949"/>
      <c r="JTM42" s="949"/>
      <c r="JTN42" s="949"/>
      <c r="JTO42" s="949"/>
      <c r="JTP42" s="949"/>
      <c r="JTQ42" s="949"/>
      <c r="JTR42" s="949"/>
      <c r="JTS42" s="950"/>
      <c r="JTT42" s="948"/>
      <c r="JTU42" s="949"/>
      <c r="JTV42" s="949"/>
      <c r="JTW42" s="949"/>
      <c r="JTX42" s="949"/>
      <c r="JTY42" s="949"/>
      <c r="JTZ42" s="949"/>
      <c r="JUA42" s="949"/>
      <c r="JUB42" s="950"/>
      <c r="JUC42" s="948"/>
      <c r="JUD42" s="949"/>
      <c r="JUE42" s="949"/>
      <c r="JUF42" s="949"/>
      <c r="JUG42" s="949"/>
      <c r="JUH42" s="949"/>
      <c r="JUI42" s="949"/>
      <c r="JUJ42" s="949"/>
      <c r="JUK42" s="950"/>
      <c r="JUL42" s="948"/>
      <c r="JUM42" s="949"/>
      <c r="JUN42" s="949"/>
      <c r="JUO42" s="949"/>
      <c r="JUP42" s="949"/>
      <c r="JUQ42" s="949"/>
      <c r="JUR42" s="949"/>
      <c r="JUS42" s="949"/>
      <c r="JUT42" s="950"/>
      <c r="JUU42" s="948"/>
      <c r="JUV42" s="949"/>
      <c r="JUW42" s="949"/>
      <c r="JUX42" s="949"/>
      <c r="JUY42" s="949"/>
      <c r="JUZ42" s="949"/>
      <c r="JVA42" s="949"/>
      <c r="JVB42" s="949"/>
      <c r="JVC42" s="950"/>
      <c r="JVD42" s="948"/>
      <c r="JVE42" s="949"/>
      <c r="JVF42" s="949"/>
      <c r="JVG42" s="949"/>
      <c r="JVH42" s="949"/>
      <c r="JVI42" s="949"/>
      <c r="JVJ42" s="949"/>
      <c r="JVK42" s="949"/>
      <c r="JVL42" s="950"/>
      <c r="JVM42" s="948"/>
      <c r="JVN42" s="949"/>
      <c r="JVO42" s="949"/>
      <c r="JVP42" s="949"/>
      <c r="JVQ42" s="949"/>
      <c r="JVR42" s="949"/>
      <c r="JVS42" s="949"/>
      <c r="JVT42" s="949"/>
      <c r="JVU42" s="950"/>
      <c r="JVV42" s="948"/>
      <c r="JVW42" s="949"/>
      <c r="JVX42" s="949"/>
      <c r="JVY42" s="949"/>
      <c r="JVZ42" s="949"/>
      <c r="JWA42" s="949"/>
      <c r="JWB42" s="949"/>
      <c r="JWC42" s="949"/>
      <c r="JWD42" s="950"/>
      <c r="JWE42" s="948"/>
      <c r="JWF42" s="949"/>
      <c r="JWG42" s="949"/>
      <c r="JWH42" s="949"/>
      <c r="JWI42" s="949"/>
      <c r="JWJ42" s="949"/>
      <c r="JWK42" s="949"/>
      <c r="JWL42" s="949"/>
      <c r="JWM42" s="950"/>
      <c r="JWN42" s="948"/>
      <c r="JWO42" s="949"/>
      <c r="JWP42" s="949"/>
      <c r="JWQ42" s="949"/>
      <c r="JWR42" s="949"/>
      <c r="JWS42" s="949"/>
      <c r="JWT42" s="949"/>
      <c r="JWU42" s="949"/>
      <c r="JWV42" s="950"/>
      <c r="JWW42" s="948"/>
      <c r="JWX42" s="949"/>
      <c r="JWY42" s="949"/>
      <c r="JWZ42" s="949"/>
      <c r="JXA42" s="949"/>
      <c r="JXB42" s="949"/>
      <c r="JXC42" s="949"/>
      <c r="JXD42" s="949"/>
      <c r="JXE42" s="950"/>
      <c r="JXF42" s="948"/>
      <c r="JXG42" s="949"/>
      <c r="JXH42" s="949"/>
      <c r="JXI42" s="949"/>
      <c r="JXJ42" s="949"/>
      <c r="JXK42" s="949"/>
      <c r="JXL42" s="949"/>
      <c r="JXM42" s="949"/>
      <c r="JXN42" s="950"/>
      <c r="JXO42" s="948"/>
      <c r="JXP42" s="949"/>
      <c r="JXQ42" s="949"/>
      <c r="JXR42" s="949"/>
      <c r="JXS42" s="949"/>
      <c r="JXT42" s="949"/>
      <c r="JXU42" s="949"/>
      <c r="JXV42" s="949"/>
      <c r="JXW42" s="950"/>
      <c r="JXX42" s="948"/>
      <c r="JXY42" s="949"/>
      <c r="JXZ42" s="949"/>
      <c r="JYA42" s="949"/>
      <c r="JYB42" s="949"/>
      <c r="JYC42" s="949"/>
      <c r="JYD42" s="949"/>
      <c r="JYE42" s="949"/>
      <c r="JYF42" s="950"/>
      <c r="JYG42" s="948"/>
      <c r="JYH42" s="949"/>
      <c r="JYI42" s="949"/>
      <c r="JYJ42" s="949"/>
      <c r="JYK42" s="949"/>
      <c r="JYL42" s="949"/>
      <c r="JYM42" s="949"/>
      <c r="JYN42" s="949"/>
      <c r="JYO42" s="950"/>
      <c r="JYP42" s="948"/>
      <c r="JYQ42" s="949"/>
      <c r="JYR42" s="949"/>
      <c r="JYS42" s="949"/>
      <c r="JYT42" s="949"/>
      <c r="JYU42" s="949"/>
      <c r="JYV42" s="949"/>
      <c r="JYW42" s="949"/>
      <c r="JYX42" s="950"/>
      <c r="JYY42" s="948"/>
      <c r="JYZ42" s="949"/>
      <c r="JZA42" s="949"/>
      <c r="JZB42" s="949"/>
      <c r="JZC42" s="949"/>
      <c r="JZD42" s="949"/>
      <c r="JZE42" s="949"/>
      <c r="JZF42" s="949"/>
      <c r="JZG42" s="950"/>
      <c r="JZH42" s="948"/>
      <c r="JZI42" s="949"/>
      <c r="JZJ42" s="949"/>
      <c r="JZK42" s="949"/>
      <c r="JZL42" s="949"/>
      <c r="JZM42" s="949"/>
      <c r="JZN42" s="949"/>
      <c r="JZO42" s="949"/>
      <c r="JZP42" s="950"/>
      <c r="JZQ42" s="948"/>
      <c r="JZR42" s="949"/>
      <c r="JZS42" s="949"/>
      <c r="JZT42" s="949"/>
      <c r="JZU42" s="949"/>
      <c r="JZV42" s="949"/>
      <c r="JZW42" s="949"/>
      <c r="JZX42" s="949"/>
      <c r="JZY42" s="950"/>
      <c r="JZZ42" s="948"/>
      <c r="KAA42" s="949"/>
      <c r="KAB42" s="949"/>
      <c r="KAC42" s="949"/>
      <c r="KAD42" s="949"/>
      <c r="KAE42" s="949"/>
      <c r="KAF42" s="949"/>
      <c r="KAG42" s="949"/>
      <c r="KAH42" s="950"/>
      <c r="KAI42" s="948"/>
      <c r="KAJ42" s="949"/>
      <c r="KAK42" s="949"/>
      <c r="KAL42" s="949"/>
      <c r="KAM42" s="949"/>
      <c r="KAN42" s="949"/>
      <c r="KAO42" s="949"/>
      <c r="KAP42" s="949"/>
      <c r="KAQ42" s="950"/>
      <c r="KAR42" s="948"/>
      <c r="KAS42" s="949"/>
      <c r="KAT42" s="949"/>
      <c r="KAU42" s="949"/>
      <c r="KAV42" s="949"/>
      <c r="KAW42" s="949"/>
      <c r="KAX42" s="949"/>
      <c r="KAY42" s="949"/>
      <c r="KAZ42" s="950"/>
      <c r="KBA42" s="948"/>
      <c r="KBB42" s="949"/>
      <c r="KBC42" s="949"/>
      <c r="KBD42" s="949"/>
      <c r="KBE42" s="949"/>
      <c r="KBF42" s="949"/>
      <c r="KBG42" s="949"/>
      <c r="KBH42" s="949"/>
      <c r="KBI42" s="950"/>
      <c r="KBJ42" s="948"/>
      <c r="KBK42" s="949"/>
      <c r="KBL42" s="949"/>
      <c r="KBM42" s="949"/>
      <c r="KBN42" s="949"/>
      <c r="KBO42" s="949"/>
      <c r="KBP42" s="949"/>
      <c r="KBQ42" s="949"/>
      <c r="KBR42" s="950"/>
      <c r="KBS42" s="948"/>
      <c r="KBT42" s="949"/>
      <c r="KBU42" s="949"/>
      <c r="KBV42" s="949"/>
      <c r="KBW42" s="949"/>
      <c r="KBX42" s="949"/>
      <c r="KBY42" s="949"/>
      <c r="KBZ42" s="949"/>
      <c r="KCA42" s="950"/>
      <c r="KCB42" s="948"/>
      <c r="KCC42" s="949"/>
      <c r="KCD42" s="949"/>
      <c r="KCE42" s="949"/>
      <c r="KCF42" s="949"/>
      <c r="KCG42" s="949"/>
      <c r="KCH42" s="949"/>
      <c r="KCI42" s="949"/>
      <c r="KCJ42" s="950"/>
      <c r="KCK42" s="948"/>
      <c r="KCL42" s="949"/>
      <c r="KCM42" s="949"/>
      <c r="KCN42" s="949"/>
      <c r="KCO42" s="949"/>
      <c r="KCP42" s="949"/>
      <c r="KCQ42" s="949"/>
      <c r="KCR42" s="949"/>
      <c r="KCS42" s="950"/>
      <c r="KCT42" s="948"/>
      <c r="KCU42" s="949"/>
      <c r="KCV42" s="949"/>
      <c r="KCW42" s="949"/>
      <c r="KCX42" s="949"/>
      <c r="KCY42" s="949"/>
      <c r="KCZ42" s="949"/>
      <c r="KDA42" s="949"/>
      <c r="KDB42" s="950"/>
      <c r="KDC42" s="948"/>
      <c r="KDD42" s="949"/>
      <c r="KDE42" s="949"/>
      <c r="KDF42" s="949"/>
      <c r="KDG42" s="949"/>
      <c r="KDH42" s="949"/>
      <c r="KDI42" s="949"/>
      <c r="KDJ42" s="949"/>
      <c r="KDK42" s="950"/>
      <c r="KDL42" s="948"/>
      <c r="KDM42" s="949"/>
      <c r="KDN42" s="949"/>
      <c r="KDO42" s="949"/>
      <c r="KDP42" s="949"/>
      <c r="KDQ42" s="949"/>
      <c r="KDR42" s="949"/>
      <c r="KDS42" s="949"/>
      <c r="KDT42" s="950"/>
      <c r="KDU42" s="948"/>
      <c r="KDV42" s="949"/>
      <c r="KDW42" s="949"/>
      <c r="KDX42" s="949"/>
      <c r="KDY42" s="949"/>
      <c r="KDZ42" s="949"/>
      <c r="KEA42" s="949"/>
      <c r="KEB42" s="949"/>
      <c r="KEC42" s="950"/>
      <c r="KED42" s="948"/>
      <c r="KEE42" s="949"/>
      <c r="KEF42" s="949"/>
      <c r="KEG42" s="949"/>
      <c r="KEH42" s="949"/>
      <c r="KEI42" s="949"/>
      <c r="KEJ42" s="949"/>
      <c r="KEK42" s="949"/>
      <c r="KEL42" s="950"/>
      <c r="KEM42" s="948"/>
      <c r="KEN42" s="949"/>
      <c r="KEO42" s="949"/>
      <c r="KEP42" s="949"/>
      <c r="KEQ42" s="949"/>
      <c r="KER42" s="949"/>
      <c r="KES42" s="949"/>
      <c r="KET42" s="949"/>
      <c r="KEU42" s="950"/>
      <c r="KEV42" s="948"/>
      <c r="KEW42" s="949"/>
      <c r="KEX42" s="949"/>
      <c r="KEY42" s="949"/>
      <c r="KEZ42" s="949"/>
      <c r="KFA42" s="949"/>
      <c r="KFB42" s="949"/>
      <c r="KFC42" s="949"/>
      <c r="KFD42" s="950"/>
      <c r="KFE42" s="948"/>
      <c r="KFF42" s="949"/>
      <c r="KFG42" s="949"/>
      <c r="KFH42" s="949"/>
      <c r="KFI42" s="949"/>
      <c r="KFJ42" s="949"/>
      <c r="KFK42" s="949"/>
      <c r="KFL42" s="949"/>
      <c r="KFM42" s="950"/>
      <c r="KFN42" s="948"/>
      <c r="KFO42" s="949"/>
      <c r="KFP42" s="949"/>
      <c r="KFQ42" s="949"/>
      <c r="KFR42" s="949"/>
      <c r="KFS42" s="949"/>
      <c r="KFT42" s="949"/>
      <c r="KFU42" s="949"/>
      <c r="KFV42" s="950"/>
      <c r="KFW42" s="948"/>
      <c r="KFX42" s="949"/>
      <c r="KFY42" s="949"/>
      <c r="KFZ42" s="949"/>
      <c r="KGA42" s="949"/>
      <c r="KGB42" s="949"/>
      <c r="KGC42" s="949"/>
      <c r="KGD42" s="949"/>
      <c r="KGE42" s="950"/>
      <c r="KGF42" s="948"/>
      <c r="KGG42" s="949"/>
      <c r="KGH42" s="949"/>
      <c r="KGI42" s="949"/>
      <c r="KGJ42" s="949"/>
      <c r="KGK42" s="949"/>
      <c r="KGL42" s="949"/>
      <c r="KGM42" s="949"/>
      <c r="KGN42" s="950"/>
      <c r="KGO42" s="948"/>
      <c r="KGP42" s="949"/>
      <c r="KGQ42" s="949"/>
      <c r="KGR42" s="949"/>
      <c r="KGS42" s="949"/>
      <c r="KGT42" s="949"/>
      <c r="KGU42" s="949"/>
      <c r="KGV42" s="949"/>
      <c r="KGW42" s="950"/>
      <c r="KGX42" s="948"/>
      <c r="KGY42" s="949"/>
      <c r="KGZ42" s="949"/>
      <c r="KHA42" s="949"/>
      <c r="KHB42" s="949"/>
      <c r="KHC42" s="949"/>
      <c r="KHD42" s="949"/>
      <c r="KHE42" s="949"/>
      <c r="KHF42" s="950"/>
      <c r="KHG42" s="948"/>
      <c r="KHH42" s="949"/>
      <c r="KHI42" s="949"/>
      <c r="KHJ42" s="949"/>
      <c r="KHK42" s="949"/>
      <c r="KHL42" s="949"/>
      <c r="KHM42" s="949"/>
      <c r="KHN42" s="949"/>
      <c r="KHO42" s="950"/>
      <c r="KHP42" s="948"/>
      <c r="KHQ42" s="949"/>
      <c r="KHR42" s="949"/>
      <c r="KHS42" s="949"/>
      <c r="KHT42" s="949"/>
      <c r="KHU42" s="949"/>
      <c r="KHV42" s="949"/>
      <c r="KHW42" s="949"/>
      <c r="KHX42" s="950"/>
      <c r="KHY42" s="948"/>
      <c r="KHZ42" s="949"/>
      <c r="KIA42" s="949"/>
      <c r="KIB42" s="949"/>
      <c r="KIC42" s="949"/>
      <c r="KID42" s="949"/>
      <c r="KIE42" s="949"/>
      <c r="KIF42" s="949"/>
      <c r="KIG42" s="950"/>
      <c r="KIH42" s="948"/>
      <c r="KII42" s="949"/>
      <c r="KIJ42" s="949"/>
      <c r="KIK42" s="949"/>
      <c r="KIL42" s="949"/>
      <c r="KIM42" s="949"/>
      <c r="KIN42" s="949"/>
      <c r="KIO42" s="949"/>
      <c r="KIP42" s="950"/>
      <c r="KIQ42" s="948"/>
      <c r="KIR42" s="949"/>
      <c r="KIS42" s="949"/>
      <c r="KIT42" s="949"/>
      <c r="KIU42" s="949"/>
      <c r="KIV42" s="949"/>
      <c r="KIW42" s="949"/>
      <c r="KIX42" s="949"/>
      <c r="KIY42" s="950"/>
      <c r="KIZ42" s="948"/>
      <c r="KJA42" s="949"/>
      <c r="KJB42" s="949"/>
      <c r="KJC42" s="949"/>
      <c r="KJD42" s="949"/>
      <c r="KJE42" s="949"/>
      <c r="KJF42" s="949"/>
      <c r="KJG42" s="949"/>
      <c r="KJH42" s="950"/>
      <c r="KJI42" s="948"/>
      <c r="KJJ42" s="949"/>
      <c r="KJK42" s="949"/>
      <c r="KJL42" s="949"/>
      <c r="KJM42" s="949"/>
      <c r="KJN42" s="949"/>
      <c r="KJO42" s="949"/>
      <c r="KJP42" s="949"/>
      <c r="KJQ42" s="950"/>
      <c r="KJR42" s="948"/>
      <c r="KJS42" s="949"/>
      <c r="KJT42" s="949"/>
      <c r="KJU42" s="949"/>
      <c r="KJV42" s="949"/>
      <c r="KJW42" s="949"/>
      <c r="KJX42" s="949"/>
      <c r="KJY42" s="949"/>
      <c r="KJZ42" s="950"/>
      <c r="KKA42" s="948"/>
      <c r="KKB42" s="949"/>
      <c r="KKC42" s="949"/>
      <c r="KKD42" s="949"/>
      <c r="KKE42" s="949"/>
      <c r="KKF42" s="949"/>
      <c r="KKG42" s="949"/>
      <c r="KKH42" s="949"/>
      <c r="KKI42" s="950"/>
      <c r="KKJ42" s="948"/>
      <c r="KKK42" s="949"/>
      <c r="KKL42" s="949"/>
      <c r="KKM42" s="949"/>
      <c r="KKN42" s="949"/>
      <c r="KKO42" s="949"/>
      <c r="KKP42" s="949"/>
      <c r="KKQ42" s="949"/>
      <c r="KKR42" s="950"/>
      <c r="KKS42" s="948"/>
      <c r="KKT42" s="949"/>
      <c r="KKU42" s="949"/>
      <c r="KKV42" s="949"/>
      <c r="KKW42" s="949"/>
      <c r="KKX42" s="949"/>
      <c r="KKY42" s="949"/>
      <c r="KKZ42" s="949"/>
      <c r="KLA42" s="950"/>
      <c r="KLB42" s="948"/>
      <c r="KLC42" s="949"/>
      <c r="KLD42" s="949"/>
      <c r="KLE42" s="949"/>
      <c r="KLF42" s="949"/>
      <c r="KLG42" s="949"/>
      <c r="KLH42" s="949"/>
      <c r="KLI42" s="949"/>
      <c r="KLJ42" s="950"/>
      <c r="KLK42" s="948"/>
      <c r="KLL42" s="949"/>
      <c r="KLM42" s="949"/>
      <c r="KLN42" s="949"/>
      <c r="KLO42" s="949"/>
      <c r="KLP42" s="949"/>
      <c r="KLQ42" s="949"/>
      <c r="KLR42" s="949"/>
      <c r="KLS42" s="950"/>
      <c r="KLT42" s="948"/>
      <c r="KLU42" s="949"/>
      <c r="KLV42" s="949"/>
      <c r="KLW42" s="949"/>
      <c r="KLX42" s="949"/>
      <c r="KLY42" s="949"/>
      <c r="KLZ42" s="949"/>
      <c r="KMA42" s="949"/>
      <c r="KMB42" s="950"/>
      <c r="KMC42" s="948"/>
      <c r="KMD42" s="949"/>
      <c r="KME42" s="949"/>
      <c r="KMF42" s="949"/>
      <c r="KMG42" s="949"/>
      <c r="KMH42" s="949"/>
      <c r="KMI42" s="949"/>
      <c r="KMJ42" s="949"/>
      <c r="KMK42" s="950"/>
      <c r="KML42" s="948"/>
      <c r="KMM42" s="949"/>
      <c r="KMN42" s="949"/>
      <c r="KMO42" s="949"/>
      <c r="KMP42" s="949"/>
      <c r="KMQ42" s="949"/>
      <c r="KMR42" s="949"/>
      <c r="KMS42" s="949"/>
      <c r="KMT42" s="950"/>
      <c r="KMU42" s="948"/>
      <c r="KMV42" s="949"/>
      <c r="KMW42" s="949"/>
      <c r="KMX42" s="949"/>
      <c r="KMY42" s="949"/>
      <c r="KMZ42" s="949"/>
      <c r="KNA42" s="949"/>
      <c r="KNB42" s="949"/>
      <c r="KNC42" s="950"/>
      <c r="KND42" s="948"/>
      <c r="KNE42" s="949"/>
      <c r="KNF42" s="949"/>
      <c r="KNG42" s="949"/>
      <c r="KNH42" s="949"/>
      <c r="KNI42" s="949"/>
      <c r="KNJ42" s="949"/>
      <c r="KNK42" s="949"/>
      <c r="KNL42" s="950"/>
      <c r="KNM42" s="948"/>
      <c r="KNN42" s="949"/>
      <c r="KNO42" s="949"/>
      <c r="KNP42" s="949"/>
      <c r="KNQ42" s="949"/>
      <c r="KNR42" s="949"/>
      <c r="KNS42" s="949"/>
      <c r="KNT42" s="949"/>
      <c r="KNU42" s="950"/>
      <c r="KNV42" s="948"/>
      <c r="KNW42" s="949"/>
      <c r="KNX42" s="949"/>
      <c r="KNY42" s="949"/>
      <c r="KNZ42" s="949"/>
      <c r="KOA42" s="949"/>
      <c r="KOB42" s="949"/>
      <c r="KOC42" s="949"/>
      <c r="KOD42" s="950"/>
      <c r="KOE42" s="948"/>
      <c r="KOF42" s="949"/>
      <c r="KOG42" s="949"/>
      <c r="KOH42" s="949"/>
      <c r="KOI42" s="949"/>
      <c r="KOJ42" s="949"/>
      <c r="KOK42" s="949"/>
      <c r="KOL42" s="949"/>
      <c r="KOM42" s="950"/>
      <c r="KON42" s="948"/>
      <c r="KOO42" s="949"/>
      <c r="KOP42" s="949"/>
      <c r="KOQ42" s="949"/>
      <c r="KOR42" s="949"/>
      <c r="KOS42" s="949"/>
      <c r="KOT42" s="949"/>
      <c r="KOU42" s="949"/>
      <c r="KOV42" s="950"/>
      <c r="KOW42" s="948"/>
      <c r="KOX42" s="949"/>
      <c r="KOY42" s="949"/>
      <c r="KOZ42" s="949"/>
      <c r="KPA42" s="949"/>
      <c r="KPB42" s="949"/>
      <c r="KPC42" s="949"/>
      <c r="KPD42" s="949"/>
      <c r="KPE42" s="950"/>
      <c r="KPF42" s="948"/>
      <c r="KPG42" s="949"/>
      <c r="KPH42" s="949"/>
      <c r="KPI42" s="949"/>
      <c r="KPJ42" s="949"/>
      <c r="KPK42" s="949"/>
      <c r="KPL42" s="949"/>
      <c r="KPM42" s="949"/>
      <c r="KPN42" s="950"/>
      <c r="KPO42" s="948"/>
      <c r="KPP42" s="949"/>
      <c r="KPQ42" s="949"/>
      <c r="KPR42" s="949"/>
      <c r="KPS42" s="949"/>
      <c r="KPT42" s="949"/>
      <c r="KPU42" s="949"/>
      <c r="KPV42" s="949"/>
      <c r="KPW42" s="950"/>
      <c r="KPX42" s="948"/>
      <c r="KPY42" s="949"/>
      <c r="KPZ42" s="949"/>
      <c r="KQA42" s="949"/>
      <c r="KQB42" s="949"/>
      <c r="KQC42" s="949"/>
      <c r="KQD42" s="949"/>
      <c r="KQE42" s="949"/>
      <c r="KQF42" s="950"/>
      <c r="KQG42" s="948"/>
      <c r="KQH42" s="949"/>
      <c r="KQI42" s="949"/>
      <c r="KQJ42" s="949"/>
      <c r="KQK42" s="949"/>
      <c r="KQL42" s="949"/>
      <c r="KQM42" s="949"/>
      <c r="KQN42" s="949"/>
      <c r="KQO42" s="950"/>
      <c r="KQP42" s="948"/>
      <c r="KQQ42" s="949"/>
      <c r="KQR42" s="949"/>
      <c r="KQS42" s="949"/>
      <c r="KQT42" s="949"/>
      <c r="KQU42" s="949"/>
      <c r="KQV42" s="949"/>
      <c r="KQW42" s="949"/>
      <c r="KQX42" s="950"/>
      <c r="KQY42" s="948"/>
      <c r="KQZ42" s="949"/>
      <c r="KRA42" s="949"/>
      <c r="KRB42" s="949"/>
      <c r="KRC42" s="949"/>
      <c r="KRD42" s="949"/>
      <c r="KRE42" s="949"/>
      <c r="KRF42" s="949"/>
      <c r="KRG42" s="950"/>
      <c r="KRH42" s="948"/>
      <c r="KRI42" s="949"/>
      <c r="KRJ42" s="949"/>
      <c r="KRK42" s="949"/>
      <c r="KRL42" s="949"/>
      <c r="KRM42" s="949"/>
      <c r="KRN42" s="949"/>
      <c r="KRO42" s="949"/>
      <c r="KRP42" s="950"/>
      <c r="KRQ42" s="948"/>
      <c r="KRR42" s="949"/>
      <c r="KRS42" s="949"/>
      <c r="KRT42" s="949"/>
      <c r="KRU42" s="949"/>
      <c r="KRV42" s="949"/>
      <c r="KRW42" s="949"/>
      <c r="KRX42" s="949"/>
      <c r="KRY42" s="950"/>
      <c r="KRZ42" s="948"/>
      <c r="KSA42" s="949"/>
      <c r="KSB42" s="949"/>
      <c r="KSC42" s="949"/>
      <c r="KSD42" s="949"/>
      <c r="KSE42" s="949"/>
      <c r="KSF42" s="949"/>
      <c r="KSG42" s="949"/>
      <c r="KSH42" s="950"/>
      <c r="KSI42" s="948"/>
      <c r="KSJ42" s="949"/>
      <c r="KSK42" s="949"/>
      <c r="KSL42" s="949"/>
      <c r="KSM42" s="949"/>
      <c r="KSN42" s="949"/>
      <c r="KSO42" s="949"/>
      <c r="KSP42" s="949"/>
      <c r="KSQ42" s="950"/>
      <c r="KSR42" s="948"/>
      <c r="KSS42" s="949"/>
      <c r="KST42" s="949"/>
      <c r="KSU42" s="949"/>
      <c r="KSV42" s="949"/>
      <c r="KSW42" s="949"/>
      <c r="KSX42" s="949"/>
      <c r="KSY42" s="949"/>
      <c r="KSZ42" s="950"/>
      <c r="KTA42" s="948"/>
      <c r="KTB42" s="949"/>
      <c r="KTC42" s="949"/>
      <c r="KTD42" s="949"/>
      <c r="KTE42" s="949"/>
      <c r="KTF42" s="949"/>
      <c r="KTG42" s="949"/>
      <c r="KTH42" s="949"/>
      <c r="KTI42" s="950"/>
      <c r="KTJ42" s="948"/>
      <c r="KTK42" s="949"/>
      <c r="KTL42" s="949"/>
      <c r="KTM42" s="949"/>
      <c r="KTN42" s="949"/>
      <c r="KTO42" s="949"/>
      <c r="KTP42" s="949"/>
      <c r="KTQ42" s="949"/>
      <c r="KTR42" s="950"/>
      <c r="KTS42" s="948"/>
      <c r="KTT42" s="949"/>
      <c r="KTU42" s="949"/>
      <c r="KTV42" s="949"/>
      <c r="KTW42" s="949"/>
      <c r="KTX42" s="949"/>
      <c r="KTY42" s="949"/>
      <c r="KTZ42" s="949"/>
      <c r="KUA42" s="950"/>
      <c r="KUB42" s="948"/>
      <c r="KUC42" s="949"/>
      <c r="KUD42" s="949"/>
      <c r="KUE42" s="949"/>
      <c r="KUF42" s="949"/>
      <c r="KUG42" s="949"/>
      <c r="KUH42" s="949"/>
      <c r="KUI42" s="949"/>
      <c r="KUJ42" s="950"/>
      <c r="KUK42" s="948"/>
      <c r="KUL42" s="949"/>
      <c r="KUM42" s="949"/>
      <c r="KUN42" s="949"/>
      <c r="KUO42" s="949"/>
      <c r="KUP42" s="949"/>
      <c r="KUQ42" s="949"/>
      <c r="KUR42" s="949"/>
      <c r="KUS42" s="950"/>
      <c r="KUT42" s="948"/>
      <c r="KUU42" s="949"/>
      <c r="KUV42" s="949"/>
      <c r="KUW42" s="949"/>
      <c r="KUX42" s="949"/>
      <c r="KUY42" s="949"/>
      <c r="KUZ42" s="949"/>
      <c r="KVA42" s="949"/>
      <c r="KVB42" s="950"/>
      <c r="KVC42" s="948"/>
      <c r="KVD42" s="949"/>
      <c r="KVE42" s="949"/>
      <c r="KVF42" s="949"/>
      <c r="KVG42" s="949"/>
      <c r="KVH42" s="949"/>
      <c r="KVI42" s="949"/>
      <c r="KVJ42" s="949"/>
      <c r="KVK42" s="950"/>
      <c r="KVL42" s="948"/>
      <c r="KVM42" s="949"/>
      <c r="KVN42" s="949"/>
      <c r="KVO42" s="949"/>
      <c r="KVP42" s="949"/>
      <c r="KVQ42" s="949"/>
      <c r="KVR42" s="949"/>
      <c r="KVS42" s="949"/>
      <c r="KVT42" s="950"/>
      <c r="KVU42" s="948"/>
      <c r="KVV42" s="949"/>
      <c r="KVW42" s="949"/>
      <c r="KVX42" s="949"/>
      <c r="KVY42" s="949"/>
      <c r="KVZ42" s="949"/>
      <c r="KWA42" s="949"/>
      <c r="KWB42" s="949"/>
      <c r="KWC42" s="950"/>
      <c r="KWD42" s="948"/>
      <c r="KWE42" s="949"/>
      <c r="KWF42" s="949"/>
      <c r="KWG42" s="949"/>
      <c r="KWH42" s="949"/>
      <c r="KWI42" s="949"/>
      <c r="KWJ42" s="949"/>
      <c r="KWK42" s="949"/>
      <c r="KWL42" s="950"/>
      <c r="KWM42" s="948"/>
      <c r="KWN42" s="949"/>
      <c r="KWO42" s="949"/>
      <c r="KWP42" s="949"/>
      <c r="KWQ42" s="949"/>
      <c r="KWR42" s="949"/>
      <c r="KWS42" s="949"/>
      <c r="KWT42" s="949"/>
      <c r="KWU42" s="950"/>
      <c r="KWV42" s="948"/>
      <c r="KWW42" s="949"/>
      <c r="KWX42" s="949"/>
      <c r="KWY42" s="949"/>
      <c r="KWZ42" s="949"/>
      <c r="KXA42" s="949"/>
      <c r="KXB42" s="949"/>
      <c r="KXC42" s="949"/>
      <c r="KXD42" s="950"/>
      <c r="KXE42" s="948"/>
      <c r="KXF42" s="949"/>
      <c r="KXG42" s="949"/>
      <c r="KXH42" s="949"/>
      <c r="KXI42" s="949"/>
      <c r="KXJ42" s="949"/>
      <c r="KXK42" s="949"/>
      <c r="KXL42" s="949"/>
      <c r="KXM42" s="950"/>
      <c r="KXN42" s="948"/>
      <c r="KXO42" s="949"/>
      <c r="KXP42" s="949"/>
      <c r="KXQ42" s="949"/>
      <c r="KXR42" s="949"/>
      <c r="KXS42" s="949"/>
      <c r="KXT42" s="949"/>
      <c r="KXU42" s="949"/>
      <c r="KXV42" s="950"/>
      <c r="KXW42" s="948"/>
      <c r="KXX42" s="949"/>
      <c r="KXY42" s="949"/>
      <c r="KXZ42" s="949"/>
      <c r="KYA42" s="949"/>
      <c r="KYB42" s="949"/>
      <c r="KYC42" s="949"/>
      <c r="KYD42" s="949"/>
      <c r="KYE42" s="950"/>
      <c r="KYF42" s="948"/>
      <c r="KYG42" s="949"/>
      <c r="KYH42" s="949"/>
      <c r="KYI42" s="949"/>
      <c r="KYJ42" s="949"/>
      <c r="KYK42" s="949"/>
      <c r="KYL42" s="949"/>
      <c r="KYM42" s="949"/>
      <c r="KYN42" s="950"/>
      <c r="KYO42" s="948"/>
      <c r="KYP42" s="949"/>
      <c r="KYQ42" s="949"/>
      <c r="KYR42" s="949"/>
      <c r="KYS42" s="949"/>
      <c r="KYT42" s="949"/>
      <c r="KYU42" s="949"/>
      <c r="KYV42" s="949"/>
      <c r="KYW42" s="950"/>
      <c r="KYX42" s="948"/>
      <c r="KYY42" s="949"/>
      <c r="KYZ42" s="949"/>
      <c r="KZA42" s="949"/>
      <c r="KZB42" s="949"/>
      <c r="KZC42" s="949"/>
      <c r="KZD42" s="949"/>
      <c r="KZE42" s="949"/>
      <c r="KZF42" s="950"/>
      <c r="KZG42" s="948"/>
      <c r="KZH42" s="949"/>
      <c r="KZI42" s="949"/>
      <c r="KZJ42" s="949"/>
      <c r="KZK42" s="949"/>
      <c r="KZL42" s="949"/>
      <c r="KZM42" s="949"/>
      <c r="KZN42" s="949"/>
      <c r="KZO42" s="950"/>
      <c r="KZP42" s="948"/>
      <c r="KZQ42" s="949"/>
      <c r="KZR42" s="949"/>
      <c r="KZS42" s="949"/>
      <c r="KZT42" s="949"/>
      <c r="KZU42" s="949"/>
      <c r="KZV42" s="949"/>
      <c r="KZW42" s="949"/>
      <c r="KZX42" s="950"/>
      <c r="KZY42" s="948"/>
      <c r="KZZ42" s="949"/>
      <c r="LAA42" s="949"/>
      <c r="LAB42" s="949"/>
      <c r="LAC42" s="949"/>
      <c r="LAD42" s="949"/>
      <c r="LAE42" s="949"/>
      <c r="LAF42" s="949"/>
      <c r="LAG42" s="950"/>
      <c r="LAH42" s="948"/>
      <c r="LAI42" s="949"/>
      <c r="LAJ42" s="949"/>
      <c r="LAK42" s="949"/>
      <c r="LAL42" s="949"/>
      <c r="LAM42" s="949"/>
      <c r="LAN42" s="949"/>
      <c r="LAO42" s="949"/>
      <c r="LAP42" s="950"/>
      <c r="LAQ42" s="948"/>
      <c r="LAR42" s="949"/>
      <c r="LAS42" s="949"/>
      <c r="LAT42" s="949"/>
      <c r="LAU42" s="949"/>
      <c r="LAV42" s="949"/>
      <c r="LAW42" s="949"/>
      <c r="LAX42" s="949"/>
      <c r="LAY42" s="950"/>
      <c r="LAZ42" s="948"/>
      <c r="LBA42" s="949"/>
      <c r="LBB42" s="949"/>
      <c r="LBC42" s="949"/>
      <c r="LBD42" s="949"/>
      <c r="LBE42" s="949"/>
      <c r="LBF42" s="949"/>
      <c r="LBG42" s="949"/>
      <c r="LBH42" s="950"/>
      <c r="LBI42" s="948"/>
      <c r="LBJ42" s="949"/>
      <c r="LBK42" s="949"/>
      <c r="LBL42" s="949"/>
      <c r="LBM42" s="949"/>
      <c r="LBN42" s="949"/>
      <c r="LBO42" s="949"/>
      <c r="LBP42" s="949"/>
      <c r="LBQ42" s="950"/>
      <c r="LBR42" s="948"/>
      <c r="LBS42" s="949"/>
      <c r="LBT42" s="949"/>
      <c r="LBU42" s="949"/>
      <c r="LBV42" s="949"/>
      <c r="LBW42" s="949"/>
      <c r="LBX42" s="949"/>
      <c r="LBY42" s="949"/>
      <c r="LBZ42" s="950"/>
      <c r="LCA42" s="948"/>
      <c r="LCB42" s="949"/>
      <c r="LCC42" s="949"/>
      <c r="LCD42" s="949"/>
      <c r="LCE42" s="949"/>
      <c r="LCF42" s="949"/>
      <c r="LCG42" s="949"/>
      <c r="LCH42" s="949"/>
      <c r="LCI42" s="950"/>
      <c r="LCJ42" s="948"/>
      <c r="LCK42" s="949"/>
      <c r="LCL42" s="949"/>
      <c r="LCM42" s="949"/>
      <c r="LCN42" s="949"/>
      <c r="LCO42" s="949"/>
      <c r="LCP42" s="949"/>
      <c r="LCQ42" s="949"/>
      <c r="LCR42" s="950"/>
      <c r="LCS42" s="948"/>
      <c r="LCT42" s="949"/>
      <c r="LCU42" s="949"/>
      <c r="LCV42" s="949"/>
      <c r="LCW42" s="949"/>
      <c r="LCX42" s="949"/>
      <c r="LCY42" s="949"/>
      <c r="LCZ42" s="949"/>
      <c r="LDA42" s="950"/>
      <c r="LDB42" s="948"/>
      <c r="LDC42" s="949"/>
      <c r="LDD42" s="949"/>
      <c r="LDE42" s="949"/>
      <c r="LDF42" s="949"/>
      <c r="LDG42" s="949"/>
      <c r="LDH42" s="949"/>
      <c r="LDI42" s="949"/>
      <c r="LDJ42" s="950"/>
      <c r="LDK42" s="948"/>
      <c r="LDL42" s="949"/>
      <c r="LDM42" s="949"/>
      <c r="LDN42" s="949"/>
      <c r="LDO42" s="949"/>
      <c r="LDP42" s="949"/>
      <c r="LDQ42" s="949"/>
      <c r="LDR42" s="949"/>
      <c r="LDS42" s="950"/>
      <c r="LDT42" s="948"/>
      <c r="LDU42" s="949"/>
      <c r="LDV42" s="949"/>
      <c r="LDW42" s="949"/>
      <c r="LDX42" s="949"/>
      <c r="LDY42" s="949"/>
      <c r="LDZ42" s="949"/>
      <c r="LEA42" s="949"/>
      <c r="LEB42" s="950"/>
      <c r="LEC42" s="948"/>
      <c r="LED42" s="949"/>
      <c r="LEE42" s="949"/>
      <c r="LEF42" s="949"/>
      <c r="LEG42" s="949"/>
      <c r="LEH42" s="949"/>
      <c r="LEI42" s="949"/>
      <c r="LEJ42" s="949"/>
      <c r="LEK42" s="950"/>
      <c r="LEL42" s="948"/>
      <c r="LEM42" s="949"/>
      <c r="LEN42" s="949"/>
      <c r="LEO42" s="949"/>
      <c r="LEP42" s="949"/>
      <c r="LEQ42" s="949"/>
      <c r="LER42" s="949"/>
      <c r="LES42" s="949"/>
      <c r="LET42" s="950"/>
      <c r="LEU42" s="948"/>
      <c r="LEV42" s="949"/>
      <c r="LEW42" s="949"/>
      <c r="LEX42" s="949"/>
      <c r="LEY42" s="949"/>
      <c r="LEZ42" s="949"/>
      <c r="LFA42" s="949"/>
      <c r="LFB42" s="949"/>
      <c r="LFC42" s="950"/>
      <c r="LFD42" s="948"/>
      <c r="LFE42" s="949"/>
      <c r="LFF42" s="949"/>
      <c r="LFG42" s="949"/>
      <c r="LFH42" s="949"/>
      <c r="LFI42" s="949"/>
      <c r="LFJ42" s="949"/>
      <c r="LFK42" s="949"/>
      <c r="LFL42" s="950"/>
      <c r="LFM42" s="948"/>
      <c r="LFN42" s="949"/>
      <c r="LFO42" s="949"/>
      <c r="LFP42" s="949"/>
      <c r="LFQ42" s="949"/>
      <c r="LFR42" s="949"/>
      <c r="LFS42" s="949"/>
      <c r="LFT42" s="949"/>
      <c r="LFU42" s="950"/>
      <c r="LFV42" s="948"/>
      <c r="LFW42" s="949"/>
      <c r="LFX42" s="949"/>
      <c r="LFY42" s="949"/>
      <c r="LFZ42" s="949"/>
      <c r="LGA42" s="949"/>
      <c r="LGB42" s="949"/>
      <c r="LGC42" s="949"/>
      <c r="LGD42" s="950"/>
      <c r="LGE42" s="948"/>
      <c r="LGF42" s="949"/>
      <c r="LGG42" s="949"/>
      <c r="LGH42" s="949"/>
      <c r="LGI42" s="949"/>
      <c r="LGJ42" s="949"/>
      <c r="LGK42" s="949"/>
      <c r="LGL42" s="949"/>
      <c r="LGM42" s="950"/>
      <c r="LGN42" s="948"/>
      <c r="LGO42" s="949"/>
      <c r="LGP42" s="949"/>
      <c r="LGQ42" s="949"/>
      <c r="LGR42" s="949"/>
      <c r="LGS42" s="949"/>
      <c r="LGT42" s="949"/>
      <c r="LGU42" s="949"/>
      <c r="LGV42" s="950"/>
      <c r="LGW42" s="948"/>
      <c r="LGX42" s="949"/>
      <c r="LGY42" s="949"/>
      <c r="LGZ42" s="949"/>
      <c r="LHA42" s="949"/>
      <c r="LHB42" s="949"/>
      <c r="LHC42" s="949"/>
      <c r="LHD42" s="949"/>
      <c r="LHE42" s="950"/>
      <c r="LHF42" s="948"/>
      <c r="LHG42" s="949"/>
      <c r="LHH42" s="949"/>
      <c r="LHI42" s="949"/>
      <c r="LHJ42" s="949"/>
      <c r="LHK42" s="949"/>
      <c r="LHL42" s="949"/>
      <c r="LHM42" s="949"/>
      <c r="LHN42" s="950"/>
      <c r="LHO42" s="948"/>
      <c r="LHP42" s="949"/>
      <c r="LHQ42" s="949"/>
      <c r="LHR42" s="949"/>
      <c r="LHS42" s="949"/>
      <c r="LHT42" s="949"/>
      <c r="LHU42" s="949"/>
      <c r="LHV42" s="949"/>
      <c r="LHW42" s="950"/>
      <c r="LHX42" s="948"/>
      <c r="LHY42" s="949"/>
      <c r="LHZ42" s="949"/>
      <c r="LIA42" s="949"/>
      <c r="LIB42" s="949"/>
      <c r="LIC42" s="949"/>
      <c r="LID42" s="949"/>
      <c r="LIE42" s="949"/>
      <c r="LIF42" s="950"/>
      <c r="LIG42" s="948"/>
      <c r="LIH42" s="949"/>
      <c r="LII42" s="949"/>
      <c r="LIJ42" s="949"/>
      <c r="LIK42" s="949"/>
      <c r="LIL42" s="949"/>
      <c r="LIM42" s="949"/>
      <c r="LIN42" s="949"/>
      <c r="LIO42" s="950"/>
      <c r="LIP42" s="948"/>
      <c r="LIQ42" s="949"/>
      <c r="LIR42" s="949"/>
      <c r="LIS42" s="949"/>
      <c r="LIT42" s="949"/>
      <c r="LIU42" s="949"/>
      <c r="LIV42" s="949"/>
      <c r="LIW42" s="949"/>
      <c r="LIX42" s="950"/>
      <c r="LIY42" s="948"/>
      <c r="LIZ42" s="949"/>
      <c r="LJA42" s="949"/>
      <c r="LJB42" s="949"/>
      <c r="LJC42" s="949"/>
      <c r="LJD42" s="949"/>
      <c r="LJE42" s="949"/>
      <c r="LJF42" s="949"/>
      <c r="LJG42" s="950"/>
      <c r="LJH42" s="948"/>
      <c r="LJI42" s="949"/>
      <c r="LJJ42" s="949"/>
      <c r="LJK42" s="949"/>
      <c r="LJL42" s="949"/>
      <c r="LJM42" s="949"/>
      <c r="LJN42" s="949"/>
      <c r="LJO42" s="949"/>
      <c r="LJP42" s="950"/>
      <c r="LJQ42" s="948"/>
      <c r="LJR42" s="949"/>
      <c r="LJS42" s="949"/>
      <c r="LJT42" s="949"/>
      <c r="LJU42" s="949"/>
      <c r="LJV42" s="949"/>
      <c r="LJW42" s="949"/>
      <c r="LJX42" s="949"/>
      <c r="LJY42" s="950"/>
      <c r="LJZ42" s="948"/>
      <c r="LKA42" s="949"/>
      <c r="LKB42" s="949"/>
      <c r="LKC42" s="949"/>
      <c r="LKD42" s="949"/>
      <c r="LKE42" s="949"/>
      <c r="LKF42" s="949"/>
      <c r="LKG42" s="949"/>
      <c r="LKH42" s="950"/>
      <c r="LKI42" s="948"/>
      <c r="LKJ42" s="949"/>
      <c r="LKK42" s="949"/>
      <c r="LKL42" s="949"/>
      <c r="LKM42" s="949"/>
      <c r="LKN42" s="949"/>
      <c r="LKO42" s="949"/>
      <c r="LKP42" s="949"/>
      <c r="LKQ42" s="950"/>
      <c r="LKR42" s="948"/>
      <c r="LKS42" s="949"/>
      <c r="LKT42" s="949"/>
      <c r="LKU42" s="949"/>
      <c r="LKV42" s="949"/>
      <c r="LKW42" s="949"/>
      <c r="LKX42" s="949"/>
      <c r="LKY42" s="949"/>
      <c r="LKZ42" s="950"/>
      <c r="LLA42" s="948"/>
      <c r="LLB42" s="949"/>
      <c r="LLC42" s="949"/>
      <c r="LLD42" s="949"/>
      <c r="LLE42" s="949"/>
      <c r="LLF42" s="949"/>
      <c r="LLG42" s="949"/>
      <c r="LLH42" s="949"/>
      <c r="LLI42" s="950"/>
      <c r="LLJ42" s="948"/>
      <c r="LLK42" s="949"/>
      <c r="LLL42" s="949"/>
      <c r="LLM42" s="949"/>
      <c r="LLN42" s="949"/>
      <c r="LLO42" s="949"/>
      <c r="LLP42" s="949"/>
      <c r="LLQ42" s="949"/>
      <c r="LLR42" s="950"/>
      <c r="LLS42" s="948"/>
      <c r="LLT42" s="949"/>
      <c r="LLU42" s="949"/>
      <c r="LLV42" s="949"/>
      <c r="LLW42" s="949"/>
      <c r="LLX42" s="949"/>
      <c r="LLY42" s="949"/>
      <c r="LLZ42" s="949"/>
      <c r="LMA42" s="950"/>
      <c r="LMB42" s="948"/>
      <c r="LMC42" s="949"/>
      <c r="LMD42" s="949"/>
      <c r="LME42" s="949"/>
      <c r="LMF42" s="949"/>
      <c r="LMG42" s="949"/>
      <c r="LMH42" s="949"/>
      <c r="LMI42" s="949"/>
      <c r="LMJ42" s="950"/>
      <c r="LMK42" s="948"/>
      <c r="LML42" s="949"/>
      <c r="LMM42" s="949"/>
      <c r="LMN42" s="949"/>
      <c r="LMO42" s="949"/>
      <c r="LMP42" s="949"/>
      <c r="LMQ42" s="949"/>
      <c r="LMR42" s="949"/>
      <c r="LMS42" s="950"/>
      <c r="LMT42" s="948"/>
      <c r="LMU42" s="949"/>
      <c r="LMV42" s="949"/>
      <c r="LMW42" s="949"/>
      <c r="LMX42" s="949"/>
      <c r="LMY42" s="949"/>
      <c r="LMZ42" s="949"/>
      <c r="LNA42" s="949"/>
      <c r="LNB42" s="950"/>
      <c r="LNC42" s="948"/>
      <c r="LND42" s="949"/>
      <c r="LNE42" s="949"/>
      <c r="LNF42" s="949"/>
      <c r="LNG42" s="949"/>
      <c r="LNH42" s="949"/>
      <c r="LNI42" s="949"/>
      <c r="LNJ42" s="949"/>
      <c r="LNK42" s="950"/>
      <c r="LNL42" s="948"/>
      <c r="LNM42" s="949"/>
      <c r="LNN42" s="949"/>
      <c r="LNO42" s="949"/>
      <c r="LNP42" s="949"/>
      <c r="LNQ42" s="949"/>
      <c r="LNR42" s="949"/>
      <c r="LNS42" s="949"/>
      <c r="LNT42" s="950"/>
      <c r="LNU42" s="948"/>
      <c r="LNV42" s="949"/>
      <c r="LNW42" s="949"/>
      <c r="LNX42" s="949"/>
      <c r="LNY42" s="949"/>
      <c r="LNZ42" s="949"/>
      <c r="LOA42" s="949"/>
      <c r="LOB42" s="949"/>
      <c r="LOC42" s="950"/>
      <c r="LOD42" s="948"/>
      <c r="LOE42" s="949"/>
      <c r="LOF42" s="949"/>
      <c r="LOG42" s="949"/>
      <c r="LOH42" s="949"/>
      <c r="LOI42" s="949"/>
      <c r="LOJ42" s="949"/>
      <c r="LOK42" s="949"/>
      <c r="LOL42" s="950"/>
      <c r="LOM42" s="948"/>
      <c r="LON42" s="949"/>
      <c r="LOO42" s="949"/>
      <c r="LOP42" s="949"/>
      <c r="LOQ42" s="949"/>
      <c r="LOR42" s="949"/>
      <c r="LOS42" s="949"/>
      <c r="LOT42" s="949"/>
      <c r="LOU42" s="950"/>
      <c r="LOV42" s="948"/>
      <c r="LOW42" s="949"/>
      <c r="LOX42" s="949"/>
      <c r="LOY42" s="949"/>
      <c r="LOZ42" s="949"/>
      <c r="LPA42" s="949"/>
      <c r="LPB42" s="949"/>
      <c r="LPC42" s="949"/>
      <c r="LPD42" s="950"/>
      <c r="LPE42" s="948"/>
      <c r="LPF42" s="949"/>
      <c r="LPG42" s="949"/>
      <c r="LPH42" s="949"/>
      <c r="LPI42" s="949"/>
      <c r="LPJ42" s="949"/>
      <c r="LPK42" s="949"/>
      <c r="LPL42" s="949"/>
      <c r="LPM42" s="950"/>
      <c r="LPN42" s="948"/>
      <c r="LPO42" s="949"/>
      <c r="LPP42" s="949"/>
      <c r="LPQ42" s="949"/>
      <c r="LPR42" s="949"/>
      <c r="LPS42" s="949"/>
      <c r="LPT42" s="949"/>
      <c r="LPU42" s="949"/>
      <c r="LPV42" s="950"/>
      <c r="LPW42" s="948"/>
      <c r="LPX42" s="949"/>
      <c r="LPY42" s="949"/>
      <c r="LPZ42" s="949"/>
      <c r="LQA42" s="949"/>
      <c r="LQB42" s="949"/>
      <c r="LQC42" s="949"/>
      <c r="LQD42" s="949"/>
      <c r="LQE42" s="950"/>
      <c r="LQF42" s="948"/>
      <c r="LQG42" s="949"/>
      <c r="LQH42" s="949"/>
      <c r="LQI42" s="949"/>
      <c r="LQJ42" s="949"/>
      <c r="LQK42" s="949"/>
      <c r="LQL42" s="949"/>
      <c r="LQM42" s="949"/>
      <c r="LQN42" s="950"/>
      <c r="LQO42" s="948"/>
      <c r="LQP42" s="949"/>
      <c r="LQQ42" s="949"/>
      <c r="LQR42" s="949"/>
      <c r="LQS42" s="949"/>
      <c r="LQT42" s="949"/>
      <c r="LQU42" s="949"/>
      <c r="LQV42" s="949"/>
      <c r="LQW42" s="950"/>
      <c r="LQX42" s="948"/>
      <c r="LQY42" s="949"/>
      <c r="LQZ42" s="949"/>
      <c r="LRA42" s="949"/>
      <c r="LRB42" s="949"/>
      <c r="LRC42" s="949"/>
      <c r="LRD42" s="949"/>
      <c r="LRE42" s="949"/>
      <c r="LRF42" s="950"/>
      <c r="LRG42" s="948"/>
      <c r="LRH42" s="949"/>
      <c r="LRI42" s="949"/>
      <c r="LRJ42" s="949"/>
      <c r="LRK42" s="949"/>
      <c r="LRL42" s="949"/>
      <c r="LRM42" s="949"/>
      <c r="LRN42" s="949"/>
      <c r="LRO42" s="950"/>
      <c r="LRP42" s="948"/>
      <c r="LRQ42" s="949"/>
      <c r="LRR42" s="949"/>
      <c r="LRS42" s="949"/>
      <c r="LRT42" s="949"/>
      <c r="LRU42" s="949"/>
      <c r="LRV42" s="949"/>
      <c r="LRW42" s="949"/>
      <c r="LRX42" s="950"/>
      <c r="LRY42" s="948"/>
      <c r="LRZ42" s="949"/>
      <c r="LSA42" s="949"/>
      <c r="LSB42" s="949"/>
      <c r="LSC42" s="949"/>
      <c r="LSD42" s="949"/>
      <c r="LSE42" s="949"/>
      <c r="LSF42" s="949"/>
      <c r="LSG42" s="950"/>
      <c r="LSH42" s="948"/>
      <c r="LSI42" s="949"/>
      <c r="LSJ42" s="949"/>
      <c r="LSK42" s="949"/>
      <c r="LSL42" s="949"/>
      <c r="LSM42" s="949"/>
      <c r="LSN42" s="949"/>
      <c r="LSO42" s="949"/>
      <c r="LSP42" s="950"/>
      <c r="LSQ42" s="948"/>
      <c r="LSR42" s="949"/>
      <c r="LSS42" s="949"/>
      <c r="LST42" s="949"/>
      <c r="LSU42" s="949"/>
      <c r="LSV42" s="949"/>
      <c r="LSW42" s="949"/>
      <c r="LSX42" s="949"/>
      <c r="LSY42" s="950"/>
      <c r="LSZ42" s="948"/>
      <c r="LTA42" s="949"/>
      <c r="LTB42" s="949"/>
      <c r="LTC42" s="949"/>
      <c r="LTD42" s="949"/>
      <c r="LTE42" s="949"/>
      <c r="LTF42" s="949"/>
      <c r="LTG42" s="949"/>
      <c r="LTH42" s="950"/>
      <c r="LTI42" s="948"/>
      <c r="LTJ42" s="949"/>
      <c r="LTK42" s="949"/>
      <c r="LTL42" s="949"/>
      <c r="LTM42" s="949"/>
      <c r="LTN42" s="949"/>
      <c r="LTO42" s="949"/>
      <c r="LTP42" s="949"/>
      <c r="LTQ42" s="950"/>
      <c r="LTR42" s="948"/>
      <c r="LTS42" s="949"/>
      <c r="LTT42" s="949"/>
      <c r="LTU42" s="949"/>
      <c r="LTV42" s="949"/>
      <c r="LTW42" s="949"/>
      <c r="LTX42" s="949"/>
      <c r="LTY42" s="949"/>
      <c r="LTZ42" s="950"/>
      <c r="LUA42" s="948"/>
      <c r="LUB42" s="949"/>
      <c r="LUC42" s="949"/>
      <c r="LUD42" s="949"/>
      <c r="LUE42" s="949"/>
      <c r="LUF42" s="949"/>
      <c r="LUG42" s="949"/>
      <c r="LUH42" s="949"/>
      <c r="LUI42" s="950"/>
      <c r="LUJ42" s="948"/>
      <c r="LUK42" s="949"/>
      <c r="LUL42" s="949"/>
      <c r="LUM42" s="949"/>
      <c r="LUN42" s="949"/>
      <c r="LUO42" s="949"/>
      <c r="LUP42" s="949"/>
      <c r="LUQ42" s="949"/>
      <c r="LUR42" s="950"/>
      <c r="LUS42" s="948"/>
      <c r="LUT42" s="949"/>
      <c r="LUU42" s="949"/>
      <c r="LUV42" s="949"/>
      <c r="LUW42" s="949"/>
      <c r="LUX42" s="949"/>
      <c r="LUY42" s="949"/>
      <c r="LUZ42" s="949"/>
      <c r="LVA42" s="950"/>
      <c r="LVB42" s="948"/>
      <c r="LVC42" s="949"/>
      <c r="LVD42" s="949"/>
      <c r="LVE42" s="949"/>
      <c r="LVF42" s="949"/>
      <c r="LVG42" s="949"/>
      <c r="LVH42" s="949"/>
      <c r="LVI42" s="949"/>
      <c r="LVJ42" s="950"/>
      <c r="LVK42" s="948"/>
      <c r="LVL42" s="949"/>
      <c r="LVM42" s="949"/>
      <c r="LVN42" s="949"/>
      <c r="LVO42" s="949"/>
      <c r="LVP42" s="949"/>
      <c r="LVQ42" s="949"/>
      <c r="LVR42" s="949"/>
      <c r="LVS42" s="950"/>
      <c r="LVT42" s="948"/>
      <c r="LVU42" s="949"/>
      <c r="LVV42" s="949"/>
      <c r="LVW42" s="949"/>
      <c r="LVX42" s="949"/>
      <c r="LVY42" s="949"/>
      <c r="LVZ42" s="949"/>
      <c r="LWA42" s="949"/>
      <c r="LWB42" s="950"/>
      <c r="LWC42" s="948"/>
      <c r="LWD42" s="949"/>
      <c r="LWE42" s="949"/>
      <c r="LWF42" s="949"/>
      <c r="LWG42" s="949"/>
      <c r="LWH42" s="949"/>
      <c r="LWI42" s="949"/>
      <c r="LWJ42" s="949"/>
      <c r="LWK42" s="950"/>
      <c r="LWL42" s="948"/>
      <c r="LWM42" s="949"/>
      <c r="LWN42" s="949"/>
      <c r="LWO42" s="949"/>
      <c r="LWP42" s="949"/>
      <c r="LWQ42" s="949"/>
      <c r="LWR42" s="949"/>
      <c r="LWS42" s="949"/>
      <c r="LWT42" s="950"/>
      <c r="LWU42" s="948"/>
      <c r="LWV42" s="949"/>
      <c r="LWW42" s="949"/>
      <c r="LWX42" s="949"/>
      <c r="LWY42" s="949"/>
      <c r="LWZ42" s="949"/>
      <c r="LXA42" s="949"/>
      <c r="LXB42" s="949"/>
      <c r="LXC42" s="950"/>
      <c r="LXD42" s="948"/>
      <c r="LXE42" s="949"/>
      <c r="LXF42" s="949"/>
      <c r="LXG42" s="949"/>
      <c r="LXH42" s="949"/>
      <c r="LXI42" s="949"/>
      <c r="LXJ42" s="949"/>
      <c r="LXK42" s="949"/>
      <c r="LXL42" s="950"/>
      <c r="LXM42" s="948"/>
      <c r="LXN42" s="949"/>
      <c r="LXO42" s="949"/>
      <c r="LXP42" s="949"/>
      <c r="LXQ42" s="949"/>
      <c r="LXR42" s="949"/>
      <c r="LXS42" s="949"/>
      <c r="LXT42" s="949"/>
      <c r="LXU42" s="950"/>
      <c r="LXV42" s="948"/>
      <c r="LXW42" s="949"/>
      <c r="LXX42" s="949"/>
      <c r="LXY42" s="949"/>
      <c r="LXZ42" s="949"/>
      <c r="LYA42" s="949"/>
      <c r="LYB42" s="949"/>
      <c r="LYC42" s="949"/>
      <c r="LYD42" s="950"/>
      <c r="LYE42" s="948"/>
      <c r="LYF42" s="949"/>
      <c r="LYG42" s="949"/>
      <c r="LYH42" s="949"/>
      <c r="LYI42" s="949"/>
      <c r="LYJ42" s="949"/>
      <c r="LYK42" s="949"/>
      <c r="LYL42" s="949"/>
      <c r="LYM42" s="950"/>
      <c r="LYN42" s="948"/>
      <c r="LYO42" s="949"/>
      <c r="LYP42" s="949"/>
      <c r="LYQ42" s="949"/>
      <c r="LYR42" s="949"/>
      <c r="LYS42" s="949"/>
      <c r="LYT42" s="949"/>
      <c r="LYU42" s="949"/>
      <c r="LYV42" s="950"/>
      <c r="LYW42" s="948"/>
      <c r="LYX42" s="949"/>
      <c r="LYY42" s="949"/>
      <c r="LYZ42" s="949"/>
      <c r="LZA42" s="949"/>
      <c r="LZB42" s="949"/>
      <c r="LZC42" s="949"/>
      <c r="LZD42" s="949"/>
      <c r="LZE42" s="950"/>
      <c r="LZF42" s="948"/>
      <c r="LZG42" s="949"/>
      <c r="LZH42" s="949"/>
      <c r="LZI42" s="949"/>
      <c r="LZJ42" s="949"/>
      <c r="LZK42" s="949"/>
      <c r="LZL42" s="949"/>
      <c r="LZM42" s="949"/>
      <c r="LZN42" s="950"/>
      <c r="LZO42" s="948"/>
      <c r="LZP42" s="949"/>
      <c r="LZQ42" s="949"/>
      <c r="LZR42" s="949"/>
      <c r="LZS42" s="949"/>
      <c r="LZT42" s="949"/>
      <c r="LZU42" s="949"/>
      <c r="LZV42" s="949"/>
      <c r="LZW42" s="950"/>
      <c r="LZX42" s="948"/>
      <c r="LZY42" s="949"/>
      <c r="LZZ42" s="949"/>
      <c r="MAA42" s="949"/>
      <c r="MAB42" s="949"/>
      <c r="MAC42" s="949"/>
      <c r="MAD42" s="949"/>
      <c r="MAE42" s="949"/>
      <c r="MAF42" s="950"/>
      <c r="MAG42" s="948"/>
      <c r="MAH42" s="949"/>
      <c r="MAI42" s="949"/>
      <c r="MAJ42" s="949"/>
      <c r="MAK42" s="949"/>
      <c r="MAL42" s="949"/>
      <c r="MAM42" s="949"/>
      <c r="MAN42" s="949"/>
      <c r="MAO42" s="950"/>
      <c r="MAP42" s="948"/>
      <c r="MAQ42" s="949"/>
      <c r="MAR42" s="949"/>
      <c r="MAS42" s="949"/>
      <c r="MAT42" s="949"/>
      <c r="MAU42" s="949"/>
      <c r="MAV42" s="949"/>
      <c r="MAW42" s="949"/>
      <c r="MAX42" s="950"/>
      <c r="MAY42" s="948"/>
      <c r="MAZ42" s="949"/>
      <c r="MBA42" s="949"/>
      <c r="MBB42" s="949"/>
      <c r="MBC42" s="949"/>
      <c r="MBD42" s="949"/>
      <c r="MBE42" s="949"/>
      <c r="MBF42" s="949"/>
      <c r="MBG42" s="950"/>
      <c r="MBH42" s="948"/>
      <c r="MBI42" s="949"/>
      <c r="MBJ42" s="949"/>
      <c r="MBK42" s="949"/>
      <c r="MBL42" s="949"/>
      <c r="MBM42" s="949"/>
      <c r="MBN42" s="949"/>
      <c r="MBO42" s="949"/>
      <c r="MBP42" s="950"/>
      <c r="MBQ42" s="948"/>
      <c r="MBR42" s="949"/>
      <c r="MBS42" s="949"/>
      <c r="MBT42" s="949"/>
      <c r="MBU42" s="949"/>
      <c r="MBV42" s="949"/>
      <c r="MBW42" s="949"/>
      <c r="MBX42" s="949"/>
      <c r="MBY42" s="950"/>
      <c r="MBZ42" s="948"/>
      <c r="MCA42" s="949"/>
      <c r="MCB42" s="949"/>
      <c r="MCC42" s="949"/>
      <c r="MCD42" s="949"/>
      <c r="MCE42" s="949"/>
      <c r="MCF42" s="949"/>
      <c r="MCG42" s="949"/>
      <c r="MCH42" s="950"/>
      <c r="MCI42" s="948"/>
      <c r="MCJ42" s="949"/>
      <c r="MCK42" s="949"/>
      <c r="MCL42" s="949"/>
      <c r="MCM42" s="949"/>
      <c r="MCN42" s="949"/>
      <c r="MCO42" s="949"/>
      <c r="MCP42" s="949"/>
      <c r="MCQ42" s="950"/>
      <c r="MCR42" s="948"/>
      <c r="MCS42" s="949"/>
      <c r="MCT42" s="949"/>
      <c r="MCU42" s="949"/>
      <c r="MCV42" s="949"/>
      <c r="MCW42" s="949"/>
      <c r="MCX42" s="949"/>
      <c r="MCY42" s="949"/>
      <c r="MCZ42" s="950"/>
      <c r="MDA42" s="948"/>
      <c r="MDB42" s="949"/>
      <c r="MDC42" s="949"/>
      <c r="MDD42" s="949"/>
      <c r="MDE42" s="949"/>
      <c r="MDF42" s="949"/>
      <c r="MDG42" s="949"/>
      <c r="MDH42" s="949"/>
      <c r="MDI42" s="950"/>
      <c r="MDJ42" s="948"/>
      <c r="MDK42" s="949"/>
      <c r="MDL42" s="949"/>
      <c r="MDM42" s="949"/>
      <c r="MDN42" s="949"/>
      <c r="MDO42" s="949"/>
      <c r="MDP42" s="949"/>
      <c r="MDQ42" s="949"/>
      <c r="MDR42" s="950"/>
      <c r="MDS42" s="948"/>
      <c r="MDT42" s="949"/>
      <c r="MDU42" s="949"/>
      <c r="MDV42" s="949"/>
      <c r="MDW42" s="949"/>
      <c r="MDX42" s="949"/>
      <c r="MDY42" s="949"/>
      <c r="MDZ42" s="949"/>
      <c r="MEA42" s="950"/>
      <c r="MEB42" s="948"/>
      <c r="MEC42" s="949"/>
      <c r="MED42" s="949"/>
      <c r="MEE42" s="949"/>
      <c r="MEF42" s="949"/>
      <c r="MEG42" s="949"/>
      <c r="MEH42" s="949"/>
      <c r="MEI42" s="949"/>
      <c r="MEJ42" s="950"/>
      <c r="MEK42" s="948"/>
      <c r="MEL42" s="949"/>
      <c r="MEM42" s="949"/>
      <c r="MEN42" s="949"/>
      <c r="MEO42" s="949"/>
      <c r="MEP42" s="949"/>
      <c r="MEQ42" s="949"/>
      <c r="MER42" s="949"/>
      <c r="MES42" s="950"/>
      <c r="MET42" s="948"/>
      <c r="MEU42" s="949"/>
      <c r="MEV42" s="949"/>
      <c r="MEW42" s="949"/>
      <c r="MEX42" s="949"/>
      <c r="MEY42" s="949"/>
      <c r="MEZ42" s="949"/>
      <c r="MFA42" s="949"/>
      <c r="MFB42" s="950"/>
      <c r="MFC42" s="948"/>
      <c r="MFD42" s="949"/>
      <c r="MFE42" s="949"/>
      <c r="MFF42" s="949"/>
      <c r="MFG42" s="949"/>
      <c r="MFH42" s="949"/>
      <c r="MFI42" s="949"/>
      <c r="MFJ42" s="949"/>
      <c r="MFK42" s="950"/>
      <c r="MFL42" s="948"/>
      <c r="MFM42" s="949"/>
      <c r="MFN42" s="949"/>
      <c r="MFO42" s="949"/>
      <c r="MFP42" s="949"/>
      <c r="MFQ42" s="949"/>
      <c r="MFR42" s="949"/>
      <c r="MFS42" s="949"/>
      <c r="MFT42" s="950"/>
      <c r="MFU42" s="948"/>
      <c r="MFV42" s="949"/>
      <c r="MFW42" s="949"/>
      <c r="MFX42" s="949"/>
      <c r="MFY42" s="949"/>
      <c r="MFZ42" s="949"/>
      <c r="MGA42" s="949"/>
      <c r="MGB42" s="949"/>
      <c r="MGC42" s="950"/>
      <c r="MGD42" s="948"/>
      <c r="MGE42" s="949"/>
      <c r="MGF42" s="949"/>
      <c r="MGG42" s="949"/>
      <c r="MGH42" s="949"/>
      <c r="MGI42" s="949"/>
      <c r="MGJ42" s="949"/>
      <c r="MGK42" s="949"/>
      <c r="MGL42" s="950"/>
      <c r="MGM42" s="948"/>
      <c r="MGN42" s="949"/>
      <c r="MGO42" s="949"/>
      <c r="MGP42" s="949"/>
      <c r="MGQ42" s="949"/>
      <c r="MGR42" s="949"/>
      <c r="MGS42" s="949"/>
      <c r="MGT42" s="949"/>
      <c r="MGU42" s="950"/>
      <c r="MGV42" s="948"/>
      <c r="MGW42" s="949"/>
      <c r="MGX42" s="949"/>
      <c r="MGY42" s="949"/>
      <c r="MGZ42" s="949"/>
      <c r="MHA42" s="949"/>
      <c r="MHB42" s="949"/>
      <c r="MHC42" s="949"/>
      <c r="MHD42" s="950"/>
      <c r="MHE42" s="948"/>
      <c r="MHF42" s="949"/>
      <c r="MHG42" s="949"/>
      <c r="MHH42" s="949"/>
      <c r="MHI42" s="949"/>
      <c r="MHJ42" s="949"/>
      <c r="MHK42" s="949"/>
      <c r="MHL42" s="949"/>
      <c r="MHM42" s="950"/>
      <c r="MHN42" s="948"/>
      <c r="MHO42" s="949"/>
      <c r="MHP42" s="949"/>
      <c r="MHQ42" s="949"/>
      <c r="MHR42" s="949"/>
      <c r="MHS42" s="949"/>
      <c r="MHT42" s="949"/>
      <c r="MHU42" s="949"/>
      <c r="MHV42" s="950"/>
      <c r="MHW42" s="948"/>
      <c r="MHX42" s="949"/>
      <c r="MHY42" s="949"/>
      <c r="MHZ42" s="949"/>
      <c r="MIA42" s="949"/>
      <c r="MIB42" s="949"/>
      <c r="MIC42" s="949"/>
      <c r="MID42" s="949"/>
      <c r="MIE42" s="950"/>
      <c r="MIF42" s="948"/>
      <c r="MIG42" s="949"/>
      <c r="MIH42" s="949"/>
      <c r="MII42" s="949"/>
      <c r="MIJ42" s="949"/>
      <c r="MIK42" s="949"/>
      <c r="MIL42" s="949"/>
      <c r="MIM42" s="949"/>
      <c r="MIN42" s="950"/>
      <c r="MIO42" s="948"/>
      <c r="MIP42" s="949"/>
      <c r="MIQ42" s="949"/>
      <c r="MIR42" s="949"/>
      <c r="MIS42" s="949"/>
      <c r="MIT42" s="949"/>
      <c r="MIU42" s="949"/>
      <c r="MIV42" s="949"/>
      <c r="MIW42" s="950"/>
      <c r="MIX42" s="948"/>
      <c r="MIY42" s="949"/>
      <c r="MIZ42" s="949"/>
      <c r="MJA42" s="949"/>
      <c r="MJB42" s="949"/>
      <c r="MJC42" s="949"/>
      <c r="MJD42" s="949"/>
      <c r="MJE42" s="949"/>
      <c r="MJF42" s="950"/>
      <c r="MJG42" s="948"/>
      <c r="MJH42" s="949"/>
      <c r="MJI42" s="949"/>
      <c r="MJJ42" s="949"/>
      <c r="MJK42" s="949"/>
      <c r="MJL42" s="949"/>
      <c r="MJM42" s="949"/>
      <c r="MJN42" s="949"/>
      <c r="MJO42" s="950"/>
      <c r="MJP42" s="948"/>
      <c r="MJQ42" s="949"/>
      <c r="MJR42" s="949"/>
      <c r="MJS42" s="949"/>
      <c r="MJT42" s="949"/>
      <c r="MJU42" s="949"/>
      <c r="MJV42" s="949"/>
      <c r="MJW42" s="949"/>
      <c r="MJX42" s="950"/>
      <c r="MJY42" s="948"/>
      <c r="MJZ42" s="949"/>
      <c r="MKA42" s="949"/>
      <c r="MKB42" s="949"/>
      <c r="MKC42" s="949"/>
      <c r="MKD42" s="949"/>
      <c r="MKE42" s="949"/>
      <c r="MKF42" s="949"/>
      <c r="MKG42" s="950"/>
      <c r="MKH42" s="948"/>
      <c r="MKI42" s="949"/>
      <c r="MKJ42" s="949"/>
      <c r="MKK42" s="949"/>
      <c r="MKL42" s="949"/>
      <c r="MKM42" s="949"/>
      <c r="MKN42" s="949"/>
      <c r="MKO42" s="949"/>
      <c r="MKP42" s="950"/>
      <c r="MKQ42" s="948"/>
      <c r="MKR42" s="949"/>
      <c r="MKS42" s="949"/>
      <c r="MKT42" s="949"/>
      <c r="MKU42" s="949"/>
      <c r="MKV42" s="949"/>
      <c r="MKW42" s="949"/>
      <c r="MKX42" s="949"/>
      <c r="MKY42" s="950"/>
      <c r="MKZ42" s="948"/>
      <c r="MLA42" s="949"/>
      <c r="MLB42" s="949"/>
      <c r="MLC42" s="949"/>
      <c r="MLD42" s="949"/>
      <c r="MLE42" s="949"/>
      <c r="MLF42" s="949"/>
      <c r="MLG42" s="949"/>
      <c r="MLH42" s="950"/>
      <c r="MLI42" s="948"/>
      <c r="MLJ42" s="949"/>
      <c r="MLK42" s="949"/>
      <c r="MLL42" s="949"/>
      <c r="MLM42" s="949"/>
      <c r="MLN42" s="949"/>
      <c r="MLO42" s="949"/>
      <c r="MLP42" s="949"/>
      <c r="MLQ42" s="950"/>
      <c r="MLR42" s="948"/>
      <c r="MLS42" s="949"/>
      <c r="MLT42" s="949"/>
      <c r="MLU42" s="949"/>
      <c r="MLV42" s="949"/>
      <c r="MLW42" s="949"/>
      <c r="MLX42" s="949"/>
      <c r="MLY42" s="949"/>
      <c r="MLZ42" s="950"/>
      <c r="MMA42" s="948"/>
      <c r="MMB42" s="949"/>
      <c r="MMC42" s="949"/>
      <c r="MMD42" s="949"/>
      <c r="MME42" s="949"/>
      <c r="MMF42" s="949"/>
      <c r="MMG42" s="949"/>
      <c r="MMH42" s="949"/>
      <c r="MMI42" s="950"/>
      <c r="MMJ42" s="948"/>
      <c r="MMK42" s="949"/>
      <c r="MML42" s="949"/>
      <c r="MMM42" s="949"/>
      <c r="MMN42" s="949"/>
      <c r="MMO42" s="949"/>
      <c r="MMP42" s="949"/>
      <c r="MMQ42" s="949"/>
      <c r="MMR42" s="950"/>
      <c r="MMS42" s="948"/>
      <c r="MMT42" s="949"/>
      <c r="MMU42" s="949"/>
      <c r="MMV42" s="949"/>
      <c r="MMW42" s="949"/>
      <c r="MMX42" s="949"/>
      <c r="MMY42" s="949"/>
      <c r="MMZ42" s="949"/>
      <c r="MNA42" s="950"/>
      <c r="MNB42" s="948"/>
      <c r="MNC42" s="949"/>
      <c r="MND42" s="949"/>
      <c r="MNE42" s="949"/>
      <c r="MNF42" s="949"/>
      <c r="MNG42" s="949"/>
      <c r="MNH42" s="949"/>
      <c r="MNI42" s="949"/>
      <c r="MNJ42" s="950"/>
      <c r="MNK42" s="948"/>
      <c r="MNL42" s="949"/>
      <c r="MNM42" s="949"/>
      <c r="MNN42" s="949"/>
      <c r="MNO42" s="949"/>
      <c r="MNP42" s="949"/>
      <c r="MNQ42" s="949"/>
      <c r="MNR42" s="949"/>
      <c r="MNS42" s="950"/>
      <c r="MNT42" s="948"/>
      <c r="MNU42" s="949"/>
      <c r="MNV42" s="949"/>
      <c r="MNW42" s="949"/>
      <c r="MNX42" s="949"/>
      <c r="MNY42" s="949"/>
      <c r="MNZ42" s="949"/>
      <c r="MOA42" s="949"/>
      <c r="MOB42" s="950"/>
      <c r="MOC42" s="948"/>
      <c r="MOD42" s="949"/>
      <c r="MOE42" s="949"/>
      <c r="MOF42" s="949"/>
      <c r="MOG42" s="949"/>
      <c r="MOH42" s="949"/>
      <c r="MOI42" s="949"/>
      <c r="MOJ42" s="949"/>
      <c r="MOK42" s="950"/>
      <c r="MOL42" s="948"/>
      <c r="MOM42" s="949"/>
      <c r="MON42" s="949"/>
      <c r="MOO42" s="949"/>
      <c r="MOP42" s="949"/>
      <c r="MOQ42" s="949"/>
      <c r="MOR42" s="949"/>
      <c r="MOS42" s="949"/>
      <c r="MOT42" s="950"/>
      <c r="MOU42" s="948"/>
      <c r="MOV42" s="949"/>
      <c r="MOW42" s="949"/>
      <c r="MOX42" s="949"/>
      <c r="MOY42" s="949"/>
      <c r="MOZ42" s="949"/>
      <c r="MPA42" s="949"/>
      <c r="MPB42" s="949"/>
      <c r="MPC42" s="950"/>
      <c r="MPD42" s="948"/>
      <c r="MPE42" s="949"/>
      <c r="MPF42" s="949"/>
      <c r="MPG42" s="949"/>
      <c r="MPH42" s="949"/>
      <c r="MPI42" s="949"/>
      <c r="MPJ42" s="949"/>
      <c r="MPK42" s="949"/>
      <c r="MPL42" s="950"/>
      <c r="MPM42" s="948"/>
      <c r="MPN42" s="949"/>
      <c r="MPO42" s="949"/>
      <c r="MPP42" s="949"/>
      <c r="MPQ42" s="949"/>
      <c r="MPR42" s="949"/>
      <c r="MPS42" s="949"/>
      <c r="MPT42" s="949"/>
      <c r="MPU42" s="950"/>
      <c r="MPV42" s="948"/>
      <c r="MPW42" s="949"/>
      <c r="MPX42" s="949"/>
      <c r="MPY42" s="949"/>
      <c r="MPZ42" s="949"/>
      <c r="MQA42" s="949"/>
      <c r="MQB42" s="949"/>
      <c r="MQC42" s="949"/>
      <c r="MQD42" s="950"/>
      <c r="MQE42" s="948"/>
      <c r="MQF42" s="949"/>
      <c r="MQG42" s="949"/>
      <c r="MQH42" s="949"/>
      <c r="MQI42" s="949"/>
      <c r="MQJ42" s="949"/>
      <c r="MQK42" s="949"/>
      <c r="MQL42" s="949"/>
      <c r="MQM42" s="950"/>
      <c r="MQN42" s="948"/>
      <c r="MQO42" s="949"/>
      <c r="MQP42" s="949"/>
      <c r="MQQ42" s="949"/>
      <c r="MQR42" s="949"/>
      <c r="MQS42" s="949"/>
      <c r="MQT42" s="949"/>
      <c r="MQU42" s="949"/>
      <c r="MQV42" s="950"/>
      <c r="MQW42" s="948"/>
      <c r="MQX42" s="949"/>
      <c r="MQY42" s="949"/>
      <c r="MQZ42" s="949"/>
      <c r="MRA42" s="949"/>
      <c r="MRB42" s="949"/>
      <c r="MRC42" s="949"/>
      <c r="MRD42" s="949"/>
      <c r="MRE42" s="950"/>
      <c r="MRF42" s="948"/>
      <c r="MRG42" s="949"/>
      <c r="MRH42" s="949"/>
      <c r="MRI42" s="949"/>
      <c r="MRJ42" s="949"/>
      <c r="MRK42" s="949"/>
      <c r="MRL42" s="949"/>
      <c r="MRM42" s="949"/>
      <c r="MRN42" s="950"/>
      <c r="MRO42" s="948"/>
      <c r="MRP42" s="949"/>
      <c r="MRQ42" s="949"/>
      <c r="MRR42" s="949"/>
      <c r="MRS42" s="949"/>
      <c r="MRT42" s="949"/>
      <c r="MRU42" s="949"/>
      <c r="MRV42" s="949"/>
      <c r="MRW42" s="950"/>
      <c r="MRX42" s="948"/>
      <c r="MRY42" s="949"/>
      <c r="MRZ42" s="949"/>
      <c r="MSA42" s="949"/>
      <c r="MSB42" s="949"/>
      <c r="MSC42" s="949"/>
      <c r="MSD42" s="949"/>
      <c r="MSE42" s="949"/>
      <c r="MSF42" s="950"/>
      <c r="MSG42" s="948"/>
      <c r="MSH42" s="949"/>
      <c r="MSI42" s="949"/>
      <c r="MSJ42" s="949"/>
      <c r="MSK42" s="949"/>
      <c r="MSL42" s="949"/>
      <c r="MSM42" s="949"/>
      <c r="MSN42" s="949"/>
      <c r="MSO42" s="950"/>
      <c r="MSP42" s="948"/>
      <c r="MSQ42" s="949"/>
      <c r="MSR42" s="949"/>
      <c r="MSS42" s="949"/>
      <c r="MST42" s="949"/>
      <c r="MSU42" s="949"/>
      <c r="MSV42" s="949"/>
      <c r="MSW42" s="949"/>
      <c r="MSX42" s="950"/>
      <c r="MSY42" s="948"/>
      <c r="MSZ42" s="949"/>
      <c r="MTA42" s="949"/>
      <c r="MTB42" s="949"/>
      <c r="MTC42" s="949"/>
      <c r="MTD42" s="949"/>
      <c r="MTE42" s="949"/>
      <c r="MTF42" s="949"/>
      <c r="MTG42" s="950"/>
      <c r="MTH42" s="948"/>
      <c r="MTI42" s="949"/>
      <c r="MTJ42" s="949"/>
      <c r="MTK42" s="949"/>
      <c r="MTL42" s="949"/>
      <c r="MTM42" s="949"/>
      <c r="MTN42" s="949"/>
      <c r="MTO42" s="949"/>
      <c r="MTP42" s="950"/>
      <c r="MTQ42" s="948"/>
      <c r="MTR42" s="949"/>
      <c r="MTS42" s="949"/>
      <c r="MTT42" s="949"/>
      <c r="MTU42" s="949"/>
      <c r="MTV42" s="949"/>
      <c r="MTW42" s="949"/>
      <c r="MTX42" s="949"/>
      <c r="MTY42" s="950"/>
      <c r="MTZ42" s="948"/>
      <c r="MUA42" s="949"/>
      <c r="MUB42" s="949"/>
      <c r="MUC42" s="949"/>
      <c r="MUD42" s="949"/>
      <c r="MUE42" s="949"/>
      <c r="MUF42" s="949"/>
      <c r="MUG42" s="949"/>
      <c r="MUH42" s="950"/>
      <c r="MUI42" s="948"/>
      <c r="MUJ42" s="949"/>
      <c r="MUK42" s="949"/>
      <c r="MUL42" s="949"/>
      <c r="MUM42" s="949"/>
      <c r="MUN42" s="949"/>
      <c r="MUO42" s="949"/>
      <c r="MUP42" s="949"/>
      <c r="MUQ42" s="950"/>
      <c r="MUR42" s="948"/>
      <c r="MUS42" s="949"/>
      <c r="MUT42" s="949"/>
      <c r="MUU42" s="949"/>
      <c r="MUV42" s="949"/>
      <c r="MUW42" s="949"/>
      <c r="MUX42" s="949"/>
      <c r="MUY42" s="949"/>
      <c r="MUZ42" s="950"/>
      <c r="MVA42" s="948"/>
      <c r="MVB42" s="949"/>
      <c r="MVC42" s="949"/>
      <c r="MVD42" s="949"/>
      <c r="MVE42" s="949"/>
      <c r="MVF42" s="949"/>
      <c r="MVG42" s="949"/>
      <c r="MVH42" s="949"/>
      <c r="MVI42" s="950"/>
      <c r="MVJ42" s="948"/>
      <c r="MVK42" s="949"/>
      <c r="MVL42" s="949"/>
      <c r="MVM42" s="949"/>
      <c r="MVN42" s="949"/>
      <c r="MVO42" s="949"/>
      <c r="MVP42" s="949"/>
      <c r="MVQ42" s="949"/>
      <c r="MVR42" s="950"/>
      <c r="MVS42" s="948"/>
      <c r="MVT42" s="949"/>
      <c r="MVU42" s="949"/>
      <c r="MVV42" s="949"/>
      <c r="MVW42" s="949"/>
      <c r="MVX42" s="949"/>
      <c r="MVY42" s="949"/>
      <c r="MVZ42" s="949"/>
      <c r="MWA42" s="950"/>
      <c r="MWB42" s="948"/>
      <c r="MWC42" s="949"/>
      <c r="MWD42" s="949"/>
      <c r="MWE42" s="949"/>
      <c r="MWF42" s="949"/>
      <c r="MWG42" s="949"/>
      <c r="MWH42" s="949"/>
      <c r="MWI42" s="949"/>
      <c r="MWJ42" s="950"/>
      <c r="MWK42" s="948"/>
      <c r="MWL42" s="949"/>
      <c r="MWM42" s="949"/>
      <c r="MWN42" s="949"/>
      <c r="MWO42" s="949"/>
      <c r="MWP42" s="949"/>
      <c r="MWQ42" s="949"/>
      <c r="MWR42" s="949"/>
      <c r="MWS42" s="950"/>
      <c r="MWT42" s="948"/>
      <c r="MWU42" s="949"/>
      <c r="MWV42" s="949"/>
      <c r="MWW42" s="949"/>
      <c r="MWX42" s="949"/>
      <c r="MWY42" s="949"/>
      <c r="MWZ42" s="949"/>
      <c r="MXA42" s="949"/>
      <c r="MXB42" s="950"/>
      <c r="MXC42" s="948"/>
      <c r="MXD42" s="949"/>
      <c r="MXE42" s="949"/>
      <c r="MXF42" s="949"/>
      <c r="MXG42" s="949"/>
      <c r="MXH42" s="949"/>
      <c r="MXI42" s="949"/>
      <c r="MXJ42" s="949"/>
      <c r="MXK42" s="950"/>
      <c r="MXL42" s="948"/>
      <c r="MXM42" s="949"/>
      <c r="MXN42" s="949"/>
      <c r="MXO42" s="949"/>
      <c r="MXP42" s="949"/>
      <c r="MXQ42" s="949"/>
      <c r="MXR42" s="949"/>
      <c r="MXS42" s="949"/>
      <c r="MXT42" s="950"/>
      <c r="MXU42" s="948"/>
      <c r="MXV42" s="949"/>
      <c r="MXW42" s="949"/>
      <c r="MXX42" s="949"/>
      <c r="MXY42" s="949"/>
      <c r="MXZ42" s="949"/>
      <c r="MYA42" s="949"/>
      <c r="MYB42" s="949"/>
      <c r="MYC42" s="950"/>
      <c r="MYD42" s="948"/>
      <c r="MYE42" s="949"/>
      <c r="MYF42" s="949"/>
      <c r="MYG42" s="949"/>
      <c r="MYH42" s="949"/>
      <c r="MYI42" s="949"/>
      <c r="MYJ42" s="949"/>
      <c r="MYK42" s="949"/>
      <c r="MYL42" s="950"/>
      <c r="MYM42" s="948"/>
      <c r="MYN42" s="949"/>
      <c r="MYO42" s="949"/>
      <c r="MYP42" s="949"/>
      <c r="MYQ42" s="949"/>
      <c r="MYR42" s="949"/>
      <c r="MYS42" s="949"/>
      <c r="MYT42" s="949"/>
      <c r="MYU42" s="950"/>
      <c r="MYV42" s="948"/>
      <c r="MYW42" s="949"/>
      <c r="MYX42" s="949"/>
      <c r="MYY42" s="949"/>
      <c r="MYZ42" s="949"/>
      <c r="MZA42" s="949"/>
      <c r="MZB42" s="949"/>
      <c r="MZC42" s="949"/>
      <c r="MZD42" s="950"/>
      <c r="MZE42" s="948"/>
      <c r="MZF42" s="949"/>
      <c r="MZG42" s="949"/>
      <c r="MZH42" s="949"/>
      <c r="MZI42" s="949"/>
      <c r="MZJ42" s="949"/>
      <c r="MZK42" s="949"/>
      <c r="MZL42" s="949"/>
      <c r="MZM42" s="950"/>
      <c r="MZN42" s="948"/>
      <c r="MZO42" s="949"/>
      <c r="MZP42" s="949"/>
      <c r="MZQ42" s="949"/>
      <c r="MZR42" s="949"/>
      <c r="MZS42" s="949"/>
      <c r="MZT42" s="949"/>
      <c r="MZU42" s="949"/>
      <c r="MZV42" s="950"/>
      <c r="MZW42" s="948"/>
      <c r="MZX42" s="949"/>
      <c r="MZY42" s="949"/>
      <c r="MZZ42" s="949"/>
      <c r="NAA42" s="949"/>
      <c r="NAB42" s="949"/>
      <c r="NAC42" s="949"/>
      <c r="NAD42" s="949"/>
      <c r="NAE42" s="950"/>
      <c r="NAF42" s="948"/>
      <c r="NAG42" s="949"/>
      <c r="NAH42" s="949"/>
      <c r="NAI42" s="949"/>
      <c r="NAJ42" s="949"/>
      <c r="NAK42" s="949"/>
      <c r="NAL42" s="949"/>
      <c r="NAM42" s="949"/>
      <c r="NAN42" s="950"/>
      <c r="NAO42" s="948"/>
      <c r="NAP42" s="949"/>
      <c r="NAQ42" s="949"/>
      <c r="NAR42" s="949"/>
      <c r="NAS42" s="949"/>
      <c r="NAT42" s="949"/>
      <c r="NAU42" s="949"/>
      <c r="NAV42" s="949"/>
      <c r="NAW42" s="950"/>
      <c r="NAX42" s="948"/>
      <c r="NAY42" s="949"/>
      <c r="NAZ42" s="949"/>
      <c r="NBA42" s="949"/>
      <c r="NBB42" s="949"/>
      <c r="NBC42" s="949"/>
      <c r="NBD42" s="949"/>
      <c r="NBE42" s="949"/>
      <c r="NBF42" s="950"/>
      <c r="NBG42" s="948"/>
      <c r="NBH42" s="949"/>
      <c r="NBI42" s="949"/>
      <c r="NBJ42" s="949"/>
      <c r="NBK42" s="949"/>
      <c r="NBL42" s="949"/>
      <c r="NBM42" s="949"/>
      <c r="NBN42" s="949"/>
      <c r="NBO42" s="950"/>
      <c r="NBP42" s="948"/>
      <c r="NBQ42" s="949"/>
      <c r="NBR42" s="949"/>
      <c r="NBS42" s="949"/>
      <c r="NBT42" s="949"/>
      <c r="NBU42" s="949"/>
      <c r="NBV42" s="949"/>
      <c r="NBW42" s="949"/>
      <c r="NBX42" s="950"/>
      <c r="NBY42" s="948"/>
      <c r="NBZ42" s="949"/>
      <c r="NCA42" s="949"/>
      <c r="NCB42" s="949"/>
      <c r="NCC42" s="949"/>
      <c r="NCD42" s="949"/>
      <c r="NCE42" s="949"/>
      <c r="NCF42" s="949"/>
      <c r="NCG42" s="950"/>
      <c r="NCH42" s="948"/>
      <c r="NCI42" s="949"/>
      <c r="NCJ42" s="949"/>
      <c r="NCK42" s="949"/>
      <c r="NCL42" s="949"/>
      <c r="NCM42" s="949"/>
      <c r="NCN42" s="949"/>
      <c r="NCO42" s="949"/>
      <c r="NCP42" s="950"/>
      <c r="NCQ42" s="948"/>
      <c r="NCR42" s="949"/>
      <c r="NCS42" s="949"/>
      <c r="NCT42" s="949"/>
      <c r="NCU42" s="949"/>
      <c r="NCV42" s="949"/>
      <c r="NCW42" s="949"/>
      <c r="NCX42" s="949"/>
      <c r="NCY42" s="950"/>
      <c r="NCZ42" s="948"/>
      <c r="NDA42" s="949"/>
      <c r="NDB42" s="949"/>
      <c r="NDC42" s="949"/>
      <c r="NDD42" s="949"/>
      <c r="NDE42" s="949"/>
      <c r="NDF42" s="949"/>
      <c r="NDG42" s="949"/>
      <c r="NDH42" s="950"/>
      <c r="NDI42" s="948"/>
      <c r="NDJ42" s="949"/>
      <c r="NDK42" s="949"/>
      <c r="NDL42" s="949"/>
      <c r="NDM42" s="949"/>
      <c r="NDN42" s="949"/>
      <c r="NDO42" s="949"/>
      <c r="NDP42" s="949"/>
      <c r="NDQ42" s="950"/>
      <c r="NDR42" s="948"/>
      <c r="NDS42" s="949"/>
      <c r="NDT42" s="949"/>
      <c r="NDU42" s="949"/>
      <c r="NDV42" s="949"/>
      <c r="NDW42" s="949"/>
      <c r="NDX42" s="949"/>
      <c r="NDY42" s="949"/>
      <c r="NDZ42" s="950"/>
      <c r="NEA42" s="948"/>
      <c r="NEB42" s="949"/>
      <c r="NEC42" s="949"/>
      <c r="NED42" s="949"/>
      <c r="NEE42" s="949"/>
      <c r="NEF42" s="949"/>
      <c r="NEG42" s="949"/>
      <c r="NEH42" s="949"/>
      <c r="NEI42" s="950"/>
      <c r="NEJ42" s="948"/>
      <c r="NEK42" s="949"/>
      <c r="NEL42" s="949"/>
      <c r="NEM42" s="949"/>
      <c r="NEN42" s="949"/>
      <c r="NEO42" s="949"/>
      <c r="NEP42" s="949"/>
      <c r="NEQ42" s="949"/>
      <c r="NER42" s="950"/>
      <c r="NES42" s="948"/>
      <c r="NET42" s="949"/>
      <c r="NEU42" s="949"/>
      <c r="NEV42" s="949"/>
      <c r="NEW42" s="949"/>
      <c r="NEX42" s="949"/>
      <c r="NEY42" s="949"/>
      <c r="NEZ42" s="949"/>
      <c r="NFA42" s="950"/>
      <c r="NFB42" s="948"/>
      <c r="NFC42" s="949"/>
      <c r="NFD42" s="949"/>
      <c r="NFE42" s="949"/>
      <c r="NFF42" s="949"/>
      <c r="NFG42" s="949"/>
      <c r="NFH42" s="949"/>
      <c r="NFI42" s="949"/>
      <c r="NFJ42" s="950"/>
      <c r="NFK42" s="948"/>
      <c r="NFL42" s="949"/>
      <c r="NFM42" s="949"/>
      <c r="NFN42" s="949"/>
      <c r="NFO42" s="949"/>
      <c r="NFP42" s="949"/>
      <c r="NFQ42" s="949"/>
      <c r="NFR42" s="949"/>
      <c r="NFS42" s="950"/>
      <c r="NFT42" s="948"/>
      <c r="NFU42" s="949"/>
      <c r="NFV42" s="949"/>
      <c r="NFW42" s="949"/>
      <c r="NFX42" s="949"/>
      <c r="NFY42" s="949"/>
      <c r="NFZ42" s="949"/>
      <c r="NGA42" s="949"/>
      <c r="NGB42" s="950"/>
      <c r="NGC42" s="948"/>
      <c r="NGD42" s="949"/>
      <c r="NGE42" s="949"/>
      <c r="NGF42" s="949"/>
      <c r="NGG42" s="949"/>
      <c r="NGH42" s="949"/>
      <c r="NGI42" s="949"/>
      <c r="NGJ42" s="949"/>
      <c r="NGK42" s="950"/>
      <c r="NGL42" s="948"/>
      <c r="NGM42" s="949"/>
      <c r="NGN42" s="949"/>
      <c r="NGO42" s="949"/>
      <c r="NGP42" s="949"/>
      <c r="NGQ42" s="949"/>
      <c r="NGR42" s="949"/>
      <c r="NGS42" s="949"/>
      <c r="NGT42" s="950"/>
      <c r="NGU42" s="948"/>
      <c r="NGV42" s="949"/>
      <c r="NGW42" s="949"/>
      <c r="NGX42" s="949"/>
      <c r="NGY42" s="949"/>
      <c r="NGZ42" s="949"/>
      <c r="NHA42" s="949"/>
      <c r="NHB42" s="949"/>
      <c r="NHC42" s="950"/>
      <c r="NHD42" s="948"/>
      <c r="NHE42" s="949"/>
      <c r="NHF42" s="949"/>
      <c r="NHG42" s="949"/>
      <c r="NHH42" s="949"/>
      <c r="NHI42" s="949"/>
      <c r="NHJ42" s="949"/>
      <c r="NHK42" s="949"/>
      <c r="NHL42" s="950"/>
      <c r="NHM42" s="948"/>
      <c r="NHN42" s="949"/>
      <c r="NHO42" s="949"/>
      <c r="NHP42" s="949"/>
      <c r="NHQ42" s="949"/>
      <c r="NHR42" s="949"/>
      <c r="NHS42" s="949"/>
      <c r="NHT42" s="949"/>
      <c r="NHU42" s="950"/>
      <c r="NHV42" s="948"/>
      <c r="NHW42" s="949"/>
      <c r="NHX42" s="949"/>
      <c r="NHY42" s="949"/>
      <c r="NHZ42" s="949"/>
      <c r="NIA42" s="949"/>
      <c r="NIB42" s="949"/>
      <c r="NIC42" s="949"/>
      <c r="NID42" s="950"/>
      <c r="NIE42" s="948"/>
      <c r="NIF42" s="949"/>
      <c r="NIG42" s="949"/>
      <c r="NIH42" s="949"/>
      <c r="NII42" s="949"/>
      <c r="NIJ42" s="949"/>
      <c r="NIK42" s="949"/>
      <c r="NIL42" s="949"/>
      <c r="NIM42" s="950"/>
      <c r="NIN42" s="948"/>
      <c r="NIO42" s="949"/>
      <c r="NIP42" s="949"/>
      <c r="NIQ42" s="949"/>
      <c r="NIR42" s="949"/>
      <c r="NIS42" s="949"/>
      <c r="NIT42" s="949"/>
      <c r="NIU42" s="949"/>
      <c r="NIV42" s="950"/>
      <c r="NIW42" s="948"/>
      <c r="NIX42" s="949"/>
      <c r="NIY42" s="949"/>
      <c r="NIZ42" s="949"/>
      <c r="NJA42" s="949"/>
      <c r="NJB42" s="949"/>
      <c r="NJC42" s="949"/>
      <c r="NJD42" s="949"/>
      <c r="NJE42" s="950"/>
      <c r="NJF42" s="948"/>
      <c r="NJG42" s="949"/>
      <c r="NJH42" s="949"/>
      <c r="NJI42" s="949"/>
      <c r="NJJ42" s="949"/>
      <c r="NJK42" s="949"/>
      <c r="NJL42" s="949"/>
      <c r="NJM42" s="949"/>
      <c r="NJN42" s="950"/>
      <c r="NJO42" s="948"/>
      <c r="NJP42" s="949"/>
      <c r="NJQ42" s="949"/>
      <c r="NJR42" s="949"/>
      <c r="NJS42" s="949"/>
      <c r="NJT42" s="949"/>
      <c r="NJU42" s="949"/>
      <c r="NJV42" s="949"/>
      <c r="NJW42" s="950"/>
      <c r="NJX42" s="948"/>
      <c r="NJY42" s="949"/>
      <c r="NJZ42" s="949"/>
      <c r="NKA42" s="949"/>
      <c r="NKB42" s="949"/>
      <c r="NKC42" s="949"/>
      <c r="NKD42" s="949"/>
      <c r="NKE42" s="949"/>
      <c r="NKF42" s="950"/>
      <c r="NKG42" s="948"/>
      <c r="NKH42" s="949"/>
      <c r="NKI42" s="949"/>
      <c r="NKJ42" s="949"/>
      <c r="NKK42" s="949"/>
      <c r="NKL42" s="949"/>
      <c r="NKM42" s="949"/>
      <c r="NKN42" s="949"/>
      <c r="NKO42" s="950"/>
      <c r="NKP42" s="948"/>
      <c r="NKQ42" s="949"/>
      <c r="NKR42" s="949"/>
      <c r="NKS42" s="949"/>
      <c r="NKT42" s="949"/>
      <c r="NKU42" s="949"/>
      <c r="NKV42" s="949"/>
      <c r="NKW42" s="949"/>
      <c r="NKX42" s="950"/>
      <c r="NKY42" s="948"/>
      <c r="NKZ42" s="949"/>
      <c r="NLA42" s="949"/>
      <c r="NLB42" s="949"/>
      <c r="NLC42" s="949"/>
      <c r="NLD42" s="949"/>
      <c r="NLE42" s="949"/>
      <c r="NLF42" s="949"/>
      <c r="NLG42" s="950"/>
      <c r="NLH42" s="948"/>
      <c r="NLI42" s="949"/>
      <c r="NLJ42" s="949"/>
      <c r="NLK42" s="949"/>
      <c r="NLL42" s="949"/>
      <c r="NLM42" s="949"/>
      <c r="NLN42" s="949"/>
      <c r="NLO42" s="949"/>
      <c r="NLP42" s="950"/>
      <c r="NLQ42" s="948"/>
      <c r="NLR42" s="949"/>
      <c r="NLS42" s="949"/>
      <c r="NLT42" s="949"/>
      <c r="NLU42" s="949"/>
      <c r="NLV42" s="949"/>
      <c r="NLW42" s="949"/>
      <c r="NLX42" s="949"/>
      <c r="NLY42" s="950"/>
      <c r="NLZ42" s="948"/>
      <c r="NMA42" s="949"/>
      <c r="NMB42" s="949"/>
      <c r="NMC42" s="949"/>
      <c r="NMD42" s="949"/>
      <c r="NME42" s="949"/>
      <c r="NMF42" s="949"/>
      <c r="NMG42" s="949"/>
      <c r="NMH42" s="950"/>
      <c r="NMI42" s="948"/>
      <c r="NMJ42" s="949"/>
      <c r="NMK42" s="949"/>
      <c r="NML42" s="949"/>
      <c r="NMM42" s="949"/>
      <c r="NMN42" s="949"/>
      <c r="NMO42" s="949"/>
      <c r="NMP42" s="949"/>
      <c r="NMQ42" s="950"/>
      <c r="NMR42" s="948"/>
      <c r="NMS42" s="949"/>
      <c r="NMT42" s="949"/>
      <c r="NMU42" s="949"/>
      <c r="NMV42" s="949"/>
      <c r="NMW42" s="949"/>
      <c r="NMX42" s="949"/>
      <c r="NMY42" s="949"/>
      <c r="NMZ42" s="950"/>
      <c r="NNA42" s="948"/>
      <c r="NNB42" s="949"/>
      <c r="NNC42" s="949"/>
      <c r="NND42" s="949"/>
      <c r="NNE42" s="949"/>
      <c r="NNF42" s="949"/>
      <c r="NNG42" s="949"/>
      <c r="NNH42" s="949"/>
      <c r="NNI42" s="950"/>
      <c r="NNJ42" s="948"/>
      <c r="NNK42" s="949"/>
      <c r="NNL42" s="949"/>
      <c r="NNM42" s="949"/>
      <c r="NNN42" s="949"/>
      <c r="NNO42" s="949"/>
      <c r="NNP42" s="949"/>
      <c r="NNQ42" s="949"/>
      <c r="NNR42" s="950"/>
      <c r="NNS42" s="948"/>
      <c r="NNT42" s="949"/>
      <c r="NNU42" s="949"/>
      <c r="NNV42" s="949"/>
      <c r="NNW42" s="949"/>
      <c r="NNX42" s="949"/>
      <c r="NNY42" s="949"/>
      <c r="NNZ42" s="949"/>
      <c r="NOA42" s="950"/>
      <c r="NOB42" s="948"/>
      <c r="NOC42" s="949"/>
      <c r="NOD42" s="949"/>
      <c r="NOE42" s="949"/>
      <c r="NOF42" s="949"/>
      <c r="NOG42" s="949"/>
      <c r="NOH42" s="949"/>
      <c r="NOI42" s="949"/>
      <c r="NOJ42" s="950"/>
      <c r="NOK42" s="948"/>
      <c r="NOL42" s="949"/>
      <c r="NOM42" s="949"/>
      <c r="NON42" s="949"/>
      <c r="NOO42" s="949"/>
      <c r="NOP42" s="949"/>
      <c r="NOQ42" s="949"/>
      <c r="NOR42" s="949"/>
      <c r="NOS42" s="950"/>
      <c r="NOT42" s="948"/>
      <c r="NOU42" s="949"/>
      <c r="NOV42" s="949"/>
      <c r="NOW42" s="949"/>
      <c r="NOX42" s="949"/>
      <c r="NOY42" s="949"/>
      <c r="NOZ42" s="949"/>
      <c r="NPA42" s="949"/>
      <c r="NPB42" s="950"/>
      <c r="NPC42" s="948"/>
      <c r="NPD42" s="949"/>
      <c r="NPE42" s="949"/>
      <c r="NPF42" s="949"/>
      <c r="NPG42" s="949"/>
      <c r="NPH42" s="949"/>
      <c r="NPI42" s="949"/>
      <c r="NPJ42" s="949"/>
      <c r="NPK42" s="950"/>
      <c r="NPL42" s="948"/>
      <c r="NPM42" s="949"/>
      <c r="NPN42" s="949"/>
      <c r="NPO42" s="949"/>
      <c r="NPP42" s="949"/>
      <c r="NPQ42" s="949"/>
      <c r="NPR42" s="949"/>
      <c r="NPS42" s="949"/>
      <c r="NPT42" s="950"/>
      <c r="NPU42" s="948"/>
      <c r="NPV42" s="949"/>
      <c r="NPW42" s="949"/>
      <c r="NPX42" s="949"/>
      <c r="NPY42" s="949"/>
      <c r="NPZ42" s="949"/>
      <c r="NQA42" s="949"/>
      <c r="NQB42" s="949"/>
      <c r="NQC42" s="950"/>
      <c r="NQD42" s="948"/>
      <c r="NQE42" s="949"/>
      <c r="NQF42" s="949"/>
      <c r="NQG42" s="949"/>
      <c r="NQH42" s="949"/>
      <c r="NQI42" s="949"/>
      <c r="NQJ42" s="949"/>
      <c r="NQK42" s="949"/>
      <c r="NQL42" s="950"/>
      <c r="NQM42" s="948"/>
      <c r="NQN42" s="949"/>
      <c r="NQO42" s="949"/>
      <c r="NQP42" s="949"/>
      <c r="NQQ42" s="949"/>
      <c r="NQR42" s="949"/>
      <c r="NQS42" s="949"/>
      <c r="NQT42" s="949"/>
      <c r="NQU42" s="950"/>
      <c r="NQV42" s="948"/>
      <c r="NQW42" s="949"/>
      <c r="NQX42" s="949"/>
      <c r="NQY42" s="949"/>
      <c r="NQZ42" s="949"/>
      <c r="NRA42" s="949"/>
      <c r="NRB42" s="949"/>
      <c r="NRC42" s="949"/>
      <c r="NRD42" s="950"/>
      <c r="NRE42" s="948"/>
      <c r="NRF42" s="949"/>
      <c r="NRG42" s="949"/>
      <c r="NRH42" s="949"/>
      <c r="NRI42" s="949"/>
      <c r="NRJ42" s="949"/>
      <c r="NRK42" s="949"/>
      <c r="NRL42" s="949"/>
      <c r="NRM42" s="950"/>
      <c r="NRN42" s="948"/>
      <c r="NRO42" s="949"/>
      <c r="NRP42" s="949"/>
      <c r="NRQ42" s="949"/>
      <c r="NRR42" s="949"/>
      <c r="NRS42" s="949"/>
      <c r="NRT42" s="949"/>
      <c r="NRU42" s="949"/>
      <c r="NRV42" s="950"/>
      <c r="NRW42" s="948"/>
      <c r="NRX42" s="949"/>
      <c r="NRY42" s="949"/>
      <c r="NRZ42" s="949"/>
      <c r="NSA42" s="949"/>
      <c r="NSB42" s="949"/>
      <c r="NSC42" s="949"/>
      <c r="NSD42" s="949"/>
      <c r="NSE42" s="950"/>
      <c r="NSF42" s="948"/>
      <c r="NSG42" s="949"/>
      <c r="NSH42" s="949"/>
      <c r="NSI42" s="949"/>
      <c r="NSJ42" s="949"/>
      <c r="NSK42" s="949"/>
      <c r="NSL42" s="949"/>
      <c r="NSM42" s="949"/>
      <c r="NSN42" s="950"/>
      <c r="NSO42" s="948"/>
      <c r="NSP42" s="949"/>
      <c r="NSQ42" s="949"/>
      <c r="NSR42" s="949"/>
      <c r="NSS42" s="949"/>
      <c r="NST42" s="949"/>
      <c r="NSU42" s="949"/>
      <c r="NSV42" s="949"/>
      <c r="NSW42" s="950"/>
      <c r="NSX42" s="948"/>
      <c r="NSY42" s="949"/>
      <c r="NSZ42" s="949"/>
      <c r="NTA42" s="949"/>
      <c r="NTB42" s="949"/>
      <c r="NTC42" s="949"/>
      <c r="NTD42" s="949"/>
      <c r="NTE42" s="949"/>
      <c r="NTF42" s="950"/>
      <c r="NTG42" s="948"/>
      <c r="NTH42" s="949"/>
      <c r="NTI42" s="949"/>
      <c r="NTJ42" s="949"/>
      <c r="NTK42" s="949"/>
      <c r="NTL42" s="949"/>
      <c r="NTM42" s="949"/>
      <c r="NTN42" s="949"/>
      <c r="NTO42" s="950"/>
      <c r="NTP42" s="948"/>
      <c r="NTQ42" s="949"/>
      <c r="NTR42" s="949"/>
      <c r="NTS42" s="949"/>
      <c r="NTT42" s="949"/>
      <c r="NTU42" s="949"/>
      <c r="NTV42" s="949"/>
      <c r="NTW42" s="949"/>
      <c r="NTX42" s="950"/>
      <c r="NTY42" s="948"/>
      <c r="NTZ42" s="949"/>
      <c r="NUA42" s="949"/>
      <c r="NUB42" s="949"/>
      <c r="NUC42" s="949"/>
      <c r="NUD42" s="949"/>
      <c r="NUE42" s="949"/>
      <c r="NUF42" s="949"/>
      <c r="NUG42" s="950"/>
      <c r="NUH42" s="948"/>
      <c r="NUI42" s="949"/>
      <c r="NUJ42" s="949"/>
      <c r="NUK42" s="949"/>
      <c r="NUL42" s="949"/>
      <c r="NUM42" s="949"/>
      <c r="NUN42" s="949"/>
      <c r="NUO42" s="949"/>
      <c r="NUP42" s="950"/>
      <c r="NUQ42" s="948"/>
      <c r="NUR42" s="949"/>
      <c r="NUS42" s="949"/>
      <c r="NUT42" s="949"/>
      <c r="NUU42" s="949"/>
      <c r="NUV42" s="949"/>
      <c r="NUW42" s="949"/>
      <c r="NUX42" s="949"/>
      <c r="NUY42" s="950"/>
      <c r="NUZ42" s="948"/>
      <c r="NVA42" s="949"/>
      <c r="NVB42" s="949"/>
      <c r="NVC42" s="949"/>
      <c r="NVD42" s="949"/>
      <c r="NVE42" s="949"/>
      <c r="NVF42" s="949"/>
      <c r="NVG42" s="949"/>
      <c r="NVH42" s="950"/>
      <c r="NVI42" s="948"/>
      <c r="NVJ42" s="949"/>
      <c r="NVK42" s="949"/>
      <c r="NVL42" s="949"/>
      <c r="NVM42" s="949"/>
      <c r="NVN42" s="949"/>
      <c r="NVO42" s="949"/>
      <c r="NVP42" s="949"/>
      <c r="NVQ42" s="950"/>
      <c r="NVR42" s="948"/>
      <c r="NVS42" s="949"/>
      <c r="NVT42" s="949"/>
      <c r="NVU42" s="949"/>
      <c r="NVV42" s="949"/>
      <c r="NVW42" s="949"/>
      <c r="NVX42" s="949"/>
      <c r="NVY42" s="949"/>
      <c r="NVZ42" s="950"/>
      <c r="NWA42" s="948"/>
      <c r="NWB42" s="949"/>
      <c r="NWC42" s="949"/>
      <c r="NWD42" s="949"/>
      <c r="NWE42" s="949"/>
      <c r="NWF42" s="949"/>
      <c r="NWG42" s="949"/>
      <c r="NWH42" s="949"/>
      <c r="NWI42" s="950"/>
      <c r="NWJ42" s="948"/>
      <c r="NWK42" s="949"/>
      <c r="NWL42" s="949"/>
      <c r="NWM42" s="949"/>
      <c r="NWN42" s="949"/>
      <c r="NWO42" s="949"/>
      <c r="NWP42" s="949"/>
      <c r="NWQ42" s="949"/>
      <c r="NWR42" s="950"/>
      <c r="NWS42" s="948"/>
      <c r="NWT42" s="949"/>
      <c r="NWU42" s="949"/>
      <c r="NWV42" s="949"/>
      <c r="NWW42" s="949"/>
      <c r="NWX42" s="949"/>
      <c r="NWY42" s="949"/>
      <c r="NWZ42" s="949"/>
      <c r="NXA42" s="950"/>
      <c r="NXB42" s="948"/>
      <c r="NXC42" s="949"/>
      <c r="NXD42" s="949"/>
      <c r="NXE42" s="949"/>
      <c r="NXF42" s="949"/>
      <c r="NXG42" s="949"/>
      <c r="NXH42" s="949"/>
      <c r="NXI42" s="949"/>
      <c r="NXJ42" s="950"/>
      <c r="NXK42" s="948"/>
      <c r="NXL42" s="949"/>
      <c r="NXM42" s="949"/>
      <c r="NXN42" s="949"/>
      <c r="NXO42" s="949"/>
      <c r="NXP42" s="949"/>
      <c r="NXQ42" s="949"/>
      <c r="NXR42" s="949"/>
      <c r="NXS42" s="950"/>
      <c r="NXT42" s="948"/>
      <c r="NXU42" s="949"/>
      <c r="NXV42" s="949"/>
      <c r="NXW42" s="949"/>
      <c r="NXX42" s="949"/>
      <c r="NXY42" s="949"/>
      <c r="NXZ42" s="949"/>
      <c r="NYA42" s="949"/>
      <c r="NYB42" s="950"/>
      <c r="NYC42" s="948"/>
      <c r="NYD42" s="949"/>
      <c r="NYE42" s="949"/>
      <c r="NYF42" s="949"/>
      <c r="NYG42" s="949"/>
      <c r="NYH42" s="949"/>
      <c r="NYI42" s="949"/>
      <c r="NYJ42" s="949"/>
      <c r="NYK42" s="950"/>
      <c r="NYL42" s="948"/>
      <c r="NYM42" s="949"/>
      <c r="NYN42" s="949"/>
      <c r="NYO42" s="949"/>
      <c r="NYP42" s="949"/>
      <c r="NYQ42" s="949"/>
      <c r="NYR42" s="949"/>
      <c r="NYS42" s="949"/>
      <c r="NYT42" s="950"/>
      <c r="NYU42" s="948"/>
      <c r="NYV42" s="949"/>
      <c r="NYW42" s="949"/>
      <c r="NYX42" s="949"/>
      <c r="NYY42" s="949"/>
      <c r="NYZ42" s="949"/>
      <c r="NZA42" s="949"/>
      <c r="NZB42" s="949"/>
      <c r="NZC42" s="950"/>
      <c r="NZD42" s="948"/>
      <c r="NZE42" s="949"/>
      <c r="NZF42" s="949"/>
      <c r="NZG42" s="949"/>
      <c r="NZH42" s="949"/>
      <c r="NZI42" s="949"/>
      <c r="NZJ42" s="949"/>
      <c r="NZK42" s="949"/>
      <c r="NZL42" s="950"/>
      <c r="NZM42" s="948"/>
      <c r="NZN42" s="949"/>
      <c r="NZO42" s="949"/>
      <c r="NZP42" s="949"/>
      <c r="NZQ42" s="949"/>
      <c r="NZR42" s="949"/>
      <c r="NZS42" s="949"/>
      <c r="NZT42" s="949"/>
      <c r="NZU42" s="950"/>
      <c r="NZV42" s="948"/>
      <c r="NZW42" s="949"/>
      <c r="NZX42" s="949"/>
      <c r="NZY42" s="949"/>
      <c r="NZZ42" s="949"/>
      <c r="OAA42" s="949"/>
      <c r="OAB42" s="949"/>
      <c r="OAC42" s="949"/>
      <c r="OAD42" s="950"/>
      <c r="OAE42" s="948"/>
      <c r="OAF42" s="949"/>
      <c r="OAG42" s="949"/>
      <c r="OAH42" s="949"/>
      <c r="OAI42" s="949"/>
      <c r="OAJ42" s="949"/>
      <c r="OAK42" s="949"/>
      <c r="OAL42" s="949"/>
      <c r="OAM42" s="950"/>
      <c r="OAN42" s="948"/>
      <c r="OAO42" s="949"/>
      <c r="OAP42" s="949"/>
      <c r="OAQ42" s="949"/>
      <c r="OAR42" s="949"/>
      <c r="OAS42" s="949"/>
      <c r="OAT42" s="949"/>
      <c r="OAU42" s="949"/>
      <c r="OAV42" s="950"/>
      <c r="OAW42" s="948"/>
      <c r="OAX42" s="949"/>
      <c r="OAY42" s="949"/>
      <c r="OAZ42" s="949"/>
      <c r="OBA42" s="949"/>
      <c r="OBB42" s="949"/>
      <c r="OBC42" s="949"/>
      <c r="OBD42" s="949"/>
      <c r="OBE42" s="950"/>
      <c r="OBF42" s="948"/>
      <c r="OBG42" s="949"/>
      <c r="OBH42" s="949"/>
      <c r="OBI42" s="949"/>
      <c r="OBJ42" s="949"/>
      <c r="OBK42" s="949"/>
      <c r="OBL42" s="949"/>
      <c r="OBM42" s="949"/>
      <c r="OBN42" s="950"/>
      <c r="OBO42" s="948"/>
      <c r="OBP42" s="949"/>
      <c r="OBQ42" s="949"/>
      <c r="OBR42" s="949"/>
      <c r="OBS42" s="949"/>
      <c r="OBT42" s="949"/>
      <c r="OBU42" s="949"/>
      <c r="OBV42" s="949"/>
      <c r="OBW42" s="950"/>
      <c r="OBX42" s="948"/>
      <c r="OBY42" s="949"/>
      <c r="OBZ42" s="949"/>
      <c r="OCA42" s="949"/>
      <c r="OCB42" s="949"/>
      <c r="OCC42" s="949"/>
      <c r="OCD42" s="949"/>
      <c r="OCE42" s="949"/>
      <c r="OCF42" s="950"/>
      <c r="OCG42" s="948"/>
      <c r="OCH42" s="949"/>
      <c r="OCI42" s="949"/>
      <c r="OCJ42" s="949"/>
      <c r="OCK42" s="949"/>
      <c r="OCL42" s="949"/>
      <c r="OCM42" s="949"/>
      <c r="OCN42" s="949"/>
      <c r="OCO42" s="950"/>
      <c r="OCP42" s="948"/>
      <c r="OCQ42" s="949"/>
      <c r="OCR42" s="949"/>
      <c r="OCS42" s="949"/>
      <c r="OCT42" s="949"/>
      <c r="OCU42" s="949"/>
      <c r="OCV42" s="949"/>
      <c r="OCW42" s="949"/>
      <c r="OCX42" s="950"/>
      <c r="OCY42" s="948"/>
      <c r="OCZ42" s="949"/>
      <c r="ODA42" s="949"/>
      <c r="ODB42" s="949"/>
      <c r="ODC42" s="949"/>
      <c r="ODD42" s="949"/>
      <c r="ODE42" s="949"/>
      <c r="ODF42" s="949"/>
      <c r="ODG42" s="950"/>
      <c r="ODH42" s="948"/>
      <c r="ODI42" s="949"/>
      <c r="ODJ42" s="949"/>
      <c r="ODK42" s="949"/>
      <c r="ODL42" s="949"/>
      <c r="ODM42" s="949"/>
      <c r="ODN42" s="949"/>
      <c r="ODO42" s="949"/>
      <c r="ODP42" s="950"/>
      <c r="ODQ42" s="948"/>
      <c r="ODR42" s="949"/>
      <c r="ODS42" s="949"/>
      <c r="ODT42" s="949"/>
      <c r="ODU42" s="949"/>
      <c r="ODV42" s="949"/>
      <c r="ODW42" s="949"/>
      <c r="ODX42" s="949"/>
      <c r="ODY42" s="950"/>
      <c r="ODZ42" s="948"/>
      <c r="OEA42" s="949"/>
      <c r="OEB42" s="949"/>
      <c r="OEC42" s="949"/>
      <c r="OED42" s="949"/>
      <c r="OEE42" s="949"/>
      <c r="OEF42" s="949"/>
      <c r="OEG42" s="949"/>
      <c r="OEH42" s="950"/>
      <c r="OEI42" s="948"/>
      <c r="OEJ42" s="949"/>
      <c r="OEK42" s="949"/>
      <c r="OEL42" s="949"/>
      <c r="OEM42" s="949"/>
      <c r="OEN42" s="949"/>
      <c r="OEO42" s="949"/>
      <c r="OEP42" s="949"/>
      <c r="OEQ42" s="950"/>
      <c r="OER42" s="948"/>
      <c r="OES42" s="949"/>
      <c r="OET42" s="949"/>
      <c r="OEU42" s="949"/>
      <c r="OEV42" s="949"/>
      <c r="OEW42" s="949"/>
      <c r="OEX42" s="949"/>
      <c r="OEY42" s="949"/>
      <c r="OEZ42" s="950"/>
      <c r="OFA42" s="948"/>
      <c r="OFB42" s="949"/>
      <c r="OFC42" s="949"/>
      <c r="OFD42" s="949"/>
      <c r="OFE42" s="949"/>
      <c r="OFF42" s="949"/>
      <c r="OFG42" s="949"/>
      <c r="OFH42" s="949"/>
      <c r="OFI42" s="950"/>
      <c r="OFJ42" s="948"/>
      <c r="OFK42" s="949"/>
      <c r="OFL42" s="949"/>
      <c r="OFM42" s="949"/>
      <c r="OFN42" s="949"/>
      <c r="OFO42" s="949"/>
      <c r="OFP42" s="949"/>
      <c r="OFQ42" s="949"/>
      <c r="OFR42" s="950"/>
      <c r="OFS42" s="948"/>
      <c r="OFT42" s="949"/>
      <c r="OFU42" s="949"/>
      <c r="OFV42" s="949"/>
      <c r="OFW42" s="949"/>
      <c r="OFX42" s="949"/>
      <c r="OFY42" s="949"/>
      <c r="OFZ42" s="949"/>
      <c r="OGA42" s="950"/>
      <c r="OGB42" s="948"/>
      <c r="OGC42" s="949"/>
      <c r="OGD42" s="949"/>
      <c r="OGE42" s="949"/>
      <c r="OGF42" s="949"/>
      <c r="OGG42" s="949"/>
      <c r="OGH42" s="949"/>
      <c r="OGI42" s="949"/>
      <c r="OGJ42" s="950"/>
      <c r="OGK42" s="948"/>
      <c r="OGL42" s="949"/>
      <c r="OGM42" s="949"/>
      <c r="OGN42" s="949"/>
      <c r="OGO42" s="949"/>
      <c r="OGP42" s="949"/>
      <c r="OGQ42" s="949"/>
      <c r="OGR42" s="949"/>
      <c r="OGS42" s="950"/>
      <c r="OGT42" s="948"/>
      <c r="OGU42" s="949"/>
      <c r="OGV42" s="949"/>
      <c r="OGW42" s="949"/>
      <c r="OGX42" s="949"/>
      <c r="OGY42" s="949"/>
      <c r="OGZ42" s="949"/>
      <c r="OHA42" s="949"/>
      <c r="OHB42" s="950"/>
      <c r="OHC42" s="948"/>
      <c r="OHD42" s="949"/>
      <c r="OHE42" s="949"/>
      <c r="OHF42" s="949"/>
      <c r="OHG42" s="949"/>
      <c r="OHH42" s="949"/>
      <c r="OHI42" s="949"/>
      <c r="OHJ42" s="949"/>
      <c r="OHK42" s="950"/>
      <c r="OHL42" s="948"/>
      <c r="OHM42" s="949"/>
      <c r="OHN42" s="949"/>
      <c r="OHO42" s="949"/>
      <c r="OHP42" s="949"/>
      <c r="OHQ42" s="949"/>
      <c r="OHR42" s="949"/>
      <c r="OHS42" s="949"/>
      <c r="OHT42" s="950"/>
      <c r="OHU42" s="948"/>
      <c r="OHV42" s="949"/>
      <c r="OHW42" s="949"/>
      <c r="OHX42" s="949"/>
      <c r="OHY42" s="949"/>
      <c r="OHZ42" s="949"/>
      <c r="OIA42" s="949"/>
      <c r="OIB42" s="949"/>
      <c r="OIC42" s="950"/>
      <c r="OID42" s="948"/>
      <c r="OIE42" s="949"/>
      <c r="OIF42" s="949"/>
      <c r="OIG42" s="949"/>
      <c r="OIH42" s="949"/>
      <c r="OII42" s="949"/>
      <c r="OIJ42" s="949"/>
      <c r="OIK42" s="949"/>
      <c r="OIL42" s="950"/>
      <c r="OIM42" s="948"/>
      <c r="OIN42" s="949"/>
      <c r="OIO42" s="949"/>
      <c r="OIP42" s="949"/>
      <c r="OIQ42" s="949"/>
      <c r="OIR42" s="949"/>
      <c r="OIS42" s="949"/>
      <c r="OIT42" s="949"/>
      <c r="OIU42" s="950"/>
      <c r="OIV42" s="948"/>
      <c r="OIW42" s="949"/>
      <c r="OIX42" s="949"/>
      <c r="OIY42" s="949"/>
      <c r="OIZ42" s="949"/>
      <c r="OJA42" s="949"/>
      <c r="OJB42" s="949"/>
      <c r="OJC42" s="949"/>
      <c r="OJD42" s="950"/>
      <c r="OJE42" s="948"/>
      <c r="OJF42" s="949"/>
      <c r="OJG42" s="949"/>
      <c r="OJH42" s="949"/>
      <c r="OJI42" s="949"/>
      <c r="OJJ42" s="949"/>
      <c r="OJK42" s="949"/>
      <c r="OJL42" s="949"/>
      <c r="OJM42" s="950"/>
      <c r="OJN42" s="948"/>
      <c r="OJO42" s="949"/>
      <c r="OJP42" s="949"/>
      <c r="OJQ42" s="949"/>
      <c r="OJR42" s="949"/>
      <c r="OJS42" s="949"/>
      <c r="OJT42" s="949"/>
      <c r="OJU42" s="949"/>
      <c r="OJV42" s="950"/>
      <c r="OJW42" s="948"/>
      <c r="OJX42" s="949"/>
      <c r="OJY42" s="949"/>
      <c r="OJZ42" s="949"/>
      <c r="OKA42" s="949"/>
      <c r="OKB42" s="949"/>
      <c r="OKC42" s="949"/>
      <c r="OKD42" s="949"/>
      <c r="OKE42" s="950"/>
      <c r="OKF42" s="948"/>
      <c r="OKG42" s="949"/>
      <c r="OKH42" s="949"/>
      <c r="OKI42" s="949"/>
      <c r="OKJ42" s="949"/>
      <c r="OKK42" s="949"/>
      <c r="OKL42" s="949"/>
      <c r="OKM42" s="949"/>
      <c r="OKN42" s="950"/>
      <c r="OKO42" s="948"/>
      <c r="OKP42" s="949"/>
      <c r="OKQ42" s="949"/>
      <c r="OKR42" s="949"/>
      <c r="OKS42" s="949"/>
      <c r="OKT42" s="949"/>
      <c r="OKU42" s="949"/>
      <c r="OKV42" s="949"/>
      <c r="OKW42" s="950"/>
      <c r="OKX42" s="948"/>
      <c r="OKY42" s="949"/>
      <c r="OKZ42" s="949"/>
      <c r="OLA42" s="949"/>
      <c r="OLB42" s="949"/>
      <c r="OLC42" s="949"/>
      <c r="OLD42" s="949"/>
      <c r="OLE42" s="949"/>
      <c r="OLF42" s="950"/>
      <c r="OLG42" s="948"/>
      <c r="OLH42" s="949"/>
      <c r="OLI42" s="949"/>
      <c r="OLJ42" s="949"/>
      <c r="OLK42" s="949"/>
      <c r="OLL42" s="949"/>
      <c r="OLM42" s="949"/>
      <c r="OLN42" s="949"/>
      <c r="OLO42" s="950"/>
      <c r="OLP42" s="948"/>
      <c r="OLQ42" s="949"/>
      <c r="OLR42" s="949"/>
      <c r="OLS42" s="949"/>
      <c r="OLT42" s="949"/>
      <c r="OLU42" s="949"/>
      <c r="OLV42" s="949"/>
      <c r="OLW42" s="949"/>
      <c r="OLX42" s="950"/>
      <c r="OLY42" s="948"/>
      <c r="OLZ42" s="949"/>
      <c r="OMA42" s="949"/>
      <c r="OMB42" s="949"/>
      <c r="OMC42" s="949"/>
      <c r="OMD42" s="949"/>
      <c r="OME42" s="949"/>
      <c r="OMF42" s="949"/>
      <c r="OMG42" s="950"/>
      <c r="OMH42" s="948"/>
      <c r="OMI42" s="949"/>
      <c r="OMJ42" s="949"/>
      <c r="OMK42" s="949"/>
      <c r="OML42" s="949"/>
      <c r="OMM42" s="949"/>
      <c r="OMN42" s="949"/>
      <c r="OMO42" s="949"/>
      <c r="OMP42" s="950"/>
      <c r="OMQ42" s="948"/>
      <c r="OMR42" s="949"/>
      <c r="OMS42" s="949"/>
      <c r="OMT42" s="949"/>
      <c r="OMU42" s="949"/>
      <c r="OMV42" s="949"/>
      <c r="OMW42" s="949"/>
      <c r="OMX42" s="949"/>
      <c r="OMY42" s="950"/>
      <c r="OMZ42" s="948"/>
      <c r="ONA42" s="949"/>
      <c r="ONB42" s="949"/>
      <c r="ONC42" s="949"/>
      <c r="OND42" s="949"/>
      <c r="ONE42" s="949"/>
      <c r="ONF42" s="949"/>
      <c r="ONG42" s="949"/>
      <c r="ONH42" s="950"/>
      <c r="ONI42" s="948"/>
      <c r="ONJ42" s="949"/>
      <c r="ONK42" s="949"/>
      <c r="ONL42" s="949"/>
      <c r="ONM42" s="949"/>
      <c r="ONN42" s="949"/>
      <c r="ONO42" s="949"/>
      <c r="ONP42" s="949"/>
      <c r="ONQ42" s="950"/>
      <c r="ONR42" s="948"/>
      <c r="ONS42" s="949"/>
      <c r="ONT42" s="949"/>
      <c r="ONU42" s="949"/>
      <c r="ONV42" s="949"/>
      <c r="ONW42" s="949"/>
      <c r="ONX42" s="949"/>
      <c r="ONY42" s="949"/>
      <c r="ONZ42" s="950"/>
      <c r="OOA42" s="948"/>
      <c r="OOB42" s="949"/>
      <c r="OOC42" s="949"/>
      <c r="OOD42" s="949"/>
      <c r="OOE42" s="949"/>
      <c r="OOF42" s="949"/>
      <c r="OOG42" s="949"/>
      <c r="OOH42" s="949"/>
      <c r="OOI42" s="950"/>
      <c r="OOJ42" s="948"/>
      <c r="OOK42" s="949"/>
      <c r="OOL42" s="949"/>
      <c r="OOM42" s="949"/>
      <c r="OON42" s="949"/>
      <c r="OOO42" s="949"/>
      <c r="OOP42" s="949"/>
      <c r="OOQ42" s="949"/>
      <c r="OOR42" s="950"/>
      <c r="OOS42" s="948"/>
      <c r="OOT42" s="949"/>
      <c r="OOU42" s="949"/>
      <c r="OOV42" s="949"/>
      <c r="OOW42" s="949"/>
      <c r="OOX42" s="949"/>
      <c r="OOY42" s="949"/>
      <c r="OOZ42" s="949"/>
      <c r="OPA42" s="950"/>
      <c r="OPB42" s="948"/>
      <c r="OPC42" s="949"/>
      <c r="OPD42" s="949"/>
      <c r="OPE42" s="949"/>
      <c r="OPF42" s="949"/>
      <c r="OPG42" s="949"/>
      <c r="OPH42" s="949"/>
      <c r="OPI42" s="949"/>
      <c r="OPJ42" s="950"/>
      <c r="OPK42" s="948"/>
      <c r="OPL42" s="949"/>
      <c r="OPM42" s="949"/>
      <c r="OPN42" s="949"/>
      <c r="OPO42" s="949"/>
      <c r="OPP42" s="949"/>
      <c r="OPQ42" s="949"/>
      <c r="OPR42" s="949"/>
      <c r="OPS42" s="950"/>
      <c r="OPT42" s="948"/>
      <c r="OPU42" s="949"/>
      <c r="OPV42" s="949"/>
      <c r="OPW42" s="949"/>
      <c r="OPX42" s="949"/>
      <c r="OPY42" s="949"/>
      <c r="OPZ42" s="949"/>
      <c r="OQA42" s="949"/>
      <c r="OQB42" s="950"/>
      <c r="OQC42" s="948"/>
      <c r="OQD42" s="949"/>
      <c r="OQE42" s="949"/>
      <c r="OQF42" s="949"/>
      <c r="OQG42" s="949"/>
      <c r="OQH42" s="949"/>
      <c r="OQI42" s="949"/>
      <c r="OQJ42" s="949"/>
      <c r="OQK42" s="950"/>
      <c r="OQL42" s="948"/>
      <c r="OQM42" s="949"/>
      <c r="OQN42" s="949"/>
      <c r="OQO42" s="949"/>
      <c r="OQP42" s="949"/>
      <c r="OQQ42" s="949"/>
      <c r="OQR42" s="949"/>
      <c r="OQS42" s="949"/>
      <c r="OQT42" s="950"/>
      <c r="OQU42" s="948"/>
      <c r="OQV42" s="949"/>
      <c r="OQW42" s="949"/>
      <c r="OQX42" s="949"/>
      <c r="OQY42" s="949"/>
      <c r="OQZ42" s="949"/>
      <c r="ORA42" s="949"/>
      <c r="ORB42" s="949"/>
      <c r="ORC42" s="950"/>
      <c r="ORD42" s="948"/>
      <c r="ORE42" s="949"/>
      <c r="ORF42" s="949"/>
      <c r="ORG42" s="949"/>
      <c r="ORH42" s="949"/>
      <c r="ORI42" s="949"/>
      <c r="ORJ42" s="949"/>
      <c r="ORK42" s="949"/>
      <c r="ORL42" s="950"/>
      <c r="ORM42" s="948"/>
      <c r="ORN42" s="949"/>
      <c r="ORO42" s="949"/>
      <c r="ORP42" s="949"/>
      <c r="ORQ42" s="949"/>
      <c r="ORR42" s="949"/>
      <c r="ORS42" s="949"/>
      <c r="ORT42" s="949"/>
      <c r="ORU42" s="950"/>
      <c r="ORV42" s="948"/>
      <c r="ORW42" s="949"/>
      <c r="ORX42" s="949"/>
      <c r="ORY42" s="949"/>
      <c r="ORZ42" s="949"/>
      <c r="OSA42" s="949"/>
      <c r="OSB42" s="949"/>
      <c r="OSC42" s="949"/>
      <c r="OSD42" s="950"/>
      <c r="OSE42" s="948"/>
      <c r="OSF42" s="949"/>
      <c r="OSG42" s="949"/>
      <c r="OSH42" s="949"/>
      <c r="OSI42" s="949"/>
      <c r="OSJ42" s="949"/>
      <c r="OSK42" s="949"/>
      <c r="OSL42" s="949"/>
      <c r="OSM42" s="950"/>
      <c r="OSN42" s="948"/>
      <c r="OSO42" s="949"/>
      <c r="OSP42" s="949"/>
      <c r="OSQ42" s="949"/>
      <c r="OSR42" s="949"/>
      <c r="OSS42" s="949"/>
      <c r="OST42" s="949"/>
      <c r="OSU42" s="949"/>
      <c r="OSV42" s="950"/>
      <c r="OSW42" s="948"/>
      <c r="OSX42" s="949"/>
      <c r="OSY42" s="949"/>
      <c r="OSZ42" s="949"/>
      <c r="OTA42" s="949"/>
      <c r="OTB42" s="949"/>
      <c r="OTC42" s="949"/>
      <c r="OTD42" s="949"/>
      <c r="OTE42" s="950"/>
      <c r="OTF42" s="948"/>
      <c r="OTG42" s="949"/>
      <c r="OTH42" s="949"/>
      <c r="OTI42" s="949"/>
      <c r="OTJ42" s="949"/>
      <c r="OTK42" s="949"/>
      <c r="OTL42" s="949"/>
      <c r="OTM42" s="949"/>
      <c r="OTN42" s="950"/>
      <c r="OTO42" s="948"/>
      <c r="OTP42" s="949"/>
      <c r="OTQ42" s="949"/>
      <c r="OTR42" s="949"/>
      <c r="OTS42" s="949"/>
      <c r="OTT42" s="949"/>
      <c r="OTU42" s="949"/>
      <c r="OTV42" s="949"/>
      <c r="OTW42" s="950"/>
      <c r="OTX42" s="948"/>
      <c r="OTY42" s="949"/>
      <c r="OTZ42" s="949"/>
      <c r="OUA42" s="949"/>
      <c r="OUB42" s="949"/>
      <c r="OUC42" s="949"/>
      <c r="OUD42" s="949"/>
      <c r="OUE42" s="949"/>
      <c r="OUF42" s="950"/>
      <c r="OUG42" s="948"/>
      <c r="OUH42" s="949"/>
      <c r="OUI42" s="949"/>
      <c r="OUJ42" s="949"/>
      <c r="OUK42" s="949"/>
      <c r="OUL42" s="949"/>
      <c r="OUM42" s="949"/>
      <c r="OUN42" s="949"/>
      <c r="OUO42" s="950"/>
      <c r="OUP42" s="948"/>
      <c r="OUQ42" s="949"/>
      <c r="OUR42" s="949"/>
      <c r="OUS42" s="949"/>
      <c r="OUT42" s="949"/>
      <c r="OUU42" s="949"/>
      <c r="OUV42" s="949"/>
      <c r="OUW42" s="949"/>
      <c r="OUX42" s="950"/>
      <c r="OUY42" s="948"/>
      <c r="OUZ42" s="949"/>
      <c r="OVA42" s="949"/>
      <c r="OVB42" s="949"/>
      <c r="OVC42" s="949"/>
      <c r="OVD42" s="949"/>
      <c r="OVE42" s="949"/>
      <c r="OVF42" s="949"/>
      <c r="OVG42" s="950"/>
      <c r="OVH42" s="948"/>
      <c r="OVI42" s="949"/>
      <c r="OVJ42" s="949"/>
      <c r="OVK42" s="949"/>
      <c r="OVL42" s="949"/>
      <c r="OVM42" s="949"/>
      <c r="OVN42" s="949"/>
      <c r="OVO42" s="949"/>
      <c r="OVP42" s="950"/>
      <c r="OVQ42" s="948"/>
      <c r="OVR42" s="949"/>
      <c r="OVS42" s="949"/>
      <c r="OVT42" s="949"/>
      <c r="OVU42" s="949"/>
      <c r="OVV42" s="949"/>
      <c r="OVW42" s="949"/>
      <c r="OVX42" s="949"/>
      <c r="OVY42" s="950"/>
      <c r="OVZ42" s="948"/>
      <c r="OWA42" s="949"/>
      <c r="OWB42" s="949"/>
      <c r="OWC42" s="949"/>
      <c r="OWD42" s="949"/>
      <c r="OWE42" s="949"/>
      <c r="OWF42" s="949"/>
      <c r="OWG42" s="949"/>
      <c r="OWH42" s="950"/>
      <c r="OWI42" s="948"/>
      <c r="OWJ42" s="949"/>
      <c r="OWK42" s="949"/>
      <c r="OWL42" s="949"/>
      <c r="OWM42" s="949"/>
      <c r="OWN42" s="949"/>
      <c r="OWO42" s="949"/>
      <c r="OWP42" s="949"/>
      <c r="OWQ42" s="950"/>
      <c r="OWR42" s="948"/>
      <c r="OWS42" s="949"/>
      <c r="OWT42" s="949"/>
      <c r="OWU42" s="949"/>
      <c r="OWV42" s="949"/>
      <c r="OWW42" s="949"/>
      <c r="OWX42" s="949"/>
      <c r="OWY42" s="949"/>
      <c r="OWZ42" s="950"/>
      <c r="OXA42" s="948"/>
      <c r="OXB42" s="949"/>
      <c r="OXC42" s="949"/>
      <c r="OXD42" s="949"/>
      <c r="OXE42" s="949"/>
      <c r="OXF42" s="949"/>
      <c r="OXG42" s="949"/>
      <c r="OXH42" s="949"/>
      <c r="OXI42" s="950"/>
      <c r="OXJ42" s="948"/>
      <c r="OXK42" s="949"/>
      <c r="OXL42" s="949"/>
      <c r="OXM42" s="949"/>
      <c r="OXN42" s="949"/>
      <c r="OXO42" s="949"/>
      <c r="OXP42" s="949"/>
      <c r="OXQ42" s="949"/>
      <c r="OXR42" s="950"/>
      <c r="OXS42" s="948"/>
      <c r="OXT42" s="949"/>
      <c r="OXU42" s="949"/>
      <c r="OXV42" s="949"/>
      <c r="OXW42" s="949"/>
      <c r="OXX42" s="949"/>
      <c r="OXY42" s="949"/>
      <c r="OXZ42" s="949"/>
      <c r="OYA42" s="950"/>
      <c r="OYB42" s="948"/>
      <c r="OYC42" s="949"/>
      <c r="OYD42" s="949"/>
      <c r="OYE42" s="949"/>
      <c r="OYF42" s="949"/>
      <c r="OYG42" s="949"/>
      <c r="OYH42" s="949"/>
      <c r="OYI42" s="949"/>
      <c r="OYJ42" s="950"/>
      <c r="OYK42" s="948"/>
      <c r="OYL42" s="949"/>
      <c r="OYM42" s="949"/>
      <c r="OYN42" s="949"/>
      <c r="OYO42" s="949"/>
      <c r="OYP42" s="949"/>
      <c r="OYQ42" s="949"/>
      <c r="OYR42" s="949"/>
      <c r="OYS42" s="950"/>
      <c r="OYT42" s="948"/>
      <c r="OYU42" s="949"/>
      <c r="OYV42" s="949"/>
      <c r="OYW42" s="949"/>
      <c r="OYX42" s="949"/>
      <c r="OYY42" s="949"/>
      <c r="OYZ42" s="949"/>
      <c r="OZA42" s="949"/>
      <c r="OZB42" s="950"/>
      <c r="OZC42" s="948"/>
      <c r="OZD42" s="949"/>
      <c r="OZE42" s="949"/>
      <c r="OZF42" s="949"/>
      <c r="OZG42" s="949"/>
      <c r="OZH42" s="949"/>
      <c r="OZI42" s="949"/>
      <c r="OZJ42" s="949"/>
      <c r="OZK42" s="950"/>
      <c r="OZL42" s="948"/>
      <c r="OZM42" s="949"/>
      <c r="OZN42" s="949"/>
      <c r="OZO42" s="949"/>
      <c r="OZP42" s="949"/>
      <c r="OZQ42" s="949"/>
      <c r="OZR42" s="949"/>
      <c r="OZS42" s="949"/>
      <c r="OZT42" s="950"/>
      <c r="OZU42" s="948"/>
      <c r="OZV42" s="949"/>
      <c r="OZW42" s="949"/>
      <c r="OZX42" s="949"/>
      <c r="OZY42" s="949"/>
      <c r="OZZ42" s="949"/>
      <c r="PAA42" s="949"/>
      <c r="PAB42" s="949"/>
      <c r="PAC42" s="950"/>
      <c r="PAD42" s="948"/>
      <c r="PAE42" s="949"/>
      <c r="PAF42" s="949"/>
      <c r="PAG42" s="949"/>
      <c r="PAH42" s="949"/>
      <c r="PAI42" s="949"/>
      <c r="PAJ42" s="949"/>
      <c r="PAK42" s="949"/>
      <c r="PAL42" s="950"/>
      <c r="PAM42" s="948"/>
      <c r="PAN42" s="949"/>
      <c r="PAO42" s="949"/>
      <c r="PAP42" s="949"/>
      <c r="PAQ42" s="949"/>
      <c r="PAR42" s="949"/>
      <c r="PAS42" s="949"/>
      <c r="PAT42" s="949"/>
      <c r="PAU42" s="950"/>
      <c r="PAV42" s="948"/>
      <c r="PAW42" s="949"/>
      <c r="PAX42" s="949"/>
      <c r="PAY42" s="949"/>
      <c r="PAZ42" s="949"/>
      <c r="PBA42" s="949"/>
      <c r="PBB42" s="949"/>
      <c r="PBC42" s="949"/>
      <c r="PBD42" s="950"/>
      <c r="PBE42" s="948"/>
      <c r="PBF42" s="949"/>
      <c r="PBG42" s="949"/>
      <c r="PBH42" s="949"/>
      <c r="PBI42" s="949"/>
      <c r="PBJ42" s="949"/>
      <c r="PBK42" s="949"/>
      <c r="PBL42" s="949"/>
      <c r="PBM42" s="950"/>
      <c r="PBN42" s="948"/>
      <c r="PBO42" s="949"/>
      <c r="PBP42" s="949"/>
      <c r="PBQ42" s="949"/>
      <c r="PBR42" s="949"/>
      <c r="PBS42" s="949"/>
      <c r="PBT42" s="949"/>
      <c r="PBU42" s="949"/>
      <c r="PBV42" s="950"/>
      <c r="PBW42" s="948"/>
      <c r="PBX42" s="949"/>
      <c r="PBY42" s="949"/>
      <c r="PBZ42" s="949"/>
      <c r="PCA42" s="949"/>
      <c r="PCB42" s="949"/>
      <c r="PCC42" s="949"/>
      <c r="PCD42" s="949"/>
      <c r="PCE42" s="950"/>
      <c r="PCF42" s="948"/>
      <c r="PCG42" s="949"/>
      <c r="PCH42" s="949"/>
      <c r="PCI42" s="949"/>
      <c r="PCJ42" s="949"/>
      <c r="PCK42" s="949"/>
      <c r="PCL42" s="949"/>
      <c r="PCM42" s="949"/>
      <c r="PCN42" s="950"/>
      <c r="PCO42" s="948"/>
      <c r="PCP42" s="949"/>
      <c r="PCQ42" s="949"/>
      <c r="PCR42" s="949"/>
      <c r="PCS42" s="949"/>
      <c r="PCT42" s="949"/>
      <c r="PCU42" s="949"/>
      <c r="PCV42" s="949"/>
      <c r="PCW42" s="950"/>
      <c r="PCX42" s="948"/>
      <c r="PCY42" s="949"/>
      <c r="PCZ42" s="949"/>
      <c r="PDA42" s="949"/>
      <c r="PDB42" s="949"/>
      <c r="PDC42" s="949"/>
      <c r="PDD42" s="949"/>
      <c r="PDE42" s="949"/>
      <c r="PDF42" s="950"/>
      <c r="PDG42" s="948"/>
      <c r="PDH42" s="949"/>
      <c r="PDI42" s="949"/>
      <c r="PDJ42" s="949"/>
      <c r="PDK42" s="949"/>
      <c r="PDL42" s="949"/>
      <c r="PDM42" s="949"/>
      <c r="PDN42" s="949"/>
      <c r="PDO42" s="950"/>
      <c r="PDP42" s="948"/>
      <c r="PDQ42" s="949"/>
      <c r="PDR42" s="949"/>
      <c r="PDS42" s="949"/>
      <c r="PDT42" s="949"/>
      <c r="PDU42" s="949"/>
      <c r="PDV42" s="949"/>
      <c r="PDW42" s="949"/>
      <c r="PDX42" s="950"/>
      <c r="PDY42" s="948"/>
      <c r="PDZ42" s="949"/>
      <c r="PEA42" s="949"/>
      <c r="PEB42" s="949"/>
      <c r="PEC42" s="949"/>
      <c r="PED42" s="949"/>
      <c r="PEE42" s="949"/>
      <c r="PEF42" s="949"/>
      <c r="PEG42" s="950"/>
      <c r="PEH42" s="948"/>
      <c r="PEI42" s="949"/>
      <c r="PEJ42" s="949"/>
      <c r="PEK42" s="949"/>
      <c r="PEL42" s="949"/>
      <c r="PEM42" s="949"/>
      <c r="PEN42" s="949"/>
      <c r="PEO42" s="949"/>
      <c r="PEP42" s="950"/>
      <c r="PEQ42" s="948"/>
      <c r="PER42" s="949"/>
      <c r="PES42" s="949"/>
      <c r="PET42" s="949"/>
      <c r="PEU42" s="949"/>
      <c r="PEV42" s="949"/>
      <c r="PEW42" s="949"/>
      <c r="PEX42" s="949"/>
      <c r="PEY42" s="950"/>
      <c r="PEZ42" s="948"/>
      <c r="PFA42" s="949"/>
      <c r="PFB42" s="949"/>
      <c r="PFC42" s="949"/>
      <c r="PFD42" s="949"/>
      <c r="PFE42" s="949"/>
      <c r="PFF42" s="949"/>
      <c r="PFG42" s="949"/>
      <c r="PFH42" s="950"/>
      <c r="PFI42" s="948"/>
      <c r="PFJ42" s="949"/>
      <c r="PFK42" s="949"/>
      <c r="PFL42" s="949"/>
      <c r="PFM42" s="949"/>
      <c r="PFN42" s="949"/>
      <c r="PFO42" s="949"/>
      <c r="PFP42" s="949"/>
      <c r="PFQ42" s="950"/>
      <c r="PFR42" s="948"/>
      <c r="PFS42" s="949"/>
      <c r="PFT42" s="949"/>
      <c r="PFU42" s="949"/>
      <c r="PFV42" s="949"/>
      <c r="PFW42" s="949"/>
      <c r="PFX42" s="949"/>
      <c r="PFY42" s="949"/>
      <c r="PFZ42" s="950"/>
      <c r="PGA42" s="948"/>
      <c r="PGB42" s="949"/>
      <c r="PGC42" s="949"/>
      <c r="PGD42" s="949"/>
      <c r="PGE42" s="949"/>
      <c r="PGF42" s="949"/>
      <c r="PGG42" s="949"/>
      <c r="PGH42" s="949"/>
      <c r="PGI42" s="950"/>
      <c r="PGJ42" s="948"/>
      <c r="PGK42" s="949"/>
      <c r="PGL42" s="949"/>
      <c r="PGM42" s="949"/>
      <c r="PGN42" s="949"/>
      <c r="PGO42" s="949"/>
      <c r="PGP42" s="949"/>
      <c r="PGQ42" s="949"/>
      <c r="PGR42" s="950"/>
      <c r="PGS42" s="948"/>
      <c r="PGT42" s="949"/>
      <c r="PGU42" s="949"/>
      <c r="PGV42" s="949"/>
      <c r="PGW42" s="949"/>
      <c r="PGX42" s="949"/>
      <c r="PGY42" s="949"/>
      <c r="PGZ42" s="949"/>
      <c r="PHA42" s="950"/>
      <c r="PHB42" s="948"/>
      <c r="PHC42" s="949"/>
      <c r="PHD42" s="949"/>
      <c r="PHE42" s="949"/>
      <c r="PHF42" s="949"/>
      <c r="PHG42" s="949"/>
      <c r="PHH42" s="949"/>
      <c r="PHI42" s="949"/>
      <c r="PHJ42" s="950"/>
      <c r="PHK42" s="948"/>
      <c r="PHL42" s="949"/>
      <c r="PHM42" s="949"/>
      <c r="PHN42" s="949"/>
      <c r="PHO42" s="949"/>
      <c r="PHP42" s="949"/>
      <c r="PHQ42" s="949"/>
      <c r="PHR42" s="949"/>
      <c r="PHS42" s="950"/>
      <c r="PHT42" s="948"/>
      <c r="PHU42" s="949"/>
      <c r="PHV42" s="949"/>
      <c r="PHW42" s="949"/>
      <c r="PHX42" s="949"/>
      <c r="PHY42" s="949"/>
      <c r="PHZ42" s="949"/>
      <c r="PIA42" s="949"/>
      <c r="PIB42" s="950"/>
      <c r="PIC42" s="948"/>
      <c r="PID42" s="949"/>
      <c r="PIE42" s="949"/>
      <c r="PIF42" s="949"/>
      <c r="PIG42" s="949"/>
      <c r="PIH42" s="949"/>
      <c r="PII42" s="949"/>
      <c r="PIJ42" s="949"/>
      <c r="PIK42" s="950"/>
      <c r="PIL42" s="948"/>
      <c r="PIM42" s="949"/>
      <c r="PIN42" s="949"/>
      <c r="PIO42" s="949"/>
      <c r="PIP42" s="949"/>
      <c r="PIQ42" s="949"/>
      <c r="PIR42" s="949"/>
      <c r="PIS42" s="949"/>
      <c r="PIT42" s="950"/>
      <c r="PIU42" s="948"/>
      <c r="PIV42" s="949"/>
      <c r="PIW42" s="949"/>
      <c r="PIX42" s="949"/>
      <c r="PIY42" s="949"/>
      <c r="PIZ42" s="949"/>
      <c r="PJA42" s="949"/>
      <c r="PJB42" s="949"/>
      <c r="PJC42" s="950"/>
      <c r="PJD42" s="948"/>
      <c r="PJE42" s="949"/>
      <c r="PJF42" s="949"/>
      <c r="PJG42" s="949"/>
      <c r="PJH42" s="949"/>
      <c r="PJI42" s="949"/>
      <c r="PJJ42" s="949"/>
      <c r="PJK42" s="949"/>
      <c r="PJL42" s="950"/>
      <c r="PJM42" s="948"/>
      <c r="PJN42" s="949"/>
      <c r="PJO42" s="949"/>
      <c r="PJP42" s="949"/>
      <c r="PJQ42" s="949"/>
      <c r="PJR42" s="949"/>
      <c r="PJS42" s="949"/>
      <c r="PJT42" s="949"/>
      <c r="PJU42" s="950"/>
      <c r="PJV42" s="948"/>
      <c r="PJW42" s="949"/>
      <c r="PJX42" s="949"/>
      <c r="PJY42" s="949"/>
      <c r="PJZ42" s="949"/>
      <c r="PKA42" s="949"/>
      <c r="PKB42" s="949"/>
      <c r="PKC42" s="949"/>
      <c r="PKD42" s="950"/>
      <c r="PKE42" s="948"/>
      <c r="PKF42" s="949"/>
      <c r="PKG42" s="949"/>
      <c r="PKH42" s="949"/>
      <c r="PKI42" s="949"/>
      <c r="PKJ42" s="949"/>
      <c r="PKK42" s="949"/>
      <c r="PKL42" s="949"/>
      <c r="PKM42" s="950"/>
      <c r="PKN42" s="948"/>
      <c r="PKO42" s="949"/>
      <c r="PKP42" s="949"/>
      <c r="PKQ42" s="949"/>
      <c r="PKR42" s="949"/>
      <c r="PKS42" s="949"/>
      <c r="PKT42" s="949"/>
      <c r="PKU42" s="949"/>
      <c r="PKV42" s="950"/>
      <c r="PKW42" s="948"/>
      <c r="PKX42" s="949"/>
      <c r="PKY42" s="949"/>
      <c r="PKZ42" s="949"/>
      <c r="PLA42" s="949"/>
      <c r="PLB42" s="949"/>
      <c r="PLC42" s="949"/>
      <c r="PLD42" s="949"/>
      <c r="PLE42" s="950"/>
      <c r="PLF42" s="948"/>
      <c r="PLG42" s="949"/>
      <c r="PLH42" s="949"/>
      <c r="PLI42" s="949"/>
      <c r="PLJ42" s="949"/>
      <c r="PLK42" s="949"/>
      <c r="PLL42" s="949"/>
      <c r="PLM42" s="949"/>
      <c r="PLN42" s="950"/>
      <c r="PLO42" s="948"/>
      <c r="PLP42" s="949"/>
      <c r="PLQ42" s="949"/>
      <c r="PLR42" s="949"/>
      <c r="PLS42" s="949"/>
      <c r="PLT42" s="949"/>
      <c r="PLU42" s="949"/>
      <c r="PLV42" s="949"/>
      <c r="PLW42" s="950"/>
      <c r="PLX42" s="948"/>
      <c r="PLY42" s="949"/>
      <c r="PLZ42" s="949"/>
      <c r="PMA42" s="949"/>
      <c r="PMB42" s="949"/>
      <c r="PMC42" s="949"/>
      <c r="PMD42" s="949"/>
      <c r="PME42" s="949"/>
      <c r="PMF42" s="950"/>
      <c r="PMG42" s="948"/>
      <c r="PMH42" s="949"/>
      <c r="PMI42" s="949"/>
      <c r="PMJ42" s="949"/>
      <c r="PMK42" s="949"/>
      <c r="PML42" s="949"/>
      <c r="PMM42" s="949"/>
      <c r="PMN42" s="949"/>
      <c r="PMO42" s="950"/>
      <c r="PMP42" s="948"/>
      <c r="PMQ42" s="949"/>
      <c r="PMR42" s="949"/>
      <c r="PMS42" s="949"/>
      <c r="PMT42" s="949"/>
      <c r="PMU42" s="949"/>
      <c r="PMV42" s="949"/>
      <c r="PMW42" s="949"/>
      <c r="PMX42" s="950"/>
      <c r="PMY42" s="948"/>
      <c r="PMZ42" s="949"/>
      <c r="PNA42" s="949"/>
      <c r="PNB42" s="949"/>
      <c r="PNC42" s="949"/>
      <c r="PND42" s="949"/>
      <c r="PNE42" s="949"/>
      <c r="PNF42" s="949"/>
      <c r="PNG42" s="950"/>
      <c r="PNH42" s="948"/>
      <c r="PNI42" s="949"/>
      <c r="PNJ42" s="949"/>
      <c r="PNK42" s="949"/>
      <c r="PNL42" s="949"/>
      <c r="PNM42" s="949"/>
      <c r="PNN42" s="949"/>
      <c r="PNO42" s="949"/>
      <c r="PNP42" s="950"/>
      <c r="PNQ42" s="948"/>
      <c r="PNR42" s="949"/>
      <c r="PNS42" s="949"/>
      <c r="PNT42" s="949"/>
      <c r="PNU42" s="949"/>
      <c r="PNV42" s="949"/>
      <c r="PNW42" s="949"/>
      <c r="PNX42" s="949"/>
      <c r="PNY42" s="950"/>
      <c r="PNZ42" s="948"/>
      <c r="POA42" s="949"/>
      <c r="POB42" s="949"/>
      <c r="POC42" s="949"/>
      <c r="POD42" s="949"/>
      <c r="POE42" s="949"/>
      <c r="POF42" s="949"/>
      <c r="POG42" s="949"/>
      <c r="POH42" s="950"/>
      <c r="POI42" s="948"/>
      <c r="POJ42" s="949"/>
      <c r="POK42" s="949"/>
      <c r="POL42" s="949"/>
      <c r="POM42" s="949"/>
      <c r="PON42" s="949"/>
      <c r="POO42" s="949"/>
      <c r="POP42" s="949"/>
      <c r="POQ42" s="950"/>
      <c r="POR42" s="948"/>
      <c r="POS42" s="949"/>
      <c r="POT42" s="949"/>
      <c r="POU42" s="949"/>
      <c r="POV42" s="949"/>
      <c r="POW42" s="949"/>
      <c r="POX42" s="949"/>
      <c r="POY42" s="949"/>
      <c r="POZ42" s="950"/>
      <c r="PPA42" s="948"/>
      <c r="PPB42" s="949"/>
      <c r="PPC42" s="949"/>
      <c r="PPD42" s="949"/>
      <c r="PPE42" s="949"/>
      <c r="PPF42" s="949"/>
      <c r="PPG42" s="949"/>
      <c r="PPH42" s="949"/>
      <c r="PPI42" s="950"/>
      <c r="PPJ42" s="948"/>
      <c r="PPK42" s="949"/>
      <c r="PPL42" s="949"/>
      <c r="PPM42" s="949"/>
      <c r="PPN42" s="949"/>
      <c r="PPO42" s="949"/>
      <c r="PPP42" s="949"/>
      <c r="PPQ42" s="949"/>
      <c r="PPR42" s="950"/>
      <c r="PPS42" s="948"/>
      <c r="PPT42" s="949"/>
      <c r="PPU42" s="949"/>
      <c r="PPV42" s="949"/>
      <c r="PPW42" s="949"/>
      <c r="PPX42" s="949"/>
      <c r="PPY42" s="949"/>
      <c r="PPZ42" s="949"/>
      <c r="PQA42" s="950"/>
      <c r="PQB42" s="948"/>
      <c r="PQC42" s="949"/>
      <c r="PQD42" s="949"/>
      <c r="PQE42" s="949"/>
      <c r="PQF42" s="949"/>
      <c r="PQG42" s="949"/>
      <c r="PQH42" s="949"/>
      <c r="PQI42" s="949"/>
      <c r="PQJ42" s="950"/>
      <c r="PQK42" s="948"/>
      <c r="PQL42" s="949"/>
      <c r="PQM42" s="949"/>
      <c r="PQN42" s="949"/>
      <c r="PQO42" s="949"/>
      <c r="PQP42" s="949"/>
      <c r="PQQ42" s="949"/>
      <c r="PQR42" s="949"/>
      <c r="PQS42" s="950"/>
      <c r="PQT42" s="948"/>
      <c r="PQU42" s="949"/>
      <c r="PQV42" s="949"/>
      <c r="PQW42" s="949"/>
      <c r="PQX42" s="949"/>
      <c r="PQY42" s="949"/>
      <c r="PQZ42" s="949"/>
      <c r="PRA42" s="949"/>
      <c r="PRB42" s="950"/>
      <c r="PRC42" s="948"/>
      <c r="PRD42" s="949"/>
      <c r="PRE42" s="949"/>
      <c r="PRF42" s="949"/>
      <c r="PRG42" s="949"/>
      <c r="PRH42" s="949"/>
      <c r="PRI42" s="949"/>
      <c r="PRJ42" s="949"/>
      <c r="PRK42" s="950"/>
      <c r="PRL42" s="948"/>
      <c r="PRM42" s="949"/>
      <c r="PRN42" s="949"/>
      <c r="PRO42" s="949"/>
      <c r="PRP42" s="949"/>
      <c r="PRQ42" s="949"/>
      <c r="PRR42" s="949"/>
      <c r="PRS42" s="949"/>
      <c r="PRT42" s="950"/>
      <c r="PRU42" s="948"/>
      <c r="PRV42" s="949"/>
      <c r="PRW42" s="949"/>
      <c r="PRX42" s="949"/>
      <c r="PRY42" s="949"/>
      <c r="PRZ42" s="949"/>
      <c r="PSA42" s="949"/>
      <c r="PSB42" s="949"/>
      <c r="PSC42" s="950"/>
      <c r="PSD42" s="948"/>
      <c r="PSE42" s="949"/>
      <c r="PSF42" s="949"/>
      <c r="PSG42" s="949"/>
      <c r="PSH42" s="949"/>
      <c r="PSI42" s="949"/>
      <c r="PSJ42" s="949"/>
      <c r="PSK42" s="949"/>
      <c r="PSL42" s="950"/>
      <c r="PSM42" s="948"/>
      <c r="PSN42" s="949"/>
      <c r="PSO42" s="949"/>
      <c r="PSP42" s="949"/>
      <c r="PSQ42" s="949"/>
      <c r="PSR42" s="949"/>
      <c r="PSS42" s="949"/>
      <c r="PST42" s="949"/>
      <c r="PSU42" s="950"/>
      <c r="PSV42" s="948"/>
      <c r="PSW42" s="949"/>
      <c r="PSX42" s="949"/>
      <c r="PSY42" s="949"/>
      <c r="PSZ42" s="949"/>
      <c r="PTA42" s="949"/>
      <c r="PTB42" s="949"/>
      <c r="PTC42" s="949"/>
      <c r="PTD42" s="950"/>
      <c r="PTE42" s="948"/>
      <c r="PTF42" s="949"/>
      <c r="PTG42" s="949"/>
      <c r="PTH42" s="949"/>
      <c r="PTI42" s="949"/>
      <c r="PTJ42" s="949"/>
      <c r="PTK42" s="949"/>
      <c r="PTL42" s="949"/>
      <c r="PTM42" s="950"/>
      <c r="PTN42" s="948"/>
      <c r="PTO42" s="949"/>
      <c r="PTP42" s="949"/>
      <c r="PTQ42" s="949"/>
      <c r="PTR42" s="949"/>
      <c r="PTS42" s="949"/>
      <c r="PTT42" s="949"/>
      <c r="PTU42" s="949"/>
      <c r="PTV42" s="950"/>
      <c r="PTW42" s="948"/>
      <c r="PTX42" s="949"/>
      <c r="PTY42" s="949"/>
      <c r="PTZ42" s="949"/>
      <c r="PUA42" s="949"/>
      <c r="PUB42" s="949"/>
      <c r="PUC42" s="949"/>
      <c r="PUD42" s="949"/>
      <c r="PUE42" s="950"/>
      <c r="PUF42" s="948"/>
      <c r="PUG42" s="949"/>
      <c r="PUH42" s="949"/>
      <c r="PUI42" s="949"/>
      <c r="PUJ42" s="949"/>
      <c r="PUK42" s="949"/>
      <c r="PUL42" s="949"/>
      <c r="PUM42" s="949"/>
      <c r="PUN42" s="950"/>
      <c r="PUO42" s="948"/>
      <c r="PUP42" s="949"/>
      <c r="PUQ42" s="949"/>
      <c r="PUR42" s="949"/>
      <c r="PUS42" s="949"/>
      <c r="PUT42" s="949"/>
      <c r="PUU42" s="949"/>
      <c r="PUV42" s="949"/>
      <c r="PUW42" s="950"/>
      <c r="PUX42" s="948"/>
      <c r="PUY42" s="949"/>
      <c r="PUZ42" s="949"/>
      <c r="PVA42" s="949"/>
      <c r="PVB42" s="949"/>
      <c r="PVC42" s="949"/>
      <c r="PVD42" s="949"/>
      <c r="PVE42" s="949"/>
      <c r="PVF42" s="950"/>
      <c r="PVG42" s="948"/>
      <c r="PVH42" s="949"/>
      <c r="PVI42" s="949"/>
      <c r="PVJ42" s="949"/>
      <c r="PVK42" s="949"/>
      <c r="PVL42" s="949"/>
      <c r="PVM42" s="949"/>
      <c r="PVN42" s="949"/>
      <c r="PVO42" s="950"/>
      <c r="PVP42" s="948"/>
      <c r="PVQ42" s="949"/>
      <c r="PVR42" s="949"/>
      <c r="PVS42" s="949"/>
      <c r="PVT42" s="949"/>
      <c r="PVU42" s="949"/>
      <c r="PVV42" s="949"/>
      <c r="PVW42" s="949"/>
      <c r="PVX42" s="950"/>
      <c r="PVY42" s="948"/>
      <c r="PVZ42" s="949"/>
      <c r="PWA42" s="949"/>
      <c r="PWB42" s="949"/>
      <c r="PWC42" s="949"/>
      <c r="PWD42" s="949"/>
      <c r="PWE42" s="949"/>
      <c r="PWF42" s="949"/>
      <c r="PWG42" s="950"/>
      <c r="PWH42" s="948"/>
      <c r="PWI42" s="949"/>
      <c r="PWJ42" s="949"/>
      <c r="PWK42" s="949"/>
      <c r="PWL42" s="949"/>
      <c r="PWM42" s="949"/>
      <c r="PWN42" s="949"/>
      <c r="PWO42" s="949"/>
      <c r="PWP42" s="950"/>
      <c r="PWQ42" s="948"/>
      <c r="PWR42" s="949"/>
      <c r="PWS42" s="949"/>
      <c r="PWT42" s="949"/>
      <c r="PWU42" s="949"/>
      <c r="PWV42" s="949"/>
      <c r="PWW42" s="949"/>
      <c r="PWX42" s="949"/>
      <c r="PWY42" s="950"/>
      <c r="PWZ42" s="948"/>
      <c r="PXA42" s="949"/>
      <c r="PXB42" s="949"/>
      <c r="PXC42" s="949"/>
      <c r="PXD42" s="949"/>
      <c r="PXE42" s="949"/>
      <c r="PXF42" s="949"/>
      <c r="PXG42" s="949"/>
      <c r="PXH42" s="950"/>
      <c r="PXI42" s="948"/>
      <c r="PXJ42" s="949"/>
      <c r="PXK42" s="949"/>
      <c r="PXL42" s="949"/>
      <c r="PXM42" s="949"/>
      <c r="PXN42" s="949"/>
      <c r="PXO42" s="949"/>
      <c r="PXP42" s="949"/>
      <c r="PXQ42" s="950"/>
      <c r="PXR42" s="948"/>
      <c r="PXS42" s="949"/>
      <c r="PXT42" s="949"/>
      <c r="PXU42" s="949"/>
      <c r="PXV42" s="949"/>
      <c r="PXW42" s="949"/>
      <c r="PXX42" s="949"/>
      <c r="PXY42" s="949"/>
      <c r="PXZ42" s="950"/>
      <c r="PYA42" s="948"/>
      <c r="PYB42" s="949"/>
      <c r="PYC42" s="949"/>
      <c r="PYD42" s="949"/>
      <c r="PYE42" s="949"/>
      <c r="PYF42" s="949"/>
      <c r="PYG42" s="949"/>
      <c r="PYH42" s="949"/>
      <c r="PYI42" s="950"/>
      <c r="PYJ42" s="948"/>
      <c r="PYK42" s="949"/>
      <c r="PYL42" s="949"/>
      <c r="PYM42" s="949"/>
      <c r="PYN42" s="949"/>
      <c r="PYO42" s="949"/>
      <c r="PYP42" s="949"/>
      <c r="PYQ42" s="949"/>
      <c r="PYR42" s="950"/>
      <c r="PYS42" s="948"/>
      <c r="PYT42" s="949"/>
      <c r="PYU42" s="949"/>
      <c r="PYV42" s="949"/>
      <c r="PYW42" s="949"/>
      <c r="PYX42" s="949"/>
      <c r="PYY42" s="949"/>
      <c r="PYZ42" s="949"/>
      <c r="PZA42" s="950"/>
      <c r="PZB42" s="948"/>
      <c r="PZC42" s="949"/>
      <c r="PZD42" s="949"/>
      <c r="PZE42" s="949"/>
      <c r="PZF42" s="949"/>
      <c r="PZG42" s="949"/>
      <c r="PZH42" s="949"/>
      <c r="PZI42" s="949"/>
      <c r="PZJ42" s="950"/>
      <c r="PZK42" s="948"/>
      <c r="PZL42" s="949"/>
      <c r="PZM42" s="949"/>
      <c r="PZN42" s="949"/>
      <c r="PZO42" s="949"/>
      <c r="PZP42" s="949"/>
      <c r="PZQ42" s="949"/>
      <c r="PZR42" s="949"/>
      <c r="PZS42" s="950"/>
      <c r="PZT42" s="948"/>
      <c r="PZU42" s="949"/>
      <c r="PZV42" s="949"/>
      <c r="PZW42" s="949"/>
      <c r="PZX42" s="949"/>
      <c r="PZY42" s="949"/>
      <c r="PZZ42" s="949"/>
      <c r="QAA42" s="949"/>
      <c r="QAB42" s="950"/>
      <c r="QAC42" s="948"/>
      <c r="QAD42" s="949"/>
      <c r="QAE42" s="949"/>
      <c r="QAF42" s="949"/>
      <c r="QAG42" s="949"/>
      <c r="QAH42" s="949"/>
      <c r="QAI42" s="949"/>
      <c r="QAJ42" s="949"/>
      <c r="QAK42" s="950"/>
      <c r="QAL42" s="948"/>
      <c r="QAM42" s="949"/>
      <c r="QAN42" s="949"/>
      <c r="QAO42" s="949"/>
      <c r="QAP42" s="949"/>
      <c r="QAQ42" s="949"/>
      <c r="QAR42" s="949"/>
      <c r="QAS42" s="949"/>
      <c r="QAT42" s="950"/>
      <c r="QAU42" s="948"/>
      <c r="QAV42" s="949"/>
      <c r="QAW42" s="949"/>
      <c r="QAX42" s="949"/>
      <c r="QAY42" s="949"/>
      <c r="QAZ42" s="949"/>
      <c r="QBA42" s="949"/>
      <c r="QBB42" s="949"/>
      <c r="QBC42" s="950"/>
      <c r="QBD42" s="948"/>
      <c r="QBE42" s="949"/>
      <c r="QBF42" s="949"/>
      <c r="QBG42" s="949"/>
      <c r="QBH42" s="949"/>
      <c r="QBI42" s="949"/>
      <c r="QBJ42" s="949"/>
      <c r="QBK42" s="949"/>
      <c r="QBL42" s="950"/>
      <c r="QBM42" s="948"/>
      <c r="QBN42" s="949"/>
      <c r="QBO42" s="949"/>
      <c r="QBP42" s="949"/>
      <c r="QBQ42" s="949"/>
      <c r="QBR42" s="949"/>
      <c r="QBS42" s="949"/>
      <c r="QBT42" s="949"/>
      <c r="QBU42" s="950"/>
      <c r="QBV42" s="948"/>
      <c r="QBW42" s="949"/>
      <c r="QBX42" s="949"/>
      <c r="QBY42" s="949"/>
      <c r="QBZ42" s="949"/>
      <c r="QCA42" s="949"/>
      <c r="QCB42" s="949"/>
      <c r="QCC42" s="949"/>
      <c r="QCD42" s="950"/>
      <c r="QCE42" s="948"/>
      <c r="QCF42" s="949"/>
      <c r="QCG42" s="949"/>
      <c r="QCH42" s="949"/>
      <c r="QCI42" s="949"/>
      <c r="QCJ42" s="949"/>
      <c r="QCK42" s="949"/>
      <c r="QCL42" s="949"/>
      <c r="QCM42" s="950"/>
      <c r="QCN42" s="948"/>
      <c r="QCO42" s="949"/>
      <c r="QCP42" s="949"/>
      <c r="QCQ42" s="949"/>
      <c r="QCR42" s="949"/>
      <c r="QCS42" s="949"/>
      <c r="QCT42" s="949"/>
      <c r="QCU42" s="949"/>
      <c r="QCV42" s="950"/>
      <c r="QCW42" s="948"/>
      <c r="QCX42" s="949"/>
      <c r="QCY42" s="949"/>
      <c r="QCZ42" s="949"/>
      <c r="QDA42" s="949"/>
      <c r="QDB42" s="949"/>
      <c r="QDC42" s="949"/>
      <c r="QDD42" s="949"/>
      <c r="QDE42" s="950"/>
      <c r="QDF42" s="948"/>
      <c r="QDG42" s="949"/>
      <c r="QDH42" s="949"/>
      <c r="QDI42" s="949"/>
      <c r="QDJ42" s="949"/>
      <c r="QDK42" s="949"/>
      <c r="QDL42" s="949"/>
      <c r="QDM42" s="949"/>
      <c r="QDN42" s="950"/>
      <c r="QDO42" s="948"/>
      <c r="QDP42" s="949"/>
      <c r="QDQ42" s="949"/>
      <c r="QDR42" s="949"/>
      <c r="QDS42" s="949"/>
      <c r="QDT42" s="949"/>
      <c r="QDU42" s="949"/>
      <c r="QDV42" s="949"/>
      <c r="QDW42" s="950"/>
      <c r="QDX42" s="948"/>
      <c r="QDY42" s="949"/>
      <c r="QDZ42" s="949"/>
      <c r="QEA42" s="949"/>
      <c r="QEB42" s="949"/>
      <c r="QEC42" s="949"/>
      <c r="QED42" s="949"/>
      <c r="QEE42" s="949"/>
      <c r="QEF42" s="950"/>
      <c r="QEG42" s="948"/>
      <c r="QEH42" s="949"/>
      <c r="QEI42" s="949"/>
      <c r="QEJ42" s="949"/>
      <c r="QEK42" s="949"/>
      <c r="QEL42" s="949"/>
      <c r="QEM42" s="949"/>
      <c r="QEN42" s="949"/>
      <c r="QEO42" s="950"/>
      <c r="QEP42" s="948"/>
      <c r="QEQ42" s="949"/>
      <c r="QER42" s="949"/>
      <c r="QES42" s="949"/>
      <c r="QET42" s="949"/>
      <c r="QEU42" s="949"/>
      <c r="QEV42" s="949"/>
      <c r="QEW42" s="949"/>
      <c r="QEX42" s="950"/>
      <c r="QEY42" s="948"/>
      <c r="QEZ42" s="949"/>
      <c r="QFA42" s="949"/>
      <c r="QFB42" s="949"/>
      <c r="QFC42" s="949"/>
      <c r="QFD42" s="949"/>
      <c r="QFE42" s="949"/>
      <c r="QFF42" s="949"/>
      <c r="QFG42" s="950"/>
      <c r="QFH42" s="948"/>
      <c r="QFI42" s="949"/>
      <c r="QFJ42" s="949"/>
      <c r="QFK42" s="949"/>
      <c r="QFL42" s="949"/>
      <c r="QFM42" s="949"/>
      <c r="QFN42" s="949"/>
      <c r="QFO42" s="949"/>
      <c r="QFP42" s="950"/>
      <c r="QFQ42" s="948"/>
      <c r="QFR42" s="949"/>
      <c r="QFS42" s="949"/>
      <c r="QFT42" s="949"/>
      <c r="QFU42" s="949"/>
      <c r="QFV42" s="949"/>
      <c r="QFW42" s="949"/>
      <c r="QFX42" s="949"/>
      <c r="QFY42" s="950"/>
      <c r="QFZ42" s="948"/>
      <c r="QGA42" s="949"/>
      <c r="QGB42" s="949"/>
      <c r="QGC42" s="949"/>
      <c r="QGD42" s="949"/>
      <c r="QGE42" s="949"/>
      <c r="QGF42" s="949"/>
      <c r="QGG42" s="949"/>
      <c r="QGH42" s="950"/>
      <c r="QGI42" s="948"/>
      <c r="QGJ42" s="949"/>
      <c r="QGK42" s="949"/>
      <c r="QGL42" s="949"/>
      <c r="QGM42" s="949"/>
      <c r="QGN42" s="949"/>
      <c r="QGO42" s="949"/>
      <c r="QGP42" s="949"/>
      <c r="QGQ42" s="950"/>
      <c r="QGR42" s="948"/>
      <c r="QGS42" s="949"/>
      <c r="QGT42" s="949"/>
      <c r="QGU42" s="949"/>
      <c r="QGV42" s="949"/>
      <c r="QGW42" s="949"/>
      <c r="QGX42" s="949"/>
      <c r="QGY42" s="949"/>
      <c r="QGZ42" s="950"/>
      <c r="QHA42" s="948"/>
      <c r="QHB42" s="949"/>
      <c r="QHC42" s="949"/>
      <c r="QHD42" s="949"/>
      <c r="QHE42" s="949"/>
      <c r="QHF42" s="949"/>
      <c r="QHG42" s="949"/>
      <c r="QHH42" s="949"/>
      <c r="QHI42" s="950"/>
      <c r="QHJ42" s="948"/>
      <c r="QHK42" s="949"/>
      <c r="QHL42" s="949"/>
      <c r="QHM42" s="949"/>
      <c r="QHN42" s="949"/>
      <c r="QHO42" s="949"/>
      <c r="QHP42" s="949"/>
      <c r="QHQ42" s="949"/>
      <c r="QHR42" s="950"/>
      <c r="QHS42" s="948"/>
      <c r="QHT42" s="949"/>
      <c r="QHU42" s="949"/>
      <c r="QHV42" s="949"/>
      <c r="QHW42" s="949"/>
      <c r="QHX42" s="949"/>
      <c r="QHY42" s="949"/>
      <c r="QHZ42" s="949"/>
      <c r="QIA42" s="950"/>
      <c r="QIB42" s="948"/>
      <c r="QIC42" s="949"/>
      <c r="QID42" s="949"/>
      <c r="QIE42" s="949"/>
      <c r="QIF42" s="949"/>
      <c r="QIG42" s="949"/>
      <c r="QIH42" s="949"/>
      <c r="QII42" s="949"/>
      <c r="QIJ42" s="950"/>
      <c r="QIK42" s="948"/>
      <c r="QIL42" s="949"/>
      <c r="QIM42" s="949"/>
      <c r="QIN42" s="949"/>
      <c r="QIO42" s="949"/>
      <c r="QIP42" s="949"/>
      <c r="QIQ42" s="949"/>
      <c r="QIR42" s="949"/>
      <c r="QIS42" s="950"/>
      <c r="QIT42" s="948"/>
      <c r="QIU42" s="949"/>
      <c r="QIV42" s="949"/>
      <c r="QIW42" s="949"/>
      <c r="QIX42" s="949"/>
      <c r="QIY42" s="949"/>
      <c r="QIZ42" s="949"/>
      <c r="QJA42" s="949"/>
      <c r="QJB42" s="950"/>
      <c r="QJC42" s="948"/>
      <c r="QJD42" s="949"/>
      <c r="QJE42" s="949"/>
      <c r="QJF42" s="949"/>
      <c r="QJG42" s="949"/>
      <c r="QJH42" s="949"/>
      <c r="QJI42" s="949"/>
      <c r="QJJ42" s="949"/>
      <c r="QJK42" s="950"/>
      <c r="QJL42" s="948"/>
      <c r="QJM42" s="949"/>
      <c r="QJN42" s="949"/>
      <c r="QJO42" s="949"/>
      <c r="QJP42" s="949"/>
      <c r="QJQ42" s="949"/>
      <c r="QJR42" s="949"/>
      <c r="QJS42" s="949"/>
      <c r="QJT42" s="950"/>
      <c r="QJU42" s="948"/>
      <c r="QJV42" s="949"/>
      <c r="QJW42" s="949"/>
      <c r="QJX42" s="949"/>
      <c r="QJY42" s="949"/>
      <c r="QJZ42" s="949"/>
      <c r="QKA42" s="949"/>
      <c r="QKB42" s="949"/>
      <c r="QKC42" s="950"/>
      <c r="QKD42" s="948"/>
      <c r="QKE42" s="949"/>
      <c r="QKF42" s="949"/>
      <c r="QKG42" s="949"/>
      <c r="QKH42" s="949"/>
      <c r="QKI42" s="949"/>
      <c r="QKJ42" s="949"/>
      <c r="QKK42" s="949"/>
      <c r="QKL42" s="950"/>
      <c r="QKM42" s="948"/>
      <c r="QKN42" s="949"/>
      <c r="QKO42" s="949"/>
      <c r="QKP42" s="949"/>
      <c r="QKQ42" s="949"/>
      <c r="QKR42" s="949"/>
      <c r="QKS42" s="949"/>
      <c r="QKT42" s="949"/>
      <c r="QKU42" s="950"/>
      <c r="QKV42" s="948"/>
      <c r="QKW42" s="949"/>
      <c r="QKX42" s="949"/>
      <c r="QKY42" s="949"/>
      <c r="QKZ42" s="949"/>
      <c r="QLA42" s="949"/>
      <c r="QLB42" s="949"/>
      <c r="QLC42" s="949"/>
      <c r="QLD42" s="950"/>
      <c r="QLE42" s="948"/>
      <c r="QLF42" s="949"/>
      <c r="QLG42" s="949"/>
      <c r="QLH42" s="949"/>
      <c r="QLI42" s="949"/>
      <c r="QLJ42" s="949"/>
      <c r="QLK42" s="949"/>
      <c r="QLL42" s="949"/>
      <c r="QLM42" s="950"/>
      <c r="QLN42" s="948"/>
      <c r="QLO42" s="949"/>
      <c r="QLP42" s="949"/>
      <c r="QLQ42" s="949"/>
      <c r="QLR42" s="949"/>
      <c r="QLS42" s="949"/>
      <c r="QLT42" s="949"/>
      <c r="QLU42" s="949"/>
      <c r="QLV42" s="950"/>
      <c r="QLW42" s="948"/>
      <c r="QLX42" s="949"/>
      <c r="QLY42" s="949"/>
      <c r="QLZ42" s="949"/>
      <c r="QMA42" s="949"/>
      <c r="QMB42" s="949"/>
      <c r="QMC42" s="949"/>
      <c r="QMD42" s="949"/>
      <c r="QME42" s="950"/>
      <c r="QMF42" s="948"/>
      <c r="QMG42" s="949"/>
      <c r="QMH42" s="949"/>
      <c r="QMI42" s="949"/>
      <c r="QMJ42" s="949"/>
      <c r="QMK42" s="949"/>
      <c r="QML42" s="949"/>
      <c r="QMM42" s="949"/>
      <c r="QMN42" s="950"/>
      <c r="QMO42" s="948"/>
      <c r="QMP42" s="949"/>
      <c r="QMQ42" s="949"/>
      <c r="QMR42" s="949"/>
      <c r="QMS42" s="949"/>
      <c r="QMT42" s="949"/>
      <c r="QMU42" s="949"/>
      <c r="QMV42" s="949"/>
      <c r="QMW42" s="950"/>
      <c r="QMX42" s="948"/>
      <c r="QMY42" s="949"/>
      <c r="QMZ42" s="949"/>
      <c r="QNA42" s="949"/>
      <c r="QNB42" s="949"/>
      <c r="QNC42" s="949"/>
      <c r="QND42" s="949"/>
      <c r="QNE42" s="949"/>
      <c r="QNF42" s="950"/>
      <c r="QNG42" s="948"/>
      <c r="QNH42" s="949"/>
      <c r="QNI42" s="949"/>
      <c r="QNJ42" s="949"/>
      <c r="QNK42" s="949"/>
      <c r="QNL42" s="949"/>
      <c r="QNM42" s="949"/>
      <c r="QNN42" s="949"/>
      <c r="QNO42" s="950"/>
      <c r="QNP42" s="948"/>
      <c r="QNQ42" s="949"/>
      <c r="QNR42" s="949"/>
      <c r="QNS42" s="949"/>
      <c r="QNT42" s="949"/>
      <c r="QNU42" s="949"/>
      <c r="QNV42" s="949"/>
      <c r="QNW42" s="949"/>
      <c r="QNX42" s="950"/>
      <c r="QNY42" s="948"/>
      <c r="QNZ42" s="949"/>
      <c r="QOA42" s="949"/>
      <c r="QOB42" s="949"/>
      <c r="QOC42" s="949"/>
      <c r="QOD42" s="949"/>
      <c r="QOE42" s="949"/>
      <c r="QOF42" s="949"/>
      <c r="QOG42" s="950"/>
      <c r="QOH42" s="948"/>
      <c r="QOI42" s="949"/>
      <c r="QOJ42" s="949"/>
      <c r="QOK42" s="949"/>
      <c r="QOL42" s="949"/>
      <c r="QOM42" s="949"/>
      <c r="QON42" s="949"/>
      <c r="QOO42" s="949"/>
      <c r="QOP42" s="950"/>
      <c r="QOQ42" s="948"/>
      <c r="QOR42" s="949"/>
      <c r="QOS42" s="949"/>
      <c r="QOT42" s="949"/>
      <c r="QOU42" s="949"/>
      <c r="QOV42" s="949"/>
      <c r="QOW42" s="949"/>
      <c r="QOX42" s="949"/>
      <c r="QOY42" s="950"/>
      <c r="QOZ42" s="948"/>
      <c r="QPA42" s="949"/>
      <c r="QPB42" s="949"/>
      <c r="QPC42" s="949"/>
      <c r="QPD42" s="949"/>
      <c r="QPE42" s="949"/>
      <c r="QPF42" s="949"/>
      <c r="QPG42" s="949"/>
      <c r="QPH42" s="950"/>
      <c r="QPI42" s="948"/>
      <c r="QPJ42" s="949"/>
      <c r="QPK42" s="949"/>
      <c r="QPL42" s="949"/>
      <c r="QPM42" s="949"/>
      <c r="QPN42" s="949"/>
      <c r="QPO42" s="949"/>
      <c r="QPP42" s="949"/>
      <c r="QPQ42" s="950"/>
      <c r="QPR42" s="948"/>
      <c r="QPS42" s="949"/>
      <c r="QPT42" s="949"/>
      <c r="QPU42" s="949"/>
      <c r="QPV42" s="949"/>
      <c r="QPW42" s="949"/>
      <c r="QPX42" s="949"/>
      <c r="QPY42" s="949"/>
      <c r="QPZ42" s="950"/>
      <c r="QQA42" s="948"/>
      <c r="QQB42" s="949"/>
      <c r="QQC42" s="949"/>
      <c r="QQD42" s="949"/>
      <c r="QQE42" s="949"/>
      <c r="QQF42" s="949"/>
      <c r="QQG42" s="949"/>
      <c r="QQH42" s="949"/>
      <c r="QQI42" s="950"/>
      <c r="QQJ42" s="948"/>
      <c r="QQK42" s="949"/>
      <c r="QQL42" s="949"/>
      <c r="QQM42" s="949"/>
      <c r="QQN42" s="949"/>
      <c r="QQO42" s="949"/>
      <c r="QQP42" s="949"/>
      <c r="QQQ42" s="949"/>
      <c r="QQR42" s="950"/>
      <c r="QQS42" s="948"/>
      <c r="QQT42" s="949"/>
      <c r="QQU42" s="949"/>
      <c r="QQV42" s="949"/>
      <c r="QQW42" s="949"/>
      <c r="QQX42" s="949"/>
      <c r="QQY42" s="949"/>
      <c r="QQZ42" s="949"/>
      <c r="QRA42" s="950"/>
      <c r="QRB42" s="948"/>
      <c r="QRC42" s="949"/>
      <c r="QRD42" s="949"/>
      <c r="QRE42" s="949"/>
      <c r="QRF42" s="949"/>
      <c r="QRG42" s="949"/>
      <c r="QRH42" s="949"/>
      <c r="QRI42" s="949"/>
      <c r="QRJ42" s="950"/>
      <c r="QRK42" s="948"/>
      <c r="QRL42" s="949"/>
      <c r="QRM42" s="949"/>
      <c r="QRN42" s="949"/>
      <c r="QRO42" s="949"/>
      <c r="QRP42" s="949"/>
      <c r="QRQ42" s="949"/>
      <c r="QRR42" s="949"/>
      <c r="QRS42" s="950"/>
      <c r="QRT42" s="948"/>
      <c r="QRU42" s="949"/>
      <c r="QRV42" s="949"/>
      <c r="QRW42" s="949"/>
      <c r="QRX42" s="949"/>
      <c r="QRY42" s="949"/>
      <c r="QRZ42" s="949"/>
      <c r="QSA42" s="949"/>
      <c r="QSB42" s="950"/>
      <c r="QSC42" s="948"/>
      <c r="QSD42" s="949"/>
      <c r="QSE42" s="949"/>
      <c r="QSF42" s="949"/>
      <c r="QSG42" s="949"/>
      <c r="QSH42" s="949"/>
      <c r="QSI42" s="949"/>
      <c r="QSJ42" s="949"/>
      <c r="QSK42" s="950"/>
      <c r="QSL42" s="948"/>
      <c r="QSM42" s="949"/>
      <c r="QSN42" s="949"/>
      <c r="QSO42" s="949"/>
      <c r="QSP42" s="949"/>
      <c r="QSQ42" s="949"/>
      <c r="QSR42" s="949"/>
      <c r="QSS42" s="949"/>
      <c r="QST42" s="950"/>
      <c r="QSU42" s="948"/>
      <c r="QSV42" s="949"/>
      <c r="QSW42" s="949"/>
      <c r="QSX42" s="949"/>
      <c r="QSY42" s="949"/>
      <c r="QSZ42" s="949"/>
      <c r="QTA42" s="949"/>
      <c r="QTB42" s="949"/>
      <c r="QTC42" s="950"/>
      <c r="QTD42" s="948"/>
      <c r="QTE42" s="949"/>
      <c r="QTF42" s="949"/>
      <c r="QTG42" s="949"/>
      <c r="QTH42" s="949"/>
      <c r="QTI42" s="949"/>
      <c r="QTJ42" s="949"/>
      <c r="QTK42" s="949"/>
      <c r="QTL42" s="950"/>
      <c r="QTM42" s="948"/>
      <c r="QTN42" s="949"/>
      <c r="QTO42" s="949"/>
      <c r="QTP42" s="949"/>
      <c r="QTQ42" s="949"/>
      <c r="QTR42" s="949"/>
      <c r="QTS42" s="949"/>
      <c r="QTT42" s="949"/>
      <c r="QTU42" s="950"/>
      <c r="QTV42" s="948"/>
      <c r="QTW42" s="949"/>
      <c r="QTX42" s="949"/>
      <c r="QTY42" s="949"/>
      <c r="QTZ42" s="949"/>
      <c r="QUA42" s="949"/>
      <c r="QUB42" s="949"/>
      <c r="QUC42" s="949"/>
      <c r="QUD42" s="950"/>
      <c r="QUE42" s="948"/>
      <c r="QUF42" s="949"/>
      <c r="QUG42" s="949"/>
      <c r="QUH42" s="949"/>
      <c r="QUI42" s="949"/>
      <c r="QUJ42" s="949"/>
      <c r="QUK42" s="949"/>
      <c r="QUL42" s="949"/>
      <c r="QUM42" s="950"/>
      <c r="QUN42" s="948"/>
      <c r="QUO42" s="949"/>
      <c r="QUP42" s="949"/>
      <c r="QUQ42" s="949"/>
      <c r="QUR42" s="949"/>
      <c r="QUS42" s="949"/>
      <c r="QUT42" s="949"/>
      <c r="QUU42" s="949"/>
      <c r="QUV42" s="950"/>
      <c r="QUW42" s="948"/>
      <c r="QUX42" s="949"/>
      <c r="QUY42" s="949"/>
      <c r="QUZ42" s="949"/>
      <c r="QVA42" s="949"/>
      <c r="QVB42" s="949"/>
      <c r="QVC42" s="949"/>
      <c r="QVD42" s="949"/>
      <c r="QVE42" s="950"/>
      <c r="QVF42" s="948"/>
      <c r="QVG42" s="949"/>
      <c r="QVH42" s="949"/>
      <c r="QVI42" s="949"/>
      <c r="QVJ42" s="949"/>
      <c r="QVK42" s="949"/>
      <c r="QVL42" s="949"/>
      <c r="QVM42" s="949"/>
      <c r="QVN42" s="950"/>
      <c r="QVO42" s="948"/>
      <c r="QVP42" s="949"/>
      <c r="QVQ42" s="949"/>
      <c r="QVR42" s="949"/>
      <c r="QVS42" s="949"/>
      <c r="QVT42" s="949"/>
      <c r="QVU42" s="949"/>
      <c r="QVV42" s="949"/>
      <c r="QVW42" s="950"/>
      <c r="QVX42" s="948"/>
      <c r="QVY42" s="949"/>
      <c r="QVZ42" s="949"/>
      <c r="QWA42" s="949"/>
      <c r="QWB42" s="949"/>
      <c r="QWC42" s="949"/>
      <c r="QWD42" s="949"/>
      <c r="QWE42" s="949"/>
      <c r="QWF42" s="950"/>
      <c r="QWG42" s="948"/>
      <c r="QWH42" s="949"/>
      <c r="QWI42" s="949"/>
      <c r="QWJ42" s="949"/>
      <c r="QWK42" s="949"/>
      <c r="QWL42" s="949"/>
      <c r="QWM42" s="949"/>
      <c r="QWN42" s="949"/>
      <c r="QWO42" s="950"/>
      <c r="QWP42" s="948"/>
      <c r="QWQ42" s="949"/>
      <c r="QWR42" s="949"/>
      <c r="QWS42" s="949"/>
      <c r="QWT42" s="949"/>
      <c r="QWU42" s="949"/>
      <c r="QWV42" s="949"/>
      <c r="QWW42" s="949"/>
      <c r="QWX42" s="950"/>
      <c r="QWY42" s="948"/>
      <c r="QWZ42" s="949"/>
      <c r="QXA42" s="949"/>
      <c r="QXB42" s="949"/>
      <c r="QXC42" s="949"/>
      <c r="QXD42" s="949"/>
      <c r="QXE42" s="949"/>
      <c r="QXF42" s="949"/>
      <c r="QXG42" s="950"/>
      <c r="QXH42" s="948"/>
      <c r="QXI42" s="949"/>
      <c r="QXJ42" s="949"/>
      <c r="QXK42" s="949"/>
      <c r="QXL42" s="949"/>
      <c r="QXM42" s="949"/>
      <c r="QXN42" s="949"/>
      <c r="QXO42" s="949"/>
      <c r="QXP42" s="950"/>
      <c r="QXQ42" s="948"/>
      <c r="QXR42" s="949"/>
      <c r="QXS42" s="949"/>
      <c r="QXT42" s="949"/>
      <c r="QXU42" s="949"/>
      <c r="QXV42" s="949"/>
      <c r="QXW42" s="949"/>
      <c r="QXX42" s="949"/>
      <c r="QXY42" s="950"/>
      <c r="QXZ42" s="948"/>
      <c r="QYA42" s="949"/>
      <c r="QYB42" s="949"/>
      <c r="QYC42" s="949"/>
      <c r="QYD42" s="949"/>
      <c r="QYE42" s="949"/>
      <c r="QYF42" s="949"/>
      <c r="QYG42" s="949"/>
      <c r="QYH42" s="950"/>
      <c r="QYI42" s="948"/>
      <c r="QYJ42" s="949"/>
      <c r="QYK42" s="949"/>
      <c r="QYL42" s="949"/>
      <c r="QYM42" s="949"/>
      <c r="QYN42" s="949"/>
      <c r="QYO42" s="949"/>
      <c r="QYP42" s="949"/>
      <c r="QYQ42" s="950"/>
      <c r="QYR42" s="948"/>
      <c r="QYS42" s="949"/>
      <c r="QYT42" s="949"/>
      <c r="QYU42" s="949"/>
      <c r="QYV42" s="949"/>
      <c r="QYW42" s="949"/>
      <c r="QYX42" s="949"/>
      <c r="QYY42" s="949"/>
      <c r="QYZ42" s="950"/>
      <c r="QZA42" s="948"/>
      <c r="QZB42" s="949"/>
      <c r="QZC42" s="949"/>
      <c r="QZD42" s="949"/>
      <c r="QZE42" s="949"/>
      <c r="QZF42" s="949"/>
      <c r="QZG42" s="949"/>
      <c r="QZH42" s="949"/>
      <c r="QZI42" s="950"/>
      <c r="QZJ42" s="948"/>
      <c r="QZK42" s="949"/>
      <c r="QZL42" s="949"/>
      <c r="QZM42" s="949"/>
      <c r="QZN42" s="949"/>
      <c r="QZO42" s="949"/>
      <c r="QZP42" s="949"/>
      <c r="QZQ42" s="949"/>
      <c r="QZR42" s="950"/>
      <c r="QZS42" s="948"/>
      <c r="QZT42" s="949"/>
      <c r="QZU42" s="949"/>
      <c r="QZV42" s="949"/>
      <c r="QZW42" s="949"/>
      <c r="QZX42" s="949"/>
      <c r="QZY42" s="949"/>
      <c r="QZZ42" s="949"/>
      <c r="RAA42" s="950"/>
      <c r="RAB42" s="948"/>
      <c r="RAC42" s="949"/>
      <c r="RAD42" s="949"/>
      <c r="RAE42" s="949"/>
      <c r="RAF42" s="949"/>
      <c r="RAG42" s="949"/>
      <c r="RAH42" s="949"/>
      <c r="RAI42" s="949"/>
      <c r="RAJ42" s="950"/>
      <c r="RAK42" s="948"/>
      <c r="RAL42" s="949"/>
      <c r="RAM42" s="949"/>
      <c r="RAN42" s="949"/>
      <c r="RAO42" s="949"/>
      <c r="RAP42" s="949"/>
      <c r="RAQ42" s="949"/>
      <c r="RAR42" s="949"/>
      <c r="RAS42" s="950"/>
      <c r="RAT42" s="948"/>
      <c r="RAU42" s="949"/>
      <c r="RAV42" s="949"/>
      <c r="RAW42" s="949"/>
      <c r="RAX42" s="949"/>
      <c r="RAY42" s="949"/>
      <c r="RAZ42" s="949"/>
      <c r="RBA42" s="949"/>
      <c r="RBB42" s="950"/>
      <c r="RBC42" s="948"/>
      <c r="RBD42" s="949"/>
      <c r="RBE42" s="949"/>
      <c r="RBF42" s="949"/>
      <c r="RBG42" s="949"/>
      <c r="RBH42" s="949"/>
      <c r="RBI42" s="949"/>
      <c r="RBJ42" s="949"/>
      <c r="RBK42" s="950"/>
      <c r="RBL42" s="948"/>
      <c r="RBM42" s="949"/>
      <c r="RBN42" s="949"/>
      <c r="RBO42" s="949"/>
      <c r="RBP42" s="949"/>
      <c r="RBQ42" s="949"/>
      <c r="RBR42" s="949"/>
      <c r="RBS42" s="949"/>
      <c r="RBT42" s="950"/>
      <c r="RBU42" s="948"/>
      <c r="RBV42" s="949"/>
      <c r="RBW42" s="949"/>
      <c r="RBX42" s="949"/>
      <c r="RBY42" s="949"/>
      <c r="RBZ42" s="949"/>
      <c r="RCA42" s="949"/>
      <c r="RCB42" s="949"/>
      <c r="RCC42" s="950"/>
      <c r="RCD42" s="948"/>
      <c r="RCE42" s="949"/>
      <c r="RCF42" s="949"/>
      <c r="RCG42" s="949"/>
      <c r="RCH42" s="949"/>
      <c r="RCI42" s="949"/>
      <c r="RCJ42" s="949"/>
      <c r="RCK42" s="949"/>
      <c r="RCL42" s="950"/>
      <c r="RCM42" s="948"/>
      <c r="RCN42" s="949"/>
      <c r="RCO42" s="949"/>
      <c r="RCP42" s="949"/>
      <c r="RCQ42" s="949"/>
      <c r="RCR42" s="949"/>
      <c r="RCS42" s="949"/>
      <c r="RCT42" s="949"/>
      <c r="RCU42" s="950"/>
      <c r="RCV42" s="948"/>
      <c r="RCW42" s="949"/>
      <c r="RCX42" s="949"/>
      <c r="RCY42" s="949"/>
      <c r="RCZ42" s="949"/>
      <c r="RDA42" s="949"/>
      <c r="RDB42" s="949"/>
      <c r="RDC42" s="949"/>
      <c r="RDD42" s="950"/>
      <c r="RDE42" s="948"/>
      <c r="RDF42" s="949"/>
      <c r="RDG42" s="949"/>
      <c r="RDH42" s="949"/>
      <c r="RDI42" s="949"/>
      <c r="RDJ42" s="949"/>
      <c r="RDK42" s="949"/>
      <c r="RDL42" s="949"/>
      <c r="RDM42" s="950"/>
      <c r="RDN42" s="948"/>
      <c r="RDO42" s="949"/>
      <c r="RDP42" s="949"/>
      <c r="RDQ42" s="949"/>
      <c r="RDR42" s="949"/>
      <c r="RDS42" s="949"/>
      <c r="RDT42" s="949"/>
      <c r="RDU42" s="949"/>
      <c r="RDV42" s="950"/>
      <c r="RDW42" s="948"/>
      <c r="RDX42" s="949"/>
      <c r="RDY42" s="949"/>
      <c r="RDZ42" s="949"/>
      <c r="REA42" s="949"/>
      <c r="REB42" s="949"/>
      <c r="REC42" s="949"/>
      <c r="RED42" s="949"/>
      <c r="REE42" s="950"/>
      <c r="REF42" s="948"/>
      <c r="REG42" s="949"/>
      <c r="REH42" s="949"/>
      <c r="REI42" s="949"/>
      <c r="REJ42" s="949"/>
      <c r="REK42" s="949"/>
      <c r="REL42" s="949"/>
      <c r="REM42" s="949"/>
      <c r="REN42" s="950"/>
      <c r="REO42" s="948"/>
      <c r="REP42" s="949"/>
      <c r="REQ42" s="949"/>
      <c r="RER42" s="949"/>
      <c r="RES42" s="949"/>
      <c r="RET42" s="949"/>
      <c r="REU42" s="949"/>
      <c r="REV42" s="949"/>
      <c r="REW42" s="950"/>
      <c r="REX42" s="948"/>
      <c r="REY42" s="949"/>
      <c r="REZ42" s="949"/>
      <c r="RFA42" s="949"/>
      <c r="RFB42" s="949"/>
      <c r="RFC42" s="949"/>
      <c r="RFD42" s="949"/>
      <c r="RFE42" s="949"/>
      <c r="RFF42" s="950"/>
      <c r="RFG42" s="948"/>
      <c r="RFH42" s="949"/>
      <c r="RFI42" s="949"/>
      <c r="RFJ42" s="949"/>
      <c r="RFK42" s="949"/>
      <c r="RFL42" s="949"/>
      <c r="RFM42" s="949"/>
      <c r="RFN42" s="949"/>
      <c r="RFO42" s="950"/>
      <c r="RFP42" s="948"/>
      <c r="RFQ42" s="949"/>
      <c r="RFR42" s="949"/>
      <c r="RFS42" s="949"/>
      <c r="RFT42" s="949"/>
      <c r="RFU42" s="949"/>
      <c r="RFV42" s="949"/>
      <c r="RFW42" s="949"/>
      <c r="RFX42" s="950"/>
      <c r="RFY42" s="948"/>
      <c r="RFZ42" s="949"/>
      <c r="RGA42" s="949"/>
      <c r="RGB42" s="949"/>
      <c r="RGC42" s="949"/>
      <c r="RGD42" s="949"/>
      <c r="RGE42" s="949"/>
      <c r="RGF42" s="949"/>
      <c r="RGG42" s="950"/>
      <c r="RGH42" s="948"/>
      <c r="RGI42" s="949"/>
      <c r="RGJ42" s="949"/>
      <c r="RGK42" s="949"/>
      <c r="RGL42" s="949"/>
      <c r="RGM42" s="949"/>
      <c r="RGN42" s="949"/>
      <c r="RGO42" s="949"/>
      <c r="RGP42" s="950"/>
      <c r="RGQ42" s="948"/>
      <c r="RGR42" s="949"/>
      <c r="RGS42" s="949"/>
      <c r="RGT42" s="949"/>
      <c r="RGU42" s="949"/>
      <c r="RGV42" s="949"/>
      <c r="RGW42" s="949"/>
      <c r="RGX42" s="949"/>
      <c r="RGY42" s="950"/>
      <c r="RGZ42" s="948"/>
      <c r="RHA42" s="949"/>
      <c r="RHB42" s="949"/>
      <c r="RHC42" s="949"/>
      <c r="RHD42" s="949"/>
      <c r="RHE42" s="949"/>
      <c r="RHF42" s="949"/>
      <c r="RHG42" s="949"/>
      <c r="RHH42" s="950"/>
      <c r="RHI42" s="948"/>
      <c r="RHJ42" s="949"/>
      <c r="RHK42" s="949"/>
      <c r="RHL42" s="949"/>
      <c r="RHM42" s="949"/>
      <c r="RHN42" s="949"/>
      <c r="RHO42" s="949"/>
      <c r="RHP42" s="949"/>
      <c r="RHQ42" s="950"/>
      <c r="RHR42" s="948"/>
      <c r="RHS42" s="949"/>
      <c r="RHT42" s="949"/>
      <c r="RHU42" s="949"/>
      <c r="RHV42" s="949"/>
      <c r="RHW42" s="949"/>
      <c r="RHX42" s="949"/>
      <c r="RHY42" s="949"/>
      <c r="RHZ42" s="950"/>
      <c r="RIA42" s="948"/>
      <c r="RIB42" s="949"/>
      <c r="RIC42" s="949"/>
      <c r="RID42" s="949"/>
      <c r="RIE42" s="949"/>
      <c r="RIF42" s="949"/>
      <c r="RIG42" s="949"/>
      <c r="RIH42" s="949"/>
      <c r="RII42" s="950"/>
      <c r="RIJ42" s="948"/>
      <c r="RIK42" s="949"/>
      <c r="RIL42" s="949"/>
      <c r="RIM42" s="949"/>
      <c r="RIN42" s="949"/>
      <c r="RIO42" s="949"/>
      <c r="RIP42" s="949"/>
      <c r="RIQ42" s="949"/>
      <c r="RIR42" s="950"/>
      <c r="RIS42" s="948"/>
      <c r="RIT42" s="949"/>
      <c r="RIU42" s="949"/>
      <c r="RIV42" s="949"/>
      <c r="RIW42" s="949"/>
      <c r="RIX42" s="949"/>
      <c r="RIY42" s="949"/>
      <c r="RIZ42" s="949"/>
      <c r="RJA42" s="950"/>
      <c r="RJB42" s="948"/>
      <c r="RJC42" s="949"/>
      <c r="RJD42" s="949"/>
      <c r="RJE42" s="949"/>
      <c r="RJF42" s="949"/>
      <c r="RJG42" s="949"/>
      <c r="RJH42" s="949"/>
      <c r="RJI42" s="949"/>
      <c r="RJJ42" s="950"/>
      <c r="RJK42" s="948"/>
      <c r="RJL42" s="949"/>
      <c r="RJM42" s="949"/>
      <c r="RJN42" s="949"/>
      <c r="RJO42" s="949"/>
      <c r="RJP42" s="949"/>
      <c r="RJQ42" s="949"/>
      <c r="RJR42" s="949"/>
      <c r="RJS42" s="950"/>
      <c r="RJT42" s="948"/>
      <c r="RJU42" s="949"/>
      <c r="RJV42" s="949"/>
      <c r="RJW42" s="949"/>
      <c r="RJX42" s="949"/>
      <c r="RJY42" s="949"/>
      <c r="RJZ42" s="949"/>
      <c r="RKA42" s="949"/>
      <c r="RKB42" s="950"/>
      <c r="RKC42" s="948"/>
      <c r="RKD42" s="949"/>
      <c r="RKE42" s="949"/>
      <c r="RKF42" s="949"/>
      <c r="RKG42" s="949"/>
      <c r="RKH42" s="949"/>
      <c r="RKI42" s="949"/>
      <c r="RKJ42" s="949"/>
      <c r="RKK42" s="950"/>
      <c r="RKL42" s="948"/>
      <c r="RKM42" s="949"/>
      <c r="RKN42" s="949"/>
      <c r="RKO42" s="949"/>
      <c r="RKP42" s="949"/>
      <c r="RKQ42" s="949"/>
      <c r="RKR42" s="949"/>
      <c r="RKS42" s="949"/>
      <c r="RKT42" s="950"/>
      <c r="RKU42" s="948"/>
      <c r="RKV42" s="949"/>
      <c r="RKW42" s="949"/>
      <c r="RKX42" s="949"/>
      <c r="RKY42" s="949"/>
      <c r="RKZ42" s="949"/>
      <c r="RLA42" s="949"/>
      <c r="RLB42" s="949"/>
      <c r="RLC42" s="950"/>
      <c r="RLD42" s="948"/>
      <c r="RLE42" s="949"/>
      <c r="RLF42" s="949"/>
      <c r="RLG42" s="949"/>
      <c r="RLH42" s="949"/>
      <c r="RLI42" s="949"/>
      <c r="RLJ42" s="949"/>
      <c r="RLK42" s="949"/>
      <c r="RLL42" s="950"/>
      <c r="RLM42" s="948"/>
      <c r="RLN42" s="949"/>
      <c r="RLO42" s="949"/>
      <c r="RLP42" s="949"/>
      <c r="RLQ42" s="949"/>
      <c r="RLR42" s="949"/>
      <c r="RLS42" s="949"/>
      <c r="RLT42" s="949"/>
      <c r="RLU42" s="950"/>
      <c r="RLV42" s="948"/>
      <c r="RLW42" s="949"/>
      <c r="RLX42" s="949"/>
      <c r="RLY42" s="949"/>
      <c r="RLZ42" s="949"/>
      <c r="RMA42" s="949"/>
      <c r="RMB42" s="949"/>
      <c r="RMC42" s="949"/>
      <c r="RMD42" s="950"/>
      <c r="RME42" s="948"/>
      <c r="RMF42" s="949"/>
      <c r="RMG42" s="949"/>
      <c r="RMH42" s="949"/>
      <c r="RMI42" s="949"/>
      <c r="RMJ42" s="949"/>
      <c r="RMK42" s="949"/>
      <c r="RML42" s="949"/>
      <c r="RMM42" s="950"/>
      <c r="RMN42" s="948"/>
      <c r="RMO42" s="949"/>
      <c r="RMP42" s="949"/>
      <c r="RMQ42" s="949"/>
      <c r="RMR42" s="949"/>
      <c r="RMS42" s="949"/>
      <c r="RMT42" s="949"/>
      <c r="RMU42" s="949"/>
      <c r="RMV42" s="950"/>
      <c r="RMW42" s="948"/>
      <c r="RMX42" s="949"/>
      <c r="RMY42" s="949"/>
      <c r="RMZ42" s="949"/>
      <c r="RNA42" s="949"/>
      <c r="RNB42" s="949"/>
      <c r="RNC42" s="949"/>
      <c r="RND42" s="949"/>
      <c r="RNE42" s="950"/>
      <c r="RNF42" s="948"/>
      <c r="RNG42" s="949"/>
      <c r="RNH42" s="949"/>
      <c r="RNI42" s="949"/>
      <c r="RNJ42" s="949"/>
      <c r="RNK42" s="949"/>
      <c r="RNL42" s="949"/>
      <c r="RNM42" s="949"/>
      <c r="RNN42" s="950"/>
      <c r="RNO42" s="948"/>
      <c r="RNP42" s="949"/>
      <c r="RNQ42" s="949"/>
      <c r="RNR42" s="949"/>
      <c r="RNS42" s="949"/>
      <c r="RNT42" s="949"/>
      <c r="RNU42" s="949"/>
      <c r="RNV42" s="949"/>
      <c r="RNW42" s="950"/>
      <c r="RNX42" s="948"/>
      <c r="RNY42" s="949"/>
      <c r="RNZ42" s="949"/>
      <c r="ROA42" s="949"/>
      <c r="ROB42" s="949"/>
      <c r="ROC42" s="949"/>
      <c r="ROD42" s="949"/>
      <c r="ROE42" s="949"/>
      <c r="ROF42" s="950"/>
      <c r="ROG42" s="948"/>
      <c r="ROH42" s="949"/>
      <c r="ROI42" s="949"/>
      <c r="ROJ42" s="949"/>
      <c r="ROK42" s="949"/>
      <c r="ROL42" s="949"/>
      <c r="ROM42" s="949"/>
      <c r="RON42" s="949"/>
      <c r="ROO42" s="950"/>
      <c r="ROP42" s="948"/>
      <c r="ROQ42" s="949"/>
      <c r="ROR42" s="949"/>
      <c r="ROS42" s="949"/>
      <c r="ROT42" s="949"/>
      <c r="ROU42" s="949"/>
      <c r="ROV42" s="949"/>
      <c r="ROW42" s="949"/>
      <c r="ROX42" s="950"/>
      <c r="ROY42" s="948"/>
      <c r="ROZ42" s="949"/>
      <c r="RPA42" s="949"/>
      <c r="RPB42" s="949"/>
      <c r="RPC42" s="949"/>
      <c r="RPD42" s="949"/>
      <c r="RPE42" s="949"/>
      <c r="RPF42" s="949"/>
      <c r="RPG42" s="950"/>
      <c r="RPH42" s="948"/>
      <c r="RPI42" s="949"/>
      <c r="RPJ42" s="949"/>
      <c r="RPK42" s="949"/>
      <c r="RPL42" s="949"/>
      <c r="RPM42" s="949"/>
      <c r="RPN42" s="949"/>
      <c r="RPO42" s="949"/>
      <c r="RPP42" s="950"/>
      <c r="RPQ42" s="948"/>
      <c r="RPR42" s="949"/>
      <c r="RPS42" s="949"/>
      <c r="RPT42" s="949"/>
      <c r="RPU42" s="949"/>
      <c r="RPV42" s="949"/>
      <c r="RPW42" s="949"/>
      <c r="RPX42" s="949"/>
      <c r="RPY42" s="950"/>
      <c r="RPZ42" s="948"/>
      <c r="RQA42" s="949"/>
      <c r="RQB42" s="949"/>
      <c r="RQC42" s="949"/>
      <c r="RQD42" s="949"/>
      <c r="RQE42" s="949"/>
      <c r="RQF42" s="949"/>
      <c r="RQG42" s="949"/>
      <c r="RQH42" s="950"/>
      <c r="RQI42" s="948"/>
      <c r="RQJ42" s="949"/>
      <c r="RQK42" s="949"/>
      <c r="RQL42" s="949"/>
      <c r="RQM42" s="949"/>
      <c r="RQN42" s="949"/>
      <c r="RQO42" s="949"/>
      <c r="RQP42" s="949"/>
      <c r="RQQ42" s="950"/>
      <c r="RQR42" s="948"/>
      <c r="RQS42" s="949"/>
      <c r="RQT42" s="949"/>
      <c r="RQU42" s="949"/>
      <c r="RQV42" s="949"/>
      <c r="RQW42" s="949"/>
      <c r="RQX42" s="949"/>
      <c r="RQY42" s="949"/>
      <c r="RQZ42" s="950"/>
      <c r="RRA42" s="948"/>
      <c r="RRB42" s="949"/>
      <c r="RRC42" s="949"/>
      <c r="RRD42" s="949"/>
      <c r="RRE42" s="949"/>
      <c r="RRF42" s="949"/>
      <c r="RRG42" s="949"/>
      <c r="RRH42" s="949"/>
      <c r="RRI42" s="950"/>
      <c r="RRJ42" s="948"/>
      <c r="RRK42" s="949"/>
      <c r="RRL42" s="949"/>
      <c r="RRM42" s="949"/>
      <c r="RRN42" s="949"/>
      <c r="RRO42" s="949"/>
      <c r="RRP42" s="949"/>
      <c r="RRQ42" s="949"/>
      <c r="RRR42" s="950"/>
      <c r="RRS42" s="948"/>
      <c r="RRT42" s="949"/>
      <c r="RRU42" s="949"/>
      <c r="RRV42" s="949"/>
      <c r="RRW42" s="949"/>
      <c r="RRX42" s="949"/>
      <c r="RRY42" s="949"/>
      <c r="RRZ42" s="949"/>
      <c r="RSA42" s="950"/>
      <c r="RSB42" s="948"/>
      <c r="RSC42" s="949"/>
      <c r="RSD42" s="949"/>
      <c r="RSE42" s="949"/>
      <c r="RSF42" s="949"/>
      <c r="RSG42" s="949"/>
      <c r="RSH42" s="949"/>
      <c r="RSI42" s="949"/>
      <c r="RSJ42" s="950"/>
      <c r="RSK42" s="948"/>
      <c r="RSL42" s="949"/>
      <c r="RSM42" s="949"/>
      <c r="RSN42" s="949"/>
      <c r="RSO42" s="949"/>
      <c r="RSP42" s="949"/>
      <c r="RSQ42" s="949"/>
      <c r="RSR42" s="949"/>
      <c r="RSS42" s="950"/>
      <c r="RST42" s="948"/>
      <c r="RSU42" s="949"/>
      <c r="RSV42" s="949"/>
      <c r="RSW42" s="949"/>
      <c r="RSX42" s="949"/>
      <c r="RSY42" s="949"/>
      <c r="RSZ42" s="949"/>
      <c r="RTA42" s="949"/>
      <c r="RTB42" s="950"/>
      <c r="RTC42" s="948"/>
      <c r="RTD42" s="949"/>
      <c r="RTE42" s="949"/>
      <c r="RTF42" s="949"/>
      <c r="RTG42" s="949"/>
      <c r="RTH42" s="949"/>
      <c r="RTI42" s="949"/>
      <c r="RTJ42" s="949"/>
      <c r="RTK42" s="950"/>
      <c r="RTL42" s="948"/>
      <c r="RTM42" s="949"/>
      <c r="RTN42" s="949"/>
      <c r="RTO42" s="949"/>
      <c r="RTP42" s="949"/>
      <c r="RTQ42" s="949"/>
      <c r="RTR42" s="949"/>
      <c r="RTS42" s="949"/>
      <c r="RTT42" s="950"/>
      <c r="RTU42" s="948"/>
      <c r="RTV42" s="949"/>
      <c r="RTW42" s="949"/>
      <c r="RTX42" s="949"/>
      <c r="RTY42" s="949"/>
      <c r="RTZ42" s="949"/>
      <c r="RUA42" s="949"/>
      <c r="RUB42" s="949"/>
      <c r="RUC42" s="950"/>
      <c r="RUD42" s="948"/>
      <c r="RUE42" s="949"/>
      <c r="RUF42" s="949"/>
      <c r="RUG42" s="949"/>
      <c r="RUH42" s="949"/>
      <c r="RUI42" s="949"/>
      <c r="RUJ42" s="949"/>
      <c r="RUK42" s="949"/>
      <c r="RUL42" s="950"/>
      <c r="RUM42" s="948"/>
      <c r="RUN42" s="949"/>
      <c r="RUO42" s="949"/>
      <c r="RUP42" s="949"/>
      <c r="RUQ42" s="949"/>
      <c r="RUR42" s="949"/>
      <c r="RUS42" s="949"/>
      <c r="RUT42" s="949"/>
      <c r="RUU42" s="950"/>
      <c r="RUV42" s="948"/>
      <c r="RUW42" s="949"/>
      <c r="RUX42" s="949"/>
      <c r="RUY42" s="949"/>
      <c r="RUZ42" s="949"/>
      <c r="RVA42" s="949"/>
      <c r="RVB42" s="949"/>
      <c r="RVC42" s="949"/>
      <c r="RVD42" s="950"/>
      <c r="RVE42" s="948"/>
      <c r="RVF42" s="949"/>
      <c r="RVG42" s="949"/>
      <c r="RVH42" s="949"/>
      <c r="RVI42" s="949"/>
      <c r="RVJ42" s="949"/>
      <c r="RVK42" s="949"/>
      <c r="RVL42" s="949"/>
      <c r="RVM42" s="950"/>
      <c r="RVN42" s="948"/>
      <c r="RVO42" s="949"/>
      <c r="RVP42" s="949"/>
      <c r="RVQ42" s="949"/>
      <c r="RVR42" s="949"/>
      <c r="RVS42" s="949"/>
      <c r="RVT42" s="949"/>
      <c r="RVU42" s="949"/>
      <c r="RVV42" s="950"/>
      <c r="RVW42" s="948"/>
      <c r="RVX42" s="949"/>
      <c r="RVY42" s="949"/>
      <c r="RVZ42" s="949"/>
      <c r="RWA42" s="949"/>
      <c r="RWB42" s="949"/>
      <c r="RWC42" s="949"/>
      <c r="RWD42" s="949"/>
      <c r="RWE42" s="950"/>
      <c r="RWF42" s="948"/>
      <c r="RWG42" s="949"/>
      <c r="RWH42" s="949"/>
      <c r="RWI42" s="949"/>
      <c r="RWJ42" s="949"/>
      <c r="RWK42" s="949"/>
      <c r="RWL42" s="949"/>
      <c r="RWM42" s="949"/>
      <c r="RWN42" s="950"/>
      <c r="RWO42" s="948"/>
      <c r="RWP42" s="949"/>
      <c r="RWQ42" s="949"/>
      <c r="RWR42" s="949"/>
      <c r="RWS42" s="949"/>
      <c r="RWT42" s="949"/>
      <c r="RWU42" s="949"/>
      <c r="RWV42" s="949"/>
      <c r="RWW42" s="950"/>
      <c r="RWX42" s="948"/>
      <c r="RWY42" s="949"/>
      <c r="RWZ42" s="949"/>
      <c r="RXA42" s="949"/>
      <c r="RXB42" s="949"/>
      <c r="RXC42" s="949"/>
      <c r="RXD42" s="949"/>
      <c r="RXE42" s="949"/>
      <c r="RXF42" s="950"/>
      <c r="RXG42" s="948"/>
      <c r="RXH42" s="949"/>
      <c r="RXI42" s="949"/>
      <c r="RXJ42" s="949"/>
      <c r="RXK42" s="949"/>
      <c r="RXL42" s="949"/>
      <c r="RXM42" s="949"/>
      <c r="RXN42" s="949"/>
      <c r="RXO42" s="950"/>
      <c r="RXP42" s="948"/>
      <c r="RXQ42" s="949"/>
      <c r="RXR42" s="949"/>
      <c r="RXS42" s="949"/>
      <c r="RXT42" s="949"/>
      <c r="RXU42" s="949"/>
      <c r="RXV42" s="949"/>
      <c r="RXW42" s="949"/>
      <c r="RXX42" s="950"/>
      <c r="RXY42" s="948"/>
      <c r="RXZ42" s="949"/>
      <c r="RYA42" s="949"/>
      <c r="RYB42" s="949"/>
      <c r="RYC42" s="949"/>
      <c r="RYD42" s="949"/>
      <c r="RYE42" s="949"/>
      <c r="RYF42" s="949"/>
      <c r="RYG42" s="950"/>
      <c r="RYH42" s="948"/>
      <c r="RYI42" s="949"/>
      <c r="RYJ42" s="949"/>
      <c r="RYK42" s="949"/>
      <c r="RYL42" s="949"/>
      <c r="RYM42" s="949"/>
      <c r="RYN42" s="949"/>
      <c r="RYO42" s="949"/>
      <c r="RYP42" s="950"/>
      <c r="RYQ42" s="948"/>
      <c r="RYR42" s="949"/>
      <c r="RYS42" s="949"/>
      <c r="RYT42" s="949"/>
      <c r="RYU42" s="949"/>
      <c r="RYV42" s="949"/>
      <c r="RYW42" s="949"/>
      <c r="RYX42" s="949"/>
      <c r="RYY42" s="950"/>
      <c r="RYZ42" s="948"/>
      <c r="RZA42" s="949"/>
      <c r="RZB42" s="949"/>
      <c r="RZC42" s="949"/>
      <c r="RZD42" s="949"/>
      <c r="RZE42" s="949"/>
      <c r="RZF42" s="949"/>
      <c r="RZG42" s="949"/>
      <c r="RZH42" s="950"/>
      <c r="RZI42" s="948"/>
      <c r="RZJ42" s="949"/>
      <c r="RZK42" s="949"/>
      <c r="RZL42" s="949"/>
      <c r="RZM42" s="949"/>
      <c r="RZN42" s="949"/>
      <c r="RZO42" s="949"/>
      <c r="RZP42" s="949"/>
      <c r="RZQ42" s="950"/>
      <c r="RZR42" s="948"/>
      <c r="RZS42" s="949"/>
      <c r="RZT42" s="949"/>
      <c r="RZU42" s="949"/>
      <c r="RZV42" s="949"/>
      <c r="RZW42" s="949"/>
      <c r="RZX42" s="949"/>
      <c r="RZY42" s="949"/>
      <c r="RZZ42" s="950"/>
      <c r="SAA42" s="948"/>
      <c r="SAB42" s="949"/>
      <c r="SAC42" s="949"/>
      <c r="SAD42" s="949"/>
      <c r="SAE42" s="949"/>
      <c r="SAF42" s="949"/>
      <c r="SAG42" s="949"/>
      <c r="SAH42" s="949"/>
      <c r="SAI42" s="950"/>
      <c r="SAJ42" s="948"/>
      <c r="SAK42" s="949"/>
      <c r="SAL42" s="949"/>
      <c r="SAM42" s="949"/>
      <c r="SAN42" s="949"/>
      <c r="SAO42" s="949"/>
      <c r="SAP42" s="949"/>
      <c r="SAQ42" s="949"/>
      <c r="SAR42" s="950"/>
      <c r="SAS42" s="948"/>
      <c r="SAT42" s="949"/>
      <c r="SAU42" s="949"/>
      <c r="SAV42" s="949"/>
      <c r="SAW42" s="949"/>
      <c r="SAX42" s="949"/>
      <c r="SAY42" s="949"/>
      <c r="SAZ42" s="949"/>
      <c r="SBA42" s="950"/>
      <c r="SBB42" s="948"/>
      <c r="SBC42" s="949"/>
      <c r="SBD42" s="949"/>
      <c r="SBE42" s="949"/>
      <c r="SBF42" s="949"/>
      <c r="SBG42" s="949"/>
      <c r="SBH42" s="949"/>
      <c r="SBI42" s="949"/>
      <c r="SBJ42" s="950"/>
      <c r="SBK42" s="948"/>
      <c r="SBL42" s="949"/>
      <c r="SBM42" s="949"/>
      <c r="SBN42" s="949"/>
      <c r="SBO42" s="949"/>
      <c r="SBP42" s="949"/>
      <c r="SBQ42" s="949"/>
      <c r="SBR42" s="949"/>
      <c r="SBS42" s="950"/>
      <c r="SBT42" s="948"/>
      <c r="SBU42" s="949"/>
      <c r="SBV42" s="949"/>
      <c r="SBW42" s="949"/>
      <c r="SBX42" s="949"/>
      <c r="SBY42" s="949"/>
      <c r="SBZ42" s="949"/>
      <c r="SCA42" s="949"/>
      <c r="SCB42" s="950"/>
      <c r="SCC42" s="948"/>
      <c r="SCD42" s="949"/>
      <c r="SCE42" s="949"/>
      <c r="SCF42" s="949"/>
      <c r="SCG42" s="949"/>
      <c r="SCH42" s="949"/>
      <c r="SCI42" s="949"/>
      <c r="SCJ42" s="949"/>
      <c r="SCK42" s="950"/>
      <c r="SCL42" s="948"/>
      <c r="SCM42" s="949"/>
      <c r="SCN42" s="949"/>
      <c r="SCO42" s="949"/>
      <c r="SCP42" s="949"/>
      <c r="SCQ42" s="949"/>
      <c r="SCR42" s="949"/>
      <c r="SCS42" s="949"/>
      <c r="SCT42" s="950"/>
      <c r="SCU42" s="948"/>
      <c r="SCV42" s="949"/>
      <c r="SCW42" s="949"/>
      <c r="SCX42" s="949"/>
      <c r="SCY42" s="949"/>
      <c r="SCZ42" s="949"/>
      <c r="SDA42" s="949"/>
      <c r="SDB42" s="949"/>
      <c r="SDC42" s="950"/>
      <c r="SDD42" s="948"/>
      <c r="SDE42" s="949"/>
      <c r="SDF42" s="949"/>
      <c r="SDG42" s="949"/>
      <c r="SDH42" s="949"/>
      <c r="SDI42" s="949"/>
      <c r="SDJ42" s="949"/>
      <c r="SDK42" s="949"/>
      <c r="SDL42" s="950"/>
      <c r="SDM42" s="948"/>
      <c r="SDN42" s="949"/>
      <c r="SDO42" s="949"/>
      <c r="SDP42" s="949"/>
      <c r="SDQ42" s="949"/>
      <c r="SDR42" s="949"/>
      <c r="SDS42" s="949"/>
      <c r="SDT42" s="949"/>
      <c r="SDU42" s="950"/>
      <c r="SDV42" s="948"/>
      <c r="SDW42" s="949"/>
      <c r="SDX42" s="949"/>
      <c r="SDY42" s="949"/>
      <c r="SDZ42" s="949"/>
      <c r="SEA42" s="949"/>
      <c r="SEB42" s="949"/>
      <c r="SEC42" s="949"/>
      <c r="SED42" s="950"/>
      <c r="SEE42" s="948"/>
      <c r="SEF42" s="949"/>
      <c r="SEG42" s="949"/>
      <c r="SEH42" s="949"/>
      <c r="SEI42" s="949"/>
      <c r="SEJ42" s="949"/>
      <c r="SEK42" s="949"/>
      <c r="SEL42" s="949"/>
      <c r="SEM42" s="950"/>
      <c r="SEN42" s="948"/>
      <c r="SEO42" s="949"/>
      <c r="SEP42" s="949"/>
      <c r="SEQ42" s="949"/>
      <c r="SER42" s="949"/>
      <c r="SES42" s="949"/>
      <c r="SET42" s="949"/>
      <c r="SEU42" s="949"/>
      <c r="SEV42" s="950"/>
      <c r="SEW42" s="948"/>
      <c r="SEX42" s="949"/>
      <c r="SEY42" s="949"/>
      <c r="SEZ42" s="949"/>
      <c r="SFA42" s="949"/>
      <c r="SFB42" s="949"/>
      <c r="SFC42" s="949"/>
      <c r="SFD42" s="949"/>
      <c r="SFE42" s="950"/>
      <c r="SFF42" s="948"/>
      <c r="SFG42" s="949"/>
      <c r="SFH42" s="949"/>
      <c r="SFI42" s="949"/>
      <c r="SFJ42" s="949"/>
      <c r="SFK42" s="949"/>
      <c r="SFL42" s="949"/>
      <c r="SFM42" s="949"/>
      <c r="SFN42" s="950"/>
      <c r="SFO42" s="948"/>
      <c r="SFP42" s="949"/>
      <c r="SFQ42" s="949"/>
      <c r="SFR42" s="949"/>
      <c r="SFS42" s="949"/>
      <c r="SFT42" s="949"/>
      <c r="SFU42" s="949"/>
      <c r="SFV42" s="949"/>
      <c r="SFW42" s="950"/>
      <c r="SFX42" s="948"/>
      <c r="SFY42" s="949"/>
      <c r="SFZ42" s="949"/>
      <c r="SGA42" s="949"/>
      <c r="SGB42" s="949"/>
      <c r="SGC42" s="949"/>
      <c r="SGD42" s="949"/>
      <c r="SGE42" s="949"/>
      <c r="SGF42" s="950"/>
      <c r="SGG42" s="948"/>
      <c r="SGH42" s="949"/>
      <c r="SGI42" s="949"/>
      <c r="SGJ42" s="949"/>
      <c r="SGK42" s="949"/>
      <c r="SGL42" s="949"/>
      <c r="SGM42" s="949"/>
      <c r="SGN42" s="949"/>
      <c r="SGO42" s="950"/>
      <c r="SGP42" s="948"/>
      <c r="SGQ42" s="949"/>
      <c r="SGR42" s="949"/>
      <c r="SGS42" s="949"/>
      <c r="SGT42" s="949"/>
      <c r="SGU42" s="949"/>
      <c r="SGV42" s="949"/>
      <c r="SGW42" s="949"/>
      <c r="SGX42" s="950"/>
      <c r="SGY42" s="948"/>
      <c r="SGZ42" s="949"/>
      <c r="SHA42" s="949"/>
      <c r="SHB42" s="949"/>
      <c r="SHC42" s="949"/>
      <c r="SHD42" s="949"/>
      <c r="SHE42" s="949"/>
      <c r="SHF42" s="949"/>
      <c r="SHG42" s="950"/>
      <c r="SHH42" s="948"/>
      <c r="SHI42" s="949"/>
      <c r="SHJ42" s="949"/>
      <c r="SHK42" s="949"/>
      <c r="SHL42" s="949"/>
      <c r="SHM42" s="949"/>
      <c r="SHN42" s="949"/>
      <c r="SHO42" s="949"/>
      <c r="SHP42" s="950"/>
      <c r="SHQ42" s="948"/>
      <c r="SHR42" s="949"/>
      <c r="SHS42" s="949"/>
      <c r="SHT42" s="949"/>
      <c r="SHU42" s="949"/>
      <c r="SHV42" s="949"/>
      <c r="SHW42" s="949"/>
      <c r="SHX42" s="949"/>
      <c r="SHY42" s="950"/>
      <c r="SHZ42" s="948"/>
      <c r="SIA42" s="949"/>
      <c r="SIB42" s="949"/>
      <c r="SIC42" s="949"/>
      <c r="SID42" s="949"/>
      <c r="SIE42" s="949"/>
      <c r="SIF42" s="949"/>
      <c r="SIG42" s="949"/>
      <c r="SIH42" s="950"/>
      <c r="SII42" s="948"/>
      <c r="SIJ42" s="949"/>
      <c r="SIK42" s="949"/>
      <c r="SIL42" s="949"/>
      <c r="SIM42" s="949"/>
      <c r="SIN42" s="949"/>
      <c r="SIO42" s="949"/>
      <c r="SIP42" s="949"/>
      <c r="SIQ42" s="950"/>
      <c r="SIR42" s="948"/>
      <c r="SIS42" s="949"/>
      <c r="SIT42" s="949"/>
      <c r="SIU42" s="949"/>
      <c r="SIV42" s="949"/>
      <c r="SIW42" s="949"/>
      <c r="SIX42" s="949"/>
      <c r="SIY42" s="949"/>
      <c r="SIZ42" s="950"/>
      <c r="SJA42" s="948"/>
      <c r="SJB42" s="949"/>
      <c r="SJC42" s="949"/>
      <c r="SJD42" s="949"/>
      <c r="SJE42" s="949"/>
      <c r="SJF42" s="949"/>
      <c r="SJG42" s="949"/>
      <c r="SJH42" s="949"/>
      <c r="SJI42" s="950"/>
      <c r="SJJ42" s="948"/>
      <c r="SJK42" s="949"/>
      <c r="SJL42" s="949"/>
      <c r="SJM42" s="949"/>
      <c r="SJN42" s="949"/>
      <c r="SJO42" s="949"/>
      <c r="SJP42" s="949"/>
      <c r="SJQ42" s="949"/>
      <c r="SJR42" s="950"/>
      <c r="SJS42" s="948"/>
      <c r="SJT42" s="949"/>
      <c r="SJU42" s="949"/>
      <c r="SJV42" s="949"/>
      <c r="SJW42" s="949"/>
      <c r="SJX42" s="949"/>
      <c r="SJY42" s="949"/>
      <c r="SJZ42" s="949"/>
      <c r="SKA42" s="950"/>
      <c r="SKB42" s="948"/>
      <c r="SKC42" s="949"/>
      <c r="SKD42" s="949"/>
      <c r="SKE42" s="949"/>
      <c r="SKF42" s="949"/>
      <c r="SKG42" s="949"/>
      <c r="SKH42" s="949"/>
      <c r="SKI42" s="949"/>
      <c r="SKJ42" s="950"/>
      <c r="SKK42" s="948"/>
      <c r="SKL42" s="949"/>
      <c r="SKM42" s="949"/>
      <c r="SKN42" s="949"/>
      <c r="SKO42" s="949"/>
      <c r="SKP42" s="949"/>
      <c r="SKQ42" s="949"/>
      <c r="SKR42" s="949"/>
      <c r="SKS42" s="950"/>
      <c r="SKT42" s="948"/>
      <c r="SKU42" s="949"/>
      <c r="SKV42" s="949"/>
      <c r="SKW42" s="949"/>
      <c r="SKX42" s="949"/>
      <c r="SKY42" s="949"/>
      <c r="SKZ42" s="949"/>
      <c r="SLA42" s="949"/>
      <c r="SLB42" s="950"/>
      <c r="SLC42" s="948"/>
      <c r="SLD42" s="949"/>
      <c r="SLE42" s="949"/>
      <c r="SLF42" s="949"/>
      <c r="SLG42" s="949"/>
      <c r="SLH42" s="949"/>
      <c r="SLI42" s="949"/>
      <c r="SLJ42" s="949"/>
      <c r="SLK42" s="950"/>
      <c r="SLL42" s="948"/>
      <c r="SLM42" s="949"/>
      <c r="SLN42" s="949"/>
      <c r="SLO42" s="949"/>
      <c r="SLP42" s="949"/>
      <c r="SLQ42" s="949"/>
      <c r="SLR42" s="949"/>
      <c r="SLS42" s="949"/>
      <c r="SLT42" s="950"/>
      <c r="SLU42" s="948"/>
      <c r="SLV42" s="949"/>
      <c r="SLW42" s="949"/>
      <c r="SLX42" s="949"/>
      <c r="SLY42" s="949"/>
      <c r="SLZ42" s="949"/>
      <c r="SMA42" s="949"/>
      <c r="SMB42" s="949"/>
      <c r="SMC42" s="950"/>
      <c r="SMD42" s="948"/>
      <c r="SME42" s="949"/>
      <c r="SMF42" s="949"/>
      <c r="SMG42" s="949"/>
      <c r="SMH42" s="949"/>
      <c r="SMI42" s="949"/>
      <c r="SMJ42" s="949"/>
      <c r="SMK42" s="949"/>
      <c r="SML42" s="950"/>
      <c r="SMM42" s="948"/>
      <c r="SMN42" s="949"/>
      <c r="SMO42" s="949"/>
      <c r="SMP42" s="949"/>
      <c r="SMQ42" s="949"/>
      <c r="SMR42" s="949"/>
      <c r="SMS42" s="949"/>
      <c r="SMT42" s="949"/>
      <c r="SMU42" s="950"/>
      <c r="SMV42" s="948"/>
      <c r="SMW42" s="949"/>
      <c r="SMX42" s="949"/>
      <c r="SMY42" s="949"/>
      <c r="SMZ42" s="949"/>
      <c r="SNA42" s="949"/>
      <c r="SNB42" s="949"/>
      <c r="SNC42" s="949"/>
      <c r="SND42" s="950"/>
      <c r="SNE42" s="948"/>
      <c r="SNF42" s="949"/>
      <c r="SNG42" s="949"/>
      <c r="SNH42" s="949"/>
      <c r="SNI42" s="949"/>
      <c r="SNJ42" s="949"/>
      <c r="SNK42" s="949"/>
      <c r="SNL42" s="949"/>
      <c r="SNM42" s="950"/>
      <c r="SNN42" s="948"/>
      <c r="SNO42" s="949"/>
      <c r="SNP42" s="949"/>
      <c r="SNQ42" s="949"/>
      <c r="SNR42" s="949"/>
      <c r="SNS42" s="949"/>
      <c r="SNT42" s="949"/>
      <c r="SNU42" s="949"/>
      <c r="SNV42" s="950"/>
      <c r="SNW42" s="948"/>
      <c r="SNX42" s="949"/>
      <c r="SNY42" s="949"/>
      <c r="SNZ42" s="949"/>
      <c r="SOA42" s="949"/>
      <c r="SOB42" s="949"/>
      <c r="SOC42" s="949"/>
      <c r="SOD42" s="949"/>
      <c r="SOE42" s="950"/>
      <c r="SOF42" s="948"/>
      <c r="SOG42" s="949"/>
      <c r="SOH42" s="949"/>
      <c r="SOI42" s="949"/>
      <c r="SOJ42" s="949"/>
      <c r="SOK42" s="949"/>
      <c r="SOL42" s="949"/>
      <c r="SOM42" s="949"/>
      <c r="SON42" s="950"/>
      <c r="SOO42" s="948"/>
      <c r="SOP42" s="949"/>
      <c r="SOQ42" s="949"/>
      <c r="SOR42" s="949"/>
      <c r="SOS42" s="949"/>
      <c r="SOT42" s="949"/>
      <c r="SOU42" s="949"/>
      <c r="SOV42" s="949"/>
      <c r="SOW42" s="950"/>
      <c r="SOX42" s="948"/>
      <c r="SOY42" s="949"/>
      <c r="SOZ42" s="949"/>
      <c r="SPA42" s="949"/>
      <c r="SPB42" s="949"/>
      <c r="SPC42" s="949"/>
      <c r="SPD42" s="949"/>
      <c r="SPE42" s="949"/>
      <c r="SPF42" s="950"/>
      <c r="SPG42" s="948"/>
      <c r="SPH42" s="949"/>
      <c r="SPI42" s="949"/>
      <c r="SPJ42" s="949"/>
      <c r="SPK42" s="949"/>
      <c r="SPL42" s="949"/>
      <c r="SPM42" s="949"/>
      <c r="SPN42" s="949"/>
      <c r="SPO42" s="950"/>
      <c r="SPP42" s="948"/>
      <c r="SPQ42" s="949"/>
      <c r="SPR42" s="949"/>
      <c r="SPS42" s="949"/>
      <c r="SPT42" s="949"/>
      <c r="SPU42" s="949"/>
      <c r="SPV42" s="949"/>
      <c r="SPW42" s="949"/>
      <c r="SPX42" s="950"/>
      <c r="SPY42" s="948"/>
      <c r="SPZ42" s="949"/>
      <c r="SQA42" s="949"/>
      <c r="SQB42" s="949"/>
      <c r="SQC42" s="949"/>
      <c r="SQD42" s="949"/>
      <c r="SQE42" s="949"/>
      <c r="SQF42" s="949"/>
      <c r="SQG42" s="950"/>
      <c r="SQH42" s="948"/>
      <c r="SQI42" s="949"/>
      <c r="SQJ42" s="949"/>
      <c r="SQK42" s="949"/>
      <c r="SQL42" s="949"/>
      <c r="SQM42" s="949"/>
      <c r="SQN42" s="949"/>
      <c r="SQO42" s="949"/>
      <c r="SQP42" s="950"/>
      <c r="SQQ42" s="948"/>
      <c r="SQR42" s="949"/>
      <c r="SQS42" s="949"/>
      <c r="SQT42" s="949"/>
      <c r="SQU42" s="949"/>
      <c r="SQV42" s="949"/>
      <c r="SQW42" s="949"/>
      <c r="SQX42" s="949"/>
      <c r="SQY42" s="950"/>
      <c r="SQZ42" s="948"/>
      <c r="SRA42" s="949"/>
      <c r="SRB42" s="949"/>
      <c r="SRC42" s="949"/>
      <c r="SRD42" s="949"/>
      <c r="SRE42" s="949"/>
      <c r="SRF42" s="949"/>
      <c r="SRG42" s="949"/>
      <c r="SRH42" s="950"/>
      <c r="SRI42" s="948"/>
      <c r="SRJ42" s="949"/>
      <c r="SRK42" s="949"/>
      <c r="SRL42" s="949"/>
      <c r="SRM42" s="949"/>
      <c r="SRN42" s="949"/>
      <c r="SRO42" s="949"/>
      <c r="SRP42" s="949"/>
      <c r="SRQ42" s="950"/>
      <c r="SRR42" s="948"/>
      <c r="SRS42" s="949"/>
      <c r="SRT42" s="949"/>
      <c r="SRU42" s="949"/>
      <c r="SRV42" s="949"/>
      <c r="SRW42" s="949"/>
      <c r="SRX42" s="949"/>
      <c r="SRY42" s="949"/>
      <c r="SRZ42" s="950"/>
      <c r="SSA42" s="948"/>
      <c r="SSB42" s="949"/>
      <c r="SSC42" s="949"/>
      <c r="SSD42" s="949"/>
      <c r="SSE42" s="949"/>
      <c r="SSF42" s="949"/>
      <c r="SSG42" s="949"/>
      <c r="SSH42" s="949"/>
      <c r="SSI42" s="950"/>
      <c r="SSJ42" s="948"/>
      <c r="SSK42" s="949"/>
      <c r="SSL42" s="949"/>
      <c r="SSM42" s="949"/>
      <c r="SSN42" s="949"/>
      <c r="SSO42" s="949"/>
      <c r="SSP42" s="949"/>
      <c r="SSQ42" s="949"/>
      <c r="SSR42" s="950"/>
      <c r="SSS42" s="948"/>
      <c r="SST42" s="949"/>
      <c r="SSU42" s="949"/>
      <c r="SSV42" s="949"/>
      <c r="SSW42" s="949"/>
      <c r="SSX42" s="949"/>
      <c r="SSY42" s="949"/>
      <c r="SSZ42" s="949"/>
      <c r="STA42" s="950"/>
      <c r="STB42" s="948"/>
      <c r="STC42" s="949"/>
      <c r="STD42" s="949"/>
      <c r="STE42" s="949"/>
      <c r="STF42" s="949"/>
      <c r="STG42" s="949"/>
      <c r="STH42" s="949"/>
      <c r="STI42" s="949"/>
      <c r="STJ42" s="950"/>
      <c r="STK42" s="948"/>
      <c r="STL42" s="949"/>
      <c r="STM42" s="949"/>
      <c r="STN42" s="949"/>
      <c r="STO42" s="949"/>
      <c r="STP42" s="949"/>
      <c r="STQ42" s="949"/>
      <c r="STR42" s="949"/>
      <c r="STS42" s="950"/>
      <c r="STT42" s="948"/>
      <c r="STU42" s="949"/>
      <c r="STV42" s="949"/>
      <c r="STW42" s="949"/>
      <c r="STX42" s="949"/>
      <c r="STY42" s="949"/>
      <c r="STZ42" s="949"/>
      <c r="SUA42" s="949"/>
      <c r="SUB42" s="950"/>
      <c r="SUC42" s="948"/>
      <c r="SUD42" s="949"/>
      <c r="SUE42" s="949"/>
      <c r="SUF42" s="949"/>
      <c r="SUG42" s="949"/>
      <c r="SUH42" s="949"/>
      <c r="SUI42" s="949"/>
      <c r="SUJ42" s="949"/>
      <c r="SUK42" s="950"/>
      <c r="SUL42" s="948"/>
      <c r="SUM42" s="949"/>
      <c r="SUN42" s="949"/>
      <c r="SUO42" s="949"/>
      <c r="SUP42" s="949"/>
      <c r="SUQ42" s="949"/>
      <c r="SUR42" s="949"/>
      <c r="SUS42" s="949"/>
      <c r="SUT42" s="950"/>
      <c r="SUU42" s="948"/>
      <c r="SUV42" s="949"/>
      <c r="SUW42" s="949"/>
      <c r="SUX42" s="949"/>
      <c r="SUY42" s="949"/>
      <c r="SUZ42" s="949"/>
      <c r="SVA42" s="949"/>
      <c r="SVB42" s="949"/>
      <c r="SVC42" s="950"/>
      <c r="SVD42" s="948"/>
      <c r="SVE42" s="949"/>
      <c r="SVF42" s="949"/>
      <c r="SVG42" s="949"/>
      <c r="SVH42" s="949"/>
      <c r="SVI42" s="949"/>
      <c r="SVJ42" s="949"/>
      <c r="SVK42" s="949"/>
      <c r="SVL42" s="950"/>
      <c r="SVM42" s="948"/>
      <c r="SVN42" s="949"/>
      <c r="SVO42" s="949"/>
      <c r="SVP42" s="949"/>
      <c r="SVQ42" s="949"/>
      <c r="SVR42" s="949"/>
      <c r="SVS42" s="949"/>
      <c r="SVT42" s="949"/>
      <c r="SVU42" s="950"/>
      <c r="SVV42" s="948"/>
      <c r="SVW42" s="949"/>
      <c r="SVX42" s="949"/>
      <c r="SVY42" s="949"/>
      <c r="SVZ42" s="949"/>
      <c r="SWA42" s="949"/>
      <c r="SWB42" s="949"/>
      <c r="SWC42" s="949"/>
      <c r="SWD42" s="950"/>
      <c r="SWE42" s="948"/>
      <c r="SWF42" s="949"/>
      <c r="SWG42" s="949"/>
      <c r="SWH42" s="949"/>
      <c r="SWI42" s="949"/>
      <c r="SWJ42" s="949"/>
      <c r="SWK42" s="949"/>
      <c r="SWL42" s="949"/>
      <c r="SWM42" s="950"/>
      <c r="SWN42" s="948"/>
      <c r="SWO42" s="949"/>
      <c r="SWP42" s="949"/>
      <c r="SWQ42" s="949"/>
      <c r="SWR42" s="949"/>
      <c r="SWS42" s="949"/>
      <c r="SWT42" s="949"/>
      <c r="SWU42" s="949"/>
      <c r="SWV42" s="950"/>
      <c r="SWW42" s="948"/>
      <c r="SWX42" s="949"/>
      <c r="SWY42" s="949"/>
      <c r="SWZ42" s="949"/>
      <c r="SXA42" s="949"/>
      <c r="SXB42" s="949"/>
      <c r="SXC42" s="949"/>
      <c r="SXD42" s="949"/>
      <c r="SXE42" s="950"/>
      <c r="SXF42" s="948"/>
      <c r="SXG42" s="949"/>
      <c r="SXH42" s="949"/>
      <c r="SXI42" s="949"/>
      <c r="SXJ42" s="949"/>
      <c r="SXK42" s="949"/>
      <c r="SXL42" s="949"/>
      <c r="SXM42" s="949"/>
      <c r="SXN42" s="950"/>
      <c r="SXO42" s="948"/>
      <c r="SXP42" s="949"/>
      <c r="SXQ42" s="949"/>
      <c r="SXR42" s="949"/>
      <c r="SXS42" s="949"/>
      <c r="SXT42" s="949"/>
      <c r="SXU42" s="949"/>
      <c r="SXV42" s="949"/>
      <c r="SXW42" s="950"/>
      <c r="SXX42" s="948"/>
      <c r="SXY42" s="949"/>
      <c r="SXZ42" s="949"/>
      <c r="SYA42" s="949"/>
      <c r="SYB42" s="949"/>
      <c r="SYC42" s="949"/>
      <c r="SYD42" s="949"/>
      <c r="SYE42" s="949"/>
      <c r="SYF42" s="950"/>
      <c r="SYG42" s="948"/>
      <c r="SYH42" s="949"/>
      <c r="SYI42" s="949"/>
      <c r="SYJ42" s="949"/>
      <c r="SYK42" s="949"/>
      <c r="SYL42" s="949"/>
      <c r="SYM42" s="949"/>
      <c r="SYN42" s="949"/>
      <c r="SYO42" s="950"/>
      <c r="SYP42" s="948"/>
      <c r="SYQ42" s="949"/>
      <c r="SYR42" s="949"/>
      <c r="SYS42" s="949"/>
      <c r="SYT42" s="949"/>
      <c r="SYU42" s="949"/>
      <c r="SYV42" s="949"/>
      <c r="SYW42" s="949"/>
      <c r="SYX42" s="950"/>
      <c r="SYY42" s="948"/>
      <c r="SYZ42" s="949"/>
      <c r="SZA42" s="949"/>
      <c r="SZB42" s="949"/>
      <c r="SZC42" s="949"/>
      <c r="SZD42" s="949"/>
      <c r="SZE42" s="949"/>
      <c r="SZF42" s="949"/>
      <c r="SZG42" s="950"/>
      <c r="SZH42" s="948"/>
      <c r="SZI42" s="949"/>
      <c r="SZJ42" s="949"/>
      <c r="SZK42" s="949"/>
      <c r="SZL42" s="949"/>
      <c r="SZM42" s="949"/>
      <c r="SZN42" s="949"/>
      <c r="SZO42" s="949"/>
      <c r="SZP42" s="950"/>
      <c r="SZQ42" s="948"/>
      <c r="SZR42" s="949"/>
      <c r="SZS42" s="949"/>
      <c r="SZT42" s="949"/>
      <c r="SZU42" s="949"/>
      <c r="SZV42" s="949"/>
      <c r="SZW42" s="949"/>
      <c r="SZX42" s="949"/>
      <c r="SZY42" s="950"/>
      <c r="SZZ42" s="948"/>
      <c r="TAA42" s="949"/>
      <c r="TAB42" s="949"/>
      <c r="TAC42" s="949"/>
      <c r="TAD42" s="949"/>
      <c r="TAE42" s="949"/>
      <c r="TAF42" s="949"/>
      <c r="TAG42" s="949"/>
      <c r="TAH42" s="950"/>
      <c r="TAI42" s="948"/>
      <c r="TAJ42" s="949"/>
      <c r="TAK42" s="949"/>
      <c r="TAL42" s="949"/>
      <c r="TAM42" s="949"/>
      <c r="TAN42" s="949"/>
      <c r="TAO42" s="949"/>
      <c r="TAP42" s="949"/>
      <c r="TAQ42" s="950"/>
      <c r="TAR42" s="948"/>
      <c r="TAS42" s="949"/>
      <c r="TAT42" s="949"/>
      <c r="TAU42" s="949"/>
      <c r="TAV42" s="949"/>
      <c r="TAW42" s="949"/>
      <c r="TAX42" s="949"/>
      <c r="TAY42" s="949"/>
      <c r="TAZ42" s="950"/>
      <c r="TBA42" s="948"/>
      <c r="TBB42" s="949"/>
      <c r="TBC42" s="949"/>
      <c r="TBD42" s="949"/>
      <c r="TBE42" s="949"/>
      <c r="TBF42" s="949"/>
      <c r="TBG42" s="949"/>
      <c r="TBH42" s="949"/>
      <c r="TBI42" s="950"/>
      <c r="TBJ42" s="948"/>
      <c r="TBK42" s="949"/>
      <c r="TBL42" s="949"/>
      <c r="TBM42" s="949"/>
      <c r="TBN42" s="949"/>
      <c r="TBO42" s="949"/>
      <c r="TBP42" s="949"/>
      <c r="TBQ42" s="949"/>
      <c r="TBR42" s="950"/>
      <c r="TBS42" s="948"/>
      <c r="TBT42" s="949"/>
      <c r="TBU42" s="949"/>
      <c r="TBV42" s="949"/>
      <c r="TBW42" s="949"/>
      <c r="TBX42" s="949"/>
      <c r="TBY42" s="949"/>
      <c r="TBZ42" s="949"/>
      <c r="TCA42" s="950"/>
      <c r="TCB42" s="948"/>
      <c r="TCC42" s="949"/>
      <c r="TCD42" s="949"/>
      <c r="TCE42" s="949"/>
      <c r="TCF42" s="949"/>
      <c r="TCG42" s="949"/>
      <c r="TCH42" s="949"/>
      <c r="TCI42" s="949"/>
      <c r="TCJ42" s="950"/>
      <c r="TCK42" s="948"/>
      <c r="TCL42" s="949"/>
      <c r="TCM42" s="949"/>
      <c r="TCN42" s="949"/>
      <c r="TCO42" s="949"/>
      <c r="TCP42" s="949"/>
      <c r="TCQ42" s="949"/>
      <c r="TCR42" s="949"/>
      <c r="TCS42" s="950"/>
      <c r="TCT42" s="948"/>
      <c r="TCU42" s="949"/>
      <c r="TCV42" s="949"/>
      <c r="TCW42" s="949"/>
      <c r="TCX42" s="949"/>
      <c r="TCY42" s="949"/>
      <c r="TCZ42" s="949"/>
      <c r="TDA42" s="949"/>
      <c r="TDB42" s="950"/>
      <c r="TDC42" s="948"/>
      <c r="TDD42" s="949"/>
      <c r="TDE42" s="949"/>
      <c r="TDF42" s="949"/>
      <c r="TDG42" s="949"/>
      <c r="TDH42" s="949"/>
      <c r="TDI42" s="949"/>
      <c r="TDJ42" s="949"/>
      <c r="TDK42" s="950"/>
      <c r="TDL42" s="948"/>
      <c r="TDM42" s="949"/>
      <c r="TDN42" s="949"/>
      <c r="TDO42" s="949"/>
      <c r="TDP42" s="949"/>
      <c r="TDQ42" s="949"/>
      <c r="TDR42" s="949"/>
      <c r="TDS42" s="949"/>
      <c r="TDT42" s="950"/>
      <c r="TDU42" s="948"/>
      <c r="TDV42" s="949"/>
      <c r="TDW42" s="949"/>
      <c r="TDX42" s="949"/>
      <c r="TDY42" s="949"/>
      <c r="TDZ42" s="949"/>
      <c r="TEA42" s="949"/>
      <c r="TEB42" s="949"/>
      <c r="TEC42" s="950"/>
      <c r="TED42" s="948"/>
      <c r="TEE42" s="949"/>
      <c r="TEF42" s="949"/>
      <c r="TEG42" s="949"/>
      <c r="TEH42" s="949"/>
      <c r="TEI42" s="949"/>
      <c r="TEJ42" s="949"/>
      <c r="TEK42" s="949"/>
      <c r="TEL42" s="950"/>
      <c r="TEM42" s="948"/>
      <c r="TEN42" s="949"/>
      <c r="TEO42" s="949"/>
      <c r="TEP42" s="949"/>
      <c r="TEQ42" s="949"/>
      <c r="TER42" s="949"/>
      <c r="TES42" s="949"/>
      <c r="TET42" s="949"/>
      <c r="TEU42" s="950"/>
      <c r="TEV42" s="948"/>
      <c r="TEW42" s="949"/>
      <c r="TEX42" s="949"/>
      <c r="TEY42" s="949"/>
      <c r="TEZ42" s="949"/>
      <c r="TFA42" s="949"/>
      <c r="TFB42" s="949"/>
      <c r="TFC42" s="949"/>
      <c r="TFD42" s="950"/>
      <c r="TFE42" s="948"/>
      <c r="TFF42" s="949"/>
      <c r="TFG42" s="949"/>
      <c r="TFH42" s="949"/>
      <c r="TFI42" s="949"/>
      <c r="TFJ42" s="949"/>
      <c r="TFK42" s="949"/>
      <c r="TFL42" s="949"/>
      <c r="TFM42" s="950"/>
      <c r="TFN42" s="948"/>
      <c r="TFO42" s="949"/>
      <c r="TFP42" s="949"/>
      <c r="TFQ42" s="949"/>
      <c r="TFR42" s="949"/>
      <c r="TFS42" s="949"/>
      <c r="TFT42" s="949"/>
      <c r="TFU42" s="949"/>
      <c r="TFV42" s="950"/>
      <c r="TFW42" s="948"/>
      <c r="TFX42" s="949"/>
      <c r="TFY42" s="949"/>
      <c r="TFZ42" s="949"/>
      <c r="TGA42" s="949"/>
      <c r="TGB42" s="949"/>
      <c r="TGC42" s="949"/>
      <c r="TGD42" s="949"/>
      <c r="TGE42" s="950"/>
      <c r="TGF42" s="948"/>
      <c r="TGG42" s="949"/>
      <c r="TGH42" s="949"/>
      <c r="TGI42" s="949"/>
      <c r="TGJ42" s="949"/>
      <c r="TGK42" s="949"/>
      <c r="TGL42" s="949"/>
      <c r="TGM42" s="949"/>
      <c r="TGN42" s="950"/>
      <c r="TGO42" s="948"/>
      <c r="TGP42" s="949"/>
      <c r="TGQ42" s="949"/>
      <c r="TGR42" s="949"/>
      <c r="TGS42" s="949"/>
      <c r="TGT42" s="949"/>
      <c r="TGU42" s="949"/>
      <c r="TGV42" s="949"/>
      <c r="TGW42" s="950"/>
      <c r="TGX42" s="948"/>
      <c r="TGY42" s="949"/>
      <c r="TGZ42" s="949"/>
      <c r="THA42" s="949"/>
      <c r="THB42" s="949"/>
      <c r="THC42" s="949"/>
      <c r="THD42" s="949"/>
      <c r="THE42" s="949"/>
      <c r="THF42" s="950"/>
      <c r="THG42" s="948"/>
      <c r="THH42" s="949"/>
      <c r="THI42" s="949"/>
      <c r="THJ42" s="949"/>
      <c r="THK42" s="949"/>
      <c r="THL42" s="949"/>
      <c r="THM42" s="949"/>
      <c r="THN42" s="949"/>
      <c r="THO42" s="950"/>
      <c r="THP42" s="948"/>
      <c r="THQ42" s="949"/>
      <c r="THR42" s="949"/>
      <c r="THS42" s="949"/>
      <c r="THT42" s="949"/>
      <c r="THU42" s="949"/>
      <c r="THV42" s="949"/>
      <c r="THW42" s="949"/>
      <c r="THX42" s="950"/>
      <c r="THY42" s="948"/>
      <c r="THZ42" s="949"/>
      <c r="TIA42" s="949"/>
      <c r="TIB42" s="949"/>
      <c r="TIC42" s="949"/>
      <c r="TID42" s="949"/>
      <c r="TIE42" s="949"/>
      <c r="TIF42" s="949"/>
      <c r="TIG42" s="950"/>
      <c r="TIH42" s="948"/>
      <c r="TII42" s="949"/>
      <c r="TIJ42" s="949"/>
      <c r="TIK42" s="949"/>
      <c r="TIL42" s="949"/>
      <c r="TIM42" s="949"/>
      <c r="TIN42" s="949"/>
      <c r="TIO42" s="949"/>
      <c r="TIP42" s="950"/>
      <c r="TIQ42" s="948"/>
      <c r="TIR42" s="949"/>
      <c r="TIS42" s="949"/>
      <c r="TIT42" s="949"/>
      <c r="TIU42" s="949"/>
      <c r="TIV42" s="949"/>
      <c r="TIW42" s="949"/>
      <c r="TIX42" s="949"/>
      <c r="TIY42" s="950"/>
      <c r="TIZ42" s="948"/>
      <c r="TJA42" s="949"/>
      <c r="TJB42" s="949"/>
      <c r="TJC42" s="949"/>
      <c r="TJD42" s="949"/>
      <c r="TJE42" s="949"/>
      <c r="TJF42" s="949"/>
      <c r="TJG42" s="949"/>
      <c r="TJH42" s="950"/>
      <c r="TJI42" s="948"/>
      <c r="TJJ42" s="949"/>
      <c r="TJK42" s="949"/>
      <c r="TJL42" s="949"/>
      <c r="TJM42" s="949"/>
      <c r="TJN42" s="949"/>
      <c r="TJO42" s="949"/>
      <c r="TJP42" s="949"/>
      <c r="TJQ42" s="950"/>
      <c r="TJR42" s="948"/>
      <c r="TJS42" s="949"/>
      <c r="TJT42" s="949"/>
      <c r="TJU42" s="949"/>
      <c r="TJV42" s="949"/>
      <c r="TJW42" s="949"/>
      <c r="TJX42" s="949"/>
      <c r="TJY42" s="949"/>
      <c r="TJZ42" s="950"/>
      <c r="TKA42" s="948"/>
      <c r="TKB42" s="949"/>
      <c r="TKC42" s="949"/>
      <c r="TKD42" s="949"/>
      <c r="TKE42" s="949"/>
      <c r="TKF42" s="949"/>
      <c r="TKG42" s="949"/>
      <c r="TKH42" s="949"/>
      <c r="TKI42" s="950"/>
      <c r="TKJ42" s="948"/>
      <c r="TKK42" s="949"/>
      <c r="TKL42" s="949"/>
      <c r="TKM42" s="949"/>
      <c r="TKN42" s="949"/>
      <c r="TKO42" s="949"/>
      <c r="TKP42" s="949"/>
      <c r="TKQ42" s="949"/>
      <c r="TKR42" s="950"/>
      <c r="TKS42" s="948"/>
      <c r="TKT42" s="949"/>
      <c r="TKU42" s="949"/>
      <c r="TKV42" s="949"/>
      <c r="TKW42" s="949"/>
      <c r="TKX42" s="949"/>
      <c r="TKY42" s="949"/>
      <c r="TKZ42" s="949"/>
      <c r="TLA42" s="950"/>
      <c r="TLB42" s="948"/>
      <c r="TLC42" s="949"/>
      <c r="TLD42" s="949"/>
      <c r="TLE42" s="949"/>
      <c r="TLF42" s="949"/>
      <c r="TLG42" s="949"/>
      <c r="TLH42" s="949"/>
      <c r="TLI42" s="949"/>
      <c r="TLJ42" s="950"/>
      <c r="TLK42" s="948"/>
      <c r="TLL42" s="949"/>
      <c r="TLM42" s="949"/>
      <c r="TLN42" s="949"/>
      <c r="TLO42" s="949"/>
      <c r="TLP42" s="949"/>
      <c r="TLQ42" s="949"/>
      <c r="TLR42" s="949"/>
      <c r="TLS42" s="950"/>
      <c r="TLT42" s="948"/>
      <c r="TLU42" s="949"/>
      <c r="TLV42" s="949"/>
      <c r="TLW42" s="949"/>
      <c r="TLX42" s="949"/>
      <c r="TLY42" s="949"/>
      <c r="TLZ42" s="949"/>
      <c r="TMA42" s="949"/>
      <c r="TMB42" s="950"/>
      <c r="TMC42" s="948"/>
      <c r="TMD42" s="949"/>
      <c r="TME42" s="949"/>
      <c r="TMF42" s="949"/>
      <c r="TMG42" s="949"/>
      <c r="TMH42" s="949"/>
      <c r="TMI42" s="949"/>
      <c r="TMJ42" s="949"/>
      <c r="TMK42" s="950"/>
      <c r="TML42" s="948"/>
      <c r="TMM42" s="949"/>
      <c r="TMN42" s="949"/>
      <c r="TMO42" s="949"/>
      <c r="TMP42" s="949"/>
      <c r="TMQ42" s="949"/>
      <c r="TMR42" s="949"/>
      <c r="TMS42" s="949"/>
      <c r="TMT42" s="950"/>
      <c r="TMU42" s="948"/>
      <c r="TMV42" s="949"/>
      <c r="TMW42" s="949"/>
      <c r="TMX42" s="949"/>
      <c r="TMY42" s="949"/>
      <c r="TMZ42" s="949"/>
      <c r="TNA42" s="949"/>
      <c r="TNB42" s="949"/>
      <c r="TNC42" s="950"/>
      <c r="TND42" s="948"/>
      <c r="TNE42" s="949"/>
      <c r="TNF42" s="949"/>
      <c r="TNG42" s="949"/>
      <c r="TNH42" s="949"/>
      <c r="TNI42" s="949"/>
      <c r="TNJ42" s="949"/>
      <c r="TNK42" s="949"/>
      <c r="TNL42" s="950"/>
      <c r="TNM42" s="948"/>
      <c r="TNN42" s="949"/>
      <c r="TNO42" s="949"/>
      <c r="TNP42" s="949"/>
      <c r="TNQ42" s="949"/>
      <c r="TNR42" s="949"/>
      <c r="TNS42" s="949"/>
      <c r="TNT42" s="949"/>
      <c r="TNU42" s="950"/>
      <c r="TNV42" s="948"/>
      <c r="TNW42" s="949"/>
      <c r="TNX42" s="949"/>
      <c r="TNY42" s="949"/>
      <c r="TNZ42" s="949"/>
      <c r="TOA42" s="949"/>
      <c r="TOB42" s="949"/>
      <c r="TOC42" s="949"/>
      <c r="TOD42" s="950"/>
      <c r="TOE42" s="948"/>
      <c r="TOF42" s="949"/>
      <c r="TOG42" s="949"/>
      <c r="TOH42" s="949"/>
      <c r="TOI42" s="949"/>
      <c r="TOJ42" s="949"/>
      <c r="TOK42" s="949"/>
      <c r="TOL42" s="949"/>
      <c r="TOM42" s="950"/>
      <c r="TON42" s="948"/>
      <c r="TOO42" s="949"/>
      <c r="TOP42" s="949"/>
      <c r="TOQ42" s="949"/>
      <c r="TOR42" s="949"/>
      <c r="TOS42" s="949"/>
      <c r="TOT42" s="949"/>
      <c r="TOU42" s="949"/>
      <c r="TOV42" s="950"/>
      <c r="TOW42" s="948"/>
      <c r="TOX42" s="949"/>
      <c r="TOY42" s="949"/>
      <c r="TOZ42" s="949"/>
      <c r="TPA42" s="949"/>
      <c r="TPB42" s="949"/>
      <c r="TPC42" s="949"/>
      <c r="TPD42" s="949"/>
      <c r="TPE42" s="950"/>
      <c r="TPF42" s="948"/>
      <c r="TPG42" s="949"/>
      <c r="TPH42" s="949"/>
      <c r="TPI42" s="949"/>
      <c r="TPJ42" s="949"/>
      <c r="TPK42" s="949"/>
      <c r="TPL42" s="949"/>
      <c r="TPM42" s="949"/>
      <c r="TPN42" s="950"/>
      <c r="TPO42" s="948"/>
      <c r="TPP42" s="949"/>
      <c r="TPQ42" s="949"/>
      <c r="TPR42" s="949"/>
      <c r="TPS42" s="949"/>
      <c r="TPT42" s="949"/>
      <c r="TPU42" s="949"/>
      <c r="TPV42" s="949"/>
      <c r="TPW42" s="950"/>
      <c r="TPX42" s="948"/>
      <c r="TPY42" s="949"/>
      <c r="TPZ42" s="949"/>
      <c r="TQA42" s="949"/>
      <c r="TQB42" s="949"/>
      <c r="TQC42" s="949"/>
      <c r="TQD42" s="949"/>
      <c r="TQE42" s="949"/>
      <c r="TQF42" s="950"/>
      <c r="TQG42" s="948"/>
      <c r="TQH42" s="949"/>
      <c r="TQI42" s="949"/>
      <c r="TQJ42" s="949"/>
      <c r="TQK42" s="949"/>
      <c r="TQL42" s="949"/>
      <c r="TQM42" s="949"/>
      <c r="TQN42" s="949"/>
      <c r="TQO42" s="950"/>
      <c r="TQP42" s="948"/>
      <c r="TQQ42" s="949"/>
      <c r="TQR42" s="949"/>
      <c r="TQS42" s="949"/>
      <c r="TQT42" s="949"/>
      <c r="TQU42" s="949"/>
      <c r="TQV42" s="949"/>
      <c r="TQW42" s="949"/>
      <c r="TQX42" s="950"/>
      <c r="TQY42" s="948"/>
      <c r="TQZ42" s="949"/>
      <c r="TRA42" s="949"/>
      <c r="TRB42" s="949"/>
      <c r="TRC42" s="949"/>
      <c r="TRD42" s="949"/>
      <c r="TRE42" s="949"/>
      <c r="TRF42" s="949"/>
      <c r="TRG42" s="950"/>
      <c r="TRH42" s="948"/>
      <c r="TRI42" s="949"/>
      <c r="TRJ42" s="949"/>
      <c r="TRK42" s="949"/>
      <c r="TRL42" s="949"/>
      <c r="TRM42" s="949"/>
      <c r="TRN42" s="949"/>
      <c r="TRO42" s="949"/>
      <c r="TRP42" s="950"/>
      <c r="TRQ42" s="948"/>
      <c r="TRR42" s="949"/>
      <c r="TRS42" s="949"/>
      <c r="TRT42" s="949"/>
      <c r="TRU42" s="949"/>
      <c r="TRV42" s="949"/>
      <c r="TRW42" s="949"/>
      <c r="TRX42" s="949"/>
      <c r="TRY42" s="950"/>
      <c r="TRZ42" s="948"/>
      <c r="TSA42" s="949"/>
      <c r="TSB42" s="949"/>
      <c r="TSC42" s="949"/>
      <c r="TSD42" s="949"/>
      <c r="TSE42" s="949"/>
      <c r="TSF42" s="949"/>
      <c r="TSG42" s="949"/>
      <c r="TSH42" s="950"/>
      <c r="TSI42" s="948"/>
      <c r="TSJ42" s="949"/>
      <c r="TSK42" s="949"/>
      <c r="TSL42" s="949"/>
      <c r="TSM42" s="949"/>
      <c r="TSN42" s="949"/>
      <c r="TSO42" s="949"/>
      <c r="TSP42" s="949"/>
      <c r="TSQ42" s="950"/>
      <c r="TSR42" s="948"/>
      <c r="TSS42" s="949"/>
      <c r="TST42" s="949"/>
      <c r="TSU42" s="949"/>
      <c r="TSV42" s="949"/>
      <c r="TSW42" s="949"/>
      <c r="TSX42" s="949"/>
      <c r="TSY42" s="949"/>
      <c r="TSZ42" s="950"/>
      <c r="TTA42" s="948"/>
      <c r="TTB42" s="949"/>
      <c r="TTC42" s="949"/>
      <c r="TTD42" s="949"/>
      <c r="TTE42" s="949"/>
      <c r="TTF42" s="949"/>
      <c r="TTG42" s="949"/>
      <c r="TTH42" s="949"/>
      <c r="TTI42" s="950"/>
      <c r="TTJ42" s="948"/>
      <c r="TTK42" s="949"/>
      <c r="TTL42" s="949"/>
      <c r="TTM42" s="949"/>
      <c r="TTN42" s="949"/>
      <c r="TTO42" s="949"/>
      <c r="TTP42" s="949"/>
      <c r="TTQ42" s="949"/>
      <c r="TTR42" s="950"/>
      <c r="TTS42" s="948"/>
      <c r="TTT42" s="949"/>
      <c r="TTU42" s="949"/>
      <c r="TTV42" s="949"/>
      <c r="TTW42" s="949"/>
      <c r="TTX42" s="949"/>
      <c r="TTY42" s="949"/>
      <c r="TTZ42" s="949"/>
      <c r="TUA42" s="950"/>
      <c r="TUB42" s="948"/>
      <c r="TUC42" s="949"/>
      <c r="TUD42" s="949"/>
      <c r="TUE42" s="949"/>
      <c r="TUF42" s="949"/>
      <c r="TUG42" s="949"/>
      <c r="TUH42" s="949"/>
      <c r="TUI42" s="949"/>
      <c r="TUJ42" s="950"/>
      <c r="TUK42" s="948"/>
      <c r="TUL42" s="949"/>
      <c r="TUM42" s="949"/>
      <c r="TUN42" s="949"/>
      <c r="TUO42" s="949"/>
      <c r="TUP42" s="949"/>
      <c r="TUQ42" s="949"/>
      <c r="TUR42" s="949"/>
      <c r="TUS42" s="950"/>
      <c r="TUT42" s="948"/>
      <c r="TUU42" s="949"/>
      <c r="TUV42" s="949"/>
      <c r="TUW42" s="949"/>
      <c r="TUX42" s="949"/>
      <c r="TUY42" s="949"/>
      <c r="TUZ42" s="949"/>
      <c r="TVA42" s="949"/>
      <c r="TVB42" s="950"/>
      <c r="TVC42" s="948"/>
      <c r="TVD42" s="949"/>
      <c r="TVE42" s="949"/>
      <c r="TVF42" s="949"/>
      <c r="TVG42" s="949"/>
      <c r="TVH42" s="949"/>
      <c r="TVI42" s="949"/>
      <c r="TVJ42" s="949"/>
      <c r="TVK42" s="950"/>
      <c r="TVL42" s="948"/>
      <c r="TVM42" s="949"/>
      <c r="TVN42" s="949"/>
      <c r="TVO42" s="949"/>
      <c r="TVP42" s="949"/>
      <c r="TVQ42" s="949"/>
      <c r="TVR42" s="949"/>
      <c r="TVS42" s="949"/>
      <c r="TVT42" s="950"/>
      <c r="TVU42" s="948"/>
      <c r="TVV42" s="949"/>
      <c r="TVW42" s="949"/>
      <c r="TVX42" s="949"/>
      <c r="TVY42" s="949"/>
      <c r="TVZ42" s="949"/>
      <c r="TWA42" s="949"/>
      <c r="TWB42" s="949"/>
      <c r="TWC42" s="950"/>
      <c r="TWD42" s="948"/>
      <c r="TWE42" s="949"/>
      <c r="TWF42" s="949"/>
      <c r="TWG42" s="949"/>
      <c r="TWH42" s="949"/>
      <c r="TWI42" s="949"/>
      <c r="TWJ42" s="949"/>
      <c r="TWK42" s="949"/>
      <c r="TWL42" s="950"/>
      <c r="TWM42" s="948"/>
      <c r="TWN42" s="949"/>
      <c r="TWO42" s="949"/>
      <c r="TWP42" s="949"/>
      <c r="TWQ42" s="949"/>
      <c r="TWR42" s="949"/>
      <c r="TWS42" s="949"/>
      <c r="TWT42" s="949"/>
      <c r="TWU42" s="950"/>
      <c r="TWV42" s="948"/>
      <c r="TWW42" s="949"/>
      <c r="TWX42" s="949"/>
      <c r="TWY42" s="949"/>
      <c r="TWZ42" s="949"/>
      <c r="TXA42" s="949"/>
      <c r="TXB42" s="949"/>
      <c r="TXC42" s="949"/>
      <c r="TXD42" s="950"/>
      <c r="TXE42" s="948"/>
      <c r="TXF42" s="949"/>
      <c r="TXG42" s="949"/>
      <c r="TXH42" s="949"/>
      <c r="TXI42" s="949"/>
      <c r="TXJ42" s="949"/>
      <c r="TXK42" s="949"/>
      <c r="TXL42" s="949"/>
      <c r="TXM42" s="950"/>
      <c r="TXN42" s="948"/>
      <c r="TXO42" s="949"/>
      <c r="TXP42" s="949"/>
      <c r="TXQ42" s="949"/>
      <c r="TXR42" s="949"/>
      <c r="TXS42" s="949"/>
      <c r="TXT42" s="949"/>
      <c r="TXU42" s="949"/>
      <c r="TXV42" s="950"/>
      <c r="TXW42" s="948"/>
      <c r="TXX42" s="949"/>
      <c r="TXY42" s="949"/>
      <c r="TXZ42" s="949"/>
      <c r="TYA42" s="949"/>
      <c r="TYB42" s="949"/>
      <c r="TYC42" s="949"/>
      <c r="TYD42" s="949"/>
      <c r="TYE42" s="950"/>
      <c r="TYF42" s="948"/>
      <c r="TYG42" s="949"/>
      <c r="TYH42" s="949"/>
      <c r="TYI42" s="949"/>
      <c r="TYJ42" s="949"/>
      <c r="TYK42" s="949"/>
      <c r="TYL42" s="949"/>
      <c r="TYM42" s="949"/>
      <c r="TYN42" s="950"/>
      <c r="TYO42" s="948"/>
      <c r="TYP42" s="949"/>
      <c r="TYQ42" s="949"/>
      <c r="TYR42" s="949"/>
      <c r="TYS42" s="949"/>
      <c r="TYT42" s="949"/>
      <c r="TYU42" s="949"/>
      <c r="TYV42" s="949"/>
      <c r="TYW42" s="950"/>
      <c r="TYX42" s="948"/>
      <c r="TYY42" s="949"/>
      <c r="TYZ42" s="949"/>
      <c r="TZA42" s="949"/>
      <c r="TZB42" s="949"/>
      <c r="TZC42" s="949"/>
      <c r="TZD42" s="949"/>
      <c r="TZE42" s="949"/>
      <c r="TZF42" s="950"/>
      <c r="TZG42" s="948"/>
      <c r="TZH42" s="949"/>
      <c r="TZI42" s="949"/>
      <c r="TZJ42" s="949"/>
      <c r="TZK42" s="949"/>
      <c r="TZL42" s="949"/>
      <c r="TZM42" s="949"/>
      <c r="TZN42" s="949"/>
      <c r="TZO42" s="950"/>
      <c r="TZP42" s="948"/>
      <c r="TZQ42" s="949"/>
      <c r="TZR42" s="949"/>
      <c r="TZS42" s="949"/>
      <c r="TZT42" s="949"/>
      <c r="TZU42" s="949"/>
      <c r="TZV42" s="949"/>
      <c r="TZW42" s="949"/>
      <c r="TZX42" s="950"/>
      <c r="TZY42" s="948"/>
      <c r="TZZ42" s="949"/>
      <c r="UAA42" s="949"/>
      <c r="UAB42" s="949"/>
      <c r="UAC42" s="949"/>
      <c r="UAD42" s="949"/>
      <c r="UAE42" s="949"/>
      <c r="UAF42" s="949"/>
      <c r="UAG42" s="950"/>
      <c r="UAH42" s="948"/>
      <c r="UAI42" s="949"/>
      <c r="UAJ42" s="949"/>
      <c r="UAK42" s="949"/>
      <c r="UAL42" s="949"/>
      <c r="UAM42" s="949"/>
      <c r="UAN42" s="949"/>
      <c r="UAO42" s="949"/>
      <c r="UAP42" s="950"/>
      <c r="UAQ42" s="948"/>
      <c r="UAR42" s="949"/>
      <c r="UAS42" s="949"/>
      <c r="UAT42" s="949"/>
      <c r="UAU42" s="949"/>
      <c r="UAV42" s="949"/>
      <c r="UAW42" s="949"/>
      <c r="UAX42" s="949"/>
      <c r="UAY42" s="950"/>
      <c r="UAZ42" s="948"/>
      <c r="UBA42" s="949"/>
      <c r="UBB42" s="949"/>
      <c r="UBC42" s="949"/>
      <c r="UBD42" s="949"/>
      <c r="UBE42" s="949"/>
      <c r="UBF42" s="949"/>
      <c r="UBG42" s="949"/>
      <c r="UBH42" s="950"/>
      <c r="UBI42" s="948"/>
      <c r="UBJ42" s="949"/>
      <c r="UBK42" s="949"/>
      <c r="UBL42" s="949"/>
      <c r="UBM42" s="949"/>
      <c r="UBN42" s="949"/>
      <c r="UBO42" s="949"/>
      <c r="UBP42" s="949"/>
      <c r="UBQ42" s="950"/>
      <c r="UBR42" s="948"/>
      <c r="UBS42" s="949"/>
      <c r="UBT42" s="949"/>
      <c r="UBU42" s="949"/>
      <c r="UBV42" s="949"/>
      <c r="UBW42" s="949"/>
      <c r="UBX42" s="949"/>
      <c r="UBY42" s="949"/>
      <c r="UBZ42" s="950"/>
      <c r="UCA42" s="948"/>
      <c r="UCB42" s="949"/>
      <c r="UCC42" s="949"/>
      <c r="UCD42" s="949"/>
      <c r="UCE42" s="949"/>
      <c r="UCF42" s="949"/>
      <c r="UCG42" s="949"/>
      <c r="UCH42" s="949"/>
      <c r="UCI42" s="950"/>
      <c r="UCJ42" s="948"/>
      <c r="UCK42" s="949"/>
      <c r="UCL42" s="949"/>
      <c r="UCM42" s="949"/>
      <c r="UCN42" s="949"/>
      <c r="UCO42" s="949"/>
      <c r="UCP42" s="949"/>
      <c r="UCQ42" s="949"/>
      <c r="UCR42" s="950"/>
      <c r="UCS42" s="948"/>
      <c r="UCT42" s="949"/>
      <c r="UCU42" s="949"/>
      <c r="UCV42" s="949"/>
      <c r="UCW42" s="949"/>
      <c r="UCX42" s="949"/>
      <c r="UCY42" s="949"/>
      <c r="UCZ42" s="949"/>
      <c r="UDA42" s="950"/>
      <c r="UDB42" s="948"/>
      <c r="UDC42" s="949"/>
      <c r="UDD42" s="949"/>
      <c r="UDE42" s="949"/>
      <c r="UDF42" s="949"/>
      <c r="UDG42" s="949"/>
      <c r="UDH42" s="949"/>
      <c r="UDI42" s="949"/>
      <c r="UDJ42" s="950"/>
      <c r="UDK42" s="948"/>
      <c r="UDL42" s="949"/>
      <c r="UDM42" s="949"/>
      <c r="UDN42" s="949"/>
      <c r="UDO42" s="949"/>
      <c r="UDP42" s="949"/>
      <c r="UDQ42" s="949"/>
      <c r="UDR42" s="949"/>
      <c r="UDS42" s="950"/>
      <c r="UDT42" s="948"/>
      <c r="UDU42" s="949"/>
      <c r="UDV42" s="949"/>
      <c r="UDW42" s="949"/>
      <c r="UDX42" s="949"/>
      <c r="UDY42" s="949"/>
      <c r="UDZ42" s="949"/>
      <c r="UEA42" s="949"/>
      <c r="UEB42" s="950"/>
      <c r="UEC42" s="948"/>
      <c r="UED42" s="949"/>
      <c r="UEE42" s="949"/>
      <c r="UEF42" s="949"/>
      <c r="UEG42" s="949"/>
      <c r="UEH42" s="949"/>
      <c r="UEI42" s="949"/>
      <c r="UEJ42" s="949"/>
      <c r="UEK42" s="950"/>
      <c r="UEL42" s="948"/>
      <c r="UEM42" s="949"/>
      <c r="UEN42" s="949"/>
      <c r="UEO42" s="949"/>
      <c r="UEP42" s="949"/>
      <c r="UEQ42" s="949"/>
      <c r="UER42" s="949"/>
      <c r="UES42" s="949"/>
      <c r="UET42" s="950"/>
      <c r="UEU42" s="948"/>
      <c r="UEV42" s="949"/>
      <c r="UEW42" s="949"/>
      <c r="UEX42" s="949"/>
      <c r="UEY42" s="949"/>
      <c r="UEZ42" s="949"/>
      <c r="UFA42" s="949"/>
      <c r="UFB42" s="949"/>
      <c r="UFC42" s="950"/>
      <c r="UFD42" s="948"/>
      <c r="UFE42" s="949"/>
      <c r="UFF42" s="949"/>
      <c r="UFG42" s="949"/>
      <c r="UFH42" s="949"/>
      <c r="UFI42" s="949"/>
      <c r="UFJ42" s="949"/>
      <c r="UFK42" s="949"/>
      <c r="UFL42" s="950"/>
      <c r="UFM42" s="948"/>
      <c r="UFN42" s="949"/>
      <c r="UFO42" s="949"/>
      <c r="UFP42" s="949"/>
      <c r="UFQ42" s="949"/>
      <c r="UFR42" s="949"/>
      <c r="UFS42" s="949"/>
      <c r="UFT42" s="949"/>
      <c r="UFU42" s="950"/>
      <c r="UFV42" s="948"/>
      <c r="UFW42" s="949"/>
      <c r="UFX42" s="949"/>
      <c r="UFY42" s="949"/>
      <c r="UFZ42" s="949"/>
      <c r="UGA42" s="949"/>
      <c r="UGB42" s="949"/>
      <c r="UGC42" s="949"/>
      <c r="UGD42" s="950"/>
      <c r="UGE42" s="948"/>
      <c r="UGF42" s="949"/>
      <c r="UGG42" s="949"/>
      <c r="UGH42" s="949"/>
      <c r="UGI42" s="949"/>
      <c r="UGJ42" s="949"/>
      <c r="UGK42" s="949"/>
      <c r="UGL42" s="949"/>
      <c r="UGM42" s="950"/>
      <c r="UGN42" s="948"/>
      <c r="UGO42" s="949"/>
      <c r="UGP42" s="949"/>
      <c r="UGQ42" s="949"/>
      <c r="UGR42" s="949"/>
      <c r="UGS42" s="949"/>
      <c r="UGT42" s="949"/>
      <c r="UGU42" s="949"/>
      <c r="UGV42" s="950"/>
      <c r="UGW42" s="948"/>
      <c r="UGX42" s="949"/>
      <c r="UGY42" s="949"/>
      <c r="UGZ42" s="949"/>
      <c r="UHA42" s="949"/>
      <c r="UHB42" s="949"/>
      <c r="UHC42" s="949"/>
      <c r="UHD42" s="949"/>
      <c r="UHE42" s="950"/>
      <c r="UHF42" s="948"/>
      <c r="UHG42" s="949"/>
      <c r="UHH42" s="949"/>
      <c r="UHI42" s="949"/>
      <c r="UHJ42" s="949"/>
      <c r="UHK42" s="949"/>
      <c r="UHL42" s="949"/>
      <c r="UHM42" s="949"/>
      <c r="UHN42" s="950"/>
      <c r="UHO42" s="948"/>
      <c r="UHP42" s="949"/>
      <c r="UHQ42" s="949"/>
      <c r="UHR42" s="949"/>
      <c r="UHS42" s="949"/>
      <c r="UHT42" s="949"/>
      <c r="UHU42" s="949"/>
      <c r="UHV42" s="949"/>
      <c r="UHW42" s="950"/>
      <c r="UHX42" s="948"/>
      <c r="UHY42" s="949"/>
      <c r="UHZ42" s="949"/>
      <c r="UIA42" s="949"/>
      <c r="UIB42" s="949"/>
      <c r="UIC42" s="949"/>
      <c r="UID42" s="949"/>
      <c r="UIE42" s="949"/>
      <c r="UIF42" s="950"/>
      <c r="UIG42" s="948"/>
      <c r="UIH42" s="949"/>
      <c r="UII42" s="949"/>
      <c r="UIJ42" s="949"/>
      <c r="UIK42" s="949"/>
      <c r="UIL42" s="949"/>
      <c r="UIM42" s="949"/>
      <c r="UIN42" s="949"/>
      <c r="UIO42" s="950"/>
      <c r="UIP42" s="948"/>
      <c r="UIQ42" s="949"/>
      <c r="UIR42" s="949"/>
      <c r="UIS42" s="949"/>
      <c r="UIT42" s="949"/>
      <c r="UIU42" s="949"/>
      <c r="UIV42" s="949"/>
      <c r="UIW42" s="949"/>
      <c r="UIX42" s="950"/>
      <c r="UIY42" s="948"/>
      <c r="UIZ42" s="949"/>
      <c r="UJA42" s="949"/>
      <c r="UJB42" s="949"/>
      <c r="UJC42" s="949"/>
      <c r="UJD42" s="949"/>
      <c r="UJE42" s="949"/>
      <c r="UJF42" s="949"/>
      <c r="UJG42" s="950"/>
      <c r="UJH42" s="948"/>
      <c r="UJI42" s="949"/>
      <c r="UJJ42" s="949"/>
      <c r="UJK42" s="949"/>
      <c r="UJL42" s="949"/>
      <c r="UJM42" s="949"/>
      <c r="UJN42" s="949"/>
      <c r="UJO42" s="949"/>
      <c r="UJP42" s="950"/>
      <c r="UJQ42" s="948"/>
      <c r="UJR42" s="949"/>
      <c r="UJS42" s="949"/>
      <c r="UJT42" s="949"/>
      <c r="UJU42" s="949"/>
      <c r="UJV42" s="949"/>
      <c r="UJW42" s="949"/>
      <c r="UJX42" s="949"/>
      <c r="UJY42" s="950"/>
      <c r="UJZ42" s="948"/>
      <c r="UKA42" s="949"/>
      <c r="UKB42" s="949"/>
      <c r="UKC42" s="949"/>
      <c r="UKD42" s="949"/>
      <c r="UKE42" s="949"/>
      <c r="UKF42" s="949"/>
      <c r="UKG42" s="949"/>
      <c r="UKH42" s="950"/>
      <c r="UKI42" s="948"/>
      <c r="UKJ42" s="949"/>
      <c r="UKK42" s="949"/>
      <c r="UKL42" s="949"/>
      <c r="UKM42" s="949"/>
      <c r="UKN42" s="949"/>
      <c r="UKO42" s="949"/>
      <c r="UKP42" s="949"/>
      <c r="UKQ42" s="950"/>
      <c r="UKR42" s="948"/>
      <c r="UKS42" s="949"/>
      <c r="UKT42" s="949"/>
      <c r="UKU42" s="949"/>
      <c r="UKV42" s="949"/>
      <c r="UKW42" s="949"/>
      <c r="UKX42" s="949"/>
      <c r="UKY42" s="949"/>
      <c r="UKZ42" s="950"/>
      <c r="ULA42" s="948"/>
      <c r="ULB42" s="949"/>
      <c r="ULC42" s="949"/>
      <c r="ULD42" s="949"/>
      <c r="ULE42" s="949"/>
      <c r="ULF42" s="949"/>
      <c r="ULG42" s="949"/>
      <c r="ULH42" s="949"/>
      <c r="ULI42" s="950"/>
      <c r="ULJ42" s="948"/>
      <c r="ULK42" s="949"/>
      <c r="ULL42" s="949"/>
      <c r="ULM42" s="949"/>
      <c r="ULN42" s="949"/>
      <c r="ULO42" s="949"/>
      <c r="ULP42" s="949"/>
      <c r="ULQ42" s="949"/>
      <c r="ULR42" s="950"/>
      <c r="ULS42" s="948"/>
      <c r="ULT42" s="949"/>
      <c r="ULU42" s="949"/>
      <c r="ULV42" s="949"/>
      <c r="ULW42" s="949"/>
      <c r="ULX42" s="949"/>
      <c r="ULY42" s="949"/>
      <c r="ULZ42" s="949"/>
      <c r="UMA42" s="950"/>
      <c r="UMB42" s="948"/>
      <c r="UMC42" s="949"/>
      <c r="UMD42" s="949"/>
      <c r="UME42" s="949"/>
      <c r="UMF42" s="949"/>
      <c r="UMG42" s="949"/>
      <c r="UMH42" s="949"/>
      <c r="UMI42" s="949"/>
      <c r="UMJ42" s="950"/>
      <c r="UMK42" s="948"/>
      <c r="UML42" s="949"/>
      <c r="UMM42" s="949"/>
      <c r="UMN42" s="949"/>
      <c r="UMO42" s="949"/>
      <c r="UMP42" s="949"/>
      <c r="UMQ42" s="949"/>
      <c r="UMR42" s="949"/>
      <c r="UMS42" s="950"/>
      <c r="UMT42" s="948"/>
      <c r="UMU42" s="949"/>
      <c r="UMV42" s="949"/>
      <c r="UMW42" s="949"/>
      <c r="UMX42" s="949"/>
      <c r="UMY42" s="949"/>
      <c r="UMZ42" s="949"/>
      <c r="UNA42" s="949"/>
      <c r="UNB42" s="950"/>
      <c r="UNC42" s="948"/>
      <c r="UND42" s="949"/>
      <c r="UNE42" s="949"/>
      <c r="UNF42" s="949"/>
      <c r="UNG42" s="949"/>
      <c r="UNH42" s="949"/>
      <c r="UNI42" s="949"/>
      <c r="UNJ42" s="949"/>
      <c r="UNK42" s="950"/>
      <c r="UNL42" s="948"/>
      <c r="UNM42" s="949"/>
      <c r="UNN42" s="949"/>
      <c r="UNO42" s="949"/>
      <c r="UNP42" s="949"/>
      <c r="UNQ42" s="949"/>
      <c r="UNR42" s="949"/>
      <c r="UNS42" s="949"/>
      <c r="UNT42" s="950"/>
      <c r="UNU42" s="948"/>
      <c r="UNV42" s="949"/>
      <c r="UNW42" s="949"/>
      <c r="UNX42" s="949"/>
      <c r="UNY42" s="949"/>
      <c r="UNZ42" s="949"/>
      <c r="UOA42" s="949"/>
      <c r="UOB42" s="949"/>
      <c r="UOC42" s="950"/>
      <c r="UOD42" s="948"/>
      <c r="UOE42" s="949"/>
      <c r="UOF42" s="949"/>
      <c r="UOG42" s="949"/>
      <c r="UOH42" s="949"/>
      <c r="UOI42" s="949"/>
      <c r="UOJ42" s="949"/>
      <c r="UOK42" s="949"/>
      <c r="UOL42" s="950"/>
      <c r="UOM42" s="948"/>
      <c r="UON42" s="949"/>
      <c r="UOO42" s="949"/>
      <c r="UOP42" s="949"/>
      <c r="UOQ42" s="949"/>
      <c r="UOR42" s="949"/>
      <c r="UOS42" s="949"/>
      <c r="UOT42" s="949"/>
      <c r="UOU42" s="950"/>
      <c r="UOV42" s="948"/>
      <c r="UOW42" s="949"/>
      <c r="UOX42" s="949"/>
      <c r="UOY42" s="949"/>
      <c r="UOZ42" s="949"/>
      <c r="UPA42" s="949"/>
      <c r="UPB42" s="949"/>
      <c r="UPC42" s="949"/>
      <c r="UPD42" s="950"/>
      <c r="UPE42" s="948"/>
      <c r="UPF42" s="949"/>
      <c r="UPG42" s="949"/>
      <c r="UPH42" s="949"/>
      <c r="UPI42" s="949"/>
      <c r="UPJ42" s="949"/>
      <c r="UPK42" s="949"/>
      <c r="UPL42" s="949"/>
      <c r="UPM42" s="950"/>
      <c r="UPN42" s="948"/>
      <c r="UPO42" s="949"/>
      <c r="UPP42" s="949"/>
      <c r="UPQ42" s="949"/>
      <c r="UPR42" s="949"/>
      <c r="UPS42" s="949"/>
      <c r="UPT42" s="949"/>
      <c r="UPU42" s="949"/>
      <c r="UPV42" s="950"/>
      <c r="UPW42" s="948"/>
      <c r="UPX42" s="949"/>
      <c r="UPY42" s="949"/>
      <c r="UPZ42" s="949"/>
      <c r="UQA42" s="949"/>
      <c r="UQB42" s="949"/>
      <c r="UQC42" s="949"/>
      <c r="UQD42" s="949"/>
      <c r="UQE42" s="950"/>
      <c r="UQF42" s="948"/>
      <c r="UQG42" s="949"/>
      <c r="UQH42" s="949"/>
      <c r="UQI42" s="949"/>
      <c r="UQJ42" s="949"/>
      <c r="UQK42" s="949"/>
      <c r="UQL42" s="949"/>
      <c r="UQM42" s="949"/>
      <c r="UQN42" s="950"/>
      <c r="UQO42" s="948"/>
      <c r="UQP42" s="949"/>
      <c r="UQQ42" s="949"/>
      <c r="UQR42" s="949"/>
      <c r="UQS42" s="949"/>
      <c r="UQT42" s="949"/>
      <c r="UQU42" s="949"/>
      <c r="UQV42" s="949"/>
      <c r="UQW42" s="950"/>
      <c r="UQX42" s="948"/>
      <c r="UQY42" s="949"/>
      <c r="UQZ42" s="949"/>
      <c r="URA42" s="949"/>
      <c r="URB42" s="949"/>
      <c r="URC42" s="949"/>
      <c r="URD42" s="949"/>
      <c r="URE42" s="949"/>
      <c r="URF42" s="950"/>
      <c r="URG42" s="948"/>
      <c r="URH42" s="949"/>
      <c r="URI42" s="949"/>
      <c r="URJ42" s="949"/>
      <c r="URK42" s="949"/>
      <c r="URL42" s="949"/>
      <c r="URM42" s="949"/>
      <c r="URN42" s="949"/>
      <c r="URO42" s="950"/>
      <c r="URP42" s="948"/>
      <c r="URQ42" s="949"/>
      <c r="URR42" s="949"/>
      <c r="URS42" s="949"/>
      <c r="URT42" s="949"/>
      <c r="URU42" s="949"/>
      <c r="URV42" s="949"/>
      <c r="URW42" s="949"/>
      <c r="URX42" s="950"/>
      <c r="URY42" s="948"/>
      <c r="URZ42" s="949"/>
      <c r="USA42" s="949"/>
      <c r="USB42" s="949"/>
      <c r="USC42" s="949"/>
      <c r="USD42" s="949"/>
      <c r="USE42" s="949"/>
      <c r="USF42" s="949"/>
      <c r="USG42" s="950"/>
      <c r="USH42" s="948"/>
      <c r="USI42" s="949"/>
      <c r="USJ42" s="949"/>
      <c r="USK42" s="949"/>
      <c r="USL42" s="949"/>
      <c r="USM42" s="949"/>
      <c r="USN42" s="949"/>
      <c r="USO42" s="949"/>
      <c r="USP42" s="950"/>
      <c r="USQ42" s="948"/>
      <c r="USR42" s="949"/>
      <c r="USS42" s="949"/>
      <c r="UST42" s="949"/>
      <c r="USU42" s="949"/>
      <c r="USV42" s="949"/>
      <c r="USW42" s="949"/>
      <c r="USX42" s="949"/>
      <c r="USY42" s="950"/>
      <c r="USZ42" s="948"/>
      <c r="UTA42" s="949"/>
      <c r="UTB42" s="949"/>
      <c r="UTC42" s="949"/>
      <c r="UTD42" s="949"/>
      <c r="UTE42" s="949"/>
      <c r="UTF42" s="949"/>
      <c r="UTG42" s="949"/>
      <c r="UTH42" s="950"/>
      <c r="UTI42" s="948"/>
      <c r="UTJ42" s="949"/>
      <c r="UTK42" s="949"/>
      <c r="UTL42" s="949"/>
      <c r="UTM42" s="949"/>
      <c r="UTN42" s="949"/>
      <c r="UTO42" s="949"/>
      <c r="UTP42" s="949"/>
      <c r="UTQ42" s="950"/>
      <c r="UTR42" s="948"/>
      <c r="UTS42" s="949"/>
      <c r="UTT42" s="949"/>
      <c r="UTU42" s="949"/>
      <c r="UTV42" s="949"/>
      <c r="UTW42" s="949"/>
      <c r="UTX42" s="949"/>
      <c r="UTY42" s="949"/>
      <c r="UTZ42" s="950"/>
      <c r="UUA42" s="948"/>
      <c r="UUB42" s="949"/>
      <c r="UUC42" s="949"/>
      <c r="UUD42" s="949"/>
      <c r="UUE42" s="949"/>
      <c r="UUF42" s="949"/>
      <c r="UUG42" s="949"/>
      <c r="UUH42" s="949"/>
      <c r="UUI42" s="950"/>
      <c r="UUJ42" s="948"/>
      <c r="UUK42" s="949"/>
      <c r="UUL42" s="949"/>
      <c r="UUM42" s="949"/>
      <c r="UUN42" s="949"/>
      <c r="UUO42" s="949"/>
      <c r="UUP42" s="949"/>
      <c r="UUQ42" s="949"/>
      <c r="UUR42" s="950"/>
      <c r="UUS42" s="948"/>
      <c r="UUT42" s="949"/>
      <c r="UUU42" s="949"/>
      <c r="UUV42" s="949"/>
      <c r="UUW42" s="949"/>
      <c r="UUX42" s="949"/>
      <c r="UUY42" s="949"/>
      <c r="UUZ42" s="949"/>
      <c r="UVA42" s="950"/>
      <c r="UVB42" s="948"/>
      <c r="UVC42" s="949"/>
      <c r="UVD42" s="949"/>
      <c r="UVE42" s="949"/>
      <c r="UVF42" s="949"/>
      <c r="UVG42" s="949"/>
      <c r="UVH42" s="949"/>
      <c r="UVI42" s="949"/>
      <c r="UVJ42" s="950"/>
      <c r="UVK42" s="948"/>
      <c r="UVL42" s="949"/>
      <c r="UVM42" s="949"/>
      <c r="UVN42" s="949"/>
      <c r="UVO42" s="949"/>
      <c r="UVP42" s="949"/>
      <c r="UVQ42" s="949"/>
      <c r="UVR42" s="949"/>
      <c r="UVS42" s="950"/>
      <c r="UVT42" s="948"/>
      <c r="UVU42" s="949"/>
      <c r="UVV42" s="949"/>
      <c r="UVW42" s="949"/>
      <c r="UVX42" s="949"/>
      <c r="UVY42" s="949"/>
      <c r="UVZ42" s="949"/>
      <c r="UWA42" s="949"/>
      <c r="UWB42" s="950"/>
      <c r="UWC42" s="948"/>
      <c r="UWD42" s="949"/>
      <c r="UWE42" s="949"/>
      <c r="UWF42" s="949"/>
      <c r="UWG42" s="949"/>
      <c r="UWH42" s="949"/>
      <c r="UWI42" s="949"/>
      <c r="UWJ42" s="949"/>
      <c r="UWK42" s="950"/>
      <c r="UWL42" s="948"/>
      <c r="UWM42" s="949"/>
      <c r="UWN42" s="949"/>
      <c r="UWO42" s="949"/>
      <c r="UWP42" s="949"/>
      <c r="UWQ42" s="949"/>
      <c r="UWR42" s="949"/>
      <c r="UWS42" s="949"/>
      <c r="UWT42" s="950"/>
      <c r="UWU42" s="948"/>
      <c r="UWV42" s="949"/>
      <c r="UWW42" s="949"/>
      <c r="UWX42" s="949"/>
      <c r="UWY42" s="949"/>
      <c r="UWZ42" s="949"/>
      <c r="UXA42" s="949"/>
      <c r="UXB42" s="949"/>
      <c r="UXC42" s="950"/>
      <c r="UXD42" s="948"/>
      <c r="UXE42" s="949"/>
      <c r="UXF42" s="949"/>
      <c r="UXG42" s="949"/>
      <c r="UXH42" s="949"/>
      <c r="UXI42" s="949"/>
      <c r="UXJ42" s="949"/>
      <c r="UXK42" s="949"/>
      <c r="UXL42" s="950"/>
      <c r="UXM42" s="948"/>
      <c r="UXN42" s="949"/>
      <c r="UXO42" s="949"/>
      <c r="UXP42" s="949"/>
      <c r="UXQ42" s="949"/>
      <c r="UXR42" s="949"/>
      <c r="UXS42" s="949"/>
      <c r="UXT42" s="949"/>
      <c r="UXU42" s="950"/>
      <c r="UXV42" s="948"/>
      <c r="UXW42" s="949"/>
      <c r="UXX42" s="949"/>
      <c r="UXY42" s="949"/>
      <c r="UXZ42" s="949"/>
      <c r="UYA42" s="949"/>
      <c r="UYB42" s="949"/>
      <c r="UYC42" s="949"/>
      <c r="UYD42" s="950"/>
      <c r="UYE42" s="948"/>
      <c r="UYF42" s="949"/>
      <c r="UYG42" s="949"/>
      <c r="UYH42" s="949"/>
      <c r="UYI42" s="949"/>
      <c r="UYJ42" s="949"/>
      <c r="UYK42" s="949"/>
      <c r="UYL42" s="949"/>
      <c r="UYM42" s="950"/>
      <c r="UYN42" s="948"/>
      <c r="UYO42" s="949"/>
      <c r="UYP42" s="949"/>
      <c r="UYQ42" s="949"/>
      <c r="UYR42" s="949"/>
      <c r="UYS42" s="949"/>
      <c r="UYT42" s="949"/>
      <c r="UYU42" s="949"/>
      <c r="UYV42" s="950"/>
      <c r="UYW42" s="948"/>
      <c r="UYX42" s="949"/>
      <c r="UYY42" s="949"/>
      <c r="UYZ42" s="949"/>
      <c r="UZA42" s="949"/>
      <c r="UZB42" s="949"/>
      <c r="UZC42" s="949"/>
      <c r="UZD42" s="949"/>
      <c r="UZE42" s="950"/>
      <c r="UZF42" s="948"/>
      <c r="UZG42" s="949"/>
      <c r="UZH42" s="949"/>
      <c r="UZI42" s="949"/>
      <c r="UZJ42" s="949"/>
      <c r="UZK42" s="949"/>
      <c r="UZL42" s="949"/>
      <c r="UZM42" s="949"/>
      <c r="UZN42" s="950"/>
      <c r="UZO42" s="948"/>
      <c r="UZP42" s="949"/>
      <c r="UZQ42" s="949"/>
      <c r="UZR42" s="949"/>
      <c r="UZS42" s="949"/>
      <c r="UZT42" s="949"/>
      <c r="UZU42" s="949"/>
      <c r="UZV42" s="949"/>
      <c r="UZW42" s="950"/>
      <c r="UZX42" s="948"/>
      <c r="UZY42" s="949"/>
      <c r="UZZ42" s="949"/>
      <c r="VAA42" s="949"/>
      <c r="VAB42" s="949"/>
      <c r="VAC42" s="949"/>
      <c r="VAD42" s="949"/>
      <c r="VAE42" s="949"/>
      <c r="VAF42" s="950"/>
      <c r="VAG42" s="948"/>
      <c r="VAH42" s="949"/>
      <c r="VAI42" s="949"/>
      <c r="VAJ42" s="949"/>
      <c r="VAK42" s="949"/>
      <c r="VAL42" s="949"/>
      <c r="VAM42" s="949"/>
      <c r="VAN42" s="949"/>
      <c r="VAO42" s="950"/>
      <c r="VAP42" s="948"/>
      <c r="VAQ42" s="949"/>
      <c r="VAR42" s="949"/>
      <c r="VAS42" s="949"/>
      <c r="VAT42" s="949"/>
      <c r="VAU42" s="949"/>
      <c r="VAV42" s="949"/>
      <c r="VAW42" s="949"/>
      <c r="VAX42" s="950"/>
      <c r="VAY42" s="948"/>
      <c r="VAZ42" s="949"/>
      <c r="VBA42" s="949"/>
      <c r="VBB42" s="949"/>
      <c r="VBC42" s="949"/>
      <c r="VBD42" s="949"/>
      <c r="VBE42" s="949"/>
      <c r="VBF42" s="949"/>
      <c r="VBG42" s="950"/>
      <c r="VBH42" s="948"/>
      <c r="VBI42" s="949"/>
      <c r="VBJ42" s="949"/>
      <c r="VBK42" s="949"/>
      <c r="VBL42" s="949"/>
      <c r="VBM42" s="949"/>
      <c r="VBN42" s="949"/>
      <c r="VBO42" s="949"/>
      <c r="VBP42" s="950"/>
      <c r="VBQ42" s="948"/>
      <c r="VBR42" s="949"/>
      <c r="VBS42" s="949"/>
      <c r="VBT42" s="949"/>
      <c r="VBU42" s="949"/>
      <c r="VBV42" s="949"/>
      <c r="VBW42" s="949"/>
      <c r="VBX42" s="949"/>
      <c r="VBY42" s="950"/>
      <c r="VBZ42" s="948"/>
      <c r="VCA42" s="949"/>
      <c r="VCB42" s="949"/>
      <c r="VCC42" s="949"/>
      <c r="VCD42" s="949"/>
      <c r="VCE42" s="949"/>
      <c r="VCF42" s="949"/>
      <c r="VCG42" s="949"/>
      <c r="VCH42" s="950"/>
      <c r="VCI42" s="948"/>
      <c r="VCJ42" s="949"/>
      <c r="VCK42" s="949"/>
      <c r="VCL42" s="949"/>
      <c r="VCM42" s="949"/>
      <c r="VCN42" s="949"/>
      <c r="VCO42" s="949"/>
      <c r="VCP42" s="949"/>
      <c r="VCQ42" s="950"/>
      <c r="VCR42" s="948"/>
      <c r="VCS42" s="949"/>
      <c r="VCT42" s="949"/>
      <c r="VCU42" s="949"/>
      <c r="VCV42" s="949"/>
      <c r="VCW42" s="949"/>
      <c r="VCX42" s="949"/>
      <c r="VCY42" s="949"/>
      <c r="VCZ42" s="950"/>
      <c r="VDA42" s="948"/>
      <c r="VDB42" s="949"/>
      <c r="VDC42" s="949"/>
      <c r="VDD42" s="949"/>
      <c r="VDE42" s="949"/>
      <c r="VDF42" s="949"/>
      <c r="VDG42" s="949"/>
      <c r="VDH42" s="949"/>
      <c r="VDI42" s="950"/>
      <c r="VDJ42" s="948"/>
      <c r="VDK42" s="949"/>
      <c r="VDL42" s="949"/>
      <c r="VDM42" s="949"/>
      <c r="VDN42" s="949"/>
      <c r="VDO42" s="949"/>
      <c r="VDP42" s="949"/>
      <c r="VDQ42" s="949"/>
      <c r="VDR42" s="950"/>
      <c r="VDS42" s="948"/>
      <c r="VDT42" s="949"/>
      <c r="VDU42" s="949"/>
      <c r="VDV42" s="949"/>
      <c r="VDW42" s="949"/>
      <c r="VDX42" s="949"/>
      <c r="VDY42" s="949"/>
      <c r="VDZ42" s="949"/>
      <c r="VEA42" s="950"/>
      <c r="VEB42" s="948"/>
      <c r="VEC42" s="949"/>
      <c r="VED42" s="949"/>
      <c r="VEE42" s="949"/>
      <c r="VEF42" s="949"/>
      <c r="VEG42" s="949"/>
      <c r="VEH42" s="949"/>
      <c r="VEI42" s="949"/>
      <c r="VEJ42" s="950"/>
      <c r="VEK42" s="948"/>
      <c r="VEL42" s="949"/>
      <c r="VEM42" s="949"/>
      <c r="VEN42" s="949"/>
      <c r="VEO42" s="949"/>
      <c r="VEP42" s="949"/>
      <c r="VEQ42" s="949"/>
      <c r="VER42" s="949"/>
      <c r="VES42" s="950"/>
      <c r="VET42" s="948"/>
      <c r="VEU42" s="949"/>
      <c r="VEV42" s="949"/>
      <c r="VEW42" s="949"/>
      <c r="VEX42" s="949"/>
      <c r="VEY42" s="949"/>
      <c r="VEZ42" s="949"/>
      <c r="VFA42" s="949"/>
      <c r="VFB42" s="950"/>
      <c r="VFC42" s="948"/>
      <c r="VFD42" s="949"/>
      <c r="VFE42" s="949"/>
      <c r="VFF42" s="949"/>
      <c r="VFG42" s="949"/>
      <c r="VFH42" s="949"/>
      <c r="VFI42" s="949"/>
      <c r="VFJ42" s="949"/>
      <c r="VFK42" s="950"/>
      <c r="VFL42" s="948"/>
      <c r="VFM42" s="949"/>
      <c r="VFN42" s="949"/>
      <c r="VFO42" s="949"/>
      <c r="VFP42" s="949"/>
      <c r="VFQ42" s="949"/>
      <c r="VFR42" s="949"/>
      <c r="VFS42" s="949"/>
      <c r="VFT42" s="950"/>
      <c r="VFU42" s="948"/>
      <c r="VFV42" s="949"/>
      <c r="VFW42" s="949"/>
      <c r="VFX42" s="949"/>
      <c r="VFY42" s="949"/>
      <c r="VFZ42" s="949"/>
      <c r="VGA42" s="949"/>
      <c r="VGB42" s="949"/>
      <c r="VGC42" s="950"/>
      <c r="VGD42" s="948"/>
      <c r="VGE42" s="949"/>
      <c r="VGF42" s="949"/>
      <c r="VGG42" s="949"/>
      <c r="VGH42" s="949"/>
      <c r="VGI42" s="949"/>
      <c r="VGJ42" s="949"/>
      <c r="VGK42" s="949"/>
      <c r="VGL42" s="950"/>
      <c r="VGM42" s="948"/>
      <c r="VGN42" s="949"/>
      <c r="VGO42" s="949"/>
      <c r="VGP42" s="949"/>
      <c r="VGQ42" s="949"/>
      <c r="VGR42" s="949"/>
      <c r="VGS42" s="949"/>
      <c r="VGT42" s="949"/>
      <c r="VGU42" s="950"/>
      <c r="VGV42" s="948"/>
      <c r="VGW42" s="949"/>
      <c r="VGX42" s="949"/>
      <c r="VGY42" s="949"/>
      <c r="VGZ42" s="949"/>
      <c r="VHA42" s="949"/>
      <c r="VHB42" s="949"/>
      <c r="VHC42" s="949"/>
      <c r="VHD42" s="950"/>
      <c r="VHE42" s="948"/>
      <c r="VHF42" s="949"/>
      <c r="VHG42" s="949"/>
      <c r="VHH42" s="949"/>
      <c r="VHI42" s="949"/>
      <c r="VHJ42" s="949"/>
      <c r="VHK42" s="949"/>
      <c r="VHL42" s="949"/>
      <c r="VHM42" s="950"/>
      <c r="VHN42" s="948"/>
      <c r="VHO42" s="949"/>
      <c r="VHP42" s="949"/>
      <c r="VHQ42" s="949"/>
      <c r="VHR42" s="949"/>
      <c r="VHS42" s="949"/>
      <c r="VHT42" s="949"/>
      <c r="VHU42" s="949"/>
      <c r="VHV42" s="950"/>
      <c r="VHW42" s="948"/>
      <c r="VHX42" s="949"/>
      <c r="VHY42" s="949"/>
      <c r="VHZ42" s="949"/>
      <c r="VIA42" s="949"/>
      <c r="VIB42" s="949"/>
      <c r="VIC42" s="949"/>
      <c r="VID42" s="949"/>
      <c r="VIE42" s="950"/>
      <c r="VIF42" s="948"/>
      <c r="VIG42" s="949"/>
      <c r="VIH42" s="949"/>
      <c r="VII42" s="949"/>
      <c r="VIJ42" s="949"/>
      <c r="VIK42" s="949"/>
      <c r="VIL42" s="949"/>
      <c r="VIM42" s="949"/>
      <c r="VIN42" s="950"/>
      <c r="VIO42" s="948"/>
      <c r="VIP42" s="949"/>
      <c r="VIQ42" s="949"/>
      <c r="VIR42" s="949"/>
      <c r="VIS42" s="949"/>
      <c r="VIT42" s="949"/>
      <c r="VIU42" s="949"/>
      <c r="VIV42" s="949"/>
      <c r="VIW42" s="950"/>
      <c r="VIX42" s="948"/>
      <c r="VIY42" s="949"/>
      <c r="VIZ42" s="949"/>
      <c r="VJA42" s="949"/>
      <c r="VJB42" s="949"/>
      <c r="VJC42" s="949"/>
      <c r="VJD42" s="949"/>
      <c r="VJE42" s="949"/>
      <c r="VJF42" s="950"/>
      <c r="VJG42" s="948"/>
      <c r="VJH42" s="949"/>
      <c r="VJI42" s="949"/>
      <c r="VJJ42" s="949"/>
      <c r="VJK42" s="949"/>
      <c r="VJL42" s="949"/>
      <c r="VJM42" s="949"/>
      <c r="VJN42" s="949"/>
      <c r="VJO42" s="950"/>
      <c r="VJP42" s="948"/>
      <c r="VJQ42" s="949"/>
      <c r="VJR42" s="949"/>
      <c r="VJS42" s="949"/>
      <c r="VJT42" s="949"/>
      <c r="VJU42" s="949"/>
      <c r="VJV42" s="949"/>
      <c r="VJW42" s="949"/>
      <c r="VJX42" s="950"/>
      <c r="VJY42" s="948"/>
      <c r="VJZ42" s="949"/>
      <c r="VKA42" s="949"/>
      <c r="VKB42" s="949"/>
      <c r="VKC42" s="949"/>
      <c r="VKD42" s="949"/>
      <c r="VKE42" s="949"/>
      <c r="VKF42" s="949"/>
      <c r="VKG42" s="950"/>
      <c r="VKH42" s="948"/>
      <c r="VKI42" s="949"/>
      <c r="VKJ42" s="949"/>
      <c r="VKK42" s="949"/>
      <c r="VKL42" s="949"/>
      <c r="VKM42" s="949"/>
      <c r="VKN42" s="949"/>
      <c r="VKO42" s="949"/>
      <c r="VKP42" s="950"/>
      <c r="VKQ42" s="948"/>
      <c r="VKR42" s="949"/>
      <c r="VKS42" s="949"/>
      <c r="VKT42" s="949"/>
      <c r="VKU42" s="949"/>
      <c r="VKV42" s="949"/>
      <c r="VKW42" s="949"/>
      <c r="VKX42" s="949"/>
      <c r="VKY42" s="950"/>
      <c r="VKZ42" s="948"/>
      <c r="VLA42" s="949"/>
      <c r="VLB42" s="949"/>
      <c r="VLC42" s="949"/>
      <c r="VLD42" s="949"/>
      <c r="VLE42" s="949"/>
      <c r="VLF42" s="949"/>
      <c r="VLG42" s="949"/>
      <c r="VLH42" s="950"/>
      <c r="VLI42" s="948"/>
      <c r="VLJ42" s="949"/>
      <c r="VLK42" s="949"/>
      <c r="VLL42" s="949"/>
      <c r="VLM42" s="949"/>
      <c r="VLN42" s="949"/>
      <c r="VLO42" s="949"/>
      <c r="VLP42" s="949"/>
      <c r="VLQ42" s="950"/>
      <c r="VLR42" s="948"/>
      <c r="VLS42" s="949"/>
      <c r="VLT42" s="949"/>
      <c r="VLU42" s="949"/>
      <c r="VLV42" s="949"/>
      <c r="VLW42" s="949"/>
      <c r="VLX42" s="949"/>
      <c r="VLY42" s="949"/>
      <c r="VLZ42" s="950"/>
      <c r="VMA42" s="948"/>
      <c r="VMB42" s="949"/>
      <c r="VMC42" s="949"/>
      <c r="VMD42" s="949"/>
      <c r="VME42" s="949"/>
      <c r="VMF42" s="949"/>
      <c r="VMG42" s="949"/>
      <c r="VMH42" s="949"/>
      <c r="VMI42" s="950"/>
      <c r="VMJ42" s="948"/>
      <c r="VMK42" s="949"/>
      <c r="VML42" s="949"/>
      <c r="VMM42" s="949"/>
      <c r="VMN42" s="949"/>
      <c r="VMO42" s="949"/>
      <c r="VMP42" s="949"/>
      <c r="VMQ42" s="949"/>
      <c r="VMR42" s="950"/>
      <c r="VMS42" s="948"/>
      <c r="VMT42" s="949"/>
      <c r="VMU42" s="949"/>
      <c r="VMV42" s="949"/>
      <c r="VMW42" s="949"/>
      <c r="VMX42" s="949"/>
      <c r="VMY42" s="949"/>
      <c r="VMZ42" s="949"/>
      <c r="VNA42" s="950"/>
      <c r="VNB42" s="948"/>
      <c r="VNC42" s="949"/>
      <c r="VND42" s="949"/>
      <c r="VNE42" s="949"/>
      <c r="VNF42" s="949"/>
      <c r="VNG42" s="949"/>
      <c r="VNH42" s="949"/>
      <c r="VNI42" s="949"/>
      <c r="VNJ42" s="950"/>
      <c r="VNK42" s="948"/>
      <c r="VNL42" s="949"/>
      <c r="VNM42" s="949"/>
      <c r="VNN42" s="949"/>
      <c r="VNO42" s="949"/>
      <c r="VNP42" s="949"/>
      <c r="VNQ42" s="949"/>
      <c r="VNR42" s="949"/>
      <c r="VNS42" s="950"/>
      <c r="VNT42" s="948"/>
      <c r="VNU42" s="949"/>
      <c r="VNV42" s="949"/>
      <c r="VNW42" s="949"/>
      <c r="VNX42" s="949"/>
      <c r="VNY42" s="949"/>
      <c r="VNZ42" s="949"/>
      <c r="VOA42" s="949"/>
      <c r="VOB42" s="950"/>
      <c r="VOC42" s="948"/>
      <c r="VOD42" s="949"/>
      <c r="VOE42" s="949"/>
      <c r="VOF42" s="949"/>
      <c r="VOG42" s="949"/>
      <c r="VOH42" s="949"/>
      <c r="VOI42" s="949"/>
      <c r="VOJ42" s="949"/>
      <c r="VOK42" s="950"/>
      <c r="VOL42" s="948"/>
      <c r="VOM42" s="949"/>
      <c r="VON42" s="949"/>
      <c r="VOO42" s="949"/>
      <c r="VOP42" s="949"/>
      <c r="VOQ42" s="949"/>
      <c r="VOR42" s="949"/>
      <c r="VOS42" s="949"/>
      <c r="VOT42" s="950"/>
      <c r="VOU42" s="948"/>
      <c r="VOV42" s="949"/>
      <c r="VOW42" s="949"/>
      <c r="VOX42" s="949"/>
      <c r="VOY42" s="949"/>
      <c r="VOZ42" s="949"/>
      <c r="VPA42" s="949"/>
      <c r="VPB42" s="949"/>
      <c r="VPC42" s="950"/>
      <c r="VPD42" s="948"/>
      <c r="VPE42" s="949"/>
      <c r="VPF42" s="949"/>
      <c r="VPG42" s="949"/>
      <c r="VPH42" s="949"/>
      <c r="VPI42" s="949"/>
      <c r="VPJ42" s="949"/>
      <c r="VPK42" s="949"/>
      <c r="VPL42" s="950"/>
      <c r="VPM42" s="948"/>
      <c r="VPN42" s="949"/>
      <c r="VPO42" s="949"/>
      <c r="VPP42" s="949"/>
      <c r="VPQ42" s="949"/>
      <c r="VPR42" s="949"/>
      <c r="VPS42" s="949"/>
      <c r="VPT42" s="949"/>
      <c r="VPU42" s="950"/>
      <c r="VPV42" s="948"/>
      <c r="VPW42" s="949"/>
      <c r="VPX42" s="949"/>
      <c r="VPY42" s="949"/>
      <c r="VPZ42" s="949"/>
      <c r="VQA42" s="949"/>
      <c r="VQB42" s="949"/>
      <c r="VQC42" s="949"/>
      <c r="VQD42" s="950"/>
      <c r="VQE42" s="948"/>
      <c r="VQF42" s="949"/>
      <c r="VQG42" s="949"/>
      <c r="VQH42" s="949"/>
      <c r="VQI42" s="949"/>
      <c r="VQJ42" s="949"/>
      <c r="VQK42" s="949"/>
      <c r="VQL42" s="949"/>
      <c r="VQM42" s="950"/>
      <c r="VQN42" s="948"/>
      <c r="VQO42" s="949"/>
      <c r="VQP42" s="949"/>
      <c r="VQQ42" s="949"/>
      <c r="VQR42" s="949"/>
      <c r="VQS42" s="949"/>
      <c r="VQT42" s="949"/>
      <c r="VQU42" s="949"/>
      <c r="VQV42" s="950"/>
      <c r="VQW42" s="948"/>
      <c r="VQX42" s="949"/>
      <c r="VQY42" s="949"/>
      <c r="VQZ42" s="949"/>
      <c r="VRA42" s="949"/>
      <c r="VRB42" s="949"/>
      <c r="VRC42" s="949"/>
      <c r="VRD42" s="949"/>
      <c r="VRE42" s="950"/>
      <c r="VRF42" s="948"/>
      <c r="VRG42" s="949"/>
      <c r="VRH42" s="949"/>
      <c r="VRI42" s="949"/>
      <c r="VRJ42" s="949"/>
      <c r="VRK42" s="949"/>
      <c r="VRL42" s="949"/>
      <c r="VRM42" s="949"/>
      <c r="VRN42" s="950"/>
      <c r="VRO42" s="948"/>
      <c r="VRP42" s="949"/>
      <c r="VRQ42" s="949"/>
      <c r="VRR42" s="949"/>
      <c r="VRS42" s="949"/>
      <c r="VRT42" s="949"/>
      <c r="VRU42" s="949"/>
      <c r="VRV42" s="949"/>
      <c r="VRW42" s="950"/>
      <c r="VRX42" s="948"/>
      <c r="VRY42" s="949"/>
      <c r="VRZ42" s="949"/>
      <c r="VSA42" s="949"/>
      <c r="VSB42" s="949"/>
      <c r="VSC42" s="949"/>
      <c r="VSD42" s="949"/>
      <c r="VSE42" s="949"/>
      <c r="VSF42" s="950"/>
      <c r="VSG42" s="948"/>
      <c r="VSH42" s="949"/>
      <c r="VSI42" s="949"/>
      <c r="VSJ42" s="949"/>
      <c r="VSK42" s="949"/>
      <c r="VSL42" s="949"/>
      <c r="VSM42" s="949"/>
      <c r="VSN42" s="949"/>
      <c r="VSO42" s="950"/>
      <c r="VSP42" s="948"/>
      <c r="VSQ42" s="949"/>
      <c r="VSR42" s="949"/>
      <c r="VSS42" s="949"/>
      <c r="VST42" s="949"/>
      <c r="VSU42" s="949"/>
      <c r="VSV42" s="949"/>
      <c r="VSW42" s="949"/>
      <c r="VSX42" s="950"/>
      <c r="VSY42" s="948"/>
      <c r="VSZ42" s="949"/>
      <c r="VTA42" s="949"/>
      <c r="VTB42" s="949"/>
      <c r="VTC42" s="949"/>
      <c r="VTD42" s="949"/>
      <c r="VTE42" s="949"/>
      <c r="VTF42" s="949"/>
      <c r="VTG42" s="950"/>
      <c r="VTH42" s="948"/>
      <c r="VTI42" s="949"/>
      <c r="VTJ42" s="949"/>
      <c r="VTK42" s="949"/>
      <c r="VTL42" s="949"/>
      <c r="VTM42" s="949"/>
      <c r="VTN42" s="949"/>
      <c r="VTO42" s="949"/>
      <c r="VTP42" s="950"/>
      <c r="VTQ42" s="948"/>
      <c r="VTR42" s="949"/>
      <c r="VTS42" s="949"/>
      <c r="VTT42" s="949"/>
      <c r="VTU42" s="949"/>
      <c r="VTV42" s="949"/>
      <c r="VTW42" s="949"/>
      <c r="VTX42" s="949"/>
      <c r="VTY42" s="950"/>
      <c r="VTZ42" s="948"/>
      <c r="VUA42" s="949"/>
      <c r="VUB42" s="949"/>
      <c r="VUC42" s="949"/>
      <c r="VUD42" s="949"/>
      <c r="VUE42" s="949"/>
      <c r="VUF42" s="949"/>
      <c r="VUG42" s="949"/>
      <c r="VUH42" s="950"/>
      <c r="VUI42" s="948"/>
      <c r="VUJ42" s="949"/>
      <c r="VUK42" s="949"/>
      <c r="VUL42" s="949"/>
      <c r="VUM42" s="949"/>
      <c r="VUN42" s="949"/>
      <c r="VUO42" s="949"/>
      <c r="VUP42" s="949"/>
      <c r="VUQ42" s="950"/>
      <c r="VUR42" s="948"/>
      <c r="VUS42" s="949"/>
      <c r="VUT42" s="949"/>
      <c r="VUU42" s="949"/>
      <c r="VUV42" s="949"/>
      <c r="VUW42" s="949"/>
      <c r="VUX42" s="949"/>
      <c r="VUY42" s="949"/>
      <c r="VUZ42" s="950"/>
      <c r="VVA42" s="948"/>
      <c r="VVB42" s="949"/>
      <c r="VVC42" s="949"/>
      <c r="VVD42" s="949"/>
      <c r="VVE42" s="949"/>
      <c r="VVF42" s="949"/>
      <c r="VVG42" s="949"/>
      <c r="VVH42" s="949"/>
      <c r="VVI42" s="950"/>
      <c r="VVJ42" s="948"/>
      <c r="VVK42" s="949"/>
      <c r="VVL42" s="949"/>
      <c r="VVM42" s="949"/>
      <c r="VVN42" s="949"/>
      <c r="VVO42" s="949"/>
      <c r="VVP42" s="949"/>
      <c r="VVQ42" s="949"/>
      <c r="VVR42" s="950"/>
      <c r="VVS42" s="948"/>
      <c r="VVT42" s="949"/>
      <c r="VVU42" s="949"/>
      <c r="VVV42" s="949"/>
      <c r="VVW42" s="949"/>
      <c r="VVX42" s="949"/>
      <c r="VVY42" s="949"/>
      <c r="VVZ42" s="949"/>
      <c r="VWA42" s="950"/>
      <c r="VWB42" s="948"/>
      <c r="VWC42" s="949"/>
      <c r="VWD42" s="949"/>
      <c r="VWE42" s="949"/>
      <c r="VWF42" s="949"/>
      <c r="VWG42" s="949"/>
      <c r="VWH42" s="949"/>
      <c r="VWI42" s="949"/>
      <c r="VWJ42" s="950"/>
      <c r="VWK42" s="948"/>
      <c r="VWL42" s="949"/>
      <c r="VWM42" s="949"/>
      <c r="VWN42" s="949"/>
      <c r="VWO42" s="949"/>
      <c r="VWP42" s="949"/>
      <c r="VWQ42" s="949"/>
      <c r="VWR42" s="949"/>
      <c r="VWS42" s="950"/>
      <c r="VWT42" s="948"/>
      <c r="VWU42" s="949"/>
      <c r="VWV42" s="949"/>
      <c r="VWW42" s="949"/>
      <c r="VWX42" s="949"/>
      <c r="VWY42" s="949"/>
      <c r="VWZ42" s="949"/>
      <c r="VXA42" s="949"/>
      <c r="VXB42" s="950"/>
      <c r="VXC42" s="948"/>
      <c r="VXD42" s="949"/>
      <c r="VXE42" s="949"/>
      <c r="VXF42" s="949"/>
      <c r="VXG42" s="949"/>
      <c r="VXH42" s="949"/>
      <c r="VXI42" s="949"/>
      <c r="VXJ42" s="949"/>
      <c r="VXK42" s="950"/>
      <c r="VXL42" s="948"/>
      <c r="VXM42" s="949"/>
      <c r="VXN42" s="949"/>
      <c r="VXO42" s="949"/>
      <c r="VXP42" s="949"/>
      <c r="VXQ42" s="949"/>
      <c r="VXR42" s="949"/>
      <c r="VXS42" s="949"/>
      <c r="VXT42" s="950"/>
      <c r="VXU42" s="948"/>
      <c r="VXV42" s="949"/>
      <c r="VXW42" s="949"/>
      <c r="VXX42" s="949"/>
      <c r="VXY42" s="949"/>
      <c r="VXZ42" s="949"/>
      <c r="VYA42" s="949"/>
      <c r="VYB42" s="949"/>
      <c r="VYC42" s="950"/>
      <c r="VYD42" s="948"/>
      <c r="VYE42" s="949"/>
      <c r="VYF42" s="949"/>
      <c r="VYG42" s="949"/>
      <c r="VYH42" s="949"/>
      <c r="VYI42" s="949"/>
      <c r="VYJ42" s="949"/>
      <c r="VYK42" s="949"/>
      <c r="VYL42" s="950"/>
      <c r="VYM42" s="948"/>
      <c r="VYN42" s="949"/>
      <c r="VYO42" s="949"/>
      <c r="VYP42" s="949"/>
      <c r="VYQ42" s="949"/>
      <c r="VYR42" s="949"/>
      <c r="VYS42" s="949"/>
      <c r="VYT42" s="949"/>
      <c r="VYU42" s="950"/>
      <c r="VYV42" s="948"/>
      <c r="VYW42" s="949"/>
      <c r="VYX42" s="949"/>
      <c r="VYY42" s="949"/>
      <c r="VYZ42" s="949"/>
      <c r="VZA42" s="949"/>
      <c r="VZB42" s="949"/>
      <c r="VZC42" s="949"/>
      <c r="VZD42" s="950"/>
      <c r="VZE42" s="948"/>
      <c r="VZF42" s="949"/>
      <c r="VZG42" s="949"/>
      <c r="VZH42" s="949"/>
      <c r="VZI42" s="949"/>
      <c r="VZJ42" s="949"/>
      <c r="VZK42" s="949"/>
      <c r="VZL42" s="949"/>
      <c r="VZM42" s="950"/>
      <c r="VZN42" s="948"/>
      <c r="VZO42" s="949"/>
      <c r="VZP42" s="949"/>
      <c r="VZQ42" s="949"/>
      <c r="VZR42" s="949"/>
      <c r="VZS42" s="949"/>
      <c r="VZT42" s="949"/>
      <c r="VZU42" s="949"/>
      <c r="VZV42" s="950"/>
      <c r="VZW42" s="948"/>
      <c r="VZX42" s="949"/>
      <c r="VZY42" s="949"/>
      <c r="VZZ42" s="949"/>
      <c r="WAA42" s="949"/>
      <c r="WAB42" s="949"/>
      <c r="WAC42" s="949"/>
      <c r="WAD42" s="949"/>
      <c r="WAE42" s="950"/>
      <c r="WAF42" s="948"/>
      <c r="WAG42" s="949"/>
      <c r="WAH42" s="949"/>
      <c r="WAI42" s="949"/>
      <c r="WAJ42" s="949"/>
      <c r="WAK42" s="949"/>
      <c r="WAL42" s="949"/>
      <c r="WAM42" s="949"/>
      <c r="WAN42" s="950"/>
      <c r="WAO42" s="948"/>
      <c r="WAP42" s="949"/>
      <c r="WAQ42" s="949"/>
      <c r="WAR42" s="949"/>
      <c r="WAS42" s="949"/>
      <c r="WAT42" s="949"/>
      <c r="WAU42" s="949"/>
      <c r="WAV42" s="949"/>
      <c r="WAW42" s="950"/>
      <c r="WAX42" s="948"/>
      <c r="WAY42" s="949"/>
      <c r="WAZ42" s="949"/>
      <c r="WBA42" s="949"/>
      <c r="WBB42" s="949"/>
      <c r="WBC42" s="949"/>
      <c r="WBD42" s="949"/>
      <c r="WBE42" s="949"/>
      <c r="WBF42" s="950"/>
      <c r="WBG42" s="948"/>
      <c r="WBH42" s="949"/>
      <c r="WBI42" s="949"/>
      <c r="WBJ42" s="949"/>
      <c r="WBK42" s="949"/>
      <c r="WBL42" s="949"/>
      <c r="WBM42" s="949"/>
      <c r="WBN42" s="949"/>
      <c r="WBO42" s="950"/>
      <c r="WBP42" s="948"/>
      <c r="WBQ42" s="949"/>
      <c r="WBR42" s="949"/>
      <c r="WBS42" s="949"/>
      <c r="WBT42" s="949"/>
      <c r="WBU42" s="949"/>
      <c r="WBV42" s="949"/>
      <c r="WBW42" s="949"/>
      <c r="WBX42" s="950"/>
      <c r="WBY42" s="948"/>
      <c r="WBZ42" s="949"/>
      <c r="WCA42" s="949"/>
      <c r="WCB42" s="949"/>
      <c r="WCC42" s="949"/>
      <c r="WCD42" s="949"/>
      <c r="WCE42" s="949"/>
      <c r="WCF42" s="949"/>
      <c r="WCG42" s="950"/>
      <c r="WCH42" s="948"/>
      <c r="WCI42" s="949"/>
      <c r="WCJ42" s="949"/>
      <c r="WCK42" s="949"/>
      <c r="WCL42" s="949"/>
      <c r="WCM42" s="949"/>
      <c r="WCN42" s="949"/>
      <c r="WCO42" s="949"/>
      <c r="WCP42" s="950"/>
      <c r="WCQ42" s="948"/>
      <c r="WCR42" s="949"/>
      <c r="WCS42" s="949"/>
      <c r="WCT42" s="949"/>
      <c r="WCU42" s="949"/>
      <c r="WCV42" s="949"/>
      <c r="WCW42" s="949"/>
      <c r="WCX42" s="949"/>
      <c r="WCY42" s="950"/>
      <c r="WCZ42" s="948"/>
      <c r="WDA42" s="949"/>
      <c r="WDB42" s="949"/>
      <c r="WDC42" s="949"/>
      <c r="WDD42" s="949"/>
      <c r="WDE42" s="949"/>
      <c r="WDF42" s="949"/>
      <c r="WDG42" s="949"/>
      <c r="WDH42" s="950"/>
      <c r="WDI42" s="948"/>
      <c r="WDJ42" s="949"/>
      <c r="WDK42" s="949"/>
      <c r="WDL42" s="949"/>
      <c r="WDM42" s="949"/>
      <c r="WDN42" s="949"/>
      <c r="WDO42" s="949"/>
      <c r="WDP42" s="949"/>
      <c r="WDQ42" s="950"/>
      <c r="WDR42" s="948"/>
      <c r="WDS42" s="949"/>
      <c r="WDT42" s="949"/>
      <c r="WDU42" s="949"/>
      <c r="WDV42" s="949"/>
      <c r="WDW42" s="949"/>
      <c r="WDX42" s="949"/>
      <c r="WDY42" s="949"/>
      <c r="WDZ42" s="950"/>
      <c r="WEA42" s="948"/>
      <c r="WEB42" s="949"/>
      <c r="WEC42" s="949"/>
      <c r="WED42" s="949"/>
      <c r="WEE42" s="949"/>
      <c r="WEF42" s="949"/>
      <c r="WEG42" s="949"/>
      <c r="WEH42" s="949"/>
      <c r="WEI42" s="950"/>
      <c r="WEJ42" s="948"/>
      <c r="WEK42" s="949"/>
      <c r="WEL42" s="949"/>
      <c r="WEM42" s="949"/>
      <c r="WEN42" s="949"/>
      <c r="WEO42" s="949"/>
      <c r="WEP42" s="949"/>
      <c r="WEQ42" s="949"/>
      <c r="WER42" s="950"/>
      <c r="WES42" s="948"/>
      <c r="WET42" s="949"/>
      <c r="WEU42" s="949"/>
      <c r="WEV42" s="949"/>
      <c r="WEW42" s="949"/>
      <c r="WEX42" s="949"/>
      <c r="WEY42" s="949"/>
      <c r="WEZ42" s="949"/>
      <c r="WFA42" s="950"/>
      <c r="WFB42" s="948"/>
      <c r="WFC42" s="949"/>
      <c r="WFD42" s="949"/>
      <c r="WFE42" s="949"/>
      <c r="WFF42" s="949"/>
      <c r="WFG42" s="949"/>
      <c r="WFH42" s="949"/>
      <c r="WFI42" s="949"/>
      <c r="WFJ42" s="950"/>
      <c r="WFK42" s="948"/>
      <c r="WFL42" s="949"/>
      <c r="WFM42" s="949"/>
      <c r="WFN42" s="949"/>
      <c r="WFO42" s="949"/>
      <c r="WFP42" s="949"/>
      <c r="WFQ42" s="949"/>
      <c r="WFR42" s="949"/>
      <c r="WFS42" s="950"/>
      <c r="WFT42" s="948"/>
      <c r="WFU42" s="949"/>
      <c r="WFV42" s="949"/>
      <c r="WFW42" s="949"/>
      <c r="WFX42" s="949"/>
      <c r="WFY42" s="949"/>
      <c r="WFZ42" s="949"/>
      <c r="WGA42" s="949"/>
      <c r="WGB42" s="950"/>
      <c r="WGC42" s="948"/>
      <c r="WGD42" s="949"/>
      <c r="WGE42" s="949"/>
      <c r="WGF42" s="949"/>
      <c r="WGG42" s="949"/>
      <c r="WGH42" s="949"/>
      <c r="WGI42" s="949"/>
      <c r="WGJ42" s="949"/>
      <c r="WGK42" s="950"/>
      <c r="WGL42" s="948"/>
      <c r="WGM42" s="949"/>
      <c r="WGN42" s="949"/>
      <c r="WGO42" s="949"/>
      <c r="WGP42" s="949"/>
      <c r="WGQ42" s="949"/>
      <c r="WGR42" s="949"/>
      <c r="WGS42" s="949"/>
      <c r="WGT42" s="950"/>
      <c r="WGU42" s="948"/>
      <c r="WGV42" s="949"/>
      <c r="WGW42" s="949"/>
      <c r="WGX42" s="949"/>
      <c r="WGY42" s="949"/>
      <c r="WGZ42" s="949"/>
      <c r="WHA42" s="949"/>
      <c r="WHB42" s="949"/>
      <c r="WHC42" s="950"/>
      <c r="WHD42" s="948"/>
      <c r="WHE42" s="949"/>
      <c r="WHF42" s="949"/>
      <c r="WHG42" s="949"/>
      <c r="WHH42" s="949"/>
      <c r="WHI42" s="949"/>
      <c r="WHJ42" s="949"/>
      <c r="WHK42" s="949"/>
      <c r="WHL42" s="950"/>
      <c r="WHM42" s="948"/>
      <c r="WHN42" s="949"/>
      <c r="WHO42" s="949"/>
      <c r="WHP42" s="949"/>
      <c r="WHQ42" s="949"/>
      <c r="WHR42" s="949"/>
      <c r="WHS42" s="949"/>
      <c r="WHT42" s="949"/>
      <c r="WHU42" s="950"/>
      <c r="WHV42" s="948"/>
      <c r="WHW42" s="949"/>
      <c r="WHX42" s="949"/>
      <c r="WHY42" s="949"/>
      <c r="WHZ42" s="949"/>
      <c r="WIA42" s="949"/>
      <c r="WIB42" s="949"/>
      <c r="WIC42" s="949"/>
      <c r="WID42" s="950"/>
      <c r="WIE42" s="948"/>
      <c r="WIF42" s="949"/>
      <c r="WIG42" s="949"/>
      <c r="WIH42" s="949"/>
      <c r="WII42" s="949"/>
      <c r="WIJ42" s="949"/>
      <c r="WIK42" s="949"/>
      <c r="WIL42" s="949"/>
      <c r="WIM42" s="950"/>
      <c r="WIN42" s="948"/>
      <c r="WIO42" s="949"/>
      <c r="WIP42" s="949"/>
      <c r="WIQ42" s="949"/>
      <c r="WIR42" s="949"/>
      <c r="WIS42" s="949"/>
      <c r="WIT42" s="949"/>
      <c r="WIU42" s="949"/>
      <c r="WIV42" s="950"/>
      <c r="WIW42" s="948"/>
      <c r="WIX42" s="949"/>
      <c r="WIY42" s="949"/>
      <c r="WIZ42" s="949"/>
      <c r="WJA42" s="949"/>
      <c r="WJB42" s="949"/>
      <c r="WJC42" s="949"/>
      <c r="WJD42" s="949"/>
      <c r="WJE42" s="950"/>
      <c r="WJF42" s="948"/>
      <c r="WJG42" s="949"/>
      <c r="WJH42" s="949"/>
      <c r="WJI42" s="949"/>
      <c r="WJJ42" s="949"/>
      <c r="WJK42" s="949"/>
      <c r="WJL42" s="949"/>
      <c r="WJM42" s="949"/>
      <c r="WJN42" s="950"/>
      <c r="WJO42" s="948"/>
      <c r="WJP42" s="949"/>
      <c r="WJQ42" s="949"/>
      <c r="WJR42" s="949"/>
      <c r="WJS42" s="949"/>
      <c r="WJT42" s="949"/>
      <c r="WJU42" s="949"/>
      <c r="WJV42" s="949"/>
      <c r="WJW42" s="950"/>
      <c r="WJX42" s="948"/>
      <c r="WJY42" s="949"/>
      <c r="WJZ42" s="949"/>
      <c r="WKA42" s="949"/>
      <c r="WKB42" s="949"/>
      <c r="WKC42" s="949"/>
      <c r="WKD42" s="949"/>
      <c r="WKE42" s="949"/>
      <c r="WKF42" s="950"/>
      <c r="WKG42" s="948"/>
      <c r="WKH42" s="949"/>
      <c r="WKI42" s="949"/>
      <c r="WKJ42" s="949"/>
      <c r="WKK42" s="949"/>
      <c r="WKL42" s="949"/>
      <c r="WKM42" s="949"/>
      <c r="WKN42" s="949"/>
      <c r="WKO42" s="950"/>
      <c r="WKP42" s="948"/>
      <c r="WKQ42" s="949"/>
      <c r="WKR42" s="949"/>
      <c r="WKS42" s="949"/>
      <c r="WKT42" s="949"/>
      <c r="WKU42" s="949"/>
      <c r="WKV42" s="949"/>
      <c r="WKW42" s="949"/>
      <c r="WKX42" s="950"/>
      <c r="WKY42" s="948"/>
      <c r="WKZ42" s="949"/>
      <c r="WLA42" s="949"/>
      <c r="WLB42" s="949"/>
      <c r="WLC42" s="949"/>
      <c r="WLD42" s="949"/>
      <c r="WLE42" s="949"/>
      <c r="WLF42" s="949"/>
      <c r="WLG42" s="950"/>
      <c r="WLH42" s="948"/>
      <c r="WLI42" s="949"/>
      <c r="WLJ42" s="949"/>
      <c r="WLK42" s="949"/>
      <c r="WLL42" s="949"/>
      <c r="WLM42" s="949"/>
      <c r="WLN42" s="949"/>
      <c r="WLO42" s="949"/>
      <c r="WLP42" s="950"/>
      <c r="WLQ42" s="948"/>
      <c r="WLR42" s="949"/>
      <c r="WLS42" s="949"/>
      <c r="WLT42" s="949"/>
      <c r="WLU42" s="949"/>
      <c r="WLV42" s="949"/>
      <c r="WLW42" s="949"/>
      <c r="WLX42" s="949"/>
      <c r="WLY42" s="950"/>
      <c r="WLZ42" s="948"/>
      <c r="WMA42" s="949"/>
      <c r="WMB42" s="949"/>
      <c r="WMC42" s="949"/>
      <c r="WMD42" s="949"/>
      <c r="WME42" s="949"/>
      <c r="WMF42" s="949"/>
      <c r="WMG42" s="949"/>
      <c r="WMH42" s="950"/>
      <c r="WMI42" s="948"/>
      <c r="WMJ42" s="949"/>
      <c r="WMK42" s="949"/>
      <c r="WML42" s="949"/>
      <c r="WMM42" s="949"/>
      <c r="WMN42" s="949"/>
      <c r="WMO42" s="949"/>
      <c r="WMP42" s="949"/>
      <c r="WMQ42" s="950"/>
      <c r="WMR42" s="948"/>
      <c r="WMS42" s="949"/>
      <c r="WMT42" s="949"/>
      <c r="WMU42" s="949"/>
      <c r="WMV42" s="949"/>
      <c r="WMW42" s="949"/>
      <c r="WMX42" s="949"/>
      <c r="WMY42" s="949"/>
      <c r="WMZ42" s="950"/>
      <c r="WNA42" s="948"/>
      <c r="WNB42" s="949"/>
      <c r="WNC42" s="949"/>
      <c r="WND42" s="949"/>
      <c r="WNE42" s="949"/>
      <c r="WNF42" s="949"/>
      <c r="WNG42" s="949"/>
      <c r="WNH42" s="949"/>
      <c r="WNI42" s="950"/>
      <c r="WNJ42" s="948"/>
      <c r="WNK42" s="949"/>
      <c r="WNL42" s="949"/>
      <c r="WNM42" s="949"/>
      <c r="WNN42" s="949"/>
      <c r="WNO42" s="949"/>
      <c r="WNP42" s="949"/>
      <c r="WNQ42" s="949"/>
      <c r="WNR42" s="950"/>
      <c r="WNS42" s="948"/>
      <c r="WNT42" s="949"/>
      <c r="WNU42" s="949"/>
      <c r="WNV42" s="949"/>
      <c r="WNW42" s="949"/>
      <c r="WNX42" s="949"/>
      <c r="WNY42" s="949"/>
      <c r="WNZ42" s="949"/>
      <c r="WOA42" s="950"/>
      <c r="WOB42" s="948"/>
      <c r="WOC42" s="949"/>
      <c r="WOD42" s="949"/>
      <c r="WOE42" s="949"/>
      <c r="WOF42" s="949"/>
      <c r="WOG42" s="949"/>
      <c r="WOH42" s="949"/>
      <c r="WOI42" s="949"/>
      <c r="WOJ42" s="950"/>
      <c r="WOK42" s="948"/>
      <c r="WOL42" s="949"/>
      <c r="WOM42" s="949"/>
      <c r="WON42" s="949"/>
      <c r="WOO42" s="949"/>
      <c r="WOP42" s="949"/>
      <c r="WOQ42" s="949"/>
      <c r="WOR42" s="949"/>
      <c r="WOS42" s="950"/>
      <c r="WOT42" s="948"/>
      <c r="WOU42" s="949"/>
      <c r="WOV42" s="949"/>
      <c r="WOW42" s="949"/>
      <c r="WOX42" s="949"/>
      <c r="WOY42" s="949"/>
      <c r="WOZ42" s="949"/>
      <c r="WPA42" s="949"/>
      <c r="WPB42" s="950"/>
      <c r="WPC42" s="948"/>
      <c r="WPD42" s="949"/>
      <c r="WPE42" s="949"/>
      <c r="WPF42" s="949"/>
      <c r="WPG42" s="949"/>
      <c r="WPH42" s="949"/>
      <c r="WPI42" s="949"/>
      <c r="WPJ42" s="949"/>
      <c r="WPK42" s="950"/>
      <c r="WPL42" s="948"/>
      <c r="WPM42" s="949"/>
      <c r="WPN42" s="949"/>
      <c r="WPO42" s="949"/>
      <c r="WPP42" s="949"/>
      <c r="WPQ42" s="949"/>
      <c r="WPR42" s="949"/>
      <c r="WPS42" s="949"/>
      <c r="WPT42" s="950"/>
      <c r="WPU42" s="948"/>
      <c r="WPV42" s="949"/>
      <c r="WPW42" s="949"/>
      <c r="WPX42" s="949"/>
      <c r="WPY42" s="949"/>
      <c r="WPZ42" s="949"/>
      <c r="WQA42" s="949"/>
      <c r="WQB42" s="949"/>
      <c r="WQC42" s="950"/>
      <c r="WQD42" s="948"/>
      <c r="WQE42" s="949"/>
      <c r="WQF42" s="949"/>
      <c r="WQG42" s="949"/>
      <c r="WQH42" s="949"/>
      <c r="WQI42" s="949"/>
      <c r="WQJ42" s="949"/>
      <c r="WQK42" s="949"/>
      <c r="WQL42" s="950"/>
      <c r="WQM42" s="948"/>
      <c r="WQN42" s="949"/>
      <c r="WQO42" s="949"/>
      <c r="WQP42" s="949"/>
      <c r="WQQ42" s="949"/>
      <c r="WQR42" s="949"/>
      <c r="WQS42" s="949"/>
      <c r="WQT42" s="949"/>
      <c r="WQU42" s="950"/>
      <c r="WQV42" s="948"/>
      <c r="WQW42" s="949"/>
      <c r="WQX42" s="949"/>
      <c r="WQY42" s="949"/>
      <c r="WQZ42" s="949"/>
      <c r="WRA42" s="949"/>
      <c r="WRB42" s="949"/>
      <c r="WRC42" s="949"/>
      <c r="WRD42" s="950"/>
      <c r="WRE42" s="948"/>
      <c r="WRF42" s="949"/>
      <c r="WRG42" s="949"/>
      <c r="WRH42" s="949"/>
      <c r="WRI42" s="949"/>
      <c r="WRJ42" s="949"/>
      <c r="WRK42" s="949"/>
      <c r="WRL42" s="949"/>
      <c r="WRM42" s="950"/>
      <c r="WRN42" s="948"/>
      <c r="WRO42" s="949"/>
      <c r="WRP42" s="949"/>
      <c r="WRQ42" s="949"/>
      <c r="WRR42" s="949"/>
      <c r="WRS42" s="949"/>
      <c r="WRT42" s="949"/>
      <c r="WRU42" s="949"/>
      <c r="WRV42" s="950"/>
      <c r="WRW42" s="948"/>
      <c r="WRX42" s="949"/>
      <c r="WRY42" s="949"/>
      <c r="WRZ42" s="949"/>
      <c r="WSA42" s="949"/>
      <c r="WSB42" s="949"/>
      <c r="WSC42" s="949"/>
      <c r="WSD42" s="949"/>
      <c r="WSE42" s="950"/>
      <c r="WSF42" s="948"/>
      <c r="WSG42" s="949"/>
      <c r="WSH42" s="949"/>
      <c r="WSI42" s="949"/>
      <c r="WSJ42" s="949"/>
      <c r="WSK42" s="949"/>
      <c r="WSL42" s="949"/>
      <c r="WSM42" s="949"/>
      <c r="WSN42" s="950"/>
      <c r="WSO42" s="948"/>
      <c r="WSP42" s="949"/>
      <c r="WSQ42" s="949"/>
      <c r="WSR42" s="949"/>
      <c r="WSS42" s="949"/>
      <c r="WST42" s="949"/>
      <c r="WSU42" s="949"/>
      <c r="WSV42" s="949"/>
      <c r="WSW42" s="950"/>
      <c r="WSX42" s="948"/>
      <c r="WSY42" s="949"/>
      <c r="WSZ42" s="949"/>
      <c r="WTA42" s="949"/>
      <c r="WTB42" s="949"/>
      <c r="WTC42" s="949"/>
      <c r="WTD42" s="949"/>
      <c r="WTE42" s="949"/>
      <c r="WTF42" s="950"/>
      <c r="WTG42" s="948"/>
      <c r="WTH42" s="949"/>
      <c r="WTI42" s="949"/>
      <c r="WTJ42" s="949"/>
      <c r="WTK42" s="949"/>
      <c r="WTL42" s="949"/>
      <c r="WTM42" s="949"/>
      <c r="WTN42" s="949"/>
      <c r="WTO42" s="950"/>
      <c r="WTP42" s="948"/>
      <c r="WTQ42" s="949"/>
      <c r="WTR42" s="949"/>
      <c r="WTS42" s="949"/>
      <c r="WTT42" s="949"/>
      <c r="WTU42" s="949"/>
      <c r="WTV42" s="949"/>
      <c r="WTW42" s="949"/>
      <c r="WTX42" s="950"/>
      <c r="WTY42" s="948"/>
      <c r="WTZ42" s="949"/>
      <c r="WUA42" s="949"/>
      <c r="WUB42" s="949"/>
      <c r="WUC42" s="949"/>
      <c r="WUD42" s="949"/>
      <c r="WUE42" s="949"/>
      <c r="WUF42" s="949"/>
      <c r="WUG42" s="950"/>
      <c r="WUH42" s="948"/>
      <c r="WUI42" s="949"/>
      <c r="WUJ42" s="949"/>
      <c r="WUK42" s="949"/>
      <c r="WUL42" s="949"/>
      <c r="WUM42" s="949"/>
      <c r="WUN42" s="949"/>
      <c r="WUO42" s="949"/>
      <c r="WUP42" s="950"/>
      <c r="WUQ42" s="948"/>
      <c r="WUR42" s="949"/>
      <c r="WUS42" s="949"/>
      <c r="WUT42" s="949"/>
      <c r="WUU42" s="949"/>
      <c r="WUV42" s="949"/>
      <c r="WUW42" s="949"/>
      <c r="WUX42" s="949"/>
      <c r="WUY42" s="950"/>
      <c r="WUZ42" s="948"/>
      <c r="WVA42" s="949"/>
      <c r="WVB42" s="949"/>
      <c r="WVC42" s="949"/>
      <c r="WVD42" s="949"/>
      <c r="WVE42" s="949"/>
      <c r="WVF42" s="949"/>
      <c r="WVG42" s="949"/>
      <c r="WVH42" s="950"/>
      <c r="WVI42" s="948"/>
      <c r="WVJ42" s="949"/>
      <c r="WVK42" s="949"/>
      <c r="WVL42" s="949"/>
      <c r="WVM42" s="949"/>
      <c r="WVN42" s="949"/>
      <c r="WVO42" s="949"/>
      <c r="WVP42" s="949"/>
      <c r="WVQ42" s="950"/>
      <c r="WVR42" s="948"/>
      <c r="WVS42" s="949"/>
      <c r="WVT42" s="949"/>
      <c r="WVU42" s="949"/>
      <c r="WVV42" s="949"/>
      <c r="WVW42" s="949"/>
      <c r="WVX42" s="949"/>
      <c r="WVY42" s="949"/>
      <c r="WVZ42" s="950"/>
      <c r="WWA42" s="948"/>
      <c r="WWB42" s="949"/>
      <c r="WWC42" s="949"/>
      <c r="WWD42" s="949"/>
      <c r="WWE42" s="949"/>
      <c r="WWF42" s="949"/>
      <c r="WWG42" s="949"/>
      <c r="WWH42" s="949"/>
      <c r="WWI42" s="950"/>
      <c r="WWJ42" s="948"/>
      <c r="WWK42" s="949"/>
      <c r="WWL42" s="949"/>
      <c r="WWM42" s="949"/>
      <c r="WWN42" s="949"/>
      <c r="WWO42" s="949"/>
      <c r="WWP42" s="949"/>
      <c r="WWQ42" s="949"/>
      <c r="WWR42" s="950"/>
      <c r="WWS42" s="948"/>
      <c r="WWT42" s="949"/>
      <c r="WWU42" s="949"/>
      <c r="WWV42" s="949"/>
      <c r="WWW42" s="949"/>
      <c r="WWX42" s="949"/>
      <c r="WWY42" s="949"/>
      <c r="WWZ42" s="949"/>
      <c r="WXA42" s="950"/>
      <c r="WXB42" s="948"/>
      <c r="WXC42" s="949"/>
      <c r="WXD42" s="949"/>
      <c r="WXE42" s="949"/>
      <c r="WXF42" s="949"/>
      <c r="WXG42" s="949"/>
      <c r="WXH42" s="949"/>
      <c r="WXI42" s="949"/>
      <c r="WXJ42" s="950"/>
      <c r="WXK42" s="948"/>
      <c r="WXL42" s="949"/>
      <c r="WXM42" s="949"/>
      <c r="WXN42" s="949"/>
      <c r="WXO42" s="949"/>
      <c r="WXP42" s="949"/>
      <c r="WXQ42" s="949"/>
      <c r="WXR42" s="949"/>
      <c r="WXS42" s="950"/>
      <c r="WXT42" s="948"/>
      <c r="WXU42" s="949"/>
      <c r="WXV42" s="949"/>
      <c r="WXW42" s="949"/>
      <c r="WXX42" s="949"/>
      <c r="WXY42" s="949"/>
      <c r="WXZ42" s="949"/>
      <c r="WYA42" s="949"/>
      <c r="WYB42" s="950"/>
      <c r="WYC42" s="948"/>
      <c r="WYD42" s="949"/>
      <c r="WYE42" s="949"/>
      <c r="WYF42" s="949"/>
      <c r="WYG42" s="949"/>
      <c r="WYH42" s="949"/>
      <c r="WYI42" s="949"/>
      <c r="WYJ42" s="949"/>
      <c r="WYK42" s="950"/>
      <c r="WYL42" s="948"/>
      <c r="WYM42" s="949"/>
      <c r="WYN42" s="949"/>
      <c r="WYO42" s="949"/>
      <c r="WYP42" s="949"/>
      <c r="WYQ42" s="949"/>
      <c r="WYR42" s="949"/>
      <c r="WYS42" s="949"/>
      <c r="WYT42" s="950"/>
      <c r="WYU42" s="948"/>
      <c r="WYV42" s="949"/>
      <c r="WYW42" s="949"/>
      <c r="WYX42" s="949"/>
      <c r="WYY42" s="949"/>
      <c r="WYZ42" s="949"/>
      <c r="WZA42" s="949"/>
      <c r="WZB42" s="949"/>
      <c r="WZC42" s="950"/>
      <c r="WZD42" s="948"/>
      <c r="WZE42" s="949"/>
      <c r="WZF42" s="949"/>
      <c r="WZG42" s="949"/>
      <c r="WZH42" s="949"/>
      <c r="WZI42" s="949"/>
      <c r="WZJ42" s="949"/>
      <c r="WZK42" s="949"/>
      <c r="WZL42" s="950"/>
      <c r="WZM42" s="948"/>
      <c r="WZN42" s="949"/>
      <c r="WZO42" s="949"/>
      <c r="WZP42" s="949"/>
      <c r="WZQ42" s="949"/>
      <c r="WZR42" s="949"/>
      <c r="WZS42" s="949"/>
      <c r="WZT42" s="949"/>
      <c r="WZU42" s="950"/>
      <c r="WZV42" s="948"/>
      <c r="WZW42" s="949"/>
      <c r="WZX42" s="949"/>
      <c r="WZY42" s="949"/>
      <c r="WZZ42" s="949"/>
      <c r="XAA42" s="949"/>
      <c r="XAB42" s="949"/>
      <c r="XAC42" s="949"/>
      <c r="XAD42" s="950"/>
      <c r="XAE42" s="948"/>
      <c r="XAF42" s="949"/>
      <c r="XAG42" s="949"/>
      <c r="XAH42" s="949"/>
      <c r="XAI42" s="949"/>
      <c r="XAJ42" s="949"/>
      <c r="XAK42" s="949"/>
      <c r="XAL42" s="949"/>
      <c r="XAM42" s="950"/>
      <c r="XAN42" s="948"/>
      <c r="XAO42" s="949"/>
      <c r="XAP42" s="949"/>
      <c r="XAQ42" s="949"/>
      <c r="XAR42" s="949"/>
      <c r="XAS42" s="949"/>
      <c r="XAT42" s="949"/>
      <c r="XAU42" s="949"/>
      <c r="XAV42" s="950"/>
      <c r="XAW42" s="948"/>
      <c r="XAX42" s="949"/>
      <c r="XAY42" s="949"/>
      <c r="XAZ42" s="949"/>
      <c r="XBA42" s="949"/>
      <c r="XBB42" s="949"/>
      <c r="XBC42" s="949"/>
      <c r="XBD42" s="949"/>
      <c r="XBE42" s="950"/>
      <c r="XBF42" s="948"/>
      <c r="XBG42" s="949"/>
      <c r="XBH42" s="949"/>
      <c r="XBI42" s="949"/>
      <c r="XBJ42" s="949"/>
      <c r="XBK42" s="949"/>
      <c r="XBL42" s="949"/>
      <c r="XBM42" s="949"/>
      <c r="XBN42" s="950"/>
      <c r="XBO42" s="948"/>
      <c r="XBP42" s="949"/>
      <c r="XBQ42" s="949"/>
      <c r="XBR42" s="949"/>
      <c r="XBS42" s="949"/>
      <c r="XBT42" s="949"/>
      <c r="XBU42" s="949"/>
      <c r="XBV42" s="949"/>
      <c r="XBW42" s="950"/>
      <c r="XBX42" s="948"/>
      <c r="XBY42" s="949"/>
      <c r="XBZ42" s="949"/>
      <c r="XCA42" s="949"/>
      <c r="XCB42" s="949"/>
      <c r="XCC42" s="949"/>
      <c r="XCD42" s="949"/>
      <c r="XCE42" s="949"/>
      <c r="XCF42" s="950"/>
      <c r="XCG42" s="948"/>
      <c r="XCH42" s="949"/>
      <c r="XCI42" s="949"/>
      <c r="XCJ42" s="949"/>
      <c r="XCK42" s="949"/>
      <c r="XCL42" s="949"/>
      <c r="XCM42" s="949"/>
      <c r="XCN42" s="949"/>
      <c r="XCO42" s="950"/>
      <c r="XCP42" s="948"/>
      <c r="XCQ42" s="949"/>
      <c r="XCR42" s="949"/>
      <c r="XCS42" s="949"/>
      <c r="XCT42" s="949"/>
      <c r="XCU42" s="949"/>
      <c r="XCV42" s="949"/>
      <c r="XCW42" s="949"/>
      <c r="XCX42" s="950"/>
      <c r="XCY42" s="948"/>
      <c r="XCZ42" s="949"/>
      <c r="XDA42" s="949"/>
      <c r="XDB42" s="949"/>
      <c r="XDC42" s="949"/>
      <c r="XDD42" s="949"/>
      <c r="XDE42" s="949"/>
      <c r="XDF42" s="949"/>
      <c r="XDG42" s="950"/>
      <c r="XDH42" s="948"/>
      <c r="XDI42" s="949"/>
      <c r="XDJ42" s="949"/>
      <c r="XDK42" s="949"/>
      <c r="XDL42" s="949"/>
      <c r="XDM42" s="949"/>
      <c r="XDN42" s="949"/>
      <c r="XDO42" s="949"/>
      <c r="XDP42" s="950"/>
      <c r="XDQ42" s="948"/>
      <c r="XDR42" s="949"/>
      <c r="XDS42" s="949"/>
      <c r="XDT42" s="949"/>
      <c r="XDU42" s="949"/>
      <c r="XDV42" s="949"/>
      <c r="XDW42" s="949"/>
      <c r="XDX42" s="949"/>
      <c r="XDY42" s="950"/>
      <c r="XDZ42" s="948"/>
      <c r="XEA42" s="949"/>
      <c r="XEB42" s="949"/>
      <c r="XEC42" s="949"/>
      <c r="XED42" s="949"/>
      <c r="XEE42" s="949"/>
      <c r="XEF42" s="949"/>
      <c r="XEG42" s="949"/>
      <c r="XEH42" s="950"/>
      <c r="XEI42" s="948"/>
      <c r="XEJ42" s="949"/>
      <c r="XEK42" s="949"/>
      <c r="XEL42" s="949"/>
      <c r="XEM42" s="949"/>
      <c r="XEN42" s="949"/>
      <c r="XEO42" s="949"/>
      <c r="XEP42" s="949"/>
      <c r="XEQ42" s="950"/>
      <c r="XER42" s="948"/>
      <c r="XES42" s="949"/>
      <c r="XET42" s="949"/>
      <c r="XEU42" s="949"/>
      <c r="XEV42" s="949"/>
      <c r="XEW42" s="949"/>
      <c r="XEX42" s="949"/>
      <c r="XEY42" s="949"/>
      <c r="XEZ42" s="950"/>
      <c r="XFA42" s="948"/>
      <c r="XFB42" s="948"/>
      <c r="XFC42" s="948"/>
      <c r="XFD42" s="948"/>
    </row>
    <row r="43" spans="1:16384" s="552" customFormat="1" ht="17.25" customHeight="1" x14ac:dyDescent="0.95">
      <c r="A43" s="966" t="s">
        <v>909</v>
      </c>
      <c r="B43" s="967"/>
      <c r="C43" s="967"/>
      <c r="D43" s="967"/>
      <c r="E43" s="967"/>
      <c r="F43" s="967"/>
      <c r="G43" s="967"/>
      <c r="H43" s="967"/>
      <c r="I43" s="968"/>
      <c r="J43" s="949"/>
      <c r="K43" s="949"/>
      <c r="L43" s="949"/>
      <c r="M43" s="949"/>
      <c r="N43" s="949"/>
      <c r="O43" s="949"/>
      <c r="P43" s="949"/>
      <c r="Q43" s="949"/>
      <c r="R43" s="949"/>
      <c r="S43" s="949"/>
      <c r="T43" s="949"/>
      <c r="U43" s="949"/>
      <c r="V43" s="949"/>
      <c r="W43" s="949"/>
      <c r="X43" s="949"/>
      <c r="Y43" s="949"/>
      <c r="Z43" s="949"/>
      <c r="AA43" s="949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 s="949"/>
      <c r="AU43" s="949"/>
      <c r="AV43" s="949"/>
      <c r="AW43" s="949"/>
      <c r="AX43" s="949"/>
      <c r="AY43" s="949"/>
      <c r="AZ43" s="949"/>
      <c r="BA43" s="949"/>
      <c r="BB43" s="949"/>
      <c r="BC43" s="949"/>
      <c r="BD43" s="949"/>
      <c r="BE43" s="949"/>
      <c r="BF43" s="949"/>
      <c r="BG43" s="949"/>
      <c r="BH43" s="949"/>
      <c r="BI43" s="949"/>
      <c r="BJ43" s="949"/>
      <c r="BK43" s="949"/>
      <c r="BL43" s="949"/>
      <c r="BM43" s="949"/>
      <c r="BN43" s="949"/>
      <c r="BO43" s="949"/>
      <c r="BP43" s="949"/>
      <c r="BQ43" s="949"/>
      <c r="BR43" s="949"/>
      <c r="BS43" s="949"/>
      <c r="BT43" s="949"/>
      <c r="BU43" s="949"/>
      <c r="BV43" s="949"/>
      <c r="BW43" s="949"/>
      <c r="BX43" s="949"/>
      <c r="BY43" s="949"/>
      <c r="BZ43" s="949"/>
      <c r="CA43" s="949"/>
      <c r="CB43" s="949"/>
      <c r="CC43" s="949"/>
      <c r="CD43" s="949"/>
      <c r="CE43" s="949"/>
      <c r="CF43" s="949"/>
      <c r="CG43" s="949"/>
      <c r="CH43" s="949"/>
      <c r="CI43" s="949"/>
      <c r="CJ43" s="949"/>
      <c r="CK43" s="949"/>
      <c r="CL43" s="949"/>
      <c r="CM43" s="949"/>
      <c r="CN43" s="949"/>
      <c r="CO43" s="949"/>
      <c r="CP43" s="949"/>
      <c r="CQ43" s="949"/>
      <c r="CR43" s="949"/>
      <c r="CS43" s="949"/>
      <c r="CT43" s="949"/>
      <c r="CU43" s="949"/>
      <c r="CV43" s="949"/>
      <c r="CW43" s="949"/>
      <c r="CX43" s="949"/>
      <c r="CY43" s="949"/>
      <c r="CZ43" s="949"/>
      <c r="DA43" s="949"/>
      <c r="DB43" s="949"/>
      <c r="DC43" s="949"/>
      <c r="DD43" s="949"/>
      <c r="DE43" s="949"/>
      <c r="DF43" s="949"/>
      <c r="DG43" s="949"/>
      <c r="DH43" s="949"/>
      <c r="DI43" s="949"/>
      <c r="DJ43" s="949"/>
      <c r="DK43" s="949"/>
      <c r="DL43" s="949"/>
      <c r="DM43" s="949"/>
      <c r="DN43" s="949"/>
      <c r="DO43" s="949"/>
      <c r="DP43" s="949"/>
      <c r="DQ43" s="949"/>
      <c r="DR43" s="949"/>
      <c r="DS43" s="949"/>
      <c r="DT43" s="949"/>
      <c r="DU43" s="949"/>
      <c r="DV43" s="949"/>
      <c r="DW43" s="949"/>
      <c r="DX43" s="949"/>
      <c r="DY43" s="949"/>
      <c r="DZ43" s="949"/>
      <c r="EA43" s="949"/>
      <c r="EB43" s="949"/>
      <c r="EC43" s="949"/>
      <c r="ED43" s="949"/>
      <c r="EE43" s="949"/>
      <c r="EF43" s="949"/>
      <c r="EG43" s="949"/>
      <c r="EH43" s="949"/>
      <c r="EI43" s="949"/>
      <c r="EJ43" s="949"/>
      <c r="EK43" s="949"/>
      <c r="EL43" s="949"/>
      <c r="EM43" s="949"/>
      <c r="EN43" s="949"/>
      <c r="EO43" s="949"/>
      <c r="EP43" s="949"/>
      <c r="EQ43" s="949"/>
      <c r="ER43" s="949"/>
      <c r="ES43" s="949"/>
      <c r="ET43" s="949"/>
      <c r="EU43" s="949"/>
      <c r="EV43" s="949"/>
      <c r="EW43" s="949"/>
      <c r="EX43" s="949"/>
      <c r="EY43" s="949"/>
      <c r="EZ43" s="949"/>
      <c r="FA43" s="949"/>
      <c r="FB43" s="949"/>
      <c r="FC43" s="949"/>
      <c r="FD43" s="949"/>
      <c r="FE43" s="949"/>
      <c r="FF43" s="949"/>
      <c r="FG43" s="949"/>
      <c r="FH43" s="949"/>
      <c r="FI43" s="949"/>
      <c r="FJ43" s="949"/>
      <c r="FK43" s="949"/>
      <c r="FL43" s="949"/>
      <c r="FM43" s="949"/>
      <c r="FN43" s="949"/>
      <c r="FO43" s="949"/>
      <c r="FP43" s="949"/>
      <c r="FQ43" s="949"/>
      <c r="FR43" s="949"/>
      <c r="FS43" s="949"/>
      <c r="FT43" s="949"/>
      <c r="FU43" s="949"/>
      <c r="FV43" s="949"/>
      <c r="FW43" s="949"/>
      <c r="FX43" s="949"/>
      <c r="FY43" s="949"/>
      <c r="FZ43" s="949"/>
      <c r="GA43" s="949"/>
      <c r="GB43" s="949"/>
      <c r="GC43" s="949"/>
      <c r="GD43" s="949"/>
      <c r="GE43" s="949"/>
      <c r="GF43" s="949"/>
      <c r="GG43" s="949"/>
      <c r="GH43" s="949"/>
      <c r="GI43" s="949"/>
      <c r="GJ43" s="949"/>
      <c r="GK43" s="949"/>
      <c r="GL43" s="949"/>
      <c r="GM43" s="949"/>
      <c r="GN43" s="949"/>
      <c r="GO43" s="949"/>
      <c r="GP43" s="949"/>
      <c r="GQ43" s="949"/>
      <c r="GR43" s="949"/>
      <c r="GS43" s="949"/>
      <c r="GT43" s="949"/>
      <c r="GU43" s="949"/>
      <c r="GV43" s="949"/>
      <c r="GW43" s="949"/>
      <c r="GX43" s="949"/>
      <c r="GY43" s="949"/>
      <c r="GZ43" s="949"/>
      <c r="HA43" s="949"/>
      <c r="HB43" s="949"/>
      <c r="HC43" s="949"/>
      <c r="HD43" s="949"/>
      <c r="HE43" s="949"/>
      <c r="HF43" s="949"/>
      <c r="HG43" s="949"/>
      <c r="HH43" s="949"/>
      <c r="HI43" s="948"/>
      <c r="HJ43" s="949"/>
      <c r="HK43" s="949"/>
      <c r="HL43" s="949"/>
      <c r="HM43" s="949"/>
      <c r="HN43" s="949"/>
      <c r="HO43" s="949"/>
      <c r="HP43" s="949"/>
      <c r="HQ43" s="950"/>
      <c r="HR43" s="948"/>
      <c r="HS43" s="949"/>
      <c r="HT43" s="949"/>
      <c r="HU43" s="949"/>
      <c r="HV43" s="949"/>
      <c r="HW43" s="949"/>
      <c r="HX43" s="949"/>
      <c r="HY43" s="949"/>
      <c r="HZ43" s="950"/>
      <c r="IA43" s="948"/>
      <c r="IB43" s="949"/>
      <c r="IC43" s="949"/>
      <c r="ID43" s="949"/>
      <c r="IE43" s="949"/>
      <c r="IF43" s="949"/>
      <c r="IG43" s="949"/>
      <c r="IH43" s="949"/>
      <c r="II43" s="950"/>
      <c r="IJ43" s="948"/>
      <c r="IK43" s="949"/>
      <c r="IL43" s="949"/>
      <c r="IM43" s="949"/>
      <c r="IN43" s="949"/>
      <c r="IO43" s="949"/>
      <c r="IP43" s="949"/>
      <c r="IQ43" s="949"/>
      <c r="IR43" s="950"/>
      <c r="IS43" s="948"/>
      <c r="IT43" s="949"/>
      <c r="IU43" s="949"/>
      <c r="IV43" s="949"/>
      <c r="IW43" s="949"/>
      <c r="IX43" s="949"/>
      <c r="IY43" s="949"/>
      <c r="IZ43" s="949"/>
      <c r="JA43" s="950"/>
      <c r="JB43" s="948"/>
      <c r="JC43" s="949"/>
      <c r="JD43" s="949"/>
      <c r="JE43" s="949"/>
      <c r="JF43" s="949"/>
      <c r="JG43" s="949"/>
      <c r="JH43" s="949"/>
      <c r="JI43" s="949"/>
      <c r="JJ43" s="950"/>
      <c r="JK43" s="948"/>
      <c r="JL43" s="949"/>
      <c r="JM43" s="949"/>
      <c r="JN43" s="949"/>
      <c r="JO43" s="949"/>
      <c r="JP43" s="949"/>
      <c r="JQ43" s="949"/>
      <c r="JR43" s="949"/>
      <c r="JS43" s="950"/>
      <c r="JT43" s="948"/>
      <c r="JU43" s="949"/>
      <c r="JV43" s="949"/>
      <c r="JW43" s="949"/>
      <c r="JX43" s="949"/>
      <c r="JY43" s="949"/>
      <c r="JZ43" s="949"/>
      <c r="KA43" s="949"/>
      <c r="KB43" s="950"/>
      <c r="KC43" s="948"/>
      <c r="KD43" s="949"/>
      <c r="KE43" s="949"/>
      <c r="KF43" s="949"/>
      <c r="KG43" s="949"/>
      <c r="KH43" s="949"/>
      <c r="KI43" s="949"/>
      <c r="KJ43" s="949"/>
      <c r="KK43" s="950"/>
      <c r="KL43" s="948"/>
      <c r="KM43" s="949"/>
      <c r="KN43" s="949"/>
      <c r="KO43" s="949"/>
      <c r="KP43" s="949"/>
      <c r="KQ43" s="949"/>
      <c r="KR43" s="949"/>
      <c r="KS43" s="949"/>
      <c r="KT43" s="950"/>
      <c r="KU43" s="948"/>
      <c r="KV43" s="949"/>
      <c r="KW43" s="949"/>
      <c r="KX43" s="949"/>
      <c r="KY43" s="949"/>
      <c r="KZ43" s="949"/>
      <c r="LA43" s="949"/>
      <c r="LB43" s="949"/>
      <c r="LC43" s="950"/>
      <c r="LD43" s="948"/>
      <c r="LE43" s="949"/>
      <c r="LF43" s="949"/>
      <c r="LG43" s="949"/>
      <c r="LH43" s="949"/>
      <c r="LI43" s="949"/>
      <c r="LJ43" s="949"/>
      <c r="LK43" s="949"/>
      <c r="LL43" s="950"/>
      <c r="LM43" s="948"/>
      <c r="LN43" s="949"/>
      <c r="LO43" s="949"/>
      <c r="LP43" s="949"/>
      <c r="LQ43" s="949"/>
      <c r="LR43" s="949"/>
      <c r="LS43" s="949"/>
      <c r="LT43" s="949"/>
      <c r="LU43" s="950"/>
      <c r="LV43" s="948"/>
      <c r="LW43" s="949"/>
      <c r="LX43" s="949"/>
      <c r="LY43" s="949"/>
      <c r="LZ43" s="949"/>
      <c r="MA43" s="949"/>
      <c r="MB43" s="949"/>
      <c r="MC43" s="949"/>
      <c r="MD43" s="950"/>
      <c r="ME43" s="948"/>
      <c r="MF43" s="949"/>
      <c r="MG43" s="949"/>
      <c r="MH43" s="949"/>
      <c r="MI43" s="949"/>
      <c r="MJ43" s="949"/>
      <c r="MK43" s="949"/>
      <c r="ML43" s="949"/>
      <c r="MM43" s="950"/>
      <c r="MN43" s="948"/>
      <c r="MO43" s="949"/>
      <c r="MP43" s="949"/>
      <c r="MQ43" s="949"/>
      <c r="MR43" s="949"/>
      <c r="MS43" s="949"/>
      <c r="MT43" s="949"/>
      <c r="MU43" s="949"/>
      <c r="MV43" s="950"/>
      <c r="MW43" s="948"/>
      <c r="MX43" s="949"/>
      <c r="MY43" s="949"/>
      <c r="MZ43" s="949"/>
      <c r="NA43" s="949"/>
      <c r="NB43" s="949"/>
      <c r="NC43" s="949"/>
      <c r="ND43" s="949"/>
      <c r="NE43" s="950"/>
      <c r="NF43" s="948"/>
      <c r="NG43" s="949"/>
      <c r="NH43" s="949"/>
      <c r="NI43" s="949"/>
      <c r="NJ43" s="949"/>
      <c r="NK43" s="949"/>
      <c r="NL43" s="949"/>
      <c r="NM43" s="949"/>
      <c r="NN43" s="950"/>
      <c r="NO43" s="948"/>
      <c r="NP43" s="949"/>
      <c r="NQ43" s="949"/>
      <c r="NR43" s="949"/>
      <c r="NS43" s="949"/>
      <c r="NT43" s="949"/>
      <c r="NU43" s="949"/>
      <c r="NV43" s="949"/>
      <c r="NW43" s="950"/>
      <c r="NX43" s="948"/>
      <c r="NY43" s="949"/>
      <c r="NZ43" s="949"/>
      <c r="OA43" s="949"/>
      <c r="OB43" s="949"/>
      <c r="OC43" s="949"/>
      <c r="OD43" s="949"/>
      <c r="OE43" s="949"/>
      <c r="OF43" s="950"/>
      <c r="OG43" s="948"/>
      <c r="OH43" s="949"/>
      <c r="OI43" s="949"/>
      <c r="OJ43" s="949"/>
      <c r="OK43" s="949"/>
      <c r="OL43" s="949"/>
      <c r="OM43" s="949"/>
      <c r="ON43" s="949"/>
      <c r="OO43" s="950"/>
      <c r="OP43" s="948"/>
      <c r="OQ43" s="949"/>
      <c r="OR43" s="949"/>
      <c r="OS43" s="949"/>
      <c r="OT43" s="949"/>
      <c r="OU43" s="949"/>
      <c r="OV43" s="949"/>
      <c r="OW43" s="949"/>
      <c r="OX43" s="950"/>
      <c r="OY43" s="948"/>
      <c r="OZ43" s="949"/>
      <c r="PA43" s="949"/>
      <c r="PB43" s="949"/>
      <c r="PC43" s="949"/>
      <c r="PD43" s="949"/>
      <c r="PE43" s="949"/>
      <c r="PF43" s="949"/>
      <c r="PG43" s="950"/>
      <c r="PH43" s="948"/>
      <c r="PI43" s="949"/>
      <c r="PJ43" s="949"/>
      <c r="PK43" s="949"/>
      <c r="PL43" s="949"/>
      <c r="PM43" s="949"/>
      <c r="PN43" s="949"/>
      <c r="PO43" s="949"/>
      <c r="PP43" s="950"/>
      <c r="PQ43" s="948"/>
      <c r="PR43" s="949"/>
      <c r="PS43" s="949"/>
      <c r="PT43" s="949"/>
      <c r="PU43" s="949"/>
      <c r="PV43" s="949"/>
      <c r="PW43" s="949"/>
      <c r="PX43" s="949"/>
      <c r="PY43" s="950"/>
      <c r="PZ43" s="948"/>
      <c r="QA43" s="949"/>
      <c r="QB43" s="949"/>
      <c r="QC43" s="949"/>
      <c r="QD43" s="949"/>
      <c r="QE43" s="949"/>
      <c r="QF43" s="949"/>
      <c r="QG43" s="949"/>
      <c r="QH43" s="950"/>
      <c r="QI43" s="948"/>
      <c r="QJ43" s="949"/>
      <c r="QK43" s="949"/>
      <c r="QL43" s="949"/>
      <c r="QM43" s="949"/>
      <c r="QN43" s="949"/>
      <c r="QO43" s="949"/>
      <c r="QP43" s="949"/>
      <c r="QQ43" s="950"/>
      <c r="QR43" s="948"/>
      <c r="QS43" s="949"/>
      <c r="QT43" s="949"/>
      <c r="QU43" s="949"/>
      <c r="QV43" s="949"/>
      <c r="QW43" s="949"/>
      <c r="QX43" s="949"/>
      <c r="QY43" s="949"/>
      <c r="QZ43" s="950"/>
      <c r="RA43" s="948"/>
      <c r="RB43" s="949"/>
      <c r="RC43" s="949"/>
      <c r="RD43" s="949"/>
      <c r="RE43" s="949"/>
      <c r="RF43" s="949"/>
      <c r="RG43" s="949"/>
      <c r="RH43" s="949"/>
      <c r="RI43" s="950"/>
      <c r="RJ43" s="948"/>
      <c r="RK43" s="949"/>
      <c r="RL43" s="949"/>
      <c r="RM43" s="949"/>
      <c r="RN43" s="949"/>
      <c r="RO43" s="949"/>
      <c r="RP43" s="949"/>
      <c r="RQ43" s="949"/>
      <c r="RR43" s="950"/>
      <c r="RS43" s="948"/>
      <c r="RT43" s="949"/>
      <c r="RU43" s="949"/>
      <c r="RV43" s="949"/>
      <c r="RW43" s="949"/>
      <c r="RX43" s="949"/>
      <c r="RY43" s="949"/>
      <c r="RZ43" s="949"/>
      <c r="SA43" s="950"/>
      <c r="SB43" s="948"/>
      <c r="SC43" s="949"/>
      <c r="SD43" s="949"/>
      <c r="SE43" s="949"/>
      <c r="SF43" s="949"/>
      <c r="SG43" s="949"/>
      <c r="SH43" s="949"/>
      <c r="SI43" s="949"/>
      <c r="SJ43" s="950"/>
      <c r="SK43" s="948"/>
      <c r="SL43" s="949"/>
      <c r="SM43" s="949"/>
      <c r="SN43" s="949"/>
      <c r="SO43" s="949"/>
      <c r="SP43" s="949"/>
      <c r="SQ43" s="949"/>
      <c r="SR43" s="949"/>
      <c r="SS43" s="950"/>
      <c r="ST43" s="948"/>
      <c r="SU43" s="949"/>
      <c r="SV43" s="949"/>
      <c r="SW43" s="949"/>
      <c r="SX43" s="949"/>
      <c r="SY43" s="949"/>
      <c r="SZ43" s="949"/>
      <c r="TA43" s="949"/>
      <c r="TB43" s="950"/>
      <c r="TC43" s="948"/>
      <c r="TD43" s="949"/>
      <c r="TE43" s="949"/>
      <c r="TF43" s="949"/>
      <c r="TG43" s="949"/>
      <c r="TH43" s="949"/>
      <c r="TI43" s="949"/>
      <c r="TJ43" s="949"/>
      <c r="TK43" s="950"/>
      <c r="TL43" s="948"/>
      <c r="TM43" s="949"/>
      <c r="TN43" s="949"/>
      <c r="TO43" s="949"/>
      <c r="TP43" s="949"/>
      <c r="TQ43" s="949"/>
      <c r="TR43" s="949"/>
      <c r="TS43" s="949"/>
      <c r="TT43" s="950"/>
      <c r="TU43" s="948"/>
      <c r="TV43" s="949"/>
      <c r="TW43" s="949"/>
      <c r="TX43" s="949"/>
      <c r="TY43" s="949"/>
      <c r="TZ43" s="949"/>
      <c r="UA43" s="949"/>
      <c r="UB43" s="949"/>
      <c r="UC43" s="950"/>
      <c r="UD43" s="948"/>
      <c r="UE43" s="949"/>
      <c r="UF43" s="949"/>
      <c r="UG43" s="949"/>
      <c r="UH43" s="949"/>
      <c r="UI43" s="949"/>
      <c r="UJ43" s="949"/>
      <c r="UK43" s="949"/>
      <c r="UL43" s="950"/>
      <c r="UM43" s="948"/>
      <c r="UN43" s="949"/>
      <c r="UO43" s="949"/>
      <c r="UP43" s="949"/>
      <c r="UQ43" s="949"/>
      <c r="UR43" s="949"/>
      <c r="US43" s="949"/>
      <c r="UT43" s="949"/>
      <c r="UU43" s="950"/>
      <c r="UV43" s="948"/>
      <c r="UW43" s="949"/>
      <c r="UX43" s="949"/>
      <c r="UY43" s="949"/>
      <c r="UZ43" s="949"/>
      <c r="VA43" s="949"/>
      <c r="VB43" s="949"/>
      <c r="VC43" s="949"/>
      <c r="VD43" s="950"/>
      <c r="VE43" s="948"/>
      <c r="VF43" s="949"/>
      <c r="VG43" s="949"/>
      <c r="VH43" s="949"/>
      <c r="VI43" s="949"/>
      <c r="VJ43" s="949"/>
      <c r="VK43" s="949"/>
      <c r="VL43" s="949"/>
      <c r="VM43" s="950"/>
      <c r="VN43" s="948"/>
      <c r="VO43" s="949"/>
      <c r="VP43" s="949"/>
      <c r="VQ43" s="949"/>
      <c r="VR43" s="949"/>
      <c r="VS43" s="949"/>
      <c r="VT43" s="949"/>
      <c r="VU43" s="949"/>
      <c r="VV43" s="950"/>
      <c r="VW43" s="948"/>
      <c r="VX43" s="949"/>
      <c r="VY43" s="949"/>
      <c r="VZ43" s="949"/>
      <c r="WA43" s="949"/>
      <c r="WB43" s="949"/>
      <c r="WC43" s="949"/>
      <c r="WD43" s="949"/>
      <c r="WE43" s="950"/>
      <c r="WF43" s="948"/>
      <c r="WG43" s="949"/>
      <c r="WH43" s="949"/>
      <c r="WI43" s="949"/>
      <c r="WJ43" s="949"/>
      <c r="WK43" s="949"/>
      <c r="WL43" s="949"/>
      <c r="WM43" s="949"/>
      <c r="WN43" s="950"/>
      <c r="WO43" s="948"/>
      <c r="WP43" s="949"/>
      <c r="WQ43" s="949"/>
      <c r="WR43" s="949"/>
      <c r="WS43" s="949"/>
      <c r="WT43" s="949"/>
      <c r="WU43" s="949"/>
      <c r="WV43" s="949"/>
      <c r="WW43" s="950"/>
      <c r="WX43" s="948"/>
      <c r="WY43" s="949"/>
      <c r="WZ43" s="949"/>
      <c r="XA43" s="949"/>
      <c r="XB43" s="949"/>
      <c r="XC43" s="949"/>
      <c r="XD43" s="949"/>
      <c r="XE43" s="949"/>
      <c r="XF43" s="950"/>
      <c r="XG43" s="948"/>
      <c r="XH43" s="949"/>
      <c r="XI43" s="949"/>
      <c r="XJ43" s="949"/>
      <c r="XK43" s="949"/>
      <c r="XL43" s="949"/>
      <c r="XM43" s="949"/>
      <c r="XN43" s="949"/>
      <c r="XO43" s="950"/>
      <c r="XP43" s="948"/>
      <c r="XQ43" s="949"/>
      <c r="XR43" s="949"/>
      <c r="XS43" s="949"/>
      <c r="XT43" s="949"/>
      <c r="XU43" s="949"/>
      <c r="XV43" s="949"/>
      <c r="XW43" s="949"/>
      <c r="XX43" s="950"/>
      <c r="XY43" s="948"/>
      <c r="XZ43" s="949"/>
      <c r="YA43" s="949"/>
      <c r="YB43" s="949"/>
      <c r="YC43" s="949"/>
      <c r="YD43" s="949"/>
      <c r="YE43" s="949"/>
      <c r="YF43" s="949"/>
      <c r="YG43" s="950"/>
      <c r="YH43" s="948"/>
      <c r="YI43" s="949"/>
      <c r="YJ43" s="949"/>
      <c r="YK43" s="949"/>
      <c r="YL43" s="949"/>
      <c r="YM43" s="949"/>
      <c r="YN43" s="949"/>
      <c r="YO43" s="949"/>
      <c r="YP43" s="950"/>
      <c r="YQ43" s="948"/>
      <c r="YR43" s="949"/>
      <c r="YS43" s="949"/>
      <c r="YT43" s="949"/>
      <c r="YU43" s="949"/>
      <c r="YV43" s="949"/>
      <c r="YW43" s="949"/>
      <c r="YX43" s="949"/>
      <c r="YY43" s="950"/>
      <c r="YZ43" s="948"/>
      <c r="ZA43" s="949"/>
      <c r="ZB43" s="949"/>
      <c r="ZC43" s="949"/>
      <c r="ZD43" s="949"/>
      <c r="ZE43" s="949"/>
      <c r="ZF43" s="949"/>
      <c r="ZG43" s="949"/>
      <c r="ZH43" s="950"/>
      <c r="ZI43" s="948"/>
      <c r="ZJ43" s="949"/>
      <c r="ZK43" s="949"/>
      <c r="ZL43" s="949"/>
      <c r="ZM43" s="949"/>
      <c r="ZN43" s="949"/>
      <c r="ZO43" s="949"/>
      <c r="ZP43" s="949"/>
      <c r="ZQ43" s="950"/>
      <c r="ZR43" s="948"/>
      <c r="ZS43" s="949"/>
      <c r="ZT43" s="949"/>
      <c r="ZU43" s="949"/>
      <c r="ZV43" s="949"/>
      <c r="ZW43" s="949"/>
      <c r="ZX43" s="949"/>
      <c r="ZY43" s="949"/>
      <c r="ZZ43" s="950"/>
      <c r="AAA43" s="948"/>
      <c r="AAB43" s="949"/>
      <c r="AAC43" s="949"/>
      <c r="AAD43" s="949"/>
      <c r="AAE43" s="949"/>
      <c r="AAF43" s="949"/>
      <c r="AAG43" s="949"/>
      <c r="AAH43" s="949"/>
      <c r="AAI43" s="950"/>
      <c r="AAJ43" s="948"/>
      <c r="AAK43" s="949"/>
      <c r="AAL43" s="949"/>
      <c r="AAM43" s="949"/>
      <c r="AAN43" s="949"/>
      <c r="AAO43" s="949"/>
      <c r="AAP43" s="949"/>
      <c r="AAQ43" s="949"/>
      <c r="AAR43" s="950"/>
      <c r="AAS43" s="948"/>
      <c r="AAT43" s="949"/>
      <c r="AAU43" s="949"/>
      <c r="AAV43" s="949"/>
      <c r="AAW43" s="949"/>
      <c r="AAX43" s="949"/>
      <c r="AAY43" s="949"/>
      <c r="AAZ43" s="949"/>
      <c r="ABA43" s="950"/>
      <c r="ABB43" s="948"/>
      <c r="ABC43" s="949"/>
      <c r="ABD43" s="949"/>
      <c r="ABE43" s="949"/>
      <c r="ABF43" s="949"/>
      <c r="ABG43" s="949"/>
      <c r="ABH43" s="949"/>
      <c r="ABI43" s="949"/>
      <c r="ABJ43" s="950"/>
      <c r="ABK43" s="948"/>
      <c r="ABL43" s="949"/>
      <c r="ABM43" s="949"/>
      <c r="ABN43" s="949"/>
      <c r="ABO43" s="949"/>
      <c r="ABP43" s="949"/>
      <c r="ABQ43" s="949"/>
      <c r="ABR43" s="949"/>
      <c r="ABS43" s="950"/>
      <c r="ABT43" s="948"/>
      <c r="ABU43" s="949"/>
      <c r="ABV43" s="949"/>
      <c r="ABW43" s="949"/>
      <c r="ABX43" s="949"/>
      <c r="ABY43" s="949"/>
      <c r="ABZ43" s="949"/>
      <c r="ACA43" s="949"/>
      <c r="ACB43" s="950"/>
      <c r="ACC43" s="948"/>
      <c r="ACD43" s="949"/>
      <c r="ACE43" s="949"/>
      <c r="ACF43" s="949"/>
      <c r="ACG43" s="949"/>
      <c r="ACH43" s="949"/>
      <c r="ACI43" s="949"/>
      <c r="ACJ43" s="949"/>
      <c r="ACK43" s="950"/>
      <c r="ACL43" s="948"/>
      <c r="ACM43" s="949"/>
      <c r="ACN43" s="949"/>
      <c r="ACO43" s="949"/>
      <c r="ACP43" s="949"/>
      <c r="ACQ43" s="949"/>
      <c r="ACR43" s="949"/>
      <c r="ACS43" s="949"/>
      <c r="ACT43" s="950"/>
      <c r="ACU43" s="948"/>
      <c r="ACV43" s="949"/>
      <c r="ACW43" s="949"/>
      <c r="ACX43" s="949"/>
      <c r="ACY43" s="949"/>
      <c r="ACZ43" s="949"/>
      <c r="ADA43" s="949"/>
      <c r="ADB43" s="949"/>
      <c r="ADC43" s="950"/>
      <c r="ADD43" s="948"/>
      <c r="ADE43" s="949"/>
      <c r="ADF43" s="949"/>
      <c r="ADG43" s="949"/>
      <c r="ADH43" s="949"/>
      <c r="ADI43" s="949"/>
      <c r="ADJ43" s="949"/>
      <c r="ADK43" s="949"/>
      <c r="ADL43" s="950"/>
      <c r="ADM43" s="948"/>
      <c r="ADN43" s="949"/>
      <c r="ADO43" s="949"/>
      <c r="ADP43" s="949"/>
      <c r="ADQ43" s="949"/>
      <c r="ADR43" s="949"/>
      <c r="ADS43" s="949"/>
      <c r="ADT43" s="949"/>
      <c r="ADU43" s="950"/>
      <c r="ADV43" s="948"/>
      <c r="ADW43" s="949"/>
      <c r="ADX43" s="949"/>
      <c r="ADY43" s="949"/>
      <c r="ADZ43" s="949"/>
      <c r="AEA43" s="949"/>
      <c r="AEB43" s="949"/>
      <c r="AEC43" s="949"/>
      <c r="AED43" s="950"/>
      <c r="AEE43" s="948"/>
      <c r="AEF43" s="949"/>
      <c r="AEG43" s="949"/>
      <c r="AEH43" s="949"/>
      <c r="AEI43" s="949"/>
      <c r="AEJ43" s="949"/>
      <c r="AEK43" s="949"/>
      <c r="AEL43" s="949"/>
      <c r="AEM43" s="950"/>
      <c r="AEN43" s="948"/>
      <c r="AEO43" s="949"/>
      <c r="AEP43" s="949"/>
      <c r="AEQ43" s="949"/>
      <c r="AER43" s="949"/>
      <c r="AES43" s="949"/>
      <c r="AET43" s="949"/>
      <c r="AEU43" s="949"/>
      <c r="AEV43" s="950"/>
      <c r="AEW43" s="948"/>
      <c r="AEX43" s="949"/>
      <c r="AEY43" s="949"/>
      <c r="AEZ43" s="949"/>
      <c r="AFA43" s="949"/>
      <c r="AFB43" s="949"/>
      <c r="AFC43" s="949"/>
      <c r="AFD43" s="949"/>
      <c r="AFE43" s="950"/>
      <c r="AFF43" s="948"/>
      <c r="AFG43" s="949"/>
      <c r="AFH43" s="949"/>
      <c r="AFI43" s="949"/>
      <c r="AFJ43" s="949"/>
      <c r="AFK43" s="949"/>
      <c r="AFL43" s="949"/>
      <c r="AFM43" s="949"/>
      <c r="AFN43" s="950"/>
      <c r="AFO43" s="948"/>
      <c r="AFP43" s="949"/>
      <c r="AFQ43" s="949"/>
      <c r="AFR43" s="949"/>
      <c r="AFS43" s="949"/>
      <c r="AFT43" s="949"/>
      <c r="AFU43" s="949"/>
      <c r="AFV43" s="949"/>
      <c r="AFW43" s="950"/>
      <c r="AFX43" s="948"/>
      <c r="AFY43" s="949"/>
      <c r="AFZ43" s="949"/>
      <c r="AGA43" s="949"/>
      <c r="AGB43" s="949"/>
      <c r="AGC43" s="949"/>
      <c r="AGD43" s="949"/>
      <c r="AGE43" s="949"/>
      <c r="AGF43" s="950"/>
      <c r="AGG43" s="948"/>
      <c r="AGH43" s="949"/>
      <c r="AGI43" s="949"/>
      <c r="AGJ43" s="949"/>
      <c r="AGK43" s="949"/>
      <c r="AGL43" s="949"/>
      <c r="AGM43" s="949"/>
      <c r="AGN43" s="949"/>
      <c r="AGO43" s="950"/>
      <c r="AGP43" s="948"/>
      <c r="AGQ43" s="949"/>
      <c r="AGR43" s="949"/>
      <c r="AGS43" s="949"/>
      <c r="AGT43" s="949"/>
      <c r="AGU43" s="949"/>
      <c r="AGV43" s="949"/>
      <c r="AGW43" s="949"/>
      <c r="AGX43" s="950"/>
      <c r="AGY43" s="948"/>
      <c r="AGZ43" s="949"/>
      <c r="AHA43" s="949"/>
      <c r="AHB43" s="949"/>
      <c r="AHC43" s="949"/>
      <c r="AHD43" s="949"/>
      <c r="AHE43" s="949"/>
      <c r="AHF43" s="949"/>
      <c r="AHG43" s="950"/>
      <c r="AHH43" s="948"/>
      <c r="AHI43" s="949"/>
      <c r="AHJ43" s="949"/>
      <c r="AHK43" s="949"/>
      <c r="AHL43" s="949"/>
      <c r="AHM43" s="949"/>
      <c r="AHN43" s="949"/>
      <c r="AHO43" s="949"/>
      <c r="AHP43" s="950"/>
      <c r="AHQ43" s="948"/>
      <c r="AHR43" s="949"/>
      <c r="AHS43" s="949"/>
      <c r="AHT43" s="949"/>
      <c r="AHU43" s="949"/>
      <c r="AHV43" s="949"/>
      <c r="AHW43" s="949"/>
      <c r="AHX43" s="949"/>
      <c r="AHY43" s="950"/>
      <c r="AHZ43" s="948"/>
      <c r="AIA43" s="949"/>
      <c r="AIB43" s="949"/>
      <c r="AIC43" s="949"/>
      <c r="AID43" s="949"/>
      <c r="AIE43" s="949"/>
      <c r="AIF43" s="949"/>
      <c r="AIG43" s="949"/>
      <c r="AIH43" s="950"/>
      <c r="AII43" s="948"/>
      <c r="AIJ43" s="949"/>
      <c r="AIK43" s="949"/>
      <c r="AIL43" s="949"/>
      <c r="AIM43" s="949"/>
      <c r="AIN43" s="949"/>
      <c r="AIO43" s="949"/>
      <c r="AIP43" s="949"/>
      <c r="AIQ43" s="950"/>
      <c r="AIR43" s="948"/>
      <c r="AIS43" s="949"/>
      <c r="AIT43" s="949"/>
      <c r="AIU43" s="949"/>
      <c r="AIV43" s="949"/>
      <c r="AIW43" s="949"/>
      <c r="AIX43" s="949"/>
      <c r="AIY43" s="949"/>
      <c r="AIZ43" s="950"/>
      <c r="AJA43" s="948"/>
      <c r="AJB43" s="949"/>
      <c r="AJC43" s="949"/>
      <c r="AJD43" s="949"/>
      <c r="AJE43" s="949"/>
      <c r="AJF43" s="949"/>
      <c r="AJG43" s="949"/>
      <c r="AJH43" s="949"/>
      <c r="AJI43" s="950"/>
      <c r="AJJ43" s="948"/>
      <c r="AJK43" s="949"/>
      <c r="AJL43" s="949"/>
      <c r="AJM43" s="949"/>
      <c r="AJN43" s="949"/>
      <c r="AJO43" s="949"/>
      <c r="AJP43" s="949"/>
      <c r="AJQ43" s="949"/>
      <c r="AJR43" s="950"/>
      <c r="AJS43" s="948"/>
      <c r="AJT43" s="949"/>
      <c r="AJU43" s="949"/>
      <c r="AJV43" s="949"/>
      <c r="AJW43" s="949"/>
      <c r="AJX43" s="949"/>
      <c r="AJY43" s="949"/>
      <c r="AJZ43" s="949"/>
      <c r="AKA43" s="950"/>
      <c r="AKB43" s="948"/>
      <c r="AKC43" s="949"/>
      <c r="AKD43" s="949"/>
      <c r="AKE43" s="949"/>
      <c r="AKF43" s="949"/>
      <c r="AKG43" s="949"/>
      <c r="AKH43" s="949"/>
      <c r="AKI43" s="949"/>
      <c r="AKJ43" s="950"/>
      <c r="AKK43" s="948"/>
      <c r="AKL43" s="949"/>
      <c r="AKM43" s="949"/>
      <c r="AKN43" s="949"/>
      <c r="AKO43" s="949"/>
      <c r="AKP43" s="949"/>
      <c r="AKQ43" s="949"/>
      <c r="AKR43" s="949"/>
      <c r="AKS43" s="950"/>
      <c r="AKT43" s="948"/>
      <c r="AKU43" s="949"/>
      <c r="AKV43" s="949"/>
      <c r="AKW43" s="949"/>
      <c r="AKX43" s="949"/>
      <c r="AKY43" s="949"/>
      <c r="AKZ43" s="949"/>
      <c r="ALA43" s="949"/>
      <c r="ALB43" s="950"/>
      <c r="ALC43" s="948"/>
      <c r="ALD43" s="949"/>
      <c r="ALE43" s="949"/>
      <c r="ALF43" s="949"/>
      <c r="ALG43" s="949"/>
      <c r="ALH43" s="949"/>
      <c r="ALI43" s="949"/>
      <c r="ALJ43" s="949"/>
      <c r="ALK43" s="950"/>
      <c r="ALL43" s="948"/>
      <c r="ALM43" s="949"/>
      <c r="ALN43" s="949"/>
      <c r="ALO43" s="949"/>
      <c r="ALP43" s="949"/>
      <c r="ALQ43" s="949"/>
      <c r="ALR43" s="949"/>
      <c r="ALS43" s="949"/>
      <c r="ALT43" s="950"/>
      <c r="ALU43" s="948"/>
      <c r="ALV43" s="949"/>
      <c r="ALW43" s="949"/>
      <c r="ALX43" s="949"/>
      <c r="ALY43" s="949"/>
      <c r="ALZ43" s="949"/>
      <c r="AMA43" s="949"/>
      <c r="AMB43" s="949"/>
      <c r="AMC43" s="950"/>
      <c r="AMD43" s="948"/>
      <c r="AME43" s="949"/>
      <c r="AMF43" s="949"/>
      <c r="AMG43" s="949"/>
      <c r="AMH43" s="949"/>
      <c r="AMI43" s="949"/>
      <c r="AMJ43" s="949"/>
      <c r="AMK43" s="949"/>
      <c r="AML43" s="950"/>
      <c r="AMM43" s="948"/>
      <c r="AMN43" s="949"/>
      <c r="AMO43" s="949"/>
      <c r="AMP43" s="949"/>
      <c r="AMQ43" s="949"/>
      <c r="AMR43" s="949"/>
      <c r="AMS43" s="949"/>
      <c r="AMT43" s="949"/>
      <c r="AMU43" s="950"/>
      <c r="AMV43" s="948"/>
      <c r="AMW43" s="949"/>
      <c r="AMX43" s="949"/>
      <c r="AMY43" s="949"/>
      <c r="AMZ43" s="949"/>
      <c r="ANA43" s="949"/>
      <c r="ANB43" s="949"/>
      <c r="ANC43" s="949"/>
      <c r="AND43" s="950"/>
      <c r="ANE43" s="948"/>
      <c r="ANF43" s="949"/>
      <c r="ANG43" s="949"/>
      <c r="ANH43" s="949"/>
      <c r="ANI43" s="949"/>
      <c r="ANJ43" s="949"/>
      <c r="ANK43" s="949"/>
      <c r="ANL43" s="949"/>
      <c r="ANM43" s="950"/>
      <c r="ANN43" s="948"/>
      <c r="ANO43" s="949"/>
      <c r="ANP43" s="949"/>
      <c r="ANQ43" s="949"/>
      <c r="ANR43" s="949"/>
      <c r="ANS43" s="949"/>
      <c r="ANT43" s="949"/>
      <c r="ANU43" s="949"/>
      <c r="ANV43" s="950"/>
      <c r="ANW43" s="948"/>
      <c r="ANX43" s="949"/>
      <c r="ANY43" s="949"/>
      <c r="ANZ43" s="949"/>
      <c r="AOA43" s="949"/>
      <c r="AOB43" s="949"/>
      <c r="AOC43" s="949"/>
      <c r="AOD43" s="949"/>
      <c r="AOE43" s="950"/>
      <c r="AOF43" s="948"/>
      <c r="AOG43" s="949"/>
      <c r="AOH43" s="949"/>
      <c r="AOI43" s="949"/>
      <c r="AOJ43" s="949"/>
      <c r="AOK43" s="949"/>
      <c r="AOL43" s="949"/>
      <c r="AOM43" s="949"/>
      <c r="AON43" s="950"/>
      <c r="AOO43" s="948"/>
      <c r="AOP43" s="949"/>
      <c r="AOQ43" s="949"/>
      <c r="AOR43" s="949"/>
      <c r="AOS43" s="949"/>
      <c r="AOT43" s="949"/>
      <c r="AOU43" s="949"/>
      <c r="AOV43" s="949"/>
      <c r="AOW43" s="950"/>
      <c r="AOX43" s="948"/>
      <c r="AOY43" s="949"/>
      <c r="AOZ43" s="949"/>
      <c r="APA43" s="949"/>
      <c r="APB43" s="949"/>
      <c r="APC43" s="949"/>
      <c r="APD43" s="949"/>
      <c r="APE43" s="949"/>
      <c r="APF43" s="950"/>
      <c r="APG43" s="948"/>
      <c r="APH43" s="949"/>
      <c r="API43" s="949"/>
      <c r="APJ43" s="949"/>
      <c r="APK43" s="949"/>
      <c r="APL43" s="949"/>
      <c r="APM43" s="949"/>
      <c r="APN43" s="949"/>
      <c r="APO43" s="950"/>
      <c r="APP43" s="948"/>
      <c r="APQ43" s="949"/>
      <c r="APR43" s="949"/>
      <c r="APS43" s="949"/>
      <c r="APT43" s="949"/>
      <c r="APU43" s="949"/>
      <c r="APV43" s="949"/>
      <c r="APW43" s="949"/>
      <c r="APX43" s="950"/>
      <c r="APY43" s="948"/>
      <c r="APZ43" s="949"/>
      <c r="AQA43" s="949"/>
      <c r="AQB43" s="949"/>
      <c r="AQC43" s="949"/>
      <c r="AQD43" s="949"/>
      <c r="AQE43" s="949"/>
      <c r="AQF43" s="949"/>
      <c r="AQG43" s="950"/>
      <c r="AQH43" s="948"/>
      <c r="AQI43" s="949"/>
      <c r="AQJ43" s="949"/>
      <c r="AQK43" s="949"/>
      <c r="AQL43" s="949"/>
      <c r="AQM43" s="949"/>
      <c r="AQN43" s="949"/>
      <c r="AQO43" s="949"/>
      <c r="AQP43" s="950"/>
      <c r="AQQ43" s="948"/>
      <c r="AQR43" s="949"/>
      <c r="AQS43" s="949"/>
      <c r="AQT43" s="949"/>
      <c r="AQU43" s="949"/>
      <c r="AQV43" s="949"/>
      <c r="AQW43" s="949"/>
      <c r="AQX43" s="949"/>
      <c r="AQY43" s="950"/>
      <c r="AQZ43" s="948"/>
      <c r="ARA43" s="949"/>
      <c r="ARB43" s="949"/>
      <c r="ARC43" s="949"/>
      <c r="ARD43" s="949"/>
      <c r="ARE43" s="949"/>
      <c r="ARF43" s="949"/>
      <c r="ARG43" s="949"/>
      <c r="ARH43" s="950"/>
      <c r="ARI43" s="948"/>
      <c r="ARJ43" s="949"/>
      <c r="ARK43" s="949"/>
      <c r="ARL43" s="949"/>
      <c r="ARM43" s="949"/>
      <c r="ARN43" s="949"/>
      <c r="ARO43" s="949"/>
      <c r="ARP43" s="949"/>
      <c r="ARQ43" s="950"/>
      <c r="ARR43" s="948"/>
      <c r="ARS43" s="949"/>
      <c r="ART43" s="949"/>
      <c r="ARU43" s="949"/>
      <c r="ARV43" s="949"/>
      <c r="ARW43" s="949"/>
      <c r="ARX43" s="949"/>
      <c r="ARY43" s="949"/>
      <c r="ARZ43" s="950"/>
      <c r="ASA43" s="948"/>
      <c r="ASB43" s="949"/>
      <c r="ASC43" s="949"/>
      <c r="ASD43" s="949"/>
      <c r="ASE43" s="949"/>
      <c r="ASF43" s="949"/>
      <c r="ASG43" s="949"/>
      <c r="ASH43" s="949"/>
      <c r="ASI43" s="950"/>
      <c r="ASJ43" s="948"/>
      <c r="ASK43" s="949"/>
      <c r="ASL43" s="949"/>
      <c r="ASM43" s="949"/>
      <c r="ASN43" s="949"/>
      <c r="ASO43" s="949"/>
      <c r="ASP43" s="949"/>
      <c r="ASQ43" s="949"/>
      <c r="ASR43" s="950"/>
      <c r="ASS43" s="948"/>
      <c r="AST43" s="949"/>
      <c r="ASU43" s="949"/>
      <c r="ASV43" s="949"/>
      <c r="ASW43" s="949"/>
      <c r="ASX43" s="949"/>
      <c r="ASY43" s="949"/>
      <c r="ASZ43" s="949"/>
      <c r="ATA43" s="950"/>
      <c r="ATB43" s="948"/>
      <c r="ATC43" s="949"/>
      <c r="ATD43" s="949"/>
      <c r="ATE43" s="949"/>
      <c r="ATF43" s="949"/>
      <c r="ATG43" s="949"/>
      <c r="ATH43" s="949"/>
      <c r="ATI43" s="949"/>
      <c r="ATJ43" s="950"/>
      <c r="ATK43" s="948"/>
      <c r="ATL43" s="949"/>
      <c r="ATM43" s="949"/>
      <c r="ATN43" s="949"/>
      <c r="ATO43" s="949"/>
      <c r="ATP43" s="949"/>
      <c r="ATQ43" s="949"/>
      <c r="ATR43" s="949"/>
      <c r="ATS43" s="950"/>
      <c r="ATT43" s="948"/>
      <c r="ATU43" s="949"/>
      <c r="ATV43" s="949"/>
      <c r="ATW43" s="949"/>
      <c r="ATX43" s="949"/>
      <c r="ATY43" s="949"/>
      <c r="ATZ43" s="949"/>
      <c r="AUA43" s="949"/>
      <c r="AUB43" s="950"/>
      <c r="AUC43" s="948"/>
      <c r="AUD43" s="949"/>
      <c r="AUE43" s="949"/>
      <c r="AUF43" s="949"/>
      <c r="AUG43" s="949"/>
      <c r="AUH43" s="949"/>
      <c r="AUI43" s="949"/>
      <c r="AUJ43" s="949"/>
      <c r="AUK43" s="950"/>
      <c r="AUL43" s="948"/>
      <c r="AUM43" s="949"/>
      <c r="AUN43" s="949"/>
      <c r="AUO43" s="949"/>
      <c r="AUP43" s="949"/>
      <c r="AUQ43" s="949"/>
      <c r="AUR43" s="949"/>
      <c r="AUS43" s="949"/>
      <c r="AUT43" s="950"/>
      <c r="AUU43" s="948"/>
      <c r="AUV43" s="949"/>
      <c r="AUW43" s="949"/>
      <c r="AUX43" s="949"/>
      <c r="AUY43" s="949"/>
      <c r="AUZ43" s="949"/>
      <c r="AVA43" s="949"/>
      <c r="AVB43" s="949"/>
      <c r="AVC43" s="950"/>
      <c r="AVD43" s="948"/>
      <c r="AVE43" s="949"/>
      <c r="AVF43" s="949"/>
      <c r="AVG43" s="949"/>
      <c r="AVH43" s="949"/>
      <c r="AVI43" s="949"/>
      <c r="AVJ43" s="949"/>
      <c r="AVK43" s="949"/>
      <c r="AVL43" s="950"/>
      <c r="AVM43" s="948"/>
      <c r="AVN43" s="949"/>
      <c r="AVO43" s="949"/>
      <c r="AVP43" s="949"/>
      <c r="AVQ43" s="949"/>
      <c r="AVR43" s="949"/>
      <c r="AVS43" s="949"/>
      <c r="AVT43" s="949"/>
      <c r="AVU43" s="950"/>
      <c r="AVV43" s="948"/>
      <c r="AVW43" s="949"/>
      <c r="AVX43" s="949"/>
      <c r="AVY43" s="949"/>
      <c r="AVZ43" s="949"/>
      <c r="AWA43" s="949"/>
      <c r="AWB43" s="949"/>
      <c r="AWC43" s="949"/>
      <c r="AWD43" s="950"/>
      <c r="AWE43" s="948"/>
      <c r="AWF43" s="949"/>
      <c r="AWG43" s="949"/>
      <c r="AWH43" s="949"/>
      <c r="AWI43" s="949"/>
      <c r="AWJ43" s="949"/>
      <c r="AWK43" s="949"/>
      <c r="AWL43" s="949"/>
      <c r="AWM43" s="950"/>
      <c r="AWN43" s="948"/>
      <c r="AWO43" s="949"/>
      <c r="AWP43" s="949"/>
      <c r="AWQ43" s="949"/>
      <c r="AWR43" s="949"/>
      <c r="AWS43" s="949"/>
      <c r="AWT43" s="949"/>
      <c r="AWU43" s="949"/>
      <c r="AWV43" s="950"/>
      <c r="AWW43" s="948"/>
      <c r="AWX43" s="949"/>
      <c r="AWY43" s="949"/>
      <c r="AWZ43" s="949"/>
      <c r="AXA43" s="949"/>
      <c r="AXB43" s="949"/>
      <c r="AXC43" s="949"/>
      <c r="AXD43" s="949"/>
      <c r="AXE43" s="950"/>
      <c r="AXF43" s="948"/>
      <c r="AXG43" s="949"/>
      <c r="AXH43" s="949"/>
      <c r="AXI43" s="949"/>
      <c r="AXJ43" s="949"/>
      <c r="AXK43" s="949"/>
      <c r="AXL43" s="949"/>
      <c r="AXM43" s="949"/>
      <c r="AXN43" s="950"/>
      <c r="AXO43" s="948"/>
      <c r="AXP43" s="949"/>
      <c r="AXQ43" s="949"/>
      <c r="AXR43" s="949"/>
      <c r="AXS43" s="949"/>
      <c r="AXT43" s="949"/>
      <c r="AXU43" s="949"/>
      <c r="AXV43" s="949"/>
      <c r="AXW43" s="950"/>
      <c r="AXX43" s="948"/>
      <c r="AXY43" s="949"/>
      <c r="AXZ43" s="949"/>
      <c r="AYA43" s="949"/>
      <c r="AYB43" s="949"/>
      <c r="AYC43" s="949"/>
      <c r="AYD43" s="949"/>
      <c r="AYE43" s="949"/>
      <c r="AYF43" s="950"/>
      <c r="AYG43" s="948"/>
      <c r="AYH43" s="949"/>
      <c r="AYI43" s="949"/>
      <c r="AYJ43" s="949"/>
      <c r="AYK43" s="949"/>
      <c r="AYL43" s="949"/>
      <c r="AYM43" s="949"/>
      <c r="AYN43" s="949"/>
      <c r="AYO43" s="950"/>
      <c r="AYP43" s="948"/>
      <c r="AYQ43" s="949"/>
      <c r="AYR43" s="949"/>
      <c r="AYS43" s="949"/>
      <c r="AYT43" s="949"/>
      <c r="AYU43" s="949"/>
      <c r="AYV43" s="949"/>
      <c r="AYW43" s="949"/>
      <c r="AYX43" s="950"/>
      <c r="AYY43" s="948"/>
      <c r="AYZ43" s="949"/>
      <c r="AZA43" s="949"/>
      <c r="AZB43" s="949"/>
      <c r="AZC43" s="949"/>
      <c r="AZD43" s="949"/>
      <c r="AZE43" s="949"/>
      <c r="AZF43" s="949"/>
      <c r="AZG43" s="950"/>
      <c r="AZH43" s="948"/>
      <c r="AZI43" s="949"/>
      <c r="AZJ43" s="949"/>
      <c r="AZK43" s="949"/>
      <c r="AZL43" s="949"/>
      <c r="AZM43" s="949"/>
      <c r="AZN43" s="949"/>
      <c r="AZO43" s="949"/>
      <c r="AZP43" s="950"/>
      <c r="AZQ43" s="948"/>
      <c r="AZR43" s="949"/>
      <c r="AZS43" s="949"/>
      <c r="AZT43" s="949"/>
      <c r="AZU43" s="949"/>
      <c r="AZV43" s="949"/>
      <c r="AZW43" s="949"/>
      <c r="AZX43" s="949"/>
      <c r="AZY43" s="950"/>
      <c r="AZZ43" s="948"/>
      <c r="BAA43" s="949"/>
      <c r="BAB43" s="949"/>
      <c r="BAC43" s="949"/>
      <c r="BAD43" s="949"/>
      <c r="BAE43" s="949"/>
      <c r="BAF43" s="949"/>
      <c r="BAG43" s="949"/>
      <c r="BAH43" s="950"/>
      <c r="BAI43" s="948"/>
      <c r="BAJ43" s="949"/>
      <c r="BAK43" s="949"/>
      <c r="BAL43" s="949"/>
      <c r="BAM43" s="949"/>
      <c r="BAN43" s="949"/>
      <c r="BAO43" s="949"/>
      <c r="BAP43" s="949"/>
      <c r="BAQ43" s="950"/>
      <c r="BAR43" s="948"/>
      <c r="BAS43" s="949"/>
      <c r="BAT43" s="949"/>
      <c r="BAU43" s="949"/>
      <c r="BAV43" s="949"/>
      <c r="BAW43" s="949"/>
      <c r="BAX43" s="949"/>
      <c r="BAY43" s="949"/>
      <c r="BAZ43" s="950"/>
      <c r="BBA43" s="948"/>
      <c r="BBB43" s="949"/>
      <c r="BBC43" s="949"/>
      <c r="BBD43" s="949"/>
      <c r="BBE43" s="949"/>
      <c r="BBF43" s="949"/>
      <c r="BBG43" s="949"/>
      <c r="BBH43" s="949"/>
      <c r="BBI43" s="950"/>
      <c r="BBJ43" s="948"/>
      <c r="BBK43" s="949"/>
      <c r="BBL43" s="949"/>
      <c r="BBM43" s="949"/>
      <c r="BBN43" s="949"/>
      <c r="BBO43" s="949"/>
      <c r="BBP43" s="949"/>
      <c r="BBQ43" s="949"/>
      <c r="BBR43" s="950"/>
      <c r="BBS43" s="948"/>
      <c r="BBT43" s="949"/>
      <c r="BBU43" s="949"/>
      <c r="BBV43" s="949"/>
      <c r="BBW43" s="949"/>
      <c r="BBX43" s="949"/>
      <c r="BBY43" s="949"/>
      <c r="BBZ43" s="949"/>
      <c r="BCA43" s="950"/>
      <c r="BCB43" s="948"/>
      <c r="BCC43" s="949"/>
      <c r="BCD43" s="949"/>
      <c r="BCE43" s="949"/>
      <c r="BCF43" s="949"/>
      <c r="BCG43" s="949"/>
      <c r="BCH43" s="949"/>
      <c r="BCI43" s="949"/>
      <c r="BCJ43" s="950"/>
      <c r="BCK43" s="948"/>
      <c r="BCL43" s="949"/>
      <c r="BCM43" s="949"/>
      <c r="BCN43" s="949"/>
      <c r="BCO43" s="949"/>
      <c r="BCP43" s="949"/>
      <c r="BCQ43" s="949"/>
      <c r="BCR43" s="949"/>
      <c r="BCS43" s="950"/>
      <c r="BCT43" s="948"/>
      <c r="BCU43" s="949"/>
      <c r="BCV43" s="949"/>
      <c r="BCW43" s="949"/>
      <c r="BCX43" s="949"/>
      <c r="BCY43" s="949"/>
      <c r="BCZ43" s="949"/>
      <c r="BDA43" s="949"/>
      <c r="BDB43" s="950"/>
      <c r="BDC43" s="948"/>
      <c r="BDD43" s="949"/>
      <c r="BDE43" s="949"/>
      <c r="BDF43" s="949"/>
      <c r="BDG43" s="949"/>
      <c r="BDH43" s="949"/>
      <c r="BDI43" s="949"/>
      <c r="BDJ43" s="949"/>
      <c r="BDK43" s="950"/>
      <c r="BDL43" s="948"/>
      <c r="BDM43" s="949"/>
      <c r="BDN43" s="949"/>
      <c r="BDO43" s="949"/>
      <c r="BDP43" s="949"/>
      <c r="BDQ43" s="949"/>
      <c r="BDR43" s="949"/>
      <c r="BDS43" s="949"/>
      <c r="BDT43" s="950"/>
      <c r="BDU43" s="948"/>
      <c r="BDV43" s="949"/>
      <c r="BDW43" s="949"/>
      <c r="BDX43" s="949"/>
      <c r="BDY43" s="949"/>
      <c r="BDZ43" s="949"/>
      <c r="BEA43" s="949"/>
      <c r="BEB43" s="949"/>
      <c r="BEC43" s="950"/>
      <c r="BED43" s="948"/>
      <c r="BEE43" s="949"/>
      <c r="BEF43" s="949"/>
      <c r="BEG43" s="949"/>
      <c r="BEH43" s="949"/>
      <c r="BEI43" s="949"/>
      <c r="BEJ43" s="949"/>
      <c r="BEK43" s="949"/>
      <c r="BEL43" s="950"/>
      <c r="BEM43" s="948"/>
      <c r="BEN43" s="949"/>
      <c r="BEO43" s="949"/>
      <c r="BEP43" s="949"/>
      <c r="BEQ43" s="949"/>
      <c r="BER43" s="949"/>
      <c r="BES43" s="949"/>
      <c r="BET43" s="949"/>
      <c r="BEU43" s="950"/>
      <c r="BEV43" s="948"/>
      <c r="BEW43" s="949"/>
      <c r="BEX43" s="949"/>
      <c r="BEY43" s="949"/>
      <c r="BEZ43" s="949"/>
      <c r="BFA43" s="949"/>
      <c r="BFB43" s="949"/>
      <c r="BFC43" s="949"/>
      <c r="BFD43" s="950"/>
      <c r="BFE43" s="948"/>
      <c r="BFF43" s="949"/>
      <c r="BFG43" s="949"/>
      <c r="BFH43" s="949"/>
      <c r="BFI43" s="949"/>
      <c r="BFJ43" s="949"/>
      <c r="BFK43" s="949"/>
      <c r="BFL43" s="949"/>
      <c r="BFM43" s="950"/>
      <c r="BFN43" s="948"/>
      <c r="BFO43" s="949"/>
      <c r="BFP43" s="949"/>
      <c r="BFQ43" s="949"/>
      <c r="BFR43" s="949"/>
      <c r="BFS43" s="949"/>
      <c r="BFT43" s="949"/>
      <c r="BFU43" s="949"/>
      <c r="BFV43" s="950"/>
      <c r="BFW43" s="948"/>
      <c r="BFX43" s="949"/>
      <c r="BFY43" s="949"/>
      <c r="BFZ43" s="949"/>
      <c r="BGA43" s="949"/>
      <c r="BGB43" s="949"/>
      <c r="BGC43" s="949"/>
      <c r="BGD43" s="949"/>
      <c r="BGE43" s="950"/>
      <c r="BGF43" s="948"/>
      <c r="BGG43" s="949"/>
      <c r="BGH43" s="949"/>
      <c r="BGI43" s="949"/>
      <c r="BGJ43" s="949"/>
      <c r="BGK43" s="949"/>
      <c r="BGL43" s="949"/>
      <c r="BGM43" s="949"/>
      <c r="BGN43" s="950"/>
      <c r="BGO43" s="948"/>
      <c r="BGP43" s="949"/>
      <c r="BGQ43" s="949"/>
      <c r="BGR43" s="949"/>
      <c r="BGS43" s="949"/>
      <c r="BGT43" s="949"/>
      <c r="BGU43" s="949"/>
      <c r="BGV43" s="949"/>
      <c r="BGW43" s="950"/>
      <c r="BGX43" s="948"/>
      <c r="BGY43" s="949"/>
      <c r="BGZ43" s="949"/>
      <c r="BHA43" s="949"/>
      <c r="BHB43" s="949"/>
      <c r="BHC43" s="949"/>
      <c r="BHD43" s="949"/>
      <c r="BHE43" s="949"/>
      <c r="BHF43" s="950"/>
      <c r="BHG43" s="948"/>
      <c r="BHH43" s="949"/>
      <c r="BHI43" s="949"/>
      <c r="BHJ43" s="949"/>
      <c r="BHK43" s="949"/>
      <c r="BHL43" s="949"/>
      <c r="BHM43" s="949"/>
      <c r="BHN43" s="949"/>
      <c r="BHO43" s="950"/>
      <c r="BHP43" s="948"/>
      <c r="BHQ43" s="949"/>
      <c r="BHR43" s="949"/>
      <c r="BHS43" s="949"/>
      <c r="BHT43" s="949"/>
      <c r="BHU43" s="949"/>
      <c r="BHV43" s="949"/>
      <c r="BHW43" s="949"/>
      <c r="BHX43" s="950"/>
      <c r="BHY43" s="948"/>
      <c r="BHZ43" s="949"/>
      <c r="BIA43" s="949"/>
      <c r="BIB43" s="949"/>
      <c r="BIC43" s="949"/>
      <c r="BID43" s="949"/>
      <c r="BIE43" s="949"/>
      <c r="BIF43" s="949"/>
      <c r="BIG43" s="950"/>
      <c r="BIH43" s="948"/>
      <c r="BII43" s="949"/>
      <c r="BIJ43" s="949"/>
      <c r="BIK43" s="949"/>
      <c r="BIL43" s="949"/>
      <c r="BIM43" s="949"/>
      <c r="BIN43" s="949"/>
      <c r="BIO43" s="949"/>
      <c r="BIP43" s="950"/>
      <c r="BIQ43" s="948"/>
      <c r="BIR43" s="949"/>
      <c r="BIS43" s="949"/>
      <c r="BIT43" s="949"/>
      <c r="BIU43" s="949"/>
      <c r="BIV43" s="949"/>
      <c r="BIW43" s="949"/>
      <c r="BIX43" s="949"/>
      <c r="BIY43" s="950"/>
      <c r="BIZ43" s="948"/>
      <c r="BJA43" s="949"/>
      <c r="BJB43" s="949"/>
      <c r="BJC43" s="949"/>
      <c r="BJD43" s="949"/>
      <c r="BJE43" s="949"/>
      <c r="BJF43" s="949"/>
      <c r="BJG43" s="949"/>
      <c r="BJH43" s="950"/>
      <c r="BJI43" s="948"/>
      <c r="BJJ43" s="949"/>
      <c r="BJK43" s="949"/>
      <c r="BJL43" s="949"/>
      <c r="BJM43" s="949"/>
      <c r="BJN43" s="949"/>
      <c r="BJO43" s="949"/>
      <c r="BJP43" s="949"/>
      <c r="BJQ43" s="950"/>
      <c r="BJR43" s="948"/>
      <c r="BJS43" s="949"/>
      <c r="BJT43" s="949"/>
      <c r="BJU43" s="949"/>
      <c r="BJV43" s="949"/>
      <c r="BJW43" s="949"/>
      <c r="BJX43" s="949"/>
      <c r="BJY43" s="949"/>
      <c r="BJZ43" s="950"/>
      <c r="BKA43" s="948"/>
      <c r="BKB43" s="949"/>
      <c r="BKC43" s="949"/>
      <c r="BKD43" s="949"/>
      <c r="BKE43" s="949"/>
      <c r="BKF43" s="949"/>
      <c r="BKG43" s="949"/>
      <c r="BKH43" s="949"/>
      <c r="BKI43" s="950"/>
      <c r="BKJ43" s="948"/>
      <c r="BKK43" s="949"/>
      <c r="BKL43" s="949"/>
      <c r="BKM43" s="949"/>
      <c r="BKN43" s="949"/>
      <c r="BKO43" s="949"/>
      <c r="BKP43" s="949"/>
      <c r="BKQ43" s="949"/>
      <c r="BKR43" s="950"/>
      <c r="BKS43" s="948"/>
      <c r="BKT43" s="949"/>
      <c r="BKU43" s="949"/>
      <c r="BKV43" s="949"/>
      <c r="BKW43" s="949"/>
      <c r="BKX43" s="949"/>
      <c r="BKY43" s="949"/>
      <c r="BKZ43" s="949"/>
      <c r="BLA43" s="950"/>
      <c r="BLB43" s="948"/>
      <c r="BLC43" s="949"/>
      <c r="BLD43" s="949"/>
      <c r="BLE43" s="949"/>
      <c r="BLF43" s="949"/>
      <c r="BLG43" s="949"/>
      <c r="BLH43" s="949"/>
      <c r="BLI43" s="949"/>
      <c r="BLJ43" s="950"/>
      <c r="BLK43" s="948"/>
      <c r="BLL43" s="949"/>
      <c r="BLM43" s="949"/>
      <c r="BLN43" s="949"/>
      <c r="BLO43" s="949"/>
      <c r="BLP43" s="949"/>
      <c r="BLQ43" s="949"/>
      <c r="BLR43" s="949"/>
      <c r="BLS43" s="950"/>
      <c r="BLT43" s="948"/>
      <c r="BLU43" s="949"/>
      <c r="BLV43" s="949"/>
      <c r="BLW43" s="949"/>
      <c r="BLX43" s="949"/>
      <c r="BLY43" s="949"/>
      <c r="BLZ43" s="949"/>
      <c r="BMA43" s="949"/>
      <c r="BMB43" s="950"/>
      <c r="BMC43" s="948"/>
      <c r="BMD43" s="949"/>
      <c r="BME43" s="949"/>
      <c r="BMF43" s="949"/>
      <c r="BMG43" s="949"/>
      <c r="BMH43" s="949"/>
      <c r="BMI43" s="949"/>
      <c r="BMJ43" s="949"/>
      <c r="BMK43" s="950"/>
      <c r="BML43" s="948"/>
      <c r="BMM43" s="949"/>
      <c r="BMN43" s="949"/>
      <c r="BMO43" s="949"/>
      <c r="BMP43" s="949"/>
      <c r="BMQ43" s="949"/>
      <c r="BMR43" s="949"/>
      <c r="BMS43" s="949"/>
      <c r="BMT43" s="950"/>
      <c r="BMU43" s="948"/>
      <c r="BMV43" s="949"/>
      <c r="BMW43" s="949"/>
      <c r="BMX43" s="949"/>
      <c r="BMY43" s="949"/>
      <c r="BMZ43" s="949"/>
      <c r="BNA43" s="949"/>
      <c r="BNB43" s="949"/>
      <c r="BNC43" s="950"/>
      <c r="BND43" s="948"/>
      <c r="BNE43" s="949"/>
      <c r="BNF43" s="949"/>
      <c r="BNG43" s="949"/>
      <c r="BNH43" s="949"/>
      <c r="BNI43" s="949"/>
      <c r="BNJ43" s="949"/>
      <c r="BNK43" s="949"/>
      <c r="BNL43" s="950"/>
      <c r="BNM43" s="948"/>
      <c r="BNN43" s="949"/>
      <c r="BNO43" s="949"/>
      <c r="BNP43" s="949"/>
      <c r="BNQ43" s="949"/>
      <c r="BNR43" s="949"/>
      <c r="BNS43" s="949"/>
      <c r="BNT43" s="949"/>
      <c r="BNU43" s="950"/>
      <c r="BNV43" s="948"/>
      <c r="BNW43" s="949"/>
      <c r="BNX43" s="949"/>
      <c r="BNY43" s="949"/>
      <c r="BNZ43" s="949"/>
      <c r="BOA43" s="949"/>
      <c r="BOB43" s="949"/>
      <c r="BOC43" s="949"/>
      <c r="BOD43" s="950"/>
      <c r="BOE43" s="948"/>
      <c r="BOF43" s="949"/>
      <c r="BOG43" s="949"/>
      <c r="BOH43" s="949"/>
      <c r="BOI43" s="949"/>
      <c r="BOJ43" s="949"/>
      <c r="BOK43" s="949"/>
      <c r="BOL43" s="949"/>
      <c r="BOM43" s="950"/>
      <c r="BON43" s="948"/>
      <c r="BOO43" s="949"/>
      <c r="BOP43" s="949"/>
      <c r="BOQ43" s="949"/>
      <c r="BOR43" s="949"/>
      <c r="BOS43" s="949"/>
      <c r="BOT43" s="949"/>
      <c r="BOU43" s="949"/>
      <c r="BOV43" s="950"/>
      <c r="BOW43" s="948"/>
      <c r="BOX43" s="949"/>
      <c r="BOY43" s="949"/>
      <c r="BOZ43" s="949"/>
      <c r="BPA43" s="949"/>
      <c r="BPB43" s="949"/>
      <c r="BPC43" s="949"/>
      <c r="BPD43" s="949"/>
      <c r="BPE43" s="950"/>
      <c r="BPF43" s="948"/>
      <c r="BPG43" s="949"/>
      <c r="BPH43" s="949"/>
      <c r="BPI43" s="949"/>
      <c r="BPJ43" s="949"/>
      <c r="BPK43" s="949"/>
      <c r="BPL43" s="949"/>
      <c r="BPM43" s="949"/>
      <c r="BPN43" s="950"/>
      <c r="BPO43" s="948"/>
      <c r="BPP43" s="949"/>
      <c r="BPQ43" s="949"/>
      <c r="BPR43" s="949"/>
      <c r="BPS43" s="949"/>
      <c r="BPT43" s="949"/>
      <c r="BPU43" s="949"/>
      <c r="BPV43" s="949"/>
      <c r="BPW43" s="950"/>
      <c r="BPX43" s="948"/>
      <c r="BPY43" s="949"/>
      <c r="BPZ43" s="949"/>
      <c r="BQA43" s="949"/>
      <c r="BQB43" s="949"/>
      <c r="BQC43" s="949"/>
      <c r="BQD43" s="949"/>
      <c r="BQE43" s="949"/>
      <c r="BQF43" s="950"/>
      <c r="BQG43" s="948"/>
      <c r="BQH43" s="949"/>
      <c r="BQI43" s="949"/>
      <c r="BQJ43" s="949"/>
      <c r="BQK43" s="949"/>
      <c r="BQL43" s="949"/>
      <c r="BQM43" s="949"/>
      <c r="BQN43" s="949"/>
      <c r="BQO43" s="950"/>
      <c r="BQP43" s="948"/>
      <c r="BQQ43" s="949"/>
      <c r="BQR43" s="949"/>
      <c r="BQS43" s="949"/>
      <c r="BQT43" s="949"/>
      <c r="BQU43" s="949"/>
      <c r="BQV43" s="949"/>
      <c r="BQW43" s="949"/>
      <c r="BQX43" s="950"/>
      <c r="BQY43" s="948"/>
      <c r="BQZ43" s="949"/>
      <c r="BRA43" s="949"/>
      <c r="BRB43" s="949"/>
      <c r="BRC43" s="949"/>
      <c r="BRD43" s="949"/>
      <c r="BRE43" s="949"/>
      <c r="BRF43" s="949"/>
      <c r="BRG43" s="950"/>
      <c r="BRH43" s="948"/>
      <c r="BRI43" s="949"/>
      <c r="BRJ43" s="949"/>
      <c r="BRK43" s="949"/>
      <c r="BRL43" s="949"/>
      <c r="BRM43" s="949"/>
      <c r="BRN43" s="949"/>
      <c r="BRO43" s="949"/>
      <c r="BRP43" s="950"/>
      <c r="BRQ43" s="948"/>
      <c r="BRR43" s="949"/>
      <c r="BRS43" s="949"/>
      <c r="BRT43" s="949"/>
      <c r="BRU43" s="949"/>
      <c r="BRV43" s="949"/>
      <c r="BRW43" s="949"/>
      <c r="BRX43" s="949"/>
      <c r="BRY43" s="950"/>
      <c r="BRZ43" s="948"/>
      <c r="BSA43" s="949"/>
      <c r="BSB43" s="949"/>
      <c r="BSC43" s="949"/>
      <c r="BSD43" s="949"/>
      <c r="BSE43" s="949"/>
      <c r="BSF43" s="949"/>
      <c r="BSG43" s="949"/>
      <c r="BSH43" s="950"/>
      <c r="BSI43" s="948"/>
      <c r="BSJ43" s="949"/>
      <c r="BSK43" s="949"/>
      <c r="BSL43" s="949"/>
      <c r="BSM43" s="949"/>
      <c r="BSN43" s="949"/>
      <c r="BSO43" s="949"/>
      <c r="BSP43" s="949"/>
      <c r="BSQ43" s="950"/>
      <c r="BSR43" s="948"/>
      <c r="BSS43" s="949"/>
      <c r="BST43" s="949"/>
      <c r="BSU43" s="949"/>
      <c r="BSV43" s="949"/>
      <c r="BSW43" s="949"/>
      <c r="BSX43" s="949"/>
      <c r="BSY43" s="949"/>
      <c r="BSZ43" s="950"/>
      <c r="BTA43" s="948"/>
      <c r="BTB43" s="949"/>
      <c r="BTC43" s="949"/>
      <c r="BTD43" s="949"/>
      <c r="BTE43" s="949"/>
      <c r="BTF43" s="949"/>
      <c r="BTG43" s="949"/>
      <c r="BTH43" s="949"/>
      <c r="BTI43" s="950"/>
      <c r="BTJ43" s="948"/>
      <c r="BTK43" s="949"/>
      <c r="BTL43" s="949"/>
      <c r="BTM43" s="949"/>
      <c r="BTN43" s="949"/>
      <c r="BTO43" s="949"/>
      <c r="BTP43" s="949"/>
      <c r="BTQ43" s="949"/>
      <c r="BTR43" s="950"/>
      <c r="BTS43" s="948"/>
      <c r="BTT43" s="949"/>
      <c r="BTU43" s="949"/>
      <c r="BTV43" s="949"/>
      <c r="BTW43" s="949"/>
      <c r="BTX43" s="949"/>
      <c r="BTY43" s="949"/>
      <c r="BTZ43" s="949"/>
      <c r="BUA43" s="950"/>
      <c r="BUB43" s="948"/>
      <c r="BUC43" s="949"/>
      <c r="BUD43" s="949"/>
      <c r="BUE43" s="949"/>
      <c r="BUF43" s="949"/>
      <c r="BUG43" s="949"/>
      <c r="BUH43" s="949"/>
      <c r="BUI43" s="949"/>
      <c r="BUJ43" s="950"/>
      <c r="BUK43" s="948"/>
      <c r="BUL43" s="949"/>
      <c r="BUM43" s="949"/>
      <c r="BUN43" s="949"/>
      <c r="BUO43" s="949"/>
      <c r="BUP43" s="949"/>
      <c r="BUQ43" s="949"/>
      <c r="BUR43" s="949"/>
      <c r="BUS43" s="950"/>
      <c r="BUT43" s="948"/>
      <c r="BUU43" s="949"/>
      <c r="BUV43" s="949"/>
      <c r="BUW43" s="949"/>
      <c r="BUX43" s="949"/>
      <c r="BUY43" s="949"/>
      <c r="BUZ43" s="949"/>
      <c r="BVA43" s="949"/>
      <c r="BVB43" s="950"/>
      <c r="BVC43" s="948"/>
      <c r="BVD43" s="949"/>
      <c r="BVE43" s="949"/>
      <c r="BVF43" s="949"/>
      <c r="BVG43" s="949"/>
      <c r="BVH43" s="949"/>
      <c r="BVI43" s="949"/>
      <c r="BVJ43" s="949"/>
      <c r="BVK43" s="950"/>
      <c r="BVL43" s="948"/>
      <c r="BVM43" s="949"/>
      <c r="BVN43" s="949"/>
      <c r="BVO43" s="949"/>
      <c r="BVP43" s="949"/>
      <c r="BVQ43" s="949"/>
      <c r="BVR43" s="949"/>
      <c r="BVS43" s="949"/>
      <c r="BVT43" s="950"/>
      <c r="BVU43" s="948"/>
      <c r="BVV43" s="949"/>
      <c r="BVW43" s="949"/>
      <c r="BVX43" s="949"/>
      <c r="BVY43" s="949"/>
      <c r="BVZ43" s="949"/>
      <c r="BWA43" s="949"/>
      <c r="BWB43" s="949"/>
      <c r="BWC43" s="950"/>
      <c r="BWD43" s="948"/>
      <c r="BWE43" s="949"/>
      <c r="BWF43" s="949"/>
      <c r="BWG43" s="949"/>
      <c r="BWH43" s="949"/>
      <c r="BWI43" s="949"/>
      <c r="BWJ43" s="949"/>
      <c r="BWK43" s="949"/>
      <c r="BWL43" s="950"/>
      <c r="BWM43" s="948"/>
      <c r="BWN43" s="949"/>
      <c r="BWO43" s="949"/>
      <c r="BWP43" s="949"/>
      <c r="BWQ43" s="949"/>
      <c r="BWR43" s="949"/>
      <c r="BWS43" s="949"/>
      <c r="BWT43" s="949"/>
      <c r="BWU43" s="950"/>
      <c r="BWV43" s="948"/>
      <c r="BWW43" s="949"/>
      <c r="BWX43" s="949"/>
      <c r="BWY43" s="949"/>
      <c r="BWZ43" s="949"/>
      <c r="BXA43" s="949"/>
      <c r="BXB43" s="949"/>
      <c r="BXC43" s="949"/>
      <c r="BXD43" s="950"/>
      <c r="BXE43" s="948"/>
      <c r="BXF43" s="949"/>
      <c r="BXG43" s="949"/>
      <c r="BXH43" s="949"/>
      <c r="BXI43" s="949"/>
      <c r="BXJ43" s="949"/>
      <c r="BXK43" s="949"/>
      <c r="BXL43" s="949"/>
      <c r="BXM43" s="950"/>
      <c r="BXN43" s="948"/>
      <c r="BXO43" s="949"/>
      <c r="BXP43" s="949"/>
      <c r="BXQ43" s="949"/>
      <c r="BXR43" s="949"/>
      <c r="BXS43" s="949"/>
      <c r="BXT43" s="949"/>
      <c r="BXU43" s="949"/>
      <c r="BXV43" s="950"/>
      <c r="BXW43" s="948"/>
      <c r="BXX43" s="949"/>
      <c r="BXY43" s="949"/>
      <c r="BXZ43" s="949"/>
      <c r="BYA43" s="949"/>
      <c r="BYB43" s="949"/>
      <c r="BYC43" s="949"/>
      <c r="BYD43" s="949"/>
      <c r="BYE43" s="950"/>
      <c r="BYF43" s="948"/>
      <c r="BYG43" s="949"/>
      <c r="BYH43" s="949"/>
      <c r="BYI43" s="949"/>
      <c r="BYJ43" s="949"/>
      <c r="BYK43" s="949"/>
      <c r="BYL43" s="949"/>
      <c r="BYM43" s="949"/>
      <c r="BYN43" s="950"/>
      <c r="BYO43" s="948"/>
      <c r="BYP43" s="949"/>
      <c r="BYQ43" s="949"/>
      <c r="BYR43" s="949"/>
      <c r="BYS43" s="949"/>
      <c r="BYT43" s="949"/>
      <c r="BYU43" s="949"/>
      <c r="BYV43" s="949"/>
      <c r="BYW43" s="950"/>
      <c r="BYX43" s="948"/>
      <c r="BYY43" s="949"/>
      <c r="BYZ43" s="949"/>
      <c r="BZA43" s="949"/>
      <c r="BZB43" s="949"/>
      <c r="BZC43" s="949"/>
      <c r="BZD43" s="949"/>
      <c r="BZE43" s="949"/>
      <c r="BZF43" s="950"/>
      <c r="BZG43" s="948"/>
      <c r="BZH43" s="949"/>
      <c r="BZI43" s="949"/>
      <c r="BZJ43" s="949"/>
      <c r="BZK43" s="949"/>
      <c r="BZL43" s="949"/>
      <c r="BZM43" s="949"/>
      <c r="BZN43" s="949"/>
      <c r="BZO43" s="950"/>
      <c r="BZP43" s="948"/>
      <c r="BZQ43" s="949"/>
      <c r="BZR43" s="949"/>
      <c r="BZS43" s="949"/>
      <c r="BZT43" s="949"/>
      <c r="BZU43" s="949"/>
      <c r="BZV43" s="949"/>
      <c r="BZW43" s="949"/>
      <c r="BZX43" s="950"/>
      <c r="BZY43" s="948"/>
      <c r="BZZ43" s="949"/>
      <c r="CAA43" s="949"/>
      <c r="CAB43" s="949"/>
      <c r="CAC43" s="949"/>
      <c r="CAD43" s="949"/>
      <c r="CAE43" s="949"/>
      <c r="CAF43" s="949"/>
      <c r="CAG43" s="950"/>
      <c r="CAH43" s="948"/>
      <c r="CAI43" s="949"/>
      <c r="CAJ43" s="949"/>
      <c r="CAK43" s="949"/>
      <c r="CAL43" s="949"/>
      <c r="CAM43" s="949"/>
      <c r="CAN43" s="949"/>
      <c r="CAO43" s="949"/>
      <c r="CAP43" s="950"/>
      <c r="CAQ43" s="948"/>
      <c r="CAR43" s="949"/>
      <c r="CAS43" s="949"/>
      <c r="CAT43" s="949"/>
      <c r="CAU43" s="949"/>
      <c r="CAV43" s="949"/>
      <c r="CAW43" s="949"/>
      <c r="CAX43" s="949"/>
      <c r="CAY43" s="950"/>
      <c r="CAZ43" s="948"/>
      <c r="CBA43" s="949"/>
      <c r="CBB43" s="949"/>
      <c r="CBC43" s="949"/>
      <c r="CBD43" s="949"/>
      <c r="CBE43" s="949"/>
      <c r="CBF43" s="949"/>
      <c r="CBG43" s="949"/>
      <c r="CBH43" s="950"/>
      <c r="CBI43" s="948"/>
      <c r="CBJ43" s="949"/>
      <c r="CBK43" s="949"/>
      <c r="CBL43" s="949"/>
      <c r="CBM43" s="949"/>
      <c r="CBN43" s="949"/>
      <c r="CBO43" s="949"/>
      <c r="CBP43" s="949"/>
      <c r="CBQ43" s="950"/>
      <c r="CBR43" s="948"/>
      <c r="CBS43" s="949"/>
      <c r="CBT43" s="949"/>
      <c r="CBU43" s="949"/>
      <c r="CBV43" s="949"/>
      <c r="CBW43" s="949"/>
      <c r="CBX43" s="949"/>
      <c r="CBY43" s="949"/>
      <c r="CBZ43" s="950"/>
      <c r="CCA43" s="948"/>
      <c r="CCB43" s="949"/>
      <c r="CCC43" s="949"/>
      <c r="CCD43" s="949"/>
      <c r="CCE43" s="949"/>
      <c r="CCF43" s="949"/>
      <c r="CCG43" s="949"/>
      <c r="CCH43" s="949"/>
      <c r="CCI43" s="950"/>
      <c r="CCJ43" s="948"/>
      <c r="CCK43" s="949"/>
      <c r="CCL43" s="949"/>
      <c r="CCM43" s="949"/>
      <c r="CCN43" s="949"/>
      <c r="CCO43" s="949"/>
      <c r="CCP43" s="949"/>
      <c r="CCQ43" s="949"/>
      <c r="CCR43" s="950"/>
      <c r="CCS43" s="948"/>
      <c r="CCT43" s="949"/>
      <c r="CCU43" s="949"/>
      <c r="CCV43" s="949"/>
      <c r="CCW43" s="949"/>
      <c r="CCX43" s="949"/>
      <c r="CCY43" s="949"/>
      <c r="CCZ43" s="949"/>
      <c r="CDA43" s="950"/>
      <c r="CDB43" s="948"/>
      <c r="CDC43" s="949"/>
      <c r="CDD43" s="949"/>
      <c r="CDE43" s="949"/>
      <c r="CDF43" s="949"/>
      <c r="CDG43" s="949"/>
      <c r="CDH43" s="949"/>
      <c r="CDI43" s="949"/>
      <c r="CDJ43" s="950"/>
      <c r="CDK43" s="948"/>
      <c r="CDL43" s="949"/>
      <c r="CDM43" s="949"/>
      <c r="CDN43" s="949"/>
      <c r="CDO43" s="949"/>
      <c r="CDP43" s="949"/>
      <c r="CDQ43" s="949"/>
      <c r="CDR43" s="949"/>
      <c r="CDS43" s="950"/>
      <c r="CDT43" s="948"/>
      <c r="CDU43" s="949"/>
      <c r="CDV43" s="949"/>
      <c r="CDW43" s="949"/>
      <c r="CDX43" s="949"/>
      <c r="CDY43" s="949"/>
      <c r="CDZ43" s="949"/>
      <c r="CEA43" s="949"/>
      <c r="CEB43" s="950"/>
      <c r="CEC43" s="948"/>
      <c r="CED43" s="949"/>
      <c r="CEE43" s="949"/>
      <c r="CEF43" s="949"/>
      <c r="CEG43" s="949"/>
      <c r="CEH43" s="949"/>
      <c r="CEI43" s="949"/>
      <c r="CEJ43" s="949"/>
      <c r="CEK43" s="950"/>
      <c r="CEL43" s="948"/>
      <c r="CEM43" s="949"/>
      <c r="CEN43" s="949"/>
      <c r="CEO43" s="949"/>
      <c r="CEP43" s="949"/>
      <c r="CEQ43" s="949"/>
      <c r="CER43" s="949"/>
      <c r="CES43" s="949"/>
      <c r="CET43" s="950"/>
      <c r="CEU43" s="948"/>
      <c r="CEV43" s="949"/>
      <c r="CEW43" s="949"/>
      <c r="CEX43" s="949"/>
      <c r="CEY43" s="949"/>
      <c r="CEZ43" s="949"/>
      <c r="CFA43" s="949"/>
      <c r="CFB43" s="949"/>
      <c r="CFC43" s="950"/>
      <c r="CFD43" s="948"/>
      <c r="CFE43" s="949"/>
      <c r="CFF43" s="949"/>
      <c r="CFG43" s="949"/>
      <c r="CFH43" s="949"/>
      <c r="CFI43" s="949"/>
      <c r="CFJ43" s="949"/>
      <c r="CFK43" s="949"/>
      <c r="CFL43" s="950"/>
      <c r="CFM43" s="948"/>
      <c r="CFN43" s="949"/>
      <c r="CFO43" s="949"/>
      <c r="CFP43" s="949"/>
      <c r="CFQ43" s="949"/>
      <c r="CFR43" s="949"/>
      <c r="CFS43" s="949"/>
      <c r="CFT43" s="949"/>
      <c r="CFU43" s="950"/>
      <c r="CFV43" s="948"/>
      <c r="CFW43" s="949"/>
      <c r="CFX43" s="949"/>
      <c r="CFY43" s="949"/>
      <c r="CFZ43" s="949"/>
      <c r="CGA43" s="949"/>
      <c r="CGB43" s="949"/>
      <c r="CGC43" s="949"/>
      <c r="CGD43" s="950"/>
      <c r="CGE43" s="948"/>
      <c r="CGF43" s="949"/>
      <c r="CGG43" s="949"/>
      <c r="CGH43" s="949"/>
      <c r="CGI43" s="949"/>
      <c r="CGJ43" s="949"/>
      <c r="CGK43" s="949"/>
      <c r="CGL43" s="949"/>
      <c r="CGM43" s="950"/>
      <c r="CGN43" s="948"/>
      <c r="CGO43" s="949"/>
      <c r="CGP43" s="949"/>
      <c r="CGQ43" s="949"/>
      <c r="CGR43" s="949"/>
      <c r="CGS43" s="949"/>
      <c r="CGT43" s="949"/>
      <c r="CGU43" s="949"/>
      <c r="CGV43" s="950"/>
      <c r="CGW43" s="948"/>
      <c r="CGX43" s="949"/>
      <c r="CGY43" s="949"/>
      <c r="CGZ43" s="949"/>
      <c r="CHA43" s="949"/>
      <c r="CHB43" s="949"/>
      <c r="CHC43" s="949"/>
      <c r="CHD43" s="949"/>
      <c r="CHE43" s="950"/>
      <c r="CHF43" s="948"/>
      <c r="CHG43" s="949"/>
      <c r="CHH43" s="949"/>
      <c r="CHI43" s="949"/>
      <c r="CHJ43" s="949"/>
      <c r="CHK43" s="949"/>
      <c r="CHL43" s="949"/>
      <c r="CHM43" s="949"/>
      <c r="CHN43" s="950"/>
      <c r="CHO43" s="948"/>
      <c r="CHP43" s="949"/>
      <c r="CHQ43" s="949"/>
      <c r="CHR43" s="949"/>
      <c r="CHS43" s="949"/>
      <c r="CHT43" s="949"/>
      <c r="CHU43" s="949"/>
      <c r="CHV43" s="949"/>
      <c r="CHW43" s="950"/>
      <c r="CHX43" s="948"/>
      <c r="CHY43" s="949"/>
      <c r="CHZ43" s="949"/>
      <c r="CIA43" s="949"/>
      <c r="CIB43" s="949"/>
      <c r="CIC43" s="949"/>
      <c r="CID43" s="949"/>
      <c r="CIE43" s="949"/>
      <c r="CIF43" s="950"/>
      <c r="CIG43" s="948"/>
      <c r="CIH43" s="949"/>
      <c r="CII43" s="949"/>
      <c r="CIJ43" s="949"/>
      <c r="CIK43" s="949"/>
      <c r="CIL43" s="949"/>
      <c r="CIM43" s="949"/>
      <c r="CIN43" s="949"/>
      <c r="CIO43" s="950"/>
      <c r="CIP43" s="948"/>
      <c r="CIQ43" s="949"/>
      <c r="CIR43" s="949"/>
      <c r="CIS43" s="949"/>
      <c r="CIT43" s="949"/>
      <c r="CIU43" s="949"/>
      <c r="CIV43" s="949"/>
      <c r="CIW43" s="949"/>
      <c r="CIX43" s="950"/>
      <c r="CIY43" s="948"/>
      <c r="CIZ43" s="949"/>
      <c r="CJA43" s="949"/>
      <c r="CJB43" s="949"/>
      <c r="CJC43" s="949"/>
      <c r="CJD43" s="949"/>
      <c r="CJE43" s="949"/>
      <c r="CJF43" s="949"/>
      <c r="CJG43" s="950"/>
      <c r="CJH43" s="948"/>
      <c r="CJI43" s="949"/>
      <c r="CJJ43" s="949"/>
      <c r="CJK43" s="949"/>
      <c r="CJL43" s="949"/>
      <c r="CJM43" s="949"/>
      <c r="CJN43" s="949"/>
      <c r="CJO43" s="949"/>
      <c r="CJP43" s="950"/>
      <c r="CJQ43" s="948"/>
      <c r="CJR43" s="949"/>
      <c r="CJS43" s="949"/>
      <c r="CJT43" s="949"/>
      <c r="CJU43" s="949"/>
      <c r="CJV43" s="949"/>
      <c r="CJW43" s="949"/>
      <c r="CJX43" s="949"/>
      <c r="CJY43" s="950"/>
      <c r="CJZ43" s="948"/>
      <c r="CKA43" s="949"/>
      <c r="CKB43" s="949"/>
      <c r="CKC43" s="949"/>
      <c r="CKD43" s="949"/>
      <c r="CKE43" s="949"/>
      <c r="CKF43" s="949"/>
      <c r="CKG43" s="949"/>
      <c r="CKH43" s="950"/>
      <c r="CKI43" s="948"/>
      <c r="CKJ43" s="949"/>
      <c r="CKK43" s="949"/>
      <c r="CKL43" s="949"/>
      <c r="CKM43" s="949"/>
      <c r="CKN43" s="949"/>
      <c r="CKO43" s="949"/>
      <c r="CKP43" s="949"/>
      <c r="CKQ43" s="950"/>
      <c r="CKR43" s="948"/>
      <c r="CKS43" s="949"/>
      <c r="CKT43" s="949"/>
      <c r="CKU43" s="949"/>
      <c r="CKV43" s="949"/>
      <c r="CKW43" s="949"/>
      <c r="CKX43" s="949"/>
      <c r="CKY43" s="949"/>
      <c r="CKZ43" s="950"/>
      <c r="CLA43" s="948"/>
      <c r="CLB43" s="949"/>
      <c r="CLC43" s="949"/>
      <c r="CLD43" s="949"/>
      <c r="CLE43" s="949"/>
      <c r="CLF43" s="949"/>
      <c r="CLG43" s="949"/>
      <c r="CLH43" s="949"/>
      <c r="CLI43" s="950"/>
      <c r="CLJ43" s="948"/>
      <c r="CLK43" s="949"/>
      <c r="CLL43" s="949"/>
      <c r="CLM43" s="949"/>
      <c r="CLN43" s="949"/>
      <c r="CLO43" s="949"/>
      <c r="CLP43" s="949"/>
      <c r="CLQ43" s="949"/>
      <c r="CLR43" s="950"/>
      <c r="CLS43" s="948"/>
      <c r="CLT43" s="949"/>
      <c r="CLU43" s="949"/>
      <c r="CLV43" s="949"/>
      <c r="CLW43" s="949"/>
      <c r="CLX43" s="949"/>
      <c r="CLY43" s="949"/>
      <c r="CLZ43" s="949"/>
      <c r="CMA43" s="950"/>
      <c r="CMB43" s="948"/>
      <c r="CMC43" s="949"/>
      <c r="CMD43" s="949"/>
      <c r="CME43" s="949"/>
      <c r="CMF43" s="949"/>
      <c r="CMG43" s="949"/>
      <c r="CMH43" s="949"/>
      <c r="CMI43" s="949"/>
      <c r="CMJ43" s="950"/>
      <c r="CMK43" s="948"/>
      <c r="CML43" s="949"/>
      <c r="CMM43" s="949"/>
      <c r="CMN43" s="949"/>
      <c r="CMO43" s="949"/>
      <c r="CMP43" s="949"/>
      <c r="CMQ43" s="949"/>
      <c r="CMR43" s="949"/>
      <c r="CMS43" s="950"/>
      <c r="CMT43" s="948"/>
      <c r="CMU43" s="949"/>
      <c r="CMV43" s="949"/>
      <c r="CMW43" s="949"/>
      <c r="CMX43" s="949"/>
      <c r="CMY43" s="949"/>
      <c r="CMZ43" s="949"/>
      <c r="CNA43" s="949"/>
      <c r="CNB43" s="950"/>
      <c r="CNC43" s="948"/>
      <c r="CND43" s="949"/>
      <c r="CNE43" s="949"/>
      <c r="CNF43" s="949"/>
      <c r="CNG43" s="949"/>
      <c r="CNH43" s="949"/>
      <c r="CNI43" s="949"/>
      <c r="CNJ43" s="949"/>
      <c r="CNK43" s="950"/>
      <c r="CNL43" s="948"/>
      <c r="CNM43" s="949"/>
      <c r="CNN43" s="949"/>
      <c r="CNO43" s="949"/>
      <c r="CNP43" s="949"/>
      <c r="CNQ43" s="949"/>
      <c r="CNR43" s="949"/>
      <c r="CNS43" s="949"/>
      <c r="CNT43" s="950"/>
      <c r="CNU43" s="948"/>
      <c r="CNV43" s="949"/>
      <c r="CNW43" s="949"/>
      <c r="CNX43" s="949"/>
      <c r="CNY43" s="949"/>
      <c r="CNZ43" s="949"/>
      <c r="COA43" s="949"/>
      <c r="COB43" s="949"/>
      <c r="COC43" s="950"/>
      <c r="COD43" s="948"/>
      <c r="COE43" s="949"/>
      <c r="COF43" s="949"/>
      <c r="COG43" s="949"/>
      <c r="COH43" s="949"/>
      <c r="COI43" s="949"/>
      <c r="COJ43" s="949"/>
      <c r="COK43" s="949"/>
      <c r="COL43" s="950"/>
      <c r="COM43" s="948"/>
      <c r="CON43" s="949"/>
      <c r="COO43" s="949"/>
      <c r="COP43" s="949"/>
      <c r="COQ43" s="949"/>
      <c r="COR43" s="949"/>
      <c r="COS43" s="949"/>
      <c r="COT43" s="949"/>
      <c r="COU43" s="950"/>
      <c r="COV43" s="948"/>
      <c r="COW43" s="949"/>
      <c r="COX43" s="949"/>
      <c r="COY43" s="949"/>
      <c r="COZ43" s="949"/>
      <c r="CPA43" s="949"/>
      <c r="CPB43" s="949"/>
      <c r="CPC43" s="949"/>
      <c r="CPD43" s="950"/>
      <c r="CPE43" s="948"/>
      <c r="CPF43" s="949"/>
      <c r="CPG43" s="949"/>
      <c r="CPH43" s="949"/>
      <c r="CPI43" s="949"/>
      <c r="CPJ43" s="949"/>
      <c r="CPK43" s="949"/>
      <c r="CPL43" s="949"/>
      <c r="CPM43" s="950"/>
      <c r="CPN43" s="948"/>
      <c r="CPO43" s="949"/>
      <c r="CPP43" s="949"/>
      <c r="CPQ43" s="949"/>
      <c r="CPR43" s="949"/>
      <c r="CPS43" s="949"/>
      <c r="CPT43" s="949"/>
      <c r="CPU43" s="949"/>
      <c r="CPV43" s="950"/>
      <c r="CPW43" s="948"/>
      <c r="CPX43" s="949"/>
      <c r="CPY43" s="949"/>
      <c r="CPZ43" s="949"/>
      <c r="CQA43" s="949"/>
      <c r="CQB43" s="949"/>
      <c r="CQC43" s="949"/>
      <c r="CQD43" s="949"/>
      <c r="CQE43" s="950"/>
      <c r="CQF43" s="948"/>
      <c r="CQG43" s="949"/>
      <c r="CQH43" s="949"/>
      <c r="CQI43" s="949"/>
      <c r="CQJ43" s="949"/>
      <c r="CQK43" s="949"/>
      <c r="CQL43" s="949"/>
      <c r="CQM43" s="949"/>
      <c r="CQN43" s="950"/>
      <c r="CQO43" s="948"/>
      <c r="CQP43" s="949"/>
      <c r="CQQ43" s="949"/>
      <c r="CQR43" s="949"/>
      <c r="CQS43" s="949"/>
      <c r="CQT43" s="949"/>
      <c r="CQU43" s="949"/>
      <c r="CQV43" s="949"/>
      <c r="CQW43" s="950"/>
      <c r="CQX43" s="948"/>
      <c r="CQY43" s="949"/>
      <c r="CQZ43" s="949"/>
      <c r="CRA43" s="949"/>
      <c r="CRB43" s="949"/>
      <c r="CRC43" s="949"/>
      <c r="CRD43" s="949"/>
      <c r="CRE43" s="949"/>
      <c r="CRF43" s="950"/>
      <c r="CRG43" s="948"/>
      <c r="CRH43" s="949"/>
      <c r="CRI43" s="949"/>
      <c r="CRJ43" s="949"/>
      <c r="CRK43" s="949"/>
      <c r="CRL43" s="949"/>
      <c r="CRM43" s="949"/>
      <c r="CRN43" s="949"/>
      <c r="CRO43" s="950"/>
      <c r="CRP43" s="948"/>
      <c r="CRQ43" s="949"/>
      <c r="CRR43" s="949"/>
      <c r="CRS43" s="949"/>
      <c r="CRT43" s="949"/>
      <c r="CRU43" s="949"/>
      <c r="CRV43" s="949"/>
      <c r="CRW43" s="949"/>
      <c r="CRX43" s="950"/>
      <c r="CRY43" s="948"/>
      <c r="CRZ43" s="949"/>
      <c r="CSA43" s="949"/>
      <c r="CSB43" s="949"/>
      <c r="CSC43" s="949"/>
      <c r="CSD43" s="949"/>
      <c r="CSE43" s="949"/>
      <c r="CSF43" s="949"/>
      <c r="CSG43" s="950"/>
      <c r="CSH43" s="948"/>
      <c r="CSI43" s="949"/>
      <c r="CSJ43" s="949"/>
      <c r="CSK43" s="949"/>
      <c r="CSL43" s="949"/>
      <c r="CSM43" s="949"/>
      <c r="CSN43" s="949"/>
      <c r="CSO43" s="949"/>
      <c r="CSP43" s="950"/>
      <c r="CSQ43" s="948"/>
      <c r="CSR43" s="949"/>
      <c r="CSS43" s="949"/>
      <c r="CST43" s="949"/>
      <c r="CSU43" s="949"/>
      <c r="CSV43" s="949"/>
      <c r="CSW43" s="949"/>
      <c r="CSX43" s="949"/>
      <c r="CSY43" s="950"/>
      <c r="CSZ43" s="948"/>
      <c r="CTA43" s="949"/>
      <c r="CTB43" s="949"/>
      <c r="CTC43" s="949"/>
      <c r="CTD43" s="949"/>
      <c r="CTE43" s="949"/>
      <c r="CTF43" s="949"/>
      <c r="CTG43" s="949"/>
      <c r="CTH43" s="950"/>
      <c r="CTI43" s="948"/>
      <c r="CTJ43" s="949"/>
      <c r="CTK43" s="949"/>
      <c r="CTL43" s="949"/>
      <c r="CTM43" s="949"/>
      <c r="CTN43" s="949"/>
      <c r="CTO43" s="949"/>
      <c r="CTP43" s="949"/>
      <c r="CTQ43" s="950"/>
      <c r="CTR43" s="948"/>
      <c r="CTS43" s="949"/>
      <c r="CTT43" s="949"/>
      <c r="CTU43" s="949"/>
      <c r="CTV43" s="949"/>
      <c r="CTW43" s="949"/>
      <c r="CTX43" s="949"/>
      <c r="CTY43" s="949"/>
      <c r="CTZ43" s="950"/>
      <c r="CUA43" s="948"/>
      <c r="CUB43" s="949"/>
      <c r="CUC43" s="949"/>
      <c r="CUD43" s="949"/>
      <c r="CUE43" s="949"/>
      <c r="CUF43" s="949"/>
      <c r="CUG43" s="949"/>
      <c r="CUH43" s="949"/>
      <c r="CUI43" s="950"/>
      <c r="CUJ43" s="948"/>
      <c r="CUK43" s="949"/>
      <c r="CUL43" s="949"/>
      <c r="CUM43" s="949"/>
      <c r="CUN43" s="949"/>
      <c r="CUO43" s="949"/>
      <c r="CUP43" s="949"/>
      <c r="CUQ43" s="949"/>
      <c r="CUR43" s="950"/>
      <c r="CUS43" s="948"/>
      <c r="CUT43" s="949"/>
      <c r="CUU43" s="949"/>
      <c r="CUV43" s="949"/>
      <c r="CUW43" s="949"/>
      <c r="CUX43" s="949"/>
      <c r="CUY43" s="949"/>
      <c r="CUZ43" s="949"/>
      <c r="CVA43" s="950"/>
      <c r="CVB43" s="948"/>
      <c r="CVC43" s="949"/>
      <c r="CVD43" s="949"/>
      <c r="CVE43" s="949"/>
      <c r="CVF43" s="949"/>
      <c r="CVG43" s="949"/>
      <c r="CVH43" s="949"/>
      <c r="CVI43" s="949"/>
      <c r="CVJ43" s="950"/>
      <c r="CVK43" s="948"/>
      <c r="CVL43" s="949"/>
      <c r="CVM43" s="949"/>
      <c r="CVN43" s="949"/>
      <c r="CVO43" s="949"/>
      <c r="CVP43" s="949"/>
      <c r="CVQ43" s="949"/>
      <c r="CVR43" s="949"/>
      <c r="CVS43" s="950"/>
      <c r="CVT43" s="948"/>
      <c r="CVU43" s="949"/>
      <c r="CVV43" s="949"/>
      <c r="CVW43" s="949"/>
      <c r="CVX43" s="949"/>
      <c r="CVY43" s="949"/>
      <c r="CVZ43" s="949"/>
      <c r="CWA43" s="949"/>
      <c r="CWB43" s="950"/>
      <c r="CWC43" s="948"/>
      <c r="CWD43" s="949"/>
      <c r="CWE43" s="949"/>
      <c r="CWF43" s="949"/>
      <c r="CWG43" s="949"/>
      <c r="CWH43" s="949"/>
      <c r="CWI43" s="949"/>
      <c r="CWJ43" s="949"/>
      <c r="CWK43" s="950"/>
      <c r="CWL43" s="948"/>
      <c r="CWM43" s="949"/>
      <c r="CWN43" s="949"/>
      <c r="CWO43" s="949"/>
      <c r="CWP43" s="949"/>
      <c r="CWQ43" s="949"/>
      <c r="CWR43" s="949"/>
      <c r="CWS43" s="949"/>
      <c r="CWT43" s="950"/>
      <c r="CWU43" s="948"/>
      <c r="CWV43" s="949"/>
      <c r="CWW43" s="949"/>
      <c r="CWX43" s="949"/>
      <c r="CWY43" s="949"/>
      <c r="CWZ43" s="949"/>
      <c r="CXA43" s="949"/>
      <c r="CXB43" s="949"/>
      <c r="CXC43" s="950"/>
      <c r="CXD43" s="948"/>
      <c r="CXE43" s="949"/>
      <c r="CXF43" s="949"/>
      <c r="CXG43" s="949"/>
      <c r="CXH43" s="949"/>
      <c r="CXI43" s="949"/>
      <c r="CXJ43" s="949"/>
      <c r="CXK43" s="949"/>
      <c r="CXL43" s="950"/>
      <c r="CXM43" s="948"/>
      <c r="CXN43" s="949"/>
      <c r="CXO43" s="949"/>
      <c r="CXP43" s="949"/>
      <c r="CXQ43" s="949"/>
      <c r="CXR43" s="949"/>
      <c r="CXS43" s="949"/>
      <c r="CXT43" s="949"/>
      <c r="CXU43" s="950"/>
      <c r="CXV43" s="948"/>
      <c r="CXW43" s="949"/>
      <c r="CXX43" s="949"/>
      <c r="CXY43" s="949"/>
      <c r="CXZ43" s="949"/>
      <c r="CYA43" s="949"/>
      <c r="CYB43" s="949"/>
      <c r="CYC43" s="949"/>
      <c r="CYD43" s="950"/>
      <c r="CYE43" s="948"/>
      <c r="CYF43" s="949"/>
      <c r="CYG43" s="949"/>
      <c r="CYH43" s="949"/>
      <c r="CYI43" s="949"/>
      <c r="CYJ43" s="949"/>
      <c r="CYK43" s="949"/>
      <c r="CYL43" s="949"/>
      <c r="CYM43" s="950"/>
      <c r="CYN43" s="948"/>
      <c r="CYO43" s="949"/>
      <c r="CYP43" s="949"/>
      <c r="CYQ43" s="949"/>
      <c r="CYR43" s="949"/>
      <c r="CYS43" s="949"/>
      <c r="CYT43" s="949"/>
      <c r="CYU43" s="949"/>
      <c r="CYV43" s="950"/>
      <c r="CYW43" s="948"/>
      <c r="CYX43" s="949"/>
      <c r="CYY43" s="949"/>
      <c r="CYZ43" s="949"/>
      <c r="CZA43" s="949"/>
      <c r="CZB43" s="949"/>
      <c r="CZC43" s="949"/>
      <c r="CZD43" s="949"/>
      <c r="CZE43" s="950"/>
      <c r="CZF43" s="948"/>
      <c r="CZG43" s="949"/>
      <c r="CZH43" s="949"/>
      <c r="CZI43" s="949"/>
      <c r="CZJ43" s="949"/>
      <c r="CZK43" s="949"/>
      <c r="CZL43" s="949"/>
      <c r="CZM43" s="949"/>
      <c r="CZN43" s="950"/>
      <c r="CZO43" s="948"/>
      <c r="CZP43" s="949"/>
      <c r="CZQ43" s="949"/>
      <c r="CZR43" s="949"/>
      <c r="CZS43" s="949"/>
      <c r="CZT43" s="949"/>
      <c r="CZU43" s="949"/>
      <c r="CZV43" s="949"/>
      <c r="CZW43" s="950"/>
      <c r="CZX43" s="948"/>
      <c r="CZY43" s="949"/>
      <c r="CZZ43" s="949"/>
      <c r="DAA43" s="949"/>
      <c r="DAB43" s="949"/>
      <c r="DAC43" s="949"/>
      <c r="DAD43" s="949"/>
      <c r="DAE43" s="949"/>
      <c r="DAF43" s="950"/>
      <c r="DAG43" s="948"/>
      <c r="DAH43" s="949"/>
      <c r="DAI43" s="949"/>
      <c r="DAJ43" s="949"/>
      <c r="DAK43" s="949"/>
      <c r="DAL43" s="949"/>
      <c r="DAM43" s="949"/>
      <c r="DAN43" s="949"/>
      <c r="DAO43" s="950"/>
      <c r="DAP43" s="948"/>
      <c r="DAQ43" s="949"/>
      <c r="DAR43" s="949"/>
      <c r="DAS43" s="949"/>
      <c r="DAT43" s="949"/>
      <c r="DAU43" s="949"/>
      <c r="DAV43" s="949"/>
      <c r="DAW43" s="949"/>
      <c r="DAX43" s="950"/>
      <c r="DAY43" s="948"/>
      <c r="DAZ43" s="949"/>
      <c r="DBA43" s="949"/>
      <c r="DBB43" s="949"/>
      <c r="DBC43" s="949"/>
      <c r="DBD43" s="949"/>
      <c r="DBE43" s="949"/>
      <c r="DBF43" s="949"/>
      <c r="DBG43" s="950"/>
      <c r="DBH43" s="948"/>
      <c r="DBI43" s="949"/>
      <c r="DBJ43" s="949"/>
      <c r="DBK43" s="949"/>
      <c r="DBL43" s="949"/>
      <c r="DBM43" s="949"/>
      <c r="DBN43" s="949"/>
      <c r="DBO43" s="949"/>
      <c r="DBP43" s="950"/>
      <c r="DBQ43" s="948"/>
      <c r="DBR43" s="949"/>
      <c r="DBS43" s="949"/>
      <c r="DBT43" s="949"/>
      <c r="DBU43" s="949"/>
      <c r="DBV43" s="949"/>
      <c r="DBW43" s="949"/>
      <c r="DBX43" s="949"/>
      <c r="DBY43" s="950"/>
      <c r="DBZ43" s="948"/>
      <c r="DCA43" s="949"/>
      <c r="DCB43" s="949"/>
      <c r="DCC43" s="949"/>
      <c r="DCD43" s="949"/>
      <c r="DCE43" s="949"/>
      <c r="DCF43" s="949"/>
      <c r="DCG43" s="949"/>
      <c r="DCH43" s="950"/>
      <c r="DCI43" s="948"/>
      <c r="DCJ43" s="949"/>
      <c r="DCK43" s="949"/>
      <c r="DCL43" s="949"/>
      <c r="DCM43" s="949"/>
      <c r="DCN43" s="949"/>
      <c r="DCO43" s="949"/>
      <c r="DCP43" s="949"/>
      <c r="DCQ43" s="950"/>
      <c r="DCR43" s="948"/>
      <c r="DCS43" s="949"/>
      <c r="DCT43" s="949"/>
      <c r="DCU43" s="949"/>
      <c r="DCV43" s="949"/>
      <c r="DCW43" s="949"/>
      <c r="DCX43" s="949"/>
      <c r="DCY43" s="949"/>
      <c r="DCZ43" s="950"/>
      <c r="DDA43" s="948"/>
      <c r="DDB43" s="949"/>
      <c r="DDC43" s="949"/>
      <c r="DDD43" s="949"/>
      <c r="DDE43" s="949"/>
      <c r="DDF43" s="949"/>
      <c r="DDG43" s="949"/>
      <c r="DDH43" s="949"/>
      <c r="DDI43" s="950"/>
      <c r="DDJ43" s="948"/>
      <c r="DDK43" s="949"/>
      <c r="DDL43" s="949"/>
      <c r="DDM43" s="949"/>
      <c r="DDN43" s="949"/>
      <c r="DDO43" s="949"/>
      <c r="DDP43" s="949"/>
      <c r="DDQ43" s="949"/>
      <c r="DDR43" s="950"/>
      <c r="DDS43" s="948"/>
      <c r="DDT43" s="949"/>
      <c r="DDU43" s="949"/>
      <c r="DDV43" s="949"/>
      <c r="DDW43" s="949"/>
      <c r="DDX43" s="949"/>
      <c r="DDY43" s="949"/>
      <c r="DDZ43" s="949"/>
      <c r="DEA43" s="950"/>
      <c r="DEB43" s="948"/>
      <c r="DEC43" s="949"/>
      <c r="DED43" s="949"/>
      <c r="DEE43" s="949"/>
      <c r="DEF43" s="949"/>
      <c r="DEG43" s="949"/>
      <c r="DEH43" s="949"/>
      <c r="DEI43" s="949"/>
      <c r="DEJ43" s="950"/>
      <c r="DEK43" s="948"/>
      <c r="DEL43" s="949"/>
      <c r="DEM43" s="949"/>
      <c r="DEN43" s="949"/>
      <c r="DEO43" s="949"/>
      <c r="DEP43" s="949"/>
      <c r="DEQ43" s="949"/>
      <c r="DER43" s="949"/>
      <c r="DES43" s="950"/>
      <c r="DET43" s="948"/>
      <c r="DEU43" s="949"/>
      <c r="DEV43" s="949"/>
      <c r="DEW43" s="949"/>
      <c r="DEX43" s="949"/>
      <c r="DEY43" s="949"/>
      <c r="DEZ43" s="949"/>
      <c r="DFA43" s="949"/>
      <c r="DFB43" s="950"/>
      <c r="DFC43" s="948"/>
      <c r="DFD43" s="949"/>
      <c r="DFE43" s="949"/>
      <c r="DFF43" s="949"/>
      <c r="DFG43" s="949"/>
      <c r="DFH43" s="949"/>
      <c r="DFI43" s="949"/>
      <c r="DFJ43" s="949"/>
      <c r="DFK43" s="950"/>
      <c r="DFL43" s="948"/>
      <c r="DFM43" s="949"/>
      <c r="DFN43" s="949"/>
      <c r="DFO43" s="949"/>
      <c r="DFP43" s="949"/>
      <c r="DFQ43" s="949"/>
      <c r="DFR43" s="949"/>
      <c r="DFS43" s="949"/>
      <c r="DFT43" s="950"/>
      <c r="DFU43" s="948"/>
      <c r="DFV43" s="949"/>
      <c r="DFW43" s="949"/>
      <c r="DFX43" s="949"/>
      <c r="DFY43" s="949"/>
      <c r="DFZ43" s="949"/>
      <c r="DGA43" s="949"/>
      <c r="DGB43" s="949"/>
      <c r="DGC43" s="950"/>
      <c r="DGD43" s="948"/>
      <c r="DGE43" s="949"/>
      <c r="DGF43" s="949"/>
      <c r="DGG43" s="949"/>
      <c r="DGH43" s="949"/>
      <c r="DGI43" s="949"/>
      <c r="DGJ43" s="949"/>
      <c r="DGK43" s="949"/>
      <c r="DGL43" s="950"/>
      <c r="DGM43" s="948"/>
      <c r="DGN43" s="949"/>
      <c r="DGO43" s="949"/>
      <c r="DGP43" s="949"/>
      <c r="DGQ43" s="949"/>
      <c r="DGR43" s="949"/>
      <c r="DGS43" s="949"/>
      <c r="DGT43" s="949"/>
      <c r="DGU43" s="950"/>
      <c r="DGV43" s="948"/>
      <c r="DGW43" s="949"/>
      <c r="DGX43" s="949"/>
      <c r="DGY43" s="949"/>
      <c r="DGZ43" s="949"/>
      <c r="DHA43" s="949"/>
      <c r="DHB43" s="949"/>
      <c r="DHC43" s="949"/>
      <c r="DHD43" s="950"/>
      <c r="DHE43" s="948"/>
      <c r="DHF43" s="949"/>
      <c r="DHG43" s="949"/>
      <c r="DHH43" s="949"/>
      <c r="DHI43" s="949"/>
      <c r="DHJ43" s="949"/>
      <c r="DHK43" s="949"/>
      <c r="DHL43" s="949"/>
      <c r="DHM43" s="950"/>
      <c r="DHN43" s="948"/>
      <c r="DHO43" s="949"/>
      <c r="DHP43" s="949"/>
      <c r="DHQ43" s="949"/>
      <c r="DHR43" s="949"/>
      <c r="DHS43" s="949"/>
      <c r="DHT43" s="949"/>
      <c r="DHU43" s="949"/>
      <c r="DHV43" s="950"/>
      <c r="DHW43" s="948"/>
      <c r="DHX43" s="949"/>
      <c r="DHY43" s="949"/>
      <c r="DHZ43" s="949"/>
      <c r="DIA43" s="949"/>
      <c r="DIB43" s="949"/>
      <c r="DIC43" s="949"/>
      <c r="DID43" s="949"/>
      <c r="DIE43" s="950"/>
      <c r="DIF43" s="948"/>
      <c r="DIG43" s="949"/>
      <c r="DIH43" s="949"/>
      <c r="DII43" s="949"/>
      <c r="DIJ43" s="949"/>
      <c r="DIK43" s="949"/>
      <c r="DIL43" s="949"/>
      <c r="DIM43" s="949"/>
      <c r="DIN43" s="950"/>
      <c r="DIO43" s="948"/>
      <c r="DIP43" s="949"/>
      <c r="DIQ43" s="949"/>
      <c r="DIR43" s="949"/>
      <c r="DIS43" s="949"/>
      <c r="DIT43" s="949"/>
      <c r="DIU43" s="949"/>
      <c r="DIV43" s="949"/>
      <c r="DIW43" s="950"/>
      <c r="DIX43" s="948"/>
      <c r="DIY43" s="949"/>
      <c r="DIZ43" s="949"/>
      <c r="DJA43" s="949"/>
      <c r="DJB43" s="949"/>
      <c r="DJC43" s="949"/>
      <c r="DJD43" s="949"/>
      <c r="DJE43" s="949"/>
      <c r="DJF43" s="950"/>
      <c r="DJG43" s="948"/>
      <c r="DJH43" s="949"/>
      <c r="DJI43" s="949"/>
      <c r="DJJ43" s="949"/>
      <c r="DJK43" s="949"/>
      <c r="DJL43" s="949"/>
      <c r="DJM43" s="949"/>
      <c r="DJN43" s="949"/>
      <c r="DJO43" s="950"/>
      <c r="DJP43" s="948"/>
      <c r="DJQ43" s="949"/>
      <c r="DJR43" s="949"/>
      <c r="DJS43" s="949"/>
      <c r="DJT43" s="949"/>
      <c r="DJU43" s="949"/>
      <c r="DJV43" s="949"/>
      <c r="DJW43" s="949"/>
      <c r="DJX43" s="950"/>
      <c r="DJY43" s="948"/>
      <c r="DJZ43" s="949"/>
      <c r="DKA43" s="949"/>
      <c r="DKB43" s="949"/>
      <c r="DKC43" s="949"/>
      <c r="DKD43" s="949"/>
      <c r="DKE43" s="949"/>
      <c r="DKF43" s="949"/>
      <c r="DKG43" s="950"/>
      <c r="DKH43" s="948"/>
      <c r="DKI43" s="949"/>
      <c r="DKJ43" s="949"/>
      <c r="DKK43" s="949"/>
      <c r="DKL43" s="949"/>
      <c r="DKM43" s="949"/>
      <c r="DKN43" s="949"/>
      <c r="DKO43" s="949"/>
      <c r="DKP43" s="950"/>
      <c r="DKQ43" s="948"/>
      <c r="DKR43" s="949"/>
      <c r="DKS43" s="949"/>
      <c r="DKT43" s="949"/>
      <c r="DKU43" s="949"/>
      <c r="DKV43" s="949"/>
      <c r="DKW43" s="949"/>
      <c r="DKX43" s="949"/>
      <c r="DKY43" s="950"/>
      <c r="DKZ43" s="948"/>
      <c r="DLA43" s="949"/>
      <c r="DLB43" s="949"/>
      <c r="DLC43" s="949"/>
      <c r="DLD43" s="949"/>
      <c r="DLE43" s="949"/>
      <c r="DLF43" s="949"/>
      <c r="DLG43" s="949"/>
      <c r="DLH43" s="950"/>
      <c r="DLI43" s="948"/>
      <c r="DLJ43" s="949"/>
      <c r="DLK43" s="949"/>
      <c r="DLL43" s="949"/>
      <c r="DLM43" s="949"/>
      <c r="DLN43" s="949"/>
      <c r="DLO43" s="949"/>
      <c r="DLP43" s="949"/>
      <c r="DLQ43" s="950"/>
      <c r="DLR43" s="948"/>
      <c r="DLS43" s="949"/>
      <c r="DLT43" s="949"/>
      <c r="DLU43" s="949"/>
      <c r="DLV43" s="949"/>
      <c r="DLW43" s="949"/>
      <c r="DLX43" s="949"/>
      <c r="DLY43" s="949"/>
      <c r="DLZ43" s="950"/>
      <c r="DMA43" s="948"/>
      <c r="DMB43" s="949"/>
      <c r="DMC43" s="949"/>
      <c r="DMD43" s="949"/>
      <c r="DME43" s="949"/>
      <c r="DMF43" s="949"/>
      <c r="DMG43" s="949"/>
      <c r="DMH43" s="949"/>
      <c r="DMI43" s="950"/>
      <c r="DMJ43" s="948"/>
      <c r="DMK43" s="949"/>
      <c r="DML43" s="949"/>
      <c r="DMM43" s="949"/>
      <c r="DMN43" s="949"/>
      <c r="DMO43" s="949"/>
      <c r="DMP43" s="949"/>
      <c r="DMQ43" s="949"/>
      <c r="DMR43" s="950"/>
      <c r="DMS43" s="948"/>
      <c r="DMT43" s="949"/>
      <c r="DMU43" s="949"/>
      <c r="DMV43" s="949"/>
      <c r="DMW43" s="949"/>
      <c r="DMX43" s="949"/>
      <c r="DMY43" s="949"/>
      <c r="DMZ43" s="949"/>
      <c r="DNA43" s="950"/>
      <c r="DNB43" s="948"/>
      <c r="DNC43" s="949"/>
      <c r="DND43" s="949"/>
      <c r="DNE43" s="949"/>
      <c r="DNF43" s="949"/>
      <c r="DNG43" s="949"/>
      <c r="DNH43" s="949"/>
      <c r="DNI43" s="949"/>
      <c r="DNJ43" s="950"/>
      <c r="DNK43" s="948"/>
      <c r="DNL43" s="949"/>
      <c r="DNM43" s="949"/>
      <c r="DNN43" s="949"/>
      <c r="DNO43" s="949"/>
      <c r="DNP43" s="949"/>
      <c r="DNQ43" s="949"/>
      <c r="DNR43" s="949"/>
      <c r="DNS43" s="950"/>
      <c r="DNT43" s="948"/>
      <c r="DNU43" s="949"/>
      <c r="DNV43" s="949"/>
      <c r="DNW43" s="949"/>
      <c r="DNX43" s="949"/>
      <c r="DNY43" s="949"/>
      <c r="DNZ43" s="949"/>
      <c r="DOA43" s="949"/>
      <c r="DOB43" s="950"/>
      <c r="DOC43" s="948"/>
      <c r="DOD43" s="949"/>
      <c r="DOE43" s="949"/>
      <c r="DOF43" s="949"/>
      <c r="DOG43" s="949"/>
      <c r="DOH43" s="949"/>
      <c r="DOI43" s="949"/>
      <c r="DOJ43" s="949"/>
      <c r="DOK43" s="950"/>
      <c r="DOL43" s="948"/>
      <c r="DOM43" s="949"/>
      <c r="DON43" s="949"/>
      <c r="DOO43" s="949"/>
      <c r="DOP43" s="949"/>
      <c r="DOQ43" s="949"/>
      <c r="DOR43" s="949"/>
      <c r="DOS43" s="949"/>
      <c r="DOT43" s="950"/>
      <c r="DOU43" s="948"/>
      <c r="DOV43" s="949"/>
      <c r="DOW43" s="949"/>
      <c r="DOX43" s="949"/>
      <c r="DOY43" s="949"/>
      <c r="DOZ43" s="949"/>
      <c r="DPA43" s="949"/>
      <c r="DPB43" s="949"/>
      <c r="DPC43" s="950"/>
      <c r="DPD43" s="948"/>
      <c r="DPE43" s="949"/>
      <c r="DPF43" s="949"/>
      <c r="DPG43" s="949"/>
      <c r="DPH43" s="949"/>
      <c r="DPI43" s="949"/>
      <c r="DPJ43" s="949"/>
      <c r="DPK43" s="949"/>
      <c r="DPL43" s="950"/>
      <c r="DPM43" s="948"/>
      <c r="DPN43" s="949"/>
      <c r="DPO43" s="949"/>
      <c r="DPP43" s="949"/>
      <c r="DPQ43" s="949"/>
      <c r="DPR43" s="949"/>
      <c r="DPS43" s="949"/>
      <c r="DPT43" s="949"/>
      <c r="DPU43" s="950"/>
      <c r="DPV43" s="948"/>
      <c r="DPW43" s="949"/>
      <c r="DPX43" s="949"/>
      <c r="DPY43" s="949"/>
      <c r="DPZ43" s="949"/>
      <c r="DQA43" s="949"/>
      <c r="DQB43" s="949"/>
      <c r="DQC43" s="949"/>
      <c r="DQD43" s="950"/>
      <c r="DQE43" s="948"/>
      <c r="DQF43" s="949"/>
      <c r="DQG43" s="949"/>
      <c r="DQH43" s="949"/>
      <c r="DQI43" s="949"/>
      <c r="DQJ43" s="949"/>
      <c r="DQK43" s="949"/>
      <c r="DQL43" s="949"/>
      <c r="DQM43" s="950"/>
      <c r="DQN43" s="948"/>
      <c r="DQO43" s="949"/>
      <c r="DQP43" s="949"/>
      <c r="DQQ43" s="949"/>
      <c r="DQR43" s="949"/>
      <c r="DQS43" s="949"/>
      <c r="DQT43" s="949"/>
      <c r="DQU43" s="949"/>
      <c r="DQV43" s="950"/>
      <c r="DQW43" s="948"/>
      <c r="DQX43" s="949"/>
      <c r="DQY43" s="949"/>
      <c r="DQZ43" s="949"/>
      <c r="DRA43" s="949"/>
      <c r="DRB43" s="949"/>
      <c r="DRC43" s="949"/>
      <c r="DRD43" s="949"/>
      <c r="DRE43" s="950"/>
      <c r="DRF43" s="948"/>
      <c r="DRG43" s="949"/>
      <c r="DRH43" s="949"/>
      <c r="DRI43" s="949"/>
      <c r="DRJ43" s="949"/>
      <c r="DRK43" s="949"/>
      <c r="DRL43" s="949"/>
      <c r="DRM43" s="949"/>
      <c r="DRN43" s="950"/>
      <c r="DRO43" s="948"/>
      <c r="DRP43" s="949"/>
      <c r="DRQ43" s="949"/>
      <c r="DRR43" s="949"/>
      <c r="DRS43" s="949"/>
      <c r="DRT43" s="949"/>
      <c r="DRU43" s="949"/>
      <c r="DRV43" s="949"/>
      <c r="DRW43" s="950"/>
      <c r="DRX43" s="948"/>
      <c r="DRY43" s="949"/>
      <c r="DRZ43" s="949"/>
      <c r="DSA43" s="949"/>
      <c r="DSB43" s="949"/>
      <c r="DSC43" s="949"/>
      <c r="DSD43" s="949"/>
      <c r="DSE43" s="949"/>
      <c r="DSF43" s="950"/>
      <c r="DSG43" s="948"/>
      <c r="DSH43" s="949"/>
      <c r="DSI43" s="949"/>
      <c r="DSJ43" s="949"/>
      <c r="DSK43" s="949"/>
      <c r="DSL43" s="949"/>
      <c r="DSM43" s="949"/>
      <c r="DSN43" s="949"/>
      <c r="DSO43" s="950"/>
      <c r="DSP43" s="948"/>
      <c r="DSQ43" s="949"/>
      <c r="DSR43" s="949"/>
      <c r="DSS43" s="949"/>
      <c r="DST43" s="949"/>
      <c r="DSU43" s="949"/>
      <c r="DSV43" s="949"/>
      <c r="DSW43" s="949"/>
      <c r="DSX43" s="950"/>
      <c r="DSY43" s="948"/>
      <c r="DSZ43" s="949"/>
      <c r="DTA43" s="949"/>
      <c r="DTB43" s="949"/>
      <c r="DTC43" s="949"/>
      <c r="DTD43" s="949"/>
      <c r="DTE43" s="949"/>
      <c r="DTF43" s="949"/>
      <c r="DTG43" s="950"/>
      <c r="DTH43" s="948"/>
      <c r="DTI43" s="949"/>
      <c r="DTJ43" s="949"/>
      <c r="DTK43" s="949"/>
      <c r="DTL43" s="949"/>
      <c r="DTM43" s="949"/>
      <c r="DTN43" s="949"/>
      <c r="DTO43" s="949"/>
      <c r="DTP43" s="950"/>
      <c r="DTQ43" s="948"/>
      <c r="DTR43" s="949"/>
      <c r="DTS43" s="949"/>
      <c r="DTT43" s="949"/>
      <c r="DTU43" s="949"/>
      <c r="DTV43" s="949"/>
      <c r="DTW43" s="949"/>
      <c r="DTX43" s="949"/>
      <c r="DTY43" s="950"/>
      <c r="DTZ43" s="948"/>
      <c r="DUA43" s="949"/>
      <c r="DUB43" s="949"/>
      <c r="DUC43" s="949"/>
      <c r="DUD43" s="949"/>
      <c r="DUE43" s="949"/>
      <c r="DUF43" s="949"/>
      <c r="DUG43" s="949"/>
      <c r="DUH43" s="950"/>
      <c r="DUI43" s="948"/>
      <c r="DUJ43" s="949"/>
      <c r="DUK43" s="949"/>
      <c r="DUL43" s="949"/>
      <c r="DUM43" s="949"/>
      <c r="DUN43" s="949"/>
      <c r="DUO43" s="949"/>
      <c r="DUP43" s="949"/>
      <c r="DUQ43" s="950"/>
      <c r="DUR43" s="948"/>
      <c r="DUS43" s="949"/>
      <c r="DUT43" s="949"/>
      <c r="DUU43" s="949"/>
      <c r="DUV43" s="949"/>
      <c r="DUW43" s="949"/>
      <c r="DUX43" s="949"/>
      <c r="DUY43" s="949"/>
      <c r="DUZ43" s="950"/>
      <c r="DVA43" s="948"/>
      <c r="DVB43" s="949"/>
      <c r="DVC43" s="949"/>
      <c r="DVD43" s="949"/>
      <c r="DVE43" s="949"/>
      <c r="DVF43" s="949"/>
      <c r="DVG43" s="949"/>
      <c r="DVH43" s="949"/>
      <c r="DVI43" s="950"/>
      <c r="DVJ43" s="948"/>
      <c r="DVK43" s="949"/>
      <c r="DVL43" s="949"/>
      <c r="DVM43" s="949"/>
      <c r="DVN43" s="949"/>
      <c r="DVO43" s="949"/>
      <c r="DVP43" s="949"/>
      <c r="DVQ43" s="949"/>
      <c r="DVR43" s="950"/>
      <c r="DVS43" s="948"/>
      <c r="DVT43" s="949"/>
      <c r="DVU43" s="949"/>
      <c r="DVV43" s="949"/>
      <c r="DVW43" s="949"/>
      <c r="DVX43" s="949"/>
      <c r="DVY43" s="949"/>
      <c r="DVZ43" s="949"/>
      <c r="DWA43" s="950"/>
      <c r="DWB43" s="948"/>
      <c r="DWC43" s="949"/>
      <c r="DWD43" s="949"/>
      <c r="DWE43" s="949"/>
      <c r="DWF43" s="949"/>
      <c r="DWG43" s="949"/>
      <c r="DWH43" s="949"/>
      <c r="DWI43" s="949"/>
      <c r="DWJ43" s="950"/>
      <c r="DWK43" s="948"/>
      <c r="DWL43" s="949"/>
      <c r="DWM43" s="949"/>
      <c r="DWN43" s="949"/>
      <c r="DWO43" s="949"/>
      <c r="DWP43" s="949"/>
      <c r="DWQ43" s="949"/>
      <c r="DWR43" s="949"/>
      <c r="DWS43" s="950"/>
      <c r="DWT43" s="948"/>
      <c r="DWU43" s="949"/>
      <c r="DWV43" s="949"/>
      <c r="DWW43" s="949"/>
      <c r="DWX43" s="949"/>
      <c r="DWY43" s="949"/>
      <c r="DWZ43" s="949"/>
      <c r="DXA43" s="949"/>
      <c r="DXB43" s="950"/>
      <c r="DXC43" s="948"/>
      <c r="DXD43" s="949"/>
      <c r="DXE43" s="949"/>
      <c r="DXF43" s="949"/>
      <c r="DXG43" s="949"/>
      <c r="DXH43" s="949"/>
      <c r="DXI43" s="949"/>
      <c r="DXJ43" s="949"/>
      <c r="DXK43" s="950"/>
      <c r="DXL43" s="948"/>
      <c r="DXM43" s="949"/>
      <c r="DXN43" s="949"/>
      <c r="DXO43" s="949"/>
      <c r="DXP43" s="949"/>
      <c r="DXQ43" s="949"/>
      <c r="DXR43" s="949"/>
      <c r="DXS43" s="949"/>
      <c r="DXT43" s="950"/>
      <c r="DXU43" s="948"/>
      <c r="DXV43" s="949"/>
      <c r="DXW43" s="949"/>
      <c r="DXX43" s="949"/>
      <c r="DXY43" s="949"/>
      <c r="DXZ43" s="949"/>
      <c r="DYA43" s="949"/>
      <c r="DYB43" s="949"/>
      <c r="DYC43" s="950"/>
      <c r="DYD43" s="948"/>
      <c r="DYE43" s="949"/>
      <c r="DYF43" s="949"/>
      <c r="DYG43" s="949"/>
      <c r="DYH43" s="949"/>
      <c r="DYI43" s="949"/>
      <c r="DYJ43" s="949"/>
      <c r="DYK43" s="949"/>
      <c r="DYL43" s="950"/>
      <c r="DYM43" s="948"/>
      <c r="DYN43" s="949"/>
      <c r="DYO43" s="949"/>
      <c r="DYP43" s="949"/>
      <c r="DYQ43" s="949"/>
      <c r="DYR43" s="949"/>
      <c r="DYS43" s="949"/>
      <c r="DYT43" s="949"/>
      <c r="DYU43" s="950"/>
      <c r="DYV43" s="948"/>
      <c r="DYW43" s="949"/>
      <c r="DYX43" s="949"/>
      <c r="DYY43" s="949"/>
      <c r="DYZ43" s="949"/>
      <c r="DZA43" s="949"/>
      <c r="DZB43" s="949"/>
      <c r="DZC43" s="949"/>
      <c r="DZD43" s="950"/>
      <c r="DZE43" s="948"/>
      <c r="DZF43" s="949"/>
      <c r="DZG43" s="949"/>
      <c r="DZH43" s="949"/>
      <c r="DZI43" s="949"/>
      <c r="DZJ43" s="949"/>
      <c r="DZK43" s="949"/>
      <c r="DZL43" s="949"/>
      <c r="DZM43" s="950"/>
      <c r="DZN43" s="948"/>
      <c r="DZO43" s="949"/>
      <c r="DZP43" s="949"/>
      <c r="DZQ43" s="949"/>
      <c r="DZR43" s="949"/>
      <c r="DZS43" s="949"/>
      <c r="DZT43" s="949"/>
      <c r="DZU43" s="949"/>
      <c r="DZV43" s="950"/>
      <c r="DZW43" s="948"/>
      <c r="DZX43" s="949"/>
      <c r="DZY43" s="949"/>
      <c r="DZZ43" s="949"/>
      <c r="EAA43" s="949"/>
      <c r="EAB43" s="949"/>
      <c r="EAC43" s="949"/>
      <c r="EAD43" s="949"/>
      <c r="EAE43" s="950"/>
      <c r="EAF43" s="948"/>
      <c r="EAG43" s="949"/>
      <c r="EAH43" s="949"/>
      <c r="EAI43" s="949"/>
      <c r="EAJ43" s="949"/>
      <c r="EAK43" s="949"/>
      <c r="EAL43" s="949"/>
      <c r="EAM43" s="949"/>
      <c r="EAN43" s="950"/>
      <c r="EAO43" s="948"/>
      <c r="EAP43" s="949"/>
      <c r="EAQ43" s="949"/>
      <c r="EAR43" s="949"/>
      <c r="EAS43" s="949"/>
      <c r="EAT43" s="949"/>
      <c r="EAU43" s="949"/>
      <c r="EAV43" s="949"/>
      <c r="EAW43" s="950"/>
      <c r="EAX43" s="948"/>
      <c r="EAY43" s="949"/>
      <c r="EAZ43" s="949"/>
      <c r="EBA43" s="949"/>
      <c r="EBB43" s="949"/>
      <c r="EBC43" s="949"/>
      <c r="EBD43" s="949"/>
      <c r="EBE43" s="949"/>
      <c r="EBF43" s="950"/>
      <c r="EBG43" s="948"/>
      <c r="EBH43" s="949"/>
      <c r="EBI43" s="949"/>
      <c r="EBJ43" s="949"/>
      <c r="EBK43" s="949"/>
      <c r="EBL43" s="949"/>
      <c r="EBM43" s="949"/>
      <c r="EBN43" s="949"/>
      <c r="EBO43" s="950"/>
      <c r="EBP43" s="948"/>
      <c r="EBQ43" s="949"/>
      <c r="EBR43" s="949"/>
      <c r="EBS43" s="949"/>
      <c r="EBT43" s="949"/>
      <c r="EBU43" s="949"/>
      <c r="EBV43" s="949"/>
      <c r="EBW43" s="949"/>
      <c r="EBX43" s="950"/>
      <c r="EBY43" s="948"/>
      <c r="EBZ43" s="949"/>
      <c r="ECA43" s="949"/>
      <c r="ECB43" s="949"/>
      <c r="ECC43" s="949"/>
      <c r="ECD43" s="949"/>
      <c r="ECE43" s="949"/>
      <c r="ECF43" s="949"/>
      <c r="ECG43" s="950"/>
      <c r="ECH43" s="948"/>
      <c r="ECI43" s="949"/>
      <c r="ECJ43" s="949"/>
      <c r="ECK43" s="949"/>
      <c r="ECL43" s="949"/>
      <c r="ECM43" s="949"/>
      <c r="ECN43" s="949"/>
      <c r="ECO43" s="949"/>
      <c r="ECP43" s="950"/>
      <c r="ECQ43" s="948"/>
      <c r="ECR43" s="949"/>
      <c r="ECS43" s="949"/>
      <c r="ECT43" s="949"/>
      <c r="ECU43" s="949"/>
      <c r="ECV43" s="949"/>
      <c r="ECW43" s="949"/>
      <c r="ECX43" s="949"/>
      <c r="ECY43" s="950"/>
      <c r="ECZ43" s="948"/>
      <c r="EDA43" s="949"/>
      <c r="EDB43" s="949"/>
      <c r="EDC43" s="949"/>
      <c r="EDD43" s="949"/>
      <c r="EDE43" s="949"/>
      <c r="EDF43" s="949"/>
      <c r="EDG43" s="949"/>
      <c r="EDH43" s="950"/>
      <c r="EDI43" s="948"/>
      <c r="EDJ43" s="949"/>
      <c r="EDK43" s="949"/>
      <c r="EDL43" s="949"/>
      <c r="EDM43" s="949"/>
      <c r="EDN43" s="949"/>
      <c r="EDO43" s="949"/>
      <c r="EDP43" s="949"/>
      <c r="EDQ43" s="950"/>
      <c r="EDR43" s="948"/>
      <c r="EDS43" s="949"/>
      <c r="EDT43" s="949"/>
      <c r="EDU43" s="949"/>
      <c r="EDV43" s="949"/>
      <c r="EDW43" s="949"/>
      <c r="EDX43" s="949"/>
      <c r="EDY43" s="949"/>
      <c r="EDZ43" s="950"/>
      <c r="EEA43" s="948"/>
      <c r="EEB43" s="949"/>
      <c r="EEC43" s="949"/>
      <c r="EED43" s="949"/>
      <c r="EEE43" s="949"/>
      <c r="EEF43" s="949"/>
      <c r="EEG43" s="949"/>
      <c r="EEH43" s="949"/>
      <c r="EEI43" s="950"/>
      <c r="EEJ43" s="948"/>
      <c r="EEK43" s="949"/>
      <c r="EEL43" s="949"/>
      <c r="EEM43" s="949"/>
      <c r="EEN43" s="949"/>
      <c r="EEO43" s="949"/>
      <c r="EEP43" s="949"/>
      <c r="EEQ43" s="949"/>
      <c r="EER43" s="950"/>
      <c r="EES43" s="948"/>
      <c r="EET43" s="949"/>
      <c r="EEU43" s="949"/>
      <c r="EEV43" s="949"/>
      <c r="EEW43" s="949"/>
      <c r="EEX43" s="949"/>
      <c r="EEY43" s="949"/>
      <c r="EEZ43" s="949"/>
      <c r="EFA43" s="950"/>
      <c r="EFB43" s="948"/>
      <c r="EFC43" s="949"/>
      <c r="EFD43" s="949"/>
      <c r="EFE43" s="949"/>
      <c r="EFF43" s="949"/>
      <c r="EFG43" s="949"/>
      <c r="EFH43" s="949"/>
      <c r="EFI43" s="949"/>
      <c r="EFJ43" s="950"/>
      <c r="EFK43" s="948"/>
      <c r="EFL43" s="949"/>
      <c r="EFM43" s="949"/>
      <c r="EFN43" s="949"/>
      <c r="EFO43" s="949"/>
      <c r="EFP43" s="949"/>
      <c r="EFQ43" s="949"/>
      <c r="EFR43" s="949"/>
      <c r="EFS43" s="950"/>
      <c r="EFT43" s="948"/>
      <c r="EFU43" s="949"/>
      <c r="EFV43" s="949"/>
      <c r="EFW43" s="949"/>
      <c r="EFX43" s="949"/>
      <c r="EFY43" s="949"/>
      <c r="EFZ43" s="949"/>
      <c r="EGA43" s="949"/>
      <c r="EGB43" s="950"/>
      <c r="EGC43" s="948"/>
      <c r="EGD43" s="949"/>
      <c r="EGE43" s="949"/>
      <c r="EGF43" s="949"/>
      <c r="EGG43" s="949"/>
      <c r="EGH43" s="949"/>
      <c r="EGI43" s="949"/>
      <c r="EGJ43" s="949"/>
      <c r="EGK43" s="950"/>
      <c r="EGL43" s="948"/>
      <c r="EGM43" s="949"/>
      <c r="EGN43" s="949"/>
      <c r="EGO43" s="949"/>
      <c r="EGP43" s="949"/>
      <c r="EGQ43" s="949"/>
      <c r="EGR43" s="949"/>
      <c r="EGS43" s="949"/>
      <c r="EGT43" s="950"/>
      <c r="EGU43" s="948"/>
      <c r="EGV43" s="949"/>
      <c r="EGW43" s="949"/>
      <c r="EGX43" s="949"/>
      <c r="EGY43" s="949"/>
      <c r="EGZ43" s="949"/>
      <c r="EHA43" s="949"/>
      <c r="EHB43" s="949"/>
      <c r="EHC43" s="950"/>
      <c r="EHD43" s="948"/>
      <c r="EHE43" s="949"/>
      <c r="EHF43" s="949"/>
      <c r="EHG43" s="949"/>
      <c r="EHH43" s="949"/>
      <c r="EHI43" s="949"/>
      <c r="EHJ43" s="949"/>
      <c r="EHK43" s="949"/>
      <c r="EHL43" s="950"/>
      <c r="EHM43" s="948"/>
      <c r="EHN43" s="949"/>
      <c r="EHO43" s="949"/>
      <c r="EHP43" s="949"/>
      <c r="EHQ43" s="949"/>
      <c r="EHR43" s="949"/>
      <c r="EHS43" s="949"/>
      <c r="EHT43" s="949"/>
      <c r="EHU43" s="950"/>
      <c r="EHV43" s="948"/>
      <c r="EHW43" s="949"/>
      <c r="EHX43" s="949"/>
      <c r="EHY43" s="949"/>
      <c r="EHZ43" s="949"/>
      <c r="EIA43" s="949"/>
      <c r="EIB43" s="949"/>
      <c r="EIC43" s="949"/>
      <c r="EID43" s="950"/>
      <c r="EIE43" s="948"/>
      <c r="EIF43" s="949"/>
      <c r="EIG43" s="949"/>
      <c r="EIH43" s="949"/>
      <c r="EII43" s="949"/>
      <c r="EIJ43" s="949"/>
      <c r="EIK43" s="949"/>
      <c r="EIL43" s="949"/>
      <c r="EIM43" s="950"/>
      <c r="EIN43" s="948"/>
      <c r="EIO43" s="949"/>
      <c r="EIP43" s="949"/>
      <c r="EIQ43" s="949"/>
      <c r="EIR43" s="949"/>
      <c r="EIS43" s="949"/>
      <c r="EIT43" s="949"/>
      <c r="EIU43" s="949"/>
      <c r="EIV43" s="950"/>
      <c r="EIW43" s="948"/>
      <c r="EIX43" s="949"/>
      <c r="EIY43" s="949"/>
      <c r="EIZ43" s="949"/>
      <c r="EJA43" s="949"/>
      <c r="EJB43" s="949"/>
      <c r="EJC43" s="949"/>
      <c r="EJD43" s="949"/>
      <c r="EJE43" s="950"/>
      <c r="EJF43" s="948"/>
      <c r="EJG43" s="949"/>
      <c r="EJH43" s="949"/>
      <c r="EJI43" s="949"/>
      <c r="EJJ43" s="949"/>
      <c r="EJK43" s="949"/>
      <c r="EJL43" s="949"/>
      <c r="EJM43" s="949"/>
      <c r="EJN43" s="950"/>
      <c r="EJO43" s="948"/>
      <c r="EJP43" s="949"/>
      <c r="EJQ43" s="949"/>
      <c r="EJR43" s="949"/>
      <c r="EJS43" s="949"/>
      <c r="EJT43" s="949"/>
      <c r="EJU43" s="949"/>
      <c r="EJV43" s="949"/>
      <c r="EJW43" s="950"/>
      <c r="EJX43" s="948"/>
      <c r="EJY43" s="949"/>
      <c r="EJZ43" s="949"/>
      <c r="EKA43" s="949"/>
      <c r="EKB43" s="949"/>
      <c r="EKC43" s="949"/>
      <c r="EKD43" s="949"/>
      <c r="EKE43" s="949"/>
      <c r="EKF43" s="950"/>
      <c r="EKG43" s="948"/>
      <c r="EKH43" s="949"/>
      <c r="EKI43" s="949"/>
      <c r="EKJ43" s="949"/>
      <c r="EKK43" s="949"/>
      <c r="EKL43" s="949"/>
      <c r="EKM43" s="949"/>
      <c r="EKN43" s="949"/>
      <c r="EKO43" s="950"/>
      <c r="EKP43" s="948"/>
      <c r="EKQ43" s="949"/>
      <c r="EKR43" s="949"/>
      <c r="EKS43" s="949"/>
      <c r="EKT43" s="949"/>
      <c r="EKU43" s="949"/>
      <c r="EKV43" s="949"/>
      <c r="EKW43" s="949"/>
      <c r="EKX43" s="950"/>
      <c r="EKY43" s="948"/>
      <c r="EKZ43" s="949"/>
      <c r="ELA43" s="949"/>
      <c r="ELB43" s="949"/>
      <c r="ELC43" s="949"/>
      <c r="ELD43" s="949"/>
      <c r="ELE43" s="949"/>
      <c r="ELF43" s="949"/>
      <c r="ELG43" s="950"/>
      <c r="ELH43" s="948"/>
      <c r="ELI43" s="949"/>
      <c r="ELJ43" s="949"/>
      <c r="ELK43" s="949"/>
      <c r="ELL43" s="949"/>
      <c r="ELM43" s="949"/>
      <c r="ELN43" s="949"/>
      <c r="ELO43" s="949"/>
      <c r="ELP43" s="950"/>
      <c r="ELQ43" s="948"/>
      <c r="ELR43" s="949"/>
      <c r="ELS43" s="949"/>
      <c r="ELT43" s="949"/>
      <c r="ELU43" s="949"/>
      <c r="ELV43" s="949"/>
      <c r="ELW43" s="949"/>
      <c r="ELX43" s="949"/>
      <c r="ELY43" s="950"/>
      <c r="ELZ43" s="948"/>
      <c r="EMA43" s="949"/>
      <c r="EMB43" s="949"/>
      <c r="EMC43" s="949"/>
      <c r="EMD43" s="949"/>
      <c r="EME43" s="949"/>
      <c r="EMF43" s="949"/>
      <c r="EMG43" s="949"/>
      <c r="EMH43" s="950"/>
      <c r="EMI43" s="948"/>
      <c r="EMJ43" s="949"/>
      <c r="EMK43" s="949"/>
      <c r="EML43" s="949"/>
      <c r="EMM43" s="949"/>
      <c r="EMN43" s="949"/>
      <c r="EMO43" s="949"/>
      <c r="EMP43" s="949"/>
      <c r="EMQ43" s="950"/>
      <c r="EMR43" s="948"/>
      <c r="EMS43" s="949"/>
      <c r="EMT43" s="949"/>
      <c r="EMU43" s="949"/>
      <c r="EMV43" s="949"/>
      <c r="EMW43" s="949"/>
      <c r="EMX43" s="949"/>
      <c r="EMY43" s="949"/>
      <c r="EMZ43" s="950"/>
      <c r="ENA43" s="948"/>
      <c r="ENB43" s="949"/>
      <c r="ENC43" s="949"/>
      <c r="END43" s="949"/>
      <c r="ENE43" s="949"/>
      <c r="ENF43" s="949"/>
      <c r="ENG43" s="949"/>
      <c r="ENH43" s="949"/>
      <c r="ENI43" s="950"/>
      <c r="ENJ43" s="948"/>
      <c r="ENK43" s="949"/>
      <c r="ENL43" s="949"/>
      <c r="ENM43" s="949"/>
      <c r="ENN43" s="949"/>
      <c r="ENO43" s="949"/>
      <c r="ENP43" s="949"/>
      <c r="ENQ43" s="949"/>
      <c r="ENR43" s="950"/>
      <c r="ENS43" s="948"/>
      <c r="ENT43" s="949"/>
      <c r="ENU43" s="949"/>
      <c r="ENV43" s="949"/>
      <c r="ENW43" s="949"/>
      <c r="ENX43" s="949"/>
      <c r="ENY43" s="949"/>
      <c r="ENZ43" s="949"/>
      <c r="EOA43" s="950"/>
      <c r="EOB43" s="948"/>
      <c r="EOC43" s="949"/>
      <c r="EOD43" s="949"/>
      <c r="EOE43" s="949"/>
      <c r="EOF43" s="949"/>
      <c r="EOG43" s="949"/>
      <c r="EOH43" s="949"/>
      <c r="EOI43" s="949"/>
      <c r="EOJ43" s="950"/>
      <c r="EOK43" s="948"/>
      <c r="EOL43" s="949"/>
      <c r="EOM43" s="949"/>
      <c r="EON43" s="949"/>
      <c r="EOO43" s="949"/>
      <c r="EOP43" s="949"/>
      <c r="EOQ43" s="949"/>
      <c r="EOR43" s="949"/>
      <c r="EOS43" s="950"/>
      <c r="EOT43" s="948"/>
      <c r="EOU43" s="949"/>
      <c r="EOV43" s="949"/>
      <c r="EOW43" s="949"/>
      <c r="EOX43" s="949"/>
      <c r="EOY43" s="949"/>
      <c r="EOZ43" s="949"/>
      <c r="EPA43" s="949"/>
      <c r="EPB43" s="950"/>
      <c r="EPC43" s="948"/>
      <c r="EPD43" s="949"/>
      <c r="EPE43" s="949"/>
      <c r="EPF43" s="949"/>
      <c r="EPG43" s="949"/>
      <c r="EPH43" s="949"/>
      <c r="EPI43" s="949"/>
      <c r="EPJ43" s="949"/>
      <c r="EPK43" s="950"/>
      <c r="EPL43" s="948"/>
      <c r="EPM43" s="949"/>
      <c r="EPN43" s="949"/>
      <c r="EPO43" s="949"/>
      <c r="EPP43" s="949"/>
      <c r="EPQ43" s="949"/>
      <c r="EPR43" s="949"/>
      <c r="EPS43" s="949"/>
      <c r="EPT43" s="950"/>
      <c r="EPU43" s="948"/>
      <c r="EPV43" s="949"/>
      <c r="EPW43" s="949"/>
      <c r="EPX43" s="949"/>
      <c r="EPY43" s="949"/>
      <c r="EPZ43" s="949"/>
      <c r="EQA43" s="949"/>
      <c r="EQB43" s="949"/>
      <c r="EQC43" s="950"/>
      <c r="EQD43" s="948"/>
      <c r="EQE43" s="949"/>
      <c r="EQF43" s="949"/>
      <c r="EQG43" s="949"/>
      <c r="EQH43" s="949"/>
      <c r="EQI43" s="949"/>
      <c r="EQJ43" s="949"/>
      <c r="EQK43" s="949"/>
      <c r="EQL43" s="950"/>
      <c r="EQM43" s="948"/>
      <c r="EQN43" s="949"/>
      <c r="EQO43" s="949"/>
      <c r="EQP43" s="949"/>
      <c r="EQQ43" s="949"/>
      <c r="EQR43" s="949"/>
      <c r="EQS43" s="949"/>
      <c r="EQT43" s="949"/>
      <c r="EQU43" s="950"/>
      <c r="EQV43" s="948"/>
      <c r="EQW43" s="949"/>
      <c r="EQX43" s="949"/>
      <c r="EQY43" s="949"/>
      <c r="EQZ43" s="949"/>
      <c r="ERA43" s="949"/>
      <c r="ERB43" s="949"/>
      <c r="ERC43" s="949"/>
      <c r="ERD43" s="950"/>
      <c r="ERE43" s="948"/>
      <c r="ERF43" s="949"/>
      <c r="ERG43" s="949"/>
      <c r="ERH43" s="949"/>
      <c r="ERI43" s="949"/>
      <c r="ERJ43" s="949"/>
      <c r="ERK43" s="949"/>
      <c r="ERL43" s="949"/>
      <c r="ERM43" s="950"/>
      <c r="ERN43" s="948"/>
      <c r="ERO43" s="949"/>
      <c r="ERP43" s="949"/>
      <c r="ERQ43" s="949"/>
      <c r="ERR43" s="949"/>
      <c r="ERS43" s="949"/>
      <c r="ERT43" s="949"/>
      <c r="ERU43" s="949"/>
      <c r="ERV43" s="950"/>
      <c r="ERW43" s="948"/>
      <c r="ERX43" s="949"/>
      <c r="ERY43" s="949"/>
      <c r="ERZ43" s="949"/>
      <c r="ESA43" s="949"/>
      <c r="ESB43" s="949"/>
      <c r="ESC43" s="949"/>
      <c r="ESD43" s="949"/>
      <c r="ESE43" s="950"/>
      <c r="ESF43" s="948"/>
      <c r="ESG43" s="949"/>
      <c r="ESH43" s="949"/>
      <c r="ESI43" s="949"/>
      <c r="ESJ43" s="949"/>
      <c r="ESK43" s="949"/>
      <c r="ESL43" s="949"/>
      <c r="ESM43" s="949"/>
      <c r="ESN43" s="950"/>
      <c r="ESO43" s="948"/>
      <c r="ESP43" s="949"/>
      <c r="ESQ43" s="949"/>
      <c r="ESR43" s="949"/>
      <c r="ESS43" s="949"/>
      <c r="EST43" s="949"/>
      <c r="ESU43" s="949"/>
      <c r="ESV43" s="949"/>
      <c r="ESW43" s="950"/>
      <c r="ESX43" s="948"/>
      <c r="ESY43" s="949"/>
      <c r="ESZ43" s="949"/>
      <c r="ETA43" s="949"/>
      <c r="ETB43" s="949"/>
      <c r="ETC43" s="949"/>
      <c r="ETD43" s="949"/>
      <c r="ETE43" s="949"/>
      <c r="ETF43" s="950"/>
      <c r="ETG43" s="948"/>
      <c r="ETH43" s="949"/>
      <c r="ETI43" s="949"/>
      <c r="ETJ43" s="949"/>
      <c r="ETK43" s="949"/>
      <c r="ETL43" s="949"/>
      <c r="ETM43" s="949"/>
      <c r="ETN43" s="949"/>
      <c r="ETO43" s="950"/>
      <c r="ETP43" s="948"/>
      <c r="ETQ43" s="949"/>
      <c r="ETR43" s="949"/>
      <c r="ETS43" s="949"/>
      <c r="ETT43" s="949"/>
      <c r="ETU43" s="949"/>
      <c r="ETV43" s="949"/>
      <c r="ETW43" s="949"/>
      <c r="ETX43" s="950"/>
      <c r="ETY43" s="948"/>
      <c r="ETZ43" s="949"/>
      <c r="EUA43" s="949"/>
      <c r="EUB43" s="949"/>
      <c r="EUC43" s="949"/>
      <c r="EUD43" s="949"/>
      <c r="EUE43" s="949"/>
      <c r="EUF43" s="949"/>
      <c r="EUG43" s="950"/>
      <c r="EUH43" s="948"/>
      <c r="EUI43" s="949"/>
      <c r="EUJ43" s="949"/>
      <c r="EUK43" s="949"/>
      <c r="EUL43" s="949"/>
      <c r="EUM43" s="949"/>
      <c r="EUN43" s="949"/>
      <c r="EUO43" s="949"/>
      <c r="EUP43" s="950"/>
      <c r="EUQ43" s="948"/>
      <c r="EUR43" s="949"/>
      <c r="EUS43" s="949"/>
      <c r="EUT43" s="949"/>
      <c r="EUU43" s="949"/>
      <c r="EUV43" s="949"/>
      <c r="EUW43" s="949"/>
      <c r="EUX43" s="949"/>
      <c r="EUY43" s="950"/>
      <c r="EUZ43" s="948"/>
      <c r="EVA43" s="949"/>
      <c r="EVB43" s="949"/>
      <c r="EVC43" s="949"/>
      <c r="EVD43" s="949"/>
      <c r="EVE43" s="949"/>
      <c r="EVF43" s="949"/>
      <c r="EVG43" s="949"/>
      <c r="EVH43" s="950"/>
      <c r="EVI43" s="948"/>
      <c r="EVJ43" s="949"/>
      <c r="EVK43" s="949"/>
      <c r="EVL43" s="949"/>
      <c r="EVM43" s="949"/>
      <c r="EVN43" s="949"/>
      <c r="EVO43" s="949"/>
      <c r="EVP43" s="949"/>
      <c r="EVQ43" s="950"/>
      <c r="EVR43" s="948"/>
      <c r="EVS43" s="949"/>
      <c r="EVT43" s="949"/>
      <c r="EVU43" s="949"/>
      <c r="EVV43" s="949"/>
      <c r="EVW43" s="949"/>
      <c r="EVX43" s="949"/>
      <c r="EVY43" s="949"/>
      <c r="EVZ43" s="950"/>
      <c r="EWA43" s="948"/>
      <c r="EWB43" s="949"/>
      <c r="EWC43" s="949"/>
      <c r="EWD43" s="949"/>
      <c r="EWE43" s="949"/>
      <c r="EWF43" s="949"/>
      <c r="EWG43" s="949"/>
      <c r="EWH43" s="949"/>
      <c r="EWI43" s="950"/>
      <c r="EWJ43" s="948"/>
      <c r="EWK43" s="949"/>
      <c r="EWL43" s="949"/>
      <c r="EWM43" s="949"/>
      <c r="EWN43" s="949"/>
      <c r="EWO43" s="949"/>
      <c r="EWP43" s="949"/>
      <c r="EWQ43" s="949"/>
      <c r="EWR43" s="950"/>
      <c r="EWS43" s="948"/>
      <c r="EWT43" s="949"/>
      <c r="EWU43" s="949"/>
      <c r="EWV43" s="949"/>
      <c r="EWW43" s="949"/>
      <c r="EWX43" s="949"/>
      <c r="EWY43" s="949"/>
      <c r="EWZ43" s="949"/>
      <c r="EXA43" s="950"/>
      <c r="EXB43" s="948"/>
      <c r="EXC43" s="949"/>
      <c r="EXD43" s="949"/>
      <c r="EXE43" s="949"/>
      <c r="EXF43" s="949"/>
      <c r="EXG43" s="949"/>
      <c r="EXH43" s="949"/>
      <c r="EXI43" s="949"/>
      <c r="EXJ43" s="950"/>
      <c r="EXK43" s="948"/>
      <c r="EXL43" s="949"/>
      <c r="EXM43" s="949"/>
      <c r="EXN43" s="949"/>
      <c r="EXO43" s="949"/>
      <c r="EXP43" s="949"/>
      <c r="EXQ43" s="949"/>
      <c r="EXR43" s="949"/>
      <c r="EXS43" s="950"/>
      <c r="EXT43" s="948"/>
      <c r="EXU43" s="949"/>
      <c r="EXV43" s="949"/>
      <c r="EXW43" s="949"/>
      <c r="EXX43" s="949"/>
      <c r="EXY43" s="949"/>
      <c r="EXZ43" s="949"/>
      <c r="EYA43" s="949"/>
      <c r="EYB43" s="950"/>
      <c r="EYC43" s="948"/>
      <c r="EYD43" s="949"/>
      <c r="EYE43" s="949"/>
      <c r="EYF43" s="949"/>
      <c r="EYG43" s="949"/>
      <c r="EYH43" s="949"/>
      <c r="EYI43" s="949"/>
      <c r="EYJ43" s="949"/>
      <c r="EYK43" s="950"/>
      <c r="EYL43" s="948"/>
      <c r="EYM43" s="949"/>
      <c r="EYN43" s="949"/>
      <c r="EYO43" s="949"/>
      <c r="EYP43" s="949"/>
      <c r="EYQ43" s="949"/>
      <c r="EYR43" s="949"/>
      <c r="EYS43" s="949"/>
      <c r="EYT43" s="950"/>
      <c r="EYU43" s="948"/>
      <c r="EYV43" s="949"/>
      <c r="EYW43" s="949"/>
      <c r="EYX43" s="949"/>
      <c r="EYY43" s="949"/>
      <c r="EYZ43" s="949"/>
      <c r="EZA43" s="949"/>
      <c r="EZB43" s="949"/>
      <c r="EZC43" s="950"/>
      <c r="EZD43" s="948"/>
      <c r="EZE43" s="949"/>
      <c r="EZF43" s="949"/>
      <c r="EZG43" s="949"/>
      <c r="EZH43" s="949"/>
      <c r="EZI43" s="949"/>
      <c r="EZJ43" s="949"/>
      <c r="EZK43" s="949"/>
      <c r="EZL43" s="950"/>
      <c r="EZM43" s="948"/>
      <c r="EZN43" s="949"/>
      <c r="EZO43" s="949"/>
      <c r="EZP43" s="949"/>
      <c r="EZQ43" s="949"/>
      <c r="EZR43" s="949"/>
      <c r="EZS43" s="949"/>
      <c r="EZT43" s="949"/>
      <c r="EZU43" s="950"/>
      <c r="EZV43" s="948"/>
      <c r="EZW43" s="949"/>
      <c r="EZX43" s="949"/>
      <c r="EZY43" s="949"/>
      <c r="EZZ43" s="949"/>
      <c r="FAA43" s="949"/>
      <c r="FAB43" s="949"/>
      <c r="FAC43" s="949"/>
      <c r="FAD43" s="950"/>
      <c r="FAE43" s="948"/>
      <c r="FAF43" s="949"/>
      <c r="FAG43" s="949"/>
      <c r="FAH43" s="949"/>
      <c r="FAI43" s="949"/>
      <c r="FAJ43" s="949"/>
      <c r="FAK43" s="949"/>
      <c r="FAL43" s="949"/>
      <c r="FAM43" s="950"/>
      <c r="FAN43" s="948"/>
      <c r="FAO43" s="949"/>
      <c r="FAP43" s="949"/>
      <c r="FAQ43" s="949"/>
      <c r="FAR43" s="949"/>
      <c r="FAS43" s="949"/>
      <c r="FAT43" s="949"/>
      <c r="FAU43" s="949"/>
      <c r="FAV43" s="950"/>
      <c r="FAW43" s="948"/>
      <c r="FAX43" s="949"/>
      <c r="FAY43" s="949"/>
      <c r="FAZ43" s="949"/>
      <c r="FBA43" s="949"/>
      <c r="FBB43" s="949"/>
      <c r="FBC43" s="949"/>
      <c r="FBD43" s="949"/>
      <c r="FBE43" s="950"/>
      <c r="FBF43" s="948"/>
      <c r="FBG43" s="949"/>
      <c r="FBH43" s="949"/>
      <c r="FBI43" s="949"/>
      <c r="FBJ43" s="949"/>
      <c r="FBK43" s="949"/>
      <c r="FBL43" s="949"/>
      <c r="FBM43" s="949"/>
      <c r="FBN43" s="950"/>
      <c r="FBO43" s="948"/>
      <c r="FBP43" s="949"/>
      <c r="FBQ43" s="949"/>
      <c r="FBR43" s="949"/>
      <c r="FBS43" s="949"/>
      <c r="FBT43" s="949"/>
      <c r="FBU43" s="949"/>
      <c r="FBV43" s="949"/>
      <c r="FBW43" s="950"/>
      <c r="FBX43" s="948"/>
      <c r="FBY43" s="949"/>
      <c r="FBZ43" s="949"/>
      <c r="FCA43" s="949"/>
      <c r="FCB43" s="949"/>
      <c r="FCC43" s="949"/>
      <c r="FCD43" s="949"/>
      <c r="FCE43" s="949"/>
      <c r="FCF43" s="950"/>
      <c r="FCG43" s="948"/>
      <c r="FCH43" s="949"/>
      <c r="FCI43" s="949"/>
      <c r="FCJ43" s="949"/>
      <c r="FCK43" s="949"/>
      <c r="FCL43" s="949"/>
      <c r="FCM43" s="949"/>
      <c r="FCN43" s="949"/>
      <c r="FCO43" s="950"/>
      <c r="FCP43" s="948"/>
      <c r="FCQ43" s="949"/>
      <c r="FCR43" s="949"/>
      <c r="FCS43" s="949"/>
      <c r="FCT43" s="949"/>
      <c r="FCU43" s="949"/>
      <c r="FCV43" s="949"/>
      <c r="FCW43" s="949"/>
      <c r="FCX43" s="950"/>
      <c r="FCY43" s="948"/>
      <c r="FCZ43" s="949"/>
      <c r="FDA43" s="949"/>
      <c r="FDB43" s="949"/>
      <c r="FDC43" s="949"/>
      <c r="FDD43" s="949"/>
      <c r="FDE43" s="949"/>
      <c r="FDF43" s="949"/>
      <c r="FDG43" s="950"/>
      <c r="FDH43" s="948"/>
      <c r="FDI43" s="949"/>
      <c r="FDJ43" s="949"/>
      <c r="FDK43" s="949"/>
      <c r="FDL43" s="949"/>
      <c r="FDM43" s="949"/>
      <c r="FDN43" s="949"/>
      <c r="FDO43" s="949"/>
      <c r="FDP43" s="950"/>
      <c r="FDQ43" s="948"/>
      <c r="FDR43" s="949"/>
      <c r="FDS43" s="949"/>
      <c r="FDT43" s="949"/>
      <c r="FDU43" s="949"/>
      <c r="FDV43" s="949"/>
      <c r="FDW43" s="949"/>
      <c r="FDX43" s="949"/>
      <c r="FDY43" s="950"/>
      <c r="FDZ43" s="948"/>
      <c r="FEA43" s="949"/>
      <c r="FEB43" s="949"/>
      <c r="FEC43" s="949"/>
      <c r="FED43" s="949"/>
      <c r="FEE43" s="949"/>
      <c r="FEF43" s="949"/>
      <c r="FEG43" s="949"/>
      <c r="FEH43" s="950"/>
      <c r="FEI43" s="948"/>
      <c r="FEJ43" s="949"/>
      <c r="FEK43" s="949"/>
      <c r="FEL43" s="949"/>
      <c r="FEM43" s="949"/>
      <c r="FEN43" s="949"/>
      <c r="FEO43" s="949"/>
      <c r="FEP43" s="949"/>
      <c r="FEQ43" s="950"/>
      <c r="FER43" s="948"/>
      <c r="FES43" s="949"/>
      <c r="FET43" s="949"/>
      <c r="FEU43" s="949"/>
      <c r="FEV43" s="949"/>
      <c r="FEW43" s="949"/>
      <c r="FEX43" s="949"/>
      <c r="FEY43" s="949"/>
      <c r="FEZ43" s="950"/>
      <c r="FFA43" s="948"/>
      <c r="FFB43" s="949"/>
      <c r="FFC43" s="949"/>
      <c r="FFD43" s="949"/>
      <c r="FFE43" s="949"/>
      <c r="FFF43" s="949"/>
      <c r="FFG43" s="949"/>
      <c r="FFH43" s="949"/>
      <c r="FFI43" s="950"/>
      <c r="FFJ43" s="948"/>
      <c r="FFK43" s="949"/>
      <c r="FFL43" s="949"/>
      <c r="FFM43" s="949"/>
      <c r="FFN43" s="949"/>
      <c r="FFO43" s="949"/>
      <c r="FFP43" s="949"/>
      <c r="FFQ43" s="949"/>
      <c r="FFR43" s="950"/>
      <c r="FFS43" s="948"/>
      <c r="FFT43" s="949"/>
      <c r="FFU43" s="949"/>
      <c r="FFV43" s="949"/>
      <c r="FFW43" s="949"/>
      <c r="FFX43" s="949"/>
      <c r="FFY43" s="949"/>
      <c r="FFZ43" s="949"/>
      <c r="FGA43" s="950"/>
      <c r="FGB43" s="948"/>
      <c r="FGC43" s="949"/>
      <c r="FGD43" s="949"/>
      <c r="FGE43" s="949"/>
      <c r="FGF43" s="949"/>
      <c r="FGG43" s="949"/>
      <c r="FGH43" s="949"/>
      <c r="FGI43" s="949"/>
      <c r="FGJ43" s="950"/>
      <c r="FGK43" s="948"/>
      <c r="FGL43" s="949"/>
      <c r="FGM43" s="949"/>
      <c r="FGN43" s="949"/>
      <c r="FGO43" s="949"/>
      <c r="FGP43" s="949"/>
      <c r="FGQ43" s="949"/>
      <c r="FGR43" s="949"/>
      <c r="FGS43" s="950"/>
      <c r="FGT43" s="948"/>
      <c r="FGU43" s="949"/>
      <c r="FGV43" s="949"/>
      <c r="FGW43" s="949"/>
      <c r="FGX43" s="949"/>
      <c r="FGY43" s="949"/>
      <c r="FGZ43" s="949"/>
      <c r="FHA43" s="949"/>
      <c r="FHB43" s="950"/>
      <c r="FHC43" s="948"/>
      <c r="FHD43" s="949"/>
      <c r="FHE43" s="949"/>
      <c r="FHF43" s="949"/>
      <c r="FHG43" s="949"/>
      <c r="FHH43" s="949"/>
      <c r="FHI43" s="949"/>
      <c r="FHJ43" s="949"/>
      <c r="FHK43" s="950"/>
      <c r="FHL43" s="948"/>
      <c r="FHM43" s="949"/>
      <c r="FHN43" s="949"/>
      <c r="FHO43" s="949"/>
      <c r="FHP43" s="949"/>
      <c r="FHQ43" s="949"/>
      <c r="FHR43" s="949"/>
      <c r="FHS43" s="949"/>
      <c r="FHT43" s="950"/>
      <c r="FHU43" s="948"/>
      <c r="FHV43" s="949"/>
      <c r="FHW43" s="949"/>
      <c r="FHX43" s="949"/>
      <c r="FHY43" s="949"/>
      <c r="FHZ43" s="949"/>
      <c r="FIA43" s="949"/>
      <c r="FIB43" s="949"/>
      <c r="FIC43" s="950"/>
      <c r="FID43" s="948"/>
      <c r="FIE43" s="949"/>
      <c r="FIF43" s="949"/>
      <c r="FIG43" s="949"/>
      <c r="FIH43" s="949"/>
      <c r="FII43" s="949"/>
      <c r="FIJ43" s="949"/>
      <c r="FIK43" s="949"/>
      <c r="FIL43" s="950"/>
      <c r="FIM43" s="948"/>
      <c r="FIN43" s="949"/>
      <c r="FIO43" s="949"/>
      <c r="FIP43" s="949"/>
      <c r="FIQ43" s="949"/>
      <c r="FIR43" s="949"/>
      <c r="FIS43" s="949"/>
      <c r="FIT43" s="949"/>
      <c r="FIU43" s="950"/>
      <c r="FIV43" s="948"/>
      <c r="FIW43" s="949"/>
      <c r="FIX43" s="949"/>
      <c r="FIY43" s="949"/>
      <c r="FIZ43" s="949"/>
      <c r="FJA43" s="949"/>
      <c r="FJB43" s="949"/>
      <c r="FJC43" s="949"/>
      <c r="FJD43" s="950"/>
      <c r="FJE43" s="948"/>
      <c r="FJF43" s="949"/>
      <c r="FJG43" s="949"/>
      <c r="FJH43" s="949"/>
      <c r="FJI43" s="949"/>
      <c r="FJJ43" s="949"/>
      <c r="FJK43" s="949"/>
      <c r="FJL43" s="949"/>
      <c r="FJM43" s="950"/>
      <c r="FJN43" s="948"/>
      <c r="FJO43" s="949"/>
      <c r="FJP43" s="949"/>
      <c r="FJQ43" s="949"/>
      <c r="FJR43" s="949"/>
      <c r="FJS43" s="949"/>
      <c r="FJT43" s="949"/>
      <c r="FJU43" s="949"/>
      <c r="FJV43" s="950"/>
      <c r="FJW43" s="948"/>
      <c r="FJX43" s="949"/>
      <c r="FJY43" s="949"/>
      <c r="FJZ43" s="949"/>
      <c r="FKA43" s="949"/>
      <c r="FKB43" s="949"/>
      <c r="FKC43" s="949"/>
      <c r="FKD43" s="949"/>
      <c r="FKE43" s="950"/>
      <c r="FKF43" s="948"/>
      <c r="FKG43" s="949"/>
      <c r="FKH43" s="949"/>
      <c r="FKI43" s="949"/>
      <c r="FKJ43" s="949"/>
      <c r="FKK43" s="949"/>
      <c r="FKL43" s="949"/>
      <c r="FKM43" s="949"/>
      <c r="FKN43" s="950"/>
      <c r="FKO43" s="948"/>
      <c r="FKP43" s="949"/>
      <c r="FKQ43" s="949"/>
      <c r="FKR43" s="949"/>
      <c r="FKS43" s="949"/>
      <c r="FKT43" s="949"/>
      <c r="FKU43" s="949"/>
      <c r="FKV43" s="949"/>
      <c r="FKW43" s="950"/>
      <c r="FKX43" s="948"/>
      <c r="FKY43" s="949"/>
      <c r="FKZ43" s="949"/>
      <c r="FLA43" s="949"/>
      <c r="FLB43" s="949"/>
      <c r="FLC43" s="949"/>
      <c r="FLD43" s="949"/>
      <c r="FLE43" s="949"/>
      <c r="FLF43" s="950"/>
      <c r="FLG43" s="948"/>
      <c r="FLH43" s="949"/>
      <c r="FLI43" s="949"/>
      <c r="FLJ43" s="949"/>
      <c r="FLK43" s="949"/>
      <c r="FLL43" s="949"/>
      <c r="FLM43" s="949"/>
      <c r="FLN43" s="949"/>
      <c r="FLO43" s="950"/>
      <c r="FLP43" s="948"/>
      <c r="FLQ43" s="949"/>
      <c r="FLR43" s="949"/>
      <c r="FLS43" s="949"/>
      <c r="FLT43" s="949"/>
      <c r="FLU43" s="949"/>
      <c r="FLV43" s="949"/>
      <c r="FLW43" s="949"/>
      <c r="FLX43" s="950"/>
      <c r="FLY43" s="948"/>
      <c r="FLZ43" s="949"/>
      <c r="FMA43" s="949"/>
      <c r="FMB43" s="949"/>
      <c r="FMC43" s="949"/>
      <c r="FMD43" s="949"/>
      <c r="FME43" s="949"/>
      <c r="FMF43" s="949"/>
      <c r="FMG43" s="950"/>
      <c r="FMH43" s="948"/>
      <c r="FMI43" s="949"/>
      <c r="FMJ43" s="949"/>
      <c r="FMK43" s="949"/>
      <c r="FML43" s="949"/>
      <c r="FMM43" s="949"/>
      <c r="FMN43" s="949"/>
      <c r="FMO43" s="949"/>
      <c r="FMP43" s="950"/>
      <c r="FMQ43" s="948"/>
      <c r="FMR43" s="949"/>
      <c r="FMS43" s="949"/>
      <c r="FMT43" s="949"/>
      <c r="FMU43" s="949"/>
      <c r="FMV43" s="949"/>
      <c r="FMW43" s="949"/>
      <c r="FMX43" s="949"/>
      <c r="FMY43" s="950"/>
      <c r="FMZ43" s="948"/>
      <c r="FNA43" s="949"/>
      <c r="FNB43" s="949"/>
      <c r="FNC43" s="949"/>
      <c r="FND43" s="949"/>
      <c r="FNE43" s="949"/>
      <c r="FNF43" s="949"/>
      <c r="FNG43" s="949"/>
      <c r="FNH43" s="950"/>
      <c r="FNI43" s="948"/>
      <c r="FNJ43" s="949"/>
      <c r="FNK43" s="949"/>
      <c r="FNL43" s="949"/>
      <c r="FNM43" s="949"/>
      <c r="FNN43" s="949"/>
      <c r="FNO43" s="949"/>
      <c r="FNP43" s="949"/>
      <c r="FNQ43" s="950"/>
      <c r="FNR43" s="948"/>
      <c r="FNS43" s="949"/>
      <c r="FNT43" s="949"/>
      <c r="FNU43" s="949"/>
      <c r="FNV43" s="949"/>
      <c r="FNW43" s="949"/>
      <c r="FNX43" s="949"/>
      <c r="FNY43" s="949"/>
      <c r="FNZ43" s="950"/>
      <c r="FOA43" s="948"/>
      <c r="FOB43" s="949"/>
      <c r="FOC43" s="949"/>
      <c r="FOD43" s="949"/>
      <c r="FOE43" s="949"/>
      <c r="FOF43" s="949"/>
      <c r="FOG43" s="949"/>
      <c r="FOH43" s="949"/>
      <c r="FOI43" s="950"/>
      <c r="FOJ43" s="948"/>
      <c r="FOK43" s="949"/>
      <c r="FOL43" s="949"/>
      <c r="FOM43" s="949"/>
      <c r="FON43" s="949"/>
      <c r="FOO43" s="949"/>
      <c r="FOP43" s="949"/>
      <c r="FOQ43" s="949"/>
      <c r="FOR43" s="950"/>
      <c r="FOS43" s="948"/>
      <c r="FOT43" s="949"/>
      <c r="FOU43" s="949"/>
      <c r="FOV43" s="949"/>
      <c r="FOW43" s="949"/>
      <c r="FOX43" s="949"/>
      <c r="FOY43" s="949"/>
      <c r="FOZ43" s="949"/>
      <c r="FPA43" s="950"/>
      <c r="FPB43" s="948"/>
      <c r="FPC43" s="949"/>
      <c r="FPD43" s="949"/>
      <c r="FPE43" s="949"/>
      <c r="FPF43" s="949"/>
      <c r="FPG43" s="949"/>
      <c r="FPH43" s="949"/>
      <c r="FPI43" s="949"/>
      <c r="FPJ43" s="950"/>
      <c r="FPK43" s="948"/>
      <c r="FPL43" s="949"/>
      <c r="FPM43" s="949"/>
      <c r="FPN43" s="949"/>
      <c r="FPO43" s="949"/>
      <c r="FPP43" s="949"/>
      <c r="FPQ43" s="949"/>
      <c r="FPR43" s="949"/>
      <c r="FPS43" s="950"/>
      <c r="FPT43" s="948"/>
      <c r="FPU43" s="949"/>
      <c r="FPV43" s="949"/>
      <c r="FPW43" s="949"/>
      <c r="FPX43" s="949"/>
      <c r="FPY43" s="949"/>
      <c r="FPZ43" s="949"/>
      <c r="FQA43" s="949"/>
      <c r="FQB43" s="950"/>
      <c r="FQC43" s="948"/>
      <c r="FQD43" s="949"/>
      <c r="FQE43" s="949"/>
      <c r="FQF43" s="949"/>
      <c r="FQG43" s="949"/>
      <c r="FQH43" s="949"/>
      <c r="FQI43" s="949"/>
      <c r="FQJ43" s="949"/>
      <c r="FQK43" s="950"/>
      <c r="FQL43" s="948"/>
      <c r="FQM43" s="949"/>
      <c r="FQN43" s="949"/>
      <c r="FQO43" s="949"/>
      <c r="FQP43" s="949"/>
      <c r="FQQ43" s="949"/>
      <c r="FQR43" s="949"/>
      <c r="FQS43" s="949"/>
      <c r="FQT43" s="950"/>
      <c r="FQU43" s="948"/>
      <c r="FQV43" s="949"/>
      <c r="FQW43" s="949"/>
      <c r="FQX43" s="949"/>
      <c r="FQY43" s="949"/>
      <c r="FQZ43" s="949"/>
      <c r="FRA43" s="949"/>
      <c r="FRB43" s="949"/>
      <c r="FRC43" s="950"/>
      <c r="FRD43" s="948"/>
      <c r="FRE43" s="949"/>
      <c r="FRF43" s="949"/>
      <c r="FRG43" s="949"/>
      <c r="FRH43" s="949"/>
      <c r="FRI43" s="949"/>
      <c r="FRJ43" s="949"/>
      <c r="FRK43" s="949"/>
      <c r="FRL43" s="950"/>
      <c r="FRM43" s="948"/>
      <c r="FRN43" s="949"/>
      <c r="FRO43" s="949"/>
      <c r="FRP43" s="949"/>
      <c r="FRQ43" s="949"/>
      <c r="FRR43" s="949"/>
      <c r="FRS43" s="949"/>
      <c r="FRT43" s="949"/>
      <c r="FRU43" s="950"/>
      <c r="FRV43" s="948"/>
      <c r="FRW43" s="949"/>
      <c r="FRX43" s="949"/>
      <c r="FRY43" s="949"/>
      <c r="FRZ43" s="949"/>
      <c r="FSA43" s="949"/>
      <c r="FSB43" s="949"/>
      <c r="FSC43" s="949"/>
      <c r="FSD43" s="950"/>
      <c r="FSE43" s="948"/>
      <c r="FSF43" s="949"/>
      <c r="FSG43" s="949"/>
      <c r="FSH43" s="949"/>
      <c r="FSI43" s="949"/>
      <c r="FSJ43" s="949"/>
      <c r="FSK43" s="949"/>
      <c r="FSL43" s="949"/>
      <c r="FSM43" s="950"/>
      <c r="FSN43" s="948"/>
      <c r="FSO43" s="949"/>
      <c r="FSP43" s="949"/>
      <c r="FSQ43" s="949"/>
      <c r="FSR43" s="949"/>
      <c r="FSS43" s="949"/>
      <c r="FST43" s="949"/>
      <c r="FSU43" s="949"/>
      <c r="FSV43" s="950"/>
      <c r="FSW43" s="948"/>
      <c r="FSX43" s="949"/>
      <c r="FSY43" s="949"/>
      <c r="FSZ43" s="949"/>
      <c r="FTA43" s="949"/>
      <c r="FTB43" s="949"/>
      <c r="FTC43" s="949"/>
      <c r="FTD43" s="949"/>
      <c r="FTE43" s="950"/>
      <c r="FTF43" s="948"/>
      <c r="FTG43" s="949"/>
      <c r="FTH43" s="949"/>
      <c r="FTI43" s="949"/>
      <c r="FTJ43" s="949"/>
      <c r="FTK43" s="949"/>
      <c r="FTL43" s="949"/>
      <c r="FTM43" s="949"/>
      <c r="FTN43" s="950"/>
      <c r="FTO43" s="948"/>
      <c r="FTP43" s="949"/>
      <c r="FTQ43" s="949"/>
      <c r="FTR43" s="949"/>
      <c r="FTS43" s="949"/>
      <c r="FTT43" s="949"/>
      <c r="FTU43" s="949"/>
      <c r="FTV43" s="949"/>
      <c r="FTW43" s="950"/>
      <c r="FTX43" s="948"/>
      <c r="FTY43" s="949"/>
      <c r="FTZ43" s="949"/>
      <c r="FUA43" s="949"/>
      <c r="FUB43" s="949"/>
      <c r="FUC43" s="949"/>
      <c r="FUD43" s="949"/>
      <c r="FUE43" s="949"/>
      <c r="FUF43" s="950"/>
      <c r="FUG43" s="948"/>
      <c r="FUH43" s="949"/>
      <c r="FUI43" s="949"/>
      <c r="FUJ43" s="949"/>
      <c r="FUK43" s="949"/>
      <c r="FUL43" s="949"/>
      <c r="FUM43" s="949"/>
      <c r="FUN43" s="949"/>
      <c r="FUO43" s="950"/>
      <c r="FUP43" s="948"/>
      <c r="FUQ43" s="949"/>
      <c r="FUR43" s="949"/>
      <c r="FUS43" s="949"/>
      <c r="FUT43" s="949"/>
      <c r="FUU43" s="949"/>
      <c r="FUV43" s="949"/>
      <c r="FUW43" s="949"/>
      <c r="FUX43" s="950"/>
      <c r="FUY43" s="948"/>
      <c r="FUZ43" s="949"/>
      <c r="FVA43" s="949"/>
      <c r="FVB43" s="949"/>
      <c r="FVC43" s="949"/>
      <c r="FVD43" s="949"/>
      <c r="FVE43" s="949"/>
      <c r="FVF43" s="949"/>
      <c r="FVG43" s="950"/>
      <c r="FVH43" s="948"/>
      <c r="FVI43" s="949"/>
      <c r="FVJ43" s="949"/>
      <c r="FVK43" s="949"/>
      <c r="FVL43" s="949"/>
      <c r="FVM43" s="949"/>
      <c r="FVN43" s="949"/>
      <c r="FVO43" s="949"/>
      <c r="FVP43" s="950"/>
      <c r="FVQ43" s="948"/>
      <c r="FVR43" s="949"/>
      <c r="FVS43" s="949"/>
      <c r="FVT43" s="949"/>
      <c r="FVU43" s="949"/>
      <c r="FVV43" s="949"/>
      <c r="FVW43" s="949"/>
      <c r="FVX43" s="949"/>
      <c r="FVY43" s="950"/>
      <c r="FVZ43" s="948"/>
      <c r="FWA43" s="949"/>
      <c r="FWB43" s="949"/>
      <c r="FWC43" s="949"/>
      <c r="FWD43" s="949"/>
      <c r="FWE43" s="949"/>
      <c r="FWF43" s="949"/>
      <c r="FWG43" s="949"/>
      <c r="FWH43" s="950"/>
      <c r="FWI43" s="948"/>
      <c r="FWJ43" s="949"/>
      <c r="FWK43" s="949"/>
      <c r="FWL43" s="949"/>
      <c r="FWM43" s="949"/>
      <c r="FWN43" s="949"/>
      <c r="FWO43" s="949"/>
      <c r="FWP43" s="949"/>
      <c r="FWQ43" s="950"/>
      <c r="FWR43" s="948"/>
      <c r="FWS43" s="949"/>
      <c r="FWT43" s="949"/>
      <c r="FWU43" s="949"/>
      <c r="FWV43" s="949"/>
      <c r="FWW43" s="949"/>
      <c r="FWX43" s="949"/>
      <c r="FWY43" s="949"/>
      <c r="FWZ43" s="950"/>
      <c r="FXA43" s="948"/>
      <c r="FXB43" s="949"/>
      <c r="FXC43" s="949"/>
      <c r="FXD43" s="949"/>
      <c r="FXE43" s="949"/>
      <c r="FXF43" s="949"/>
      <c r="FXG43" s="949"/>
      <c r="FXH43" s="949"/>
      <c r="FXI43" s="950"/>
      <c r="FXJ43" s="948"/>
      <c r="FXK43" s="949"/>
      <c r="FXL43" s="949"/>
      <c r="FXM43" s="949"/>
      <c r="FXN43" s="949"/>
      <c r="FXO43" s="949"/>
      <c r="FXP43" s="949"/>
      <c r="FXQ43" s="949"/>
      <c r="FXR43" s="950"/>
      <c r="FXS43" s="948"/>
      <c r="FXT43" s="949"/>
      <c r="FXU43" s="949"/>
      <c r="FXV43" s="949"/>
      <c r="FXW43" s="949"/>
      <c r="FXX43" s="949"/>
      <c r="FXY43" s="949"/>
      <c r="FXZ43" s="949"/>
      <c r="FYA43" s="950"/>
      <c r="FYB43" s="948"/>
      <c r="FYC43" s="949"/>
      <c r="FYD43" s="949"/>
      <c r="FYE43" s="949"/>
      <c r="FYF43" s="949"/>
      <c r="FYG43" s="949"/>
      <c r="FYH43" s="949"/>
      <c r="FYI43" s="949"/>
      <c r="FYJ43" s="950"/>
      <c r="FYK43" s="948"/>
      <c r="FYL43" s="949"/>
      <c r="FYM43" s="949"/>
      <c r="FYN43" s="949"/>
      <c r="FYO43" s="949"/>
      <c r="FYP43" s="949"/>
      <c r="FYQ43" s="949"/>
      <c r="FYR43" s="949"/>
      <c r="FYS43" s="950"/>
      <c r="FYT43" s="948"/>
      <c r="FYU43" s="949"/>
      <c r="FYV43" s="949"/>
      <c r="FYW43" s="949"/>
      <c r="FYX43" s="949"/>
      <c r="FYY43" s="949"/>
      <c r="FYZ43" s="949"/>
      <c r="FZA43" s="949"/>
      <c r="FZB43" s="950"/>
      <c r="FZC43" s="948"/>
      <c r="FZD43" s="949"/>
      <c r="FZE43" s="949"/>
      <c r="FZF43" s="949"/>
      <c r="FZG43" s="949"/>
      <c r="FZH43" s="949"/>
      <c r="FZI43" s="949"/>
      <c r="FZJ43" s="949"/>
      <c r="FZK43" s="950"/>
      <c r="FZL43" s="948"/>
      <c r="FZM43" s="949"/>
      <c r="FZN43" s="949"/>
      <c r="FZO43" s="949"/>
      <c r="FZP43" s="949"/>
      <c r="FZQ43" s="949"/>
      <c r="FZR43" s="949"/>
      <c r="FZS43" s="949"/>
      <c r="FZT43" s="950"/>
      <c r="FZU43" s="948"/>
      <c r="FZV43" s="949"/>
      <c r="FZW43" s="949"/>
      <c r="FZX43" s="949"/>
      <c r="FZY43" s="949"/>
      <c r="FZZ43" s="949"/>
      <c r="GAA43" s="949"/>
      <c r="GAB43" s="949"/>
      <c r="GAC43" s="950"/>
      <c r="GAD43" s="948"/>
      <c r="GAE43" s="949"/>
      <c r="GAF43" s="949"/>
      <c r="GAG43" s="949"/>
      <c r="GAH43" s="949"/>
      <c r="GAI43" s="949"/>
      <c r="GAJ43" s="949"/>
      <c r="GAK43" s="949"/>
      <c r="GAL43" s="950"/>
      <c r="GAM43" s="948"/>
      <c r="GAN43" s="949"/>
      <c r="GAO43" s="949"/>
      <c r="GAP43" s="949"/>
      <c r="GAQ43" s="949"/>
      <c r="GAR43" s="949"/>
      <c r="GAS43" s="949"/>
      <c r="GAT43" s="949"/>
      <c r="GAU43" s="950"/>
      <c r="GAV43" s="948"/>
      <c r="GAW43" s="949"/>
      <c r="GAX43" s="949"/>
      <c r="GAY43" s="949"/>
      <c r="GAZ43" s="949"/>
      <c r="GBA43" s="949"/>
      <c r="GBB43" s="949"/>
      <c r="GBC43" s="949"/>
      <c r="GBD43" s="950"/>
      <c r="GBE43" s="948"/>
      <c r="GBF43" s="949"/>
      <c r="GBG43" s="949"/>
      <c r="GBH43" s="949"/>
      <c r="GBI43" s="949"/>
      <c r="GBJ43" s="949"/>
      <c r="GBK43" s="949"/>
      <c r="GBL43" s="949"/>
      <c r="GBM43" s="950"/>
      <c r="GBN43" s="948"/>
      <c r="GBO43" s="949"/>
      <c r="GBP43" s="949"/>
      <c r="GBQ43" s="949"/>
      <c r="GBR43" s="949"/>
      <c r="GBS43" s="949"/>
      <c r="GBT43" s="949"/>
      <c r="GBU43" s="949"/>
      <c r="GBV43" s="950"/>
      <c r="GBW43" s="948"/>
      <c r="GBX43" s="949"/>
      <c r="GBY43" s="949"/>
      <c r="GBZ43" s="949"/>
      <c r="GCA43" s="949"/>
      <c r="GCB43" s="949"/>
      <c r="GCC43" s="949"/>
      <c r="GCD43" s="949"/>
      <c r="GCE43" s="950"/>
      <c r="GCF43" s="948"/>
      <c r="GCG43" s="949"/>
      <c r="GCH43" s="949"/>
      <c r="GCI43" s="949"/>
      <c r="GCJ43" s="949"/>
      <c r="GCK43" s="949"/>
      <c r="GCL43" s="949"/>
      <c r="GCM43" s="949"/>
      <c r="GCN43" s="950"/>
      <c r="GCO43" s="948"/>
      <c r="GCP43" s="949"/>
      <c r="GCQ43" s="949"/>
      <c r="GCR43" s="949"/>
      <c r="GCS43" s="949"/>
      <c r="GCT43" s="949"/>
      <c r="GCU43" s="949"/>
      <c r="GCV43" s="949"/>
      <c r="GCW43" s="950"/>
      <c r="GCX43" s="948"/>
      <c r="GCY43" s="949"/>
      <c r="GCZ43" s="949"/>
      <c r="GDA43" s="949"/>
      <c r="GDB43" s="949"/>
      <c r="GDC43" s="949"/>
      <c r="GDD43" s="949"/>
      <c r="GDE43" s="949"/>
      <c r="GDF43" s="950"/>
      <c r="GDG43" s="948"/>
      <c r="GDH43" s="949"/>
      <c r="GDI43" s="949"/>
      <c r="GDJ43" s="949"/>
      <c r="GDK43" s="949"/>
      <c r="GDL43" s="949"/>
      <c r="GDM43" s="949"/>
      <c r="GDN43" s="949"/>
      <c r="GDO43" s="950"/>
      <c r="GDP43" s="948"/>
      <c r="GDQ43" s="949"/>
      <c r="GDR43" s="949"/>
      <c r="GDS43" s="949"/>
      <c r="GDT43" s="949"/>
      <c r="GDU43" s="949"/>
      <c r="GDV43" s="949"/>
      <c r="GDW43" s="949"/>
      <c r="GDX43" s="950"/>
      <c r="GDY43" s="948"/>
      <c r="GDZ43" s="949"/>
      <c r="GEA43" s="949"/>
      <c r="GEB43" s="949"/>
      <c r="GEC43" s="949"/>
      <c r="GED43" s="949"/>
      <c r="GEE43" s="949"/>
      <c r="GEF43" s="949"/>
      <c r="GEG43" s="950"/>
      <c r="GEH43" s="948"/>
      <c r="GEI43" s="949"/>
      <c r="GEJ43" s="949"/>
      <c r="GEK43" s="949"/>
      <c r="GEL43" s="949"/>
      <c r="GEM43" s="949"/>
      <c r="GEN43" s="949"/>
      <c r="GEO43" s="949"/>
      <c r="GEP43" s="950"/>
      <c r="GEQ43" s="948"/>
      <c r="GER43" s="949"/>
      <c r="GES43" s="949"/>
      <c r="GET43" s="949"/>
      <c r="GEU43" s="949"/>
      <c r="GEV43" s="949"/>
      <c r="GEW43" s="949"/>
      <c r="GEX43" s="949"/>
      <c r="GEY43" s="950"/>
      <c r="GEZ43" s="948"/>
      <c r="GFA43" s="949"/>
      <c r="GFB43" s="949"/>
      <c r="GFC43" s="949"/>
      <c r="GFD43" s="949"/>
      <c r="GFE43" s="949"/>
      <c r="GFF43" s="949"/>
      <c r="GFG43" s="949"/>
      <c r="GFH43" s="950"/>
      <c r="GFI43" s="948"/>
      <c r="GFJ43" s="949"/>
      <c r="GFK43" s="949"/>
      <c r="GFL43" s="949"/>
      <c r="GFM43" s="949"/>
      <c r="GFN43" s="949"/>
      <c r="GFO43" s="949"/>
      <c r="GFP43" s="949"/>
      <c r="GFQ43" s="950"/>
      <c r="GFR43" s="948"/>
      <c r="GFS43" s="949"/>
      <c r="GFT43" s="949"/>
      <c r="GFU43" s="949"/>
      <c r="GFV43" s="949"/>
      <c r="GFW43" s="949"/>
      <c r="GFX43" s="949"/>
      <c r="GFY43" s="949"/>
      <c r="GFZ43" s="950"/>
      <c r="GGA43" s="948"/>
      <c r="GGB43" s="949"/>
      <c r="GGC43" s="949"/>
      <c r="GGD43" s="949"/>
      <c r="GGE43" s="949"/>
      <c r="GGF43" s="949"/>
      <c r="GGG43" s="949"/>
      <c r="GGH43" s="949"/>
      <c r="GGI43" s="950"/>
      <c r="GGJ43" s="948"/>
      <c r="GGK43" s="949"/>
      <c r="GGL43" s="949"/>
      <c r="GGM43" s="949"/>
      <c r="GGN43" s="949"/>
      <c r="GGO43" s="949"/>
      <c r="GGP43" s="949"/>
      <c r="GGQ43" s="949"/>
      <c r="GGR43" s="950"/>
      <c r="GGS43" s="948"/>
      <c r="GGT43" s="949"/>
      <c r="GGU43" s="949"/>
      <c r="GGV43" s="949"/>
      <c r="GGW43" s="949"/>
      <c r="GGX43" s="949"/>
      <c r="GGY43" s="949"/>
      <c r="GGZ43" s="949"/>
      <c r="GHA43" s="950"/>
      <c r="GHB43" s="948"/>
      <c r="GHC43" s="949"/>
      <c r="GHD43" s="949"/>
      <c r="GHE43" s="949"/>
      <c r="GHF43" s="949"/>
      <c r="GHG43" s="949"/>
      <c r="GHH43" s="949"/>
      <c r="GHI43" s="949"/>
      <c r="GHJ43" s="950"/>
      <c r="GHK43" s="948"/>
      <c r="GHL43" s="949"/>
      <c r="GHM43" s="949"/>
      <c r="GHN43" s="949"/>
      <c r="GHO43" s="949"/>
      <c r="GHP43" s="949"/>
      <c r="GHQ43" s="949"/>
      <c r="GHR43" s="949"/>
      <c r="GHS43" s="950"/>
      <c r="GHT43" s="948"/>
      <c r="GHU43" s="949"/>
      <c r="GHV43" s="949"/>
      <c r="GHW43" s="949"/>
      <c r="GHX43" s="949"/>
      <c r="GHY43" s="949"/>
      <c r="GHZ43" s="949"/>
      <c r="GIA43" s="949"/>
      <c r="GIB43" s="950"/>
      <c r="GIC43" s="948"/>
      <c r="GID43" s="949"/>
      <c r="GIE43" s="949"/>
      <c r="GIF43" s="949"/>
      <c r="GIG43" s="949"/>
      <c r="GIH43" s="949"/>
      <c r="GII43" s="949"/>
      <c r="GIJ43" s="949"/>
      <c r="GIK43" s="950"/>
      <c r="GIL43" s="948"/>
      <c r="GIM43" s="949"/>
      <c r="GIN43" s="949"/>
      <c r="GIO43" s="949"/>
      <c r="GIP43" s="949"/>
      <c r="GIQ43" s="949"/>
      <c r="GIR43" s="949"/>
      <c r="GIS43" s="949"/>
      <c r="GIT43" s="950"/>
      <c r="GIU43" s="948"/>
      <c r="GIV43" s="949"/>
      <c r="GIW43" s="949"/>
      <c r="GIX43" s="949"/>
      <c r="GIY43" s="949"/>
      <c r="GIZ43" s="949"/>
      <c r="GJA43" s="949"/>
      <c r="GJB43" s="949"/>
      <c r="GJC43" s="950"/>
      <c r="GJD43" s="948"/>
      <c r="GJE43" s="949"/>
      <c r="GJF43" s="949"/>
      <c r="GJG43" s="949"/>
      <c r="GJH43" s="949"/>
      <c r="GJI43" s="949"/>
      <c r="GJJ43" s="949"/>
      <c r="GJK43" s="949"/>
      <c r="GJL43" s="950"/>
      <c r="GJM43" s="948"/>
      <c r="GJN43" s="949"/>
      <c r="GJO43" s="949"/>
      <c r="GJP43" s="949"/>
      <c r="GJQ43" s="949"/>
      <c r="GJR43" s="949"/>
      <c r="GJS43" s="949"/>
      <c r="GJT43" s="949"/>
      <c r="GJU43" s="950"/>
      <c r="GJV43" s="948"/>
      <c r="GJW43" s="949"/>
      <c r="GJX43" s="949"/>
      <c r="GJY43" s="949"/>
      <c r="GJZ43" s="949"/>
      <c r="GKA43" s="949"/>
      <c r="GKB43" s="949"/>
      <c r="GKC43" s="949"/>
      <c r="GKD43" s="950"/>
      <c r="GKE43" s="948"/>
      <c r="GKF43" s="949"/>
      <c r="GKG43" s="949"/>
      <c r="GKH43" s="949"/>
      <c r="GKI43" s="949"/>
      <c r="GKJ43" s="949"/>
      <c r="GKK43" s="949"/>
      <c r="GKL43" s="949"/>
      <c r="GKM43" s="950"/>
      <c r="GKN43" s="948"/>
      <c r="GKO43" s="949"/>
      <c r="GKP43" s="949"/>
      <c r="GKQ43" s="949"/>
      <c r="GKR43" s="949"/>
      <c r="GKS43" s="949"/>
      <c r="GKT43" s="949"/>
      <c r="GKU43" s="949"/>
      <c r="GKV43" s="950"/>
      <c r="GKW43" s="948"/>
      <c r="GKX43" s="949"/>
      <c r="GKY43" s="949"/>
      <c r="GKZ43" s="949"/>
      <c r="GLA43" s="949"/>
      <c r="GLB43" s="949"/>
      <c r="GLC43" s="949"/>
      <c r="GLD43" s="949"/>
      <c r="GLE43" s="950"/>
      <c r="GLF43" s="948"/>
      <c r="GLG43" s="949"/>
      <c r="GLH43" s="949"/>
      <c r="GLI43" s="949"/>
      <c r="GLJ43" s="949"/>
      <c r="GLK43" s="949"/>
      <c r="GLL43" s="949"/>
      <c r="GLM43" s="949"/>
      <c r="GLN43" s="950"/>
      <c r="GLO43" s="948"/>
      <c r="GLP43" s="949"/>
      <c r="GLQ43" s="949"/>
      <c r="GLR43" s="949"/>
      <c r="GLS43" s="949"/>
      <c r="GLT43" s="949"/>
      <c r="GLU43" s="949"/>
      <c r="GLV43" s="949"/>
      <c r="GLW43" s="950"/>
      <c r="GLX43" s="948"/>
      <c r="GLY43" s="949"/>
      <c r="GLZ43" s="949"/>
      <c r="GMA43" s="949"/>
      <c r="GMB43" s="949"/>
      <c r="GMC43" s="949"/>
      <c r="GMD43" s="949"/>
      <c r="GME43" s="949"/>
      <c r="GMF43" s="950"/>
      <c r="GMG43" s="948"/>
      <c r="GMH43" s="949"/>
      <c r="GMI43" s="949"/>
      <c r="GMJ43" s="949"/>
      <c r="GMK43" s="949"/>
      <c r="GML43" s="949"/>
      <c r="GMM43" s="949"/>
      <c r="GMN43" s="949"/>
      <c r="GMO43" s="950"/>
      <c r="GMP43" s="948"/>
      <c r="GMQ43" s="949"/>
      <c r="GMR43" s="949"/>
      <c r="GMS43" s="949"/>
      <c r="GMT43" s="949"/>
      <c r="GMU43" s="949"/>
      <c r="GMV43" s="949"/>
      <c r="GMW43" s="949"/>
      <c r="GMX43" s="950"/>
      <c r="GMY43" s="948"/>
      <c r="GMZ43" s="949"/>
      <c r="GNA43" s="949"/>
      <c r="GNB43" s="949"/>
      <c r="GNC43" s="949"/>
      <c r="GND43" s="949"/>
      <c r="GNE43" s="949"/>
      <c r="GNF43" s="949"/>
      <c r="GNG43" s="950"/>
      <c r="GNH43" s="948"/>
      <c r="GNI43" s="949"/>
      <c r="GNJ43" s="949"/>
      <c r="GNK43" s="949"/>
      <c r="GNL43" s="949"/>
      <c r="GNM43" s="949"/>
      <c r="GNN43" s="949"/>
      <c r="GNO43" s="949"/>
      <c r="GNP43" s="950"/>
      <c r="GNQ43" s="948"/>
      <c r="GNR43" s="949"/>
      <c r="GNS43" s="949"/>
      <c r="GNT43" s="949"/>
      <c r="GNU43" s="949"/>
      <c r="GNV43" s="949"/>
      <c r="GNW43" s="949"/>
      <c r="GNX43" s="949"/>
      <c r="GNY43" s="950"/>
      <c r="GNZ43" s="948"/>
      <c r="GOA43" s="949"/>
      <c r="GOB43" s="949"/>
      <c r="GOC43" s="949"/>
      <c r="GOD43" s="949"/>
      <c r="GOE43" s="949"/>
      <c r="GOF43" s="949"/>
      <c r="GOG43" s="949"/>
      <c r="GOH43" s="950"/>
      <c r="GOI43" s="948"/>
      <c r="GOJ43" s="949"/>
      <c r="GOK43" s="949"/>
      <c r="GOL43" s="949"/>
      <c r="GOM43" s="949"/>
      <c r="GON43" s="949"/>
      <c r="GOO43" s="949"/>
      <c r="GOP43" s="949"/>
      <c r="GOQ43" s="950"/>
      <c r="GOR43" s="948"/>
      <c r="GOS43" s="949"/>
      <c r="GOT43" s="949"/>
      <c r="GOU43" s="949"/>
      <c r="GOV43" s="949"/>
      <c r="GOW43" s="949"/>
      <c r="GOX43" s="949"/>
      <c r="GOY43" s="949"/>
      <c r="GOZ43" s="950"/>
      <c r="GPA43" s="948"/>
      <c r="GPB43" s="949"/>
      <c r="GPC43" s="949"/>
      <c r="GPD43" s="949"/>
      <c r="GPE43" s="949"/>
      <c r="GPF43" s="949"/>
      <c r="GPG43" s="949"/>
      <c r="GPH43" s="949"/>
      <c r="GPI43" s="950"/>
      <c r="GPJ43" s="948"/>
      <c r="GPK43" s="949"/>
      <c r="GPL43" s="949"/>
      <c r="GPM43" s="949"/>
      <c r="GPN43" s="949"/>
      <c r="GPO43" s="949"/>
      <c r="GPP43" s="949"/>
      <c r="GPQ43" s="949"/>
      <c r="GPR43" s="950"/>
      <c r="GPS43" s="948"/>
      <c r="GPT43" s="949"/>
      <c r="GPU43" s="949"/>
      <c r="GPV43" s="949"/>
      <c r="GPW43" s="949"/>
      <c r="GPX43" s="949"/>
      <c r="GPY43" s="949"/>
      <c r="GPZ43" s="949"/>
      <c r="GQA43" s="950"/>
      <c r="GQB43" s="948"/>
      <c r="GQC43" s="949"/>
      <c r="GQD43" s="949"/>
      <c r="GQE43" s="949"/>
      <c r="GQF43" s="949"/>
      <c r="GQG43" s="949"/>
      <c r="GQH43" s="949"/>
      <c r="GQI43" s="949"/>
      <c r="GQJ43" s="950"/>
      <c r="GQK43" s="948"/>
      <c r="GQL43" s="949"/>
      <c r="GQM43" s="949"/>
      <c r="GQN43" s="949"/>
      <c r="GQO43" s="949"/>
      <c r="GQP43" s="949"/>
      <c r="GQQ43" s="949"/>
      <c r="GQR43" s="949"/>
      <c r="GQS43" s="950"/>
      <c r="GQT43" s="948"/>
      <c r="GQU43" s="949"/>
      <c r="GQV43" s="949"/>
      <c r="GQW43" s="949"/>
      <c r="GQX43" s="949"/>
      <c r="GQY43" s="949"/>
      <c r="GQZ43" s="949"/>
      <c r="GRA43" s="949"/>
      <c r="GRB43" s="950"/>
      <c r="GRC43" s="948"/>
      <c r="GRD43" s="949"/>
      <c r="GRE43" s="949"/>
      <c r="GRF43" s="949"/>
      <c r="GRG43" s="949"/>
      <c r="GRH43" s="949"/>
      <c r="GRI43" s="949"/>
      <c r="GRJ43" s="949"/>
      <c r="GRK43" s="950"/>
      <c r="GRL43" s="948"/>
      <c r="GRM43" s="949"/>
      <c r="GRN43" s="949"/>
      <c r="GRO43" s="949"/>
      <c r="GRP43" s="949"/>
      <c r="GRQ43" s="949"/>
      <c r="GRR43" s="949"/>
      <c r="GRS43" s="949"/>
      <c r="GRT43" s="950"/>
      <c r="GRU43" s="948"/>
      <c r="GRV43" s="949"/>
      <c r="GRW43" s="949"/>
      <c r="GRX43" s="949"/>
      <c r="GRY43" s="949"/>
      <c r="GRZ43" s="949"/>
      <c r="GSA43" s="949"/>
      <c r="GSB43" s="949"/>
      <c r="GSC43" s="950"/>
      <c r="GSD43" s="948"/>
      <c r="GSE43" s="949"/>
      <c r="GSF43" s="949"/>
      <c r="GSG43" s="949"/>
      <c r="GSH43" s="949"/>
      <c r="GSI43" s="949"/>
      <c r="GSJ43" s="949"/>
      <c r="GSK43" s="949"/>
      <c r="GSL43" s="950"/>
      <c r="GSM43" s="948"/>
      <c r="GSN43" s="949"/>
      <c r="GSO43" s="949"/>
      <c r="GSP43" s="949"/>
      <c r="GSQ43" s="949"/>
      <c r="GSR43" s="949"/>
      <c r="GSS43" s="949"/>
      <c r="GST43" s="949"/>
      <c r="GSU43" s="950"/>
      <c r="GSV43" s="948"/>
      <c r="GSW43" s="949"/>
      <c r="GSX43" s="949"/>
      <c r="GSY43" s="949"/>
      <c r="GSZ43" s="949"/>
      <c r="GTA43" s="949"/>
      <c r="GTB43" s="949"/>
      <c r="GTC43" s="949"/>
      <c r="GTD43" s="950"/>
      <c r="GTE43" s="948"/>
      <c r="GTF43" s="949"/>
      <c r="GTG43" s="949"/>
      <c r="GTH43" s="949"/>
      <c r="GTI43" s="949"/>
      <c r="GTJ43" s="949"/>
      <c r="GTK43" s="949"/>
      <c r="GTL43" s="949"/>
      <c r="GTM43" s="950"/>
      <c r="GTN43" s="948"/>
      <c r="GTO43" s="949"/>
      <c r="GTP43" s="949"/>
      <c r="GTQ43" s="949"/>
      <c r="GTR43" s="949"/>
      <c r="GTS43" s="949"/>
      <c r="GTT43" s="949"/>
      <c r="GTU43" s="949"/>
      <c r="GTV43" s="950"/>
      <c r="GTW43" s="948"/>
      <c r="GTX43" s="949"/>
      <c r="GTY43" s="949"/>
      <c r="GTZ43" s="949"/>
      <c r="GUA43" s="949"/>
      <c r="GUB43" s="949"/>
      <c r="GUC43" s="949"/>
      <c r="GUD43" s="949"/>
      <c r="GUE43" s="950"/>
      <c r="GUF43" s="948"/>
      <c r="GUG43" s="949"/>
      <c r="GUH43" s="949"/>
      <c r="GUI43" s="949"/>
      <c r="GUJ43" s="949"/>
      <c r="GUK43" s="949"/>
      <c r="GUL43" s="949"/>
      <c r="GUM43" s="949"/>
      <c r="GUN43" s="950"/>
      <c r="GUO43" s="948"/>
      <c r="GUP43" s="949"/>
      <c r="GUQ43" s="949"/>
      <c r="GUR43" s="949"/>
      <c r="GUS43" s="949"/>
      <c r="GUT43" s="949"/>
      <c r="GUU43" s="949"/>
      <c r="GUV43" s="949"/>
      <c r="GUW43" s="950"/>
      <c r="GUX43" s="948"/>
      <c r="GUY43" s="949"/>
      <c r="GUZ43" s="949"/>
      <c r="GVA43" s="949"/>
      <c r="GVB43" s="949"/>
      <c r="GVC43" s="949"/>
      <c r="GVD43" s="949"/>
      <c r="GVE43" s="949"/>
      <c r="GVF43" s="950"/>
      <c r="GVG43" s="948"/>
      <c r="GVH43" s="949"/>
      <c r="GVI43" s="949"/>
      <c r="GVJ43" s="949"/>
      <c r="GVK43" s="949"/>
      <c r="GVL43" s="949"/>
      <c r="GVM43" s="949"/>
      <c r="GVN43" s="949"/>
      <c r="GVO43" s="950"/>
      <c r="GVP43" s="948"/>
      <c r="GVQ43" s="949"/>
      <c r="GVR43" s="949"/>
      <c r="GVS43" s="949"/>
      <c r="GVT43" s="949"/>
      <c r="GVU43" s="949"/>
      <c r="GVV43" s="949"/>
      <c r="GVW43" s="949"/>
      <c r="GVX43" s="950"/>
      <c r="GVY43" s="948"/>
      <c r="GVZ43" s="949"/>
      <c r="GWA43" s="949"/>
      <c r="GWB43" s="949"/>
      <c r="GWC43" s="949"/>
      <c r="GWD43" s="949"/>
      <c r="GWE43" s="949"/>
      <c r="GWF43" s="949"/>
      <c r="GWG43" s="950"/>
      <c r="GWH43" s="948"/>
      <c r="GWI43" s="949"/>
      <c r="GWJ43" s="949"/>
      <c r="GWK43" s="949"/>
      <c r="GWL43" s="949"/>
      <c r="GWM43" s="949"/>
      <c r="GWN43" s="949"/>
      <c r="GWO43" s="949"/>
      <c r="GWP43" s="950"/>
      <c r="GWQ43" s="948"/>
      <c r="GWR43" s="949"/>
      <c r="GWS43" s="949"/>
      <c r="GWT43" s="949"/>
      <c r="GWU43" s="949"/>
      <c r="GWV43" s="949"/>
      <c r="GWW43" s="949"/>
      <c r="GWX43" s="949"/>
      <c r="GWY43" s="950"/>
      <c r="GWZ43" s="948"/>
      <c r="GXA43" s="949"/>
      <c r="GXB43" s="949"/>
      <c r="GXC43" s="949"/>
      <c r="GXD43" s="949"/>
      <c r="GXE43" s="949"/>
      <c r="GXF43" s="949"/>
      <c r="GXG43" s="949"/>
      <c r="GXH43" s="950"/>
      <c r="GXI43" s="948"/>
      <c r="GXJ43" s="949"/>
      <c r="GXK43" s="949"/>
      <c r="GXL43" s="949"/>
      <c r="GXM43" s="949"/>
      <c r="GXN43" s="949"/>
      <c r="GXO43" s="949"/>
      <c r="GXP43" s="949"/>
      <c r="GXQ43" s="950"/>
      <c r="GXR43" s="948"/>
      <c r="GXS43" s="949"/>
      <c r="GXT43" s="949"/>
      <c r="GXU43" s="949"/>
      <c r="GXV43" s="949"/>
      <c r="GXW43" s="949"/>
      <c r="GXX43" s="949"/>
      <c r="GXY43" s="949"/>
      <c r="GXZ43" s="950"/>
      <c r="GYA43" s="948"/>
      <c r="GYB43" s="949"/>
      <c r="GYC43" s="949"/>
      <c r="GYD43" s="949"/>
      <c r="GYE43" s="949"/>
      <c r="GYF43" s="949"/>
      <c r="GYG43" s="949"/>
      <c r="GYH43" s="949"/>
      <c r="GYI43" s="950"/>
      <c r="GYJ43" s="948"/>
      <c r="GYK43" s="949"/>
      <c r="GYL43" s="949"/>
      <c r="GYM43" s="949"/>
      <c r="GYN43" s="949"/>
      <c r="GYO43" s="949"/>
      <c r="GYP43" s="949"/>
      <c r="GYQ43" s="949"/>
      <c r="GYR43" s="950"/>
      <c r="GYS43" s="948"/>
      <c r="GYT43" s="949"/>
      <c r="GYU43" s="949"/>
      <c r="GYV43" s="949"/>
      <c r="GYW43" s="949"/>
      <c r="GYX43" s="949"/>
      <c r="GYY43" s="949"/>
      <c r="GYZ43" s="949"/>
      <c r="GZA43" s="950"/>
      <c r="GZB43" s="948"/>
      <c r="GZC43" s="949"/>
      <c r="GZD43" s="949"/>
      <c r="GZE43" s="949"/>
      <c r="GZF43" s="949"/>
      <c r="GZG43" s="949"/>
      <c r="GZH43" s="949"/>
      <c r="GZI43" s="949"/>
      <c r="GZJ43" s="950"/>
      <c r="GZK43" s="948"/>
      <c r="GZL43" s="949"/>
      <c r="GZM43" s="949"/>
      <c r="GZN43" s="949"/>
      <c r="GZO43" s="949"/>
      <c r="GZP43" s="949"/>
      <c r="GZQ43" s="949"/>
      <c r="GZR43" s="949"/>
      <c r="GZS43" s="950"/>
      <c r="GZT43" s="948"/>
      <c r="GZU43" s="949"/>
      <c r="GZV43" s="949"/>
      <c r="GZW43" s="949"/>
      <c r="GZX43" s="949"/>
      <c r="GZY43" s="949"/>
      <c r="GZZ43" s="949"/>
      <c r="HAA43" s="949"/>
      <c r="HAB43" s="950"/>
      <c r="HAC43" s="948"/>
      <c r="HAD43" s="949"/>
      <c r="HAE43" s="949"/>
      <c r="HAF43" s="949"/>
      <c r="HAG43" s="949"/>
      <c r="HAH43" s="949"/>
      <c r="HAI43" s="949"/>
      <c r="HAJ43" s="949"/>
      <c r="HAK43" s="950"/>
      <c r="HAL43" s="948"/>
      <c r="HAM43" s="949"/>
      <c r="HAN43" s="949"/>
      <c r="HAO43" s="949"/>
      <c r="HAP43" s="949"/>
      <c r="HAQ43" s="949"/>
      <c r="HAR43" s="949"/>
      <c r="HAS43" s="949"/>
      <c r="HAT43" s="950"/>
      <c r="HAU43" s="948"/>
      <c r="HAV43" s="949"/>
      <c r="HAW43" s="949"/>
      <c r="HAX43" s="949"/>
      <c r="HAY43" s="949"/>
      <c r="HAZ43" s="949"/>
      <c r="HBA43" s="949"/>
      <c r="HBB43" s="949"/>
      <c r="HBC43" s="950"/>
      <c r="HBD43" s="948"/>
      <c r="HBE43" s="949"/>
      <c r="HBF43" s="949"/>
      <c r="HBG43" s="949"/>
      <c r="HBH43" s="949"/>
      <c r="HBI43" s="949"/>
      <c r="HBJ43" s="949"/>
      <c r="HBK43" s="949"/>
      <c r="HBL43" s="950"/>
      <c r="HBM43" s="948"/>
      <c r="HBN43" s="949"/>
      <c r="HBO43" s="949"/>
      <c r="HBP43" s="949"/>
      <c r="HBQ43" s="949"/>
      <c r="HBR43" s="949"/>
      <c r="HBS43" s="949"/>
      <c r="HBT43" s="949"/>
      <c r="HBU43" s="950"/>
      <c r="HBV43" s="948"/>
      <c r="HBW43" s="949"/>
      <c r="HBX43" s="949"/>
      <c r="HBY43" s="949"/>
      <c r="HBZ43" s="949"/>
      <c r="HCA43" s="949"/>
      <c r="HCB43" s="949"/>
      <c r="HCC43" s="949"/>
      <c r="HCD43" s="950"/>
      <c r="HCE43" s="948"/>
      <c r="HCF43" s="949"/>
      <c r="HCG43" s="949"/>
      <c r="HCH43" s="949"/>
      <c r="HCI43" s="949"/>
      <c r="HCJ43" s="949"/>
      <c r="HCK43" s="949"/>
      <c r="HCL43" s="949"/>
      <c r="HCM43" s="950"/>
      <c r="HCN43" s="948"/>
      <c r="HCO43" s="949"/>
      <c r="HCP43" s="949"/>
      <c r="HCQ43" s="949"/>
      <c r="HCR43" s="949"/>
      <c r="HCS43" s="949"/>
      <c r="HCT43" s="949"/>
      <c r="HCU43" s="949"/>
      <c r="HCV43" s="950"/>
      <c r="HCW43" s="948"/>
      <c r="HCX43" s="949"/>
      <c r="HCY43" s="949"/>
      <c r="HCZ43" s="949"/>
      <c r="HDA43" s="949"/>
      <c r="HDB43" s="949"/>
      <c r="HDC43" s="949"/>
      <c r="HDD43" s="949"/>
      <c r="HDE43" s="950"/>
      <c r="HDF43" s="948"/>
      <c r="HDG43" s="949"/>
      <c r="HDH43" s="949"/>
      <c r="HDI43" s="949"/>
      <c r="HDJ43" s="949"/>
      <c r="HDK43" s="949"/>
      <c r="HDL43" s="949"/>
      <c r="HDM43" s="949"/>
      <c r="HDN43" s="950"/>
      <c r="HDO43" s="948"/>
      <c r="HDP43" s="949"/>
      <c r="HDQ43" s="949"/>
      <c r="HDR43" s="949"/>
      <c r="HDS43" s="949"/>
      <c r="HDT43" s="949"/>
      <c r="HDU43" s="949"/>
      <c r="HDV43" s="949"/>
      <c r="HDW43" s="950"/>
      <c r="HDX43" s="948"/>
      <c r="HDY43" s="949"/>
      <c r="HDZ43" s="949"/>
      <c r="HEA43" s="949"/>
      <c r="HEB43" s="949"/>
      <c r="HEC43" s="949"/>
      <c r="HED43" s="949"/>
      <c r="HEE43" s="949"/>
      <c r="HEF43" s="950"/>
      <c r="HEG43" s="948"/>
      <c r="HEH43" s="949"/>
      <c r="HEI43" s="949"/>
      <c r="HEJ43" s="949"/>
      <c r="HEK43" s="949"/>
      <c r="HEL43" s="949"/>
      <c r="HEM43" s="949"/>
      <c r="HEN43" s="949"/>
      <c r="HEO43" s="950"/>
      <c r="HEP43" s="948"/>
      <c r="HEQ43" s="949"/>
      <c r="HER43" s="949"/>
      <c r="HES43" s="949"/>
      <c r="HET43" s="949"/>
      <c r="HEU43" s="949"/>
      <c r="HEV43" s="949"/>
      <c r="HEW43" s="949"/>
      <c r="HEX43" s="950"/>
      <c r="HEY43" s="948"/>
      <c r="HEZ43" s="949"/>
      <c r="HFA43" s="949"/>
      <c r="HFB43" s="949"/>
      <c r="HFC43" s="949"/>
      <c r="HFD43" s="949"/>
      <c r="HFE43" s="949"/>
      <c r="HFF43" s="949"/>
      <c r="HFG43" s="950"/>
      <c r="HFH43" s="948"/>
      <c r="HFI43" s="949"/>
      <c r="HFJ43" s="949"/>
      <c r="HFK43" s="949"/>
      <c r="HFL43" s="949"/>
      <c r="HFM43" s="949"/>
      <c r="HFN43" s="949"/>
      <c r="HFO43" s="949"/>
      <c r="HFP43" s="950"/>
      <c r="HFQ43" s="948"/>
      <c r="HFR43" s="949"/>
      <c r="HFS43" s="949"/>
      <c r="HFT43" s="949"/>
      <c r="HFU43" s="949"/>
      <c r="HFV43" s="949"/>
      <c r="HFW43" s="949"/>
      <c r="HFX43" s="949"/>
      <c r="HFY43" s="950"/>
      <c r="HFZ43" s="948"/>
      <c r="HGA43" s="949"/>
      <c r="HGB43" s="949"/>
      <c r="HGC43" s="949"/>
      <c r="HGD43" s="949"/>
      <c r="HGE43" s="949"/>
      <c r="HGF43" s="949"/>
      <c r="HGG43" s="949"/>
      <c r="HGH43" s="950"/>
      <c r="HGI43" s="948"/>
      <c r="HGJ43" s="949"/>
      <c r="HGK43" s="949"/>
      <c r="HGL43" s="949"/>
      <c r="HGM43" s="949"/>
      <c r="HGN43" s="949"/>
      <c r="HGO43" s="949"/>
      <c r="HGP43" s="949"/>
      <c r="HGQ43" s="950"/>
      <c r="HGR43" s="948"/>
      <c r="HGS43" s="949"/>
      <c r="HGT43" s="949"/>
      <c r="HGU43" s="949"/>
      <c r="HGV43" s="949"/>
      <c r="HGW43" s="949"/>
      <c r="HGX43" s="949"/>
      <c r="HGY43" s="949"/>
      <c r="HGZ43" s="950"/>
      <c r="HHA43" s="948"/>
      <c r="HHB43" s="949"/>
      <c r="HHC43" s="949"/>
      <c r="HHD43" s="949"/>
      <c r="HHE43" s="949"/>
      <c r="HHF43" s="949"/>
      <c r="HHG43" s="949"/>
      <c r="HHH43" s="949"/>
      <c r="HHI43" s="950"/>
      <c r="HHJ43" s="948"/>
      <c r="HHK43" s="949"/>
      <c r="HHL43" s="949"/>
      <c r="HHM43" s="949"/>
      <c r="HHN43" s="949"/>
      <c r="HHO43" s="949"/>
      <c r="HHP43" s="949"/>
      <c r="HHQ43" s="949"/>
      <c r="HHR43" s="950"/>
      <c r="HHS43" s="948"/>
      <c r="HHT43" s="949"/>
      <c r="HHU43" s="949"/>
      <c r="HHV43" s="949"/>
      <c r="HHW43" s="949"/>
      <c r="HHX43" s="949"/>
      <c r="HHY43" s="949"/>
      <c r="HHZ43" s="949"/>
      <c r="HIA43" s="950"/>
      <c r="HIB43" s="948"/>
      <c r="HIC43" s="949"/>
      <c r="HID43" s="949"/>
      <c r="HIE43" s="949"/>
      <c r="HIF43" s="949"/>
      <c r="HIG43" s="949"/>
      <c r="HIH43" s="949"/>
      <c r="HII43" s="949"/>
      <c r="HIJ43" s="950"/>
      <c r="HIK43" s="948"/>
      <c r="HIL43" s="949"/>
      <c r="HIM43" s="949"/>
      <c r="HIN43" s="949"/>
      <c r="HIO43" s="949"/>
      <c r="HIP43" s="949"/>
      <c r="HIQ43" s="949"/>
      <c r="HIR43" s="949"/>
      <c r="HIS43" s="950"/>
      <c r="HIT43" s="948"/>
      <c r="HIU43" s="949"/>
      <c r="HIV43" s="949"/>
      <c r="HIW43" s="949"/>
      <c r="HIX43" s="949"/>
      <c r="HIY43" s="949"/>
      <c r="HIZ43" s="949"/>
      <c r="HJA43" s="949"/>
      <c r="HJB43" s="950"/>
      <c r="HJC43" s="948"/>
      <c r="HJD43" s="949"/>
      <c r="HJE43" s="949"/>
      <c r="HJF43" s="949"/>
      <c r="HJG43" s="949"/>
      <c r="HJH43" s="949"/>
      <c r="HJI43" s="949"/>
      <c r="HJJ43" s="949"/>
      <c r="HJK43" s="950"/>
      <c r="HJL43" s="948"/>
      <c r="HJM43" s="949"/>
      <c r="HJN43" s="949"/>
      <c r="HJO43" s="949"/>
      <c r="HJP43" s="949"/>
      <c r="HJQ43" s="949"/>
      <c r="HJR43" s="949"/>
      <c r="HJS43" s="949"/>
      <c r="HJT43" s="950"/>
      <c r="HJU43" s="948"/>
      <c r="HJV43" s="949"/>
      <c r="HJW43" s="949"/>
      <c r="HJX43" s="949"/>
      <c r="HJY43" s="949"/>
      <c r="HJZ43" s="949"/>
      <c r="HKA43" s="949"/>
      <c r="HKB43" s="949"/>
      <c r="HKC43" s="950"/>
      <c r="HKD43" s="948"/>
      <c r="HKE43" s="949"/>
      <c r="HKF43" s="949"/>
      <c r="HKG43" s="949"/>
      <c r="HKH43" s="949"/>
      <c r="HKI43" s="949"/>
      <c r="HKJ43" s="949"/>
      <c r="HKK43" s="949"/>
      <c r="HKL43" s="950"/>
      <c r="HKM43" s="948"/>
      <c r="HKN43" s="949"/>
      <c r="HKO43" s="949"/>
      <c r="HKP43" s="949"/>
      <c r="HKQ43" s="949"/>
      <c r="HKR43" s="949"/>
      <c r="HKS43" s="949"/>
      <c r="HKT43" s="949"/>
      <c r="HKU43" s="950"/>
      <c r="HKV43" s="948"/>
      <c r="HKW43" s="949"/>
      <c r="HKX43" s="949"/>
      <c r="HKY43" s="949"/>
      <c r="HKZ43" s="949"/>
      <c r="HLA43" s="949"/>
      <c r="HLB43" s="949"/>
      <c r="HLC43" s="949"/>
      <c r="HLD43" s="950"/>
      <c r="HLE43" s="948"/>
      <c r="HLF43" s="949"/>
      <c r="HLG43" s="949"/>
      <c r="HLH43" s="949"/>
      <c r="HLI43" s="949"/>
      <c r="HLJ43" s="949"/>
      <c r="HLK43" s="949"/>
      <c r="HLL43" s="949"/>
      <c r="HLM43" s="950"/>
      <c r="HLN43" s="948"/>
      <c r="HLO43" s="949"/>
      <c r="HLP43" s="949"/>
      <c r="HLQ43" s="949"/>
      <c r="HLR43" s="949"/>
      <c r="HLS43" s="949"/>
      <c r="HLT43" s="949"/>
      <c r="HLU43" s="949"/>
      <c r="HLV43" s="950"/>
      <c r="HLW43" s="948"/>
      <c r="HLX43" s="949"/>
      <c r="HLY43" s="949"/>
      <c r="HLZ43" s="949"/>
      <c r="HMA43" s="949"/>
      <c r="HMB43" s="949"/>
      <c r="HMC43" s="949"/>
      <c r="HMD43" s="949"/>
      <c r="HME43" s="950"/>
      <c r="HMF43" s="948"/>
      <c r="HMG43" s="949"/>
      <c r="HMH43" s="949"/>
      <c r="HMI43" s="949"/>
      <c r="HMJ43" s="949"/>
      <c r="HMK43" s="949"/>
      <c r="HML43" s="949"/>
      <c r="HMM43" s="949"/>
      <c r="HMN43" s="950"/>
      <c r="HMO43" s="948"/>
      <c r="HMP43" s="949"/>
      <c r="HMQ43" s="949"/>
      <c r="HMR43" s="949"/>
      <c r="HMS43" s="949"/>
      <c r="HMT43" s="949"/>
      <c r="HMU43" s="949"/>
      <c r="HMV43" s="949"/>
      <c r="HMW43" s="950"/>
      <c r="HMX43" s="948"/>
      <c r="HMY43" s="949"/>
      <c r="HMZ43" s="949"/>
      <c r="HNA43" s="949"/>
      <c r="HNB43" s="949"/>
      <c r="HNC43" s="949"/>
      <c r="HND43" s="949"/>
      <c r="HNE43" s="949"/>
      <c r="HNF43" s="950"/>
      <c r="HNG43" s="948"/>
      <c r="HNH43" s="949"/>
      <c r="HNI43" s="949"/>
      <c r="HNJ43" s="949"/>
      <c r="HNK43" s="949"/>
      <c r="HNL43" s="949"/>
      <c r="HNM43" s="949"/>
      <c r="HNN43" s="949"/>
      <c r="HNO43" s="950"/>
      <c r="HNP43" s="948"/>
      <c r="HNQ43" s="949"/>
      <c r="HNR43" s="949"/>
      <c r="HNS43" s="949"/>
      <c r="HNT43" s="949"/>
      <c r="HNU43" s="949"/>
      <c r="HNV43" s="949"/>
      <c r="HNW43" s="949"/>
      <c r="HNX43" s="950"/>
      <c r="HNY43" s="948"/>
      <c r="HNZ43" s="949"/>
      <c r="HOA43" s="949"/>
      <c r="HOB43" s="949"/>
      <c r="HOC43" s="949"/>
      <c r="HOD43" s="949"/>
      <c r="HOE43" s="949"/>
      <c r="HOF43" s="949"/>
      <c r="HOG43" s="950"/>
      <c r="HOH43" s="948"/>
      <c r="HOI43" s="949"/>
      <c r="HOJ43" s="949"/>
      <c r="HOK43" s="949"/>
      <c r="HOL43" s="949"/>
      <c r="HOM43" s="949"/>
      <c r="HON43" s="949"/>
      <c r="HOO43" s="949"/>
      <c r="HOP43" s="950"/>
      <c r="HOQ43" s="948"/>
      <c r="HOR43" s="949"/>
      <c r="HOS43" s="949"/>
      <c r="HOT43" s="949"/>
      <c r="HOU43" s="949"/>
      <c r="HOV43" s="949"/>
      <c r="HOW43" s="949"/>
      <c r="HOX43" s="949"/>
      <c r="HOY43" s="950"/>
      <c r="HOZ43" s="948"/>
      <c r="HPA43" s="949"/>
      <c r="HPB43" s="949"/>
      <c r="HPC43" s="949"/>
      <c r="HPD43" s="949"/>
      <c r="HPE43" s="949"/>
      <c r="HPF43" s="949"/>
      <c r="HPG43" s="949"/>
      <c r="HPH43" s="950"/>
      <c r="HPI43" s="948"/>
      <c r="HPJ43" s="949"/>
      <c r="HPK43" s="949"/>
      <c r="HPL43" s="949"/>
      <c r="HPM43" s="949"/>
      <c r="HPN43" s="949"/>
      <c r="HPO43" s="949"/>
      <c r="HPP43" s="949"/>
      <c r="HPQ43" s="950"/>
      <c r="HPR43" s="948"/>
      <c r="HPS43" s="949"/>
      <c r="HPT43" s="949"/>
      <c r="HPU43" s="949"/>
      <c r="HPV43" s="949"/>
      <c r="HPW43" s="949"/>
      <c r="HPX43" s="949"/>
      <c r="HPY43" s="949"/>
      <c r="HPZ43" s="950"/>
      <c r="HQA43" s="948"/>
      <c r="HQB43" s="949"/>
      <c r="HQC43" s="949"/>
      <c r="HQD43" s="949"/>
      <c r="HQE43" s="949"/>
      <c r="HQF43" s="949"/>
      <c r="HQG43" s="949"/>
      <c r="HQH43" s="949"/>
      <c r="HQI43" s="950"/>
      <c r="HQJ43" s="948"/>
      <c r="HQK43" s="949"/>
      <c r="HQL43" s="949"/>
      <c r="HQM43" s="949"/>
      <c r="HQN43" s="949"/>
      <c r="HQO43" s="949"/>
      <c r="HQP43" s="949"/>
      <c r="HQQ43" s="949"/>
      <c r="HQR43" s="950"/>
      <c r="HQS43" s="948"/>
      <c r="HQT43" s="949"/>
      <c r="HQU43" s="949"/>
      <c r="HQV43" s="949"/>
      <c r="HQW43" s="949"/>
      <c r="HQX43" s="949"/>
      <c r="HQY43" s="949"/>
      <c r="HQZ43" s="949"/>
      <c r="HRA43" s="950"/>
      <c r="HRB43" s="948"/>
      <c r="HRC43" s="949"/>
      <c r="HRD43" s="949"/>
      <c r="HRE43" s="949"/>
      <c r="HRF43" s="949"/>
      <c r="HRG43" s="949"/>
      <c r="HRH43" s="949"/>
      <c r="HRI43" s="949"/>
      <c r="HRJ43" s="950"/>
      <c r="HRK43" s="948"/>
      <c r="HRL43" s="949"/>
      <c r="HRM43" s="949"/>
      <c r="HRN43" s="949"/>
      <c r="HRO43" s="949"/>
      <c r="HRP43" s="949"/>
      <c r="HRQ43" s="949"/>
      <c r="HRR43" s="949"/>
      <c r="HRS43" s="950"/>
      <c r="HRT43" s="948"/>
      <c r="HRU43" s="949"/>
      <c r="HRV43" s="949"/>
      <c r="HRW43" s="949"/>
      <c r="HRX43" s="949"/>
      <c r="HRY43" s="949"/>
      <c r="HRZ43" s="949"/>
      <c r="HSA43" s="949"/>
      <c r="HSB43" s="950"/>
      <c r="HSC43" s="948"/>
      <c r="HSD43" s="949"/>
      <c r="HSE43" s="949"/>
      <c r="HSF43" s="949"/>
      <c r="HSG43" s="949"/>
      <c r="HSH43" s="949"/>
      <c r="HSI43" s="949"/>
      <c r="HSJ43" s="949"/>
      <c r="HSK43" s="950"/>
      <c r="HSL43" s="948"/>
      <c r="HSM43" s="949"/>
      <c r="HSN43" s="949"/>
      <c r="HSO43" s="949"/>
      <c r="HSP43" s="949"/>
      <c r="HSQ43" s="949"/>
      <c r="HSR43" s="949"/>
      <c r="HSS43" s="949"/>
      <c r="HST43" s="950"/>
      <c r="HSU43" s="948"/>
      <c r="HSV43" s="949"/>
      <c r="HSW43" s="949"/>
      <c r="HSX43" s="949"/>
      <c r="HSY43" s="949"/>
      <c r="HSZ43" s="949"/>
      <c r="HTA43" s="949"/>
      <c r="HTB43" s="949"/>
      <c r="HTC43" s="950"/>
      <c r="HTD43" s="948"/>
      <c r="HTE43" s="949"/>
      <c r="HTF43" s="949"/>
      <c r="HTG43" s="949"/>
      <c r="HTH43" s="949"/>
      <c r="HTI43" s="949"/>
      <c r="HTJ43" s="949"/>
      <c r="HTK43" s="949"/>
      <c r="HTL43" s="950"/>
      <c r="HTM43" s="948"/>
      <c r="HTN43" s="949"/>
      <c r="HTO43" s="949"/>
      <c r="HTP43" s="949"/>
      <c r="HTQ43" s="949"/>
      <c r="HTR43" s="949"/>
      <c r="HTS43" s="949"/>
      <c r="HTT43" s="949"/>
      <c r="HTU43" s="950"/>
      <c r="HTV43" s="948"/>
      <c r="HTW43" s="949"/>
      <c r="HTX43" s="949"/>
      <c r="HTY43" s="949"/>
      <c r="HTZ43" s="949"/>
      <c r="HUA43" s="949"/>
      <c r="HUB43" s="949"/>
      <c r="HUC43" s="949"/>
      <c r="HUD43" s="950"/>
      <c r="HUE43" s="948"/>
      <c r="HUF43" s="949"/>
      <c r="HUG43" s="949"/>
      <c r="HUH43" s="949"/>
      <c r="HUI43" s="949"/>
      <c r="HUJ43" s="949"/>
      <c r="HUK43" s="949"/>
      <c r="HUL43" s="949"/>
      <c r="HUM43" s="950"/>
      <c r="HUN43" s="948"/>
      <c r="HUO43" s="949"/>
      <c r="HUP43" s="949"/>
      <c r="HUQ43" s="949"/>
      <c r="HUR43" s="949"/>
      <c r="HUS43" s="949"/>
      <c r="HUT43" s="949"/>
      <c r="HUU43" s="949"/>
      <c r="HUV43" s="950"/>
      <c r="HUW43" s="948"/>
      <c r="HUX43" s="949"/>
      <c r="HUY43" s="949"/>
      <c r="HUZ43" s="949"/>
      <c r="HVA43" s="949"/>
      <c r="HVB43" s="949"/>
      <c r="HVC43" s="949"/>
      <c r="HVD43" s="949"/>
      <c r="HVE43" s="950"/>
      <c r="HVF43" s="948"/>
      <c r="HVG43" s="949"/>
      <c r="HVH43" s="949"/>
      <c r="HVI43" s="949"/>
      <c r="HVJ43" s="949"/>
      <c r="HVK43" s="949"/>
      <c r="HVL43" s="949"/>
      <c r="HVM43" s="949"/>
      <c r="HVN43" s="950"/>
      <c r="HVO43" s="948"/>
      <c r="HVP43" s="949"/>
      <c r="HVQ43" s="949"/>
      <c r="HVR43" s="949"/>
      <c r="HVS43" s="949"/>
      <c r="HVT43" s="949"/>
      <c r="HVU43" s="949"/>
      <c r="HVV43" s="949"/>
      <c r="HVW43" s="950"/>
      <c r="HVX43" s="948"/>
      <c r="HVY43" s="949"/>
      <c r="HVZ43" s="949"/>
      <c r="HWA43" s="949"/>
      <c r="HWB43" s="949"/>
      <c r="HWC43" s="949"/>
      <c r="HWD43" s="949"/>
      <c r="HWE43" s="949"/>
      <c r="HWF43" s="950"/>
      <c r="HWG43" s="948"/>
      <c r="HWH43" s="949"/>
      <c r="HWI43" s="949"/>
      <c r="HWJ43" s="949"/>
      <c r="HWK43" s="949"/>
      <c r="HWL43" s="949"/>
      <c r="HWM43" s="949"/>
      <c r="HWN43" s="949"/>
      <c r="HWO43" s="950"/>
      <c r="HWP43" s="948"/>
      <c r="HWQ43" s="949"/>
      <c r="HWR43" s="949"/>
      <c r="HWS43" s="949"/>
      <c r="HWT43" s="949"/>
      <c r="HWU43" s="949"/>
      <c r="HWV43" s="949"/>
      <c r="HWW43" s="949"/>
      <c r="HWX43" s="950"/>
      <c r="HWY43" s="948"/>
      <c r="HWZ43" s="949"/>
      <c r="HXA43" s="949"/>
      <c r="HXB43" s="949"/>
      <c r="HXC43" s="949"/>
      <c r="HXD43" s="949"/>
      <c r="HXE43" s="949"/>
      <c r="HXF43" s="949"/>
      <c r="HXG43" s="950"/>
      <c r="HXH43" s="948"/>
      <c r="HXI43" s="949"/>
      <c r="HXJ43" s="949"/>
      <c r="HXK43" s="949"/>
      <c r="HXL43" s="949"/>
      <c r="HXM43" s="949"/>
      <c r="HXN43" s="949"/>
      <c r="HXO43" s="949"/>
      <c r="HXP43" s="950"/>
      <c r="HXQ43" s="948"/>
      <c r="HXR43" s="949"/>
      <c r="HXS43" s="949"/>
      <c r="HXT43" s="949"/>
      <c r="HXU43" s="949"/>
      <c r="HXV43" s="949"/>
      <c r="HXW43" s="949"/>
      <c r="HXX43" s="949"/>
      <c r="HXY43" s="950"/>
      <c r="HXZ43" s="948"/>
      <c r="HYA43" s="949"/>
      <c r="HYB43" s="949"/>
      <c r="HYC43" s="949"/>
      <c r="HYD43" s="949"/>
      <c r="HYE43" s="949"/>
      <c r="HYF43" s="949"/>
      <c r="HYG43" s="949"/>
      <c r="HYH43" s="950"/>
      <c r="HYI43" s="948"/>
      <c r="HYJ43" s="949"/>
      <c r="HYK43" s="949"/>
      <c r="HYL43" s="949"/>
      <c r="HYM43" s="949"/>
      <c r="HYN43" s="949"/>
      <c r="HYO43" s="949"/>
      <c r="HYP43" s="949"/>
      <c r="HYQ43" s="950"/>
      <c r="HYR43" s="948"/>
      <c r="HYS43" s="949"/>
      <c r="HYT43" s="949"/>
      <c r="HYU43" s="949"/>
      <c r="HYV43" s="949"/>
      <c r="HYW43" s="949"/>
      <c r="HYX43" s="949"/>
      <c r="HYY43" s="949"/>
      <c r="HYZ43" s="950"/>
      <c r="HZA43" s="948"/>
      <c r="HZB43" s="949"/>
      <c r="HZC43" s="949"/>
      <c r="HZD43" s="949"/>
      <c r="HZE43" s="949"/>
      <c r="HZF43" s="949"/>
      <c r="HZG43" s="949"/>
      <c r="HZH43" s="949"/>
      <c r="HZI43" s="950"/>
      <c r="HZJ43" s="948"/>
      <c r="HZK43" s="949"/>
      <c r="HZL43" s="949"/>
      <c r="HZM43" s="949"/>
      <c r="HZN43" s="949"/>
      <c r="HZO43" s="949"/>
      <c r="HZP43" s="949"/>
      <c r="HZQ43" s="949"/>
      <c r="HZR43" s="950"/>
      <c r="HZS43" s="948"/>
      <c r="HZT43" s="949"/>
      <c r="HZU43" s="949"/>
      <c r="HZV43" s="949"/>
      <c r="HZW43" s="949"/>
      <c r="HZX43" s="949"/>
      <c r="HZY43" s="949"/>
      <c r="HZZ43" s="949"/>
      <c r="IAA43" s="950"/>
      <c r="IAB43" s="948"/>
      <c r="IAC43" s="949"/>
      <c r="IAD43" s="949"/>
      <c r="IAE43" s="949"/>
      <c r="IAF43" s="949"/>
      <c r="IAG43" s="949"/>
      <c r="IAH43" s="949"/>
      <c r="IAI43" s="949"/>
      <c r="IAJ43" s="950"/>
      <c r="IAK43" s="948"/>
      <c r="IAL43" s="949"/>
      <c r="IAM43" s="949"/>
      <c r="IAN43" s="949"/>
      <c r="IAO43" s="949"/>
      <c r="IAP43" s="949"/>
      <c r="IAQ43" s="949"/>
      <c r="IAR43" s="949"/>
      <c r="IAS43" s="950"/>
      <c r="IAT43" s="948"/>
      <c r="IAU43" s="949"/>
      <c r="IAV43" s="949"/>
      <c r="IAW43" s="949"/>
      <c r="IAX43" s="949"/>
      <c r="IAY43" s="949"/>
      <c r="IAZ43" s="949"/>
      <c r="IBA43" s="949"/>
      <c r="IBB43" s="950"/>
      <c r="IBC43" s="948"/>
      <c r="IBD43" s="949"/>
      <c r="IBE43" s="949"/>
      <c r="IBF43" s="949"/>
      <c r="IBG43" s="949"/>
      <c r="IBH43" s="949"/>
      <c r="IBI43" s="949"/>
      <c r="IBJ43" s="949"/>
      <c r="IBK43" s="950"/>
      <c r="IBL43" s="948"/>
      <c r="IBM43" s="949"/>
      <c r="IBN43" s="949"/>
      <c r="IBO43" s="949"/>
      <c r="IBP43" s="949"/>
      <c r="IBQ43" s="949"/>
      <c r="IBR43" s="949"/>
      <c r="IBS43" s="949"/>
      <c r="IBT43" s="950"/>
      <c r="IBU43" s="948"/>
      <c r="IBV43" s="949"/>
      <c r="IBW43" s="949"/>
      <c r="IBX43" s="949"/>
      <c r="IBY43" s="949"/>
      <c r="IBZ43" s="949"/>
      <c r="ICA43" s="949"/>
      <c r="ICB43" s="949"/>
      <c r="ICC43" s="950"/>
      <c r="ICD43" s="948"/>
      <c r="ICE43" s="949"/>
      <c r="ICF43" s="949"/>
      <c r="ICG43" s="949"/>
      <c r="ICH43" s="949"/>
      <c r="ICI43" s="949"/>
      <c r="ICJ43" s="949"/>
      <c r="ICK43" s="949"/>
      <c r="ICL43" s="950"/>
      <c r="ICM43" s="948"/>
      <c r="ICN43" s="949"/>
      <c r="ICO43" s="949"/>
      <c r="ICP43" s="949"/>
      <c r="ICQ43" s="949"/>
      <c r="ICR43" s="949"/>
      <c r="ICS43" s="949"/>
      <c r="ICT43" s="949"/>
      <c r="ICU43" s="950"/>
      <c r="ICV43" s="948"/>
      <c r="ICW43" s="949"/>
      <c r="ICX43" s="949"/>
      <c r="ICY43" s="949"/>
      <c r="ICZ43" s="949"/>
      <c r="IDA43" s="949"/>
      <c r="IDB43" s="949"/>
      <c r="IDC43" s="949"/>
      <c r="IDD43" s="950"/>
      <c r="IDE43" s="948"/>
      <c r="IDF43" s="949"/>
      <c r="IDG43" s="949"/>
      <c r="IDH43" s="949"/>
      <c r="IDI43" s="949"/>
      <c r="IDJ43" s="949"/>
      <c r="IDK43" s="949"/>
      <c r="IDL43" s="949"/>
      <c r="IDM43" s="950"/>
      <c r="IDN43" s="948"/>
      <c r="IDO43" s="949"/>
      <c r="IDP43" s="949"/>
      <c r="IDQ43" s="949"/>
      <c r="IDR43" s="949"/>
      <c r="IDS43" s="949"/>
      <c r="IDT43" s="949"/>
      <c r="IDU43" s="949"/>
      <c r="IDV43" s="950"/>
      <c r="IDW43" s="948"/>
      <c r="IDX43" s="949"/>
      <c r="IDY43" s="949"/>
      <c r="IDZ43" s="949"/>
      <c r="IEA43" s="949"/>
      <c r="IEB43" s="949"/>
      <c r="IEC43" s="949"/>
      <c r="IED43" s="949"/>
      <c r="IEE43" s="950"/>
      <c r="IEF43" s="948"/>
      <c r="IEG43" s="949"/>
      <c r="IEH43" s="949"/>
      <c r="IEI43" s="949"/>
      <c r="IEJ43" s="949"/>
      <c r="IEK43" s="949"/>
      <c r="IEL43" s="949"/>
      <c r="IEM43" s="949"/>
      <c r="IEN43" s="950"/>
      <c r="IEO43" s="948"/>
      <c r="IEP43" s="949"/>
      <c r="IEQ43" s="949"/>
      <c r="IER43" s="949"/>
      <c r="IES43" s="949"/>
      <c r="IET43" s="949"/>
      <c r="IEU43" s="949"/>
      <c r="IEV43" s="949"/>
      <c r="IEW43" s="950"/>
      <c r="IEX43" s="948"/>
      <c r="IEY43" s="949"/>
      <c r="IEZ43" s="949"/>
      <c r="IFA43" s="949"/>
      <c r="IFB43" s="949"/>
      <c r="IFC43" s="949"/>
      <c r="IFD43" s="949"/>
      <c r="IFE43" s="949"/>
      <c r="IFF43" s="950"/>
      <c r="IFG43" s="948"/>
      <c r="IFH43" s="949"/>
      <c r="IFI43" s="949"/>
      <c r="IFJ43" s="949"/>
      <c r="IFK43" s="949"/>
      <c r="IFL43" s="949"/>
      <c r="IFM43" s="949"/>
      <c r="IFN43" s="949"/>
      <c r="IFO43" s="950"/>
      <c r="IFP43" s="948"/>
      <c r="IFQ43" s="949"/>
      <c r="IFR43" s="949"/>
      <c r="IFS43" s="949"/>
      <c r="IFT43" s="949"/>
      <c r="IFU43" s="949"/>
      <c r="IFV43" s="949"/>
      <c r="IFW43" s="949"/>
      <c r="IFX43" s="950"/>
      <c r="IFY43" s="948"/>
      <c r="IFZ43" s="949"/>
      <c r="IGA43" s="949"/>
      <c r="IGB43" s="949"/>
      <c r="IGC43" s="949"/>
      <c r="IGD43" s="949"/>
      <c r="IGE43" s="949"/>
      <c r="IGF43" s="949"/>
      <c r="IGG43" s="950"/>
      <c r="IGH43" s="948"/>
      <c r="IGI43" s="949"/>
      <c r="IGJ43" s="949"/>
      <c r="IGK43" s="949"/>
      <c r="IGL43" s="949"/>
      <c r="IGM43" s="949"/>
      <c r="IGN43" s="949"/>
      <c r="IGO43" s="949"/>
      <c r="IGP43" s="950"/>
      <c r="IGQ43" s="948"/>
      <c r="IGR43" s="949"/>
      <c r="IGS43" s="949"/>
      <c r="IGT43" s="949"/>
      <c r="IGU43" s="949"/>
      <c r="IGV43" s="949"/>
      <c r="IGW43" s="949"/>
      <c r="IGX43" s="949"/>
      <c r="IGY43" s="950"/>
      <c r="IGZ43" s="948"/>
      <c r="IHA43" s="949"/>
      <c r="IHB43" s="949"/>
      <c r="IHC43" s="949"/>
      <c r="IHD43" s="949"/>
      <c r="IHE43" s="949"/>
      <c r="IHF43" s="949"/>
      <c r="IHG43" s="949"/>
      <c r="IHH43" s="950"/>
      <c r="IHI43" s="948"/>
      <c r="IHJ43" s="949"/>
      <c r="IHK43" s="949"/>
      <c r="IHL43" s="949"/>
      <c r="IHM43" s="949"/>
      <c r="IHN43" s="949"/>
      <c r="IHO43" s="949"/>
      <c r="IHP43" s="949"/>
      <c r="IHQ43" s="950"/>
      <c r="IHR43" s="948"/>
      <c r="IHS43" s="949"/>
      <c r="IHT43" s="949"/>
      <c r="IHU43" s="949"/>
      <c r="IHV43" s="949"/>
      <c r="IHW43" s="949"/>
      <c r="IHX43" s="949"/>
      <c r="IHY43" s="949"/>
      <c r="IHZ43" s="950"/>
      <c r="IIA43" s="948"/>
      <c r="IIB43" s="949"/>
      <c r="IIC43" s="949"/>
      <c r="IID43" s="949"/>
      <c r="IIE43" s="949"/>
      <c r="IIF43" s="949"/>
      <c r="IIG43" s="949"/>
      <c r="IIH43" s="949"/>
      <c r="III43" s="950"/>
      <c r="IIJ43" s="948"/>
      <c r="IIK43" s="949"/>
      <c r="IIL43" s="949"/>
      <c r="IIM43" s="949"/>
      <c r="IIN43" s="949"/>
      <c r="IIO43" s="949"/>
      <c r="IIP43" s="949"/>
      <c r="IIQ43" s="949"/>
      <c r="IIR43" s="950"/>
      <c r="IIS43" s="948"/>
      <c r="IIT43" s="949"/>
      <c r="IIU43" s="949"/>
      <c r="IIV43" s="949"/>
      <c r="IIW43" s="949"/>
      <c r="IIX43" s="949"/>
      <c r="IIY43" s="949"/>
      <c r="IIZ43" s="949"/>
      <c r="IJA43" s="950"/>
      <c r="IJB43" s="948"/>
      <c r="IJC43" s="949"/>
      <c r="IJD43" s="949"/>
      <c r="IJE43" s="949"/>
      <c r="IJF43" s="949"/>
      <c r="IJG43" s="949"/>
      <c r="IJH43" s="949"/>
      <c r="IJI43" s="949"/>
      <c r="IJJ43" s="950"/>
      <c r="IJK43" s="948"/>
      <c r="IJL43" s="949"/>
      <c r="IJM43" s="949"/>
      <c r="IJN43" s="949"/>
      <c r="IJO43" s="949"/>
      <c r="IJP43" s="949"/>
      <c r="IJQ43" s="949"/>
      <c r="IJR43" s="949"/>
      <c r="IJS43" s="950"/>
      <c r="IJT43" s="948"/>
      <c r="IJU43" s="949"/>
      <c r="IJV43" s="949"/>
      <c r="IJW43" s="949"/>
      <c r="IJX43" s="949"/>
      <c r="IJY43" s="949"/>
      <c r="IJZ43" s="949"/>
      <c r="IKA43" s="949"/>
      <c r="IKB43" s="950"/>
      <c r="IKC43" s="948"/>
      <c r="IKD43" s="949"/>
      <c r="IKE43" s="949"/>
      <c r="IKF43" s="949"/>
      <c r="IKG43" s="949"/>
      <c r="IKH43" s="949"/>
      <c r="IKI43" s="949"/>
      <c r="IKJ43" s="949"/>
      <c r="IKK43" s="950"/>
      <c r="IKL43" s="948"/>
      <c r="IKM43" s="949"/>
      <c r="IKN43" s="949"/>
      <c r="IKO43" s="949"/>
      <c r="IKP43" s="949"/>
      <c r="IKQ43" s="949"/>
      <c r="IKR43" s="949"/>
      <c r="IKS43" s="949"/>
      <c r="IKT43" s="950"/>
      <c r="IKU43" s="948"/>
      <c r="IKV43" s="949"/>
      <c r="IKW43" s="949"/>
      <c r="IKX43" s="949"/>
      <c r="IKY43" s="949"/>
      <c r="IKZ43" s="949"/>
      <c r="ILA43" s="949"/>
      <c r="ILB43" s="949"/>
      <c r="ILC43" s="950"/>
      <c r="ILD43" s="948"/>
      <c r="ILE43" s="949"/>
      <c r="ILF43" s="949"/>
      <c r="ILG43" s="949"/>
      <c r="ILH43" s="949"/>
      <c r="ILI43" s="949"/>
      <c r="ILJ43" s="949"/>
      <c r="ILK43" s="949"/>
      <c r="ILL43" s="950"/>
      <c r="ILM43" s="948"/>
      <c r="ILN43" s="949"/>
      <c r="ILO43" s="949"/>
      <c r="ILP43" s="949"/>
      <c r="ILQ43" s="949"/>
      <c r="ILR43" s="949"/>
      <c r="ILS43" s="949"/>
      <c r="ILT43" s="949"/>
      <c r="ILU43" s="950"/>
      <c r="ILV43" s="948"/>
      <c r="ILW43" s="949"/>
      <c r="ILX43" s="949"/>
      <c r="ILY43" s="949"/>
      <c r="ILZ43" s="949"/>
      <c r="IMA43" s="949"/>
      <c r="IMB43" s="949"/>
      <c r="IMC43" s="949"/>
      <c r="IMD43" s="950"/>
      <c r="IME43" s="948"/>
      <c r="IMF43" s="949"/>
      <c r="IMG43" s="949"/>
      <c r="IMH43" s="949"/>
      <c r="IMI43" s="949"/>
      <c r="IMJ43" s="949"/>
      <c r="IMK43" s="949"/>
      <c r="IML43" s="949"/>
      <c r="IMM43" s="950"/>
      <c r="IMN43" s="948"/>
      <c r="IMO43" s="949"/>
      <c r="IMP43" s="949"/>
      <c r="IMQ43" s="949"/>
      <c r="IMR43" s="949"/>
      <c r="IMS43" s="949"/>
      <c r="IMT43" s="949"/>
      <c r="IMU43" s="949"/>
      <c r="IMV43" s="950"/>
      <c r="IMW43" s="948"/>
      <c r="IMX43" s="949"/>
      <c r="IMY43" s="949"/>
      <c r="IMZ43" s="949"/>
      <c r="INA43" s="949"/>
      <c r="INB43" s="949"/>
      <c r="INC43" s="949"/>
      <c r="IND43" s="949"/>
      <c r="INE43" s="950"/>
      <c r="INF43" s="948"/>
      <c r="ING43" s="949"/>
      <c r="INH43" s="949"/>
      <c r="INI43" s="949"/>
      <c r="INJ43" s="949"/>
      <c r="INK43" s="949"/>
      <c r="INL43" s="949"/>
      <c r="INM43" s="949"/>
      <c r="INN43" s="950"/>
      <c r="INO43" s="948"/>
      <c r="INP43" s="949"/>
      <c r="INQ43" s="949"/>
      <c r="INR43" s="949"/>
      <c r="INS43" s="949"/>
      <c r="INT43" s="949"/>
      <c r="INU43" s="949"/>
      <c r="INV43" s="949"/>
      <c r="INW43" s="950"/>
      <c r="INX43" s="948"/>
      <c r="INY43" s="949"/>
      <c r="INZ43" s="949"/>
      <c r="IOA43" s="949"/>
      <c r="IOB43" s="949"/>
      <c r="IOC43" s="949"/>
      <c r="IOD43" s="949"/>
      <c r="IOE43" s="949"/>
      <c r="IOF43" s="950"/>
      <c r="IOG43" s="948"/>
      <c r="IOH43" s="949"/>
      <c r="IOI43" s="949"/>
      <c r="IOJ43" s="949"/>
      <c r="IOK43" s="949"/>
      <c r="IOL43" s="949"/>
      <c r="IOM43" s="949"/>
      <c r="ION43" s="949"/>
      <c r="IOO43" s="950"/>
      <c r="IOP43" s="948"/>
      <c r="IOQ43" s="949"/>
      <c r="IOR43" s="949"/>
      <c r="IOS43" s="949"/>
      <c r="IOT43" s="949"/>
      <c r="IOU43" s="949"/>
      <c r="IOV43" s="949"/>
      <c r="IOW43" s="949"/>
      <c r="IOX43" s="950"/>
      <c r="IOY43" s="948"/>
      <c r="IOZ43" s="949"/>
      <c r="IPA43" s="949"/>
      <c r="IPB43" s="949"/>
      <c r="IPC43" s="949"/>
      <c r="IPD43" s="949"/>
      <c r="IPE43" s="949"/>
      <c r="IPF43" s="949"/>
      <c r="IPG43" s="950"/>
      <c r="IPH43" s="948"/>
      <c r="IPI43" s="949"/>
      <c r="IPJ43" s="949"/>
      <c r="IPK43" s="949"/>
      <c r="IPL43" s="949"/>
      <c r="IPM43" s="949"/>
      <c r="IPN43" s="949"/>
      <c r="IPO43" s="949"/>
      <c r="IPP43" s="950"/>
      <c r="IPQ43" s="948"/>
      <c r="IPR43" s="949"/>
      <c r="IPS43" s="949"/>
      <c r="IPT43" s="949"/>
      <c r="IPU43" s="949"/>
      <c r="IPV43" s="949"/>
      <c r="IPW43" s="949"/>
      <c r="IPX43" s="949"/>
      <c r="IPY43" s="950"/>
      <c r="IPZ43" s="948"/>
      <c r="IQA43" s="949"/>
      <c r="IQB43" s="949"/>
      <c r="IQC43" s="949"/>
      <c r="IQD43" s="949"/>
      <c r="IQE43" s="949"/>
      <c r="IQF43" s="949"/>
      <c r="IQG43" s="949"/>
      <c r="IQH43" s="950"/>
      <c r="IQI43" s="948"/>
      <c r="IQJ43" s="949"/>
      <c r="IQK43" s="949"/>
      <c r="IQL43" s="949"/>
      <c r="IQM43" s="949"/>
      <c r="IQN43" s="949"/>
      <c r="IQO43" s="949"/>
      <c r="IQP43" s="949"/>
      <c r="IQQ43" s="950"/>
      <c r="IQR43" s="948"/>
      <c r="IQS43" s="949"/>
      <c r="IQT43" s="949"/>
      <c r="IQU43" s="949"/>
      <c r="IQV43" s="949"/>
      <c r="IQW43" s="949"/>
      <c r="IQX43" s="949"/>
      <c r="IQY43" s="949"/>
      <c r="IQZ43" s="950"/>
      <c r="IRA43" s="948"/>
      <c r="IRB43" s="949"/>
      <c r="IRC43" s="949"/>
      <c r="IRD43" s="949"/>
      <c r="IRE43" s="949"/>
      <c r="IRF43" s="949"/>
      <c r="IRG43" s="949"/>
      <c r="IRH43" s="949"/>
      <c r="IRI43" s="950"/>
      <c r="IRJ43" s="948"/>
      <c r="IRK43" s="949"/>
      <c r="IRL43" s="949"/>
      <c r="IRM43" s="949"/>
      <c r="IRN43" s="949"/>
      <c r="IRO43" s="949"/>
      <c r="IRP43" s="949"/>
      <c r="IRQ43" s="949"/>
      <c r="IRR43" s="950"/>
      <c r="IRS43" s="948"/>
      <c r="IRT43" s="949"/>
      <c r="IRU43" s="949"/>
      <c r="IRV43" s="949"/>
      <c r="IRW43" s="949"/>
      <c r="IRX43" s="949"/>
      <c r="IRY43" s="949"/>
      <c r="IRZ43" s="949"/>
      <c r="ISA43" s="950"/>
      <c r="ISB43" s="948"/>
      <c r="ISC43" s="949"/>
      <c r="ISD43" s="949"/>
      <c r="ISE43" s="949"/>
      <c r="ISF43" s="949"/>
      <c r="ISG43" s="949"/>
      <c r="ISH43" s="949"/>
      <c r="ISI43" s="949"/>
      <c r="ISJ43" s="950"/>
      <c r="ISK43" s="948"/>
      <c r="ISL43" s="949"/>
      <c r="ISM43" s="949"/>
      <c r="ISN43" s="949"/>
      <c r="ISO43" s="949"/>
      <c r="ISP43" s="949"/>
      <c r="ISQ43" s="949"/>
      <c r="ISR43" s="949"/>
      <c r="ISS43" s="950"/>
      <c r="IST43" s="948"/>
      <c r="ISU43" s="949"/>
      <c r="ISV43" s="949"/>
      <c r="ISW43" s="949"/>
      <c r="ISX43" s="949"/>
      <c r="ISY43" s="949"/>
      <c r="ISZ43" s="949"/>
      <c r="ITA43" s="949"/>
      <c r="ITB43" s="950"/>
      <c r="ITC43" s="948"/>
      <c r="ITD43" s="949"/>
      <c r="ITE43" s="949"/>
      <c r="ITF43" s="949"/>
      <c r="ITG43" s="949"/>
      <c r="ITH43" s="949"/>
      <c r="ITI43" s="949"/>
      <c r="ITJ43" s="949"/>
      <c r="ITK43" s="950"/>
      <c r="ITL43" s="948"/>
      <c r="ITM43" s="949"/>
      <c r="ITN43" s="949"/>
      <c r="ITO43" s="949"/>
      <c r="ITP43" s="949"/>
      <c r="ITQ43" s="949"/>
      <c r="ITR43" s="949"/>
      <c r="ITS43" s="949"/>
      <c r="ITT43" s="950"/>
      <c r="ITU43" s="948"/>
      <c r="ITV43" s="949"/>
      <c r="ITW43" s="949"/>
      <c r="ITX43" s="949"/>
      <c r="ITY43" s="949"/>
      <c r="ITZ43" s="949"/>
      <c r="IUA43" s="949"/>
      <c r="IUB43" s="949"/>
      <c r="IUC43" s="950"/>
      <c r="IUD43" s="948"/>
      <c r="IUE43" s="949"/>
      <c r="IUF43" s="949"/>
      <c r="IUG43" s="949"/>
      <c r="IUH43" s="949"/>
      <c r="IUI43" s="949"/>
      <c r="IUJ43" s="949"/>
      <c r="IUK43" s="949"/>
      <c r="IUL43" s="950"/>
      <c r="IUM43" s="948"/>
      <c r="IUN43" s="949"/>
      <c r="IUO43" s="949"/>
      <c r="IUP43" s="949"/>
      <c r="IUQ43" s="949"/>
      <c r="IUR43" s="949"/>
      <c r="IUS43" s="949"/>
      <c r="IUT43" s="949"/>
      <c r="IUU43" s="950"/>
      <c r="IUV43" s="948"/>
      <c r="IUW43" s="949"/>
      <c r="IUX43" s="949"/>
      <c r="IUY43" s="949"/>
      <c r="IUZ43" s="949"/>
      <c r="IVA43" s="949"/>
      <c r="IVB43" s="949"/>
      <c r="IVC43" s="949"/>
      <c r="IVD43" s="950"/>
      <c r="IVE43" s="948"/>
      <c r="IVF43" s="949"/>
      <c r="IVG43" s="949"/>
      <c r="IVH43" s="949"/>
      <c r="IVI43" s="949"/>
      <c r="IVJ43" s="949"/>
      <c r="IVK43" s="949"/>
      <c r="IVL43" s="949"/>
      <c r="IVM43" s="950"/>
      <c r="IVN43" s="948"/>
      <c r="IVO43" s="949"/>
      <c r="IVP43" s="949"/>
      <c r="IVQ43" s="949"/>
      <c r="IVR43" s="949"/>
      <c r="IVS43" s="949"/>
      <c r="IVT43" s="949"/>
      <c r="IVU43" s="949"/>
      <c r="IVV43" s="950"/>
      <c r="IVW43" s="948"/>
      <c r="IVX43" s="949"/>
      <c r="IVY43" s="949"/>
      <c r="IVZ43" s="949"/>
      <c r="IWA43" s="949"/>
      <c r="IWB43" s="949"/>
      <c r="IWC43" s="949"/>
      <c r="IWD43" s="949"/>
      <c r="IWE43" s="950"/>
      <c r="IWF43" s="948"/>
      <c r="IWG43" s="949"/>
      <c r="IWH43" s="949"/>
      <c r="IWI43" s="949"/>
      <c r="IWJ43" s="949"/>
      <c r="IWK43" s="949"/>
      <c r="IWL43" s="949"/>
      <c r="IWM43" s="949"/>
      <c r="IWN43" s="950"/>
      <c r="IWO43" s="948"/>
      <c r="IWP43" s="949"/>
      <c r="IWQ43" s="949"/>
      <c r="IWR43" s="949"/>
      <c r="IWS43" s="949"/>
      <c r="IWT43" s="949"/>
      <c r="IWU43" s="949"/>
      <c r="IWV43" s="949"/>
      <c r="IWW43" s="950"/>
      <c r="IWX43" s="948"/>
      <c r="IWY43" s="949"/>
      <c r="IWZ43" s="949"/>
      <c r="IXA43" s="949"/>
      <c r="IXB43" s="949"/>
      <c r="IXC43" s="949"/>
      <c r="IXD43" s="949"/>
      <c r="IXE43" s="949"/>
      <c r="IXF43" s="950"/>
      <c r="IXG43" s="948"/>
      <c r="IXH43" s="949"/>
      <c r="IXI43" s="949"/>
      <c r="IXJ43" s="949"/>
      <c r="IXK43" s="949"/>
      <c r="IXL43" s="949"/>
      <c r="IXM43" s="949"/>
      <c r="IXN43" s="949"/>
      <c r="IXO43" s="950"/>
      <c r="IXP43" s="948"/>
      <c r="IXQ43" s="949"/>
      <c r="IXR43" s="949"/>
      <c r="IXS43" s="949"/>
      <c r="IXT43" s="949"/>
      <c r="IXU43" s="949"/>
      <c r="IXV43" s="949"/>
      <c r="IXW43" s="949"/>
      <c r="IXX43" s="950"/>
      <c r="IXY43" s="948"/>
      <c r="IXZ43" s="949"/>
      <c r="IYA43" s="949"/>
      <c r="IYB43" s="949"/>
      <c r="IYC43" s="949"/>
      <c r="IYD43" s="949"/>
      <c r="IYE43" s="949"/>
      <c r="IYF43" s="949"/>
      <c r="IYG43" s="950"/>
      <c r="IYH43" s="948"/>
      <c r="IYI43" s="949"/>
      <c r="IYJ43" s="949"/>
      <c r="IYK43" s="949"/>
      <c r="IYL43" s="949"/>
      <c r="IYM43" s="949"/>
      <c r="IYN43" s="949"/>
      <c r="IYO43" s="949"/>
      <c r="IYP43" s="950"/>
      <c r="IYQ43" s="948"/>
      <c r="IYR43" s="949"/>
      <c r="IYS43" s="949"/>
      <c r="IYT43" s="949"/>
      <c r="IYU43" s="949"/>
      <c r="IYV43" s="949"/>
      <c r="IYW43" s="949"/>
      <c r="IYX43" s="949"/>
      <c r="IYY43" s="950"/>
      <c r="IYZ43" s="948"/>
      <c r="IZA43" s="949"/>
      <c r="IZB43" s="949"/>
      <c r="IZC43" s="949"/>
      <c r="IZD43" s="949"/>
      <c r="IZE43" s="949"/>
      <c r="IZF43" s="949"/>
      <c r="IZG43" s="949"/>
      <c r="IZH43" s="950"/>
      <c r="IZI43" s="948"/>
      <c r="IZJ43" s="949"/>
      <c r="IZK43" s="949"/>
      <c r="IZL43" s="949"/>
      <c r="IZM43" s="949"/>
      <c r="IZN43" s="949"/>
      <c r="IZO43" s="949"/>
      <c r="IZP43" s="949"/>
      <c r="IZQ43" s="950"/>
      <c r="IZR43" s="948"/>
      <c r="IZS43" s="949"/>
      <c r="IZT43" s="949"/>
      <c r="IZU43" s="949"/>
      <c r="IZV43" s="949"/>
      <c r="IZW43" s="949"/>
      <c r="IZX43" s="949"/>
      <c r="IZY43" s="949"/>
      <c r="IZZ43" s="950"/>
      <c r="JAA43" s="948"/>
      <c r="JAB43" s="949"/>
      <c r="JAC43" s="949"/>
      <c r="JAD43" s="949"/>
      <c r="JAE43" s="949"/>
      <c r="JAF43" s="949"/>
      <c r="JAG43" s="949"/>
      <c r="JAH43" s="949"/>
      <c r="JAI43" s="950"/>
      <c r="JAJ43" s="948"/>
      <c r="JAK43" s="949"/>
      <c r="JAL43" s="949"/>
      <c r="JAM43" s="949"/>
      <c r="JAN43" s="949"/>
      <c r="JAO43" s="949"/>
      <c r="JAP43" s="949"/>
      <c r="JAQ43" s="949"/>
      <c r="JAR43" s="950"/>
      <c r="JAS43" s="948"/>
      <c r="JAT43" s="949"/>
      <c r="JAU43" s="949"/>
      <c r="JAV43" s="949"/>
      <c r="JAW43" s="949"/>
      <c r="JAX43" s="949"/>
      <c r="JAY43" s="949"/>
      <c r="JAZ43" s="949"/>
      <c r="JBA43" s="950"/>
      <c r="JBB43" s="948"/>
      <c r="JBC43" s="949"/>
      <c r="JBD43" s="949"/>
      <c r="JBE43" s="949"/>
      <c r="JBF43" s="949"/>
      <c r="JBG43" s="949"/>
      <c r="JBH43" s="949"/>
      <c r="JBI43" s="949"/>
      <c r="JBJ43" s="950"/>
      <c r="JBK43" s="948"/>
      <c r="JBL43" s="949"/>
      <c r="JBM43" s="949"/>
      <c r="JBN43" s="949"/>
      <c r="JBO43" s="949"/>
      <c r="JBP43" s="949"/>
      <c r="JBQ43" s="949"/>
      <c r="JBR43" s="949"/>
      <c r="JBS43" s="950"/>
      <c r="JBT43" s="948"/>
      <c r="JBU43" s="949"/>
      <c r="JBV43" s="949"/>
      <c r="JBW43" s="949"/>
      <c r="JBX43" s="949"/>
      <c r="JBY43" s="949"/>
      <c r="JBZ43" s="949"/>
      <c r="JCA43" s="949"/>
      <c r="JCB43" s="950"/>
      <c r="JCC43" s="948"/>
      <c r="JCD43" s="949"/>
      <c r="JCE43" s="949"/>
      <c r="JCF43" s="949"/>
      <c r="JCG43" s="949"/>
      <c r="JCH43" s="949"/>
      <c r="JCI43" s="949"/>
      <c r="JCJ43" s="949"/>
      <c r="JCK43" s="950"/>
      <c r="JCL43" s="948"/>
      <c r="JCM43" s="949"/>
      <c r="JCN43" s="949"/>
      <c r="JCO43" s="949"/>
      <c r="JCP43" s="949"/>
      <c r="JCQ43" s="949"/>
      <c r="JCR43" s="949"/>
      <c r="JCS43" s="949"/>
      <c r="JCT43" s="950"/>
      <c r="JCU43" s="948"/>
      <c r="JCV43" s="949"/>
      <c r="JCW43" s="949"/>
      <c r="JCX43" s="949"/>
      <c r="JCY43" s="949"/>
      <c r="JCZ43" s="949"/>
      <c r="JDA43" s="949"/>
      <c r="JDB43" s="949"/>
      <c r="JDC43" s="950"/>
      <c r="JDD43" s="948"/>
      <c r="JDE43" s="949"/>
      <c r="JDF43" s="949"/>
      <c r="JDG43" s="949"/>
      <c r="JDH43" s="949"/>
      <c r="JDI43" s="949"/>
      <c r="JDJ43" s="949"/>
      <c r="JDK43" s="949"/>
      <c r="JDL43" s="950"/>
      <c r="JDM43" s="948"/>
      <c r="JDN43" s="949"/>
      <c r="JDO43" s="949"/>
      <c r="JDP43" s="949"/>
      <c r="JDQ43" s="949"/>
      <c r="JDR43" s="949"/>
      <c r="JDS43" s="949"/>
      <c r="JDT43" s="949"/>
      <c r="JDU43" s="950"/>
      <c r="JDV43" s="948"/>
      <c r="JDW43" s="949"/>
      <c r="JDX43" s="949"/>
      <c r="JDY43" s="949"/>
      <c r="JDZ43" s="949"/>
      <c r="JEA43" s="949"/>
      <c r="JEB43" s="949"/>
      <c r="JEC43" s="949"/>
      <c r="JED43" s="950"/>
      <c r="JEE43" s="948"/>
      <c r="JEF43" s="949"/>
      <c r="JEG43" s="949"/>
      <c r="JEH43" s="949"/>
      <c r="JEI43" s="949"/>
      <c r="JEJ43" s="949"/>
      <c r="JEK43" s="949"/>
      <c r="JEL43" s="949"/>
      <c r="JEM43" s="950"/>
      <c r="JEN43" s="948"/>
      <c r="JEO43" s="949"/>
      <c r="JEP43" s="949"/>
      <c r="JEQ43" s="949"/>
      <c r="JER43" s="949"/>
      <c r="JES43" s="949"/>
      <c r="JET43" s="949"/>
      <c r="JEU43" s="949"/>
      <c r="JEV43" s="950"/>
      <c r="JEW43" s="948"/>
      <c r="JEX43" s="949"/>
      <c r="JEY43" s="949"/>
      <c r="JEZ43" s="949"/>
      <c r="JFA43" s="949"/>
      <c r="JFB43" s="949"/>
      <c r="JFC43" s="949"/>
      <c r="JFD43" s="949"/>
      <c r="JFE43" s="950"/>
      <c r="JFF43" s="948"/>
      <c r="JFG43" s="949"/>
      <c r="JFH43" s="949"/>
      <c r="JFI43" s="949"/>
      <c r="JFJ43" s="949"/>
      <c r="JFK43" s="949"/>
      <c r="JFL43" s="949"/>
      <c r="JFM43" s="949"/>
      <c r="JFN43" s="950"/>
      <c r="JFO43" s="948"/>
      <c r="JFP43" s="949"/>
      <c r="JFQ43" s="949"/>
      <c r="JFR43" s="949"/>
      <c r="JFS43" s="949"/>
      <c r="JFT43" s="949"/>
      <c r="JFU43" s="949"/>
      <c r="JFV43" s="949"/>
      <c r="JFW43" s="950"/>
      <c r="JFX43" s="948"/>
      <c r="JFY43" s="949"/>
      <c r="JFZ43" s="949"/>
      <c r="JGA43" s="949"/>
      <c r="JGB43" s="949"/>
      <c r="JGC43" s="949"/>
      <c r="JGD43" s="949"/>
      <c r="JGE43" s="949"/>
      <c r="JGF43" s="950"/>
      <c r="JGG43" s="948"/>
      <c r="JGH43" s="949"/>
      <c r="JGI43" s="949"/>
      <c r="JGJ43" s="949"/>
      <c r="JGK43" s="949"/>
      <c r="JGL43" s="949"/>
      <c r="JGM43" s="949"/>
      <c r="JGN43" s="949"/>
      <c r="JGO43" s="950"/>
      <c r="JGP43" s="948"/>
      <c r="JGQ43" s="949"/>
      <c r="JGR43" s="949"/>
      <c r="JGS43" s="949"/>
      <c r="JGT43" s="949"/>
      <c r="JGU43" s="949"/>
      <c r="JGV43" s="949"/>
      <c r="JGW43" s="949"/>
      <c r="JGX43" s="950"/>
      <c r="JGY43" s="948"/>
      <c r="JGZ43" s="949"/>
      <c r="JHA43" s="949"/>
      <c r="JHB43" s="949"/>
      <c r="JHC43" s="949"/>
      <c r="JHD43" s="949"/>
      <c r="JHE43" s="949"/>
      <c r="JHF43" s="949"/>
      <c r="JHG43" s="950"/>
      <c r="JHH43" s="948"/>
      <c r="JHI43" s="949"/>
      <c r="JHJ43" s="949"/>
      <c r="JHK43" s="949"/>
      <c r="JHL43" s="949"/>
      <c r="JHM43" s="949"/>
      <c r="JHN43" s="949"/>
      <c r="JHO43" s="949"/>
      <c r="JHP43" s="950"/>
      <c r="JHQ43" s="948"/>
      <c r="JHR43" s="949"/>
      <c r="JHS43" s="949"/>
      <c r="JHT43" s="949"/>
      <c r="JHU43" s="949"/>
      <c r="JHV43" s="949"/>
      <c r="JHW43" s="949"/>
      <c r="JHX43" s="949"/>
      <c r="JHY43" s="950"/>
      <c r="JHZ43" s="948"/>
      <c r="JIA43" s="949"/>
      <c r="JIB43" s="949"/>
      <c r="JIC43" s="949"/>
      <c r="JID43" s="949"/>
      <c r="JIE43" s="949"/>
      <c r="JIF43" s="949"/>
      <c r="JIG43" s="949"/>
      <c r="JIH43" s="950"/>
      <c r="JII43" s="948"/>
      <c r="JIJ43" s="949"/>
      <c r="JIK43" s="949"/>
      <c r="JIL43" s="949"/>
      <c r="JIM43" s="949"/>
      <c r="JIN43" s="949"/>
      <c r="JIO43" s="949"/>
      <c r="JIP43" s="949"/>
      <c r="JIQ43" s="950"/>
      <c r="JIR43" s="948"/>
      <c r="JIS43" s="949"/>
      <c r="JIT43" s="949"/>
      <c r="JIU43" s="949"/>
      <c r="JIV43" s="949"/>
      <c r="JIW43" s="949"/>
      <c r="JIX43" s="949"/>
      <c r="JIY43" s="949"/>
      <c r="JIZ43" s="950"/>
      <c r="JJA43" s="948"/>
      <c r="JJB43" s="949"/>
      <c r="JJC43" s="949"/>
      <c r="JJD43" s="949"/>
      <c r="JJE43" s="949"/>
      <c r="JJF43" s="949"/>
      <c r="JJG43" s="949"/>
      <c r="JJH43" s="949"/>
      <c r="JJI43" s="950"/>
      <c r="JJJ43" s="948"/>
      <c r="JJK43" s="949"/>
      <c r="JJL43" s="949"/>
      <c r="JJM43" s="949"/>
      <c r="JJN43" s="949"/>
      <c r="JJO43" s="949"/>
      <c r="JJP43" s="949"/>
      <c r="JJQ43" s="949"/>
      <c r="JJR43" s="950"/>
      <c r="JJS43" s="948"/>
      <c r="JJT43" s="949"/>
      <c r="JJU43" s="949"/>
      <c r="JJV43" s="949"/>
      <c r="JJW43" s="949"/>
      <c r="JJX43" s="949"/>
      <c r="JJY43" s="949"/>
      <c r="JJZ43" s="949"/>
      <c r="JKA43" s="950"/>
      <c r="JKB43" s="948"/>
      <c r="JKC43" s="949"/>
      <c r="JKD43" s="949"/>
      <c r="JKE43" s="949"/>
      <c r="JKF43" s="949"/>
      <c r="JKG43" s="949"/>
      <c r="JKH43" s="949"/>
      <c r="JKI43" s="949"/>
      <c r="JKJ43" s="950"/>
      <c r="JKK43" s="948"/>
      <c r="JKL43" s="949"/>
      <c r="JKM43" s="949"/>
      <c r="JKN43" s="949"/>
      <c r="JKO43" s="949"/>
      <c r="JKP43" s="949"/>
      <c r="JKQ43" s="949"/>
      <c r="JKR43" s="949"/>
      <c r="JKS43" s="950"/>
      <c r="JKT43" s="948"/>
      <c r="JKU43" s="949"/>
      <c r="JKV43" s="949"/>
      <c r="JKW43" s="949"/>
      <c r="JKX43" s="949"/>
      <c r="JKY43" s="949"/>
      <c r="JKZ43" s="949"/>
      <c r="JLA43" s="949"/>
      <c r="JLB43" s="950"/>
      <c r="JLC43" s="948"/>
      <c r="JLD43" s="949"/>
      <c r="JLE43" s="949"/>
      <c r="JLF43" s="949"/>
      <c r="JLG43" s="949"/>
      <c r="JLH43" s="949"/>
      <c r="JLI43" s="949"/>
      <c r="JLJ43" s="949"/>
      <c r="JLK43" s="950"/>
      <c r="JLL43" s="948"/>
      <c r="JLM43" s="949"/>
      <c r="JLN43" s="949"/>
      <c r="JLO43" s="949"/>
      <c r="JLP43" s="949"/>
      <c r="JLQ43" s="949"/>
      <c r="JLR43" s="949"/>
      <c r="JLS43" s="949"/>
      <c r="JLT43" s="950"/>
      <c r="JLU43" s="948"/>
      <c r="JLV43" s="949"/>
      <c r="JLW43" s="949"/>
      <c r="JLX43" s="949"/>
      <c r="JLY43" s="949"/>
      <c r="JLZ43" s="949"/>
      <c r="JMA43" s="949"/>
      <c r="JMB43" s="949"/>
      <c r="JMC43" s="950"/>
      <c r="JMD43" s="948"/>
      <c r="JME43" s="949"/>
      <c r="JMF43" s="949"/>
      <c r="JMG43" s="949"/>
      <c r="JMH43" s="949"/>
      <c r="JMI43" s="949"/>
      <c r="JMJ43" s="949"/>
      <c r="JMK43" s="949"/>
      <c r="JML43" s="950"/>
      <c r="JMM43" s="948"/>
      <c r="JMN43" s="949"/>
      <c r="JMO43" s="949"/>
      <c r="JMP43" s="949"/>
      <c r="JMQ43" s="949"/>
      <c r="JMR43" s="949"/>
      <c r="JMS43" s="949"/>
      <c r="JMT43" s="949"/>
      <c r="JMU43" s="950"/>
      <c r="JMV43" s="948"/>
      <c r="JMW43" s="949"/>
      <c r="JMX43" s="949"/>
      <c r="JMY43" s="949"/>
      <c r="JMZ43" s="949"/>
      <c r="JNA43" s="949"/>
      <c r="JNB43" s="949"/>
      <c r="JNC43" s="949"/>
      <c r="JND43" s="950"/>
      <c r="JNE43" s="948"/>
      <c r="JNF43" s="949"/>
      <c r="JNG43" s="949"/>
      <c r="JNH43" s="949"/>
      <c r="JNI43" s="949"/>
      <c r="JNJ43" s="949"/>
      <c r="JNK43" s="949"/>
      <c r="JNL43" s="949"/>
      <c r="JNM43" s="950"/>
      <c r="JNN43" s="948"/>
      <c r="JNO43" s="949"/>
      <c r="JNP43" s="949"/>
      <c r="JNQ43" s="949"/>
      <c r="JNR43" s="949"/>
      <c r="JNS43" s="949"/>
      <c r="JNT43" s="949"/>
      <c r="JNU43" s="949"/>
      <c r="JNV43" s="950"/>
      <c r="JNW43" s="948"/>
      <c r="JNX43" s="949"/>
      <c r="JNY43" s="949"/>
      <c r="JNZ43" s="949"/>
      <c r="JOA43" s="949"/>
      <c r="JOB43" s="949"/>
      <c r="JOC43" s="949"/>
      <c r="JOD43" s="949"/>
      <c r="JOE43" s="950"/>
      <c r="JOF43" s="948"/>
      <c r="JOG43" s="949"/>
      <c r="JOH43" s="949"/>
      <c r="JOI43" s="949"/>
      <c r="JOJ43" s="949"/>
      <c r="JOK43" s="949"/>
      <c r="JOL43" s="949"/>
      <c r="JOM43" s="949"/>
      <c r="JON43" s="950"/>
      <c r="JOO43" s="948"/>
      <c r="JOP43" s="949"/>
      <c r="JOQ43" s="949"/>
      <c r="JOR43" s="949"/>
      <c r="JOS43" s="949"/>
      <c r="JOT43" s="949"/>
      <c r="JOU43" s="949"/>
      <c r="JOV43" s="949"/>
      <c r="JOW43" s="950"/>
      <c r="JOX43" s="948"/>
      <c r="JOY43" s="949"/>
      <c r="JOZ43" s="949"/>
      <c r="JPA43" s="949"/>
      <c r="JPB43" s="949"/>
      <c r="JPC43" s="949"/>
      <c r="JPD43" s="949"/>
      <c r="JPE43" s="949"/>
      <c r="JPF43" s="950"/>
      <c r="JPG43" s="948"/>
      <c r="JPH43" s="949"/>
      <c r="JPI43" s="949"/>
      <c r="JPJ43" s="949"/>
      <c r="JPK43" s="949"/>
      <c r="JPL43" s="949"/>
      <c r="JPM43" s="949"/>
      <c r="JPN43" s="949"/>
      <c r="JPO43" s="950"/>
      <c r="JPP43" s="948"/>
      <c r="JPQ43" s="949"/>
      <c r="JPR43" s="949"/>
      <c r="JPS43" s="949"/>
      <c r="JPT43" s="949"/>
      <c r="JPU43" s="949"/>
      <c r="JPV43" s="949"/>
      <c r="JPW43" s="949"/>
      <c r="JPX43" s="950"/>
      <c r="JPY43" s="948"/>
      <c r="JPZ43" s="949"/>
      <c r="JQA43" s="949"/>
      <c r="JQB43" s="949"/>
      <c r="JQC43" s="949"/>
      <c r="JQD43" s="949"/>
      <c r="JQE43" s="949"/>
      <c r="JQF43" s="949"/>
      <c r="JQG43" s="950"/>
      <c r="JQH43" s="948"/>
      <c r="JQI43" s="949"/>
      <c r="JQJ43" s="949"/>
      <c r="JQK43" s="949"/>
      <c r="JQL43" s="949"/>
      <c r="JQM43" s="949"/>
      <c r="JQN43" s="949"/>
      <c r="JQO43" s="949"/>
      <c r="JQP43" s="950"/>
      <c r="JQQ43" s="948"/>
      <c r="JQR43" s="949"/>
      <c r="JQS43" s="949"/>
      <c r="JQT43" s="949"/>
      <c r="JQU43" s="949"/>
      <c r="JQV43" s="949"/>
      <c r="JQW43" s="949"/>
      <c r="JQX43" s="949"/>
      <c r="JQY43" s="950"/>
      <c r="JQZ43" s="948"/>
      <c r="JRA43" s="949"/>
      <c r="JRB43" s="949"/>
      <c r="JRC43" s="949"/>
      <c r="JRD43" s="949"/>
      <c r="JRE43" s="949"/>
      <c r="JRF43" s="949"/>
      <c r="JRG43" s="949"/>
      <c r="JRH43" s="950"/>
      <c r="JRI43" s="948"/>
      <c r="JRJ43" s="949"/>
      <c r="JRK43" s="949"/>
      <c r="JRL43" s="949"/>
      <c r="JRM43" s="949"/>
      <c r="JRN43" s="949"/>
      <c r="JRO43" s="949"/>
      <c r="JRP43" s="949"/>
      <c r="JRQ43" s="950"/>
      <c r="JRR43" s="948"/>
      <c r="JRS43" s="949"/>
      <c r="JRT43" s="949"/>
      <c r="JRU43" s="949"/>
      <c r="JRV43" s="949"/>
      <c r="JRW43" s="949"/>
      <c r="JRX43" s="949"/>
      <c r="JRY43" s="949"/>
      <c r="JRZ43" s="950"/>
      <c r="JSA43" s="948"/>
      <c r="JSB43" s="949"/>
      <c r="JSC43" s="949"/>
      <c r="JSD43" s="949"/>
      <c r="JSE43" s="949"/>
      <c r="JSF43" s="949"/>
      <c r="JSG43" s="949"/>
      <c r="JSH43" s="949"/>
      <c r="JSI43" s="950"/>
      <c r="JSJ43" s="948"/>
      <c r="JSK43" s="949"/>
      <c r="JSL43" s="949"/>
      <c r="JSM43" s="949"/>
      <c r="JSN43" s="949"/>
      <c r="JSO43" s="949"/>
      <c r="JSP43" s="949"/>
      <c r="JSQ43" s="949"/>
      <c r="JSR43" s="950"/>
      <c r="JSS43" s="948"/>
      <c r="JST43" s="949"/>
      <c r="JSU43" s="949"/>
      <c r="JSV43" s="949"/>
      <c r="JSW43" s="949"/>
      <c r="JSX43" s="949"/>
      <c r="JSY43" s="949"/>
      <c r="JSZ43" s="949"/>
      <c r="JTA43" s="950"/>
      <c r="JTB43" s="948"/>
      <c r="JTC43" s="949"/>
      <c r="JTD43" s="949"/>
      <c r="JTE43" s="949"/>
      <c r="JTF43" s="949"/>
      <c r="JTG43" s="949"/>
      <c r="JTH43" s="949"/>
      <c r="JTI43" s="949"/>
      <c r="JTJ43" s="950"/>
      <c r="JTK43" s="948"/>
      <c r="JTL43" s="949"/>
      <c r="JTM43" s="949"/>
      <c r="JTN43" s="949"/>
      <c r="JTO43" s="949"/>
      <c r="JTP43" s="949"/>
      <c r="JTQ43" s="949"/>
      <c r="JTR43" s="949"/>
      <c r="JTS43" s="950"/>
      <c r="JTT43" s="948"/>
      <c r="JTU43" s="949"/>
      <c r="JTV43" s="949"/>
      <c r="JTW43" s="949"/>
      <c r="JTX43" s="949"/>
      <c r="JTY43" s="949"/>
      <c r="JTZ43" s="949"/>
      <c r="JUA43" s="949"/>
      <c r="JUB43" s="950"/>
      <c r="JUC43" s="948"/>
      <c r="JUD43" s="949"/>
      <c r="JUE43" s="949"/>
      <c r="JUF43" s="949"/>
      <c r="JUG43" s="949"/>
      <c r="JUH43" s="949"/>
      <c r="JUI43" s="949"/>
      <c r="JUJ43" s="949"/>
      <c r="JUK43" s="950"/>
      <c r="JUL43" s="948"/>
      <c r="JUM43" s="949"/>
      <c r="JUN43" s="949"/>
      <c r="JUO43" s="949"/>
      <c r="JUP43" s="949"/>
      <c r="JUQ43" s="949"/>
      <c r="JUR43" s="949"/>
      <c r="JUS43" s="949"/>
      <c r="JUT43" s="950"/>
      <c r="JUU43" s="948"/>
      <c r="JUV43" s="949"/>
      <c r="JUW43" s="949"/>
      <c r="JUX43" s="949"/>
      <c r="JUY43" s="949"/>
      <c r="JUZ43" s="949"/>
      <c r="JVA43" s="949"/>
      <c r="JVB43" s="949"/>
      <c r="JVC43" s="950"/>
      <c r="JVD43" s="948"/>
      <c r="JVE43" s="949"/>
      <c r="JVF43" s="949"/>
      <c r="JVG43" s="949"/>
      <c r="JVH43" s="949"/>
      <c r="JVI43" s="949"/>
      <c r="JVJ43" s="949"/>
      <c r="JVK43" s="949"/>
      <c r="JVL43" s="950"/>
      <c r="JVM43" s="948"/>
      <c r="JVN43" s="949"/>
      <c r="JVO43" s="949"/>
      <c r="JVP43" s="949"/>
      <c r="JVQ43" s="949"/>
      <c r="JVR43" s="949"/>
      <c r="JVS43" s="949"/>
      <c r="JVT43" s="949"/>
      <c r="JVU43" s="950"/>
      <c r="JVV43" s="948"/>
      <c r="JVW43" s="949"/>
      <c r="JVX43" s="949"/>
      <c r="JVY43" s="949"/>
      <c r="JVZ43" s="949"/>
      <c r="JWA43" s="949"/>
      <c r="JWB43" s="949"/>
      <c r="JWC43" s="949"/>
      <c r="JWD43" s="950"/>
      <c r="JWE43" s="948"/>
      <c r="JWF43" s="949"/>
      <c r="JWG43" s="949"/>
      <c r="JWH43" s="949"/>
      <c r="JWI43" s="949"/>
      <c r="JWJ43" s="949"/>
      <c r="JWK43" s="949"/>
      <c r="JWL43" s="949"/>
      <c r="JWM43" s="950"/>
      <c r="JWN43" s="948"/>
      <c r="JWO43" s="949"/>
      <c r="JWP43" s="949"/>
      <c r="JWQ43" s="949"/>
      <c r="JWR43" s="949"/>
      <c r="JWS43" s="949"/>
      <c r="JWT43" s="949"/>
      <c r="JWU43" s="949"/>
      <c r="JWV43" s="950"/>
      <c r="JWW43" s="948"/>
      <c r="JWX43" s="949"/>
      <c r="JWY43" s="949"/>
      <c r="JWZ43" s="949"/>
      <c r="JXA43" s="949"/>
      <c r="JXB43" s="949"/>
      <c r="JXC43" s="949"/>
      <c r="JXD43" s="949"/>
      <c r="JXE43" s="950"/>
      <c r="JXF43" s="948"/>
      <c r="JXG43" s="949"/>
      <c r="JXH43" s="949"/>
      <c r="JXI43" s="949"/>
      <c r="JXJ43" s="949"/>
      <c r="JXK43" s="949"/>
      <c r="JXL43" s="949"/>
      <c r="JXM43" s="949"/>
      <c r="JXN43" s="950"/>
      <c r="JXO43" s="948"/>
      <c r="JXP43" s="949"/>
      <c r="JXQ43" s="949"/>
      <c r="JXR43" s="949"/>
      <c r="JXS43" s="949"/>
      <c r="JXT43" s="949"/>
      <c r="JXU43" s="949"/>
      <c r="JXV43" s="949"/>
      <c r="JXW43" s="950"/>
      <c r="JXX43" s="948"/>
      <c r="JXY43" s="949"/>
      <c r="JXZ43" s="949"/>
      <c r="JYA43" s="949"/>
      <c r="JYB43" s="949"/>
      <c r="JYC43" s="949"/>
      <c r="JYD43" s="949"/>
      <c r="JYE43" s="949"/>
      <c r="JYF43" s="950"/>
      <c r="JYG43" s="948"/>
      <c r="JYH43" s="949"/>
      <c r="JYI43" s="949"/>
      <c r="JYJ43" s="949"/>
      <c r="JYK43" s="949"/>
      <c r="JYL43" s="949"/>
      <c r="JYM43" s="949"/>
      <c r="JYN43" s="949"/>
      <c r="JYO43" s="950"/>
      <c r="JYP43" s="948"/>
      <c r="JYQ43" s="949"/>
      <c r="JYR43" s="949"/>
      <c r="JYS43" s="949"/>
      <c r="JYT43" s="949"/>
      <c r="JYU43" s="949"/>
      <c r="JYV43" s="949"/>
      <c r="JYW43" s="949"/>
      <c r="JYX43" s="950"/>
      <c r="JYY43" s="948"/>
      <c r="JYZ43" s="949"/>
      <c r="JZA43" s="949"/>
      <c r="JZB43" s="949"/>
      <c r="JZC43" s="949"/>
      <c r="JZD43" s="949"/>
      <c r="JZE43" s="949"/>
      <c r="JZF43" s="949"/>
      <c r="JZG43" s="950"/>
      <c r="JZH43" s="948"/>
      <c r="JZI43" s="949"/>
      <c r="JZJ43" s="949"/>
      <c r="JZK43" s="949"/>
      <c r="JZL43" s="949"/>
      <c r="JZM43" s="949"/>
      <c r="JZN43" s="949"/>
      <c r="JZO43" s="949"/>
      <c r="JZP43" s="950"/>
      <c r="JZQ43" s="948"/>
      <c r="JZR43" s="949"/>
      <c r="JZS43" s="949"/>
      <c r="JZT43" s="949"/>
      <c r="JZU43" s="949"/>
      <c r="JZV43" s="949"/>
      <c r="JZW43" s="949"/>
      <c r="JZX43" s="949"/>
      <c r="JZY43" s="950"/>
      <c r="JZZ43" s="948"/>
      <c r="KAA43" s="949"/>
      <c r="KAB43" s="949"/>
      <c r="KAC43" s="949"/>
      <c r="KAD43" s="949"/>
      <c r="KAE43" s="949"/>
      <c r="KAF43" s="949"/>
      <c r="KAG43" s="949"/>
      <c r="KAH43" s="950"/>
      <c r="KAI43" s="948"/>
      <c r="KAJ43" s="949"/>
      <c r="KAK43" s="949"/>
      <c r="KAL43" s="949"/>
      <c r="KAM43" s="949"/>
      <c r="KAN43" s="949"/>
      <c r="KAO43" s="949"/>
      <c r="KAP43" s="949"/>
      <c r="KAQ43" s="950"/>
      <c r="KAR43" s="948"/>
      <c r="KAS43" s="949"/>
      <c r="KAT43" s="949"/>
      <c r="KAU43" s="949"/>
      <c r="KAV43" s="949"/>
      <c r="KAW43" s="949"/>
      <c r="KAX43" s="949"/>
      <c r="KAY43" s="949"/>
      <c r="KAZ43" s="950"/>
      <c r="KBA43" s="948"/>
      <c r="KBB43" s="949"/>
      <c r="KBC43" s="949"/>
      <c r="KBD43" s="949"/>
      <c r="KBE43" s="949"/>
      <c r="KBF43" s="949"/>
      <c r="KBG43" s="949"/>
      <c r="KBH43" s="949"/>
      <c r="KBI43" s="950"/>
      <c r="KBJ43" s="948"/>
      <c r="KBK43" s="949"/>
      <c r="KBL43" s="949"/>
      <c r="KBM43" s="949"/>
      <c r="KBN43" s="949"/>
      <c r="KBO43" s="949"/>
      <c r="KBP43" s="949"/>
      <c r="KBQ43" s="949"/>
      <c r="KBR43" s="950"/>
      <c r="KBS43" s="948"/>
      <c r="KBT43" s="949"/>
      <c r="KBU43" s="949"/>
      <c r="KBV43" s="949"/>
      <c r="KBW43" s="949"/>
      <c r="KBX43" s="949"/>
      <c r="KBY43" s="949"/>
      <c r="KBZ43" s="949"/>
      <c r="KCA43" s="950"/>
      <c r="KCB43" s="948"/>
      <c r="KCC43" s="949"/>
      <c r="KCD43" s="949"/>
      <c r="KCE43" s="949"/>
      <c r="KCF43" s="949"/>
      <c r="KCG43" s="949"/>
      <c r="KCH43" s="949"/>
      <c r="KCI43" s="949"/>
      <c r="KCJ43" s="950"/>
      <c r="KCK43" s="948"/>
      <c r="KCL43" s="949"/>
      <c r="KCM43" s="949"/>
      <c r="KCN43" s="949"/>
      <c r="KCO43" s="949"/>
      <c r="KCP43" s="949"/>
      <c r="KCQ43" s="949"/>
      <c r="KCR43" s="949"/>
      <c r="KCS43" s="950"/>
      <c r="KCT43" s="948"/>
      <c r="KCU43" s="949"/>
      <c r="KCV43" s="949"/>
      <c r="KCW43" s="949"/>
      <c r="KCX43" s="949"/>
      <c r="KCY43" s="949"/>
      <c r="KCZ43" s="949"/>
      <c r="KDA43" s="949"/>
      <c r="KDB43" s="950"/>
      <c r="KDC43" s="948"/>
      <c r="KDD43" s="949"/>
      <c r="KDE43" s="949"/>
      <c r="KDF43" s="949"/>
      <c r="KDG43" s="949"/>
      <c r="KDH43" s="949"/>
      <c r="KDI43" s="949"/>
      <c r="KDJ43" s="949"/>
      <c r="KDK43" s="950"/>
      <c r="KDL43" s="948"/>
      <c r="KDM43" s="949"/>
      <c r="KDN43" s="949"/>
      <c r="KDO43" s="949"/>
      <c r="KDP43" s="949"/>
      <c r="KDQ43" s="949"/>
      <c r="KDR43" s="949"/>
      <c r="KDS43" s="949"/>
      <c r="KDT43" s="950"/>
      <c r="KDU43" s="948"/>
      <c r="KDV43" s="949"/>
      <c r="KDW43" s="949"/>
      <c r="KDX43" s="949"/>
      <c r="KDY43" s="949"/>
      <c r="KDZ43" s="949"/>
      <c r="KEA43" s="949"/>
      <c r="KEB43" s="949"/>
      <c r="KEC43" s="950"/>
      <c r="KED43" s="948"/>
      <c r="KEE43" s="949"/>
      <c r="KEF43" s="949"/>
      <c r="KEG43" s="949"/>
      <c r="KEH43" s="949"/>
      <c r="KEI43" s="949"/>
      <c r="KEJ43" s="949"/>
      <c r="KEK43" s="949"/>
      <c r="KEL43" s="950"/>
      <c r="KEM43" s="948"/>
      <c r="KEN43" s="949"/>
      <c r="KEO43" s="949"/>
      <c r="KEP43" s="949"/>
      <c r="KEQ43" s="949"/>
      <c r="KER43" s="949"/>
      <c r="KES43" s="949"/>
      <c r="KET43" s="949"/>
      <c r="KEU43" s="950"/>
      <c r="KEV43" s="948"/>
      <c r="KEW43" s="949"/>
      <c r="KEX43" s="949"/>
      <c r="KEY43" s="949"/>
      <c r="KEZ43" s="949"/>
      <c r="KFA43" s="949"/>
      <c r="KFB43" s="949"/>
      <c r="KFC43" s="949"/>
      <c r="KFD43" s="950"/>
      <c r="KFE43" s="948"/>
      <c r="KFF43" s="949"/>
      <c r="KFG43" s="949"/>
      <c r="KFH43" s="949"/>
      <c r="KFI43" s="949"/>
      <c r="KFJ43" s="949"/>
      <c r="KFK43" s="949"/>
      <c r="KFL43" s="949"/>
      <c r="KFM43" s="950"/>
      <c r="KFN43" s="948"/>
      <c r="KFO43" s="949"/>
      <c r="KFP43" s="949"/>
      <c r="KFQ43" s="949"/>
      <c r="KFR43" s="949"/>
      <c r="KFS43" s="949"/>
      <c r="KFT43" s="949"/>
      <c r="KFU43" s="949"/>
      <c r="KFV43" s="950"/>
      <c r="KFW43" s="948"/>
      <c r="KFX43" s="949"/>
      <c r="KFY43" s="949"/>
      <c r="KFZ43" s="949"/>
      <c r="KGA43" s="949"/>
      <c r="KGB43" s="949"/>
      <c r="KGC43" s="949"/>
      <c r="KGD43" s="949"/>
      <c r="KGE43" s="950"/>
      <c r="KGF43" s="948"/>
      <c r="KGG43" s="949"/>
      <c r="KGH43" s="949"/>
      <c r="KGI43" s="949"/>
      <c r="KGJ43" s="949"/>
      <c r="KGK43" s="949"/>
      <c r="KGL43" s="949"/>
      <c r="KGM43" s="949"/>
      <c r="KGN43" s="950"/>
      <c r="KGO43" s="948"/>
      <c r="KGP43" s="949"/>
      <c r="KGQ43" s="949"/>
      <c r="KGR43" s="949"/>
      <c r="KGS43" s="949"/>
      <c r="KGT43" s="949"/>
      <c r="KGU43" s="949"/>
      <c r="KGV43" s="949"/>
      <c r="KGW43" s="950"/>
      <c r="KGX43" s="948"/>
      <c r="KGY43" s="949"/>
      <c r="KGZ43" s="949"/>
      <c r="KHA43" s="949"/>
      <c r="KHB43" s="949"/>
      <c r="KHC43" s="949"/>
      <c r="KHD43" s="949"/>
      <c r="KHE43" s="949"/>
      <c r="KHF43" s="950"/>
      <c r="KHG43" s="948"/>
      <c r="KHH43" s="949"/>
      <c r="KHI43" s="949"/>
      <c r="KHJ43" s="949"/>
      <c r="KHK43" s="949"/>
      <c r="KHL43" s="949"/>
      <c r="KHM43" s="949"/>
      <c r="KHN43" s="949"/>
      <c r="KHO43" s="950"/>
      <c r="KHP43" s="948"/>
      <c r="KHQ43" s="949"/>
      <c r="KHR43" s="949"/>
      <c r="KHS43" s="949"/>
      <c r="KHT43" s="949"/>
      <c r="KHU43" s="949"/>
      <c r="KHV43" s="949"/>
      <c r="KHW43" s="949"/>
      <c r="KHX43" s="950"/>
      <c r="KHY43" s="948"/>
      <c r="KHZ43" s="949"/>
      <c r="KIA43" s="949"/>
      <c r="KIB43" s="949"/>
      <c r="KIC43" s="949"/>
      <c r="KID43" s="949"/>
      <c r="KIE43" s="949"/>
      <c r="KIF43" s="949"/>
      <c r="KIG43" s="950"/>
      <c r="KIH43" s="948"/>
      <c r="KII43" s="949"/>
      <c r="KIJ43" s="949"/>
      <c r="KIK43" s="949"/>
      <c r="KIL43" s="949"/>
      <c r="KIM43" s="949"/>
      <c r="KIN43" s="949"/>
      <c r="KIO43" s="949"/>
      <c r="KIP43" s="950"/>
      <c r="KIQ43" s="948"/>
      <c r="KIR43" s="949"/>
      <c r="KIS43" s="949"/>
      <c r="KIT43" s="949"/>
      <c r="KIU43" s="949"/>
      <c r="KIV43" s="949"/>
      <c r="KIW43" s="949"/>
      <c r="KIX43" s="949"/>
      <c r="KIY43" s="950"/>
      <c r="KIZ43" s="948"/>
      <c r="KJA43" s="949"/>
      <c r="KJB43" s="949"/>
      <c r="KJC43" s="949"/>
      <c r="KJD43" s="949"/>
      <c r="KJE43" s="949"/>
      <c r="KJF43" s="949"/>
      <c r="KJG43" s="949"/>
      <c r="KJH43" s="950"/>
      <c r="KJI43" s="948"/>
      <c r="KJJ43" s="949"/>
      <c r="KJK43" s="949"/>
      <c r="KJL43" s="949"/>
      <c r="KJM43" s="949"/>
      <c r="KJN43" s="949"/>
      <c r="KJO43" s="949"/>
      <c r="KJP43" s="949"/>
      <c r="KJQ43" s="950"/>
      <c r="KJR43" s="948"/>
      <c r="KJS43" s="949"/>
      <c r="KJT43" s="949"/>
      <c r="KJU43" s="949"/>
      <c r="KJV43" s="949"/>
      <c r="KJW43" s="949"/>
      <c r="KJX43" s="949"/>
      <c r="KJY43" s="949"/>
      <c r="KJZ43" s="950"/>
      <c r="KKA43" s="948"/>
      <c r="KKB43" s="949"/>
      <c r="KKC43" s="949"/>
      <c r="KKD43" s="949"/>
      <c r="KKE43" s="949"/>
      <c r="KKF43" s="949"/>
      <c r="KKG43" s="949"/>
      <c r="KKH43" s="949"/>
      <c r="KKI43" s="950"/>
      <c r="KKJ43" s="948"/>
      <c r="KKK43" s="949"/>
      <c r="KKL43" s="949"/>
      <c r="KKM43" s="949"/>
      <c r="KKN43" s="949"/>
      <c r="KKO43" s="949"/>
      <c r="KKP43" s="949"/>
      <c r="KKQ43" s="949"/>
      <c r="KKR43" s="950"/>
      <c r="KKS43" s="948"/>
      <c r="KKT43" s="949"/>
      <c r="KKU43" s="949"/>
      <c r="KKV43" s="949"/>
      <c r="KKW43" s="949"/>
      <c r="KKX43" s="949"/>
      <c r="KKY43" s="949"/>
      <c r="KKZ43" s="949"/>
      <c r="KLA43" s="950"/>
      <c r="KLB43" s="948"/>
      <c r="KLC43" s="949"/>
      <c r="KLD43" s="949"/>
      <c r="KLE43" s="949"/>
      <c r="KLF43" s="949"/>
      <c r="KLG43" s="949"/>
      <c r="KLH43" s="949"/>
      <c r="KLI43" s="949"/>
      <c r="KLJ43" s="950"/>
      <c r="KLK43" s="948"/>
      <c r="KLL43" s="949"/>
      <c r="KLM43" s="949"/>
      <c r="KLN43" s="949"/>
      <c r="KLO43" s="949"/>
      <c r="KLP43" s="949"/>
      <c r="KLQ43" s="949"/>
      <c r="KLR43" s="949"/>
      <c r="KLS43" s="950"/>
      <c r="KLT43" s="948"/>
      <c r="KLU43" s="949"/>
      <c r="KLV43" s="949"/>
      <c r="KLW43" s="949"/>
      <c r="KLX43" s="949"/>
      <c r="KLY43" s="949"/>
      <c r="KLZ43" s="949"/>
      <c r="KMA43" s="949"/>
      <c r="KMB43" s="950"/>
      <c r="KMC43" s="948"/>
      <c r="KMD43" s="949"/>
      <c r="KME43" s="949"/>
      <c r="KMF43" s="949"/>
      <c r="KMG43" s="949"/>
      <c r="KMH43" s="949"/>
      <c r="KMI43" s="949"/>
      <c r="KMJ43" s="949"/>
      <c r="KMK43" s="950"/>
      <c r="KML43" s="948"/>
      <c r="KMM43" s="949"/>
      <c r="KMN43" s="949"/>
      <c r="KMO43" s="949"/>
      <c r="KMP43" s="949"/>
      <c r="KMQ43" s="949"/>
      <c r="KMR43" s="949"/>
      <c r="KMS43" s="949"/>
      <c r="KMT43" s="950"/>
      <c r="KMU43" s="948"/>
      <c r="KMV43" s="949"/>
      <c r="KMW43" s="949"/>
      <c r="KMX43" s="949"/>
      <c r="KMY43" s="949"/>
      <c r="KMZ43" s="949"/>
      <c r="KNA43" s="949"/>
      <c r="KNB43" s="949"/>
      <c r="KNC43" s="950"/>
      <c r="KND43" s="948"/>
      <c r="KNE43" s="949"/>
      <c r="KNF43" s="949"/>
      <c r="KNG43" s="949"/>
      <c r="KNH43" s="949"/>
      <c r="KNI43" s="949"/>
      <c r="KNJ43" s="949"/>
      <c r="KNK43" s="949"/>
      <c r="KNL43" s="950"/>
      <c r="KNM43" s="948"/>
      <c r="KNN43" s="949"/>
      <c r="KNO43" s="949"/>
      <c r="KNP43" s="949"/>
      <c r="KNQ43" s="949"/>
      <c r="KNR43" s="949"/>
      <c r="KNS43" s="949"/>
      <c r="KNT43" s="949"/>
      <c r="KNU43" s="950"/>
      <c r="KNV43" s="948"/>
      <c r="KNW43" s="949"/>
      <c r="KNX43" s="949"/>
      <c r="KNY43" s="949"/>
      <c r="KNZ43" s="949"/>
      <c r="KOA43" s="949"/>
      <c r="KOB43" s="949"/>
      <c r="KOC43" s="949"/>
      <c r="KOD43" s="950"/>
      <c r="KOE43" s="948"/>
      <c r="KOF43" s="949"/>
      <c r="KOG43" s="949"/>
      <c r="KOH43" s="949"/>
      <c r="KOI43" s="949"/>
      <c r="KOJ43" s="949"/>
      <c r="KOK43" s="949"/>
      <c r="KOL43" s="949"/>
      <c r="KOM43" s="950"/>
      <c r="KON43" s="948"/>
      <c r="KOO43" s="949"/>
      <c r="KOP43" s="949"/>
      <c r="KOQ43" s="949"/>
      <c r="KOR43" s="949"/>
      <c r="KOS43" s="949"/>
      <c r="KOT43" s="949"/>
      <c r="KOU43" s="949"/>
      <c r="KOV43" s="950"/>
      <c r="KOW43" s="948"/>
      <c r="KOX43" s="949"/>
      <c r="KOY43" s="949"/>
      <c r="KOZ43" s="949"/>
      <c r="KPA43" s="949"/>
      <c r="KPB43" s="949"/>
      <c r="KPC43" s="949"/>
      <c r="KPD43" s="949"/>
      <c r="KPE43" s="950"/>
      <c r="KPF43" s="948"/>
      <c r="KPG43" s="949"/>
      <c r="KPH43" s="949"/>
      <c r="KPI43" s="949"/>
      <c r="KPJ43" s="949"/>
      <c r="KPK43" s="949"/>
      <c r="KPL43" s="949"/>
      <c r="KPM43" s="949"/>
      <c r="KPN43" s="950"/>
      <c r="KPO43" s="948"/>
      <c r="KPP43" s="949"/>
      <c r="KPQ43" s="949"/>
      <c r="KPR43" s="949"/>
      <c r="KPS43" s="949"/>
      <c r="KPT43" s="949"/>
      <c r="KPU43" s="949"/>
      <c r="KPV43" s="949"/>
      <c r="KPW43" s="950"/>
      <c r="KPX43" s="948"/>
      <c r="KPY43" s="949"/>
      <c r="KPZ43" s="949"/>
      <c r="KQA43" s="949"/>
      <c r="KQB43" s="949"/>
      <c r="KQC43" s="949"/>
      <c r="KQD43" s="949"/>
      <c r="KQE43" s="949"/>
      <c r="KQF43" s="950"/>
      <c r="KQG43" s="948"/>
      <c r="KQH43" s="949"/>
      <c r="KQI43" s="949"/>
      <c r="KQJ43" s="949"/>
      <c r="KQK43" s="949"/>
      <c r="KQL43" s="949"/>
      <c r="KQM43" s="949"/>
      <c r="KQN43" s="949"/>
      <c r="KQO43" s="950"/>
      <c r="KQP43" s="948"/>
      <c r="KQQ43" s="949"/>
      <c r="KQR43" s="949"/>
      <c r="KQS43" s="949"/>
      <c r="KQT43" s="949"/>
      <c r="KQU43" s="949"/>
      <c r="KQV43" s="949"/>
      <c r="KQW43" s="949"/>
      <c r="KQX43" s="950"/>
      <c r="KQY43" s="948"/>
      <c r="KQZ43" s="949"/>
      <c r="KRA43" s="949"/>
      <c r="KRB43" s="949"/>
      <c r="KRC43" s="949"/>
      <c r="KRD43" s="949"/>
      <c r="KRE43" s="949"/>
      <c r="KRF43" s="949"/>
      <c r="KRG43" s="950"/>
      <c r="KRH43" s="948"/>
      <c r="KRI43" s="949"/>
      <c r="KRJ43" s="949"/>
      <c r="KRK43" s="949"/>
      <c r="KRL43" s="949"/>
      <c r="KRM43" s="949"/>
      <c r="KRN43" s="949"/>
      <c r="KRO43" s="949"/>
      <c r="KRP43" s="950"/>
      <c r="KRQ43" s="948"/>
      <c r="KRR43" s="949"/>
      <c r="KRS43" s="949"/>
      <c r="KRT43" s="949"/>
      <c r="KRU43" s="949"/>
      <c r="KRV43" s="949"/>
      <c r="KRW43" s="949"/>
      <c r="KRX43" s="949"/>
      <c r="KRY43" s="950"/>
      <c r="KRZ43" s="948"/>
      <c r="KSA43" s="949"/>
      <c r="KSB43" s="949"/>
      <c r="KSC43" s="949"/>
      <c r="KSD43" s="949"/>
      <c r="KSE43" s="949"/>
      <c r="KSF43" s="949"/>
      <c r="KSG43" s="949"/>
      <c r="KSH43" s="950"/>
      <c r="KSI43" s="948"/>
      <c r="KSJ43" s="949"/>
      <c r="KSK43" s="949"/>
      <c r="KSL43" s="949"/>
      <c r="KSM43" s="949"/>
      <c r="KSN43" s="949"/>
      <c r="KSO43" s="949"/>
      <c r="KSP43" s="949"/>
      <c r="KSQ43" s="950"/>
      <c r="KSR43" s="948"/>
      <c r="KSS43" s="949"/>
      <c r="KST43" s="949"/>
      <c r="KSU43" s="949"/>
      <c r="KSV43" s="949"/>
      <c r="KSW43" s="949"/>
      <c r="KSX43" s="949"/>
      <c r="KSY43" s="949"/>
      <c r="KSZ43" s="950"/>
      <c r="KTA43" s="948"/>
      <c r="KTB43" s="949"/>
      <c r="KTC43" s="949"/>
      <c r="KTD43" s="949"/>
      <c r="KTE43" s="949"/>
      <c r="KTF43" s="949"/>
      <c r="KTG43" s="949"/>
      <c r="KTH43" s="949"/>
      <c r="KTI43" s="950"/>
      <c r="KTJ43" s="948"/>
      <c r="KTK43" s="949"/>
      <c r="KTL43" s="949"/>
      <c r="KTM43" s="949"/>
      <c r="KTN43" s="949"/>
      <c r="KTO43" s="949"/>
      <c r="KTP43" s="949"/>
      <c r="KTQ43" s="949"/>
      <c r="KTR43" s="950"/>
      <c r="KTS43" s="948"/>
      <c r="KTT43" s="949"/>
      <c r="KTU43" s="949"/>
      <c r="KTV43" s="949"/>
      <c r="KTW43" s="949"/>
      <c r="KTX43" s="949"/>
      <c r="KTY43" s="949"/>
      <c r="KTZ43" s="949"/>
      <c r="KUA43" s="950"/>
      <c r="KUB43" s="948"/>
      <c r="KUC43" s="949"/>
      <c r="KUD43" s="949"/>
      <c r="KUE43" s="949"/>
      <c r="KUF43" s="949"/>
      <c r="KUG43" s="949"/>
      <c r="KUH43" s="949"/>
      <c r="KUI43" s="949"/>
      <c r="KUJ43" s="950"/>
      <c r="KUK43" s="948"/>
      <c r="KUL43" s="949"/>
      <c r="KUM43" s="949"/>
      <c r="KUN43" s="949"/>
      <c r="KUO43" s="949"/>
      <c r="KUP43" s="949"/>
      <c r="KUQ43" s="949"/>
      <c r="KUR43" s="949"/>
      <c r="KUS43" s="950"/>
      <c r="KUT43" s="948"/>
      <c r="KUU43" s="949"/>
      <c r="KUV43" s="949"/>
      <c r="KUW43" s="949"/>
      <c r="KUX43" s="949"/>
      <c r="KUY43" s="949"/>
      <c r="KUZ43" s="949"/>
      <c r="KVA43" s="949"/>
      <c r="KVB43" s="950"/>
      <c r="KVC43" s="948"/>
      <c r="KVD43" s="949"/>
      <c r="KVE43" s="949"/>
      <c r="KVF43" s="949"/>
      <c r="KVG43" s="949"/>
      <c r="KVH43" s="949"/>
      <c r="KVI43" s="949"/>
      <c r="KVJ43" s="949"/>
      <c r="KVK43" s="950"/>
      <c r="KVL43" s="948"/>
      <c r="KVM43" s="949"/>
      <c r="KVN43" s="949"/>
      <c r="KVO43" s="949"/>
      <c r="KVP43" s="949"/>
      <c r="KVQ43" s="949"/>
      <c r="KVR43" s="949"/>
      <c r="KVS43" s="949"/>
      <c r="KVT43" s="950"/>
      <c r="KVU43" s="948"/>
      <c r="KVV43" s="949"/>
      <c r="KVW43" s="949"/>
      <c r="KVX43" s="949"/>
      <c r="KVY43" s="949"/>
      <c r="KVZ43" s="949"/>
      <c r="KWA43" s="949"/>
      <c r="KWB43" s="949"/>
      <c r="KWC43" s="950"/>
      <c r="KWD43" s="948"/>
      <c r="KWE43" s="949"/>
      <c r="KWF43" s="949"/>
      <c r="KWG43" s="949"/>
      <c r="KWH43" s="949"/>
      <c r="KWI43" s="949"/>
      <c r="KWJ43" s="949"/>
      <c r="KWK43" s="949"/>
      <c r="KWL43" s="950"/>
      <c r="KWM43" s="948"/>
      <c r="KWN43" s="949"/>
      <c r="KWO43" s="949"/>
      <c r="KWP43" s="949"/>
      <c r="KWQ43" s="949"/>
      <c r="KWR43" s="949"/>
      <c r="KWS43" s="949"/>
      <c r="KWT43" s="949"/>
      <c r="KWU43" s="950"/>
      <c r="KWV43" s="948"/>
      <c r="KWW43" s="949"/>
      <c r="KWX43" s="949"/>
      <c r="KWY43" s="949"/>
      <c r="KWZ43" s="949"/>
      <c r="KXA43" s="949"/>
      <c r="KXB43" s="949"/>
      <c r="KXC43" s="949"/>
      <c r="KXD43" s="950"/>
      <c r="KXE43" s="948"/>
      <c r="KXF43" s="949"/>
      <c r="KXG43" s="949"/>
      <c r="KXH43" s="949"/>
      <c r="KXI43" s="949"/>
      <c r="KXJ43" s="949"/>
      <c r="KXK43" s="949"/>
      <c r="KXL43" s="949"/>
      <c r="KXM43" s="950"/>
      <c r="KXN43" s="948"/>
      <c r="KXO43" s="949"/>
      <c r="KXP43" s="949"/>
      <c r="KXQ43" s="949"/>
      <c r="KXR43" s="949"/>
      <c r="KXS43" s="949"/>
      <c r="KXT43" s="949"/>
      <c r="KXU43" s="949"/>
      <c r="KXV43" s="950"/>
      <c r="KXW43" s="948"/>
      <c r="KXX43" s="949"/>
      <c r="KXY43" s="949"/>
      <c r="KXZ43" s="949"/>
      <c r="KYA43" s="949"/>
      <c r="KYB43" s="949"/>
      <c r="KYC43" s="949"/>
      <c r="KYD43" s="949"/>
      <c r="KYE43" s="950"/>
      <c r="KYF43" s="948"/>
      <c r="KYG43" s="949"/>
      <c r="KYH43" s="949"/>
      <c r="KYI43" s="949"/>
      <c r="KYJ43" s="949"/>
      <c r="KYK43" s="949"/>
      <c r="KYL43" s="949"/>
      <c r="KYM43" s="949"/>
      <c r="KYN43" s="950"/>
      <c r="KYO43" s="948"/>
      <c r="KYP43" s="949"/>
      <c r="KYQ43" s="949"/>
      <c r="KYR43" s="949"/>
      <c r="KYS43" s="949"/>
      <c r="KYT43" s="949"/>
      <c r="KYU43" s="949"/>
      <c r="KYV43" s="949"/>
      <c r="KYW43" s="950"/>
      <c r="KYX43" s="948"/>
      <c r="KYY43" s="949"/>
      <c r="KYZ43" s="949"/>
      <c r="KZA43" s="949"/>
      <c r="KZB43" s="949"/>
      <c r="KZC43" s="949"/>
      <c r="KZD43" s="949"/>
      <c r="KZE43" s="949"/>
      <c r="KZF43" s="950"/>
      <c r="KZG43" s="948"/>
      <c r="KZH43" s="949"/>
      <c r="KZI43" s="949"/>
      <c r="KZJ43" s="949"/>
      <c r="KZK43" s="949"/>
      <c r="KZL43" s="949"/>
      <c r="KZM43" s="949"/>
      <c r="KZN43" s="949"/>
      <c r="KZO43" s="950"/>
      <c r="KZP43" s="948"/>
      <c r="KZQ43" s="949"/>
      <c r="KZR43" s="949"/>
      <c r="KZS43" s="949"/>
      <c r="KZT43" s="949"/>
      <c r="KZU43" s="949"/>
      <c r="KZV43" s="949"/>
      <c r="KZW43" s="949"/>
      <c r="KZX43" s="950"/>
      <c r="KZY43" s="948"/>
      <c r="KZZ43" s="949"/>
      <c r="LAA43" s="949"/>
      <c r="LAB43" s="949"/>
      <c r="LAC43" s="949"/>
      <c r="LAD43" s="949"/>
      <c r="LAE43" s="949"/>
      <c r="LAF43" s="949"/>
      <c r="LAG43" s="950"/>
      <c r="LAH43" s="948"/>
      <c r="LAI43" s="949"/>
      <c r="LAJ43" s="949"/>
      <c r="LAK43" s="949"/>
      <c r="LAL43" s="949"/>
      <c r="LAM43" s="949"/>
      <c r="LAN43" s="949"/>
      <c r="LAO43" s="949"/>
      <c r="LAP43" s="950"/>
      <c r="LAQ43" s="948"/>
      <c r="LAR43" s="949"/>
      <c r="LAS43" s="949"/>
      <c r="LAT43" s="949"/>
      <c r="LAU43" s="949"/>
      <c r="LAV43" s="949"/>
      <c r="LAW43" s="949"/>
      <c r="LAX43" s="949"/>
      <c r="LAY43" s="950"/>
      <c r="LAZ43" s="948"/>
      <c r="LBA43" s="949"/>
      <c r="LBB43" s="949"/>
      <c r="LBC43" s="949"/>
      <c r="LBD43" s="949"/>
      <c r="LBE43" s="949"/>
      <c r="LBF43" s="949"/>
      <c r="LBG43" s="949"/>
      <c r="LBH43" s="950"/>
      <c r="LBI43" s="948"/>
      <c r="LBJ43" s="949"/>
      <c r="LBK43" s="949"/>
      <c r="LBL43" s="949"/>
      <c r="LBM43" s="949"/>
      <c r="LBN43" s="949"/>
      <c r="LBO43" s="949"/>
      <c r="LBP43" s="949"/>
      <c r="LBQ43" s="950"/>
      <c r="LBR43" s="948"/>
      <c r="LBS43" s="949"/>
      <c r="LBT43" s="949"/>
      <c r="LBU43" s="949"/>
      <c r="LBV43" s="949"/>
      <c r="LBW43" s="949"/>
      <c r="LBX43" s="949"/>
      <c r="LBY43" s="949"/>
      <c r="LBZ43" s="950"/>
      <c r="LCA43" s="948"/>
      <c r="LCB43" s="949"/>
      <c r="LCC43" s="949"/>
      <c r="LCD43" s="949"/>
      <c r="LCE43" s="949"/>
      <c r="LCF43" s="949"/>
      <c r="LCG43" s="949"/>
      <c r="LCH43" s="949"/>
      <c r="LCI43" s="950"/>
      <c r="LCJ43" s="948"/>
      <c r="LCK43" s="949"/>
      <c r="LCL43" s="949"/>
      <c r="LCM43" s="949"/>
      <c r="LCN43" s="949"/>
      <c r="LCO43" s="949"/>
      <c r="LCP43" s="949"/>
      <c r="LCQ43" s="949"/>
      <c r="LCR43" s="950"/>
      <c r="LCS43" s="948"/>
      <c r="LCT43" s="949"/>
      <c r="LCU43" s="949"/>
      <c r="LCV43" s="949"/>
      <c r="LCW43" s="949"/>
      <c r="LCX43" s="949"/>
      <c r="LCY43" s="949"/>
      <c r="LCZ43" s="949"/>
      <c r="LDA43" s="950"/>
      <c r="LDB43" s="948"/>
      <c r="LDC43" s="949"/>
      <c r="LDD43" s="949"/>
      <c r="LDE43" s="949"/>
      <c r="LDF43" s="949"/>
      <c r="LDG43" s="949"/>
      <c r="LDH43" s="949"/>
      <c r="LDI43" s="949"/>
      <c r="LDJ43" s="950"/>
      <c r="LDK43" s="948"/>
      <c r="LDL43" s="949"/>
      <c r="LDM43" s="949"/>
      <c r="LDN43" s="949"/>
      <c r="LDO43" s="949"/>
      <c r="LDP43" s="949"/>
      <c r="LDQ43" s="949"/>
      <c r="LDR43" s="949"/>
      <c r="LDS43" s="950"/>
      <c r="LDT43" s="948"/>
      <c r="LDU43" s="949"/>
      <c r="LDV43" s="949"/>
      <c r="LDW43" s="949"/>
      <c r="LDX43" s="949"/>
      <c r="LDY43" s="949"/>
      <c r="LDZ43" s="949"/>
      <c r="LEA43" s="949"/>
      <c r="LEB43" s="950"/>
      <c r="LEC43" s="948"/>
      <c r="LED43" s="949"/>
      <c r="LEE43" s="949"/>
      <c r="LEF43" s="949"/>
      <c r="LEG43" s="949"/>
      <c r="LEH43" s="949"/>
      <c r="LEI43" s="949"/>
      <c r="LEJ43" s="949"/>
      <c r="LEK43" s="950"/>
      <c r="LEL43" s="948"/>
      <c r="LEM43" s="949"/>
      <c r="LEN43" s="949"/>
      <c r="LEO43" s="949"/>
      <c r="LEP43" s="949"/>
      <c r="LEQ43" s="949"/>
      <c r="LER43" s="949"/>
      <c r="LES43" s="949"/>
      <c r="LET43" s="950"/>
      <c r="LEU43" s="948"/>
      <c r="LEV43" s="949"/>
      <c r="LEW43" s="949"/>
      <c r="LEX43" s="949"/>
      <c r="LEY43" s="949"/>
      <c r="LEZ43" s="949"/>
      <c r="LFA43" s="949"/>
      <c r="LFB43" s="949"/>
      <c r="LFC43" s="950"/>
      <c r="LFD43" s="948"/>
      <c r="LFE43" s="949"/>
      <c r="LFF43" s="949"/>
      <c r="LFG43" s="949"/>
      <c r="LFH43" s="949"/>
      <c r="LFI43" s="949"/>
      <c r="LFJ43" s="949"/>
      <c r="LFK43" s="949"/>
      <c r="LFL43" s="950"/>
      <c r="LFM43" s="948"/>
      <c r="LFN43" s="949"/>
      <c r="LFO43" s="949"/>
      <c r="LFP43" s="949"/>
      <c r="LFQ43" s="949"/>
      <c r="LFR43" s="949"/>
      <c r="LFS43" s="949"/>
      <c r="LFT43" s="949"/>
      <c r="LFU43" s="950"/>
      <c r="LFV43" s="948"/>
      <c r="LFW43" s="949"/>
      <c r="LFX43" s="949"/>
      <c r="LFY43" s="949"/>
      <c r="LFZ43" s="949"/>
      <c r="LGA43" s="949"/>
      <c r="LGB43" s="949"/>
      <c r="LGC43" s="949"/>
      <c r="LGD43" s="950"/>
      <c r="LGE43" s="948"/>
      <c r="LGF43" s="949"/>
      <c r="LGG43" s="949"/>
      <c r="LGH43" s="949"/>
      <c r="LGI43" s="949"/>
      <c r="LGJ43" s="949"/>
      <c r="LGK43" s="949"/>
      <c r="LGL43" s="949"/>
      <c r="LGM43" s="950"/>
      <c r="LGN43" s="948"/>
      <c r="LGO43" s="949"/>
      <c r="LGP43" s="949"/>
      <c r="LGQ43" s="949"/>
      <c r="LGR43" s="949"/>
      <c r="LGS43" s="949"/>
      <c r="LGT43" s="949"/>
      <c r="LGU43" s="949"/>
      <c r="LGV43" s="950"/>
      <c r="LGW43" s="948"/>
      <c r="LGX43" s="949"/>
      <c r="LGY43" s="949"/>
      <c r="LGZ43" s="949"/>
      <c r="LHA43" s="949"/>
      <c r="LHB43" s="949"/>
      <c r="LHC43" s="949"/>
      <c r="LHD43" s="949"/>
      <c r="LHE43" s="950"/>
      <c r="LHF43" s="948"/>
      <c r="LHG43" s="949"/>
      <c r="LHH43" s="949"/>
      <c r="LHI43" s="949"/>
      <c r="LHJ43" s="949"/>
      <c r="LHK43" s="949"/>
      <c r="LHL43" s="949"/>
      <c r="LHM43" s="949"/>
      <c r="LHN43" s="950"/>
      <c r="LHO43" s="948"/>
      <c r="LHP43" s="949"/>
      <c r="LHQ43" s="949"/>
      <c r="LHR43" s="949"/>
      <c r="LHS43" s="949"/>
      <c r="LHT43" s="949"/>
      <c r="LHU43" s="949"/>
      <c r="LHV43" s="949"/>
      <c r="LHW43" s="950"/>
      <c r="LHX43" s="948"/>
      <c r="LHY43" s="949"/>
      <c r="LHZ43" s="949"/>
      <c r="LIA43" s="949"/>
      <c r="LIB43" s="949"/>
      <c r="LIC43" s="949"/>
      <c r="LID43" s="949"/>
      <c r="LIE43" s="949"/>
      <c r="LIF43" s="950"/>
      <c r="LIG43" s="948"/>
      <c r="LIH43" s="949"/>
      <c r="LII43" s="949"/>
      <c r="LIJ43" s="949"/>
      <c r="LIK43" s="949"/>
      <c r="LIL43" s="949"/>
      <c r="LIM43" s="949"/>
      <c r="LIN43" s="949"/>
      <c r="LIO43" s="950"/>
      <c r="LIP43" s="948"/>
      <c r="LIQ43" s="949"/>
      <c r="LIR43" s="949"/>
      <c r="LIS43" s="949"/>
      <c r="LIT43" s="949"/>
      <c r="LIU43" s="949"/>
      <c r="LIV43" s="949"/>
      <c r="LIW43" s="949"/>
      <c r="LIX43" s="950"/>
      <c r="LIY43" s="948"/>
      <c r="LIZ43" s="949"/>
      <c r="LJA43" s="949"/>
      <c r="LJB43" s="949"/>
      <c r="LJC43" s="949"/>
      <c r="LJD43" s="949"/>
      <c r="LJE43" s="949"/>
      <c r="LJF43" s="949"/>
      <c r="LJG43" s="950"/>
      <c r="LJH43" s="948"/>
      <c r="LJI43" s="949"/>
      <c r="LJJ43" s="949"/>
      <c r="LJK43" s="949"/>
      <c r="LJL43" s="949"/>
      <c r="LJM43" s="949"/>
      <c r="LJN43" s="949"/>
      <c r="LJO43" s="949"/>
      <c r="LJP43" s="950"/>
      <c r="LJQ43" s="948"/>
      <c r="LJR43" s="949"/>
      <c r="LJS43" s="949"/>
      <c r="LJT43" s="949"/>
      <c r="LJU43" s="949"/>
      <c r="LJV43" s="949"/>
      <c r="LJW43" s="949"/>
      <c r="LJX43" s="949"/>
      <c r="LJY43" s="950"/>
      <c r="LJZ43" s="948"/>
      <c r="LKA43" s="949"/>
      <c r="LKB43" s="949"/>
      <c r="LKC43" s="949"/>
      <c r="LKD43" s="949"/>
      <c r="LKE43" s="949"/>
      <c r="LKF43" s="949"/>
      <c r="LKG43" s="949"/>
      <c r="LKH43" s="950"/>
      <c r="LKI43" s="948"/>
      <c r="LKJ43" s="949"/>
      <c r="LKK43" s="949"/>
      <c r="LKL43" s="949"/>
      <c r="LKM43" s="949"/>
      <c r="LKN43" s="949"/>
      <c r="LKO43" s="949"/>
      <c r="LKP43" s="949"/>
      <c r="LKQ43" s="950"/>
      <c r="LKR43" s="948"/>
      <c r="LKS43" s="949"/>
      <c r="LKT43" s="949"/>
      <c r="LKU43" s="949"/>
      <c r="LKV43" s="949"/>
      <c r="LKW43" s="949"/>
      <c r="LKX43" s="949"/>
      <c r="LKY43" s="949"/>
      <c r="LKZ43" s="950"/>
      <c r="LLA43" s="948"/>
      <c r="LLB43" s="949"/>
      <c r="LLC43" s="949"/>
      <c r="LLD43" s="949"/>
      <c r="LLE43" s="949"/>
      <c r="LLF43" s="949"/>
      <c r="LLG43" s="949"/>
      <c r="LLH43" s="949"/>
      <c r="LLI43" s="950"/>
      <c r="LLJ43" s="948"/>
      <c r="LLK43" s="949"/>
      <c r="LLL43" s="949"/>
      <c r="LLM43" s="949"/>
      <c r="LLN43" s="949"/>
      <c r="LLO43" s="949"/>
      <c r="LLP43" s="949"/>
      <c r="LLQ43" s="949"/>
      <c r="LLR43" s="950"/>
      <c r="LLS43" s="948"/>
      <c r="LLT43" s="949"/>
      <c r="LLU43" s="949"/>
      <c r="LLV43" s="949"/>
      <c r="LLW43" s="949"/>
      <c r="LLX43" s="949"/>
      <c r="LLY43" s="949"/>
      <c r="LLZ43" s="949"/>
      <c r="LMA43" s="950"/>
      <c r="LMB43" s="948"/>
      <c r="LMC43" s="949"/>
      <c r="LMD43" s="949"/>
      <c r="LME43" s="949"/>
      <c r="LMF43" s="949"/>
      <c r="LMG43" s="949"/>
      <c r="LMH43" s="949"/>
      <c r="LMI43" s="949"/>
      <c r="LMJ43" s="950"/>
      <c r="LMK43" s="948"/>
      <c r="LML43" s="949"/>
      <c r="LMM43" s="949"/>
      <c r="LMN43" s="949"/>
      <c r="LMO43" s="949"/>
      <c r="LMP43" s="949"/>
      <c r="LMQ43" s="949"/>
      <c r="LMR43" s="949"/>
      <c r="LMS43" s="950"/>
      <c r="LMT43" s="948"/>
      <c r="LMU43" s="949"/>
      <c r="LMV43" s="949"/>
      <c r="LMW43" s="949"/>
      <c r="LMX43" s="949"/>
      <c r="LMY43" s="949"/>
      <c r="LMZ43" s="949"/>
      <c r="LNA43" s="949"/>
      <c r="LNB43" s="950"/>
      <c r="LNC43" s="948"/>
      <c r="LND43" s="949"/>
      <c r="LNE43" s="949"/>
      <c r="LNF43" s="949"/>
      <c r="LNG43" s="949"/>
      <c r="LNH43" s="949"/>
      <c r="LNI43" s="949"/>
      <c r="LNJ43" s="949"/>
      <c r="LNK43" s="950"/>
      <c r="LNL43" s="948"/>
      <c r="LNM43" s="949"/>
      <c r="LNN43" s="949"/>
      <c r="LNO43" s="949"/>
      <c r="LNP43" s="949"/>
      <c r="LNQ43" s="949"/>
      <c r="LNR43" s="949"/>
      <c r="LNS43" s="949"/>
      <c r="LNT43" s="950"/>
      <c r="LNU43" s="948"/>
      <c r="LNV43" s="949"/>
      <c r="LNW43" s="949"/>
      <c r="LNX43" s="949"/>
      <c r="LNY43" s="949"/>
      <c r="LNZ43" s="949"/>
      <c r="LOA43" s="949"/>
      <c r="LOB43" s="949"/>
      <c r="LOC43" s="950"/>
      <c r="LOD43" s="948"/>
      <c r="LOE43" s="949"/>
      <c r="LOF43" s="949"/>
      <c r="LOG43" s="949"/>
      <c r="LOH43" s="949"/>
      <c r="LOI43" s="949"/>
      <c r="LOJ43" s="949"/>
      <c r="LOK43" s="949"/>
      <c r="LOL43" s="950"/>
      <c r="LOM43" s="948"/>
      <c r="LON43" s="949"/>
      <c r="LOO43" s="949"/>
      <c r="LOP43" s="949"/>
      <c r="LOQ43" s="949"/>
      <c r="LOR43" s="949"/>
      <c r="LOS43" s="949"/>
      <c r="LOT43" s="949"/>
      <c r="LOU43" s="950"/>
      <c r="LOV43" s="948"/>
      <c r="LOW43" s="949"/>
      <c r="LOX43" s="949"/>
      <c r="LOY43" s="949"/>
      <c r="LOZ43" s="949"/>
      <c r="LPA43" s="949"/>
      <c r="LPB43" s="949"/>
      <c r="LPC43" s="949"/>
      <c r="LPD43" s="950"/>
      <c r="LPE43" s="948"/>
      <c r="LPF43" s="949"/>
      <c r="LPG43" s="949"/>
      <c r="LPH43" s="949"/>
      <c r="LPI43" s="949"/>
      <c r="LPJ43" s="949"/>
      <c r="LPK43" s="949"/>
      <c r="LPL43" s="949"/>
      <c r="LPM43" s="950"/>
      <c r="LPN43" s="948"/>
      <c r="LPO43" s="949"/>
      <c r="LPP43" s="949"/>
      <c r="LPQ43" s="949"/>
      <c r="LPR43" s="949"/>
      <c r="LPS43" s="949"/>
      <c r="LPT43" s="949"/>
      <c r="LPU43" s="949"/>
      <c r="LPV43" s="950"/>
      <c r="LPW43" s="948"/>
      <c r="LPX43" s="949"/>
      <c r="LPY43" s="949"/>
      <c r="LPZ43" s="949"/>
      <c r="LQA43" s="949"/>
      <c r="LQB43" s="949"/>
      <c r="LQC43" s="949"/>
      <c r="LQD43" s="949"/>
      <c r="LQE43" s="950"/>
      <c r="LQF43" s="948"/>
      <c r="LQG43" s="949"/>
      <c r="LQH43" s="949"/>
      <c r="LQI43" s="949"/>
      <c r="LQJ43" s="949"/>
      <c r="LQK43" s="949"/>
      <c r="LQL43" s="949"/>
      <c r="LQM43" s="949"/>
      <c r="LQN43" s="950"/>
      <c r="LQO43" s="948"/>
      <c r="LQP43" s="949"/>
      <c r="LQQ43" s="949"/>
      <c r="LQR43" s="949"/>
      <c r="LQS43" s="949"/>
      <c r="LQT43" s="949"/>
      <c r="LQU43" s="949"/>
      <c r="LQV43" s="949"/>
      <c r="LQW43" s="950"/>
      <c r="LQX43" s="948"/>
      <c r="LQY43" s="949"/>
      <c r="LQZ43" s="949"/>
      <c r="LRA43" s="949"/>
      <c r="LRB43" s="949"/>
      <c r="LRC43" s="949"/>
      <c r="LRD43" s="949"/>
      <c r="LRE43" s="949"/>
      <c r="LRF43" s="950"/>
      <c r="LRG43" s="948"/>
      <c r="LRH43" s="949"/>
      <c r="LRI43" s="949"/>
      <c r="LRJ43" s="949"/>
      <c r="LRK43" s="949"/>
      <c r="LRL43" s="949"/>
      <c r="LRM43" s="949"/>
      <c r="LRN43" s="949"/>
      <c r="LRO43" s="950"/>
      <c r="LRP43" s="948"/>
      <c r="LRQ43" s="949"/>
      <c r="LRR43" s="949"/>
      <c r="LRS43" s="949"/>
      <c r="LRT43" s="949"/>
      <c r="LRU43" s="949"/>
      <c r="LRV43" s="949"/>
      <c r="LRW43" s="949"/>
      <c r="LRX43" s="950"/>
      <c r="LRY43" s="948"/>
      <c r="LRZ43" s="949"/>
      <c r="LSA43" s="949"/>
      <c r="LSB43" s="949"/>
      <c r="LSC43" s="949"/>
      <c r="LSD43" s="949"/>
      <c r="LSE43" s="949"/>
      <c r="LSF43" s="949"/>
      <c r="LSG43" s="950"/>
      <c r="LSH43" s="948"/>
      <c r="LSI43" s="949"/>
      <c r="LSJ43" s="949"/>
      <c r="LSK43" s="949"/>
      <c r="LSL43" s="949"/>
      <c r="LSM43" s="949"/>
      <c r="LSN43" s="949"/>
      <c r="LSO43" s="949"/>
      <c r="LSP43" s="950"/>
      <c r="LSQ43" s="948"/>
      <c r="LSR43" s="949"/>
      <c r="LSS43" s="949"/>
      <c r="LST43" s="949"/>
      <c r="LSU43" s="949"/>
      <c r="LSV43" s="949"/>
      <c r="LSW43" s="949"/>
      <c r="LSX43" s="949"/>
      <c r="LSY43" s="950"/>
      <c r="LSZ43" s="948"/>
      <c r="LTA43" s="949"/>
      <c r="LTB43" s="949"/>
      <c r="LTC43" s="949"/>
      <c r="LTD43" s="949"/>
      <c r="LTE43" s="949"/>
      <c r="LTF43" s="949"/>
      <c r="LTG43" s="949"/>
      <c r="LTH43" s="950"/>
      <c r="LTI43" s="948"/>
      <c r="LTJ43" s="949"/>
      <c r="LTK43" s="949"/>
      <c r="LTL43" s="949"/>
      <c r="LTM43" s="949"/>
      <c r="LTN43" s="949"/>
      <c r="LTO43" s="949"/>
      <c r="LTP43" s="949"/>
      <c r="LTQ43" s="950"/>
      <c r="LTR43" s="948"/>
      <c r="LTS43" s="949"/>
      <c r="LTT43" s="949"/>
      <c r="LTU43" s="949"/>
      <c r="LTV43" s="949"/>
      <c r="LTW43" s="949"/>
      <c r="LTX43" s="949"/>
      <c r="LTY43" s="949"/>
      <c r="LTZ43" s="950"/>
      <c r="LUA43" s="948"/>
      <c r="LUB43" s="949"/>
      <c r="LUC43" s="949"/>
      <c r="LUD43" s="949"/>
      <c r="LUE43" s="949"/>
      <c r="LUF43" s="949"/>
      <c r="LUG43" s="949"/>
      <c r="LUH43" s="949"/>
      <c r="LUI43" s="950"/>
      <c r="LUJ43" s="948"/>
      <c r="LUK43" s="949"/>
      <c r="LUL43" s="949"/>
      <c r="LUM43" s="949"/>
      <c r="LUN43" s="949"/>
      <c r="LUO43" s="949"/>
      <c r="LUP43" s="949"/>
      <c r="LUQ43" s="949"/>
      <c r="LUR43" s="950"/>
      <c r="LUS43" s="948"/>
      <c r="LUT43" s="949"/>
      <c r="LUU43" s="949"/>
      <c r="LUV43" s="949"/>
      <c r="LUW43" s="949"/>
      <c r="LUX43" s="949"/>
      <c r="LUY43" s="949"/>
      <c r="LUZ43" s="949"/>
      <c r="LVA43" s="950"/>
      <c r="LVB43" s="948"/>
      <c r="LVC43" s="949"/>
      <c r="LVD43" s="949"/>
      <c r="LVE43" s="949"/>
      <c r="LVF43" s="949"/>
      <c r="LVG43" s="949"/>
      <c r="LVH43" s="949"/>
      <c r="LVI43" s="949"/>
      <c r="LVJ43" s="950"/>
      <c r="LVK43" s="948"/>
      <c r="LVL43" s="949"/>
      <c r="LVM43" s="949"/>
      <c r="LVN43" s="949"/>
      <c r="LVO43" s="949"/>
      <c r="LVP43" s="949"/>
      <c r="LVQ43" s="949"/>
      <c r="LVR43" s="949"/>
      <c r="LVS43" s="950"/>
      <c r="LVT43" s="948"/>
      <c r="LVU43" s="949"/>
      <c r="LVV43" s="949"/>
      <c r="LVW43" s="949"/>
      <c r="LVX43" s="949"/>
      <c r="LVY43" s="949"/>
      <c r="LVZ43" s="949"/>
      <c r="LWA43" s="949"/>
      <c r="LWB43" s="950"/>
      <c r="LWC43" s="948"/>
      <c r="LWD43" s="949"/>
      <c r="LWE43" s="949"/>
      <c r="LWF43" s="949"/>
      <c r="LWG43" s="949"/>
      <c r="LWH43" s="949"/>
      <c r="LWI43" s="949"/>
      <c r="LWJ43" s="949"/>
      <c r="LWK43" s="950"/>
      <c r="LWL43" s="948"/>
      <c r="LWM43" s="949"/>
      <c r="LWN43" s="949"/>
      <c r="LWO43" s="949"/>
      <c r="LWP43" s="949"/>
      <c r="LWQ43" s="949"/>
      <c r="LWR43" s="949"/>
      <c r="LWS43" s="949"/>
      <c r="LWT43" s="950"/>
      <c r="LWU43" s="948"/>
      <c r="LWV43" s="949"/>
      <c r="LWW43" s="949"/>
      <c r="LWX43" s="949"/>
      <c r="LWY43" s="949"/>
      <c r="LWZ43" s="949"/>
      <c r="LXA43" s="949"/>
      <c r="LXB43" s="949"/>
      <c r="LXC43" s="950"/>
      <c r="LXD43" s="948"/>
      <c r="LXE43" s="949"/>
      <c r="LXF43" s="949"/>
      <c r="LXG43" s="949"/>
      <c r="LXH43" s="949"/>
      <c r="LXI43" s="949"/>
      <c r="LXJ43" s="949"/>
      <c r="LXK43" s="949"/>
      <c r="LXL43" s="950"/>
      <c r="LXM43" s="948"/>
      <c r="LXN43" s="949"/>
      <c r="LXO43" s="949"/>
      <c r="LXP43" s="949"/>
      <c r="LXQ43" s="949"/>
      <c r="LXR43" s="949"/>
      <c r="LXS43" s="949"/>
      <c r="LXT43" s="949"/>
      <c r="LXU43" s="950"/>
      <c r="LXV43" s="948"/>
      <c r="LXW43" s="949"/>
      <c r="LXX43" s="949"/>
      <c r="LXY43" s="949"/>
      <c r="LXZ43" s="949"/>
      <c r="LYA43" s="949"/>
      <c r="LYB43" s="949"/>
      <c r="LYC43" s="949"/>
      <c r="LYD43" s="950"/>
      <c r="LYE43" s="948"/>
      <c r="LYF43" s="949"/>
      <c r="LYG43" s="949"/>
      <c r="LYH43" s="949"/>
      <c r="LYI43" s="949"/>
      <c r="LYJ43" s="949"/>
      <c r="LYK43" s="949"/>
      <c r="LYL43" s="949"/>
      <c r="LYM43" s="950"/>
      <c r="LYN43" s="948"/>
      <c r="LYO43" s="949"/>
      <c r="LYP43" s="949"/>
      <c r="LYQ43" s="949"/>
      <c r="LYR43" s="949"/>
      <c r="LYS43" s="949"/>
      <c r="LYT43" s="949"/>
      <c r="LYU43" s="949"/>
      <c r="LYV43" s="950"/>
      <c r="LYW43" s="948"/>
      <c r="LYX43" s="949"/>
      <c r="LYY43" s="949"/>
      <c r="LYZ43" s="949"/>
      <c r="LZA43" s="949"/>
      <c r="LZB43" s="949"/>
      <c r="LZC43" s="949"/>
      <c r="LZD43" s="949"/>
      <c r="LZE43" s="950"/>
      <c r="LZF43" s="948"/>
      <c r="LZG43" s="949"/>
      <c r="LZH43" s="949"/>
      <c r="LZI43" s="949"/>
      <c r="LZJ43" s="949"/>
      <c r="LZK43" s="949"/>
      <c r="LZL43" s="949"/>
      <c r="LZM43" s="949"/>
      <c r="LZN43" s="950"/>
      <c r="LZO43" s="948"/>
      <c r="LZP43" s="949"/>
      <c r="LZQ43" s="949"/>
      <c r="LZR43" s="949"/>
      <c r="LZS43" s="949"/>
      <c r="LZT43" s="949"/>
      <c r="LZU43" s="949"/>
      <c r="LZV43" s="949"/>
      <c r="LZW43" s="950"/>
      <c r="LZX43" s="948"/>
      <c r="LZY43" s="949"/>
      <c r="LZZ43" s="949"/>
      <c r="MAA43" s="949"/>
      <c r="MAB43" s="949"/>
      <c r="MAC43" s="949"/>
      <c r="MAD43" s="949"/>
      <c r="MAE43" s="949"/>
      <c r="MAF43" s="950"/>
      <c r="MAG43" s="948"/>
      <c r="MAH43" s="949"/>
      <c r="MAI43" s="949"/>
      <c r="MAJ43" s="949"/>
      <c r="MAK43" s="949"/>
      <c r="MAL43" s="949"/>
      <c r="MAM43" s="949"/>
      <c r="MAN43" s="949"/>
      <c r="MAO43" s="950"/>
      <c r="MAP43" s="948"/>
      <c r="MAQ43" s="949"/>
      <c r="MAR43" s="949"/>
      <c r="MAS43" s="949"/>
      <c r="MAT43" s="949"/>
      <c r="MAU43" s="949"/>
      <c r="MAV43" s="949"/>
      <c r="MAW43" s="949"/>
      <c r="MAX43" s="950"/>
      <c r="MAY43" s="948"/>
      <c r="MAZ43" s="949"/>
      <c r="MBA43" s="949"/>
      <c r="MBB43" s="949"/>
      <c r="MBC43" s="949"/>
      <c r="MBD43" s="949"/>
      <c r="MBE43" s="949"/>
      <c r="MBF43" s="949"/>
      <c r="MBG43" s="950"/>
      <c r="MBH43" s="948"/>
      <c r="MBI43" s="949"/>
      <c r="MBJ43" s="949"/>
      <c r="MBK43" s="949"/>
      <c r="MBL43" s="949"/>
      <c r="MBM43" s="949"/>
      <c r="MBN43" s="949"/>
      <c r="MBO43" s="949"/>
      <c r="MBP43" s="950"/>
      <c r="MBQ43" s="948"/>
      <c r="MBR43" s="949"/>
      <c r="MBS43" s="949"/>
      <c r="MBT43" s="949"/>
      <c r="MBU43" s="949"/>
      <c r="MBV43" s="949"/>
      <c r="MBW43" s="949"/>
      <c r="MBX43" s="949"/>
      <c r="MBY43" s="950"/>
      <c r="MBZ43" s="948"/>
      <c r="MCA43" s="949"/>
      <c r="MCB43" s="949"/>
      <c r="MCC43" s="949"/>
      <c r="MCD43" s="949"/>
      <c r="MCE43" s="949"/>
      <c r="MCF43" s="949"/>
      <c r="MCG43" s="949"/>
      <c r="MCH43" s="950"/>
      <c r="MCI43" s="948"/>
      <c r="MCJ43" s="949"/>
      <c r="MCK43" s="949"/>
      <c r="MCL43" s="949"/>
      <c r="MCM43" s="949"/>
      <c r="MCN43" s="949"/>
      <c r="MCO43" s="949"/>
      <c r="MCP43" s="949"/>
      <c r="MCQ43" s="950"/>
      <c r="MCR43" s="948"/>
      <c r="MCS43" s="949"/>
      <c r="MCT43" s="949"/>
      <c r="MCU43" s="949"/>
      <c r="MCV43" s="949"/>
      <c r="MCW43" s="949"/>
      <c r="MCX43" s="949"/>
      <c r="MCY43" s="949"/>
      <c r="MCZ43" s="950"/>
      <c r="MDA43" s="948"/>
      <c r="MDB43" s="949"/>
      <c r="MDC43" s="949"/>
      <c r="MDD43" s="949"/>
      <c r="MDE43" s="949"/>
      <c r="MDF43" s="949"/>
      <c r="MDG43" s="949"/>
      <c r="MDH43" s="949"/>
      <c r="MDI43" s="950"/>
      <c r="MDJ43" s="948"/>
      <c r="MDK43" s="949"/>
      <c r="MDL43" s="949"/>
      <c r="MDM43" s="949"/>
      <c r="MDN43" s="949"/>
      <c r="MDO43" s="949"/>
      <c r="MDP43" s="949"/>
      <c r="MDQ43" s="949"/>
      <c r="MDR43" s="950"/>
      <c r="MDS43" s="948"/>
      <c r="MDT43" s="949"/>
      <c r="MDU43" s="949"/>
      <c r="MDV43" s="949"/>
      <c r="MDW43" s="949"/>
      <c r="MDX43" s="949"/>
      <c r="MDY43" s="949"/>
      <c r="MDZ43" s="949"/>
      <c r="MEA43" s="950"/>
      <c r="MEB43" s="948"/>
      <c r="MEC43" s="949"/>
      <c r="MED43" s="949"/>
      <c r="MEE43" s="949"/>
      <c r="MEF43" s="949"/>
      <c r="MEG43" s="949"/>
      <c r="MEH43" s="949"/>
      <c r="MEI43" s="949"/>
      <c r="MEJ43" s="950"/>
      <c r="MEK43" s="948"/>
      <c r="MEL43" s="949"/>
      <c r="MEM43" s="949"/>
      <c r="MEN43" s="949"/>
      <c r="MEO43" s="949"/>
      <c r="MEP43" s="949"/>
      <c r="MEQ43" s="949"/>
      <c r="MER43" s="949"/>
      <c r="MES43" s="950"/>
      <c r="MET43" s="948"/>
      <c r="MEU43" s="949"/>
      <c r="MEV43" s="949"/>
      <c r="MEW43" s="949"/>
      <c r="MEX43" s="949"/>
      <c r="MEY43" s="949"/>
      <c r="MEZ43" s="949"/>
      <c r="MFA43" s="949"/>
      <c r="MFB43" s="950"/>
      <c r="MFC43" s="948"/>
      <c r="MFD43" s="949"/>
      <c r="MFE43" s="949"/>
      <c r="MFF43" s="949"/>
      <c r="MFG43" s="949"/>
      <c r="MFH43" s="949"/>
      <c r="MFI43" s="949"/>
      <c r="MFJ43" s="949"/>
      <c r="MFK43" s="950"/>
      <c r="MFL43" s="948"/>
      <c r="MFM43" s="949"/>
      <c r="MFN43" s="949"/>
      <c r="MFO43" s="949"/>
      <c r="MFP43" s="949"/>
      <c r="MFQ43" s="949"/>
      <c r="MFR43" s="949"/>
      <c r="MFS43" s="949"/>
      <c r="MFT43" s="950"/>
      <c r="MFU43" s="948"/>
      <c r="MFV43" s="949"/>
      <c r="MFW43" s="949"/>
      <c r="MFX43" s="949"/>
      <c r="MFY43" s="949"/>
      <c r="MFZ43" s="949"/>
      <c r="MGA43" s="949"/>
      <c r="MGB43" s="949"/>
      <c r="MGC43" s="950"/>
      <c r="MGD43" s="948"/>
      <c r="MGE43" s="949"/>
      <c r="MGF43" s="949"/>
      <c r="MGG43" s="949"/>
      <c r="MGH43" s="949"/>
      <c r="MGI43" s="949"/>
      <c r="MGJ43" s="949"/>
      <c r="MGK43" s="949"/>
      <c r="MGL43" s="950"/>
      <c r="MGM43" s="948"/>
      <c r="MGN43" s="949"/>
      <c r="MGO43" s="949"/>
      <c r="MGP43" s="949"/>
      <c r="MGQ43" s="949"/>
      <c r="MGR43" s="949"/>
      <c r="MGS43" s="949"/>
      <c r="MGT43" s="949"/>
      <c r="MGU43" s="950"/>
      <c r="MGV43" s="948"/>
      <c r="MGW43" s="949"/>
      <c r="MGX43" s="949"/>
      <c r="MGY43" s="949"/>
      <c r="MGZ43" s="949"/>
      <c r="MHA43" s="949"/>
      <c r="MHB43" s="949"/>
      <c r="MHC43" s="949"/>
      <c r="MHD43" s="950"/>
      <c r="MHE43" s="948"/>
      <c r="MHF43" s="949"/>
      <c r="MHG43" s="949"/>
      <c r="MHH43" s="949"/>
      <c r="MHI43" s="949"/>
      <c r="MHJ43" s="949"/>
      <c r="MHK43" s="949"/>
      <c r="MHL43" s="949"/>
      <c r="MHM43" s="950"/>
      <c r="MHN43" s="948"/>
      <c r="MHO43" s="949"/>
      <c r="MHP43" s="949"/>
      <c r="MHQ43" s="949"/>
      <c r="MHR43" s="949"/>
      <c r="MHS43" s="949"/>
      <c r="MHT43" s="949"/>
      <c r="MHU43" s="949"/>
      <c r="MHV43" s="950"/>
      <c r="MHW43" s="948"/>
      <c r="MHX43" s="949"/>
      <c r="MHY43" s="949"/>
      <c r="MHZ43" s="949"/>
      <c r="MIA43" s="949"/>
      <c r="MIB43" s="949"/>
      <c r="MIC43" s="949"/>
      <c r="MID43" s="949"/>
      <c r="MIE43" s="950"/>
      <c r="MIF43" s="948"/>
      <c r="MIG43" s="949"/>
      <c r="MIH43" s="949"/>
      <c r="MII43" s="949"/>
      <c r="MIJ43" s="949"/>
      <c r="MIK43" s="949"/>
      <c r="MIL43" s="949"/>
      <c r="MIM43" s="949"/>
      <c r="MIN43" s="950"/>
      <c r="MIO43" s="948"/>
      <c r="MIP43" s="949"/>
      <c r="MIQ43" s="949"/>
      <c r="MIR43" s="949"/>
      <c r="MIS43" s="949"/>
      <c r="MIT43" s="949"/>
      <c r="MIU43" s="949"/>
      <c r="MIV43" s="949"/>
      <c r="MIW43" s="950"/>
      <c r="MIX43" s="948"/>
      <c r="MIY43" s="949"/>
      <c r="MIZ43" s="949"/>
      <c r="MJA43" s="949"/>
      <c r="MJB43" s="949"/>
      <c r="MJC43" s="949"/>
      <c r="MJD43" s="949"/>
      <c r="MJE43" s="949"/>
      <c r="MJF43" s="950"/>
      <c r="MJG43" s="948"/>
      <c r="MJH43" s="949"/>
      <c r="MJI43" s="949"/>
      <c r="MJJ43" s="949"/>
      <c r="MJK43" s="949"/>
      <c r="MJL43" s="949"/>
      <c r="MJM43" s="949"/>
      <c r="MJN43" s="949"/>
      <c r="MJO43" s="950"/>
      <c r="MJP43" s="948"/>
      <c r="MJQ43" s="949"/>
      <c r="MJR43" s="949"/>
      <c r="MJS43" s="949"/>
      <c r="MJT43" s="949"/>
      <c r="MJU43" s="949"/>
      <c r="MJV43" s="949"/>
      <c r="MJW43" s="949"/>
      <c r="MJX43" s="950"/>
      <c r="MJY43" s="948"/>
      <c r="MJZ43" s="949"/>
      <c r="MKA43" s="949"/>
      <c r="MKB43" s="949"/>
      <c r="MKC43" s="949"/>
      <c r="MKD43" s="949"/>
      <c r="MKE43" s="949"/>
      <c r="MKF43" s="949"/>
      <c r="MKG43" s="950"/>
      <c r="MKH43" s="948"/>
      <c r="MKI43" s="949"/>
      <c r="MKJ43" s="949"/>
      <c r="MKK43" s="949"/>
      <c r="MKL43" s="949"/>
      <c r="MKM43" s="949"/>
      <c r="MKN43" s="949"/>
      <c r="MKO43" s="949"/>
      <c r="MKP43" s="950"/>
      <c r="MKQ43" s="948"/>
      <c r="MKR43" s="949"/>
      <c r="MKS43" s="949"/>
      <c r="MKT43" s="949"/>
      <c r="MKU43" s="949"/>
      <c r="MKV43" s="949"/>
      <c r="MKW43" s="949"/>
      <c r="MKX43" s="949"/>
      <c r="MKY43" s="950"/>
      <c r="MKZ43" s="948"/>
      <c r="MLA43" s="949"/>
      <c r="MLB43" s="949"/>
      <c r="MLC43" s="949"/>
      <c r="MLD43" s="949"/>
      <c r="MLE43" s="949"/>
      <c r="MLF43" s="949"/>
      <c r="MLG43" s="949"/>
      <c r="MLH43" s="950"/>
      <c r="MLI43" s="948"/>
      <c r="MLJ43" s="949"/>
      <c r="MLK43" s="949"/>
      <c r="MLL43" s="949"/>
      <c r="MLM43" s="949"/>
      <c r="MLN43" s="949"/>
      <c r="MLO43" s="949"/>
      <c r="MLP43" s="949"/>
      <c r="MLQ43" s="950"/>
      <c r="MLR43" s="948"/>
      <c r="MLS43" s="949"/>
      <c r="MLT43" s="949"/>
      <c r="MLU43" s="949"/>
      <c r="MLV43" s="949"/>
      <c r="MLW43" s="949"/>
      <c r="MLX43" s="949"/>
      <c r="MLY43" s="949"/>
      <c r="MLZ43" s="950"/>
      <c r="MMA43" s="948"/>
      <c r="MMB43" s="949"/>
      <c r="MMC43" s="949"/>
      <c r="MMD43" s="949"/>
      <c r="MME43" s="949"/>
      <c r="MMF43" s="949"/>
      <c r="MMG43" s="949"/>
      <c r="MMH43" s="949"/>
      <c r="MMI43" s="950"/>
      <c r="MMJ43" s="948"/>
      <c r="MMK43" s="949"/>
      <c r="MML43" s="949"/>
      <c r="MMM43" s="949"/>
      <c r="MMN43" s="949"/>
      <c r="MMO43" s="949"/>
      <c r="MMP43" s="949"/>
      <c r="MMQ43" s="949"/>
      <c r="MMR43" s="950"/>
      <c r="MMS43" s="948"/>
      <c r="MMT43" s="949"/>
      <c r="MMU43" s="949"/>
      <c r="MMV43" s="949"/>
      <c r="MMW43" s="949"/>
      <c r="MMX43" s="949"/>
      <c r="MMY43" s="949"/>
      <c r="MMZ43" s="949"/>
      <c r="MNA43" s="950"/>
      <c r="MNB43" s="948"/>
      <c r="MNC43" s="949"/>
      <c r="MND43" s="949"/>
      <c r="MNE43" s="949"/>
      <c r="MNF43" s="949"/>
      <c r="MNG43" s="949"/>
      <c r="MNH43" s="949"/>
      <c r="MNI43" s="949"/>
      <c r="MNJ43" s="950"/>
      <c r="MNK43" s="948"/>
      <c r="MNL43" s="949"/>
      <c r="MNM43" s="949"/>
      <c r="MNN43" s="949"/>
      <c r="MNO43" s="949"/>
      <c r="MNP43" s="949"/>
      <c r="MNQ43" s="949"/>
      <c r="MNR43" s="949"/>
      <c r="MNS43" s="950"/>
      <c r="MNT43" s="948"/>
      <c r="MNU43" s="949"/>
      <c r="MNV43" s="949"/>
      <c r="MNW43" s="949"/>
      <c r="MNX43" s="949"/>
      <c r="MNY43" s="949"/>
      <c r="MNZ43" s="949"/>
      <c r="MOA43" s="949"/>
      <c r="MOB43" s="950"/>
      <c r="MOC43" s="948"/>
      <c r="MOD43" s="949"/>
      <c r="MOE43" s="949"/>
      <c r="MOF43" s="949"/>
      <c r="MOG43" s="949"/>
      <c r="MOH43" s="949"/>
      <c r="MOI43" s="949"/>
      <c r="MOJ43" s="949"/>
      <c r="MOK43" s="950"/>
      <c r="MOL43" s="948"/>
      <c r="MOM43" s="949"/>
      <c r="MON43" s="949"/>
      <c r="MOO43" s="949"/>
      <c r="MOP43" s="949"/>
      <c r="MOQ43" s="949"/>
      <c r="MOR43" s="949"/>
      <c r="MOS43" s="949"/>
      <c r="MOT43" s="950"/>
      <c r="MOU43" s="948"/>
      <c r="MOV43" s="949"/>
      <c r="MOW43" s="949"/>
      <c r="MOX43" s="949"/>
      <c r="MOY43" s="949"/>
      <c r="MOZ43" s="949"/>
      <c r="MPA43" s="949"/>
      <c r="MPB43" s="949"/>
      <c r="MPC43" s="950"/>
      <c r="MPD43" s="948"/>
      <c r="MPE43" s="949"/>
      <c r="MPF43" s="949"/>
      <c r="MPG43" s="949"/>
      <c r="MPH43" s="949"/>
      <c r="MPI43" s="949"/>
      <c r="MPJ43" s="949"/>
      <c r="MPK43" s="949"/>
      <c r="MPL43" s="950"/>
      <c r="MPM43" s="948"/>
      <c r="MPN43" s="949"/>
      <c r="MPO43" s="949"/>
      <c r="MPP43" s="949"/>
      <c r="MPQ43" s="949"/>
      <c r="MPR43" s="949"/>
      <c r="MPS43" s="949"/>
      <c r="MPT43" s="949"/>
      <c r="MPU43" s="950"/>
      <c r="MPV43" s="948"/>
      <c r="MPW43" s="949"/>
      <c r="MPX43" s="949"/>
      <c r="MPY43" s="949"/>
      <c r="MPZ43" s="949"/>
      <c r="MQA43" s="949"/>
      <c r="MQB43" s="949"/>
      <c r="MQC43" s="949"/>
      <c r="MQD43" s="950"/>
      <c r="MQE43" s="948"/>
      <c r="MQF43" s="949"/>
      <c r="MQG43" s="949"/>
      <c r="MQH43" s="949"/>
      <c r="MQI43" s="949"/>
      <c r="MQJ43" s="949"/>
      <c r="MQK43" s="949"/>
      <c r="MQL43" s="949"/>
      <c r="MQM43" s="950"/>
      <c r="MQN43" s="948"/>
      <c r="MQO43" s="949"/>
      <c r="MQP43" s="949"/>
      <c r="MQQ43" s="949"/>
      <c r="MQR43" s="949"/>
      <c r="MQS43" s="949"/>
      <c r="MQT43" s="949"/>
      <c r="MQU43" s="949"/>
      <c r="MQV43" s="950"/>
      <c r="MQW43" s="948"/>
      <c r="MQX43" s="949"/>
      <c r="MQY43" s="949"/>
      <c r="MQZ43" s="949"/>
      <c r="MRA43" s="949"/>
      <c r="MRB43" s="949"/>
      <c r="MRC43" s="949"/>
      <c r="MRD43" s="949"/>
      <c r="MRE43" s="950"/>
      <c r="MRF43" s="948"/>
      <c r="MRG43" s="949"/>
      <c r="MRH43" s="949"/>
      <c r="MRI43" s="949"/>
      <c r="MRJ43" s="949"/>
      <c r="MRK43" s="949"/>
      <c r="MRL43" s="949"/>
      <c r="MRM43" s="949"/>
      <c r="MRN43" s="950"/>
      <c r="MRO43" s="948"/>
      <c r="MRP43" s="949"/>
      <c r="MRQ43" s="949"/>
      <c r="MRR43" s="949"/>
      <c r="MRS43" s="949"/>
      <c r="MRT43" s="949"/>
      <c r="MRU43" s="949"/>
      <c r="MRV43" s="949"/>
      <c r="MRW43" s="950"/>
      <c r="MRX43" s="948"/>
      <c r="MRY43" s="949"/>
      <c r="MRZ43" s="949"/>
      <c r="MSA43" s="949"/>
      <c r="MSB43" s="949"/>
      <c r="MSC43" s="949"/>
      <c r="MSD43" s="949"/>
      <c r="MSE43" s="949"/>
      <c r="MSF43" s="950"/>
      <c r="MSG43" s="948"/>
      <c r="MSH43" s="949"/>
      <c r="MSI43" s="949"/>
      <c r="MSJ43" s="949"/>
      <c r="MSK43" s="949"/>
      <c r="MSL43" s="949"/>
      <c r="MSM43" s="949"/>
      <c r="MSN43" s="949"/>
      <c r="MSO43" s="950"/>
      <c r="MSP43" s="948"/>
      <c r="MSQ43" s="949"/>
      <c r="MSR43" s="949"/>
      <c r="MSS43" s="949"/>
      <c r="MST43" s="949"/>
      <c r="MSU43" s="949"/>
      <c r="MSV43" s="949"/>
      <c r="MSW43" s="949"/>
      <c r="MSX43" s="950"/>
      <c r="MSY43" s="948"/>
      <c r="MSZ43" s="949"/>
      <c r="MTA43" s="949"/>
      <c r="MTB43" s="949"/>
      <c r="MTC43" s="949"/>
      <c r="MTD43" s="949"/>
      <c r="MTE43" s="949"/>
      <c r="MTF43" s="949"/>
      <c r="MTG43" s="950"/>
      <c r="MTH43" s="948"/>
      <c r="MTI43" s="949"/>
      <c r="MTJ43" s="949"/>
      <c r="MTK43" s="949"/>
      <c r="MTL43" s="949"/>
      <c r="MTM43" s="949"/>
      <c r="MTN43" s="949"/>
      <c r="MTO43" s="949"/>
      <c r="MTP43" s="950"/>
      <c r="MTQ43" s="948"/>
      <c r="MTR43" s="949"/>
      <c r="MTS43" s="949"/>
      <c r="MTT43" s="949"/>
      <c r="MTU43" s="949"/>
      <c r="MTV43" s="949"/>
      <c r="MTW43" s="949"/>
      <c r="MTX43" s="949"/>
      <c r="MTY43" s="950"/>
      <c r="MTZ43" s="948"/>
      <c r="MUA43" s="949"/>
      <c r="MUB43" s="949"/>
      <c r="MUC43" s="949"/>
      <c r="MUD43" s="949"/>
      <c r="MUE43" s="949"/>
      <c r="MUF43" s="949"/>
      <c r="MUG43" s="949"/>
      <c r="MUH43" s="950"/>
      <c r="MUI43" s="948"/>
      <c r="MUJ43" s="949"/>
      <c r="MUK43" s="949"/>
      <c r="MUL43" s="949"/>
      <c r="MUM43" s="949"/>
      <c r="MUN43" s="949"/>
      <c r="MUO43" s="949"/>
      <c r="MUP43" s="949"/>
      <c r="MUQ43" s="950"/>
      <c r="MUR43" s="948"/>
      <c r="MUS43" s="949"/>
      <c r="MUT43" s="949"/>
      <c r="MUU43" s="949"/>
      <c r="MUV43" s="949"/>
      <c r="MUW43" s="949"/>
      <c r="MUX43" s="949"/>
      <c r="MUY43" s="949"/>
      <c r="MUZ43" s="950"/>
      <c r="MVA43" s="948"/>
      <c r="MVB43" s="949"/>
      <c r="MVC43" s="949"/>
      <c r="MVD43" s="949"/>
      <c r="MVE43" s="949"/>
      <c r="MVF43" s="949"/>
      <c r="MVG43" s="949"/>
      <c r="MVH43" s="949"/>
      <c r="MVI43" s="950"/>
      <c r="MVJ43" s="948"/>
      <c r="MVK43" s="949"/>
      <c r="MVL43" s="949"/>
      <c r="MVM43" s="949"/>
      <c r="MVN43" s="949"/>
      <c r="MVO43" s="949"/>
      <c r="MVP43" s="949"/>
      <c r="MVQ43" s="949"/>
      <c r="MVR43" s="950"/>
      <c r="MVS43" s="948"/>
      <c r="MVT43" s="949"/>
      <c r="MVU43" s="949"/>
      <c r="MVV43" s="949"/>
      <c r="MVW43" s="949"/>
      <c r="MVX43" s="949"/>
      <c r="MVY43" s="949"/>
      <c r="MVZ43" s="949"/>
      <c r="MWA43" s="950"/>
      <c r="MWB43" s="948"/>
      <c r="MWC43" s="949"/>
      <c r="MWD43" s="949"/>
      <c r="MWE43" s="949"/>
      <c r="MWF43" s="949"/>
      <c r="MWG43" s="949"/>
      <c r="MWH43" s="949"/>
      <c r="MWI43" s="949"/>
      <c r="MWJ43" s="950"/>
      <c r="MWK43" s="948"/>
      <c r="MWL43" s="949"/>
      <c r="MWM43" s="949"/>
      <c r="MWN43" s="949"/>
      <c r="MWO43" s="949"/>
      <c r="MWP43" s="949"/>
      <c r="MWQ43" s="949"/>
      <c r="MWR43" s="949"/>
      <c r="MWS43" s="950"/>
      <c r="MWT43" s="948"/>
      <c r="MWU43" s="949"/>
      <c r="MWV43" s="949"/>
      <c r="MWW43" s="949"/>
      <c r="MWX43" s="949"/>
      <c r="MWY43" s="949"/>
      <c r="MWZ43" s="949"/>
      <c r="MXA43" s="949"/>
      <c r="MXB43" s="950"/>
      <c r="MXC43" s="948"/>
      <c r="MXD43" s="949"/>
      <c r="MXE43" s="949"/>
      <c r="MXF43" s="949"/>
      <c r="MXG43" s="949"/>
      <c r="MXH43" s="949"/>
      <c r="MXI43" s="949"/>
      <c r="MXJ43" s="949"/>
      <c r="MXK43" s="950"/>
      <c r="MXL43" s="948"/>
      <c r="MXM43" s="949"/>
      <c r="MXN43" s="949"/>
      <c r="MXO43" s="949"/>
      <c r="MXP43" s="949"/>
      <c r="MXQ43" s="949"/>
      <c r="MXR43" s="949"/>
      <c r="MXS43" s="949"/>
      <c r="MXT43" s="950"/>
      <c r="MXU43" s="948"/>
      <c r="MXV43" s="949"/>
      <c r="MXW43" s="949"/>
      <c r="MXX43" s="949"/>
      <c r="MXY43" s="949"/>
      <c r="MXZ43" s="949"/>
      <c r="MYA43" s="949"/>
      <c r="MYB43" s="949"/>
      <c r="MYC43" s="950"/>
      <c r="MYD43" s="948"/>
      <c r="MYE43" s="949"/>
      <c r="MYF43" s="949"/>
      <c r="MYG43" s="949"/>
      <c r="MYH43" s="949"/>
      <c r="MYI43" s="949"/>
      <c r="MYJ43" s="949"/>
      <c r="MYK43" s="949"/>
      <c r="MYL43" s="950"/>
      <c r="MYM43" s="948"/>
      <c r="MYN43" s="949"/>
      <c r="MYO43" s="949"/>
      <c r="MYP43" s="949"/>
      <c r="MYQ43" s="949"/>
      <c r="MYR43" s="949"/>
      <c r="MYS43" s="949"/>
      <c r="MYT43" s="949"/>
      <c r="MYU43" s="950"/>
      <c r="MYV43" s="948"/>
      <c r="MYW43" s="949"/>
      <c r="MYX43" s="949"/>
      <c r="MYY43" s="949"/>
      <c r="MYZ43" s="949"/>
      <c r="MZA43" s="949"/>
      <c r="MZB43" s="949"/>
      <c r="MZC43" s="949"/>
      <c r="MZD43" s="950"/>
      <c r="MZE43" s="948"/>
      <c r="MZF43" s="949"/>
      <c r="MZG43" s="949"/>
      <c r="MZH43" s="949"/>
      <c r="MZI43" s="949"/>
      <c r="MZJ43" s="949"/>
      <c r="MZK43" s="949"/>
      <c r="MZL43" s="949"/>
      <c r="MZM43" s="950"/>
      <c r="MZN43" s="948"/>
      <c r="MZO43" s="949"/>
      <c r="MZP43" s="949"/>
      <c r="MZQ43" s="949"/>
      <c r="MZR43" s="949"/>
      <c r="MZS43" s="949"/>
      <c r="MZT43" s="949"/>
      <c r="MZU43" s="949"/>
      <c r="MZV43" s="950"/>
      <c r="MZW43" s="948"/>
      <c r="MZX43" s="949"/>
      <c r="MZY43" s="949"/>
      <c r="MZZ43" s="949"/>
      <c r="NAA43" s="949"/>
      <c r="NAB43" s="949"/>
      <c r="NAC43" s="949"/>
      <c r="NAD43" s="949"/>
      <c r="NAE43" s="950"/>
      <c r="NAF43" s="948"/>
      <c r="NAG43" s="949"/>
      <c r="NAH43" s="949"/>
      <c r="NAI43" s="949"/>
      <c r="NAJ43" s="949"/>
      <c r="NAK43" s="949"/>
      <c r="NAL43" s="949"/>
      <c r="NAM43" s="949"/>
      <c r="NAN43" s="950"/>
      <c r="NAO43" s="948"/>
      <c r="NAP43" s="949"/>
      <c r="NAQ43" s="949"/>
      <c r="NAR43" s="949"/>
      <c r="NAS43" s="949"/>
      <c r="NAT43" s="949"/>
      <c r="NAU43" s="949"/>
      <c r="NAV43" s="949"/>
      <c r="NAW43" s="950"/>
      <c r="NAX43" s="948"/>
      <c r="NAY43" s="949"/>
      <c r="NAZ43" s="949"/>
      <c r="NBA43" s="949"/>
      <c r="NBB43" s="949"/>
      <c r="NBC43" s="949"/>
      <c r="NBD43" s="949"/>
      <c r="NBE43" s="949"/>
      <c r="NBF43" s="950"/>
      <c r="NBG43" s="948"/>
      <c r="NBH43" s="949"/>
      <c r="NBI43" s="949"/>
      <c r="NBJ43" s="949"/>
      <c r="NBK43" s="949"/>
      <c r="NBL43" s="949"/>
      <c r="NBM43" s="949"/>
      <c r="NBN43" s="949"/>
      <c r="NBO43" s="950"/>
      <c r="NBP43" s="948"/>
      <c r="NBQ43" s="949"/>
      <c r="NBR43" s="949"/>
      <c r="NBS43" s="949"/>
      <c r="NBT43" s="949"/>
      <c r="NBU43" s="949"/>
      <c r="NBV43" s="949"/>
      <c r="NBW43" s="949"/>
      <c r="NBX43" s="950"/>
      <c r="NBY43" s="948"/>
      <c r="NBZ43" s="949"/>
      <c r="NCA43" s="949"/>
      <c r="NCB43" s="949"/>
      <c r="NCC43" s="949"/>
      <c r="NCD43" s="949"/>
      <c r="NCE43" s="949"/>
      <c r="NCF43" s="949"/>
      <c r="NCG43" s="950"/>
      <c r="NCH43" s="948"/>
      <c r="NCI43" s="949"/>
      <c r="NCJ43" s="949"/>
      <c r="NCK43" s="949"/>
      <c r="NCL43" s="949"/>
      <c r="NCM43" s="949"/>
      <c r="NCN43" s="949"/>
      <c r="NCO43" s="949"/>
      <c r="NCP43" s="950"/>
      <c r="NCQ43" s="948"/>
      <c r="NCR43" s="949"/>
      <c r="NCS43" s="949"/>
      <c r="NCT43" s="949"/>
      <c r="NCU43" s="949"/>
      <c r="NCV43" s="949"/>
      <c r="NCW43" s="949"/>
      <c r="NCX43" s="949"/>
      <c r="NCY43" s="950"/>
      <c r="NCZ43" s="948"/>
      <c r="NDA43" s="949"/>
      <c r="NDB43" s="949"/>
      <c r="NDC43" s="949"/>
      <c r="NDD43" s="949"/>
      <c r="NDE43" s="949"/>
      <c r="NDF43" s="949"/>
      <c r="NDG43" s="949"/>
      <c r="NDH43" s="950"/>
      <c r="NDI43" s="948"/>
      <c r="NDJ43" s="949"/>
      <c r="NDK43" s="949"/>
      <c r="NDL43" s="949"/>
      <c r="NDM43" s="949"/>
      <c r="NDN43" s="949"/>
      <c r="NDO43" s="949"/>
      <c r="NDP43" s="949"/>
      <c r="NDQ43" s="950"/>
      <c r="NDR43" s="948"/>
      <c r="NDS43" s="949"/>
      <c r="NDT43" s="949"/>
      <c r="NDU43" s="949"/>
      <c r="NDV43" s="949"/>
      <c r="NDW43" s="949"/>
      <c r="NDX43" s="949"/>
      <c r="NDY43" s="949"/>
      <c r="NDZ43" s="950"/>
      <c r="NEA43" s="948"/>
      <c r="NEB43" s="949"/>
      <c r="NEC43" s="949"/>
      <c r="NED43" s="949"/>
      <c r="NEE43" s="949"/>
      <c r="NEF43" s="949"/>
      <c r="NEG43" s="949"/>
      <c r="NEH43" s="949"/>
      <c r="NEI43" s="950"/>
      <c r="NEJ43" s="948"/>
      <c r="NEK43" s="949"/>
      <c r="NEL43" s="949"/>
      <c r="NEM43" s="949"/>
      <c r="NEN43" s="949"/>
      <c r="NEO43" s="949"/>
      <c r="NEP43" s="949"/>
      <c r="NEQ43" s="949"/>
      <c r="NER43" s="950"/>
      <c r="NES43" s="948"/>
      <c r="NET43" s="949"/>
      <c r="NEU43" s="949"/>
      <c r="NEV43" s="949"/>
      <c r="NEW43" s="949"/>
      <c r="NEX43" s="949"/>
      <c r="NEY43" s="949"/>
      <c r="NEZ43" s="949"/>
      <c r="NFA43" s="950"/>
      <c r="NFB43" s="948"/>
      <c r="NFC43" s="949"/>
      <c r="NFD43" s="949"/>
      <c r="NFE43" s="949"/>
      <c r="NFF43" s="949"/>
      <c r="NFG43" s="949"/>
      <c r="NFH43" s="949"/>
      <c r="NFI43" s="949"/>
      <c r="NFJ43" s="950"/>
      <c r="NFK43" s="948"/>
      <c r="NFL43" s="949"/>
      <c r="NFM43" s="949"/>
      <c r="NFN43" s="949"/>
      <c r="NFO43" s="949"/>
      <c r="NFP43" s="949"/>
      <c r="NFQ43" s="949"/>
      <c r="NFR43" s="949"/>
      <c r="NFS43" s="950"/>
      <c r="NFT43" s="948"/>
      <c r="NFU43" s="949"/>
      <c r="NFV43" s="949"/>
      <c r="NFW43" s="949"/>
      <c r="NFX43" s="949"/>
      <c r="NFY43" s="949"/>
      <c r="NFZ43" s="949"/>
      <c r="NGA43" s="949"/>
      <c r="NGB43" s="950"/>
      <c r="NGC43" s="948"/>
      <c r="NGD43" s="949"/>
      <c r="NGE43" s="949"/>
      <c r="NGF43" s="949"/>
      <c r="NGG43" s="949"/>
      <c r="NGH43" s="949"/>
      <c r="NGI43" s="949"/>
      <c r="NGJ43" s="949"/>
      <c r="NGK43" s="950"/>
      <c r="NGL43" s="948"/>
      <c r="NGM43" s="949"/>
      <c r="NGN43" s="949"/>
      <c r="NGO43" s="949"/>
      <c r="NGP43" s="949"/>
      <c r="NGQ43" s="949"/>
      <c r="NGR43" s="949"/>
      <c r="NGS43" s="949"/>
      <c r="NGT43" s="950"/>
      <c r="NGU43" s="948"/>
      <c r="NGV43" s="949"/>
      <c r="NGW43" s="949"/>
      <c r="NGX43" s="949"/>
      <c r="NGY43" s="949"/>
      <c r="NGZ43" s="949"/>
      <c r="NHA43" s="949"/>
      <c r="NHB43" s="949"/>
      <c r="NHC43" s="950"/>
      <c r="NHD43" s="948"/>
      <c r="NHE43" s="949"/>
      <c r="NHF43" s="949"/>
      <c r="NHG43" s="949"/>
      <c r="NHH43" s="949"/>
      <c r="NHI43" s="949"/>
      <c r="NHJ43" s="949"/>
      <c r="NHK43" s="949"/>
      <c r="NHL43" s="950"/>
      <c r="NHM43" s="948"/>
      <c r="NHN43" s="949"/>
      <c r="NHO43" s="949"/>
      <c r="NHP43" s="949"/>
      <c r="NHQ43" s="949"/>
      <c r="NHR43" s="949"/>
      <c r="NHS43" s="949"/>
      <c r="NHT43" s="949"/>
      <c r="NHU43" s="950"/>
      <c r="NHV43" s="948"/>
      <c r="NHW43" s="949"/>
      <c r="NHX43" s="949"/>
      <c r="NHY43" s="949"/>
      <c r="NHZ43" s="949"/>
      <c r="NIA43" s="949"/>
      <c r="NIB43" s="949"/>
      <c r="NIC43" s="949"/>
      <c r="NID43" s="950"/>
      <c r="NIE43" s="948"/>
      <c r="NIF43" s="949"/>
      <c r="NIG43" s="949"/>
      <c r="NIH43" s="949"/>
      <c r="NII43" s="949"/>
      <c r="NIJ43" s="949"/>
      <c r="NIK43" s="949"/>
      <c r="NIL43" s="949"/>
      <c r="NIM43" s="950"/>
      <c r="NIN43" s="948"/>
      <c r="NIO43" s="949"/>
      <c r="NIP43" s="949"/>
      <c r="NIQ43" s="949"/>
      <c r="NIR43" s="949"/>
      <c r="NIS43" s="949"/>
      <c r="NIT43" s="949"/>
      <c r="NIU43" s="949"/>
      <c r="NIV43" s="950"/>
      <c r="NIW43" s="948"/>
      <c r="NIX43" s="949"/>
      <c r="NIY43" s="949"/>
      <c r="NIZ43" s="949"/>
      <c r="NJA43" s="949"/>
      <c r="NJB43" s="949"/>
      <c r="NJC43" s="949"/>
      <c r="NJD43" s="949"/>
      <c r="NJE43" s="950"/>
      <c r="NJF43" s="948"/>
      <c r="NJG43" s="949"/>
      <c r="NJH43" s="949"/>
      <c r="NJI43" s="949"/>
      <c r="NJJ43" s="949"/>
      <c r="NJK43" s="949"/>
      <c r="NJL43" s="949"/>
      <c r="NJM43" s="949"/>
      <c r="NJN43" s="950"/>
      <c r="NJO43" s="948"/>
      <c r="NJP43" s="949"/>
      <c r="NJQ43" s="949"/>
      <c r="NJR43" s="949"/>
      <c r="NJS43" s="949"/>
      <c r="NJT43" s="949"/>
      <c r="NJU43" s="949"/>
      <c r="NJV43" s="949"/>
      <c r="NJW43" s="950"/>
      <c r="NJX43" s="948"/>
      <c r="NJY43" s="949"/>
      <c r="NJZ43" s="949"/>
      <c r="NKA43" s="949"/>
      <c r="NKB43" s="949"/>
      <c r="NKC43" s="949"/>
      <c r="NKD43" s="949"/>
      <c r="NKE43" s="949"/>
      <c r="NKF43" s="950"/>
      <c r="NKG43" s="948"/>
      <c r="NKH43" s="949"/>
      <c r="NKI43" s="949"/>
      <c r="NKJ43" s="949"/>
      <c r="NKK43" s="949"/>
      <c r="NKL43" s="949"/>
      <c r="NKM43" s="949"/>
      <c r="NKN43" s="949"/>
      <c r="NKO43" s="950"/>
      <c r="NKP43" s="948"/>
      <c r="NKQ43" s="949"/>
      <c r="NKR43" s="949"/>
      <c r="NKS43" s="949"/>
      <c r="NKT43" s="949"/>
      <c r="NKU43" s="949"/>
      <c r="NKV43" s="949"/>
      <c r="NKW43" s="949"/>
      <c r="NKX43" s="950"/>
      <c r="NKY43" s="948"/>
      <c r="NKZ43" s="949"/>
      <c r="NLA43" s="949"/>
      <c r="NLB43" s="949"/>
      <c r="NLC43" s="949"/>
      <c r="NLD43" s="949"/>
      <c r="NLE43" s="949"/>
      <c r="NLF43" s="949"/>
      <c r="NLG43" s="950"/>
      <c r="NLH43" s="948"/>
      <c r="NLI43" s="949"/>
      <c r="NLJ43" s="949"/>
      <c r="NLK43" s="949"/>
      <c r="NLL43" s="949"/>
      <c r="NLM43" s="949"/>
      <c r="NLN43" s="949"/>
      <c r="NLO43" s="949"/>
      <c r="NLP43" s="950"/>
      <c r="NLQ43" s="948"/>
      <c r="NLR43" s="949"/>
      <c r="NLS43" s="949"/>
      <c r="NLT43" s="949"/>
      <c r="NLU43" s="949"/>
      <c r="NLV43" s="949"/>
      <c r="NLW43" s="949"/>
      <c r="NLX43" s="949"/>
      <c r="NLY43" s="950"/>
      <c r="NLZ43" s="948"/>
      <c r="NMA43" s="949"/>
      <c r="NMB43" s="949"/>
      <c r="NMC43" s="949"/>
      <c r="NMD43" s="949"/>
      <c r="NME43" s="949"/>
      <c r="NMF43" s="949"/>
      <c r="NMG43" s="949"/>
      <c r="NMH43" s="950"/>
      <c r="NMI43" s="948"/>
      <c r="NMJ43" s="949"/>
      <c r="NMK43" s="949"/>
      <c r="NML43" s="949"/>
      <c r="NMM43" s="949"/>
      <c r="NMN43" s="949"/>
      <c r="NMO43" s="949"/>
      <c r="NMP43" s="949"/>
      <c r="NMQ43" s="950"/>
      <c r="NMR43" s="948"/>
      <c r="NMS43" s="949"/>
      <c r="NMT43" s="949"/>
      <c r="NMU43" s="949"/>
      <c r="NMV43" s="949"/>
      <c r="NMW43" s="949"/>
      <c r="NMX43" s="949"/>
      <c r="NMY43" s="949"/>
      <c r="NMZ43" s="950"/>
      <c r="NNA43" s="948"/>
      <c r="NNB43" s="949"/>
      <c r="NNC43" s="949"/>
      <c r="NND43" s="949"/>
      <c r="NNE43" s="949"/>
      <c r="NNF43" s="949"/>
      <c r="NNG43" s="949"/>
      <c r="NNH43" s="949"/>
      <c r="NNI43" s="950"/>
      <c r="NNJ43" s="948"/>
      <c r="NNK43" s="949"/>
      <c r="NNL43" s="949"/>
      <c r="NNM43" s="949"/>
      <c r="NNN43" s="949"/>
      <c r="NNO43" s="949"/>
      <c r="NNP43" s="949"/>
      <c r="NNQ43" s="949"/>
      <c r="NNR43" s="950"/>
      <c r="NNS43" s="948"/>
      <c r="NNT43" s="949"/>
      <c r="NNU43" s="949"/>
      <c r="NNV43" s="949"/>
      <c r="NNW43" s="949"/>
      <c r="NNX43" s="949"/>
      <c r="NNY43" s="949"/>
      <c r="NNZ43" s="949"/>
      <c r="NOA43" s="950"/>
      <c r="NOB43" s="948"/>
      <c r="NOC43" s="949"/>
      <c r="NOD43" s="949"/>
      <c r="NOE43" s="949"/>
      <c r="NOF43" s="949"/>
      <c r="NOG43" s="949"/>
      <c r="NOH43" s="949"/>
      <c r="NOI43" s="949"/>
      <c r="NOJ43" s="950"/>
      <c r="NOK43" s="948"/>
      <c r="NOL43" s="949"/>
      <c r="NOM43" s="949"/>
      <c r="NON43" s="949"/>
      <c r="NOO43" s="949"/>
      <c r="NOP43" s="949"/>
      <c r="NOQ43" s="949"/>
      <c r="NOR43" s="949"/>
      <c r="NOS43" s="950"/>
      <c r="NOT43" s="948"/>
      <c r="NOU43" s="949"/>
      <c r="NOV43" s="949"/>
      <c r="NOW43" s="949"/>
      <c r="NOX43" s="949"/>
      <c r="NOY43" s="949"/>
      <c r="NOZ43" s="949"/>
      <c r="NPA43" s="949"/>
      <c r="NPB43" s="950"/>
      <c r="NPC43" s="948"/>
      <c r="NPD43" s="949"/>
      <c r="NPE43" s="949"/>
      <c r="NPF43" s="949"/>
      <c r="NPG43" s="949"/>
      <c r="NPH43" s="949"/>
      <c r="NPI43" s="949"/>
      <c r="NPJ43" s="949"/>
      <c r="NPK43" s="950"/>
      <c r="NPL43" s="948"/>
      <c r="NPM43" s="949"/>
      <c r="NPN43" s="949"/>
      <c r="NPO43" s="949"/>
      <c r="NPP43" s="949"/>
      <c r="NPQ43" s="949"/>
      <c r="NPR43" s="949"/>
      <c r="NPS43" s="949"/>
      <c r="NPT43" s="950"/>
      <c r="NPU43" s="948"/>
      <c r="NPV43" s="949"/>
      <c r="NPW43" s="949"/>
      <c r="NPX43" s="949"/>
      <c r="NPY43" s="949"/>
      <c r="NPZ43" s="949"/>
      <c r="NQA43" s="949"/>
      <c r="NQB43" s="949"/>
      <c r="NQC43" s="950"/>
      <c r="NQD43" s="948"/>
      <c r="NQE43" s="949"/>
      <c r="NQF43" s="949"/>
      <c r="NQG43" s="949"/>
      <c r="NQH43" s="949"/>
      <c r="NQI43" s="949"/>
      <c r="NQJ43" s="949"/>
      <c r="NQK43" s="949"/>
      <c r="NQL43" s="950"/>
      <c r="NQM43" s="948"/>
      <c r="NQN43" s="949"/>
      <c r="NQO43" s="949"/>
      <c r="NQP43" s="949"/>
      <c r="NQQ43" s="949"/>
      <c r="NQR43" s="949"/>
      <c r="NQS43" s="949"/>
      <c r="NQT43" s="949"/>
      <c r="NQU43" s="950"/>
      <c r="NQV43" s="948"/>
      <c r="NQW43" s="949"/>
      <c r="NQX43" s="949"/>
      <c r="NQY43" s="949"/>
      <c r="NQZ43" s="949"/>
      <c r="NRA43" s="949"/>
      <c r="NRB43" s="949"/>
      <c r="NRC43" s="949"/>
      <c r="NRD43" s="950"/>
      <c r="NRE43" s="948"/>
      <c r="NRF43" s="949"/>
      <c r="NRG43" s="949"/>
      <c r="NRH43" s="949"/>
      <c r="NRI43" s="949"/>
      <c r="NRJ43" s="949"/>
      <c r="NRK43" s="949"/>
      <c r="NRL43" s="949"/>
      <c r="NRM43" s="950"/>
      <c r="NRN43" s="948"/>
      <c r="NRO43" s="949"/>
      <c r="NRP43" s="949"/>
      <c r="NRQ43" s="949"/>
      <c r="NRR43" s="949"/>
      <c r="NRS43" s="949"/>
      <c r="NRT43" s="949"/>
      <c r="NRU43" s="949"/>
      <c r="NRV43" s="950"/>
      <c r="NRW43" s="948"/>
      <c r="NRX43" s="949"/>
      <c r="NRY43" s="949"/>
      <c r="NRZ43" s="949"/>
      <c r="NSA43" s="949"/>
      <c r="NSB43" s="949"/>
      <c r="NSC43" s="949"/>
      <c r="NSD43" s="949"/>
      <c r="NSE43" s="950"/>
      <c r="NSF43" s="948"/>
      <c r="NSG43" s="949"/>
      <c r="NSH43" s="949"/>
      <c r="NSI43" s="949"/>
      <c r="NSJ43" s="949"/>
      <c r="NSK43" s="949"/>
      <c r="NSL43" s="949"/>
      <c r="NSM43" s="949"/>
      <c r="NSN43" s="950"/>
      <c r="NSO43" s="948"/>
      <c r="NSP43" s="949"/>
      <c r="NSQ43" s="949"/>
      <c r="NSR43" s="949"/>
      <c r="NSS43" s="949"/>
      <c r="NST43" s="949"/>
      <c r="NSU43" s="949"/>
      <c r="NSV43" s="949"/>
      <c r="NSW43" s="950"/>
      <c r="NSX43" s="948"/>
      <c r="NSY43" s="949"/>
      <c r="NSZ43" s="949"/>
      <c r="NTA43" s="949"/>
      <c r="NTB43" s="949"/>
      <c r="NTC43" s="949"/>
      <c r="NTD43" s="949"/>
      <c r="NTE43" s="949"/>
      <c r="NTF43" s="950"/>
      <c r="NTG43" s="948"/>
      <c r="NTH43" s="949"/>
      <c r="NTI43" s="949"/>
      <c r="NTJ43" s="949"/>
      <c r="NTK43" s="949"/>
      <c r="NTL43" s="949"/>
      <c r="NTM43" s="949"/>
      <c r="NTN43" s="949"/>
      <c r="NTO43" s="950"/>
      <c r="NTP43" s="948"/>
      <c r="NTQ43" s="949"/>
      <c r="NTR43" s="949"/>
      <c r="NTS43" s="949"/>
      <c r="NTT43" s="949"/>
      <c r="NTU43" s="949"/>
      <c r="NTV43" s="949"/>
      <c r="NTW43" s="949"/>
      <c r="NTX43" s="950"/>
      <c r="NTY43" s="948"/>
      <c r="NTZ43" s="949"/>
      <c r="NUA43" s="949"/>
      <c r="NUB43" s="949"/>
      <c r="NUC43" s="949"/>
      <c r="NUD43" s="949"/>
      <c r="NUE43" s="949"/>
      <c r="NUF43" s="949"/>
      <c r="NUG43" s="950"/>
      <c r="NUH43" s="948"/>
      <c r="NUI43" s="949"/>
      <c r="NUJ43" s="949"/>
      <c r="NUK43" s="949"/>
      <c r="NUL43" s="949"/>
      <c r="NUM43" s="949"/>
      <c r="NUN43" s="949"/>
      <c r="NUO43" s="949"/>
      <c r="NUP43" s="950"/>
      <c r="NUQ43" s="948"/>
      <c r="NUR43" s="949"/>
      <c r="NUS43" s="949"/>
      <c r="NUT43" s="949"/>
      <c r="NUU43" s="949"/>
      <c r="NUV43" s="949"/>
      <c r="NUW43" s="949"/>
      <c r="NUX43" s="949"/>
      <c r="NUY43" s="950"/>
      <c r="NUZ43" s="948"/>
      <c r="NVA43" s="949"/>
      <c r="NVB43" s="949"/>
      <c r="NVC43" s="949"/>
      <c r="NVD43" s="949"/>
      <c r="NVE43" s="949"/>
      <c r="NVF43" s="949"/>
      <c r="NVG43" s="949"/>
      <c r="NVH43" s="950"/>
      <c r="NVI43" s="948"/>
      <c r="NVJ43" s="949"/>
      <c r="NVK43" s="949"/>
      <c r="NVL43" s="949"/>
      <c r="NVM43" s="949"/>
      <c r="NVN43" s="949"/>
      <c r="NVO43" s="949"/>
      <c r="NVP43" s="949"/>
      <c r="NVQ43" s="950"/>
      <c r="NVR43" s="948"/>
      <c r="NVS43" s="949"/>
      <c r="NVT43" s="949"/>
      <c r="NVU43" s="949"/>
      <c r="NVV43" s="949"/>
      <c r="NVW43" s="949"/>
      <c r="NVX43" s="949"/>
      <c r="NVY43" s="949"/>
      <c r="NVZ43" s="950"/>
      <c r="NWA43" s="948"/>
      <c r="NWB43" s="949"/>
      <c r="NWC43" s="949"/>
      <c r="NWD43" s="949"/>
      <c r="NWE43" s="949"/>
      <c r="NWF43" s="949"/>
      <c r="NWG43" s="949"/>
      <c r="NWH43" s="949"/>
      <c r="NWI43" s="950"/>
      <c r="NWJ43" s="948"/>
      <c r="NWK43" s="949"/>
      <c r="NWL43" s="949"/>
      <c r="NWM43" s="949"/>
      <c r="NWN43" s="949"/>
      <c r="NWO43" s="949"/>
      <c r="NWP43" s="949"/>
      <c r="NWQ43" s="949"/>
      <c r="NWR43" s="950"/>
      <c r="NWS43" s="948"/>
      <c r="NWT43" s="949"/>
      <c r="NWU43" s="949"/>
      <c r="NWV43" s="949"/>
      <c r="NWW43" s="949"/>
      <c r="NWX43" s="949"/>
      <c r="NWY43" s="949"/>
      <c r="NWZ43" s="949"/>
      <c r="NXA43" s="950"/>
      <c r="NXB43" s="948"/>
      <c r="NXC43" s="949"/>
      <c r="NXD43" s="949"/>
      <c r="NXE43" s="949"/>
      <c r="NXF43" s="949"/>
      <c r="NXG43" s="949"/>
      <c r="NXH43" s="949"/>
      <c r="NXI43" s="949"/>
      <c r="NXJ43" s="950"/>
      <c r="NXK43" s="948"/>
      <c r="NXL43" s="949"/>
      <c r="NXM43" s="949"/>
      <c r="NXN43" s="949"/>
      <c r="NXO43" s="949"/>
      <c r="NXP43" s="949"/>
      <c r="NXQ43" s="949"/>
      <c r="NXR43" s="949"/>
      <c r="NXS43" s="950"/>
      <c r="NXT43" s="948"/>
      <c r="NXU43" s="949"/>
      <c r="NXV43" s="949"/>
      <c r="NXW43" s="949"/>
      <c r="NXX43" s="949"/>
      <c r="NXY43" s="949"/>
      <c r="NXZ43" s="949"/>
      <c r="NYA43" s="949"/>
      <c r="NYB43" s="950"/>
      <c r="NYC43" s="948"/>
      <c r="NYD43" s="949"/>
      <c r="NYE43" s="949"/>
      <c r="NYF43" s="949"/>
      <c r="NYG43" s="949"/>
      <c r="NYH43" s="949"/>
      <c r="NYI43" s="949"/>
      <c r="NYJ43" s="949"/>
      <c r="NYK43" s="950"/>
      <c r="NYL43" s="948"/>
      <c r="NYM43" s="949"/>
      <c r="NYN43" s="949"/>
      <c r="NYO43" s="949"/>
      <c r="NYP43" s="949"/>
      <c r="NYQ43" s="949"/>
      <c r="NYR43" s="949"/>
      <c r="NYS43" s="949"/>
      <c r="NYT43" s="950"/>
      <c r="NYU43" s="948"/>
      <c r="NYV43" s="949"/>
      <c r="NYW43" s="949"/>
      <c r="NYX43" s="949"/>
      <c r="NYY43" s="949"/>
      <c r="NYZ43" s="949"/>
      <c r="NZA43" s="949"/>
      <c r="NZB43" s="949"/>
      <c r="NZC43" s="950"/>
      <c r="NZD43" s="948"/>
      <c r="NZE43" s="949"/>
      <c r="NZF43" s="949"/>
      <c r="NZG43" s="949"/>
      <c r="NZH43" s="949"/>
      <c r="NZI43" s="949"/>
      <c r="NZJ43" s="949"/>
      <c r="NZK43" s="949"/>
      <c r="NZL43" s="950"/>
      <c r="NZM43" s="948"/>
      <c r="NZN43" s="949"/>
      <c r="NZO43" s="949"/>
      <c r="NZP43" s="949"/>
      <c r="NZQ43" s="949"/>
      <c r="NZR43" s="949"/>
      <c r="NZS43" s="949"/>
      <c r="NZT43" s="949"/>
      <c r="NZU43" s="950"/>
      <c r="NZV43" s="948"/>
      <c r="NZW43" s="949"/>
      <c r="NZX43" s="949"/>
      <c r="NZY43" s="949"/>
      <c r="NZZ43" s="949"/>
      <c r="OAA43" s="949"/>
      <c r="OAB43" s="949"/>
      <c r="OAC43" s="949"/>
      <c r="OAD43" s="950"/>
      <c r="OAE43" s="948"/>
      <c r="OAF43" s="949"/>
      <c r="OAG43" s="949"/>
      <c r="OAH43" s="949"/>
      <c r="OAI43" s="949"/>
      <c r="OAJ43" s="949"/>
      <c r="OAK43" s="949"/>
      <c r="OAL43" s="949"/>
      <c r="OAM43" s="950"/>
      <c r="OAN43" s="948"/>
      <c r="OAO43" s="949"/>
      <c r="OAP43" s="949"/>
      <c r="OAQ43" s="949"/>
      <c r="OAR43" s="949"/>
      <c r="OAS43" s="949"/>
      <c r="OAT43" s="949"/>
      <c r="OAU43" s="949"/>
      <c r="OAV43" s="950"/>
      <c r="OAW43" s="948"/>
      <c r="OAX43" s="949"/>
      <c r="OAY43" s="949"/>
      <c r="OAZ43" s="949"/>
      <c r="OBA43" s="949"/>
      <c r="OBB43" s="949"/>
      <c r="OBC43" s="949"/>
      <c r="OBD43" s="949"/>
      <c r="OBE43" s="950"/>
      <c r="OBF43" s="948"/>
      <c r="OBG43" s="949"/>
      <c r="OBH43" s="949"/>
      <c r="OBI43" s="949"/>
      <c r="OBJ43" s="949"/>
      <c r="OBK43" s="949"/>
      <c r="OBL43" s="949"/>
      <c r="OBM43" s="949"/>
      <c r="OBN43" s="950"/>
      <c r="OBO43" s="948"/>
      <c r="OBP43" s="949"/>
      <c r="OBQ43" s="949"/>
      <c r="OBR43" s="949"/>
      <c r="OBS43" s="949"/>
      <c r="OBT43" s="949"/>
      <c r="OBU43" s="949"/>
      <c r="OBV43" s="949"/>
      <c r="OBW43" s="950"/>
      <c r="OBX43" s="948"/>
      <c r="OBY43" s="949"/>
      <c r="OBZ43" s="949"/>
      <c r="OCA43" s="949"/>
      <c r="OCB43" s="949"/>
      <c r="OCC43" s="949"/>
      <c r="OCD43" s="949"/>
      <c r="OCE43" s="949"/>
      <c r="OCF43" s="950"/>
      <c r="OCG43" s="948"/>
      <c r="OCH43" s="949"/>
      <c r="OCI43" s="949"/>
      <c r="OCJ43" s="949"/>
      <c r="OCK43" s="949"/>
      <c r="OCL43" s="949"/>
      <c r="OCM43" s="949"/>
      <c r="OCN43" s="949"/>
      <c r="OCO43" s="950"/>
      <c r="OCP43" s="948"/>
      <c r="OCQ43" s="949"/>
      <c r="OCR43" s="949"/>
      <c r="OCS43" s="949"/>
      <c r="OCT43" s="949"/>
      <c r="OCU43" s="949"/>
      <c r="OCV43" s="949"/>
      <c r="OCW43" s="949"/>
      <c r="OCX43" s="950"/>
      <c r="OCY43" s="948"/>
      <c r="OCZ43" s="949"/>
      <c r="ODA43" s="949"/>
      <c r="ODB43" s="949"/>
      <c r="ODC43" s="949"/>
      <c r="ODD43" s="949"/>
      <c r="ODE43" s="949"/>
      <c r="ODF43" s="949"/>
      <c r="ODG43" s="950"/>
      <c r="ODH43" s="948"/>
      <c r="ODI43" s="949"/>
      <c r="ODJ43" s="949"/>
      <c r="ODK43" s="949"/>
      <c r="ODL43" s="949"/>
      <c r="ODM43" s="949"/>
      <c r="ODN43" s="949"/>
      <c r="ODO43" s="949"/>
      <c r="ODP43" s="950"/>
      <c r="ODQ43" s="948"/>
      <c r="ODR43" s="949"/>
      <c r="ODS43" s="949"/>
      <c r="ODT43" s="949"/>
      <c r="ODU43" s="949"/>
      <c r="ODV43" s="949"/>
      <c r="ODW43" s="949"/>
      <c r="ODX43" s="949"/>
      <c r="ODY43" s="950"/>
      <c r="ODZ43" s="948"/>
      <c r="OEA43" s="949"/>
      <c r="OEB43" s="949"/>
      <c r="OEC43" s="949"/>
      <c r="OED43" s="949"/>
      <c r="OEE43" s="949"/>
      <c r="OEF43" s="949"/>
      <c r="OEG43" s="949"/>
      <c r="OEH43" s="950"/>
      <c r="OEI43" s="948"/>
      <c r="OEJ43" s="949"/>
      <c r="OEK43" s="949"/>
      <c r="OEL43" s="949"/>
      <c r="OEM43" s="949"/>
      <c r="OEN43" s="949"/>
      <c r="OEO43" s="949"/>
      <c r="OEP43" s="949"/>
      <c r="OEQ43" s="950"/>
      <c r="OER43" s="948"/>
      <c r="OES43" s="949"/>
      <c r="OET43" s="949"/>
      <c r="OEU43" s="949"/>
      <c r="OEV43" s="949"/>
      <c r="OEW43" s="949"/>
      <c r="OEX43" s="949"/>
      <c r="OEY43" s="949"/>
      <c r="OEZ43" s="950"/>
      <c r="OFA43" s="948"/>
      <c r="OFB43" s="949"/>
      <c r="OFC43" s="949"/>
      <c r="OFD43" s="949"/>
      <c r="OFE43" s="949"/>
      <c r="OFF43" s="949"/>
      <c r="OFG43" s="949"/>
      <c r="OFH43" s="949"/>
      <c r="OFI43" s="950"/>
      <c r="OFJ43" s="948"/>
      <c r="OFK43" s="949"/>
      <c r="OFL43" s="949"/>
      <c r="OFM43" s="949"/>
      <c r="OFN43" s="949"/>
      <c r="OFO43" s="949"/>
      <c r="OFP43" s="949"/>
      <c r="OFQ43" s="949"/>
      <c r="OFR43" s="950"/>
      <c r="OFS43" s="948"/>
      <c r="OFT43" s="949"/>
      <c r="OFU43" s="949"/>
      <c r="OFV43" s="949"/>
      <c r="OFW43" s="949"/>
      <c r="OFX43" s="949"/>
      <c r="OFY43" s="949"/>
      <c r="OFZ43" s="949"/>
      <c r="OGA43" s="950"/>
      <c r="OGB43" s="948"/>
      <c r="OGC43" s="949"/>
      <c r="OGD43" s="949"/>
      <c r="OGE43" s="949"/>
      <c r="OGF43" s="949"/>
      <c r="OGG43" s="949"/>
      <c r="OGH43" s="949"/>
      <c r="OGI43" s="949"/>
      <c r="OGJ43" s="950"/>
      <c r="OGK43" s="948"/>
      <c r="OGL43" s="949"/>
      <c r="OGM43" s="949"/>
      <c r="OGN43" s="949"/>
      <c r="OGO43" s="949"/>
      <c r="OGP43" s="949"/>
      <c r="OGQ43" s="949"/>
      <c r="OGR43" s="949"/>
      <c r="OGS43" s="950"/>
      <c r="OGT43" s="948"/>
      <c r="OGU43" s="949"/>
      <c r="OGV43" s="949"/>
      <c r="OGW43" s="949"/>
      <c r="OGX43" s="949"/>
      <c r="OGY43" s="949"/>
      <c r="OGZ43" s="949"/>
      <c r="OHA43" s="949"/>
      <c r="OHB43" s="950"/>
      <c r="OHC43" s="948"/>
      <c r="OHD43" s="949"/>
      <c r="OHE43" s="949"/>
      <c r="OHF43" s="949"/>
      <c r="OHG43" s="949"/>
      <c r="OHH43" s="949"/>
      <c r="OHI43" s="949"/>
      <c r="OHJ43" s="949"/>
      <c r="OHK43" s="950"/>
      <c r="OHL43" s="948"/>
      <c r="OHM43" s="949"/>
      <c r="OHN43" s="949"/>
      <c r="OHO43" s="949"/>
      <c r="OHP43" s="949"/>
      <c r="OHQ43" s="949"/>
      <c r="OHR43" s="949"/>
      <c r="OHS43" s="949"/>
      <c r="OHT43" s="950"/>
      <c r="OHU43" s="948"/>
      <c r="OHV43" s="949"/>
      <c r="OHW43" s="949"/>
      <c r="OHX43" s="949"/>
      <c r="OHY43" s="949"/>
      <c r="OHZ43" s="949"/>
      <c r="OIA43" s="949"/>
      <c r="OIB43" s="949"/>
      <c r="OIC43" s="950"/>
      <c r="OID43" s="948"/>
      <c r="OIE43" s="949"/>
      <c r="OIF43" s="949"/>
      <c r="OIG43" s="949"/>
      <c r="OIH43" s="949"/>
      <c r="OII43" s="949"/>
      <c r="OIJ43" s="949"/>
      <c r="OIK43" s="949"/>
      <c r="OIL43" s="950"/>
      <c r="OIM43" s="948"/>
      <c r="OIN43" s="949"/>
      <c r="OIO43" s="949"/>
      <c r="OIP43" s="949"/>
      <c r="OIQ43" s="949"/>
      <c r="OIR43" s="949"/>
      <c r="OIS43" s="949"/>
      <c r="OIT43" s="949"/>
      <c r="OIU43" s="950"/>
      <c r="OIV43" s="948"/>
      <c r="OIW43" s="949"/>
      <c r="OIX43" s="949"/>
      <c r="OIY43" s="949"/>
      <c r="OIZ43" s="949"/>
      <c r="OJA43" s="949"/>
      <c r="OJB43" s="949"/>
      <c r="OJC43" s="949"/>
      <c r="OJD43" s="950"/>
      <c r="OJE43" s="948"/>
      <c r="OJF43" s="949"/>
      <c r="OJG43" s="949"/>
      <c r="OJH43" s="949"/>
      <c r="OJI43" s="949"/>
      <c r="OJJ43" s="949"/>
      <c r="OJK43" s="949"/>
      <c r="OJL43" s="949"/>
      <c r="OJM43" s="950"/>
      <c r="OJN43" s="948"/>
      <c r="OJO43" s="949"/>
      <c r="OJP43" s="949"/>
      <c r="OJQ43" s="949"/>
      <c r="OJR43" s="949"/>
      <c r="OJS43" s="949"/>
      <c r="OJT43" s="949"/>
      <c r="OJU43" s="949"/>
      <c r="OJV43" s="950"/>
      <c r="OJW43" s="948"/>
      <c r="OJX43" s="949"/>
      <c r="OJY43" s="949"/>
      <c r="OJZ43" s="949"/>
      <c r="OKA43" s="949"/>
      <c r="OKB43" s="949"/>
      <c r="OKC43" s="949"/>
      <c r="OKD43" s="949"/>
      <c r="OKE43" s="950"/>
      <c r="OKF43" s="948"/>
      <c r="OKG43" s="949"/>
      <c r="OKH43" s="949"/>
      <c r="OKI43" s="949"/>
      <c r="OKJ43" s="949"/>
      <c r="OKK43" s="949"/>
      <c r="OKL43" s="949"/>
      <c r="OKM43" s="949"/>
      <c r="OKN43" s="950"/>
      <c r="OKO43" s="948"/>
      <c r="OKP43" s="949"/>
      <c r="OKQ43" s="949"/>
      <c r="OKR43" s="949"/>
      <c r="OKS43" s="949"/>
      <c r="OKT43" s="949"/>
      <c r="OKU43" s="949"/>
      <c r="OKV43" s="949"/>
      <c r="OKW43" s="950"/>
      <c r="OKX43" s="948"/>
      <c r="OKY43" s="949"/>
      <c r="OKZ43" s="949"/>
      <c r="OLA43" s="949"/>
      <c r="OLB43" s="949"/>
      <c r="OLC43" s="949"/>
      <c r="OLD43" s="949"/>
      <c r="OLE43" s="949"/>
      <c r="OLF43" s="950"/>
      <c r="OLG43" s="948"/>
      <c r="OLH43" s="949"/>
      <c r="OLI43" s="949"/>
      <c r="OLJ43" s="949"/>
      <c r="OLK43" s="949"/>
      <c r="OLL43" s="949"/>
      <c r="OLM43" s="949"/>
      <c r="OLN43" s="949"/>
      <c r="OLO43" s="950"/>
      <c r="OLP43" s="948"/>
      <c r="OLQ43" s="949"/>
      <c r="OLR43" s="949"/>
      <c r="OLS43" s="949"/>
      <c r="OLT43" s="949"/>
      <c r="OLU43" s="949"/>
      <c r="OLV43" s="949"/>
      <c r="OLW43" s="949"/>
      <c r="OLX43" s="950"/>
      <c r="OLY43" s="948"/>
      <c r="OLZ43" s="949"/>
      <c r="OMA43" s="949"/>
      <c r="OMB43" s="949"/>
      <c r="OMC43" s="949"/>
      <c r="OMD43" s="949"/>
      <c r="OME43" s="949"/>
      <c r="OMF43" s="949"/>
      <c r="OMG43" s="950"/>
      <c r="OMH43" s="948"/>
      <c r="OMI43" s="949"/>
      <c r="OMJ43" s="949"/>
      <c r="OMK43" s="949"/>
      <c r="OML43" s="949"/>
      <c r="OMM43" s="949"/>
      <c r="OMN43" s="949"/>
      <c r="OMO43" s="949"/>
      <c r="OMP43" s="950"/>
      <c r="OMQ43" s="948"/>
      <c r="OMR43" s="949"/>
      <c r="OMS43" s="949"/>
      <c r="OMT43" s="949"/>
      <c r="OMU43" s="949"/>
      <c r="OMV43" s="949"/>
      <c r="OMW43" s="949"/>
      <c r="OMX43" s="949"/>
      <c r="OMY43" s="950"/>
      <c r="OMZ43" s="948"/>
      <c r="ONA43" s="949"/>
      <c r="ONB43" s="949"/>
      <c r="ONC43" s="949"/>
      <c r="OND43" s="949"/>
      <c r="ONE43" s="949"/>
      <c r="ONF43" s="949"/>
      <c r="ONG43" s="949"/>
      <c r="ONH43" s="950"/>
      <c r="ONI43" s="948"/>
      <c r="ONJ43" s="949"/>
      <c r="ONK43" s="949"/>
      <c r="ONL43" s="949"/>
      <c r="ONM43" s="949"/>
      <c r="ONN43" s="949"/>
      <c r="ONO43" s="949"/>
      <c r="ONP43" s="949"/>
      <c r="ONQ43" s="950"/>
      <c r="ONR43" s="948"/>
      <c r="ONS43" s="949"/>
      <c r="ONT43" s="949"/>
      <c r="ONU43" s="949"/>
      <c r="ONV43" s="949"/>
      <c r="ONW43" s="949"/>
      <c r="ONX43" s="949"/>
      <c r="ONY43" s="949"/>
      <c r="ONZ43" s="950"/>
      <c r="OOA43" s="948"/>
      <c r="OOB43" s="949"/>
      <c r="OOC43" s="949"/>
      <c r="OOD43" s="949"/>
      <c r="OOE43" s="949"/>
      <c r="OOF43" s="949"/>
      <c r="OOG43" s="949"/>
      <c r="OOH43" s="949"/>
      <c r="OOI43" s="950"/>
      <c r="OOJ43" s="948"/>
      <c r="OOK43" s="949"/>
      <c r="OOL43" s="949"/>
      <c r="OOM43" s="949"/>
      <c r="OON43" s="949"/>
      <c r="OOO43" s="949"/>
      <c r="OOP43" s="949"/>
      <c r="OOQ43" s="949"/>
      <c r="OOR43" s="950"/>
      <c r="OOS43" s="948"/>
      <c r="OOT43" s="949"/>
      <c r="OOU43" s="949"/>
      <c r="OOV43" s="949"/>
      <c r="OOW43" s="949"/>
      <c r="OOX43" s="949"/>
      <c r="OOY43" s="949"/>
      <c r="OOZ43" s="949"/>
      <c r="OPA43" s="950"/>
      <c r="OPB43" s="948"/>
      <c r="OPC43" s="949"/>
      <c r="OPD43" s="949"/>
      <c r="OPE43" s="949"/>
      <c r="OPF43" s="949"/>
      <c r="OPG43" s="949"/>
      <c r="OPH43" s="949"/>
      <c r="OPI43" s="949"/>
      <c r="OPJ43" s="950"/>
      <c r="OPK43" s="948"/>
      <c r="OPL43" s="949"/>
      <c r="OPM43" s="949"/>
      <c r="OPN43" s="949"/>
      <c r="OPO43" s="949"/>
      <c r="OPP43" s="949"/>
      <c r="OPQ43" s="949"/>
      <c r="OPR43" s="949"/>
      <c r="OPS43" s="950"/>
      <c r="OPT43" s="948"/>
      <c r="OPU43" s="949"/>
      <c r="OPV43" s="949"/>
      <c r="OPW43" s="949"/>
      <c r="OPX43" s="949"/>
      <c r="OPY43" s="949"/>
      <c r="OPZ43" s="949"/>
      <c r="OQA43" s="949"/>
      <c r="OQB43" s="950"/>
      <c r="OQC43" s="948"/>
      <c r="OQD43" s="949"/>
      <c r="OQE43" s="949"/>
      <c r="OQF43" s="949"/>
      <c r="OQG43" s="949"/>
      <c r="OQH43" s="949"/>
      <c r="OQI43" s="949"/>
      <c r="OQJ43" s="949"/>
      <c r="OQK43" s="950"/>
      <c r="OQL43" s="948"/>
      <c r="OQM43" s="949"/>
      <c r="OQN43" s="949"/>
      <c r="OQO43" s="949"/>
      <c r="OQP43" s="949"/>
      <c r="OQQ43" s="949"/>
      <c r="OQR43" s="949"/>
      <c r="OQS43" s="949"/>
      <c r="OQT43" s="950"/>
      <c r="OQU43" s="948"/>
      <c r="OQV43" s="949"/>
      <c r="OQW43" s="949"/>
      <c r="OQX43" s="949"/>
      <c r="OQY43" s="949"/>
      <c r="OQZ43" s="949"/>
      <c r="ORA43" s="949"/>
      <c r="ORB43" s="949"/>
      <c r="ORC43" s="950"/>
      <c r="ORD43" s="948"/>
      <c r="ORE43" s="949"/>
      <c r="ORF43" s="949"/>
      <c r="ORG43" s="949"/>
      <c r="ORH43" s="949"/>
      <c r="ORI43" s="949"/>
      <c r="ORJ43" s="949"/>
      <c r="ORK43" s="949"/>
      <c r="ORL43" s="950"/>
      <c r="ORM43" s="948"/>
      <c r="ORN43" s="949"/>
      <c r="ORO43" s="949"/>
      <c r="ORP43" s="949"/>
      <c r="ORQ43" s="949"/>
      <c r="ORR43" s="949"/>
      <c r="ORS43" s="949"/>
      <c r="ORT43" s="949"/>
      <c r="ORU43" s="950"/>
      <c r="ORV43" s="948"/>
      <c r="ORW43" s="949"/>
      <c r="ORX43" s="949"/>
      <c r="ORY43" s="949"/>
      <c r="ORZ43" s="949"/>
      <c r="OSA43" s="949"/>
      <c r="OSB43" s="949"/>
      <c r="OSC43" s="949"/>
      <c r="OSD43" s="950"/>
      <c r="OSE43" s="948"/>
      <c r="OSF43" s="949"/>
      <c r="OSG43" s="949"/>
      <c r="OSH43" s="949"/>
      <c r="OSI43" s="949"/>
      <c r="OSJ43" s="949"/>
      <c r="OSK43" s="949"/>
      <c r="OSL43" s="949"/>
      <c r="OSM43" s="950"/>
      <c r="OSN43" s="948"/>
      <c r="OSO43" s="949"/>
      <c r="OSP43" s="949"/>
      <c r="OSQ43" s="949"/>
      <c r="OSR43" s="949"/>
      <c r="OSS43" s="949"/>
      <c r="OST43" s="949"/>
      <c r="OSU43" s="949"/>
      <c r="OSV43" s="950"/>
      <c r="OSW43" s="948"/>
      <c r="OSX43" s="949"/>
      <c r="OSY43" s="949"/>
      <c r="OSZ43" s="949"/>
      <c r="OTA43" s="949"/>
      <c r="OTB43" s="949"/>
      <c r="OTC43" s="949"/>
      <c r="OTD43" s="949"/>
      <c r="OTE43" s="950"/>
      <c r="OTF43" s="948"/>
      <c r="OTG43" s="949"/>
      <c r="OTH43" s="949"/>
      <c r="OTI43" s="949"/>
      <c r="OTJ43" s="949"/>
      <c r="OTK43" s="949"/>
      <c r="OTL43" s="949"/>
      <c r="OTM43" s="949"/>
      <c r="OTN43" s="950"/>
      <c r="OTO43" s="948"/>
      <c r="OTP43" s="949"/>
      <c r="OTQ43" s="949"/>
      <c r="OTR43" s="949"/>
      <c r="OTS43" s="949"/>
      <c r="OTT43" s="949"/>
      <c r="OTU43" s="949"/>
      <c r="OTV43" s="949"/>
      <c r="OTW43" s="950"/>
      <c r="OTX43" s="948"/>
      <c r="OTY43" s="949"/>
      <c r="OTZ43" s="949"/>
      <c r="OUA43" s="949"/>
      <c r="OUB43" s="949"/>
      <c r="OUC43" s="949"/>
      <c r="OUD43" s="949"/>
      <c r="OUE43" s="949"/>
      <c r="OUF43" s="950"/>
      <c r="OUG43" s="948"/>
      <c r="OUH43" s="949"/>
      <c r="OUI43" s="949"/>
      <c r="OUJ43" s="949"/>
      <c r="OUK43" s="949"/>
      <c r="OUL43" s="949"/>
      <c r="OUM43" s="949"/>
      <c r="OUN43" s="949"/>
      <c r="OUO43" s="950"/>
      <c r="OUP43" s="948"/>
      <c r="OUQ43" s="949"/>
      <c r="OUR43" s="949"/>
      <c r="OUS43" s="949"/>
      <c r="OUT43" s="949"/>
      <c r="OUU43" s="949"/>
      <c r="OUV43" s="949"/>
      <c r="OUW43" s="949"/>
      <c r="OUX43" s="950"/>
      <c r="OUY43" s="948"/>
      <c r="OUZ43" s="949"/>
      <c r="OVA43" s="949"/>
      <c r="OVB43" s="949"/>
      <c r="OVC43" s="949"/>
      <c r="OVD43" s="949"/>
      <c r="OVE43" s="949"/>
      <c r="OVF43" s="949"/>
      <c r="OVG43" s="950"/>
      <c r="OVH43" s="948"/>
      <c r="OVI43" s="949"/>
      <c r="OVJ43" s="949"/>
      <c r="OVK43" s="949"/>
      <c r="OVL43" s="949"/>
      <c r="OVM43" s="949"/>
      <c r="OVN43" s="949"/>
      <c r="OVO43" s="949"/>
      <c r="OVP43" s="950"/>
      <c r="OVQ43" s="948"/>
      <c r="OVR43" s="949"/>
      <c r="OVS43" s="949"/>
      <c r="OVT43" s="949"/>
      <c r="OVU43" s="949"/>
      <c r="OVV43" s="949"/>
      <c r="OVW43" s="949"/>
      <c r="OVX43" s="949"/>
      <c r="OVY43" s="950"/>
      <c r="OVZ43" s="948"/>
      <c r="OWA43" s="949"/>
      <c r="OWB43" s="949"/>
      <c r="OWC43" s="949"/>
      <c r="OWD43" s="949"/>
      <c r="OWE43" s="949"/>
      <c r="OWF43" s="949"/>
      <c r="OWG43" s="949"/>
      <c r="OWH43" s="950"/>
      <c r="OWI43" s="948"/>
      <c r="OWJ43" s="949"/>
      <c r="OWK43" s="949"/>
      <c r="OWL43" s="949"/>
      <c r="OWM43" s="949"/>
      <c r="OWN43" s="949"/>
      <c r="OWO43" s="949"/>
      <c r="OWP43" s="949"/>
      <c r="OWQ43" s="950"/>
      <c r="OWR43" s="948"/>
      <c r="OWS43" s="949"/>
      <c r="OWT43" s="949"/>
      <c r="OWU43" s="949"/>
      <c r="OWV43" s="949"/>
      <c r="OWW43" s="949"/>
      <c r="OWX43" s="949"/>
      <c r="OWY43" s="949"/>
      <c r="OWZ43" s="950"/>
      <c r="OXA43" s="948"/>
      <c r="OXB43" s="949"/>
      <c r="OXC43" s="949"/>
      <c r="OXD43" s="949"/>
      <c r="OXE43" s="949"/>
      <c r="OXF43" s="949"/>
      <c r="OXG43" s="949"/>
      <c r="OXH43" s="949"/>
      <c r="OXI43" s="950"/>
      <c r="OXJ43" s="948"/>
      <c r="OXK43" s="949"/>
      <c r="OXL43" s="949"/>
      <c r="OXM43" s="949"/>
      <c r="OXN43" s="949"/>
      <c r="OXO43" s="949"/>
      <c r="OXP43" s="949"/>
      <c r="OXQ43" s="949"/>
      <c r="OXR43" s="950"/>
      <c r="OXS43" s="948"/>
      <c r="OXT43" s="949"/>
      <c r="OXU43" s="949"/>
      <c r="OXV43" s="949"/>
      <c r="OXW43" s="949"/>
      <c r="OXX43" s="949"/>
      <c r="OXY43" s="949"/>
      <c r="OXZ43" s="949"/>
      <c r="OYA43" s="950"/>
      <c r="OYB43" s="948"/>
      <c r="OYC43" s="949"/>
      <c r="OYD43" s="949"/>
      <c r="OYE43" s="949"/>
      <c r="OYF43" s="949"/>
      <c r="OYG43" s="949"/>
      <c r="OYH43" s="949"/>
      <c r="OYI43" s="949"/>
      <c r="OYJ43" s="950"/>
      <c r="OYK43" s="948"/>
      <c r="OYL43" s="949"/>
      <c r="OYM43" s="949"/>
      <c r="OYN43" s="949"/>
      <c r="OYO43" s="949"/>
      <c r="OYP43" s="949"/>
      <c r="OYQ43" s="949"/>
      <c r="OYR43" s="949"/>
      <c r="OYS43" s="950"/>
      <c r="OYT43" s="948"/>
      <c r="OYU43" s="949"/>
      <c r="OYV43" s="949"/>
      <c r="OYW43" s="949"/>
      <c r="OYX43" s="949"/>
      <c r="OYY43" s="949"/>
      <c r="OYZ43" s="949"/>
      <c r="OZA43" s="949"/>
      <c r="OZB43" s="950"/>
      <c r="OZC43" s="948"/>
      <c r="OZD43" s="949"/>
      <c r="OZE43" s="949"/>
      <c r="OZF43" s="949"/>
      <c r="OZG43" s="949"/>
      <c r="OZH43" s="949"/>
      <c r="OZI43" s="949"/>
      <c r="OZJ43" s="949"/>
      <c r="OZK43" s="950"/>
      <c r="OZL43" s="948"/>
      <c r="OZM43" s="949"/>
      <c r="OZN43" s="949"/>
      <c r="OZO43" s="949"/>
      <c r="OZP43" s="949"/>
      <c r="OZQ43" s="949"/>
      <c r="OZR43" s="949"/>
      <c r="OZS43" s="949"/>
      <c r="OZT43" s="950"/>
      <c r="OZU43" s="948"/>
      <c r="OZV43" s="949"/>
      <c r="OZW43" s="949"/>
      <c r="OZX43" s="949"/>
      <c r="OZY43" s="949"/>
      <c r="OZZ43" s="949"/>
      <c r="PAA43" s="949"/>
      <c r="PAB43" s="949"/>
      <c r="PAC43" s="950"/>
      <c r="PAD43" s="948"/>
      <c r="PAE43" s="949"/>
      <c r="PAF43" s="949"/>
      <c r="PAG43" s="949"/>
      <c r="PAH43" s="949"/>
      <c r="PAI43" s="949"/>
      <c r="PAJ43" s="949"/>
      <c r="PAK43" s="949"/>
      <c r="PAL43" s="950"/>
      <c r="PAM43" s="948"/>
      <c r="PAN43" s="949"/>
      <c r="PAO43" s="949"/>
      <c r="PAP43" s="949"/>
      <c r="PAQ43" s="949"/>
      <c r="PAR43" s="949"/>
      <c r="PAS43" s="949"/>
      <c r="PAT43" s="949"/>
      <c r="PAU43" s="950"/>
      <c r="PAV43" s="948"/>
      <c r="PAW43" s="949"/>
      <c r="PAX43" s="949"/>
      <c r="PAY43" s="949"/>
      <c r="PAZ43" s="949"/>
      <c r="PBA43" s="949"/>
      <c r="PBB43" s="949"/>
      <c r="PBC43" s="949"/>
      <c r="PBD43" s="950"/>
      <c r="PBE43" s="948"/>
      <c r="PBF43" s="949"/>
      <c r="PBG43" s="949"/>
      <c r="PBH43" s="949"/>
      <c r="PBI43" s="949"/>
      <c r="PBJ43" s="949"/>
      <c r="PBK43" s="949"/>
      <c r="PBL43" s="949"/>
      <c r="PBM43" s="950"/>
      <c r="PBN43" s="948"/>
      <c r="PBO43" s="949"/>
      <c r="PBP43" s="949"/>
      <c r="PBQ43" s="949"/>
      <c r="PBR43" s="949"/>
      <c r="PBS43" s="949"/>
      <c r="PBT43" s="949"/>
      <c r="PBU43" s="949"/>
      <c r="PBV43" s="950"/>
      <c r="PBW43" s="948"/>
      <c r="PBX43" s="949"/>
      <c r="PBY43" s="949"/>
      <c r="PBZ43" s="949"/>
      <c r="PCA43" s="949"/>
      <c r="PCB43" s="949"/>
      <c r="PCC43" s="949"/>
      <c r="PCD43" s="949"/>
      <c r="PCE43" s="950"/>
      <c r="PCF43" s="948"/>
      <c r="PCG43" s="949"/>
      <c r="PCH43" s="949"/>
      <c r="PCI43" s="949"/>
      <c r="PCJ43" s="949"/>
      <c r="PCK43" s="949"/>
      <c r="PCL43" s="949"/>
      <c r="PCM43" s="949"/>
      <c r="PCN43" s="950"/>
      <c r="PCO43" s="948"/>
      <c r="PCP43" s="949"/>
      <c r="PCQ43" s="949"/>
      <c r="PCR43" s="949"/>
      <c r="PCS43" s="949"/>
      <c r="PCT43" s="949"/>
      <c r="PCU43" s="949"/>
      <c r="PCV43" s="949"/>
      <c r="PCW43" s="950"/>
      <c r="PCX43" s="948"/>
      <c r="PCY43" s="949"/>
      <c r="PCZ43" s="949"/>
      <c r="PDA43" s="949"/>
      <c r="PDB43" s="949"/>
      <c r="PDC43" s="949"/>
      <c r="PDD43" s="949"/>
      <c r="PDE43" s="949"/>
      <c r="PDF43" s="950"/>
      <c r="PDG43" s="948"/>
      <c r="PDH43" s="949"/>
      <c r="PDI43" s="949"/>
      <c r="PDJ43" s="949"/>
      <c r="PDK43" s="949"/>
      <c r="PDL43" s="949"/>
      <c r="PDM43" s="949"/>
      <c r="PDN43" s="949"/>
      <c r="PDO43" s="950"/>
      <c r="PDP43" s="948"/>
      <c r="PDQ43" s="949"/>
      <c r="PDR43" s="949"/>
      <c r="PDS43" s="949"/>
      <c r="PDT43" s="949"/>
      <c r="PDU43" s="949"/>
      <c r="PDV43" s="949"/>
      <c r="PDW43" s="949"/>
      <c r="PDX43" s="950"/>
      <c r="PDY43" s="948"/>
      <c r="PDZ43" s="949"/>
      <c r="PEA43" s="949"/>
      <c r="PEB43" s="949"/>
      <c r="PEC43" s="949"/>
      <c r="PED43" s="949"/>
      <c r="PEE43" s="949"/>
      <c r="PEF43" s="949"/>
      <c r="PEG43" s="950"/>
      <c r="PEH43" s="948"/>
      <c r="PEI43" s="949"/>
      <c r="PEJ43" s="949"/>
      <c r="PEK43" s="949"/>
      <c r="PEL43" s="949"/>
      <c r="PEM43" s="949"/>
      <c r="PEN43" s="949"/>
      <c r="PEO43" s="949"/>
      <c r="PEP43" s="950"/>
      <c r="PEQ43" s="948"/>
      <c r="PER43" s="949"/>
      <c r="PES43" s="949"/>
      <c r="PET43" s="949"/>
      <c r="PEU43" s="949"/>
      <c r="PEV43" s="949"/>
      <c r="PEW43" s="949"/>
      <c r="PEX43" s="949"/>
      <c r="PEY43" s="950"/>
      <c r="PEZ43" s="948"/>
      <c r="PFA43" s="949"/>
      <c r="PFB43" s="949"/>
      <c r="PFC43" s="949"/>
      <c r="PFD43" s="949"/>
      <c r="PFE43" s="949"/>
      <c r="PFF43" s="949"/>
      <c r="PFG43" s="949"/>
      <c r="PFH43" s="950"/>
      <c r="PFI43" s="948"/>
      <c r="PFJ43" s="949"/>
      <c r="PFK43" s="949"/>
      <c r="PFL43" s="949"/>
      <c r="PFM43" s="949"/>
      <c r="PFN43" s="949"/>
      <c r="PFO43" s="949"/>
      <c r="PFP43" s="949"/>
      <c r="PFQ43" s="950"/>
      <c r="PFR43" s="948"/>
      <c r="PFS43" s="949"/>
      <c r="PFT43" s="949"/>
      <c r="PFU43" s="949"/>
      <c r="PFV43" s="949"/>
      <c r="PFW43" s="949"/>
      <c r="PFX43" s="949"/>
      <c r="PFY43" s="949"/>
      <c r="PFZ43" s="950"/>
      <c r="PGA43" s="948"/>
      <c r="PGB43" s="949"/>
      <c r="PGC43" s="949"/>
      <c r="PGD43" s="949"/>
      <c r="PGE43" s="949"/>
      <c r="PGF43" s="949"/>
      <c r="PGG43" s="949"/>
      <c r="PGH43" s="949"/>
      <c r="PGI43" s="950"/>
      <c r="PGJ43" s="948"/>
      <c r="PGK43" s="949"/>
      <c r="PGL43" s="949"/>
      <c r="PGM43" s="949"/>
      <c r="PGN43" s="949"/>
      <c r="PGO43" s="949"/>
      <c r="PGP43" s="949"/>
      <c r="PGQ43" s="949"/>
      <c r="PGR43" s="950"/>
      <c r="PGS43" s="948"/>
      <c r="PGT43" s="949"/>
      <c r="PGU43" s="949"/>
      <c r="PGV43" s="949"/>
      <c r="PGW43" s="949"/>
      <c r="PGX43" s="949"/>
      <c r="PGY43" s="949"/>
      <c r="PGZ43" s="949"/>
      <c r="PHA43" s="950"/>
      <c r="PHB43" s="948"/>
      <c r="PHC43" s="949"/>
      <c r="PHD43" s="949"/>
      <c r="PHE43" s="949"/>
      <c r="PHF43" s="949"/>
      <c r="PHG43" s="949"/>
      <c r="PHH43" s="949"/>
      <c r="PHI43" s="949"/>
      <c r="PHJ43" s="950"/>
      <c r="PHK43" s="948"/>
      <c r="PHL43" s="949"/>
      <c r="PHM43" s="949"/>
      <c r="PHN43" s="949"/>
      <c r="PHO43" s="949"/>
      <c r="PHP43" s="949"/>
      <c r="PHQ43" s="949"/>
      <c r="PHR43" s="949"/>
      <c r="PHS43" s="950"/>
      <c r="PHT43" s="948"/>
      <c r="PHU43" s="949"/>
      <c r="PHV43" s="949"/>
      <c r="PHW43" s="949"/>
      <c r="PHX43" s="949"/>
      <c r="PHY43" s="949"/>
      <c r="PHZ43" s="949"/>
      <c r="PIA43" s="949"/>
      <c r="PIB43" s="950"/>
      <c r="PIC43" s="948"/>
      <c r="PID43" s="949"/>
      <c r="PIE43" s="949"/>
      <c r="PIF43" s="949"/>
      <c r="PIG43" s="949"/>
      <c r="PIH43" s="949"/>
      <c r="PII43" s="949"/>
      <c r="PIJ43" s="949"/>
      <c r="PIK43" s="950"/>
      <c r="PIL43" s="948"/>
      <c r="PIM43" s="949"/>
      <c r="PIN43" s="949"/>
      <c r="PIO43" s="949"/>
      <c r="PIP43" s="949"/>
      <c r="PIQ43" s="949"/>
      <c r="PIR43" s="949"/>
      <c r="PIS43" s="949"/>
      <c r="PIT43" s="950"/>
      <c r="PIU43" s="948"/>
      <c r="PIV43" s="949"/>
      <c r="PIW43" s="949"/>
      <c r="PIX43" s="949"/>
      <c r="PIY43" s="949"/>
      <c r="PIZ43" s="949"/>
      <c r="PJA43" s="949"/>
      <c r="PJB43" s="949"/>
      <c r="PJC43" s="950"/>
      <c r="PJD43" s="948"/>
      <c r="PJE43" s="949"/>
      <c r="PJF43" s="949"/>
      <c r="PJG43" s="949"/>
      <c r="PJH43" s="949"/>
      <c r="PJI43" s="949"/>
      <c r="PJJ43" s="949"/>
      <c r="PJK43" s="949"/>
      <c r="PJL43" s="950"/>
      <c r="PJM43" s="948"/>
      <c r="PJN43" s="949"/>
      <c r="PJO43" s="949"/>
      <c r="PJP43" s="949"/>
      <c r="PJQ43" s="949"/>
      <c r="PJR43" s="949"/>
      <c r="PJS43" s="949"/>
      <c r="PJT43" s="949"/>
      <c r="PJU43" s="950"/>
      <c r="PJV43" s="948"/>
      <c r="PJW43" s="949"/>
      <c r="PJX43" s="949"/>
      <c r="PJY43" s="949"/>
      <c r="PJZ43" s="949"/>
      <c r="PKA43" s="949"/>
      <c r="PKB43" s="949"/>
      <c r="PKC43" s="949"/>
      <c r="PKD43" s="950"/>
      <c r="PKE43" s="948"/>
      <c r="PKF43" s="949"/>
      <c r="PKG43" s="949"/>
      <c r="PKH43" s="949"/>
      <c r="PKI43" s="949"/>
      <c r="PKJ43" s="949"/>
      <c r="PKK43" s="949"/>
      <c r="PKL43" s="949"/>
      <c r="PKM43" s="950"/>
      <c r="PKN43" s="948"/>
      <c r="PKO43" s="949"/>
      <c r="PKP43" s="949"/>
      <c r="PKQ43" s="949"/>
      <c r="PKR43" s="949"/>
      <c r="PKS43" s="949"/>
      <c r="PKT43" s="949"/>
      <c r="PKU43" s="949"/>
      <c r="PKV43" s="950"/>
      <c r="PKW43" s="948"/>
      <c r="PKX43" s="949"/>
      <c r="PKY43" s="949"/>
      <c r="PKZ43" s="949"/>
      <c r="PLA43" s="949"/>
      <c r="PLB43" s="949"/>
      <c r="PLC43" s="949"/>
      <c r="PLD43" s="949"/>
      <c r="PLE43" s="950"/>
      <c r="PLF43" s="948"/>
      <c r="PLG43" s="949"/>
      <c r="PLH43" s="949"/>
      <c r="PLI43" s="949"/>
      <c r="PLJ43" s="949"/>
      <c r="PLK43" s="949"/>
      <c r="PLL43" s="949"/>
      <c r="PLM43" s="949"/>
      <c r="PLN43" s="950"/>
      <c r="PLO43" s="948"/>
      <c r="PLP43" s="949"/>
      <c r="PLQ43" s="949"/>
      <c r="PLR43" s="949"/>
      <c r="PLS43" s="949"/>
      <c r="PLT43" s="949"/>
      <c r="PLU43" s="949"/>
      <c r="PLV43" s="949"/>
      <c r="PLW43" s="950"/>
      <c r="PLX43" s="948"/>
      <c r="PLY43" s="949"/>
      <c r="PLZ43" s="949"/>
      <c r="PMA43" s="949"/>
      <c r="PMB43" s="949"/>
      <c r="PMC43" s="949"/>
      <c r="PMD43" s="949"/>
      <c r="PME43" s="949"/>
      <c r="PMF43" s="950"/>
      <c r="PMG43" s="948"/>
      <c r="PMH43" s="949"/>
      <c r="PMI43" s="949"/>
      <c r="PMJ43" s="949"/>
      <c r="PMK43" s="949"/>
      <c r="PML43" s="949"/>
      <c r="PMM43" s="949"/>
      <c r="PMN43" s="949"/>
      <c r="PMO43" s="950"/>
      <c r="PMP43" s="948"/>
      <c r="PMQ43" s="949"/>
      <c r="PMR43" s="949"/>
      <c r="PMS43" s="949"/>
      <c r="PMT43" s="949"/>
      <c r="PMU43" s="949"/>
      <c r="PMV43" s="949"/>
      <c r="PMW43" s="949"/>
      <c r="PMX43" s="950"/>
      <c r="PMY43" s="948"/>
      <c r="PMZ43" s="949"/>
      <c r="PNA43" s="949"/>
      <c r="PNB43" s="949"/>
      <c r="PNC43" s="949"/>
      <c r="PND43" s="949"/>
      <c r="PNE43" s="949"/>
      <c r="PNF43" s="949"/>
      <c r="PNG43" s="950"/>
      <c r="PNH43" s="948"/>
      <c r="PNI43" s="949"/>
      <c r="PNJ43" s="949"/>
      <c r="PNK43" s="949"/>
      <c r="PNL43" s="949"/>
      <c r="PNM43" s="949"/>
      <c r="PNN43" s="949"/>
      <c r="PNO43" s="949"/>
      <c r="PNP43" s="950"/>
      <c r="PNQ43" s="948"/>
      <c r="PNR43" s="949"/>
      <c r="PNS43" s="949"/>
      <c r="PNT43" s="949"/>
      <c r="PNU43" s="949"/>
      <c r="PNV43" s="949"/>
      <c r="PNW43" s="949"/>
      <c r="PNX43" s="949"/>
      <c r="PNY43" s="950"/>
      <c r="PNZ43" s="948"/>
      <c r="POA43" s="949"/>
      <c r="POB43" s="949"/>
      <c r="POC43" s="949"/>
      <c r="POD43" s="949"/>
      <c r="POE43" s="949"/>
      <c r="POF43" s="949"/>
      <c r="POG43" s="949"/>
      <c r="POH43" s="950"/>
      <c r="POI43" s="948"/>
      <c r="POJ43" s="949"/>
      <c r="POK43" s="949"/>
      <c r="POL43" s="949"/>
      <c r="POM43" s="949"/>
      <c r="PON43" s="949"/>
      <c r="POO43" s="949"/>
      <c r="POP43" s="949"/>
      <c r="POQ43" s="950"/>
      <c r="POR43" s="948"/>
      <c r="POS43" s="949"/>
      <c r="POT43" s="949"/>
      <c r="POU43" s="949"/>
      <c r="POV43" s="949"/>
      <c r="POW43" s="949"/>
      <c r="POX43" s="949"/>
      <c r="POY43" s="949"/>
      <c r="POZ43" s="950"/>
      <c r="PPA43" s="948"/>
      <c r="PPB43" s="949"/>
      <c r="PPC43" s="949"/>
      <c r="PPD43" s="949"/>
      <c r="PPE43" s="949"/>
      <c r="PPF43" s="949"/>
      <c r="PPG43" s="949"/>
      <c r="PPH43" s="949"/>
      <c r="PPI43" s="950"/>
      <c r="PPJ43" s="948"/>
      <c r="PPK43" s="949"/>
      <c r="PPL43" s="949"/>
      <c r="PPM43" s="949"/>
      <c r="PPN43" s="949"/>
      <c r="PPO43" s="949"/>
      <c r="PPP43" s="949"/>
      <c r="PPQ43" s="949"/>
      <c r="PPR43" s="950"/>
      <c r="PPS43" s="948"/>
      <c r="PPT43" s="949"/>
      <c r="PPU43" s="949"/>
      <c r="PPV43" s="949"/>
      <c r="PPW43" s="949"/>
      <c r="PPX43" s="949"/>
      <c r="PPY43" s="949"/>
      <c r="PPZ43" s="949"/>
      <c r="PQA43" s="950"/>
      <c r="PQB43" s="948"/>
      <c r="PQC43" s="949"/>
      <c r="PQD43" s="949"/>
      <c r="PQE43" s="949"/>
      <c r="PQF43" s="949"/>
      <c r="PQG43" s="949"/>
      <c r="PQH43" s="949"/>
      <c r="PQI43" s="949"/>
      <c r="PQJ43" s="950"/>
      <c r="PQK43" s="948"/>
      <c r="PQL43" s="949"/>
      <c r="PQM43" s="949"/>
      <c r="PQN43" s="949"/>
      <c r="PQO43" s="949"/>
      <c r="PQP43" s="949"/>
      <c r="PQQ43" s="949"/>
      <c r="PQR43" s="949"/>
      <c r="PQS43" s="950"/>
      <c r="PQT43" s="948"/>
      <c r="PQU43" s="949"/>
      <c r="PQV43" s="949"/>
      <c r="PQW43" s="949"/>
      <c r="PQX43" s="949"/>
      <c r="PQY43" s="949"/>
      <c r="PQZ43" s="949"/>
      <c r="PRA43" s="949"/>
      <c r="PRB43" s="950"/>
      <c r="PRC43" s="948"/>
      <c r="PRD43" s="949"/>
      <c r="PRE43" s="949"/>
      <c r="PRF43" s="949"/>
      <c r="PRG43" s="949"/>
      <c r="PRH43" s="949"/>
      <c r="PRI43" s="949"/>
      <c r="PRJ43" s="949"/>
      <c r="PRK43" s="950"/>
      <c r="PRL43" s="948"/>
      <c r="PRM43" s="949"/>
      <c r="PRN43" s="949"/>
      <c r="PRO43" s="949"/>
      <c r="PRP43" s="949"/>
      <c r="PRQ43" s="949"/>
      <c r="PRR43" s="949"/>
      <c r="PRS43" s="949"/>
      <c r="PRT43" s="950"/>
      <c r="PRU43" s="948"/>
      <c r="PRV43" s="949"/>
      <c r="PRW43" s="949"/>
      <c r="PRX43" s="949"/>
      <c r="PRY43" s="949"/>
      <c r="PRZ43" s="949"/>
      <c r="PSA43" s="949"/>
      <c r="PSB43" s="949"/>
      <c r="PSC43" s="950"/>
      <c r="PSD43" s="948"/>
      <c r="PSE43" s="949"/>
      <c r="PSF43" s="949"/>
      <c r="PSG43" s="949"/>
      <c r="PSH43" s="949"/>
      <c r="PSI43" s="949"/>
      <c r="PSJ43" s="949"/>
      <c r="PSK43" s="949"/>
      <c r="PSL43" s="950"/>
      <c r="PSM43" s="948"/>
      <c r="PSN43" s="949"/>
      <c r="PSO43" s="949"/>
      <c r="PSP43" s="949"/>
      <c r="PSQ43" s="949"/>
      <c r="PSR43" s="949"/>
      <c r="PSS43" s="949"/>
      <c r="PST43" s="949"/>
      <c r="PSU43" s="950"/>
      <c r="PSV43" s="948"/>
      <c r="PSW43" s="949"/>
      <c r="PSX43" s="949"/>
      <c r="PSY43" s="949"/>
      <c r="PSZ43" s="949"/>
      <c r="PTA43" s="949"/>
      <c r="PTB43" s="949"/>
      <c r="PTC43" s="949"/>
      <c r="PTD43" s="950"/>
      <c r="PTE43" s="948"/>
      <c r="PTF43" s="949"/>
      <c r="PTG43" s="949"/>
      <c r="PTH43" s="949"/>
      <c r="PTI43" s="949"/>
      <c r="PTJ43" s="949"/>
      <c r="PTK43" s="949"/>
      <c r="PTL43" s="949"/>
      <c r="PTM43" s="950"/>
      <c r="PTN43" s="948"/>
      <c r="PTO43" s="949"/>
      <c r="PTP43" s="949"/>
      <c r="PTQ43" s="949"/>
      <c r="PTR43" s="949"/>
      <c r="PTS43" s="949"/>
      <c r="PTT43" s="949"/>
      <c r="PTU43" s="949"/>
      <c r="PTV43" s="950"/>
      <c r="PTW43" s="948"/>
      <c r="PTX43" s="949"/>
      <c r="PTY43" s="949"/>
      <c r="PTZ43" s="949"/>
      <c r="PUA43" s="949"/>
      <c r="PUB43" s="949"/>
      <c r="PUC43" s="949"/>
      <c r="PUD43" s="949"/>
      <c r="PUE43" s="950"/>
      <c r="PUF43" s="948"/>
      <c r="PUG43" s="949"/>
      <c r="PUH43" s="949"/>
      <c r="PUI43" s="949"/>
      <c r="PUJ43" s="949"/>
      <c r="PUK43" s="949"/>
      <c r="PUL43" s="949"/>
      <c r="PUM43" s="949"/>
      <c r="PUN43" s="950"/>
      <c r="PUO43" s="948"/>
      <c r="PUP43" s="949"/>
      <c r="PUQ43" s="949"/>
      <c r="PUR43" s="949"/>
      <c r="PUS43" s="949"/>
      <c r="PUT43" s="949"/>
      <c r="PUU43" s="949"/>
      <c r="PUV43" s="949"/>
      <c r="PUW43" s="950"/>
      <c r="PUX43" s="948"/>
      <c r="PUY43" s="949"/>
      <c r="PUZ43" s="949"/>
      <c r="PVA43" s="949"/>
      <c r="PVB43" s="949"/>
      <c r="PVC43" s="949"/>
      <c r="PVD43" s="949"/>
      <c r="PVE43" s="949"/>
      <c r="PVF43" s="950"/>
      <c r="PVG43" s="948"/>
      <c r="PVH43" s="949"/>
      <c r="PVI43" s="949"/>
      <c r="PVJ43" s="949"/>
      <c r="PVK43" s="949"/>
      <c r="PVL43" s="949"/>
      <c r="PVM43" s="949"/>
      <c r="PVN43" s="949"/>
      <c r="PVO43" s="950"/>
      <c r="PVP43" s="948"/>
      <c r="PVQ43" s="949"/>
      <c r="PVR43" s="949"/>
      <c r="PVS43" s="949"/>
      <c r="PVT43" s="949"/>
      <c r="PVU43" s="949"/>
      <c r="PVV43" s="949"/>
      <c r="PVW43" s="949"/>
      <c r="PVX43" s="950"/>
      <c r="PVY43" s="948"/>
      <c r="PVZ43" s="949"/>
      <c r="PWA43" s="949"/>
      <c r="PWB43" s="949"/>
      <c r="PWC43" s="949"/>
      <c r="PWD43" s="949"/>
      <c r="PWE43" s="949"/>
      <c r="PWF43" s="949"/>
      <c r="PWG43" s="950"/>
      <c r="PWH43" s="948"/>
      <c r="PWI43" s="949"/>
      <c r="PWJ43" s="949"/>
      <c r="PWK43" s="949"/>
      <c r="PWL43" s="949"/>
      <c r="PWM43" s="949"/>
      <c r="PWN43" s="949"/>
      <c r="PWO43" s="949"/>
      <c r="PWP43" s="950"/>
      <c r="PWQ43" s="948"/>
      <c r="PWR43" s="949"/>
      <c r="PWS43" s="949"/>
      <c r="PWT43" s="949"/>
      <c r="PWU43" s="949"/>
      <c r="PWV43" s="949"/>
      <c r="PWW43" s="949"/>
      <c r="PWX43" s="949"/>
      <c r="PWY43" s="950"/>
      <c r="PWZ43" s="948"/>
      <c r="PXA43" s="949"/>
      <c r="PXB43" s="949"/>
      <c r="PXC43" s="949"/>
      <c r="PXD43" s="949"/>
      <c r="PXE43" s="949"/>
      <c r="PXF43" s="949"/>
      <c r="PXG43" s="949"/>
      <c r="PXH43" s="950"/>
      <c r="PXI43" s="948"/>
      <c r="PXJ43" s="949"/>
      <c r="PXK43" s="949"/>
      <c r="PXL43" s="949"/>
      <c r="PXM43" s="949"/>
      <c r="PXN43" s="949"/>
      <c r="PXO43" s="949"/>
      <c r="PXP43" s="949"/>
      <c r="PXQ43" s="950"/>
      <c r="PXR43" s="948"/>
      <c r="PXS43" s="949"/>
      <c r="PXT43" s="949"/>
      <c r="PXU43" s="949"/>
      <c r="PXV43" s="949"/>
      <c r="PXW43" s="949"/>
      <c r="PXX43" s="949"/>
      <c r="PXY43" s="949"/>
      <c r="PXZ43" s="950"/>
      <c r="PYA43" s="948"/>
      <c r="PYB43" s="949"/>
      <c r="PYC43" s="949"/>
      <c r="PYD43" s="949"/>
      <c r="PYE43" s="949"/>
      <c r="PYF43" s="949"/>
      <c r="PYG43" s="949"/>
      <c r="PYH43" s="949"/>
      <c r="PYI43" s="950"/>
      <c r="PYJ43" s="948"/>
      <c r="PYK43" s="949"/>
      <c r="PYL43" s="949"/>
      <c r="PYM43" s="949"/>
      <c r="PYN43" s="949"/>
      <c r="PYO43" s="949"/>
      <c r="PYP43" s="949"/>
      <c r="PYQ43" s="949"/>
      <c r="PYR43" s="950"/>
      <c r="PYS43" s="948"/>
      <c r="PYT43" s="949"/>
      <c r="PYU43" s="949"/>
      <c r="PYV43" s="949"/>
      <c r="PYW43" s="949"/>
      <c r="PYX43" s="949"/>
      <c r="PYY43" s="949"/>
      <c r="PYZ43" s="949"/>
      <c r="PZA43" s="950"/>
      <c r="PZB43" s="948"/>
      <c r="PZC43" s="949"/>
      <c r="PZD43" s="949"/>
      <c r="PZE43" s="949"/>
      <c r="PZF43" s="949"/>
      <c r="PZG43" s="949"/>
      <c r="PZH43" s="949"/>
      <c r="PZI43" s="949"/>
      <c r="PZJ43" s="950"/>
      <c r="PZK43" s="948"/>
      <c r="PZL43" s="949"/>
      <c r="PZM43" s="949"/>
      <c r="PZN43" s="949"/>
      <c r="PZO43" s="949"/>
      <c r="PZP43" s="949"/>
      <c r="PZQ43" s="949"/>
      <c r="PZR43" s="949"/>
      <c r="PZS43" s="950"/>
      <c r="PZT43" s="948"/>
      <c r="PZU43" s="949"/>
      <c r="PZV43" s="949"/>
      <c r="PZW43" s="949"/>
      <c r="PZX43" s="949"/>
      <c r="PZY43" s="949"/>
      <c r="PZZ43" s="949"/>
      <c r="QAA43" s="949"/>
      <c r="QAB43" s="950"/>
      <c r="QAC43" s="948"/>
      <c r="QAD43" s="949"/>
      <c r="QAE43" s="949"/>
      <c r="QAF43" s="949"/>
      <c r="QAG43" s="949"/>
      <c r="QAH43" s="949"/>
      <c r="QAI43" s="949"/>
      <c r="QAJ43" s="949"/>
      <c r="QAK43" s="950"/>
      <c r="QAL43" s="948"/>
      <c r="QAM43" s="949"/>
      <c r="QAN43" s="949"/>
      <c r="QAO43" s="949"/>
      <c r="QAP43" s="949"/>
      <c r="QAQ43" s="949"/>
      <c r="QAR43" s="949"/>
      <c r="QAS43" s="949"/>
      <c r="QAT43" s="950"/>
      <c r="QAU43" s="948"/>
      <c r="QAV43" s="949"/>
      <c r="QAW43" s="949"/>
      <c r="QAX43" s="949"/>
      <c r="QAY43" s="949"/>
      <c r="QAZ43" s="949"/>
      <c r="QBA43" s="949"/>
      <c r="QBB43" s="949"/>
      <c r="QBC43" s="950"/>
      <c r="QBD43" s="948"/>
      <c r="QBE43" s="949"/>
      <c r="QBF43" s="949"/>
      <c r="QBG43" s="949"/>
      <c r="QBH43" s="949"/>
      <c r="QBI43" s="949"/>
      <c r="QBJ43" s="949"/>
      <c r="QBK43" s="949"/>
      <c r="QBL43" s="950"/>
      <c r="QBM43" s="948"/>
      <c r="QBN43" s="949"/>
      <c r="QBO43" s="949"/>
      <c r="QBP43" s="949"/>
      <c r="QBQ43" s="949"/>
      <c r="QBR43" s="949"/>
      <c r="QBS43" s="949"/>
      <c r="QBT43" s="949"/>
      <c r="QBU43" s="950"/>
      <c r="QBV43" s="948"/>
      <c r="QBW43" s="949"/>
      <c r="QBX43" s="949"/>
      <c r="QBY43" s="949"/>
      <c r="QBZ43" s="949"/>
      <c r="QCA43" s="949"/>
      <c r="QCB43" s="949"/>
      <c r="QCC43" s="949"/>
      <c r="QCD43" s="950"/>
      <c r="QCE43" s="948"/>
      <c r="QCF43" s="949"/>
      <c r="QCG43" s="949"/>
      <c r="QCH43" s="949"/>
      <c r="QCI43" s="949"/>
      <c r="QCJ43" s="949"/>
      <c r="QCK43" s="949"/>
      <c r="QCL43" s="949"/>
      <c r="QCM43" s="950"/>
      <c r="QCN43" s="948"/>
      <c r="QCO43" s="949"/>
      <c r="QCP43" s="949"/>
      <c r="QCQ43" s="949"/>
      <c r="QCR43" s="949"/>
      <c r="QCS43" s="949"/>
      <c r="QCT43" s="949"/>
      <c r="QCU43" s="949"/>
      <c r="QCV43" s="950"/>
      <c r="QCW43" s="948"/>
      <c r="QCX43" s="949"/>
      <c r="QCY43" s="949"/>
      <c r="QCZ43" s="949"/>
      <c r="QDA43" s="949"/>
      <c r="QDB43" s="949"/>
      <c r="QDC43" s="949"/>
      <c r="QDD43" s="949"/>
      <c r="QDE43" s="950"/>
      <c r="QDF43" s="948"/>
      <c r="QDG43" s="949"/>
      <c r="QDH43" s="949"/>
      <c r="QDI43" s="949"/>
      <c r="QDJ43" s="949"/>
      <c r="QDK43" s="949"/>
      <c r="QDL43" s="949"/>
      <c r="QDM43" s="949"/>
      <c r="QDN43" s="950"/>
      <c r="QDO43" s="948"/>
      <c r="QDP43" s="949"/>
      <c r="QDQ43" s="949"/>
      <c r="QDR43" s="949"/>
      <c r="QDS43" s="949"/>
      <c r="QDT43" s="949"/>
      <c r="QDU43" s="949"/>
      <c r="QDV43" s="949"/>
      <c r="QDW43" s="950"/>
      <c r="QDX43" s="948"/>
      <c r="QDY43" s="949"/>
      <c r="QDZ43" s="949"/>
      <c r="QEA43" s="949"/>
      <c r="QEB43" s="949"/>
      <c r="QEC43" s="949"/>
      <c r="QED43" s="949"/>
      <c r="QEE43" s="949"/>
      <c r="QEF43" s="950"/>
      <c r="QEG43" s="948"/>
      <c r="QEH43" s="949"/>
      <c r="QEI43" s="949"/>
      <c r="QEJ43" s="949"/>
      <c r="QEK43" s="949"/>
      <c r="QEL43" s="949"/>
      <c r="QEM43" s="949"/>
      <c r="QEN43" s="949"/>
      <c r="QEO43" s="950"/>
      <c r="QEP43" s="948"/>
      <c r="QEQ43" s="949"/>
      <c r="QER43" s="949"/>
      <c r="QES43" s="949"/>
      <c r="QET43" s="949"/>
      <c r="QEU43" s="949"/>
      <c r="QEV43" s="949"/>
      <c r="QEW43" s="949"/>
      <c r="QEX43" s="950"/>
      <c r="QEY43" s="948"/>
      <c r="QEZ43" s="949"/>
      <c r="QFA43" s="949"/>
      <c r="QFB43" s="949"/>
      <c r="QFC43" s="949"/>
      <c r="QFD43" s="949"/>
      <c r="QFE43" s="949"/>
      <c r="QFF43" s="949"/>
      <c r="QFG43" s="950"/>
      <c r="QFH43" s="948"/>
      <c r="QFI43" s="949"/>
      <c r="QFJ43" s="949"/>
      <c r="QFK43" s="949"/>
      <c r="QFL43" s="949"/>
      <c r="QFM43" s="949"/>
      <c r="QFN43" s="949"/>
      <c r="QFO43" s="949"/>
      <c r="QFP43" s="950"/>
      <c r="QFQ43" s="948"/>
      <c r="QFR43" s="949"/>
      <c r="QFS43" s="949"/>
      <c r="QFT43" s="949"/>
      <c r="QFU43" s="949"/>
      <c r="QFV43" s="949"/>
      <c r="QFW43" s="949"/>
      <c r="QFX43" s="949"/>
      <c r="QFY43" s="950"/>
      <c r="QFZ43" s="948"/>
      <c r="QGA43" s="949"/>
      <c r="QGB43" s="949"/>
      <c r="QGC43" s="949"/>
      <c r="QGD43" s="949"/>
      <c r="QGE43" s="949"/>
      <c r="QGF43" s="949"/>
      <c r="QGG43" s="949"/>
      <c r="QGH43" s="950"/>
      <c r="QGI43" s="948"/>
      <c r="QGJ43" s="949"/>
      <c r="QGK43" s="949"/>
      <c r="QGL43" s="949"/>
      <c r="QGM43" s="949"/>
      <c r="QGN43" s="949"/>
      <c r="QGO43" s="949"/>
      <c r="QGP43" s="949"/>
      <c r="QGQ43" s="950"/>
      <c r="QGR43" s="948"/>
      <c r="QGS43" s="949"/>
      <c r="QGT43" s="949"/>
      <c r="QGU43" s="949"/>
      <c r="QGV43" s="949"/>
      <c r="QGW43" s="949"/>
      <c r="QGX43" s="949"/>
      <c r="QGY43" s="949"/>
      <c r="QGZ43" s="950"/>
      <c r="QHA43" s="948"/>
      <c r="QHB43" s="949"/>
      <c r="QHC43" s="949"/>
      <c r="QHD43" s="949"/>
      <c r="QHE43" s="949"/>
      <c r="QHF43" s="949"/>
      <c r="QHG43" s="949"/>
      <c r="QHH43" s="949"/>
      <c r="QHI43" s="950"/>
      <c r="QHJ43" s="948"/>
      <c r="QHK43" s="949"/>
      <c r="QHL43" s="949"/>
      <c r="QHM43" s="949"/>
      <c r="QHN43" s="949"/>
      <c r="QHO43" s="949"/>
      <c r="QHP43" s="949"/>
      <c r="QHQ43" s="949"/>
      <c r="QHR43" s="950"/>
      <c r="QHS43" s="948"/>
      <c r="QHT43" s="949"/>
      <c r="QHU43" s="949"/>
      <c r="QHV43" s="949"/>
      <c r="QHW43" s="949"/>
      <c r="QHX43" s="949"/>
      <c r="QHY43" s="949"/>
      <c r="QHZ43" s="949"/>
      <c r="QIA43" s="950"/>
      <c r="QIB43" s="948"/>
      <c r="QIC43" s="949"/>
      <c r="QID43" s="949"/>
      <c r="QIE43" s="949"/>
      <c r="QIF43" s="949"/>
      <c r="QIG43" s="949"/>
      <c r="QIH43" s="949"/>
      <c r="QII43" s="949"/>
      <c r="QIJ43" s="950"/>
      <c r="QIK43" s="948"/>
      <c r="QIL43" s="949"/>
      <c r="QIM43" s="949"/>
      <c r="QIN43" s="949"/>
      <c r="QIO43" s="949"/>
      <c r="QIP43" s="949"/>
      <c r="QIQ43" s="949"/>
      <c r="QIR43" s="949"/>
      <c r="QIS43" s="950"/>
      <c r="QIT43" s="948"/>
      <c r="QIU43" s="949"/>
      <c r="QIV43" s="949"/>
      <c r="QIW43" s="949"/>
      <c r="QIX43" s="949"/>
      <c r="QIY43" s="949"/>
      <c r="QIZ43" s="949"/>
      <c r="QJA43" s="949"/>
      <c r="QJB43" s="950"/>
      <c r="QJC43" s="948"/>
      <c r="QJD43" s="949"/>
      <c r="QJE43" s="949"/>
      <c r="QJF43" s="949"/>
      <c r="QJG43" s="949"/>
      <c r="QJH43" s="949"/>
      <c r="QJI43" s="949"/>
      <c r="QJJ43" s="949"/>
      <c r="QJK43" s="950"/>
      <c r="QJL43" s="948"/>
      <c r="QJM43" s="949"/>
      <c r="QJN43" s="949"/>
      <c r="QJO43" s="949"/>
      <c r="QJP43" s="949"/>
      <c r="QJQ43" s="949"/>
      <c r="QJR43" s="949"/>
      <c r="QJS43" s="949"/>
      <c r="QJT43" s="950"/>
      <c r="QJU43" s="948"/>
      <c r="QJV43" s="949"/>
      <c r="QJW43" s="949"/>
      <c r="QJX43" s="949"/>
      <c r="QJY43" s="949"/>
      <c r="QJZ43" s="949"/>
      <c r="QKA43" s="949"/>
      <c r="QKB43" s="949"/>
      <c r="QKC43" s="950"/>
      <c r="QKD43" s="948"/>
      <c r="QKE43" s="949"/>
      <c r="QKF43" s="949"/>
      <c r="QKG43" s="949"/>
      <c r="QKH43" s="949"/>
      <c r="QKI43" s="949"/>
      <c r="QKJ43" s="949"/>
      <c r="QKK43" s="949"/>
      <c r="QKL43" s="950"/>
      <c r="QKM43" s="948"/>
      <c r="QKN43" s="949"/>
      <c r="QKO43" s="949"/>
      <c r="QKP43" s="949"/>
      <c r="QKQ43" s="949"/>
      <c r="QKR43" s="949"/>
      <c r="QKS43" s="949"/>
      <c r="QKT43" s="949"/>
      <c r="QKU43" s="950"/>
      <c r="QKV43" s="948"/>
      <c r="QKW43" s="949"/>
      <c r="QKX43" s="949"/>
      <c r="QKY43" s="949"/>
      <c r="QKZ43" s="949"/>
      <c r="QLA43" s="949"/>
      <c r="QLB43" s="949"/>
      <c r="QLC43" s="949"/>
      <c r="QLD43" s="950"/>
      <c r="QLE43" s="948"/>
      <c r="QLF43" s="949"/>
      <c r="QLG43" s="949"/>
      <c r="QLH43" s="949"/>
      <c r="QLI43" s="949"/>
      <c r="QLJ43" s="949"/>
      <c r="QLK43" s="949"/>
      <c r="QLL43" s="949"/>
      <c r="QLM43" s="950"/>
      <c r="QLN43" s="948"/>
      <c r="QLO43" s="949"/>
      <c r="QLP43" s="949"/>
      <c r="QLQ43" s="949"/>
      <c r="QLR43" s="949"/>
      <c r="QLS43" s="949"/>
      <c r="QLT43" s="949"/>
      <c r="QLU43" s="949"/>
      <c r="QLV43" s="950"/>
      <c r="QLW43" s="948"/>
      <c r="QLX43" s="949"/>
      <c r="QLY43" s="949"/>
      <c r="QLZ43" s="949"/>
      <c r="QMA43" s="949"/>
      <c r="QMB43" s="949"/>
      <c r="QMC43" s="949"/>
      <c r="QMD43" s="949"/>
      <c r="QME43" s="950"/>
      <c r="QMF43" s="948"/>
      <c r="QMG43" s="949"/>
      <c r="QMH43" s="949"/>
      <c r="QMI43" s="949"/>
      <c r="QMJ43" s="949"/>
      <c r="QMK43" s="949"/>
      <c r="QML43" s="949"/>
      <c r="QMM43" s="949"/>
      <c r="QMN43" s="950"/>
      <c r="QMO43" s="948"/>
      <c r="QMP43" s="949"/>
      <c r="QMQ43" s="949"/>
      <c r="QMR43" s="949"/>
      <c r="QMS43" s="949"/>
      <c r="QMT43" s="949"/>
      <c r="QMU43" s="949"/>
      <c r="QMV43" s="949"/>
      <c r="QMW43" s="950"/>
      <c r="QMX43" s="948"/>
      <c r="QMY43" s="949"/>
      <c r="QMZ43" s="949"/>
      <c r="QNA43" s="949"/>
      <c r="QNB43" s="949"/>
      <c r="QNC43" s="949"/>
      <c r="QND43" s="949"/>
      <c r="QNE43" s="949"/>
      <c r="QNF43" s="950"/>
      <c r="QNG43" s="948"/>
      <c r="QNH43" s="949"/>
      <c r="QNI43" s="949"/>
      <c r="QNJ43" s="949"/>
      <c r="QNK43" s="949"/>
      <c r="QNL43" s="949"/>
      <c r="QNM43" s="949"/>
      <c r="QNN43" s="949"/>
      <c r="QNO43" s="950"/>
      <c r="QNP43" s="948"/>
      <c r="QNQ43" s="949"/>
      <c r="QNR43" s="949"/>
      <c r="QNS43" s="949"/>
      <c r="QNT43" s="949"/>
      <c r="QNU43" s="949"/>
      <c r="QNV43" s="949"/>
      <c r="QNW43" s="949"/>
      <c r="QNX43" s="950"/>
      <c r="QNY43" s="948"/>
      <c r="QNZ43" s="949"/>
      <c r="QOA43" s="949"/>
      <c r="QOB43" s="949"/>
      <c r="QOC43" s="949"/>
      <c r="QOD43" s="949"/>
      <c r="QOE43" s="949"/>
      <c r="QOF43" s="949"/>
      <c r="QOG43" s="950"/>
      <c r="QOH43" s="948"/>
      <c r="QOI43" s="949"/>
      <c r="QOJ43" s="949"/>
      <c r="QOK43" s="949"/>
      <c r="QOL43" s="949"/>
      <c r="QOM43" s="949"/>
      <c r="QON43" s="949"/>
      <c r="QOO43" s="949"/>
      <c r="QOP43" s="950"/>
      <c r="QOQ43" s="948"/>
      <c r="QOR43" s="949"/>
      <c r="QOS43" s="949"/>
      <c r="QOT43" s="949"/>
      <c r="QOU43" s="949"/>
      <c r="QOV43" s="949"/>
      <c r="QOW43" s="949"/>
      <c r="QOX43" s="949"/>
      <c r="QOY43" s="950"/>
      <c r="QOZ43" s="948"/>
      <c r="QPA43" s="949"/>
      <c r="QPB43" s="949"/>
      <c r="QPC43" s="949"/>
      <c r="QPD43" s="949"/>
      <c r="QPE43" s="949"/>
      <c r="QPF43" s="949"/>
      <c r="QPG43" s="949"/>
      <c r="QPH43" s="950"/>
      <c r="QPI43" s="948"/>
      <c r="QPJ43" s="949"/>
      <c r="QPK43" s="949"/>
      <c r="QPL43" s="949"/>
      <c r="QPM43" s="949"/>
      <c r="QPN43" s="949"/>
      <c r="QPO43" s="949"/>
      <c r="QPP43" s="949"/>
      <c r="QPQ43" s="950"/>
      <c r="QPR43" s="948"/>
      <c r="QPS43" s="949"/>
      <c r="QPT43" s="949"/>
      <c r="QPU43" s="949"/>
      <c r="QPV43" s="949"/>
      <c r="QPW43" s="949"/>
      <c r="QPX43" s="949"/>
      <c r="QPY43" s="949"/>
      <c r="QPZ43" s="950"/>
      <c r="QQA43" s="948"/>
      <c r="QQB43" s="949"/>
      <c r="QQC43" s="949"/>
      <c r="QQD43" s="949"/>
      <c r="QQE43" s="949"/>
      <c r="QQF43" s="949"/>
      <c r="QQG43" s="949"/>
      <c r="QQH43" s="949"/>
      <c r="QQI43" s="950"/>
      <c r="QQJ43" s="948"/>
      <c r="QQK43" s="949"/>
      <c r="QQL43" s="949"/>
      <c r="QQM43" s="949"/>
      <c r="QQN43" s="949"/>
      <c r="QQO43" s="949"/>
      <c r="QQP43" s="949"/>
      <c r="QQQ43" s="949"/>
      <c r="QQR43" s="950"/>
      <c r="QQS43" s="948"/>
      <c r="QQT43" s="949"/>
      <c r="QQU43" s="949"/>
      <c r="QQV43" s="949"/>
      <c r="QQW43" s="949"/>
      <c r="QQX43" s="949"/>
      <c r="QQY43" s="949"/>
      <c r="QQZ43" s="949"/>
      <c r="QRA43" s="950"/>
      <c r="QRB43" s="948"/>
      <c r="QRC43" s="949"/>
      <c r="QRD43" s="949"/>
      <c r="QRE43" s="949"/>
      <c r="QRF43" s="949"/>
      <c r="QRG43" s="949"/>
      <c r="QRH43" s="949"/>
      <c r="QRI43" s="949"/>
      <c r="QRJ43" s="950"/>
      <c r="QRK43" s="948"/>
      <c r="QRL43" s="949"/>
      <c r="QRM43" s="949"/>
      <c r="QRN43" s="949"/>
      <c r="QRO43" s="949"/>
      <c r="QRP43" s="949"/>
      <c r="QRQ43" s="949"/>
      <c r="QRR43" s="949"/>
      <c r="QRS43" s="950"/>
      <c r="QRT43" s="948"/>
      <c r="QRU43" s="949"/>
      <c r="QRV43" s="949"/>
      <c r="QRW43" s="949"/>
      <c r="QRX43" s="949"/>
      <c r="QRY43" s="949"/>
      <c r="QRZ43" s="949"/>
      <c r="QSA43" s="949"/>
      <c r="QSB43" s="950"/>
      <c r="QSC43" s="948"/>
      <c r="QSD43" s="949"/>
      <c r="QSE43" s="949"/>
      <c r="QSF43" s="949"/>
      <c r="QSG43" s="949"/>
      <c r="QSH43" s="949"/>
      <c r="QSI43" s="949"/>
      <c r="QSJ43" s="949"/>
      <c r="QSK43" s="950"/>
      <c r="QSL43" s="948"/>
      <c r="QSM43" s="949"/>
      <c r="QSN43" s="949"/>
      <c r="QSO43" s="949"/>
      <c r="QSP43" s="949"/>
      <c r="QSQ43" s="949"/>
      <c r="QSR43" s="949"/>
      <c r="QSS43" s="949"/>
      <c r="QST43" s="950"/>
      <c r="QSU43" s="948"/>
      <c r="QSV43" s="949"/>
      <c r="QSW43" s="949"/>
      <c r="QSX43" s="949"/>
      <c r="QSY43" s="949"/>
      <c r="QSZ43" s="949"/>
      <c r="QTA43" s="949"/>
      <c r="QTB43" s="949"/>
      <c r="QTC43" s="950"/>
      <c r="QTD43" s="948"/>
      <c r="QTE43" s="949"/>
      <c r="QTF43" s="949"/>
      <c r="QTG43" s="949"/>
      <c r="QTH43" s="949"/>
      <c r="QTI43" s="949"/>
      <c r="QTJ43" s="949"/>
      <c r="QTK43" s="949"/>
      <c r="QTL43" s="950"/>
      <c r="QTM43" s="948"/>
      <c r="QTN43" s="949"/>
      <c r="QTO43" s="949"/>
      <c r="QTP43" s="949"/>
      <c r="QTQ43" s="949"/>
      <c r="QTR43" s="949"/>
      <c r="QTS43" s="949"/>
      <c r="QTT43" s="949"/>
      <c r="QTU43" s="950"/>
      <c r="QTV43" s="948"/>
      <c r="QTW43" s="949"/>
      <c r="QTX43" s="949"/>
      <c r="QTY43" s="949"/>
      <c r="QTZ43" s="949"/>
      <c r="QUA43" s="949"/>
      <c r="QUB43" s="949"/>
      <c r="QUC43" s="949"/>
      <c r="QUD43" s="950"/>
      <c r="QUE43" s="948"/>
      <c r="QUF43" s="949"/>
      <c r="QUG43" s="949"/>
      <c r="QUH43" s="949"/>
      <c r="QUI43" s="949"/>
      <c r="QUJ43" s="949"/>
      <c r="QUK43" s="949"/>
      <c r="QUL43" s="949"/>
      <c r="QUM43" s="950"/>
      <c r="QUN43" s="948"/>
      <c r="QUO43" s="949"/>
      <c r="QUP43" s="949"/>
      <c r="QUQ43" s="949"/>
      <c r="QUR43" s="949"/>
      <c r="QUS43" s="949"/>
      <c r="QUT43" s="949"/>
      <c r="QUU43" s="949"/>
      <c r="QUV43" s="950"/>
      <c r="QUW43" s="948"/>
      <c r="QUX43" s="949"/>
      <c r="QUY43" s="949"/>
      <c r="QUZ43" s="949"/>
      <c r="QVA43" s="949"/>
      <c r="QVB43" s="949"/>
      <c r="QVC43" s="949"/>
      <c r="QVD43" s="949"/>
      <c r="QVE43" s="950"/>
      <c r="QVF43" s="948"/>
      <c r="QVG43" s="949"/>
      <c r="QVH43" s="949"/>
      <c r="QVI43" s="949"/>
      <c r="QVJ43" s="949"/>
      <c r="QVK43" s="949"/>
      <c r="QVL43" s="949"/>
      <c r="QVM43" s="949"/>
      <c r="QVN43" s="950"/>
      <c r="QVO43" s="948"/>
      <c r="QVP43" s="949"/>
      <c r="QVQ43" s="949"/>
      <c r="QVR43" s="949"/>
      <c r="QVS43" s="949"/>
      <c r="QVT43" s="949"/>
      <c r="QVU43" s="949"/>
      <c r="QVV43" s="949"/>
      <c r="QVW43" s="950"/>
      <c r="QVX43" s="948"/>
      <c r="QVY43" s="949"/>
      <c r="QVZ43" s="949"/>
      <c r="QWA43" s="949"/>
      <c r="QWB43" s="949"/>
      <c r="QWC43" s="949"/>
      <c r="QWD43" s="949"/>
      <c r="QWE43" s="949"/>
      <c r="QWF43" s="950"/>
      <c r="QWG43" s="948"/>
      <c r="QWH43" s="949"/>
      <c r="QWI43" s="949"/>
      <c r="QWJ43" s="949"/>
      <c r="QWK43" s="949"/>
      <c r="QWL43" s="949"/>
      <c r="QWM43" s="949"/>
      <c r="QWN43" s="949"/>
      <c r="QWO43" s="950"/>
      <c r="QWP43" s="948"/>
      <c r="QWQ43" s="949"/>
      <c r="QWR43" s="949"/>
      <c r="QWS43" s="949"/>
      <c r="QWT43" s="949"/>
      <c r="QWU43" s="949"/>
      <c r="QWV43" s="949"/>
      <c r="QWW43" s="949"/>
      <c r="QWX43" s="950"/>
      <c r="QWY43" s="948"/>
      <c r="QWZ43" s="949"/>
      <c r="QXA43" s="949"/>
      <c r="QXB43" s="949"/>
      <c r="QXC43" s="949"/>
      <c r="QXD43" s="949"/>
      <c r="QXE43" s="949"/>
      <c r="QXF43" s="949"/>
      <c r="QXG43" s="950"/>
      <c r="QXH43" s="948"/>
      <c r="QXI43" s="949"/>
      <c r="QXJ43" s="949"/>
      <c r="QXK43" s="949"/>
      <c r="QXL43" s="949"/>
      <c r="QXM43" s="949"/>
      <c r="QXN43" s="949"/>
      <c r="QXO43" s="949"/>
      <c r="QXP43" s="950"/>
      <c r="QXQ43" s="948"/>
      <c r="QXR43" s="949"/>
      <c r="QXS43" s="949"/>
      <c r="QXT43" s="949"/>
      <c r="QXU43" s="949"/>
      <c r="QXV43" s="949"/>
      <c r="QXW43" s="949"/>
      <c r="QXX43" s="949"/>
      <c r="QXY43" s="950"/>
      <c r="QXZ43" s="948"/>
      <c r="QYA43" s="949"/>
      <c r="QYB43" s="949"/>
      <c r="QYC43" s="949"/>
      <c r="QYD43" s="949"/>
      <c r="QYE43" s="949"/>
      <c r="QYF43" s="949"/>
      <c r="QYG43" s="949"/>
      <c r="QYH43" s="950"/>
      <c r="QYI43" s="948"/>
      <c r="QYJ43" s="949"/>
      <c r="QYK43" s="949"/>
      <c r="QYL43" s="949"/>
      <c r="QYM43" s="949"/>
      <c r="QYN43" s="949"/>
      <c r="QYO43" s="949"/>
      <c r="QYP43" s="949"/>
      <c r="QYQ43" s="950"/>
      <c r="QYR43" s="948"/>
      <c r="QYS43" s="949"/>
      <c r="QYT43" s="949"/>
      <c r="QYU43" s="949"/>
      <c r="QYV43" s="949"/>
      <c r="QYW43" s="949"/>
      <c r="QYX43" s="949"/>
      <c r="QYY43" s="949"/>
      <c r="QYZ43" s="950"/>
      <c r="QZA43" s="948"/>
      <c r="QZB43" s="949"/>
      <c r="QZC43" s="949"/>
      <c r="QZD43" s="949"/>
      <c r="QZE43" s="949"/>
      <c r="QZF43" s="949"/>
      <c r="QZG43" s="949"/>
      <c r="QZH43" s="949"/>
      <c r="QZI43" s="950"/>
      <c r="QZJ43" s="948"/>
      <c r="QZK43" s="949"/>
      <c r="QZL43" s="949"/>
      <c r="QZM43" s="949"/>
      <c r="QZN43" s="949"/>
      <c r="QZO43" s="949"/>
      <c r="QZP43" s="949"/>
      <c r="QZQ43" s="949"/>
      <c r="QZR43" s="950"/>
      <c r="QZS43" s="948"/>
      <c r="QZT43" s="949"/>
      <c r="QZU43" s="949"/>
      <c r="QZV43" s="949"/>
      <c r="QZW43" s="949"/>
      <c r="QZX43" s="949"/>
      <c r="QZY43" s="949"/>
      <c r="QZZ43" s="949"/>
      <c r="RAA43" s="950"/>
      <c r="RAB43" s="948"/>
      <c r="RAC43" s="949"/>
      <c r="RAD43" s="949"/>
      <c r="RAE43" s="949"/>
      <c r="RAF43" s="949"/>
      <c r="RAG43" s="949"/>
      <c r="RAH43" s="949"/>
      <c r="RAI43" s="949"/>
      <c r="RAJ43" s="950"/>
      <c r="RAK43" s="948"/>
      <c r="RAL43" s="949"/>
      <c r="RAM43" s="949"/>
      <c r="RAN43" s="949"/>
      <c r="RAO43" s="949"/>
      <c r="RAP43" s="949"/>
      <c r="RAQ43" s="949"/>
      <c r="RAR43" s="949"/>
      <c r="RAS43" s="950"/>
      <c r="RAT43" s="948"/>
      <c r="RAU43" s="949"/>
      <c r="RAV43" s="949"/>
      <c r="RAW43" s="949"/>
      <c r="RAX43" s="949"/>
      <c r="RAY43" s="949"/>
      <c r="RAZ43" s="949"/>
      <c r="RBA43" s="949"/>
      <c r="RBB43" s="950"/>
      <c r="RBC43" s="948"/>
      <c r="RBD43" s="949"/>
      <c r="RBE43" s="949"/>
      <c r="RBF43" s="949"/>
      <c r="RBG43" s="949"/>
      <c r="RBH43" s="949"/>
      <c r="RBI43" s="949"/>
      <c r="RBJ43" s="949"/>
      <c r="RBK43" s="950"/>
      <c r="RBL43" s="948"/>
      <c r="RBM43" s="949"/>
      <c r="RBN43" s="949"/>
      <c r="RBO43" s="949"/>
      <c r="RBP43" s="949"/>
      <c r="RBQ43" s="949"/>
      <c r="RBR43" s="949"/>
      <c r="RBS43" s="949"/>
      <c r="RBT43" s="950"/>
      <c r="RBU43" s="948"/>
      <c r="RBV43" s="949"/>
      <c r="RBW43" s="949"/>
      <c r="RBX43" s="949"/>
      <c r="RBY43" s="949"/>
      <c r="RBZ43" s="949"/>
      <c r="RCA43" s="949"/>
      <c r="RCB43" s="949"/>
      <c r="RCC43" s="950"/>
      <c r="RCD43" s="948"/>
      <c r="RCE43" s="949"/>
      <c r="RCF43" s="949"/>
      <c r="RCG43" s="949"/>
      <c r="RCH43" s="949"/>
      <c r="RCI43" s="949"/>
      <c r="RCJ43" s="949"/>
      <c r="RCK43" s="949"/>
      <c r="RCL43" s="950"/>
      <c r="RCM43" s="948"/>
      <c r="RCN43" s="949"/>
      <c r="RCO43" s="949"/>
      <c r="RCP43" s="949"/>
      <c r="RCQ43" s="949"/>
      <c r="RCR43" s="949"/>
      <c r="RCS43" s="949"/>
      <c r="RCT43" s="949"/>
      <c r="RCU43" s="950"/>
      <c r="RCV43" s="948"/>
      <c r="RCW43" s="949"/>
      <c r="RCX43" s="949"/>
      <c r="RCY43" s="949"/>
      <c r="RCZ43" s="949"/>
      <c r="RDA43" s="949"/>
      <c r="RDB43" s="949"/>
      <c r="RDC43" s="949"/>
      <c r="RDD43" s="950"/>
      <c r="RDE43" s="948"/>
      <c r="RDF43" s="949"/>
      <c r="RDG43" s="949"/>
      <c r="RDH43" s="949"/>
      <c r="RDI43" s="949"/>
      <c r="RDJ43" s="949"/>
      <c r="RDK43" s="949"/>
      <c r="RDL43" s="949"/>
      <c r="RDM43" s="950"/>
      <c r="RDN43" s="948"/>
      <c r="RDO43" s="949"/>
      <c r="RDP43" s="949"/>
      <c r="RDQ43" s="949"/>
      <c r="RDR43" s="949"/>
      <c r="RDS43" s="949"/>
      <c r="RDT43" s="949"/>
      <c r="RDU43" s="949"/>
      <c r="RDV43" s="950"/>
      <c r="RDW43" s="948"/>
      <c r="RDX43" s="949"/>
      <c r="RDY43" s="949"/>
      <c r="RDZ43" s="949"/>
      <c r="REA43" s="949"/>
      <c r="REB43" s="949"/>
      <c r="REC43" s="949"/>
      <c r="RED43" s="949"/>
      <c r="REE43" s="950"/>
      <c r="REF43" s="948"/>
      <c r="REG43" s="949"/>
      <c r="REH43" s="949"/>
      <c r="REI43" s="949"/>
      <c r="REJ43" s="949"/>
      <c r="REK43" s="949"/>
      <c r="REL43" s="949"/>
      <c r="REM43" s="949"/>
      <c r="REN43" s="950"/>
      <c r="REO43" s="948"/>
      <c r="REP43" s="949"/>
      <c r="REQ43" s="949"/>
      <c r="RER43" s="949"/>
      <c r="RES43" s="949"/>
      <c r="RET43" s="949"/>
      <c r="REU43" s="949"/>
      <c r="REV43" s="949"/>
      <c r="REW43" s="950"/>
      <c r="REX43" s="948"/>
      <c r="REY43" s="949"/>
      <c r="REZ43" s="949"/>
      <c r="RFA43" s="949"/>
      <c r="RFB43" s="949"/>
      <c r="RFC43" s="949"/>
      <c r="RFD43" s="949"/>
      <c r="RFE43" s="949"/>
      <c r="RFF43" s="950"/>
      <c r="RFG43" s="948"/>
      <c r="RFH43" s="949"/>
      <c r="RFI43" s="949"/>
      <c r="RFJ43" s="949"/>
      <c r="RFK43" s="949"/>
      <c r="RFL43" s="949"/>
      <c r="RFM43" s="949"/>
      <c r="RFN43" s="949"/>
      <c r="RFO43" s="950"/>
      <c r="RFP43" s="948"/>
      <c r="RFQ43" s="949"/>
      <c r="RFR43" s="949"/>
      <c r="RFS43" s="949"/>
      <c r="RFT43" s="949"/>
      <c r="RFU43" s="949"/>
      <c r="RFV43" s="949"/>
      <c r="RFW43" s="949"/>
      <c r="RFX43" s="950"/>
      <c r="RFY43" s="948"/>
      <c r="RFZ43" s="949"/>
      <c r="RGA43" s="949"/>
      <c r="RGB43" s="949"/>
      <c r="RGC43" s="949"/>
      <c r="RGD43" s="949"/>
      <c r="RGE43" s="949"/>
      <c r="RGF43" s="949"/>
      <c r="RGG43" s="950"/>
      <c r="RGH43" s="948"/>
      <c r="RGI43" s="949"/>
      <c r="RGJ43" s="949"/>
      <c r="RGK43" s="949"/>
      <c r="RGL43" s="949"/>
      <c r="RGM43" s="949"/>
      <c r="RGN43" s="949"/>
      <c r="RGO43" s="949"/>
      <c r="RGP43" s="950"/>
      <c r="RGQ43" s="948"/>
      <c r="RGR43" s="949"/>
      <c r="RGS43" s="949"/>
      <c r="RGT43" s="949"/>
      <c r="RGU43" s="949"/>
      <c r="RGV43" s="949"/>
      <c r="RGW43" s="949"/>
      <c r="RGX43" s="949"/>
      <c r="RGY43" s="950"/>
      <c r="RGZ43" s="948"/>
      <c r="RHA43" s="949"/>
      <c r="RHB43" s="949"/>
      <c r="RHC43" s="949"/>
      <c r="RHD43" s="949"/>
      <c r="RHE43" s="949"/>
      <c r="RHF43" s="949"/>
      <c r="RHG43" s="949"/>
      <c r="RHH43" s="950"/>
      <c r="RHI43" s="948"/>
      <c r="RHJ43" s="949"/>
      <c r="RHK43" s="949"/>
      <c r="RHL43" s="949"/>
      <c r="RHM43" s="949"/>
      <c r="RHN43" s="949"/>
      <c r="RHO43" s="949"/>
      <c r="RHP43" s="949"/>
      <c r="RHQ43" s="950"/>
      <c r="RHR43" s="948"/>
      <c r="RHS43" s="949"/>
      <c r="RHT43" s="949"/>
      <c r="RHU43" s="949"/>
      <c r="RHV43" s="949"/>
      <c r="RHW43" s="949"/>
      <c r="RHX43" s="949"/>
      <c r="RHY43" s="949"/>
      <c r="RHZ43" s="950"/>
      <c r="RIA43" s="948"/>
      <c r="RIB43" s="949"/>
      <c r="RIC43" s="949"/>
      <c r="RID43" s="949"/>
      <c r="RIE43" s="949"/>
      <c r="RIF43" s="949"/>
      <c r="RIG43" s="949"/>
      <c r="RIH43" s="949"/>
      <c r="RII43" s="950"/>
      <c r="RIJ43" s="948"/>
      <c r="RIK43" s="949"/>
      <c r="RIL43" s="949"/>
      <c r="RIM43" s="949"/>
      <c r="RIN43" s="949"/>
      <c r="RIO43" s="949"/>
      <c r="RIP43" s="949"/>
      <c r="RIQ43" s="949"/>
      <c r="RIR43" s="950"/>
      <c r="RIS43" s="948"/>
      <c r="RIT43" s="949"/>
      <c r="RIU43" s="949"/>
      <c r="RIV43" s="949"/>
      <c r="RIW43" s="949"/>
      <c r="RIX43" s="949"/>
      <c r="RIY43" s="949"/>
      <c r="RIZ43" s="949"/>
      <c r="RJA43" s="950"/>
      <c r="RJB43" s="948"/>
      <c r="RJC43" s="949"/>
      <c r="RJD43" s="949"/>
      <c r="RJE43" s="949"/>
      <c r="RJF43" s="949"/>
      <c r="RJG43" s="949"/>
      <c r="RJH43" s="949"/>
      <c r="RJI43" s="949"/>
      <c r="RJJ43" s="950"/>
      <c r="RJK43" s="948"/>
      <c r="RJL43" s="949"/>
      <c r="RJM43" s="949"/>
      <c r="RJN43" s="949"/>
      <c r="RJO43" s="949"/>
      <c r="RJP43" s="949"/>
      <c r="RJQ43" s="949"/>
      <c r="RJR43" s="949"/>
      <c r="RJS43" s="950"/>
      <c r="RJT43" s="948"/>
      <c r="RJU43" s="949"/>
      <c r="RJV43" s="949"/>
      <c r="RJW43" s="949"/>
      <c r="RJX43" s="949"/>
      <c r="RJY43" s="949"/>
      <c r="RJZ43" s="949"/>
      <c r="RKA43" s="949"/>
      <c r="RKB43" s="950"/>
      <c r="RKC43" s="948"/>
      <c r="RKD43" s="949"/>
      <c r="RKE43" s="949"/>
      <c r="RKF43" s="949"/>
      <c r="RKG43" s="949"/>
      <c r="RKH43" s="949"/>
      <c r="RKI43" s="949"/>
      <c r="RKJ43" s="949"/>
      <c r="RKK43" s="950"/>
      <c r="RKL43" s="948"/>
      <c r="RKM43" s="949"/>
      <c r="RKN43" s="949"/>
      <c r="RKO43" s="949"/>
      <c r="RKP43" s="949"/>
      <c r="RKQ43" s="949"/>
      <c r="RKR43" s="949"/>
      <c r="RKS43" s="949"/>
      <c r="RKT43" s="950"/>
      <c r="RKU43" s="948"/>
      <c r="RKV43" s="949"/>
      <c r="RKW43" s="949"/>
      <c r="RKX43" s="949"/>
      <c r="RKY43" s="949"/>
      <c r="RKZ43" s="949"/>
      <c r="RLA43" s="949"/>
      <c r="RLB43" s="949"/>
      <c r="RLC43" s="950"/>
      <c r="RLD43" s="948"/>
      <c r="RLE43" s="949"/>
      <c r="RLF43" s="949"/>
      <c r="RLG43" s="949"/>
      <c r="RLH43" s="949"/>
      <c r="RLI43" s="949"/>
      <c r="RLJ43" s="949"/>
      <c r="RLK43" s="949"/>
      <c r="RLL43" s="950"/>
      <c r="RLM43" s="948"/>
      <c r="RLN43" s="949"/>
      <c r="RLO43" s="949"/>
      <c r="RLP43" s="949"/>
      <c r="RLQ43" s="949"/>
      <c r="RLR43" s="949"/>
      <c r="RLS43" s="949"/>
      <c r="RLT43" s="949"/>
      <c r="RLU43" s="950"/>
      <c r="RLV43" s="948"/>
      <c r="RLW43" s="949"/>
      <c r="RLX43" s="949"/>
      <c r="RLY43" s="949"/>
      <c r="RLZ43" s="949"/>
      <c r="RMA43" s="949"/>
      <c r="RMB43" s="949"/>
      <c r="RMC43" s="949"/>
      <c r="RMD43" s="950"/>
      <c r="RME43" s="948"/>
      <c r="RMF43" s="949"/>
      <c r="RMG43" s="949"/>
      <c r="RMH43" s="949"/>
      <c r="RMI43" s="949"/>
      <c r="RMJ43" s="949"/>
      <c r="RMK43" s="949"/>
      <c r="RML43" s="949"/>
      <c r="RMM43" s="950"/>
      <c r="RMN43" s="948"/>
      <c r="RMO43" s="949"/>
      <c r="RMP43" s="949"/>
      <c r="RMQ43" s="949"/>
      <c r="RMR43" s="949"/>
      <c r="RMS43" s="949"/>
      <c r="RMT43" s="949"/>
      <c r="RMU43" s="949"/>
      <c r="RMV43" s="950"/>
      <c r="RMW43" s="948"/>
      <c r="RMX43" s="949"/>
      <c r="RMY43" s="949"/>
      <c r="RMZ43" s="949"/>
      <c r="RNA43" s="949"/>
      <c r="RNB43" s="949"/>
      <c r="RNC43" s="949"/>
      <c r="RND43" s="949"/>
      <c r="RNE43" s="950"/>
      <c r="RNF43" s="948"/>
      <c r="RNG43" s="949"/>
      <c r="RNH43" s="949"/>
      <c r="RNI43" s="949"/>
      <c r="RNJ43" s="949"/>
      <c r="RNK43" s="949"/>
      <c r="RNL43" s="949"/>
      <c r="RNM43" s="949"/>
      <c r="RNN43" s="950"/>
      <c r="RNO43" s="948"/>
      <c r="RNP43" s="949"/>
      <c r="RNQ43" s="949"/>
      <c r="RNR43" s="949"/>
      <c r="RNS43" s="949"/>
      <c r="RNT43" s="949"/>
      <c r="RNU43" s="949"/>
      <c r="RNV43" s="949"/>
      <c r="RNW43" s="950"/>
      <c r="RNX43" s="948"/>
      <c r="RNY43" s="949"/>
      <c r="RNZ43" s="949"/>
      <c r="ROA43" s="949"/>
      <c r="ROB43" s="949"/>
      <c r="ROC43" s="949"/>
      <c r="ROD43" s="949"/>
      <c r="ROE43" s="949"/>
      <c r="ROF43" s="950"/>
      <c r="ROG43" s="948"/>
      <c r="ROH43" s="949"/>
      <c r="ROI43" s="949"/>
      <c r="ROJ43" s="949"/>
      <c r="ROK43" s="949"/>
      <c r="ROL43" s="949"/>
      <c r="ROM43" s="949"/>
      <c r="RON43" s="949"/>
      <c r="ROO43" s="950"/>
      <c r="ROP43" s="948"/>
      <c r="ROQ43" s="949"/>
      <c r="ROR43" s="949"/>
      <c r="ROS43" s="949"/>
      <c r="ROT43" s="949"/>
      <c r="ROU43" s="949"/>
      <c r="ROV43" s="949"/>
      <c r="ROW43" s="949"/>
      <c r="ROX43" s="950"/>
      <c r="ROY43" s="948"/>
      <c r="ROZ43" s="949"/>
      <c r="RPA43" s="949"/>
      <c r="RPB43" s="949"/>
      <c r="RPC43" s="949"/>
      <c r="RPD43" s="949"/>
      <c r="RPE43" s="949"/>
      <c r="RPF43" s="949"/>
      <c r="RPG43" s="950"/>
      <c r="RPH43" s="948"/>
      <c r="RPI43" s="949"/>
      <c r="RPJ43" s="949"/>
      <c r="RPK43" s="949"/>
      <c r="RPL43" s="949"/>
      <c r="RPM43" s="949"/>
      <c r="RPN43" s="949"/>
      <c r="RPO43" s="949"/>
      <c r="RPP43" s="950"/>
      <c r="RPQ43" s="948"/>
      <c r="RPR43" s="949"/>
      <c r="RPS43" s="949"/>
      <c r="RPT43" s="949"/>
      <c r="RPU43" s="949"/>
      <c r="RPV43" s="949"/>
      <c r="RPW43" s="949"/>
      <c r="RPX43" s="949"/>
      <c r="RPY43" s="950"/>
      <c r="RPZ43" s="948"/>
      <c r="RQA43" s="949"/>
      <c r="RQB43" s="949"/>
      <c r="RQC43" s="949"/>
      <c r="RQD43" s="949"/>
      <c r="RQE43" s="949"/>
      <c r="RQF43" s="949"/>
      <c r="RQG43" s="949"/>
      <c r="RQH43" s="950"/>
      <c r="RQI43" s="948"/>
      <c r="RQJ43" s="949"/>
      <c r="RQK43" s="949"/>
      <c r="RQL43" s="949"/>
      <c r="RQM43" s="949"/>
      <c r="RQN43" s="949"/>
      <c r="RQO43" s="949"/>
      <c r="RQP43" s="949"/>
      <c r="RQQ43" s="950"/>
      <c r="RQR43" s="948"/>
      <c r="RQS43" s="949"/>
      <c r="RQT43" s="949"/>
      <c r="RQU43" s="949"/>
      <c r="RQV43" s="949"/>
      <c r="RQW43" s="949"/>
      <c r="RQX43" s="949"/>
      <c r="RQY43" s="949"/>
      <c r="RQZ43" s="950"/>
      <c r="RRA43" s="948"/>
      <c r="RRB43" s="949"/>
      <c r="RRC43" s="949"/>
      <c r="RRD43" s="949"/>
      <c r="RRE43" s="949"/>
      <c r="RRF43" s="949"/>
      <c r="RRG43" s="949"/>
      <c r="RRH43" s="949"/>
      <c r="RRI43" s="950"/>
      <c r="RRJ43" s="948"/>
      <c r="RRK43" s="949"/>
      <c r="RRL43" s="949"/>
      <c r="RRM43" s="949"/>
      <c r="RRN43" s="949"/>
      <c r="RRO43" s="949"/>
      <c r="RRP43" s="949"/>
      <c r="RRQ43" s="949"/>
      <c r="RRR43" s="950"/>
      <c r="RRS43" s="948"/>
      <c r="RRT43" s="949"/>
      <c r="RRU43" s="949"/>
      <c r="RRV43" s="949"/>
      <c r="RRW43" s="949"/>
      <c r="RRX43" s="949"/>
      <c r="RRY43" s="949"/>
      <c r="RRZ43" s="949"/>
      <c r="RSA43" s="950"/>
      <c r="RSB43" s="948"/>
      <c r="RSC43" s="949"/>
      <c r="RSD43" s="949"/>
      <c r="RSE43" s="949"/>
      <c r="RSF43" s="949"/>
      <c r="RSG43" s="949"/>
      <c r="RSH43" s="949"/>
      <c r="RSI43" s="949"/>
      <c r="RSJ43" s="950"/>
      <c r="RSK43" s="948"/>
      <c r="RSL43" s="949"/>
      <c r="RSM43" s="949"/>
      <c r="RSN43" s="949"/>
      <c r="RSO43" s="949"/>
      <c r="RSP43" s="949"/>
      <c r="RSQ43" s="949"/>
      <c r="RSR43" s="949"/>
      <c r="RSS43" s="950"/>
      <c r="RST43" s="948"/>
      <c r="RSU43" s="949"/>
      <c r="RSV43" s="949"/>
      <c r="RSW43" s="949"/>
      <c r="RSX43" s="949"/>
      <c r="RSY43" s="949"/>
      <c r="RSZ43" s="949"/>
      <c r="RTA43" s="949"/>
      <c r="RTB43" s="950"/>
      <c r="RTC43" s="948"/>
      <c r="RTD43" s="949"/>
      <c r="RTE43" s="949"/>
      <c r="RTF43" s="949"/>
      <c r="RTG43" s="949"/>
      <c r="RTH43" s="949"/>
      <c r="RTI43" s="949"/>
      <c r="RTJ43" s="949"/>
      <c r="RTK43" s="950"/>
      <c r="RTL43" s="948"/>
      <c r="RTM43" s="949"/>
      <c r="RTN43" s="949"/>
      <c r="RTO43" s="949"/>
      <c r="RTP43" s="949"/>
      <c r="RTQ43" s="949"/>
      <c r="RTR43" s="949"/>
      <c r="RTS43" s="949"/>
      <c r="RTT43" s="950"/>
      <c r="RTU43" s="948"/>
      <c r="RTV43" s="949"/>
      <c r="RTW43" s="949"/>
      <c r="RTX43" s="949"/>
      <c r="RTY43" s="949"/>
      <c r="RTZ43" s="949"/>
      <c r="RUA43" s="949"/>
      <c r="RUB43" s="949"/>
      <c r="RUC43" s="950"/>
      <c r="RUD43" s="948"/>
      <c r="RUE43" s="949"/>
      <c r="RUF43" s="949"/>
      <c r="RUG43" s="949"/>
      <c r="RUH43" s="949"/>
      <c r="RUI43" s="949"/>
      <c r="RUJ43" s="949"/>
      <c r="RUK43" s="949"/>
      <c r="RUL43" s="950"/>
      <c r="RUM43" s="948"/>
      <c r="RUN43" s="949"/>
      <c r="RUO43" s="949"/>
      <c r="RUP43" s="949"/>
      <c r="RUQ43" s="949"/>
      <c r="RUR43" s="949"/>
      <c r="RUS43" s="949"/>
      <c r="RUT43" s="949"/>
      <c r="RUU43" s="950"/>
      <c r="RUV43" s="948"/>
      <c r="RUW43" s="949"/>
      <c r="RUX43" s="949"/>
      <c r="RUY43" s="949"/>
      <c r="RUZ43" s="949"/>
      <c r="RVA43" s="949"/>
      <c r="RVB43" s="949"/>
      <c r="RVC43" s="949"/>
      <c r="RVD43" s="950"/>
      <c r="RVE43" s="948"/>
      <c r="RVF43" s="949"/>
      <c r="RVG43" s="949"/>
      <c r="RVH43" s="949"/>
      <c r="RVI43" s="949"/>
      <c r="RVJ43" s="949"/>
      <c r="RVK43" s="949"/>
      <c r="RVL43" s="949"/>
      <c r="RVM43" s="950"/>
      <c r="RVN43" s="948"/>
      <c r="RVO43" s="949"/>
      <c r="RVP43" s="949"/>
      <c r="RVQ43" s="949"/>
      <c r="RVR43" s="949"/>
      <c r="RVS43" s="949"/>
      <c r="RVT43" s="949"/>
      <c r="RVU43" s="949"/>
      <c r="RVV43" s="950"/>
      <c r="RVW43" s="948"/>
      <c r="RVX43" s="949"/>
      <c r="RVY43" s="949"/>
      <c r="RVZ43" s="949"/>
      <c r="RWA43" s="949"/>
      <c r="RWB43" s="949"/>
      <c r="RWC43" s="949"/>
      <c r="RWD43" s="949"/>
      <c r="RWE43" s="950"/>
      <c r="RWF43" s="948"/>
      <c r="RWG43" s="949"/>
      <c r="RWH43" s="949"/>
      <c r="RWI43" s="949"/>
      <c r="RWJ43" s="949"/>
      <c r="RWK43" s="949"/>
      <c r="RWL43" s="949"/>
      <c r="RWM43" s="949"/>
      <c r="RWN43" s="950"/>
      <c r="RWO43" s="948"/>
      <c r="RWP43" s="949"/>
      <c r="RWQ43" s="949"/>
      <c r="RWR43" s="949"/>
      <c r="RWS43" s="949"/>
      <c r="RWT43" s="949"/>
      <c r="RWU43" s="949"/>
      <c r="RWV43" s="949"/>
      <c r="RWW43" s="950"/>
      <c r="RWX43" s="948"/>
      <c r="RWY43" s="949"/>
      <c r="RWZ43" s="949"/>
      <c r="RXA43" s="949"/>
      <c r="RXB43" s="949"/>
      <c r="RXC43" s="949"/>
      <c r="RXD43" s="949"/>
      <c r="RXE43" s="949"/>
      <c r="RXF43" s="950"/>
      <c r="RXG43" s="948"/>
      <c r="RXH43" s="949"/>
      <c r="RXI43" s="949"/>
      <c r="RXJ43" s="949"/>
      <c r="RXK43" s="949"/>
      <c r="RXL43" s="949"/>
      <c r="RXM43" s="949"/>
      <c r="RXN43" s="949"/>
      <c r="RXO43" s="950"/>
      <c r="RXP43" s="948"/>
      <c r="RXQ43" s="949"/>
      <c r="RXR43" s="949"/>
      <c r="RXS43" s="949"/>
      <c r="RXT43" s="949"/>
      <c r="RXU43" s="949"/>
      <c r="RXV43" s="949"/>
      <c r="RXW43" s="949"/>
      <c r="RXX43" s="950"/>
      <c r="RXY43" s="948"/>
      <c r="RXZ43" s="949"/>
      <c r="RYA43" s="949"/>
      <c r="RYB43" s="949"/>
      <c r="RYC43" s="949"/>
      <c r="RYD43" s="949"/>
      <c r="RYE43" s="949"/>
      <c r="RYF43" s="949"/>
      <c r="RYG43" s="950"/>
      <c r="RYH43" s="948"/>
      <c r="RYI43" s="949"/>
      <c r="RYJ43" s="949"/>
      <c r="RYK43" s="949"/>
      <c r="RYL43" s="949"/>
      <c r="RYM43" s="949"/>
      <c r="RYN43" s="949"/>
      <c r="RYO43" s="949"/>
      <c r="RYP43" s="950"/>
      <c r="RYQ43" s="948"/>
      <c r="RYR43" s="949"/>
      <c r="RYS43" s="949"/>
      <c r="RYT43" s="949"/>
      <c r="RYU43" s="949"/>
      <c r="RYV43" s="949"/>
      <c r="RYW43" s="949"/>
      <c r="RYX43" s="949"/>
      <c r="RYY43" s="950"/>
      <c r="RYZ43" s="948"/>
      <c r="RZA43" s="949"/>
      <c r="RZB43" s="949"/>
      <c r="RZC43" s="949"/>
      <c r="RZD43" s="949"/>
      <c r="RZE43" s="949"/>
      <c r="RZF43" s="949"/>
      <c r="RZG43" s="949"/>
      <c r="RZH43" s="950"/>
      <c r="RZI43" s="948"/>
      <c r="RZJ43" s="949"/>
      <c r="RZK43" s="949"/>
      <c r="RZL43" s="949"/>
      <c r="RZM43" s="949"/>
      <c r="RZN43" s="949"/>
      <c r="RZO43" s="949"/>
      <c r="RZP43" s="949"/>
      <c r="RZQ43" s="950"/>
      <c r="RZR43" s="948"/>
      <c r="RZS43" s="949"/>
      <c r="RZT43" s="949"/>
      <c r="RZU43" s="949"/>
      <c r="RZV43" s="949"/>
      <c r="RZW43" s="949"/>
      <c r="RZX43" s="949"/>
      <c r="RZY43" s="949"/>
      <c r="RZZ43" s="950"/>
      <c r="SAA43" s="948"/>
      <c r="SAB43" s="949"/>
      <c r="SAC43" s="949"/>
      <c r="SAD43" s="949"/>
      <c r="SAE43" s="949"/>
      <c r="SAF43" s="949"/>
      <c r="SAG43" s="949"/>
      <c r="SAH43" s="949"/>
      <c r="SAI43" s="950"/>
      <c r="SAJ43" s="948"/>
      <c r="SAK43" s="949"/>
      <c r="SAL43" s="949"/>
      <c r="SAM43" s="949"/>
      <c r="SAN43" s="949"/>
      <c r="SAO43" s="949"/>
      <c r="SAP43" s="949"/>
      <c r="SAQ43" s="949"/>
      <c r="SAR43" s="950"/>
      <c r="SAS43" s="948"/>
      <c r="SAT43" s="949"/>
      <c r="SAU43" s="949"/>
      <c r="SAV43" s="949"/>
      <c r="SAW43" s="949"/>
      <c r="SAX43" s="949"/>
      <c r="SAY43" s="949"/>
      <c r="SAZ43" s="949"/>
      <c r="SBA43" s="950"/>
      <c r="SBB43" s="948"/>
      <c r="SBC43" s="949"/>
      <c r="SBD43" s="949"/>
      <c r="SBE43" s="949"/>
      <c r="SBF43" s="949"/>
      <c r="SBG43" s="949"/>
      <c r="SBH43" s="949"/>
      <c r="SBI43" s="949"/>
      <c r="SBJ43" s="950"/>
      <c r="SBK43" s="948"/>
      <c r="SBL43" s="949"/>
      <c r="SBM43" s="949"/>
      <c r="SBN43" s="949"/>
      <c r="SBO43" s="949"/>
      <c r="SBP43" s="949"/>
      <c r="SBQ43" s="949"/>
      <c r="SBR43" s="949"/>
      <c r="SBS43" s="950"/>
      <c r="SBT43" s="948"/>
      <c r="SBU43" s="949"/>
      <c r="SBV43" s="949"/>
      <c r="SBW43" s="949"/>
      <c r="SBX43" s="949"/>
      <c r="SBY43" s="949"/>
      <c r="SBZ43" s="949"/>
      <c r="SCA43" s="949"/>
      <c r="SCB43" s="950"/>
      <c r="SCC43" s="948"/>
      <c r="SCD43" s="949"/>
      <c r="SCE43" s="949"/>
      <c r="SCF43" s="949"/>
      <c r="SCG43" s="949"/>
      <c r="SCH43" s="949"/>
      <c r="SCI43" s="949"/>
      <c r="SCJ43" s="949"/>
      <c r="SCK43" s="950"/>
      <c r="SCL43" s="948"/>
      <c r="SCM43" s="949"/>
      <c r="SCN43" s="949"/>
      <c r="SCO43" s="949"/>
      <c r="SCP43" s="949"/>
      <c r="SCQ43" s="949"/>
      <c r="SCR43" s="949"/>
      <c r="SCS43" s="949"/>
      <c r="SCT43" s="950"/>
      <c r="SCU43" s="948"/>
      <c r="SCV43" s="949"/>
      <c r="SCW43" s="949"/>
      <c r="SCX43" s="949"/>
      <c r="SCY43" s="949"/>
      <c r="SCZ43" s="949"/>
      <c r="SDA43" s="949"/>
      <c r="SDB43" s="949"/>
      <c r="SDC43" s="950"/>
      <c r="SDD43" s="948"/>
      <c r="SDE43" s="949"/>
      <c r="SDF43" s="949"/>
      <c r="SDG43" s="949"/>
      <c r="SDH43" s="949"/>
      <c r="SDI43" s="949"/>
      <c r="SDJ43" s="949"/>
      <c r="SDK43" s="949"/>
      <c r="SDL43" s="950"/>
      <c r="SDM43" s="948"/>
      <c r="SDN43" s="949"/>
      <c r="SDO43" s="949"/>
      <c r="SDP43" s="949"/>
      <c r="SDQ43" s="949"/>
      <c r="SDR43" s="949"/>
      <c r="SDS43" s="949"/>
      <c r="SDT43" s="949"/>
      <c r="SDU43" s="950"/>
      <c r="SDV43" s="948"/>
      <c r="SDW43" s="949"/>
      <c r="SDX43" s="949"/>
      <c r="SDY43" s="949"/>
      <c r="SDZ43" s="949"/>
      <c r="SEA43" s="949"/>
      <c r="SEB43" s="949"/>
      <c r="SEC43" s="949"/>
      <c r="SED43" s="950"/>
      <c r="SEE43" s="948"/>
      <c r="SEF43" s="949"/>
      <c r="SEG43" s="949"/>
      <c r="SEH43" s="949"/>
      <c r="SEI43" s="949"/>
      <c r="SEJ43" s="949"/>
      <c r="SEK43" s="949"/>
      <c r="SEL43" s="949"/>
      <c r="SEM43" s="950"/>
      <c r="SEN43" s="948"/>
      <c r="SEO43" s="949"/>
      <c r="SEP43" s="949"/>
      <c r="SEQ43" s="949"/>
      <c r="SER43" s="949"/>
      <c r="SES43" s="949"/>
      <c r="SET43" s="949"/>
      <c r="SEU43" s="949"/>
      <c r="SEV43" s="950"/>
      <c r="SEW43" s="948"/>
      <c r="SEX43" s="949"/>
      <c r="SEY43" s="949"/>
      <c r="SEZ43" s="949"/>
      <c r="SFA43" s="949"/>
      <c r="SFB43" s="949"/>
      <c r="SFC43" s="949"/>
      <c r="SFD43" s="949"/>
      <c r="SFE43" s="950"/>
      <c r="SFF43" s="948"/>
      <c r="SFG43" s="949"/>
      <c r="SFH43" s="949"/>
      <c r="SFI43" s="949"/>
      <c r="SFJ43" s="949"/>
      <c r="SFK43" s="949"/>
      <c r="SFL43" s="949"/>
      <c r="SFM43" s="949"/>
      <c r="SFN43" s="950"/>
      <c r="SFO43" s="948"/>
      <c r="SFP43" s="949"/>
      <c r="SFQ43" s="949"/>
      <c r="SFR43" s="949"/>
      <c r="SFS43" s="949"/>
      <c r="SFT43" s="949"/>
      <c r="SFU43" s="949"/>
      <c r="SFV43" s="949"/>
      <c r="SFW43" s="950"/>
      <c r="SFX43" s="948"/>
      <c r="SFY43" s="949"/>
      <c r="SFZ43" s="949"/>
      <c r="SGA43" s="949"/>
      <c r="SGB43" s="949"/>
      <c r="SGC43" s="949"/>
      <c r="SGD43" s="949"/>
      <c r="SGE43" s="949"/>
      <c r="SGF43" s="950"/>
      <c r="SGG43" s="948"/>
      <c r="SGH43" s="949"/>
      <c r="SGI43" s="949"/>
      <c r="SGJ43" s="949"/>
      <c r="SGK43" s="949"/>
      <c r="SGL43" s="949"/>
      <c r="SGM43" s="949"/>
      <c r="SGN43" s="949"/>
      <c r="SGO43" s="950"/>
      <c r="SGP43" s="948"/>
      <c r="SGQ43" s="949"/>
      <c r="SGR43" s="949"/>
      <c r="SGS43" s="949"/>
      <c r="SGT43" s="949"/>
      <c r="SGU43" s="949"/>
      <c r="SGV43" s="949"/>
      <c r="SGW43" s="949"/>
      <c r="SGX43" s="950"/>
      <c r="SGY43" s="948"/>
      <c r="SGZ43" s="949"/>
      <c r="SHA43" s="949"/>
      <c r="SHB43" s="949"/>
      <c r="SHC43" s="949"/>
      <c r="SHD43" s="949"/>
      <c r="SHE43" s="949"/>
      <c r="SHF43" s="949"/>
      <c r="SHG43" s="950"/>
      <c r="SHH43" s="948"/>
      <c r="SHI43" s="949"/>
      <c r="SHJ43" s="949"/>
      <c r="SHK43" s="949"/>
      <c r="SHL43" s="949"/>
      <c r="SHM43" s="949"/>
      <c r="SHN43" s="949"/>
      <c r="SHO43" s="949"/>
      <c r="SHP43" s="950"/>
      <c r="SHQ43" s="948"/>
      <c r="SHR43" s="949"/>
      <c r="SHS43" s="949"/>
      <c r="SHT43" s="949"/>
      <c r="SHU43" s="949"/>
      <c r="SHV43" s="949"/>
      <c r="SHW43" s="949"/>
      <c r="SHX43" s="949"/>
      <c r="SHY43" s="950"/>
      <c r="SHZ43" s="948"/>
      <c r="SIA43" s="949"/>
      <c r="SIB43" s="949"/>
      <c r="SIC43" s="949"/>
      <c r="SID43" s="949"/>
      <c r="SIE43" s="949"/>
      <c r="SIF43" s="949"/>
      <c r="SIG43" s="949"/>
      <c r="SIH43" s="950"/>
      <c r="SII43" s="948"/>
      <c r="SIJ43" s="949"/>
      <c r="SIK43" s="949"/>
      <c r="SIL43" s="949"/>
      <c r="SIM43" s="949"/>
      <c r="SIN43" s="949"/>
      <c r="SIO43" s="949"/>
      <c r="SIP43" s="949"/>
      <c r="SIQ43" s="950"/>
      <c r="SIR43" s="948"/>
      <c r="SIS43" s="949"/>
      <c r="SIT43" s="949"/>
      <c r="SIU43" s="949"/>
      <c r="SIV43" s="949"/>
      <c r="SIW43" s="949"/>
      <c r="SIX43" s="949"/>
      <c r="SIY43" s="949"/>
      <c r="SIZ43" s="950"/>
      <c r="SJA43" s="948"/>
      <c r="SJB43" s="949"/>
      <c r="SJC43" s="949"/>
      <c r="SJD43" s="949"/>
      <c r="SJE43" s="949"/>
      <c r="SJF43" s="949"/>
      <c r="SJG43" s="949"/>
      <c r="SJH43" s="949"/>
      <c r="SJI43" s="950"/>
      <c r="SJJ43" s="948"/>
      <c r="SJK43" s="949"/>
      <c r="SJL43" s="949"/>
      <c r="SJM43" s="949"/>
      <c r="SJN43" s="949"/>
      <c r="SJO43" s="949"/>
      <c r="SJP43" s="949"/>
      <c r="SJQ43" s="949"/>
      <c r="SJR43" s="950"/>
      <c r="SJS43" s="948"/>
      <c r="SJT43" s="949"/>
      <c r="SJU43" s="949"/>
      <c r="SJV43" s="949"/>
      <c r="SJW43" s="949"/>
      <c r="SJX43" s="949"/>
      <c r="SJY43" s="949"/>
      <c r="SJZ43" s="949"/>
      <c r="SKA43" s="950"/>
      <c r="SKB43" s="948"/>
      <c r="SKC43" s="949"/>
      <c r="SKD43" s="949"/>
      <c r="SKE43" s="949"/>
      <c r="SKF43" s="949"/>
      <c r="SKG43" s="949"/>
      <c r="SKH43" s="949"/>
      <c r="SKI43" s="949"/>
      <c r="SKJ43" s="950"/>
      <c r="SKK43" s="948"/>
      <c r="SKL43" s="949"/>
      <c r="SKM43" s="949"/>
      <c r="SKN43" s="949"/>
      <c r="SKO43" s="949"/>
      <c r="SKP43" s="949"/>
      <c r="SKQ43" s="949"/>
      <c r="SKR43" s="949"/>
      <c r="SKS43" s="950"/>
      <c r="SKT43" s="948"/>
      <c r="SKU43" s="949"/>
      <c r="SKV43" s="949"/>
      <c r="SKW43" s="949"/>
      <c r="SKX43" s="949"/>
      <c r="SKY43" s="949"/>
      <c r="SKZ43" s="949"/>
      <c r="SLA43" s="949"/>
      <c r="SLB43" s="950"/>
      <c r="SLC43" s="948"/>
      <c r="SLD43" s="949"/>
      <c r="SLE43" s="949"/>
      <c r="SLF43" s="949"/>
      <c r="SLG43" s="949"/>
      <c r="SLH43" s="949"/>
      <c r="SLI43" s="949"/>
      <c r="SLJ43" s="949"/>
      <c r="SLK43" s="950"/>
      <c r="SLL43" s="948"/>
      <c r="SLM43" s="949"/>
      <c r="SLN43" s="949"/>
      <c r="SLO43" s="949"/>
      <c r="SLP43" s="949"/>
      <c r="SLQ43" s="949"/>
      <c r="SLR43" s="949"/>
      <c r="SLS43" s="949"/>
      <c r="SLT43" s="950"/>
      <c r="SLU43" s="948"/>
      <c r="SLV43" s="949"/>
      <c r="SLW43" s="949"/>
      <c r="SLX43" s="949"/>
      <c r="SLY43" s="949"/>
      <c r="SLZ43" s="949"/>
      <c r="SMA43" s="949"/>
      <c r="SMB43" s="949"/>
      <c r="SMC43" s="950"/>
      <c r="SMD43" s="948"/>
      <c r="SME43" s="949"/>
      <c r="SMF43" s="949"/>
      <c r="SMG43" s="949"/>
      <c r="SMH43" s="949"/>
      <c r="SMI43" s="949"/>
      <c r="SMJ43" s="949"/>
      <c r="SMK43" s="949"/>
      <c r="SML43" s="950"/>
      <c r="SMM43" s="948"/>
      <c r="SMN43" s="949"/>
      <c r="SMO43" s="949"/>
      <c r="SMP43" s="949"/>
      <c r="SMQ43" s="949"/>
      <c r="SMR43" s="949"/>
      <c r="SMS43" s="949"/>
      <c r="SMT43" s="949"/>
      <c r="SMU43" s="950"/>
      <c r="SMV43" s="948"/>
      <c r="SMW43" s="949"/>
      <c r="SMX43" s="949"/>
      <c r="SMY43" s="949"/>
      <c r="SMZ43" s="949"/>
      <c r="SNA43" s="949"/>
      <c r="SNB43" s="949"/>
      <c r="SNC43" s="949"/>
      <c r="SND43" s="950"/>
      <c r="SNE43" s="948"/>
      <c r="SNF43" s="949"/>
      <c r="SNG43" s="949"/>
      <c r="SNH43" s="949"/>
      <c r="SNI43" s="949"/>
      <c r="SNJ43" s="949"/>
      <c r="SNK43" s="949"/>
      <c r="SNL43" s="949"/>
      <c r="SNM43" s="950"/>
      <c r="SNN43" s="948"/>
      <c r="SNO43" s="949"/>
      <c r="SNP43" s="949"/>
      <c r="SNQ43" s="949"/>
      <c r="SNR43" s="949"/>
      <c r="SNS43" s="949"/>
      <c r="SNT43" s="949"/>
      <c r="SNU43" s="949"/>
      <c r="SNV43" s="950"/>
      <c r="SNW43" s="948"/>
      <c r="SNX43" s="949"/>
      <c r="SNY43" s="949"/>
      <c r="SNZ43" s="949"/>
      <c r="SOA43" s="949"/>
      <c r="SOB43" s="949"/>
      <c r="SOC43" s="949"/>
      <c r="SOD43" s="949"/>
      <c r="SOE43" s="950"/>
      <c r="SOF43" s="948"/>
      <c r="SOG43" s="949"/>
      <c r="SOH43" s="949"/>
      <c r="SOI43" s="949"/>
      <c r="SOJ43" s="949"/>
      <c r="SOK43" s="949"/>
      <c r="SOL43" s="949"/>
      <c r="SOM43" s="949"/>
      <c r="SON43" s="950"/>
      <c r="SOO43" s="948"/>
      <c r="SOP43" s="949"/>
      <c r="SOQ43" s="949"/>
      <c r="SOR43" s="949"/>
      <c r="SOS43" s="949"/>
      <c r="SOT43" s="949"/>
      <c r="SOU43" s="949"/>
      <c r="SOV43" s="949"/>
      <c r="SOW43" s="950"/>
      <c r="SOX43" s="948"/>
      <c r="SOY43" s="949"/>
      <c r="SOZ43" s="949"/>
      <c r="SPA43" s="949"/>
      <c r="SPB43" s="949"/>
      <c r="SPC43" s="949"/>
      <c r="SPD43" s="949"/>
      <c r="SPE43" s="949"/>
      <c r="SPF43" s="950"/>
      <c r="SPG43" s="948"/>
      <c r="SPH43" s="949"/>
      <c r="SPI43" s="949"/>
      <c r="SPJ43" s="949"/>
      <c r="SPK43" s="949"/>
      <c r="SPL43" s="949"/>
      <c r="SPM43" s="949"/>
      <c r="SPN43" s="949"/>
      <c r="SPO43" s="950"/>
      <c r="SPP43" s="948"/>
      <c r="SPQ43" s="949"/>
      <c r="SPR43" s="949"/>
      <c r="SPS43" s="949"/>
      <c r="SPT43" s="949"/>
      <c r="SPU43" s="949"/>
      <c r="SPV43" s="949"/>
      <c r="SPW43" s="949"/>
      <c r="SPX43" s="950"/>
      <c r="SPY43" s="948"/>
      <c r="SPZ43" s="949"/>
      <c r="SQA43" s="949"/>
      <c r="SQB43" s="949"/>
      <c r="SQC43" s="949"/>
      <c r="SQD43" s="949"/>
      <c r="SQE43" s="949"/>
      <c r="SQF43" s="949"/>
      <c r="SQG43" s="950"/>
      <c r="SQH43" s="948"/>
      <c r="SQI43" s="949"/>
      <c r="SQJ43" s="949"/>
      <c r="SQK43" s="949"/>
      <c r="SQL43" s="949"/>
      <c r="SQM43" s="949"/>
      <c r="SQN43" s="949"/>
      <c r="SQO43" s="949"/>
      <c r="SQP43" s="950"/>
      <c r="SQQ43" s="948"/>
      <c r="SQR43" s="949"/>
      <c r="SQS43" s="949"/>
      <c r="SQT43" s="949"/>
      <c r="SQU43" s="949"/>
      <c r="SQV43" s="949"/>
      <c r="SQW43" s="949"/>
      <c r="SQX43" s="949"/>
      <c r="SQY43" s="950"/>
      <c r="SQZ43" s="948"/>
      <c r="SRA43" s="949"/>
      <c r="SRB43" s="949"/>
      <c r="SRC43" s="949"/>
      <c r="SRD43" s="949"/>
      <c r="SRE43" s="949"/>
      <c r="SRF43" s="949"/>
      <c r="SRG43" s="949"/>
      <c r="SRH43" s="950"/>
      <c r="SRI43" s="948"/>
      <c r="SRJ43" s="949"/>
      <c r="SRK43" s="949"/>
      <c r="SRL43" s="949"/>
      <c r="SRM43" s="949"/>
      <c r="SRN43" s="949"/>
      <c r="SRO43" s="949"/>
      <c r="SRP43" s="949"/>
      <c r="SRQ43" s="950"/>
      <c r="SRR43" s="948"/>
      <c r="SRS43" s="949"/>
      <c r="SRT43" s="949"/>
      <c r="SRU43" s="949"/>
      <c r="SRV43" s="949"/>
      <c r="SRW43" s="949"/>
      <c r="SRX43" s="949"/>
      <c r="SRY43" s="949"/>
      <c r="SRZ43" s="950"/>
      <c r="SSA43" s="948"/>
      <c r="SSB43" s="949"/>
      <c r="SSC43" s="949"/>
      <c r="SSD43" s="949"/>
      <c r="SSE43" s="949"/>
      <c r="SSF43" s="949"/>
      <c r="SSG43" s="949"/>
      <c r="SSH43" s="949"/>
      <c r="SSI43" s="950"/>
      <c r="SSJ43" s="948"/>
      <c r="SSK43" s="949"/>
      <c r="SSL43" s="949"/>
      <c r="SSM43" s="949"/>
      <c r="SSN43" s="949"/>
      <c r="SSO43" s="949"/>
      <c r="SSP43" s="949"/>
      <c r="SSQ43" s="949"/>
      <c r="SSR43" s="950"/>
      <c r="SSS43" s="948"/>
      <c r="SST43" s="949"/>
      <c r="SSU43" s="949"/>
      <c r="SSV43" s="949"/>
      <c r="SSW43" s="949"/>
      <c r="SSX43" s="949"/>
      <c r="SSY43" s="949"/>
      <c r="SSZ43" s="949"/>
      <c r="STA43" s="950"/>
      <c r="STB43" s="948"/>
      <c r="STC43" s="949"/>
      <c r="STD43" s="949"/>
      <c r="STE43" s="949"/>
      <c r="STF43" s="949"/>
      <c r="STG43" s="949"/>
      <c r="STH43" s="949"/>
      <c r="STI43" s="949"/>
      <c r="STJ43" s="950"/>
      <c r="STK43" s="948"/>
      <c r="STL43" s="949"/>
      <c r="STM43" s="949"/>
      <c r="STN43" s="949"/>
      <c r="STO43" s="949"/>
      <c r="STP43" s="949"/>
      <c r="STQ43" s="949"/>
      <c r="STR43" s="949"/>
      <c r="STS43" s="950"/>
      <c r="STT43" s="948"/>
      <c r="STU43" s="949"/>
      <c r="STV43" s="949"/>
      <c r="STW43" s="949"/>
      <c r="STX43" s="949"/>
      <c r="STY43" s="949"/>
      <c r="STZ43" s="949"/>
      <c r="SUA43" s="949"/>
      <c r="SUB43" s="950"/>
      <c r="SUC43" s="948"/>
      <c r="SUD43" s="949"/>
      <c r="SUE43" s="949"/>
      <c r="SUF43" s="949"/>
      <c r="SUG43" s="949"/>
      <c r="SUH43" s="949"/>
      <c r="SUI43" s="949"/>
      <c r="SUJ43" s="949"/>
      <c r="SUK43" s="950"/>
      <c r="SUL43" s="948"/>
      <c r="SUM43" s="949"/>
      <c r="SUN43" s="949"/>
      <c r="SUO43" s="949"/>
      <c r="SUP43" s="949"/>
      <c r="SUQ43" s="949"/>
      <c r="SUR43" s="949"/>
      <c r="SUS43" s="949"/>
      <c r="SUT43" s="950"/>
      <c r="SUU43" s="948"/>
      <c r="SUV43" s="949"/>
      <c r="SUW43" s="949"/>
      <c r="SUX43" s="949"/>
      <c r="SUY43" s="949"/>
      <c r="SUZ43" s="949"/>
      <c r="SVA43" s="949"/>
      <c r="SVB43" s="949"/>
      <c r="SVC43" s="950"/>
      <c r="SVD43" s="948"/>
      <c r="SVE43" s="949"/>
      <c r="SVF43" s="949"/>
      <c r="SVG43" s="949"/>
      <c r="SVH43" s="949"/>
      <c r="SVI43" s="949"/>
      <c r="SVJ43" s="949"/>
      <c r="SVK43" s="949"/>
      <c r="SVL43" s="950"/>
      <c r="SVM43" s="948"/>
      <c r="SVN43" s="949"/>
      <c r="SVO43" s="949"/>
      <c r="SVP43" s="949"/>
      <c r="SVQ43" s="949"/>
      <c r="SVR43" s="949"/>
      <c r="SVS43" s="949"/>
      <c r="SVT43" s="949"/>
      <c r="SVU43" s="950"/>
      <c r="SVV43" s="948"/>
      <c r="SVW43" s="949"/>
      <c r="SVX43" s="949"/>
      <c r="SVY43" s="949"/>
      <c r="SVZ43" s="949"/>
      <c r="SWA43" s="949"/>
      <c r="SWB43" s="949"/>
      <c r="SWC43" s="949"/>
      <c r="SWD43" s="950"/>
      <c r="SWE43" s="948"/>
      <c r="SWF43" s="949"/>
      <c r="SWG43" s="949"/>
      <c r="SWH43" s="949"/>
      <c r="SWI43" s="949"/>
      <c r="SWJ43" s="949"/>
      <c r="SWK43" s="949"/>
      <c r="SWL43" s="949"/>
      <c r="SWM43" s="950"/>
      <c r="SWN43" s="948"/>
      <c r="SWO43" s="949"/>
      <c r="SWP43" s="949"/>
      <c r="SWQ43" s="949"/>
      <c r="SWR43" s="949"/>
      <c r="SWS43" s="949"/>
      <c r="SWT43" s="949"/>
      <c r="SWU43" s="949"/>
      <c r="SWV43" s="950"/>
      <c r="SWW43" s="948"/>
      <c r="SWX43" s="949"/>
      <c r="SWY43" s="949"/>
      <c r="SWZ43" s="949"/>
      <c r="SXA43" s="949"/>
      <c r="SXB43" s="949"/>
      <c r="SXC43" s="949"/>
      <c r="SXD43" s="949"/>
      <c r="SXE43" s="950"/>
      <c r="SXF43" s="948"/>
      <c r="SXG43" s="949"/>
      <c r="SXH43" s="949"/>
      <c r="SXI43" s="949"/>
      <c r="SXJ43" s="949"/>
      <c r="SXK43" s="949"/>
      <c r="SXL43" s="949"/>
      <c r="SXM43" s="949"/>
      <c r="SXN43" s="950"/>
      <c r="SXO43" s="948"/>
      <c r="SXP43" s="949"/>
      <c r="SXQ43" s="949"/>
      <c r="SXR43" s="949"/>
      <c r="SXS43" s="949"/>
      <c r="SXT43" s="949"/>
      <c r="SXU43" s="949"/>
      <c r="SXV43" s="949"/>
      <c r="SXW43" s="950"/>
      <c r="SXX43" s="948"/>
      <c r="SXY43" s="949"/>
      <c r="SXZ43" s="949"/>
      <c r="SYA43" s="949"/>
      <c r="SYB43" s="949"/>
      <c r="SYC43" s="949"/>
      <c r="SYD43" s="949"/>
      <c r="SYE43" s="949"/>
      <c r="SYF43" s="950"/>
      <c r="SYG43" s="948"/>
      <c r="SYH43" s="949"/>
      <c r="SYI43" s="949"/>
      <c r="SYJ43" s="949"/>
      <c r="SYK43" s="949"/>
      <c r="SYL43" s="949"/>
      <c r="SYM43" s="949"/>
      <c r="SYN43" s="949"/>
      <c r="SYO43" s="950"/>
      <c r="SYP43" s="948"/>
      <c r="SYQ43" s="949"/>
      <c r="SYR43" s="949"/>
      <c r="SYS43" s="949"/>
      <c r="SYT43" s="949"/>
      <c r="SYU43" s="949"/>
      <c r="SYV43" s="949"/>
      <c r="SYW43" s="949"/>
      <c r="SYX43" s="950"/>
      <c r="SYY43" s="948"/>
      <c r="SYZ43" s="949"/>
      <c r="SZA43" s="949"/>
      <c r="SZB43" s="949"/>
      <c r="SZC43" s="949"/>
      <c r="SZD43" s="949"/>
      <c r="SZE43" s="949"/>
      <c r="SZF43" s="949"/>
      <c r="SZG43" s="950"/>
      <c r="SZH43" s="948"/>
      <c r="SZI43" s="949"/>
      <c r="SZJ43" s="949"/>
      <c r="SZK43" s="949"/>
      <c r="SZL43" s="949"/>
      <c r="SZM43" s="949"/>
      <c r="SZN43" s="949"/>
      <c r="SZO43" s="949"/>
      <c r="SZP43" s="950"/>
      <c r="SZQ43" s="948"/>
      <c r="SZR43" s="949"/>
      <c r="SZS43" s="949"/>
      <c r="SZT43" s="949"/>
      <c r="SZU43" s="949"/>
      <c r="SZV43" s="949"/>
      <c r="SZW43" s="949"/>
      <c r="SZX43" s="949"/>
      <c r="SZY43" s="950"/>
      <c r="SZZ43" s="948"/>
      <c r="TAA43" s="949"/>
      <c r="TAB43" s="949"/>
      <c r="TAC43" s="949"/>
      <c r="TAD43" s="949"/>
      <c r="TAE43" s="949"/>
      <c r="TAF43" s="949"/>
      <c r="TAG43" s="949"/>
      <c r="TAH43" s="950"/>
      <c r="TAI43" s="948"/>
      <c r="TAJ43" s="949"/>
      <c r="TAK43" s="949"/>
      <c r="TAL43" s="949"/>
      <c r="TAM43" s="949"/>
      <c r="TAN43" s="949"/>
      <c r="TAO43" s="949"/>
      <c r="TAP43" s="949"/>
      <c r="TAQ43" s="950"/>
      <c r="TAR43" s="948"/>
      <c r="TAS43" s="949"/>
      <c r="TAT43" s="949"/>
      <c r="TAU43" s="949"/>
      <c r="TAV43" s="949"/>
      <c r="TAW43" s="949"/>
      <c r="TAX43" s="949"/>
      <c r="TAY43" s="949"/>
      <c r="TAZ43" s="950"/>
      <c r="TBA43" s="948"/>
      <c r="TBB43" s="949"/>
      <c r="TBC43" s="949"/>
      <c r="TBD43" s="949"/>
      <c r="TBE43" s="949"/>
      <c r="TBF43" s="949"/>
      <c r="TBG43" s="949"/>
      <c r="TBH43" s="949"/>
      <c r="TBI43" s="950"/>
      <c r="TBJ43" s="948"/>
      <c r="TBK43" s="949"/>
      <c r="TBL43" s="949"/>
      <c r="TBM43" s="949"/>
      <c r="TBN43" s="949"/>
      <c r="TBO43" s="949"/>
      <c r="TBP43" s="949"/>
      <c r="TBQ43" s="949"/>
      <c r="TBR43" s="950"/>
      <c r="TBS43" s="948"/>
      <c r="TBT43" s="949"/>
      <c r="TBU43" s="949"/>
      <c r="TBV43" s="949"/>
      <c r="TBW43" s="949"/>
      <c r="TBX43" s="949"/>
      <c r="TBY43" s="949"/>
      <c r="TBZ43" s="949"/>
      <c r="TCA43" s="950"/>
      <c r="TCB43" s="948"/>
      <c r="TCC43" s="949"/>
      <c r="TCD43" s="949"/>
      <c r="TCE43" s="949"/>
      <c r="TCF43" s="949"/>
      <c r="TCG43" s="949"/>
      <c r="TCH43" s="949"/>
      <c r="TCI43" s="949"/>
      <c r="TCJ43" s="950"/>
      <c r="TCK43" s="948"/>
      <c r="TCL43" s="949"/>
      <c r="TCM43" s="949"/>
      <c r="TCN43" s="949"/>
      <c r="TCO43" s="949"/>
      <c r="TCP43" s="949"/>
      <c r="TCQ43" s="949"/>
      <c r="TCR43" s="949"/>
      <c r="TCS43" s="950"/>
      <c r="TCT43" s="948"/>
      <c r="TCU43" s="949"/>
      <c r="TCV43" s="949"/>
      <c r="TCW43" s="949"/>
      <c r="TCX43" s="949"/>
      <c r="TCY43" s="949"/>
      <c r="TCZ43" s="949"/>
      <c r="TDA43" s="949"/>
      <c r="TDB43" s="950"/>
      <c r="TDC43" s="948"/>
      <c r="TDD43" s="949"/>
      <c r="TDE43" s="949"/>
      <c r="TDF43" s="949"/>
      <c r="TDG43" s="949"/>
      <c r="TDH43" s="949"/>
      <c r="TDI43" s="949"/>
      <c r="TDJ43" s="949"/>
      <c r="TDK43" s="950"/>
      <c r="TDL43" s="948"/>
      <c r="TDM43" s="949"/>
      <c r="TDN43" s="949"/>
      <c r="TDO43" s="949"/>
      <c r="TDP43" s="949"/>
      <c r="TDQ43" s="949"/>
      <c r="TDR43" s="949"/>
      <c r="TDS43" s="949"/>
      <c r="TDT43" s="950"/>
      <c r="TDU43" s="948"/>
      <c r="TDV43" s="949"/>
      <c r="TDW43" s="949"/>
      <c r="TDX43" s="949"/>
      <c r="TDY43" s="949"/>
      <c r="TDZ43" s="949"/>
      <c r="TEA43" s="949"/>
      <c r="TEB43" s="949"/>
      <c r="TEC43" s="950"/>
      <c r="TED43" s="948"/>
      <c r="TEE43" s="949"/>
      <c r="TEF43" s="949"/>
      <c r="TEG43" s="949"/>
      <c r="TEH43" s="949"/>
      <c r="TEI43" s="949"/>
      <c r="TEJ43" s="949"/>
      <c r="TEK43" s="949"/>
      <c r="TEL43" s="950"/>
      <c r="TEM43" s="948"/>
      <c r="TEN43" s="949"/>
      <c r="TEO43" s="949"/>
      <c r="TEP43" s="949"/>
      <c r="TEQ43" s="949"/>
      <c r="TER43" s="949"/>
      <c r="TES43" s="949"/>
      <c r="TET43" s="949"/>
      <c r="TEU43" s="950"/>
      <c r="TEV43" s="948"/>
      <c r="TEW43" s="949"/>
      <c r="TEX43" s="949"/>
      <c r="TEY43" s="949"/>
      <c r="TEZ43" s="949"/>
      <c r="TFA43" s="949"/>
      <c r="TFB43" s="949"/>
      <c r="TFC43" s="949"/>
      <c r="TFD43" s="950"/>
      <c r="TFE43" s="948"/>
      <c r="TFF43" s="949"/>
      <c r="TFG43" s="949"/>
      <c r="TFH43" s="949"/>
      <c r="TFI43" s="949"/>
      <c r="TFJ43" s="949"/>
      <c r="TFK43" s="949"/>
      <c r="TFL43" s="949"/>
      <c r="TFM43" s="950"/>
      <c r="TFN43" s="948"/>
      <c r="TFO43" s="949"/>
      <c r="TFP43" s="949"/>
      <c r="TFQ43" s="949"/>
      <c r="TFR43" s="949"/>
      <c r="TFS43" s="949"/>
      <c r="TFT43" s="949"/>
      <c r="TFU43" s="949"/>
      <c r="TFV43" s="950"/>
      <c r="TFW43" s="948"/>
      <c r="TFX43" s="949"/>
      <c r="TFY43" s="949"/>
      <c r="TFZ43" s="949"/>
      <c r="TGA43" s="949"/>
      <c r="TGB43" s="949"/>
      <c r="TGC43" s="949"/>
      <c r="TGD43" s="949"/>
      <c r="TGE43" s="950"/>
      <c r="TGF43" s="948"/>
      <c r="TGG43" s="949"/>
      <c r="TGH43" s="949"/>
      <c r="TGI43" s="949"/>
      <c r="TGJ43" s="949"/>
      <c r="TGK43" s="949"/>
      <c r="TGL43" s="949"/>
      <c r="TGM43" s="949"/>
      <c r="TGN43" s="950"/>
      <c r="TGO43" s="948"/>
      <c r="TGP43" s="949"/>
      <c r="TGQ43" s="949"/>
      <c r="TGR43" s="949"/>
      <c r="TGS43" s="949"/>
      <c r="TGT43" s="949"/>
      <c r="TGU43" s="949"/>
      <c r="TGV43" s="949"/>
      <c r="TGW43" s="950"/>
      <c r="TGX43" s="948"/>
      <c r="TGY43" s="949"/>
      <c r="TGZ43" s="949"/>
      <c r="THA43" s="949"/>
      <c r="THB43" s="949"/>
      <c r="THC43" s="949"/>
      <c r="THD43" s="949"/>
      <c r="THE43" s="949"/>
      <c r="THF43" s="950"/>
      <c r="THG43" s="948"/>
      <c r="THH43" s="949"/>
      <c r="THI43" s="949"/>
      <c r="THJ43" s="949"/>
      <c r="THK43" s="949"/>
      <c r="THL43" s="949"/>
      <c r="THM43" s="949"/>
      <c r="THN43" s="949"/>
      <c r="THO43" s="950"/>
      <c r="THP43" s="948"/>
      <c r="THQ43" s="949"/>
      <c r="THR43" s="949"/>
      <c r="THS43" s="949"/>
      <c r="THT43" s="949"/>
      <c r="THU43" s="949"/>
      <c r="THV43" s="949"/>
      <c r="THW43" s="949"/>
      <c r="THX43" s="950"/>
      <c r="THY43" s="948"/>
      <c r="THZ43" s="949"/>
      <c r="TIA43" s="949"/>
      <c r="TIB43" s="949"/>
      <c r="TIC43" s="949"/>
      <c r="TID43" s="949"/>
      <c r="TIE43" s="949"/>
      <c r="TIF43" s="949"/>
      <c r="TIG43" s="950"/>
      <c r="TIH43" s="948"/>
      <c r="TII43" s="949"/>
      <c r="TIJ43" s="949"/>
      <c r="TIK43" s="949"/>
      <c r="TIL43" s="949"/>
      <c r="TIM43" s="949"/>
      <c r="TIN43" s="949"/>
      <c r="TIO43" s="949"/>
      <c r="TIP43" s="950"/>
      <c r="TIQ43" s="948"/>
      <c r="TIR43" s="949"/>
      <c r="TIS43" s="949"/>
      <c r="TIT43" s="949"/>
      <c r="TIU43" s="949"/>
      <c r="TIV43" s="949"/>
      <c r="TIW43" s="949"/>
      <c r="TIX43" s="949"/>
      <c r="TIY43" s="950"/>
      <c r="TIZ43" s="948"/>
      <c r="TJA43" s="949"/>
      <c r="TJB43" s="949"/>
      <c r="TJC43" s="949"/>
      <c r="TJD43" s="949"/>
      <c r="TJE43" s="949"/>
      <c r="TJF43" s="949"/>
      <c r="TJG43" s="949"/>
      <c r="TJH43" s="950"/>
      <c r="TJI43" s="948"/>
      <c r="TJJ43" s="949"/>
      <c r="TJK43" s="949"/>
      <c r="TJL43" s="949"/>
      <c r="TJM43" s="949"/>
      <c r="TJN43" s="949"/>
      <c r="TJO43" s="949"/>
      <c r="TJP43" s="949"/>
      <c r="TJQ43" s="950"/>
      <c r="TJR43" s="948"/>
      <c r="TJS43" s="949"/>
      <c r="TJT43" s="949"/>
      <c r="TJU43" s="949"/>
      <c r="TJV43" s="949"/>
      <c r="TJW43" s="949"/>
      <c r="TJX43" s="949"/>
      <c r="TJY43" s="949"/>
      <c r="TJZ43" s="950"/>
      <c r="TKA43" s="948"/>
      <c r="TKB43" s="949"/>
      <c r="TKC43" s="949"/>
      <c r="TKD43" s="949"/>
      <c r="TKE43" s="949"/>
      <c r="TKF43" s="949"/>
      <c r="TKG43" s="949"/>
      <c r="TKH43" s="949"/>
      <c r="TKI43" s="950"/>
      <c r="TKJ43" s="948"/>
      <c r="TKK43" s="949"/>
      <c r="TKL43" s="949"/>
      <c r="TKM43" s="949"/>
      <c r="TKN43" s="949"/>
      <c r="TKO43" s="949"/>
      <c r="TKP43" s="949"/>
      <c r="TKQ43" s="949"/>
      <c r="TKR43" s="950"/>
      <c r="TKS43" s="948"/>
      <c r="TKT43" s="949"/>
      <c r="TKU43" s="949"/>
      <c r="TKV43" s="949"/>
      <c r="TKW43" s="949"/>
      <c r="TKX43" s="949"/>
      <c r="TKY43" s="949"/>
      <c r="TKZ43" s="949"/>
      <c r="TLA43" s="950"/>
      <c r="TLB43" s="948"/>
      <c r="TLC43" s="949"/>
      <c r="TLD43" s="949"/>
      <c r="TLE43" s="949"/>
      <c r="TLF43" s="949"/>
      <c r="TLG43" s="949"/>
      <c r="TLH43" s="949"/>
      <c r="TLI43" s="949"/>
      <c r="TLJ43" s="950"/>
      <c r="TLK43" s="948"/>
      <c r="TLL43" s="949"/>
      <c r="TLM43" s="949"/>
      <c r="TLN43" s="949"/>
      <c r="TLO43" s="949"/>
      <c r="TLP43" s="949"/>
      <c r="TLQ43" s="949"/>
      <c r="TLR43" s="949"/>
      <c r="TLS43" s="950"/>
      <c r="TLT43" s="948"/>
      <c r="TLU43" s="949"/>
      <c r="TLV43" s="949"/>
      <c r="TLW43" s="949"/>
      <c r="TLX43" s="949"/>
      <c r="TLY43" s="949"/>
      <c r="TLZ43" s="949"/>
      <c r="TMA43" s="949"/>
      <c r="TMB43" s="950"/>
      <c r="TMC43" s="948"/>
      <c r="TMD43" s="949"/>
      <c r="TME43" s="949"/>
      <c r="TMF43" s="949"/>
      <c r="TMG43" s="949"/>
      <c r="TMH43" s="949"/>
      <c r="TMI43" s="949"/>
      <c r="TMJ43" s="949"/>
      <c r="TMK43" s="950"/>
      <c r="TML43" s="948"/>
      <c r="TMM43" s="949"/>
      <c r="TMN43" s="949"/>
      <c r="TMO43" s="949"/>
      <c r="TMP43" s="949"/>
      <c r="TMQ43" s="949"/>
      <c r="TMR43" s="949"/>
      <c r="TMS43" s="949"/>
      <c r="TMT43" s="950"/>
      <c r="TMU43" s="948"/>
      <c r="TMV43" s="949"/>
      <c r="TMW43" s="949"/>
      <c r="TMX43" s="949"/>
      <c r="TMY43" s="949"/>
      <c r="TMZ43" s="949"/>
      <c r="TNA43" s="949"/>
      <c r="TNB43" s="949"/>
      <c r="TNC43" s="950"/>
      <c r="TND43" s="948"/>
      <c r="TNE43" s="949"/>
      <c r="TNF43" s="949"/>
      <c r="TNG43" s="949"/>
      <c r="TNH43" s="949"/>
      <c r="TNI43" s="949"/>
      <c r="TNJ43" s="949"/>
      <c r="TNK43" s="949"/>
      <c r="TNL43" s="950"/>
      <c r="TNM43" s="948"/>
      <c r="TNN43" s="949"/>
      <c r="TNO43" s="949"/>
      <c r="TNP43" s="949"/>
      <c r="TNQ43" s="949"/>
      <c r="TNR43" s="949"/>
      <c r="TNS43" s="949"/>
      <c r="TNT43" s="949"/>
      <c r="TNU43" s="950"/>
      <c r="TNV43" s="948"/>
      <c r="TNW43" s="949"/>
      <c r="TNX43" s="949"/>
      <c r="TNY43" s="949"/>
      <c r="TNZ43" s="949"/>
      <c r="TOA43" s="949"/>
      <c r="TOB43" s="949"/>
      <c r="TOC43" s="949"/>
      <c r="TOD43" s="950"/>
      <c r="TOE43" s="948"/>
      <c r="TOF43" s="949"/>
      <c r="TOG43" s="949"/>
      <c r="TOH43" s="949"/>
      <c r="TOI43" s="949"/>
      <c r="TOJ43" s="949"/>
      <c r="TOK43" s="949"/>
      <c r="TOL43" s="949"/>
      <c r="TOM43" s="950"/>
      <c r="TON43" s="948"/>
      <c r="TOO43" s="949"/>
      <c r="TOP43" s="949"/>
      <c r="TOQ43" s="949"/>
      <c r="TOR43" s="949"/>
      <c r="TOS43" s="949"/>
      <c r="TOT43" s="949"/>
      <c r="TOU43" s="949"/>
      <c r="TOV43" s="950"/>
      <c r="TOW43" s="948"/>
      <c r="TOX43" s="949"/>
      <c r="TOY43" s="949"/>
      <c r="TOZ43" s="949"/>
      <c r="TPA43" s="949"/>
      <c r="TPB43" s="949"/>
      <c r="TPC43" s="949"/>
      <c r="TPD43" s="949"/>
      <c r="TPE43" s="950"/>
      <c r="TPF43" s="948"/>
      <c r="TPG43" s="949"/>
      <c r="TPH43" s="949"/>
      <c r="TPI43" s="949"/>
      <c r="TPJ43" s="949"/>
      <c r="TPK43" s="949"/>
      <c r="TPL43" s="949"/>
      <c r="TPM43" s="949"/>
      <c r="TPN43" s="950"/>
      <c r="TPO43" s="948"/>
      <c r="TPP43" s="949"/>
      <c r="TPQ43" s="949"/>
      <c r="TPR43" s="949"/>
      <c r="TPS43" s="949"/>
      <c r="TPT43" s="949"/>
      <c r="TPU43" s="949"/>
      <c r="TPV43" s="949"/>
      <c r="TPW43" s="950"/>
      <c r="TPX43" s="948"/>
      <c r="TPY43" s="949"/>
      <c r="TPZ43" s="949"/>
      <c r="TQA43" s="949"/>
      <c r="TQB43" s="949"/>
      <c r="TQC43" s="949"/>
      <c r="TQD43" s="949"/>
      <c r="TQE43" s="949"/>
      <c r="TQF43" s="950"/>
      <c r="TQG43" s="948"/>
      <c r="TQH43" s="949"/>
      <c r="TQI43" s="949"/>
      <c r="TQJ43" s="949"/>
      <c r="TQK43" s="949"/>
      <c r="TQL43" s="949"/>
      <c r="TQM43" s="949"/>
      <c r="TQN43" s="949"/>
      <c r="TQO43" s="950"/>
      <c r="TQP43" s="948"/>
      <c r="TQQ43" s="949"/>
      <c r="TQR43" s="949"/>
      <c r="TQS43" s="949"/>
      <c r="TQT43" s="949"/>
      <c r="TQU43" s="949"/>
      <c r="TQV43" s="949"/>
      <c r="TQW43" s="949"/>
      <c r="TQX43" s="950"/>
      <c r="TQY43" s="948"/>
      <c r="TQZ43" s="949"/>
      <c r="TRA43" s="949"/>
      <c r="TRB43" s="949"/>
      <c r="TRC43" s="949"/>
      <c r="TRD43" s="949"/>
      <c r="TRE43" s="949"/>
      <c r="TRF43" s="949"/>
      <c r="TRG43" s="950"/>
      <c r="TRH43" s="948"/>
      <c r="TRI43" s="949"/>
      <c r="TRJ43" s="949"/>
      <c r="TRK43" s="949"/>
      <c r="TRL43" s="949"/>
      <c r="TRM43" s="949"/>
      <c r="TRN43" s="949"/>
      <c r="TRO43" s="949"/>
      <c r="TRP43" s="950"/>
      <c r="TRQ43" s="948"/>
      <c r="TRR43" s="949"/>
      <c r="TRS43" s="949"/>
      <c r="TRT43" s="949"/>
      <c r="TRU43" s="949"/>
      <c r="TRV43" s="949"/>
      <c r="TRW43" s="949"/>
      <c r="TRX43" s="949"/>
      <c r="TRY43" s="950"/>
      <c r="TRZ43" s="948"/>
      <c r="TSA43" s="949"/>
      <c r="TSB43" s="949"/>
      <c r="TSC43" s="949"/>
      <c r="TSD43" s="949"/>
      <c r="TSE43" s="949"/>
      <c r="TSF43" s="949"/>
      <c r="TSG43" s="949"/>
      <c r="TSH43" s="950"/>
      <c r="TSI43" s="948"/>
      <c r="TSJ43" s="949"/>
      <c r="TSK43" s="949"/>
      <c r="TSL43" s="949"/>
      <c r="TSM43" s="949"/>
      <c r="TSN43" s="949"/>
      <c r="TSO43" s="949"/>
      <c r="TSP43" s="949"/>
      <c r="TSQ43" s="950"/>
      <c r="TSR43" s="948"/>
      <c r="TSS43" s="949"/>
      <c r="TST43" s="949"/>
      <c r="TSU43" s="949"/>
      <c r="TSV43" s="949"/>
      <c r="TSW43" s="949"/>
      <c r="TSX43" s="949"/>
      <c r="TSY43" s="949"/>
      <c r="TSZ43" s="950"/>
      <c r="TTA43" s="948"/>
      <c r="TTB43" s="949"/>
      <c r="TTC43" s="949"/>
      <c r="TTD43" s="949"/>
      <c r="TTE43" s="949"/>
      <c r="TTF43" s="949"/>
      <c r="TTG43" s="949"/>
      <c r="TTH43" s="949"/>
      <c r="TTI43" s="950"/>
      <c r="TTJ43" s="948"/>
      <c r="TTK43" s="949"/>
      <c r="TTL43" s="949"/>
      <c r="TTM43" s="949"/>
      <c r="TTN43" s="949"/>
      <c r="TTO43" s="949"/>
      <c r="TTP43" s="949"/>
      <c r="TTQ43" s="949"/>
      <c r="TTR43" s="950"/>
      <c r="TTS43" s="948"/>
      <c r="TTT43" s="949"/>
      <c r="TTU43" s="949"/>
      <c r="TTV43" s="949"/>
      <c r="TTW43" s="949"/>
      <c r="TTX43" s="949"/>
      <c r="TTY43" s="949"/>
      <c r="TTZ43" s="949"/>
      <c r="TUA43" s="950"/>
      <c r="TUB43" s="948"/>
      <c r="TUC43" s="949"/>
      <c r="TUD43" s="949"/>
      <c r="TUE43" s="949"/>
      <c r="TUF43" s="949"/>
      <c r="TUG43" s="949"/>
      <c r="TUH43" s="949"/>
      <c r="TUI43" s="949"/>
      <c r="TUJ43" s="950"/>
      <c r="TUK43" s="948"/>
      <c r="TUL43" s="949"/>
      <c r="TUM43" s="949"/>
      <c r="TUN43" s="949"/>
      <c r="TUO43" s="949"/>
      <c r="TUP43" s="949"/>
      <c r="TUQ43" s="949"/>
      <c r="TUR43" s="949"/>
      <c r="TUS43" s="950"/>
      <c r="TUT43" s="948"/>
      <c r="TUU43" s="949"/>
      <c r="TUV43" s="949"/>
      <c r="TUW43" s="949"/>
      <c r="TUX43" s="949"/>
      <c r="TUY43" s="949"/>
      <c r="TUZ43" s="949"/>
      <c r="TVA43" s="949"/>
      <c r="TVB43" s="950"/>
      <c r="TVC43" s="948"/>
      <c r="TVD43" s="949"/>
      <c r="TVE43" s="949"/>
      <c r="TVF43" s="949"/>
      <c r="TVG43" s="949"/>
      <c r="TVH43" s="949"/>
      <c r="TVI43" s="949"/>
      <c r="TVJ43" s="949"/>
      <c r="TVK43" s="950"/>
      <c r="TVL43" s="948"/>
      <c r="TVM43" s="949"/>
      <c r="TVN43" s="949"/>
      <c r="TVO43" s="949"/>
      <c r="TVP43" s="949"/>
      <c r="TVQ43" s="949"/>
      <c r="TVR43" s="949"/>
      <c r="TVS43" s="949"/>
      <c r="TVT43" s="950"/>
      <c r="TVU43" s="948"/>
      <c r="TVV43" s="949"/>
      <c r="TVW43" s="949"/>
      <c r="TVX43" s="949"/>
      <c r="TVY43" s="949"/>
      <c r="TVZ43" s="949"/>
      <c r="TWA43" s="949"/>
      <c r="TWB43" s="949"/>
      <c r="TWC43" s="950"/>
      <c r="TWD43" s="948"/>
      <c r="TWE43" s="949"/>
      <c r="TWF43" s="949"/>
      <c r="TWG43" s="949"/>
      <c r="TWH43" s="949"/>
      <c r="TWI43" s="949"/>
      <c r="TWJ43" s="949"/>
      <c r="TWK43" s="949"/>
      <c r="TWL43" s="950"/>
      <c r="TWM43" s="948"/>
      <c r="TWN43" s="949"/>
      <c r="TWO43" s="949"/>
      <c r="TWP43" s="949"/>
      <c r="TWQ43" s="949"/>
      <c r="TWR43" s="949"/>
      <c r="TWS43" s="949"/>
      <c r="TWT43" s="949"/>
      <c r="TWU43" s="950"/>
      <c r="TWV43" s="948"/>
      <c r="TWW43" s="949"/>
      <c r="TWX43" s="949"/>
      <c r="TWY43" s="949"/>
      <c r="TWZ43" s="949"/>
      <c r="TXA43" s="949"/>
      <c r="TXB43" s="949"/>
      <c r="TXC43" s="949"/>
      <c r="TXD43" s="950"/>
      <c r="TXE43" s="948"/>
      <c r="TXF43" s="949"/>
      <c r="TXG43" s="949"/>
      <c r="TXH43" s="949"/>
      <c r="TXI43" s="949"/>
      <c r="TXJ43" s="949"/>
      <c r="TXK43" s="949"/>
      <c r="TXL43" s="949"/>
      <c r="TXM43" s="950"/>
      <c r="TXN43" s="948"/>
      <c r="TXO43" s="949"/>
      <c r="TXP43" s="949"/>
      <c r="TXQ43" s="949"/>
      <c r="TXR43" s="949"/>
      <c r="TXS43" s="949"/>
      <c r="TXT43" s="949"/>
      <c r="TXU43" s="949"/>
      <c r="TXV43" s="950"/>
      <c r="TXW43" s="948"/>
      <c r="TXX43" s="949"/>
      <c r="TXY43" s="949"/>
      <c r="TXZ43" s="949"/>
      <c r="TYA43" s="949"/>
      <c r="TYB43" s="949"/>
      <c r="TYC43" s="949"/>
      <c r="TYD43" s="949"/>
      <c r="TYE43" s="950"/>
      <c r="TYF43" s="948"/>
      <c r="TYG43" s="949"/>
      <c r="TYH43" s="949"/>
      <c r="TYI43" s="949"/>
      <c r="TYJ43" s="949"/>
      <c r="TYK43" s="949"/>
      <c r="TYL43" s="949"/>
      <c r="TYM43" s="949"/>
      <c r="TYN43" s="950"/>
      <c r="TYO43" s="948"/>
      <c r="TYP43" s="949"/>
      <c r="TYQ43" s="949"/>
      <c r="TYR43" s="949"/>
      <c r="TYS43" s="949"/>
      <c r="TYT43" s="949"/>
      <c r="TYU43" s="949"/>
      <c r="TYV43" s="949"/>
      <c r="TYW43" s="950"/>
      <c r="TYX43" s="948"/>
      <c r="TYY43" s="949"/>
      <c r="TYZ43" s="949"/>
      <c r="TZA43" s="949"/>
      <c r="TZB43" s="949"/>
      <c r="TZC43" s="949"/>
      <c r="TZD43" s="949"/>
      <c r="TZE43" s="949"/>
      <c r="TZF43" s="950"/>
      <c r="TZG43" s="948"/>
      <c r="TZH43" s="949"/>
      <c r="TZI43" s="949"/>
      <c r="TZJ43" s="949"/>
      <c r="TZK43" s="949"/>
      <c r="TZL43" s="949"/>
      <c r="TZM43" s="949"/>
      <c r="TZN43" s="949"/>
      <c r="TZO43" s="950"/>
      <c r="TZP43" s="948"/>
      <c r="TZQ43" s="949"/>
      <c r="TZR43" s="949"/>
      <c r="TZS43" s="949"/>
      <c r="TZT43" s="949"/>
      <c r="TZU43" s="949"/>
      <c r="TZV43" s="949"/>
      <c r="TZW43" s="949"/>
      <c r="TZX43" s="950"/>
      <c r="TZY43" s="948"/>
      <c r="TZZ43" s="949"/>
      <c r="UAA43" s="949"/>
      <c r="UAB43" s="949"/>
      <c r="UAC43" s="949"/>
      <c r="UAD43" s="949"/>
      <c r="UAE43" s="949"/>
      <c r="UAF43" s="949"/>
      <c r="UAG43" s="950"/>
      <c r="UAH43" s="948"/>
      <c r="UAI43" s="949"/>
      <c r="UAJ43" s="949"/>
      <c r="UAK43" s="949"/>
      <c r="UAL43" s="949"/>
      <c r="UAM43" s="949"/>
      <c r="UAN43" s="949"/>
      <c r="UAO43" s="949"/>
      <c r="UAP43" s="950"/>
      <c r="UAQ43" s="948"/>
      <c r="UAR43" s="949"/>
      <c r="UAS43" s="949"/>
      <c r="UAT43" s="949"/>
      <c r="UAU43" s="949"/>
      <c r="UAV43" s="949"/>
      <c r="UAW43" s="949"/>
      <c r="UAX43" s="949"/>
      <c r="UAY43" s="950"/>
      <c r="UAZ43" s="948"/>
      <c r="UBA43" s="949"/>
      <c r="UBB43" s="949"/>
      <c r="UBC43" s="949"/>
      <c r="UBD43" s="949"/>
      <c r="UBE43" s="949"/>
      <c r="UBF43" s="949"/>
      <c r="UBG43" s="949"/>
      <c r="UBH43" s="950"/>
      <c r="UBI43" s="948"/>
      <c r="UBJ43" s="949"/>
      <c r="UBK43" s="949"/>
      <c r="UBL43" s="949"/>
      <c r="UBM43" s="949"/>
      <c r="UBN43" s="949"/>
      <c r="UBO43" s="949"/>
      <c r="UBP43" s="949"/>
      <c r="UBQ43" s="950"/>
      <c r="UBR43" s="948"/>
      <c r="UBS43" s="949"/>
      <c r="UBT43" s="949"/>
      <c r="UBU43" s="949"/>
      <c r="UBV43" s="949"/>
      <c r="UBW43" s="949"/>
      <c r="UBX43" s="949"/>
      <c r="UBY43" s="949"/>
      <c r="UBZ43" s="950"/>
      <c r="UCA43" s="948"/>
      <c r="UCB43" s="949"/>
      <c r="UCC43" s="949"/>
      <c r="UCD43" s="949"/>
      <c r="UCE43" s="949"/>
      <c r="UCF43" s="949"/>
      <c r="UCG43" s="949"/>
      <c r="UCH43" s="949"/>
      <c r="UCI43" s="950"/>
      <c r="UCJ43" s="948"/>
      <c r="UCK43" s="949"/>
      <c r="UCL43" s="949"/>
      <c r="UCM43" s="949"/>
      <c r="UCN43" s="949"/>
      <c r="UCO43" s="949"/>
      <c r="UCP43" s="949"/>
      <c r="UCQ43" s="949"/>
      <c r="UCR43" s="950"/>
      <c r="UCS43" s="948"/>
      <c r="UCT43" s="949"/>
      <c r="UCU43" s="949"/>
      <c r="UCV43" s="949"/>
      <c r="UCW43" s="949"/>
      <c r="UCX43" s="949"/>
      <c r="UCY43" s="949"/>
      <c r="UCZ43" s="949"/>
      <c r="UDA43" s="950"/>
      <c r="UDB43" s="948"/>
      <c r="UDC43" s="949"/>
      <c r="UDD43" s="949"/>
      <c r="UDE43" s="949"/>
      <c r="UDF43" s="949"/>
      <c r="UDG43" s="949"/>
      <c r="UDH43" s="949"/>
      <c r="UDI43" s="949"/>
      <c r="UDJ43" s="950"/>
      <c r="UDK43" s="948"/>
      <c r="UDL43" s="949"/>
      <c r="UDM43" s="949"/>
      <c r="UDN43" s="949"/>
      <c r="UDO43" s="949"/>
      <c r="UDP43" s="949"/>
      <c r="UDQ43" s="949"/>
      <c r="UDR43" s="949"/>
      <c r="UDS43" s="950"/>
      <c r="UDT43" s="948"/>
      <c r="UDU43" s="949"/>
      <c r="UDV43" s="949"/>
      <c r="UDW43" s="949"/>
      <c r="UDX43" s="949"/>
      <c r="UDY43" s="949"/>
      <c r="UDZ43" s="949"/>
      <c r="UEA43" s="949"/>
      <c r="UEB43" s="950"/>
      <c r="UEC43" s="948"/>
      <c r="UED43" s="949"/>
      <c r="UEE43" s="949"/>
      <c r="UEF43" s="949"/>
      <c r="UEG43" s="949"/>
      <c r="UEH43" s="949"/>
      <c r="UEI43" s="949"/>
      <c r="UEJ43" s="949"/>
      <c r="UEK43" s="950"/>
      <c r="UEL43" s="948"/>
      <c r="UEM43" s="949"/>
      <c r="UEN43" s="949"/>
      <c r="UEO43" s="949"/>
      <c r="UEP43" s="949"/>
      <c r="UEQ43" s="949"/>
      <c r="UER43" s="949"/>
      <c r="UES43" s="949"/>
      <c r="UET43" s="950"/>
      <c r="UEU43" s="948"/>
      <c r="UEV43" s="949"/>
      <c r="UEW43" s="949"/>
      <c r="UEX43" s="949"/>
      <c r="UEY43" s="949"/>
      <c r="UEZ43" s="949"/>
      <c r="UFA43" s="949"/>
      <c r="UFB43" s="949"/>
      <c r="UFC43" s="950"/>
      <c r="UFD43" s="948"/>
      <c r="UFE43" s="949"/>
      <c r="UFF43" s="949"/>
      <c r="UFG43" s="949"/>
      <c r="UFH43" s="949"/>
      <c r="UFI43" s="949"/>
      <c r="UFJ43" s="949"/>
      <c r="UFK43" s="949"/>
      <c r="UFL43" s="950"/>
      <c r="UFM43" s="948"/>
      <c r="UFN43" s="949"/>
      <c r="UFO43" s="949"/>
      <c r="UFP43" s="949"/>
      <c r="UFQ43" s="949"/>
      <c r="UFR43" s="949"/>
      <c r="UFS43" s="949"/>
      <c r="UFT43" s="949"/>
      <c r="UFU43" s="950"/>
      <c r="UFV43" s="948"/>
      <c r="UFW43" s="949"/>
      <c r="UFX43" s="949"/>
      <c r="UFY43" s="949"/>
      <c r="UFZ43" s="949"/>
      <c r="UGA43" s="949"/>
      <c r="UGB43" s="949"/>
      <c r="UGC43" s="949"/>
      <c r="UGD43" s="950"/>
      <c r="UGE43" s="948"/>
      <c r="UGF43" s="949"/>
      <c r="UGG43" s="949"/>
      <c r="UGH43" s="949"/>
      <c r="UGI43" s="949"/>
      <c r="UGJ43" s="949"/>
      <c r="UGK43" s="949"/>
      <c r="UGL43" s="949"/>
      <c r="UGM43" s="950"/>
      <c r="UGN43" s="948"/>
      <c r="UGO43" s="949"/>
      <c r="UGP43" s="949"/>
      <c r="UGQ43" s="949"/>
      <c r="UGR43" s="949"/>
      <c r="UGS43" s="949"/>
      <c r="UGT43" s="949"/>
      <c r="UGU43" s="949"/>
      <c r="UGV43" s="950"/>
      <c r="UGW43" s="948"/>
      <c r="UGX43" s="949"/>
      <c r="UGY43" s="949"/>
      <c r="UGZ43" s="949"/>
      <c r="UHA43" s="949"/>
      <c r="UHB43" s="949"/>
      <c r="UHC43" s="949"/>
      <c r="UHD43" s="949"/>
      <c r="UHE43" s="950"/>
      <c r="UHF43" s="948"/>
      <c r="UHG43" s="949"/>
      <c r="UHH43" s="949"/>
      <c r="UHI43" s="949"/>
      <c r="UHJ43" s="949"/>
      <c r="UHK43" s="949"/>
      <c r="UHL43" s="949"/>
      <c r="UHM43" s="949"/>
      <c r="UHN43" s="950"/>
      <c r="UHO43" s="948"/>
      <c r="UHP43" s="949"/>
      <c r="UHQ43" s="949"/>
      <c r="UHR43" s="949"/>
      <c r="UHS43" s="949"/>
      <c r="UHT43" s="949"/>
      <c r="UHU43" s="949"/>
      <c r="UHV43" s="949"/>
      <c r="UHW43" s="950"/>
      <c r="UHX43" s="948"/>
      <c r="UHY43" s="949"/>
      <c r="UHZ43" s="949"/>
      <c r="UIA43" s="949"/>
      <c r="UIB43" s="949"/>
      <c r="UIC43" s="949"/>
      <c r="UID43" s="949"/>
      <c r="UIE43" s="949"/>
      <c r="UIF43" s="950"/>
      <c r="UIG43" s="948"/>
      <c r="UIH43" s="949"/>
      <c r="UII43" s="949"/>
      <c r="UIJ43" s="949"/>
      <c r="UIK43" s="949"/>
      <c r="UIL43" s="949"/>
      <c r="UIM43" s="949"/>
      <c r="UIN43" s="949"/>
      <c r="UIO43" s="950"/>
      <c r="UIP43" s="948"/>
      <c r="UIQ43" s="949"/>
      <c r="UIR43" s="949"/>
      <c r="UIS43" s="949"/>
      <c r="UIT43" s="949"/>
      <c r="UIU43" s="949"/>
      <c r="UIV43" s="949"/>
      <c r="UIW43" s="949"/>
      <c r="UIX43" s="950"/>
      <c r="UIY43" s="948"/>
      <c r="UIZ43" s="949"/>
      <c r="UJA43" s="949"/>
      <c r="UJB43" s="949"/>
      <c r="UJC43" s="949"/>
      <c r="UJD43" s="949"/>
      <c r="UJE43" s="949"/>
      <c r="UJF43" s="949"/>
      <c r="UJG43" s="950"/>
      <c r="UJH43" s="948"/>
      <c r="UJI43" s="949"/>
      <c r="UJJ43" s="949"/>
      <c r="UJK43" s="949"/>
      <c r="UJL43" s="949"/>
      <c r="UJM43" s="949"/>
      <c r="UJN43" s="949"/>
      <c r="UJO43" s="949"/>
      <c r="UJP43" s="950"/>
      <c r="UJQ43" s="948"/>
      <c r="UJR43" s="949"/>
      <c r="UJS43" s="949"/>
      <c r="UJT43" s="949"/>
      <c r="UJU43" s="949"/>
      <c r="UJV43" s="949"/>
      <c r="UJW43" s="949"/>
      <c r="UJX43" s="949"/>
      <c r="UJY43" s="950"/>
      <c r="UJZ43" s="948"/>
      <c r="UKA43" s="949"/>
      <c r="UKB43" s="949"/>
      <c r="UKC43" s="949"/>
      <c r="UKD43" s="949"/>
      <c r="UKE43" s="949"/>
      <c r="UKF43" s="949"/>
      <c r="UKG43" s="949"/>
      <c r="UKH43" s="950"/>
      <c r="UKI43" s="948"/>
      <c r="UKJ43" s="949"/>
      <c r="UKK43" s="949"/>
      <c r="UKL43" s="949"/>
      <c r="UKM43" s="949"/>
      <c r="UKN43" s="949"/>
      <c r="UKO43" s="949"/>
      <c r="UKP43" s="949"/>
      <c r="UKQ43" s="950"/>
      <c r="UKR43" s="948"/>
      <c r="UKS43" s="949"/>
      <c r="UKT43" s="949"/>
      <c r="UKU43" s="949"/>
      <c r="UKV43" s="949"/>
      <c r="UKW43" s="949"/>
      <c r="UKX43" s="949"/>
      <c r="UKY43" s="949"/>
      <c r="UKZ43" s="950"/>
      <c r="ULA43" s="948"/>
      <c r="ULB43" s="949"/>
      <c r="ULC43" s="949"/>
      <c r="ULD43" s="949"/>
      <c r="ULE43" s="949"/>
      <c r="ULF43" s="949"/>
      <c r="ULG43" s="949"/>
      <c r="ULH43" s="949"/>
      <c r="ULI43" s="950"/>
      <c r="ULJ43" s="948"/>
      <c r="ULK43" s="949"/>
      <c r="ULL43" s="949"/>
      <c r="ULM43" s="949"/>
      <c r="ULN43" s="949"/>
      <c r="ULO43" s="949"/>
      <c r="ULP43" s="949"/>
      <c r="ULQ43" s="949"/>
      <c r="ULR43" s="950"/>
      <c r="ULS43" s="948"/>
      <c r="ULT43" s="949"/>
      <c r="ULU43" s="949"/>
      <c r="ULV43" s="949"/>
      <c r="ULW43" s="949"/>
      <c r="ULX43" s="949"/>
      <c r="ULY43" s="949"/>
      <c r="ULZ43" s="949"/>
      <c r="UMA43" s="950"/>
      <c r="UMB43" s="948"/>
      <c r="UMC43" s="949"/>
      <c r="UMD43" s="949"/>
      <c r="UME43" s="949"/>
      <c r="UMF43" s="949"/>
      <c r="UMG43" s="949"/>
      <c r="UMH43" s="949"/>
      <c r="UMI43" s="949"/>
      <c r="UMJ43" s="950"/>
      <c r="UMK43" s="948"/>
      <c r="UML43" s="949"/>
      <c r="UMM43" s="949"/>
      <c r="UMN43" s="949"/>
      <c r="UMO43" s="949"/>
      <c r="UMP43" s="949"/>
      <c r="UMQ43" s="949"/>
      <c r="UMR43" s="949"/>
      <c r="UMS43" s="950"/>
      <c r="UMT43" s="948"/>
      <c r="UMU43" s="949"/>
      <c r="UMV43" s="949"/>
      <c r="UMW43" s="949"/>
      <c r="UMX43" s="949"/>
      <c r="UMY43" s="949"/>
      <c r="UMZ43" s="949"/>
      <c r="UNA43" s="949"/>
      <c r="UNB43" s="950"/>
      <c r="UNC43" s="948"/>
      <c r="UND43" s="949"/>
      <c r="UNE43" s="949"/>
      <c r="UNF43" s="949"/>
      <c r="UNG43" s="949"/>
      <c r="UNH43" s="949"/>
      <c r="UNI43" s="949"/>
      <c r="UNJ43" s="949"/>
      <c r="UNK43" s="950"/>
      <c r="UNL43" s="948"/>
      <c r="UNM43" s="949"/>
      <c r="UNN43" s="949"/>
      <c r="UNO43" s="949"/>
      <c r="UNP43" s="949"/>
      <c r="UNQ43" s="949"/>
      <c r="UNR43" s="949"/>
      <c r="UNS43" s="949"/>
      <c r="UNT43" s="950"/>
      <c r="UNU43" s="948"/>
      <c r="UNV43" s="949"/>
      <c r="UNW43" s="949"/>
      <c r="UNX43" s="949"/>
      <c r="UNY43" s="949"/>
      <c r="UNZ43" s="949"/>
      <c r="UOA43" s="949"/>
      <c r="UOB43" s="949"/>
      <c r="UOC43" s="950"/>
      <c r="UOD43" s="948"/>
      <c r="UOE43" s="949"/>
      <c r="UOF43" s="949"/>
      <c r="UOG43" s="949"/>
      <c r="UOH43" s="949"/>
      <c r="UOI43" s="949"/>
      <c r="UOJ43" s="949"/>
      <c r="UOK43" s="949"/>
      <c r="UOL43" s="950"/>
      <c r="UOM43" s="948"/>
      <c r="UON43" s="949"/>
      <c r="UOO43" s="949"/>
      <c r="UOP43" s="949"/>
      <c r="UOQ43" s="949"/>
      <c r="UOR43" s="949"/>
      <c r="UOS43" s="949"/>
      <c r="UOT43" s="949"/>
      <c r="UOU43" s="950"/>
      <c r="UOV43" s="948"/>
      <c r="UOW43" s="949"/>
      <c r="UOX43" s="949"/>
      <c r="UOY43" s="949"/>
      <c r="UOZ43" s="949"/>
      <c r="UPA43" s="949"/>
      <c r="UPB43" s="949"/>
      <c r="UPC43" s="949"/>
      <c r="UPD43" s="950"/>
      <c r="UPE43" s="948"/>
      <c r="UPF43" s="949"/>
      <c r="UPG43" s="949"/>
      <c r="UPH43" s="949"/>
      <c r="UPI43" s="949"/>
      <c r="UPJ43" s="949"/>
      <c r="UPK43" s="949"/>
      <c r="UPL43" s="949"/>
      <c r="UPM43" s="950"/>
      <c r="UPN43" s="948"/>
      <c r="UPO43" s="949"/>
      <c r="UPP43" s="949"/>
      <c r="UPQ43" s="949"/>
      <c r="UPR43" s="949"/>
      <c r="UPS43" s="949"/>
      <c r="UPT43" s="949"/>
      <c r="UPU43" s="949"/>
      <c r="UPV43" s="950"/>
      <c r="UPW43" s="948"/>
      <c r="UPX43" s="949"/>
      <c r="UPY43" s="949"/>
      <c r="UPZ43" s="949"/>
      <c r="UQA43" s="949"/>
      <c r="UQB43" s="949"/>
      <c r="UQC43" s="949"/>
      <c r="UQD43" s="949"/>
      <c r="UQE43" s="950"/>
      <c r="UQF43" s="948"/>
      <c r="UQG43" s="949"/>
      <c r="UQH43" s="949"/>
      <c r="UQI43" s="949"/>
      <c r="UQJ43" s="949"/>
      <c r="UQK43" s="949"/>
      <c r="UQL43" s="949"/>
      <c r="UQM43" s="949"/>
      <c r="UQN43" s="950"/>
      <c r="UQO43" s="948"/>
      <c r="UQP43" s="949"/>
      <c r="UQQ43" s="949"/>
      <c r="UQR43" s="949"/>
      <c r="UQS43" s="949"/>
      <c r="UQT43" s="949"/>
      <c r="UQU43" s="949"/>
      <c r="UQV43" s="949"/>
      <c r="UQW43" s="950"/>
      <c r="UQX43" s="948"/>
      <c r="UQY43" s="949"/>
      <c r="UQZ43" s="949"/>
      <c r="URA43" s="949"/>
      <c r="URB43" s="949"/>
      <c r="URC43" s="949"/>
      <c r="URD43" s="949"/>
      <c r="URE43" s="949"/>
      <c r="URF43" s="950"/>
      <c r="URG43" s="948"/>
      <c r="URH43" s="949"/>
      <c r="URI43" s="949"/>
      <c r="URJ43" s="949"/>
      <c r="URK43" s="949"/>
      <c r="URL43" s="949"/>
      <c r="URM43" s="949"/>
      <c r="URN43" s="949"/>
      <c r="URO43" s="950"/>
      <c r="URP43" s="948"/>
      <c r="URQ43" s="949"/>
      <c r="URR43" s="949"/>
      <c r="URS43" s="949"/>
      <c r="URT43" s="949"/>
      <c r="URU43" s="949"/>
      <c r="URV43" s="949"/>
      <c r="URW43" s="949"/>
      <c r="URX43" s="950"/>
      <c r="URY43" s="948"/>
      <c r="URZ43" s="949"/>
      <c r="USA43" s="949"/>
      <c r="USB43" s="949"/>
      <c r="USC43" s="949"/>
      <c r="USD43" s="949"/>
      <c r="USE43" s="949"/>
      <c r="USF43" s="949"/>
      <c r="USG43" s="950"/>
      <c r="USH43" s="948"/>
      <c r="USI43" s="949"/>
      <c r="USJ43" s="949"/>
      <c r="USK43" s="949"/>
      <c r="USL43" s="949"/>
      <c r="USM43" s="949"/>
      <c r="USN43" s="949"/>
      <c r="USO43" s="949"/>
      <c r="USP43" s="950"/>
      <c r="USQ43" s="948"/>
      <c r="USR43" s="949"/>
      <c r="USS43" s="949"/>
      <c r="UST43" s="949"/>
      <c r="USU43" s="949"/>
      <c r="USV43" s="949"/>
      <c r="USW43" s="949"/>
      <c r="USX43" s="949"/>
      <c r="USY43" s="950"/>
      <c r="USZ43" s="948"/>
      <c r="UTA43" s="949"/>
      <c r="UTB43" s="949"/>
      <c r="UTC43" s="949"/>
      <c r="UTD43" s="949"/>
      <c r="UTE43" s="949"/>
      <c r="UTF43" s="949"/>
      <c r="UTG43" s="949"/>
      <c r="UTH43" s="950"/>
      <c r="UTI43" s="948"/>
      <c r="UTJ43" s="949"/>
      <c r="UTK43" s="949"/>
      <c r="UTL43" s="949"/>
      <c r="UTM43" s="949"/>
      <c r="UTN43" s="949"/>
      <c r="UTO43" s="949"/>
      <c r="UTP43" s="949"/>
      <c r="UTQ43" s="950"/>
      <c r="UTR43" s="948"/>
      <c r="UTS43" s="949"/>
      <c r="UTT43" s="949"/>
      <c r="UTU43" s="949"/>
      <c r="UTV43" s="949"/>
      <c r="UTW43" s="949"/>
      <c r="UTX43" s="949"/>
      <c r="UTY43" s="949"/>
      <c r="UTZ43" s="950"/>
      <c r="UUA43" s="948"/>
      <c r="UUB43" s="949"/>
      <c r="UUC43" s="949"/>
      <c r="UUD43" s="949"/>
      <c r="UUE43" s="949"/>
      <c r="UUF43" s="949"/>
      <c r="UUG43" s="949"/>
      <c r="UUH43" s="949"/>
      <c r="UUI43" s="950"/>
      <c r="UUJ43" s="948"/>
      <c r="UUK43" s="949"/>
      <c r="UUL43" s="949"/>
      <c r="UUM43" s="949"/>
      <c r="UUN43" s="949"/>
      <c r="UUO43" s="949"/>
      <c r="UUP43" s="949"/>
      <c r="UUQ43" s="949"/>
      <c r="UUR43" s="950"/>
      <c r="UUS43" s="948"/>
      <c r="UUT43" s="949"/>
      <c r="UUU43" s="949"/>
      <c r="UUV43" s="949"/>
      <c r="UUW43" s="949"/>
      <c r="UUX43" s="949"/>
      <c r="UUY43" s="949"/>
      <c r="UUZ43" s="949"/>
      <c r="UVA43" s="950"/>
      <c r="UVB43" s="948"/>
      <c r="UVC43" s="949"/>
      <c r="UVD43" s="949"/>
      <c r="UVE43" s="949"/>
      <c r="UVF43" s="949"/>
      <c r="UVG43" s="949"/>
      <c r="UVH43" s="949"/>
      <c r="UVI43" s="949"/>
      <c r="UVJ43" s="950"/>
      <c r="UVK43" s="948"/>
      <c r="UVL43" s="949"/>
      <c r="UVM43" s="949"/>
      <c r="UVN43" s="949"/>
      <c r="UVO43" s="949"/>
      <c r="UVP43" s="949"/>
      <c r="UVQ43" s="949"/>
      <c r="UVR43" s="949"/>
      <c r="UVS43" s="950"/>
      <c r="UVT43" s="948"/>
      <c r="UVU43" s="949"/>
      <c r="UVV43" s="949"/>
      <c r="UVW43" s="949"/>
      <c r="UVX43" s="949"/>
      <c r="UVY43" s="949"/>
      <c r="UVZ43" s="949"/>
      <c r="UWA43" s="949"/>
      <c r="UWB43" s="950"/>
      <c r="UWC43" s="948"/>
      <c r="UWD43" s="949"/>
      <c r="UWE43" s="949"/>
      <c r="UWF43" s="949"/>
      <c r="UWG43" s="949"/>
      <c r="UWH43" s="949"/>
      <c r="UWI43" s="949"/>
      <c r="UWJ43" s="949"/>
      <c r="UWK43" s="950"/>
      <c r="UWL43" s="948"/>
      <c r="UWM43" s="949"/>
      <c r="UWN43" s="949"/>
      <c r="UWO43" s="949"/>
      <c r="UWP43" s="949"/>
      <c r="UWQ43" s="949"/>
      <c r="UWR43" s="949"/>
      <c r="UWS43" s="949"/>
      <c r="UWT43" s="950"/>
      <c r="UWU43" s="948"/>
      <c r="UWV43" s="949"/>
      <c r="UWW43" s="949"/>
      <c r="UWX43" s="949"/>
      <c r="UWY43" s="949"/>
      <c r="UWZ43" s="949"/>
      <c r="UXA43" s="949"/>
      <c r="UXB43" s="949"/>
      <c r="UXC43" s="950"/>
      <c r="UXD43" s="948"/>
      <c r="UXE43" s="949"/>
      <c r="UXF43" s="949"/>
      <c r="UXG43" s="949"/>
      <c r="UXH43" s="949"/>
      <c r="UXI43" s="949"/>
      <c r="UXJ43" s="949"/>
      <c r="UXK43" s="949"/>
      <c r="UXL43" s="950"/>
      <c r="UXM43" s="948"/>
      <c r="UXN43" s="949"/>
      <c r="UXO43" s="949"/>
      <c r="UXP43" s="949"/>
      <c r="UXQ43" s="949"/>
      <c r="UXR43" s="949"/>
      <c r="UXS43" s="949"/>
      <c r="UXT43" s="949"/>
      <c r="UXU43" s="950"/>
      <c r="UXV43" s="948"/>
      <c r="UXW43" s="949"/>
      <c r="UXX43" s="949"/>
      <c r="UXY43" s="949"/>
      <c r="UXZ43" s="949"/>
      <c r="UYA43" s="949"/>
      <c r="UYB43" s="949"/>
      <c r="UYC43" s="949"/>
      <c r="UYD43" s="950"/>
      <c r="UYE43" s="948"/>
      <c r="UYF43" s="949"/>
      <c r="UYG43" s="949"/>
      <c r="UYH43" s="949"/>
      <c r="UYI43" s="949"/>
      <c r="UYJ43" s="949"/>
      <c r="UYK43" s="949"/>
      <c r="UYL43" s="949"/>
      <c r="UYM43" s="950"/>
      <c r="UYN43" s="948"/>
      <c r="UYO43" s="949"/>
      <c r="UYP43" s="949"/>
      <c r="UYQ43" s="949"/>
      <c r="UYR43" s="949"/>
      <c r="UYS43" s="949"/>
      <c r="UYT43" s="949"/>
      <c r="UYU43" s="949"/>
      <c r="UYV43" s="950"/>
      <c r="UYW43" s="948"/>
      <c r="UYX43" s="949"/>
      <c r="UYY43" s="949"/>
      <c r="UYZ43" s="949"/>
      <c r="UZA43" s="949"/>
      <c r="UZB43" s="949"/>
      <c r="UZC43" s="949"/>
      <c r="UZD43" s="949"/>
      <c r="UZE43" s="950"/>
      <c r="UZF43" s="948"/>
      <c r="UZG43" s="949"/>
      <c r="UZH43" s="949"/>
      <c r="UZI43" s="949"/>
      <c r="UZJ43" s="949"/>
      <c r="UZK43" s="949"/>
      <c r="UZL43" s="949"/>
      <c r="UZM43" s="949"/>
      <c r="UZN43" s="950"/>
      <c r="UZO43" s="948"/>
      <c r="UZP43" s="949"/>
      <c r="UZQ43" s="949"/>
      <c r="UZR43" s="949"/>
      <c r="UZS43" s="949"/>
      <c r="UZT43" s="949"/>
      <c r="UZU43" s="949"/>
      <c r="UZV43" s="949"/>
      <c r="UZW43" s="950"/>
      <c r="UZX43" s="948"/>
      <c r="UZY43" s="949"/>
      <c r="UZZ43" s="949"/>
      <c r="VAA43" s="949"/>
      <c r="VAB43" s="949"/>
      <c r="VAC43" s="949"/>
      <c r="VAD43" s="949"/>
      <c r="VAE43" s="949"/>
      <c r="VAF43" s="950"/>
      <c r="VAG43" s="948"/>
      <c r="VAH43" s="949"/>
      <c r="VAI43" s="949"/>
      <c r="VAJ43" s="949"/>
      <c r="VAK43" s="949"/>
      <c r="VAL43" s="949"/>
      <c r="VAM43" s="949"/>
      <c r="VAN43" s="949"/>
      <c r="VAO43" s="950"/>
      <c r="VAP43" s="948"/>
      <c r="VAQ43" s="949"/>
      <c r="VAR43" s="949"/>
      <c r="VAS43" s="949"/>
      <c r="VAT43" s="949"/>
      <c r="VAU43" s="949"/>
      <c r="VAV43" s="949"/>
      <c r="VAW43" s="949"/>
      <c r="VAX43" s="950"/>
      <c r="VAY43" s="948"/>
      <c r="VAZ43" s="949"/>
      <c r="VBA43" s="949"/>
      <c r="VBB43" s="949"/>
      <c r="VBC43" s="949"/>
      <c r="VBD43" s="949"/>
      <c r="VBE43" s="949"/>
      <c r="VBF43" s="949"/>
      <c r="VBG43" s="950"/>
      <c r="VBH43" s="948"/>
      <c r="VBI43" s="949"/>
      <c r="VBJ43" s="949"/>
      <c r="VBK43" s="949"/>
      <c r="VBL43" s="949"/>
      <c r="VBM43" s="949"/>
      <c r="VBN43" s="949"/>
      <c r="VBO43" s="949"/>
      <c r="VBP43" s="950"/>
      <c r="VBQ43" s="948"/>
      <c r="VBR43" s="949"/>
      <c r="VBS43" s="949"/>
      <c r="VBT43" s="949"/>
      <c r="VBU43" s="949"/>
      <c r="VBV43" s="949"/>
      <c r="VBW43" s="949"/>
      <c r="VBX43" s="949"/>
      <c r="VBY43" s="950"/>
      <c r="VBZ43" s="948"/>
      <c r="VCA43" s="949"/>
      <c r="VCB43" s="949"/>
      <c r="VCC43" s="949"/>
      <c r="VCD43" s="949"/>
      <c r="VCE43" s="949"/>
      <c r="VCF43" s="949"/>
      <c r="VCG43" s="949"/>
      <c r="VCH43" s="950"/>
      <c r="VCI43" s="948"/>
      <c r="VCJ43" s="949"/>
      <c r="VCK43" s="949"/>
      <c r="VCL43" s="949"/>
      <c r="VCM43" s="949"/>
      <c r="VCN43" s="949"/>
      <c r="VCO43" s="949"/>
      <c r="VCP43" s="949"/>
      <c r="VCQ43" s="950"/>
      <c r="VCR43" s="948"/>
      <c r="VCS43" s="949"/>
      <c r="VCT43" s="949"/>
      <c r="VCU43" s="949"/>
      <c r="VCV43" s="949"/>
      <c r="VCW43" s="949"/>
      <c r="VCX43" s="949"/>
      <c r="VCY43" s="949"/>
      <c r="VCZ43" s="950"/>
      <c r="VDA43" s="948"/>
      <c r="VDB43" s="949"/>
      <c r="VDC43" s="949"/>
      <c r="VDD43" s="949"/>
      <c r="VDE43" s="949"/>
      <c r="VDF43" s="949"/>
      <c r="VDG43" s="949"/>
      <c r="VDH43" s="949"/>
      <c r="VDI43" s="950"/>
      <c r="VDJ43" s="948"/>
      <c r="VDK43" s="949"/>
      <c r="VDL43" s="949"/>
      <c r="VDM43" s="949"/>
      <c r="VDN43" s="949"/>
      <c r="VDO43" s="949"/>
      <c r="VDP43" s="949"/>
      <c r="VDQ43" s="949"/>
      <c r="VDR43" s="950"/>
      <c r="VDS43" s="948"/>
      <c r="VDT43" s="949"/>
      <c r="VDU43" s="949"/>
      <c r="VDV43" s="949"/>
      <c r="VDW43" s="949"/>
      <c r="VDX43" s="949"/>
      <c r="VDY43" s="949"/>
      <c r="VDZ43" s="949"/>
      <c r="VEA43" s="950"/>
      <c r="VEB43" s="948"/>
      <c r="VEC43" s="949"/>
      <c r="VED43" s="949"/>
      <c r="VEE43" s="949"/>
      <c r="VEF43" s="949"/>
      <c r="VEG43" s="949"/>
      <c r="VEH43" s="949"/>
      <c r="VEI43" s="949"/>
      <c r="VEJ43" s="950"/>
      <c r="VEK43" s="948"/>
      <c r="VEL43" s="949"/>
      <c r="VEM43" s="949"/>
      <c r="VEN43" s="949"/>
      <c r="VEO43" s="949"/>
      <c r="VEP43" s="949"/>
      <c r="VEQ43" s="949"/>
      <c r="VER43" s="949"/>
      <c r="VES43" s="950"/>
      <c r="VET43" s="948"/>
      <c r="VEU43" s="949"/>
      <c r="VEV43" s="949"/>
      <c r="VEW43" s="949"/>
      <c r="VEX43" s="949"/>
      <c r="VEY43" s="949"/>
      <c r="VEZ43" s="949"/>
      <c r="VFA43" s="949"/>
      <c r="VFB43" s="950"/>
      <c r="VFC43" s="948"/>
      <c r="VFD43" s="949"/>
      <c r="VFE43" s="949"/>
      <c r="VFF43" s="949"/>
      <c r="VFG43" s="949"/>
      <c r="VFH43" s="949"/>
      <c r="VFI43" s="949"/>
      <c r="VFJ43" s="949"/>
      <c r="VFK43" s="950"/>
      <c r="VFL43" s="948"/>
      <c r="VFM43" s="949"/>
      <c r="VFN43" s="949"/>
      <c r="VFO43" s="949"/>
      <c r="VFP43" s="949"/>
      <c r="VFQ43" s="949"/>
      <c r="VFR43" s="949"/>
      <c r="VFS43" s="949"/>
      <c r="VFT43" s="950"/>
      <c r="VFU43" s="948"/>
      <c r="VFV43" s="949"/>
      <c r="VFW43" s="949"/>
      <c r="VFX43" s="949"/>
      <c r="VFY43" s="949"/>
      <c r="VFZ43" s="949"/>
      <c r="VGA43" s="949"/>
      <c r="VGB43" s="949"/>
      <c r="VGC43" s="950"/>
      <c r="VGD43" s="948"/>
      <c r="VGE43" s="949"/>
      <c r="VGF43" s="949"/>
      <c r="VGG43" s="949"/>
      <c r="VGH43" s="949"/>
      <c r="VGI43" s="949"/>
      <c r="VGJ43" s="949"/>
      <c r="VGK43" s="949"/>
      <c r="VGL43" s="950"/>
      <c r="VGM43" s="948"/>
      <c r="VGN43" s="949"/>
      <c r="VGO43" s="949"/>
      <c r="VGP43" s="949"/>
      <c r="VGQ43" s="949"/>
      <c r="VGR43" s="949"/>
      <c r="VGS43" s="949"/>
      <c r="VGT43" s="949"/>
      <c r="VGU43" s="950"/>
      <c r="VGV43" s="948"/>
      <c r="VGW43" s="949"/>
      <c r="VGX43" s="949"/>
      <c r="VGY43" s="949"/>
      <c r="VGZ43" s="949"/>
      <c r="VHA43" s="949"/>
      <c r="VHB43" s="949"/>
      <c r="VHC43" s="949"/>
      <c r="VHD43" s="950"/>
      <c r="VHE43" s="948"/>
      <c r="VHF43" s="949"/>
      <c r="VHG43" s="949"/>
      <c r="VHH43" s="949"/>
      <c r="VHI43" s="949"/>
      <c r="VHJ43" s="949"/>
      <c r="VHK43" s="949"/>
      <c r="VHL43" s="949"/>
      <c r="VHM43" s="950"/>
      <c r="VHN43" s="948"/>
      <c r="VHO43" s="949"/>
      <c r="VHP43" s="949"/>
      <c r="VHQ43" s="949"/>
      <c r="VHR43" s="949"/>
      <c r="VHS43" s="949"/>
      <c r="VHT43" s="949"/>
      <c r="VHU43" s="949"/>
      <c r="VHV43" s="950"/>
      <c r="VHW43" s="948"/>
      <c r="VHX43" s="949"/>
      <c r="VHY43" s="949"/>
      <c r="VHZ43" s="949"/>
      <c r="VIA43" s="949"/>
      <c r="VIB43" s="949"/>
      <c r="VIC43" s="949"/>
      <c r="VID43" s="949"/>
      <c r="VIE43" s="950"/>
      <c r="VIF43" s="948"/>
      <c r="VIG43" s="949"/>
      <c r="VIH43" s="949"/>
      <c r="VII43" s="949"/>
      <c r="VIJ43" s="949"/>
      <c r="VIK43" s="949"/>
      <c r="VIL43" s="949"/>
      <c r="VIM43" s="949"/>
      <c r="VIN43" s="950"/>
      <c r="VIO43" s="948"/>
      <c r="VIP43" s="949"/>
      <c r="VIQ43" s="949"/>
      <c r="VIR43" s="949"/>
      <c r="VIS43" s="949"/>
      <c r="VIT43" s="949"/>
      <c r="VIU43" s="949"/>
      <c r="VIV43" s="949"/>
      <c r="VIW43" s="950"/>
      <c r="VIX43" s="948"/>
      <c r="VIY43" s="949"/>
      <c r="VIZ43" s="949"/>
      <c r="VJA43" s="949"/>
      <c r="VJB43" s="949"/>
      <c r="VJC43" s="949"/>
      <c r="VJD43" s="949"/>
      <c r="VJE43" s="949"/>
      <c r="VJF43" s="950"/>
      <c r="VJG43" s="948"/>
      <c r="VJH43" s="949"/>
      <c r="VJI43" s="949"/>
      <c r="VJJ43" s="949"/>
      <c r="VJK43" s="949"/>
      <c r="VJL43" s="949"/>
      <c r="VJM43" s="949"/>
      <c r="VJN43" s="949"/>
      <c r="VJO43" s="950"/>
      <c r="VJP43" s="948"/>
      <c r="VJQ43" s="949"/>
      <c r="VJR43" s="949"/>
      <c r="VJS43" s="949"/>
      <c r="VJT43" s="949"/>
      <c r="VJU43" s="949"/>
      <c r="VJV43" s="949"/>
      <c r="VJW43" s="949"/>
      <c r="VJX43" s="950"/>
      <c r="VJY43" s="948"/>
      <c r="VJZ43" s="949"/>
      <c r="VKA43" s="949"/>
      <c r="VKB43" s="949"/>
      <c r="VKC43" s="949"/>
      <c r="VKD43" s="949"/>
      <c r="VKE43" s="949"/>
      <c r="VKF43" s="949"/>
      <c r="VKG43" s="950"/>
      <c r="VKH43" s="948"/>
      <c r="VKI43" s="949"/>
      <c r="VKJ43" s="949"/>
      <c r="VKK43" s="949"/>
      <c r="VKL43" s="949"/>
      <c r="VKM43" s="949"/>
      <c r="VKN43" s="949"/>
      <c r="VKO43" s="949"/>
      <c r="VKP43" s="950"/>
      <c r="VKQ43" s="948"/>
      <c r="VKR43" s="949"/>
      <c r="VKS43" s="949"/>
      <c r="VKT43" s="949"/>
      <c r="VKU43" s="949"/>
      <c r="VKV43" s="949"/>
      <c r="VKW43" s="949"/>
      <c r="VKX43" s="949"/>
      <c r="VKY43" s="950"/>
      <c r="VKZ43" s="948"/>
      <c r="VLA43" s="949"/>
      <c r="VLB43" s="949"/>
      <c r="VLC43" s="949"/>
      <c r="VLD43" s="949"/>
      <c r="VLE43" s="949"/>
      <c r="VLF43" s="949"/>
      <c r="VLG43" s="949"/>
      <c r="VLH43" s="950"/>
      <c r="VLI43" s="948"/>
      <c r="VLJ43" s="949"/>
      <c r="VLK43" s="949"/>
      <c r="VLL43" s="949"/>
      <c r="VLM43" s="949"/>
      <c r="VLN43" s="949"/>
      <c r="VLO43" s="949"/>
      <c r="VLP43" s="949"/>
      <c r="VLQ43" s="950"/>
      <c r="VLR43" s="948"/>
      <c r="VLS43" s="949"/>
      <c r="VLT43" s="949"/>
      <c r="VLU43" s="949"/>
      <c r="VLV43" s="949"/>
      <c r="VLW43" s="949"/>
      <c r="VLX43" s="949"/>
      <c r="VLY43" s="949"/>
      <c r="VLZ43" s="950"/>
      <c r="VMA43" s="948"/>
      <c r="VMB43" s="949"/>
      <c r="VMC43" s="949"/>
      <c r="VMD43" s="949"/>
      <c r="VME43" s="949"/>
      <c r="VMF43" s="949"/>
      <c r="VMG43" s="949"/>
      <c r="VMH43" s="949"/>
      <c r="VMI43" s="950"/>
      <c r="VMJ43" s="948"/>
      <c r="VMK43" s="949"/>
      <c r="VML43" s="949"/>
      <c r="VMM43" s="949"/>
      <c r="VMN43" s="949"/>
      <c r="VMO43" s="949"/>
      <c r="VMP43" s="949"/>
      <c r="VMQ43" s="949"/>
      <c r="VMR43" s="950"/>
      <c r="VMS43" s="948"/>
      <c r="VMT43" s="949"/>
      <c r="VMU43" s="949"/>
      <c r="VMV43" s="949"/>
      <c r="VMW43" s="949"/>
      <c r="VMX43" s="949"/>
      <c r="VMY43" s="949"/>
      <c r="VMZ43" s="949"/>
      <c r="VNA43" s="950"/>
      <c r="VNB43" s="948"/>
      <c r="VNC43" s="949"/>
      <c r="VND43" s="949"/>
      <c r="VNE43" s="949"/>
      <c r="VNF43" s="949"/>
      <c r="VNG43" s="949"/>
      <c r="VNH43" s="949"/>
      <c r="VNI43" s="949"/>
      <c r="VNJ43" s="950"/>
      <c r="VNK43" s="948"/>
      <c r="VNL43" s="949"/>
      <c r="VNM43" s="949"/>
      <c r="VNN43" s="949"/>
      <c r="VNO43" s="949"/>
      <c r="VNP43" s="949"/>
      <c r="VNQ43" s="949"/>
      <c r="VNR43" s="949"/>
      <c r="VNS43" s="950"/>
      <c r="VNT43" s="948"/>
      <c r="VNU43" s="949"/>
      <c r="VNV43" s="949"/>
      <c r="VNW43" s="949"/>
      <c r="VNX43" s="949"/>
      <c r="VNY43" s="949"/>
      <c r="VNZ43" s="949"/>
      <c r="VOA43" s="949"/>
      <c r="VOB43" s="950"/>
      <c r="VOC43" s="948"/>
      <c r="VOD43" s="949"/>
      <c r="VOE43" s="949"/>
      <c r="VOF43" s="949"/>
      <c r="VOG43" s="949"/>
      <c r="VOH43" s="949"/>
      <c r="VOI43" s="949"/>
      <c r="VOJ43" s="949"/>
      <c r="VOK43" s="950"/>
      <c r="VOL43" s="948"/>
      <c r="VOM43" s="949"/>
      <c r="VON43" s="949"/>
      <c r="VOO43" s="949"/>
      <c r="VOP43" s="949"/>
      <c r="VOQ43" s="949"/>
      <c r="VOR43" s="949"/>
      <c r="VOS43" s="949"/>
      <c r="VOT43" s="950"/>
      <c r="VOU43" s="948"/>
      <c r="VOV43" s="949"/>
      <c r="VOW43" s="949"/>
      <c r="VOX43" s="949"/>
      <c r="VOY43" s="949"/>
      <c r="VOZ43" s="949"/>
      <c r="VPA43" s="949"/>
      <c r="VPB43" s="949"/>
      <c r="VPC43" s="950"/>
      <c r="VPD43" s="948"/>
      <c r="VPE43" s="949"/>
      <c r="VPF43" s="949"/>
      <c r="VPG43" s="949"/>
      <c r="VPH43" s="949"/>
      <c r="VPI43" s="949"/>
      <c r="VPJ43" s="949"/>
      <c r="VPK43" s="949"/>
      <c r="VPL43" s="950"/>
      <c r="VPM43" s="948"/>
      <c r="VPN43" s="949"/>
      <c r="VPO43" s="949"/>
      <c r="VPP43" s="949"/>
      <c r="VPQ43" s="949"/>
      <c r="VPR43" s="949"/>
      <c r="VPS43" s="949"/>
      <c r="VPT43" s="949"/>
      <c r="VPU43" s="950"/>
      <c r="VPV43" s="948"/>
      <c r="VPW43" s="949"/>
      <c r="VPX43" s="949"/>
      <c r="VPY43" s="949"/>
      <c r="VPZ43" s="949"/>
      <c r="VQA43" s="949"/>
      <c r="VQB43" s="949"/>
      <c r="VQC43" s="949"/>
      <c r="VQD43" s="950"/>
      <c r="VQE43" s="948"/>
      <c r="VQF43" s="949"/>
      <c r="VQG43" s="949"/>
      <c r="VQH43" s="949"/>
      <c r="VQI43" s="949"/>
      <c r="VQJ43" s="949"/>
      <c r="VQK43" s="949"/>
      <c r="VQL43" s="949"/>
      <c r="VQM43" s="950"/>
      <c r="VQN43" s="948"/>
      <c r="VQO43" s="949"/>
      <c r="VQP43" s="949"/>
      <c r="VQQ43" s="949"/>
      <c r="VQR43" s="949"/>
      <c r="VQS43" s="949"/>
      <c r="VQT43" s="949"/>
      <c r="VQU43" s="949"/>
      <c r="VQV43" s="950"/>
      <c r="VQW43" s="948"/>
      <c r="VQX43" s="949"/>
      <c r="VQY43" s="949"/>
      <c r="VQZ43" s="949"/>
      <c r="VRA43" s="949"/>
      <c r="VRB43" s="949"/>
      <c r="VRC43" s="949"/>
      <c r="VRD43" s="949"/>
      <c r="VRE43" s="950"/>
      <c r="VRF43" s="948"/>
      <c r="VRG43" s="949"/>
      <c r="VRH43" s="949"/>
      <c r="VRI43" s="949"/>
      <c r="VRJ43" s="949"/>
      <c r="VRK43" s="949"/>
      <c r="VRL43" s="949"/>
      <c r="VRM43" s="949"/>
      <c r="VRN43" s="950"/>
      <c r="VRO43" s="948"/>
      <c r="VRP43" s="949"/>
      <c r="VRQ43" s="949"/>
      <c r="VRR43" s="949"/>
      <c r="VRS43" s="949"/>
      <c r="VRT43" s="949"/>
      <c r="VRU43" s="949"/>
      <c r="VRV43" s="949"/>
      <c r="VRW43" s="950"/>
      <c r="VRX43" s="948"/>
      <c r="VRY43" s="949"/>
      <c r="VRZ43" s="949"/>
      <c r="VSA43" s="949"/>
      <c r="VSB43" s="949"/>
      <c r="VSC43" s="949"/>
      <c r="VSD43" s="949"/>
      <c r="VSE43" s="949"/>
      <c r="VSF43" s="950"/>
      <c r="VSG43" s="948"/>
      <c r="VSH43" s="949"/>
      <c r="VSI43" s="949"/>
      <c r="VSJ43" s="949"/>
      <c r="VSK43" s="949"/>
      <c r="VSL43" s="949"/>
      <c r="VSM43" s="949"/>
      <c r="VSN43" s="949"/>
      <c r="VSO43" s="950"/>
      <c r="VSP43" s="948"/>
      <c r="VSQ43" s="949"/>
      <c r="VSR43" s="949"/>
      <c r="VSS43" s="949"/>
      <c r="VST43" s="949"/>
      <c r="VSU43" s="949"/>
      <c r="VSV43" s="949"/>
      <c r="VSW43" s="949"/>
      <c r="VSX43" s="950"/>
      <c r="VSY43" s="948"/>
      <c r="VSZ43" s="949"/>
      <c r="VTA43" s="949"/>
      <c r="VTB43" s="949"/>
      <c r="VTC43" s="949"/>
      <c r="VTD43" s="949"/>
      <c r="VTE43" s="949"/>
      <c r="VTF43" s="949"/>
      <c r="VTG43" s="950"/>
      <c r="VTH43" s="948"/>
      <c r="VTI43" s="949"/>
      <c r="VTJ43" s="949"/>
      <c r="VTK43" s="949"/>
      <c r="VTL43" s="949"/>
      <c r="VTM43" s="949"/>
      <c r="VTN43" s="949"/>
      <c r="VTO43" s="949"/>
      <c r="VTP43" s="950"/>
      <c r="VTQ43" s="948"/>
      <c r="VTR43" s="949"/>
      <c r="VTS43" s="949"/>
      <c r="VTT43" s="949"/>
      <c r="VTU43" s="949"/>
      <c r="VTV43" s="949"/>
      <c r="VTW43" s="949"/>
      <c r="VTX43" s="949"/>
      <c r="VTY43" s="950"/>
      <c r="VTZ43" s="948"/>
      <c r="VUA43" s="949"/>
      <c r="VUB43" s="949"/>
      <c r="VUC43" s="949"/>
      <c r="VUD43" s="949"/>
      <c r="VUE43" s="949"/>
      <c r="VUF43" s="949"/>
      <c r="VUG43" s="949"/>
      <c r="VUH43" s="950"/>
      <c r="VUI43" s="948"/>
      <c r="VUJ43" s="949"/>
      <c r="VUK43" s="949"/>
      <c r="VUL43" s="949"/>
      <c r="VUM43" s="949"/>
      <c r="VUN43" s="949"/>
      <c r="VUO43" s="949"/>
      <c r="VUP43" s="949"/>
      <c r="VUQ43" s="950"/>
      <c r="VUR43" s="948"/>
      <c r="VUS43" s="949"/>
      <c r="VUT43" s="949"/>
      <c r="VUU43" s="949"/>
      <c r="VUV43" s="949"/>
      <c r="VUW43" s="949"/>
      <c r="VUX43" s="949"/>
      <c r="VUY43" s="949"/>
      <c r="VUZ43" s="950"/>
      <c r="VVA43" s="948"/>
      <c r="VVB43" s="949"/>
      <c r="VVC43" s="949"/>
      <c r="VVD43" s="949"/>
      <c r="VVE43" s="949"/>
      <c r="VVF43" s="949"/>
      <c r="VVG43" s="949"/>
      <c r="VVH43" s="949"/>
      <c r="VVI43" s="950"/>
      <c r="VVJ43" s="948"/>
      <c r="VVK43" s="949"/>
      <c r="VVL43" s="949"/>
      <c r="VVM43" s="949"/>
      <c r="VVN43" s="949"/>
      <c r="VVO43" s="949"/>
      <c r="VVP43" s="949"/>
      <c r="VVQ43" s="949"/>
      <c r="VVR43" s="950"/>
      <c r="VVS43" s="948"/>
      <c r="VVT43" s="949"/>
      <c r="VVU43" s="949"/>
      <c r="VVV43" s="949"/>
      <c r="VVW43" s="949"/>
      <c r="VVX43" s="949"/>
      <c r="VVY43" s="949"/>
      <c r="VVZ43" s="949"/>
      <c r="VWA43" s="950"/>
      <c r="VWB43" s="948"/>
      <c r="VWC43" s="949"/>
      <c r="VWD43" s="949"/>
      <c r="VWE43" s="949"/>
      <c r="VWF43" s="949"/>
      <c r="VWG43" s="949"/>
      <c r="VWH43" s="949"/>
      <c r="VWI43" s="949"/>
      <c r="VWJ43" s="950"/>
      <c r="VWK43" s="948"/>
      <c r="VWL43" s="949"/>
      <c r="VWM43" s="949"/>
      <c r="VWN43" s="949"/>
      <c r="VWO43" s="949"/>
      <c r="VWP43" s="949"/>
      <c r="VWQ43" s="949"/>
      <c r="VWR43" s="949"/>
      <c r="VWS43" s="950"/>
      <c r="VWT43" s="948"/>
      <c r="VWU43" s="949"/>
      <c r="VWV43" s="949"/>
      <c r="VWW43" s="949"/>
      <c r="VWX43" s="949"/>
      <c r="VWY43" s="949"/>
      <c r="VWZ43" s="949"/>
      <c r="VXA43" s="949"/>
      <c r="VXB43" s="950"/>
      <c r="VXC43" s="948"/>
      <c r="VXD43" s="949"/>
      <c r="VXE43" s="949"/>
      <c r="VXF43" s="949"/>
      <c r="VXG43" s="949"/>
      <c r="VXH43" s="949"/>
      <c r="VXI43" s="949"/>
      <c r="VXJ43" s="949"/>
      <c r="VXK43" s="950"/>
      <c r="VXL43" s="948"/>
      <c r="VXM43" s="949"/>
      <c r="VXN43" s="949"/>
      <c r="VXO43" s="949"/>
      <c r="VXP43" s="949"/>
      <c r="VXQ43" s="949"/>
      <c r="VXR43" s="949"/>
      <c r="VXS43" s="949"/>
      <c r="VXT43" s="950"/>
      <c r="VXU43" s="948"/>
      <c r="VXV43" s="949"/>
      <c r="VXW43" s="949"/>
      <c r="VXX43" s="949"/>
      <c r="VXY43" s="949"/>
      <c r="VXZ43" s="949"/>
      <c r="VYA43" s="949"/>
      <c r="VYB43" s="949"/>
      <c r="VYC43" s="950"/>
      <c r="VYD43" s="948"/>
      <c r="VYE43" s="949"/>
      <c r="VYF43" s="949"/>
      <c r="VYG43" s="949"/>
      <c r="VYH43" s="949"/>
      <c r="VYI43" s="949"/>
      <c r="VYJ43" s="949"/>
      <c r="VYK43" s="949"/>
      <c r="VYL43" s="950"/>
      <c r="VYM43" s="948"/>
      <c r="VYN43" s="949"/>
      <c r="VYO43" s="949"/>
      <c r="VYP43" s="949"/>
      <c r="VYQ43" s="949"/>
      <c r="VYR43" s="949"/>
      <c r="VYS43" s="949"/>
      <c r="VYT43" s="949"/>
      <c r="VYU43" s="950"/>
      <c r="VYV43" s="948"/>
      <c r="VYW43" s="949"/>
      <c r="VYX43" s="949"/>
      <c r="VYY43" s="949"/>
      <c r="VYZ43" s="949"/>
      <c r="VZA43" s="949"/>
      <c r="VZB43" s="949"/>
      <c r="VZC43" s="949"/>
      <c r="VZD43" s="950"/>
      <c r="VZE43" s="948"/>
      <c r="VZF43" s="949"/>
      <c r="VZG43" s="949"/>
      <c r="VZH43" s="949"/>
      <c r="VZI43" s="949"/>
      <c r="VZJ43" s="949"/>
      <c r="VZK43" s="949"/>
      <c r="VZL43" s="949"/>
      <c r="VZM43" s="950"/>
      <c r="VZN43" s="948"/>
      <c r="VZO43" s="949"/>
      <c r="VZP43" s="949"/>
      <c r="VZQ43" s="949"/>
      <c r="VZR43" s="949"/>
      <c r="VZS43" s="949"/>
      <c r="VZT43" s="949"/>
      <c r="VZU43" s="949"/>
      <c r="VZV43" s="950"/>
      <c r="VZW43" s="948"/>
      <c r="VZX43" s="949"/>
      <c r="VZY43" s="949"/>
      <c r="VZZ43" s="949"/>
      <c r="WAA43" s="949"/>
      <c r="WAB43" s="949"/>
      <c r="WAC43" s="949"/>
      <c r="WAD43" s="949"/>
      <c r="WAE43" s="950"/>
      <c r="WAF43" s="948"/>
      <c r="WAG43" s="949"/>
      <c r="WAH43" s="949"/>
      <c r="WAI43" s="949"/>
      <c r="WAJ43" s="949"/>
      <c r="WAK43" s="949"/>
      <c r="WAL43" s="949"/>
      <c r="WAM43" s="949"/>
      <c r="WAN43" s="950"/>
      <c r="WAO43" s="948"/>
      <c r="WAP43" s="949"/>
      <c r="WAQ43" s="949"/>
      <c r="WAR43" s="949"/>
      <c r="WAS43" s="949"/>
      <c r="WAT43" s="949"/>
      <c r="WAU43" s="949"/>
      <c r="WAV43" s="949"/>
      <c r="WAW43" s="950"/>
      <c r="WAX43" s="948"/>
      <c r="WAY43" s="949"/>
      <c r="WAZ43" s="949"/>
      <c r="WBA43" s="949"/>
      <c r="WBB43" s="949"/>
      <c r="WBC43" s="949"/>
      <c r="WBD43" s="949"/>
      <c r="WBE43" s="949"/>
      <c r="WBF43" s="950"/>
      <c r="WBG43" s="948"/>
      <c r="WBH43" s="949"/>
      <c r="WBI43" s="949"/>
      <c r="WBJ43" s="949"/>
      <c r="WBK43" s="949"/>
      <c r="WBL43" s="949"/>
      <c r="WBM43" s="949"/>
      <c r="WBN43" s="949"/>
      <c r="WBO43" s="950"/>
      <c r="WBP43" s="948"/>
      <c r="WBQ43" s="949"/>
      <c r="WBR43" s="949"/>
      <c r="WBS43" s="949"/>
      <c r="WBT43" s="949"/>
      <c r="WBU43" s="949"/>
      <c r="WBV43" s="949"/>
      <c r="WBW43" s="949"/>
      <c r="WBX43" s="950"/>
      <c r="WBY43" s="948"/>
      <c r="WBZ43" s="949"/>
      <c r="WCA43" s="949"/>
      <c r="WCB43" s="949"/>
      <c r="WCC43" s="949"/>
      <c r="WCD43" s="949"/>
      <c r="WCE43" s="949"/>
      <c r="WCF43" s="949"/>
      <c r="WCG43" s="950"/>
      <c r="WCH43" s="948"/>
      <c r="WCI43" s="949"/>
      <c r="WCJ43" s="949"/>
      <c r="WCK43" s="949"/>
      <c r="WCL43" s="949"/>
      <c r="WCM43" s="949"/>
      <c r="WCN43" s="949"/>
      <c r="WCO43" s="949"/>
      <c r="WCP43" s="950"/>
      <c r="WCQ43" s="948"/>
      <c r="WCR43" s="949"/>
      <c r="WCS43" s="949"/>
      <c r="WCT43" s="949"/>
      <c r="WCU43" s="949"/>
      <c r="WCV43" s="949"/>
      <c r="WCW43" s="949"/>
      <c r="WCX43" s="949"/>
      <c r="WCY43" s="950"/>
      <c r="WCZ43" s="948"/>
      <c r="WDA43" s="949"/>
      <c r="WDB43" s="949"/>
      <c r="WDC43" s="949"/>
      <c r="WDD43" s="949"/>
      <c r="WDE43" s="949"/>
      <c r="WDF43" s="949"/>
      <c r="WDG43" s="949"/>
      <c r="WDH43" s="950"/>
      <c r="WDI43" s="948"/>
      <c r="WDJ43" s="949"/>
      <c r="WDK43" s="949"/>
      <c r="WDL43" s="949"/>
      <c r="WDM43" s="949"/>
      <c r="WDN43" s="949"/>
      <c r="WDO43" s="949"/>
      <c r="WDP43" s="949"/>
      <c r="WDQ43" s="950"/>
      <c r="WDR43" s="948"/>
      <c r="WDS43" s="949"/>
      <c r="WDT43" s="949"/>
      <c r="WDU43" s="949"/>
      <c r="WDV43" s="949"/>
      <c r="WDW43" s="949"/>
      <c r="WDX43" s="949"/>
      <c r="WDY43" s="949"/>
      <c r="WDZ43" s="950"/>
      <c r="WEA43" s="948"/>
      <c r="WEB43" s="949"/>
      <c r="WEC43" s="949"/>
      <c r="WED43" s="949"/>
      <c r="WEE43" s="949"/>
      <c r="WEF43" s="949"/>
      <c r="WEG43" s="949"/>
      <c r="WEH43" s="949"/>
      <c r="WEI43" s="950"/>
      <c r="WEJ43" s="948"/>
      <c r="WEK43" s="949"/>
      <c r="WEL43" s="949"/>
      <c r="WEM43" s="949"/>
      <c r="WEN43" s="949"/>
      <c r="WEO43" s="949"/>
      <c r="WEP43" s="949"/>
      <c r="WEQ43" s="949"/>
      <c r="WER43" s="950"/>
      <c r="WES43" s="948"/>
      <c r="WET43" s="949"/>
      <c r="WEU43" s="949"/>
      <c r="WEV43" s="949"/>
      <c r="WEW43" s="949"/>
      <c r="WEX43" s="949"/>
      <c r="WEY43" s="949"/>
      <c r="WEZ43" s="949"/>
      <c r="WFA43" s="950"/>
      <c r="WFB43" s="948"/>
      <c r="WFC43" s="949"/>
      <c r="WFD43" s="949"/>
      <c r="WFE43" s="949"/>
      <c r="WFF43" s="949"/>
      <c r="WFG43" s="949"/>
      <c r="WFH43" s="949"/>
      <c r="WFI43" s="949"/>
      <c r="WFJ43" s="950"/>
      <c r="WFK43" s="948"/>
      <c r="WFL43" s="949"/>
      <c r="WFM43" s="949"/>
      <c r="WFN43" s="949"/>
      <c r="WFO43" s="949"/>
      <c r="WFP43" s="949"/>
      <c r="WFQ43" s="949"/>
      <c r="WFR43" s="949"/>
      <c r="WFS43" s="950"/>
      <c r="WFT43" s="948"/>
      <c r="WFU43" s="949"/>
      <c r="WFV43" s="949"/>
      <c r="WFW43" s="949"/>
      <c r="WFX43" s="949"/>
      <c r="WFY43" s="949"/>
      <c r="WFZ43" s="949"/>
      <c r="WGA43" s="949"/>
      <c r="WGB43" s="950"/>
      <c r="WGC43" s="948"/>
      <c r="WGD43" s="949"/>
      <c r="WGE43" s="949"/>
      <c r="WGF43" s="949"/>
      <c r="WGG43" s="949"/>
      <c r="WGH43" s="949"/>
      <c r="WGI43" s="949"/>
      <c r="WGJ43" s="949"/>
      <c r="WGK43" s="950"/>
      <c r="WGL43" s="948"/>
      <c r="WGM43" s="949"/>
      <c r="WGN43" s="949"/>
      <c r="WGO43" s="949"/>
      <c r="WGP43" s="949"/>
      <c r="WGQ43" s="949"/>
      <c r="WGR43" s="949"/>
      <c r="WGS43" s="949"/>
      <c r="WGT43" s="950"/>
      <c r="WGU43" s="948"/>
      <c r="WGV43" s="949"/>
      <c r="WGW43" s="949"/>
      <c r="WGX43" s="949"/>
      <c r="WGY43" s="949"/>
      <c r="WGZ43" s="949"/>
      <c r="WHA43" s="949"/>
      <c r="WHB43" s="949"/>
      <c r="WHC43" s="950"/>
      <c r="WHD43" s="948"/>
      <c r="WHE43" s="949"/>
      <c r="WHF43" s="949"/>
      <c r="WHG43" s="949"/>
      <c r="WHH43" s="949"/>
      <c r="WHI43" s="949"/>
      <c r="WHJ43" s="949"/>
      <c r="WHK43" s="949"/>
      <c r="WHL43" s="950"/>
      <c r="WHM43" s="948"/>
      <c r="WHN43" s="949"/>
      <c r="WHO43" s="949"/>
      <c r="WHP43" s="949"/>
      <c r="WHQ43" s="949"/>
      <c r="WHR43" s="949"/>
      <c r="WHS43" s="949"/>
      <c r="WHT43" s="949"/>
      <c r="WHU43" s="950"/>
      <c r="WHV43" s="948"/>
      <c r="WHW43" s="949"/>
      <c r="WHX43" s="949"/>
      <c r="WHY43" s="949"/>
      <c r="WHZ43" s="949"/>
      <c r="WIA43" s="949"/>
      <c r="WIB43" s="949"/>
      <c r="WIC43" s="949"/>
      <c r="WID43" s="950"/>
      <c r="WIE43" s="948"/>
      <c r="WIF43" s="949"/>
      <c r="WIG43" s="949"/>
      <c r="WIH43" s="949"/>
      <c r="WII43" s="949"/>
      <c r="WIJ43" s="949"/>
      <c r="WIK43" s="949"/>
      <c r="WIL43" s="949"/>
      <c r="WIM43" s="950"/>
      <c r="WIN43" s="948"/>
      <c r="WIO43" s="949"/>
      <c r="WIP43" s="949"/>
      <c r="WIQ43" s="949"/>
      <c r="WIR43" s="949"/>
      <c r="WIS43" s="949"/>
      <c r="WIT43" s="949"/>
      <c r="WIU43" s="949"/>
      <c r="WIV43" s="950"/>
      <c r="WIW43" s="948"/>
      <c r="WIX43" s="949"/>
      <c r="WIY43" s="949"/>
      <c r="WIZ43" s="949"/>
      <c r="WJA43" s="949"/>
      <c r="WJB43" s="949"/>
      <c r="WJC43" s="949"/>
      <c r="WJD43" s="949"/>
      <c r="WJE43" s="950"/>
      <c r="WJF43" s="948"/>
      <c r="WJG43" s="949"/>
      <c r="WJH43" s="949"/>
      <c r="WJI43" s="949"/>
      <c r="WJJ43" s="949"/>
      <c r="WJK43" s="949"/>
      <c r="WJL43" s="949"/>
      <c r="WJM43" s="949"/>
      <c r="WJN43" s="950"/>
      <c r="WJO43" s="948"/>
      <c r="WJP43" s="949"/>
      <c r="WJQ43" s="949"/>
      <c r="WJR43" s="949"/>
      <c r="WJS43" s="949"/>
      <c r="WJT43" s="949"/>
      <c r="WJU43" s="949"/>
      <c r="WJV43" s="949"/>
      <c r="WJW43" s="950"/>
      <c r="WJX43" s="948"/>
      <c r="WJY43" s="949"/>
      <c r="WJZ43" s="949"/>
      <c r="WKA43" s="949"/>
      <c r="WKB43" s="949"/>
      <c r="WKC43" s="949"/>
      <c r="WKD43" s="949"/>
      <c r="WKE43" s="949"/>
      <c r="WKF43" s="950"/>
      <c r="WKG43" s="948"/>
      <c r="WKH43" s="949"/>
      <c r="WKI43" s="949"/>
      <c r="WKJ43" s="949"/>
      <c r="WKK43" s="949"/>
      <c r="WKL43" s="949"/>
      <c r="WKM43" s="949"/>
      <c r="WKN43" s="949"/>
      <c r="WKO43" s="950"/>
      <c r="WKP43" s="948"/>
      <c r="WKQ43" s="949"/>
      <c r="WKR43" s="949"/>
      <c r="WKS43" s="949"/>
      <c r="WKT43" s="949"/>
      <c r="WKU43" s="949"/>
      <c r="WKV43" s="949"/>
      <c r="WKW43" s="949"/>
      <c r="WKX43" s="950"/>
      <c r="WKY43" s="948"/>
      <c r="WKZ43" s="949"/>
      <c r="WLA43" s="949"/>
      <c r="WLB43" s="949"/>
      <c r="WLC43" s="949"/>
      <c r="WLD43" s="949"/>
      <c r="WLE43" s="949"/>
      <c r="WLF43" s="949"/>
      <c r="WLG43" s="950"/>
      <c r="WLH43" s="948"/>
      <c r="WLI43" s="949"/>
      <c r="WLJ43" s="949"/>
      <c r="WLK43" s="949"/>
      <c r="WLL43" s="949"/>
      <c r="WLM43" s="949"/>
      <c r="WLN43" s="949"/>
      <c r="WLO43" s="949"/>
      <c r="WLP43" s="950"/>
      <c r="WLQ43" s="948"/>
      <c r="WLR43" s="949"/>
      <c r="WLS43" s="949"/>
      <c r="WLT43" s="949"/>
      <c r="WLU43" s="949"/>
      <c r="WLV43" s="949"/>
      <c r="WLW43" s="949"/>
      <c r="WLX43" s="949"/>
      <c r="WLY43" s="950"/>
      <c r="WLZ43" s="948"/>
      <c r="WMA43" s="949"/>
      <c r="WMB43" s="949"/>
      <c r="WMC43" s="949"/>
      <c r="WMD43" s="949"/>
      <c r="WME43" s="949"/>
      <c r="WMF43" s="949"/>
      <c r="WMG43" s="949"/>
      <c r="WMH43" s="950"/>
      <c r="WMI43" s="948"/>
      <c r="WMJ43" s="949"/>
      <c r="WMK43" s="949"/>
      <c r="WML43" s="949"/>
      <c r="WMM43" s="949"/>
      <c r="WMN43" s="949"/>
      <c r="WMO43" s="949"/>
      <c r="WMP43" s="949"/>
      <c r="WMQ43" s="950"/>
      <c r="WMR43" s="948"/>
      <c r="WMS43" s="949"/>
      <c r="WMT43" s="949"/>
      <c r="WMU43" s="949"/>
      <c r="WMV43" s="949"/>
      <c r="WMW43" s="949"/>
      <c r="WMX43" s="949"/>
      <c r="WMY43" s="949"/>
      <c r="WMZ43" s="950"/>
      <c r="WNA43" s="948"/>
      <c r="WNB43" s="949"/>
      <c r="WNC43" s="949"/>
      <c r="WND43" s="949"/>
      <c r="WNE43" s="949"/>
      <c r="WNF43" s="949"/>
      <c r="WNG43" s="949"/>
      <c r="WNH43" s="949"/>
      <c r="WNI43" s="950"/>
      <c r="WNJ43" s="948"/>
      <c r="WNK43" s="949"/>
      <c r="WNL43" s="949"/>
      <c r="WNM43" s="949"/>
      <c r="WNN43" s="949"/>
      <c r="WNO43" s="949"/>
      <c r="WNP43" s="949"/>
      <c r="WNQ43" s="949"/>
      <c r="WNR43" s="950"/>
      <c r="WNS43" s="948"/>
      <c r="WNT43" s="949"/>
      <c r="WNU43" s="949"/>
      <c r="WNV43" s="949"/>
      <c r="WNW43" s="949"/>
      <c r="WNX43" s="949"/>
      <c r="WNY43" s="949"/>
      <c r="WNZ43" s="949"/>
      <c r="WOA43" s="950"/>
      <c r="WOB43" s="948"/>
      <c r="WOC43" s="949"/>
      <c r="WOD43" s="949"/>
      <c r="WOE43" s="949"/>
      <c r="WOF43" s="949"/>
      <c r="WOG43" s="949"/>
      <c r="WOH43" s="949"/>
      <c r="WOI43" s="949"/>
      <c r="WOJ43" s="950"/>
      <c r="WOK43" s="948"/>
      <c r="WOL43" s="949"/>
      <c r="WOM43" s="949"/>
      <c r="WON43" s="949"/>
      <c r="WOO43" s="949"/>
      <c r="WOP43" s="949"/>
      <c r="WOQ43" s="949"/>
      <c r="WOR43" s="949"/>
      <c r="WOS43" s="950"/>
      <c r="WOT43" s="948"/>
      <c r="WOU43" s="949"/>
      <c r="WOV43" s="949"/>
      <c r="WOW43" s="949"/>
      <c r="WOX43" s="949"/>
      <c r="WOY43" s="949"/>
      <c r="WOZ43" s="949"/>
      <c r="WPA43" s="949"/>
      <c r="WPB43" s="950"/>
      <c r="WPC43" s="948"/>
      <c r="WPD43" s="949"/>
      <c r="WPE43" s="949"/>
      <c r="WPF43" s="949"/>
      <c r="WPG43" s="949"/>
      <c r="WPH43" s="949"/>
      <c r="WPI43" s="949"/>
      <c r="WPJ43" s="949"/>
      <c r="WPK43" s="950"/>
      <c r="WPL43" s="948"/>
      <c r="WPM43" s="949"/>
      <c r="WPN43" s="949"/>
      <c r="WPO43" s="949"/>
      <c r="WPP43" s="949"/>
      <c r="WPQ43" s="949"/>
      <c r="WPR43" s="949"/>
      <c r="WPS43" s="949"/>
      <c r="WPT43" s="950"/>
      <c r="WPU43" s="948"/>
      <c r="WPV43" s="949"/>
      <c r="WPW43" s="949"/>
      <c r="WPX43" s="949"/>
      <c r="WPY43" s="949"/>
      <c r="WPZ43" s="949"/>
      <c r="WQA43" s="949"/>
      <c r="WQB43" s="949"/>
      <c r="WQC43" s="950"/>
      <c r="WQD43" s="948"/>
      <c r="WQE43" s="949"/>
      <c r="WQF43" s="949"/>
      <c r="WQG43" s="949"/>
      <c r="WQH43" s="949"/>
      <c r="WQI43" s="949"/>
      <c r="WQJ43" s="949"/>
      <c r="WQK43" s="949"/>
      <c r="WQL43" s="950"/>
      <c r="WQM43" s="948"/>
      <c r="WQN43" s="949"/>
      <c r="WQO43" s="949"/>
      <c r="WQP43" s="949"/>
      <c r="WQQ43" s="949"/>
      <c r="WQR43" s="949"/>
      <c r="WQS43" s="949"/>
      <c r="WQT43" s="949"/>
      <c r="WQU43" s="950"/>
      <c r="WQV43" s="948"/>
      <c r="WQW43" s="949"/>
      <c r="WQX43" s="949"/>
      <c r="WQY43" s="949"/>
      <c r="WQZ43" s="949"/>
      <c r="WRA43" s="949"/>
      <c r="WRB43" s="949"/>
      <c r="WRC43" s="949"/>
      <c r="WRD43" s="950"/>
      <c r="WRE43" s="948"/>
      <c r="WRF43" s="949"/>
      <c r="WRG43" s="949"/>
      <c r="WRH43" s="949"/>
      <c r="WRI43" s="949"/>
      <c r="WRJ43" s="949"/>
      <c r="WRK43" s="949"/>
      <c r="WRL43" s="949"/>
      <c r="WRM43" s="950"/>
      <c r="WRN43" s="948"/>
      <c r="WRO43" s="949"/>
      <c r="WRP43" s="949"/>
      <c r="WRQ43" s="949"/>
      <c r="WRR43" s="949"/>
      <c r="WRS43" s="949"/>
      <c r="WRT43" s="949"/>
      <c r="WRU43" s="949"/>
      <c r="WRV43" s="950"/>
      <c r="WRW43" s="948"/>
      <c r="WRX43" s="949"/>
      <c r="WRY43" s="949"/>
      <c r="WRZ43" s="949"/>
      <c r="WSA43" s="949"/>
      <c r="WSB43" s="949"/>
      <c r="WSC43" s="949"/>
      <c r="WSD43" s="949"/>
      <c r="WSE43" s="950"/>
      <c r="WSF43" s="948"/>
      <c r="WSG43" s="949"/>
      <c r="WSH43" s="949"/>
      <c r="WSI43" s="949"/>
      <c r="WSJ43" s="949"/>
      <c r="WSK43" s="949"/>
      <c r="WSL43" s="949"/>
      <c r="WSM43" s="949"/>
      <c r="WSN43" s="950"/>
      <c r="WSO43" s="948"/>
      <c r="WSP43" s="949"/>
      <c r="WSQ43" s="949"/>
      <c r="WSR43" s="949"/>
      <c r="WSS43" s="949"/>
      <c r="WST43" s="949"/>
      <c r="WSU43" s="949"/>
      <c r="WSV43" s="949"/>
      <c r="WSW43" s="950"/>
      <c r="WSX43" s="948"/>
      <c r="WSY43" s="949"/>
      <c r="WSZ43" s="949"/>
      <c r="WTA43" s="949"/>
      <c r="WTB43" s="949"/>
      <c r="WTC43" s="949"/>
      <c r="WTD43" s="949"/>
      <c r="WTE43" s="949"/>
      <c r="WTF43" s="950"/>
      <c r="WTG43" s="948"/>
      <c r="WTH43" s="949"/>
      <c r="WTI43" s="949"/>
      <c r="WTJ43" s="949"/>
      <c r="WTK43" s="949"/>
      <c r="WTL43" s="949"/>
      <c r="WTM43" s="949"/>
      <c r="WTN43" s="949"/>
      <c r="WTO43" s="950"/>
      <c r="WTP43" s="948"/>
      <c r="WTQ43" s="949"/>
      <c r="WTR43" s="949"/>
      <c r="WTS43" s="949"/>
      <c r="WTT43" s="949"/>
      <c r="WTU43" s="949"/>
      <c r="WTV43" s="949"/>
      <c r="WTW43" s="949"/>
      <c r="WTX43" s="950"/>
      <c r="WTY43" s="948"/>
      <c r="WTZ43" s="949"/>
      <c r="WUA43" s="949"/>
      <c r="WUB43" s="949"/>
      <c r="WUC43" s="949"/>
      <c r="WUD43" s="949"/>
      <c r="WUE43" s="949"/>
      <c r="WUF43" s="949"/>
      <c r="WUG43" s="950"/>
      <c r="WUH43" s="948"/>
      <c r="WUI43" s="949"/>
      <c r="WUJ43" s="949"/>
      <c r="WUK43" s="949"/>
      <c r="WUL43" s="949"/>
      <c r="WUM43" s="949"/>
      <c r="WUN43" s="949"/>
      <c r="WUO43" s="949"/>
      <c r="WUP43" s="950"/>
      <c r="WUQ43" s="948"/>
      <c r="WUR43" s="949"/>
      <c r="WUS43" s="949"/>
      <c r="WUT43" s="949"/>
      <c r="WUU43" s="949"/>
      <c r="WUV43" s="949"/>
      <c r="WUW43" s="949"/>
      <c r="WUX43" s="949"/>
      <c r="WUY43" s="950"/>
      <c r="WUZ43" s="948"/>
      <c r="WVA43" s="949"/>
      <c r="WVB43" s="949"/>
      <c r="WVC43" s="949"/>
      <c r="WVD43" s="949"/>
      <c r="WVE43" s="949"/>
      <c r="WVF43" s="949"/>
      <c r="WVG43" s="949"/>
      <c r="WVH43" s="950"/>
      <c r="WVI43" s="948"/>
      <c r="WVJ43" s="949"/>
      <c r="WVK43" s="949"/>
      <c r="WVL43" s="949"/>
      <c r="WVM43" s="949"/>
      <c r="WVN43" s="949"/>
      <c r="WVO43" s="949"/>
      <c r="WVP43" s="949"/>
      <c r="WVQ43" s="950"/>
      <c r="WVR43" s="948"/>
      <c r="WVS43" s="949"/>
      <c r="WVT43" s="949"/>
      <c r="WVU43" s="949"/>
      <c r="WVV43" s="949"/>
      <c r="WVW43" s="949"/>
      <c r="WVX43" s="949"/>
      <c r="WVY43" s="949"/>
      <c r="WVZ43" s="950"/>
      <c r="WWA43" s="948"/>
      <c r="WWB43" s="949"/>
      <c r="WWC43" s="949"/>
      <c r="WWD43" s="949"/>
      <c r="WWE43" s="949"/>
      <c r="WWF43" s="949"/>
      <c r="WWG43" s="949"/>
      <c r="WWH43" s="949"/>
      <c r="WWI43" s="950"/>
      <c r="WWJ43" s="948"/>
      <c r="WWK43" s="949"/>
      <c r="WWL43" s="949"/>
      <c r="WWM43" s="949"/>
      <c r="WWN43" s="949"/>
      <c r="WWO43" s="949"/>
      <c r="WWP43" s="949"/>
      <c r="WWQ43" s="949"/>
      <c r="WWR43" s="950"/>
      <c r="WWS43" s="948"/>
      <c r="WWT43" s="949"/>
      <c r="WWU43" s="949"/>
      <c r="WWV43" s="949"/>
      <c r="WWW43" s="949"/>
      <c r="WWX43" s="949"/>
      <c r="WWY43" s="949"/>
      <c r="WWZ43" s="949"/>
      <c r="WXA43" s="950"/>
      <c r="WXB43" s="948"/>
      <c r="WXC43" s="949"/>
      <c r="WXD43" s="949"/>
      <c r="WXE43" s="949"/>
      <c r="WXF43" s="949"/>
      <c r="WXG43" s="949"/>
      <c r="WXH43" s="949"/>
      <c r="WXI43" s="949"/>
      <c r="WXJ43" s="950"/>
      <c r="WXK43" s="948"/>
      <c r="WXL43" s="949"/>
      <c r="WXM43" s="949"/>
      <c r="WXN43" s="949"/>
      <c r="WXO43" s="949"/>
      <c r="WXP43" s="949"/>
      <c r="WXQ43" s="949"/>
      <c r="WXR43" s="949"/>
      <c r="WXS43" s="950"/>
      <c r="WXT43" s="948"/>
      <c r="WXU43" s="949"/>
      <c r="WXV43" s="949"/>
      <c r="WXW43" s="949"/>
      <c r="WXX43" s="949"/>
      <c r="WXY43" s="949"/>
      <c r="WXZ43" s="949"/>
      <c r="WYA43" s="949"/>
      <c r="WYB43" s="950"/>
      <c r="WYC43" s="948"/>
      <c r="WYD43" s="949"/>
      <c r="WYE43" s="949"/>
      <c r="WYF43" s="949"/>
      <c r="WYG43" s="949"/>
      <c r="WYH43" s="949"/>
      <c r="WYI43" s="949"/>
      <c r="WYJ43" s="949"/>
      <c r="WYK43" s="950"/>
      <c r="WYL43" s="948"/>
      <c r="WYM43" s="949"/>
      <c r="WYN43" s="949"/>
      <c r="WYO43" s="949"/>
      <c r="WYP43" s="949"/>
      <c r="WYQ43" s="949"/>
      <c r="WYR43" s="949"/>
      <c r="WYS43" s="949"/>
      <c r="WYT43" s="950"/>
      <c r="WYU43" s="948"/>
      <c r="WYV43" s="949"/>
      <c r="WYW43" s="949"/>
      <c r="WYX43" s="949"/>
      <c r="WYY43" s="949"/>
      <c r="WYZ43" s="949"/>
      <c r="WZA43" s="949"/>
      <c r="WZB43" s="949"/>
      <c r="WZC43" s="950"/>
      <c r="WZD43" s="948"/>
      <c r="WZE43" s="949"/>
      <c r="WZF43" s="949"/>
      <c r="WZG43" s="949"/>
      <c r="WZH43" s="949"/>
      <c r="WZI43" s="949"/>
      <c r="WZJ43" s="949"/>
      <c r="WZK43" s="949"/>
      <c r="WZL43" s="950"/>
      <c r="WZM43" s="948"/>
      <c r="WZN43" s="949"/>
      <c r="WZO43" s="949"/>
      <c r="WZP43" s="949"/>
      <c r="WZQ43" s="949"/>
      <c r="WZR43" s="949"/>
      <c r="WZS43" s="949"/>
      <c r="WZT43" s="949"/>
      <c r="WZU43" s="950"/>
      <c r="WZV43" s="948"/>
      <c r="WZW43" s="949"/>
      <c r="WZX43" s="949"/>
      <c r="WZY43" s="949"/>
      <c r="WZZ43" s="949"/>
      <c r="XAA43" s="949"/>
      <c r="XAB43" s="949"/>
      <c r="XAC43" s="949"/>
      <c r="XAD43" s="950"/>
      <c r="XAE43" s="948"/>
      <c r="XAF43" s="949"/>
      <c r="XAG43" s="949"/>
      <c r="XAH43" s="949"/>
      <c r="XAI43" s="949"/>
      <c r="XAJ43" s="949"/>
      <c r="XAK43" s="949"/>
      <c r="XAL43" s="949"/>
      <c r="XAM43" s="950"/>
      <c r="XAN43" s="948"/>
      <c r="XAO43" s="949"/>
      <c r="XAP43" s="949"/>
      <c r="XAQ43" s="949"/>
      <c r="XAR43" s="949"/>
      <c r="XAS43" s="949"/>
      <c r="XAT43" s="949"/>
      <c r="XAU43" s="949"/>
      <c r="XAV43" s="950"/>
      <c r="XAW43" s="948"/>
      <c r="XAX43" s="949"/>
      <c r="XAY43" s="949"/>
      <c r="XAZ43" s="949"/>
      <c r="XBA43" s="949"/>
      <c r="XBB43" s="949"/>
      <c r="XBC43" s="949"/>
      <c r="XBD43" s="949"/>
      <c r="XBE43" s="950"/>
      <c r="XBF43" s="948"/>
      <c r="XBG43" s="949"/>
      <c r="XBH43" s="949"/>
      <c r="XBI43" s="949"/>
      <c r="XBJ43" s="949"/>
      <c r="XBK43" s="949"/>
      <c r="XBL43" s="949"/>
      <c r="XBM43" s="949"/>
      <c r="XBN43" s="950"/>
      <c r="XBO43" s="948"/>
      <c r="XBP43" s="949"/>
      <c r="XBQ43" s="949"/>
      <c r="XBR43" s="949"/>
      <c r="XBS43" s="949"/>
      <c r="XBT43" s="949"/>
      <c r="XBU43" s="949"/>
      <c r="XBV43" s="949"/>
      <c r="XBW43" s="950"/>
      <c r="XBX43" s="948"/>
      <c r="XBY43" s="949"/>
      <c r="XBZ43" s="949"/>
      <c r="XCA43" s="949"/>
      <c r="XCB43" s="949"/>
      <c r="XCC43" s="949"/>
      <c r="XCD43" s="949"/>
      <c r="XCE43" s="949"/>
      <c r="XCF43" s="950"/>
      <c r="XCG43" s="948"/>
      <c r="XCH43" s="949"/>
      <c r="XCI43" s="949"/>
      <c r="XCJ43" s="949"/>
      <c r="XCK43" s="949"/>
      <c r="XCL43" s="949"/>
      <c r="XCM43" s="949"/>
      <c r="XCN43" s="949"/>
      <c r="XCO43" s="950"/>
      <c r="XCP43" s="948"/>
      <c r="XCQ43" s="949"/>
      <c r="XCR43" s="949"/>
      <c r="XCS43" s="949"/>
      <c r="XCT43" s="949"/>
      <c r="XCU43" s="949"/>
      <c r="XCV43" s="949"/>
      <c r="XCW43" s="949"/>
      <c r="XCX43" s="950"/>
      <c r="XCY43" s="948"/>
      <c r="XCZ43" s="949"/>
      <c r="XDA43" s="949"/>
      <c r="XDB43" s="949"/>
      <c r="XDC43" s="949"/>
      <c r="XDD43" s="949"/>
      <c r="XDE43" s="949"/>
      <c r="XDF43" s="949"/>
      <c r="XDG43" s="950"/>
      <c r="XDH43" s="948"/>
      <c r="XDI43" s="949"/>
      <c r="XDJ43" s="949"/>
      <c r="XDK43" s="949"/>
      <c r="XDL43" s="949"/>
      <c r="XDM43" s="949"/>
      <c r="XDN43" s="949"/>
      <c r="XDO43" s="949"/>
      <c r="XDP43" s="950"/>
      <c r="XDQ43" s="948"/>
      <c r="XDR43" s="949"/>
      <c r="XDS43" s="949"/>
      <c r="XDT43" s="949"/>
      <c r="XDU43" s="949"/>
      <c r="XDV43" s="949"/>
      <c r="XDW43" s="949"/>
      <c r="XDX43" s="949"/>
      <c r="XDY43" s="950"/>
      <c r="XDZ43" s="948"/>
      <c r="XEA43" s="949"/>
      <c r="XEB43" s="949"/>
      <c r="XEC43" s="949"/>
      <c r="XED43" s="949"/>
      <c r="XEE43" s="949"/>
      <c r="XEF43" s="949"/>
      <c r="XEG43" s="949"/>
      <c r="XEH43" s="950"/>
      <c r="XEI43" s="948"/>
      <c r="XEJ43" s="949"/>
      <c r="XEK43" s="949"/>
      <c r="XEL43" s="949"/>
      <c r="XEM43" s="949"/>
      <c r="XEN43" s="949"/>
      <c r="XEO43" s="949"/>
      <c r="XEP43" s="949"/>
      <c r="XEQ43" s="950"/>
      <c r="XER43" s="948"/>
      <c r="XES43" s="949"/>
      <c r="XET43" s="949"/>
      <c r="XEU43" s="949"/>
      <c r="XEV43" s="949"/>
      <c r="XEW43" s="949"/>
      <c r="XEX43" s="949"/>
      <c r="XEY43" s="949"/>
      <c r="XEZ43" s="950"/>
      <c r="XFA43" s="948"/>
      <c r="XFB43" s="948"/>
      <c r="XFC43" s="948"/>
      <c r="XFD43" s="948"/>
    </row>
    <row r="44" spans="1:16384" s="552" customFormat="1" ht="17.25" customHeight="1" x14ac:dyDescent="0.95">
      <c r="A44" s="973" t="s">
        <v>911</v>
      </c>
      <c r="B44" s="974"/>
      <c r="C44" s="974"/>
      <c r="D44" s="974"/>
      <c r="E44" s="974"/>
      <c r="F44" s="974"/>
      <c r="G44" s="974"/>
      <c r="H44" s="974"/>
      <c r="I44" s="975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</row>
    <row r="45" spans="1:16384" s="565" customFormat="1" ht="17.25" customHeight="1" x14ac:dyDescent="1.45">
      <c r="A45" s="651"/>
      <c r="B45" s="652"/>
      <c r="C45" s="652"/>
      <c r="D45" s="652"/>
      <c r="E45" s="652"/>
      <c r="F45" s="652"/>
      <c r="G45" s="652"/>
      <c r="H45" s="652"/>
      <c r="I45" s="653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</row>
    <row r="46" spans="1:16384" s="562" customFormat="1" ht="22.5" customHeight="1" x14ac:dyDescent="1.2">
      <c r="A46" s="952" t="s">
        <v>36</v>
      </c>
      <c r="B46" s="953"/>
      <c r="C46" s="953"/>
      <c r="D46" s="953"/>
      <c r="E46" s="953"/>
      <c r="F46" s="953"/>
      <c r="G46" s="953"/>
      <c r="H46" s="953"/>
      <c r="I46" s="954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</row>
    <row r="47" spans="1:16384" s="563" customFormat="1" ht="17.25" customHeight="1" x14ac:dyDescent="0.3">
      <c r="A47" s="645"/>
      <c r="B47" s="646"/>
      <c r="C47" s="646"/>
      <c r="D47" s="646"/>
      <c r="E47" s="646"/>
      <c r="F47" s="646"/>
      <c r="G47" s="646"/>
      <c r="H47" s="646"/>
      <c r="I47" s="647"/>
      <c r="J47" s="564"/>
      <c r="K47" s="564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</row>
    <row r="48" spans="1:16384" s="552" customFormat="1" ht="17.25" customHeight="1" x14ac:dyDescent="0.95">
      <c r="A48" s="648" t="s">
        <v>807</v>
      </c>
      <c r="B48" s="649"/>
      <c r="C48" s="649"/>
      <c r="D48" s="649"/>
      <c r="E48" s="649"/>
      <c r="F48" s="649"/>
      <c r="G48" s="649"/>
      <c r="H48" s="649"/>
      <c r="I48" s="650"/>
      <c r="J48" s="949"/>
      <c r="K48" s="949"/>
      <c r="L48" s="949"/>
      <c r="M48" s="949"/>
      <c r="N48" s="949"/>
      <c r="O48" s="949"/>
      <c r="P48" s="949"/>
      <c r="Q48" s="949"/>
      <c r="R48" s="949"/>
      <c r="S48" s="949"/>
      <c r="T48" s="949"/>
      <c r="U48" s="949"/>
      <c r="V48" s="949"/>
      <c r="W48" s="949"/>
      <c r="X48" s="949"/>
      <c r="Y48" s="949"/>
      <c r="Z48" s="949"/>
      <c r="AA48" s="949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 s="949"/>
      <c r="AU48" s="949"/>
      <c r="AV48" s="949"/>
      <c r="AW48" s="949"/>
      <c r="AX48" s="949"/>
      <c r="AY48" s="949"/>
      <c r="AZ48" s="949"/>
      <c r="BA48" s="949"/>
      <c r="BB48" s="949"/>
      <c r="BC48" s="949"/>
      <c r="BD48" s="949"/>
      <c r="BE48" s="949"/>
      <c r="BF48" s="949"/>
      <c r="BG48" s="949"/>
      <c r="BH48" s="949"/>
      <c r="BI48" s="949"/>
      <c r="BJ48" s="949"/>
      <c r="BK48" s="949"/>
      <c r="BL48" s="949"/>
      <c r="BM48" s="949"/>
      <c r="BN48" s="949"/>
      <c r="BO48" s="949"/>
      <c r="BP48" s="949"/>
      <c r="BQ48" s="949"/>
      <c r="BR48" s="949"/>
      <c r="BS48" s="949"/>
      <c r="BT48" s="949"/>
      <c r="BU48" s="949"/>
      <c r="BV48" s="949"/>
      <c r="BW48" s="949"/>
      <c r="BX48" s="949"/>
      <c r="BY48" s="949"/>
      <c r="BZ48" s="949"/>
      <c r="CA48" s="949"/>
      <c r="CB48" s="949"/>
      <c r="CC48" s="949"/>
      <c r="CD48" s="949"/>
      <c r="CE48" s="949"/>
      <c r="CF48" s="949"/>
      <c r="CG48" s="949"/>
      <c r="CH48" s="949"/>
      <c r="CI48" s="949"/>
      <c r="CJ48" s="949"/>
      <c r="CK48" s="949"/>
      <c r="CL48" s="949"/>
      <c r="CM48" s="949"/>
      <c r="CN48" s="949"/>
      <c r="CO48" s="949"/>
      <c r="CP48" s="949"/>
      <c r="CQ48" s="949"/>
      <c r="CR48" s="949"/>
      <c r="CS48" s="949"/>
      <c r="CT48" s="949"/>
      <c r="CU48" s="949"/>
      <c r="CV48" s="949"/>
      <c r="CW48" s="949"/>
      <c r="CX48" s="949"/>
      <c r="CY48" s="949"/>
      <c r="CZ48" s="949"/>
      <c r="DA48" s="949"/>
      <c r="DB48" s="949"/>
      <c r="DC48" s="949"/>
      <c r="DD48" s="949"/>
      <c r="DE48" s="949"/>
      <c r="DF48" s="949"/>
      <c r="DG48" s="949"/>
      <c r="DH48" s="949"/>
      <c r="DI48" s="949"/>
      <c r="DJ48" s="949"/>
      <c r="DK48" s="949"/>
      <c r="DL48" s="949"/>
      <c r="DM48" s="949"/>
      <c r="DN48" s="949"/>
      <c r="DO48" s="949"/>
      <c r="DP48" s="949"/>
      <c r="DQ48" s="949"/>
      <c r="DR48" s="949"/>
      <c r="DS48" s="949"/>
      <c r="DT48" s="949"/>
      <c r="DU48" s="949"/>
      <c r="DV48" s="949"/>
      <c r="DW48" s="949"/>
      <c r="DX48" s="949"/>
      <c r="DY48" s="949"/>
      <c r="DZ48" s="949"/>
      <c r="EA48" s="949"/>
      <c r="EB48" s="949"/>
      <c r="EC48" s="949"/>
      <c r="ED48" s="949"/>
      <c r="EE48" s="949"/>
      <c r="EF48" s="949"/>
      <c r="EG48" s="949"/>
      <c r="EH48" s="949"/>
      <c r="EI48" s="949"/>
      <c r="EJ48" s="949"/>
      <c r="EK48" s="949"/>
      <c r="EL48" s="949"/>
      <c r="EM48" s="949"/>
      <c r="EN48" s="949"/>
      <c r="EO48" s="949"/>
      <c r="EP48" s="949"/>
      <c r="EQ48" s="949"/>
      <c r="ER48" s="949"/>
      <c r="ES48" s="949"/>
      <c r="ET48" s="949"/>
      <c r="EU48" s="949"/>
      <c r="EV48" s="949"/>
      <c r="EW48" s="949"/>
      <c r="EX48" s="949"/>
      <c r="EY48" s="949"/>
      <c r="EZ48" s="949"/>
      <c r="FA48" s="949"/>
      <c r="FB48" s="949"/>
      <c r="FC48" s="949"/>
      <c r="FD48" s="949"/>
      <c r="FE48" s="949"/>
      <c r="FF48" s="949"/>
      <c r="FG48" s="949"/>
      <c r="FH48" s="949"/>
      <c r="FI48" s="949"/>
      <c r="FJ48" s="949"/>
      <c r="FK48" s="949"/>
      <c r="FL48" s="949"/>
      <c r="FM48" s="949"/>
      <c r="FN48" s="949"/>
      <c r="FO48" s="949"/>
      <c r="FP48" s="949"/>
      <c r="FQ48" s="949"/>
      <c r="FR48" s="949"/>
      <c r="FS48" s="949"/>
      <c r="FT48" s="949"/>
      <c r="FU48" s="949"/>
      <c r="FV48" s="949"/>
      <c r="FW48" s="949"/>
      <c r="FX48" s="949"/>
      <c r="FY48" s="949"/>
      <c r="FZ48" s="949"/>
      <c r="GA48" s="949"/>
      <c r="GB48" s="949"/>
      <c r="GC48" s="949"/>
      <c r="GD48" s="949"/>
      <c r="GE48" s="949"/>
      <c r="GF48" s="949"/>
      <c r="GG48" s="949"/>
      <c r="GH48" s="949"/>
      <c r="GI48" s="949"/>
      <c r="GJ48" s="949"/>
      <c r="GK48" s="949"/>
      <c r="GL48" s="949"/>
      <c r="GM48" s="949"/>
      <c r="GN48" s="949"/>
      <c r="GO48" s="949"/>
      <c r="GP48" s="949"/>
      <c r="GQ48" s="949"/>
      <c r="GR48" s="949"/>
      <c r="GS48" s="949"/>
      <c r="GT48" s="949"/>
      <c r="GU48" s="949"/>
      <c r="GV48" s="949"/>
      <c r="GW48" s="949"/>
      <c r="GX48" s="949"/>
      <c r="GY48" s="949"/>
      <c r="GZ48" s="949"/>
      <c r="HA48" s="949"/>
      <c r="HB48" s="949"/>
      <c r="HC48" s="949"/>
      <c r="HD48" s="949"/>
      <c r="HE48" s="949"/>
      <c r="HF48" s="949"/>
      <c r="HG48" s="949"/>
      <c r="HH48" s="949"/>
      <c r="HI48" s="948"/>
      <c r="HJ48" s="949"/>
      <c r="HK48" s="949"/>
      <c r="HL48" s="949"/>
      <c r="HM48" s="949"/>
      <c r="HN48" s="949"/>
      <c r="HO48" s="949"/>
      <c r="HP48" s="949"/>
      <c r="HQ48" s="950"/>
      <c r="HR48" s="948"/>
      <c r="HS48" s="949"/>
      <c r="HT48" s="949"/>
      <c r="HU48" s="949"/>
      <c r="HV48" s="949"/>
      <c r="HW48" s="949"/>
      <c r="HX48" s="949"/>
      <c r="HY48" s="949"/>
      <c r="HZ48" s="950"/>
      <c r="IA48" s="948"/>
      <c r="IB48" s="949"/>
      <c r="IC48" s="949"/>
      <c r="ID48" s="949"/>
      <c r="IE48" s="949"/>
      <c r="IF48" s="949"/>
      <c r="IG48" s="949"/>
      <c r="IH48" s="949"/>
      <c r="II48" s="950"/>
      <c r="IJ48" s="948"/>
      <c r="IK48" s="949"/>
      <c r="IL48" s="949"/>
      <c r="IM48" s="949"/>
      <c r="IN48" s="949"/>
      <c r="IO48" s="949"/>
      <c r="IP48" s="949"/>
      <c r="IQ48" s="949"/>
      <c r="IR48" s="950"/>
      <c r="IS48" s="948"/>
      <c r="IT48" s="949"/>
      <c r="IU48" s="949"/>
      <c r="IV48" s="949"/>
      <c r="IW48" s="949"/>
      <c r="IX48" s="949"/>
      <c r="IY48" s="949"/>
      <c r="IZ48" s="949"/>
      <c r="JA48" s="950"/>
      <c r="JB48" s="948"/>
      <c r="JC48" s="949"/>
      <c r="JD48" s="949"/>
      <c r="JE48" s="949"/>
      <c r="JF48" s="949"/>
      <c r="JG48" s="949"/>
      <c r="JH48" s="949"/>
      <c r="JI48" s="949"/>
      <c r="JJ48" s="950"/>
      <c r="JK48" s="948"/>
      <c r="JL48" s="949"/>
      <c r="JM48" s="949"/>
      <c r="JN48" s="949"/>
      <c r="JO48" s="949"/>
      <c r="JP48" s="949"/>
      <c r="JQ48" s="949"/>
      <c r="JR48" s="949"/>
      <c r="JS48" s="950"/>
      <c r="JT48" s="948"/>
      <c r="JU48" s="949"/>
      <c r="JV48" s="949"/>
      <c r="JW48" s="949"/>
      <c r="JX48" s="949"/>
      <c r="JY48" s="949"/>
      <c r="JZ48" s="949"/>
      <c r="KA48" s="949"/>
      <c r="KB48" s="950"/>
      <c r="KC48" s="948"/>
      <c r="KD48" s="949"/>
      <c r="KE48" s="949"/>
      <c r="KF48" s="949"/>
      <c r="KG48" s="949"/>
      <c r="KH48" s="949"/>
      <c r="KI48" s="949"/>
      <c r="KJ48" s="949"/>
      <c r="KK48" s="950"/>
      <c r="KL48" s="948"/>
      <c r="KM48" s="949"/>
      <c r="KN48" s="949"/>
      <c r="KO48" s="949"/>
      <c r="KP48" s="949"/>
      <c r="KQ48" s="949"/>
      <c r="KR48" s="949"/>
      <c r="KS48" s="949"/>
      <c r="KT48" s="950"/>
      <c r="KU48" s="948"/>
      <c r="KV48" s="949"/>
      <c r="KW48" s="949"/>
      <c r="KX48" s="949"/>
      <c r="KY48" s="949"/>
      <c r="KZ48" s="949"/>
      <c r="LA48" s="949"/>
      <c r="LB48" s="949"/>
      <c r="LC48" s="950"/>
      <c r="LD48" s="948"/>
      <c r="LE48" s="949"/>
      <c r="LF48" s="949"/>
      <c r="LG48" s="949"/>
      <c r="LH48" s="949"/>
      <c r="LI48" s="949"/>
      <c r="LJ48" s="949"/>
      <c r="LK48" s="949"/>
      <c r="LL48" s="950"/>
      <c r="LM48" s="948"/>
      <c r="LN48" s="949"/>
      <c r="LO48" s="949"/>
      <c r="LP48" s="949"/>
      <c r="LQ48" s="949"/>
      <c r="LR48" s="949"/>
      <c r="LS48" s="949"/>
      <c r="LT48" s="949"/>
      <c r="LU48" s="950"/>
      <c r="LV48" s="948"/>
      <c r="LW48" s="949"/>
      <c r="LX48" s="949"/>
      <c r="LY48" s="949"/>
      <c r="LZ48" s="949"/>
      <c r="MA48" s="949"/>
      <c r="MB48" s="949"/>
      <c r="MC48" s="949"/>
      <c r="MD48" s="950"/>
      <c r="ME48" s="948"/>
      <c r="MF48" s="949"/>
      <c r="MG48" s="949"/>
      <c r="MH48" s="949"/>
      <c r="MI48" s="949"/>
      <c r="MJ48" s="949"/>
      <c r="MK48" s="949"/>
      <c r="ML48" s="949"/>
      <c r="MM48" s="950"/>
      <c r="MN48" s="948"/>
      <c r="MO48" s="949"/>
      <c r="MP48" s="949"/>
      <c r="MQ48" s="949"/>
      <c r="MR48" s="949"/>
      <c r="MS48" s="949"/>
      <c r="MT48" s="949"/>
      <c r="MU48" s="949"/>
      <c r="MV48" s="950"/>
      <c r="MW48" s="948"/>
      <c r="MX48" s="949"/>
      <c r="MY48" s="949"/>
      <c r="MZ48" s="949"/>
      <c r="NA48" s="949"/>
      <c r="NB48" s="949"/>
      <c r="NC48" s="949"/>
      <c r="ND48" s="949"/>
      <c r="NE48" s="950"/>
      <c r="NF48" s="948"/>
      <c r="NG48" s="949"/>
      <c r="NH48" s="949"/>
      <c r="NI48" s="949"/>
      <c r="NJ48" s="949"/>
      <c r="NK48" s="949"/>
      <c r="NL48" s="949"/>
      <c r="NM48" s="949"/>
      <c r="NN48" s="950"/>
      <c r="NO48" s="948"/>
      <c r="NP48" s="949"/>
      <c r="NQ48" s="949"/>
      <c r="NR48" s="949"/>
      <c r="NS48" s="949"/>
      <c r="NT48" s="949"/>
      <c r="NU48" s="949"/>
      <c r="NV48" s="949"/>
      <c r="NW48" s="950"/>
      <c r="NX48" s="948"/>
      <c r="NY48" s="949"/>
      <c r="NZ48" s="949"/>
      <c r="OA48" s="949"/>
      <c r="OB48" s="949"/>
      <c r="OC48" s="949"/>
      <c r="OD48" s="949"/>
      <c r="OE48" s="949"/>
      <c r="OF48" s="950"/>
      <c r="OG48" s="948"/>
      <c r="OH48" s="949"/>
      <c r="OI48" s="949"/>
      <c r="OJ48" s="949"/>
      <c r="OK48" s="949"/>
      <c r="OL48" s="949"/>
      <c r="OM48" s="949"/>
      <c r="ON48" s="949"/>
      <c r="OO48" s="950"/>
      <c r="OP48" s="948"/>
      <c r="OQ48" s="949"/>
      <c r="OR48" s="949"/>
      <c r="OS48" s="949"/>
      <c r="OT48" s="949"/>
      <c r="OU48" s="949"/>
      <c r="OV48" s="949"/>
      <c r="OW48" s="949"/>
      <c r="OX48" s="950"/>
      <c r="OY48" s="948"/>
      <c r="OZ48" s="949"/>
      <c r="PA48" s="949"/>
      <c r="PB48" s="949"/>
      <c r="PC48" s="949"/>
      <c r="PD48" s="949"/>
      <c r="PE48" s="949"/>
      <c r="PF48" s="949"/>
      <c r="PG48" s="950"/>
      <c r="PH48" s="948"/>
      <c r="PI48" s="949"/>
      <c r="PJ48" s="949"/>
      <c r="PK48" s="949"/>
      <c r="PL48" s="949"/>
      <c r="PM48" s="949"/>
      <c r="PN48" s="949"/>
      <c r="PO48" s="949"/>
      <c r="PP48" s="950"/>
      <c r="PQ48" s="948"/>
      <c r="PR48" s="949"/>
      <c r="PS48" s="949"/>
      <c r="PT48" s="949"/>
      <c r="PU48" s="949"/>
      <c r="PV48" s="949"/>
      <c r="PW48" s="949"/>
      <c r="PX48" s="949"/>
      <c r="PY48" s="950"/>
      <c r="PZ48" s="948"/>
      <c r="QA48" s="949"/>
      <c r="QB48" s="949"/>
      <c r="QC48" s="949"/>
      <c r="QD48" s="949"/>
      <c r="QE48" s="949"/>
      <c r="QF48" s="949"/>
      <c r="QG48" s="949"/>
      <c r="QH48" s="950"/>
      <c r="QI48" s="948"/>
      <c r="QJ48" s="949"/>
      <c r="QK48" s="949"/>
      <c r="QL48" s="949"/>
      <c r="QM48" s="949"/>
      <c r="QN48" s="949"/>
      <c r="QO48" s="949"/>
      <c r="QP48" s="949"/>
      <c r="QQ48" s="950"/>
      <c r="QR48" s="948"/>
      <c r="QS48" s="949"/>
      <c r="QT48" s="949"/>
      <c r="QU48" s="949"/>
      <c r="QV48" s="949"/>
      <c r="QW48" s="949"/>
      <c r="QX48" s="949"/>
      <c r="QY48" s="949"/>
      <c r="QZ48" s="950"/>
      <c r="RA48" s="948"/>
      <c r="RB48" s="949"/>
      <c r="RC48" s="949"/>
      <c r="RD48" s="949"/>
      <c r="RE48" s="949"/>
      <c r="RF48" s="949"/>
      <c r="RG48" s="949"/>
      <c r="RH48" s="949"/>
      <c r="RI48" s="950"/>
      <c r="RJ48" s="948"/>
      <c r="RK48" s="949"/>
      <c r="RL48" s="949"/>
      <c r="RM48" s="949"/>
      <c r="RN48" s="949"/>
      <c r="RO48" s="949"/>
      <c r="RP48" s="949"/>
      <c r="RQ48" s="949"/>
      <c r="RR48" s="950"/>
      <c r="RS48" s="948"/>
      <c r="RT48" s="949"/>
      <c r="RU48" s="949"/>
      <c r="RV48" s="949"/>
      <c r="RW48" s="949"/>
      <c r="RX48" s="949"/>
      <c r="RY48" s="949"/>
      <c r="RZ48" s="949"/>
      <c r="SA48" s="950"/>
      <c r="SB48" s="948"/>
      <c r="SC48" s="949"/>
      <c r="SD48" s="949"/>
      <c r="SE48" s="949"/>
      <c r="SF48" s="949"/>
      <c r="SG48" s="949"/>
      <c r="SH48" s="949"/>
      <c r="SI48" s="949"/>
      <c r="SJ48" s="950"/>
      <c r="SK48" s="948"/>
      <c r="SL48" s="949"/>
      <c r="SM48" s="949"/>
      <c r="SN48" s="949"/>
      <c r="SO48" s="949"/>
      <c r="SP48" s="949"/>
      <c r="SQ48" s="949"/>
      <c r="SR48" s="949"/>
      <c r="SS48" s="950"/>
      <c r="ST48" s="948"/>
      <c r="SU48" s="949"/>
      <c r="SV48" s="949"/>
      <c r="SW48" s="949"/>
      <c r="SX48" s="949"/>
      <c r="SY48" s="949"/>
      <c r="SZ48" s="949"/>
      <c r="TA48" s="949"/>
      <c r="TB48" s="950"/>
      <c r="TC48" s="948"/>
      <c r="TD48" s="949"/>
      <c r="TE48" s="949"/>
      <c r="TF48" s="949"/>
      <c r="TG48" s="949"/>
      <c r="TH48" s="949"/>
      <c r="TI48" s="949"/>
      <c r="TJ48" s="949"/>
      <c r="TK48" s="950"/>
      <c r="TL48" s="948"/>
      <c r="TM48" s="949"/>
      <c r="TN48" s="949"/>
      <c r="TO48" s="949"/>
      <c r="TP48" s="949"/>
      <c r="TQ48" s="949"/>
      <c r="TR48" s="949"/>
      <c r="TS48" s="949"/>
      <c r="TT48" s="950"/>
      <c r="TU48" s="948"/>
      <c r="TV48" s="949"/>
      <c r="TW48" s="949"/>
      <c r="TX48" s="949"/>
      <c r="TY48" s="949"/>
      <c r="TZ48" s="949"/>
      <c r="UA48" s="949"/>
      <c r="UB48" s="949"/>
      <c r="UC48" s="950"/>
      <c r="UD48" s="948"/>
      <c r="UE48" s="949"/>
      <c r="UF48" s="949"/>
      <c r="UG48" s="949"/>
      <c r="UH48" s="949"/>
      <c r="UI48" s="949"/>
      <c r="UJ48" s="949"/>
      <c r="UK48" s="949"/>
      <c r="UL48" s="950"/>
      <c r="UM48" s="948"/>
      <c r="UN48" s="949"/>
      <c r="UO48" s="949"/>
      <c r="UP48" s="949"/>
      <c r="UQ48" s="949"/>
      <c r="UR48" s="949"/>
      <c r="US48" s="949"/>
      <c r="UT48" s="949"/>
      <c r="UU48" s="950"/>
      <c r="UV48" s="948"/>
      <c r="UW48" s="949"/>
      <c r="UX48" s="949"/>
      <c r="UY48" s="949"/>
      <c r="UZ48" s="949"/>
      <c r="VA48" s="949"/>
      <c r="VB48" s="949"/>
      <c r="VC48" s="949"/>
      <c r="VD48" s="950"/>
      <c r="VE48" s="948"/>
      <c r="VF48" s="949"/>
      <c r="VG48" s="949"/>
      <c r="VH48" s="949"/>
      <c r="VI48" s="949"/>
      <c r="VJ48" s="949"/>
      <c r="VK48" s="949"/>
      <c r="VL48" s="949"/>
      <c r="VM48" s="950"/>
      <c r="VN48" s="948"/>
      <c r="VO48" s="949"/>
      <c r="VP48" s="949"/>
      <c r="VQ48" s="949"/>
      <c r="VR48" s="949"/>
      <c r="VS48" s="949"/>
      <c r="VT48" s="949"/>
      <c r="VU48" s="949"/>
      <c r="VV48" s="950"/>
      <c r="VW48" s="948"/>
      <c r="VX48" s="949"/>
      <c r="VY48" s="949"/>
      <c r="VZ48" s="949"/>
      <c r="WA48" s="949"/>
      <c r="WB48" s="949"/>
      <c r="WC48" s="949"/>
      <c r="WD48" s="949"/>
      <c r="WE48" s="950"/>
      <c r="WF48" s="948"/>
      <c r="WG48" s="949"/>
      <c r="WH48" s="949"/>
      <c r="WI48" s="949"/>
      <c r="WJ48" s="949"/>
      <c r="WK48" s="949"/>
      <c r="WL48" s="949"/>
      <c r="WM48" s="949"/>
      <c r="WN48" s="950"/>
      <c r="WO48" s="948"/>
      <c r="WP48" s="949"/>
      <c r="WQ48" s="949"/>
      <c r="WR48" s="949"/>
      <c r="WS48" s="949"/>
      <c r="WT48" s="949"/>
      <c r="WU48" s="949"/>
      <c r="WV48" s="949"/>
      <c r="WW48" s="950"/>
      <c r="WX48" s="948"/>
      <c r="WY48" s="949"/>
      <c r="WZ48" s="949"/>
      <c r="XA48" s="949"/>
      <c r="XB48" s="949"/>
      <c r="XC48" s="949"/>
      <c r="XD48" s="949"/>
      <c r="XE48" s="949"/>
      <c r="XF48" s="950"/>
      <c r="XG48" s="948"/>
      <c r="XH48" s="949"/>
      <c r="XI48" s="949"/>
      <c r="XJ48" s="949"/>
      <c r="XK48" s="949"/>
      <c r="XL48" s="949"/>
      <c r="XM48" s="949"/>
      <c r="XN48" s="949"/>
      <c r="XO48" s="950"/>
      <c r="XP48" s="948"/>
      <c r="XQ48" s="949"/>
      <c r="XR48" s="949"/>
      <c r="XS48" s="949"/>
      <c r="XT48" s="949"/>
      <c r="XU48" s="949"/>
      <c r="XV48" s="949"/>
      <c r="XW48" s="949"/>
      <c r="XX48" s="950"/>
      <c r="XY48" s="948"/>
      <c r="XZ48" s="949"/>
      <c r="YA48" s="949"/>
      <c r="YB48" s="949"/>
      <c r="YC48" s="949"/>
      <c r="YD48" s="949"/>
      <c r="YE48" s="949"/>
      <c r="YF48" s="949"/>
      <c r="YG48" s="950"/>
      <c r="YH48" s="948"/>
      <c r="YI48" s="949"/>
      <c r="YJ48" s="949"/>
      <c r="YK48" s="949"/>
      <c r="YL48" s="949"/>
      <c r="YM48" s="949"/>
      <c r="YN48" s="949"/>
      <c r="YO48" s="949"/>
      <c r="YP48" s="950"/>
      <c r="YQ48" s="948"/>
      <c r="YR48" s="949"/>
      <c r="YS48" s="949"/>
      <c r="YT48" s="949"/>
      <c r="YU48" s="949"/>
      <c r="YV48" s="949"/>
      <c r="YW48" s="949"/>
      <c r="YX48" s="949"/>
      <c r="YY48" s="950"/>
      <c r="YZ48" s="948"/>
      <c r="ZA48" s="949"/>
      <c r="ZB48" s="949"/>
      <c r="ZC48" s="949"/>
      <c r="ZD48" s="949"/>
      <c r="ZE48" s="949"/>
      <c r="ZF48" s="949"/>
      <c r="ZG48" s="949"/>
      <c r="ZH48" s="950"/>
      <c r="ZI48" s="948"/>
      <c r="ZJ48" s="949"/>
      <c r="ZK48" s="949"/>
      <c r="ZL48" s="949"/>
      <c r="ZM48" s="949"/>
      <c r="ZN48" s="949"/>
      <c r="ZO48" s="949"/>
      <c r="ZP48" s="949"/>
      <c r="ZQ48" s="950"/>
      <c r="ZR48" s="948"/>
      <c r="ZS48" s="949"/>
      <c r="ZT48" s="949"/>
      <c r="ZU48" s="949"/>
      <c r="ZV48" s="949"/>
      <c r="ZW48" s="949"/>
      <c r="ZX48" s="949"/>
      <c r="ZY48" s="949"/>
      <c r="ZZ48" s="950"/>
      <c r="AAA48" s="948"/>
      <c r="AAB48" s="949"/>
      <c r="AAC48" s="949"/>
      <c r="AAD48" s="949"/>
      <c r="AAE48" s="949"/>
      <c r="AAF48" s="949"/>
      <c r="AAG48" s="949"/>
      <c r="AAH48" s="949"/>
      <c r="AAI48" s="950"/>
      <c r="AAJ48" s="948"/>
      <c r="AAK48" s="949"/>
      <c r="AAL48" s="949"/>
      <c r="AAM48" s="949"/>
      <c r="AAN48" s="949"/>
      <c r="AAO48" s="949"/>
      <c r="AAP48" s="949"/>
      <c r="AAQ48" s="949"/>
      <c r="AAR48" s="950"/>
      <c r="AAS48" s="948"/>
      <c r="AAT48" s="949"/>
      <c r="AAU48" s="949"/>
      <c r="AAV48" s="949"/>
      <c r="AAW48" s="949"/>
      <c r="AAX48" s="949"/>
      <c r="AAY48" s="949"/>
      <c r="AAZ48" s="949"/>
      <c r="ABA48" s="950"/>
      <c r="ABB48" s="948"/>
      <c r="ABC48" s="949"/>
      <c r="ABD48" s="949"/>
      <c r="ABE48" s="949"/>
      <c r="ABF48" s="949"/>
      <c r="ABG48" s="949"/>
      <c r="ABH48" s="949"/>
      <c r="ABI48" s="949"/>
      <c r="ABJ48" s="950"/>
      <c r="ABK48" s="948"/>
      <c r="ABL48" s="949"/>
      <c r="ABM48" s="949"/>
      <c r="ABN48" s="949"/>
      <c r="ABO48" s="949"/>
      <c r="ABP48" s="949"/>
      <c r="ABQ48" s="949"/>
      <c r="ABR48" s="949"/>
      <c r="ABS48" s="950"/>
      <c r="ABT48" s="948"/>
      <c r="ABU48" s="949"/>
      <c r="ABV48" s="949"/>
      <c r="ABW48" s="949"/>
      <c r="ABX48" s="949"/>
      <c r="ABY48" s="949"/>
      <c r="ABZ48" s="949"/>
      <c r="ACA48" s="949"/>
      <c r="ACB48" s="950"/>
      <c r="ACC48" s="948"/>
      <c r="ACD48" s="949"/>
      <c r="ACE48" s="949"/>
      <c r="ACF48" s="949"/>
      <c r="ACG48" s="949"/>
      <c r="ACH48" s="949"/>
      <c r="ACI48" s="949"/>
      <c r="ACJ48" s="949"/>
      <c r="ACK48" s="950"/>
      <c r="ACL48" s="948"/>
      <c r="ACM48" s="949"/>
      <c r="ACN48" s="949"/>
      <c r="ACO48" s="949"/>
      <c r="ACP48" s="949"/>
      <c r="ACQ48" s="949"/>
      <c r="ACR48" s="949"/>
      <c r="ACS48" s="949"/>
      <c r="ACT48" s="950"/>
      <c r="ACU48" s="948"/>
      <c r="ACV48" s="949"/>
      <c r="ACW48" s="949"/>
      <c r="ACX48" s="949"/>
      <c r="ACY48" s="949"/>
      <c r="ACZ48" s="949"/>
      <c r="ADA48" s="949"/>
      <c r="ADB48" s="949"/>
      <c r="ADC48" s="950"/>
      <c r="ADD48" s="948"/>
      <c r="ADE48" s="949"/>
      <c r="ADF48" s="949"/>
      <c r="ADG48" s="949"/>
      <c r="ADH48" s="949"/>
      <c r="ADI48" s="949"/>
      <c r="ADJ48" s="949"/>
      <c r="ADK48" s="949"/>
      <c r="ADL48" s="950"/>
      <c r="ADM48" s="948"/>
      <c r="ADN48" s="949"/>
      <c r="ADO48" s="949"/>
      <c r="ADP48" s="949"/>
      <c r="ADQ48" s="949"/>
      <c r="ADR48" s="949"/>
      <c r="ADS48" s="949"/>
      <c r="ADT48" s="949"/>
      <c r="ADU48" s="950"/>
      <c r="ADV48" s="948"/>
      <c r="ADW48" s="949"/>
      <c r="ADX48" s="949"/>
      <c r="ADY48" s="949"/>
      <c r="ADZ48" s="949"/>
      <c r="AEA48" s="949"/>
      <c r="AEB48" s="949"/>
      <c r="AEC48" s="949"/>
      <c r="AED48" s="950"/>
      <c r="AEE48" s="948"/>
      <c r="AEF48" s="949"/>
      <c r="AEG48" s="949"/>
      <c r="AEH48" s="949"/>
      <c r="AEI48" s="949"/>
      <c r="AEJ48" s="949"/>
      <c r="AEK48" s="949"/>
      <c r="AEL48" s="949"/>
      <c r="AEM48" s="950"/>
      <c r="AEN48" s="948"/>
      <c r="AEO48" s="949"/>
      <c r="AEP48" s="949"/>
      <c r="AEQ48" s="949"/>
      <c r="AER48" s="949"/>
      <c r="AES48" s="949"/>
      <c r="AET48" s="949"/>
      <c r="AEU48" s="949"/>
      <c r="AEV48" s="950"/>
      <c r="AEW48" s="948"/>
      <c r="AEX48" s="949"/>
      <c r="AEY48" s="949"/>
      <c r="AEZ48" s="949"/>
      <c r="AFA48" s="949"/>
      <c r="AFB48" s="949"/>
      <c r="AFC48" s="949"/>
      <c r="AFD48" s="949"/>
      <c r="AFE48" s="950"/>
      <c r="AFF48" s="948"/>
      <c r="AFG48" s="949"/>
      <c r="AFH48" s="949"/>
      <c r="AFI48" s="949"/>
      <c r="AFJ48" s="949"/>
      <c r="AFK48" s="949"/>
      <c r="AFL48" s="949"/>
      <c r="AFM48" s="949"/>
      <c r="AFN48" s="950"/>
      <c r="AFO48" s="948"/>
      <c r="AFP48" s="949"/>
      <c r="AFQ48" s="949"/>
      <c r="AFR48" s="949"/>
      <c r="AFS48" s="949"/>
      <c r="AFT48" s="949"/>
      <c r="AFU48" s="949"/>
      <c r="AFV48" s="949"/>
      <c r="AFW48" s="950"/>
      <c r="AFX48" s="948"/>
      <c r="AFY48" s="949"/>
      <c r="AFZ48" s="949"/>
      <c r="AGA48" s="949"/>
      <c r="AGB48" s="949"/>
      <c r="AGC48" s="949"/>
      <c r="AGD48" s="949"/>
      <c r="AGE48" s="949"/>
      <c r="AGF48" s="950"/>
      <c r="AGG48" s="948"/>
      <c r="AGH48" s="949"/>
      <c r="AGI48" s="949"/>
      <c r="AGJ48" s="949"/>
      <c r="AGK48" s="949"/>
      <c r="AGL48" s="949"/>
      <c r="AGM48" s="949"/>
      <c r="AGN48" s="949"/>
      <c r="AGO48" s="950"/>
      <c r="AGP48" s="948"/>
      <c r="AGQ48" s="949"/>
      <c r="AGR48" s="949"/>
      <c r="AGS48" s="949"/>
      <c r="AGT48" s="949"/>
      <c r="AGU48" s="949"/>
      <c r="AGV48" s="949"/>
      <c r="AGW48" s="949"/>
      <c r="AGX48" s="950"/>
      <c r="AGY48" s="948"/>
      <c r="AGZ48" s="949"/>
      <c r="AHA48" s="949"/>
      <c r="AHB48" s="949"/>
      <c r="AHC48" s="949"/>
      <c r="AHD48" s="949"/>
      <c r="AHE48" s="949"/>
      <c r="AHF48" s="949"/>
      <c r="AHG48" s="950"/>
      <c r="AHH48" s="948"/>
      <c r="AHI48" s="949"/>
      <c r="AHJ48" s="949"/>
      <c r="AHK48" s="949"/>
      <c r="AHL48" s="949"/>
      <c r="AHM48" s="949"/>
      <c r="AHN48" s="949"/>
      <c r="AHO48" s="949"/>
      <c r="AHP48" s="950"/>
      <c r="AHQ48" s="948"/>
      <c r="AHR48" s="949"/>
      <c r="AHS48" s="949"/>
      <c r="AHT48" s="949"/>
      <c r="AHU48" s="949"/>
      <c r="AHV48" s="949"/>
      <c r="AHW48" s="949"/>
      <c r="AHX48" s="949"/>
      <c r="AHY48" s="950"/>
      <c r="AHZ48" s="948"/>
      <c r="AIA48" s="949"/>
      <c r="AIB48" s="949"/>
      <c r="AIC48" s="949"/>
      <c r="AID48" s="949"/>
      <c r="AIE48" s="949"/>
      <c r="AIF48" s="949"/>
      <c r="AIG48" s="949"/>
      <c r="AIH48" s="950"/>
      <c r="AII48" s="948"/>
      <c r="AIJ48" s="949"/>
      <c r="AIK48" s="949"/>
      <c r="AIL48" s="949"/>
      <c r="AIM48" s="949"/>
      <c r="AIN48" s="949"/>
      <c r="AIO48" s="949"/>
      <c r="AIP48" s="949"/>
      <c r="AIQ48" s="950"/>
      <c r="AIR48" s="948"/>
      <c r="AIS48" s="949"/>
      <c r="AIT48" s="949"/>
      <c r="AIU48" s="949"/>
      <c r="AIV48" s="949"/>
      <c r="AIW48" s="949"/>
      <c r="AIX48" s="949"/>
      <c r="AIY48" s="949"/>
      <c r="AIZ48" s="950"/>
      <c r="AJA48" s="948"/>
      <c r="AJB48" s="949"/>
      <c r="AJC48" s="949"/>
      <c r="AJD48" s="949"/>
      <c r="AJE48" s="949"/>
      <c r="AJF48" s="949"/>
      <c r="AJG48" s="949"/>
      <c r="AJH48" s="949"/>
      <c r="AJI48" s="950"/>
      <c r="AJJ48" s="948"/>
      <c r="AJK48" s="949"/>
      <c r="AJL48" s="949"/>
      <c r="AJM48" s="949"/>
      <c r="AJN48" s="949"/>
      <c r="AJO48" s="949"/>
      <c r="AJP48" s="949"/>
      <c r="AJQ48" s="949"/>
      <c r="AJR48" s="950"/>
      <c r="AJS48" s="948"/>
      <c r="AJT48" s="949"/>
      <c r="AJU48" s="949"/>
      <c r="AJV48" s="949"/>
      <c r="AJW48" s="949"/>
      <c r="AJX48" s="949"/>
      <c r="AJY48" s="949"/>
      <c r="AJZ48" s="949"/>
      <c r="AKA48" s="950"/>
      <c r="AKB48" s="948"/>
      <c r="AKC48" s="949"/>
      <c r="AKD48" s="949"/>
      <c r="AKE48" s="949"/>
      <c r="AKF48" s="949"/>
      <c r="AKG48" s="949"/>
      <c r="AKH48" s="949"/>
      <c r="AKI48" s="949"/>
      <c r="AKJ48" s="950"/>
      <c r="AKK48" s="948"/>
      <c r="AKL48" s="949"/>
      <c r="AKM48" s="949"/>
      <c r="AKN48" s="949"/>
      <c r="AKO48" s="949"/>
      <c r="AKP48" s="949"/>
      <c r="AKQ48" s="949"/>
      <c r="AKR48" s="949"/>
      <c r="AKS48" s="950"/>
      <c r="AKT48" s="948"/>
      <c r="AKU48" s="949"/>
      <c r="AKV48" s="949"/>
      <c r="AKW48" s="949"/>
      <c r="AKX48" s="949"/>
      <c r="AKY48" s="949"/>
      <c r="AKZ48" s="949"/>
      <c r="ALA48" s="949"/>
      <c r="ALB48" s="950"/>
      <c r="ALC48" s="948"/>
      <c r="ALD48" s="949"/>
      <c r="ALE48" s="949"/>
      <c r="ALF48" s="949"/>
      <c r="ALG48" s="949"/>
      <c r="ALH48" s="949"/>
      <c r="ALI48" s="949"/>
      <c r="ALJ48" s="949"/>
      <c r="ALK48" s="950"/>
      <c r="ALL48" s="948"/>
      <c r="ALM48" s="949"/>
      <c r="ALN48" s="949"/>
      <c r="ALO48" s="949"/>
      <c r="ALP48" s="949"/>
      <c r="ALQ48" s="949"/>
      <c r="ALR48" s="949"/>
      <c r="ALS48" s="949"/>
      <c r="ALT48" s="950"/>
      <c r="ALU48" s="948"/>
      <c r="ALV48" s="949"/>
      <c r="ALW48" s="949"/>
      <c r="ALX48" s="949"/>
      <c r="ALY48" s="949"/>
      <c r="ALZ48" s="949"/>
      <c r="AMA48" s="949"/>
      <c r="AMB48" s="949"/>
      <c r="AMC48" s="950"/>
      <c r="AMD48" s="948"/>
      <c r="AME48" s="949"/>
      <c r="AMF48" s="949"/>
      <c r="AMG48" s="949"/>
      <c r="AMH48" s="949"/>
      <c r="AMI48" s="949"/>
      <c r="AMJ48" s="949"/>
      <c r="AMK48" s="949"/>
      <c r="AML48" s="950"/>
      <c r="AMM48" s="948"/>
      <c r="AMN48" s="949"/>
      <c r="AMO48" s="949"/>
      <c r="AMP48" s="949"/>
      <c r="AMQ48" s="949"/>
      <c r="AMR48" s="949"/>
      <c r="AMS48" s="949"/>
      <c r="AMT48" s="949"/>
      <c r="AMU48" s="950"/>
      <c r="AMV48" s="948"/>
      <c r="AMW48" s="949"/>
      <c r="AMX48" s="949"/>
      <c r="AMY48" s="949"/>
      <c r="AMZ48" s="949"/>
      <c r="ANA48" s="949"/>
      <c r="ANB48" s="949"/>
      <c r="ANC48" s="949"/>
      <c r="AND48" s="950"/>
      <c r="ANE48" s="948"/>
      <c r="ANF48" s="949"/>
      <c r="ANG48" s="949"/>
      <c r="ANH48" s="949"/>
      <c r="ANI48" s="949"/>
      <c r="ANJ48" s="949"/>
      <c r="ANK48" s="949"/>
      <c r="ANL48" s="949"/>
      <c r="ANM48" s="950"/>
      <c r="ANN48" s="948"/>
      <c r="ANO48" s="949"/>
      <c r="ANP48" s="949"/>
      <c r="ANQ48" s="949"/>
      <c r="ANR48" s="949"/>
      <c r="ANS48" s="949"/>
      <c r="ANT48" s="949"/>
      <c r="ANU48" s="949"/>
      <c r="ANV48" s="950"/>
      <c r="ANW48" s="948"/>
      <c r="ANX48" s="949"/>
      <c r="ANY48" s="949"/>
      <c r="ANZ48" s="949"/>
      <c r="AOA48" s="949"/>
      <c r="AOB48" s="949"/>
      <c r="AOC48" s="949"/>
      <c r="AOD48" s="949"/>
      <c r="AOE48" s="950"/>
      <c r="AOF48" s="948"/>
      <c r="AOG48" s="949"/>
      <c r="AOH48" s="949"/>
      <c r="AOI48" s="949"/>
      <c r="AOJ48" s="949"/>
      <c r="AOK48" s="949"/>
      <c r="AOL48" s="949"/>
      <c r="AOM48" s="949"/>
      <c r="AON48" s="950"/>
      <c r="AOO48" s="948"/>
      <c r="AOP48" s="949"/>
      <c r="AOQ48" s="949"/>
      <c r="AOR48" s="949"/>
      <c r="AOS48" s="949"/>
      <c r="AOT48" s="949"/>
      <c r="AOU48" s="949"/>
      <c r="AOV48" s="949"/>
      <c r="AOW48" s="950"/>
      <c r="AOX48" s="948"/>
      <c r="AOY48" s="949"/>
      <c r="AOZ48" s="949"/>
      <c r="APA48" s="949"/>
      <c r="APB48" s="949"/>
      <c r="APC48" s="949"/>
      <c r="APD48" s="949"/>
      <c r="APE48" s="949"/>
      <c r="APF48" s="950"/>
      <c r="APG48" s="948"/>
      <c r="APH48" s="949"/>
      <c r="API48" s="949"/>
      <c r="APJ48" s="949"/>
      <c r="APK48" s="949"/>
      <c r="APL48" s="949"/>
      <c r="APM48" s="949"/>
      <c r="APN48" s="949"/>
      <c r="APO48" s="950"/>
      <c r="APP48" s="948"/>
      <c r="APQ48" s="949"/>
      <c r="APR48" s="949"/>
      <c r="APS48" s="949"/>
      <c r="APT48" s="949"/>
      <c r="APU48" s="949"/>
      <c r="APV48" s="949"/>
      <c r="APW48" s="949"/>
      <c r="APX48" s="950"/>
      <c r="APY48" s="948"/>
      <c r="APZ48" s="949"/>
      <c r="AQA48" s="949"/>
      <c r="AQB48" s="949"/>
      <c r="AQC48" s="949"/>
      <c r="AQD48" s="949"/>
      <c r="AQE48" s="949"/>
      <c r="AQF48" s="949"/>
      <c r="AQG48" s="950"/>
      <c r="AQH48" s="948"/>
      <c r="AQI48" s="949"/>
      <c r="AQJ48" s="949"/>
      <c r="AQK48" s="949"/>
      <c r="AQL48" s="949"/>
      <c r="AQM48" s="949"/>
      <c r="AQN48" s="949"/>
      <c r="AQO48" s="949"/>
      <c r="AQP48" s="950"/>
      <c r="AQQ48" s="948"/>
      <c r="AQR48" s="949"/>
      <c r="AQS48" s="949"/>
      <c r="AQT48" s="949"/>
      <c r="AQU48" s="949"/>
      <c r="AQV48" s="949"/>
      <c r="AQW48" s="949"/>
      <c r="AQX48" s="949"/>
      <c r="AQY48" s="950"/>
      <c r="AQZ48" s="948"/>
      <c r="ARA48" s="949"/>
      <c r="ARB48" s="949"/>
      <c r="ARC48" s="949"/>
      <c r="ARD48" s="949"/>
      <c r="ARE48" s="949"/>
      <c r="ARF48" s="949"/>
      <c r="ARG48" s="949"/>
      <c r="ARH48" s="950"/>
      <c r="ARI48" s="948"/>
      <c r="ARJ48" s="949"/>
      <c r="ARK48" s="949"/>
      <c r="ARL48" s="949"/>
      <c r="ARM48" s="949"/>
      <c r="ARN48" s="949"/>
      <c r="ARO48" s="949"/>
      <c r="ARP48" s="949"/>
      <c r="ARQ48" s="950"/>
      <c r="ARR48" s="948"/>
      <c r="ARS48" s="949"/>
      <c r="ART48" s="949"/>
      <c r="ARU48" s="949"/>
      <c r="ARV48" s="949"/>
      <c r="ARW48" s="949"/>
      <c r="ARX48" s="949"/>
      <c r="ARY48" s="949"/>
      <c r="ARZ48" s="950"/>
      <c r="ASA48" s="948"/>
      <c r="ASB48" s="949"/>
      <c r="ASC48" s="949"/>
      <c r="ASD48" s="949"/>
      <c r="ASE48" s="949"/>
      <c r="ASF48" s="949"/>
      <c r="ASG48" s="949"/>
      <c r="ASH48" s="949"/>
      <c r="ASI48" s="950"/>
      <c r="ASJ48" s="948"/>
      <c r="ASK48" s="949"/>
      <c r="ASL48" s="949"/>
      <c r="ASM48" s="949"/>
      <c r="ASN48" s="949"/>
      <c r="ASO48" s="949"/>
      <c r="ASP48" s="949"/>
      <c r="ASQ48" s="949"/>
      <c r="ASR48" s="950"/>
      <c r="ASS48" s="948"/>
      <c r="AST48" s="949"/>
      <c r="ASU48" s="949"/>
      <c r="ASV48" s="949"/>
      <c r="ASW48" s="949"/>
      <c r="ASX48" s="949"/>
      <c r="ASY48" s="949"/>
      <c r="ASZ48" s="949"/>
      <c r="ATA48" s="950"/>
      <c r="ATB48" s="948"/>
      <c r="ATC48" s="949"/>
      <c r="ATD48" s="949"/>
      <c r="ATE48" s="949"/>
      <c r="ATF48" s="949"/>
      <c r="ATG48" s="949"/>
      <c r="ATH48" s="949"/>
      <c r="ATI48" s="949"/>
      <c r="ATJ48" s="950"/>
      <c r="ATK48" s="948"/>
      <c r="ATL48" s="949"/>
      <c r="ATM48" s="949"/>
      <c r="ATN48" s="949"/>
      <c r="ATO48" s="949"/>
      <c r="ATP48" s="949"/>
      <c r="ATQ48" s="949"/>
      <c r="ATR48" s="949"/>
      <c r="ATS48" s="950"/>
      <c r="ATT48" s="948"/>
      <c r="ATU48" s="949"/>
      <c r="ATV48" s="949"/>
      <c r="ATW48" s="949"/>
      <c r="ATX48" s="949"/>
      <c r="ATY48" s="949"/>
      <c r="ATZ48" s="949"/>
      <c r="AUA48" s="949"/>
      <c r="AUB48" s="950"/>
      <c r="AUC48" s="948"/>
      <c r="AUD48" s="949"/>
      <c r="AUE48" s="949"/>
      <c r="AUF48" s="949"/>
      <c r="AUG48" s="949"/>
      <c r="AUH48" s="949"/>
      <c r="AUI48" s="949"/>
      <c r="AUJ48" s="949"/>
      <c r="AUK48" s="950"/>
      <c r="AUL48" s="948"/>
      <c r="AUM48" s="949"/>
      <c r="AUN48" s="949"/>
      <c r="AUO48" s="949"/>
      <c r="AUP48" s="949"/>
      <c r="AUQ48" s="949"/>
      <c r="AUR48" s="949"/>
      <c r="AUS48" s="949"/>
      <c r="AUT48" s="950"/>
      <c r="AUU48" s="948"/>
      <c r="AUV48" s="949"/>
      <c r="AUW48" s="949"/>
      <c r="AUX48" s="949"/>
      <c r="AUY48" s="949"/>
      <c r="AUZ48" s="949"/>
      <c r="AVA48" s="949"/>
      <c r="AVB48" s="949"/>
      <c r="AVC48" s="950"/>
      <c r="AVD48" s="948"/>
      <c r="AVE48" s="949"/>
      <c r="AVF48" s="949"/>
      <c r="AVG48" s="949"/>
      <c r="AVH48" s="949"/>
      <c r="AVI48" s="949"/>
      <c r="AVJ48" s="949"/>
      <c r="AVK48" s="949"/>
      <c r="AVL48" s="950"/>
      <c r="AVM48" s="948"/>
      <c r="AVN48" s="949"/>
      <c r="AVO48" s="949"/>
      <c r="AVP48" s="949"/>
      <c r="AVQ48" s="949"/>
      <c r="AVR48" s="949"/>
      <c r="AVS48" s="949"/>
      <c r="AVT48" s="949"/>
      <c r="AVU48" s="950"/>
      <c r="AVV48" s="948"/>
      <c r="AVW48" s="949"/>
      <c r="AVX48" s="949"/>
      <c r="AVY48" s="949"/>
      <c r="AVZ48" s="949"/>
      <c r="AWA48" s="949"/>
      <c r="AWB48" s="949"/>
      <c r="AWC48" s="949"/>
      <c r="AWD48" s="950"/>
      <c r="AWE48" s="948"/>
      <c r="AWF48" s="949"/>
      <c r="AWG48" s="949"/>
      <c r="AWH48" s="949"/>
      <c r="AWI48" s="949"/>
      <c r="AWJ48" s="949"/>
      <c r="AWK48" s="949"/>
      <c r="AWL48" s="949"/>
      <c r="AWM48" s="950"/>
      <c r="AWN48" s="948"/>
      <c r="AWO48" s="949"/>
      <c r="AWP48" s="949"/>
      <c r="AWQ48" s="949"/>
      <c r="AWR48" s="949"/>
      <c r="AWS48" s="949"/>
      <c r="AWT48" s="949"/>
      <c r="AWU48" s="949"/>
      <c r="AWV48" s="950"/>
      <c r="AWW48" s="948"/>
      <c r="AWX48" s="949"/>
      <c r="AWY48" s="949"/>
      <c r="AWZ48" s="949"/>
      <c r="AXA48" s="949"/>
      <c r="AXB48" s="949"/>
      <c r="AXC48" s="949"/>
      <c r="AXD48" s="949"/>
      <c r="AXE48" s="950"/>
      <c r="AXF48" s="948"/>
      <c r="AXG48" s="949"/>
      <c r="AXH48" s="949"/>
      <c r="AXI48" s="949"/>
      <c r="AXJ48" s="949"/>
      <c r="AXK48" s="949"/>
      <c r="AXL48" s="949"/>
      <c r="AXM48" s="949"/>
      <c r="AXN48" s="950"/>
      <c r="AXO48" s="948"/>
      <c r="AXP48" s="949"/>
      <c r="AXQ48" s="949"/>
      <c r="AXR48" s="949"/>
      <c r="AXS48" s="949"/>
      <c r="AXT48" s="949"/>
      <c r="AXU48" s="949"/>
      <c r="AXV48" s="949"/>
      <c r="AXW48" s="950"/>
      <c r="AXX48" s="948"/>
      <c r="AXY48" s="949"/>
      <c r="AXZ48" s="949"/>
      <c r="AYA48" s="949"/>
      <c r="AYB48" s="949"/>
      <c r="AYC48" s="949"/>
      <c r="AYD48" s="949"/>
      <c r="AYE48" s="949"/>
      <c r="AYF48" s="950"/>
      <c r="AYG48" s="948"/>
      <c r="AYH48" s="949"/>
      <c r="AYI48" s="949"/>
      <c r="AYJ48" s="949"/>
      <c r="AYK48" s="949"/>
      <c r="AYL48" s="949"/>
      <c r="AYM48" s="949"/>
      <c r="AYN48" s="949"/>
      <c r="AYO48" s="950"/>
      <c r="AYP48" s="948"/>
      <c r="AYQ48" s="949"/>
      <c r="AYR48" s="949"/>
      <c r="AYS48" s="949"/>
      <c r="AYT48" s="949"/>
      <c r="AYU48" s="949"/>
      <c r="AYV48" s="949"/>
      <c r="AYW48" s="949"/>
      <c r="AYX48" s="950"/>
      <c r="AYY48" s="948"/>
      <c r="AYZ48" s="949"/>
      <c r="AZA48" s="949"/>
      <c r="AZB48" s="949"/>
      <c r="AZC48" s="949"/>
      <c r="AZD48" s="949"/>
      <c r="AZE48" s="949"/>
      <c r="AZF48" s="949"/>
      <c r="AZG48" s="950"/>
      <c r="AZH48" s="948"/>
      <c r="AZI48" s="949"/>
      <c r="AZJ48" s="949"/>
      <c r="AZK48" s="949"/>
      <c r="AZL48" s="949"/>
      <c r="AZM48" s="949"/>
      <c r="AZN48" s="949"/>
      <c r="AZO48" s="949"/>
      <c r="AZP48" s="950"/>
      <c r="AZQ48" s="948"/>
      <c r="AZR48" s="949"/>
      <c r="AZS48" s="949"/>
      <c r="AZT48" s="949"/>
      <c r="AZU48" s="949"/>
      <c r="AZV48" s="949"/>
      <c r="AZW48" s="949"/>
      <c r="AZX48" s="949"/>
      <c r="AZY48" s="950"/>
      <c r="AZZ48" s="948"/>
      <c r="BAA48" s="949"/>
      <c r="BAB48" s="949"/>
      <c r="BAC48" s="949"/>
      <c r="BAD48" s="949"/>
      <c r="BAE48" s="949"/>
      <c r="BAF48" s="949"/>
      <c r="BAG48" s="949"/>
      <c r="BAH48" s="950"/>
      <c r="BAI48" s="948"/>
      <c r="BAJ48" s="949"/>
      <c r="BAK48" s="949"/>
      <c r="BAL48" s="949"/>
      <c r="BAM48" s="949"/>
      <c r="BAN48" s="949"/>
      <c r="BAO48" s="949"/>
      <c r="BAP48" s="949"/>
      <c r="BAQ48" s="950"/>
      <c r="BAR48" s="948"/>
      <c r="BAS48" s="949"/>
      <c r="BAT48" s="949"/>
      <c r="BAU48" s="949"/>
      <c r="BAV48" s="949"/>
      <c r="BAW48" s="949"/>
      <c r="BAX48" s="949"/>
      <c r="BAY48" s="949"/>
      <c r="BAZ48" s="950"/>
      <c r="BBA48" s="948"/>
      <c r="BBB48" s="949"/>
      <c r="BBC48" s="949"/>
      <c r="BBD48" s="949"/>
      <c r="BBE48" s="949"/>
      <c r="BBF48" s="949"/>
      <c r="BBG48" s="949"/>
      <c r="BBH48" s="949"/>
      <c r="BBI48" s="950"/>
      <c r="BBJ48" s="948"/>
      <c r="BBK48" s="949"/>
      <c r="BBL48" s="949"/>
      <c r="BBM48" s="949"/>
      <c r="BBN48" s="949"/>
      <c r="BBO48" s="949"/>
      <c r="BBP48" s="949"/>
      <c r="BBQ48" s="949"/>
      <c r="BBR48" s="950"/>
      <c r="BBS48" s="948"/>
      <c r="BBT48" s="949"/>
      <c r="BBU48" s="949"/>
      <c r="BBV48" s="949"/>
      <c r="BBW48" s="949"/>
      <c r="BBX48" s="949"/>
      <c r="BBY48" s="949"/>
      <c r="BBZ48" s="949"/>
      <c r="BCA48" s="950"/>
      <c r="BCB48" s="948"/>
      <c r="BCC48" s="949"/>
      <c r="BCD48" s="949"/>
      <c r="BCE48" s="949"/>
      <c r="BCF48" s="949"/>
      <c r="BCG48" s="949"/>
      <c r="BCH48" s="949"/>
      <c r="BCI48" s="949"/>
      <c r="BCJ48" s="950"/>
      <c r="BCK48" s="948"/>
      <c r="BCL48" s="949"/>
      <c r="BCM48" s="949"/>
      <c r="BCN48" s="949"/>
      <c r="BCO48" s="949"/>
      <c r="BCP48" s="949"/>
      <c r="BCQ48" s="949"/>
      <c r="BCR48" s="949"/>
      <c r="BCS48" s="950"/>
      <c r="BCT48" s="948"/>
      <c r="BCU48" s="949"/>
      <c r="BCV48" s="949"/>
      <c r="BCW48" s="949"/>
      <c r="BCX48" s="949"/>
      <c r="BCY48" s="949"/>
      <c r="BCZ48" s="949"/>
      <c r="BDA48" s="949"/>
      <c r="BDB48" s="950"/>
      <c r="BDC48" s="948"/>
      <c r="BDD48" s="949"/>
      <c r="BDE48" s="949"/>
      <c r="BDF48" s="949"/>
      <c r="BDG48" s="949"/>
      <c r="BDH48" s="949"/>
      <c r="BDI48" s="949"/>
      <c r="BDJ48" s="949"/>
      <c r="BDK48" s="950"/>
      <c r="BDL48" s="948"/>
      <c r="BDM48" s="949"/>
      <c r="BDN48" s="949"/>
      <c r="BDO48" s="949"/>
      <c r="BDP48" s="949"/>
      <c r="BDQ48" s="949"/>
      <c r="BDR48" s="949"/>
      <c r="BDS48" s="949"/>
      <c r="BDT48" s="950"/>
      <c r="BDU48" s="948"/>
      <c r="BDV48" s="949"/>
      <c r="BDW48" s="949"/>
      <c r="BDX48" s="949"/>
      <c r="BDY48" s="949"/>
      <c r="BDZ48" s="949"/>
      <c r="BEA48" s="949"/>
      <c r="BEB48" s="949"/>
      <c r="BEC48" s="950"/>
      <c r="BED48" s="948"/>
      <c r="BEE48" s="949"/>
      <c r="BEF48" s="949"/>
      <c r="BEG48" s="949"/>
      <c r="BEH48" s="949"/>
      <c r="BEI48" s="949"/>
      <c r="BEJ48" s="949"/>
      <c r="BEK48" s="949"/>
      <c r="BEL48" s="950"/>
      <c r="BEM48" s="948"/>
      <c r="BEN48" s="949"/>
      <c r="BEO48" s="949"/>
      <c r="BEP48" s="949"/>
      <c r="BEQ48" s="949"/>
      <c r="BER48" s="949"/>
      <c r="BES48" s="949"/>
      <c r="BET48" s="949"/>
      <c r="BEU48" s="950"/>
      <c r="BEV48" s="948"/>
      <c r="BEW48" s="949"/>
      <c r="BEX48" s="949"/>
      <c r="BEY48" s="949"/>
      <c r="BEZ48" s="949"/>
      <c r="BFA48" s="949"/>
      <c r="BFB48" s="949"/>
      <c r="BFC48" s="949"/>
      <c r="BFD48" s="950"/>
      <c r="BFE48" s="948"/>
      <c r="BFF48" s="949"/>
      <c r="BFG48" s="949"/>
      <c r="BFH48" s="949"/>
      <c r="BFI48" s="949"/>
      <c r="BFJ48" s="949"/>
      <c r="BFK48" s="949"/>
      <c r="BFL48" s="949"/>
      <c r="BFM48" s="950"/>
      <c r="BFN48" s="948"/>
      <c r="BFO48" s="949"/>
      <c r="BFP48" s="949"/>
      <c r="BFQ48" s="949"/>
      <c r="BFR48" s="949"/>
      <c r="BFS48" s="949"/>
      <c r="BFT48" s="949"/>
      <c r="BFU48" s="949"/>
      <c r="BFV48" s="950"/>
      <c r="BFW48" s="948"/>
      <c r="BFX48" s="949"/>
      <c r="BFY48" s="949"/>
      <c r="BFZ48" s="949"/>
      <c r="BGA48" s="949"/>
      <c r="BGB48" s="949"/>
      <c r="BGC48" s="949"/>
      <c r="BGD48" s="949"/>
      <c r="BGE48" s="950"/>
      <c r="BGF48" s="948"/>
      <c r="BGG48" s="949"/>
      <c r="BGH48" s="949"/>
      <c r="BGI48" s="949"/>
      <c r="BGJ48" s="949"/>
      <c r="BGK48" s="949"/>
      <c r="BGL48" s="949"/>
      <c r="BGM48" s="949"/>
      <c r="BGN48" s="950"/>
      <c r="BGO48" s="948"/>
      <c r="BGP48" s="949"/>
      <c r="BGQ48" s="949"/>
      <c r="BGR48" s="949"/>
      <c r="BGS48" s="949"/>
      <c r="BGT48" s="949"/>
      <c r="BGU48" s="949"/>
      <c r="BGV48" s="949"/>
      <c r="BGW48" s="950"/>
      <c r="BGX48" s="948"/>
      <c r="BGY48" s="949"/>
      <c r="BGZ48" s="949"/>
      <c r="BHA48" s="949"/>
      <c r="BHB48" s="949"/>
      <c r="BHC48" s="949"/>
      <c r="BHD48" s="949"/>
      <c r="BHE48" s="949"/>
      <c r="BHF48" s="950"/>
      <c r="BHG48" s="948"/>
      <c r="BHH48" s="949"/>
      <c r="BHI48" s="949"/>
      <c r="BHJ48" s="949"/>
      <c r="BHK48" s="949"/>
      <c r="BHL48" s="949"/>
      <c r="BHM48" s="949"/>
      <c r="BHN48" s="949"/>
      <c r="BHO48" s="950"/>
      <c r="BHP48" s="948"/>
      <c r="BHQ48" s="949"/>
      <c r="BHR48" s="949"/>
      <c r="BHS48" s="949"/>
      <c r="BHT48" s="949"/>
      <c r="BHU48" s="949"/>
      <c r="BHV48" s="949"/>
      <c r="BHW48" s="949"/>
      <c r="BHX48" s="950"/>
      <c r="BHY48" s="948"/>
      <c r="BHZ48" s="949"/>
      <c r="BIA48" s="949"/>
      <c r="BIB48" s="949"/>
      <c r="BIC48" s="949"/>
      <c r="BID48" s="949"/>
      <c r="BIE48" s="949"/>
      <c r="BIF48" s="949"/>
      <c r="BIG48" s="950"/>
      <c r="BIH48" s="948"/>
      <c r="BII48" s="949"/>
      <c r="BIJ48" s="949"/>
      <c r="BIK48" s="949"/>
      <c r="BIL48" s="949"/>
      <c r="BIM48" s="949"/>
      <c r="BIN48" s="949"/>
      <c r="BIO48" s="949"/>
      <c r="BIP48" s="950"/>
      <c r="BIQ48" s="948"/>
      <c r="BIR48" s="949"/>
      <c r="BIS48" s="949"/>
      <c r="BIT48" s="949"/>
      <c r="BIU48" s="949"/>
      <c r="BIV48" s="949"/>
      <c r="BIW48" s="949"/>
      <c r="BIX48" s="949"/>
      <c r="BIY48" s="950"/>
      <c r="BIZ48" s="948"/>
      <c r="BJA48" s="949"/>
      <c r="BJB48" s="949"/>
      <c r="BJC48" s="949"/>
      <c r="BJD48" s="949"/>
      <c r="BJE48" s="949"/>
      <c r="BJF48" s="949"/>
      <c r="BJG48" s="949"/>
      <c r="BJH48" s="950"/>
      <c r="BJI48" s="948"/>
      <c r="BJJ48" s="949"/>
      <c r="BJK48" s="949"/>
      <c r="BJL48" s="949"/>
      <c r="BJM48" s="949"/>
      <c r="BJN48" s="949"/>
      <c r="BJO48" s="949"/>
      <c r="BJP48" s="949"/>
      <c r="BJQ48" s="950"/>
      <c r="BJR48" s="948"/>
      <c r="BJS48" s="949"/>
      <c r="BJT48" s="949"/>
      <c r="BJU48" s="949"/>
      <c r="BJV48" s="949"/>
      <c r="BJW48" s="949"/>
      <c r="BJX48" s="949"/>
      <c r="BJY48" s="949"/>
      <c r="BJZ48" s="950"/>
      <c r="BKA48" s="948"/>
      <c r="BKB48" s="949"/>
      <c r="BKC48" s="949"/>
      <c r="BKD48" s="949"/>
      <c r="BKE48" s="949"/>
      <c r="BKF48" s="949"/>
      <c r="BKG48" s="949"/>
      <c r="BKH48" s="949"/>
      <c r="BKI48" s="950"/>
      <c r="BKJ48" s="948"/>
      <c r="BKK48" s="949"/>
      <c r="BKL48" s="949"/>
      <c r="BKM48" s="949"/>
      <c r="BKN48" s="949"/>
      <c r="BKO48" s="949"/>
      <c r="BKP48" s="949"/>
      <c r="BKQ48" s="949"/>
      <c r="BKR48" s="950"/>
      <c r="BKS48" s="948"/>
      <c r="BKT48" s="949"/>
      <c r="BKU48" s="949"/>
      <c r="BKV48" s="949"/>
      <c r="BKW48" s="949"/>
      <c r="BKX48" s="949"/>
      <c r="BKY48" s="949"/>
      <c r="BKZ48" s="949"/>
      <c r="BLA48" s="950"/>
      <c r="BLB48" s="948"/>
      <c r="BLC48" s="949"/>
      <c r="BLD48" s="949"/>
      <c r="BLE48" s="949"/>
      <c r="BLF48" s="949"/>
      <c r="BLG48" s="949"/>
      <c r="BLH48" s="949"/>
      <c r="BLI48" s="949"/>
      <c r="BLJ48" s="950"/>
      <c r="BLK48" s="948"/>
      <c r="BLL48" s="949"/>
      <c r="BLM48" s="949"/>
      <c r="BLN48" s="949"/>
      <c r="BLO48" s="949"/>
      <c r="BLP48" s="949"/>
      <c r="BLQ48" s="949"/>
      <c r="BLR48" s="949"/>
      <c r="BLS48" s="950"/>
      <c r="BLT48" s="948"/>
      <c r="BLU48" s="949"/>
      <c r="BLV48" s="949"/>
      <c r="BLW48" s="949"/>
      <c r="BLX48" s="949"/>
      <c r="BLY48" s="949"/>
      <c r="BLZ48" s="949"/>
      <c r="BMA48" s="949"/>
      <c r="BMB48" s="950"/>
      <c r="BMC48" s="948"/>
      <c r="BMD48" s="949"/>
      <c r="BME48" s="949"/>
      <c r="BMF48" s="949"/>
      <c r="BMG48" s="949"/>
      <c r="BMH48" s="949"/>
      <c r="BMI48" s="949"/>
      <c r="BMJ48" s="949"/>
      <c r="BMK48" s="950"/>
      <c r="BML48" s="948"/>
      <c r="BMM48" s="949"/>
      <c r="BMN48" s="949"/>
      <c r="BMO48" s="949"/>
      <c r="BMP48" s="949"/>
      <c r="BMQ48" s="949"/>
      <c r="BMR48" s="949"/>
      <c r="BMS48" s="949"/>
      <c r="BMT48" s="950"/>
      <c r="BMU48" s="948"/>
      <c r="BMV48" s="949"/>
      <c r="BMW48" s="949"/>
      <c r="BMX48" s="949"/>
      <c r="BMY48" s="949"/>
      <c r="BMZ48" s="949"/>
      <c r="BNA48" s="949"/>
      <c r="BNB48" s="949"/>
      <c r="BNC48" s="950"/>
      <c r="BND48" s="948"/>
      <c r="BNE48" s="949"/>
      <c r="BNF48" s="949"/>
      <c r="BNG48" s="949"/>
      <c r="BNH48" s="949"/>
      <c r="BNI48" s="949"/>
      <c r="BNJ48" s="949"/>
      <c r="BNK48" s="949"/>
      <c r="BNL48" s="950"/>
      <c r="BNM48" s="948"/>
      <c r="BNN48" s="949"/>
      <c r="BNO48" s="949"/>
      <c r="BNP48" s="949"/>
      <c r="BNQ48" s="949"/>
      <c r="BNR48" s="949"/>
      <c r="BNS48" s="949"/>
      <c r="BNT48" s="949"/>
      <c r="BNU48" s="950"/>
      <c r="BNV48" s="948"/>
      <c r="BNW48" s="949"/>
      <c r="BNX48" s="949"/>
      <c r="BNY48" s="949"/>
      <c r="BNZ48" s="949"/>
      <c r="BOA48" s="949"/>
      <c r="BOB48" s="949"/>
      <c r="BOC48" s="949"/>
      <c r="BOD48" s="950"/>
      <c r="BOE48" s="948"/>
      <c r="BOF48" s="949"/>
      <c r="BOG48" s="949"/>
      <c r="BOH48" s="949"/>
      <c r="BOI48" s="949"/>
      <c r="BOJ48" s="949"/>
      <c r="BOK48" s="949"/>
      <c r="BOL48" s="949"/>
      <c r="BOM48" s="950"/>
      <c r="BON48" s="948"/>
      <c r="BOO48" s="949"/>
      <c r="BOP48" s="949"/>
      <c r="BOQ48" s="949"/>
      <c r="BOR48" s="949"/>
      <c r="BOS48" s="949"/>
      <c r="BOT48" s="949"/>
      <c r="BOU48" s="949"/>
      <c r="BOV48" s="950"/>
      <c r="BOW48" s="948"/>
      <c r="BOX48" s="949"/>
      <c r="BOY48" s="949"/>
      <c r="BOZ48" s="949"/>
      <c r="BPA48" s="949"/>
      <c r="BPB48" s="949"/>
      <c r="BPC48" s="949"/>
      <c r="BPD48" s="949"/>
      <c r="BPE48" s="950"/>
      <c r="BPF48" s="948"/>
      <c r="BPG48" s="949"/>
      <c r="BPH48" s="949"/>
      <c r="BPI48" s="949"/>
      <c r="BPJ48" s="949"/>
      <c r="BPK48" s="949"/>
      <c r="BPL48" s="949"/>
      <c r="BPM48" s="949"/>
      <c r="BPN48" s="950"/>
      <c r="BPO48" s="948"/>
      <c r="BPP48" s="949"/>
      <c r="BPQ48" s="949"/>
      <c r="BPR48" s="949"/>
      <c r="BPS48" s="949"/>
      <c r="BPT48" s="949"/>
      <c r="BPU48" s="949"/>
      <c r="BPV48" s="949"/>
      <c r="BPW48" s="950"/>
      <c r="BPX48" s="948"/>
      <c r="BPY48" s="949"/>
      <c r="BPZ48" s="949"/>
      <c r="BQA48" s="949"/>
      <c r="BQB48" s="949"/>
      <c r="BQC48" s="949"/>
      <c r="BQD48" s="949"/>
      <c r="BQE48" s="949"/>
      <c r="BQF48" s="950"/>
      <c r="BQG48" s="948"/>
      <c r="BQH48" s="949"/>
      <c r="BQI48" s="949"/>
      <c r="BQJ48" s="949"/>
      <c r="BQK48" s="949"/>
      <c r="BQL48" s="949"/>
      <c r="BQM48" s="949"/>
      <c r="BQN48" s="949"/>
      <c r="BQO48" s="950"/>
      <c r="BQP48" s="948"/>
      <c r="BQQ48" s="949"/>
      <c r="BQR48" s="949"/>
      <c r="BQS48" s="949"/>
      <c r="BQT48" s="949"/>
      <c r="BQU48" s="949"/>
      <c r="BQV48" s="949"/>
      <c r="BQW48" s="949"/>
      <c r="BQX48" s="950"/>
      <c r="BQY48" s="948"/>
      <c r="BQZ48" s="949"/>
      <c r="BRA48" s="949"/>
      <c r="BRB48" s="949"/>
      <c r="BRC48" s="949"/>
      <c r="BRD48" s="949"/>
      <c r="BRE48" s="949"/>
      <c r="BRF48" s="949"/>
      <c r="BRG48" s="950"/>
      <c r="BRH48" s="948"/>
      <c r="BRI48" s="949"/>
      <c r="BRJ48" s="949"/>
      <c r="BRK48" s="949"/>
      <c r="BRL48" s="949"/>
      <c r="BRM48" s="949"/>
      <c r="BRN48" s="949"/>
      <c r="BRO48" s="949"/>
      <c r="BRP48" s="950"/>
      <c r="BRQ48" s="948"/>
      <c r="BRR48" s="949"/>
      <c r="BRS48" s="949"/>
      <c r="BRT48" s="949"/>
      <c r="BRU48" s="949"/>
      <c r="BRV48" s="949"/>
      <c r="BRW48" s="949"/>
      <c r="BRX48" s="949"/>
      <c r="BRY48" s="950"/>
      <c r="BRZ48" s="948"/>
      <c r="BSA48" s="949"/>
      <c r="BSB48" s="949"/>
      <c r="BSC48" s="949"/>
      <c r="BSD48" s="949"/>
      <c r="BSE48" s="949"/>
      <c r="BSF48" s="949"/>
      <c r="BSG48" s="949"/>
      <c r="BSH48" s="950"/>
      <c r="BSI48" s="948"/>
      <c r="BSJ48" s="949"/>
      <c r="BSK48" s="949"/>
      <c r="BSL48" s="949"/>
      <c r="BSM48" s="949"/>
      <c r="BSN48" s="949"/>
      <c r="BSO48" s="949"/>
      <c r="BSP48" s="949"/>
      <c r="BSQ48" s="950"/>
      <c r="BSR48" s="948"/>
      <c r="BSS48" s="949"/>
      <c r="BST48" s="949"/>
      <c r="BSU48" s="949"/>
      <c r="BSV48" s="949"/>
      <c r="BSW48" s="949"/>
      <c r="BSX48" s="949"/>
      <c r="BSY48" s="949"/>
      <c r="BSZ48" s="950"/>
      <c r="BTA48" s="948"/>
      <c r="BTB48" s="949"/>
      <c r="BTC48" s="949"/>
      <c r="BTD48" s="949"/>
      <c r="BTE48" s="949"/>
      <c r="BTF48" s="949"/>
      <c r="BTG48" s="949"/>
      <c r="BTH48" s="949"/>
      <c r="BTI48" s="950"/>
      <c r="BTJ48" s="948"/>
      <c r="BTK48" s="949"/>
      <c r="BTL48" s="949"/>
      <c r="BTM48" s="949"/>
      <c r="BTN48" s="949"/>
      <c r="BTO48" s="949"/>
      <c r="BTP48" s="949"/>
      <c r="BTQ48" s="949"/>
      <c r="BTR48" s="950"/>
      <c r="BTS48" s="948"/>
      <c r="BTT48" s="949"/>
      <c r="BTU48" s="949"/>
      <c r="BTV48" s="949"/>
      <c r="BTW48" s="949"/>
      <c r="BTX48" s="949"/>
      <c r="BTY48" s="949"/>
      <c r="BTZ48" s="949"/>
      <c r="BUA48" s="950"/>
      <c r="BUB48" s="948"/>
      <c r="BUC48" s="949"/>
      <c r="BUD48" s="949"/>
      <c r="BUE48" s="949"/>
      <c r="BUF48" s="949"/>
      <c r="BUG48" s="949"/>
      <c r="BUH48" s="949"/>
      <c r="BUI48" s="949"/>
      <c r="BUJ48" s="950"/>
      <c r="BUK48" s="948"/>
      <c r="BUL48" s="949"/>
      <c r="BUM48" s="949"/>
      <c r="BUN48" s="949"/>
      <c r="BUO48" s="949"/>
      <c r="BUP48" s="949"/>
      <c r="BUQ48" s="949"/>
      <c r="BUR48" s="949"/>
      <c r="BUS48" s="950"/>
      <c r="BUT48" s="948"/>
      <c r="BUU48" s="949"/>
      <c r="BUV48" s="949"/>
      <c r="BUW48" s="949"/>
      <c r="BUX48" s="949"/>
      <c r="BUY48" s="949"/>
      <c r="BUZ48" s="949"/>
      <c r="BVA48" s="949"/>
      <c r="BVB48" s="950"/>
      <c r="BVC48" s="948"/>
      <c r="BVD48" s="949"/>
      <c r="BVE48" s="949"/>
      <c r="BVF48" s="949"/>
      <c r="BVG48" s="949"/>
      <c r="BVH48" s="949"/>
      <c r="BVI48" s="949"/>
      <c r="BVJ48" s="949"/>
      <c r="BVK48" s="950"/>
      <c r="BVL48" s="948"/>
      <c r="BVM48" s="949"/>
      <c r="BVN48" s="949"/>
      <c r="BVO48" s="949"/>
      <c r="BVP48" s="949"/>
      <c r="BVQ48" s="949"/>
      <c r="BVR48" s="949"/>
      <c r="BVS48" s="949"/>
      <c r="BVT48" s="950"/>
      <c r="BVU48" s="948"/>
      <c r="BVV48" s="949"/>
      <c r="BVW48" s="949"/>
      <c r="BVX48" s="949"/>
      <c r="BVY48" s="949"/>
      <c r="BVZ48" s="949"/>
      <c r="BWA48" s="949"/>
      <c r="BWB48" s="949"/>
      <c r="BWC48" s="950"/>
      <c r="BWD48" s="948"/>
      <c r="BWE48" s="949"/>
      <c r="BWF48" s="949"/>
      <c r="BWG48" s="949"/>
      <c r="BWH48" s="949"/>
      <c r="BWI48" s="949"/>
      <c r="BWJ48" s="949"/>
      <c r="BWK48" s="949"/>
      <c r="BWL48" s="950"/>
      <c r="BWM48" s="948"/>
      <c r="BWN48" s="949"/>
      <c r="BWO48" s="949"/>
      <c r="BWP48" s="949"/>
      <c r="BWQ48" s="949"/>
      <c r="BWR48" s="949"/>
      <c r="BWS48" s="949"/>
      <c r="BWT48" s="949"/>
      <c r="BWU48" s="950"/>
      <c r="BWV48" s="948"/>
      <c r="BWW48" s="949"/>
      <c r="BWX48" s="949"/>
      <c r="BWY48" s="949"/>
      <c r="BWZ48" s="949"/>
      <c r="BXA48" s="949"/>
      <c r="BXB48" s="949"/>
      <c r="BXC48" s="949"/>
      <c r="BXD48" s="950"/>
      <c r="BXE48" s="948"/>
      <c r="BXF48" s="949"/>
      <c r="BXG48" s="949"/>
      <c r="BXH48" s="949"/>
      <c r="BXI48" s="949"/>
      <c r="BXJ48" s="949"/>
      <c r="BXK48" s="949"/>
      <c r="BXL48" s="949"/>
      <c r="BXM48" s="950"/>
      <c r="BXN48" s="948"/>
      <c r="BXO48" s="949"/>
      <c r="BXP48" s="949"/>
      <c r="BXQ48" s="949"/>
      <c r="BXR48" s="949"/>
      <c r="BXS48" s="949"/>
      <c r="BXT48" s="949"/>
      <c r="BXU48" s="949"/>
      <c r="BXV48" s="950"/>
      <c r="BXW48" s="948"/>
      <c r="BXX48" s="949"/>
      <c r="BXY48" s="949"/>
      <c r="BXZ48" s="949"/>
      <c r="BYA48" s="949"/>
      <c r="BYB48" s="949"/>
      <c r="BYC48" s="949"/>
      <c r="BYD48" s="949"/>
      <c r="BYE48" s="950"/>
      <c r="BYF48" s="948"/>
      <c r="BYG48" s="949"/>
      <c r="BYH48" s="949"/>
      <c r="BYI48" s="949"/>
      <c r="BYJ48" s="949"/>
      <c r="BYK48" s="949"/>
      <c r="BYL48" s="949"/>
      <c r="BYM48" s="949"/>
      <c r="BYN48" s="950"/>
      <c r="BYO48" s="948"/>
      <c r="BYP48" s="949"/>
      <c r="BYQ48" s="949"/>
      <c r="BYR48" s="949"/>
      <c r="BYS48" s="949"/>
      <c r="BYT48" s="949"/>
      <c r="BYU48" s="949"/>
      <c r="BYV48" s="949"/>
      <c r="BYW48" s="950"/>
      <c r="BYX48" s="948"/>
      <c r="BYY48" s="949"/>
      <c r="BYZ48" s="949"/>
      <c r="BZA48" s="949"/>
      <c r="BZB48" s="949"/>
      <c r="BZC48" s="949"/>
      <c r="BZD48" s="949"/>
      <c r="BZE48" s="949"/>
      <c r="BZF48" s="950"/>
      <c r="BZG48" s="948"/>
      <c r="BZH48" s="949"/>
      <c r="BZI48" s="949"/>
      <c r="BZJ48" s="949"/>
      <c r="BZK48" s="949"/>
      <c r="BZL48" s="949"/>
      <c r="BZM48" s="949"/>
      <c r="BZN48" s="949"/>
      <c r="BZO48" s="950"/>
      <c r="BZP48" s="948"/>
      <c r="BZQ48" s="949"/>
      <c r="BZR48" s="949"/>
      <c r="BZS48" s="949"/>
      <c r="BZT48" s="949"/>
      <c r="BZU48" s="949"/>
      <c r="BZV48" s="949"/>
      <c r="BZW48" s="949"/>
      <c r="BZX48" s="950"/>
      <c r="BZY48" s="948"/>
      <c r="BZZ48" s="949"/>
      <c r="CAA48" s="949"/>
      <c r="CAB48" s="949"/>
      <c r="CAC48" s="949"/>
      <c r="CAD48" s="949"/>
      <c r="CAE48" s="949"/>
      <c r="CAF48" s="949"/>
      <c r="CAG48" s="950"/>
      <c r="CAH48" s="948"/>
      <c r="CAI48" s="949"/>
      <c r="CAJ48" s="949"/>
      <c r="CAK48" s="949"/>
      <c r="CAL48" s="949"/>
      <c r="CAM48" s="949"/>
      <c r="CAN48" s="949"/>
      <c r="CAO48" s="949"/>
      <c r="CAP48" s="950"/>
      <c r="CAQ48" s="948"/>
      <c r="CAR48" s="949"/>
      <c r="CAS48" s="949"/>
      <c r="CAT48" s="949"/>
      <c r="CAU48" s="949"/>
      <c r="CAV48" s="949"/>
      <c r="CAW48" s="949"/>
      <c r="CAX48" s="949"/>
      <c r="CAY48" s="950"/>
      <c r="CAZ48" s="948"/>
      <c r="CBA48" s="949"/>
      <c r="CBB48" s="949"/>
      <c r="CBC48" s="949"/>
      <c r="CBD48" s="949"/>
      <c r="CBE48" s="949"/>
      <c r="CBF48" s="949"/>
      <c r="CBG48" s="949"/>
      <c r="CBH48" s="950"/>
      <c r="CBI48" s="948"/>
      <c r="CBJ48" s="949"/>
      <c r="CBK48" s="949"/>
      <c r="CBL48" s="949"/>
      <c r="CBM48" s="949"/>
      <c r="CBN48" s="949"/>
      <c r="CBO48" s="949"/>
      <c r="CBP48" s="949"/>
      <c r="CBQ48" s="950"/>
      <c r="CBR48" s="948"/>
      <c r="CBS48" s="949"/>
      <c r="CBT48" s="949"/>
      <c r="CBU48" s="949"/>
      <c r="CBV48" s="949"/>
      <c r="CBW48" s="949"/>
      <c r="CBX48" s="949"/>
      <c r="CBY48" s="949"/>
      <c r="CBZ48" s="950"/>
      <c r="CCA48" s="948"/>
      <c r="CCB48" s="949"/>
      <c r="CCC48" s="949"/>
      <c r="CCD48" s="949"/>
      <c r="CCE48" s="949"/>
      <c r="CCF48" s="949"/>
      <c r="CCG48" s="949"/>
      <c r="CCH48" s="949"/>
      <c r="CCI48" s="950"/>
      <c r="CCJ48" s="948"/>
      <c r="CCK48" s="949"/>
      <c r="CCL48" s="949"/>
      <c r="CCM48" s="949"/>
      <c r="CCN48" s="949"/>
      <c r="CCO48" s="949"/>
      <c r="CCP48" s="949"/>
      <c r="CCQ48" s="949"/>
      <c r="CCR48" s="950"/>
      <c r="CCS48" s="948"/>
      <c r="CCT48" s="949"/>
      <c r="CCU48" s="949"/>
      <c r="CCV48" s="949"/>
      <c r="CCW48" s="949"/>
      <c r="CCX48" s="949"/>
      <c r="CCY48" s="949"/>
      <c r="CCZ48" s="949"/>
      <c r="CDA48" s="950"/>
      <c r="CDB48" s="948"/>
      <c r="CDC48" s="949"/>
      <c r="CDD48" s="949"/>
      <c r="CDE48" s="949"/>
      <c r="CDF48" s="949"/>
      <c r="CDG48" s="949"/>
      <c r="CDH48" s="949"/>
      <c r="CDI48" s="949"/>
      <c r="CDJ48" s="950"/>
      <c r="CDK48" s="948"/>
      <c r="CDL48" s="949"/>
      <c r="CDM48" s="949"/>
      <c r="CDN48" s="949"/>
      <c r="CDO48" s="949"/>
      <c r="CDP48" s="949"/>
      <c r="CDQ48" s="949"/>
      <c r="CDR48" s="949"/>
      <c r="CDS48" s="950"/>
      <c r="CDT48" s="948"/>
      <c r="CDU48" s="949"/>
      <c r="CDV48" s="949"/>
      <c r="CDW48" s="949"/>
      <c r="CDX48" s="949"/>
      <c r="CDY48" s="949"/>
      <c r="CDZ48" s="949"/>
      <c r="CEA48" s="949"/>
      <c r="CEB48" s="950"/>
      <c r="CEC48" s="948"/>
      <c r="CED48" s="949"/>
      <c r="CEE48" s="949"/>
      <c r="CEF48" s="949"/>
      <c r="CEG48" s="949"/>
      <c r="CEH48" s="949"/>
      <c r="CEI48" s="949"/>
      <c r="CEJ48" s="949"/>
      <c r="CEK48" s="950"/>
      <c r="CEL48" s="948"/>
      <c r="CEM48" s="949"/>
      <c r="CEN48" s="949"/>
      <c r="CEO48" s="949"/>
      <c r="CEP48" s="949"/>
      <c r="CEQ48" s="949"/>
      <c r="CER48" s="949"/>
      <c r="CES48" s="949"/>
      <c r="CET48" s="950"/>
      <c r="CEU48" s="948"/>
      <c r="CEV48" s="949"/>
      <c r="CEW48" s="949"/>
      <c r="CEX48" s="949"/>
      <c r="CEY48" s="949"/>
      <c r="CEZ48" s="949"/>
      <c r="CFA48" s="949"/>
      <c r="CFB48" s="949"/>
      <c r="CFC48" s="950"/>
      <c r="CFD48" s="948"/>
      <c r="CFE48" s="949"/>
      <c r="CFF48" s="949"/>
      <c r="CFG48" s="949"/>
      <c r="CFH48" s="949"/>
      <c r="CFI48" s="949"/>
      <c r="CFJ48" s="949"/>
      <c r="CFK48" s="949"/>
      <c r="CFL48" s="950"/>
      <c r="CFM48" s="948"/>
      <c r="CFN48" s="949"/>
      <c r="CFO48" s="949"/>
      <c r="CFP48" s="949"/>
      <c r="CFQ48" s="949"/>
      <c r="CFR48" s="949"/>
      <c r="CFS48" s="949"/>
      <c r="CFT48" s="949"/>
      <c r="CFU48" s="950"/>
      <c r="CFV48" s="948"/>
      <c r="CFW48" s="949"/>
      <c r="CFX48" s="949"/>
      <c r="CFY48" s="949"/>
      <c r="CFZ48" s="949"/>
      <c r="CGA48" s="949"/>
      <c r="CGB48" s="949"/>
      <c r="CGC48" s="949"/>
      <c r="CGD48" s="950"/>
      <c r="CGE48" s="948"/>
      <c r="CGF48" s="949"/>
      <c r="CGG48" s="949"/>
      <c r="CGH48" s="949"/>
      <c r="CGI48" s="949"/>
      <c r="CGJ48" s="949"/>
      <c r="CGK48" s="949"/>
      <c r="CGL48" s="949"/>
      <c r="CGM48" s="950"/>
      <c r="CGN48" s="948"/>
      <c r="CGO48" s="949"/>
      <c r="CGP48" s="949"/>
      <c r="CGQ48" s="949"/>
      <c r="CGR48" s="949"/>
      <c r="CGS48" s="949"/>
      <c r="CGT48" s="949"/>
      <c r="CGU48" s="949"/>
      <c r="CGV48" s="950"/>
      <c r="CGW48" s="948"/>
      <c r="CGX48" s="949"/>
      <c r="CGY48" s="949"/>
      <c r="CGZ48" s="949"/>
      <c r="CHA48" s="949"/>
      <c r="CHB48" s="949"/>
      <c r="CHC48" s="949"/>
      <c r="CHD48" s="949"/>
      <c r="CHE48" s="950"/>
      <c r="CHF48" s="948"/>
      <c r="CHG48" s="949"/>
      <c r="CHH48" s="949"/>
      <c r="CHI48" s="949"/>
      <c r="CHJ48" s="949"/>
      <c r="CHK48" s="949"/>
      <c r="CHL48" s="949"/>
      <c r="CHM48" s="949"/>
      <c r="CHN48" s="950"/>
      <c r="CHO48" s="948"/>
      <c r="CHP48" s="949"/>
      <c r="CHQ48" s="949"/>
      <c r="CHR48" s="949"/>
      <c r="CHS48" s="949"/>
      <c r="CHT48" s="949"/>
      <c r="CHU48" s="949"/>
      <c r="CHV48" s="949"/>
      <c r="CHW48" s="950"/>
      <c r="CHX48" s="948"/>
      <c r="CHY48" s="949"/>
      <c r="CHZ48" s="949"/>
      <c r="CIA48" s="949"/>
      <c r="CIB48" s="949"/>
      <c r="CIC48" s="949"/>
      <c r="CID48" s="949"/>
      <c r="CIE48" s="949"/>
      <c r="CIF48" s="950"/>
      <c r="CIG48" s="948"/>
      <c r="CIH48" s="949"/>
      <c r="CII48" s="949"/>
      <c r="CIJ48" s="949"/>
      <c r="CIK48" s="949"/>
      <c r="CIL48" s="949"/>
      <c r="CIM48" s="949"/>
      <c r="CIN48" s="949"/>
      <c r="CIO48" s="950"/>
      <c r="CIP48" s="948"/>
      <c r="CIQ48" s="949"/>
      <c r="CIR48" s="949"/>
      <c r="CIS48" s="949"/>
      <c r="CIT48" s="949"/>
      <c r="CIU48" s="949"/>
      <c r="CIV48" s="949"/>
      <c r="CIW48" s="949"/>
      <c r="CIX48" s="950"/>
      <c r="CIY48" s="948"/>
      <c r="CIZ48" s="949"/>
      <c r="CJA48" s="949"/>
      <c r="CJB48" s="949"/>
      <c r="CJC48" s="949"/>
      <c r="CJD48" s="949"/>
      <c r="CJE48" s="949"/>
      <c r="CJF48" s="949"/>
      <c r="CJG48" s="950"/>
      <c r="CJH48" s="948"/>
      <c r="CJI48" s="949"/>
      <c r="CJJ48" s="949"/>
      <c r="CJK48" s="949"/>
      <c r="CJL48" s="949"/>
      <c r="CJM48" s="949"/>
      <c r="CJN48" s="949"/>
      <c r="CJO48" s="949"/>
      <c r="CJP48" s="950"/>
      <c r="CJQ48" s="948"/>
      <c r="CJR48" s="949"/>
      <c r="CJS48" s="949"/>
      <c r="CJT48" s="949"/>
      <c r="CJU48" s="949"/>
      <c r="CJV48" s="949"/>
      <c r="CJW48" s="949"/>
      <c r="CJX48" s="949"/>
      <c r="CJY48" s="950"/>
      <c r="CJZ48" s="948"/>
      <c r="CKA48" s="949"/>
      <c r="CKB48" s="949"/>
      <c r="CKC48" s="949"/>
      <c r="CKD48" s="949"/>
      <c r="CKE48" s="949"/>
      <c r="CKF48" s="949"/>
      <c r="CKG48" s="949"/>
      <c r="CKH48" s="950"/>
      <c r="CKI48" s="948"/>
      <c r="CKJ48" s="949"/>
      <c r="CKK48" s="949"/>
      <c r="CKL48" s="949"/>
      <c r="CKM48" s="949"/>
      <c r="CKN48" s="949"/>
      <c r="CKO48" s="949"/>
      <c r="CKP48" s="949"/>
      <c r="CKQ48" s="950"/>
      <c r="CKR48" s="948"/>
      <c r="CKS48" s="949"/>
      <c r="CKT48" s="949"/>
      <c r="CKU48" s="949"/>
      <c r="CKV48" s="949"/>
      <c r="CKW48" s="949"/>
      <c r="CKX48" s="949"/>
      <c r="CKY48" s="949"/>
      <c r="CKZ48" s="950"/>
      <c r="CLA48" s="948"/>
      <c r="CLB48" s="949"/>
      <c r="CLC48" s="949"/>
      <c r="CLD48" s="949"/>
      <c r="CLE48" s="949"/>
      <c r="CLF48" s="949"/>
      <c r="CLG48" s="949"/>
      <c r="CLH48" s="949"/>
      <c r="CLI48" s="950"/>
      <c r="CLJ48" s="948"/>
      <c r="CLK48" s="949"/>
      <c r="CLL48" s="949"/>
      <c r="CLM48" s="949"/>
      <c r="CLN48" s="949"/>
      <c r="CLO48" s="949"/>
      <c r="CLP48" s="949"/>
      <c r="CLQ48" s="949"/>
      <c r="CLR48" s="950"/>
      <c r="CLS48" s="948"/>
      <c r="CLT48" s="949"/>
      <c r="CLU48" s="949"/>
      <c r="CLV48" s="949"/>
      <c r="CLW48" s="949"/>
      <c r="CLX48" s="949"/>
      <c r="CLY48" s="949"/>
      <c r="CLZ48" s="949"/>
      <c r="CMA48" s="950"/>
      <c r="CMB48" s="948"/>
      <c r="CMC48" s="949"/>
      <c r="CMD48" s="949"/>
      <c r="CME48" s="949"/>
      <c r="CMF48" s="949"/>
      <c r="CMG48" s="949"/>
      <c r="CMH48" s="949"/>
      <c r="CMI48" s="949"/>
      <c r="CMJ48" s="950"/>
      <c r="CMK48" s="948"/>
      <c r="CML48" s="949"/>
      <c r="CMM48" s="949"/>
      <c r="CMN48" s="949"/>
      <c r="CMO48" s="949"/>
      <c r="CMP48" s="949"/>
      <c r="CMQ48" s="949"/>
      <c r="CMR48" s="949"/>
      <c r="CMS48" s="950"/>
      <c r="CMT48" s="948"/>
      <c r="CMU48" s="949"/>
      <c r="CMV48" s="949"/>
      <c r="CMW48" s="949"/>
      <c r="CMX48" s="949"/>
      <c r="CMY48" s="949"/>
      <c r="CMZ48" s="949"/>
      <c r="CNA48" s="949"/>
      <c r="CNB48" s="950"/>
      <c r="CNC48" s="948"/>
      <c r="CND48" s="949"/>
      <c r="CNE48" s="949"/>
      <c r="CNF48" s="949"/>
      <c r="CNG48" s="949"/>
      <c r="CNH48" s="949"/>
      <c r="CNI48" s="949"/>
      <c r="CNJ48" s="949"/>
      <c r="CNK48" s="950"/>
      <c r="CNL48" s="948"/>
      <c r="CNM48" s="949"/>
      <c r="CNN48" s="949"/>
      <c r="CNO48" s="949"/>
      <c r="CNP48" s="949"/>
      <c r="CNQ48" s="949"/>
      <c r="CNR48" s="949"/>
      <c r="CNS48" s="949"/>
      <c r="CNT48" s="950"/>
      <c r="CNU48" s="948"/>
      <c r="CNV48" s="949"/>
      <c r="CNW48" s="949"/>
      <c r="CNX48" s="949"/>
      <c r="CNY48" s="949"/>
      <c r="CNZ48" s="949"/>
      <c r="COA48" s="949"/>
      <c r="COB48" s="949"/>
      <c r="COC48" s="950"/>
      <c r="COD48" s="948"/>
      <c r="COE48" s="949"/>
      <c r="COF48" s="949"/>
      <c r="COG48" s="949"/>
      <c r="COH48" s="949"/>
      <c r="COI48" s="949"/>
      <c r="COJ48" s="949"/>
      <c r="COK48" s="949"/>
      <c r="COL48" s="950"/>
      <c r="COM48" s="948"/>
      <c r="CON48" s="949"/>
      <c r="COO48" s="949"/>
      <c r="COP48" s="949"/>
      <c r="COQ48" s="949"/>
      <c r="COR48" s="949"/>
      <c r="COS48" s="949"/>
      <c r="COT48" s="949"/>
      <c r="COU48" s="950"/>
      <c r="COV48" s="948"/>
      <c r="COW48" s="949"/>
      <c r="COX48" s="949"/>
      <c r="COY48" s="949"/>
      <c r="COZ48" s="949"/>
      <c r="CPA48" s="949"/>
      <c r="CPB48" s="949"/>
      <c r="CPC48" s="949"/>
      <c r="CPD48" s="950"/>
      <c r="CPE48" s="948"/>
      <c r="CPF48" s="949"/>
      <c r="CPG48" s="949"/>
      <c r="CPH48" s="949"/>
      <c r="CPI48" s="949"/>
      <c r="CPJ48" s="949"/>
      <c r="CPK48" s="949"/>
      <c r="CPL48" s="949"/>
      <c r="CPM48" s="950"/>
      <c r="CPN48" s="948"/>
      <c r="CPO48" s="949"/>
      <c r="CPP48" s="949"/>
      <c r="CPQ48" s="949"/>
      <c r="CPR48" s="949"/>
      <c r="CPS48" s="949"/>
      <c r="CPT48" s="949"/>
      <c r="CPU48" s="949"/>
      <c r="CPV48" s="950"/>
      <c r="CPW48" s="948"/>
      <c r="CPX48" s="949"/>
      <c r="CPY48" s="949"/>
      <c r="CPZ48" s="949"/>
      <c r="CQA48" s="949"/>
      <c r="CQB48" s="949"/>
      <c r="CQC48" s="949"/>
      <c r="CQD48" s="949"/>
      <c r="CQE48" s="950"/>
      <c r="CQF48" s="948"/>
      <c r="CQG48" s="949"/>
      <c r="CQH48" s="949"/>
      <c r="CQI48" s="949"/>
      <c r="CQJ48" s="949"/>
      <c r="CQK48" s="949"/>
      <c r="CQL48" s="949"/>
      <c r="CQM48" s="949"/>
      <c r="CQN48" s="950"/>
      <c r="CQO48" s="948"/>
      <c r="CQP48" s="949"/>
      <c r="CQQ48" s="949"/>
      <c r="CQR48" s="949"/>
      <c r="CQS48" s="949"/>
      <c r="CQT48" s="949"/>
      <c r="CQU48" s="949"/>
      <c r="CQV48" s="949"/>
      <c r="CQW48" s="950"/>
      <c r="CQX48" s="948"/>
      <c r="CQY48" s="949"/>
      <c r="CQZ48" s="949"/>
      <c r="CRA48" s="949"/>
      <c r="CRB48" s="949"/>
      <c r="CRC48" s="949"/>
      <c r="CRD48" s="949"/>
      <c r="CRE48" s="949"/>
      <c r="CRF48" s="950"/>
      <c r="CRG48" s="948"/>
      <c r="CRH48" s="949"/>
      <c r="CRI48" s="949"/>
      <c r="CRJ48" s="949"/>
      <c r="CRK48" s="949"/>
      <c r="CRL48" s="949"/>
      <c r="CRM48" s="949"/>
      <c r="CRN48" s="949"/>
      <c r="CRO48" s="950"/>
      <c r="CRP48" s="948"/>
      <c r="CRQ48" s="949"/>
      <c r="CRR48" s="949"/>
      <c r="CRS48" s="949"/>
      <c r="CRT48" s="949"/>
      <c r="CRU48" s="949"/>
      <c r="CRV48" s="949"/>
      <c r="CRW48" s="949"/>
      <c r="CRX48" s="950"/>
      <c r="CRY48" s="948"/>
      <c r="CRZ48" s="949"/>
      <c r="CSA48" s="949"/>
      <c r="CSB48" s="949"/>
      <c r="CSC48" s="949"/>
      <c r="CSD48" s="949"/>
      <c r="CSE48" s="949"/>
      <c r="CSF48" s="949"/>
      <c r="CSG48" s="950"/>
      <c r="CSH48" s="948"/>
      <c r="CSI48" s="949"/>
      <c r="CSJ48" s="949"/>
      <c r="CSK48" s="949"/>
      <c r="CSL48" s="949"/>
      <c r="CSM48" s="949"/>
      <c r="CSN48" s="949"/>
      <c r="CSO48" s="949"/>
      <c r="CSP48" s="950"/>
      <c r="CSQ48" s="948"/>
      <c r="CSR48" s="949"/>
      <c r="CSS48" s="949"/>
      <c r="CST48" s="949"/>
      <c r="CSU48" s="949"/>
      <c r="CSV48" s="949"/>
      <c r="CSW48" s="949"/>
      <c r="CSX48" s="949"/>
      <c r="CSY48" s="950"/>
      <c r="CSZ48" s="948"/>
      <c r="CTA48" s="949"/>
      <c r="CTB48" s="949"/>
      <c r="CTC48" s="949"/>
      <c r="CTD48" s="949"/>
      <c r="CTE48" s="949"/>
      <c r="CTF48" s="949"/>
      <c r="CTG48" s="949"/>
      <c r="CTH48" s="950"/>
      <c r="CTI48" s="948"/>
      <c r="CTJ48" s="949"/>
      <c r="CTK48" s="949"/>
      <c r="CTL48" s="949"/>
      <c r="CTM48" s="949"/>
      <c r="CTN48" s="949"/>
      <c r="CTO48" s="949"/>
      <c r="CTP48" s="949"/>
      <c r="CTQ48" s="950"/>
      <c r="CTR48" s="948"/>
      <c r="CTS48" s="949"/>
      <c r="CTT48" s="949"/>
      <c r="CTU48" s="949"/>
      <c r="CTV48" s="949"/>
      <c r="CTW48" s="949"/>
      <c r="CTX48" s="949"/>
      <c r="CTY48" s="949"/>
      <c r="CTZ48" s="950"/>
      <c r="CUA48" s="948"/>
      <c r="CUB48" s="949"/>
      <c r="CUC48" s="949"/>
      <c r="CUD48" s="949"/>
      <c r="CUE48" s="949"/>
      <c r="CUF48" s="949"/>
      <c r="CUG48" s="949"/>
      <c r="CUH48" s="949"/>
      <c r="CUI48" s="950"/>
      <c r="CUJ48" s="948"/>
      <c r="CUK48" s="949"/>
      <c r="CUL48" s="949"/>
      <c r="CUM48" s="949"/>
      <c r="CUN48" s="949"/>
      <c r="CUO48" s="949"/>
      <c r="CUP48" s="949"/>
      <c r="CUQ48" s="949"/>
      <c r="CUR48" s="950"/>
      <c r="CUS48" s="948"/>
      <c r="CUT48" s="949"/>
      <c r="CUU48" s="949"/>
      <c r="CUV48" s="949"/>
      <c r="CUW48" s="949"/>
      <c r="CUX48" s="949"/>
      <c r="CUY48" s="949"/>
      <c r="CUZ48" s="949"/>
      <c r="CVA48" s="950"/>
      <c r="CVB48" s="948"/>
      <c r="CVC48" s="949"/>
      <c r="CVD48" s="949"/>
      <c r="CVE48" s="949"/>
      <c r="CVF48" s="949"/>
      <c r="CVG48" s="949"/>
      <c r="CVH48" s="949"/>
      <c r="CVI48" s="949"/>
      <c r="CVJ48" s="950"/>
      <c r="CVK48" s="948"/>
      <c r="CVL48" s="949"/>
      <c r="CVM48" s="949"/>
      <c r="CVN48" s="949"/>
      <c r="CVO48" s="949"/>
      <c r="CVP48" s="949"/>
      <c r="CVQ48" s="949"/>
      <c r="CVR48" s="949"/>
      <c r="CVS48" s="950"/>
      <c r="CVT48" s="948"/>
      <c r="CVU48" s="949"/>
      <c r="CVV48" s="949"/>
      <c r="CVW48" s="949"/>
      <c r="CVX48" s="949"/>
      <c r="CVY48" s="949"/>
      <c r="CVZ48" s="949"/>
      <c r="CWA48" s="949"/>
      <c r="CWB48" s="950"/>
      <c r="CWC48" s="948"/>
      <c r="CWD48" s="949"/>
      <c r="CWE48" s="949"/>
      <c r="CWF48" s="949"/>
      <c r="CWG48" s="949"/>
      <c r="CWH48" s="949"/>
      <c r="CWI48" s="949"/>
      <c r="CWJ48" s="949"/>
      <c r="CWK48" s="950"/>
      <c r="CWL48" s="948"/>
      <c r="CWM48" s="949"/>
      <c r="CWN48" s="949"/>
      <c r="CWO48" s="949"/>
      <c r="CWP48" s="949"/>
      <c r="CWQ48" s="949"/>
      <c r="CWR48" s="949"/>
      <c r="CWS48" s="949"/>
      <c r="CWT48" s="950"/>
      <c r="CWU48" s="948"/>
      <c r="CWV48" s="949"/>
      <c r="CWW48" s="949"/>
      <c r="CWX48" s="949"/>
      <c r="CWY48" s="949"/>
      <c r="CWZ48" s="949"/>
      <c r="CXA48" s="949"/>
      <c r="CXB48" s="949"/>
      <c r="CXC48" s="950"/>
      <c r="CXD48" s="948"/>
      <c r="CXE48" s="949"/>
      <c r="CXF48" s="949"/>
      <c r="CXG48" s="949"/>
      <c r="CXH48" s="949"/>
      <c r="CXI48" s="949"/>
      <c r="CXJ48" s="949"/>
      <c r="CXK48" s="949"/>
      <c r="CXL48" s="950"/>
      <c r="CXM48" s="948"/>
      <c r="CXN48" s="949"/>
      <c r="CXO48" s="949"/>
      <c r="CXP48" s="949"/>
      <c r="CXQ48" s="949"/>
      <c r="CXR48" s="949"/>
      <c r="CXS48" s="949"/>
      <c r="CXT48" s="949"/>
      <c r="CXU48" s="950"/>
      <c r="CXV48" s="948"/>
      <c r="CXW48" s="949"/>
      <c r="CXX48" s="949"/>
      <c r="CXY48" s="949"/>
      <c r="CXZ48" s="949"/>
      <c r="CYA48" s="949"/>
      <c r="CYB48" s="949"/>
      <c r="CYC48" s="949"/>
      <c r="CYD48" s="950"/>
      <c r="CYE48" s="948"/>
      <c r="CYF48" s="949"/>
      <c r="CYG48" s="949"/>
      <c r="CYH48" s="949"/>
      <c r="CYI48" s="949"/>
      <c r="CYJ48" s="949"/>
      <c r="CYK48" s="949"/>
      <c r="CYL48" s="949"/>
      <c r="CYM48" s="950"/>
      <c r="CYN48" s="948"/>
      <c r="CYO48" s="949"/>
      <c r="CYP48" s="949"/>
      <c r="CYQ48" s="949"/>
      <c r="CYR48" s="949"/>
      <c r="CYS48" s="949"/>
      <c r="CYT48" s="949"/>
      <c r="CYU48" s="949"/>
      <c r="CYV48" s="950"/>
      <c r="CYW48" s="948"/>
      <c r="CYX48" s="949"/>
      <c r="CYY48" s="949"/>
      <c r="CYZ48" s="949"/>
      <c r="CZA48" s="949"/>
      <c r="CZB48" s="949"/>
      <c r="CZC48" s="949"/>
      <c r="CZD48" s="949"/>
      <c r="CZE48" s="950"/>
      <c r="CZF48" s="948"/>
      <c r="CZG48" s="949"/>
      <c r="CZH48" s="949"/>
      <c r="CZI48" s="949"/>
      <c r="CZJ48" s="949"/>
      <c r="CZK48" s="949"/>
      <c r="CZL48" s="949"/>
      <c r="CZM48" s="949"/>
      <c r="CZN48" s="950"/>
      <c r="CZO48" s="948"/>
      <c r="CZP48" s="949"/>
      <c r="CZQ48" s="949"/>
      <c r="CZR48" s="949"/>
      <c r="CZS48" s="949"/>
      <c r="CZT48" s="949"/>
      <c r="CZU48" s="949"/>
      <c r="CZV48" s="949"/>
      <c r="CZW48" s="950"/>
      <c r="CZX48" s="948"/>
      <c r="CZY48" s="949"/>
      <c r="CZZ48" s="949"/>
      <c r="DAA48" s="949"/>
      <c r="DAB48" s="949"/>
      <c r="DAC48" s="949"/>
      <c r="DAD48" s="949"/>
      <c r="DAE48" s="949"/>
      <c r="DAF48" s="950"/>
      <c r="DAG48" s="948"/>
      <c r="DAH48" s="949"/>
      <c r="DAI48" s="949"/>
      <c r="DAJ48" s="949"/>
      <c r="DAK48" s="949"/>
      <c r="DAL48" s="949"/>
      <c r="DAM48" s="949"/>
      <c r="DAN48" s="949"/>
      <c r="DAO48" s="950"/>
      <c r="DAP48" s="948"/>
      <c r="DAQ48" s="949"/>
      <c r="DAR48" s="949"/>
      <c r="DAS48" s="949"/>
      <c r="DAT48" s="949"/>
      <c r="DAU48" s="949"/>
      <c r="DAV48" s="949"/>
      <c r="DAW48" s="949"/>
      <c r="DAX48" s="950"/>
      <c r="DAY48" s="948"/>
      <c r="DAZ48" s="949"/>
      <c r="DBA48" s="949"/>
      <c r="DBB48" s="949"/>
      <c r="DBC48" s="949"/>
      <c r="DBD48" s="949"/>
      <c r="DBE48" s="949"/>
      <c r="DBF48" s="949"/>
      <c r="DBG48" s="950"/>
      <c r="DBH48" s="948"/>
      <c r="DBI48" s="949"/>
      <c r="DBJ48" s="949"/>
      <c r="DBK48" s="949"/>
      <c r="DBL48" s="949"/>
      <c r="DBM48" s="949"/>
      <c r="DBN48" s="949"/>
      <c r="DBO48" s="949"/>
      <c r="DBP48" s="950"/>
      <c r="DBQ48" s="948"/>
      <c r="DBR48" s="949"/>
      <c r="DBS48" s="949"/>
      <c r="DBT48" s="949"/>
      <c r="DBU48" s="949"/>
      <c r="DBV48" s="949"/>
      <c r="DBW48" s="949"/>
      <c r="DBX48" s="949"/>
      <c r="DBY48" s="950"/>
      <c r="DBZ48" s="948"/>
      <c r="DCA48" s="949"/>
      <c r="DCB48" s="949"/>
      <c r="DCC48" s="949"/>
      <c r="DCD48" s="949"/>
      <c r="DCE48" s="949"/>
      <c r="DCF48" s="949"/>
      <c r="DCG48" s="949"/>
      <c r="DCH48" s="950"/>
      <c r="DCI48" s="948"/>
      <c r="DCJ48" s="949"/>
      <c r="DCK48" s="949"/>
      <c r="DCL48" s="949"/>
      <c r="DCM48" s="949"/>
      <c r="DCN48" s="949"/>
      <c r="DCO48" s="949"/>
      <c r="DCP48" s="949"/>
      <c r="DCQ48" s="950"/>
      <c r="DCR48" s="948"/>
      <c r="DCS48" s="949"/>
      <c r="DCT48" s="949"/>
      <c r="DCU48" s="949"/>
      <c r="DCV48" s="949"/>
      <c r="DCW48" s="949"/>
      <c r="DCX48" s="949"/>
      <c r="DCY48" s="949"/>
      <c r="DCZ48" s="950"/>
      <c r="DDA48" s="948"/>
      <c r="DDB48" s="949"/>
      <c r="DDC48" s="949"/>
      <c r="DDD48" s="949"/>
      <c r="DDE48" s="949"/>
      <c r="DDF48" s="949"/>
      <c r="DDG48" s="949"/>
      <c r="DDH48" s="949"/>
      <c r="DDI48" s="950"/>
      <c r="DDJ48" s="948"/>
      <c r="DDK48" s="949"/>
      <c r="DDL48" s="949"/>
      <c r="DDM48" s="949"/>
      <c r="DDN48" s="949"/>
      <c r="DDO48" s="949"/>
      <c r="DDP48" s="949"/>
      <c r="DDQ48" s="949"/>
      <c r="DDR48" s="950"/>
      <c r="DDS48" s="948"/>
      <c r="DDT48" s="949"/>
      <c r="DDU48" s="949"/>
      <c r="DDV48" s="949"/>
      <c r="DDW48" s="949"/>
      <c r="DDX48" s="949"/>
      <c r="DDY48" s="949"/>
      <c r="DDZ48" s="949"/>
      <c r="DEA48" s="950"/>
      <c r="DEB48" s="948"/>
      <c r="DEC48" s="949"/>
      <c r="DED48" s="949"/>
      <c r="DEE48" s="949"/>
      <c r="DEF48" s="949"/>
      <c r="DEG48" s="949"/>
      <c r="DEH48" s="949"/>
      <c r="DEI48" s="949"/>
      <c r="DEJ48" s="950"/>
      <c r="DEK48" s="948"/>
      <c r="DEL48" s="949"/>
      <c r="DEM48" s="949"/>
      <c r="DEN48" s="949"/>
      <c r="DEO48" s="949"/>
      <c r="DEP48" s="949"/>
      <c r="DEQ48" s="949"/>
      <c r="DER48" s="949"/>
      <c r="DES48" s="950"/>
      <c r="DET48" s="948"/>
      <c r="DEU48" s="949"/>
      <c r="DEV48" s="949"/>
      <c r="DEW48" s="949"/>
      <c r="DEX48" s="949"/>
      <c r="DEY48" s="949"/>
      <c r="DEZ48" s="949"/>
      <c r="DFA48" s="949"/>
      <c r="DFB48" s="950"/>
      <c r="DFC48" s="948"/>
      <c r="DFD48" s="949"/>
      <c r="DFE48" s="949"/>
      <c r="DFF48" s="949"/>
      <c r="DFG48" s="949"/>
      <c r="DFH48" s="949"/>
      <c r="DFI48" s="949"/>
      <c r="DFJ48" s="949"/>
      <c r="DFK48" s="950"/>
      <c r="DFL48" s="948"/>
      <c r="DFM48" s="949"/>
      <c r="DFN48" s="949"/>
      <c r="DFO48" s="949"/>
      <c r="DFP48" s="949"/>
      <c r="DFQ48" s="949"/>
      <c r="DFR48" s="949"/>
      <c r="DFS48" s="949"/>
      <c r="DFT48" s="950"/>
      <c r="DFU48" s="948"/>
      <c r="DFV48" s="949"/>
      <c r="DFW48" s="949"/>
      <c r="DFX48" s="949"/>
      <c r="DFY48" s="949"/>
      <c r="DFZ48" s="949"/>
      <c r="DGA48" s="949"/>
      <c r="DGB48" s="949"/>
      <c r="DGC48" s="950"/>
      <c r="DGD48" s="948"/>
      <c r="DGE48" s="949"/>
      <c r="DGF48" s="949"/>
      <c r="DGG48" s="949"/>
      <c r="DGH48" s="949"/>
      <c r="DGI48" s="949"/>
      <c r="DGJ48" s="949"/>
      <c r="DGK48" s="949"/>
      <c r="DGL48" s="950"/>
      <c r="DGM48" s="948"/>
      <c r="DGN48" s="949"/>
      <c r="DGO48" s="949"/>
      <c r="DGP48" s="949"/>
      <c r="DGQ48" s="949"/>
      <c r="DGR48" s="949"/>
      <c r="DGS48" s="949"/>
      <c r="DGT48" s="949"/>
      <c r="DGU48" s="950"/>
      <c r="DGV48" s="948"/>
      <c r="DGW48" s="949"/>
      <c r="DGX48" s="949"/>
      <c r="DGY48" s="949"/>
      <c r="DGZ48" s="949"/>
      <c r="DHA48" s="949"/>
      <c r="DHB48" s="949"/>
      <c r="DHC48" s="949"/>
      <c r="DHD48" s="950"/>
      <c r="DHE48" s="948"/>
      <c r="DHF48" s="949"/>
      <c r="DHG48" s="949"/>
      <c r="DHH48" s="949"/>
      <c r="DHI48" s="949"/>
      <c r="DHJ48" s="949"/>
      <c r="DHK48" s="949"/>
      <c r="DHL48" s="949"/>
      <c r="DHM48" s="950"/>
      <c r="DHN48" s="948"/>
      <c r="DHO48" s="949"/>
      <c r="DHP48" s="949"/>
      <c r="DHQ48" s="949"/>
      <c r="DHR48" s="949"/>
      <c r="DHS48" s="949"/>
      <c r="DHT48" s="949"/>
      <c r="DHU48" s="949"/>
      <c r="DHV48" s="950"/>
      <c r="DHW48" s="948"/>
      <c r="DHX48" s="949"/>
      <c r="DHY48" s="949"/>
      <c r="DHZ48" s="949"/>
      <c r="DIA48" s="949"/>
      <c r="DIB48" s="949"/>
      <c r="DIC48" s="949"/>
      <c r="DID48" s="949"/>
      <c r="DIE48" s="950"/>
      <c r="DIF48" s="948"/>
      <c r="DIG48" s="949"/>
      <c r="DIH48" s="949"/>
      <c r="DII48" s="949"/>
      <c r="DIJ48" s="949"/>
      <c r="DIK48" s="949"/>
      <c r="DIL48" s="949"/>
      <c r="DIM48" s="949"/>
      <c r="DIN48" s="950"/>
      <c r="DIO48" s="948"/>
      <c r="DIP48" s="949"/>
      <c r="DIQ48" s="949"/>
      <c r="DIR48" s="949"/>
      <c r="DIS48" s="949"/>
      <c r="DIT48" s="949"/>
      <c r="DIU48" s="949"/>
      <c r="DIV48" s="949"/>
      <c r="DIW48" s="950"/>
      <c r="DIX48" s="948"/>
      <c r="DIY48" s="949"/>
      <c r="DIZ48" s="949"/>
      <c r="DJA48" s="949"/>
      <c r="DJB48" s="949"/>
      <c r="DJC48" s="949"/>
      <c r="DJD48" s="949"/>
      <c r="DJE48" s="949"/>
      <c r="DJF48" s="950"/>
      <c r="DJG48" s="948"/>
      <c r="DJH48" s="949"/>
      <c r="DJI48" s="949"/>
      <c r="DJJ48" s="949"/>
      <c r="DJK48" s="949"/>
      <c r="DJL48" s="949"/>
      <c r="DJM48" s="949"/>
      <c r="DJN48" s="949"/>
      <c r="DJO48" s="950"/>
      <c r="DJP48" s="948"/>
      <c r="DJQ48" s="949"/>
      <c r="DJR48" s="949"/>
      <c r="DJS48" s="949"/>
      <c r="DJT48" s="949"/>
      <c r="DJU48" s="949"/>
      <c r="DJV48" s="949"/>
      <c r="DJW48" s="949"/>
      <c r="DJX48" s="950"/>
      <c r="DJY48" s="948"/>
      <c r="DJZ48" s="949"/>
      <c r="DKA48" s="949"/>
      <c r="DKB48" s="949"/>
      <c r="DKC48" s="949"/>
      <c r="DKD48" s="949"/>
      <c r="DKE48" s="949"/>
      <c r="DKF48" s="949"/>
      <c r="DKG48" s="950"/>
      <c r="DKH48" s="948"/>
      <c r="DKI48" s="949"/>
      <c r="DKJ48" s="949"/>
      <c r="DKK48" s="949"/>
      <c r="DKL48" s="949"/>
      <c r="DKM48" s="949"/>
      <c r="DKN48" s="949"/>
      <c r="DKO48" s="949"/>
      <c r="DKP48" s="950"/>
      <c r="DKQ48" s="948"/>
      <c r="DKR48" s="949"/>
      <c r="DKS48" s="949"/>
      <c r="DKT48" s="949"/>
      <c r="DKU48" s="949"/>
      <c r="DKV48" s="949"/>
      <c r="DKW48" s="949"/>
      <c r="DKX48" s="949"/>
      <c r="DKY48" s="950"/>
      <c r="DKZ48" s="948"/>
      <c r="DLA48" s="949"/>
      <c r="DLB48" s="949"/>
      <c r="DLC48" s="949"/>
      <c r="DLD48" s="949"/>
      <c r="DLE48" s="949"/>
      <c r="DLF48" s="949"/>
      <c r="DLG48" s="949"/>
      <c r="DLH48" s="950"/>
      <c r="DLI48" s="948"/>
      <c r="DLJ48" s="949"/>
      <c r="DLK48" s="949"/>
      <c r="DLL48" s="949"/>
      <c r="DLM48" s="949"/>
      <c r="DLN48" s="949"/>
      <c r="DLO48" s="949"/>
      <c r="DLP48" s="949"/>
      <c r="DLQ48" s="950"/>
      <c r="DLR48" s="948"/>
      <c r="DLS48" s="949"/>
      <c r="DLT48" s="949"/>
      <c r="DLU48" s="949"/>
      <c r="DLV48" s="949"/>
      <c r="DLW48" s="949"/>
      <c r="DLX48" s="949"/>
      <c r="DLY48" s="949"/>
      <c r="DLZ48" s="950"/>
      <c r="DMA48" s="948"/>
      <c r="DMB48" s="949"/>
      <c r="DMC48" s="949"/>
      <c r="DMD48" s="949"/>
      <c r="DME48" s="949"/>
      <c r="DMF48" s="949"/>
      <c r="DMG48" s="949"/>
      <c r="DMH48" s="949"/>
      <c r="DMI48" s="950"/>
      <c r="DMJ48" s="948"/>
      <c r="DMK48" s="949"/>
      <c r="DML48" s="949"/>
      <c r="DMM48" s="949"/>
      <c r="DMN48" s="949"/>
      <c r="DMO48" s="949"/>
      <c r="DMP48" s="949"/>
      <c r="DMQ48" s="949"/>
      <c r="DMR48" s="950"/>
      <c r="DMS48" s="948"/>
      <c r="DMT48" s="949"/>
      <c r="DMU48" s="949"/>
      <c r="DMV48" s="949"/>
      <c r="DMW48" s="949"/>
      <c r="DMX48" s="949"/>
      <c r="DMY48" s="949"/>
      <c r="DMZ48" s="949"/>
      <c r="DNA48" s="950"/>
      <c r="DNB48" s="948"/>
      <c r="DNC48" s="949"/>
      <c r="DND48" s="949"/>
      <c r="DNE48" s="949"/>
      <c r="DNF48" s="949"/>
      <c r="DNG48" s="949"/>
      <c r="DNH48" s="949"/>
      <c r="DNI48" s="949"/>
      <c r="DNJ48" s="950"/>
      <c r="DNK48" s="948"/>
      <c r="DNL48" s="949"/>
      <c r="DNM48" s="949"/>
      <c r="DNN48" s="949"/>
      <c r="DNO48" s="949"/>
      <c r="DNP48" s="949"/>
      <c r="DNQ48" s="949"/>
      <c r="DNR48" s="949"/>
      <c r="DNS48" s="950"/>
      <c r="DNT48" s="948"/>
      <c r="DNU48" s="949"/>
      <c r="DNV48" s="949"/>
      <c r="DNW48" s="949"/>
      <c r="DNX48" s="949"/>
      <c r="DNY48" s="949"/>
      <c r="DNZ48" s="949"/>
      <c r="DOA48" s="949"/>
      <c r="DOB48" s="950"/>
      <c r="DOC48" s="948"/>
      <c r="DOD48" s="949"/>
      <c r="DOE48" s="949"/>
      <c r="DOF48" s="949"/>
      <c r="DOG48" s="949"/>
      <c r="DOH48" s="949"/>
      <c r="DOI48" s="949"/>
      <c r="DOJ48" s="949"/>
      <c r="DOK48" s="950"/>
      <c r="DOL48" s="948"/>
      <c r="DOM48" s="949"/>
      <c r="DON48" s="949"/>
      <c r="DOO48" s="949"/>
      <c r="DOP48" s="949"/>
      <c r="DOQ48" s="949"/>
      <c r="DOR48" s="949"/>
      <c r="DOS48" s="949"/>
      <c r="DOT48" s="950"/>
      <c r="DOU48" s="948"/>
      <c r="DOV48" s="949"/>
      <c r="DOW48" s="949"/>
      <c r="DOX48" s="949"/>
      <c r="DOY48" s="949"/>
      <c r="DOZ48" s="949"/>
      <c r="DPA48" s="949"/>
      <c r="DPB48" s="949"/>
      <c r="DPC48" s="950"/>
      <c r="DPD48" s="948"/>
      <c r="DPE48" s="949"/>
      <c r="DPF48" s="949"/>
      <c r="DPG48" s="949"/>
      <c r="DPH48" s="949"/>
      <c r="DPI48" s="949"/>
      <c r="DPJ48" s="949"/>
      <c r="DPK48" s="949"/>
      <c r="DPL48" s="950"/>
      <c r="DPM48" s="948"/>
      <c r="DPN48" s="949"/>
      <c r="DPO48" s="949"/>
      <c r="DPP48" s="949"/>
      <c r="DPQ48" s="949"/>
      <c r="DPR48" s="949"/>
      <c r="DPS48" s="949"/>
      <c r="DPT48" s="949"/>
      <c r="DPU48" s="950"/>
      <c r="DPV48" s="948"/>
      <c r="DPW48" s="949"/>
      <c r="DPX48" s="949"/>
      <c r="DPY48" s="949"/>
      <c r="DPZ48" s="949"/>
      <c r="DQA48" s="949"/>
      <c r="DQB48" s="949"/>
      <c r="DQC48" s="949"/>
      <c r="DQD48" s="950"/>
      <c r="DQE48" s="948"/>
      <c r="DQF48" s="949"/>
      <c r="DQG48" s="949"/>
      <c r="DQH48" s="949"/>
      <c r="DQI48" s="949"/>
      <c r="DQJ48" s="949"/>
      <c r="DQK48" s="949"/>
      <c r="DQL48" s="949"/>
      <c r="DQM48" s="950"/>
      <c r="DQN48" s="948"/>
      <c r="DQO48" s="949"/>
      <c r="DQP48" s="949"/>
      <c r="DQQ48" s="949"/>
      <c r="DQR48" s="949"/>
      <c r="DQS48" s="949"/>
      <c r="DQT48" s="949"/>
      <c r="DQU48" s="949"/>
      <c r="DQV48" s="950"/>
      <c r="DQW48" s="948"/>
      <c r="DQX48" s="949"/>
      <c r="DQY48" s="949"/>
      <c r="DQZ48" s="949"/>
      <c r="DRA48" s="949"/>
      <c r="DRB48" s="949"/>
      <c r="DRC48" s="949"/>
      <c r="DRD48" s="949"/>
      <c r="DRE48" s="950"/>
      <c r="DRF48" s="948"/>
      <c r="DRG48" s="949"/>
      <c r="DRH48" s="949"/>
      <c r="DRI48" s="949"/>
      <c r="DRJ48" s="949"/>
      <c r="DRK48" s="949"/>
      <c r="DRL48" s="949"/>
      <c r="DRM48" s="949"/>
      <c r="DRN48" s="950"/>
      <c r="DRO48" s="948"/>
      <c r="DRP48" s="949"/>
      <c r="DRQ48" s="949"/>
      <c r="DRR48" s="949"/>
      <c r="DRS48" s="949"/>
      <c r="DRT48" s="949"/>
      <c r="DRU48" s="949"/>
      <c r="DRV48" s="949"/>
      <c r="DRW48" s="950"/>
      <c r="DRX48" s="948"/>
      <c r="DRY48" s="949"/>
      <c r="DRZ48" s="949"/>
      <c r="DSA48" s="949"/>
      <c r="DSB48" s="949"/>
      <c r="DSC48" s="949"/>
      <c r="DSD48" s="949"/>
      <c r="DSE48" s="949"/>
      <c r="DSF48" s="950"/>
      <c r="DSG48" s="948"/>
      <c r="DSH48" s="949"/>
      <c r="DSI48" s="949"/>
      <c r="DSJ48" s="949"/>
      <c r="DSK48" s="949"/>
      <c r="DSL48" s="949"/>
      <c r="DSM48" s="949"/>
      <c r="DSN48" s="949"/>
      <c r="DSO48" s="950"/>
      <c r="DSP48" s="948"/>
      <c r="DSQ48" s="949"/>
      <c r="DSR48" s="949"/>
      <c r="DSS48" s="949"/>
      <c r="DST48" s="949"/>
      <c r="DSU48" s="949"/>
      <c r="DSV48" s="949"/>
      <c r="DSW48" s="949"/>
      <c r="DSX48" s="950"/>
      <c r="DSY48" s="948"/>
      <c r="DSZ48" s="949"/>
      <c r="DTA48" s="949"/>
      <c r="DTB48" s="949"/>
      <c r="DTC48" s="949"/>
      <c r="DTD48" s="949"/>
      <c r="DTE48" s="949"/>
      <c r="DTF48" s="949"/>
      <c r="DTG48" s="950"/>
      <c r="DTH48" s="948"/>
      <c r="DTI48" s="949"/>
      <c r="DTJ48" s="949"/>
      <c r="DTK48" s="949"/>
      <c r="DTL48" s="949"/>
      <c r="DTM48" s="949"/>
      <c r="DTN48" s="949"/>
      <c r="DTO48" s="949"/>
      <c r="DTP48" s="950"/>
      <c r="DTQ48" s="948"/>
      <c r="DTR48" s="949"/>
      <c r="DTS48" s="949"/>
      <c r="DTT48" s="949"/>
      <c r="DTU48" s="949"/>
      <c r="DTV48" s="949"/>
      <c r="DTW48" s="949"/>
      <c r="DTX48" s="949"/>
      <c r="DTY48" s="950"/>
      <c r="DTZ48" s="948"/>
      <c r="DUA48" s="949"/>
      <c r="DUB48" s="949"/>
      <c r="DUC48" s="949"/>
      <c r="DUD48" s="949"/>
      <c r="DUE48" s="949"/>
      <c r="DUF48" s="949"/>
      <c r="DUG48" s="949"/>
      <c r="DUH48" s="950"/>
      <c r="DUI48" s="948"/>
      <c r="DUJ48" s="949"/>
      <c r="DUK48" s="949"/>
      <c r="DUL48" s="949"/>
      <c r="DUM48" s="949"/>
      <c r="DUN48" s="949"/>
      <c r="DUO48" s="949"/>
      <c r="DUP48" s="949"/>
      <c r="DUQ48" s="950"/>
      <c r="DUR48" s="948"/>
      <c r="DUS48" s="949"/>
      <c r="DUT48" s="949"/>
      <c r="DUU48" s="949"/>
      <c r="DUV48" s="949"/>
      <c r="DUW48" s="949"/>
      <c r="DUX48" s="949"/>
      <c r="DUY48" s="949"/>
      <c r="DUZ48" s="950"/>
      <c r="DVA48" s="948"/>
      <c r="DVB48" s="949"/>
      <c r="DVC48" s="949"/>
      <c r="DVD48" s="949"/>
      <c r="DVE48" s="949"/>
      <c r="DVF48" s="949"/>
      <c r="DVG48" s="949"/>
      <c r="DVH48" s="949"/>
      <c r="DVI48" s="950"/>
      <c r="DVJ48" s="948"/>
      <c r="DVK48" s="949"/>
      <c r="DVL48" s="949"/>
      <c r="DVM48" s="949"/>
      <c r="DVN48" s="949"/>
      <c r="DVO48" s="949"/>
      <c r="DVP48" s="949"/>
      <c r="DVQ48" s="949"/>
      <c r="DVR48" s="950"/>
      <c r="DVS48" s="948"/>
      <c r="DVT48" s="949"/>
      <c r="DVU48" s="949"/>
      <c r="DVV48" s="949"/>
      <c r="DVW48" s="949"/>
      <c r="DVX48" s="949"/>
      <c r="DVY48" s="949"/>
      <c r="DVZ48" s="949"/>
      <c r="DWA48" s="950"/>
      <c r="DWB48" s="948"/>
      <c r="DWC48" s="949"/>
      <c r="DWD48" s="949"/>
      <c r="DWE48" s="949"/>
      <c r="DWF48" s="949"/>
      <c r="DWG48" s="949"/>
      <c r="DWH48" s="949"/>
      <c r="DWI48" s="949"/>
      <c r="DWJ48" s="950"/>
      <c r="DWK48" s="948"/>
      <c r="DWL48" s="949"/>
      <c r="DWM48" s="949"/>
      <c r="DWN48" s="949"/>
      <c r="DWO48" s="949"/>
      <c r="DWP48" s="949"/>
      <c r="DWQ48" s="949"/>
      <c r="DWR48" s="949"/>
      <c r="DWS48" s="950"/>
      <c r="DWT48" s="948"/>
      <c r="DWU48" s="949"/>
      <c r="DWV48" s="949"/>
      <c r="DWW48" s="949"/>
      <c r="DWX48" s="949"/>
      <c r="DWY48" s="949"/>
      <c r="DWZ48" s="949"/>
      <c r="DXA48" s="949"/>
      <c r="DXB48" s="950"/>
      <c r="DXC48" s="948"/>
      <c r="DXD48" s="949"/>
      <c r="DXE48" s="949"/>
      <c r="DXF48" s="949"/>
      <c r="DXG48" s="949"/>
      <c r="DXH48" s="949"/>
      <c r="DXI48" s="949"/>
      <c r="DXJ48" s="949"/>
      <c r="DXK48" s="950"/>
      <c r="DXL48" s="948"/>
      <c r="DXM48" s="949"/>
      <c r="DXN48" s="949"/>
      <c r="DXO48" s="949"/>
      <c r="DXP48" s="949"/>
      <c r="DXQ48" s="949"/>
      <c r="DXR48" s="949"/>
      <c r="DXS48" s="949"/>
      <c r="DXT48" s="950"/>
      <c r="DXU48" s="948"/>
      <c r="DXV48" s="949"/>
      <c r="DXW48" s="949"/>
      <c r="DXX48" s="949"/>
      <c r="DXY48" s="949"/>
      <c r="DXZ48" s="949"/>
      <c r="DYA48" s="949"/>
      <c r="DYB48" s="949"/>
      <c r="DYC48" s="950"/>
      <c r="DYD48" s="948"/>
      <c r="DYE48" s="949"/>
      <c r="DYF48" s="949"/>
      <c r="DYG48" s="949"/>
      <c r="DYH48" s="949"/>
      <c r="DYI48" s="949"/>
      <c r="DYJ48" s="949"/>
      <c r="DYK48" s="949"/>
      <c r="DYL48" s="950"/>
      <c r="DYM48" s="948"/>
      <c r="DYN48" s="949"/>
      <c r="DYO48" s="949"/>
      <c r="DYP48" s="949"/>
      <c r="DYQ48" s="949"/>
      <c r="DYR48" s="949"/>
      <c r="DYS48" s="949"/>
      <c r="DYT48" s="949"/>
      <c r="DYU48" s="950"/>
      <c r="DYV48" s="948"/>
      <c r="DYW48" s="949"/>
      <c r="DYX48" s="949"/>
      <c r="DYY48" s="949"/>
      <c r="DYZ48" s="949"/>
      <c r="DZA48" s="949"/>
      <c r="DZB48" s="949"/>
      <c r="DZC48" s="949"/>
      <c r="DZD48" s="950"/>
      <c r="DZE48" s="948"/>
      <c r="DZF48" s="949"/>
      <c r="DZG48" s="949"/>
      <c r="DZH48" s="949"/>
      <c r="DZI48" s="949"/>
      <c r="DZJ48" s="949"/>
      <c r="DZK48" s="949"/>
      <c r="DZL48" s="949"/>
      <c r="DZM48" s="950"/>
      <c r="DZN48" s="948"/>
      <c r="DZO48" s="949"/>
      <c r="DZP48" s="949"/>
      <c r="DZQ48" s="949"/>
      <c r="DZR48" s="949"/>
      <c r="DZS48" s="949"/>
      <c r="DZT48" s="949"/>
      <c r="DZU48" s="949"/>
      <c r="DZV48" s="950"/>
      <c r="DZW48" s="948"/>
      <c r="DZX48" s="949"/>
      <c r="DZY48" s="949"/>
      <c r="DZZ48" s="949"/>
      <c r="EAA48" s="949"/>
      <c r="EAB48" s="949"/>
      <c r="EAC48" s="949"/>
      <c r="EAD48" s="949"/>
      <c r="EAE48" s="950"/>
      <c r="EAF48" s="948"/>
      <c r="EAG48" s="949"/>
      <c r="EAH48" s="949"/>
      <c r="EAI48" s="949"/>
      <c r="EAJ48" s="949"/>
      <c r="EAK48" s="949"/>
      <c r="EAL48" s="949"/>
      <c r="EAM48" s="949"/>
      <c r="EAN48" s="950"/>
      <c r="EAO48" s="948"/>
      <c r="EAP48" s="949"/>
      <c r="EAQ48" s="949"/>
      <c r="EAR48" s="949"/>
      <c r="EAS48" s="949"/>
      <c r="EAT48" s="949"/>
      <c r="EAU48" s="949"/>
      <c r="EAV48" s="949"/>
      <c r="EAW48" s="950"/>
      <c r="EAX48" s="948"/>
      <c r="EAY48" s="949"/>
      <c r="EAZ48" s="949"/>
      <c r="EBA48" s="949"/>
      <c r="EBB48" s="949"/>
      <c r="EBC48" s="949"/>
      <c r="EBD48" s="949"/>
      <c r="EBE48" s="949"/>
      <c r="EBF48" s="950"/>
      <c r="EBG48" s="948"/>
      <c r="EBH48" s="949"/>
      <c r="EBI48" s="949"/>
      <c r="EBJ48" s="949"/>
      <c r="EBK48" s="949"/>
      <c r="EBL48" s="949"/>
      <c r="EBM48" s="949"/>
      <c r="EBN48" s="949"/>
      <c r="EBO48" s="950"/>
      <c r="EBP48" s="948"/>
      <c r="EBQ48" s="949"/>
      <c r="EBR48" s="949"/>
      <c r="EBS48" s="949"/>
      <c r="EBT48" s="949"/>
      <c r="EBU48" s="949"/>
      <c r="EBV48" s="949"/>
      <c r="EBW48" s="949"/>
      <c r="EBX48" s="950"/>
      <c r="EBY48" s="948"/>
      <c r="EBZ48" s="949"/>
      <c r="ECA48" s="949"/>
      <c r="ECB48" s="949"/>
      <c r="ECC48" s="949"/>
      <c r="ECD48" s="949"/>
      <c r="ECE48" s="949"/>
      <c r="ECF48" s="949"/>
      <c r="ECG48" s="950"/>
      <c r="ECH48" s="948"/>
      <c r="ECI48" s="949"/>
      <c r="ECJ48" s="949"/>
      <c r="ECK48" s="949"/>
      <c r="ECL48" s="949"/>
      <c r="ECM48" s="949"/>
      <c r="ECN48" s="949"/>
      <c r="ECO48" s="949"/>
      <c r="ECP48" s="950"/>
      <c r="ECQ48" s="948"/>
      <c r="ECR48" s="949"/>
      <c r="ECS48" s="949"/>
      <c r="ECT48" s="949"/>
      <c r="ECU48" s="949"/>
      <c r="ECV48" s="949"/>
      <c r="ECW48" s="949"/>
      <c r="ECX48" s="949"/>
      <c r="ECY48" s="950"/>
      <c r="ECZ48" s="948"/>
      <c r="EDA48" s="949"/>
      <c r="EDB48" s="949"/>
      <c r="EDC48" s="949"/>
      <c r="EDD48" s="949"/>
      <c r="EDE48" s="949"/>
      <c r="EDF48" s="949"/>
      <c r="EDG48" s="949"/>
      <c r="EDH48" s="950"/>
      <c r="EDI48" s="948"/>
      <c r="EDJ48" s="949"/>
      <c r="EDK48" s="949"/>
      <c r="EDL48" s="949"/>
      <c r="EDM48" s="949"/>
      <c r="EDN48" s="949"/>
      <c r="EDO48" s="949"/>
      <c r="EDP48" s="949"/>
      <c r="EDQ48" s="950"/>
      <c r="EDR48" s="948"/>
      <c r="EDS48" s="949"/>
      <c r="EDT48" s="949"/>
      <c r="EDU48" s="949"/>
      <c r="EDV48" s="949"/>
      <c r="EDW48" s="949"/>
      <c r="EDX48" s="949"/>
      <c r="EDY48" s="949"/>
      <c r="EDZ48" s="950"/>
      <c r="EEA48" s="948"/>
      <c r="EEB48" s="949"/>
      <c r="EEC48" s="949"/>
      <c r="EED48" s="949"/>
      <c r="EEE48" s="949"/>
      <c r="EEF48" s="949"/>
      <c r="EEG48" s="949"/>
      <c r="EEH48" s="949"/>
      <c r="EEI48" s="950"/>
      <c r="EEJ48" s="948"/>
      <c r="EEK48" s="949"/>
      <c r="EEL48" s="949"/>
      <c r="EEM48" s="949"/>
      <c r="EEN48" s="949"/>
      <c r="EEO48" s="949"/>
      <c r="EEP48" s="949"/>
      <c r="EEQ48" s="949"/>
      <c r="EER48" s="950"/>
      <c r="EES48" s="948"/>
      <c r="EET48" s="949"/>
      <c r="EEU48" s="949"/>
      <c r="EEV48" s="949"/>
      <c r="EEW48" s="949"/>
      <c r="EEX48" s="949"/>
      <c r="EEY48" s="949"/>
      <c r="EEZ48" s="949"/>
      <c r="EFA48" s="950"/>
      <c r="EFB48" s="948"/>
      <c r="EFC48" s="949"/>
      <c r="EFD48" s="949"/>
      <c r="EFE48" s="949"/>
      <c r="EFF48" s="949"/>
      <c r="EFG48" s="949"/>
      <c r="EFH48" s="949"/>
      <c r="EFI48" s="949"/>
      <c r="EFJ48" s="950"/>
      <c r="EFK48" s="948"/>
      <c r="EFL48" s="949"/>
      <c r="EFM48" s="949"/>
      <c r="EFN48" s="949"/>
      <c r="EFO48" s="949"/>
      <c r="EFP48" s="949"/>
      <c r="EFQ48" s="949"/>
      <c r="EFR48" s="949"/>
      <c r="EFS48" s="950"/>
      <c r="EFT48" s="948"/>
      <c r="EFU48" s="949"/>
      <c r="EFV48" s="949"/>
      <c r="EFW48" s="949"/>
      <c r="EFX48" s="949"/>
      <c r="EFY48" s="949"/>
      <c r="EFZ48" s="949"/>
      <c r="EGA48" s="949"/>
      <c r="EGB48" s="950"/>
      <c r="EGC48" s="948"/>
      <c r="EGD48" s="949"/>
      <c r="EGE48" s="949"/>
      <c r="EGF48" s="949"/>
      <c r="EGG48" s="949"/>
      <c r="EGH48" s="949"/>
      <c r="EGI48" s="949"/>
      <c r="EGJ48" s="949"/>
      <c r="EGK48" s="950"/>
      <c r="EGL48" s="948"/>
      <c r="EGM48" s="949"/>
      <c r="EGN48" s="949"/>
      <c r="EGO48" s="949"/>
      <c r="EGP48" s="949"/>
      <c r="EGQ48" s="949"/>
      <c r="EGR48" s="949"/>
      <c r="EGS48" s="949"/>
      <c r="EGT48" s="950"/>
      <c r="EGU48" s="948"/>
      <c r="EGV48" s="949"/>
      <c r="EGW48" s="949"/>
      <c r="EGX48" s="949"/>
      <c r="EGY48" s="949"/>
      <c r="EGZ48" s="949"/>
      <c r="EHA48" s="949"/>
      <c r="EHB48" s="949"/>
      <c r="EHC48" s="950"/>
      <c r="EHD48" s="948"/>
      <c r="EHE48" s="949"/>
      <c r="EHF48" s="949"/>
      <c r="EHG48" s="949"/>
      <c r="EHH48" s="949"/>
      <c r="EHI48" s="949"/>
      <c r="EHJ48" s="949"/>
      <c r="EHK48" s="949"/>
      <c r="EHL48" s="950"/>
      <c r="EHM48" s="948"/>
      <c r="EHN48" s="949"/>
      <c r="EHO48" s="949"/>
      <c r="EHP48" s="949"/>
      <c r="EHQ48" s="949"/>
      <c r="EHR48" s="949"/>
      <c r="EHS48" s="949"/>
      <c r="EHT48" s="949"/>
      <c r="EHU48" s="950"/>
      <c r="EHV48" s="948"/>
      <c r="EHW48" s="949"/>
      <c r="EHX48" s="949"/>
      <c r="EHY48" s="949"/>
      <c r="EHZ48" s="949"/>
      <c r="EIA48" s="949"/>
      <c r="EIB48" s="949"/>
      <c r="EIC48" s="949"/>
      <c r="EID48" s="950"/>
      <c r="EIE48" s="948"/>
      <c r="EIF48" s="949"/>
      <c r="EIG48" s="949"/>
      <c r="EIH48" s="949"/>
      <c r="EII48" s="949"/>
      <c r="EIJ48" s="949"/>
      <c r="EIK48" s="949"/>
      <c r="EIL48" s="949"/>
      <c r="EIM48" s="950"/>
      <c r="EIN48" s="948"/>
      <c r="EIO48" s="949"/>
      <c r="EIP48" s="949"/>
      <c r="EIQ48" s="949"/>
      <c r="EIR48" s="949"/>
      <c r="EIS48" s="949"/>
      <c r="EIT48" s="949"/>
      <c r="EIU48" s="949"/>
      <c r="EIV48" s="950"/>
      <c r="EIW48" s="948"/>
      <c r="EIX48" s="949"/>
      <c r="EIY48" s="949"/>
      <c r="EIZ48" s="949"/>
      <c r="EJA48" s="949"/>
      <c r="EJB48" s="949"/>
      <c r="EJC48" s="949"/>
      <c r="EJD48" s="949"/>
      <c r="EJE48" s="950"/>
      <c r="EJF48" s="948"/>
      <c r="EJG48" s="949"/>
      <c r="EJH48" s="949"/>
      <c r="EJI48" s="949"/>
      <c r="EJJ48" s="949"/>
      <c r="EJK48" s="949"/>
      <c r="EJL48" s="949"/>
      <c r="EJM48" s="949"/>
      <c r="EJN48" s="950"/>
      <c r="EJO48" s="948"/>
      <c r="EJP48" s="949"/>
      <c r="EJQ48" s="949"/>
      <c r="EJR48" s="949"/>
      <c r="EJS48" s="949"/>
      <c r="EJT48" s="949"/>
      <c r="EJU48" s="949"/>
      <c r="EJV48" s="949"/>
      <c r="EJW48" s="950"/>
      <c r="EJX48" s="948"/>
      <c r="EJY48" s="949"/>
      <c r="EJZ48" s="949"/>
      <c r="EKA48" s="949"/>
      <c r="EKB48" s="949"/>
      <c r="EKC48" s="949"/>
      <c r="EKD48" s="949"/>
      <c r="EKE48" s="949"/>
      <c r="EKF48" s="950"/>
      <c r="EKG48" s="948"/>
      <c r="EKH48" s="949"/>
      <c r="EKI48" s="949"/>
      <c r="EKJ48" s="949"/>
      <c r="EKK48" s="949"/>
      <c r="EKL48" s="949"/>
      <c r="EKM48" s="949"/>
      <c r="EKN48" s="949"/>
      <c r="EKO48" s="950"/>
      <c r="EKP48" s="948"/>
      <c r="EKQ48" s="949"/>
      <c r="EKR48" s="949"/>
      <c r="EKS48" s="949"/>
      <c r="EKT48" s="949"/>
      <c r="EKU48" s="949"/>
      <c r="EKV48" s="949"/>
      <c r="EKW48" s="949"/>
      <c r="EKX48" s="950"/>
      <c r="EKY48" s="948"/>
      <c r="EKZ48" s="949"/>
      <c r="ELA48" s="949"/>
      <c r="ELB48" s="949"/>
      <c r="ELC48" s="949"/>
      <c r="ELD48" s="949"/>
      <c r="ELE48" s="949"/>
      <c r="ELF48" s="949"/>
      <c r="ELG48" s="950"/>
      <c r="ELH48" s="948"/>
      <c r="ELI48" s="949"/>
      <c r="ELJ48" s="949"/>
      <c r="ELK48" s="949"/>
      <c r="ELL48" s="949"/>
      <c r="ELM48" s="949"/>
      <c r="ELN48" s="949"/>
      <c r="ELO48" s="949"/>
      <c r="ELP48" s="950"/>
      <c r="ELQ48" s="948"/>
      <c r="ELR48" s="949"/>
      <c r="ELS48" s="949"/>
      <c r="ELT48" s="949"/>
      <c r="ELU48" s="949"/>
      <c r="ELV48" s="949"/>
      <c r="ELW48" s="949"/>
      <c r="ELX48" s="949"/>
      <c r="ELY48" s="950"/>
      <c r="ELZ48" s="948"/>
      <c r="EMA48" s="949"/>
      <c r="EMB48" s="949"/>
      <c r="EMC48" s="949"/>
      <c r="EMD48" s="949"/>
      <c r="EME48" s="949"/>
      <c r="EMF48" s="949"/>
      <c r="EMG48" s="949"/>
      <c r="EMH48" s="950"/>
      <c r="EMI48" s="948"/>
      <c r="EMJ48" s="949"/>
      <c r="EMK48" s="949"/>
      <c r="EML48" s="949"/>
      <c r="EMM48" s="949"/>
      <c r="EMN48" s="949"/>
      <c r="EMO48" s="949"/>
      <c r="EMP48" s="949"/>
      <c r="EMQ48" s="950"/>
      <c r="EMR48" s="948"/>
      <c r="EMS48" s="949"/>
      <c r="EMT48" s="949"/>
      <c r="EMU48" s="949"/>
      <c r="EMV48" s="949"/>
      <c r="EMW48" s="949"/>
      <c r="EMX48" s="949"/>
      <c r="EMY48" s="949"/>
      <c r="EMZ48" s="950"/>
      <c r="ENA48" s="948"/>
      <c r="ENB48" s="949"/>
      <c r="ENC48" s="949"/>
      <c r="END48" s="949"/>
      <c r="ENE48" s="949"/>
      <c r="ENF48" s="949"/>
      <c r="ENG48" s="949"/>
      <c r="ENH48" s="949"/>
      <c r="ENI48" s="950"/>
      <c r="ENJ48" s="948"/>
      <c r="ENK48" s="949"/>
      <c r="ENL48" s="949"/>
      <c r="ENM48" s="949"/>
      <c r="ENN48" s="949"/>
      <c r="ENO48" s="949"/>
      <c r="ENP48" s="949"/>
      <c r="ENQ48" s="949"/>
      <c r="ENR48" s="950"/>
      <c r="ENS48" s="948"/>
      <c r="ENT48" s="949"/>
      <c r="ENU48" s="949"/>
      <c r="ENV48" s="949"/>
      <c r="ENW48" s="949"/>
      <c r="ENX48" s="949"/>
      <c r="ENY48" s="949"/>
      <c r="ENZ48" s="949"/>
      <c r="EOA48" s="950"/>
      <c r="EOB48" s="948"/>
      <c r="EOC48" s="949"/>
      <c r="EOD48" s="949"/>
      <c r="EOE48" s="949"/>
      <c r="EOF48" s="949"/>
      <c r="EOG48" s="949"/>
      <c r="EOH48" s="949"/>
      <c r="EOI48" s="949"/>
      <c r="EOJ48" s="950"/>
      <c r="EOK48" s="948"/>
      <c r="EOL48" s="949"/>
      <c r="EOM48" s="949"/>
      <c r="EON48" s="949"/>
      <c r="EOO48" s="949"/>
      <c r="EOP48" s="949"/>
      <c r="EOQ48" s="949"/>
      <c r="EOR48" s="949"/>
      <c r="EOS48" s="950"/>
      <c r="EOT48" s="948"/>
      <c r="EOU48" s="949"/>
      <c r="EOV48" s="949"/>
      <c r="EOW48" s="949"/>
      <c r="EOX48" s="949"/>
      <c r="EOY48" s="949"/>
      <c r="EOZ48" s="949"/>
      <c r="EPA48" s="949"/>
      <c r="EPB48" s="950"/>
      <c r="EPC48" s="948"/>
      <c r="EPD48" s="949"/>
      <c r="EPE48" s="949"/>
      <c r="EPF48" s="949"/>
      <c r="EPG48" s="949"/>
      <c r="EPH48" s="949"/>
      <c r="EPI48" s="949"/>
      <c r="EPJ48" s="949"/>
      <c r="EPK48" s="950"/>
      <c r="EPL48" s="948"/>
      <c r="EPM48" s="949"/>
      <c r="EPN48" s="949"/>
      <c r="EPO48" s="949"/>
      <c r="EPP48" s="949"/>
      <c r="EPQ48" s="949"/>
      <c r="EPR48" s="949"/>
      <c r="EPS48" s="949"/>
      <c r="EPT48" s="950"/>
      <c r="EPU48" s="948"/>
      <c r="EPV48" s="949"/>
      <c r="EPW48" s="949"/>
      <c r="EPX48" s="949"/>
      <c r="EPY48" s="949"/>
      <c r="EPZ48" s="949"/>
      <c r="EQA48" s="949"/>
      <c r="EQB48" s="949"/>
      <c r="EQC48" s="950"/>
      <c r="EQD48" s="948"/>
      <c r="EQE48" s="949"/>
      <c r="EQF48" s="949"/>
      <c r="EQG48" s="949"/>
      <c r="EQH48" s="949"/>
      <c r="EQI48" s="949"/>
      <c r="EQJ48" s="949"/>
      <c r="EQK48" s="949"/>
      <c r="EQL48" s="950"/>
      <c r="EQM48" s="948"/>
      <c r="EQN48" s="949"/>
      <c r="EQO48" s="949"/>
      <c r="EQP48" s="949"/>
      <c r="EQQ48" s="949"/>
      <c r="EQR48" s="949"/>
      <c r="EQS48" s="949"/>
      <c r="EQT48" s="949"/>
      <c r="EQU48" s="950"/>
      <c r="EQV48" s="948"/>
      <c r="EQW48" s="949"/>
      <c r="EQX48" s="949"/>
      <c r="EQY48" s="949"/>
      <c r="EQZ48" s="949"/>
      <c r="ERA48" s="949"/>
      <c r="ERB48" s="949"/>
      <c r="ERC48" s="949"/>
      <c r="ERD48" s="950"/>
      <c r="ERE48" s="948"/>
      <c r="ERF48" s="949"/>
      <c r="ERG48" s="949"/>
      <c r="ERH48" s="949"/>
      <c r="ERI48" s="949"/>
      <c r="ERJ48" s="949"/>
      <c r="ERK48" s="949"/>
      <c r="ERL48" s="949"/>
      <c r="ERM48" s="950"/>
      <c r="ERN48" s="948"/>
      <c r="ERO48" s="949"/>
      <c r="ERP48" s="949"/>
      <c r="ERQ48" s="949"/>
      <c r="ERR48" s="949"/>
      <c r="ERS48" s="949"/>
      <c r="ERT48" s="949"/>
      <c r="ERU48" s="949"/>
      <c r="ERV48" s="950"/>
      <c r="ERW48" s="948"/>
      <c r="ERX48" s="949"/>
      <c r="ERY48" s="949"/>
      <c r="ERZ48" s="949"/>
      <c r="ESA48" s="949"/>
      <c r="ESB48" s="949"/>
      <c r="ESC48" s="949"/>
      <c r="ESD48" s="949"/>
      <c r="ESE48" s="950"/>
      <c r="ESF48" s="948"/>
      <c r="ESG48" s="949"/>
      <c r="ESH48" s="949"/>
      <c r="ESI48" s="949"/>
      <c r="ESJ48" s="949"/>
      <c r="ESK48" s="949"/>
      <c r="ESL48" s="949"/>
      <c r="ESM48" s="949"/>
      <c r="ESN48" s="950"/>
      <c r="ESO48" s="948"/>
      <c r="ESP48" s="949"/>
      <c r="ESQ48" s="949"/>
      <c r="ESR48" s="949"/>
      <c r="ESS48" s="949"/>
      <c r="EST48" s="949"/>
      <c r="ESU48" s="949"/>
      <c r="ESV48" s="949"/>
      <c r="ESW48" s="950"/>
      <c r="ESX48" s="948"/>
      <c r="ESY48" s="949"/>
      <c r="ESZ48" s="949"/>
      <c r="ETA48" s="949"/>
      <c r="ETB48" s="949"/>
      <c r="ETC48" s="949"/>
      <c r="ETD48" s="949"/>
      <c r="ETE48" s="949"/>
      <c r="ETF48" s="950"/>
      <c r="ETG48" s="948"/>
      <c r="ETH48" s="949"/>
      <c r="ETI48" s="949"/>
      <c r="ETJ48" s="949"/>
      <c r="ETK48" s="949"/>
      <c r="ETL48" s="949"/>
      <c r="ETM48" s="949"/>
      <c r="ETN48" s="949"/>
      <c r="ETO48" s="950"/>
      <c r="ETP48" s="948"/>
      <c r="ETQ48" s="949"/>
      <c r="ETR48" s="949"/>
      <c r="ETS48" s="949"/>
      <c r="ETT48" s="949"/>
      <c r="ETU48" s="949"/>
      <c r="ETV48" s="949"/>
      <c r="ETW48" s="949"/>
      <c r="ETX48" s="950"/>
      <c r="ETY48" s="948"/>
      <c r="ETZ48" s="949"/>
      <c r="EUA48" s="949"/>
      <c r="EUB48" s="949"/>
      <c r="EUC48" s="949"/>
      <c r="EUD48" s="949"/>
      <c r="EUE48" s="949"/>
      <c r="EUF48" s="949"/>
      <c r="EUG48" s="950"/>
      <c r="EUH48" s="948"/>
      <c r="EUI48" s="949"/>
      <c r="EUJ48" s="949"/>
      <c r="EUK48" s="949"/>
      <c r="EUL48" s="949"/>
      <c r="EUM48" s="949"/>
      <c r="EUN48" s="949"/>
      <c r="EUO48" s="949"/>
      <c r="EUP48" s="950"/>
      <c r="EUQ48" s="948"/>
      <c r="EUR48" s="949"/>
      <c r="EUS48" s="949"/>
      <c r="EUT48" s="949"/>
      <c r="EUU48" s="949"/>
      <c r="EUV48" s="949"/>
      <c r="EUW48" s="949"/>
      <c r="EUX48" s="949"/>
      <c r="EUY48" s="950"/>
      <c r="EUZ48" s="948"/>
      <c r="EVA48" s="949"/>
      <c r="EVB48" s="949"/>
      <c r="EVC48" s="949"/>
      <c r="EVD48" s="949"/>
      <c r="EVE48" s="949"/>
      <c r="EVF48" s="949"/>
      <c r="EVG48" s="949"/>
      <c r="EVH48" s="950"/>
      <c r="EVI48" s="948"/>
      <c r="EVJ48" s="949"/>
      <c r="EVK48" s="949"/>
      <c r="EVL48" s="949"/>
      <c r="EVM48" s="949"/>
      <c r="EVN48" s="949"/>
      <c r="EVO48" s="949"/>
      <c r="EVP48" s="949"/>
      <c r="EVQ48" s="950"/>
      <c r="EVR48" s="948"/>
      <c r="EVS48" s="949"/>
      <c r="EVT48" s="949"/>
      <c r="EVU48" s="949"/>
      <c r="EVV48" s="949"/>
      <c r="EVW48" s="949"/>
      <c r="EVX48" s="949"/>
      <c r="EVY48" s="949"/>
      <c r="EVZ48" s="950"/>
      <c r="EWA48" s="948"/>
      <c r="EWB48" s="949"/>
      <c r="EWC48" s="949"/>
      <c r="EWD48" s="949"/>
      <c r="EWE48" s="949"/>
      <c r="EWF48" s="949"/>
      <c r="EWG48" s="949"/>
      <c r="EWH48" s="949"/>
      <c r="EWI48" s="950"/>
      <c r="EWJ48" s="948"/>
      <c r="EWK48" s="949"/>
      <c r="EWL48" s="949"/>
      <c r="EWM48" s="949"/>
      <c r="EWN48" s="949"/>
      <c r="EWO48" s="949"/>
      <c r="EWP48" s="949"/>
      <c r="EWQ48" s="949"/>
      <c r="EWR48" s="950"/>
      <c r="EWS48" s="948"/>
      <c r="EWT48" s="949"/>
      <c r="EWU48" s="949"/>
      <c r="EWV48" s="949"/>
      <c r="EWW48" s="949"/>
      <c r="EWX48" s="949"/>
      <c r="EWY48" s="949"/>
      <c r="EWZ48" s="949"/>
      <c r="EXA48" s="950"/>
      <c r="EXB48" s="948"/>
      <c r="EXC48" s="949"/>
      <c r="EXD48" s="949"/>
      <c r="EXE48" s="949"/>
      <c r="EXF48" s="949"/>
      <c r="EXG48" s="949"/>
      <c r="EXH48" s="949"/>
      <c r="EXI48" s="949"/>
      <c r="EXJ48" s="950"/>
      <c r="EXK48" s="948"/>
      <c r="EXL48" s="949"/>
      <c r="EXM48" s="949"/>
      <c r="EXN48" s="949"/>
      <c r="EXO48" s="949"/>
      <c r="EXP48" s="949"/>
      <c r="EXQ48" s="949"/>
      <c r="EXR48" s="949"/>
      <c r="EXS48" s="950"/>
      <c r="EXT48" s="948"/>
      <c r="EXU48" s="949"/>
      <c r="EXV48" s="949"/>
      <c r="EXW48" s="949"/>
      <c r="EXX48" s="949"/>
      <c r="EXY48" s="949"/>
      <c r="EXZ48" s="949"/>
      <c r="EYA48" s="949"/>
      <c r="EYB48" s="950"/>
      <c r="EYC48" s="948"/>
      <c r="EYD48" s="949"/>
      <c r="EYE48" s="949"/>
      <c r="EYF48" s="949"/>
      <c r="EYG48" s="949"/>
      <c r="EYH48" s="949"/>
      <c r="EYI48" s="949"/>
      <c r="EYJ48" s="949"/>
      <c r="EYK48" s="950"/>
      <c r="EYL48" s="948"/>
      <c r="EYM48" s="949"/>
      <c r="EYN48" s="949"/>
      <c r="EYO48" s="949"/>
      <c r="EYP48" s="949"/>
      <c r="EYQ48" s="949"/>
      <c r="EYR48" s="949"/>
      <c r="EYS48" s="949"/>
      <c r="EYT48" s="950"/>
      <c r="EYU48" s="948"/>
      <c r="EYV48" s="949"/>
      <c r="EYW48" s="949"/>
      <c r="EYX48" s="949"/>
      <c r="EYY48" s="949"/>
      <c r="EYZ48" s="949"/>
      <c r="EZA48" s="949"/>
      <c r="EZB48" s="949"/>
      <c r="EZC48" s="950"/>
      <c r="EZD48" s="948"/>
      <c r="EZE48" s="949"/>
      <c r="EZF48" s="949"/>
      <c r="EZG48" s="949"/>
      <c r="EZH48" s="949"/>
      <c r="EZI48" s="949"/>
      <c r="EZJ48" s="949"/>
      <c r="EZK48" s="949"/>
      <c r="EZL48" s="950"/>
      <c r="EZM48" s="948"/>
      <c r="EZN48" s="949"/>
      <c r="EZO48" s="949"/>
      <c r="EZP48" s="949"/>
      <c r="EZQ48" s="949"/>
      <c r="EZR48" s="949"/>
      <c r="EZS48" s="949"/>
      <c r="EZT48" s="949"/>
      <c r="EZU48" s="950"/>
      <c r="EZV48" s="948"/>
      <c r="EZW48" s="949"/>
      <c r="EZX48" s="949"/>
      <c r="EZY48" s="949"/>
      <c r="EZZ48" s="949"/>
      <c r="FAA48" s="949"/>
      <c r="FAB48" s="949"/>
      <c r="FAC48" s="949"/>
      <c r="FAD48" s="950"/>
      <c r="FAE48" s="948"/>
      <c r="FAF48" s="949"/>
      <c r="FAG48" s="949"/>
      <c r="FAH48" s="949"/>
      <c r="FAI48" s="949"/>
      <c r="FAJ48" s="949"/>
      <c r="FAK48" s="949"/>
      <c r="FAL48" s="949"/>
      <c r="FAM48" s="950"/>
      <c r="FAN48" s="948"/>
      <c r="FAO48" s="949"/>
      <c r="FAP48" s="949"/>
      <c r="FAQ48" s="949"/>
      <c r="FAR48" s="949"/>
      <c r="FAS48" s="949"/>
      <c r="FAT48" s="949"/>
      <c r="FAU48" s="949"/>
      <c r="FAV48" s="950"/>
      <c r="FAW48" s="948"/>
      <c r="FAX48" s="949"/>
      <c r="FAY48" s="949"/>
      <c r="FAZ48" s="949"/>
      <c r="FBA48" s="949"/>
      <c r="FBB48" s="949"/>
      <c r="FBC48" s="949"/>
      <c r="FBD48" s="949"/>
      <c r="FBE48" s="950"/>
      <c r="FBF48" s="948"/>
      <c r="FBG48" s="949"/>
      <c r="FBH48" s="949"/>
      <c r="FBI48" s="949"/>
      <c r="FBJ48" s="949"/>
      <c r="FBK48" s="949"/>
      <c r="FBL48" s="949"/>
      <c r="FBM48" s="949"/>
      <c r="FBN48" s="950"/>
      <c r="FBO48" s="948"/>
      <c r="FBP48" s="949"/>
      <c r="FBQ48" s="949"/>
      <c r="FBR48" s="949"/>
      <c r="FBS48" s="949"/>
      <c r="FBT48" s="949"/>
      <c r="FBU48" s="949"/>
      <c r="FBV48" s="949"/>
      <c r="FBW48" s="950"/>
      <c r="FBX48" s="948"/>
      <c r="FBY48" s="949"/>
      <c r="FBZ48" s="949"/>
      <c r="FCA48" s="949"/>
      <c r="FCB48" s="949"/>
      <c r="FCC48" s="949"/>
      <c r="FCD48" s="949"/>
      <c r="FCE48" s="949"/>
      <c r="FCF48" s="950"/>
      <c r="FCG48" s="948"/>
      <c r="FCH48" s="949"/>
      <c r="FCI48" s="949"/>
      <c r="FCJ48" s="949"/>
      <c r="FCK48" s="949"/>
      <c r="FCL48" s="949"/>
      <c r="FCM48" s="949"/>
      <c r="FCN48" s="949"/>
      <c r="FCO48" s="950"/>
      <c r="FCP48" s="948"/>
      <c r="FCQ48" s="949"/>
      <c r="FCR48" s="949"/>
      <c r="FCS48" s="949"/>
      <c r="FCT48" s="949"/>
      <c r="FCU48" s="949"/>
      <c r="FCV48" s="949"/>
      <c r="FCW48" s="949"/>
      <c r="FCX48" s="950"/>
      <c r="FCY48" s="948"/>
      <c r="FCZ48" s="949"/>
      <c r="FDA48" s="949"/>
      <c r="FDB48" s="949"/>
      <c r="FDC48" s="949"/>
      <c r="FDD48" s="949"/>
      <c r="FDE48" s="949"/>
      <c r="FDF48" s="949"/>
      <c r="FDG48" s="950"/>
      <c r="FDH48" s="948"/>
      <c r="FDI48" s="949"/>
      <c r="FDJ48" s="949"/>
      <c r="FDK48" s="949"/>
      <c r="FDL48" s="949"/>
      <c r="FDM48" s="949"/>
      <c r="FDN48" s="949"/>
      <c r="FDO48" s="949"/>
      <c r="FDP48" s="950"/>
      <c r="FDQ48" s="948"/>
      <c r="FDR48" s="949"/>
      <c r="FDS48" s="949"/>
      <c r="FDT48" s="949"/>
      <c r="FDU48" s="949"/>
      <c r="FDV48" s="949"/>
      <c r="FDW48" s="949"/>
      <c r="FDX48" s="949"/>
      <c r="FDY48" s="950"/>
      <c r="FDZ48" s="948"/>
      <c r="FEA48" s="949"/>
      <c r="FEB48" s="949"/>
      <c r="FEC48" s="949"/>
      <c r="FED48" s="949"/>
      <c r="FEE48" s="949"/>
      <c r="FEF48" s="949"/>
      <c r="FEG48" s="949"/>
      <c r="FEH48" s="950"/>
      <c r="FEI48" s="948"/>
      <c r="FEJ48" s="949"/>
      <c r="FEK48" s="949"/>
      <c r="FEL48" s="949"/>
      <c r="FEM48" s="949"/>
      <c r="FEN48" s="949"/>
      <c r="FEO48" s="949"/>
      <c r="FEP48" s="949"/>
      <c r="FEQ48" s="950"/>
      <c r="FER48" s="948"/>
      <c r="FES48" s="949"/>
      <c r="FET48" s="949"/>
      <c r="FEU48" s="949"/>
      <c r="FEV48" s="949"/>
      <c r="FEW48" s="949"/>
      <c r="FEX48" s="949"/>
      <c r="FEY48" s="949"/>
      <c r="FEZ48" s="950"/>
      <c r="FFA48" s="948"/>
      <c r="FFB48" s="949"/>
      <c r="FFC48" s="949"/>
      <c r="FFD48" s="949"/>
      <c r="FFE48" s="949"/>
      <c r="FFF48" s="949"/>
      <c r="FFG48" s="949"/>
      <c r="FFH48" s="949"/>
      <c r="FFI48" s="950"/>
      <c r="FFJ48" s="948"/>
      <c r="FFK48" s="949"/>
      <c r="FFL48" s="949"/>
      <c r="FFM48" s="949"/>
      <c r="FFN48" s="949"/>
      <c r="FFO48" s="949"/>
      <c r="FFP48" s="949"/>
      <c r="FFQ48" s="949"/>
      <c r="FFR48" s="950"/>
      <c r="FFS48" s="948"/>
      <c r="FFT48" s="949"/>
      <c r="FFU48" s="949"/>
      <c r="FFV48" s="949"/>
      <c r="FFW48" s="949"/>
      <c r="FFX48" s="949"/>
      <c r="FFY48" s="949"/>
      <c r="FFZ48" s="949"/>
      <c r="FGA48" s="950"/>
      <c r="FGB48" s="948"/>
      <c r="FGC48" s="949"/>
      <c r="FGD48" s="949"/>
      <c r="FGE48" s="949"/>
      <c r="FGF48" s="949"/>
      <c r="FGG48" s="949"/>
      <c r="FGH48" s="949"/>
      <c r="FGI48" s="949"/>
      <c r="FGJ48" s="950"/>
      <c r="FGK48" s="948"/>
      <c r="FGL48" s="949"/>
      <c r="FGM48" s="949"/>
      <c r="FGN48" s="949"/>
      <c r="FGO48" s="949"/>
      <c r="FGP48" s="949"/>
      <c r="FGQ48" s="949"/>
      <c r="FGR48" s="949"/>
      <c r="FGS48" s="950"/>
      <c r="FGT48" s="948"/>
      <c r="FGU48" s="949"/>
      <c r="FGV48" s="949"/>
      <c r="FGW48" s="949"/>
      <c r="FGX48" s="949"/>
      <c r="FGY48" s="949"/>
      <c r="FGZ48" s="949"/>
      <c r="FHA48" s="949"/>
      <c r="FHB48" s="950"/>
      <c r="FHC48" s="948"/>
      <c r="FHD48" s="949"/>
      <c r="FHE48" s="949"/>
      <c r="FHF48" s="949"/>
      <c r="FHG48" s="949"/>
      <c r="FHH48" s="949"/>
      <c r="FHI48" s="949"/>
      <c r="FHJ48" s="949"/>
      <c r="FHK48" s="950"/>
      <c r="FHL48" s="948"/>
      <c r="FHM48" s="949"/>
      <c r="FHN48" s="949"/>
      <c r="FHO48" s="949"/>
      <c r="FHP48" s="949"/>
      <c r="FHQ48" s="949"/>
      <c r="FHR48" s="949"/>
      <c r="FHS48" s="949"/>
      <c r="FHT48" s="950"/>
      <c r="FHU48" s="948"/>
      <c r="FHV48" s="949"/>
      <c r="FHW48" s="949"/>
      <c r="FHX48" s="949"/>
      <c r="FHY48" s="949"/>
      <c r="FHZ48" s="949"/>
      <c r="FIA48" s="949"/>
      <c r="FIB48" s="949"/>
      <c r="FIC48" s="950"/>
      <c r="FID48" s="948"/>
      <c r="FIE48" s="949"/>
      <c r="FIF48" s="949"/>
      <c r="FIG48" s="949"/>
      <c r="FIH48" s="949"/>
      <c r="FII48" s="949"/>
      <c r="FIJ48" s="949"/>
      <c r="FIK48" s="949"/>
      <c r="FIL48" s="950"/>
      <c r="FIM48" s="948"/>
      <c r="FIN48" s="949"/>
      <c r="FIO48" s="949"/>
      <c r="FIP48" s="949"/>
      <c r="FIQ48" s="949"/>
      <c r="FIR48" s="949"/>
      <c r="FIS48" s="949"/>
      <c r="FIT48" s="949"/>
      <c r="FIU48" s="950"/>
      <c r="FIV48" s="948"/>
      <c r="FIW48" s="949"/>
      <c r="FIX48" s="949"/>
      <c r="FIY48" s="949"/>
      <c r="FIZ48" s="949"/>
      <c r="FJA48" s="949"/>
      <c r="FJB48" s="949"/>
      <c r="FJC48" s="949"/>
      <c r="FJD48" s="950"/>
      <c r="FJE48" s="948"/>
      <c r="FJF48" s="949"/>
      <c r="FJG48" s="949"/>
      <c r="FJH48" s="949"/>
      <c r="FJI48" s="949"/>
      <c r="FJJ48" s="949"/>
      <c r="FJK48" s="949"/>
      <c r="FJL48" s="949"/>
      <c r="FJM48" s="950"/>
      <c r="FJN48" s="948"/>
      <c r="FJO48" s="949"/>
      <c r="FJP48" s="949"/>
      <c r="FJQ48" s="949"/>
      <c r="FJR48" s="949"/>
      <c r="FJS48" s="949"/>
      <c r="FJT48" s="949"/>
      <c r="FJU48" s="949"/>
      <c r="FJV48" s="950"/>
      <c r="FJW48" s="948"/>
      <c r="FJX48" s="949"/>
      <c r="FJY48" s="949"/>
      <c r="FJZ48" s="949"/>
      <c r="FKA48" s="949"/>
      <c r="FKB48" s="949"/>
      <c r="FKC48" s="949"/>
      <c r="FKD48" s="949"/>
      <c r="FKE48" s="950"/>
      <c r="FKF48" s="948"/>
      <c r="FKG48" s="949"/>
      <c r="FKH48" s="949"/>
      <c r="FKI48" s="949"/>
      <c r="FKJ48" s="949"/>
      <c r="FKK48" s="949"/>
      <c r="FKL48" s="949"/>
      <c r="FKM48" s="949"/>
      <c r="FKN48" s="950"/>
      <c r="FKO48" s="948"/>
      <c r="FKP48" s="949"/>
      <c r="FKQ48" s="949"/>
      <c r="FKR48" s="949"/>
      <c r="FKS48" s="949"/>
      <c r="FKT48" s="949"/>
      <c r="FKU48" s="949"/>
      <c r="FKV48" s="949"/>
      <c r="FKW48" s="950"/>
      <c r="FKX48" s="948"/>
      <c r="FKY48" s="949"/>
      <c r="FKZ48" s="949"/>
      <c r="FLA48" s="949"/>
      <c r="FLB48" s="949"/>
      <c r="FLC48" s="949"/>
      <c r="FLD48" s="949"/>
      <c r="FLE48" s="949"/>
      <c r="FLF48" s="950"/>
      <c r="FLG48" s="948"/>
      <c r="FLH48" s="949"/>
      <c r="FLI48" s="949"/>
      <c r="FLJ48" s="949"/>
      <c r="FLK48" s="949"/>
      <c r="FLL48" s="949"/>
      <c r="FLM48" s="949"/>
      <c r="FLN48" s="949"/>
      <c r="FLO48" s="950"/>
      <c r="FLP48" s="948"/>
      <c r="FLQ48" s="949"/>
      <c r="FLR48" s="949"/>
      <c r="FLS48" s="949"/>
      <c r="FLT48" s="949"/>
      <c r="FLU48" s="949"/>
      <c r="FLV48" s="949"/>
      <c r="FLW48" s="949"/>
      <c r="FLX48" s="950"/>
      <c r="FLY48" s="948"/>
      <c r="FLZ48" s="949"/>
      <c r="FMA48" s="949"/>
      <c r="FMB48" s="949"/>
      <c r="FMC48" s="949"/>
      <c r="FMD48" s="949"/>
      <c r="FME48" s="949"/>
      <c r="FMF48" s="949"/>
      <c r="FMG48" s="950"/>
      <c r="FMH48" s="948"/>
      <c r="FMI48" s="949"/>
      <c r="FMJ48" s="949"/>
      <c r="FMK48" s="949"/>
      <c r="FML48" s="949"/>
      <c r="FMM48" s="949"/>
      <c r="FMN48" s="949"/>
      <c r="FMO48" s="949"/>
      <c r="FMP48" s="950"/>
      <c r="FMQ48" s="948"/>
      <c r="FMR48" s="949"/>
      <c r="FMS48" s="949"/>
      <c r="FMT48" s="949"/>
      <c r="FMU48" s="949"/>
      <c r="FMV48" s="949"/>
      <c r="FMW48" s="949"/>
      <c r="FMX48" s="949"/>
      <c r="FMY48" s="950"/>
      <c r="FMZ48" s="948"/>
      <c r="FNA48" s="949"/>
      <c r="FNB48" s="949"/>
      <c r="FNC48" s="949"/>
      <c r="FND48" s="949"/>
      <c r="FNE48" s="949"/>
      <c r="FNF48" s="949"/>
      <c r="FNG48" s="949"/>
      <c r="FNH48" s="950"/>
      <c r="FNI48" s="948"/>
      <c r="FNJ48" s="949"/>
      <c r="FNK48" s="949"/>
      <c r="FNL48" s="949"/>
      <c r="FNM48" s="949"/>
      <c r="FNN48" s="949"/>
      <c r="FNO48" s="949"/>
      <c r="FNP48" s="949"/>
      <c r="FNQ48" s="950"/>
      <c r="FNR48" s="948"/>
      <c r="FNS48" s="949"/>
      <c r="FNT48" s="949"/>
      <c r="FNU48" s="949"/>
      <c r="FNV48" s="949"/>
      <c r="FNW48" s="949"/>
      <c r="FNX48" s="949"/>
      <c r="FNY48" s="949"/>
      <c r="FNZ48" s="950"/>
      <c r="FOA48" s="948"/>
      <c r="FOB48" s="949"/>
      <c r="FOC48" s="949"/>
      <c r="FOD48" s="949"/>
      <c r="FOE48" s="949"/>
      <c r="FOF48" s="949"/>
      <c r="FOG48" s="949"/>
      <c r="FOH48" s="949"/>
      <c r="FOI48" s="950"/>
      <c r="FOJ48" s="948"/>
      <c r="FOK48" s="949"/>
      <c r="FOL48" s="949"/>
      <c r="FOM48" s="949"/>
      <c r="FON48" s="949"/>
      <c r="FOO48" s="949"/>
      <c r="FOP48" s="949"/>
      <c r="FOQ48" s="949"/>
      <c r="FOR48" s="950"/>
      <c r="FOS48" s="948"/>
      <c r="FOT48" s="949"/>
      <c r="FOU48" s="949"/>
      <c r="FOV48" s="949"/>
      <c r="FOW48" s="949"/>
      <c r="FOX48" s="949"/>
      <c r="FOY48" s="949"/>
      <c r="FOZ48" s="949"/>
      <c r="FPA48" s="950"/>
      <c r="FPB48" s="948"/>
      <c r="FPC48" s="949"/>
      <c r="FPD48" s="949"/>
      <c r="FPE48" s="949"/>
      <c r="FPF48" s="949"/>
      <c r="FPG48" s="949"/>
      <c r="FPH48" s="949"/>
      <c r="FPI48" s="949"/>
      <c r="FPJ48" s="950"/>
      <c r="FPK48" s="948"/>
      <c r="FPL48" s="949"/>
      <c r="FPM48" s="949"/>
      <c r="FPN48" s="949"/>
      <c r="FPO48" s="949"/>
      <c r="FPP48" s="949"/>
      <c r="FPQ48" s="949"/>
      <c r="FPR48" s="949"/>
      <c r="FPS48" s="950"/>
      <c r="FPT48" s="948"/>
      <c r="FPU48" s="949"/>
      <c r="FPV48" s="949"/>
      <c r="FPW48" s="949"/>
      <c r="FPX48" s="949"/>
      <c r="FPY48" s="949"/>
      <c r="FPZ48" s="949"/>
      <c r="FQA48" s="949"/>
      <c r="FQB48" s="950"/>
      <c r="FQC48" s="948"/>
      <c r="FQD48" s="949"/>
      <c r="FQE48" s="949"/>
      <c r="FQF48" s="949"/>
      <c r="FQG48" s="949"/>
      <c r="FQH48" s="949"/>
      <c r="FQI48" s="949"/>
      <c r="FQJ48" s="949"/>
      <c r="FQK48" s="950"/>
      <c r="FQL48" s="948"/>
      <c r="FQM48" s="949"/>
      <c r="FQN48" s="949"/>
      <c r="FQO48" s="949"/>
      <c r="FQP48" s="949"/>
      <c r="FQQ48" s="949"/>
      <c r="FQR48" s="949"/>
      <c r="FQS48" s="949"/>
      <c r="FQT48" s="950"/>
      <c r="FQU48" s="948"/>
      <c r="FQV48" s="949"/>
      <c r="FQW48" s="949"/>
      <c r="FQX48" s="949"/>
      <c r="FQY48" s="949"/>
      <c r="FQZ48" s="949"/>
      <c r="FRA48" s="949"/>
      <c r="FRB48" s="949"/>
      <c r="FRC48" s="950"/>
      <c r="FRD48" s="948"/>
      <c r="FRE48" s="949"/>
      <c r="FRF48" s="949"/>
      <c r="FRG48" s="949"/>
      <c r="FRH48" s="949"/>
      <c r="FRI48" s="949"/>
      <c r="FRJ48" s="949"/>
      <c r="FRK48" s="949"/>
      <c r="FRL48" s="950"/>
      <c r="FRM48" s="948"/>
      <c r="FRN48" s="949"/>
      <c r="FRO48" s="949"/>
      <c r="FRP48" s="949"/>
      <c r="FRQ48" s="949"/>
      <c r="FRR48" s="949"/>
      <c r="FRS48" s="949"/>
      <c r="FRT48" s="949"/>
      <c r="FRU48" s="950"/>
      <c r="FRV48" s="948"/>
      <c r="FRW48" s="949"/>
      <c r="FRX48" s="949"/>
      <c r="FRY48" s="949"/>
      <c r="FRZ48" s="949"/>
      <c r="FSA48" s="949"/>
      <c r="FSB48" s="949"/>
      <c r="FSC48" s="949"/>
      <c r="FSD48" s="950"/>
      <c r="FSE48" s="948"/>
      <c r="FSF48" s="949"/>
      <c r="FSG48" s="949"/>
      <c r="FSH48" s="949"/>
      <c r="FSI48" s="949"/>
      <c r="FSJ48" s="949"/>
      <c r="FSK48" s="949"/>
      <c r="FSL48" s="949"/>
      <c r="FSM48" s="950"/>
      <c r="FSN48" s="948"/>
      <c r="FSO48" s="949"/>
      <c r="FSP48" s="949"/>
      <c r="FSQ48" s="949"/>
      <c r="FSR48" s="949"/>
      <c r="FSS48" s="949"/>
      <c r="FST48" s="949"/>
      <c r="FSU48" s="949"/>
      <c r="FSV48" s="950"/>
      <c r="FSW48" s="948"/>
      <c r="FSX48" s="949"/>
      <c r="FSY48" s="949"/>
      <c r="FSZ48" s="949"/>
      <c r="FTA48" s="949"/>
      <c r="FTB48" s="949"/>
      <c r="FTC48" s="949"/>
      <c r="FTD48" s="949"/>
      <c r="FTE48" s="950"/>
      <c r="FTF48" s="948"/>
      <c r="FTG48" s="949"/>
      <c r="FTH48" s="949"/>
      <c r="FTI48" s="949"/>
      <c r="FTJ48" s="949"/>
      <c r="FTK48" s="949"/>
      <c r="FTL48" s="949"/>
      <c r="FTM48" s="949"/>
      <c r="FTN48" s="950"/>
      <c r="FTO48" s="948"/>
      <c r="FTP48" s="949"/>
      <c r="FTQ48" s="949"/>
      <c r="FTR48" s="949"/>
      <c r="FTS48" s="949"/>
      <c r="FTT48" s="949"/>
      <c r="FTU48" s="949"/>
      <c r="FTV48" s="949"/>
      <c r="FTW48" s="950"/>
      <c r="FTX48" s="948"/>
      <c r="FTY48" s="949"/>
      <c r="FTZ48" s="949"/>
      <c r="FUA48" s="949"/>
      <c r="FUB48" s="949"/>
      <c r="FUC48" s="949"/>
      <c r="FUD48" s="949"/>
      <c r="FUE48" s="949"/>
      <c r="FUF48" s="950"/>
      <c r="FUG48" s="948"/>
      <c r="FUH48" s="949"/>
      <c r="FUI48" s="949"/>
      <c r="FUJ48" s="949"/>
      <c r="FUK48" s="949"/>
      <c r="FUL48" s="949"/>
      <c r="FUM48" s="949"/>
      <c r="FUN48" s="949"/>
      <c r="FUO48" s="950"/>
      <c r="FUP48" s="948"/>
      <c r="FUQ48" s="949"/>
      <c r="FUR48" s="949"/>
      <c r="FUS48" s="949"/>
      <c r="FUT48" s="949"/>
      <c r="FUU48" s="949"/>
      <c r="FUV48" s="949"/>
      <c r="FUW48" s="949"/>
      <c r="FUX48" s="950"/>
      <c r="FUY48" s="948"/>
      <c r="FUZ48" s="949"/>
      <c r="FVA48" s="949"/>
      <c r="FVB48" s="949"/>
      <c r="FVC48" s="949"/>
      <c r="FVD48" s="949"/>
      <c r="FVE48" s="949"/>
      <c r="FVF48" s="949"/>
      <c r="FVG48" s="950"/>
      <c r="FVH48" s="948"/>
      <c r="FVI48" s="949"/>
      <c r="FVJ48" s="949"/>
      <c r="FVK48" s="949"/>
      <c r="FVL48" s="949"/>
      <c r="FVM48" s="949"/>
      <c r="FVN48" s="949"/>
      <c r="FVO48" s="949"/>
      <c r="FVP48" s="950"/>
      <c r="FVQ48" s="948"/>
      <c r="FVR48" s="949"/>
      <c r="FVS48" s="949"/>
      <c r="FVT48" s="949"/>
      <c r="FVU48" s="949"/>
      <c r="FVV48" s="949"/>
      <c r="FVW48" s="949"/>
      <c r="FVX48" s="949"/>
      <c r="FVY48" s="950"/>
      <c r="FVZ48" s="948"/>
      <c r="FWA48" s="949"/>
      <c r="FWB48" s="949"/>
      <c r="FWC48" s="949"/>
      <c r="FWD48" s="949"/>
      <c r="FWE48" s="949"/>
      <c r="FWF48" s="949"/>
      <c r="FWG48" s="949"/>
      <c r="FWH48" s="950"/>
      <c r="FWI48" s="948"/>
      <c r="FWJ48" s="949"/>
      <c r="FWK48" s="949"/>
      <c r="FWL48" s="949"/>
      <c r="FWM48" s="949"/>
      <c r="FWN48" s="949"/>
      <c r="FWO48" s="949"/>
      <c r="FWP48" s="949"/>
      <c r="FWQ48" s="950"/>
      <c r="FWR48" s="948"/>
      <c r="FWS48" s="949"/>
      <c r="FWT48" s="949"/>
      <c r="FWU48" s="949"/>
      <c r="FWV48" s="949"/>
      <c r="FWW48" s="949"/>
      <c r="FWX48" s="949"/>
      <c r="FWY48" s="949"/>
      <c r="FWZ48" s="950"/>
      <c r="FXA48" s="948"/>
      <c r="FXB48" s="949"/>
      <c r="FXC48" s="949"/>
      <c r="FXD48" s="949"/>
      <c r="FXE48" s="949"/>
      <c r="FXF48" s="949"/>
      <c r="FXG48" s="949"/>
      <c r="FXH48" s="949"/>
      <c r="FXI48" s="950"/>
      <c r="FXJ48" s="948"/>
      <c r="FXK48" s="949"/>
      <c r="FXL48" s="949"/>
      <c r="FXM48" s="949"/>
      <c r="FXN48" s="949"/>
      <c r="FXO48" s="949"/>
      <c r="FXP48" s="949"/>
      <c r="FXQ48" s="949"/>
      <c r="FXR48" s="950"/>
      <c r="FXS48" s="948"/>
      <c r="FXT48" s="949"/>
      <c r="FXU48" s="949"/>
      <c r="FXV48" s="949"/>
      <c r="FXW48" s="949"/>
      <c r="FXX48" s="949"/>
      <c r="FXY48" s="949"/>
      <c r="FXZ48" s="949"/>
      <c r="FYA48" s="950"/>
      <c r="FYB48" s="948"/>
      <c r="FYC48" s="949"/>
      <c r="FYD48" s="949"/>
      <c r="FYE48" s="949"/>
      <c r="FYF48" s="949"/>
      <c r="FYG48" s="949"/>
      <c r="FYH48" s="949"/>
      <c r="FYI48" s="949"/>
      <c r="FYJ48" s="950"/>
      <c r="FYK48" s="948"/>
      <c r="FYL48" s="949"/>
      <c r="FYM48" s="949"/>
      <c r="FYN48" s="949"/>
      <c r="FYO48" s="949"/>
      <c r="FYP48" s="949"/>
      <c r="FYQ48" s="949"/>
      <c r="FYR48" s="949"/>
      <c r="FYS48" s="950"/>
      <c r="FYT48" s="948"/>
      <c r="FYU48" s="949"/>
      <c r="FYV48" s="949"/>
      <c r="FYW48" s="949"/>
      <c r="FYX48" s="949"/>
      <c r="FYY48" s="949"/>
      <c r="FYZ48" s="949"/>
      <c r="FZA48" s="949"/>
      <c r="FZB48" s="950"/>
      <c r="FZC48" s="948"/>
      <c r="FZD48" s="949"/>
      <c r="FZE48" s="949"/>
      <c r="FZF48" s="949"/>
      <c r="FZG48" s="949"/>
      <c r="FZH48" s="949"/>
      <c r="FZI48" s="949"/>
      <c r="FZJ48" s="949"/>
      <c r="FZK48" s="950"/>
      <c r="FZL48" s="948"/>
      <c r="FZM48" s="949"/>
      <c r="FZN48" s="949"/>
      <c r="FZO48" s="949"/>
      <c r="FZP48" s="949"/>
      <c r="FZQ48" s="949"/>
      <c r="FZR48" s="949"/>
      <c r="FZS48" s="949"/>
      <c r="FZT48" s="950"/>
      <c r="FZU48" s="948"/>
      <c r="FZV48" s="949"/>
      <c r="FZW48" s="949"/>
      <c r="FZX48" s="949"/>
      <c r="FZY48" s="949"/>
      <c r="FZZ48" s="949"/>
      <c r="GAA48" s="949"/>
      <c r="GAB48" s="949"/>
      <c r="GAC48" s="950"/>
      <c r="GAD48" s="948"/>
      <c r="GAE48" s="949"/>
      <c r="GAF48" s="949"/>
      <c r="GAG48" s="949"/>
      <c r="GAH48" s="949"/>
      <c r="GAI48" s="949"/>
      <c r="GAJ48" s="949"/>
      <c r="GAK48" s="949"/>
      <c r="GAL48" s="950"/>
      <c r="GAM48" s="948"/>
      <c r="GAN48" s="949"/>
      <c r="GAO48" s="949"/>
      <c r="GAP48" s="949"/>
      <c r="GAQ48" s="949"/>
      <c r="GAR48" s="949"/>
      <c r="GAS48" s="949"/>
      <c r="GAT48" s="949"/>
      <c r="GAU48" s="950"/>
      <c r="GAV48" s="948"/>
      <c r="GAW48" s="949"/>
      <c r="GAX48" s="949"/>
      <c r="GAY48" s="949"/>
      <c r="GAZ48" s="949"/>
      <c r="GBA48" s="949"/>
      <c r="GBB48" s="949"/>
      <c r="GBC48" s="949"/>
      <c r="GBD48" s="950"/>
      <c r="GBE48" s="948"/>
      <c r="GBF48" s="949"/>
      <c r="GBG48" s="949"/>
      <c r="GBH48" s="949"/>
      <c r="GBI48" s="949"/>
      <c r="GBJ48" s="949"/>
      <c r="GBK48" s="949"/>
      <c r="GBL48" s="949"/>
      <c r="GBM48" s="950"/>
      <c r="GBN48" s="948"/>
      <c r="GBO48" s="949"/>
      <c r="GBP48" s="949"/>
      <c r="GBQ48" s="949"/>
      <c r="GBR48" s="949"/>
      <c r="GBS48" s="949"/>
      <c r="GBT48" s="949"/>
      <c r="GBU48" s="949"/>
      <c r="GBV48" s="950"/>
      <c r="GBW48" s="948"/>
      <c r="GBX48" s="949"/>
      <c r="GBY48" s="949"/>
      <c r="GBZ48" s="949"/>
      <c r="GCA48" s="949"/>
      <c r="GCB48" s="949"/>
      <c r="GCC48" s="949"/>
      <c r="GCD48" s="949"/>
      <c r="GCE48" s="950"/>
      <c r="GCF48" s="948"/>
      <c r="GCG48" s="949"/>
      <c r="GCH48" s="949"/>
      <c r="GCI48" s="949"/>
      <c r="GCJ48" s="949"/>
      <c r="GCK48" s="949"/>
      <c r="GCL48" s="949"/>
      <c r="GCM48" s="949"/>
      <c r="GCN48" s="950"/>
      <c r="GCO48" s="948"/>
      <c r="GCP48" s="949"/>
      <c r="GCQ48" s="949"/>
      <c r="GCR48" s="949"/>
      <c r="GCS48" s="949"/>
      <c r="GCT48" s="949"/>
      <c r="GCU48" s="949"/>
      <c r="GCV48" s="949"/>
      <c r="GCW48" s="950"/>
      <c r="GCX48" s="948"/>
      <c r="GCY48" s="949"/>
      <c r="GCZ48" s="949"/>
      <c r="GDA48" s="949"/>
      <c r="GDB48" s="949"/>
      <c r="GDC48" s="949"/>
      <c r="GDD48" s="949"/>
      <c r="GDE48" s="949"/>
      <c r="GDF48" s="950"/>
      <c r="GDG48" s="948"/>
      <c r="GDH48" s="949"/>
      <c r="GDI48" s="949"/>
      <c r="GDJ48" s="949"/>
      <c r="GDK48" s="949"/>
      <c r="GDL48" s="949"/>
      <c r="GDM48" s="949"/>
      <c r="GDN48" s="949"/>
      <c r="GDO48" s="950"/>
      <c r="GDP48" s="948"/>
      <c r="GDQ48" s="949"/>
      <c r="GDR48" s="949"/>
      <c r="GDS48" s="949"/>
      <c r="GDT48" s="949"/>
      <c r="GDU48" s="949"/>
      <c r="GDV48" s="949"/>
      <c r="GDW48" s="949"/>
      <c r="GDX48" s="950"/>
      <c r="GDY48" s="948"/>
      <c r="GDZ48" s="949"/>
      <c r="GEA48" s="949"/>
      <c r="GEB48" s="949"/>
      <c r="GEC48" s="949"/>
      <c r="GED48" s="949"/>
      <c r="GEE48" s="949"/>
      <c r="GEF48" s="949"/>
      <c r="GEG48" s="950"/>
      <c r="GEH48" s="948"/>
      <c r="GEI48" s="949"/>
      <c r="GEJ48" s="949"/>
      <c r="GEK48" s="949"/>
      <c r="GEL48" s="949"/>
      <c r="GEM48" s="949"/>
      <c r="GEN48" s="949"/>
      <c r="GEO48" s="949"/>
      <c r="GEP48" s="950"/>
      <c r="GEQ48" s="948"/>
      <c r="GER48" s="949"/>
      <c r="GES48" s="949"/>
      <c r="GET48" s="949"/>
      <c r="GEU48" s="949"/>
      <c r="GEV48" s="949"/>
      <c r="GEW48" s="949"/>
      <c r="GEX48" s="949"/>
      <c r="GEY48" s="950"/>
      <c r="GEZ48" s="948"/>
      <c r="GFA48" s="949"/>
      <c r="GFB48" s="949"/>
      <c r="GFC48" s="949"/>
      <c r="GFD48" s="949"/>
      <c r="GFE48" s="949"/>
      <c r="GFF48" s="949"/>
      <c r="GFG48" s="949"/>
      <c r="GFH48" s="950"/>
      <c r="GFI48" s="948"/>
      <c r="GFJ48" s="949"/>
      <c r="GFK48" s="949"/>
      <c r="GFL48" s="949"/>
      <c r="GFM48" s="949"/>
      <c r="GFN48" s="949"/>
      <c r="GFO48" s="949"/>
      <c r="GFP48" s="949"/>
      <c r="GFQ48" s="950"/>
      <c r="GFR48" s="948"/>
      <c r="GFS48" s="949"/>
      <c r="GFT48" s="949"/>
      <c r="GFU48" s="949"/>
      <c r="GFV48" s="949"/>
      <c r="GFW48" s="949"/>
      <c r="GFX48" s="949"/>
      <c r="GFY48" s="949"/>
      <c r="GFZ48" s="950"/>
      <c r="GGA48" s="948"/>
      <c r="GGB48" s="949"/>
      <c r="GGC48" s="949"/>
      <c r="GGD48" s="949"/>
      <c r="GGE48" s="949"/>
      <c r="GGF48" s="949"/>
      <c r="GGG48" s="949"/>
      <c r="GGH48" s="949"/>
      <c r="GGI48" s="950"/>
      <c r="GGJ48" s="948"/>
      <c r="GGK48" s="949"/>
      <c r="GGL48" s="949"/>
      <c r="GGM48" s="949"/>
      <c r="GGN48" s="949"/>
      <c r="GGO48" s="949"/>
      <c r="GGP48" s="949"/>
      <c r="GGQ48" s="949"/>
      <c r="GGR48" s="950"/>
      <c r="GGS48" s="948"/>
      <c r="GGT48" s="949"/>
      <c r="GGU48" s="949"/>
      <c r="GGV48" s="949"/>
      <c r="GGW48" s="949"/>
      <c r="GGX48" s="949"/>
      <c r="GGY48" s="949"/>
      <c r="GGZ48" s="949"/>
      <c r="GHA48" s="950"/>
      <c r="GHB48" s="948"/>
      <c r="GHC48" s="949"/>
      <c r="GHD48" s="949"/>
      <c r="GHE48" s="949"/>
      <c r="GHF48" s="949"/>
      <c r="GHG48" s="949"/>
      <c r="GHH48" s="949"/>
      <c r="GHI48" s="949"/>
      <c r="GHJ48" s="950"/>
      <c r="GHK48" s="948"/>
      <c r="GHL48" s="949"/>
      <c r="GHM48" s="949"/>
      <c r="GHN48" s="949"/>
      <c r="GHO48" s="949"/>
      <c r="GHP48" s="949"/>
      <c r="GHQ48" s="949"/>
      <c r="GHR48" s="949"/>
      <c r="GHS48" s="950"/>
      <c r="GHT48" s="948"/>
      <c r="GHU48" s="949"/>
      <c r="GHV48" s="949"/>
      <c r="GHW48" s="949"/>
      <c r="GHX48" s="949"/>
      <c r="GHY48" s="949"/>
      <c r="GHZ48" s="949"/>
      <c r="GIA48" s="949"/>
      <c r="GIB48" s="950"/>
      <c r="GIC48" s="948"/>
      <c r="GID48" s="949"/>
      <c r="GIE48" s="949"/>
      <c r="GIF48" s="949"/>
      <c r="GIG48" s="949"/>
      <c r="GIH48" s="949"/>
      <c r="GII48" s="949"/>
      <c r="GIJ48" s="949"/>
      <c r="GIK48" s="950"/>
      <c r="GIL48" s="948"/>
      <c r="GIM48" s="949"/>
      <c r="GIN48" s="949"/>
      <c r="GIO48" s="949"/>
      <c r="GIP48" s="949"/>
      <c r="GIQ48" s="949"/>
      <c r="GIR48" s="949"/>
      <c r="GIS48" s="949"/>
      <c r="GIT48" s="950"/>
      <c r="GIU48" s="948"/>
      <c r="GIV48" s="949"/>
      <c r="GIW48" s="949"/>
      <c r="GIX48" s="949"/>
      <c r="GIY48" s="949"/>
      <c r="GIZ48" s="949"/>
      <c r="GJA48" s="949"/>
      <c r="GJB48" s="949"/>
      <c r="GJC48" s="950"/>
      <c r="GJD48" s="948"/>
      <c r="GJE48" s="949"/>
      <c r="GJF48" s="949"/>
      <c r="GJG48" s="949"/>
      <c r="GJH48" s="949"/>
      <c r="GJI48" s="949"/>
      <c r="GJJ48" s="949"/>
      <c r="GJK48" s="949"/>
      <c r="GJL48" s="950"/>
      <c r="GJM48" s="948"/>
      <c r="GJN48" s="949"/>
      <c r="GJO48" s="949"/>
      <c r="GJP48" s="949"/>
      <c r="GJQ48" s="949"/>
      <c r="GJR48" s="949"/>
      <c r="GJS48" s="949"/>
      <c r="GJT48" s="949"/>
      <c r="GJU48" s="950"/>
      <c r="GJV48" s="948"/>
      <c r="GJW48" s="949"/>
      <c r="GJX48" s="949"/>
      <c r="GJY48" s="949"/>
      <c r="GJZ48" s="949"/>
      <c r="GKA48" s="949"/>
      <c r="GKB48" s="949"/>
      <c r="GKC48" s="949"/>
      <c r="GKD48" s="950"/>
      <c r="GKE48" s="948"/>
      <c r="GKF48" s="949"/>
      <c r="GKG48" s="949"/>
      <c r="GKH48" s="949"/>
      <c r="GKI48" s="949"/>
      <c r="GKJ48" s="949"/>
      <c r="GKK48" s="949"/>
      <c r="GKL48" s="949"/>
      <c r="GKM48" s="950"/>
      <c r="GKN48" s="948"/>
      <c r="GKO48" s="949"/>
      <c r="GKP48" s="949"/>
      <c r="GKQ48" s="949"/>
      <c r="GKR48" s="949"/>
      <c r="GKS48" s="949"/>
      <c r="GKT48" s="949"/>
      <c r="GKU48" s="949"/>
      <c r="GKV48" s="950"/>
      <c r="GKW48" s="948"/>
      <c r="GKX48" s="949"/>
      <c r="GKY48" s="949"/>
      <c r="GKZ48" s="949"/>
      <c r="GLA48" s="949"/>
      <c r="GLB48" s="949"/>
      <c r="GLC48" s="949"/>
      <c r="GLD48" s="949"/>
      <c r="GLE48" s="950"/>
      <c r="GLF48" s="948"/>
      <c r="GLG48" s="949"/>
      <c r="GLH48" s="949"/>
      <c r="GLI48" s="949"/>
      <c r="GLJ48" s="949"/>
      <c r="GLK48" s="949"/>
      <c r="GLL48" s="949"/>
      <c r="GLM48" s="949"/>
      <c r="GLN48" s="950"/>
      <c r="GLO48" s="948"/>
      <c r="GLP48" s="949"/>
      <c r="GLQ48" s="949"/>
      <c r="GLR48" s="949"/>
      <c r="GLS48" s="949"/>
      <c r="GLT48" s="949"/>
      <c r="GLU48" s="949"/>
      <c r="GLV48" s="949"/>
      <c r="GLW48" s="950"/>
      <c r="GLX48" s="948"/>
      <c r="GLY48" s="949"/>
      <c r="GLZ48" s="949"/>
      <c r="GMA48" s="949"/>
      <c r="GMB48" s="949"/>
      <c r="GMC48" s="949"/>
      <c r="GMD48" s="949"/>
      <c r="GME48" s="949"/>
      <c r="GMF48" s="950"/>
      <c r="GMG48" s="948"/>
      <c r="GMH48" s="949"/>
      <c r="GMI48" s="949"/>
      <c r="GMJ48" s="949"/>
      <c r="GMK48" s="949"/>
      <c r="GML48" s="949"/>
      <c r="GMM48" s="949"/>
      <c r="GMN48" s="949"/>
      <c r="GMO48" s="950"/>
      <c r="GMP48" s="948"/>
      <c r="GMQ48" s="949"/>
      <c r="GMR48" s="949"/>
      <c r="GMS48" s="949"/>
      <c r="GMT48" s="949"/>
      <c r="GMU48" s="949"/>
      <c r="GMV48" s="949"/>
      <c r="GMW48" s="949"/>
      <c r="GMX48" s="950"/>
      <c r="GMY48" s="948"/>
      <c r="GMZ48" s="949"/>
      <c r="GNA48" s="949"/>
      <c r="GNB48" s="949"/>
      <c r="GNC48" s="949"/>
      <c r="GND48" s="949"/>
      <c r="GNE48" s="949"/>
      <c r="GNF48" s="949"/>
      <c r="GNG48" s="950"/>
      <c r="GNH48" s="948"/>
      <c r="GNI48" s="949"/>
      <c r="GNJ48" s="949"/>
      <c r="GNK48" s="949"/>
      <c r="GNL48" s="949"/>
      <c r="GNM48" s="949"/>
      <c r="GNN48" s="949"/>
      <c r="GNO48" s="949"/>
      <c r="GNP48" s="950"/>
      <c r="GNQ48" s="948"/>
      <c r="GNR48" s="949"/>
      <c r="GNS48" s="949"/>
      <c r="GNT48" s="949"/>
      <c r="GNU48" s="949"/>
      <c r="GNV48" s="949"/>
      <c r="GNW48" s="949"/>
      <c r="GNX48" s="949"/>
      <c r="GNY48" s="950"/>
      <c r="GNZ48" s="948"/>
      <c r="GOA48" s="949"/>
      <c r="GOB48" s="949"/>
      <c r="GOC48" s="949"/>
      <c r="GOD48" s="949"/>
      <c r="GOE48" s="949"/>
      <c r="GOF48" s="949"/>
      <c r="GOG48" s="949"/>
      <c r="GOH48" s="950"/>
      <c r="GOI48" s="948"/>
      <c r="GOJ48" s="949"/>
      <c r="GOK48" s="949"/>
      <c r="GOL48" s="949"/>
      <c r="GOM48" s="949"/>
      <c r="GON48" s="949"/>
      <c r="GOO48" s="949"/>
      <c r="GOP48" s="949"/>
      <c r="GOQ48" s="950"/>
      <c r="GOR48" s="948"/>
      <c r="GOS48" s="949"/>
      <c r="GOT48" s="949"/>
      <c r="GOU48" s="949"/>
      <c r="GOV48" s="949"/>
      <c r="GOW48" s="949"/>
      <c r="GOX48" s="949"/>
      <c r="GOY48" s="949"/>
      <c r="GOZ48" s="950"/>
      <c r="GPA48" s="948"/>
      <c r="GPB48" s="949"/>
      <c r="GPC48" s="949"/>
      <c r="GPD48" s="949"/>
      <c r="GPE48" s="949"/>
      <c r="GPF48" s="949"/>
      <c r="GPG48" s="949"/>
      <c r="GPH48" s="949"/>
      <c r="GPI48" s="950"/>
      <c r="GPJ48" s="948"/>
      <c r="GPK48" s="949"/>
      <c r="GPL48" s="949"/>
      <c r="GPM48" s="949"/>
      <c r="GPN48" s="949"/>
      <c r="GPO48" s="949"/>
      <c r="GPP48" s="949"/>
      <c r="GPQ48" s="949"/>
      <c r="GPR48" s="950"/>
      <c r="GPS48" s="948"/>
      <c r="GPT48" s="949"/>
      <c r="GPU48" s="949"/>
      <c r="GPV48" s="949"/>
      <c r="GPW48" s="949"/>
      <c r="GPX48" s="949"/>
      <c r="GPY48" s="949"/>
      <c r="GPZ48" s="949"/>
      <c r="GQA48" s="950"/>
      <c r="GQB48" s="948"/>
      <c r="GQC48" s="949"/>
      <c r="GQD48" s="949"/>
      <c r="GQE48" s="949"/>
      <c r="GQF48" s="949"/>
      <c r="GQG48" s="949"/>
      <c r="GQH48" s="949"/>
      <c r="GQI48" s="949"/>
      <c r="GQJ48" s="950"/>
      <c r="GQK48" s="948"/>
      <c r="GQL48" s="949"/>
      <c r="GQM48" s="949"/>
      <c r="GQN48" s="949"/>
      <c r="GQO48" s="949"/>
      <c r="GQP48" s="949"/>
      <c r="GQQ48" s="949"/>
      <c r="GQR48" s="949"/>
      <c r="GQS48" s="950"/>
      <c r="GQT48" s="948"/>
      <c r="GQU48" s="949"/>
      <c r="GQV48" s="949"/>
      <c r="GQW48" s="949"/>
      <c r="GQX48" s="949"/>
      <c r="GQY48" s="949"/>
      <c r="GQZ48" s="949"/>
      <c r="GRA48" s="949"/>
      <c r="GRB48" s="950"/>
      <c r="GRC48" s="948"/>
      <c r="GRD48" s="949"/>
      <c r="GRE48" s="949"/>
      <c r="GRF48" s="949"/>
      <c r="GRG48" s="949"/>
      <c r="GRH48" s="949"/>
      <c r="GRI48" s="949"/>
      <c r="GRJ48" s="949"/>
      <c r="GRK48" s="950"/>
      <c r="GRL48" s="948"/>
      <c r="GRM48" s="949"/>
      <c r="GRN48" s="949"/>
      <c r="GRO48" s="949"/>
      <c r="GRP48" s="949"/>
      <c r="GRQ48" s="949"/>
      <c r="GRR48" s="949"/>
      <c r="GRS48" s="949"/>
      <c r="GRT48" s="950"/>
      <c r="GRU48" s="948"/>
      <c r="GRV48" s="949"/>
      <c r="GRW48" s="949"/>
      <c r="GRX48" s="949"/>
      <c r="GRY48" s="949"/>
      <c r="GRZ48" s="949"/>
      <c r="GSA48" s="949"/>
      <c r="GSB48" s="949"/>
      <c r="GSC48" s="950"/>
      <c r="GSD48" s="948"/>
      <c r="GSE48" s="949"/>
      <c r="GSF48" s="949"/>
      <c r="GSG48" s="949"/>
      <c r="GSH48" s="949"/>
      <c r="GSI48" s="949"/>
      <c r="GSJ48" s="949"/>
      <c r="GSK48" s="949"/>
      <c r="GSL48" s="950"/>
      <c r="GSM48" s="948"/>
      <c r="GSN48" s="949"/>
      <c r="GSO48" s="949"/>
      <c r="GSP48" s="949"/>
      <c r="GSQ48" s="949"/>
      <c r="GSR48" s="949"/>
      <c r="GSS48" s="949"/>
      <c r="GST48" s="949"/>
      <c r="GSU48" s="950"/>
      <c r="GSV48" s="948"/>
      <c r="GSW48" s="949"/>
      <c r="GSX48" s="949"/>
      <c r="GSY48" s="949"/>
      <c r="GSZ48" s="949"/>
      <c r="GTA48" s="949"/>
      <c r="GTB48" s="949"/>
      <c r="GTC48" s="949"/>
      <c r="GTD48" s="950"/>
      <c r="GTE48" s="948"/>
      <c r="GTF48" s="949"/>
      <c r="GTG48" s="949"/>
      <c r="GTH48" s="949"/>
      <c r="GTI48" s="949"/>
      <c r="GTJ48" s="949"/>
      <c r="GTK48" s="949"/>
      <c r="GTL48" s="949"/>
      <c r="GTM48" s="950"/>
      <c r="GTN48" s="948"/>
      <c r="GTO48" s="949"/>
      <c r="GTP48" s="949"/>
      <c r="GTQ48" s="949"/>
      <c r="GTR48" s="949"/>
      <c r="GTS48" s="949"/>
      <c r="GTT48" s="949"/>
      <c r="GTU48" s="949"/>
      <c r="GTV48" s="950"/>
      <c r="GTW48" s="948"/>
      <c r="GTX48" s="949"/>
      <c r="GTY48" s="949"/>
      <c r="GTZ48" s="949"/>
      <c r="GUA48" s="949"/>
      <c r="GUB48" s="949"/>
      <c r="GUC48" s="949"/>
      <c r="GUD48" s="949"/>
      <c r="GUE48" s="950"/>
      <c r="GUF48" s="948"/>
      <c r="GUG48" s="949"/>
      <c r="GUH48" s="949"/>
      <c r="GUI48" s="949"/>
      <c r="GUJ48" s="949"/>
      <c r="GUK48" s="949"/>
      <c r="GUL48" s="949"/>
      <c r="GUM48" s="949"/>
      <c r="GUN48" s="950"/>
      <c r="GUO48" s="948"/>
      <c r="GUP48" s="949"/>
      <c r="GUQ48" s="949"/>
      <c r="GUR48" s="949"/>
      <c r="GUS48" s="949"/>
      <c r="GUT48" s="949"/>
      <c r="GUU48" s="949"/>
      <c r="GUV48" s="949"/>
      <c r="GUW48" s="950"/>
      <c r="GUX48" s="948"/>
      <c r="GUY48" s="949"/>
      <c r="GUZ48" s="949"/>
      <c r="GVA48" s="949"/>
      <c r="GVB48" s="949"/>
      <c r="GVC48" s="949"/>
      <c r="GVD48" s="949"/>
      <c r="GVE48" s="949"/>
      <c r="GVF48" s="950"/>
      <c r="GVG48" s="948"/>
      <c r="GVH48" s="949"/>
      <c r="GVI48" s="949"/>
      <c r="GVJ48" s="949"/>
      <c r="GVK48" s="949"/>
      <c r="GVL48" s="949"/>
      <c r="GVM48" s="949"/>
      <c r="GVN48" s="949"/>
      <c r="GVO48" s="950"/>
      <c r="GVP48" s="948"/>
      <c r="GVQ48" s="949"/>
      <c r="GVR48" s="949"/>
      <c r="GVS48" s="949"/>
      <c r="GVT48" s="949"/>
      <c r="GVU48" s="949"/>
      <c r="GVV48" s="949"/>
      <c r="GVW48" s="949"/>
      <c r="GVX48" s="950"/>
      <c r="GVY48" s="948"/>
      <c r="GVZ48" s="949"/>
      <c r="GWA48" s="949"/>
      <c r="GWB48" s="949"/>
      <c r="GWC48" s="949"/>
      <c r="GWD48" s="949"/>
      <c r="GWE48" s="949"/>
      <c r="GWF48" s="949"/>
      <c r="GWG48" s="950"/>
      <c r="GWH48" s="948"/>
      <c r="GWI48" s="949"/>
      <c r="GWJ48" s="949"/>
      <c r="GWK48" s="949"/>
      <c r="GWL48" s="949"/>
      <c r="GWM48" s="949"/>
      <c r="GWN48" s="949"/>
      <c r="GWO48" s="949"/>
      <c r="GWP48" s="950"/>
      <c r="GWQ48" s="948"/>
      <c r="GWR48" s="949"/>
      <c r="GWS48" s="949"/>
      <c r="GWT48" s="949"/>
      <c r="GWU48" s="949"/>
      <c r="GWV48" s="949"/>
      <c r="GWW48" s="949"/>
      <c r="GWX48" s="949"/>
      <c r="GWY48" s="950"/>
      <c r="GWZ48" s="948"/>
      <c r="GXA48" s="949"/>
      <c r="GXB48" s="949"/>
      <c r="GXC48" s="949"/>
      <c r="GXD48" s="949"/>
      <c r="GXE48" s="949"/>
      <c r="GXF48" s="949"/>
      <c r="GXG48" s="949"/>
      <c r="GXH48" s="950"/>
      <c r="GXI48" s="948"/>
      <c r="GXJ48" s="949"/>
      <c r="GXK48" s="949"/>
      <c r="GXL48" s="949"/>
      <c r="GXM48" s="949"/>
      <c r="GXN48" s="949"/>
      <c r="GXO48" s="949"/>
      <c r="GXP48" s="949"/>
      <c r="GXQ48" s="950"/>
      <c r="GXR48" s="948"/>
      <c r="GXS48" s="949"/>
      <c r="GXT48" s="949"/>
      <c r="GXU48" s="949"/>
      <c r="GXV48" s="949"/>
      <c r="GXW48" s="949"/>
      <c r="GXX48" s="949"/>
      <c r="GXY48" s="949"/>
      <c r="GXZ48" s="950"/>
      <c r="GYA48" s="948"/>
      <c r="GYB48" s="949"/>
      <c r="GYC48" s="949"/>
      <c r="GYD48" s="949"/>
      <c r="GYE48" s="949"/>
      <c r="GYF48" s="949"/>
      <c r="GYG48" s="949"/>
      <c r="GYH48" s="949"/>
      <c r="GYI48" s="950"/>
      <c r="GYJ48" s="948"/>
      <c r="GYK48" s="949"/>
      <c r="GYL48" s="949"/>
      <c r="GYM48" s="949"/>
      <c r="GYN48" s="949"/>
      <c r="GYO48" s="949"/>
      <c r="GYP48" s="949"/>
      <c r="GYQ48" s="949"/>
      <c r="GYR48" s="950"/>
      <c r="GYS48" s="948"/>
      <c r="GYT48" s="949"/>
      <c r="GYU48" s="949"/>
      <c r="GYV48" s="949"/>
      <c r="GYW48" s="949"/>
      <c r="GYX48" s="949"/>
      <c r="GYY48" s="949"/>
      <c r="GYZ48" s="949"/>
      <c r="GZA48" s="950"/>
      <c r="GZB48" s="948"/>
      <c r="GZC48" s="949"/>
      <c r="GZD48" s="949"/>
      <c r="GZE48" s="949"/>
      <c r="GZF48" s="949"/>
      <c r="GZG48" s="949"/>
      <c r="GZH48" s="949"/>
      <c r="GZI48" s="949"/>
      <c r="GZJ48" s="950"/>
      <c r="GZK48" s="948"/>
      <c r="GZL48" s="949"/>
      <c r="GZM48" s="949"/>
      <c r="GZN48" s="949"/>
      <c r="GZO48" s="949"/>
      <c r="GZP48" s="949"/>
      <c r="GZQ48" s="949"/>
      <c r="GZR48" s="949"/>
      <c r="GZS48" s="950"/>
      <c r="GZT48" s="948"/>
      <c r="GZU48" s="949"/>
      <c r="GZV48" s="949"/>
      <c r="GZW48" s="949"/>
      <c r="GZX48" s="949"/>
      <c r="GZY48" s="949"/>
      <c r="GZZ48" s="949"/>
      <c r="HAA48" s="949"/>
      <c r="HAB48" s="950"/>
      <c r="HAC48" s="948"/>
      <c r="HAD48" s="949"/>
      <c r="HAE48" s="949"/>
      <c r="HAF48" s="949"/>
      <c r="HAG48" s="949"/>
      <c r="HAH48" s="949"/>
      <c r="HAI48" s="949"/>
      <c r="HAJ48" s="949"/>
      <c r="HAK48" s="950"/>
      <c r="HAL48" s="948"/>
      <c r="HAM48" s="949"/>
      <c r="HAN48" s="949"/>
      <c r="HAO48" s="949"/>
      <c r="HAP48" s="949"/>
      <c r="HAQ48" s="949"/>
      <c r="HAR48" s="949"/>
      <c r="HAS48" s="949"/>
      <c r="HAT48" s="950"/>
      <c r="HAU48" s="948"/>
      <c r="HAV48" s="949"/>
      <c r="HAW48" s="949"/>
      <c r="HAX48" s="949"/>
      <c r="HAY48" s="949"/>
      <c r="HAZ48" s="949"/>
      <c r="HBA48" s="949"/>
      <c r="HBB48" s="949"/>
      <c r="HBC48" s="950"/>
      <c r="HBD48" s="948"/>
      <c r="HBE48" s="949"/>
      <c r="HBF48" s="949"/>
      <c r="HBG48" s="949"/>
      <c r="HBH48" s="949"/>
      <c r="HBI48" s="949"/>
      <c r="HBJ48" s="949"/>
      <c r="HBK48" s="949"/>
      <c r="HBL48" s="950"/>
      <c r="HBM48" s="948"/>
      <c r="HBN48" s="949"/>
      <c r="HBO48" s="949"/>
      <c r="HBP48" s="949"/>
      <c r="HBQ48" s="949"/>
      <c r="HBR48" s="949"/>
      <c r="HBS48" s="949"/>
      <c r="HBT48" s="949"/>
      <c r="HBU48" s="950"/>
      <c r="HBV48" s="948"/>
      <c r="HBW48" s="949"/>
      <c r="HBX48" s="949"/>
      <c r="HBY48" s="949"/>
      <c r="HBZ48" s="949"/>
      <c r="HCA48" s="949"/>
      <c r="HCB48" s="949"/>
      <c r="HCC48" s="949"/>
      <c r="HCD48" s="950"/>
      <c r="HCE48" s="948"/>
      <c r="HCF48" s="949"/>
      <c r="HCG48" s="949"/>
      <c r="HCH48" s="949"/>
      <c r="HCI48" s="949"/>
      <c r="HCJ48" s="949"/>
      <c r="HCK48" s="949"/>
      <c r="HCL48" s="949"/>
      <c r="HCM48" s="950"/>
      <c r="HCN48" s="948"/>
      <c r="HCO48" s="949"/>
      <c r="HCP48" s="949"/>
      <c r="HCQ48" s="949"/>
      <c r="HCR48" s="949"/>
      <c r="HCS48" s="949"/>
      <c r="HCT48" s="949"/>
      <c r="HCU48" s="949"/>
      <c r="HCV48" s="950"/>
      <c r="HCW48" s="948"/>
      <c r="HCX48" s="949"/>
      <c r="HCY48" s="949"/>
      <c r="HCZ48" s="949"/>
      <c r="HDA48" s="949"/>
      <c r="HDB48" s="949"/>
      <c r="HDC48" s="949"/>
      <c r="HDD48" s="949"/>
      <c r="HDE48" s="950"/>
      <c r="HDF48" s="948"/>
      <c r="HDG48" s="949"/>
      <c r="HDH48" s="949"/>
      <c r="HDI48" s="949"/>
      <c r="HDJ48" s="949"/>
      <c r="HDK48" s="949"/>
      <c r="HDL48" s="949"/>
      <c r="HDM48" s="949"/>
      <c r="HDN48" s="950"/>
      <c r="HDO48" s="948"/>
      <c r="HDP48" s="949"/>
      <c r="HDQ48" s="949"/>
      <c r="HDR48" s="949"/>
      <c r="HDS48" s="949"/>
      <c r="HDT48" s="949"/>
      <c r="HDU48" s="949"/>
      <c r="HDV48" s="949"/>
      <c r="HDW48" s="950"/>
      <c r="HDX48" s="948"/>
      <c r="HDY48" s="949"/>
      <c r="HDZ48" s="949"/>
      <c r="HEA48" s="949"/>
      <c r="HEB48" s="949"/>
      <c r="HEC48" s="949"/>
      <c r="HED48" s="949"/>
      <c r="HEE48" s="949"/>
      <c r="HEF48" s="950"/>
      <c r="HEG48" s="948"/>
      <c r="HEH48" s="949"/>
      <c r="HEI48" s="949"/>
      <c r="HEJ48" s="949"/>
      <c r="HEK48" s="949"/>
      <c r="HEL48" s="949"/>
      <c r="HEM48" s="949"/>
      <c r="HEN48" s="949"/>
      <c r="HEO48" s="950"/>
      <c r="HEP48" s="948"/>
      <c r="HEQ48" s="949"/>
      <c r="HER48" s="949"/>
      <c r="HES48" s="949"/>
      <c r="HET48" s="949"/>
      <c r="HEU48" s="949"/>
      <c r="HEV48" s="949"/>
      <c r="HEW48" s="949"/>
      <c r="HEX48" s="950"/>
      <c r="HEY48" s="948"/>
      <c r="HEZ48" s="949"/>
      <c r="HFA48" s="949"/>
      <c r="HFB48" s="949"/>
      <c r="HFC48" s="949"/>
      <c r="HFD48" s="949"/>
      <c r="HFE48" s="949"/>
      <c r="HFF48" s="949"/>
      <c r="HFG48" s="950"/>
      <c r="HFH48" s="948"/>
      <c r="HFI48" s="949"/>
      <c r="HFJ48" s="949"/>
      <c r="HFK48" s="949"/>
      <c r="HFL48" s="949"/>
      <c r="HFM48" s="949"/>
      <c r="HFN48" s="949"/>
      <c r="HFO48" s="949"/>
      <c r="HFP48" s="950"/>
      <c r="HFQ48" s="948"/>
      <c r="HFR48" s="949"/>
      <c r="HFS48" s="949"/>
      <c r="HFT48" s="949"/>
      <c r="HFU48" s="949"/>
      <c r="HFV48" s="949"/>
      <c r="HFW48" s="949"/>
      <c r="HFX48" s="949"/>
      <c r="HFY48" s="950"/>
      <c r="HFZ48" s="948"/>
      <c r="HGA48" s="949"/>
      <c r="HGB48" s="949"/>
      <c r="HGC48" s="949"/>
      <c r="HGD48" s="949"/>
      <c r="HGE48" s="949"/>
      <c r="HGF48" s="949"/>
      <c r="HGG48" s="949"/>
      <c r="HGH48" s="950"/>
      <c r="HGI48" s="948"/>
      <c r="HGJ48" s="949"/>
      <c r="HGK48" s="949"/>
      <c r="HGL48" s="949"/>
      <c r="HGM48" s="949"/>
      <c r="HGN48" s="949"/>
      <c r="HGO48" s="949"/>
      <c r="HGP48" s="949"/>
      <c r="HGQ48" s="950"/>
      <c r="HGR48" s="948"/>
      <c r="HGS48" s="949"/>
      <c r="HGT48" s="949"/>
      <c r="HGU48" s="949"/>
      <c r="HGV48" s="949"/>
      <c r="HGW48" s="949"/>
      <c r="HGX48" s="949"/>
      <c r="HGY48" s="949"/>
      <c r="HGZ48" s="950"/>
      <c r="HHA48" s="948"/>
      <c r="HHB48" s="949"/>
      <c r="HHC48" s="949"/>
      <c r="HHD48" s="949"/>
      <c r="HHE48" s="949"/>
      <c r="HHF48" s="949"/>
      <c r="HHG48" s="949"/>
      <c r="HHH48" s="949"/>
      <c r="HHI48" s="950"/>
      <c r="HHJ48" s="948"/>
      <c r="HHK48" s="949"/>
      <c r="HHL48" s="949"/>
      <c r="HHM48" s="949"/>
      <c r="HHN48" s="949"/>
      <c r="HHO48" s="949"/>
      <c r="HHP48" s="949"/>
      <c r="HHQ48" s="949"/>
      <c r="HHR48" s="950"/>
      <c r="HHS48" s="948"/>
      <c r="HHT48" s="949"/>
      <c r="HHU48" s="949"/>
      <c r="HHV48" s="949"/>
      <c r="HHW48" s="949"/>
      <c r="HHX48" s="949"/>
      <c r="HHY48" s="949"/>
      <c r="HHZ48" s="949"/>
      <c r="HIA48" s="950"/>
      <c r="HIB48" s="948"/>
      <c r="HIC48" s="949"/>
      <c r="HID48" s="949"/>
      <c r="HIE48" s="949"/>
      <c r="HIF48" s="949"/>
      <c r="HIG48" s="949"/>
      <c r="HIH48" s="949"/>
      <c r="HII48" s="949"/>
      <c r="HIJ48" s="950"/>
      <c r="HIK48" s="948"/>
      <c r="HIL48" s="949"/>
      <c r="HIM48" s="949"/>
      <c r="HIN48" s="949"/>
      <c r="HIO48" s="949"/>
      <c r="HIP48" s="949"/>
      <c r="HIQ48" s="949"/>
      <c r="HIR48" s="949"/>
      <c r="HIS48" s="950"/>
      <c r="HIT48" s="948"/>
      <c r="HIU48" s="949"/>
      <c r="HIV48" s="949"/>
      <c r="HIW48" s="949"/>
      <c r="HIX48" s="949"/>
      <c r="HIY48" s="949"/>
      <c r="HIZ48" s="949"/>
      <c r="HJA48" s="949"/>
      <c r="HJB48" s="950"/>
      <c r="HJC48" s="948"/>
      <c r="HJD48" s="949"/>
      <c r="HJE48" s="949"/>
      <c r="HJF48" s="949"/>
      <c r="HJG48" s="949"/>
      <c r="HJH48" s="949"/>
      <c r="HJI48" s="949"/>
      <c r="HJJ48" s="949"/>
      <c r="HJK48" s="950"/>
      <c r="HJL48" s="948"/>
      <c r="HJM48" s="949"/>
      <c r="HJN48" s="949"/>
      <c r="HJO48" s="949"/>
      <c r="HJP48" s="949"/>
      <c r="HJQ48" s="949"/>
      <c r="HJR48" s="949"/>
      <c r="HJS48" s="949"/>
      <c r="HJT48" s="950"/>
      <c r="HJU48" s="948"/>
      <c r="HJV48" s="949"/>
      <c r="HJW48" s="949"/>
      <c r="HJX48" s="949"/>
      <c r="HJY48" s="949"/>
      <c r="HJZ48" s="949"/>
      <c r="HKA48" s="949"/>
      <c r="HKB48" s="949"/>
      <c r="HKC48" s="950"/>
      <c r="HKD48" s="948"/>
      <c r="HKE48" s="949"/>
      <c r="HKF48" s="949"/>
      <c r="HKG48" s="949"/>
      <c r="HKH48" s="949"/>
      <c r="HKI48" s="949"/>
      <c r="HKJ48" s="949"/>
      <c r="HKK48" s="949"/>
      <c r="HKL48" s="950"/>
      <c r="HKM48" s="948"/>
      <c r="HKN48" s="949"/>
      <c r="HKO48" s="949"/>
      <c r="HKP48" s="949"/>
      <c r="HKQ48" s="949"/>
      <c r="HKR48" s="949"/>
      <c r="HKS48" s="949"/>
      <c r="HKT48" s="949"/>
      <c r="HKU48" s="950"/>
      <c r="HKV48" s="948"/>
      <c r="HKW48" s="949"/>
      <c r="HKX48" s="949"/>
      <c r="HKY48" s="949"/>
      <c r="HKZ48" s="949"/>
      <c r="HLA48" s="949"/>
      <c r="HLB48" s="949"/>
      <c r="HLC48" s="949"/>
      <c r="HLD48" s="950"/>
      <c r="HLE48" s="948"/>
      <c r="HLF48" s="949"/>
      <c r="HLG48" s="949"/>
      <c r="HLH48" s="949"/>
      <c r="HLI48" s="949"/>
      <c r="HLJ48" s="949"/>
      <c r="HLK48" s="949"/>
      <c r="HLL48" s="949"/>
      <c r="HLM48" s="950"/>
      <c r="HLN48" s="948"/>
      <c r="HLO48" s="949"/>
      <c r="HLP48" s="949"/>
      <c r="HLQ48" s="949"/>
      <c r="HLR48" s="949"/>
      <c r="HLS48" s="949"/>
      <c r="HLT48" s="949"/>
      <c r="HLU48" s="949"/>
      <c r="HLV48" s="950"/>
      <c r="HLW48" s="948"/>
      <c r="HLX48" s="949"/>
      <c r="HLY48" s="949"/>
      <c r="HLZ48" s="949"/>
      <c r="HMA48" s="949"/>
      <c r="HMB48" s="949"/>
      <c r="HMC48" s="949"/>
      <c r="HMD48" s="949"/>
      <c r="HME48" s="950"/>
      <c r="HMF48" s="948"/>
      <c r="HMG48" s="949"/>
      <c r="HMH48" s="949"/>
      <c r="HMI48" s="949"/>
      <c r="HMJ48" s="949"/>
      <c r="HMK48" s="949"/>
      <c r="HML48" s="949"/>
      <c r="HMM48" s="949"/>
      <c r="HMN48" s="950"/>
      <c r="HMO48" s="948"/>
      <c r="HMP48" s="949"/>
      <c r="HMQ48" s="949"/>
      <c r="HMR48" s="949"/>
      <c r="HMS48" s="949"/>
      <c r="HMT48" s="949"/>
      <c r="HMU48" s="949"/>
      <c r="HMV48" s="949"/>
      <c r="HMW48" s="950"/>
      <c r="HMX48" s="948"/>
      <c r="HMY48" s="949"/>
      <c r="HMZ48" s="949"/>
      <c r="HNA48" s="949"/>
      <c r="HNB48" s="949"/>
      <c r="HNC48" s="949"/>
      <c r="HND48" s="949"/>
      <c r="HNE48" s="949"/>
      <c r="HNF48" s="950"/>
      <c r="HNG48" s="948"/>
      <c r="HNH48" s="949"/>
      <c r="HNI48" s="949"/>
      <c r="HNJ48" s="949"/>
      <c r="HNK48" s="949"/>
      <c r="HNL48" s="949"/>
      <c r="HNM48" s="949"/>
      <c r="HNN48" s="949"/>
      <c r="HNO48" s="950"/>
      <c r="HNP48" s="948"/>
      <c r="HNQ48" s="949"/>
      <c r="HNR48" s="949"/>
      <c r="HNS48" s="949"/>
      <c r="HNT48" s="949"/>
      <c r="HNU48" s="949"/>
      <c r="HNV48" s="949"/>
      <c r="HNW48" s="949"/>
      <c r="HNX48" s="950"/>
      <c r="HNY48" s="948"/>
      <c r="HNZ48" s="949"/>
      <c r="HOA48" s="949"/>
      <c r="HOB48" s="949"/>
      <c r="HOC48" s="949"/>
      <c r="HOD48" s="949"/>
      <c r="HOE48" s="949"/>
      <c r="HOF48" s="949"/>
      <c r="HOG48" s="950"/>
      <c r="HOH48" s="948"/>
      <c r="HOI48" s="949"/>
      <c r="HOJ48" s="949"/>
      <c r="HOK48" s="949"/>
      <c r="HOL48" s="949"/>
      <c r="HOM48" s="949"/>
      <c r="HON48" s="949"/>
      <c r="HOO48" s="949"/>
      <c r="HOP48" s="950"/>
      <c r="HOQ48" s="948"/>
      <c r="HOR48" s="949"/>
      <c r="HOS48" s="949"/>
      <c r="HOT48" s="949"/>
      <c r="HOU48" s="949"/>
      <c r="HOV48" s="949"/>
      <c r="HOW48" s="949"/>
      <c r="HOX48" s="949"/>
      <c r="HOY48" s="950"/>
      <c r="HOZ48" s="948"/>
      <c r="HPA48" s="949"/>
      <c r="HPB48" s="949"/>
      <c r="HPC48" s="949"/>
      <c r="HPD48" s="949"/>
      <c r="HPE48" s="949"/>
      <c r="HPF48" s="949"/>
      <c r="HPG48" s="949"/>
      <c r="HPH48" s="950"/>
      <c r="HPI48" s="948"/>
      <c r="HPJ48" s="949"/>
      <c r="HPK48" s="949"/>
      <c r="HPL48" s="949"/>
      <c r="HPM48" s="949"/>
      <c r="HPN48" s="949"/>
      <c r="HPO48" s="949"/>
      <c r="HPP48" s="949"/>
      <c r="HPQ48" s="950"/>
      <c r="HPR48" s="948"/>
      <c r="HPS48" s="949"/>
      <c r="HPT48" s="949"/>
      <c r="HPU48" s="949"/>
      <c r="HPV48" s="949"/>
      <c r="HPW48" s="949"/>
      <c r="HPX48" s="949"/>
      <c r="HPY48" s="949"/>
      <c r="HPZ48" s="950"/>
      <c r="HQA48" s="948"/>
      <c r="HQB48" s="949"/>
      <c r="HQC48" s="949"/>
      <c r="HQD48" s="949"/>
      <c r="HQE48" s="949"/>
      <c r="HQF48" s="949"/>
      <c r="HQG48" s="949"/>
      <c r="HQH48" s="949"/>
      <c r="HQI48" s="950"/>
      <c r="HQJ48" s="948"/>
      <c r="HQK48" s="949"/>
      <c r="HQL48" s="949"/>
      <c r="HQM48" s="949"/>
      <c r="HQN48" s="949"/>
      <c r="HQO48" s="949"/>
      <c r="HQP48" s="949"/>
      <c r="HQQ48" s="949"/>
      <c r="HQR48" s="950"/>
      <c r="HQS48" s="948"/>
      <c r="HQT48" s="949"/>
      <c r="HQU48" s="949"/>
      <c r="HQV48" s="949"/>
      <c r="HQW48" s="949"/>
      <c r="HQX48" s="949"/>
      <c r="HQY48" s="949"/>
      <c r="HQZ48" s="949"/>
      <c r="HRA48" s="950"/>
      <c r="HRB48" s="948"/>
      <c r="HRC48" s="949"/>
      <c r="HRD48" s="949"/>
      <c r="HRE48" s="949"/>
      <c r="HRF48" s="949"/>
      <c r="HRG48" s="949"/>
      <c r="HRH48" s="949"/>
      <c r="HRI48" s="949"/>
      <c r="HRJ48" s="950"/>
      <c r="HRK48" s="948"/>
      <c r="HRL48" s="949"/>
      <c r="HRM48" s="949"/>
      <c r="HRN48" s="949"/>
      <c r="HRO48" s="949"/>
      <c r="HRP48" s="949"/>
      <c r="HRQ48" s="949"/>
      <c r="HRR48" s="949"/>
      <c r="HRS48" s="950"/>
      <c r="HRT48" s="948"/>
      <c r="HRU48" s="949"/>
      <c r="HRV48" s="949"/>
      <c r="HRW48" s="949"/>
      <c r="HRX48" s="949"/>
      <c r="HRY48" s="949"/>
      <c r="HRZ48" s="949"/>
      <c r="HSA48" s="949"/>
      <c r="HSB48" s="950"/>
      <c r="HSC48" s="948"/>
      <c r="HSD48" s="949"/>
      <c r="HSE48" s="949"/>
      <c r="HSF48" s="949"/>
      <c r="HSG48" s="949"/>
      <c r="HSH48" s="949"/>
      <c r="HSI48" s="949"/>
      <c r="HSJ48" s="949"/>
      <c r="HSK48" s="950"/>
      <c r="HSL48" s="948"/>
      <c r="HSM48" s="949"/>
      <c r="HSN48" s="949"/>
      <c r="HSO48" s="949"/>
      <c r="HSP48" s="949"/>
      <c r="HSQ48" s="949"/>
      <c r="HSR48" s="949"/>
      <c r="HSS48" s="949"/>
      <c r="HST48" s="950"/>
      <c r="HSU48" s="948"/>
      <c r="HSV48" s="949"/>
      <c r="HSW48" s="949"/>
      <c r="HSX48" s="949"/>
      <c r="HSY48" s="949"/>
      <c r="HSZ48" s="949"/>
      <c r="HTA48" s="949"/>
      <c r="HTB48" s="949"/>
      <c r="HTC48" s="950"/>
      <c r="HTD48" s="948"/>
      <c r="HTE48" s="949"/>
      <c r="HTF48" s="949"/>
      <c r="HTG48" s="949"/>
      <c r="HTH48" s="949"/>
      <c r="HTI48" s="949"/>
      <c r="HTJ48" s="949"/>
      <c r="HTK48" s="949"/>
      <c r="HTL48" s="950"/>
      <c r="HTM48" s="948"/>
      <c r="HTN48" s="949"/>
      <c r="HTO48" s="949"/>
      <c r="HTP48" s="949"/>
      <c r="HTQ48" s="949"/>
      <c r="HTR48" s="949"/>
      <c r="HTS48" s="949"/>
      <c r="HTT48" s="949"/>
      <c r="HTU48" s="950"/>
      <c r="HTV48" s="948"/>
      <c r="HTW48" s="949"/>
      <c r="HTX48" s="949"/>
      <c r="HTY48" s="949"/>
      <c r="HTZ48" s="949"/>
      <c r="HUA48" s="949"/>
      <c r="HUB48" s="949"/>
      <c r="HUC48" s="949"/>
      <c r="HUD48" s="950"/>
      <c r="HUE48" s="948"/>
      <c r="HUF48" s="949"/>
      <c r="HUG48" s="949"/>
      <c r="HUH48" s="949"/>
      <c r="HUI48" s="949"/>
      <c r="HUJ48" s="949"/>
      <c r="HUK48" s="949"/>
      <c r="HUL48" s="949"/>
      <c r="HUM48" s="950"/>
      <c r="HUN48" s="948"/>
      <c r="HUO48" s="949"/>
      <c r="HUP48" s="949"/>
      <c r="HUQ48" s="949"/>
      <c r="HUR48" s="949"/>
      <c r="HUS48" s="949"/>
      <c r="HUT48" s="949"/>
      <c r="HUU48" s="949"/>
      <c r="HUV48" s="950"/>
      <c r="HUW48" s="948"/>
      <c r="HUX48" s="949"/>
      <c r="HUY48" s="949"/>
      <c r="HUZ48" s="949"/>
      <c r="HVA48" s="949"/>
      <c r="HVB48" s="949"/>
      <c r="HVC48" s="949"/>
      <c r="HVD48" s="949"/>
      <c r="HVE48" s="950"/>
      <c r="HVF48" s="948"/>
      <c r="HVG48" s="949"/>
      <c r="HVH48" s="949"/>
      <c r="HVI48" s="949"/>
      <c r="HVJ48" s="949"/>
      <c r="HVK48" s="949"/>
      <c r="HVL48" s="949"/>
      <c r="HVM48" s="949"/>
      <c r="HVN48" s="950"/>
      <c r="HVO48" s="948"/>
      <c r="HVP48" s="949"/>
      <c r="HVQ48" s="949"/>
      <c r="HVR48" s="949"/>
      <c r="HVS48" s="949"/>
      <c r="HVT48" s="949"/>
      <c r="HVU48" s="949"/>
      <c r="HVV48" s="949"/>
      <c r="HVW48" s="950"/>
      <c r="HVX48" s="948"/>
      <c r="HVY48" s="949"/>
      <c r="HVZ48" s="949"/>
      <c r="HWA48" s="949"/>
      <c r="HWB48" s="949"/>
      <c r="HWC48" s="949"/>
      <c r="HWD48" s="949"/>
      <c r="HWE48" s="949"/>
      <c r="HWF48" s="950"/>
      <c r="HWG48" s="948"/>
      <c r="HWH48" s="949"/>
      <c r="HWI48" s="949"/>
      <c r="HWJ48" s="949"/>
      <c r="HWK48" s="949"/>
      <c r="HWL48" s="949"/>
      <c r="HWM48" s="949"/>
      <c r="HWN48" s="949"/>
      <c r="HWO48" s="950"/>
      <c r="HWP48" s="948"/>
      <c r="HWQ48" s="949"/>
      <c r="HWR48" s="949"/>
      <c r="HWS48" s="949"/>
      <c r="HWT48" s="949"/>
      <c r="HWU48" s="949"/>
      <c r="HWV48" s="949"/>
      <c r="HWW48" s="949"/>
      <c r="HWX48" s="950"/>
      <c r="HWY48" s="948"/>
      <c r="HWZ48" s="949"/>
      <c r="HXA48" s="949"/>
      <c r="HXB48" s="949"/>
      <c r="HXC48" s="949"/>
      <c r="HXD48" s="949"/>
      <c r="HXE48" s="949"/>
      <c r="HXF48" s="949"/>
      <c r="HXG48" s="950"/>
      <c r="HXH48" s="948"/>
      <c r="HXI48" s="949"/>
      <c r="HXJ48" s="949"/>
      <c r="HXK48" s="949"/>
      <c r="HXL48" s="949"/>
      <c r="HXM48" s="949"/>
      <c r="HXN48" s="949"/>
      <c r="HXO48" s="949"/>
      <c r="HXP48" s="950"/>
      <c r="HXQ48" s="948"/>
      <c r="HXR48" s="949"/>
      <c r="HXS48" s="949"/>
      <c r="HXT48" s="949"/>
      <c r="HXU48" s="949"/>
      <c r="HXV48" s="949"/>
      <c r="HXW48" s="949"/>
      <c r="HXX48" s="949"/>
      <c r="HXY48" s="950"/>
      <c r="HXZ48" s="948"/>
      <c r="HYA48" s="949"/>
      <c r="HYB48" s="949"/>
      <c r="HYC48" s="949"/>
      <c r="HYD48" s="949"/>
      <c r="HYE48" s="949"/>
      <c r="HYF48" s="949"/>
      <c r="HYG48" s="949"/>
      <c r="HYH48" s="950"/>
      <c r="HYI48" s="948"/>
      <c r="HYJ48" s="949"/>
      <c r="HYK48" s="949"/>
      <c r="HYL48" s="949"/>
      <c r="HYM48" s="949"/>
      <c r="HYN48" s="949"/>
      <c r="HYO48" s="949"/>
      <c r="HYP48" s="949"/>
      <c r="HYQ48" s="950"/>
      <c r="HYR48" s="948"/>
      <c r="HYS48" s="949"/>
      <c r="HYT48" s="949"/>
      <c r="HYU48" s="949"/>
      <c r="HYV48" s="949"/>
      <c r="HYW48" s="949"/>
      <c r="HYX48" s="949"/>
      <c r="HYY48" s="949"/>
      <c r="HYZ48" s="950"/>
      <c r="HZA48" s="948"/>
      <c r="HZB48" s="949"/>
      <c r="HZC48" s="949"/>
      <c r="HZD48" s="949"/>
      <c r="HZE48" s="949"/>
      <c r="HZF48" s="949"/>
      <c r="HZG48" s="949"/>
      <c r="HZH48" s="949"/>
      <c r="HZI48" s="950"/>
      <c r="HZJ48" s="948"/>
      <c r="HZK48" s="949"/>
      <c r="HZL48" s="949"/>
      <c r="HZM48" s="949"/>
      <c r="HZN48" s="949"/>
      <c r="HZO48" s="949"/>
      <c r="HZP48" s="949"/>
      <c r="HZQ48" s="949"/>
      <c r="HZR48" s="950"/>
      <c r="HZS48" s="948"/>
      <c r="HZT48" s="949"/>
      <c r="HZU48" s="949"/>
      <c r="HZV48" s="949"/>
      <c r="HZW48" s="949"/>
      <c r="HZX48" s="949"/>
      <c r="HZY48" s="949"/>
      <c r="HZZ48" s="949"/>
      <c r="IAA48" s="950"/>
      <c r="IAB48" s="948"/>
      <c r="IAC48" s="949"/>
      <c r="IAD48" s="949"/>
      <c r="IAE48" s="949"/>
      <c r="IAF48" s="949"/>
      <c r="IAG48" s="949"/>
      <c r="IAH48" s="949"/>
      <c r="IAI48" s="949"/>
      <c r="IAJ48" s="950"/>
      <c r="IAK48" s="948"/>
      <c r="IAL48" s="949"/>
      <c r="IAM48" s="949"/>
      <c r="IAN48" s="949"/>
      <c r="IAO48" s="949"/>
      <c r="IAP48" s="949"/>
      <c r="IAQ48" s="949"/>
      <c r="IAR48" s="949"/>
      <c r="IAS48" s="950"/>
      <c r="IAT48" s="948"/>
      <c r="IAU48" s="949"/>
      <c r="IAV48" s="949"/>
      <c r="IAW48" s="949"/>
      <c r="IAX48" s="949"/>
      <c r="IAY48" s="949"/>
      <c r="IAZ48" s="949"/>
      <c r="IBA48" s="949"/>
      <c r="IBB48" s="950"/>
      <c r="IBC48" s="948"/>
      <c r="IBD48" s="949"/>
      <c r="IBE48" s="949"/>
      <c r="IBF48" s="949"/>
      <c r="IBG48" s="949"/>
      <c r="IBH48" s="949"/>
      <c r="IBI48" s="949"/>
      <c r="IBJ48" s="949"/>
      <c r="IBK48" s="950"/>
      <c r="IBL48" s="948"/>
      <c r="IBM48" s="949"/>
      <c r="IBN48" s="949"/>
      <c r="IBO48" s="949"/>
      <c r="IBP48" s="949"/>
      <c r="IBQ48" s="949"/>
      <c r="IBR48" s="949"/>
      <c r="IBS48" s="949"/>
      <c r="IBT48" s="950"/>
      <c r="IBU48" s="948"/>
      <c r="IBV48" s="949"/>
      <c r="IBW48" s="949"/>
      <c r="IBX48" s="949"/>
      <c r="IBY48" s="949"/>
      <c r="IBZ48" s="949"/>
      <c r="ICA48" s="949"/>
      <c r="ICB48" s="949"/>
      <c r="ICC48" s="950"/>
      <c r="ICD48" s="948"/>
      <c r="ICE48" s="949"/>
      <c r="ICF48" s="949"/>
      <c r="ICG48" s="949"/>
      <c r="ICH48" s="949"/>
      <c r="ICI48" s="949"/>
      <c r="ICJ48" s="949"/>
      <c r="ICK48" s="949"/>
      <c r="ICL48" s="950"/>
      <c r="ICM48" s="948"/>
      <c r="ICN48" s="949"/>
      <c r="ICO48" s="949"/>
      <c r="ICP48" s="949"/>
      <c r="ICQ48" s="949"/>
      <c r="ICR48" s="949"/>
      <c r="ICS48" s="949"/>
      <c r="ICT48" s="949"/>
      <c r="ICU48" s="950"/>
      <c r="ICV48" s="948"/>
      <c r="ICW48" s="949"/>
      <c r="ICX48" s="949"/>
      <c r="ICY48" s="949"/>
      <c r="ICZ48" s="949"/>
      <c r="IDA48" s="949"/>
      <c r="IDB48" s="949"/>
      <c r="IDC48" s="949"/>
      <c r="IDD48" s="950"/>
      <c r="IDE48" s="948"/>
      <c r="IDF48" s="949"/>
      <c r="IDG48" s="949"/>
      <c r="IDH48" s="949"/>
      <c r="IDI48" s="949"/>
      <c r="IDJ48" s="949"/>
      <c r="IDK48" s="949"/>
      <c r="IDL48" s="949"/>
      <c r="IDM48" s="950"/>
      <c r="IDN48" s="948"/>
      <c r="IDO48" s="949"/>
      <c r="IDP48" s="949"/>
      <c r="IDQ48" s="949"/>
      <c r="IDR48" s="949"/>
      <c r="IDS48" s="949"/>
      <c r="IDT48" s="949"/>
      <c r="IDU48" s="949"/>
      <c r="IDV48" s="950"/>
      <c r="IDW48" s="948"/>
      <c r="IDX48" s="949"/>
      <c r="IDY48" s="949"/>
      <c r="IDZ48" s="949"/>
      <c r="IEA48" s="949"/>
      <c r="IEB48" s="949"/>
      <c r="IEC48" s="949"/>
      <c r="IED48" s="949"/>
      <c r="IEE48" s="950"/>
      <c r="IEF48" s="948"/>
      <c r="IEG48" s="949"/>
      <c r="IEH48" s="949"/>
      <c r="IEI48" s="949"/>
      <c r="IEJ48" s="949"/>
      <c r="IEK48" s="949"/>
      <c r="IEL48" s="949"/>
      <c r="IEM48" s="949"/>
      <c r="IEN48" s="950"/>
      <c r="IEO48" s="948"/>
      <c r="IEP48" s="949"/>
      <c r="IEQ48" s="949"/>
      <c r="IER48" s="949"/>
      <c r="IES48" s="949"/>
      <c r="IET48" s="949"/>
      <c r="IEU48" s="949"/>
      <c r="IEV48" s="949"/>
      <c r="IEW48" s="950"/>
      <c r="IEX48" s="948"/>
      <c r="IEY48" s="949"/>
      <c r="IEZ48" s="949"/>
      <c r="IFA48" s="949"/>
      <c r="IFB48" s="949"/>
      <c r="IFC48" s="949"/>
      <c r="IFD48" s="949"/>
      <c r="IFE48" s="949"/>
      <c r="IFF48" s="950"/>
      <c r="IFG48" s="948"/>
      <c r="IFH48" s="949"/>
      <c r="IFI48" s="949"/>
      <c r="IFJ48" s="949"/>
      <c r="IFK48" s="949"/>
      <c r="IFL48" s="949"/>
      <c r="IFM48" s="949"/>
      <c r="IFN48" s="949"/>
      <c r="IFO48" s="950"/>
      <c r="IFP48" s="948"/>
      <c r="IFQ48" s="949"/>
      <c r="IFR48" s="949"/>
      <c r="IFS48" s="949"/>
      <c r="IFT48" s="949"/>
      <c r="IFU48" s="949"/>
      <c r="IFV48" s="949"/>
      <c r="IFW48" s="949"/>
      <c r="IFX48" s="950"/>
      <c r="IFY48" s="948"/>
      <c r="IFZ48" s="949"/>
      <c r="IGA48" s="949"/>
      <c r="IGB48" s="949"/>
      <c r="IGC48" s="949"/>
      <c r="IGD48" s="949"/>
      <c r="IGE48" s="949"/>
      <c r="IGF48" s="949"/>
      <c r="IGG48" s="950"/>
      <c r="IGH48" s="948"/>
      <c r="IGI48" s="949"/>
      <c r="IGJ48" s="949"/>
      <c r="IGK48" s="949"/>
      <c r="IGL48" s="949"/>
      <c r="IGM48" s="949"/>
      <c r="IGN48" s="949"/>
      <c r="IGO48" s="949"/>
      <c r="IGP48" s="950"/>
      <c r="IGQ48" s="948"/>
      <c r="IGR48" s="949"/>
      <c r="IGS48" s="949"/>
      <c r="IGT48" s="949"/>
      <c r="IGU48" s="949"/>
      <c r="IGV48" s="949"/>
      <c r="IGW48" s="949"/>
      <c r="IGX48" s="949"/>
      <c r="IGY48" s="950"/>
      <c r="IGZ48" s="948"/>
      <c r="IHA48" s="949"/>
      <c r="IHB48" s="949"/>
      <c r="IHC48" s="949"/>
      <c r="IHD48" s="949"/>
      <c r="IHE48" s="949"/>
      <c r="IHF48" s="949"/>
      <c r="IHG48" s="949"/>
      <c r="IHH48" s="950"/>
      <c r="IHI48" s="948"/>
      <c r="IHJ48" s="949"/>
      <c r="IHK48" s="949"/>
      <c r="IHL48" s="949"/>
      <c r="IHM48" s="949"/>
      <c r="IHN48" s="949"/>
      <c r="IHO48" s="949"/>
      <c r="IHP48" s="949"/>
      <c r="IHQ48" s="950"/>
      <c r="IHR48" s="948"/>
      <c r="IHS48" s="949"/>
      <c r="IHT48" s="949"/>
      <c r="IHU48" s="949"/>
      <c r="IHV48" s="949"/>
      <c r="IHW48" s="949"/>
      <c r="IHX48" s="949"/>
      <c r="IHY48" s="949"/>
      <c r="IHZ48" s="950"/>
      <c r="IIA48" s="948"/>
      <c r="IIB48" s="949"/>
      <c r="IIC48" s="949"/>
      <c r="IID48" s="949"/>
      <c r="IIE48" s="949"/>
      <c r="IIF48" s="949"/>
      <c r="IIG48" s="949"/>
      <c r="IIH48" s="949"/>
      <c r="III48" s="950"/>
      <c r="IIJ48" s="948"/>
      <c r="IIK48" s="949"/>
      <c r="IIL48" s="949"/>
      <c r="IIM48" s="949"/>
      <c r="IIN48" s="949"/>
      <c r="IIO48" s="949"/>
      <c r="IIP48" s="949"/>
      <c r="IIQ48" s="949"/>
      <c r="IIR48" s="950"/>
      <c r="IIS48" s="948"/>
      <c r="IIT48" s="949"/>
      <c r="IIU48" s="949"/>
      <c r="IIV48" s="949"/>
      <c r="IIW48" s="949"/>
      <c r="IIX48" s="949"/>
      <c r="IIY48" s="949"/>
      <c r="IIZ48" s="949"/>
      <c r="IJA48" s="950"/>
      <c r="IJB48" s="948"/>
      <c r="IJC48" s="949"/>
      <c r="IJD48" s="949"/>
      <c r="IJE48" s="949"/>
      <c r="IJF48" s="949"/>
      <c r="IJG48" s="949"/>
      <c r="IJH48" s="949"/>
      <c r="IJI48" s="949"/>
      <c r="IJJ48" s="950"/>
      <c r="IJK48" s="948"/>
      <c r="IJL48" s="949"/>
      <c r="IJM48" s="949"/>
      <c r="IJN48" s="949"/>
      <c r="IJO48" s="949"/>
      <c r="IJP48" s="949"/>
      <c r="IJQ48" s="949"/>
      <c r="IJR48" s="949"/>
      <c r="IJS48" s="950"/>
      <c r="IJT48" s="948"/>
      <c r="IJU48" s="949"/>
      <c r="IJV48" s="949"/>
      <c r="IJW48" s="949"/>
      <c r="IJX48" s="949"/>
      <c r="IJY48" s="949"/>
      <c r="IJZ48" s="949"/>
      <c r="IKA48" s="949"/>
      <c r="IKB48" s="950"/>
      <c r="IKC48" s="948"/>
      <c r="IKD48" s="949"/>
      <c r="IKE48" s="949"/>
      <c r="IKF48" s="949"/>
      <c r="IKG48" s="949"/>
      <c r="IKH48" s="949"/>
      <c r="IKI48" s="949"/>
      <c r="IKJ48" s="949"/>
      <c r="IKK48" s="950"/>
      <c r="IKL48" s="948"/>
      <c r="IKM48" s="949"/>
      <c r="IKN48" s="949"/>
      <c r="IKO48" s="949"/>
      <c r="IKP48" s="949"/>
      <c r="IKQ48" s="949"/>
      <c r="IKR48" s="949"/>
      <c r="IKS48" s="949"/>
      <c r="IKT48" s="950"/>
      <c r="IKU48" s="948"/>
      <c r="IKV48" s="949"/>
      <c r="IKW48" s="949"/>
      <c r="IKX48" s="949"/>
      <c r="IKY48" s="949"/>
      <c r="IKZ48" s="949"/>
      <c r="ILA48" s="949"/>
      <c r="ILB48" s="949"/>
      <c r="ILC48" s="950"/>
      <c r="ILD48" s="948"/>
      <c r="ILE48" s="949"/>
      <c r="ILF48" s="949"/>
      <c r="ILG48" s="949"/>
      <c r="ILH48" s="949"/>
      <c r="ILI48" s="949"/>
      <c r="ILJ48" s="949"/>
      <c r="ILK48" s="949"/>
      <c r="ILL48" s="950"/>
      <c r="ILM48" s="948"/>
      <c r="ILN48" s="949"/>
      <c r="ILO48" s="949"/>
      <c r="ILP48" s="949"/>
      <c r="ILQ48" s="949"/>
      <c r="ILR48" s="949"/>
      <c r="ILS48" s="949"/>
      <c r="ILT48" s="949"/>
      <c r="ILU48" s="950"/>
      <c r="ILV48" s="948"/>
      <c r="ILW48" s="949"/>
      <c r="ILX48" s="949"/>
      <c r="ILY48" s="949"/>
      <c r="ILZ48" s="949"/>
      <c r="IMA48" s="949"/>
      <c r="IMB48" s="949"/>
      <c r="IMC48" s="949"/>
      <c r="IMD48" s="950"/>
      <c r="IME48" s="948"/>
      <c r="IMF48" s="949"/>
      <c r="IMG48" s="949"/>
      <c r="IMH48" s="949"/>
      <c r="IMI48" s="949"/>
      <c r="IMJ48" s="949"/>
      <c r="IMK48" s="949"/>
      <c r="IML48" s="949"/>
      <c r="IMM48" s="950"/>
      <c r="IMN48" s="948"/>
      <c r="IMO48" s="949"/>
      <c r="IMP48" s="949"/>
      <c r="IMQ48" s="949"/>
      <c r="IMR48" s="949"/>
      <c r="IMS48" s="949"/>
      <c r="IMT48" s="949"/>
      <c r="IMU48" s="949"/>
      <c r="IMV48" s="950"/>
      <c r="IMW48" s="948"/>
      <c r="IMX48" s="949"/>
      <c r="IMY48" s="949"/>
      <c r="IMZ48" s="949"/>
      <c r="INA48" s="949"/>
      <c r="INB48" s="949"/>
      <c r="INC48" s="949"/>
      <c r="IND48" s="949"/>
      <c r="INE48" s="950"/>
      <c r="INF48" s="948"/>
      <c r="ING48" s="949"/>
      <c r="INH48" s="949"/>
      <c r="INI48" s="949"/>
      <c r="INJ48" s="949"/>
      <c r="INK48" s="949"/>
      <c r="INL48" s="949"/>
      <c r="INM48" s="949"/>
      <c r="INN48" s="950"/>
      <c r="INO48" s="948"/>
      <c r="INP48" s="949"/>
      <c r="INQ48" s="949"/>
      <c r="INR48" s="949"/>
      <c r="INS48" s="949"/>
      <c r="INT48" s="949"/>
      <c r="INU48" s="949"/>
      <c r="INV48" s="949"/>
      <c r="INW48" s="950"/>
      <c r="INX48" s="948"/>
      <c r="INY48" s="949"/>
      <c r="INZ48" s="949"/>
      <c r="IOA48" s="949"/>
      <c r="IOB48" s="949"/>
      <c r="IOC48" s="949"/>
      <c r="IOD48" s="949"/>
      <c r="IOE48" s="949"/>
      <c r="IOF48" s="950"/>
      <c r="IOG48" s="948"/>
      <c r="IOH48" s="949"/>
      <c r="IOI48" s="949"/>
      <c r="IOJ48" s="949"/>
      <c r="IOK48" s="949"/>
      <c r="IOL48" s="949"/>
      <c r="IOM48" s="949"/>
      <c r="ION48" s="949"/>
      <c r="IOO48" s="950"/>
      <c r="IOP48" s="948"/>
      <c r="IOQ48" s="949"/>
      <c r="IOR48" s="949"/>
      <c r="IOS48" s="949"/>
      <c r="IOT48" s="949"/>
      <c r="IOU48" s="949"/>
      <c r="IOV48" s="949"/>
      <c r="IOW48" s="949"/>
      <c r="IOX48" s="950"/>
      <c r="IOY48" s="948"/>
      <c r="IOZ48" s="949"/>
      <c r="IPA48" s="949"/>
      <c r="IPB48" s="949"/>
      <c r="IPC48" s="949"/>
      <c r="IPD48" s="949"/>
      <c r="IPE48" s="949"/>
      <c r="IPF48" s="949"/>
      <c r="IPG48" s="950"/>
      <c r="IPH48" s="948"/>
      <c r="IPI48" s="949"/>
      <c r="IPJ48" s="949"/>
      <c r="IPK48" s="949"/>
      <c r="IPL48" s="949"/>
      <c r="IPM48" s="949"/>
      <c r="IPN48" s="949"/>
      <c r="IPO48" s="949"/>
      <c r="IPP48" s="950"/>
      <c r="IPQ48" s="948"/>
      <c r="IPR48" s="949"/>
      <c r="IPS48" s="949"/>
      <c r="IPT48" s="949"/>
      <c r="IPU48" s="949"/>
      <c r="IPV48" s="949"/>
      <c r="IPW48" s="949"/>
      <c r="IPX48" s="949"/>
      <c r="IPY48" s="950"/>
      <c r="IPZ48" s="948"/>
      <c r="IQA48" s="949"/>
      <c r="IQB48" s="949"/>
      <c r="IQC48" s="949"/>
      <c r="IQD48" s="949"/>
      <c r="IQE48" s="949"/>
      <c r="IQF48" s="949"/>
      <c r="IQG48" s="949"/>
      <c r="IQH48" s="950"/>
      <c r="IQI48" s="948"/>
      <c r="IQJ48" s="949"/>
      <c r="IQK48" s="949"/>
      <c r="IQL48" s="949"/>
      <c r="IQM48" s="949"/>
      <c r="IQN48" s="949"/>
      <c r="IQO48" s="949"/>
      <c r="IQP48" s="949"/>
      <c r="IQQ48" s="950"/>
      <c r="IQR48" s="948"/>
      <c r="IQS48" s="949"/>
      <c r="IQT48" s="949"/>
      <c r="IQU48" s="949"/>
      <c r="IQV48" s="949"/>
      <c r="IQW48" s="949"/>
      <c r="IQX48" s="949"/>
      <c r="IQY48" s="949"/>
      <c r="IQZ48" s="950"/>
      <c r="IRA48" s="948"/>
      <c r="IRB48" s="949"/>
      <c r="IRC48" s="949"/>
      <c r="IRD48" s="949"/>
      <c r="IRE48" s="949"/>
      <c r="IRF48" s="949"/>
      <c r="IRG48" s="949"/>
      <c r="IRH48" s="949"/>
      <c r="IRI48" s="950"/>
      <c r="IRJ48" s="948"/>
      <c r="IRK48" s="949"/>
      <c r="IRL48" s="949"/>
      <c r="IRM48" s="949"/>
      <c r="IRN48" s="949"/>
      <c r="IRO48" s="949"/>
      <c r="IRP48" s="949"/>
      <c r="IRQ48" s="949"/>
      <c r="IRR48" s="950"/>
      <c r="IRS48" s="948"/>
      <c r="IRT48" s="949"/>
      <c r="IRU48" s="949"/>
      <c r="IRV48" s="949"/>
      <c r="IRW48" s="949"/>
      <c r="IRX48" s="949"/>
      <c r="IRY48" s="949"/>
      <c r="IRZ48" s="949"/>
      <c r="ISA48" s="950"/>
      <c r="ISB48" s="948"/>
      <c r="ISC48" s="949"/>
      <c r="ISD48" s="949"/>
      <c r="ISE48" s="949"/>
      <c r="ISF48" s="949"/>
      <c r="ISG48" s="949"/>
      <c r="ISH48" s="949"/>
      <c r="ISI48" s="949"/>
      <c r="ISJ48" s="950"/>
      <c r="ISK48" s="948"/>
      <c r="ISL48" s="949"/>
      <c r="ISM48" s="949"/>
      <c r="ISN48" s="949"/>
      <c r="ISO48" s="949"/>
      <c r="ISP48" s="949"/>
      <c r="ISQ48" s="949"/>
      <c r="ISR48" s="949"/>
      <c r="ISS48" s="950"/>
      <c r="IST48" s="948"/>
      <c r="ISU48" s="949"/>
      <c r="ISV48" s="949"/>
      <c r="ISW48" s="949"/>
      <c r="ISX48" s="949"/>
      <c r="ISY48" s="949"/>
      <c r="ISZ48" s="949"/>
      <c r="ITA48" s="949"/>
      <c r="ITB48" s="950"/>
      <c r="ITC48" s="948"/>
      <c r="ITD48" s="949"/>
      <c r="ITE48" s="949"/>
      <c r="ITF48" s="949"/>
      <c r="ITG48" s="949"/>
      <c r="ITH48" s="949"/>
      <c r="ITI48" s="949"/>
      <c r="ITJ48" s="949"/>
      <c r="ITK48" s="950"/>
      <c r="ITL48" s="948"/>
      <c r="ITM48" s="949"/>
      <c r="ITN48" s="949"/>
      <c r="ITO48" s="949"/>
      <c r="ITP48" s="949"/>
      <c r="ITQ48" s="949"/>
      <c r="ITR48" s="949"/>
      <c r="ITS48" s="949"/>
      <c r="ITT48" s="950"/>
      <c r="ITU48" s="948"/>
      <c r="ITV48" s="949"/>
      <c r="ITW48" s="949"/>
      <c r="ITX48" s="949"/>
      <c r="ITY48" s="949"/>
      <c r="ITZ48" s="949"/>
      <c r="IUA48" s="949"/>
      <c r="IUB48" s="949"/>
      <c r="IUC48" s="950"/>
      <c r="IUD48" s="948"/>
      <c r="IUE48" s="949"/>
      <c r="IUF48" s="949"/>
      <c r="IUG48" s="949"/>
      <c r="IUH48" s="949"/>
      <c r="IUI48" s="949"/>
      <c r="IUJ48" s="949"/>
      <c r="IUK48" s="949"/>
      <c r="IUL48" s="950"/>
      <c r="IUM48" s="948"/>
      <c r="IUN48" s="949"/>
      <c r="IUO48" s="949"/>
      <c r="IUP48" s="949"/>
      <c r="IUQ48" s="949"/>
      <c r="IUR48" s="949"/>
      <c r="IUS48" s="949"/>
      <c r="IUT48" s="949"/>
      <c r="IUU48" s="950"/>
      <c r="IUV48" s="948"/>
      <c r="IUW48" s="949"/>
      <c r="IUX48" s="949"/>
      <c r="IUY48" s="949"/>
      <c r="IUZ48" s="949"/>
      <c r="IVA48" s="949"/>
      <c r="IVB48" s="949"/>
      <c r="IVC48" s="949"/>
      <c r="IVD48" s="950"/>
      <c r="IVE48" s="948"/>
      <c r="IVF48" s="949"/>
      <c r="IVG48" s="949"/>
      <c r="IVH48" s="949"/>
      <c r="IVI48" s="949"/>
      <c r="IVJ48" s="949"/>
      <c r="IVK48" s="949"/>
      <c r="IVL48" s="949"/>
      <c r="IVM48" s="950"/>
      <c r="IVN48" s="948"/>
      <c r="IVO48" s="949"/>
      <c r="IVP48" s="949"/>
      <c r="IVQ48" s="949"/>
      <c r="IVR48" s="949"/>
      <c r="IVS48" s="949"/>
      <c r="IVT48" s="949"/>
      <c r="IVU48" s="949"/>
      <c r="IVV48" s="950"/>
      <c r="IVW48" s="948"/>
      <c r="IVX48" s="949"/>
      <c r="IVY48" s="949"/>
      <c r="IVZ48" s="949"/>
      <c r="IWA48" s="949"/>
      <c r="IWB48" s="949"/>
      <c r="IWC48" s="949"/>
      <c r="IWD48" s="949"/>
      <c r="IWE48" s="950"/>
      <c r="IWF48" s="948"/>
      <c r="IWG48" s="949"/>
      <c r="IWH48" s="949"/>
      <c r="IWI48" s="949"/>
      <c r="IWJ48" s="949"/>
      <c r="IWK48" s="949"/>
      <c r="IWL48" s="949"/>
      <c r="IWM48" s="949"/>
      <c r="IWN48" s="950"/>
      <c r="IWO48" s="948"/>
      <c r="IWP48" s="949"/>
      <c r="IWQ48" s="949"/>
      <c r="IWR48" s="949"/>
      <c r="IWS48" s="949"/>
      <c r="IWT48" s="949"/>
      <c r="IWU48" s="949"/>
      <c r="IWV48" s="949"/>
      <c r="IWW48" s="950"/>
      <c r="IWX48" s="948"/>
      <c r="IWY48" s="949"/>
      <c r="IWZ48" s="949"/>
      <c r="IXA48" s="949"/>
      <c r="IXB48" s="949"/>
      <c r="IXC48" s="949"/>
      <c r="IXD48" s="949"/>
      <c r="IXE48" s="949"/>
      <c r="IXF48" s="950"/>
      <c r="IXG48" s="948"/>
      <c r="IXH48" s="949"/>
      <c r="IXI48" s="949"/>
      <c r="IXJ48" s="949"/>
      <c r="IXK48" s="949"/>
      <c r="IXL48" s="949"/>
      <c r="IXM48" s="949"/>
      <c r="IXN48" s="949"/>
      <c r="IXO48" s="950"/>
      <c r="IXP48" s="948"/>
      <c r="IXQ48" s="949"/>
      <c r="IXR48" s="949"/>
      <c r="IXS48" s="949"/>
      <c r="IXT48" s="949"/>
      <c r="IXU48" s="949"/>
      <c r="IXV48" s="949"/>
      <c r="IXW48" s="949"/>
      <c r="IXX48" s="950"/>
      <c r="IXY48" s="948"/>
      <c r="IXZ48" s="949"/>
      <c r="IYA48" s="949"/>
      <c r="IYB48" s="949"/>
      <c r="IYC48" s="949"/>
      <c r="IYD48" s="949"/>
      <c r="IYE48" s="949"/>
      <c r="IYF48" s="949"/>
      <c r="IYG48" s="950"/>
      <c r="IYH48" s="948"/>
      <c r="IYI48" s="949"/>
      <c r="IYJ48" s="949"/>
      <c r="IYK48" s="949"/>
      <c r="IYL48" s="949"/>
      <c r="IYM48" s="949"/>
      <c r="IYN48" s="949"/>
      <c r="IYO48" s="949"/>
      <c r="IYP48" s="950"/>
      <c r="IYQ48" s="948"/>
      <c r="IYR48" s="949"/>
      <c r="IYS48" s="949"/>
      <c r="IYT48" s="949"/>
      <c r="IYU48" s="949"/>
      <c r="IYV48" s="949"/>
      <c r="IYW48" s="949"/>
      <c r="IYX48" s="949"/>
      <c r="IYY48" s="950"/>
      <c r="IYZ48" s="948"/>
      <c r="IZA48" s="949"/>
      <c r="IZB48" s="949"/>
      <c r="IZC48" s="949"/>
      <c r="IZD48" s="949"/>
      <c r="IZE48" s="949"/>
      <c r="IZF48" s="949"/>
      <c r="IZG48" s="949"/>
      <c r="IZH48" s="950"/>
      <c r="IZI48" s="948"/>
      <c r="IZJ48" s="949"/>
      <c r="IZK48" s="949"/>
      <c r="IZL48" s="949"/>
      <c r="IZM48" s="949"/>
      <c r="IZN48" s="949"/>
      <c r="IZO48" s="949"/>
      <c r="IZP48" s="949"/>
      <c r="IZQ48" s="950"/>
      <c r="IZR48" s="948"/>
      <c r="IZS48" s="949"/>
      <c r="IZT48" s="949"/>
      <c r="IZU48" s="949"/>
      <c r="IZV48" s="949"/>
      <c r="IZW48" s="949"/>
      <c r="IZX48" s="949"/>
      <c r="IZY48" s="949"/>
      <c r="IZZ48" s="950"/>
      <c r="JAA48" s="948"/>
      <c r="JAB48" s="949"/>
      <c r="JAC48" s="949"/>
      <c r="JAD48" s="949"/>
      <c r="JAE48" s="949"/>
      <c r="JAF48" s="949"/>
      <c r="JAG48" s="949"/>
      <c r="JAH48" s="949"/>
      <c r="JAI48" s="950"/>
      <c r="JAJ48" s="948"/>
      <c r="JAK48" s="949"/>
      <c r="JAL48" s="949"/>
      <c r="JAM48" s="949"/>
      <c r="JAN48" s="949"/>
      <c r="JAO48" s="949"/>
      <c r="JAP48" s="949"/>
      <c r="JAQ48" s="949"/>
      <c r="JAR48" s="950"/>
      <c r="JAS48" s="948"/>
      <c r="JAT48" s="949"/>
      <c r="JAU48" s="949"/>
      <c r="JAV48" s="949"/>
      <c r="JAW48" s="949"/>
      <c r="JAX48" s="949"/>
      <c r="JAY48" s="949"/>
      <c r="JAZ48" s="949"/>
      <c r="JBA48" s="950"/>
      <c r="JBB48" s="948"/>
      <c r="JBC48" s="949"/>
      <c r="JBD48" s="949"/>
      <c r="JBE48" s="949"/>
      <c r="JBF48" s="949"/>
      <c r="JBG48" s="949"/>
      <c r="JBH48" s="949"/>
      <c r="JBI48" s="949"/>
      <c r="JBJ48" s="950"/>
      <c r="JBK48" s="948"/>
      <c r="JBL48" s="949"/>
      <c r="JBM48" s="949"/>
      <c r="JBN48" s="949"/>
      <c r="JBO48" s="949"/>
      <c r="JBP48" s="949"/>
      <c r="JBQ48" s="949"/>
      <c r="JBR48" s="949"/>
      <c r="JBS48" s="950"/>
      <c r="JBT48" s="948"/>
      <c r="JBU48" s="949"/>
      <c r="JBV48" s="949"/>
      <c r="JBW48" s="949"/>
      <c r="JBX48" s="949"/>
      <c r="JBY48" s="949"/>
      <c r="JBZ48" s="949"/>
      <c r="JCA48" s="949"/>
      <c r="JCB48" s="950"/>
      <c r="JCC48" s="948"/>
      <c r="JCD48" s="949"/>
      <c r="JCE48" s="949"/>
      <c r="JCF48" s="949"/>
      <c r="JCG48" s="949"/>
      <c r="JCH48" s="949"/>
      <c r="JCI48" s="949"/>
      <c r="JCJ48" s="949"/>
      <c r="JCK48" s="950"/>
      <c r="JCL48" s="948"/>
      <c r="JCM48" s="949"/>
      <c r="JCN48" s="949"/>
      <c r="JCO48" s="949"/>
      <c r="JCP48" s="949"/>
      <c r="JCQ48" s="949"/>
      <c r="JCR48" s="949"/>
      <c r="JCS48" s="949"/>
      <c r="JCT48" s="950"/>
      <c r="JCU48" s="948"/>
      <c r="JCV48" s="949"/>
      <c r="JCW48" s="949"/>
      <c r="JCX48" s="949"/>
      <c r="JCY48" s="949"/>
      <c r="JCZ48" s="949"/>
      <c r="JDA48" s="949"/>
      <c r="JDB48" s="949"/>
      <c r="JDC48" s="950"/>
      <c r="JDD48" s="948"/>
      <c r="JDE48" s="949"/>
      <c r="JDF48" s="949"/>
      <c r="JDG48" s="949"/>
      <c r="JDH48" s="949"/>
      <c r="JDI48" s="949"/>
      <c r="JDJ48" s="949"/>
      <c r="JDK48" s="949"/>
      <c r="JDL48" s="950"/>
      <c r="JDM48" s="948"/>
      <c r="JDN48" s="949"/>
      <c r="JDO48" s="949"/>
      <c r="JDP48" s="949"/>
      <c r="JDQ48" s="949"/>
      <c r="JDR48" s="949"/>
      <c r="JDS48" s="949"/>
      <c r="JDT48" s="949"/>
      <c r="JDU48" s="950"/>
      <c r="JDV48" s="948"/>
      <c r="JDW48" s="949"/>
      <c r="JDX48" s="949"/>
      <c r="JDY48" s="949"/>
      <c r="JDZ48" s="949"/>
      <c r="JEA48" s="949"/>
      <c r="JEB48" s="949"/>
      <c r="JEC48" s="949"/>
      <c r="JED48" s="950"/>
      <c r="JEE48" s="948"/>
      <c r="JEF48" s="949"/>
      <c r="JEG48" s="949"/>
      <c r="JEH48" s="949"/>
      <c r="JEI48" s="949"/>
      <c r="JEJ48" s="949"/>
      <c r="JEK48" s="949"/>
      <c r="JEL48" s="949"/>
      <c r="JEM48" s="950"/>
      <c r="JEN48" s="948"/>
      <c r="JEO48" s="949"/>
      <c r="JEP48" s="949"/>
      <c r="JEQ48" s="949"/>
      <c r="JER48" s="949"/>
      <c r="JES48" s="949"/>
      <c r="JET48" s="949"/>
      <c r="JEU48" s="949"/>
      <c r="JEV48" s="950"/>
      <c r="JEW48" s="948"/>
      <c r="JEX48" s="949"/>
      <c r="JEY48" s="949"/>
      <c r="JEZ48" s="949"/>
      <c r="JFA48" s="949"/>
      <c r="JFB48" s="949"/>
      <c r="JFC48" s="949"/>
      <c r="JFD48" s="949"/>
      <c r="JFE48" s="950"/>
      <c r="JFF48" s="948"/>
      <c r="JFG48" s="949"/>
      <c r="JFH48" s="949"/>
      <c r="JFI48" s="949"/>
      <c r="JFJ48" s="949"/>
      <c r="JFK48" s="949"/>
      <c r="JFL48" s="949"/>
      <c r="JFM48" s="949"/>
      <c r="JFN48" s="950"/>
      <c r="JFO48" s="948"/>
      <c r="JFP48" s="949"/>
      <c r="JFQ48" s="949"/>
      <c r="JFR48" s="949"/>
      <c r="JFS48" s="949"/>
      <c r="JFT48" s="949"/>
      <c r="JFU48" s="949"/>
      <c r="JFV48" s="949"/>
      <c r="JFW48" s="950"/>
      <c r="JFX48" s="948"/>
      <c r="JFY48" s="949"/>
      <c r="JFZ48" s="949"/>
      <c r="JGA48" s="949"/>
      <c r="JGB48" s="949"/>
      <c r="JGC48" s="949"/>
      <c r="JGD48" s="949"/>
      <c r="JGE48" s="949"/>
      <c r="JGF48" s="950"/>
      <c r="JGG48" s="948"/>
      <c r="JGH48" s="949"/>
      <c r="JGI48" s="949"/>
      <c r="JGJ48" s="949"/>
      <c r="JGK48" s="949"/>
      <c r="JGL48" s="949"/>
      <c r="JGM48" s="949"/>
      <c r="JGN48" s="949"/>
      <c r="JGO48" s="950"/>
      <c r="JGP48" s="948"/>
      <c r="JGQ48" s="949"/>
      <c r="JGR48" s="949"/>
      <c r="JGS48" s="949"/>
      <c r="JGT48" s="949"/>
      <c r="JGU48" s="949"/>
      <c r="JGV48" s="949"/>
      <c r="JGW48" s="949"/>
      <c r="JGX48" s="950"/>
      <c r="JGY48" s="948"/>
      <c r="JGZ48" s="949"/>
      <c r="JHA48" s="949"/>
      <c r="JHB48" s="949"/>
      <c r="JHC48" s="949"/>
      <c r="JHD48" s="949"/>
      <c r="JHE48" s="949"/>
      <c r="JHF48" s="949"/>
      <c r="JHG48" s="950"/>
      <c r="JHH48" s="948"/>
      <c r="JHI48" s="949"/>
      <c r="JHJ48" s="949"/>
      <c r="JHK48" s="949"/>
      <c r="JHL48" s="949"/>
      <c r="JHM48" s="949"/>
      <c r="JHN48" s="949"/>
      <c r="JHO48" s="949"/>
      <c r="JHP48" s="950"/>
      <c r="JHQ48" s="948"/>
      <c r="JHR48" s="949"/>
      <c r="JHS48" s="949"/>
      <c r="JHT48" s="949"/>
      <c r="JHU48" s="949"/>
      <c r="JHV48" s="949"/>
      <c r="JHW48" s="949"/>
      <c r="JHX48" s="949"/>
      <c r="JHY48" s="950"/>
      <c r="JHZ48" s="948"/>
      <c r="JIA48" s="949"/>
      <c r="JIB48" s="949"/>
      <c r="JIC48" s="949"/>
      <c r="JID48" s="949"/>
      <c r="JIE48" s="949"/>
      <c r="JIF48" s="949"/>
      <c r="JIG48" s="949"/>
      <c r="JIH48" s="950"/>
      <c r="JII48" s="948"/>
      <c r="JIJ48" s="949"/>
      <c r="JIK48" s="949"/>
      <c r="JIL48" s="949"/>
      <c r="JIM48" s="949"/>
      <c r="JIN48" s="949"/>
      <c r="JIO48" s="949"/>
      <c r="JIP48" s="949"/>
      <c r="JIQ48" s="950"/>
      <c r="JIR48" s="948"/>
      <c r="JIS48" s="949"/>
      <c r="JIT48" s="949"/>
      <c r="JIU48" s="949"/>
      <c r="JIV48" s="949"/>
      <c r="JIW48" s="949"/>
      <c r="JIX48" s="949"/>
      <c r="JIY48" s="949"/>
      <c r="JIZ48" s="950"/>
      <c r="JJA48" s="948"/>
      <c r="JJB48" s="949"/>
      <c r="JJC48" s="949"/>
      <c r="JJD48" s="949"/>
      <c r="JJE48" s="949"/>
      <c r="JJF48" s="949"/>
      <c r="JJG48" s="949"/>
      <c r="JJH48" s="949"/>
      <c r="JJI48" s="950"/>
      <c r="JJJ48" s="948"/>
      <c r="JJK48" s="949"/>
      <c r="JJL48" s="949"/>
      <c r="JJM48" s="949"/>
      <c r="JJN48" s="949"/>
      <c r="JJO48" s="949"/>
      <c r="JJP48" s="949"/>
      <c r="JJQ48" s="949"/>
      <c r="JJR48" s="950"/>
      <c r="JJS48" s="948"/>
      <c r="JJT48" s="949"/>
      <c r="JJU48" s="949"/>
      <c r="JJV48" s="949"/>
      <c r="JJW48" s="949"/>
      <c r="JJX48" s="949"/>
      <c r="JJY48" s="949"/>
      <c r="JJZ48" s="949"/>
      <c r="JKA48" s="950"/>
      <c r="JKB48" s="948"/>
      <c r="JKC48" s="949"/>
      <c r="JKD48" s="949"/>
      <c r="JKE48" s="949"/>
      <c r="JKF48" s="949"/>
      <c r="JKG48" s="949"/>
      <c r="JKH48" s="949"/>
      <c r="JKI48" s="949"/>
      <c r="JKJ48" s="950"/>
      <c r="JKK48" s="948"/>
      <c r="JKL48" s="949"/>
      <c r="JKM48" s="949"/>
      <c r="JKN48" s="949"/>
      <c r="JKO48" s="949"/>
      <c r="JKP48" s="949"/>
      <c r="JKQ48" s="949"/>
      <c r="JKR48" s="949"/>
      <c r="JKS48" s="950"/>
      <c r="JKT48" s="948"/>
      <c r="JKU48" s="949"/>
      <c r="JKV48" s="949"/>
      <c r="JKW48" s="949"/>
      <c r="JKX48" s="949"/>
      <c r="JKY48" s="949"/>
      <c r="JKZ48" s="949"/>
      <c r="JLA48" s="949"/>
      <c r="JLB48" s="950"/>
      <c r="JLC48" s="948"/>
      <c r="JLD48" s="949"/>
      <c r="JLE48" s="949"/>
      <c r="JLF48" s="949"/>
      <c r="JLG48" s="949"/>
      <c r="JLH48" s="949"/>
      <c r="JLI48" s="949"/>
      <c r="JLJ48" s="949"/>
      <c r="JLK48" s="950"/>
      <c r="JLL48" s="948"/>
      <c r="JLM48" s="949"/>
      <c r="JLN48" s="949"/>
      <c r="JLO48" s="949"/>
      <c r="JLP48" s="949"/>
      <c r="JLQ48" s="949"/>
      <c r="JLR48" s="949"/>
      <c r="JLS48" s="949"/>
      <c r="JLT48" s="950"/>
      <c r="JLU48" s="948"/>
      <c r="JLV48" s="949"/>
      <c r="JLW48" s="949"/>
      <c r="JLX48" s="949"/>
      <c r="JLY48" s="949"/>
      <c r="JLZ48" s="949"/>
      <c r="JMA48" s="949"/>
      <c r="JMB48" s="949"/>
      <c r="JMC48" s="950"/>
      <c r="JMD48" s="948"/>
      <c r="JME48" s="949"/>
      <c r="JMF48" s="949"/>
      <c r="JMG48" s="949"/>
      <c r="JMH48" s="949"/>
      <c r="JMI48" s="949"/>
      <c r="JMJ48" s="949"/>
      <c r="JMK48" s="949"/>
      <c r="JML48" s="950"/>
      <c r="JMM48" s="948"/>
      <c r="JMN48" s="949"/>
      <c r="JMO48" s="949"/>
      <c r="JMP48" s="949"/>
      <c r="JMQ48" s="949"/>
      <c r="JMR48" s="949"/>
      <c r="JMS48" s="949"/>
      <c r="JMT48" s="949"/>
      <c r="JMU48" s="950"/>
      <c r="JMV48" s="948"/>
      <c r="JMW48" s="949"/>
      <c r="JMX48" s="949"/>
      <c r="JMY48" s="949"/>
      <c r="JMZ48" s="949"/>
      <c r="JNA48" s="949"/>
      <c r="JNB48" s="949"/>
      <c r="JNC48" s="949"/>
      <c r="JND48" s="950"/>
      <c r="JNE48" s="948"/>
      <c r="JNF48" s="949"/>
      <c r="JNG48" s="949"/>
      <c r="JNH48" s="949"/>
      <c r="JNI48" s="949"/>
      <c r="JNJ48" s="949"/>
      <c r="JNK48" s="949"/>
      <c r="JNL48" s="949"/>
      <c r="JNM48" s="950"/>
      <c r="JNN48" s="948"/>
      <c r="JNO48" s="949"/>
      <c r="JNP48" s="949"/>
      <c r="JNQ48" s="949"/>
      <c r="JNR48" s="949"/>
      <c r="JNS48" s="949"/>
      <c r="JNT48" s="949"/>
      <c r="JNU48" s="949"/>
      <c r="JNV48" s="950"/>
      <c r="JNW48" s="948"/>
      <c r="JNX48" s="949"/>
      <c r="JNY48" s="949"/>
      <c r="JNZ48" s="949"/>
      <c r="JOA48" s="949"/>
      <c r="JOB48" s="949"/>
      <c r="JOC48" s="949"/>
      <c r="JOD48" s="949"/>
      <c r="JOE48" s="950"/>
      <c r="JOF48" s="948"/>
      <c r="JOG48" s="949"/>
      <c r="JOH48" s="949"/>
      <c r="JOI48" s="949"/>
      <c r="JOJ48" s="949"/>
      <c r="JOK48" s="949"/>
      <c r="JOL48" s="949"/>
      <c r="JOM48" s="949"/>
      <c r="JON48" s="950"/>
      <c r="JOO48" s="948"/>
      <c r="JOP48" s="949"/>
      <c r="JOQ48" s="949"/>
      <c r="JOR48" s="949"/>
      <c r="JOS48" s="949"/>
      <c r="JOT48" s="949"/>
      <c r="JOU48" s="949"/>
      <c r="JOV48" s="949"/>
      <c r="JOW48" s="950"/>
      <c r="JOX48" s="948"/>
      <c r="JOY48" s="949"/>
      <c r="JOZ48" s="949"/>
      <c r="JPA48" s="949"/>
      <c r="JPB48" s="949"/>
      <c r="JPC48" s="949"/>
      <c r="JPD48" s="949"/>
      <c r="JPE48" s="949"/>
      <c r="JPF48" s="950"/>
      <c r="JPG48" s="948"/>
      <c r="JPH48" s="949"/>
      <c r="JPI48" s="949"/>
      <c r="JPJ48" s="949"/>
      <c r="JPK48" s="949"/>
      <c r="JPL48" s="949"/>
      <c r="JPM48" s="949"/>
      <c r="JPN48" s="949"/>
      <c r="JPO48" s="950"/>
      <c r="JPP48" s="948"/>
      <c r="JPQ48" s="949"/>
      <c r="JPR48" s="949"/>
      <c r="JPS48" s="949"/>
      <c r="JPT48" s="949"/>
      <c r="JPU48" s="949"/>
      <c r="JPV48" s="949"/>
      <c r="JPW48" s="949"/>
      <c r="JPX48" s="950"/>
      <c r="JPY48" s="948"/>
      <c r="JPZ48" s="949"/>
      <c r="JQA48" s="949"/>
      <c r="JQB48" s="949"/>
      <c r="JQC48" s="949"/>
      <c r="JQD48" s="949"/>
      <c r="JQE48" s="949"/>
      <c r="JQF48" s="949"/>
      <c r="JQG48" s="950"/>
      <c r="JQH48" s="948"/>
      <c r="JQI48" s="949"/>
      <c r="JQJ48" s="949"/>
      <c r="JQK48" s="949"/>
      <c r="JQL48" s="949"/>
      <c r="JQM48" s="949"/>
      <c r="JQN48" s="949"/>
      <c r="JQO48" s="949"/>
      <c r="JQP48" s="950"/>
      <c r="JQQ48" s="948"/>
      <c r="JQR48" s="949"/>
      <c r="JQS48" s="949"/>
      <c r="JQT48" s="949"/>
      <c r="JQU48" s="949"/>
      <c r="JQV48" s="949"/>
      <c r="JQW48" s="949"/>
      <c r="JQX48" s="949"/>
      <c r="JQY48" s="950"/>
      <c r="JQZ48" s="948"/>
      <c r="JRA48" s="949"/>
      <c r="JRB48" s="949"/>
      <c r="JRC48" s="949"/>
      <c r="JRD48" s="949"/>
      <c r="JRE48" s="949"/>
      <c r="JRF48" s="949"/>
      <c r="JRG48" s="949"/>
      <c r="JRH48" s="950"/>
      <c r="JRI48" s="948"/>
      <c r="JRJ48" s="949"/>
      <c r="JRK48" s="949"/>
      <c r="JRL48" s="949"/>
      <c r="JRM48" s="949"/>
      <c r="JRN48" s="949"/>
      <c r="JRO48" s="949"/>
      <c r="JRP48" s="949"/>
      <c r="JRQ48" s="950"/>
      <c r="JRR48" s="948"/>
      <c r="JRS48" s="949"/>
      <c r="JRT48" s="949"/>
      <c r="JRU48" s="949"/>
      <c r="JRV48" s="949"/>
      <c r="JRW48" s="949"/>
      <c r="JRX48" s="949"/>
      <c r="JRY48" s="949"/>
      <c r="JRZ48" s="950"/>
      <c r="JSA48" s="948"/>
      <c r="JSB48" s="949"/>
      <c r="JSC48" s="949"/>
      <c r="JSD48" s="949"/>
      <c r="JSE48" s="949"/>
      <c r="JSF48" s="949"/>
      <c r="JSG48" s="949"/>
      <c r="JSH48" s="949"/>
      <c r="JSI48" s="950"/>
      <c r="JSJ48" s="948"/>
      <c r="JSK48" s="949"/>
      <c r="JSL48" s="949"/>
      <c r="JSM48" s="949"/>
      <c r="JSN48" s="949"/>
      <c r="JSO48" s="949"/>
      <c r="JSP48" s="949"/>
      <c r="JSQ48" s="949"/>
      <c r="JSR48" s="950"/>
      <c r="JSS48" s="948"/>
      <c r="JST48" s="949"/>
      <c r="JSU48" s="949"/>
      <c r="JSV48" s="949"/>
      <c r="JSW48" s="949"/>
      <c r="JSX48" s="949"/>
      <c r="JSY48" s="949"/>
      <c r="JSZ48" s="949"/>
      <c r="JTA48" s="950"/>
      <c r="JTB48" s="948"/>
      <c r="JTC48" s="949"/>
      <c r="JTD48" s="949"/>
      <c r="JTE48" s="949"/>
      <c r="JTF48" s="949"/>
      <c r="JTG48" s="949"/>
      <c r="JTH48" s="949"/>
      <c r="JTI48" s="949"/>
      <c r="JTJ48" s="950"/>
      <c r="JTK48" s="948"/>
      <c r="JTL48" s="949"/>
      <c r="JTM48" s="949"/>
      <c r="JTN48" s="949"/>
      <c r="JTO48" s="949"/>
      <c r="JTP48" s="949"/>
      <c r="JTQ48" s="949"/>
      <c r="JTR48" s="949"/>
      <c r="JTS48" s="950"/>
      <c r="JTT48" s="948"/>
      <c r="JTU48" s="949"/>
      <c r="JTV48" s="949"/>
      <c r="JTW48" s="949"/>
      <c r="JTX48" s="949"/>
      <c r="JTY48" s="949"/>
      <c r="JTZ48" s="949"/>
      <c r="JUA48" s="949"/>
      <c r="JUB48" s="950"/>
      <c r="JUC48" s="948"/>
      <c r="JUD48" s="949"/>
      <c r="JUE48" s="949"/>
      <c r="JUF48" s="949"/>
      <c r="JUG48" s="949"/>
      <c r="JUH48" s="949"/>
      <c r="JUI48" s="949"/>
      <c r="JUJ48" s="949"/>
      <c r="JUK48" s="950"/>
      <c r="JUL48" s="948"/>
      <c r="JUM48" s="949"/>
      <c r="JUN48" s="949"/>
      <c r="JUO48" s="949"/>
      <c r="JUP48" s="949"/>
      <c r="JUQ48" s="949"/>
      <c r="JUR48" s="949"/>
      <c r="JUS48" s="949"/>
      <c r="JUT48" s="950"/>
      <c r="JUU48" s="948"/>
      <c r="JUV48" s="949"/>
      <c r="JUW48" s="949"/>
      <c r="JUX48" s="949"/>
      <c r="JUY48" s="949"/>
      <c r="JUZ48" s="949"/>
      <c r="JVA48" s="949"/>
      <c r="JVB48" s="949"/>
      <c r="JVC48" s="950"/>
      <c r="JVD48" s="948"/>
      <c r="JVE48" s="949"/>
      <c r="JVF48" s="949"/>
      <c r="JVG48" s="949"/>
      <c r="JVH48" s="949"/>
      <c r="JVI48" s="949"/>
      <c r="JVJ48" s="949"/>
      <c r="JVK48" s="949"/>
      <c r="JVL48" s="950"/>
      <c r="JVM48" s="948"/>
      <c r="JVN48" s="949"/>
      <c r="JVO48" s="949"/>
      <c r="JVP48" s="949"/>
      <c r="JVQ48" s="949"/>
      <c r="JVR48" s="949"/>
      <c r="JVS48" s="949"/>
      <c r="JVT48" s="949"/>
      <c r="JVU48" s="950"/>
      <c r="JVV48" s="948"/>
      <c r="JVW48" s="949"/>
      <c r="JVX48" s="949"/>
      <c r="JVY48" s="949"/>
      <c r="JVZ48" s="949"/>
      <c r="JWA48" s="949"/>
      <c r="JWB48" s="949"/>
      <c r="JWC48" s="949"/>
      <c r="JWD48" s="950"/>
      <c r="JWE48" s="948"/>
      <c r="JWF48" s="949"/>
      <c r="JWG48" s="949"/>
      <c r="JWH48" s="949"/>
      <c r="JWI48" s="949"/>
      <c r="JWJ48" s="949"/>
      <c r="JWK48" s="949"/>
      <c r="JWL48" s="949"/>
      <c r="JWM48" s="950"/>
      <c r="JWN48" s="948"/>
      <c r="JWO48" s="949"/>
      <c r="JWP48" s="949"/>
      <c r="JWQ48" s="949"/>
      <c r="JWR48" s="949"/>
      <c r="JWS48" s="949"/>
      <c r="JWT48" s="949"/>
      <c r="JWU48" s="949"/>
      <c r="JWV48" s="950"/>
      <c r="JWW48" s="948"/>
      <c r="JWX48" s="949"/>
      <c r="JWY48" s="949"/>
      <c r="JWZ48" s="949"/>
      <c r="JXA48" s="949"/>
      <c r="JXB48" s="949"/>
      <c r="JXC48" s="949"/>
      <c r="JXD48" s="949"/>
      <c r="JXE48" s="950"/>
      <c r="JXF48" s="948"/>
      <c r="JXG48" s="949"/>
      <c r="JXH48" s="949"/>
      <c r="JXI48" s="949"/>
      <c r="JXJ48" s="949"/>
      <c r="JXK48" s="949"/>
      <c r="JXL48" s="949"/>
      <c r="JXM48" s="949"/>
      <c r="JXN48" s="950"/>
      <c r="JXO48" s="948"/>
      <c r="JXP48" s="949"/>
      <c r="JXQ48" s="949"/>
      <c r="JXR48" s="949"/>
      <c r="JXS48" s="949"/>
      <c r="JXT48" s="949"/>
      <c r="JXU48" s="949"/>
      <c r="JXV48" s="949"/>
      <c r="JXW48" s="950"/>
      <c r="JXX48" s="948"/>
      <c r="JXY48" s="949"/>
      <c r="JXZ48" s="949"/>
      <c r="JYA48" s="949"/>
      <c r="JYB48" s="949"/>
      <c r="JYC48" s="949"/>
      <c r="JYD48" s="949"/>
      <c r="JYE48" s="949"/>
      <c r="JYF48" s="950"/>
      <c r="JYG48" s="948"/>
      <c r="JYH48" s="949"/>
      <c r="JYI48" s="949"/>
      <c r="JYJ48" s="949"/>
      <c r="JYK48" s="949"/>
      <c r="JYL48" s="949"/>
      <c r="JYM48" s="949"/>
      <c r="JYN48" s="949"/>
      <c r="JYO48" s="950"/>
      <c r="JYP48" s="948"/>
      <c r="JYQ48" s="949"/>
      <c r="JYR48" s="949"/>
      <c r="JYS48" s="949"/>
      <c r="JYT48" s="949"/>
      <c r="JYU48" s="949"/>
      <c r="JYV48" s="949"/>
      <c r="JYW48" s="949"/>
      <c r="JYX48" s="950"/>
      <c r="JYY48" s="948"/>
      <c r="JYZ48" s="949"/>
      <c r="JZA48" s="949"/>
      <c r="JZB48" s="949"/>
      <c r="JZC48" s="949"/>
      <c r="JZD48" s="949"/>
      <c r="JZE48" s="949"/>
      <c r="JZF48" s="949"/>
      <c r="JZG48" s="950"/>
      <c r="JZH48" s="948"/>
      <c r="JZI48" s="949"/>
      <c r="JZJ48" s="949"/>
      <c r="JZK48" s="949"/>
      <c r="JZL48" s="949"/>
      <c r="JZM48" s="949"/>
      <c r="JZN48" s="949"/>
      <c r="JZO48" s="949"/>
      <c r="JZP48" s="950"/>
      <c r="JZQ48" s="948"/>
      <c r="JZR48" s="949"/>
      <c r="JZS48" s="949"/>
      <c r="JZT48" s="949"/>
      <c r="JZU48" s="949"/>
      <c r="JZV48" s="949"/>
      <c r="JZW48" s="949"/>
      <c r="JZX48" s="949"/>
      <c r="JZY48" s="950"/>
      <c r="JZZ48" s="948"/>
      <c r="KAA48" s="949"/>
      <c r="KAB48" s="949"/>
      <c r="KAC48" s="949"/>
      <c r="KAD48" s="949"/>
      <c r="KAE48" s="949"/>
      <c r="KAF48" s="949"/>
      <c r="KAG48" s="949"/>
      <c r="KAH48" s="950"/>
      <c r="KAI48" s="948"/>
      <c r="KAJ48" s="949"/>
      <c r="KAK48" s="949"/>
      <c r="KAL48" s="949"/>
      <c r="KAM48" s="949"/>
      <c r="KAN48" s="949"/>
      <c r="KAO48" s="949"/>
      <c r="KAP48" s="949"/>
      <c r="KAQ48" s="950"/>
      <c r="KAR48" s="948"/>
      <c r="KAS48" s="949"/>
      <c r="KAT48" s="949"/>
      <c r="KAU48" s="949"/>
      <c r="KAV48" s="949"/>
      <c r="KAW48" s="949"/>
      <c r="KAX48" s="949"/>
      <c r="KAY48" s="949"/>
      <c r="KAZ48" s="950"/>
      <c r="KBA48" s="948"/>
      <c r="KBB48" s="949"/>
      <c r="KBC48" s="949"/>
      <c r="KBD48" s="949"/>
      <c r="KBE48" s="949"/>
      <c r="KBF48" s="949"/>
      <c r="KBG48" s="949"/>
      <c r="KBH48" s="949"/>
      <c r="KBI48" s="950"/>
      <c r="KBJ48" s="948"/>
      <c r="KBK48" s="949"/>
      <c r="KBL48" s="949"/>
      <c r="KBM48" s="949"/>
      <c r="KBN48" s="949"/>
      <c r="KBO48" s="949"/>
      <c r="KBP48" s="949"/>
      <c r="KBQ48" s="949"/>
      <c r="KBR48" s="950"/>
      <c r="KBS48" s="948"/>
      <c r="KBT48" s="949"/>
      <c r="KBU48" s="949"/>
      <c r="KBV48" s="949"/>
      <c r="KBW48" s="949"/>
      <c r="KBX48" s="949"/>
      <c r="KBY48" s="949"/>
      <c r="KBZ48" s="949"/>
      <c r="KCA48" s="950"/>
      <c r="KCB48" s="948"/>
      <c r="KCC48" s="949"/>
      <c r="KCD48" s="949"/>
      <c r="KCE48" s="949"/>
      <c r="KCF48" s="949"/>
      <c r="KCG48" s="949"/>
      <c r="KCH48" s="949"/>
      <c r="KCI48" s="949"/>
      <c r="KCJ48" s="950"/>
      <c r="KCK48" s="948"/>
      <c r="KCL48" s="949"/>
      <c r="KCM48" s="949"/>
      <c r="KCN48" s="949"/>
      <c r="KCO48" s="949"/>
      <c r="KCP48" s="949"/>
      <c r="KCQ48" s="949"/>
      <c r="KCR48" s="949"/>
      <c r="KCS48" s="950"/>
      <c r="KCT48" s="948"/>
      <c r="KCU48" s="949"/>
      <c r="KCV48" s="949"/>
      <c r="KCW48" s="949"/>
      <c r="KCX48" s="949"/>
      <c r="KCY48" s="949"/>
      <c r="KCZ48" s="949"/>
      <c r="KDA48" s="949"/>
      <c r="KDB48" s="950"/>
      <c r="KDC48" s="948"/>
      <c r="KDD48" s="949"/>
      <c r="KDE48" s="949"/>
      <c r="KDF48" s="949"/>
      <c r="KDG48" s="949"/>
      <c r="KDH48" s="949"/>
      <c r="KDI48" s="949"/>
      <c r="KDJ48" s="949"/>
      <c r="KDK48" s="950"/>
      <c r="KDL48" s="948"/>
      <c r="KDM48" s="949"/>
      <c r="KDN48" s="949"/>
      <c r="KDO48" s="949"/>
      <c r="KDP48" s="949"/>
      <c r="KDQ48" s="949"/>
      <c r="KDR48" s="949"/>
      <c r="KDS48" s="949"/>
      <c r="KDT48" s="950"/>
      <c r="KDU48" s="948"/>
      <c r="KDV48" s="949"/>
      <c r="KDW48" s="949"/>
      <c r="KDX48" s="949"/>
      <c r="KDY48" s="949"/>
      <c r="KDZ48" s="949"/>
      <c r="KEA48" s="949"/>
      <c r="KEB48" s="949"/>
      <c r="KEC48" s="950"/>
      <c r="KED48" s="948"/>
      <c r="KEE48" s="949"/>
      <c r="KEF48" s="949"/>
      <c r="KEG48" s="949"/>
      <c r="KEH48" s="949"/>
      <c r="KEI48" s="949"/>
      <c r="KEJ48" s="949"/>
      <c r="KEK48" s="949"/>
      <c r="KEL48" s="950"/>
      <c r="KEM48" s="948"/>
      <c r="KEN48" s="949"/>
      <c r="KEO48" s="949"/>
      <c r="KEP48" s="949"/>
      <c r="KEQ48" s="949"/>
      <c r="KER48" s="949"/>
      <c r="KES48" s="949"/>
      <c r="KET48" s="949"/>
      <c r="KEU48" s="950"/>
      <c r="KEV48" s="948"/>
      <c r="KEW48" s="949"/>
      <c r="KEX48" s="949"/>
      <c r="KEY48" s="949"/>
      <c r="KEZ48" s="949"/>
      <c r="KFA48" s="949"/>
      <c r="KFB48" s="949"/>
      <c r="KFC48" s="949"/>
      <c r="KFD48" s="950"/>
      <c r="KFE48" s="948"/>
      <c r="KFF48" s="949"/>
      <c r="KFG48" s="949"/>
      <c r="KFH48" s="949"/>
      <c r="KFI48" s="949"/>
      <c r="KFJ48" s="949"/>
      <c r="KFK48" s="949"/>
      <c r="KFL48" s="949"/>
      <c r="KFM48" s="950"/>
      <c r="KFN48" s="948"/>
      <c r="KFO48" s="949"/>
      <c r="KFP48" s="949"/>
      <c r="KFQ48" s="949"/>
      <c r="KFR48" s="949"/>
      <c r="KFS48" s="949"/>
      <c r="KFT48" s="949"/>
      <c r="KFU48" s="949"/>
      <c r="KFV48" s="950"/>
      <c r="KFW48" s="948"/>
      <c r="KFX48" s="949"/>
      <c r="KFY48" s="949"/>
      <c r="KFZ48" s="949"/>
      <c r="KGA48" s="949"/>
      <c r="KGB48" s="949"/>
      <c r="KGC48" s="949"/>
      <c r="KGD48" s="949"/>
      <c r="KGE48" s="950"/>
      <c r="KGF48" s="948"/>
      <c r="KGG48" s="949"/>
      <c r="KGH48" s="949"/>
      <c r="KGI48" s="949"/>
      <c r="KGJ48" s="949"/>
      <c r="KGK48" s="949"/>
      <c r="KGL48" s="949"/>
      <c r="KGM48" s="949"/>
      <c r="KGN48" s="950"/>
      <c r="KGO48" s="948"/>
      <c r="KGP48" s="949"/>
      <c r="KGQ48" s="949"/>
      <c r="KGR48" s="949"/>
      <c r="KGS48" s="949"/>
      <c r="KGT48" s="949"/>
      <c r="KGU48" s="949"/>
      <c r="KGV48" s="949"/>
      <c r="KGW48" s="950"/>
      <c r="KGX48" s="948"/>
      <c r="KGY48" s="949"/>
      <c r="KGZ48" s="949"/>
      <c r="KHA48" s="949"/>
      <c r="KHB48" s="949"/>
      <c r="KHC48" s="949"/>
      <c r="KHD48" s="949"/>
      <c r="KHE48" s="949"/>
      <c r="KHF48" s="950"/>
      <c r="KHG48" s="948"/>
      <c r="KHH48" s="949"/>
      <c r="KHI48" s="949"/>
      <c r="KHJ48" s="949"/>
      <c r="KHK48" s="949"/>
      <c r="KHL48" s="949"/>
      <c r="KHM48" s="949"/>
      <c r="KHN48" s="949"/>
      <c r="KHO48" s="950"/>
      <c r="KHP48" s="948"/>
      <c r="KHQ48" s="949"/>
      <c r="KHR48" s="949"/>
      <c r="KHS48" s="949"/>
      <c r="KHT48" s="949"/>
      <c r="KHU48" s="949"/>
      <c r="KHV48" s="949"/>
      <c r="KHW48" s="949"/>
      <c r="KHX48" s="950"/>
      <c r="KHY48" s="948"/>
      <c r="KHZ48" s="949"/>
      <c r="KIA48" s="949"/>
      <c r="KIB48" s="949"/>
      <c r="KIC48" s="949"/>
      <c r="KID48" s="949"/>
      <c r="KIE48" s="949"/>
      <c r="KIF48" s="949"/>
      <c r="KIG48" s="950"/>
      <c r="KIH48" s="948"/>
      <c r="KII48" s="949"/>
      <c r="KIJ48" s="949"/>
      <c r="KIK48" s="949"/>
      <c r="KIL48" s="949"/>
      <c r="KIM48" s="949"/>
      <c r="KIN48" s="949"/>
      <c r="KIO48" s="949"/>
      <c r="KIP48" s="950"/>
      <c r="KIQ48" s="948"/>
      <c r="KIR48" s="949"/>
      <c r="KIS48" s="949"/>
      <c r="KIT48" s="949"/>
      <c r="KIU48" s="949"/>
      <c r="KIV48" s="949"/>
      <c r="KIW48" s="949"/>
      <c r="KIX48" s="949"/>
      <c r="KIY48" s="950"/>
      <c r="KIZ48" s="948"/>
      <c r="KJA48" s="949"/>
      <c r="KJB48" s="949"/>
      <c r="KJC48" s="949"/>
      <c r="KJD48" s="949"/>
      <c r="KJE48" s="949"/>
      <c r="KJF48" s="949"/>
      <c r="KJG48" s="949"/>
      <c r="KJH48" s="950"/>
      <c r="KJI48" s="948"/>
      <c r="KJJ48" s="949"/>
      <c r="KJK48" s="949"/>
      <c r="KJL48" s="949"/>
      <c r="KJM48" s="949"/>
      <c r="KJN48" s="949"/>
      <c r="KJO48" s="949"/>
      <c r="KJP48" s="949"/>
      <c r="KJQ48" s="950"/>
      <c r="KJR48" s="948"/>
      <c r="KJS48" s="949"/>
      <c r="KJT48" s="949"/>
      <c r="KJU48" s="949"/>
      <c r="KJV48" s="949"/>
      <c r="KJW48" s="949"/>
      <c r="KJX48" s="949"/>
      <c r="KJY48" s="949"/>
      <c r="KJZ48" s="950"/>
      <c r="KKA48" s="948"/>
      <c r="KKB48" s="949"/>
      <c r="KKC48" s="949"/>
      <c r="KKD48" s="949"/>
      <c r="KKE48" s="949"/>
      <c r="KKF48" s="949"/>
      <c r="KKG48" s="949"/>
      <c r="KKH48" s="949"/>
      <c r="KKI48" s="950"/>
      <c r="KKJ48" s="948"/>
      <c r="KKK48" s="949"/>
      <c r="KKL48" s="949"/>
      <c r="KKM48" s="949"/>
      <c r="KKN48" s="949"/>
      <c r="KKO48" s="949"/>
      <c r="KKP48" s="949"/>
      <c r="KKQ48" s="949"/>
      <c r="KKR48" s="950"/>
      <c r="KKS48" s="948"/>
      <c r="KKT48" s="949"/>
      <c r="KKU48" s="949"/>
      <c r="KKV48" s="949"/>
      <c r="KKW48" s="949"/>
      <c r="KKX48" s="949"/>
      <c r="KKY48" s="949"/>
      <c r="KKZ48" s="949"/>
      <c r="KLA48" s="950"/>
      <c r="KLB48" s="948"/>
      <c r="KLC48" s="949"/>
      <c r="KLD48" s="949"/>
      <c r="KLE48" s="949"/>
      <c r="KLF48" s="949"/>
      <c r="KLG48" s="949"/>
      <c r="KLH48" s="949"/>
      <c r="KLI48" s="949"/>
      <c r="KLJ48" s="950"/>
      <c r="KLK48" s="948"/>
      <c r="KLL48" s="949"/>
      <c r="KLM48" s="949"/>
      <c r="KLN48" s="949"/>
      <c r="KLO48" s="949"/>
      <c r="KLP48" s="949"/>
      <c r="KLQ48" s="949"/>
      <c r="KLR48" s="949"/>
      <c r="KLS48" s="950"/>
      <c r="KLT48" s="948"/>
      <c r="KLU48" s="949"/>
      <c r="KLV48" s="949"/>
      <c r="KLW48" s="949"/>
      <c r="KLX48" s="949"/>
      <c r="KLY48" s="949"/>
      <c r="KLZ48" s="949"/>
      <c r="KMA48" s="949"/>
      <c r="KMB48" s="950"/>
      <c r="KMC48" s="948"/>
      <c r="KMD48" s="949"/>
      <c r="KME48" s="949"/>
      <c r="KMF48" s="949"/>
      <c r="KMG48" s="949"/>
      <c r="KMH48" s="949"/>
      <c r="KMI48" s="949"/>
      <c r="KMJ48" s="949"/>
      <c r="KMK48" s="950"/>
      <c r="KML48" s="948"/>
      <c r="KMM48" s="949"/>
      <c r="KMN48" s="949"/>
      <c r="KMO48" s="949"/>
      <c r="KMP48" s="949"/>
      <c r="KMQ48" s="949"/>
      <c r="KMR48" s="949"/>
      <c r="KMS48" s="949"/>
      <c r="KMT48" s="950"/>
      <c r="KMU48" s="948"/>
      <c r="KMV48" s="949"/>
      <c r="KMW48" s="949"/>
      <c r="KMX48" s="949"/>
      <c r="KMY48" s="949"/>
      <c r="KMZ48" s="949"/>
      <c r="KNA48" s="949"/>
      <c r="KNB48" s="949"/>
      <c r="KNC48" s="950"/>
      <c r="KND48" s="948"/>
      <c r="KNE48" s="949"/>
      <c r="KNF48" s="949"/>
      <c r="KNG48" s="949"/>
      <c r="KNH48" s="949"/>
      <c r="KNI48" s="949"/>
      <c r="KNJ48" s="949"/>
      <c r="KNK48" s="949"/>
      <c r="KNL48" s="950"/>
      <c r="KNM48" s="948"/>
      <c r="KNN48" s="949"/>
      <c r="KNO48" s="949"/>
      <c r="KNP48" s="949"/>
      <c r="KNQ48" s="949"/>
      <c r="KNR48" s="949"/>
      <c r="KNS48" s="949"/>
      <c r="KNT48" s="949"/>
      <c r="KNU48" s="950"/>
      <c r="KNV48" s="948"/>
      <c r="KNW48" s="949"/>
      <c r="KNX48" s="949"/>
      <c r="KNY48" s="949"/>
      <c r="KNZ48" s="949"/>
      <c r="KOA48" s="949"/>
      <c r="KOB48" s="949"/>
      <c r="KOC48" s="949"/>
      <c r="KOD48" s="950"/>
      <c r="KOE48" s="948"/>
      <c r="KOF48" s="949"/>
      <c r="KOG48" s="949"/>
      <c r="KOH48" s="949"/>
      <c r="KOI48" s="949"/>
      <c r="KOJ48" s="949"/>
      <c r="KOK48" s="949"/>
      <c r="KOL48" s="949"/>
      <c r="KOM48" s="950"/>
      <c r="KON48" s="948"/>
      <c r="KOO48" s="949"/>
      <c r="KOP48" s="949"/>
      <c r="KOQ48" s="949"/>
      <c r="KOR48" s="949"/>
      <c r="KOS48" s="949"/>
      <c r="KOT48" s="949"/>
      <c r="KOU48" s="949"/>
      <c r="KOV48" s="950"/>
      <c r="KOW48" s="948"/>
      <c r="KOX48" s="949"/>
      <c r="KOY48" s="949"/>
      <c r="KOZ48" s="949"/>
      <c r="KPA48" s="949"/>
      <c r="KPB48" s="949"/>
      <c r="KPC48" s="949"/>
      <c r="KPD48" s="949"/>
      <c r="KPE48" s="950"/>
      <c r="KPF48" s="948"/>
      <c r="KPG48" s="949"/>
      <c r="KPH48" s="949"/>
      <c r="KPI48" s="949"/>
      <c r="KPJ48" s="949"/>
      <c r="KPK48" s="949"/>
      <c r="KPL48" s="949"/>
      <c r="KPM48" s="949"/>
      <c r="KPN48" s="950"/>
      <c r="KPO48" s="948"/>
      <c r="KPP48" s="949"/>
      <c r="KPQ48" s="949"/>
      <c r="KPR48" s="949"/>
      <c r="KPS48" s="949"/>
      <c r="KPT48" s="949"/>
      <c r="KPU48" s="949"/>
      <c r="KPV48" s="949"/>
      <c r="KPW48" s="950"/>
      <c r="KPX48" s="948"/>
      <c r="KPY48" s="949"/>
      <c r="KPZ48" s="949"/>
      <c r="KQA48" s="949"/>
      <c r="KQB48" s="949"/>
      <c r="KQC48" s="949"/>
      <c r="KQD48" s="949"/>
      <c r="KQE48" s="949"/>
      <c r="KQF48" s="950"/>
      <c r="KQG48" s="948"/>
      <c r="KQH48" s="949"/>
      <c r="KQI48" s="949"/>
      <c r="KQJ48" s="949"/>
      <c r="KQK48" s="949"/>
      <c r="KQL48" s="949"/>
      <c r="KQM48" s="949"/>
      <c r="KQN48" s="949"/>
      <c r="KQO48" s="950"/>
      <c r="KQP48" s="948"/>
      <c r="KQQ48" s="949"/>
      <c r="KQR48" s="949"/>
      <c r="KQS48" s="949"/>
      <c r="KQT48" s="949"/>
      <c r="KQU48" s="949"/>
      <c r="KQV48" s="949"/>
      <c r="KQW48" s="949"/>
      <c r="KQX48" s="950"/>
      <c r="KQY48" s="948"/>
      <c r="KQZ48" s="949"/>
      <c r="KRA48" s="949"/>
      <c r="KRB48" s="949"/>
      <c r="KRC48" s="949"/>
      <c r="KRD48" s="949"/>
      <c r="KRE48" s="949"/>
      <c r="KRF48" s="949"/>
      <c r="KRG48" s="950"/>
      <c r="KRH48" s="948"/>
      <c r="KRI48" s="949"/>
      <c r="KRJ48" s="949"/>
      <c r="KRK48" s="949"/>
      <c r="KRL48" s="949"/>
      <c r="KRM48" s="949"/>
      <c r="KRN48" s="949"/>
      <c r="KRO48" s="949"/>
      <c r="KRP48" s="950"/>
      <c r="KRQ48" s="948"/>
      <c r="KRR48" s="949"/>
      <c r="KRS48" s="949"/>
      <c r="KRT48" s="949"/>
      <c r="KRU48" s="949"/>
      <c r="KRV48" s="949"/>
      <c r="KRW48" s="949"/>
      <c r="KRX48" s="949"/>
      <c r="KRY48" s="950"/>
      <c r="KRZ48" s="948"/>
      <c r="KSA48" s="949"/>
      <c r="KSB48" s="949"/>
      <c r="KSC48" s="949"/>
      <c r="KSD48" s="949"/>
      <c r="KSE48" s="949"/>
      <c r="KSF48" s="949"/>
      <c r="KSG48" s="949"/>
      <c r="KSH48" s="950"/>
      <c r="KSI48" s="948"/>
      <c r="KSJ48" s="949"/>
      <c r="KSK48" s="949"/>
      <c r="KSL48" s="949"/>
      <c r="KSM48" s="949"/>
      <c r="KSN48" s="949"/>
      <c r="KSO48" s="949"/>
      <c r="KSP48" s="949"/>
      <c r="KSQ48" s="950"/>
      <c r="KSR48" s="948"/>
      <c r="KSS48" s="949"/>
      <c r="KST48" s="949"/>
      <c r="KSU48" s="949"/>
      <c r="KSV48" s="949"/>
      <c r="KSW48" s="949"/>
      <c r="KSX48" s="949"/>
      <c r="KSY48" s="949"/>
      <c r="KSZ48" s="950"/>
      <c r="KTA48" s="948"/>
      <c r="KTB48" s="949"/>
      <c r="KTC48" s="949"/>
      <c r="KTD48" s="949"/>
      <c r="KTE48" s="949"/>
      <c r="KTF48" s="949"/>
      <c r="KTG48" s="949"/>
      <c r="KTH48" s="949"/>
      <c r="KTI48" s="950"/>
      <c r="KTJ48" s="948"/>
      <c r="KTK48" s="949"/>
      <c r="KTL48" s="949"/>
      <c r="KTM48" s="949"/>
      <c r="KTN48" s="949"/>
      <c r="KTO48" s="949"/>
      <c r="KTP48" s="949"/>
      <c r="KTQ48" s="949"/>
      <c r="KTR48" s="950"/>
      <c r="KTS48" s="948"/>
      <c r="KTT48" s="949"/>
      <c r="KTU48" s="949"/>
      <c r="KTV48" s="949"/>
      <c r="KTW48" s="949"/>
      <c r="KTX48" s="949"/>
      <c r="KTY48" s="949"/>
      <c r="KTZ48" s="949"/>
      <c r="KUA48" s="950"/>
      <c r="KUB48" s="948"/>
      <c r="KUC48" s="949"/>
      <c r="KUD48" s="949"/>
      <c r="KUE48" s="949"/>
      <c r="KUF48" s="949"/>
      <c r="KUG48" s="949"/>
      <c r="KUH48" s="949"/>
      <c r="KUI48" s="949"/>
      <c r="KUJ48" s="950"/>
      <c r="KUK48" s="948"/>
      <c r="KUL48" s="949"/>
      <c r="KUM48" s="949"/>
      <c r="KUN48" s="949"/>
      <c r="KUO48" s="949"/>
      <c r="KUP48" s="949"/>
      <c r="KUQ48" s="949"/>
      <c r="KUR48" s="949"/>
      <c r="KUS48" s="950"/>
      <c r="KUT48" s="948"/>
      <c r="KUU48" s="949"/>
      <c r="KUV48" s="949"/>
      <c r="KUW48" s="949"/>
      <c r="KUX48" s="949"/>
      <c r="KUY48" s="949"/>
      <c r="KUZ48" s="949"/>
      <c r="KVA48" s="949"/>
      <c r="KVB48" s="950"/>
      <c r="KVC48" s="948"/>
      <c r="KVD48" s="949"/>
      <c r="KVE48" s="949"/>
      <c r="KVF48" s="949"/>
      <c r="KVG48" s="949"/>
      <c r="KVH48" s="949"/>
      <c r="KVI48" s="949"/>
      <c r="KVJ48" s="949"/>
      <c r="KVK48" s="950"/>
      <c r="KVL48" s="948"/>
      <c r="KVM48" s="949"/>
      <c r="KVN48" s="949"/>
      <c r="KVO48" s="949"/>
      <c r="KVP48" s="949"/>
      <c r="KVQ48" s="949"/>
      <c r="KVR48" s="949"/>
      <c r="KVS48" s="949"/>
      <c r="KVT48" s="950"/>
      <c r="KVU48" s="948"/>
      <c r="KVV48" s="949"/>
      <c r="KVW48" s="949"/>
      <c r="KVX48" s="949"/>
      <c r="KVY48" s="949"/>
      <c r="KVZ48" s="949"/>
      <c r="KWA48" s="949"/>
      <c r="KWB48" s="949"/>
      <c r="KWC48" s="950"/>
      <c r="KWD48" s="948"/>
      <c r="KWE48" s="949"/>
      <c r="KWF48" s="949"/>
      <c r="KWG48" s="949"/>
      <c r="KWH48" s="949"/>
      <c r="KWI48" s="949"/>
      <c r="KWJ48" s="949"/>
      <c r="KWK48" s="949"/>
      <c r="KWL48" s="950"/>
      <c r="KWM48" s="948"/>
      <c r="KWN48" s="949"/>
      <c r="KWO48" s="949"/>
      <c r="KWP48" s="949"/>
      <c r="KWQ48" s="949"/>
      <c r="KWR48" s="949"/>
      <c r="KWS48" s="949"/>
      <c r="KWT48" s="949"/>
      <c r="KWU48" s="950"/>
      <c r="KWV48" s="948"/>
      <c r="KWW48" s="949"/>
      <c r="KWX48" s="949"/>
      <c r="KWY48" s="949"/>
      <c r="KWZ48" s="949"/>
      <c r="KXA48" s="949"/>
      <c r="KXB48" s="949"/>
      <c r="KXC48" s="949"/>
      <c r="KXD48" s="950"/>
      <c r="KXE48" s="948"/>
      <c r="KXF48" s="949"/>
      <c r="KXG48" s="949"/>
      <c r="KXH48" s="949"/>
      <c r="KXI48" s="949"/>
      <c r="KXJ48" s="949"/>
      <c r="KXK48" s="949"/>
      <c r="KXL48" s="949"/>
      <c r="KXM48" s="950"/>
      <c r="KXN48" s="948"/>
      <c r="KXO48" s="949"/>
      <c r="KXP48" s="949"/>
      <c r="KXQ48" s="949"/>
      <c r="KXR48" s="949"/>
      <c r="KXS48" s="949"/>
      <c r="KXT48" s="949"/>
      <c r="KXU48" s="949"/>
      <c r="KXV48" s="950"/>
      <c r="KXW48" s="948"/>
      <c r="KXX48" s="949"/>
      <c r="KXY48" s="949"/>
      <c r="KXZ48" s="949"/>
      <c r="KYA48" s="949"/>
      <c r="KYB48" s="949"/>
      <c r="KYC48" s="949"/>
      <c r="KYD48" s="949"/>
      <c r="KYE48" s="950"/>
      <c r="KYF48" s="948"/>
      <c r="KYG48" s="949"/>
      <c r="KYH48" s="949"/>
      <c r="KYI48" s="949"/>
      <c r="KYJ48" s="949"/>
      <c r="KYK48" s="949"/>
      <c r="KYL48" s="949"/>
      <c r="KYM48" s="949"/>
      <c r="KYN48" s="950"/>
      <c r="KYO48" s="948"/>
      <c r="KYP48" s="949"/>
      <c r="KYQ48" s="949"/>
      <c r="KYR48" s="949"/>
      <c r="KYS48" s="949"/>
      <c r="KYT48" s="949"/>
      <c r="KYU48" s="949"/>
      <c r="KYV48" s="949"/>
      <c r="KYW48" s="950"/>
      <c r="KYX48" s="948"/>
      <c r="KYY48" s="949"/>
      <c r="KYZ48" s="949"/>
      <c r="KZA48" s="949"/>
      <c r="KZB48" s="949"/>
      <c r="KZC48" s="949"/>
      <c r="KZD48" s="949"/>
      <c r="KZE48" s="949"/>
      <c r="KZF48" s="950"/>
      <c r="KZG48" s="948"/>
      <c r="KZH48" s="949"/>
      <c r="KZI48" s="949"/>
      <c r="KZJ48" s="949"/>
      <c r="KZK48" s="949"/>
      <c r="KZL48" s="949"/>
      <c r="KZM48" s="949"/>
      <c r="KZN48" s="949"/>
      <c r="KZO48" s="950"/>
      <c r="KZP48" s="948"/>
      <c r="KZQ48" s="949"/>
      <c r="KZR48" s="949"/>
      <c r="KZS48" s="949"/>
      <c r="KZT48" s="949"/>
      <c r="KZU48" s="949"/>
      <c r="KZV48" s="949"/>
      <c r="KZW48" s="949"/>
      <c r="KZX48" s="950"/>
      <c r="KZY48" s="948"/>
      <c r="KZZ48" s="949"/>
      <c r="LAA48" s="949"/>
      <c r="LAB48" s="949"/>
      <c r="LAC48" s="949"/>
      <c r="LAD48" s="949"/>
      <c r="LAE48" s="949"/>
      <c r="LAF48" s="949"/>
      <c r="LAG48" s="950"/>
      <c r="LAH48" s="948"/>
      <c r="LAI48" s="949"/>
      <c r="LAJ48" s="949"/>
      <c r="LAK48" s="949"/>
      <c r="LAL48" s="949"/>
      <c r="LAM48" s="949"/>
      <c r="LAN48" s="949"/>
      <c r="LAO48" s="949"/>
      <c r="LAP48" s="950"/>
      <c r="LAQ48" s="948"/>
      <c r="LAR48" s="949"/>
      <c r="LAS48" s="949"/>
      <c r="LAT48" s="949"/>
      <c r="LAU48" s="949"/>
      <c r="LAV48" s="949"/>
      <c r="LAW48" s="949"/>
      <c r="LAX48" s="949"/>
      <c r="LAY48" s="950"/>
      <c r="LAZ48" s="948"/>
      <c r="LBA48" s="949"/>
      <c r="LBB48" s="949"/>
      <c r="LBC48" s="949"/>
      <c r="LBD48" s="949"/>
      <c r="LBE48" s="949"/>
      <c r="LBF48" s="949"/>
      <c r="LBG48" s="949"/>
      <c r="LBH48" s="950"/>
      <c r="LBI48" s="948"/>
      <c r="LBJ48" s="949"/>
      <c r="LBK48" s="949"/>
      <c r="LBL48" s="949"/>
      <c r="LBM48" s="949"/>
      <c r="LBN48" s="949"/>
      <c r="LBO48" s="949"/>
      <c r="LBP48" s="949"/>
      <c r="LBQ48" s="950"/>
      <c r="LBR48" s="948"/>
      <c r="LBS48" s="949"/>
      <c r="LBT48" s="949"/>
      <c r="LBU48" s="949"/>
      <c r="LBV48" s="949"/>
      <c r="LBW48" s="949"/>
      <c r="LBX48" s="949"/>
      <c r="LBY48" s="949"/>
      <c r="LBZ48" s="950"/>
      <c r="LCA48" s="948"/>
      <c r="LCB48" s="949"/>
      <c r="LCC48" s="949"/>
      <c r="LCD48" s="949"/>
      <c r="LCE48" s="949"/>
      <c r="LCF48" s="949"/>
      <c r="LCG48" s="949"/>
      <c r="LCH48" s="949"/>
      <c r="LCI48" s="950"/>
      <c r="LCJ48" s="948"/>
      <c r="LCK48" s="949"/>
      <c r="LCL48" s="949"/>
      <c r="LCM48" s="949"/>
      <c r="LCN48" s="949"/>
      <c r="LCO48" s="949"/>
      <c r="LCP48" s="949"/>
      <c r="LCQ48" s="949"/>
      <c r="LCR48" s="950"/>
      <c r="LCS48" s="948"/>
      <c r="LCT48" s="949"/>
      <c r="LCU48" s="949"/>
      <c r="LCV48" s="949"/>
      <c r="LCW48" s="949"/>
      <c r="LCX48" s="949"/>
      <c r="LCY48" s="949"/>
      <c r="LCZ48" s="949"/>
      <c r="LDA48" s="950"/>
      <c r="LDB48" s="948"/>
      <c r="LDC48" s="949"/>
      <c r="LDD48" s="949"/>
      <c r="LDE48" s="949"/>
      <c r="LDF48" s="949"/>
      <c r="LDG48" s="949"/>
      <c r="LDH48" s="949"/>
      <c r="LDI48" s="949"/>
      <c r="LDJ48" s="950"/>
      <c r="LDK48" s="948"/>
      <c r="LDL48" s="949"/>
      <c r="LDM48" s="949"/>
      <c r="LDN48" s="949"/>
      <c r="LDO48" s="949"/>
      <c r="LDP48" s="949"/>
      <c r="LDQ48" s="949"/>
      <c r="LDR48" s="949"/>
      <c r="LDS48" s="950"/>
      <c r="LDT48" s="948"/>
      <c r="LDU48" s="949"/>
      <c r="LDV48" s="949"/>
      <c r="LDW48" s="949"/>
      <c r="LDX48" s="949"/>
      <c r="LDY48" s="949"/>
      <c r="LDZ48" s="949"/>
      <c r="LEA48" s="949"/>
      <c r="LEB48" s="950"/>
      <c r="LEC48" s="948"/>
      <c r="LED48" s="949"/>
      <c r="LEE48" s="949"/>
      <c r="LEF48" s="949"/>
      <c r="LEG48" s="949"/>
      <c r="LEH48" s="949"/>
      <c r="LEI48" s="949"/>
      <c r="LEJ48" s="949"/>
      <c r="LEK48" s="950"/>
      <c r="LEL48" s="948"/>
      <c r="LEM48" s="949"/>
      <c r="LEN48" s="949"/>
      <c r="LEO48" s="949"/>
      <c r="LEP48" s="949"/>
      <c r="LEQ48" s="949"/>
      <c r="LER48" s="949"/>
      <c r="LES48" s="949"/>
      <c r="LET48" s="950"/>
      <c r="LEU48" s="948"/>
      <c r="LEV48" s="949"/>
      <c r="LEW48" s="949"/>
      <c r="LEX48" s="949"/>
      <c r="LEY48" s="949"/>
      <c r="LEZ48" s="949"/>
      <c r="LFA48" s="949"/>
      <c r="LFB48" s="949"/>
      <c r="LFC48" s="950"/>
      <c r="LFD48" s="948"/>
      <c r="LFE48" s="949"/>
      <c r="LFF48" s="949"/>
      <c r="LFG48" s="949"/>
      <c r="LFH48" s="949"/>
      <c r="LFI48" s="949"/>
      <c r="LFJ48" s="949"/>
      <c r="LFK48" s="949"/>
      <c r="LFL48" s="950"/>
      <c r="LFM48" s="948"/>
      <c r="LFN48" s="949"/>
      <c r="LFO48" s="949"/>
      <c r="LFP48" s="949"/>
      <c r="LFQ48" s="949"/>
      <c r="LFR48" s="949"/>
      <c r="LFS48" s="949"/>
      <c r="LFT48" s="949"/>
      <c r="LFU48" s="950"/>
      <c r="LFV48" s="948"/>
      <c r="LFW48" s="949"/>
      <c r="LFX48" s="949"/>
      <c r="LFY48" s="949"/>
      <c r="LFZ48" s="949"/>
      <c r="LGA48" s="949"/>
      <c r="LGB48" s="949"/>
      <c r="LGC48" s="949"/>
      <c r="LGD48" s="950"/>
      <c r="LGE48" s="948"/>
      <c r="LGF48" s="949"/>
      <c r="LGG48" s="949"/>
      <c r="LGH48" s="949"/>
      <c r="LGI48" s="949"/>
      <c r="LGJ48" s="949"/>
      <c r="LGK48" s="949"/>
      <c r="LGL48" s="949"/>
      <c r="LGM48" s="950"/>
      <c r="LGN48" s="948"/>
      <c r="LGO48" s="949"/>
      <c r="LGP48" s="949"/>
      <c r="LGQ48" s="949"/>
      <c r="LGR48" s="949"/>
      <c r="LGS48" s="949"/>
      <c r="LGT48" s="949"/>
      <c r="LGU48" s="949"/>
      <c r="LGV48" s="950"/>
      <c r="LGW48" s="948"/>
      <c r="LGX48" s="949"/>
      <c r="LGY48" s="949"/>
      <c r="LGZ48" s="949"/>
      <c r="LHA48" s="949"/>
      <c r="LHB48" s="949"/>
      <c r="LHC48" s="949"/>
      <c r="LHD48" s="949"/>
      <c r="LHE48" s="950"/>
      <c r="LHF48" s="948"/>
      <c r="LHG48" s="949"/>
      <c r="LHH48" s="949"/>
      <c r="LHI48" s="949"/>
      <c r="LHJ48" s="949"/>
      <c r="LHK48" s="949"/>
      <c r="LHL48" s="949"/>
      <c r="LHM48" s="949"/>
      <c r="LHN48" s="950"/>
      <c r="LHO48" s="948"/>
      <c r="LHP48" s="949"/>
      <c r="LHQ48" s="949"/>
      <c r="LHR48" s="949"/>
      <c r="LHS48" s="949"/>
      <c r="LHT48" s="949"/>
      <c r="LHU48" s="949"/>
      <c r="LHV48" s="949"/>
      <c r="LHW48" s="950"/>
      <c r="LHX48" s="948"/>
      <c r="LHY48" s="949"/>
      <c r="LHZ48" s="949"/>
      <c r="LIA48" s="949"/>
      <c r="LIB48" s="949"/>
      <c r="LIC48" s="949"/>
      <c r="LID48" s="949"/>
      <c r="LIE48" s="949"/>
      <c r="LIF48" s="950"/>
      <c r="LIG48" s="948"/>
      <c r="LIH48" s="949"/>
      <c r="LII48" s="949"/>
      <c r="LIJ48" s="949"/>
      <c r="LIK48" s="949"/>
      <c r="LIL48" s="949"/>
      <c r="LIM48" s="949"/>
      <c r="LIN48" s="949"/>
      <c r="LIO48" s="950"/>
      <c r="LIP48" s="948"/>
      <c r="LIQ48" s="949"/>
      <c r="LIR48" s="949"/>
      <c r="LIS48" s="949"/>
      <c r="LIT48" s="949"/>
      <c r="LIU48" s="949"/>
      <c r="LIV48" s="949"/>
      <c r="LIW48" s="949"/>
      <c r="LIX48" s="950"/>
      <c r="LIY48" s="948"/>
      <c r="LIZ48" s="949"/>
      <c r="LJA48" s="949"/>
      <c r="LJB48" s="949"/>
      <c r="LJC48" s="949"/>
      <c r="LJD48" s="949"/>
      <c r="LJE48" s="949"/>
      <c r="LJF48" s="949"/>
      <c r="LJG48" s="950"/>
      <c r="LJH48" s="948"/>
      <c r="LJI48" s="949"/>
      <c r="LJJ48" s="949"/>
      <c r="LJK48" s="949"/>
      <c r="LJL48" s="949"/>
      <c r="LJM48" s="949"/>
      <c r="LJN48" s="949"/>
      <c r="LJO48" s="949"/>
      <c r="LJP48" s="950"/>
      <c r="LJQ48" s="948"/>
      <c r="LJR48" s="949"/>
      <c r="LJS48" s="949"/>
      <c r="LJT48" s="949"/>
      <c r="LJU48" s="949"/>
      <c r="LJV48" s="949"/>
      <c r="LJW48" s="949"/>
      <c r="LJX48" s="949"/>
      <c r="LJY48" s="950"/>
      <c r="LJZ48" s="948"/>
      <c r="LKA48" s="949"/>
      <c r="LKB48" s="949"/>
      <c r="LKC48" s="949"/>
      <c r="LKD48" s="949"/>
      <c r="LKE48" s="949"/>
      <c r="LKF48" s="949"/>
      <c r="LKG48" s="949"/>
      <c r="LKH48" s="950"/>
      <c r="LKI48" s="948"/>
      <c r="LKJ48" s="949"/>
      <c r="LKK48" s="949"/>
      <c r="LKL48" s="949"/>
      <c r="LKM48" s="949"/>
      <c r="LKN48" s="949"/>
      <c r="LKO48" s="949"/>
      <c r="LKP48" s="949"/>
      <c r="LKQ48" s="950"/>
      <c r="LKR48" s="948"/>
      <c r="LKS48" s="949"/>
      <c r="LKT48" s="949"/>
      <c r="LKU48" s="949"/>
      <c r="LKV48" s="949"/>
      <c r="LKW48" s="949"/>
      <c r="LKX48" s="949"/>
      <c r="LKY48" s="949"/>
      <c r="LKZ48" s="950"/>
      <c r="LLA48" s="948"/>
      <c r="LLB48" s="949"/>
      <c r="LLC48" s="949"/>
      <c r="LLD48" s="949"/>
      <c r="LLE48" s="949"/>
      <c r="LLF48" s="949"/>
      <c r="LLG48" s="949"/>
      <c r="LLH48" s="949"/>
      <c r="LLI48" s="950"/>
      <c r="LLJ48" s="948"/>
      <c r="LLK48" s="949"/>
      <c r="LLL48" s="949"/>
      <c r="LLM48" s="949"/>
      <c r="LLN48" s="949"/>
      <c r="LLO48" s="949"/>
      <c r="LLP48" s="949"/>
      <c r="LLQ48" s="949"/>
      <c r="LLR48" s="950"/>
      <c r="LLS48" s="948"/>
      <c r="LLT48" s="949"/>
      <c r="LLU48" s="949"/>
      <c r="LLV48" s="949"/>
      <c r="LLW48" s="949"/>
      <c r="LLX48" s="949"/>
      <c r="LLY48" s="949"/>
      <c r="LLZ48" s="949"/>
      <c r="LMA48" s="950"/>
      <c r="LMB48" s="948"/>
      <c r="LMC48" s="949"/>
      <c r="LMD48" s="949"/>
      <c r="LME48" s="949"/>
      <c r="LMF48" s="949"/>
      <c r="LMG48" s="949"/>
      <c r="LMH48" s="949"/>
      <c r="LMI48" s="949"/>
      <c r="LMJ48" s="950"/>
      <c r="LMK48" s="948"/>
      <c r="LML48" s="949"/>
      <c r="LMM48" s="949"/>
      <c r="LMN48" s="949"/>
      <c r="LMO48" s="949"/>
      <c r="LMP48" s="949"/>
      <c r="LMQ48" s="949"/>
      <c r="LMR48" s="949"/>
      <c r="LMS48" s="950"/>
      <c r="LMT48" s="948"/>
      <c r="LMU48" s="949"/>
      <c r="LMV48" s="949"/>
      <c r="LMW48" s="949"/>
      <c r="LMX48" s="949"/>
      <c r="LMY48" s="949"/>
      <c r="LMZ48" s="949"/>
      <c r="LNA48" s="949"/>
      <c r="LNB48" s="950"/>
      <c r="LNC48" s="948"/>
      <c r="LND48" s="949"/>
      <c r="LNE48" s="949"/>
      <c r="LNF48" s="949"/>
      <c r="LNG48" s="949"/>
      <c r="LNH48" s="949"/>
      <c r="LNI48" s="949"/>
      <c r="LNJ48" s="949"/>
      <c r="LNK48" s="950"/>
      <c r="LNL48" s="948"/>
      <c r="LNM48" s="949"/>
      <c r="LNN48" s="949"/>
      <c r="LNO48" s="949"/>
      <c r="LNP48" s="949"/>
      <c r="LNQ48" s="949"/>
      <c r="LNR48" s="949"/>
      <c r="LNS48" s="949"/>
      <c r="LNT48" s="950"/>
      <c r="LNU48" s="948"/>
      <c r="LNV48" s="949"/>
      <c r="LNW48" s="949"/>
      <c r="LNX48" s="949"/>
      <c r="LNY48" s="949"/>
      <c r="LNZ48" s="949"/>
      <c r="LOA48" s="949"/>
      <c r="LOB48" s="949"/>
      <c r="LOC48" s="950"/>
      <c r="LOD48" s="948"/>
      <c r="LOE48" s="949"/>
      <c r="LOF48" s="949"/>
      <c r="LOG48" s="949"/>
      <c r="LOH48" s="949"/>
      <c r="LOI48" s="949"/>
      <c r="LOJ48" s="949"/>
      <c r="LOK48" s="949"/>
      <c r="LOL48" s="950"/>
      <c r="LOM48" s="948"/>
      <c r="LON48" s="949"/>
      <c r="LOO48" s="949"/>
      <c r="LOP48" s="949"/>
      <c r="LOQ48" s="949"/>
      <c r="LOR48" s="949"/>
      <c r="LOS48" s="949"/>
      <c r="LOT48" s="949"/>
      <c r="LOU48" s="950"/>
      <c r="LOV48" s="948"/>
      <c r="LOW48" s="949"/>
      <c r="LOX48" s="949"/>
      <c r="LOY48" s="949"/>
      <c r="LOZ48" s="949"/>
      <c r="LPA48" s="949"/>
      <c r="LPB48" s="949"/>
      <c r="LPC48" s="949"/>
      <c r="LPD48" s="950"/>
      <c r="LPE48" s="948"/>
      <c r="LPF48" s="949"/>
      <c r="LPG48" s="949"/>
      <c r="LPH48" s="949"/>
      <c r="LPI48" s="949"/>
      <c r="LPJ48" s="949"/>
      <c r="LPK48" s="949"/>
      <c r="LPL48" s="949"/>
      <c r="LPM48" s="950"/>
      <c r="LPN48" s="948"/>
      <c r="LPO48" s="949"/>
      <c r="LPP48" s="949"/>
      <c r="LPQ48" s="949"/>
      <c r="LPR48" s="949"/>
      <c r="LPS48" s="949"/>
      <c r="LPT48" s="949"/>
      <c r="LPU48" s="949"/>
      <c r="LPV48" s="950"/>
      <c r="LPW48" s="948"/>
      <c r="LPX48" s="949"/>
      <c r="LPY48" s="949"/>
      <c r="LPZ48" s="949"/>
      <c r="LQA48" s="949"/>
      <c r="LQB48" s="949"/>
      <c r="LQC48" s="949"/>
      <c r="LQD48" s="949"/>
      <c r="LQE48" s="950"/>
      <c r="LQF48" s="948"/>
      <c r="LQG48" s="949"/>
      <c r="LQH48" s="949"/>
      <c r="LQI48" s="949"/>
      <c r="LQJ48" s="949"/>
      <c r="LQK48" s="949"/>
      <c r="LQL48" s="949"/>
      <c r="LQM48" s="949"/>
      <c r="LQN48" s="950"/>
      <c r="LQO48" s="948"/>
      <c r="LQP48" s="949"/>
      <c r="LQQ48" s="949"/>
      <c r="LQR48" s="949"/>
      <c r="LQS48" s="949"/>
      <c r="LQT48" s="949"/>
      <c r="LQU48" s="949"/>
      <c r="LQV48" s="949"/>
      <c r="LQW48" s="950"/>
      <c r="LQX48" s="948"/>
      <c r="LQY48" s="949"/>
      <c r="LQZ48" s="949"/>
      <c r="LRA48" s="949"/>
      <c r="LRB48" s="949"/>
      <c r="LRC48" s="949"/>
      <c r="LRD48" s="949"/>
      <c r="LRE48" s="949"/>
      <c r="LRF48" s="950"/>
      <c r="LRG48" s="948"/>
      <c r="LRH48" s="949"/>
      <c r="LRI48" s="949"/>
      <c r="LRJ48" s="949"/>
      <c r="LRK48" s="949"/>
      <c r="LRL48" s="949"/>
      <c r="LRM48" s="949"/>
      <c r="LRN48" s="949"/>
      <c r="LRO48" s="950"/>
      <c r="LRP48" s="948"/>
      <c r="LRQ48" s="949"/>
      <c r="LRR48" s="949"/>
      <c r="LRS48" s="949"/>
      <c r="LRT48" s="949"/>
      <c r="LRU48" s="949"/>
      <c r="LRV48" s="949"/>
      <c r="LRW48" s="949"/>
      <c r="LRX48" s="950"/>
      <c r="LRY48" s="948"/>
      <c r="LRZ48" s="949"/>
      <c r="LSA48" s="949"/>
      <c r="LSB48" s="949"/>
      <c r="LSC48" s="949"/>
      <c r="LSD48" s="949"/>
      <c r="LSE48" s="949"/>
      <c r="LSF48" s="949"/>
      <c r="LSG48" s="950"/>
      <c r="LSH48" s="948"/>
      <c r="LSI48" s="949"/>
      <c r="LSJ48" s="949"/>
      <c r="LSK48" s="949"/>
      <c r="LSL48" s="949"/>
      <c r="LSM48" s="949"/>
      <c r="LSN48" s="949"/>
      <c r="LSO48" s="949"/>
      <c r="LSP48" s="950"/>
      <c r="LSQ48" s="948"/>
      <c r="LSR48" s="949"/>
      <c r="LSS48" s="949"/>
      <c r="LST48" s="949"/>
      <c r="LSU48" s="949"/>
      <c r="LSV48" s="949"/>
      <c r="LSW48" s="949"/>
      <c r="LSX48" s="949"/>
      <c r="LSY48" s="950"/>
      <c r="LSZ48" s="948"/>
      <c r="LTA48" s="949"/>
      <c r="LTB48" s="949"/>
      <c r="LTC48" s="949"/>
      <c r="LTD48" s="949"/>
      <c r="LTE48" s="949"/>
      <c r="LTF48" s="949"/>
      <c r="LTG48" s="949"/>
      <c r="LTH48" s="950"/>
      <c r="LTI48" s="948"/>
      <c r="LTJ48" s="949"/>
      <c r="LTK48" s="949"/>
      <c r="LTL48" s="949"/>
      <c r="LTM48" s="949"/>
      <c r="LTN48" s="949"/>
      <c r="LTO48" s="949"/>
      <c r="LTP48" s="949"/>
      <c r="LTQ48" s="950"/>
      <c r="LTR48" s="948"/>
      <c r="LTS48" s="949"/>
      <c r="LTT48" s="949"/>
      <c r="LTU48" s="949"/>
      <c r="LTV48" s="949"/>
      <c r="LTW48" s="949"/>
      <c r="LTX48" s="949"/>
      <c r="LTY48" s="949"/>
      <c r="LTZ48" s="950"/>
      <c r="LUA48" s="948"/>
      <c r="LUB48" s="949"/>
      <c r="LUC48" s="949"/>
      <c r="LUD48" s="949"/>
      <c r="LUE48" s="949"/>
      <c r="LUF48" s="949"/>
      <c r="LUG48" s="949"/>
      <c r="LUH48" s="949"/>
      <c r="LUI48" s="950"/>
      <c r="LUJ48" s="948"/>
      <c r="LUK48" s="949"/>
      <c r="LUL48" s="949"/>
      <c r="LUM48" s="949"/>
      <c r="LUN48" s="949"/>
      <c r="LUO48" s="949"/>
      <c r="LUP48" s="949"/>
      <c r="LUQ48" s="949"/>
      <c r="LUR48" s="950"/>
      <c r="LUS48" s="948"/>
      <c r="LUT48" s="949"/>
      <c r="LUU48" s="949"/>
      <c r="LUV48" s="949"/>
      <c r="LUW48" s="949"/>
      <c r="LUX48" s="949"/>
      <c r="LUY48" s="949"/>
      <c r="LUZ48" s="949"/>
      <c r="LVA48" s="950"/>
      <c r="LVB48" s="948"/>
      <c r="LVC48" s="949"/>
      <c r="LVD48" s="949"/>
      <c r="LVE48" s="949"/>
      <c r="LVF48" s="949"/>
      <c r="LVG48" s="949"/>
      <c r="LVH48" s="949"/>
      <c r="LVI48" s="949"/>
      <c r="LVJ48" s="950"/>
      <c r="LVK48" s="948"/>
      <c r="LVL48" s="949"/>
      <c r="LVM48" s="949"/>
      <c r="LVN48" s="949"/>
      <c r="LVO48" s="949"/>
      <c r="LVP48" s="949"/>
      <c r="LVQ48" s="949"/>
      <c r="LVR48" s="949"/>
      <c r="LVS48" s="950"/>
      <c r="LVT48" s="948"/>
      <c r="LVU48" s="949"/>
      <c r="LVV48" s="949"/>
      <c r="LVW48" s="949"/>
      <c r="LVX48" s="949"/>
      <c r="LVY48" s="949"/>
      <c r="LVZ48" s="949"/>
      <c r="LWA48" s="949"/>
      <c r="LWB48" s="950"/>
      <c r="LWC48" s="948"/>
      <c r="LWD48" s="949"/>
      <c r="LWE48" s="949"/>
      <c r="LWF48" s="949"/>
      <c r="LWG48" s="949"/>
      <c r="LWH48" s="949"/>
      <c r="LWI48" s="949"/>
      <c r="LWJ48" s="949"/>
      <c r="LWK48" s="950"/>
      <c r="LWL48" s="948"/>
      <c r="LWM48" s="949"/>
      <c r="LWN48" s="949"/>
      <c r="LWO48" s="949"/>
      <c r="LWP48" s="949"/>
      <c r="LWQ48" s="949"/>
      <c r="LWR48" s="949"/>
      <c r="LWS48" s="949"/>
      <c r="LWT48" s="950"/>
      <c r="LWU48" s="948"/>
      <c r="LWV48" s="949"/>
      <c r="LWW48" s="949"/>
      <c r="LWX48" s="949"/>
      <c r="LWY48" s="949"/>
      <c r="LWZ48" s="949"/>
      <c r="LXA48" s="949"/>
      <c r="LXB48" s="949"/>
      <c r="LXC48" s="950"/>
      <c r="LXD48" s="948"/>
      <c r="LXE48" s="949"/>
      <c r="LXF48" s="949"/>
      <c r="LXG48" s="949"/>
      <c r="LXH48" s="949"/>
      <c r="LXI48" s="949"/>
      <c r="LXJ48" s="949"/>
      <c r="LXK48" s="949"/>
      <c r="LXL48" s="950"/>
      <c r="LXM48" s="948"/>
      <c r="LXN48" s="949"/>
      <c r="LXO48" s="949"/>
      <c r="LXP48" s="949"/>
      <c r="LXQ48" s="949"/>
      <c r="LXR48" s="949"/>
      <c r="LXS48" s="949"/>
      <c r="LXT48" s="949"/>
      <c r="LXU48" s="950"/>
      <c r="LXV48" s="948"/>
      <c r="LXW48" s="949"/>
      <c r="LXX48" s="949"/>
      <c r="LXY48" s="949"/>
      <c r="LXZ48" s="949"/>
      <c r="LYA48" s="949"/>
      <c r="LYB48" s="949"/>
      <c r="LYC48" s="949"/>
      <c r="LYD48" s="950"/>
      <c r="LYE48" s="948"/>
      <c r="LYF48" s="949"/>
      <c r="LYG48" s="949"/>
      <c r="LYH48" s="949"/>
      <c r="LYI48" s="949"/>
      <c r="LYJ48" s="949"/>
      <c r="LYK48" s="949"/>
      <c r="LYL48" s="949"/>
      <c r="LYM48" s="950"/>
      <c r="LYN48" s="948"/>
      <c r="LYO48" s="949"/>
      <c r="LYP48" s="949"/>
      <c r="LYQ48" s="949"/>
      <c r="LYR48" s="949"/>
      <c r="LYS48" s="949"/>
      <c r="LYT48" s="949"/>
      <c r="LYU48" s="949"/>
      <c r="LYV48" s="950"/>
      <c r="LYW48" s="948"/>
      <c r="LYX48" s="949"/>
      <c r="LYY48" s="949"/>
      <c r="LYZ48" s="949"/>
      <c r="LZA48" s="949"/>
      <c r="LZB48" s="949"/>
      <c r="LZC48" s="949"/>
      <c r="LZD48" s="949"/>
      <c r="LZE48" s="950"/>
      <c r="LZF48" s="948"/>
      <c r="LZG48" s="949"/>
      <c r="LZH48" s="949"/>
      <c r="LZI48" s="949"/>
      <c r="LZJ48" s="949"/>
      <c r="LZK48" s="949"/>
      <c r="LZL48" s="949"/>
      <c r="LZM48" s="949"/>
      <c r="LZN48" s="950"/>
      <c r="LZO48" s="948"/>
      <c r="LZP48" s="949"/>
      <c r="LZQ48" s="949"/>
      <c r="LZR48" s="949"/>
      <c r="LZS48" s="949"/>
      <c r="LZT48" s="949"/>
      <c r="LZU48" s="949"/>
      <c r="LZV48" s="949"/>
      <c r="LZW48" s="950"/>
      <c r="LZX48" s="948"/>
      <c r="LZY48" s="949"/>
      <c r="LZZ48" s="949"/>
      <c r="MAA48" s="949"/>
      <c r="MAB48" s="949"/>
      <c r="MAC48" s="949"/>
      <c r="MAD48" s="949"/>
      <c r="MAE48" s="949"/>
      <c r="MAF48" s="950"/>
      <c r="MAG48" s="948"/>
      <c r="MAH48" s="949"/>
      <c r="MAI48" s="949"/>
      <c r="MAJ48" s="949"/>
      <c r="MAK48" s="949"/>
      <c r="MAL48" s="949"/>
      <c r="MAM48" s="949"/>
      <c r="MAN48" s="949"/>
      <c r="MAO48" s="950"/>
      <c r="MAP48" s="948"/>
      <c r="MAQ48" s="949"/>
      <c r="MAR48" s="949"/>
      <c r="MAS48" s="949"/>
      <c r="MAT48" s="949"/>
      <c r="MAU48" s="949"/>
      <c r="MAV48" s="949"/>
      <c r="MAW48" s="949"/>
      <c r="MAX48" s="950"/>
      <c r="MAY48" s="948"/>
      <c r="MAZ48" s="949"/>
      <c r="MBA48" s="949"/>
      <c r="MBB48" s="949"/>
      <c r="MBC48" s="949"/>
      <c r="MBD48" s="949"/>
      <c r="MBE48" s="949"/>
      <c r="MBF48" s="949"/>
      <c r="MBG48" s="950"/>
      <c r="MBH48" s="948"/>
      <c r="MBI48" s="949"/>
      <c r="MBJ48" s="949"/>
      <c r="MBK48" s="949"/>
      <c r="MBL48" s="949"/>
      <c r="MBM48" s="949"/>
      <c r="MBN48" s="949"/>
      <c r="MBO48" s="949"/>
      <c r="MBP48" s="950"/>
      <c r="MBQ48" s="948"/>
      <c r="MBR48" s="949"/>
      <c r="MBS48" s="949"/>
      <c r="MBT48" s="949"/>
      <c r="MBU48" s="949"/>
      <c r="MBV48" s="949"/>
      <c r="MBW48" s="949"/>
      <c r="MBX48" s="949"/>
      <c r="MBY48" s="950"/>
      <c r="MBZ48" s="948"/>
      <c r="MCA48" s="949"/>
      <c r="MCB48" s="949"/>
      <c r="MCC48" s="949"/>
      <c r="MCD48" s="949"/>
      <c r="MCE48" s="949"/>
      <c r="MCF48" s="949"/>
      <c r="MCG48" s="949"/>
      <c r="MCH48" s="950"/>
      <c r="MCI48" s="948"/>
      <c r="MCJ48" s="949"/>
      <c r="MCK48" s="949"/>
      <c r="MCL48" s="949"/>
      <c r="MCM48" s="949"/>
      <c r="MCN48" s="949"/>
      <c r="MCO48" s="949"/>
      <c r="MCP48" s="949"/>
      <c r="MCQ48" s="950"/>
      <c r="MCR48" s="948"/>
      <c r="MCS48" s="949"/>
      <c r="MCT48" s="949"/>
      <c r="MCU48" s="949"/>
      <c r="MCV48" s="949"/>
      <c r="MCW48" s="949"/>
      <c r="MCX48" s="949"/>
      <c r="MCY48" s="949"/>
      <c r="MCZ48" s="950"/>
      <c r="MDA48" s="948"/>
      <c r="MDB48" s="949"/>
      <c r="MDC48" s="949"/>
      <c r="MDD48" s="949"/>
      <c r="MDE48" s="949"/>
      <c r="MDF48" s="949"/>
      <c r="MDG48" s="949"/>
      <c r="MDH48" s="949"/>
      <c r="MDI48" s="950"/>
      <c r="MDJ48" s="948"/>
      <c r="MDK48" s="949"/>
      <c r="MDL48" s="949"/>
      <c r="MDM48" s="949"/>
      <c r="MDN48" s="949"/>
      <c r="MDO48" s="949"/>
      <c r="MDP48" s="949"/>
      <c r="MDQ48" s="949"/>
      <c r="MDR48" s="950"/>
      <c r="MDS48" s="948"/>
      <c r="MDT48" s="949"/>
      <c r="MDU48" s="949"/>
      <c r="MDV48" s="949"/>
      <c r="MDW48" s="949"/>
      <c r="MDX48" s="949"/>
      <c r="MDY48" s="949"/>
      <c r="MDZ48" s="949"/>
      <c r="MEA48" s="950"/>
      <c r="MEB48" s="948"/>
      <c r="MEC48" s="949"/>
      <c r="MED48" s="949"/>
      <c r="MEE48" s="949"/>
      <c r="MEF48" s="949"/>
      <c r="MEG48" s="949"/>
      <c r="MEH48" s="949"/>
      <c r="MEI48" s="949"/>
      <c r="MEJ48" s="950"/>
      <c r="MEK48" s="948"/>
      <c r="MEL48" s="949"/>
      <c r="MEM48" s="949"/>
      <c r="MEN48" s="949"/>
      <c r="MEO48" s="949"/>
      <c r="MEP48" s="949"/>
      <c r="MEQ48" s="949"/>
      <c r="MER48" s="949"/>
      <c r="MES48" s="950"/>
      <c r="MET48" s="948"/>
      <c r="MEU48" s="949"/>
      <c r="MEV48" s="949"/>
      <c r="MEW48" s="949"/>
      <c r="MEX48" s="949"/>
      <c r="MEY48" s="949"/>
      <c r="MEZ48" s="949"/>
      <c r="MFA48" s="949"/>
      <c r="MFB48" s="950"/>
      <c r="MFC48" s="948"/>
      <c r="MFD48" s="949"/>
      <c r="MFE48" s="949"/>
      <c r="MFF48" s="949"/>
      <c r="MFG48" s="949"/>
      <c r="MFH48" s="949"/>
      <c r="MFI48" s="949"/>
      <c r="MFJ48" s="949"/>
      <c r="MFK48" s="950"/>
      <c r="MFL48" s="948"/>
      <c r="MFM48" s="949"/>
      <c r="MFN48" s="949"/>
      <c r="MFO48" s="949"/>
      <c r="MFP48" s="949"/>
      <c r="MFQ48" s="949"/>
      <c r="MFR48" s="949"/>
      <c r="MFS48" s="949"/>
      <c r="MFT48" s="950"/>
      <c r="MFU48" s="948"/>
      <c r="MFV48" s="949"/>
      <c r="MFW48" s="949"/>
      <c r="MFX48" s="949"/>
      <c r="MFY48" s="949"/>
      <c r="MFZ48" s="949"/>
      <c r="MGA48" s="949"/>
      <c r="MGB48" s="949"/>
      <c r="MGC48" s="950"/>
      <c r="MGD48" s="948"/>
      <c r="MGE48" s="949"/>
      <c r="MGF48" s="949"/>
      <c r="MGG48" s="949"/>
      <c r="MGH48" s="949"/>
      <c r="MGI48" s="949"/>
      <c r="MGJ48" s="949"/>
      <c r="MGK48" s="949"/>
      <c r="MGL48" s="950"/>
      <c r="MGM48" s="948"/>
      <c r="MGN48" s="949"/>
      <c r="MGO48" s="949"/>
      <c r="MGP48" s="949"/>
      <c r="MGQ48" s="949"/>
      <c r="MGR48" s="949"/>
      <c r="MGS48" s="949"/>
      <c r="MGT48" s="949"/>
      <c r="MGU48" s="950"/>
      <c r="MGV48" s="948"/>
      <c r="MGW48" s="949"/>
      <c r="MGX48" s="949"/>
      <c r="MGY48" s="949"/>
      <c r="MGZ48" s="949"/>
      <c r="MHA48" s="949"/>
      <c r="MHB48" s="949"/>
      <c r="MHC48" s="949"/>
      <c r="MHD48" s="950"/>
      <c r="MHE48" s="948"/>
      <c r="MHF48" s="949"/>
      <c r="MHG48" s="949"/>
      <c r="MHH48" s="949"/>
      <c r="MHI48" s="949"/>
      <c r="MHJ48" s="949"/>
      <c r="MHK48" s="949"/>
      <c r="MHL48" s="949"/>
      <c r="MHM48" s="950"/>
      <c r="MHN48" s="948"/>
      <c r="MHO48" s="949"/>
      <c r="MHP48" s="949"/>
      <c r="MHQ48" s="949"/>
      <c r="MHR48" s="949"/>
      <c r="MHS48" s="949"/>
      <c r="MHT48" s="949"/>
      <c r="MHU48" s="949"/>
      <c r="MHV48" s="950"/>
      <c r="MHW48" s="948"/>
      <c r="MHX48" s="949"/>
      <c r="MHY48" s="949"/>
      <c r="MHZ48" s="949"/>
      <c r="MIA48" s="949"/>
      <c r="MIB48" s="949"/>
      <c r="MIC48" s="949"/>
      <c r="MID48" s="949"/>
      <c r="MIE48" s="950"/>
      <c r="MIF48" s="948"/>
      <c r="MIG48" s="949"/>
      <c r="MIH48" s="949"/>
      <c r="MII48" s="949"/>
      <c r="MIJ48" s="949"/>
      <c r="MIK48" s="949"/>
      <c r="MIL48" s="949"/>
      <c r="MIM48" s="949"/>
      <c r="MIN48" s="950"/>
      <c r="MIO48" s="948"/>
      <c r="MIP48" s="949"/>
      <c r="MIQ48" s="949"/>
      <c r="MIR48" s="949"/>
      <c r="MIS48" s="949"/>
      <c r="MIT48" s="949"/>
      <c r="MIU48" s="949"/>
      <c r="MIV48" s="949"/>
      <c r="MIW48" s="950"/>
      <c r="MIX48" s="948"/>
      <c r="MIY48" s="949"/>
      <c r="MIZ48" s="949"/>
      <c r="MJA48" s="949"/>
      <c r="MJB48" s="949"/>
      <c r="MJC48" s="949"/>
      <c r="MJD48" s="949"/>
      <c r="MJE48" s="949"/>
      <c r="MJF48" s="950"/>
      <c r="MJG48" s="948"/>
      <c r="MJH48" s="949"/>
      <c r="MJI48" s="949"/>
      <c r="MJJ48" s="949"/>
      <c r="MJK48" s="949"/>
      <c r="MJL48" s="949"/>
      <c r="MJM48" s="949"/>
      <c r="MJN48" s="949"/>
      <c r="MJO48" s="950"/>
      <c r="MJP48" s="948"/>
      <c r="MJQ48" s="949"/>
      <c r="MJR48" s="949"/>
      <c r="MJS48" s="949"/>
      <c r="MJT48" s="949"/>
      <c r="MJU48" s="949"/>
      <c r="MJV48" s="949"/>
      <c r="MJW48" s="949"/>
      <c r="MJX48" s="950"/>
      <c r="MJY48" s="948"/>
      <c r="MJZ48" s="949"/>
      <c r="MKA48" s="949"/>
      <c r="MKB48" s="949"/>
      <c r="MKC48" s="949"/>
      <c r="MKD48" s="949"/>
      <c r="MKE48" s="949"/>
      <c r="MKF48" s="949"/>
      <c r="MKG48" s="950"/>
      <c r="MKH48" s="948"/>
      <c r="MKI48" s="949"/>
      <c r="MKJ48" s="949"/>
      <c r="MKK48" s="949"/>
      <c r="MKL48" s="949"/>
      <c r="MKM48" s="949"/>
      <c r="MKN48" s="949"/>
      <c r="MKO48" s="949"/>
      <c r="MKP48" s="950"/>
      <c r="MKQ48" s="948"/>
      <c r="MKR48" s="949"/>
      <c r="MKS48" s="949"/>
      <c r="MKT48" s="949"/>
      <c r="MKU48" s="949"/>
      <c r="MKV48" s="949"/>
      <c r="MKW48" s="949"/>
      <c r="MKX48" s="949"/>
      <c r="MKY48" s="950"/>
      <c r="MKZ48" s="948"/>
      <c r="MLA48" s="949"/>
      <c r="MLB48" s="949"/>
      <c r="MLC48" s="949"/>
      <c r="MLD48" s="949"/>
      <c r="MLE48" s="949"/>
      <c r="MLF48" s="949"/>
      <c r="MLG48" s="949"/>
      <c r="MLH48" s="950"/>
      <c r="MLI48" s="948"/>
      <c r="MLJ48" s="949"/>
      <c r="MLK48" s="949"/>
      <c r="MLL48" s="949"/>
      <c r="MLM48" s="949"/>
      <c r="MLN48" s="949"/>
      <c r="MLO48" s="949"/>
      <c r="MLP48" s="949"/>
      <c r="MLQ48" s="950"/>
      <c r="MLR48" s="948"/>
      <c r="MLS48" s="949"/>
      <c r="MLT48" s="949"/>
      <c r="MLU48" s="949"/>
      <c r="MLV48" s="949"/>
      <c r="MLW48" s="949"/>
      <c r="MLX48" s="949"/>
      <c r="MLY48" s="949"/>
      <c r="MLZ48" s="950"/>
      <c r="MMA48" s="948"/>
      <c r="MMB48" s="949"/>
      <c r="MMC48" s="949"/>
      <c r="MMD48" s="949"/>
      <c r="MME48" s="949"/>
      <c r="MMF48" s="949"/>
      <c r="MMG48" s="949"/>
      <c r="MMH48" s="949"/>
      <c r="MMI48" s="950"/>
      <c r="MMJ48" s="948"/>
      <c r="MMK48" s="949"/>
      <c r="MML48" s="949"/>
      <c r="MMM48" s="949"/>
      <c r="MMN48" s="949"/>
      <c r="MMO48" s="949"/>
      <c r="MMP48" s="949"/>
      <c r="MMQ48" s="949"/>
      <c r="MMR48" s="950"/>
      <c r="MMS48" s="948"/>
      <c r="MMT48" s="949"/>
      <c r="MMU48" s="949"/>
      <c r="MMV48" s="949"/>
      <c r="MMW48" s="949"/>
      <c r="MMX48" s="949"/>
      <c r="MMY48" s="949"/>
      <c r="MMZ48" s="949"/>
      <c r="MNA48" s="950"/>
      <c r="MNB48" s="948"/>
      <c r="MNC48" s="949"/>
      <c r="MND48" s="949"/>
      <c r="MNE48" s="949"/>
      <c r="MNF48" s="949"/>
      <c r="MNG48" s="949"/>
      <c r="MNH48" s="949"/>
      <c r="MNI48" s="949"/>
      <c r="MNJ48" s="950"/>
      <c r="MNK48" s="948"/>
      <c r="MNL48" s="949"/>
      <c r="MNM48" s="949"/>
      <c r="MNN48" s="949"/>
      <c r="MNO48" s="949"/>
      <c r="MNP48" s="949"/>
      <c r="MNQ48" s="949"/>
      <c r="MNR48" s="949"/>
      <c r="MNS48" s="950"/>
      <c r="MNT48" s="948"/>
      <c r="MNU48" s="949"/>
      <c r="MNV48" s="949"/>
      <c r="MNW48" s="949"/>
      <c r="MNX48" s="949"/>
      <c r="MNY48" s="949"/>
      <c r="MNZ48" s="949"/>
      <c r="MOA48" s="949"/>
      <c r="MOB48" s="950"/>
      <c r="MOC48" s="948"/>
      <c r="MOD48" s="949"/>
      <c r="MOE48" s="949"/>
      <c r="MOF48" s="949"/>
      <c r="MOG48" s="949"/>
      <c r="MOH48" s="949"/>
      <c r="MOI48" s="949"/>
      <c r="MOJ48" s="949"/>
      <c r="MOK48" s="950"/>
      <c r="MOL48" s="948"/>
      <c r="MOM48" s="949"/>
      <c r="MON48" s="949"/>
      <c r="MOO48" s="949"/>
      <c r="MOP48" s="949"/>
      <c r="MOQ48" s="949"/>
      <c r="MOR48" s="949"/>
      <c r="MOS48" s="949"/>
      <c r="MOT48" s="950"/>
      <c r="MOU48" s="948"/>
      <c r="MOV48" s="949"/>
      <c r="MOW48" s="949"/>
      <c r="MOX48" s="949"/>
      <c r="MOY48" s="949"/>
      <c r="MOZ48" s="949"/>
      <c r="MPA48" s="949"/>
      <c r="MPB48" s="949"/>
      <c r="MPC48" s="950"/>
      <c r="MPD48" s="948"/>
      <c r="MPE48" s="949"/>
      <c r="MPF48" s="949"/>
      <c r="MPG48" s="949"/>
      <c r="MPH48" s="949"/>
      <c r="MPI48" s="949"/>
      <c r="MPJ48" s="949"/>
      <c r="MPK48" s="949"/>
      <c r="MPL48" s="950"/>
      <c r="MPM48" s="948"/>
      <c r="MPN48" s="949"/>
      <c r="MPO48" s="949"/>
      <c r="MPP48" s="949"/>
      <c r="MPQ48" s="949"/>
      <c r="MPR48" s="949"/>
      <c r="MPS48" s="949"/>
      <c r="MPT48" s="949"/>
      <c r="MPU48" s="950"/>
      <c r="MPV48" s="948"/>
      <c r="MPW48" s="949"/>
      <c r="MPX48" s="949"/>
      <c r="MPY48" s="949"/>
      <c r="MPZ48" s="949"/>
      <c r="MQA48" s="949"/>
      <c r="MQB48" s="949"/>
      <c r="MQC48" s="949"/>
      <c r="MQD48" s="950"/>
      <c r="MQE48" s="948"/>
      <c r="MQF48" s="949"/>
      <c r="MQG48" s="949"/>
      <c r="MQH48" s="949"/>
      <c r="MQI48" s="949"/>
      <c r="MQJ48" s="949"/>
      <c r="MQK48" s="949"/>
      <c r="MQL48" s="949"/>
      <c r="MQM48" s="950"/>
      <c r="MQN48" s="948"/>
      <c r="MQO48" s="949"/>
      <c r="MQP48" s="949"/>
      <c r="MQQ48" s="949"/>
      <c r="MQR48" s="949"/>
      <c r="MQS48" s="949"/>
      <c r="MQT48" s="949"/>
      <c r="MQU48" s="949"/>
      <c r="MQV48" s="950"/>
      <c r="MQW48" s="948"/>
      <c r="MQX48" s="949"/>
      <c r="MQY48" s="949"/>
      <c r="MQZ48" s="949"/>
      <c r="MRA48" s="949"/>
      <c r="MRB48" s="949"/>
      <c r="MRC48" s="949"/>
      <c r="MRD48" s="949"/>
      <c r="MRE48" s="950"/>
      <c r="MRF48" s="948"/>
      <c r="MRG48" s="949"/>
      <c r="MRH48" s="949"/>
      <c r="MRI48" s="949"/>
      <c r="MRJ48" s="949"/>
      <c r="MRK48" s="949"/>
      <c r="MRL48" s="949"/>
      <c r="MRM48" s="949"/>
      <c r="MRN48" s="950"/>
      <c r="MRO48" s="948"/>
      <c r="MRP48" s="949"/>
      <c r="MRQ48" s="949"/>
      <c r="MRR48" s="949"/>
      <c r="MRS48" s="949"/>
      <c r="MRT48" s="949"/>
      <c r="MRU48" s="949"/>
      <c r="MRV48" s="949"/>
      <c r="MRW48" s="950"/>
      <c r="MRX48" s="948"/>
      <c r="MRY48" s="949"/>
      <c r="MRZ48" s="949"/>
      <c r="MSA48" s="949"/>
      <c r="MSB48" s="949"/>
      <c r="MSC48" s="949"/>
      <c r="MSD48" s="949"/>
      <c r="MSE48" s="949"/>
      <c r="MSF48" s="950"/>
      <c r="MSG48" s="948"/>
      <c r="MSH48" s="949"/>
      <c r="MSI48" s="949"/>
      <c r="MSJ48" s="949"/>
      <c r="MSK48" s="949"/>
      <c r="MSL48" s="949"/>
      <c r="MSM48" s="949"/>
      <c r="MSN48" s="949"/>
      <c r="MSO48" s="950"/>
      <c r="MSP48" s="948"/>
      <c r="MSQ48" s="949"/>
      <c r="MSR48" s="949"/>
      <c r="MSS48" s="949"/>
      <c r="MST48" s="949"/>
      <c r="MSU48" s="949"/>
      <c r="MSV48" s="949"/>
      <c r="MSW48" s="949"/>
      <c r="MSX48" s="950"/>
      <c r="MSY48" s="948"/>
      <c r="MSZ48" s="949"/>
      <c r="MTA48" s="949"/>
      <c r="MTB48" s="949"/>
      <c r="MTC48" s="949"/>
      <c r="MTD48" s="949"/>
      <c r="MTE48" s="949"/>
      <c r="MTF48" s="949"/>
      <c r="MTG48" s="950"/>
      <c r="MTH48" s="948"/>
      <c r="MTI48" s="949"/>
      <c r="MTJ48" s="949"/>
      <c r="MTK48" s="949"/>
      <c r="MTL48" s="949"/>
      <c r="MTM48" s="949"/>
      <c r="MTN48" s="949"/>
      <c r="MTO48" s="949"/>
      <c r="MTP48" s="950"/>
      <c r="MTQ48" s="948"/>
      <c r="MTR48" s="949"/>
      <c r="MTS48" s="949"/>
      <c r="MTT48" s="949"/>
      <c r="MTU48" s="949"/>
      <c r="MTV48" s="949"/>
      <c r="MTW48" s="949"/>
      <c r="MTX48" s="949"/>
      <c r="MTY48" s="950"/>
      <c r="MTZ48" s="948"/>
      <c r="MUA48" s="949"/>
      <c r="MUB48" s="949"/>
      <c r="MUC48" s="949"/>
      <c r="MUD48" s="949"/>
      <c r="MUE48" s="949"/>
      <c r="MUF48" s="949"/>
      <c r="MUG48" s="949"/>
      <c r="MUH48" s="950"/>
      <c r="MUI48" s="948"/>
      <c r="MUJ48" s="949"/>
      <c r="MUK48" s="949"/>
      <c r="MUL48" s="949"/>
      <c r="MUM48" s="949"/>
      <c r="MUN48" s="949"/>
      <c r="MUO48" s="949"/>
      <c r="MUP48" s="949"/>
      <c r="MUQ48" s="950"/>
      <c r="MUR48" s="948"/>
      <c r="MUS48" s="949"/>
      <c r="MUT48" s="949"/>
      <c r="MUU48" s="949"/>
      <c r="MUV48" s="949"/>
      <c r="MUW48" s="949"/>
      <c r="MUX48" s="949"/>
      <c r="MUY48" s="949"/>
      <c r="MUZ48" s="950"/>
      <c r="MVA48" s="948"/>
      <c r="MVB48" s="949"/>
      <c r="MVC48" s="949"/>
      <c r="MVD48" s="949"/>
      <c r="MVE48" s="949"/>
      <c r="MVF48" s="949"/>
      <c r="MVG48" s="949"/>
      <c r="MVH48" s="949"/>
      <c r="MVI48" s="950"/>
      <c r="MVJ48" s="948"/>
      <c r="MVK48" s="949"/>
      <c r="MVL48" s="949"/>
      <c r="MVM48" s="949"/>
      <c r="MVN48" s="949"/>
      <c r="MVO48" s="949"/>
      <c r="MVP48" s="949"/>
      <c r="MVQ48" s="949"/>
      <c r="MVR48" s="950"/>
      <c r="MVS48" s="948"/>
      <c r="MVT48" s="949"/>
      <c r="MVU48" s="949"/>
      <c r="MVV48" s="949"/>
      <c r="MVW48" s="949"/>
      <c r="MVX48" s="949"/>
      <c r="MVY48" s="949"/>
      <c r="MVZ48" s="949"/>
      <c r="MWA48" s="950"/>
      <c r="MWB48" s="948"/>
      <c r="MWC48" s="949"/>
      <c r="MWD48" s="949"/>
      <c r="MWE48" s="949"/>
      <c r="MWF48" s="949"/>
      <c r="MWG48" s="949"/>
      <c r="MWH48" s="949"/>
      <c r="MWI48" s="949"/>
      <c r="MWJ48" s="950"/>
      <c r="MWK48" s="948"/>
      <c r="MWL48" s="949"/>
      <c r="MWM48" s="949"/>
      <c r="MWN48" s="949"/>
      <c r="MWO48" s="949"/>
      <c r="MWP48" s="949"/>
      <c r="MWQ48" s="949"/>
      <c r="MWR48" s="949"/>
      <c r="MWS48" s="950"/>
      <c r="MWT48" s="948"/>
      <c r="MWU48" s="949"/>
      <c r="MWV48" s="949"/>
      <c r="MWW48" s="949"/>
      <c r="MWX48" s="949"/>
      <c r="MWY48" s="949"/>
      <c r="MWZ48" s="949"/>
      <c r="MXA48" s="949"/>
      <c r="MXB48" s="950"/>
      <c r="MXC48" s="948"/>
      <c r="MXD48" s="949"/>
      <c r="MXE48" s="949"/>
      <c r="MXF48" s="949"/>
      <c r="MXG48" s="949"/>
      <c r="MXH48" s="949"/>
      <c r="MXI48" s="949"/>
      <c r="MXJ48" s="949"/>
      <c r="MXK48" s="950"/>
      <c r="MXL48" s="948"/>
      <c r="MXM48" s="949"/>
      <c r="MXN48" s="949"/>
      <c r="MXO48" s="949"/>
      <c r="MXP48" s="949"/>
      <c r="MXQ48" s="949"/>
      <c r="MXR48" s="949"/>
      <c r="MXS48" s="949"/>
      <c r="MXT48" s="950"/>
      <c r="MXU48" s="948"/>
      <c r="MXV48" s="949"/>
      <c r="MXW48" s="949"/>
      <c r="MXX48" s="949"/>
      <c r="MXY48" s="949"/>
      <c r="MXZ48" s="949"/>
      <c r="MYA48" s="949"/>
      <c r="MYB48" s="949"/>
      <c r="MYC48" s="950"/>
      <c r="MYD48" s="948"/>
      <c r="MYE48" s="949"/>
      <c r="MYF48" s="949"/>
      <c r="MYG48" s="949"/>
      <c r="MYH48" s="949"/>
      <c r="MYI48" s="949"/>
      <c r="MYJ48" s="949"/>
      <c r="MYK48" s="949"/>
      <c r="MYL48" s="950"/>
      <c r="MYM48" s="948"/>
      <c r="MYN48" s="949"/>
      <c r="MYO48" s="949"/>
      <c r="MYP48" s="949"/>
      <c r="MYQ48" s="949"/>
      <c r="MYR48" s="949"/>
      <c r="MYS48" s="949"/>
      <c r="MYT48" s="949"/>
      <c r="MYU48" s="950"/>
      <c r="MYV48" s="948"/>
      <c r="MYW48" s="949"/>
      <c r="MYX48" s="949"/>
      <c r="MYY48" s="949"/>
      <c r="MYZ48" s="949"/>
      <c r="MZA48" s="949"/>
      <c r="MZB48" s="949"/>
      <c r="MZC48" s="949"/>
      <c r="MZD48" s="950"/>
      <c r="MZE48" s="948"/>
      <c r="MZF48" s="949"/>
      <c r="MZG48" s="949"/>
      <c r="MZH48" s="949"/>
      <c r="MZI48" s="949"/>
      <c r="MZJ48" s="949"/>
      <c r="MZK48" s="949"/>
      <c r="MZL48" s="949"/>
      <c r="MZM48" s="950"/>
      <c r="MZN48" s="948"/>
      <c r="MZO48" s="949"/>
      <c r="MZP48" s="949"/>
      <c r="MZQ48" s="949"/>
      <c r="MZR48" s="949"/>
      <c r="MZS48" s="949"/>
      <c r="MZT48" s="949"/>
      <c r="MZU48" s="949"/>
      <c r="MZV48" s="950"/>
      <c r="MZW48" s="948"/>
      <c r="MZX48" s="949"/>
      <c r="MZY48" s="949"/>
      <c r="MZZ48" s="949"/>
      <c r="NAA48" s="949"/>
      <c r="NAB48" s="949"/>
      <c r="NAC48" s="949"/>
      <c r="NAD48" s="949"/>
      <c r="NAE48" s="950"/>
      <c r="NAF48" s="948"/>
      <c r="NAG48" s="949"/>
      <c r="NAH48" s="949"/>
      <c r="NAI48" s="949"/>
      <c r="NAJ48" s="949"/>
      <c r="NAK48" s="949"/>
      <c r="NAL48" s="949"/>
      <c r="NAM48" s="949"/>
      <c r="NAN48" s="950"/>
      <c r="NAO48" s="948"/>
      <c r="NAP48" s="949"/>
      <c r="NAQ48" s="949"/>
      <c r="NAR48" s="949"/>
      <c r="NAS48" s="949"/>
      <c r="NAT48" s="949"/>
      <c r="NAU48" s="949"/>
      <c r="NAV48" s="949"/>
      <c r="NAW48" s="950"/>
      <c r="NAX48" s="948"/>
      <c r="NAY48" s="949"/>
      <c r="NAZ48" s="949"/>
      <c r="NBA48" s="949"/>
      <c r="NBB48" s="949"/>
      <c r="NBC48" s="949"/>
      <c r="NBD48" s="949"/>
      <c r="NBE48" s="949"/>
      <c r="NBF48" s="950"/>
      <c r="NBG48" s="948"/>
      <c r="NBH48" s="949"/>
      <c r="NBI48" s="949"/>
      <c r="NBJ48" s="949"/>
      <c r="NBK48" s="949"/>
      <c r="NBL48" s="949"/>
      <c r="NBM48" s="949"/>
      <c r="NBN48" s="949"/>
      <c r="NBO48" s="950"/>
      <c r="NBP48" s="948"/>
      <c r="NBQ48" s="949"/>
      <c r="NBR48" s="949"/>
      <c r="NBS48" s="949"/>
      <c r="NBT48" s="949"/>
      <c r="NBU48" s="949"/>
      <c r="NBV48" s="949"/>
      <c r="NBW48" s="949"/>
      <c r="NBX48" s="950"/>
      <c r="NBY48" s="948"/>
      <c r="NBZ48" s="949"/>
      <c r="NCA48" s="949"/>
      <c r="NCB48" s="949"/>
      <c r="NCC48" s="949"/>
      <c r="NCD48" s="949"/>
      <c r="NCE48" s="949"/>
      <c r="NCF48" s="949"/>
      <c r="NCG48" s="950"/>
      <c r="NCH48" s="948"/>
      <c r="NCI48" s="949"/>
      <c r="NCJ48" s="949"/>
      <c r="NCK48" s="949"/>
      <c r="NCL48" s="949"/>
      <c r="NCM48" s="949"/>
      <c r="NCN48" s="949"/>
      <c r="NCO48" s="949"/>
      <c r="NCP48" s="950"/>
      <c r="NCQ48" s="948"/>
      <c r="NCR48" s="949"/>
      <c r="NCS48" s="949"/>
      <c r="NCT48" s="949"/>
      <c r="NCU48" s="949"/>
      <c r="NCV48" s="949"/>
      <c r="NCW48" s="949"/>
      <c r="NCX48" s="949"/>
      <c r="NCY48" s="950"/>
      <c r="NCZ48" s="948"/>
      <c r="NDA48" s="949"/>
      <c r="NDB48" s="949"/>
      <c r="NDC48" s="949"/>
      <c r="NDD48" s="949"/>
      <c r="NDE48" s="949"/>
      <c r="NDF48" s="949"/>
      <c r="NDG48" s="949"/>
      <c r="NDH48" s="950"/>
      <c r="NDI48" s="948"/>
      <c r="NDJ48" s="949"/>
      <c r="NDK48" s="949"/>
      <c r="NDL48" s="949"/>
      <c r="NDM48" s="949"/>
      <c r="NDN48" s="949"/>
      <c r="NDO48" s="949"/>
      <c r="NDP48" s="949"/>
      <c r="NDQ48" s="950"/>
      <c r="NDR48" s="948"/>
      <c r="NDS48" s="949"/>
      <c r="NDT48" s="949"/>
      <c r="NDU48" s="949"/>
      <c r="NDV48" s="949"/>
      <c r="NDW48" s="949"/>
      <c r="NDX48" s="949"/>
      <c r="NDY48" s="949"/>
      <c r="NDZ48" s="950"/>
      <c r="NEA48" s="948"/>
      <c r="NEB48" s="949"/>
      <c r="NEC48" s="949"/>
      <c r="NED48" s="949"/>
      <c r="NEE48" s="949"/>
      <c r="NEF48" s="949"/>
      <c r="NEG48" s="949"/>
      <c r="NEH48" s="949"/>
      <c r="NEI48" s="950"/>
      <c r="NEJ48" s="948"/>
      <c r="NEK48" s="949"/>
      <c r="NEL48" s="949"/>
      <c r="NEM48" s="949"/>
      <c r="NEN48" s="949"/>
      <c r="NEO48" s="949"/>
      <c r="NEP48" s="949"/>
      <c r="NEQ48" s="949"/>
      <c r="NER48" s="950"/>
      <c r="NES48" s="948"/>
      <c r="NET48" s="949"/>
      <c r="NEU48" s="949"/>
      <c r="NEV48" s="949"/>
      <c r="NEW48" s="949"/>
      <c r="NEX48" s="949"/>
      <c r="NEY48" s="949"/>
      <c r="NEZ48" s="949"/>
      <c r="NFA48" s="950"/>
      <c r="NFB48" s="948"/>
      <c r="NFC48" s="949"/>
      <c r="NFD48" s="949"/>
      <c r="NFE48" s="949"/>
      <c r="NFF48" s="949"/>
      <c r="NFG48" s="949"/>
      <c r="NFH48" s="949"/>
      <c r="NFI48" s="949"/>
      <c r="NFJ48" s="950"/>
      <c r="NFK48" s="948"/>
      <c r="NFL48" s="949"/>
      <c r="NFM48" s="949"/>
      <c r="NFN48" s="949"/>
      <c r="NFO48" s="949"/>
      <c r="NFP48" s="949"/>
      <c r="NFQ48" s="949"/>
      <c r="NFR48" s="949"/>
      <c r="NFS48" s="950"/>
      <c r="NFT48" s="948"/>
      <c r="NFU48" s="949"/>
      <c r="NFV48" s="949"/>
      <c r="NFW48" s="949"/>
      <c r="NFX48" s="949"/>
      <c r="NFY48" s="949"/>
      <c r="NFZ48" s="949"/>
      <c r="NGA48" s="949"/>
      <c r="NGB48" s="950"/>
      <c r="NGC48" s="948"/>
      <c r="NGD48" s="949"/>
      <c r="NGE48" s="949"/>
      <c r="NGF48" s="949"/>
      <c r="NGG48" s="949"/>
      <c r="NGH48" s="949"/>
      <c r="NGI48" s="949"/>
      <c r="NGJ48" s="949"/>
      <c r="NGK48" s="950"/>
      <c r="NGL48" s="948"/>
      <c r="NGM48" s="949"/>
      <c r="NGN48" s="949"/>
      <c r="NGO48" s="949"/>
      <c r="NGP48" s="949"/>
      <c r="NGQ48" s="949"/>
      <c r="NGR48" s="949"/>
      <c r="NGS48" s="949"/>
      <c r="NGT48" s="950"/>
      <c r="NGU48" s="948"/>
      <c r="NGV48" s="949"/>
      <c r="NGW48" s="949"/>
      <c r="NGX48" s="949"/>
      <c r="NGY48" s="949"/>
      <c r="NGZ48" s="949"/>
      <c r="NHA48" s="949"/>
      <c r="NHB48" s="949"/>
      <c r="NHC48" s="950"/>
      <c r="NHD48" s="948"/>
      <c r="NHE48" s="949"/>
      <c r="NHF48" s="949"/>
      <c r="NHG48" s="949"/>
      <c r="NHH48" s="949"/>
      <c r="NHI48" s="949"/>
      <c r="NHJ48" s="949"/>
      <c r="NHK48" s="949"/>
      <c r="NHL48" s="950"/>
      <c r="NHM48" s="948"/>
      <c r="NHN48" s="949"/>
      <c r="NHO48" s="949"/>
      <c r="NHP48" s="949"/>
      <c r="NHQ48" s="949"/>
      <c r="NHR48" s="949"/>
      <c r="NHS48" s="949"/>
      <c r="NHT48" s="949"/>
      <c r="NHU48" s="950"/>
      <c r="NHV48" s="948"/>
      <c r="NHW48" s="949"/>
      <c r="NHX48" s="949"/>
      <c r="NHY48" s="949"/>
      <c r="NHZ48" s="949"/>
      <c r="NIA48" s="949"/>
      <c r="NIB48" s="949"/>
      <c r="NIC48" s="949"/>
      <c r="NID48" s="950"/>
      <c r="NIE48" s="948"/>
      <c r="NIF48" s="949"/>
      <c r="NIG48" s="949"/>
      <c r="NIH48" s="949"/>
      <c r="NII48" s="949"/>
      <c r="NIJ48" s="949"/>
      <c r="NIK48" s="949"/>
      <c r="NIL48" s="949"/>
      <c r="NIM48" s="950"/>
      <c r="NIN48" s="948"/>
      <c r="NIO48" s="949"/>
      <c r="NIP48" s="949"/>
      <c r="NIQ48" s="949"/>
      <c r="NIR48" s="949"/>
      <c r="NIS48" s="949"/>
      <c r="NIT48" s="949"/>
      <c r="NIU48" s="949"/>
      <c r="NIV48" s="950"/>
      <c r="NIW48" s="948"/>
      <c r="NIX48" s="949"/>
      <c r="NIY48" s="949"/>
      <c r="NIZ48" s="949"/>
      <c r="NJA48" s="949"/>
      <c r="NJB48" s="949"/>
      <c r="NJC48" s="949"/>
      <c r="NJD48" s="949"/>
      <c r="NJE48" s="950"/>
      <c r="NJF48" s="948"/>
      <c r="NJG48" s="949"/>
      <c r="NJH48" s="949"/>
      <c r="NJI48" s="949"/>
      <c r="NJJ48" s="949"/>
      <c r="NJK48" s="949"/>
      <c r="NJL48" s="949"/>
      <c r="NJM48" s="949"/>
      <c r="NJN48" s="950"/>
      <c r="NJO48" s="948"/>
      <c r="NJP48" s="949"/>
      <c r="NJQ48" s="949"/>
      <c r="NJR48" s="949"/>
      <c r="NJS48" s="949"/>
      <c r="NJT48" s="949"/>
      <c r="NJU48" s="949"/>
      <c r="NJV48" s="949"/>
      <c r="NJW48" s="950"/>
      <c r="NJX48" s="948"/>
      <c r="NJY48" s="949"/>
      <c r="NJZ48" s="949"/>
      <c r="NKA48" s="949"/>
      <c r="NKB48" s="949"/>
      <c r="NKC48" s="949"/>
      <c r="NKD48" s="949"/>
      <c r="NKE48" s="949"/>
      <c r="NKF48" s="950"/>
      <c r="NKG48" s="948"/>
      <c r="NKH48" s="949"/>
      <c r="NKI48" s="949"/>
      <c r="NKJ48" s="949"/>
      <c r="NKK48" s="949"/>
      <c r="NKL48" s="949"/>
      <c r="NKM48" s="949"/>
      <c r="NKN48" s="949"/>
      <c r="NKO48" s="950"/>
      <c r="NKP48" s="948"/>
      <c r="NKQ48" s="949"/>
      <c r="NKR48" s="949"/>
      <c r="NKS48" s="949"/>
      <c r="NKT48" s="949"/>
      <c r="NKU48" s="949"/>
      <c r="NKV48" s="949"/>
      <c r="NKW48" s="949"/>
      <c r="NKX48" s="950"/>
      <c r="NKY48" s="948"/>
      <c r="NKZ48" s="949"/>
      <c r="NLA48" s="949"/>
      <c r="NLB48" s="949"/>
      <c r="NLC48" s="949"/>
      <c r="NLD48" s="949"/>
      <c r="NLE48" s="949"/>
      <c r="NLF48" s="949"/>
      <c r="NLG48" s="950"/>
      <c r="NLH48" s="948"/>
      <c r="NLI48" s="949"/>
      <c r="NLJ48" s="949"/>
      <c r="NLK48" s="949"/>
      <c r="NLL48" s="949"/>
      <c r="NLM48" s="949"/>
      <c r="NLN48" s="949"/>
      <c r="NLO48" s="949"/>
      <c r="NLP48" s="950"/>
      <c r="NLQ48" s="948"/>
      <c r="NLR48" s="949"/>
      <c r="NLS48" s="949"/>
      <c r="NLT48" s="949"/>
      <c r="NLU48" s="949"/>
      <c r="NLV48" s="949"/>
      <c r="NLW48" s="949"/>
      <c r="NLX48" s="949"/>
      <c r="NLY48" s="950"/>
      <c r="NLZ48" s="948"/>
      <c r="NMA48" s="949"/>
      <c r="NMB48" s="949"/>
      <c r="NMC48" s="949"/>
      <c r="NMD48" s="949"/>
      <c r="NME48" s="949"/>
      <c r="NMF48" s="949"/>
      <c r="NMG48" s="949"/>
      <c r="NMH48" s="950"/>
      <c r="NMI48" s="948"/>
      <c r="NMJ48" s="949"/>
      <c r="NMK48" s="949"/>
      <c r="NML48" s="949"/>
      <c r="NMM48" s="949"/>
      <c r="NMN48" s="949"/>
      <c r="NMO48" s="949"/>
      <c r="NMP48" s="949"/>
      <c r="NMQ48" s="950"/>
      <c r="NMR48" s="948"/>
      <c r="NMS48" s="949"/>
      <c r="NMT48" s="949"/>
      <c r="NMU48" s="949"/>
      <c r="NMV48" s="949"/>
      <c r="NMW48" s="949"/>
      <c r="NMX48" s="949"/>
      <c r="NMY48" s="949"/>
      <c r="NMZ48" s="950"/>
      <c r="NNA48" s="948"/>
      <c r="NNB48" s="949"/>
      <c r="NNC48" s="949"/>
      <c r="NND48" s="949"/>
      <c r="NNE48" s="949"/>
      <c r="NNF48" s="949"/>
      <c r="NNG48" s="949"/>
      <c r="NNH48" s="949"/>
      <c r="NNI48" s="950"/>
      <c r="NNJ48" s="948"/>
      <c r="NNK48" s="949"/>
      <c r="NNL48" s="949"/>
      <c r="NNM48" s="949"/>
      <c r="NNN48" s="949"/>
      <c r="NNO48" s="949"/>
      <c r="NNP48" s="949"/>
      <c r="NNQ48" s="949"/>
      <c r="NNR48" s="950"/>
      <c r="NNS48" s="948"/>
      <c r="NNT48" s="949"/>
      <c r="NNU48" s="949"/>
      <c r="NNV48" s="949"/>
      <c r="NNW48" s="949"/>
      <c r="NNX48" s="949"/>
      <c r="NNY48" s="949"/>
      <c r="NNZ48" s="949"/>
      <c r="NOA48" s="950"/>
      <c r="NOB48" s="948"/>
      <c r="NOC48" s="949"/>
      <c r="NOD48" s="949"/>
      <c r="NOE48" s="949"/>
      <c r="NOF48" s="949"/>
      <c r="NOG48" s="949"/>
      <c r="NOH48" s="949"/>
      <c r="NOI48" s="949"/>
      <c r="NOJ48" s="950"/>
      <c r="NOK48" s="948"/>
      <c r="NOL48" s="949"/>
      <c r="NOM48" s="949"/>
      <c r="NON48" s="949"/>
      <c r="NOO48" s="949"/>
      <c r="NOP48" s="949"/>
      <c r="NOQ48" s="949"/>
      <c r="NOR48" s="949"/>
      <c r="NOS48" s="950"/>
      <c r="NOT48" s="948"/>
      <c r="NOU48" s="949"/>
      <c r="NOV48" s="949"/>
      <c r="NOW48" s="949"/>
      <c r="NOX48" s="949"/>
      <c r="NOY48" s="949"/>
      <c r="NOZ48" s="949"/>
      <c r="NPA48" s="949"/>
      <c r="NPB48" s="950"/>
      <c r="NPC48" s="948"/>
      <c r="NPD48" s="949"/>
      <c r="NPE48" s="949"/>
      <c r="NPF48" s="949"/>
      <c r="NPG48" s="949"/>
      <c r="NPH48" s="949"/>
      <c r="NPI48" s="949"/>
      <c r="NPJ48" s="949"/>
      <c r="NPK48" s="950"/>
      <c r="NPL48" s="948"/>
      <c r="NPM48" s="949"/>
      <c r="NPN48" s="949"/>
      <c r="NPO48" s="949"/>
      <c r="NPP48" s="949"/>
      <c r="NPQ48" s="949"/>
      <c r="NPR48" s="949"/>
      <c r="NPS48" s="949"/>
      <c r="NPT48" s="950"/>
      <c r="NPU48" s="948"/>
      <c r="NPV48" s="949"/>
      <c r="NPW48" s="949"/>
      <c r="NPX48" s="949"/>
      <c r="NPY48" s="949"/>
      <c r="NPZ48" s="949"/>
      <c r="NQA48" s="949"/>
      <c r="NQB48" s="949"/>
      <c r="NQC48" s="950"/>
      <c r="NQD48" s="948"/>
      <c r="NQE48" s="949"/>
      <c r="NQF48" s="949"/>
      <c r="NQG48" s="949"/>
      <c r="NQH48" s="949"/>
      <c r="NQI48" s="949"/>
      <c r="NQJ48" s="949"/>
      <c r="NQK48" s="949"/>
      <c r="NQL48" s="950"/>
      <c r="NQM48" s="948"/>
      <c r="NQN48" s="949"/>
      <c r="NQO48" s="949"/>
      <c r="NQP48" s="949"/>
      <c r="NQQ48" s="949"/>
      <c r="NQR48" s="949"/>
      <c r="NQS48" s="949"/>
      <c r="NQT48" s="949"/>
      <c r="NQU48" s="950"/>
      <c r="NQV48" s="948"/>
      <c r="NQW48" s="949"/>
      <c r="NQX48" s="949"/>
      <c r="NQY48" s="949"/>
      <c r="NQZ48" s="949"/>
      <c r="NRA48" s="949"/>
      <c r="NRB48" s="949"/>
      <c r="NRC48" s="949"/>
      <c r="NRD48" s="950"/>
      <c r="NRE48" s="948"/>
      <c r="NRF48" s="949"/>
      <c r="NRG48" s="949"/>
      <c r="NRH48" s="949"/>
      <c r="NRI48" s="949"/>
      <c r="NRJ48" s="949"/>
      <c r="NRK48" s="949"/>
      <c r="NRL48" s="949"/>
      <c r="NRM48" s="950"/>
      <c r="NRN48" s="948"/>
      <c r="NRO48" s="949"/>
      <c r="NRP48" s="949"/>
      <c r="NRQ48" s="949"/>
      <c r="NRR48" s="949"/>
      <c r="NRS48" s="949"/>
      <c r="NRT48" s="949"/>
      <c r="NRU48" s="949"/>
      <c r="NRV48" s="950"/>
      <c r="NRW48" s="948"/>
      <c r="NRX48" s="949"/>
      <c r="NRY48" s="949"/>
      <c r="NRZ48" s="949"/>
      <c r="NSA48" s="949"/>
      <c r="NSB48" s="949"/>
      <c r="NSC48" s="949"/>
      <c r="NSD48" s="949"/>
      <c r="NSE48" s="950"/>
      <c r="NSF48" s="948"/>
      <c r="NSG48" s="949"/>
      <c r="NSH48" s="949"/>
      <c r="NSI48" s="949"/>
      <c r="NSJ48" s="949"/>
      <c r="NSK48" s="949"/>
      <c r="NSL48" s="949"/>
      <c r="NSM48" s="949"/>
      <c r="NSN48" s="950"/>
      <c r="NSO48" s="948"/>
      <c r="NSP48" s="949"/>
      <c r="NSQ48" s="949"/>
      <c r="NSR48" s="949"/>
      <c r="NSS48" s="949"/>
      <c r="NST48" s="949"/>
      <c r="NSU48" s="949"/>
      <c r="NSV48" s="949"/>
      <c r="NSW48" s="950"/>
      <c r="NSX48" s="948"/>
      <c r="NSY48" s="949"/>
      <c r="NSZ48" s="949"/>
      <c r="NTA48" s="949"/>
      <c r="NTB48" s="949"/>
      <c r="NTC48" s="949"/>
      <c r="NTD48" s="949"/>
      <c r="NTE48" s="949"/>
      <c r="NTF48" s="950"/>
      <c r="NTG48" s="948"/>
      <c r="NTH48" s="949"/>
      <c r="NTI48" s="949"/>
      <c r="NTJ48" s="949"/>
      <c r="NTK48" s="949"/>
      <c r="NTL48" s="949"/>
      <c r="NTM48" s="949"/>
      <c r="NTN48" s="949"/>
      <c r="NTO48" s="950"/>
      <c r="NTP48" s="948"/>
      <c r="NTQ48" s="949"/>
      <c r="NTR48" s="949"/>
      <c r="NTS48" s="949"/>
      <c r="NTT48" s="949"/>
      <c r="NTU48" s="949"/>
      <c r="NTV48" s="949"/>
      <c r="NTW48" s="949"/>
      <c r="NTX48" s="950"/>
      <c r="NTY48" s="948"/>
      <c r="NTZ48" s="949"/>
      <c r="NUA48" s="949"/>
      <c r="NUB48" s="949"/>
      <c r="NUC48" s="949"/>
      <c r="NUD48" s="949"/>
      <c r="NUE48" s="949"/>
      <c r="NUF48" s="949"/>
      <c r="NUG48" s="950"/>
      <c r="NUH48" s="948"/>
      <c r="NUI48" s="949"/>
      <c r="NUJ48" s="949"/>
      <c r="NUK48" s="949"/>
      <c r="NUL48" s="949"/>
      <c r="NUM48" s="949"/>
      <c r="NUN48" s="949"/>
      <c r="NUO48" s="949"/>
      <c r="NUP48" s="950"/>
      <c r="NUQ48" s="948"/>
      <c r="NUR48" s="949"/>
      <c r="NUS48" s="949"/>
      <c r="NUT48" s="949"/>
      <c r="NUU48" s="949"/>
      <c r="NUV48" s="949"/>
      <c r="NUW48" s="949"/>
      <c r="NUX48" s="949"/>
      <c r="NUY48" s="950"/>
      <c r="NUZ48" s="948"/>
      <c r="NVA48" s="949"/>
      <c r="NVB48" s="949"/>
      <c r="NVC48" s="949"/>
      <c r="NVD48" s="949"/>
      <c r="NVE48" s="949"/>
      <c r="NVF48" s="949"/>
      <c r="NVG48" s="949"/>
      <c r="NVH48" s="950"/>
      <c r="NVI48" s="948"/>
      <c r="NVJ48" s="949"/>
      <c r="NVK48" s="949"/>
      <c r="NVL48" s="949"/>
      <c r="NVM48" s="949"/>
      <c r="NVN48" s="949"/>
      <c r="NVO48" s="949"/>
      <c r="NVP48" s="949"/>
      <c r="NVQ48" s="950"/>
      <c r="NVR48" s="948"/>
      <c r="NVS48" s="949"/>
      <c r="NVT48" s="949"/>
      <c r="NVU48" s="949"/>
      <c r="NVV48" s="949"/>
      <c r="NVW48" s="949"/>
      <c r="NVX48" s="949"/>
      <c r="NVY48" s="949"/>
      <c r="NVZ48" s="950"/>
      <c r="NWA48" s="948"/>
      <c r="NWB48" s="949"/>
      <c r="NWC48" s="949"/>
      <c r="NWD48" s="949"/>
      <c r="NWE48" s="949"/>
      <c r="NWF48" s="949"/>
      <c r="NWG48" s="949"/>
      <c r="NWH48" s="949"/>
      <c r="NWI48" s="950"/>
      <c r="NWJ48" s="948"/>
      <c r="NWK48" s="949"/>
      <c r="NWL48" s="949"/>
      <c r="NWM48" s="949"/>
      <c r="NWN48" s="949"/>
      <c r="NWO48" s="949"/>
      <c r="NWP48" s="949"/>
      <c r="NWQ48" s="949"/>
      <c r="NWR48" s="950"/>
      <c r="NWS48" s="948"/>
      <c r="NWT48" s="949"/>
      <c r="NWU48" s="949"/>
      <c r="NWV48" s="949"/>
      <c r="NWW48" s="949"/>
      <c r="NWX48" s="949"/>
      <c r="NWY48" s="949"/>
      <c r="NWZ48" s="949"/>
      <c r="NXA48" s="950"/>
      <c r="NXB48" s="948"/>
      <c r="NXC48" s="949"/>
      <c r="NXD48" s="949"/>
      <c r="NXE48" s="949"/>
      <c r="NXF48" s="949"/>
      <c r="NXG48" s="949"/>
      <c r="NXH48" s="949"/>
      <c r="NXI48" s="949"/>
      <c r="NXJ48" s="950"/>
      <c r="NXK48" s="948"/>
      <c r="NXL48" s="949"/>
      <c r="NXM48" s="949"/>
      <c r="NXN48" s="949"/>
      <c r="NXO48" s="949"/>
      <c r="NXP48" s="949"/>
      <c r="NXQ48" s="949"/>
      <c r="NXR48" s="949"/>
      <c r="NXS48" s="950"/>
      <c r="NXT48" s="948"/>
      <c r="NXU48" s="949"/>
      <c r="NXV48" s="949"/>
      <c r="NXW48" s="949"/>
      <c r="NXX48" s="949"/>
      <c r="NXY48" s="949"/>
      <c r="NXZ48" s="949"/>
      <c r="NYA48" s="949"/>
      <c r="NYB48" s="950"/>
      <c r="NYC48" s="948"/>
      <c r="NYD48" s="949"/>
      <c r="NYE48" s="949"/>
      <c r="NYF48" s="949"/>
      <c r="NYG48" s="949"/>
      <c r="NYH48" s="949"/>
      <c r="NYI48" s="949"/>
      <c r="NYJ48" s="949"/>
      <c r="NYK48" s="950"/>
      <c r="NYL48" s="948"/>
      <c r="NYM48" s="949"/>
      <c r="NYN48" s="949"/>
      <c r="NYO48" s="949"/>
      <c r="NYP48" s="949"/>
      <c r="NYQ48" s="949"/>
      <c r="NYR48" s="949"/>
      <c r="NYS48" s="949"/>
      <c r="NYT48" s="950"/>
      <c r="NYU48" s="948"/>
      <c r="NYV48" s="949"/>
      <c r="NYW48" s="949"/>
      <c r="NYX48" s="949"/>
      <c r="NYY48" s="949"/>
      <c r="NYZ48" s="949"/>
      <c r="NZA48" s="949"/>
      <c r="NZB48" s="949"/>
      <c r="NZC48" s="950"/>
      <c r="NZD48" s="948"/>
      <c r="NZE48" s="949"/>
      <c r="NZF48" s="949"/>
      <c r="NZG48" s="949"/>
      <c r="NZH48" s="949"/>
      <c r="NZI48" s="949"/>
      <c r="NZJ48" s="949"/>
      <c r="NZK48" s="949"/>
      <c r="NZL48" s="950"/>
      <c r="NZM48" s="948"/>
      <c r="NZN48" s="949"/>
      <c r="NZO48" s="949"/>
      <c r="NZP48" s="949"/>
      <c r="NZQ48" s="949"/>
      <c r="NZR48" s="949"/>
      <c r="NZS48" s="949"/>
      <c r="NZT48" s="949"/>
      <c r="NZU48" s="950"/>
      <c r="NZV48" s="948"/>
      <c r="NZW48" s="949"/>
      <c r="NZX48" s="949"/>
      <c r="NZY48" s="949"/>
      <c r="NZZ48" s="949"/>
      <c r="OAA48" s="949"/>
      <c r="OAB48" s="949"/>
      <c r="OAC48" s="949"/>
      <c r="OAD48" s="950"/>
      <c r="OAE48" s="948"/>
      <c r="OAF48" s="949"/>
      <c r="OAG48" s="949"/>
      <c r="OAH48" s="949"/>
      <c r="OAI48" s="949"/>
      <c r="OAJ48" s="949"/>
      <c r="OAK48" s="949"/>
      <c r="OAL48" s="949"/>
      <c r="OAM48" s="950"/>
      <c r="OAN48" s="948"/>
      <c r="OAO48" s="949"/>
      <c r="OAP48" s="949"/>
      <c r="OAQ48" s="949"/>
      <c r="OAR48" s="949"/>
      <c r="OAS48" s="949"/>
      <c r="OAT48" s="949"/>
      <c r="OAU48" s="949"/>
      <c r="OAV48" s="950"/>
      <c r="OAW48" s="948"/>
      <c r="OAX48" s="949"/>
      <c r="OAY48" s="949"/>
      <c r="OAZ48" s="949"/>
      <c r="OBA48" s="949"/>
      <c r="OBB48" s="949"/>
      <c r="OBC48" s="949"/>
      <c r="OBD48" s="949"/>
      <c r="OBE48" s="950"/>
      <c r="OBF48" s="948"/>
      <c r="OBG48" s="949"/>
      <c r="OBH48" s="949"/>
      <c r="OBI48" s="949"/>
      <c r="OBJ48" s="949"/>
      <c r="OBK48" s="949"/>
      <c r="OBL48" s="949"/>
      <c r="OBM48" s="949"/>
      <c r="OBN48" s="950"/>
      <c r="OBO48" s="948"/>
      <c r="OBP48" s="949"/>
      <c r="OBQ48" s="949"/>
      <c r="OBR48" s="949"/>
      <c r="OBS48" s="949"/>
      <c r="OBT48" s="949"/>
      <c r="OBU48" s="949"/>
      <c r="OBV48" s="949"/>
      <c r="OBW48" s="950"/>
      <c r="OBX48" s="948"/>
      <c r="OBY48" s="949"/>
      <c r="OBZ48" s="949"/>
      <c r="OCA48" s="949"/>
      <c r="OCB48" s="949"/>
      <c r="OCC48" s="949"/>
      <c r="OCD48" s="949"/>
      <c r="OCE48" s="949"/>
      <c r="OCF48" s="950"/>
      <c r="OCG48" s="948"/>
      <c r="OCH48" s="949"/>
      <c r="OCI48" s="949"/>
      <c r="OCJ48" s="949"/>
      <c r="OCK48" s="949"/>
      <c r="OCL48" s="949"/>
      <c r="OCM48" s="949"/>
      <c r="OCN48" s="949"/>
      <c r="OCO48" s="950"/>
      <c r="OCP48" s="948"/>
      <c r="OCQ48" s="949"/>
      <c r="OCR48" s="949"/>
      <c r="OCS48" s="949"/>
      <c r="OCT48" s="949"/>
      <c r="OCU48" s="949"/>
      <c r="OCV48" s="949"/>
      <c r="OCW48" s="949"/>
      <c r="OCX48" s="950"/>
      <c r="OCY48" s="948"/>
      <c r="OCZ48" s="949"/>
      <c r="ODA48" s="949"/>
      <c r="ODB48" s="949"/>
      <c r="ODC48" s="949"/>
      <c r="ODD48" s="949"/>
      <c r="ODE48" s="949"/>
      <c r="ODF48" s="949"/>
      <c r="ODG48" s="950"/>
      <c r="ODH48" s="948"/>
      <c r="ODI48" s="949"/>
      <c r="ODJ48" s="949"/>
      <c r="ODK48" s="949"/>
      <c r="ODL48" s="949"/>
      <c r="ODM48" s="949"/>
      <c r="ODN48" s="949"/>
      <c r="ODO48" s="949"/>
      <c r="ODP48" s="950"/>
      <c r="ODQ48" s="948"/>
      <c r="ODR48" s="949"/>
      <c r="ODS48" s="949"/>
      <c r="ODT48" s="949"/>
      <c r="ODU48" s="949"/>
      <c r="ODV48" s="949"/>
      <c r="ODW48" s="949"/>
      <c r="ODX48" s="949"/>
      <c r="ODY48" s="950"/>
      <c r="ODZ48" s="948"/>
      <c r="OEA48" s="949"/>
      <c r="OEB48" s="949"/>
      <c r="OEC48" s="949"/>
      <c r="OED48" s="949"/>
      <c r="OEE48" s="949"/>
      <c r="OEF48" s="949"/>
      <c r="OEG48" s="949"/>
      <c r="OEH48" s="950"/>
      <c r="OEI48" s="948"/>
      <c r="OEJ48" s="949"/>
      <c r="OEK48" s="949"/>
      <c r="OEL48" s="949"/>
      <c r="OEM48" s="949"/>
      <c r="OEN48" s="949"/>
      <c r="OEO48" s="949"/>
      <c r="OEP48" s="949"/>
      <c r="OEQ48" s="950"/>
      <c r="OER48" s="948"/>
      <c r="OES48" s="949"/>
      <c r="OET48" s="949"/>
      <c r="OEU48" s="949"/>
      <c r="OEV48" s="949"/>
      <c r="OEW48" s="949"/>
      <c r="OEX48" s="949"/>
      <c r="OEY48" s="949"/>
      <c r="OEZ48" s="950"/>
      <c r="OFA48" s="948"/>
      <c r="OFB48" s="949"/>
      <c r="OFC48" s="949"/>
      <c r="OFD48" s="949"/>
      <c r="OFE48" s="949"/>
      <c r="OFF48" s="949"/>
      <c r="OFG48" s="949"/>
      <c r="OFH48" s="949"/>
      <c r="OFI48" s="950"/>
      <c r="OFJ48" s="948"/>
      <c r="OFK48" s="949"/>
      <c r="OFL48" s="949"/>
      <c r="OFM48" s="949"/>
      <c r="OFN48" s="949"/>
      <c r="OFO48" s="949"/>
      <c r="OFP48" s="949"/>
      <c r="OFQ48" s="949"/>
      <c r="OFR48" s="950"/>
      <c r="OFS48" s="948"/>
      <c r="OFT48" s="949"/>
      <c r="OFU48" s="949"/>
      <c r="OFV48" s="949"/>
      <c r="OFW48" s="949"/>
      <c r="OFX48" s="949"/>
      <c r="OFY48" s="949"/>
      <c r="OFZ48" s="949"/>
      <c r="OGA48" s="950"/>
      <c r="OGB48" s="948"/>
      <c r="OGC48" s="949"/>
      <c r="OGD48" s="949"/>
      <c r="OGE48" s="949"/>
      <c r="OGF48" s="949"/>
      <c r="OGG48" s="949"/>
      <c r="OGH48" s="949"/>
      <c r="OGI48" s="949"/>
      <c r="OGJ48" s="950"/>
      <c r="OGK48" s="948"/>
      <c r="OGL48" s="949"/>
      <c r="OGM48" s="949"/>
      <c r="OGN48" s="949"/>
      <c r="OGO48" s="949"/>
      <c r="OGP48" s="949"/>
      <c r="OGQ48" s="949"/>
      <c r="OGR48" s="949"/>
      <c r="OGS48" s="950"/>
      <c r="OGT48" s="948"/>
      <c r="OGU48" s="949"/>
      <c r="OGV48" s="949"/>
      <c r="OGW48" s="949"/>
      <c r="OGX48" s="949"/>
      <c r="OGY48" s="949"/>
      <c r="OGZ48" s="949"/>
      <c r="OHA48" s="949"/>
      <c r="OHB48" s="950"/>
      <c r="OHC48" s="948"/>
      <c r="OHD48" s="949"/>
      <c r="OHE48" s="949"/>
      <c r="OHF48" s="949"/>
      <c r="OHG48" s="949"/>
      <c r="OHH48" s="949"/>
      <c r="OHI48" s="949"/>
      <c r="OHJ48" s="949"/>
      <c r="OHK48" s="950"/>
      <c r="OHL48" s="948"/>
      <c r="OHM48" s="949"/>
      <c r="OHN48" s="949"/>
      <c r="OHO48" s="949"/>
      <c r="OHP48" s="949"/>
      <c r="OHQ48" s="949"/>
      <c r="OHR48" s="949"/>
      <c r="OHS48" s="949"/>
      <c r="OHT48" s="950"/>
      <c r="OHU48" s="948"/>
      <c r="OHV48" s="949"/>
      <c r="OHW48" s="949"/>
      <c r="OHX48" s="949"/>
      <c r="OHY48" s="949"/>
      <c r="OHZ48" s="949"/>
      <c r="OIA48" s="949"/>
      <c r="OIB48" s="949"/>
      <c r="OIC48" s="950"/>
      <c r="OID48" s="948"/>
      <c r="OIE48" s="949"/>
      <c r="OIF48" s="949"/>
      <c r="OIG48" s="949"/>
      <c r="OIH48" s="949"/>
      <c r="OII48" s="949"/>
      <c r="OIJ48" s="949"/>
      <c r="OIK48" s="949"/>
      <c r="OIL48" s="950"/>
      <c r="OIM48" s="948"/>
      <c r="OIN48" s="949"/>
      <c r="OIO48" s="949"/>
      <c r="OIP48" s="949"/>
      <c r="OIQ48" s="949"/>
      <c r="OIR48" s="949"/>
      <c r="OIS48" s="949"/>
      <c r="OIT48" s="949"/>
      <c r="OIU48" s="950"/>
      <c r="OIV48" s="948"/>
      <c r="OIW48" s="949"/>
      <c r="OIX48" s="949"/>
      <c r="OIY48" s="949"/>
      <c r="OIZ48" s="949"/>
      <c r="OJA48" s="949"/>
      <c r="OJB48" s="949"/>
      <c r="OJC48" s="949"/>
      <c r="OJD48" s="950"/>
      <c r="OJE48" s="948"/>
      <c r="OJF48" s="949"/>
      <c r="OJG48" s="949"/>
      <c r="OJH48" s="949"/>
      <c r="OJI48" s="949"/>
      <c r="OJJ48" s="949"/>
      <c r="OJK48" s="949"/>
      <c r="OJL48" s="949"/>
      <c r="OJM48" s="950"/>
      <c r="OJN48" s="948"/>
      <c r="OJO48" s="949"/>
      <c r="OJP48" s="949"/>
      <c r="OJQ48" s="949"/>
      <c r="OJR48" s="949"/>
      <c r="OJS48" s="949"/>
      <c r="OJT48" s="949"/>
      <c r="OJU48" s="949"/>
      <c r="OJV48" s="950"/>
      <c r="OJW48" s="948"/>
      <c r="OJX48" s="949"/>
      <c r="OJY48" s="949"/>
      <c r="OJZ48" s="949"/>
      <c r="OKA48" s="949"/>
      <c r="OKB48" s="949"/>
      <c r="OKC48" s="949"/>
      <c r="OKD48" s="949"/>
      <c r="OKE48" s="950"/>
      <c r="OKF48" s="948"/>
      <c r="OKG48" s="949"/>
      <c r="OKH48" s="949"/>
      <c r="OKI48" s="949"/>
      <c r="OKJ48" s="949"/>
      <c r="OKK48" s="949"/>
      <c r="OKL48" s="949"/>
      <c r="OKM48" s="949"/>
      <c r="OKN48" s="950"/>
      <c r="OKO48" s="948"/>
      <c r="OKP48" s="949"/>
      <c r="OKQ48" s="949"/>
      <c r="OKR48" s="949"/>
      <c r="OKS48" s="949"/>
      <c r="OKT48" s="949"/>
      <c r="OKU48" s="949"/>
      <c r="OKV48" s="949"/>
      <c r="OKW48" s="950"/>
      <c r="OKX48" s="948"/>
      <c r="OKY48" s="949"/>
      <c r="OKZ48" s="949"/>
      <c r="OLA48" s="949"/>
      <c r="OLB48" s="949"/>
      <c r="OLC48" s="949"/>
      <c r="OLD48" s="949"/>
      <c r="OLE48" s="949"/>
      <c r="OLF48" s="950"/>
      <c r="OLG48" s="948"/>
      <c r="OLH48" s="949"/>
      <c r="OLI48" s="949"/>
      <c r="OLJ48" s="949"/>
      <c r="OLK48" s="949"/>
      <c r="OLL48" s="949"/>
      <c r="OLM48" s="949"/>
      <c r="OLN48" s="949"/>
      <c r="OLO48" s="950"/>
      <c r="OLP48" s="948"/>
      <c r="OLQ48" s="949"/>
      <c r="OLR48" s="949"/>
      <c r="OLS48" s="949"/>
      <c r="OLT48" s="949"/>
      <c r="OLU48" s="949"/>
      <c r="OLV48" s="949"/>
      <c r="OLW48" s="949"/>
      <c r="OLX48" s="950"/>
      <c r="OLY48" s="948"/>
      <c r="OLZ48" s="949"/>
      <c r="OMA48" s="949"/>
      <c r="OMB48" s="949"/>
      <c r="OMC48" s="949"/>
      <c r="OMD48" s="949"/>
      <c r="OME48" s="949"/>
      <c r="OMF48" s="949"/>
      <c r="OMG48" s="950"/>
      <c r="OMH48" s="948"/>
      <c r="OMI48" s="949"/>
      <c r="OMJ48" s="949"/>
      <c r="OMK48" s="949"/>
      <c r="OML48" s="949"/>
      <c r="OMM48" s="949"/>
      <c r="OMN48" s="949"/>
      <c r="OMO48" s="949"/>
      <c r="OMP48" s="950"/>
      <c r="OMQ48" s="948"/>
      <c r="OMR48" s="949"/>
      <c r="OMS48" s="949"/>
      <c r="OMT48" s="949"/>
      <c r="OMU48" s="949"/>
      <c r="OMV48" s="949"/>
      <c r="OMW48" s="949"/>
      <c r="OMX48" s="949"/>
      <c r="OMY48" s="950"/>
      <c r="OMZ48" s="948"/>
      <c r="ONA48" s="949"/>
      <c r="ONB48" s="949"/>
      <c r="ONC48" s="949"/>
      <c r="OND48" s="949"/>
      <c r="ONE48" s="949"/>
      <c r="ONF48" s="949"/>
      <c r="ONG48" s="949"/>
      <c r="ONH48" s="950"/>
      <c r="ONI48" s="948"/>
      <c r="ONJ48" s="949"/>
      <c r="ONK48" s="949"/>
      <c r="ONL48" s="949"/>
      <c r="ONM48" s="949"/>
      <c r="ONN48" s="949"/>
      <c r="ONO48" s="949"/>
      <c r="ONP48" s="949"/>
      <c r="ONQ48" s="950"/>
      <c r="ONR48" s="948"/>
      <c r="ONS48" s="949"/>
      <c r="ONT48" s="949"/>
      <c r="ONU48" s="949"/>
      <c r="ONV48" s="949"/>
      <c r="ONW48" s="949"/>
      <c r="ONX48" s="949"/>
      <c r="ONY48" s="949"/>
      <c r="ONZ48" s="950"/>
      <c r="OOA48" s="948"/>
      <c r="OOB48" s="949"/>
      <c r="OOC48" s="949"/>
      <c r="OOD48" s="949"/>
      <c r="OOE48" s="949"/>
      <c r="OOF48" s="949"/>
      <c r="OOG48" s="949"/>
      <c r="OOH48" s="949"/>
      <c r="OOI48" s="950"/>
      <c r="OOJ48" s="948"/>
      <c r="OOK48" s="949"/>
      <c r="OOL48" s="949"/>
      <c r="OOM48" s="949"/>
      <c r="OON48" s="949"/>
      <c r="OOO48" s="949"/>
      <c r="OOP48" s="949"/>
      <c r="OOQ48" s="949"/>
      <c r="OOR48" s="950"/>
      <c r="OOS48" s="948"/>
      <c r="OOT48" s="949"/>
      <c r="OOU48" s="949"/>
      <c r="OOV48" s="949"/>
      <c r="OOW48" s="949"/>
      <c r="OOX48" s="949"/>
      <c r="OOY48" s="949"/>
      <c r="OOZ48" s="949"/>
      <c r="OPA48" s="950"/>
      <c r="OPB48" s="948"/>
      <c r="OPC48" s="949"/>
      <c r="OPD48" s="949"/>
      <c r="OPE48" s="949"/>
      <c r="OPF48" s="949"/>
      <c r="OPG48" s="949"/>
      <c r="OPH48" s="949"/>
      <c r="OPI48" s="949"/>
      <c r="OPJ48" s="950"/>
      <c r="OPK48" s="948"/>
      <c r="OPL48" s="949"/>
      <c r="OPM48" s="949"/>
      <c r="OPN48" s="949"/>
      <c r="OPO48" s="949"/>
      <c r="OPP48" s="949"/>
      <c r="OPQ48" s="949"/>
      <c r="OPR48" s="949"/>
      <c r="OPS48" s="950"/>
      <c r="OPT48" s="948"/>
      <c r="OPU48" s="949"/>
      <c r="OPV48" s="949"/>
      <c r="OPW48" s="949"/>
      <c r="OPX48" s="949"/>
      <c r="OPY48" s="949"/>
      <c r="OPZ48" s="949"/>
      <c r="OQA48" s="949"/>
      <c r="OQB48" s="950"/>
      <c r="OQC48" s="948"/>
      <c r="OQD48" s="949"/>
      <c r="OQE48" s="949"/>
      <c r="OQF48" s="949"/>
      <c r="OQG48" s="949"/>
      <c r="OQH48" s="949"/>
      <c r="OQI48" s="949"/>
      <c r="OQJ48" s="949"/>
      <c r="OQK48" s="950"/>
      <c r="OQL48" s="948"/>
      <c r="OQM48" s="949"/>
      <c r="OQN48" s="949"/>
      <c r="OQO48" s="949"/>
      <c r="OQP48" s="949"/>
      <c r="OQQ48" s="949"/>
      <c r="OQR48" s="949"/>
      <c r="OQS48" s="949"/>
      <c r="OQT48" s="950"/>
      <c r="OQU48" s="948"/>
      <c r="OQV48" s="949"/>
      <c r="OQW48" s="949"/>
      <c r="OQX48" s="949"/>
      <c r="OQY48" s="949"/>
      <c r="OQZ48" s="949"/>
      <c r="ORA48" s="949"/>
      <c r="ORB48" s="949"/>
      <c r="ORC48" s="950"/>
      <c r="ORD48" s="948"/>
      <c r="ORE48" s="949"/>
      <c r="ORF48" s="949"/>
      <c r="ORG48" s="949"/>
      <c r="ORH48" s="949"/>
      <c r="ORI48" s="949"/>
      <c r="ORJ48" s="949"/>
      <c r="ORK48" s="949"/>
      <c r="ORL48" s="950"/>
      <c r="ORM48" s="948"/>
      <c r="ORN48" s="949"/>
      <c r="ORO48" s="949"/>
      <c r="ORP48" s="949"/>
      <c r="ORQ48" s="949"/>
      <c r="ORR48" s="949"/>
      <c r="ORS48" s="949"/>
      <c r="ORT48" s="949"/>
      <c r="ORU48" s="950"/>
      <c r="ORV48" s="948"/>
      <c r="ORW48" s="949"/>
      <c r="ORX48" s="949"/>
      <c r="ORY48" s="949"/>
      <c r="ORZ48" s="949"/>
      <c r="OSA48" s="949"/>
      <c r="OSB48" s="949"/>
      <c r="OSC48" s="949"/>
      <c r="OSD48" s="950"/>
      <c r="OSE48" s="948"/>
      <c r="OSF48" s="949"/>
      <c r="OSG48" s="949"/>
      <c r="OSH48" s="949"/>
      <c r="OSI48" s="949"/>
      <c r="OSJ48" s="949"/>
      <c r="OSK48" s="949"/>
      <c r="OSL48" s="949"/>
      <c r="OSM48" s="950"/>
      <c r="OSN48" s="948"/>
      <c r="OSO48" s="949"/>
      <c r="OSP48" s="949"/>
      <c r="OSQ48" s="949"/>
      <c r="OSR48" s="949"/>
      <c r="OSS48" s="949"/>
      <c r="OST48" s="949"/>
      <c r="OSU48" s="949"/>
      <c r="OSV48" s="950"/>
      <c r="OSW48" s="948"/>
      <c r="OSX48" s="949"/>
      <c r="OSY48" s="949"/>
      <c r="OSZ48" s="949"/>
      <c r="OTA48" s="949"/>
      <c r="OTB48" s="949"/>
      <c r="OTC48" s="949"/>
      <c r="OTD48" s="949"/>
      <c r="OTE48" s="950"/>
      <c r="OTF48" s="948"/>
      <c r="OTG48" s="949"/>
      <c r="OTH48" s="949"/>
      <c r="OTI48" s="949"/>
      <c r="OTJ48" s="949"/>
      <c r="OTK48" s="949"/>
      <c r="OTL48" s="949"/>
      <c r="OTM48" s="949"/>
      <c r="OTN48" s="950"/>
      <c r="OTO48" s="948"/>
      <c r="OTP48" s="949"/>
      <c r="OTQ48" s="949"/>
      <c r="OTR48" s="949"/>
      <c r="OTS48" s="949"/>
      <c r="OTT48" s="949"/>
      <c r="OTU48" s="949"/>
      <c r="OTV48" s="949"/>
      <c r="OTW48" s="950"/>
      <c r="OTX48" s="948"/>
      <c r="OTY48" s="949"/>
      <c r="OTZ48" s="949"/>
      <c r="OUA48" s="949"/>
      <c r="OUB48" s="949"/>
      <c r="OUC48" s="949"/>
      <c r="OUD48" s="949"/>
      <c r="OUE48" s="949"/>
      <c r="OUF48" s="950"/>
      <c r="OUG48" s="948"/>
      <c r="OUH48" s="949"/>
      <c r="OUI48" s="949"/>
      <c r="OUJ48" s="949"/>
      <c r="OUK48" s="949"/>
      <c r="OUL48" s="949"/>
      <c r="OUM48" s="949"/>
      <c r="OUN48" s="949"/>
      <c r="OUO48" s="950"/>
      <c r="OUP48" s="948"/>
      <c r="OUQ48" s="949"/>
      <c r="OUR48" s="949"/>
      <c r="OUS48" s="949"/>
      <c r="OUT48" s="949"/>
      <c r="OUU48" s="949"/>
      <c r="OUV48" s="949"/>
      <c r="OUW48" s="949"/>
      <c r="OUX48" s="950"/>
      <c r="OUY48" s="948"/>
      <c r="OUZ48" s="949"/>
      <c r="OVA48" s="949"/>
      <c r="OVB48" s="949"/>
      <c r="OVC48" s="949"/>
      <c r="OVD48" s="949"/>
      <c r="OVE48" s="949"/>
      <c r="OVF48" s="949"/>
      <c r="OVG48" s="950"/>
      <c r="OVH48" s="948"/>
      <c r="OVI48" s="949"/>
      <c r="OVJ48" s="949"/>
      <c r="OVK48" s="949"/>
      <c r="OVL48" s="949"/>
      <c r="OVM48" s="949"/>
      <c r="OVN48" s="949"/>
      <c r="OVO48" s="949"/>
      <c r="OVP48" s="950"/>
      <c r="OVQ48" s="948"/>
      <c r="OVR48" s="949"/>
      <c r="OVS48" s="949"/>
      <c r="OVT48" s="949"/>
      <c r="OVU48" s="949"/>
      <c r="OVV48" s="949"/>
      <c r="OVW48" s="949"/>
      <c r="OVX48" s="949"/>
      <c r="OVY48" s="950"/>
      <c r="OVZ48" s="948"/>
      <c r="OWA48" s="949"/>
      <c r="OWB48" s="949"/>
      <c r="OWC48" s="949"/>
      <c r="OWD48" s="949"/>
      <c r="OWE48" s="949"/>
      <c r="OWF48" s="949"/>
      <c r="OWG48" s="949"/>
      <c r="OWH48" s="950"/>
      <c r="OWI48" s="948"/>
      <c r="OWJ48" s="949"/>
      <c r="OWK48" s="949"/>
      <c r="OWL48" s="949"/>
      <c r="OWM48" s="949"/>
      <c r="OWN48" s="949"/>
      <c r="OWO48" s="949"/>
      <c r="OWP48" s="949"/>
      <c r="OWQ48" s="950"/>
      <c r="OWR48" s="948"/>
      <c r="OWS48" s="949"/>
      <c r="OWT48" s="949"/>
      <c r="OWU48" s="949"/>
      <c r="OWV48" s="949"/>
      <c r="OWW48" s="949"/>
      <c r="OWX48" s="949"/>
      <c r="OWY48" s="949"/>
      <c r="OWZ48" s="950"/>
      <c r="OXA48" s="948"/>
      <c r="OXB48" s="949"/>
      <c r="OXC48" s="949"/>
      <c r="OXD48" s="949"/>
      <c r="OXE48" s="949"/>
      <c r="OXF48" s="949"/>
      <c r="OXG48" s="949"/>
      <c r="OXH48" s="949"/>
      <c r="OXI48" s="950"/>
      <c r="OXJ48" s="948"/>
      <c r="OXK48" s="949"/>
      <c r="OXL48" s="949"/>
      <c r="OXM48" s="949"/>
      <c r="OXN48" s="949"/>
      <c r="OXO48" s="949"/>
      <c r="OXP48" s="949"/>
      <c r="OXQ48" s="949"/>
      <c r="OXR48" s="950"/>
      <c r="OXS48" s="948"/>
      <c r="OXT48" s="949"/>
      <c r="OXU48" s="949"/>
      <c r="OXV48" s="949"/>
      <c r="OXW48" s="949"/>
      <c r="OXX48" s="949"/>
      <c r="OXY48" s="949"/>
      <c r="OXZ48" s="949"/>
      <c r="OYA48" s="950"/>
      <c r="OYB48" s="948"/>
      <c r="OYC48" s="949"/>
      <c r="OYD48" s="949"/>
      <c r="OYE48" s="949"/>
      <c r="OYF48" s="949"/>
      <c r="OYG48" s="949"/>
      <c r="OYH48" s="949"/>
      <c r="OYI48" s="949"/>
      <c r="OYJ48" s="950"/>
      <c r="OYK48" s="948"/>
      <c r="OYL48" s="949"/>
      <c r="OYM48" s="949"/>
      <c r="OYN48" s="949"/>
      <c r="OYO48" s="949"/>
      <c r="OYP48" s="949"/>
      <c r="OYQ48" s="949"/>
      <c r="OYR48" s="949"/>
      <c r="OYS48" s="950"/>
      <c r="OYT48" s="948"/>
      <c r="OYU48" s="949"/>
      <c r="OYV48" s="949"/>
      <c r="OYW48" s="949"/>
      <c r="OYX48" s="949"/>
      <c r="OYY48" s="949"/>
      <c r="OYZ48" s="949"/>
      <c r="OZA48" s="949"/>
      <c r="OZB48" s="950"/>
      <c r="OZC48" s="948"/>
      <c r="OZD48" s="949"/>
      <c r="OZE48" s="949"/>
      <c r="OZF48" s="949"/>
      <c r="OZG48" s="949"/>
      <c r="OZH48" s="949"/>
      <c r="OZI48" s="949"/>
      <c r="OZJ48" s="949"/>
      <c r="OZK48" s="950"/>
      <c r="OZL48" s="948"/>
      <c r="OZM48" s="949"/>
      <c r="OZN48" s="949"/>
      <c r="OZO48" s="949"/>
      <c r="OZP48" s="949"/>
      <c r="OZQ48" s="949"/>
      <c r="OZR48" s="949"/>
      <c r="OZS48" s="949"/>
      <c r="OZT48" s="950"/>
      <c r="OZU48" s="948"/>
      <c r="OZV48" s="949"/>
      <c r="OZW48" s="949"/>
      <c r="OZX48" s="949"/>
      <c r="OZY48" s="949"/>
      <c r="OZZ48" s="949"/>
      <c r="PAA48" s="949"/>
      <c r="PAB48" s="949"/>
      <c r="PAC48" s="950"/>
      <c r="PAD48" s="948"/>
      <c r="PAE48" s="949"/>
      <c r="PAF48" s="949"/>
      <c r="PAG48" s="949"/>
      <c r="PAH48" s="949"/>
      <c r="PAI48" s="949"/>
      <c r="PAJ48" s="949"/>
      <c r="PAK48" s="949"/>
      <c r="PAL48" s="950"/>
      <c r="PAM48" s="948"/>
      <c r="PAN48" s="949"/>
      <c r="PAO48" s="949"/>
      <c r="PAP48" s="949"/>
      <c r="PAQ48" s="949"/>
      <c r="PAR48" s="949"/>
      <c r="PAS48" s="949"/>
      <c r="PAT48" s="949"/>
      <c r="PAU48" s="950"/>
      <c r="PAV48" s="948"/>
      <c r="PAW48" s="949"/>
      <c r="PAX48" s="949"/>
      <c r="PAY48" s="949"/>
      <c r="PAZ48" s="949"/>
      <c r="PBA48" s="949"/>
      <c r="PBB48" s="949"/>
      <c r="PBC48" s="949"/>
      <c r="PBD48" s="950"/>
      <c r="PBE48" s="948"/>
      <c r="PBF48" s="949"/>
      <c r="PBG48" s="949"/>
      <c r="PBH48" s="949"/>
      <c r="PBI48" s="949"/>
      <c r="PBJ48" s="949"/>
      <c r="PBK48" s="949"/>
      <c r="PBL48" s="949"/>
      <c r="PBM48" s="950"/>
      <c r="PBN48" s="948"/>
      <c r="PBO48" s="949"/>
      <c r="PBP48" s="949"/>
      <c r="PBQ48" s="949"/>
      <c r="PBR48" s="949"/>
      <c r="PBS48" s="949"/>
      <c r="PBT48" s="949"/>
      <c r="PBU48" s="949"/>
      <c r="PBV48" s="950"/>
      <c r="PBW48" s="948"/>
      <c r="PBX48" s="949"/>
      <c r="PBY48" s="949"/>
      <c r="PBZ48" s="949"/>
      <c r="PCA48" s="949"/>
      <c r="PCB48" s="949"/>
      <c r="PCC48" s="949"/>
      <c r="PCD48" s="949"/>
      <c r="PCE48" s="950"/>
      <c r="PCF48" s="948"/>
      <c r="PCG48" s="949"/>
      <c r="PCH48" s="949"/>
      <c r="PCI48" s="949"/>
      <c r="PCJ48" s="949"/>
      <c r="PCK48" s="949"/>
      <c r="PCL48" s="949"/>
      <c r="PCM48" s="949"/>
      <c r="PCN48" s="950"/>
      <c r="PCO48" s="948"/>
      <c r="PCP48" s="949"/>
      <c r="PCQ48" s="949"/>
      <c r="PCR48" s="949"/>
      <c r="PCS48" s="949"/>
      <c r="PCT48" s="949"/>
      <c r="PCU48" s="949"/>
      <c r="PCV48" s="949"/>
      <c r="PCW48" s="950"/>
      <c r="PCX48" s="948"/>
      <c r="PCY48" s="949"/>
      <c r="PCZ48" s="949"/>
      <c r="PDA48" s="949"/>
      <c r="PDB48" s="949"/>
      <c r="PDC48" s="949"/>
      <c r="PDD48" s="949"/>
      <c r="PDE48" s="949"/>
      <c r="PDF48" s="950"/>
      <c r="PDG48" s="948"/>
      <c r="PDH48" s="949"/>
      <c r="PDI48" s="949"/>
      <c r="PDJ48" s="949"/>
      <c r="PDK48" s="949"/>
      <c r="PDL48" s="949"/>
      <c r="PDM48" s="949"/>
      <c r="PDN48" s="949"/>
      <c r="PDO48" s="950"/>
      <c r="PDP48" s="948"/>
      <c r="PDQ48" s="949"/>
      <c r="PDR48" s="949"/>
      <c r="PDS48" s="949"/>
      <c r="PDT48" s="949"/>
      <c r="PDU48" s="949"/>
      <c r="PDV48" s="949"/>
      <c r="PDW48" s="949"/>
      <c r="PDX48" s="950"/>
      <c r="PDY48" s="948"/>
      <c r="PDZ48" s="949"/>
      <c r="PEA48" s="949"/>
      <c r="PEB48" s="949"/>
      <c r="PEC48" s="949"/>
      <c r="PED48" s="949"/>
      <c r="PEE48" s="949"/>
      <c r="PEF48" s="949"/>
      <c r="PEG48" s="950"/>
      <c r="PEH48" s="948"/>
      <c r="PEI48" s="949"/>
      <c r="PEJ48" s="949"/>
      <c r="PEK48" s="949"/>
      <c r="PEL48" s="949"/>
      <c r="PEM48" s="949"/>
      <c r="PEN48" s="949"/>
      <c r="PEO48" s="949"/>
      <c r="PEP48" s="950"/>
      <c r="PEQ48" s="948"/>
      <c r="PER48" s="949"/>
      <c r="PES48" s="949"/>
      <c r="PET48" s="949"/>
      <c r="PEU48" s="949"/>
      <c r="PEV48" s="949"/>
      <c r="PEW48" s="949"/>
      <c r="PEX48" s="949"/>
      <c r="PEY48" s="950"/>
      <c r="PEZ48" s="948"/>
      <c r="PFA48" s="949"/>
      <c r="PFB48" s="949"/>
      <c r="PFC48" s="949"/>
      <c r="PFD48" s="949"/>
      <c r="PFE48" s="949"/>
      <c r="PFF48" s="949"/>
      <c r="PFG48" s="949"/>
      <c r="PFH48" s="950"/>
      <c r="PFI48" s="948"/>
      <c r="PFJ48" s="949"/>
      <c r="PFK48" s="949"/>
      <c r="PFL48" s="949"/>
      <c r="PFM48" s="949"/>
      <c r="PFN48" s="949"/>
      <c r="PFO48" s="949"/>
      <c r="PFP48" s="949"/>
      <c r="PFQ48" s="950"/>
      <c r="PFR48" s="948"/>
      <c r="PFS48" s="949"/>
      <c r="PFT48" s="949"/>
      <c r="PFU48" s="949"/>
      <c r="PFV48" s="949"/>
      <c r="PFW48" s="949"/>
      <c r="PFX48" s="949"/>
      <c r="PFY48" s="949"/>
      <c r="PFZ48" s="950"/>
      <c r="PGA48" s="948"/>
      <c r="PGB48" s="949"/>
      <c r="PGC48" s="949"/>
      <c r="PGD48" s="949"/>
      <c r="PGE48" s="949"/>
      <c r="PGF48" s="949"/>
      <c r="PGG48" s="949"/>
      <c r="PGH48" s="949"/>
      <c r="PGI48" s="950"/>
      <c r="PGJ48" s="948"/>
      <c r="PGK48" s="949"/>
      <c r="PGL48" s="949"/>
      <c r="PGM48" s="949"/>
      <c r="PGN48" s="949"/>
      <c r="PGO48" s="949"/>
      <c r="PGP48" s="949"/>
      <c r="PGQ48" s="949"/>
      <c r="PGR48" s="950"/>
      <c r="PGS48" s="948"/>
      <c r="PGT48" s="949"/>
      <c r="PGU48" s="949"/>
      <c r="PGV48" s="949"/>
      <c r="PGW48" s="949"/>
      <c r="PGX48" s="949"/>
      <c r="PGY48" s="949"/>
      <c r="PGZ48" s="949"/>
      <c r="PHA48" s="950"/>
      <c r="PHB48" s="948"/>
      <c r="PHC48" s="949"/>
      <c r="PHD48" s="949"/>
      <c r="PHE48" s="949"/>
      <c r="PHF48" s="949"/>
      <c r="PHG48" s="949"/>
      <c r="PHH48" s="949"/>
      <c r="PHI48" s="949"/>
      <c r="PHJ48" s="950"/>
      <c r="PHK48" s="948"/>
      <c r="PHL48" s="949"/>
      <c r="PHM48" s="949"/>
      <c r="PHN48" s="949"/>
      <c r="PHO48" s="949"/>
      <c r="PHP48" s="949"/>
      <c r="PHQ48" s="949"/>
      <c r="PHR48" s="949"/>
      <c r="PHS48" s="950"/>
      <c r="PHT48" s="948"/>
      <c r="PHU48" s="949"/>
      <c r="PHV48" s="949"/>
      <c r="PHW48" s="949"/>
      <c r="PHX48" s="949"/>
      <c r="PHY48" s="949"/>
      <c r="PHZ48" s="949"/>
      <c r="PIA48" s="949"/>
      <c r="PIB48" s="950"/>
      <c r="PIC48" s="948"/>
      <c r="PID48" s="949"/>
      <c r="PIE48" s="949"/>
      <c r="PIF48" s="949"/>
      <c r="PIG48" s="949"/>
      <c r="PIH48" s="949"/>
      <c r="PII48" s="949"/>
      <c r="PIJ48" s="949"/>
      <c r="PIK48" s="950"/>
      <c r="PIL48" s="948"/>
      <c r="PIM48" s="949"/>
      <c r="PIN48" s="949"/>
      <c r="PIO48" s="949"/>
      <c r="PIP48" s="949"/>
      <c r="PIQ48" s="949"/>
      <c r="PIR48" s="949"/>
      <c r="PIS48" s="949"/>
      <c r="PIT48" s="950"/>
      <c r="PIU48" s="948"/>
      <c r="PIV48" s="949"/>
      <c r="PIW48" s="949"/>
      <c r="PIX48" s="949"/>
      <c r="PIY48" s="949"/>
      <c r="PIZ48" s="949"/>
      <c r="PJA48" s="949"/>
      <c r="PJB48" s="949"/>
      <c r="PJC48" s="950"/>
      <c r="PJD48" s="948"/>
      <c r="PJE48" s="949"/>
      <c r="PJF48" s="949"/>
      <c r="PJG48" s="949"/>
      <c r="PJH48" s="949"/>
      <c r="PJI48" s="949"/>
      <c r="PJJ48" s="949"/>
      <c r="PJK48" s="949"/>
      <c r="PJL48" s="950"/>
      <c r="PJM48" s="948"/>
      <c r="PJN48" s="949"/>
      <c r="PJO48" s="949"/>
      <c r="PJP48" s="949"/>
      <c r="PJQ48" s="949"/>
      <c r="PJR48" s="949"/>
      <c r="PJS48" s="949"/>
      <c r="PJT48" s="949"/>
      <c r="PJU48" s="950"/>
      <c r="PJV48" s="948"/>
      <c r="PJW48" s="949"/>
      <c r="PJX48" s="949"/>
      <c r="PJY48" s="949"/>
      <c r="PJZ48" s="949"/>
      <c r="PKA48" s="949"/>
      <c r="PKB48" s="949"/>
      <c r="PKC48" s="949"/>
      <c r="PKD48" s="950"/>
      <c r="PKE48" s="948"/>
      <c r="PKF48" s="949"/>
      <c r="PKG48" s="949"/>
      <c r="PKH48" s="949"/>
      <c r="PKI48" s="949"/>
      <c r="PKJ48" s="949"/>
      <c r="PKK48" s="949"/>
      <c r="PKL48" s="949"/>
      <c r="PKM48" s="950"/>
      <c r="PKN48" s="948"/>
      <c r="PKO48" s="949"/>
      <c r="PKP48" s="949"/>
      <c r="PKQ48" s="949"/>
      <c r="PKR48" s="949"/>
      <c r="PKS48" s="949"/>
      <c r="PKT48" s="949"/>
      <c r="PKU48" s="949"/>
      <c r="PKV48" s="950"/>
      <c r="PKW48" s="948"/>
      <c r="PKX48" s="949"/>
      <c r="PKY48" s="949"/>
      <c r="PKZ48" s="949"/>
      <c r="PLA48" s="949"/>
      <c r="PLB48" s="949"/>
      <c r="PLC48" s="949"/>
      <c r="PLD48" s="949"/>
      <c r="PLE48" s="950"/>
      <c r="PLF48" s="948"/>
      <c r="PLG48" s="949"/>
      <c r="PLH48" s="949"/>
      <c r="PLI48" s="949"/>
      <c r="PLJ48" s="949"/>
      <c r="PLK48" s="949"/>
      <c r="PLL48" s="949"/>
      <c r="PLM48" s="949"/>
      <c r="PLN48" s="950"/>
      <c r="PLO48" s="948"/>
      <c r="PLP48" s="949"/>
      <c r="PLQ48" s="949"/>
      <c r="PLR48" s="949"/>
      <c r="PLS48" s="949"/>
      <c r="PLT48" s="949"/>
      <c r="PLU48" s="949"/>
      <c r="PLV48" s="949"/>
      <c r="PLW48" s="950"/>
      <c r="PLX48" s="948"/>
      <c r="PLY48" s="949"/>
      <c r="PLZ48" s="949"/>
      <c r="PMA48" s="949"/>
      <c r="PMB48" s="949"/>
      <c r="PMC48" s="949"/>
      <c r="PMD48" s="949"/>
      <c r="PME48" s="949"/>
      <c r="PMF48" s="950"/>
      <c r="PMG48" s="948"/>
      <c r="PMH48" s="949"/>
      <c r="PMI48" s="949"/>
      <c r="PMJ48" s="949"/>
      <c r="PMK48" s="949"/>
      <c r="PML48" s="949"/>
      <c r="PMM48" s="949"/>
      <c r="PMN48" s="949"/>
      <c r="PMO48" s="950"/>
      <c r="PMP48" s="948"/>
      <c r="PMQ48" s="949"/>
      <c r="PMR48" s="949"/>
      <c r="PMS48" s="949"/>
      <c r="PMT48" s="949"/>
      <c r="PMU48" s="949"/>
      <c r="PMV48" s="949"/>
      <c r="PMW48" s="949"/>
      <c r="PMX48" s="950"/>
      <c r="PMY48" s="948"/>
      <c r="PMZ48" s="949"/>
      <c r="PNA48" s="949"/>
      <c r="PNB48" s="949"/>
      <c r="PNC48" s="949"/>
      <c r="PND48" s="949"/>
      <c r="PNE48" s="949"/>
      <c r="PNF48" s="949"/>
      <c r="PNG48" s="950"/>
      <c r="PNH48" s="948"/>
      <c r="PNI48" s="949"/>
      <c r="PNJ48" s="949"/>
      <c r="PNK48" s="949"/>
      <c r="PNL48" s="949"/>
      <c r="PNM48" s="949"/>
      <c r="PNN48" s="949"/>
      <c r="PNO48" s="949"/>
      <c r="PNP48" s="950"/>
      <c r="PNQ48" s="948"/>
      <c r="PNR48" s="949"/>
      <c r="PNS48" s="949"/>
      <c r="PNT48" s="949"/>
      <c r="PNU48" s="949"/>
      <c r="PNV48" s="949"/>
      <c r="PNW48" s="949"/>
      <c r="PNX48" s="949"/>
      <c r="PNY48" s="950"/>
      <c r="PNZ48" s="948"/>
      <c r="POA48" s="949"/>
      <c r="POB48" s="949"/>
      <c r="POC48" s="949"/>
      <c r="POD48" s="949"/>
      <c r="POE48" s="949"/>
      <c r="POF48" s="949"/>
      <c r="POG48" s="949"/>
      <c r="POH48" s="950"/>
      <c r="POI48" s="948"/>
      <c r="POJ48" s="949"/>
      <c r="POK48" s="949"/>
      <c r="POL48" s="949"/>
      <c r="POM48" s="949"/>
      <c r="PON48" s="949"/>
      <c r="POO48" s="949"/>
      <c r="POP48" s="949"/>
      <c r="POQ48" s="950"/>
      <c r="POR48" s="948"/>
      <c r="POS48" s="949"/>
      <c r="POT48" s="949"/>
      <c r="POU48" s="949"/>
      <c r="POV48" s="949"/>
      <c r="POW48" s="949"/>
      <c r="POX48" s="949"/>
      <c r="POY48" s="949"/>
      <c r="POZ48" s="950"/>
      <c r="PPA48" s="948"/>
      <c r="PPB48" s="949"/>
      <c r="PPC48" s="949"/>
      <c r="PPD48" s="949"/>
      <c r="PPE48" s="949"/>
      <c r="PPF48" s="949"/>
      <c r="PPG48" s="949"/>
      <c r="PPH48" s="949"/>
      <c r="PPI48" s="950"/>
      <c r="PPJ48" s="948"/>
      <c r="PPK48" s="949"/>
      <c r="PPL48" s="949"/>
      <c r="PPM48" s="949"/>
      <c r="PPN48" s="949"/>
      <c r="PPO48" s="949"/>
      <c r="PPP48" s="949"/>
      <c r="PPQ48" s="949"/>
      <c r="PPR48" s="950"/>
      <c r="PPS48" s="948"/>
      <c r="PPT48" s="949"/>
      <c r="PPU48" s="949"/>
      <c r="PPV48" s="949"/>
      <c r="PPW48" s="949"/>
      <c r="PPX48" s="949"/>
      <c r="PPY48" s="949"/>
      <c r="PPZ48" s="949"/>
      <c r="PQA48" s="950"/>
      <c r="PQB48" s="948"/>
      <c r="PQC48" s="949"/>
      <c r="PQD48" s="949"/>
      <c r="PQE48" s="949"/>
      <c r="PQF48" s="949"/>
      <c r="PQG48" s="949"/>
      <c r="PQH48" s="949"/>
      <c r="PQI48" s="949"/>
      <c r="PQJ48" s="950"/>
      <c r="PQK48" s="948"/>
      <c r="PQL48" s="949"/>
      <c r="PQM48" s="949"/>
      <c r="PQN48" s="949"/>
      <c r="PQO48" s="949"/>
      <c r="PQP48" s="949"/>
      <c r="PQQ48" s="949"/>
      <c r="PQR48" s="949"/>
      <c r="PQS48" s="950"/>
      <c r="PQT48" s="948"/>
      <c r="PQU48" s="949"/>
      <c r="PQV48" s="949"/>
      <c r="PQW48" s="949"/>
      <c r="PQX48" s="949"/>
      <c r="PQY48" s="949"/>
      <c r="PQZ48" s="949"/>
      <c r="PRA48" s="949"/>
      <c r="PRB48" s="950"/>
      <c r="PRC48" s="948"/>
      <c r="PRD48" s="949"/>
      <c r="PRE48" s="949"/>
      <c r="PRF48" s="949"/>
      <c r="PRG48" s="949"/>
      <c r="PRH48" s="949"/>
      <c r="PRI48" s="949"/>
      <c r="PRJ48" s="949"/>
      <c r="PRK48" s="950"/>
      <c r="PRL48" s="948"/>
      <c r="PRM48" s="949"/>
      <c r="PRN48" s="949"/>
      <c r="PRO48" s="949"/>
      <c r="PRP48" s="949"/>
      <c r="PRQ48" s="949"/>
      <c r="PRR48" s="949"/>
      <c r="PRS48" s="949"/>
      <c r="PRT48" s="950"/>
      <c r="PRU48" s="948"/>
      <c r="PRV48" s="949"/>
      <c r="PRW48" s="949"/>
      <c r="PRX48" s="949"/>
      <c r="PRY48" s="949"/>
      <c r="PRZ48" s="949"/>
      <c r="PSA48" s="949"/>
      <c r="PSB48" s="949"/>
      <c r="PSC48" s="950"/>
      <c r="PSD48" s="948"/>
      <c r="PSE48" s="949"/>
      <c r="PSF48" s="949"/>
      <c r="PSG48" s="949"/>
      <c r="PSH48" s="949"/>
      <c r="PSI48" s="949"/>
      <c r="PSJ48" s="949"/>
      <c r="PSK48" s="949"/>
      <c r="PSL48" s="950"/>
      <c r="PSM48" s="948"/>
      <c r="PSN48" s="949"/>
      <c r="PSO48" s="949"/>
      <c r="PSP48" s="949"/>
      <c r="PSQ48" s="949"/>
      <c r="PSR48" s="949"/>
      <c r="PSS48" s="949"/>
      <c r="PST48" s="949"/>
      <c r="PSU48" s="950"/>
      <c r="PSV48" s="948"/>
      <c r="PSW48" s="949"/>
      <c r="PSX48" s="949"/>
      <c r="PSY48" s="949"/>
      <c r="PSZ48" s="949"/>
      <c r="PTA48" s="949"/>
      <c r="PTB48" s="949"/>
      <c r="PTC48" s="949"/>
      <c r="PTD48" s="950"/>
      <c r="PTE48" s="948"/>
      <c r="PTF48" s="949"/>
      <c r="PTG48" s="949"/>
      <c r="PTH48" s="949"/>
      <c r="PTI48" s="949"/>
      <c r="PTJ48" s="949"/>
      <c r="PTK48" s="949"/>
      <c r="PTL48" s="949"/>
      <c r="PTM48" s="950"/>
      <c r="PTN48" s="948"/>
      <c r="PTO48" s="949"/>
      <c r="PTP48" s="949"/>
      <c r="PTQ48" s="949"/>
      <c r="PTR48" s="949"/>
      <c r="PTS48" s="949"/>
      <c r="PTT48" s="949"/>
      <c r="PTU48" s="949"/>
      <c r="PTV48" s="950"/>
      <c r="PTW48" s="948"/>
      <c r="PTX48" s="949"/>
      <c r="PTY48" s="949"/>
      <c r="PTZ48" s="949"/>
      <c r="PUA48" s="949"/>
      <c r="PUB48" s="949"/>
      <c r="PUC48" s="949"/>
      <c r="PUD48" s="949"/>
      <c r="PUE48" s="950"/>
      <c r="PUF48" s="948"/>
      <c r="PUG48" s="949"/>
      <c r="PUH48" s="949"/>
      <c r="PUI48" s="949"/>
      <c r="PUJ48" s="949"/>
      <c r="PUK48" s="949"/>
      <c r="PUL48" s="949"/>
      <c r="PUM48" s="949"/>
      <c r="PUN48" s="950"/>
      <c r="PUO48" s="948"/>
      <c r="PUP48" s="949"/>
      <c r="PUQ48" s="949"/>
      <c r="PUR48" s="949"/>
      <c r="PUS48" s="949"/>
      <c r="PUT48" s="949"/>
      <c r="PUU48" s="949"/>
      <c r="PUV48" s="949"/>
      <c r="PUW48" s="950"/>
      <c r="PUX48" s="948"/>
      <c r="PUY48" s="949"/>
      <c r="PUZ48" s="949"/>
      <c r="PVA48" s="949"/>
      <c r="PVB48" s="949"/>
      <c r="PVC48" s="949"/>
      <c r="PVD48" s="949"/>
      <c r="PVE48" s="949"/>
      <c r="PVF48" s="950"/>
      <c r="PVG48" s="948"/>
      <c r="PVH48" s="949"/>
      <c r="PVI48" s="949"/>
      <c r="PVJ48" s="949"/>
      <c r="PVK48" s="949"/>
      <c r="PVL48" s="949"/>
      <c r="PVM48" s="949"/>
      <c r="PVN48" s="949"/>
      <c r="PVO48" s="950"/>
      <c r="PVP48" s="948"/>
      <c r="PVQ48" s="949"/>
      <c r="PVR48" s="949"/>
      <c r="PVS48" s="949"/>
      <c r="PVT48" s="949"/>
      <c r="PVU48" s="949"/>
      <c r="PVV48" s="949"/>
      <c r="PVW48" s="949"/>
      <c r="PVX48" s="950"/>
      <c r="PVY48" s="948"/>
      <c r="PVZ48" s="949"/>
      <c r="PWA48" s="949"/>
      <c r="PWB48" s="949"/>
      <c r="PWC48" s="949"/>
      <c r="PWD48" s="949"/>
      <c r="PWE48" s="949"/>
      <c r="PWF48" s="949"/>
      <c r="PWG48" s="950"/>
      <c r="PWH48" s="948"/>
      <c r="PWI48" s="949"/>
      <c r="PWJ48" s="949"/>
      <c r="PWK48" s="949"/>
      <c r="PWL48" s="949"/>
      <c r="PWM48" s="949"/>
      <c r="PWN48" s="949"/>
      <c r="PWO48" s="949"/>
      <c r="PWP48" s="950"/>
      <c r="PWQ48" s="948"/>
      <c r="PWR48" s="949"/>
      <c r="PWS48" s="949"/>
      <c r="PWT48" s="949"/>
      <c r="PWU48" s="949"/>
      <c r="PWV48" s="949"/>
      <c r="PWW48" s="949"/>
      <c r="PWX48" s="949"/>
      <c r="PWY48" s="950"/>
      <c r="PWZ48" s="948"/>
      <c r="PXA48" s="949"/>
      <c r="PXB48" s="949"/>
      <c r="PXC48" s="949"/>
      <c r="PXD48" s="949"/>
      <c r="PXE48" s="949"/>
      <c r="PXF48" s="949"/>
      <c r="PXG48" s="949"/>
      <c r="PXH48" s="950"/>
      <c r="PXI48" s="948"/>
      <c r="PXJ48" s="949"/>
      <c r="PXK48" s="949"/>
      <c r="PXL48" s="949"/>
      <c r="PXM48" s="949"/>
      <c r="PXN48" s="949"/>
      <c r="PXO48" s="949"/>
      <c r="PXP48" s="949"/>
      <c r="PXQ48" s="950"/>
      <c r="PXR48" s="948"/>
      <c r="PXS48" s="949"/>
      <c r="PXT48" s="949"/>
      <c r="PXU48" s="949"/>
      <c r="PXV48" s="949"/>
      <c r="PXW48" s="949"/>
      <c r="PXX48" s="949"/>
      <c r="PXY48" s="949"/>
      <c r="PXZ48" s="950"/>
      <c r="PYA48" s="948"/>
      <c r="PYB48" s="949"/>
      <c r="PYC48" s="949"/>
      <c r="PYD48" s="949"/>
      <c r="PYE48" s="949"/>
      <c r="PYF48" s="949"/>
      <c r="PYG48" s="949"/>
      <c r="PYH48" s="949"/>
      <c r="PYI48" s="950"/>
      <c r="PYJ48" s="948"/>
      <c r="PYK48" s="949"/>
      <c r="PYL48" s="949"/>
      <c r="PYM48" s="949"/>
      <c r="PYN48" s="949"/>
      <c r="PYO48" s="949"/>
      <c r="PYP48" s="949"/>
      <c r="PYQ48" s="949"/>
      <c r="PYR48" s="950"/>
      <c r="PYS48" s="948"/>
      <c r="PYT48" s="949"/>
      <c r="PYU48" s="949"/>
      <c r="PYV48" s="949"/>
      <c r="PYW48" s="949"/>
      <c r="PYX48" s="949"/>
      <c r="PYY48" s="949"/>
      <c r="PYZ48" s="949"/>
      <c r="PZA48" s="950"/>
      <c r="PZB48" s="948"/>
      <c r="PZC48" s="949"/>
      <c r="PZD48" s="949"/>
      <c r="PZE48" s="949"/>
      <c r="PZF48" s="949"/>
      <c r="PZG48" s="949"/>
      <c r="PZH48" s="949"/>
      <c r="PZI48" s="949"/>
      <c r="PZJ48" s="950"/>
      <c r="PZK48" s="948"/>
      <c r="PZL48" s="949"/>
      <c r="PZM48" s="949"/>
      <c r="PZN48" s="949"/>
      <c r="PZO48" s="949"/>
      <c r="PZP48" s="949"/>
      <c r="PZQ48" s="949"/>
      <c r="PZR48" s="949"/>
      <c r="PZS48" s="950"/>
      <c r="PZT48" s="948"/>
      <c r="PZU48" s="949"/>
      <c r="PZV48" s="949"/>
      <c r="PZW48" s="949"/>
      <c r="PZX48" s="949"/>
      <c r="PZY48" s="949"/>
      <c r="PZZ48" s="949"/>
      <c r="QAA48" s="949"/>
      <c r="QAB48" s="950"/>
      <c r="QAC48" s="948"/>
      <c r="QAD48" s="949"/>
      <c r="QAE48" s="949"/>
      <c r="QAF48" s="949"/>
      <c r="QAG48" s="949"/>
      <c r="QAH48" s="949"/>
      <c r="QAI48" s="949"/>
      <c r="QAJ48" s="949"/>
      <c r="QAK48" s="950"/>
      <c r="QAL48" s="948"/>
      <c r="QAM48" s="949"/>
      <c r="QAN48" s="949"/>
      <c r="QAO48" s="949"/>
      <c r="QAP48" s="949"/>
      <c r="QAQ48" s="949"/>
      <c r="QAR48" s="949"/>
      <c r="QAS48" s="949"/>
      <c r="QAT48" s="950"/>
      <c r="QAU48" s="948"/>
      <c r="QAV48" s="949"/>
      <c r="QAW48" s="949"/>
      <c r="QAX48" s="949"/>
      <c r="QAY48" s="949"/>
      <c r="QAZ48" s="949"/>
      <c r="QBA48" s="949"/>
      <c r="QBB48" s="949"/>
      <c r="QBC48" s="950"/>
      <c r="QBD48" s="948"/>
      <c r="QBE48" s="949"/>
      <c r="QBF48" s="949"/>
      <c r="QBG48" s="949"/>
      <c r="QBH48" s="949"/>
      <c r="QBI48" s="949"/>
      <c r="QBJ48" s="949"/>
      <c r="QBK48" s="949"/>
      <c r="QBL48" s="950"/>
      <c r="QBM48" s="948"/>
      <c r="QBN48" s="949"/>
      <c r="QBO48" s="949"/>
      <c r="QBP48" s="949"/>
      <c r="QBQ48" s="949"/>
      <c r="QBR48" s="949"/>
      <c r="QBS48" s="949"/>
      <c r="QBT48" s="949"/>
      <c r="QBU48" s="950"/>
      <c r="QBV48" s="948"/>
      <c r="QBW48" s="949"/>
      <c r="QBX48" s="949"/>
      <c r="QBY48" s="949"/>
      <c r="QBZ48" s="949"/>
      <c r="QCA48" s="949"/>
      <c r="QCB48" s="949"/>
      <c r="QCC48" s="949"/>
      <c r="QCD48" s="950"/>
      <c r="QCE48" s="948"/>
      <c r="QCF48" s="949"/>
      <c r="QCG48" s="949"/>
      <c r="QCH48" s="949"/>
      <c r="QCI48" s="949"/>
      <c r="QCJ48" s="949"/>
      <c r="QCK48" s="949"/>
      <c r="QCL48" s="949"/>
      <c r="QCM48" s="950"/>
      <c r="QCN48" s="948"/>
      <c r="QCO48" s="949"/>
      <c r="QCP48" s="949"/>
      <c r="QCQ48" s="949"/>
      <c r="QCR48" s="949"/>
      <c r="QCS48" s="949"/>
      <c r="QCT48" s="949"/>
      <c r="QCU48" s="949"/>
      <c r="QCV48" s="950"/>
      <c r="QCW48" s="948"/>
      <c r="QCX48" s="949"/>
      <c r="QCY48" s="949"/>
      <c r="QCZ48" s="949"/>
      <c r="QDA48" s="949"/>
      <c r="QDB48" s="949"/>
      <c r="QDC48" s="949"/>
      <c r="QDD48" s="949"/>
      <c r="QDE48" s="950"/>
      <c r="QDF48" s="948"/>
      <c r="QDG48" s="949"/>
      <c r="QDH48" s="949"/>
      <c r="QDI48" s="949"/>
      <c r="QDJ48" s="949"/>
      <c r="QDK48" s="949"/>
      <c r="QDL48" s="949"/>
      <c r="QDM48" s="949"/>
      <c r="QDN48" s="950"/>
      <c r="QDO48" s="948"/>
      <c r="QDP48" s="949"/>
      <c r="QDQ48" s="949"/>
      <c r="QDR48" s="949"/>
      <c r="QDS48" s="949"/>
      <c r="QDT48" s="949"/>
      <c r="QDU48" s="949"/>
      <c r="QDV48" s="949"/>
      <c r="QDW48" s="950"/>
      <c r="QDX48" s="948"/>
      <c r="QDY48" s="949"/>
      <c r="QDZ48" s="949"/>
      <c r="QEA48" s="949"/>
      <c r="QEB48" s="949"/>
      <c r="QEC48" s="949"/>
      <c r="QED48" s="949"/>
      <c r="QEE48" s="949"/>
      <c r="QEF48" s="950"/>
      <c r="QEG48" s="948"/>
      <c r="QEH48" s="949"/>
      <c r="QEI48" s="949"/>
      <c r="QEJ48" s="949"/>
      <c r="QEK48" s="949"/>
      <c r="QEL48" s="949"/>
      <c r="QEM48" s="949"/>
      <c r="QEN48" s="949"/>
      <c r="QEO48" s="950"/>
      <c r="QEP48" s="948"/>
      <c r="QEQ48" s="949"/>
      <c r="QER48" s="949"/>
      <c r="QES48" s="949"/>
      <c r="QET48" s="949"/>
      <c r="QEU48" s="949"/>
      <c r="QEV48" s="949"/>
      <c r="QEW48" s="949"/>
      <c r="QEX48" s="950"/>
      <c r="QEY48" s="948"/>
      <c r="QEZ48" s="949"/>
      <c r="QFA48" s="949"/>
      <c r="QFB48" s="949"/>
      <c r="QFC48" s="949"/>
      <c r="QFD48" s="949"/>
      <c r="QFE48" s="949"/>
      <c r="QFF48" s="949"/>
      <c r="QFG48" s="950"/>
      <c r="QFH48" s="948"/>
      <c r="QFI48" s="949"/>
      <c r="QFJ48" s="949"/>
      <c r="QFK48" s="949"/>
      <c r="QFL48" s="949"/>
      <c r="QFM48" s="949"/>
      <c r="QFN48" s="949"/>
      <c r="QFO48" s="949"/>
      <c r="QFP48" s="950"/>
      <c r="QFQ48" s="948"/>
      <c r="QFR48" s="949"/>
      <c r="QFS48" s="949"/>
      <c r="QFT48" s="949"/>
      <c r="QFU48" s="949"/>
      <c r="QFV48" s="949"/>
      <c r="QFW48" s="949"/>
      <c r="QFX48" s="949"/>
      <c r="QFY48" s="950"/>
      <c r="QFZ48" s="948"/>
      <c r="QGA48" s="949"/>
      <c r="QGB48" s="949"/>
      <c r="QGC48" s="949"/>
      <c r="QGD48" s="949"/>
      <c r="QGE48" s="949"/>
      <c r="QGF48" s="949"/>
      <c r="QGG48" s="949"/>
      <c r="QGH48" s="950"/>
      <c r="QGI48" s="948"/>
      <c r="QGJ48" s="949"/>
      <c r="QGK48" s="949"/>
      <c r="QGL48" s="949"/>
      <c r="QGM48" s="949"/>
      <c r="QGN48" s="949"/>
      <c r="QGO48" s="949"/>
      <c r="QGP48" s="949"/>
      <c r="QGQ48" s="950"/>
      <c r="QGR48" s="948"/>
      <c r="QGS48" s="949"/>
      <c r="QGT48" s="949"/>
      <c r="QGU48" s="949"/>
      <c r="QGV48" s="949"/>
      <c r="QGW48" s="949"/>
      <c r="QGX48" s="949"/>
      <c r="QGY48" s="949"/>
      <c r="QGZ48" s="950"/>
      <c r="QHA48" s="948"/>
      <c r="QHB48" s="949"/>
      <c r="QHC48" s="949"/>
      <c r="QHD48" s="949"/>
      <c r="QHE48" s="949"/>
      <c r="QHF48" s="949"/>
      <c r="QHG48" s="949"/>
      <c r="QHH48" s="949"/>
      <c r="QHI48" s="950"/>
      <c r="QHJ48" s="948"/>
      <c r="QHK48" s="949"/>
      <c r="QHL48" s="949"/>
      <c r="QHM48" s="949"/>
      <c r="QHN48" s="949"/>
      <c r="QHO48" s="949"/>
      <c r="QHP48" s="949"/>
      <c r="QHQ48" s="949"/>
      <c r="QHR48" s="950"/>
      <c r="QHS48" s="948"/>
      <c r="QHT48" s="949"/>
      <c r="QHU48" s="949"/>
      <c r="QHV48" s="949"/>
      <c r="QHW48" s="949"/>
      <c r="QHX48" s="949"/>
      <c r="QHY48" s="949"/>
      <c r="QHZ48" s="949"/>
      <c r="QIA48" s="950"/>
      <c r="QIB48" s="948"/>
      <c r="QIC48" s="949"/>
      <c r="QID48" s="949"/>
      <c r="QIE48" s="949"/>
      <c r="QIF48" s="949"/>
      <c r="QIG48" s="949"/>
      <c r="QIH48" s="949"/>
      <c r="QII48" s="949"/>
      <c r="QIJ48" s="950"/>
      <c r="QIK48" s="948"/>
      <c r="QIL48" s="949"/>
      <c r="QIM48" s="949"/>
      <c r="QIN48" s="949"/>
      <c r="QIO48" s="949"/>
      <c r="QIP48" s="949"/>
      <c r="QIQ48" s="949"/>
      <c r="QIR48" s="949"/>
      <c r="QIS48" s="950"/>
      <c r="QIT48" s="948"/>
      <c r="QIU48" s="949"/>
      <c r="QIV48" s="949"/>
      <c r="QIW48" s="949"/>
      <c r="QIX48" s="949"/>
      <c r="QIY48" s="949"/>
      <c r="QIZ48" s="949"/>
      <c r="QJA48" s="949"/>
      <c r="QJB48" s="950"/>
      <c r="QJC48" s="948"/>
      <c r="QJD48" s="949"/>
      <c r="QJE48" s="949"/>
      <c r="QJF48" s="949"/>
      <c r="QJG48" s="949"/>
      <c r="QJH48" s="949"/>
      <c r="QJI48" s="949"/>
      <c r="QJJ48" s="949"/>
      <c r="QJK48" s="950"/>
      <c r="QJL48" s="948"/>
      <c r="QJM48" s="949"/>
      <c r="QJN48" s="949"/>
      <c r="QJO48" s="949"/>
      <c r="QJP48" s="949"/>
      <c r="QJQ48" s="949"/>
      <c r="QJR48" s="949"/>
      <c r="QJS48" s="949"/>
      <c r="QJT48" s="950"/>
      <c r="QJU48" s="948"/>
      <c r="QJV48" s="949"/>
      <c r="QJW48" s="949"/>
      <c r="QJX48" s="949"/>
      <c r="QJY48" s="949"/>
      <c r="QJZ48" s="949"/>
      <c r="QKA48" s="949"/>
      <c r="QKB48" s="949"/>
      <c r="QKC48" s="950"/>
      <c r="QKD48" s="948"/>
      <c r="QKE48" s="949"/>
      <c r="QKF48" s="949"/>
      <c r="QKG48" s="949"/>
      <c r="QKH48" s="949"/>
      <c r="QKI48" s="949"/>
      <c r="QKJ48" s="949"/>
      <c r="QKK48" s="949"/>
      <c r="QKL48" s="950"/>
      <c r="QKM48" s="948"/>
      <c r="QKN48" s="949"/>
      <c r="QKO48" s="949"/>
      <c r="QKP48" s="949"/>
      <c r="QKQ48" s="949"/>
      <c r="QKR48" s="949"/>
      <c r="QKS48" s="949"/>
      <c r="QKT48" s="949"/>
      <c r="QKU48" s="950"/>
      <c r="QKV48" s="948"/>
      <c r="QKW48" s="949"/>
      <c r="QKX48" s="949"/>
      <c r="QKY48" s="949"/>
      <c r="QKZ48" s="949"/>
      <c r="QLA48" s="949"/>
      <c r="QLB48" s="949"/>
      <c r="QLC48" s="949"/>
      <c r="QLD48" s="950"/>
      <c r="QLE48" s="948"/>
      <c r="QLF48" s="949"/>
      <c r="QLG48" s="949"/>
      <c r="QLH48" s="949"/>
      <c r="QLI48" s="949"/>
      <c r="QLJ48" s="949"/>
      <c r="QLK48" s="949"/>
      <c r="QLL48" s="949"/>
      <c r="QLM48" s="950"/>
      <c r="QLN48" s="948"/>
      <c r="QLO48" s="949"/>
      <c r="QLP48" s="949"/>
      <c r="QLQ48" s="949"/>
      <c r="QLR48" s="949"/>
      <c r="QLS48" s="949"/>
      <c r="QLT48" s="949"/>
      <c r="QLU48" s="949"/>
      <c r="QLV48" s="950"/>
      <c r="QLW48" s="948"/>
      <c r="QLX48" s="949"/>
      <c r="QLY48" s="949"/>
      <c r="QLZ48" s="949"/>
      <c r="QMA48" s="949"/>
      <c r="QMB48" s="949"/>
      <c r="QMC48" s="949"/>
      <c r="QMD48" s="949"/>
      <c r="QME48" s="950"/>
      <c r="QMF48" s="948"/>
      <c r="QMG48" s="949"/>
      <c r="QMH48" s="949"/>
      <c r="QMI48" s="949"/>
      <c r="QMJ48" s="949"/>
      <c r="QMK48" s="949"/>
      <c r="QML48" s="949"/>
      <c r="QMM48" s="949"/>
      <c r="QMN48" s="950"/>
      <c r="QMO48" s="948"/>
      <c r="QMP48" s="949"/>
      <c r="QMQ48" s="949"/>
      <c r="QMR48" s="949"/>
      <c r="QMS48" s="949"/>
      <c r="QMT48" s="949"/>
      <c r="QMU48" s="949"/>
      <c r="QMV48" s="949"/>
      <c r="QMW48" s="950"/>
      <c r="QMX48" s="948"/>
      <c r="QMY48" s="949"/>
      <c r="QMZ48" s="949"/>
      <c r="QNA48" s="949"/>
      <c r="QNB48" s="949"/>
      <c r="QNC48" s="949"/>
      <c r="QND48" s="949"/>
      <c r="QNE48" s="949"/>
      <c r="QNF48" s="950"/>
      <c r="QNG48" s="948"/>
      <c r="QNH48" s="949"/>
      <c r="QNI48" s="949"/>
      <c r="QNJ48" s="949"/>
      <c r="QNK48" s="949"/>
      <c r="QNL48" s="949"/>
      <c r="QNM48" s="949"/>
      <c r="QNN48" s="949"/>
      <c r="QNO48" s="950"/>
      <c r="QNP48" s="948"/>
      <c r="QNQ48" s="949"/>
      <c r="QNR48" s="949"/>
      <c r="QNS48" s="949"/>
      <c r="QNT48" s="949"/>
      <c r="QNU48" s="949"/>
      <c r="QNV48" s="949"/>
      <c r="QNW48" s="949"/>
      <c r="QNX48" s="950"/>
      <c r="QNY48" s="948"/>
      <c r="QNZ48" s="949"/>
      <c r="QOA48" s="949"/>
      <c r="QOB48" s="949"/>
      <c r="QOC48" s="949"/>
      <c r="QOD48" s="949"/>
      <c r="QOE48" s="949"/>
      <c r="QOF48" s="949"/>
      <c r="QOG48" s="950"/>
      <c r="QOH48" s="948"/>
      <c r="QOI48" s="949"/>
      <c r="QOJ48" s="949"/>
      <c r="QOK48" s="949"/>
      <c r="QOL48" s="949"/>
      <c r="QOM48" s="949"/>
      <c r="QON48" s="949"/>
      <c r="QOO48" s="949"/>
      <c r="QOP48" s="950"/>
      <c r="QOQ48" s="948"/>
      <c r="QOR48" s="949"/>
      <c r="QOS48" s="949"/>
      <c r="QOT48" s="949"/>
      <c r="QOU48" s="949"/>
      <c r="QOV48" s="949"/>
      <c r="QOW48" s="949"/>
      <c r="QOX48" s="949"/>
      <c r="QOY48" s="950"/>
      <c r="QOZ48" s="948"/>
      <c r="QPA48" s="949"/>
      <c r="QPB48" s="949"/>
      <c r="QPC48" s="949"/>
      <c r="QPD48" s="949"/>
      <c r="QPE48" s="949"/>
      <c r="QPF48" s="949"/>
      <c r="QPG48" s="949"/>
      <c r="QPH48" s="950"/>
      <c r="QPI48" s="948"/>
      <c r="QPJ48" s="949"/>
      <c r="QPK48" s="949"/>
      <c r="QPL48" s="949"/>
      <c r="QPM48" s="949"/>
      <c r="QPN48" s="949"/>
      <c r="QPO48" s="949"/>
      <c r="QPP48" s="949"/>
      <c r="QPQ48" s="950"/>
      <c r="QPR48" s="948"/>
      <c r="QPS48" s="949"/>
      <c r="QPT48" s="949"/>
      <c r="QPU48" s="949"/>
      <c r="QPV48" s="949"/>
      <c r="QPW48" s="949"/>
      <c r="QPX48" s="949"/>
      <c r="QPY48" s="949"/>
      <c r="QPZ48" s="950"/>
      <c r="QQA48" s="948"/>
      <c r="QQB48" s="949"/>
      <c r="QQC48" s="949"/>
      <c r="QQD48" s="949"/>
      <c r="QQE48" s="949"/>
      <c r="QQF48" s="949"/>
      <c r="QQG48" s="949"/>
      <c r="QQH48" s="949"/>
      <c r="QQI48" s="950"/>
      <c r="QQJ48" s="948"/>
      <c r="QQK48" s="949"/>
      <c r="QQL48" s="949"/>
      <c r="QQM48" s="949"/>
      <c r="QQN48" s="949"/>
      <c r="QQO48" s="949"/>
      <c r="QQP48" s="949"/>
      <c r="QQQ48" s="949"/>
      <c r="QQR48" s="950"/>
      <c r="QQS48" s="948"/>
      <c r="QQT48" s="949"/>
      <c r="QQU48" s="949"/>
      <c r="QQV48" s="949"/>
      <c r="QQW48" s="949"/>
      <c r="QQX48" s="949"/>
      <c r="QQY48" s="949"/>
      <c r="QQZ48" s="949"/>
      <c r="QRA48" s="950"/>
      <c r="QRB48" s="948"/>
      <c r="QRC48" s="949"/>
      <c r="QRD48" s="949"/>
      <c r="QRE48" s="949"/>
      <c r="QRF48" s="949"/>
      <c r="QRG48" s="949"/>
      <c r="QRH48" s="949"/>
      <c r="QRI48" s="949"/>
      <c r="QRJ48" s="950"/>
      <c r="QRK48" s="948"/>
      <c r="QRL48" s="949"/>
      <c r="QRM48" s="949"/>
      <c r="QRN48" s="949"/>
      <c r="QRO48" s="949"/>
      <c r="QRP48" s="949"/>
      <c r="QRQ48" s="949"/>
      <c r="QRR48" s="949"/>
      <c r="QRS48" s="950"/>
      <c r="QRT48" s="948"/>
      <c r="QRU48" s="949"/>
      <c r="QRV48" s="949"/>
      <c r="QRW48" s="949"/>
      <c r="QRX48" s="949"/>
      <c r="QRY48" s="949"/>
      <c r="QRZ48" s="949"/>
      <c r="QSA48" s="949"/>
      <c r="QSB48" s="950"/>
      <c r="QSC48" s="948"/>
      <c r="QSD48" s="949"/>
      <c r="QSE48" s="949"/>
      <c r="QSF48" s="949"/>
      <c r="QSG48" s="949"/>
      <c r="QSH48" s="949"/>
      <c r="QSI48" s="949"/>
      <c r="QSJ48" s="949"/>
      <c r="QSK48" s="950"/>
      <c r="QSL48" s="948"/>
      <c r="QSM48" s="949"/>
      <c r="QSN48" s="949"/>
      <c r="QSO48" s="949"/>
      <c r="QSP48" s="949"/>
      <c r="QSQ48" s="949"/>
      <c r="QSR48" s="949"/>
      <c r="QSS48" s="949"/>
      <c r="QST48" s="950"/>
      <c r="QSU48" s="948"/>
      <c r="QSV48" s="949"/>
      <c r="QSW48" s="949"/>
      <c r="QSX48" s="949"/>
      <c r="QSY48" s="949"/>
      <c r="QSZ48" s="949"/>
      <c r="QTA48" s="949"/>
      <c r="QTB48" s="949"/>
      <c r="QTC48" s="950"/>
      <c r="QTD48" s="948"/>
      <c r="QTE48" s="949"/>
      <c r="QTF48" s="949"/>
      <c r="QTG48" s="949"/>
      <c r="QTH48" s="949"/>
      <c r="QTI48" s="949"/>
      <c r="QTJ48" s="949"/>
      <c r="QTK48" s="949"/>
      <c r="QTL48" s="950"/>
      <c r="QTM48" s="948"/>
      <c r="QTN48" s="949"/>
      <c r="QTO48" s="949"/>
      <c r="QTP48" s="949"/>
      <c r="QTQ48" s="949"/>
      <c r="QTR48" s="949"/>
      <c r="QTS48" s="949"/>
      <c r="QTT48" s="949"/>
      <c r="QTU48" s="950"/>
      <c r="QTV48" s="948"/>
      <c r="QTW48" s="949"/>
      <c r="QTX48" s="949"/>
      <c r="QTY48" s="949"/>
      <c r="QTZ48" s="949"/>
      <c r="QUA48" s="949"/>
      <c r="QUB48" s="949"/>
      <c r="QUC48" s="949"/>
      <c r="QUD48" s="950"/>
      <c r="QUE48" s="948"/>
      <c r="QUF48" s="949"/>
      <c r="QUG48" s="949"/>
      <c r="QUH48" s="949"/>
      <c r="QUI48" s="949"/>
      <c r="QUJ48" s="949"/>
      <c r="QUK48" s="949"/>
      <c r="QUL48" s="949"/>
      <c r="QUM48" s="950"/>
      <c r="QUN48" s="948"/>
      <c r="QUO48" s="949"/>
      <c r="QUP48" s="949"/>
      <c r="QUQ48" s="949"/>
      <c r="QUR48" s="949"/>
      <c r="QUS48" s="949"/>
      <c r="QUT48" s="949"/>
      <c r="QUU48" s="949"/>
      <c r="QUV48" s="950"/>
      <c r="QUW48" s="948"/>
      <c r="QUX48" s="949"/>
      <c r="QUY48" s="949"/>
      <c r="QUZ48" s="949"/>
      <c r="QVA48" s="949"/>
      <c r="QVB48" s="949"/>
      <c r="QVC48" s="949"/>
      <c r="QVD48" s="949"/>
      <c r="QVE48" s="950"/>
      <c r="QVF48" s="948"/>
      <c r="QVG48" s="949"/>
      <c r="QVH48" s="949"/>
      <c r="QVI48" s="949"/>
      <c r="QVJ48" s="949"/>
      <c r="QVK48" s="949"/>
      <c r="QVL48" s="949"/>
      <c r="QVM48" s="949"/>
      <c r="QVN48" s="950"/>
      <c r="QVO48" s="948"/>
      <c r="QVP48" s="949"/>
      <c r="QVQ48" s="949"/>
      <c r="QVR48" s="949"/>
      <c r="QVS48" s="949"/>
      <c r="QVT48" s="949"/>
      <c r="QVU48" s="949"/>
      <c r="QVV48" s="949"/>
      <c r="QVW48" s="950"/>
      <c r="QVX48" s="948"/>
      <c r="QVY48" s="949"/>
      <c r="QVZ48" s="949"/>
      <c r="QWA48" s="949"/>
      <c r="QWB48" s="949"/>
      <c r="QWC48" s="949"/>
      <c r="QWD48" s="949"/>
      <c r="QWE48" s="949"/>
      <c r="QWF48" s="950"/>
      <c r="QWG48" s="948"/>
      <c r="QWH48" s="949"/>
      <c r="QWI48" s="949"/>
      <c r="QWJ48" s="949"/>
      <c r="QWK48" s="949"/>
      <c r="QWL48" s="949"/>
      <c r="QWM48" s="949"/>
      <c r="QWN48" s="949"/>
      <c r="QWO48" s="950"/>
      <c r="QWP48" s="948"/>
      <c r="QWQ48" s="949"/>
      <c r="QWR48" s="949"/>
      <c r="QWS48" s="949"/>
      <c r="QWT48" s="949"/>
      <c r="QWU48" s="949"/>
      <c r="QWV48" s="949"/>
      <c r="QWW48" s="949"/>
      <c r="QWX48" s="950"/>
      <c r="QWY48" s="948"/>
      <c r="QWZ48" s="949"/>
      <c r="QXA48" s="949"/>
      <c r="QXB48" s="949"/>
      <c r="QXC48" s="949"/>
      <c r="QXD48" s="949"/>
      <c r="QXE48" s="949"/>
      <c r="QXF48" s="949"/>
      <c r="QXG48" s="950"/>
      <c r="QXH48" s="948"/>
      <c r="QXI48" s="949"/>
      <c r="QXJ48" s="949"/>
      <c r="QXK48" s="949"/>
      <c r="QXL48" s="949"/>
      <c r="QXM48" s="949"/>
      <c r="QXN48" s="949"/>
      <c r="QXO48" s="949"/>
      <c r="QXP48" s="950"/>
      <c r="QXQ48" s="948"/>
      <c r="QXR48" s="949"/>
      <c r="QXS48" s="949"/>
      <c r="QXT48" s="949"/>
      <c r="QXU48" s="949"/>
      <c r="QXV48" s="949"/>
      <c r="QXW48" s="949"/>
      <c r="QXX48" s="949"/>
      <c r="QXY48" s="950"/>
      <c r="QXZ48" s="948"/>
      <c r="QYA48" s="949"/>
      <c r="QYB48" s="949"/>
      <c r="QYC48" s="949"/>
      <c r="QYD48" s="949"/>
      <c r="QYE48" s="949"/>
      <c r="QYF48" s="949"/>
      <c r="QYG48" s="949"/>
      <c r="QYH48" s="950"/>
      <c r="QYI48" s="948"/>
      <c r="QYJ48" s="949"/>
      <c r="QYK48" s="949"/>
      <c r="QYL48" s="949"/>
      <c r="QYM48" s="949"/>
      <c r="QYN48" s="949"/>
      <c r="QYO48" s="949"/>
      <c r="QYP48" s="949"/>
      <c r="QYQ48" s="950"/>
      <c r="QYR48" s="948"/>
      <c r="QYS48" s="949"/>
      <c r="QYT48" s="949"/>
      <c r="QYU48" s="949"/>
      <c r="QYV48" s="949"/>
      <c r="QYW48" s="949"/>
      <c r="QYX48" s="949"/>
      <c r="QYY48" s="949"/>
      <c r="QYZ48" s="950"/>
      <c r="QZA48" s="948"/>
      <c r="QZB48" s="949"/>
      <c r="QZC48" s="949"/>
      <c r="QZD48" s="949"/>
      <c r="QZE48" s="949"/>
      <c r="QZF48" s="949"/>
      <c r="QZG48" s="949"/>
      <c r="QZH48" s="949"/>
      <c r="QZI48" s="950"/>
      <c r="QZJ48" s="948"/>
      <c r="QZK48" s="949"/>
      <c r="QZL48" s="949"/>
      <c r="QZM48" s="949"/>
      <c r="QZN48" s="949"/>
      <c r="QZO48" s="949"/>
      <c r="QZP48" s="949"/>
      <c r="QZQ48" s="949"/>
      <c r="QZR48" s="950"/>
      <c r="QZS48" s="948"/>
      <c r="QZT48" s="949"/>
      <c r="QZU48" s="949"/>
      <c r="QZV48" s="949"/>
      <c r="QZW48" s="949"/>
      <c r="QZX48" s="949"/>
      <c r="QZY48" s="949"/>
      <c r="QZZ48" s="949"/>
      <c r="RAA48" s="950"/>
      <c r="RAB48" s="948"/>
      <c r="RAC48" s="949"/>
      <c r="RAD48" s="949"/>
      <c r="RAE48" s="949"/>
      <c r="RAF48" s="949"/>
      <c r="RAG48" s="949"/>
      <c r="RAH48" s="949"/>
      <c r="RAI48" s="949"/>
      <c r="RAJ48" s="950"/>
      <c r="RAK48" s="948"/>
      <c r="RAL48" s="949"/>
      <c r="RAM48" s="949"/>
      <c r="RAN48" s="949"/>
      <c r="RAO48" s="949"/>
      <c r="RAP48" s="949"/>
      <c r="RAQ48" s="949"/>
      <c r="RAR48" s="949"/>
      <c r="RAS48" s="950"/>
      <c r="RAT48" s="948"/>
      <c r="RAU48" s="949"/>
      <c r="RAV48" s="949"/>
      <c r="RAW48" s="949"/>
      <c r="RAX48" s="949"/>
      <c r="RAY48" s="949"/>
      <c r="RAZ48" s="949"/>
      <c r="RBA48" s="949"/>
      <c r="RBB48" s="950"/>
      <c r="RBC48" s="948"/>
      <c r="RBD48" s="949"/>
      <c r="RBE48" s="949"/>
      <c r="RBF48" s="949"/>
      <c r="RBG48" s="949"/>
      <c r="RBH48" s="949"/>
      <c r="RBI48" s="949"/>
      <c r="RBJ48" s="949"/>
      <c r="RBK48" s="950"/>
      <c r="RBL48" s="948"/>
      <c r="RBM48" s="949"/>
      <c r="RBN48" s="949"/>
      <c r="RBO48" s="949"/>
      <c r="RBP48" s="949"/>
      <c r="RBQ48" s="949"/>
      <c r="RBR48" s="949"/>
      <c r="RBS48" s="949"/>
      <c r="RBT48" s="950"/>
      <c r="RBU48" s="948"/>
      <c r="RBV48" s="949"/>
      <c r="RBW48" s="949"/>
      <c r="RBX48" s="949"/>
      <c r="RBY48" s="949"/>
      <c r="RBZ48" s="949"/>
      <c r="RCA48" s="949"/>
      <c r="RCB48" s="949"/>
      <c r="RCC48" s="950"/>
      <c r="RCD48" s="948"/>
      <c r="RCE48" s="949"/>
      <c r="RCF48" s="949"/>
      <c r="RCG48" s="949"/>
      <c r="RCH48" s="949"/>
      <c r="RCI48" s="949"/>
      <c r="RCJ48" s="949"/>
      <c r="RCK48" s="949"/>
      <c r="RCL48" s="950"/>
      <c r="RCM48" s="948"/>
      <c r="RCN48" s="949"/>
      <c r="RCO48" s="949"/>
      <c r="RCP48" s="949"/>
      <c r="RCQ48" s="949"/>
      <c r="RCR48" s="949"/>
      <c r="RCS48" s="949"/>
      <c r="RCT48" s="949"/>
      <c r="RCU48" s="950"/>
      <c r="RCV48" s="948"/>
      <c r="RCW48" s="949"/>
      <c r="RCX48" s="949"/>
      <c r="RCY48" s="949"/>
      <c r="RCZ48" s="949"/>
      <c r="RDA48" s="949"/>
      <c r="RDB48" s="949"/>
      <c r="RDC48" s="949"/>
      <c r="RDD48" s="950"/>
      <c r="RDE48" s="948"/>
      <c r="RDF48" s="949"/>
      <c r="RDG48" s="949"/>
      <c r="RDH48" s="949"/>
      <c r="RDI48" s="949"/>
      <c r="RDJ48" s="949"/>
      <c r="RDK48" s="949"/>
      <c r="RDL48" s="949"/>
      <c r="RDM48" s="950"/>
      <c r="RDN48" s="948"/>
      <c r="RDO48" s="949"/>
      <c r="RDP48" s="949"/>
      <c r="RDQ48" s="949"/>
      <c r="RDR48" s="949"/>
      <c r="RDS48" s="949"/>
      <c r="RDT48" s="949"/>
      <c r="RDU48" s="949"/>
      <c r="RDV48" s="950"/>
      <c r="RDW48" s="948"/>
      <c r="RDX48" s="949"/>
      <c r="RDY48" s="949"/>
      <c r="RDZ48" s="949"/>
      <c r="REA48" s="949"/>
      <c r="REB48" s="949"/>
      <c r="REC48" s="949"/>
      <c r="RED48" s="949"/>
      <c r="REE48" s="950"/>
      <c r="REF48" s="948"/>
      <c r="REG48" s="949"/>
      <c r="REH48" s="949"/>
      <c r="REI48" s="949"/>
      <c r="REJ48" s="949"/>
      <c r="REK48" s="949"/>
      <c r="REL48" s="949"/>
      <c r="REM48" s="949"/>
      <c r="REN48" s="950"/>
      <c r="REO48" s="948"/>
      <c r="REP48" s="949"/>
      <c r="REQ48" s="949"/>
      <c r="RER48" s="949"/>
      <c r="RES48" s="949"/>
      <c r="RET48" s="949"/>
      <c r="REU48" s="949"/>
      <c r="REV48" s="949"/>
      <c r="REW48" s="950"/>
      <c r="REX48" s="948"/>
      <c r="REY48" s="949"/>
      <c r="REZ48" s="949"/>
      <c r="RFA48" s="949"/>
      <c r="RFB48" s="949"/>
      <c r="RFC48" s="949"/>
      <c r="RFD48" s="949"/>
      <c r="RFE48" s="949"/>
      <c r="RFF48" s="950"/>
      <c r="RFG48" s="948"/>
      <c r="RFH48" s="949"/>
      <c r="RFI48" s="949"/>
      <c r="RFJ48" s="949"/>
      <c r="RFK48" s="949"/>
      <c r="RFL48" s="949"/>
      <c r="RFM48" s="949"/>
      <c r="RFN48" s="949"/>
      <c r="RFO48" s="950"/>
      <c r="RFP48" s="948"/>
      <c r="RFQ48" s="949"/>
      <c r="RFR48" s="949"/>
      <c r="RFS48" s="949"/>
      <c r="RFT48" s="949"/>
      <c r="RFU48" s="949"/>
      <c r="RFV48" s="949"/>
      <c r="RFW48" s="949"/>
      <c r="RFX48" s="950"/>
      <c r="RFY48" s="948"/>
      <c r="RFZ48" s="949"/>
      <c r="RGA48" s="949"/>
      <c r="RGB48" s="949"/>
      <c r="RGC48" s="949"/>
      <c r="RGD48" s="949"/>
      <c r="RGE48" s="949"/>
      <c r="RGF48" s="949"/>
      <c r="RGG48" s="950"/>
      <c r="RGH48" s="948"/>
      <c r="RGI48" s="949"/>
      <c r="RGJ48" s="949"/>
      <c r="RGK48" s="949"/>
      <c r="RGL48" s="949"/>
      <c r="RGM48" s="949"/>
      <c r="RGN48" s="949"/>
      <c r="RGO48" s="949"/>
      <c r="RGP48" s="950"/>
      <c r="RGQ48" s="948"/>
      <c r="RGR48" s="949"/>
      <c r="RGS48" s="949"/>
      <c r="RGT48" s="949"/>
      <c r="RGU48" s="949"/>
      <c r="RGV48" s="949"/>
      <c r="RGW48" s="949"/>
      <c r="RGX48" s="949"/>
      <c r="RGY48" s="950"/>
      <c r="RGZ48" s="948"/>
      <c r="RHA48" s="949"/>
      <c r="RHB48" s="949"/>
      <c r="RHC48" s="949"/>
      <c r="RHD48" s="949"/>
      <c r="RHE48" s="949"/>
      <c r="RHF48" s="949"/>
      <c r="RHG48" s="949"/>
      <c r="RHH48" s="950"/>
      <c r="RHI48" s="948"/>
      <c r="RHJ48" s="949"/>
      <c r="RHK48" s="949"/>
      <c r="RHL48" s="949"/>
      <c r="RHM48" s="949"/>
      <c r="RHN48" s="949"/>
      <c r="RHO48" s="949"/>
      <c r="RHP48" s="949"/>
      <c r="RHQ48" s="950"/>
      <c r="RHR48" s="948"/>
      <c r="RHS48" s="949"/>
      <c r="RHT48" s="949"/>
      <c r="RHU48" s="949"/>
      <c r="RHV48" s="949"/>
      <c r="RHW48" s="949"/>
      <c r="RHX48" s="949"/>
      <c r="RHY48" s="949"/>
      <c r="RHZ48" s="950"/>
      <c r="RIA48" s="948"/>
      <c r="RIB48" s="949"/>
      <c r="RIC48" s="949"/>
      <c r="RID48" s="949"/>
      <c r="RIE48" s="949"/>
      <c r="RIF48" s="949"/>
      <c r="RIG48" s="949"/>
      <c r="RIH48" s="949"/>
      <c r="RII48" s="950"/>
      <c r="RIJ48" s="948"/>
      <c r="RIK48" s="949"/>
      <c r="RIL48" s="949"/>
      <c r="RIM48" s="949"/>
      <c r="RIN48" s="949"/>
      <c r="RIO48" s="949"/>
      <c r="RIP48" s="949"/>
      <c r="RIQ48" s="949"/>
      <c r="RIR48" s="950"/>
      <c r="RIS48" s="948"/>
      <c r="RIT48" s="949"/>
      <c r="RIU48" s="949"/>
      <c r="RIV48" s="949"/>
      <c r="RIW48" s="949"/>
      <c r="RIX48" s="949"/>
      <c r="RIY48" s="949"/>
      <c r="RIZ48" s="949"/>
      <c r="RJA48" s="950"/>
      <c r="RJB48" s="948"/>
      <c r="RJC48" s="949"/>
      <c r="RJD48" s="949"/>
      <c r="RJE48" s="949"/>
      <c r="RJF48" s="949"/>
      <c r="RJG48" s="949"/>
      <c r="RJH48" s="949"/>
      <c r="RJI48" s="949"/>
      <c r="RJJ48" s="950"/>
      <c r="RJK48" s="948"/>
      <c r="RJL48" s="949"/>
      <c r="RJM48" s="949"/>
      <c r="RJN48" s="949"/>
      <c r="RJO48" s="949"/>
      <c r="RJP48" s="949"/>
      <c r="RJQ48" s="949"/>
      <c r="RJR48" s="949"/>
      <c r="RJS48" s="950"/>
      <c r="RJT48" s="948"/>
      <c r="RJU48" s="949"/>
      <c r="RJV48" s="949"/>
      <c r="RJW48" s="949"/>
      <c r="RJX48" s="949"/>
      <c r="RJY48" s="949"/>
      <c r="RJZ48" s="949"/>
      <c r="RKA48" s="949"/>
      <c r="RKB48" s="950"/>
      <c r="RKC48" s="948"/>
      <c r="RKD48" s="949"/>
      <c r="RKE48" s="949"/>
      <c r="RKF48" s="949"/>
      <c r="RKG48" s="949"/>
      <c r="RKH48" s="949"/>
      <c r="RKI48" s="949"/>
      <c r="RKJ48" s="949"/>
      <c r="RKK48" s="950"/>
      <c r="RKL48" s="948"/>
      <c r="RKM48" s="949"/>
      <c r="RKN48" s="949"/>
      <c r="RKO48" s="949"/>
      <c r="RKP48" s="949"/>
      <c r="RKQ48" s="949"/>
      <c r="RKR48" s="949"/>
      <c r="RKS48" s="949"/>
      <c r="RKT48" s="950"/>
      <c r="RKU48" s="948"/>
      <c r="RKV48" s="949"/>
      <c r="RKW48" s="949"/>
      <c r="RKX48" s="949"/>
      <c r="RKY48" s="949"/>
      <c r="RKZ48" s="949"/>
      <c r="RLA48" s="949"/>
      <c r="RLB48" s="949"/>
      <c r="RLC48" s="950"/>
      <c r="RLD48" s="948"/>
      <c r="RLE48" s="949"/>
      <c r="RLF48" s="949"/>
      <c r="RLG48" s="949"/>
      <c r="RLH48" s="949"/>
      <c r="RLI48" s="949"/>
      <c r="RLJ48" s="949"/>
      <c r="RLK48" s="949"/>
      <c r="RLL48" s="950"/>
      <c r="RLM48" s="948"/>
      <c r="RLN48" s="949"/>
      <c r="RLO48" s="949"/>
      <c r="RLP48" s="949"/>
      <c r="RLQ48" s="949"/>
      <c r="RLR48" s="949"/>
      <c r="RLS48" s="949"/>
      <c r="RLT48" s="949"/>
      <c r="RLU48" s="950"/>
      <c r="RLV48" s="948"/>
      <c r="RLW48" s="949"/>
      <c r="RLX48" s="949"/>
      <c r="RLY48" s="949"/>
      <c r="RLZ48" s="949"/>
      <c r="RMA48" s="949"/>
      <c r="RMB48" s="949"/>
      <c r="RMC48" s="949"/>
      <c r="RMD48" s="950"/>
      <c r="RME48" s="948"/>
      <c r="RMF48" s="949"/>
      <c r="RMG48" s="949"/>
      <c r="RMH48" s="949"/>
      <c r="RMI48" s="949"/>
      <c r="RMJ48" s="949"/>
      <c r="RMK48" s="949"/>
      <c r="RML48" s="949"/>
      <c r="RMM48" s="950"/>
      <c r="RMN48" s="948"/>
      <c r="RMO48" s="949"/>
      <c r="RMP48" s="949"/>
      <c r="RMQ48" s="949"/>
      <c r="RMR48" s="949"/>
      <c r="RMS48" s="949"/>
      <c r="RMT48" s="949"/>
      <c r="RMU48" s="949"/>
      <c r="RMV48" s="950"/>
      <c r="RMW48" s="948"/>
      <c r="RMX48" s="949"/>
      <c r="RMY48" s="949"/>
      <c r="RMZ48" s="949"/>
      <c r="RNA48" s="949"/>
      <c r="RNB48" s="949"/>
      <c r="RNC48" s="949"/>
      <c r="RND48" s="949"/>
      <c r="RNE48" s="950"/>
      <c r="RNF48" s="948"/>
      <c r="RNG48" s="949"/>
      <c r="RNH48" s="949"/>
      <c r="RNI48" s="949"/>
      <c r="RNJ48" s="949"/>
      <c r="RNK48" s="949"/>
      <c r="RNL48" s="949"/>
      <c r="RNM48" s="949"/>
      <c r="RNN48" s="950"/>
      <c r="RNO48" s="948"/>
      <c r="RNP48" s="949"/>
      <c r="RNQ48" s="949"/>
      <c r="RNR48" s="949"/>
      <c r="RNS48" s="949"/>
      <c r="RNT48" s="949"/>
      <c r="RNU48" s="949"/>
      <c r="RNV48" s="949"/>
      <c r="RNW48" s="950"/>
      <c r="RNX48" s="948"/>
      <c r="RNY48" s="949"/>
      <c r="RNZ48" s="949"/>
      <c r="ROA48" s="949"/>
      <c r="ROB48" s="949"/>
      <c r="ROC48" s="949"/>
      <c r="ROD48" s="949"/>
      <c r="ROE48" s="949"/>
      <c r="ROF48" s="950"/>
      <c r="ROG48" s="948"/>
      <c r="ROH48" s="949"/>
      <c r="ROI48" s="949"/>
      <c r="ROJ48" s="949"/>
      <c r="ROK48" s="949"/>
      <c r="ROL48" s="949"/>
      <c r="ROM48" s="949"/>
      <c r="RON48" s="949"/>
      <c r="ROO48" s="950"/>
      <c r="ROP48" s="948"/>
      <c r="ROQ48" s="949"/>
      <c r="ROR48" s="949"/>
      <c r="ROS48" s="949"/>
      <c r="ROT48" s="949"/>
      <c r="ROU48" s="949"/>
      <c r="ROV48" s="949"/>
      <c r="ROW48" s="949"/>
      <c r="ROX48" s="950"/>
      <c r="ROY48" s="948"/>
      <c r="ROZ48" s="949"/>
      <c r="RPA48" s="949"/>
      <c r="RPB48" s="949"/>
      <c r="RPC48" s="949"/>
      <c r="RPD48" s="949"/>
      <c r="RPE48" s="949"/>
      <c r="RPF48" s="949"/>
      <c r="RPG48" s="950"/>
      <c r="RPH48" s="948"/>
      <c r="RPI48" s="949"/>
      <c r="RPJ48" s="949"/>
      <c r="RPK48" s="949"/>
      <c r="RPL48" s="949"/>
      <c r="RPM48" s="949"/>
      <c r="RPN48" s="949"/>
      <c r="RPO48" s="949"/>
      <c r="RPP48" s="950"/>
      <c r="RPQ48" s="948"/>
      <c r="RPR48" s="949"/>
      <c r="RPS48" s="949"/>
      <c r="RPT48" s="949"/>
      <c r="RPU48" s="949"/>
      <c r="RPV48" s="949"/>
      <c r="RPW48" s="949"/>
      <c r="RPX48" s="949"/>
      <c r="RPY48" s="950"/>
      <c r="RPZ48" s="948"/>
      <c r="RQA48" s="949"/>
      <c r="RQB48" s="949"/>
      <c r="RQC48" s="949"/>
      <c r="RQD48" s="949"/>
      <c r="RQE48" s="949"/>
      <c r="RQF48" s="949"/>
      <c r="RQG48" s="949"/>
      <c r="RQH48" s="950"/>
      <c r="RQI48" s="948"/>
      <c r="RQJ48" s="949"/>
      <c r="RQK48" s="949"/>
      <c r="RQL48" s="949"/>
      <c r="RQM48" s="949"/>
      <c r="RQN48" s="949"/>
      <c r="RQO48" s="949"/>
      <c r="RQP48" s="949"/>
      <c r="RQQ48" s="950"/>
      <c r="RQR48" s="948"/>
      <c r="RQS48" s="949"/>
      <c r="RQT48" s="949"/>
      <c r="RQU48" s="949"/>
      <c r="RQV48" s="949"/>
      <c r="RQW48" s="949"/>
      <c r="RQX48" s="949"/>
      <c r="RQY48" s="949"/>
      <c r="RQZ48" s="950"/>
      <c r="RRA48" s="948"/>
      <c r="RRB48" s="949"/>
      <c r="RRC48" s="949"/>
      <c r="RRD48" s="949"/>
      <c r="RRE48" s="949"/>
      <c r="RRF48" s="949"/>
      <c r="RRG48" s="949"/>
      <c r="RRH48" s="949"/>
      <c r="RRI48" s="950"/>
      <c r="RRJ48" s="948"/>
      <c r="RRK48" s="949"/>
      <c r="RRL48" s="949"/>
      <c r="RRM48" s="949"/>
      <c r="RRN48" s="949"/>
      <c r="RRO48" s="949"/>
      <c r="RRP48" s="949"/>
      <c r="RRQ48" s="949"/>
      <c r="RRR48" s="950"/>
      <c r="RRS48" s="948"/>
      <c r="RRT48" s="949"/>
      <c r="RRU48" s="949"/>
      <c r="RRV48" s="949"/>
      <c r="RRW48" s="949"/>
      <c r="RRX48" s="949"/>
      <c r="RRY48" s="949"/>
      <c r="RRZ48" s="949"/>
      <c r="RSA48" s="950"/>
      <c r="RSB48" s="948"/>
      <c r="RSC48" s="949"/>
      <c r="RSD48" s="949"/>
      <c r="RSE48" s="949"/>
      <c r="RSF48" s="949"/>
      <c r="RSG48" s="949"/>
      <c r="RSH48" s="949"/>
      <c r="RSI48" s="949"/>
      <c r="RSJ48" s="950"/>
      <c r="RSK48" s="948"/>
      <c r="RSL48" s="949"/>
      <c r="RSM48" s="949"/>
      <c r="RSN48" s="949"/>
      <c r="RSO48" s="949"/>
      <c r="RSP48" s="949"/>
      <c r="RSQ48" s="949"/>
      <c r="RSR48" s="949"/>
      <c r="RSS48" s="950"/>
      <c r="RST48" s="948"/>
      <c r="RSU48" s="949"/>
      <c r="RSV48" s="949"/>
      <c r="RSW48" s="949"/>
      <c r="RSX48" s="949"/>
      <c r="RSY48" s="949"/>
      <c r="RSZ48" s="949"/>
      <c r="RTA48" s="949"/>
      <c r="RTB48" s="950"/>
      <c r="RTC48" s="948"/>
      <c r="RTD48" s="949"/>
      <c r="RTE48" s="949"/>
      <c r="RTF48" s="949"/>
      <c r="RTG48" s="949"/>
      <c r="RTH48" s="949"/>
      <c r="RTI48" s="949"/>
      <c r="RTJ48" s="949"/>
      <c r="RTK48" s="950"/>
      <c r="RTL48" s="948"/>
      <c r="RTM48" s="949"/>
      <c r="RTN48" s="949"/>
      <c r="RTO48" s="949"/>
      <c r="RTP48" s="949"/>
      <c r="RTQ48" s="949"/>
      <c r="RTR48" s="949"/>
      <c r="RTS48" s="949"/>
      <c r="RTT48" s="950"/>
      <c r="RTU48" s="948"/>
      <c r="RTV48" s="949"/>
      <c r="RTW48" s="949"/>
      <c r="RTX48" s="949"/>
      <c r="RTY48" s="949"/>
      <c r="RTZ48" s="949"/>
      <c r="RUA48" s="949"/>
      <c r="RUB48" s="949"/>
      <c r="RUC48" s="950"/>
      <c r="RUD48" s="948"/>
      <c r="RUE48" s="949"/>
      <c r="RUF48" s="949"/>
      <c r="RUG48" s="949"/>
      <c r="RUH48" s="949"/>
      <c r="RUI48" s="949"/>
      <c r="RUJ48" s="949"/>
      <c r="RUK48" s="949"/>
      <c r="RUL48" s="950"/>
      <c r="RUM48" s="948"/>
      <c r="RUN48" s="949"/>
      <c r="RUO48" s="949"/>
      <c r="RUP48" s="949"/>
      <c r="RUQ48" s="949"/>
      <c r="RUR48" s="949"/>
      <c r="RUS48" s="949"/>
      <c r="RUT48" s="949"/>
      <c r="RUU48" s="950"/>
      <c r="RUV48" s="948"/>
      <c r="RUW48" s="949"/>
      <c r="RUX48" s="949"/>
      <c r="RUY48" s="949"/>
      <c r="RUZ48" s="949"/>
      <c r="RVA48" s="949"/>
      <c r="RVB48" s="949"/>
      <c r="RVC48" s="949"/>
      <c r="RVD48" s="950"/>
      <c r="RVE48" s="948"/>
      <c r="RVF48" s="949"/>
      <c r="RVG48" s="949"/>
      <c r="RVH48" s="949"/>
      <c r="RVI48" s="949"/>
      <c r="RVJ48" s="949"/>
      <c r="RVK48" s="949"/>
      <c r="RVL48" s="949"/>
      <c r="RVM48" s="950"/>
      <c r="RVN48" s="948"/>
      <c r="RVO48" s="949"/>
      <c r="RVP48" s="949"/>
      <c r="RVQ48" s="949"/>
      <c r="RVR48" s="949"/>
      <c r="RVS48" s="949"/>
      <c r="RVT48" s="949"/>
      <c r="RVU48" s="949"/>
      <c r="RVV48" s="950"/>
      <c r="RVW48" s="948"/>
      <c r="RVX48" s="949"/>
      <c r="RVY48" s="949"/>
      <c r="RVZ48" s="949"/>
      <c r="RWA48" s="949"/>
      <c r="RWB48" s="949"/>
      <c r="RWC48" s="949"/>
      <c r="RWD48" s="949"/>
      <c r="RWE48" s="950"/>
      <c r="RWF48" s="948"/>
      <c r="RWG48" s="949"/>
      <c r="RWH48" s="949"/>
      <c r="RWI48" s="949"/>
      <c r="RWJ48" s="949"/>
      <c r="RWK48" s="949"/>
      <c r="RWL48" s="949"/>
      <c r="RWM48" s="949"/>
      <c r="RWN48" s="950"/>
      <c r="RWO48" s="948"/>
      <c r="RWP48" s="949"/>
      <c r="RWQ48" s="949"/>
      <c r="RWR48" s="949"/>
      <c r="RWS48" s="949"/>
      <c r="RWT48" s="949"/>
      <c r="RWU48" s="949"/>
      <c r="RWV48" s="949"/>
      <c r="RWW48" s="950"/>
      <c r="RWX48" s="948"/>
      <c r="RWY48" s="949"/>
      <c r="RWZ48" s="949"/>
      <c r="RXA48" s="949"/>
      <c r="RXB48" s="949"/>
      <c r="RXC48" s="949"/>
      <c r="RXD48" s="949"/>
      <c r="RXE48" s="949"/>
      <c r="RXF48" s="950"/>
      <c r="RXG48" s="948"/>
      <c r="RXH48" s="949"/>
      <c r="RXI48" s="949"/>
      <c r="RXJ48" s="949"/>
      <c r="RXK48" s="949"/>
      <c r="RXL48" s="949"/>
      <c r="RXM48" s="949"/>
      <c r="RXN48" s="949"/>
      <c r="RXO48" s="950"/>
      <c r="RXP48" s="948"/>
      <c r="RXQ48" s="949"/>
      <c r="RXR48" s="949"/>
      <c r="RXS48" s="949"/>
      <c r="RXT48" s="949"/>
      <c r="RXU48" s="949"/>
      <c r="RXV48" s="949"/>
      <c r="RXW48" s="949"/>
      <c r="RXX48" s="950"/>
      <c r="RXY48" s="948"/>
      <c r="RXZ48" s="949"/>
      <c r="RYA48" s="949"/>
      <c r="RYB48" s="949"/>
      <c r="RYC48" s="949"/>
      <c r="RYD48" s="949"/>
      <c r="RYE48" s="949"/>
      <c r="RYF48" s="949"/>
      <c r="RYG48" s="950"/>
      <c r="RYH48" s="948"/>
      <c r="RYI48" s="949"/>
      <c r="RYJ48" s="949"/>
      <c r="RYK48" s="949"/>
      <c r="RYL48" s="949"/>
      <c r="RYM48" s="949"/>
      <c r="RYN48" s="949"/>
      <c r="RYO48" s="949"/>
      <c r="RYP48" s="950"/>
      <c r="RYQ48" s="948"/>
      <c r="RYR48" s="949"/>
      <c r="RYS48" s="949"/>
      <c r="RYT48" s="949"/>
      <c r="RYU48" s="949"/>
      <c r="RYV48" s="949"/>
      <c r="RYW48" s="949"/>
      <c r="RYX48" s="949"/>
      <c r="RYY48" s="950"/>
      <c r="RYZ48" s="948"/>
      <c r="RZA48" s="949"/>
      <c r="RZB48" s="949"/>
      <c r="RZC48" s="949"/>
      <c r="RZD48" s="949"/>
      <c r="RZE48" s="949"/>
      <c r="RZF48" s="949"/>
      <c r="RZG48" s="949"/>
      <c r="RZH48" s="950"/>
      <c r="RZI48" s="948"/>
      <c r="RZJ48" s="949"/>
      <c r="RZK48" s="949"/>
      <c r="RZL48" s="949"/>
      <c r="RZM48" s="949"/>
      <c r="RZN48" s="949"/>
      <c r="RZO48" s="949"/>
      <c r="RZP48" s="949"/>
      <c r="RZQ48" s="950"/>
      <c r="RZR48" s="948"/>
      <c r="RZS48" s="949"/>
      <c r="RZT48" s="949"/>
      <c r="RZU48" s="949"/>
      <c r="RZV48" s="949"/>
      <c r="RZW48" s="949"/>
      <c r="RZX48" s="949"/>
      <c r="RZY48" s="949"/>
      <c r="RZZ48" s="950"/>
      <c r="SAA48" s="948"/>
      <c r="SAB48" s="949"/>
      <c r="SAC48" s="949"/>
      <c r="SAD48" s="949"/>
      <c r="SAE48" s="949"/>
      <c r="SAF48" s="949"/>
      <c r="SAG48" s="949"/>
      <c r="SAH48" s="949"/>
      <c r="SAI48" s="950"/>
      <c r="SAJ48" s="948"/>
      <c r="SAK48" s="949"/>
      <c r="SAL48" s="949"/>
      <c r="SAM48" s="949"/>
      <c r="SAN48" s="949"/>
      <c r="SAO48" s="949"/>
      <c r="SAP48" s="949"/>
      <c r="SAQ48" s="949"/>
      <c r="SAR48" s="950"/>
      <c r="SAS48" s="948"/>
      <c r="SAT48" s="949"/>
      <c r="SAU48" s="949"/>
      <c r="SAV48" s="949"/>
      <c r="SAW48" s="949"/>
      <c r="SAX48" s="949"/>
      <c r="SAY48" s="949"/>
      <c r="SAZ48" s="949"/>
      <c r="SBA48" s="950"/>
      <c r="SBB48" s="948"/>
      <c r="SBC48" s="949"/>
      <c r="SBD48" s="949"/>
      <c r="SBE48" s="949"/>
      <c r="SBF48" s="949"/>
      <c r="SBG48" s="949"/>
      <c r="SBH48" s="949"/>
      <c r="SBI48" s="949"/>
      <c r="SBJ48" s="950"/>
      <c r="SBK48" s="948"/>
      <c r="SBL48" s="949"/>
      <c r="SBM48" s="949"/>
      <c r="SBN48" s="949"/>
      <c r="SBO48" s="949"/>
      <c r="SBP48" s="949"/>
      <c r="SBQ48" s="949"/>
      <c r="SBR48" s="949"/>
      <c r="SBS48" s="950"/>
      <c r="SBT48" s="948"/>
      <c r="SBU48" s="949"/>
      <c r="SBV48" s="949"/>
      <c r="SBW48" s="949"/>
      <c r="SBX48" s="949"/>
      <c r="SBY48" s="949"/>
      <c r="SBZ48" s="949"/>
      <c r="SCA48" s="949"/>
      <c r="SCB48" s="950"/>
      <c r="SCC48" s="948"/>
      <c r="SCD48" s="949"/>
      <c r="SCE48" s="949"/>
      <c r="SCF48" s="949"/>
      <c r="SCG48" s="949"/>
      <c r="SCH48" s="949"/>
      <c r="SCI48" s="949"/>
      <c r="SCJ48" s="949"/>
      <c r="SCK48" s="950"/>
      <c r="SCL48" s="948"/>
      <c r="SCM48" s="949"/>
      <c r="SCN48" s="949"/>
      <c r="SCO48" s="949"/>
      <c r="SCP48" s="949"/>
      <c r="SCQ48" s="949"/>
      <c r="SCR48" s="949"/>
      <c r="SCS48" s="949"/>
      <c r="SCT48" s="950"/>
      <c r="SCU48" s="948"/>
      <c r="SCV48" s="949"/>
      <c r="SCW48" s="949"/>
      <c r="SCX48" s="949"/>
      <c r="SCY48" s="949"/>
      <c r="SCZ48" s="949"/>
      <c r="SDA48" s="949"/>
      <c r="SDB48" s="949"/>
      <c r="SDC48" s="950"/>
      <c r="SDD48" s="948"/>
      <c r="SDE48" s="949"/>
      <c r="SDF48" s="949"/>
      <c r="SDG48" s="949"/>
      <c r="SDH48" s="949"/>
      <c r="SDI48" s="949"/>
      <c r="SDJ48" s="949"/>
      <c r="SDK48" s="949"/>
      <c r="SDL48" s="950"/>
      <c r="SDM48" s="948"/>
      <c r="SDN48" s="949"/>
      <c r="SDO48" s="949"/>
      <c r="SDP48" s="949"/>
      <c r="SDQ48" s="949"/>
      <c r="SDR48" s="949"/>
      <c r="SDS48" s="949"/>
      <c r="SDT48" s="949"/>
      <c r="SDU48" s="950"/>
      <c r="SDV48" s="948"/>
      <c r="SDW48" s="949"/>
      <c r="SDX48" s="949"/>
      <c r="SDY48" s="949"/>
      <c r="SDZ48" s="949"/>
      <c r="SEA48" s="949"/>
      <c r="SEB48" s="949"/>
      <c r="SEC48" s="949"/>
      <c r="SED48" s="950"/>
      <c r="SEE48" s="948"/>
      <c r="SEF48" s="949"/>
      <c r="SEG48" s="949"/>
      <c r="SEH48" s="949"/>
      <c r="SEI48" s="949"/>
      <c r="SEJ48" s="949"/>
      <c r="SEK48" s="949"/>
      <c r="SEL48" s="949"/>
      <c r="SEM48" s="950"/>
      <c r="SEN48" s="948"/>
      <c r="SEO48" s="949"/>
      <c r="SEP48" s="949"/>
      <c r="SEQ48" s="949"/>
      <c r="SER48" s="949"/>
      <c r="SES48" s="949"/>
      <c r="SET48" s="949"/>
      <c r="SEU48" s="949"/>
      <c r="SEV48" s="950"/>
      <c r="SEW48" s="948"/>
      <c r="SEX48" s="949"/>
      <c r="SEY48" s="949"/>
      <c r="SEZ48" s="949"/>
      <c r="SFA48" s="949"/>
      <c r="SFB48" s="949"/>
      <c r="SFC48" s="949"/>
      <c r="SFD48" s="949"/>
      <c r="SFE48" s="950"/>
      <c r="SFF48" s="948"/>
      <c r="SFG48" s="949"/>
      <c r="SFH48" s="949"/>
      <c r="SFI48" s="949"/>
      <c r="SFJ48" s="949"/>
      <c r="SFK48" s="949"/>
      <c r="SFL48" s="949"/>
      <c r="SFM48" s="949"/>
      <c r="SFN48" s="950"/>
      <c r="SFO48" s="948"/>
      <c r="SFP48" s="949"/>
      <c r="SFQ48" s="949"/>
      <c r="SFR48" s="949"/>
      <c r="SFS48" s="949"/>
      <c r="SFT48" s="949"/>
      <c r="SFU48" s="949"/>
      <c r="SFV48" s="949"/>
      <c r="SFW48" s="950"/>
      <c r="SFX48" s="948"/>
      <c r="SFY48" s="949"/>
      <c r="SFZ48" s="949"/>
      <c r="SGA48" s="949"/>
      <c r="SGB48" s="949"/>
      <c r="SGC48" s="949"/>
      <c r="SGD48" s="949"/>
      <c r="SGE48" s="949"/>
      <c r="SGF48" s="950"/>
      <c r="SGG48" s="948"/>
      <c r="SGH48" s="949"/>
      <c r="SGI48" s="949"/>
      <c r="SGJ48" s="949"/>
      <c r="SGK48" s="949"/>
      <c r="SGL48" s="949"/>
      <c r="SGM48" s="949"/>
      <c r="SGN48" s="949"/>
      <c r="SGO48" s="950"/>
      <c r="SGP48" s="948"/>
      <c r="SGQ48" s="949"/>
      <c r="SGR48" s="949"/>
      <c r="SGS48" s="949"/>
      <c r="SGT48" s="949"/>
      <c r="SGU48" s="949"/>
      <c r="SGV48" s="949"/>
      <c r="SGW48" s="949"/>
      <c r="SGX48" s="950"/>
      <c r="SGY48" s="948"/>
      <c r="SGZ48" s="949"/>
      <c r="SHA48" s="949"/>
      <c r="SHB48" s="949"/>
      <c r="SHC48" s="949"/>
      <c r="SHD48" s="949"/>
      <c r="SHE48" s="949"/>
      <c r="SHF48" s="949"/>
      <c r="SHG48" s="950"/>
      <c r="SHH48" s="948"/>
      <c r="SHI48" s="949"/>
      <c r="SHJ48" s="949"/>
      <c r="SHK48" s="949"/>
      <c r="SHL48" s="949"/>
      <c r="SHM48" s="949"/>
      <c r="SHN48" s="949"/>
      <c r="SHO48" s="949"/>
      <c r="SHP48" s="950"/>
      <c r="SHQ48" s="948"/>
      <c r="SHR48" s="949"/>
      <c r="SHS48" s="949"/>
      <c r="SHT48" s="949"/>
      <c r="SHU48" s="949"/>
      <c r="SHV48" s="949"/>
      <c r="SHW48" s="949"/>
      <c r="SHX48" s="949"/>
      <c r="SHY48" s="950"/>
      <c r="SHZ48" s="948"/>
      <c r="SIA48" s="949"/>
      <c r="SIB48" s="949"/>
      <c r="SIC48" s="949"/>
      <c r="SID48" s="949"/>
      <c r="SIE48" s="949"/>
      <c r="SIF48" s="949"/>
      <c r="SIG48" s="949"/>
      <c r="SIH48" s="950"/>
      <c r="SII48" s="948"/>
      <c r="SIJ48" s="949"/>
      <c r="SIK48" s="949"/>
      <c r="SIL48" s="949"/>
      <c r="SIM48" s="949"/>
      <c r="SIN48" s="949"/>
      <c r="SIO48" s="949"/>
      <c r="SIP48" s="949"/>
      <c r="SIQ48" s="950"/>
      <c r="SIR48" s="948"/>
      <c r="SIS48" s="949"/>
      <c r="SIT48" s="949"/>
      <c r="SIU48" s="949"/>
      <c r="SIV48" s="949"/>
      <c r="SIW48" s="949"/>
      <c r="SIX48" s="949"/>
      <c r="SIY48" s="949"/>
      <c r="SIZ48" s="950"/>
      <c r="SJA48" s="948"/>
      <c r="SJB48" s="949"/>
      <c r="SJC48" s="949"/>
      <c r="SJD48" s="949"/>
      <c r="SJE48" s="949"/>
      <c r="SJF48" s="949"/>
      <c r="SJG48" s="949"/>
      <c r="SJH48" s="949"/>
      <c r="SJI48" s="950"/>
      <c r="SJJ48" s="948"/>
      <c r="SJK48" s="949"/>
      <c r="SJL48" s="949"/>
      <c r="SJM48" s="949"/>
      <c r="SJN48" s="949"/>
      <c r="SJO48" s="949"/>
      <c r="SJP48" s="949"/>
      <c r="SJQ48" s="949"/>
      <c r="SJR48" s="950"/>
      <c r="SJS48" s="948"/>
      <c r="SJT48" s="949"/>
      <c r="SJU48" s="949"/>
      <c r="SJV48" s="949"/>
      <c r="SJW48" s="949"/>
      <c r="SJX48" s="949"/>
      <c r="SJY48" s="949"/>
      <c r="SJZ48" s="949"/>
      <c r="SKA48" s="950"/>
      <c r="SKB48" s="948"/>
      <c r="SKC48" s="949"/>
      <c r="SKD48" s="949"/>
      <c r="SKE48" s="949"/>
      <c r="SKF48" s="949"/>
      <c r="SKG48" s="949"/>
      <c r="SKH48" s="949"/>
      <c r="SKI48" s="949"/>
      <c r="SKJ48" s="950"/>
      <c r="SKK48" s="948"/>
      <c r="SKL48" s="949"/>
      <c r="SKM48" s="949"/>
      <c r="SKN48" s="949"/>
      <c r="SKO48" s="949"/>
      <c r="SKP48" s="949"/>
      <c r="SKQ48" s="949"/>
      <c r="SKR48" s="949"/>
      <c r="SKS48" s="950"/>
      <c r="SKT48" s="948"/>
      <c r="SKU48" s="949"/>
      <c r="SKV48" s="949"/>
      <c r="SKW48" s="949"/>
      <c r="SKX48" s="949"/>
      <c r="SKY48" s="949"/>
      <c r="SKZ48" s="949"/>
      <c r="SLA48" s="949"/>
      <c r="SLB48" s="950"/>
      <c r="SLC48" s="948"/>
      <c r="SLD48" s="949"/>
      <c r="SLE48" s="949"/>
      <c r="SLF48" s="949"/>
      <c r="SLG48" s="949"/>
      <c r="SLH48" s="949"/>
      <c r="SLI48" s="949"/>
      <c r="SLJ48" s="949"/>
      <c r="SLK48" s="950"/>
      <c r="SLL48" s="948"/>
      <c r="SLM48" s="949"/>
      <c r="SLN48" s="949"/>
      <c r="SLO48" s="949"/>
      <c r="SLP48" s="949"/>
      <c r="SLQ48" s="949"/>
      <c r="SLR48" s="949"/>
      <c r="SLS48" s="949"/>
      <c r="SLT48" s="950"/>
      <c r="SLU48" s="948"/>
      <c r="SLV48" s="949"/>
      <c r="SLW48" s="949"/>
      <c r="SLX48" s="949"/>
      <c r="SLY48" s="949"/>
      <c r="SLZ48" s="949"/>
      <c r="SMA48" s="949"/>
      <c r="SMB48" s="949"/>
      <c r="SMC48" s="950"/>
      <c r="SMD48" s="948"/>
      <c r="SME48" s="949"/>
      <c r="SMF48" s="949"/>
      <c r="SMG48" s="949"/>
      <c r="SMH48" s="949"/>
      <c r="SMI48" s="949"/>
      <c r="SMJ48" s="949"/>
      <c r="SMK48" s="949"/>
      <c r="SML48" s="950"/>
      <c r="SMM48" s="948"/>
      <c r="SMN48" s="949"/>
      <c r="SMO48" s="949"/>
      <c r="SMP48" s="949"/>
      <c r="SMQ48" s="949"/>
      <c r="SMR48" s="949"/>
      <c r="SMS48" s="949"/>
      <c r="SMT48" s="949"/>
      <c r="SMU48" s="950"/>
      <c r="SMV48" s="948"/>
      <c r="SMW48" s="949"/>
      <c r="SMX48" s="949"/>
      <c r="SMY48" s="949"/>
      <c r="SMZ48" s="949"/>
      <c r="SNA48" s="949"/>
      <c r="SNB48" s="949"/>
      <c r="SNC48" s="949"/>
      <c r="SND48" s="950"/>
      <c r="SNE48" s="948"/>
      <c r="SNF48" s="949"/>
      <c r="SNG48" s="949"/>
      <c r="SNH48" s="949"/>
      <c r="SNI48" s="949"/>
      <c r="SNJ48" s="949"/>
      <c r="SNK48" s="949"/>
      <c r="SNL48" s="949"/>
      <c r="SNM48" s="950"/>
      <c r="SNN48" s="948"/>
      <c r="SNO48" s="949"/>
      <c r="SNP48" s="949"/>
      <c r="SNQ48" s="949"/>
      <c r="SNR48" s="949"/>
      <c r="SNS48" s="949"/>
      <c r="SNT48" s="949"/>
      <c r="SNU48" s="949"/>
      <c r="SNV48" s="950"/>
      <c r="SNW48" s="948"/>
      <c r="SNX48" s="949"/>
      <c r="SNY48" s="949"/>
      <c r="SNZ48" s="949"/>
      <c r="SOA48" s="949"/>
      <c r="SOB48" s="949"/>
      <c r="SOC48" s="949"/>
      <c r="SOD48" s="949"/>
      <c r="SOE48" s="950"/>
      <c r="SOF48" s="948"/>
      <c r="SOG48" s="949"/>
      <c r="SOH48" s="949"/>
      <c r="SOI48" s="949"/>
      <c r="SOJ48" s="949"/>
      <c r="SOK48" s="949"/>
      <c r="SOL48" s="949"/>
      <c r="SOM48" s="949"/>
      <c r="SON48" s="950"/>
      <c r="SOO48" s="948"/>
      <c r="SOP48" s="949"/>
      <c r="SOQ48" s="949"/>
      <c r="SOR48" s="949"/>
      <c r="SOS48" s="949"/>
      <c r="SOT48" s="949"/>
      <c r="SOU48" s="949"/>
      <c r="SOV48" s="949"/>
      <c r="SOW48" s="950"/>
      <c r="SOX48" s="948"/>
      <c r="SOY48" s="949"/>
      <c r="SOZ48" s="949"/>
      <c r="SPA48" s="949"/>
      <c r="SPB48" s="949"/>
      <c r="SPC48" s="949"/>
      <c r="SPD48" s="949"/>
      <c r="SPE48" s="949"/>
      <c r="SPF48" s="950"/>
      <c r="SPG48" s="948"/>
      <c r="SPH48" s="949"/>
      <c r="SPI48" s="949"/>
      <c r="SPJ48" s="949"/>
      <c r="SPK48" s="949"/>
      <c r="SPL48" s="949"/>
      <c r="SPM48" s="949"/>
      <c r="SPN48" s="949"/>
      <c r="SPO48" s="950"/>
      <c r="SPP48" s="948"/>
      <c r="SPQ48" s="949"/>
      <c r="SPR48" s="949"/>
      <c r="SPS48" s="949"/>
      <c r="SPT48" s="949"/>
      <c r="SPU48" s="949"/>
      <c r="SPV48" s="949"/>
      <c r="SPW48" s="949"/>
      <c r="SPX48" s="950"/>
      <c r="SPY48" s="948"/>
      <c r="SPZ48" s="949"/>
      <c r="SQA48" s="949"/>
      <c r="SQB48" s="949"/>
      <c r="SQC48" s="949"/>
      <c r="SQD48" s="949"/>
      <c r="SQE48" s="949"/>
      <c r="SQF48" s="949"/>
      <c r="SQG48" s="950"/>
      <c r="SQH48" s="948"/>
      <c r="SQI48" s="949"/>
      <c r="SQJ48" s="949"/>
      <c r="SQK48" s="949"/>
      <c r="SQL48" s="949"/>
      <c r="SQM48" s="949"/>
      <c r="SQN48" s="949"/>
      <c r="SQO48" s="949"/>
      <c r="SQP48" s="950"/>
      <c r="SQQ48" s="948"/>
      <c r="SQR48" s="949"/>
      <c r="SQS48" s="949"/>
      <c r="SQT48" s="949"/>
      <c r="SQU48" s="949"/>
      <c r="SQV48" s="949"/>
      <c r="SQW48" s="949"/>
      <c r="SQX48" s="949"/>
      <c r="SQY48" s="950"/>
      <c r="SQZ48" s="948"/>
      <c r="SRA48" s="949"/>
      <c r="SRB48" s="949"/>
      <c r="SRC48" s="949"/>
      <c r="SRD48" s="949"/>
      <c r="SRE48" s="949"/>
      <c r="SRF48" s="949"/>
      <c r="SRG48" s="949"/>
      <c r="SRH48" s="950"/>
      <c r="SRI48" s="948"/>
      <c r="SRJ48" s="949"/>
      <c r="SRK48" s="949"/>
      <c r="SRL48" s="949"/>
      <c r="SRM48" s="949"/>
      <c r="SRN48" s="949"/>
      <c r="SRO48" s="949"/>
      <c r="SRP48" s="949"/>
      <c r="SRQ48" s="950"/>
      <c r="SRR48" s="948"/>
      <c r="SRS48" s="949"/>
      <c r="SRT48" s="949"/>
      <c r="SRU48" s="949"/>
      <c r="SRV48" s="949"/>
      <c r="SRW48" s="949"/>
      <c r="SRX48" s="949"/>
      <c r="SRY48" s="949"/>
      <c r="SRZ48" s="950"/>
      <c r="SSA48" s="948"/>
      <c r="SSB48" s="949"/>
      <c r="SSC48" s="949"/>
      <c r="SSD48" s="949"/>
      <c r="SSE48" s="949"/>
      <c r="SSF48" s="949"/>
      <c r="SSG48" s="949"/>
      <c r="SSH48" s="949"/>
      <c r="SSI48" s="950"/>
      <c r="SSJ48" s="948"/>
      <c r="SSK48" s="949"/>
      <c r="SSL48" s="949"/>
      <c r="SSM48" s="949"/>
      <c r="SSN48" s="949"/>
      <c r="SSO48" s="949"/>
      <c r="SSP48" s="949"/>
      <c r="SSQ48" s="949"/>
      <c r="SSR48" s="950"/>
      <c r="SSS48" s="948"/>
      <c r="SST48" s="949"/>
      <c r="SSU48" s="949"/>
      <c r="SSV48" s="949"/>
      <c r="SSW48" s="949"/>
      <c r="SSX48" s="949"/>
      <c r="SSY48" s="949"/>
      <c r="SSZ48" s="949"/>
      <c r="STA48" s="950"/>
      <c r="STB48" s="948"/>
      <c r="STC48" s="949"/>
      <c r="STD48" s="949"/>
      <c r="STE48" s="949"/>
      <c r="STF48" s="949"/>
      <c r="STG48" s="949"/>
      <c r="STH48" s="949"/>
      <c r="STI48" s="949"/>
      <c r="STJ48" s="950"/>
      <c r="STK48" s="948"/>
      <c r="STL48" s="949"/>
      <c r="STM48" s="949"/>
      <c r="STN48" s="949"/>
      <c r="STO48" s="949"/>
      <c r="STP48" s="949"/>
      <c r="STQ48" s="949"/>
      <c r="STR48" s="949"/>
      <c r="STS48" s="950"/>
      <c r="STT48" s="948"/>
      <c r="STU48" s="949"/>
      <c r="STV48" s="949"/>
      <c r="STW48" s="949"/>
      <c r="STX48" s="949"/>
      <c r="STY48" s="949"/>
      <c r="STZ48" s="949"/>
      <c r="SUA48" s="949"/>
      <c r="SUB48" s="950"/>
      <c r="SUC48" s="948"/>
      <c r="SUD48" s="949"/>
      <c r="SUE48" s="949"/>
      <c r="SUF48" s="949"/>
      <c r="SUG48" s="949"/>
      <c r="SUH48" s="949"/>
      <c r="SUI48" s="949"/>
      <c r="SUJ48" s="949"/>
      <c r="SUK48" s="950"/>
      <c r="SUL48" s="948"/>
      <c r="SUM48" s="949"/>
      <c r="SUN48" s="949"/>
      <c r="SUO48" s="949"/>
      <c r="SUP48" s="949"/>
      <c r="SUQ48" s="949"/>
      <c r="SUR48" s="949"/>
      <c r="SUS48" s="949"/>
      <c r="SUT48" s="950"/>
      <c r="SUU48" s="948"/>
      <c r="SUV48" s="949"/>
      <c r="SUW48" s="949"/>
      <c r="SUX48" s="949"/>
      <c r="SUY48" s="949"/>
      <c r="SUZ48" s="949"/>
      <c r="SVA48" s="949"/>
      <c r="SVB48" s="949"/>
      <c r="SVC48" s="950"/>
      <c r="SVD48" s="948"/>
      <c r="SVE48" s="949"/>
      <c r="SVF48" s="949"/>
      <c r="SVG48" s="949"/>
      <c r="SVH48" s="949"/>
      <c r="SVI48" s="949"/>
      <c r="SVJ48" s="949"/>
      <c r="SVK48" s="949"/>
      <c r="SVL48" s="950"/>
      <c r="SVM48" s="948"/>
      <c r="SVN48" s="949"/>
      <c r="SVO48" s="949"/>
      <c r="SVP48" s="949"/>
      <c r="SVQ48" s="949"/>
      <c r="SVR48" s="949"/>
      <c r="SVS48" s="949"/>
      <c r="SVT48" s="949"/>
      <c r="SVU48" s="950"/>
      <c r="SVV48" s="948"/>
      <c r="SVW48" s="949"/>
      <c r="SVX48" s="949"/>
      <c r="SVY48" s="949"/>
      <c r="SVZ48" s="949"/>
      <c r="SWA48" s="949"/>
      <c r="SWB48" s="949"/>
      <c r="SWC48" s="949"/>
      <c r="SWD48" s="950"/>
      <c r="SWE48" s="948"/>
      <c r="SWF48" s="949"/>
      <c r="SWG48" s="949"/>
      <c r="SWH48" s="949"/>
      <c r="SWI48" s="949"/>
      <c r="SWJ48" s="949"/>
      <c r="SWK48" s="949"/>
      <c r="SWL48" s="949"/>
      <c r="SWM48" s="950"/>
      <c r="SWN48" s="948"/>
      <c r="SWO48" s="949"/>
      <c r="SWP48" s="949"/>
      <c r="SWQ48" s="949"/>
      <c r="SWR48" s="949"/>
      <c r="SWS48" s="949"/>
      <c r="SWT48" s="949"/>
      <c r="SWU48" s="949"/>
      <c r="SWV48" s="950"/>
      <c r="SWW48" s="948"/>
      <c r="SWX48" s="949"/>
      <c r="SWY48" s="949"/>
      <c r="SWZ48" s="949"/>
      <c r="SXA48" s="949"/>
      <c r="SXB48" s="949"/>
      <c r="SXC48" s="949"/>
      <c r="SXD48" s="949"/>
      <c r="SXE48" s="950"/>
      <c r="SXF48" s="948"/>
      <c r="SXG48" s="949"/>
      <c r="SXH48" s="949"/>
      <c r="SXI48" s="949"/>
      <c r="SXJ48" s="949"/>
      <c r="SXK48" s="949"/>
      <c r="SXL48" s="949"/>
      <c r="SXM48" s="949"/>
      <c r="SXN48" s="950"/>
      <c r="SXO48" s="948"/>
      <c r="SXP48" s="949"/>
      <c r="SXQ48" s="949"/>
      <c r="SXR48" s="949"/>
      <c r="SXS48" s="949"/>
      <c r="SXT48" s="949"/>
      <c r="SXU48" s="949"/>
      <c r="SXV48" s="949"/>
      <c r="SXW48" s="950"/>
      <c r="SXX48" s="948"/>
      <c r="SXY48" s="949"/>
      <c r="SXZ48" s="949"/>
      <c r="SYA48" s="949"/>
      <c r="SYB48" s="949"/>
      <c r="SYC48" s="949"/>
      <c r="SYD48" s="949"/>
      <c r="SYE48" s="949"/>
      <c r="SYF48" s="950"/>
      <c r="SYG48" s="948"/>
      <c r="SYH48" s="949"/>
      <c r="SYI48" s="949"/>
      <c r="SYJ48" s="949"/>
      <c r="SYK48" s="949"/>
      <c r="SYL48" s="949"/>
      <c r="SYM48" s="949"/>
      <c r="SYN48" s="949"/>
      <c r="SYO48" s="950"/>
      <c r="SYP48" s="948"/>
      <c r="SYQ48" s="949"/>
      <c r="SYR48" s="949"/>
      <c r="SYS48" s="949"/>
      <c r="SYT48" s="949"/>
      <c r="SYU48" s="949"/>
      <c r="SYV48" s="949"/>
      <c r="SYW48" s="949"/>
      <c r="SYX48" s="950"/>
      <c r="SYY48" s="948"/>
      <c r="SYZ48" s="949"/>
      <c r="SZA48" s="949"/>
      <c r="SZB48" s="949"/>
      <c r="SZC48" s="949"/>
      <c r="SZD48" s="949"/>
      <c r="SZE48" s="949"/>
      <c r="SZF48" s="949"/>
      <c r="SZG48" s="950"/>
      <c r="SZH48" s="948"/>
      <c r="SZI48" s="949"/>
      <c r="SZJ48" s="949"/>
      <c r="SZK48" s="949"/>
      <c r="SZL48" s="949"/>
      <c r="SZM48" s="949"/>
      <c r="SZN48" s="949"/>
      <c r="SZO48" s="949"/>
      <c r="SZP48" s="950"/>
      <c r="SZQ48" s="948"/>
      <c r="SZR48" s="949"/>
      <c r="SZS48" s="949"/>
      <c r="SZT48" s="949"/>
      <c r="SZU48" s="949"/>
      <c r="SZV48" s="949"/>
      <c r="SZW48" s="949"/>
      <c r="SZX48" s="949"/>
      <c r="SZY48" s="950"/>
      <c r="SZZ48" s="948"/>
      <c r="TAA48" s="949"/>
      <c r="TAB48" s="949"/>
      <c r="TAC48" s="949"/>
      <c r="TAD48" s="949"/>
      <c r="TAE48" s="949"/>
      <c r="TAF48" s="949"/>
      <c r="TAG48" s="949"/>
      <c r="TAH48" s="950"/>
      <c r="TAI48" s="948"/>
      <c r="TAJ48" s="949"/>
      <c r="TAK48" s="949"/>
      <c r="TAL48" s="949"/>
      <c r="TAM48" s="949"/>
      <c r="TAN48" s="949"/>
      <c r="TAO48" s="949"/>
      <c r="TAP48" s="949"/>
      <c r="TAQ48" s="950"/>
      <c r="TAR48" s="948"/>
      <c r="TAS48" s="949"/>
      <c r="TAT48" s="949"/>
      <c r="TAU48" s="949"/>
      <c r="TAV48" s="949"/>
      <c r="TAW48" s="949"/>
      <c r="TAX48" s="949"/>
      <c r="TAY48" s="949"/>
      <c r="TAZ48" s="950"/>
      <c r="TBA48" s="948"/>
      <c r="TBB48" s="949"/>
      <c r="TBC48" s="949"/>
      <c r="TBD48" s="949"/>
      <c r="TBE48" s="949"/>
      <c r="TBF48" s="949"/>
      <c r="TBG48" s="949"/>
      <c r="TBH48" s="949"/>
      <c r="TBI48" s="950"/>
      <c r="TBJ48" s="948"/>
      <c r="TBK48" s="949"/>
      <c r="TBL48" s="949"/>
      <c r="TBM48" s="949"/>
      <c r="TBN48" s="949"/>
      <c r="TBO48" s="949"/>
      <c r="TBP48" s="949"/>
      <c r="TBQ48" s="949"/>
      <c r="TBR48" s="950"/>
      <c r="TBS48" s="948"/>
      <c r="TBT48" s="949"/>
      <c r="TBU48" s="949"/>
      <c r="TBV48" s="949"/>
      <c r="TBW48" s="949"/>
      <c r="TBX48" s="949"/>
      <c r="TBY48" s="949"/>
      <c r="TBZ48" s="949"/>
      <c r="TCA48" s="950"/>
      <c r="TCB48" s="948"/>
      <c r="TCC48" s="949"/>
      <c r="TCD48" s="949"/>
      <c r="TCE48" s="949"/>
      <c r="TCF48" s="949"/>
      <c r="TCG48" s="949"/>
      <c r="TCH48" s="949"/>
      <c r="TCI48" s="949"/>
      <c r="TCJ48" s="950"/>
      <c r="TCK48" s="948"/>
      <c r="TCL48" s="949"/>
      <c r="TCM48" s="949"/>
      <c r="TCN48" s="949"/>
      <c r="TCO48" s="949"/>
      <c r="TCP48" s="949"/>
      <c r="TCQ48" s="949"/>
      <c r="TCR48" s="949"/>
      <c r="TCS48" s="950"/>
      <c r="TCT48" s="948"/>
      <c r="TCU48" s="949"/>
      <c r="TCV48" s="949"/>
      <c r="TCW48" s="949"/>
      <c r="TCX48" s="949"/>
      <c r="TCY48" s="949"/>
      <c r="TCZ48" s="949"/>
      <c r="TDA48" s="949"/>
      <c r="TDB48" s="950"/>
      <c r="TDC48" s="948"/>
      <c r="TDD48" s="949"/>
      <c r="TDE48" s="949"/>
      <c r="TDF48" s="949"/>
      <c r="TDG48" s="949"/>
      <c r="TDH48" s="949"/>
      <c r="TDI48" s="949"/>
      <c r="TDJ48" s="949"/>
      <c r="TDK48" s="950"/>
      <c r="TDL48" s="948"/>
      <c r="TDM48" s="949"/>
      <c r="TDN48" s="949"/>
      <c r="TDO48" s="949"/>
      <c r="TDP48" s="949"/>
      <c r="TDQ48" s="949"/>
      <c r="TDR48" s="949"/>
      <c r="TDS48" s="949"/>
      <c r="TDT48" s="950"/>
      <c r="TDU48" s="948"/>
      <c r="TDV48" s="949"/>
      <c r="TDW48" s="949"/>
      <c r="TDX48" s="949"/>
      <c r="TDY48" s="949"/>
      <c r="TDZ48" s="949"/>
      <c r="TEA48" s="949"/>
      <c r="TEB48" s="949"/>
      <c r="TEC48" s="950"/>
      <c r="TED48" s="948"/>
      <c r="TEE48" s="949"/>
      <c r="TEF48" s="949"/>
      <c r="TEG48" s="949"/>
      <c r="TEH48" s="949"/>
      <c r="TEI48" s="949"/>
      <c r="TEJ48" s="949"/>
      <c r="TEK48" s="949"/>
      <c r="TEL48" s="950"/>
      <c r="TEM48" s="948"/>
      <c r="TEN48" s="949"/>
      <c r="TEO48" s="949"/>
      <c r="TEP48" s="949"/>
      <c r="TEQ48" s="949"/>
      <c r="TER48" s="949"/>
      <c r="TES48" s="949"/>
      <c r="TET48" s="949"/>
      <c r="TEU48" s="950"/>
      <c r="TEV48" s="948"/>
      <c r="TEW48" s="949"/>
      <c r="TEX48" s="949"/>
      <c r="TEY48" s="949"/>
      <c r="TEZ48" s="949"/>
      <c r="TFA48" s="949"/>
      <c r="TFB48" s="949"/>
      <c r="TFC48" s="949"/>
      <c r="TFD48" s="950"/>
      <c r="TFE48" s="948"/>
      <c r="TFF48" s="949"/>
      <c r="TFG48" s="949"/>
      <c r="TFH48" s="949"/>
      <c r="TFI48" s="949"/>
      <c r="TFJ48" s="949"/>
      <c r="TFK48" s="949"/>
      <c r="TFL48" s="949"/>
      <c r="TFM48" s="950"/>
      <c r="TFN48" s="948"/>
      <c r="TFO48" s="949"/>
      <c r="TFP48" s="949"/>
      <c r="TFQ48" s="949"/>
      <c r="TFR48" s="949"/>
      <c r="TFS48" s="949"/>
      <c r="TFT48" s="949"/>
      <c r="TFU48" s="949"/>
      <c r="TFV48" s="950"/>
      <c r="TFW48" s="948"/>
      <c r="TFX48" s="949"/>
      <c r="TFY48" s="949"/>
      <c r="TFZ48" s="949"/>
      <c r="TGA48" s="949"/>
      <c r="TGB48" s="949"/>
      <c r="TGC48" s="949"/>
      <c r="TGD48" s="949"/>
      <c r="TGE48" s="950"/>
      <c r="TGF48" s="948"/>
      <c r="TGG48" s="949"/>
      <c r="TGH48" s="949"/>
      <c r="TGI48" s="949"/>
      <c r="TGJ48" s="949"/>
      <c r="TGK48" s="949"/>
      <c r="TGL48" s="949"/>
      <c r="TGM48" s="949"/>
      <c r="TGN48" s="950"/>
      <c r="TGO48" s="948"/>
      <c r="TGP48" s="949"/>
      <c r="TGQ48" s="949"/>
      <c r="TGR48" s="949"/>
      <c r="TGS48" s="949"/>
      <c r="TGT48" s="949"/>
      <c r="TGU48" s="949"/>
      <c r="TGV48" s="949"/>
      <c r="TGW48" s="950"/>
      <c r="TGX48" s="948"/>
      <c r="TGY48" s="949"/>
      <c r="TGZ48" s="949"/>
      <c r="THA48" s="949"/>
      <c r="THB48" s="949"/>
      <c r="THC48" s="949"/>
      <c r="THD48" s="949"/>
      <c r="THE48" s="949"/>
      <c r="THF48" s="950"/>
      <c r="THG48" s="948"/>
      <c r="THH48" s="949"/>
      <c r="THI48" s="949"/>
      <c r="THJ48" s="949"/>
      <c r="THK48" s="949"/>
      <c r="THL48" s="949"/>
      <c r="THM48" s="949"/>
      <c r="THN48" s="949"/>
      <c r="THO48" s="950"/>
      <c r="THP48" s="948"/>
      <c r="THQ48" s="949"/>
      <c r="THR48" s="949"/>
      <c r="THS48" s="949"/>
      <c r="THT48" s="949"/>
      <c r="THU48" s="949"/>
      <c r="THV48" s="949"/>
      <c r="THW48" s="949"/>
      <c r="THX48" s="950"/>
      <c r="THY48" s="948"/>
      <c r="THZ48" s="949"/>
      <c r="TIA48" s="949"/>
      <c r="TIB48" s="949"/>
      <c r="TIC48" s="949"/>
      <c r="TID48" s="949"/>
      <c r="TIE48" s="949"/>
      <c r="TIF48" s="949"/>
      <c r="TIG48" s="950"/>
      <c r="TIH48" s="948"/>
      <c r="TII48" s="949"/>
      <c r="TIJ48" s="949"/>
      <c r="TIK48" s="949"/>
      <c r="TIL48" s="949"/>
      <c r="TIM48" s="949"/>
      <c r="TIN48" s="949"/>
      <c r="TIO48" s="949"/>
      <c r="TIP48" s="950"/>
      <c r="TIQ48" s="948"/>
      <c r="TIR48" s="949"/>
      <c r="TIS48" s="949"/>
      <c r="TIT48" s="949"/>
      <c r="TIU48" s="949"/>
      <c r="TIV48" s="949"/>
      <c r="TIW48" s="949"/>
      <c r="TIX48" s="949"/>
      <c r="TIY48" s="950"/>
      <c r="TIZ48" s="948"/>
      <c r="TJA48" s="949"/>
      <c r="TJB48" s="949"/>
      <c r="TJC48" s="949"/>
      <c r="TJD48" s="949"/>
      <c r="TJE48" s="949"/>
      <c r="TJF48" s="949"/>
      <c r="TJG48" s="949"/>
      <c r="TJH48" s="950"/>
      <c r="TJI48" s="948"/>
      <c r="TJJ48" s="949"/>
      <c r="TJK48" s="949"/>
      <c r="TJL48" s="949"/>
      <c r="TJM48" s="949"/>
      <c r="TJN48" s="949"/>
      <c r="TJO48" s="949"/>
      <c r="TJP48" s="949"/>
      <c r="TJQ48" s="950"/>
      <c r="TJR48" s="948"/>
      <c r="TJS48" s="949"/>
      <c r="TJT48" s="949"/>
      <c r="TJU48" s="949"/>
      <c r="TJV48" s="949"/>
      <c r="TJW48" s="949"/>
      <c r="TJX48" s="949"/>
      <c r="TJY48" s="949"/>
      <c r="TJZ48" s="950"/>
      <c r="TKA48" s="948"/>
      <c r="TKB48" s="949"/>
      <c r="TKC48" s="949"/>
      <c r="TKD48" s="949"/>
      <c r="TKE48" s="949"/>
      <c r="TKF48" s="949"/>
      <c r="TKG48" s="949"/>
      <c r="TKH48" s="949"/>
      <c r="TKI48" s="950"/>
      <c r="TKJ48" s="948"/>
      <c r="TKK48" s="949"/>
      <c r="TKL48" s="949"/>
      <c r="TKM48" s="949"/>
      <c r="TKN48" s="949"/>
      <c r="TKO48" s="949"/>
      <c r="TKP48" s="949"/>
      <c r="TKQ48" s="949"/>
      <c r="TKR48" s="950"/>
      <c r="TKS48" s="948"/>
      <c r="TKT48" s="949"/>
      <c r="TKU48" s="949"/>
      <c r="TKV48" s="949"/>
      <c r="TKW48" s="949"/>
      <c r="TKX48" s="949"/>
      <c r="TKY48" s="949"/>
      <c r="TKZ48" s="949"/>
      <c r="TLA48" s="950"/>
      <c r="TLB48" s="948"/>
      <c r="TLC48" s="949"/>
      <c r="TLD48" s="949"/>
      <c r="TLE48" s="949"/>
      <c r="TLF48" s="949"/>
      <c r="TLG48" s="949"/>
      <c r="TLH48" s="949"/>
      <c r="TLI48" s="949"/>
      <c r="TLJ48" s="950"/>
      <c r="TLK48" s="948"/>
      <c r="TLL48" s="949"/>
      <c r="TLM48" s="949"/>
      <c r="TLN48" s="949"/>
      <c r="TLO48" s="949"/>
      <c r="TLP48" s="949"/>
      <c r="TLQ48" s="949"/>
      <c r="TLR48" s="949"/>
      <c r="TLS48" s="950"/>
      <c r="TLT48" s="948"/>
      <c r="TLU48" s="949"/>
      <c r="TLV48" s="949"/>
      <c r="TLW48" s="949"/>
      <c r="TLX48" s="949"/>
      <c r="TLY48" s="949"/>
      <c r="TLZ48" s="949"/>
      <c r="TMA48" s="949"/>
      <c r="TMB48" s="950"/>
      <c r="TMC48" s="948"/>
      <c r="TMD48" s="949"/>
      <c r="TME48" s="949"/>
      <c r="TMF48" s="949"/>
      <c r="TMG48" s="949"/>
      <c r="TMH48" s="949"/>
      <c r="TMI48" s="949"/>
      <c r="TMJ48" s="949"/>
      <c r="TMK48" s="950"/>
      <c r="TML48" s="948"/>
      <c r="TMM48" s="949"/>
      <c r="TMN48" s="949"/>
      <c r="TMO48" s="949"/>
      <c r="TMP48" s="949"/>
      <c r="TMQ48" s="949"/>
      <c r="TMR48" s="949"/>
      <c r="TMS48" s="949"/>
      <c r="TMT48" s="950"/>
      <c r="TMU48" s="948"/>
      <c r="TMV48" s="949"/>
      <c r="TMW48" s="949"/>
      <c r="TMX48" s="949"/>
      <c r="TMY48" s="949"/>
      <c r="TMZ48" s="949"/>
      <c r="TNA48" s="949"/>
      <c r="TNB48" s="949"/>
      <c r="TNC48" s="950"/>
      <c r="TND48" s="948"/>
      <c r="TNE48" s="949"/>
      <c r="TNF48" s="949"/>
      <c r="TNG48" s="949"/>
      <c r="TNH48" s="949"/>
      <c r="TNI48" s="949"/>
      <c r="TNJ48" s="949"/>
      <c r="TNK48" s="949"/>
      <c r="TNL48" s="950"/>
      <c r="TNM48" s="948"/>
      <c r="TNN48" s="949"/>
      <c r="TNO48" s="949"/>
      <c r="TNP48" s="949"/>
      <c r="TNQ48" s="949"/>
      <c r="TNR48" s="949"/>
      <c r="TNS48" s="949"/>
      <c r="TNT48" s="949"/>
      <c r="TNU48" s="950"/>
      <c r="TNV48" s="948"/>
      <c r="TNW48" s="949"/>
      <c r="TNX48" s="949"/>
      <c r="TNY48" s="949"/>
      <c r="TNZ48" s="949"/>
      <c r="TOA48" s="949"/>
      <c r="TOB48" s="949"/>
      <c r="TOC48" s="949"/>
      <c r="TOD48" s="950"/>
      <c r="TOE48" s="948"/>
      <c r="TOF48" s="949"/>
      <c r="TOG48" s="949"/>
      <c r="TOH48" s="949"/>
      <c r="TOI48" s="949"/>
      <c r="TOJ48" s="949"/>
      <c r="TOK48" s="949"/>
      <c r="TOL48" s="949"/>
      <c r="TOM48" s="950"/>
      <c r="TON48" s="948"/>
      <c r="TOO48" s="949"/>
      <c r="TOP48" s="949"/>
      <c r="TOQ48" s="949"/>
      <c r="TOR48" s="949"/>
      <c r="TOS48" s="949"/>
      <c r="TOT48" s="949"/>
      <c r="TOU48" s="949"/>
      <c r="TOV48" s="950"/>
      <c r="TOW48" s="948"/>
      <c r="TOX48" s="949"/>
      <c r="TOY48" s="949"/>
      <c r="TOZ48" s="949"/>
      <c r="TPA48" s="949"/>
      <c r="TPB48" s="949"/>
      <c r="TPC48" s="949"/>
      <c r="TPD48" s="949"/>
      <c r="TPE48" s="950"/>
      <c r="TPF48" s="948"/>
      <c r="TPG48" s="949"/>
      <c r="TPH48" s="949"/>
      <c r="TPI48" s="949"/>
      <c r="TPJ48" s="949"/>
      <c r="TPK48" s="949"/>
      <c r="TPL48" s="949"/>
      <c r="TPM48" s="949"/>
      <c r="TPN48" s="950"/>
      <c r="TPO48" s="948"/>
      <c r="TPP48" s="949"/>
      <c r="TPQ48" s="949"/>
      <c r="TPR48" s="949"/>
      <c r="TPS48" s="949"/>
      <c r="TPT48" s="949"/>
      <c r="TPU48" s="949"/>
      <c r="TPV48" s="949"/>
      <c r="TPW48" s="950"/>
      <c r="TPX48" s="948"/>
      <c r="TPY48" s="949"/>
      <c r="TPZ48" s="949"/>
      <c r="TQA48" s="949"/>
      <c r="TQB48" s="949"/>
      <c r="TQC48" s="949"/>
      <c r="TQD48" s="949"/>
      <c r="TQE48" s="949"/>
      <c r="TQF48" s="950"/>
      <c r="TQG48" s="948"/>
      <c r="TQH48" s="949"/>
      <c r="TQI48" s="949"/>
      <c r="TQJ48" s="949"/>
      <c r="TQK48" s="949"/>
      <c r="TQL48" s="949"/>
      <c r="TQM48" s="949"/>
      <c r="TQN48" s="949"/>
      <c r="TQO48" s="950"/>
      <c r="TQP48" s="948"/>
      <c r="TQQ48" s="949"/>
      <c r="TQR48" s="949"/>
      <c r="TQS48" s="949"/>
      <c r="TQT48" s="949"/>
      <c r="TQU48" s="949"/>
      <c r="TQV48" s="949"/>
      <c r="TQW48" s="949"/>
      <c r="TQX48" s="950"/>
      <c r="TQY48" s="948"/>
      <c r="TQZ48" s="949"/>
      <c r="TRA48" s="949"/>
      <c r="TRB48" s="949"/>
      <c r="TRC48" s="949"/>
      <c r="TRD48" s="949"/>
      <c r="TRE48" s="949"/>
      <c r="TRF48" s="949"/>
      <c r="TRG48" s="950"/>
      <c r="TRH48" s="948"/>
      <c r="TRI48" s="949"/>
      <c r="TRJ48" s="949"/>
      <c r="TRK48" s="949"/>
      <c r="TRL48" s="949"/>
      <c r="TRM48" s="949"/>
      <c r="TRN48" s="949"/>
      <c r="TRO48" s="949"/>
      <c r="TRP48" s="950"/>
      <c r="TRQ48" s="948"/>
      <c r="TRR48" s="949"/>
      <c r="TRS48" s="949"/>
      <c r="TRT48" s="949"/>
      <c r="TRU48" s="949"/>
      <c r="TRV48" s="949"/>
      <c r="TRW48" s="949"/>
      <c r="TRX48" s="949"/>
      <c r="TRY48" s="950"/>
      <c r="TRZ48" s="948"/>
      <c r="TSA48" s="949"/>
      <c r="TSB48" s="949"/>
      <c r="TSC48" s="949"/>
      <c r="TSD48" s="949"/>
      <c r="TSE48" s="949"/>
      <c r="TSF48" s="949"/>
      <c r="TSG48" s="949"/>
      <c r="TSH48" s="950"/>
      <c r="TSI48" s="948"/>
      <c r="TSJ48" s="949"/>
      <c r="TSK48" s="949"/>
      <c r="TSL48" s="949"/>
      <c r="TSM48" s="949"/>
      <c r="TSN48" s="949"/>
      <c r="TSO48" s="949"/>
      <c r="TSP48" s="949"/>
      <c r="TSQ48" s="950"/>
      <c r="TSR48" s="948"/>
      <c r="TSS48" s="949"/>
      <c r="TST48" s="949"/>
      <c r="TSU48" s="949"/>
      <c r="TSV48" s="949"/>
      <c r="TSW48" s="949"/>
      <c r="TSX48" s="949"/>
      <c r="TSY48" s="949"/>
      <c r="TSZ48" s="950"/>
      <c r="TTA48" s="948"/>
      <c r="TTB48" s="949"/>
      <c r="TTC48" s="949"/>
      <c r="TTD48" s="949"/>
      <c r="TTE48" s="949"/>
      <c r="TTF48" s="949"/>
      <c r="TTG48" s="949"/>
      <c r="TTH48" s="949"/>
      <c r="TTI48" s="950"/>
      <c r="TTJ48" s="948"/>
      <c r="TTK48" s="949"/>
      <c r="TTL48" s="949"/>
      <c r="TTM48" s="949"/>
      <c r="TTN48" s="949"/>
      <c r="TTO48" s="949"/>
      <c r="TTP48" s="949"/>
      <c r="TTQ48" s="949"/>
      <c r="TTR48" s="950"/>
      <c r="TTS48" s="948"/>
      <c r="TTT48" s="949"/>
      <c r="TTU48" s="949"/>
      <c r="TTV48" s="949"/>
      <c r="TTW48" s="949"/>
      <c r="TTX48" s="949"/>
      <c r="TTY48" s="949"/>
      <c r="TTZ48" s="949"/>
      <c r="TUA48" s="950"/>
      <c r="TUB48" s="948"/>
      <c r="TUC48" s="949"/>
      <c r="TUD48" s="949"/>
      <c r="TUE48" s="949"/>
      <c r="TUF48" s="949"/>
      <c r="TUG48" s="949"/>
      <c r="TUH48" s="949"/>
      <c r="TUI48" s="949"/>
      <c r="TUJ48" s="950"/>
      <c r="TUK48" s="948"/>
      <c r="TUL48" s="949"/>
      <c r="TUM48" s="949"/>
      <c r="TUN48" s="949"/>
      <c r="TUO48" s="949"/>
      <c r="TUP48" s="949"/>
      <c r="TUQ48" s="949"/>
      <c r="TUR48" s="949"/>
      <c r="TUS48" s="950"/>
      <c r="TUT48" s="948"/>
      <c r="TUU48" s="949"/>
      <c r="TUV48" s="949"/>
      <c r="TUW48" s="949"/>
      <c r="TUX48" s="949"/>
      <c r="TUY48" s="949"/>
      <c r="TUZ48" s="949"/>
      <c r="TVA48" s="949"/>
      <c r="TVB48" s="950"/>
      <c r="TVC48" s="948"/>
      <c r="TVD48" s="949"/>
      <c r="TVE48" s="949"/>
      <c r="TVF48" s="949"/>
      <c r="TVG48" s="949"/>
      <c r="TVH48" s="949"/>
      <c r="TVI48" s="949"/>
      <c r="TVJ48" s="949"/>
      <c r="TVK48" s="950"/>
      <c r="TVL48" s="948"/>
      <c r="TVM48" s="949"/>
      <c r="TVN48" s="949"/>
      <c r="TVO48" s="949"/>
      <c r="TVP48" s="949"/>
      <c r="TVQ48" s="949"/>
      <c r="TVR48" s="949"/>
      <c r="TVS48" s="949"/>
      <c r="TVT48" s="950"/>
      <c r="TVU48" s="948"/>
      <c r="TVV48" s="949"/>
      <c r="TVW48" s="949"/>
      <c r="TVX48" s="949"/>
      <c r="TVY48" s="949"/>
      <c r="TVZ48" s="949"/>
      <c r="TWA48" s="949"/>
      <c r="TWB48" s="949"/>
      <c r="TWC48" s="950"/>
      <c r="TWD48" s="948"/>
      <c r="TWE48" s="949"/>
      <c r="TWF48" s="949"/>
      <c r="TWG48" s="949"/>
      <c r="TWH48" s="949"/>
      <c r="TWI48" s="949"/>
      <c r="TWJ48" s="949"/>
      <c r="TWK48" s="949"/>
      <c r="TWL48" s="950"/>
      <c r="TWM48" s="948"/>
      <c r="TWN48" s="949"/>
      <c r="TWO48" s="949"/>
      <c r="TWP48" s="949"/>
      <c r="TWQ48" s="949"/>
      <c r="TWR48" s="949"/>
      <c r="TWS48" s="949"/>
      <c r="TWT48" s="949"/>
      <c r="TWU48" s="950"/>
      <c r="TWV48" s="948"/>
      <c r="TWW48" s="949"/>
      <c r="TWX48" s="949"/>
      <c r="TWY48" s="949"/>
      <c r="TWZ48" s="949"/>
      <c r="TXA48" s="949"/>
      <c r="TXB48" s="949"/>
      <c r="TXC48" s="949"/>
      <c r="TXD48" s="950"/>
      <c r="TXE48" s="948"/>
      <c r="TXF48" s="949"/>
      <c r="TXG48" s="949"/>
      <c r="TXH48" s="949"/>
      <c r="TXI48" s="949"/>
      <c r="TXJ48" s="949"/>
      <c r="TXK48" s="949"/>
      <c r="TXL48" s="949"/>
      <c r="TXM48" s="950"/>
      <c r="TXN48" s="948"/>
      <c r="TXO48" s="949"/>
      <c r="TXP48" s="949"/>
      <c r="TXQ48" s="949"/>
      <c r="TXR48" s="949"/>
      <c r="TXS48" s="949"/>
      <c r="TXT48" s="949"/>
      <c r="TXU48" s="949"/>
      <c r="TXV48" s="950"/>
      <c r="TXW48" s="948"/>
      <c r="TXX48" s="949"/>
      <c r="TXY48" s="949"/>
      <c r="TXZ48" s="949"/>
      <c r="TYA48" s="949"/>
      <c r="TYB48" s="949"/>
      <c r="TYC48" s="949"/>
      <c r="TYD48" s="949"/>
      <c r="TYE48" s="950"/>
      <c r="TYF48" s="948"/>
      <c r="TYG48" s="949"/>
      <c r="TYH48" s="949"/>
      <c r="TYI48" s="949"/>
      <c r="TYJ48" s="949"/>
      <c r="TYK48" s="949"/>
      <c r="TYL48" s="949"/>
      <c r="TYM48" s="949"/>
      <c r="TYN48" s="950"/>
      <c r="TYO48" s="948"/>
      <c r="TYP48" s="949"/>
      <c r="TYQ48" s="949"/>
      <c r="TYR48" s="949"/>
      <c r="TYS48" s="949"/>
      <c r="TYT48" s="949"/>
      <c r="TYU48" s="949"/>
      <c r="TYV48" s="949"/>
      <c r="TYW48" s="950"/>
      <c r="TYX48" s="948"/>
      <c r="TYY48" s="949"/>
      <c r="TYZ48" s="949"/>
      <c r="TZA48" s="949"/>
      <c r="TZB48" s="949"/>
      <c r="TZC48" s="949"/>
      <c r="TZD48" s="949"/>
      <c r="TZE48" s="949"/>
      <c r="TZF48" s="950"/>
      <c r="TZG48" s="948"/>
      <c r="TZH48" s="949"/>
      <c r="TZI48" s="949"/>
      <c r="TZJ48" s="949"/>
      <c r="TZK48" s="949"/>
      <c r="TZL48" s="949"/>
      <c r="TZM48" s="949"/>
      <c r="TZN48" s="949"/>
      <c r="TZO48" s="950"/>
      <c r="TZP48" s="948"/>
      <c r="TZQ48" s="949"/>
      <c r="TZR48" s="949"/>
      <c r="TZS48" s="949"/>
      <c r="TZT48" s="949"/>
      <c r="TZU48" s="949"/>
      <c r="TZV48" s="949"/>
      <c r="TZW48" s="949"/>
      <c r="TZX48" s="950"/>
      <c r="TZY48" s="948"/>
      <c r="TZZ48" s="949"/>
      <c r="UAA48" s="949"/>
      <c r="UAB48" s="949"/>
      <c r="UAC48" s="949"/>
      <c r="UAD48" s="949"/>
      <c r="UAE48" s="949"/>
      <c r="UAF48" s="949"/>
      <c r="UAG48" s="950"/>
      <c r="UAH48" s="948"/>
      <c r="UAI48" s="949"/>
      <c r="UAJ48" s="949"/>
      <c r="UAK48" s="949"/>
      <c r="UAL48" s="949"/>
      <c r="UAM48" s="949"/>
      <c r="UAN48" s="949"/>
      <c r="UAO48" s="949"/>
      <c r="UAP48" s="950"/>
      <c r="UAQ48" s="948"/>
      <c r="UAR48" s="949"/>
      <c r="UAS48" s="949"/>
      <c r="UAT48" s="949"/>
      <c r="UAU48" s="949"/>
      <c r="UAV48" s="949"/>
      <c r="UAW48" s="949"/>
      <c r="UAX48" s="949"/>
      <c r="UAY48" s="950"/>
      <c r="UAZ48" s="948"/>
      <c r="UBA48" s="949"/>
      <c r="UBB48" s="949"/>
      <c r="UBC48" s="949"/>
      <c r="UBD48" s="949"/>
      <c r="UBE48" s="949"/>
      <c r="UBF48" s="949"/>
      <c r="UBG48" s="949"/>
      <c r="UBH48" s="950"/>
      <c r="UBI48" s="948"/>
      <c r="UBJ48" s="949"/>
      <c r="UBK48" s="949"/>
      <c r="UBL48" s="949"/>
      <c r="UBM48" s="949"/>
      <c r="UBN48" s="949"/>
      <c r="UBO48" s="949"/>
      <c r="UBP48" s="949"/>
      <c r="UBQ48" s="950"/>
      <c r="UBR48" s="948"/>
      <c r="UBS48" s="949"/>
      <c r="UBT48" s="949"/>
      <c r="UBU48" s="949"/>
      <c r="UBV48" s="949"/>
      <c r="UBW48" s="949"/>
      <c r="UBX48" s="949"/>
      <c r="UBY48" s="949"/>
      <c r="UBZ48" s="950"/>
      <c r="UCA48" s="948"/>
      <c r="UCB48" s="949"/>
      <c r="UCC48" s="949"/>
      <c r="UCD48" s="949"/>
      <c r="UCE48" s="949"/>
      <c r="UCF48" s="949"/>
      <c r="UCG48" s="949"/>
      <c r="UCH48" s="949"/>
      <c r="UCI48" s="950"/>
      <c r="UCJ48" s="948"/>
      <c r="UCK48" s="949"/>
      <c r="UCL48" s="949"/>
      <c r="UCM48" s="949"/>
      <c r="UCN48" s="949"/>
      <c r="UCO48" s="949"/>
      <c r="UCP48" s="949"/>
      <c r="UCQ48" s="949"/>
      <c r="UCR48" s="950"/>
      <c r="UCS48" s="948"/>
      <c r="UCT48" s="949"/>
      <c r="UCU48" s="949"/>
      <c r="UCV48" s="949"/>
      <c r="UCW48" s="949"/>
      <c r="UCX48" s="949"/>
      <c r="UCY48" s="949"/>
      <c r="UCZ48" s="949"/>
      <c r="UDA48" s="950"/>
      <c r="UDB48" s="948"/>
      <c r="UDC48" s="949"/>
      <c r="UDD48" s="949"/>
      <c r="UDE48" s="949"/>
      <c r="UDF48" s="949"/>
      <c r="UDG48" s="949"/>
      <c r="UDH48" s="949"/>
      <c r="UDI48" s="949"/>
      <c r="UDJ48" s="950"/>
      <c r="UDK48" s="948"/>
      <c r="UDL48" s="949"/>
      <c r="UDM48" s="949"/>
      <c r="UDN48" s="949"/>
      <c r="UDO48" s="949"/>
      <c r="UDP48" s="949"/>
      <c r="UDQ48" s="949"/>
      <c r="UDR48" s="949"/>
      <c r="UDS48" s="950"/>
      <c r="UDT48" s="948"/>
      <c r="UDU48" s="949"/>
      <c r="UDV48" s="949"/>
      <c r="UDW48" s="949"/>
      <c r="UDX48" s="949"/>
      <c r="UDY48" s="949"/>
      <c r="UDZ48" s="949"/>
      <c r="UEA48" s="949"/>
      <c r="UEB48" s="950"/>
      <c r="UEC48" s="948"/>
      <c r="UED48" s="949"/>
      <c r="UEE48" s="949"/>
      <c r="UEF48" s="949"/>
      <c r="UEG48" s="949"/>
      <c r="UEH48" s="949"/>
      <c r="UEI48" s="949"/>
      <c r="UEJ48" s="949"/>
      <c r="UEK48" s="950"/>
      <c r="UEL48" s="948"/>
      <c r="UEM48" s="949"/>
      <c r="UEN48" s="949"/>
      <c r="UEO48" s="949"/>
      <c r="UEP48" s="949"/>
      <c r="UEQ48" s="949"/>
      <c r="UER48" s="949"/>
      <c r="UES48" s="949"/>
      <c r="UET48" s="950"/>
      <c r="UEU48" s="948"/>
      <c r="UEV48" s="949"/>
      <c r="UEW48" s="949"/>
      <c r="UEX48" s="949"/>
      <c r="UEY48" s="949"/>
      <c r="UEZ48" s="949"/>
      <c r="UFA48" s="949"/>
      <c r="UFB48" s="949"/>
      <c r="UFC48" s="950"/>
      <c r="UFD48" s="948"/>
      <c r="UFE48" s="949"/>
      <c r="UFF48" s="949"/>
      <c r="UFG48" s="949"/>
      <c r="UFH48" s="949"/>
      <c r="UFI48" s="949"/>
      <c r="UFJ48" s="949"/>
      <c r="UFK48" s="949"/>
      <c r="UFL48" s="950"/>
      <c r="UFM48" s="948"/>
      <c r="UFN48" s="949"/>
      <c r="UFO48" s="949"/>
      <c r="UFP48" s="949"/>
      <c r="UFQ48" s="949"/>
      <c r="UFR48" s="949"/>
      <c r="UFS48" s="949"/>
      <c r="UFT48" s="949"/>
      <c r="UFU48" s="950"/>
      <c r="UFV48" s="948"/>
      <c r="UFW48" s="949"/>
      <c r="UFX48" s="949"/>
      <c r="UFY48" s="949"/>
      <c r="UFZ48" s="949"/>
      <c r="UGA48" s="949"/>
      <c r="UGB48" s="949"/>
      <c r="UGC48" s="949"/>
      <c r="UGD48" s="950"/>
      <c r="UGE48" s="948"/>
      <c r="UGF48" s="949"/>
      <c r="UGG48" s="949"/>
      <c r="UGH48" s="949"/>
      <c r="UGI48" s="949"/>
      <c r="UGJ48" s="949"/>
      <c r="UGK48" s="949"/>
      <c r="UGL48" s="949"/>
      <c r="UGM48" s="950"/>
      <c r="UGN48" s="948"/>
      <c r="UGO48" s="949"/>
      <c r="UGP48" s="949"/>
      <c r="UGQ48" s="949"/>
      <c r="UGR48" s="949"/>
      <c r="UGS48" s="949"/>
      <c r="UGT48" s="949"/>
      <c r="UGU48" s="949"/>
      <c r="UGV48" s="950"/>
      <c r="UGW48" s="948"/>
      <c r="UGX48" s="949"/>
      <c r="UGY48" s="949"/>
      <c r="UGZ48" s="949"/>
      <c r="UHA48" s="949"/>
      <c r="UHB48" s="949"/>
      <c r="UHC48" s="949"/>
      <c r="UHD48" s="949"/>
      <c r="UHE48" s="950"/>
      <c r="UHF48" s="948"/>
      <c r="UHG48" s="949"/>
      <c r="UHH48" s="949"/>
      <c r="UHI48" s="949"/>
      <c r="UHJ48" s="949"/>
      <c r="UHK48" s="949"/>
      <c r="UHL48" s="949"/>
      <c r="UHM48" s="949"/>
      <c r="UHN48" s="950"/>
      <c r="UHO48" s="948"/>
      <c r="UHP48" s="949"/>
      <c r="UHQ48" s="949"/>
      <c r="UHR48" s="949"/>
      <c r="UHS48" s="949"/>
      <c r="UHT48" s="949"/>
      <c r="UHU48" s="949"/>
      <c r="UHV48" s="949"/>
      <c r="UHW48" s="950"/>
      <c r="UHX48" s="948"/>
      <c r="UHY48" s="949"/>
      <c r="UHZ48" s="949"/>
      <c r="UIA48" s="949"/>
      <c r="UIB48" s="949"/>
      <c r="UIC48" s="949"/>
      <c r="UID48" s="949"/>
      <c r="UIE48" s="949"/>
      <c r="UIF48" s="950"/>
      <c r="UIG48" s="948"/>
      <c r="UIH48" s="949"/>
      <c r="UII48" s="949"/>
      <c r="UIJ48" s="949"/>
      <c r="UIK48" s="949"/>
      <c r="UIL48" s="949"/>
      <c r="UIM48" s="949"/>
      <c r="UIN48" s="949"/>
      <c r="UIO48" s="950"/>
      <c r="UIP48" s="948"/>
      <c r="UIQ48" s="949"/>
      <c r="UIR48" s="949"/>
      <c r="UIS48" s="949"/>
      <c r="UIT48" s="949"/>
      <c r="UIU48" s="949"/>
      <c r="UIV48" s="949"/>
      <c r="UIW48" s="949"/>
      <c r="UIX48" s="950"/>
      <c r="UIY48" s="948"/>
      <c r="UIZ48" s="949"/>
      <c r="UJA48" s="949"/>
      <c r="UJB48" s="949"/>
      <c r="UJC48" s="949"/>
      <c r="UJD48" s="949"/>
      <c r="UJE48" s="949"/>
      <c r="UJF48" s="949"/>
      <c r="UJG48" s="950"/>
      <c r="UJH48" s="948"/>
      <c r="UJI48" s="949"/>
      <c r="UJJ48" s="949"/>
      <c r="UJK48" s="949"/>
      <c r="UJL48" s="949"/>
      <c r="UJM48" s="949"/>
      <c r="UJN48" s="949"/>
      <c r="UJO48" s="949"/>
      <c r="UJP48" s="950"/>
      <c r="UJQ48" s="948"/>
      <c r="UJR48" s="949"/>
      <c r="UJS48" s="949"/>
      <c r="UJT48" s="949"/>
      <c r="UJU48" s="949"/>
      <c r="UJV48" s="949"/>
      <c r="UJW48" s="949"/>
      <c r="UJX48" s="949"/>
      <c r="UJY48" s="950"/>
      <c r="UJZ48" s="948"/>
      <c r="UKA48" s="949"/>
      <c r="UKB48" s="949"/>
      <c r="UKC48" s="949"/>
      <c r="UKD48" s="949"/>
      <c r="UKE48" s="949"/>
      <c r="UKF48" s="949"/>
      <c r="UKG48" s="949"/>
      <c r="UKH48" s="950"/>
      <c r="UKI48" s="948"/>
      <c r="UKJ48" s="949"/>
      <c r="UKK48" s="949"/>
      <c r="UKL48" s="949"/>
      <c r="UKM48" s="949"/>
      <c r="UKN48" s="949"/>
      <c r="UKO48" s="949"/>
      <c r="UKP48" s="949"/>
      <c r="UKQ48" s="950"/>
      <c r="UKR48" s="948"/>
      <c r="UKS48" s="949"/>
      <c r="UKT48" s="949"/>
      <c r="UKU48" s="949"/>
      <c r="UKV48" s="949"/>
      <c r="UKW48" s="949"/>
      <c r="UKX48" s="949"/>
      <c r="UKY48" s="949"/>
      <c r="UKZ48" s="950"/>
      <c r="ULA48" s="948"/>
      <c r="ULB48" s="949"/>
      <c r="ULC48" s="949"/>
      <c r="ULD48" s="949"/>
      <c r="ULE48" s="949"/>
      <c r="ULF48" s="949"/>
      <c r="ULG48" s="949"/>
      <c r="ULH48" s="949"/>
      <c r="ULI48" s="950"/>
      <c r="ULJ48" s="948"/>
      <c r="ULK48" s="949"/>
      <c r="ULL48" s="949"/>
      <c r="ULM48" s="949"/>
      <c r="ULN48" s="949"/>
      <c r="ULO48" s="949"/>
      <c r="ULP48" s="949"/>
      <c r="ULQ48" s="949"/>
      <c r="ULR48" s="950"/>
      <c r="ULS48" s="948"/>
      <c r="ULT48" s="949"/>
      <c r="ULU48" s="949"/>
      <c r="ULV48" s="949"/>
      <c r="ULW48" s="949"/>
      <c r="ULX48" s="949"/>
      <c r="ULY48" s="949"/>
      <c r="ULZ48" s="949"/>
      <c r="UMA48" s="950"/>
      <c r="UMB48" s="948"/>
      <c r="UMC48" s="949"/>
      <c r="UMD48" s="949"/>
      <c r="UME48" s="949"/>
      <c r="UMF48" s="949"/>
      <c r="UMG48" s="949"/>
      <c r="UMH48" s="949"/>
      <c r="UMI48" s="949"/>
      <c r="UMJ48" s="950"/>
      <c r="UMK48" s="948"/>
      <c r="UML48" s="949"/>
      <c r="UMM48" s="949"/>
      <c r="UMN48" s="949"/>
      <c r="UMO48" s="949"/>
      <c r="UMP48" s="949"/>
      <c r="UMQ48" s="949"/>
      <c r="UMR48" s="949"/>
      <c r="UMS48" s="950"/>
      <c r="UMT48" s="948"/>
      <c r="UMU48" s="949"/>
      <c r="UMV48" s="949"/>
      <c r="UMW48" s="949"/>
      <c r="UMX48" s="949"/>
      <c r="UMY48" s="949"/>
      <c r="UMZ48" s="949"/>
      <c r="UNA48" s="949"/>
      <c r="UNB48" s="950"/>
      <c r="UNC48" s="948"/>
      <c r="UND48" s="949"/>
      <c r="UNE48" s="949"/>
      <c r="UNF48" s="949"/>
      <c r="UNG48" s="949"/>
      <c r="UNH48" s="949"/>
      <c r="UNI48" s="949"/>
      <c r="UNJ48" s="949"/>
      <c r="UNK48" s="950"/>
      <c r="UNL48" s="948"/>
      <c r="UNM48" s="949"/>
      <c r="UNN48" s="949"/>
      <c r="UNO48" s="949"/>
      <c r="UNP48" s="949"/>
      <c r="UNQ48" s="949"/>
      <c r="UNR48" s="949"/>
      <c r="UNS48" s="949"/>
      <c r="UNT48" s="950"/>
      <c r="UNU48" s="948"/>
      <c r="UNV48" s="949"/>
      <c r="UNW48" s="949"/>
      <c r="UNX48" s="949"/>
      <c r="UNY48" s="949"/>
      <c r="UNZ48" s="949"/>
      <c r="UOA48" s="949"/>
      <c r="UOB48" s="949"/>
      <c r="UOC48" s="950"/>
      <c r="UOD48" s="948"/>
      <c r="UOE48" s="949"/>
      <c r="UOF48" s="949"/>
      <c r="UOG48" s="949"/>
      <c r="UOH48" s="949"/>
      <c r="UOI48" s="949"/>
      <c r="UOJ48" s="949"/>
      <c r="UOK48" s="949"/>
      <c r="UOL48" s="950"/>
      <c r="UOM48" s="948"/>
      <c r="UON48" s="949"/>
      <c r="UOO48" s="949"/>
      <c r="UOP48" s="949"/>
      <c r="UOQ48" s="949"/>
      <c r="UOR48" s="949"/>
      <c r="UOS48" s="949"/>
      <c r="UOT48" s="949"/>
      <c r="UOU48" s="950"/>
      <c r="UOV48" s="948"/>
      <c r="UOW48" s="949"/>
      <c r="UOX48" s="949"/>
      <c r="UOY48" s="949"/>
      <c r="UOZ48" s="949"/>
      <c r="UPA48" s="949"/>
      <c r="UPB48" s="949"/>
      <c r="UPC48" s="949"/>
      <c r="UPD48" s="950"/>
      <c r="UPE48" s="948"/>
      <c r="UPF48" s="949"/>
      <c r="UPG48" s="949"/>
      <c r="UPH48" s="949"/>
      <c r="UPI48" s="949"/>
      <c r="UPJ48" s="949"/>
      <c r="UPK48" s="949"/>
      <c r="UPL48" s="949"/>
      <c r="UPM48" s="950"/>
      <c r="UPN48" s="948"/>
      <c r="UPO48" s="949"/>
      <c r="UPP48" s="949"/>
      <c r="UPQ48" s="949"/>
      <c r="UPR48" s="949"/>
      <c r="UPS48" s="949"/>
      <c r="UPT48" s="949"/>
      <c r="UPU48" s="949"/>
      <c r="UPV48" s="950"/>
      <c r="UPW48" s="948"/>
      <c r="UPX48" s="949"/>
      <c r="UPY48" s="949"/>
      <c r="UPZ48" s="949"/>
      <c r="UQA48" s="949"/>
      <c r="UQB48" s="949"/>
      <c r="UQC48" s="949"/>
      <c r="UQD48" s="949"/>
      <c r="UQE48" s="950"/>
      <c r="UQF48" s="948"/>
      <c r="UQG48" s="949"/>
      <c r="UQH48" s="949"/>
      <c r="UQI48" s="949"/>
      <c r="UQJ48" s="949"/>
      <c r="UQK48" s="949"/>
      <c r="UQL48" s="949"/>
      <c r="UQM48" s="949"/>
      <c r="UQN48" s="950"/>
      <c r="UQO48" s="948"/>
      <c r="UQP48" s="949"/>
      <c r="UQQ48" s="949"/>
      <c r="UQR48" s="949"/>
      <c r="UQS48" s="949"/>
      <c r="UQT48" s="949"/>
      <c r="UQU48" s="949"/>
      <c r="UQV48" s="949"/>
      <c r="UQW48" s="950"/>
      <c r="UQX48" s="948"/>
      <c r="UQY48" s="949"/>
      <c r="UQZ48" s="949"/>
      <c r="URA48" s="949"/>
      <c r="URB48" s="949"/>
      <c r="URC48" s="949"/>
      <c r="URD48" s="949"/>
      <c r="URE48" s="949"/>
      <c r="URF48" s="950"/>
      <c r="URG48" s="948"/>
      <c r="URH48" s="949"/>
      <c r="URI48" s="949"/>
      <c r="URJ48" s="949"/>
      <c r="URK48" s="949"/>
      <c r="URL48" s="949"/>
      <c r="URM48" s="949"/>
      <c r="URN48" s="949"/>
      <c r="URO48" s="950"/>
      <c r="URP48" s="948"/>
      <c r="URQ48" s="949"/>
      <c r="URR48" s="949"/>
      <c r="URS48" s="949"/>
      <c r="URT48" s="949"/>
      <c r="URU48" s="949"/>
      <c r="URV48" s="949"/>
      <c r="URW48" s="949"/>
      <c r="URX48" s="950"/>
      <c r="URY48" s="948"/>
      <c r="URZ48" s="949"/>
      <c r="USA48" s="949"/>
      <c r="USB48" s="949"/>
      <c r="USC48" s="949"/>
      <c r="USD48" s="949"/>
      <c r="USE48" s="949"/>
      <c r="USF48" s="949"/>
      <c r="USG48" s="950"/>
      <c r="USH48" s="948"/>
      <c r="USI48" s="949"/>
      <c r="USJ48" s="949"/>
      <c r="USK48" s="949"/>
      <c r="USL48" s="949"/>
      <c r="USM48" s="949"/>
      <c r="USN48" s="949"/>
      <c r="USO48" s="949"/>
      <c r="USP48" s="950"/>
      <c r="USQ48" s="948"/>
      <c r="USR48" s="949"/>
      <c r="USS48" s="949"/>
      <c r="UST48" s="949"/>
      <c r="USU48" s="949"/>
      <c r="USV48" s="949"/>
      <c r="USW48" s="949"/>
      <c r="USX48" s="949"/>
      <c r="USY48" s="950"/>
      <c r="USZ48" s="948"/>
      <c r="UTA48" s="949"/>
      <c r="UTB48" s="949"/>
      <c r="UTC48" s="949"/>
      <c r="UTD48" s="949"/>
      <c r="UTE48" s="949"/>
      <c r="UTF48" s="949"/>
      <c r="UTG48" s="949"/>
      <c r="UTH48" s="950"/>
      <c r="UTI48" s="948"/>
      <c r="UTJ48" s="949"/>
      <c r="UTK48" s="949"/>
      <c r="UTL48" s="949"/>
      <c r="UTM48" s="949"/>
      <c r="UTN48" s="949"/>
      <c r="UTO48" s="949"/>
      <c r="UTP48" s="949"/>
      <c r="UTQ48" s="950"/>
      <c r="UTR48" s="948"/>
      <c r="UTS48" s="949"/>
      <c r="UTT48" s="949"/>
      <c r="UTU48" s="949"/>
      <c r="UTV48" s="949"/>
      <c r="UTW48" s="949"/>
      <c r="UTX48" s="949"/>
      <c r="UTY48" s="949"/>
      <c r="UTZ48" s="950"/>
      <c r="UUA48" s="948"/>
      <c r="UUB48" s="949"/>
      <c r="UUC48" s="949"/>
      <c r="UUD48" s="949"/>
      <c r="UUE48" s="949"/>
      <c r="UUF48" s="949"/>
      <c r="UUG48" s="949"/>
      <c r="UUH48" s="949"/>
      <c r="UUI48" s="950"/>
      <c r="UUJ48" s="948"/>
      <c r="UUK48" s="949"/>
      <c r="UUL48" s="949"/>
      <c r="UUM48" s="949"/>
      <c r="UUN48" s="949"/>
      <c r="UUO48" s="949"/>
      <c r="UUP48" s="949"/>
      <c r="UUQ48" s="949"/>
      <c r="UUR48" s="950"/>
      <c r="UUS48" s="948"/>
      <c r="UUT48" s="949"/>
      <c r="UUU48" s="949"/>
      <c r="UUV48" s="949"/>
      <c r="UUW48" s="949"/>
      <c r="UUX48" s="949"/>
      <c r="UUY48" s="949"/>
      <c r="UUZ48" s="949"/>
      <c r="UVA48" s="950"/>
      <c r="UVB48" s="948"/>
      <c r="UVC48" s="949"/>
      <c r="UVD48" s="949"/>
      <c r="UVE48" s="949"/>
      <c r="UVF48" s="949"/>
      <c r="UVG48" s="949"/>
      <c r="UVH48" s="949"/>
      <c r="UVI48" s="949"/>
      <c r="UVJ48" s="950"/>
      <c r="UVK48" s="948"/>
      <c r="UVL48" s="949"/>
      <c r="UVM48" s="949"/>
      <c r="UVN48" s="949"/>
      <c r="UVO48" s="949"/>
      <c r="UVP48" s="949"/>
      <c r="UVQ48" s="949"/>
      <c r="UVR48" s="949"/>
      <c r="UVS48" s="950"/>
      <c r="UVT48" s="948"/>
      <c r="UVU48" s="949"/>
      <c r="UVV48" s="949"/>
      <c r="UVW48" s="949"/>
      <c r="UVX48" s="949"/>
      <c r="UVY48" s="949"/>
      <c r="UVZ48" s="949"/>
      <c r="UWA48" s="949"/>
      <c r="UWB48" s="950"/>
      <c r="UWC48" s="948"/>
      <c r="UWD48" s="949"/>
      <c r="UWE48" s="949"/>
      <c r="UWF48" s="949"/>
      <c r="UWG48" s="949"/>
      <c r="UWH48" s="949"/>
      <c r="UWI48" s="949"/>
      <c r="UWJ48" s="949"/>
      <c r="UWK48" s="950"/>
      <c r="UWL48" s="948"/>
      <c r="UWM48" s="949"/>
      <c r="UWN48" s="949"/>
      <c r="UWO48" s="949"/>
      <c r="UWP48" s="949"/>
      <c r="UWQ48" s="949"/>
      <c r="UWR48" s="949"/>
      <c r="UWS48" s="949"/>
      <c r="UWT48" s="950"/>
      <c r="UWU48" s="948"/>
      <c r="UWV48" s="949"/>
      <c r="UWW48" s="949"/>
      <c r="UWX48" s="949"/>
      <c r="UWY48" s="949"/>
      <c r="UWZ48" s="949"/>
      <c r="UXA48" s="949"/>
      <c r="UXB48" s="949"/>
      <c r="UXC48" s="950"/>
      <c r="UXD48" s="948"/>
      <c r="UXE48" s="949"/>
      <c r="UXF48" s="949"/>
      <c r="UXG48" s="949"/>
      <c r="UXH48" s="949"/>
      <c r="UXI48" s="949"/>
      <c r="UXJ48" s="949"/>
      <c r="UXK48" s="949"/>
      <c r="UXL48" s="950"/>
      <c r="UXM48" s="948"/>
      <c r="UXN48" s="949"/>
      <c r="UXO48" s="949"/>
      <c r="UXP48" s="949"/>
      <c r="UXQ48" s="949"/>
      <c r="UXR48" s="949"/>
      <c r="UXS48" s="949"/>
      <c r="UXT48" s="949"/>
      <c r="UXU48" s="950"/>
      <c r="UXV48" s="948"/>
      <c r="UXW48" s="949"/>
      <c r="UXX48" s="949"/>
      <c r="UXY48" s="949"/>
      <c r="UXZ48" s="949"/>
      <c r="UYA48" s="949"/>
      <c r="UYB48" s="949"/>
      <c r="UYC48" s="949"/>
      <c r="UYD48" s="950"/>
      <c r="UYE48" s="948"/>
      <c r="UYF48" s="949"/>
      <c r="UYG48" s="949"/>
      <c r="UYH48" s="949"/>
      <c r="UYI48" s="949"/>
      <c r="UYJ48" s="949"/>
      <c r="UYK48" s="949"/>
      <c r="UYL48" s="949"/>
      <c r="UYM48" s="950"/>
      <c r="UYN48" s="948"/>
      <c r="UYO48" s="949"/>
      <c r="UYP48" s="949"/>
      <c r="UYQ48" s="949"/>
      <c r="UYR48" s="949"/>
      <c r="UYS48" s="949"/>
      <c r="UYT48" s="949"/>
      <c r="UYU48" s="949"/>
      <c r="UYV48" s="950"/>
      <c r="UYW48" s="948"/>
      <c r="UYX48" s="949"/>
      <c r="UYY48" s="949"/>
      <c r="UYZ48" s="949"/>
      <c r="UZA48" s="949"/>
      <c r="UZB48" s="949"/>
      <c r="UZC48" s="949"/>
      <c r="UZD48" s="949"/>
      <c r="UZE48" s="950"/>
      <c r="UZF48" s="948"/>
      <c r="UZG48" s="949"/>
      <c r="UZH48" s="949"/>
      <c r="UZI48" s="949"/>
      <c r="UZJ48" s="949"/>
      <c r="UZK48" s="949"/>
      <c r="UZL48" s="949"/>
      <c r="UZM48" s="949"/>
      <c r="UZN48" s="950"/>
      <c r="UZO48" s="948"/>
      <c r="UZP48" s="949"/>
      <c r="UZQ48" s="949"/>
      <c r="UZR48" s="949"/>
      <c r="UZS48" s="949"/>
      <c r="UZT48" s="949"/>
      <c r="UZU48" s="949"/>
      <c r="UZV48" s="949"/>
      <c r="UZW48" s="950"/>
      <c r="UZX48" s="948"/>
      <c r="UZY48" s="949"/>
      <c r="UZZ48" s="949"/>
      <c r="VAA48" s="949"/>
      <c r="VAB48" s="949"/>
      <c r="VAC48" s="949"/>
      <c r="VAD48" s="949"/>
      <c r="VAE48" s="949"/>
      <c r="VAF48" s="950"/>
      <c r="VAG48" s="948"/>
      <c r="VAH48" s="949"/>
      <c r="VAI48" s="949"/>
      <c r="VAJ48" s="949"/>
      <c r="VAK48" s="949"/>
      <c r="VAL48" s="949"/>
      <c r="VAM48" s="949"/>
      <c r="VAN48" s="949"/>
      <c r="VAO48" s="950"/>
      <c r="VAP48" s="948"/>
      <c r="VAQ48" s="949"/>
      <c r="VAR48" s="949"/>
      <c r="VAS48" s="949"/>
      <c r="VAT48" s="949"/>
      <c r="VAU48" s="949"/>
      <c r="VAV48" s="949"/>
      <c r="VAW48" s="949"/>
      <c r="VAX48" s="950"/>
      <c r="VAY48" s="948"/>
      <c r="VAZ48" s="949"/>
      <c r="VBA48" s="949"/>
      <c r="VBB48" s="949"/>
      <c r="VBC48" s="949"/>
      <c r="VBD48" s="949"/>
      <c r="VBE48" s="949"/>
      <c r="VBF48" s="949"/>
      <c r="VBG48" s="950"/>
      <c r="VBH48" s="948"/>
      <c r="VBI48" s="949"/>
      <c r="VBJ48" s="949"/>
      <c r="VBK48" s="949"/>
      <c r="VBL48" s="949"/>
      <c r="VBM48" s="949"/>
      <c r="VBN48" s="949"/>
      <c r="VBO48" s="949"/>
      <c r="VBP48" s="950"/>
      <c r="VBQ48" s="948"/>
      <c r="VBR48" s="949"/>
      <c r="VBS48" s="949"/>
      <c r="VBT48" s="949"/>
      <c r="VBU48" s="949"/>
      <c r="VBV48" s="949"/>
      <c r="VBW48" s="949"/>
      <c r="VBX48" s="949"/>
      <c r="VBY48" s="950"/>
      <c r="VBZ48" s="948"/>
      <c r="VCA48" s="949"/>
      <c r="VCB48" s="949"/>
      <c r="VCC48" s="949"/>
      <c r="VCD48" s="949"/>
      <c r="VCE48" s="949"/>
      <c r="VCF48" s="949"/>
      <c r="VCG48" s="949"/>
      <c r="VCH48" s="950"/>
      <c r="VCI48" s="948"/>
      <c r="VCJ48" s="949"/>
      <c r="VCK48" s="949"/>
      <c r="VCL48" s="949"/>
      <c r="VCM48" s="949"/>
      <c r="VCN48" s="949"/>
      <c r="VCO48" s="949"/>
      <c r="VCP48" s="949"/>
      <c r="VCQ48" s="950"/>
      <c r="VCR48" s="948"/>
      <c r="VCS48" s="949"/>
      <c r="VCT48" s="949"/>
      <c r="VCU48" s="949"/>
      <c r="VCV48" s="949"/>
      <c r="VCW48" s="949"/>
      <c r="VCX48" s="949"/>
      <c r="VCY48" s="949"/>
      <c r="VCZ48" s="950"/>
      <c r="VDA48" s="948"/>
      <c r="VDB48" s="949"/>
      <c r="VDC48" s="949"/>
      <c r="VDD48" s="949"/>
      <c r="VDE48" s="949"/>
      <c r="VDF48" s="949"/>
      <c r="VDG48" s="949"/>
      <c r="VDH48" s="949"/>
      <c r="VDI48" s="950"/>
      <c r="VDJ48" s="948"/>
      <c r="VDK48" s="949"/>
      <c r="VDL48" s="949"/>
      <c r="VDM48" s="949"/>
      <c r="VDN48" s="949"/>
      <c r="VDO48" s="949"/>
      <c r="VDP48" s="949"/>
      <c r="VDQ48" s="949"/>
      <c r="VDR48" s="950"/>
      <c r="VDS48" s="948"/>
      <c r="VDT48" s="949"/>
      <c r="VDU48" s="949"/>
      <c r="VDV48" s="949"/>
      <c r="VDW48" s="949"/>
      <c r="VDX48" s="949"/>
      <c r="VDY48" s="949"/>
      <c r="VDZ48" s="949"/>
      <c r="VEA48" s="950"/>
      <c r="VEB48" s="948"/>
      <c r="VEC48" s="949"/>
      <c r="VED48" s="949"/>
      <c r="VEE48" s="949"/>
      <c r="VEF48" s="949"/>
      <c r="VEG48" s="949"/>
      <c r="VEH48" s="949"/>
      <c r="VEI48" s="949"/>
      <c r="VEJ48" s="950"/>
      <c r="VEK48" s="948"/>
      <c r="VEL48" s="949"/>
      <c r="VEM48" s="949"/>
      <c r="VEN48" s="949"/>
      <c r="VEO48" s="949"/>
      <c r="VEP48" s="949"/>
      <c r="VEQ48" s="949"/>
      <c r="VER48" s="949"/>
      <c r="VES48" s="950"/>
      <c r="VET48" s="948"/>
      <c r="VEU48" s="949"/>
      <c r="VEV48" s="949"/>
      <c r="VEW48" s="949"/>
      <c r="VEX48" s="949"/>
      <c r="VEY48" s="949"/>
      <c r="VEZ48" s="949"/>
      <c r="VFA48" s="949"/>
      <c r="VFB48" s="950"/>
      <c r="VFC48" s="948"/>
      <c r="VFD48" s="949"/>
      <c r="VFE48" s="949"/>
      <c r="VFF48" s="949"/>
      <c r="VFG48" s="949"/>
      <c r="VFH48" s="949"/>
      <c r="VFI48" s="949"/>
      <c r="VFJ48" s="949"/>
      <c r="VFK48" s="950"/>
      <c r="VFL48" s="948"/>
      <c r="VFM48" s="949"/>
      <c r="VFN48" s="949"/>
      <c r="VFO48" s="949"/>
      <c r="VFP48" s="949"/>
      <c r="VFQ48" s="949"/>
      <c r="VFR48" s="949"/>
      <c r="VFS48" s="949"/>
      <c r="VFT48" s="950"/>
      <c r="VFU48" s="948"/>
      <c r="VFV48" s="949"/>
      <c r="VFW48" s="949"/>
      <c r="VFX48" s="949"/>
      <c r="VFY48" s="949"/>
      <c r="VFZ48" s="949"/>
      <c r="VGA48" s="949"/>
      <c r="VGB48" s="949"/>
      <c r="VGC48" s="950"/>
      <c r="VGD48" s="948"/>
      <c r="VGE48" s="949"/>
      <c r="VGF48" s="949"/>
      <c r="VGG48" s="949"/>
      <c r="VGH48" s="949"/>
      <c r="VGI48" s="949"/>
      <c r="VGJ48" s="949"/>
      <c r="VGK48" s="949"/>
      <c r="VGL48" s="950"/>
      <c r="VGM48" s="948"/>
      <c r="VGN48" s="949"/>
      <c r="VGO48" s="949"/>
      <c r="VGP48" s="949"/>
      <c r="VGQ48" s="949"/>
      <c r="VGR48" s="949"/>
      <c r="VGS48" s="949"/>
      <c r="VGT48" s="949"/>
      <c r="VGU48" s="950"/>
      <c r="VGV48" s="948"/>
      <c r="VGW48" s="949"/>
      <c r="VGX48" s="949"/>
      <c r="VGY48" s="949"/>
      <c r="VGZ48" s="949"/>
      <c r="VHA48" s="949"/>
      <c r="VHB48" s="949"/>
      <c r="VHC48" s="949"/>
      <c r="VHD48" s="950"/>
      <c r="VHE48" s="948"/>
      <c r="VHF48" s="949"/>
      <c r="VHG48" s="949"/>
      <c r="VHH48" s="949"/>
      <c r="VHI48" s="949"/>
      <c r="VHJ48" s="949"/>
      <c r="VHK48" s="949"/>
      <c r="VHL48" s="949"/>
      <c r="VHM48" s="950"/>
      <c r="VHN48" s="948"/>
      <c r="VHO48" s="949"/>
      <c r="VHP48" s="949"/>
      <c r="VHQ48" s="949"/>
      <c r="VHR48" s="949"/>
      <c r="VHS48" s="949"/>
      <c r="VHT48" s="949"/>
      <c r="VHU48" s="949"/>
      <c r="VHV48" s="950"/>
      <c r="VHW48" s="948"/>
      <c r="VHX48" s="949"/>
      <c r="VHY48" s="949"/>
      <c r="VHZ48" s="949"/>
      <c r="VIA48" s="949"/>
      <c r="VIB48" s="949"/>
      <c r="VIC48" s="949"/>
      <c r="VID48" s="949"/>
      <c r="VIE48" s="950"/>
      <c r="VIF48" s="948"/>
      <c r="VIG48" s="949"/>
      <c r="VIH48" s="949"/>
      <c r="VII48" s="949"/>
      <c r="VIJ48" s="949"/>
      <c r="VIK48" s="949"/>
      <c r="VIL48" s="949"/>
      <c r="VIM48" s="949"/>
      <c r="VIN48" s="950"/>
      <c r="VIO48" s="948"/>
      <c r="VIP48" s="949"/>
      <c r="VIQ48" s="949"/>
      <c r="VIR48" s="949"/>
      <c r="VIS48" s="949"/>
      <c r="VIT48" s="949"/>
      <c r="VIU48" s="949"/>
      <c r="VIV48" s="949"/>
      <c r="VIW48" s="950"/>
      <c r="VIX48" s="948"/>
      <c r="VIY48" s="949"/>
      <c r="VIZ48" s="949"/>
      <c r="VJA48" s="949"/>
      <c r="VJB48" s="949"/>
      <c r="VJC48" s="949"/>
      <c r="VJD48" s="949"/>
      <c r="VJE48" s="949"/>
      <c r="VJF48" s="950"/>
      <c r="VJG48" s="948"/>
      <c r="VJH48" s="949"/>
      <c r="VJI48" s="949"/>
      <c r="VJJ48" s="949"/>
      <c r="VJK48" s="949"/>
      <c r="VJL48" s="949"/>
      <c r="VJM48" s="949"/>
      <c r="VJN48" s="949"/>
      <c r="VJO48" s="950"/>
      <c r="VJP48" s="948"/>
      <c r="VJQ48" s="949"/>
      <c r="VJR48" s="949"/>
      <c r="VJS48" s="949"/>
      <c r="VJT48" s="949"/>
      <c r="VJU48" s="949"/>
      <c r="VJV48" s="949"/>
      <c r="VJW48" s="949"/>
      <c r="VJX48" s="950"/>
      <c r="VJY48" s="948"/>
      <c r="VJZ48" s="949"/>
      <c r="VKA48" s="949"/>
      <c r="VKB48" s="949"/>
      <c r="VKC48" s="949"/>
      <c r="VKD48" s="949"/>
      <c r="VKE48" s="949"/>
      <c r="VKF48" s="949"/>
      <c r="VKG48" s="950"/>
      <c r="VKH48" s="948"/>
      <c r="VKI48" s="949"/>
      <c r="VKJ48" s="949"/>
      <c r="VKK48" s="949"/>
      <c r="VKL48" s="949"/>
      <c r="VKM48" s="949"/>
      <c r="VKN48" s="949"/>
      <c r="VKO48" s="949"/>
      <c r="VKP48" s="950"/>
      <c r="VKQ48" s="948"/>
      <c r="VKR48" s="949"/>
      <c r="VKS48" s="949"/>
      <c r="VKT48" s="949"/>
      <c r="VKU48" s="949"/>
      <c r="VKV48" s="949"/>
      <c r="VKW48" s="949"/>
      <c r="VKX48" s="949"/>
      <c r="VKY48" s="950"/>
      <c r="VKZ48" s="948"/>
      <c r="VLA48" s="949"/>
      <c r="VLB48" s="949"/>
      <c r="VLC48" s="949"/>
      <c r="VLD48" s="949"/>
      <c r="VLE48" s="949"/>
      <c r="VLF48" s="949"/>
      <c r="VLG48" s="949"/>
      <c r="VLH48" s="950"/>
      <c r="VLI48" s="948"/>
      <c r="VLJ48" s="949"/>
      <c r="VLK48" s="949"/>
      <c r="VLL48" s="949"/>
      <c r="VLM48" s="949"/>
      <c r="VLN48" s="949"/>
      <c r="VLO48" s="949"/>
      <c r="VLP48" s="949"/>
      <c r="VLQ48" s="950"/>
      <c r="VLR48" s="948"/>
      <c r="VLS48" s="949"/>
      <c r="VLT48" s="949"/>
      <c r="VLU48" s="949"/>
      <c r="VLV48" s="949"/>
      <c r="VLW48" s="949"/>
      <c r="VLX48" s="949"/>
      <c r="VLY48" s="949"/>
      <c r="VLZ48" s="950"/>
      <c r="VMA48" s="948"/>
      <c r="VMB48" s="949"/>
      <c r="VMC48" s="949"/>
      <c r="VMD48" s="949"/>
      <c r="VME48" s="949"/>
      <c r="VMF48" s="949"/>
      <c r="VMG48" s="949"/>
      <c r="VMH48" s="949"/>
      <c r="VMI48" s="950"/>
      <c r="VMJ48" s="948"/>
      <c r="VMK48" s="949"/>
      <c r="VML48" s="949"/>
      <c r="VMM48" s="949"/>
      <c r="VMN48" s="949"/>
      <c r="VMO48" s="949"/>
      <c r="VMP48" s="949"/>
      <c r="VMQ48" s="949"/>
      <c r="VMR48" s="950"/>
      <c r="VMS48" s="948"/>
      <c r="VMT48" s="949"/>
      <c r="VMU48" s="949"/>
      <c r="VMV48" s="949"/>
      <c r="VMW48" s="949"/>
      <c r="VMX48" s="949"/>
      <c r="VMY48" s="949"/>
      <c r="VMZ48" s="949"/>
      <c r="VNA48" s="950"/>
      <c r="VNB48" s="948"/>
      <c r="VNC48" s="949"/>
      <c r="VND48" s="949"/>
      <c r="VNE48" s="949"/>
      <c r="VNF48" s="949"/>
      <c r="VNG48" s="949"/>
      <c r="VNH48" s="949"/>
      <c r="VNI48" s="949"/>
      <c r="VNJ48" s="950"/>
      <c r="VNK48" s="948"/>
      <c r="VNL48" s="949"/>
      <c r="VNM48" s="949"/>
      <c r="VNN48" s="949"/>
      <c r="VNO48" s="949"/>
      <c r="VNP48" s="949"/>
      <c r="VNQ48" s="949"/>
      <c r="VNR48" s="949"/>
      <c r="VNS48" s="950"/>
      <c r="VNT48" s="948"/>
      <c r="VNU48" s="949"/>
      <c r="VNV48" s="949"/>
      <c r="VNW48" s="949"/>
      <c r="VNX48" s="949"/>
      <c r="VNY48" s="949"/>
      <c r="VNZ48" s="949"/>
      <c r="VOA48" s="949"/>
      <c r="VOB48" s="950"/>
      <c r="VOC48" s="948"/>
      <c r="VOD48" s="949"/>
      <c r="VOE48" s="949"/>
      <c r="VOF48" s="949"/>
      <c r="VOG48" s="949"/>
      <c r="VOH48" s="949"/>
      <c r="VOI48" s="949"/>
      <c r="VOJ48" s="949"/>
      <c r="VOK48" s="950"/>
      <c r="VOL48" s="948"/>
      <c r="VOM48" s="949"/>
      <c r="VON48" s="949"/>
      <c r="VOO48" s="949"/>
      <c r="VOP48" s="949"/>
      <c r="VOQ48" s="949"/>
      <c r="VOR48" s="949"/>
      <c r="VOS48" s="949"/>
      <c r="VOT48" s="950"/>
      <c r="VOU48" s="948"/>
      <c r="VOV48" s="949"/>
      <c r="VOW48" s="949"/>
      <c r="VOX48" s="949"/>
      <c r="VOY48" s="949"/>
      <c r="VOZ48" s="949"/>
      <c r="VPA48" s="949"/>
      <c r="VPB48" s="949"/>
      <c r="VPC48" s="950"/>
      <c r="VPD48" s="948"/>
      <c r="VPE48" s="949"/>
      <c r="VPF48" s="949"/>
      <c r="VPG48" s="949"/>
      <c r="VPH48" s="949"/>
      <c r="VPI48" s="949"/>
      <c r="VPJ48" s="949"/>
      <c r="VPK48" s="949"/>
      <c r="VPL48" s="950"/>
      <c r="VPM48" s="948"/>
      <c r="VPN48" s="949"/>
      <c r="VPO48" s="949"/>
      <c r="VPP48" s="949"/>
      <c r="VPQ48" s="949"/>
      <c r="VPR48" s="949"/>
      <c r="VPS48" s="949"/>
      <c r="VPT48" s="949"/>
      <c r="VPU48" s="950"/>
      <c r="VPV48" s="948"/>
      <c r="VPW48" s="949"/>
      <c r="VPX48" s="949"/>
      <c r="VPY48" s="949"/>
      <c r="VPZ48" s="949"/>
      <c r="VQA48" s="949"/>
      <c r="VQB48" s="949"/>
      <c r="VQC48" s="949"/>
      <c r="VQD48" s="950"/>
      <c r="VQE48" s="948"/>
      <c r="VQF48" s="949"/>
      <c r="VQG48" s="949"/>
      <c r="VQH48" s="949"/>
      <c r="VQI48" s="949"/>
      <c r="VQJ48" s="949"/>
      <c r="VQK48" s="949"/>
      <c r="VQL48" s="949"/>
      <c r="VQM48" s="950"/>
      <c r="VQN48" s="948"/>
      <c r="VQO48" s="949"/>
      <c r="VQP48" s="949"/>
      <c r="VQQ48" s="949"/>
      <c r="VQR48" s="949"/>
      <c r="VQS48" s="949"/>
      <c r="VQT48" s="949"/>
      <c r="VQU48" s="949"/>
      <c r="VQV48" s="950"/>
      <c r="VQW48" s="948"/>
      <c r="VQX48" s="949"/>
      <c r="VQY48" s="949"/>
      <c r="VQZ48" s="949"/>
      <c r="VRA48" s="949"/>
      <c r="VRB48" s="949"/>
      <c r="VRC48" s="949"/>
      <c r="VRD48" s="949"/>
      <c r="VRE48" s="950"/>
      <c r="VRF48" s="948"/>
      <c r="VRG48" s="949"/>
      <c r="VRH48" s="949"/>
      <c r="VRI48" s="949"/>
      <c r="VRJ48" s="949"/>
      <c r="VRK48" s="949"/>
      <c r="VRL48" s="949"/>
      <c r="VRM48" s="949"/>
      <c r="VRN48" s="950"/>
      <c r="VRO48" s="948"/>
      <c r="VRP48" s="949"/>
      <c r="VRQ48" s="949"/>
      <c r="VRR48" s="949"/>
      <c r="VRS48" s="949"/>
      <c r="VRT48" s="949"/>
      <c r="VRU48" s="949"/>
      <c r="VRV48" s="949"/>
      <c r="VRW48" s="950"/>
      <c r="VRX48" s="948"/>
      <c r="VRY48" s="949"/>
      <c r="VRZ48" s="949"/>
      <c r="VSA48" s="949"/>
      <c r="VSB48" s="949"/>
      <c r="VSC48" s="949"/>
      <c r="VSD48" s="949"/>
      <c r="VSE48" s="949"/>
      <c r="VSF48" s="950"/>
      <c r="VSG48" s="948"/>
      <c r="VSH48" s="949"/>
      <c r="VSI48" s="949"/>
      <c r="VSJ48" s="949"/>
      <c r="VSK48" s="949"/>
      <c r="VSL48" s="949"/>
      <c r="VSM48" s="949"/>
      <c r="VSN48" s="949"/>
      <c r="VSO48" s="950"/>
      <c r="VSP48" s="948"/>
      <c r="VSQ48" s="949"/>
      <c r="VSR48" s="949"/>
      <c r="VSS48" s="949"/>
      <c r="VST48" s="949"/>
      <c r="VSU48" s="949"/>
      <c r="VSV48" s="949"/>
      <c r="VSW48" s="949"/>
      <c r="VSX48" s="950"/>
      <c r="VSY48" s="948"/>
      <c r="VSZ48" s="949"/>
      <c r="VTA48" s="949"/>
      <c r="VTB48" s="949"/>
      <c r="VTC48" s="949"/>
      <c r="VTD48" s="949"/>
      <c r="VTE48" s="949"/>
      <c r="VTF48" s="949"/>
      <c r="VTG48" s="950"/>
      <c r="VTH48" s="948"/>
      <c r="VTI48" s="949"/>
      <c r="VTJ48" s="949"/>
      <c r="VTK48" s="949"/>
      <c r="VTL48" s="949"/>
      <c r="VTM48" s="949"/>
      <c r="VTN48" s="949"/>
      <c r="VTO48" s="949"/>
      <c r="VTP48" s="950"/>
      <c r="VTQ48" s="948"/>
      <c r="VTR48" s="949"/>
      <c r="VTS48" s="949"/>
      <c r="VTT48" s="949"/>
      <c r="VTU48" s="949"/>
      <c r="VTV48" s="949"/>
      <c r="VTW48" s="949"/>
      <c r="VTX48" s="949"/>
      <c r="VTY48" s="950"/>
      <c r="VTZ48" s="948"/>
      <c r="VUA48" s="949"/>
      <c r="VUB48" s="949"/>
      <c r="VUC48" s="949"/>
      <c r="VUD48" s="949"/>
      <c r="VUE48" s="949"/>
      <c r="VUF48" s="949"/>
      <c r="VUG48" s="949"/>
      <c r="VUH48" s="950"/>
      <c r="VUI48" s="948"/>
      <c r="VUJ48" s="949"/>
      <c r="VUK48" s="949"/>
      <c r="VUL48" s="949"/>
      <c r="VUM48" s="949"/>
      <c r="VUN48" s="949"/>
      <c r="VUO48" s="949"/>
      <c r="VUP48" s="949"/>
      <c r="VUQ48" s="950"/>
      <c r="VUR48" s="948"/>
      <c r="VUS48" s="949"/>
      <c r="VUT48" s="949"/>
      <c r="VUU48" s="949"/>
      <c r="VUV48" s="949"/>
      <c r="VUW48" s="949"/>
      <c r="VUX48" s="949"/>
      <c r="VUY48" s="949"/>
      <c r="VUZ48" s="950"/>
      <c r="VVA48" s="948"/>
      <c r="VVB48" s="949"/>
      <c r="VVC48" s="949"/>
      <c r="VVD48" s="949"/>
      <c r="VVE48" s="949"/>
      <c r="VVF48" s="949"/>
      <c r="VVG48" s="949"/>
      <c r="VVH48" s="949"/>
      <c r="VVI48" s="950"/>
      <c r="VVJ48" s="948"/>
      <c r="VVK48" s="949"/>
      <c r="VVL48" s="949"/>
      <c r="VVM48" s="949"/>
      <c r="VVN48" s="949"/>
      <c r="VVO48" s="949"/>
      <c r="VVP48" s="949"/>
      <c r="VVQ48" s="949"/>
      <c r="VVR48" s="950"/>
      <c r="VVS48" s="948"/>
      <c r="VVT48" s="949"/>
      <c r="VVU48" s="949"/>
      <c r="VVV48" s="949"/>
      <c r="VVW48" s="949"/>
      <c r="VVX48" s="949"/>
      <c r="VVY48" s="949"/>
      <c r="VVZ48" s="949"/>
      <c r="VWA48" s="950"/>
      <c r="VWB48" s="948"/>
      <c r="VWC48" s="949"/>
      <c r="VWD48" s="949"/>
      <c r="VWE48" s="949"/>
      <c r="VWF48" s="949"/>
      <c r="VWG48" s="949"/>
      <c r="VWH48" s="949"/>
      <c r="VWI48" s="949"/>
      <c r="VWJ48" s="950"/>
      <c r="VWK48" s="948"/>
      <c r="VWL48" s="949"/>
      <c r="VWM48" s="949"/>
      <c r="VWN48" s="949"/>
      <c r="VWO48" s="949"/>
      <c r="VWP48" s="949"/>
      <c r="VWQ48" s="949"/>
      <c r="VWR48" s="949"/>
      <c r="VWS48" s="950"/>
      <c r="VWT48" s="948"/>
      <c r="VWU48" s="949"/>
      <c r="VWV48" s="949"/>
      <c r="VWW48" s="949"/>
      <c r="VWX48" s="949"/>
      <c r="VWY48" s="949"/>
      <c r="VWZ48" s="949"/>
      <c r="VXA48" s="949"/>
      <c r="VXB48" s="950"/>
      <c r="VXC48" s="948"/>
      <c r="VXD48" s="949"/>
      <c r="VXE48" s="949"/>
      <c r="VXF48" s="949"/>
      <c r="VXG48" s="949"/>
      <c r="VXH48" s="949"/>
      <c r="VXI48" s="949"/>
      <c r="VXJ48" s="949"/>
      <c r="VXK48" s="950"/>
      <c r="VXL48" s="948"/>
      <c r="VXM48" s="949"/>
      <c r="VXN48" s="949"/>
      <c r="VXO48" s="949"/>
      <c r="VXP48" s="949"/>
      <c r="VXQ48" s="949"/>
      <c r="VXR48" s="949"/>
      <c r="VXS48" s="949"/>
      <c r="VXT48" s="950"/>
      <c r="VXU48" s="948"/>
      <c r="VXV48" s="949"/>
      <c r="VXW48" s="949"/>
      <c r="VXX48" s="949"/>
      <c r="VXY48" s="949"/>
      <c r="VXZ48" s="949"/>
      <c r="VYA48" s="949"/>
      <c r="VYB48" s="949"/>
      <c r="VYC48" s="950"/>
      <c r="VYD48" s="948"/>
      <c r="VYE48" s="949"/>
      <c r="VYF48" s="949"/>
      <c r="VYG48" s="949"/>
      <c r="VYH48" s="949"/>
      <c r="VYI48" s="949"/>
      <c r="VYJ48" s="949"/>
      <c r="VYK48" s="949"/>
      <c r="VYL48" s="950"/>
      <c r="VYM48" s="948"/>
      <c r="VYN48" s="949"/>
      <c r="VYO48" s="949"/>
      <c r="VYP48" s="949"/>
      <c r="VYQ48" s="949"/>
      <c r="VYR48" s="949"/>
      <c r="VYS48" s="949"/>
      <c r="VYT48" s="949"/>
      <c r="VYU48" s="950"/>
      <c r="VYV48" s="948"/>
      <c r="VYW48" s="949"/>
      <c r="VYX48" s="949"/>
      <c r="VYY48" s="949"/>
      <c r="VYZ48" s="949"/>
      <c r="VZA48" s="949"/>
      <c r="VZB48" s="949"/>
      <c r="VZC48" s="949"/>
      <c r="VZD48" s="950"/>
      <c r="VZE48" s="948"/>
      <c r="VZF48" s="949"/>
      <c r="VZG48" s="949"/>
      <c r="VZH48" s="949"/>
      <c r="VZI48" s="949"/>
      <c r="VZJ48" s="949"/>
      <c r="VZK48" s="949"/>
      <c r="VZL48" s="949"/>
      <c r="VZM48" s="950"/>
      <c r="VZN48" s="948"/>
      <c r="VZO48" s="949"/>
      <c r="VZP48" s="949"/>
      <c r="VZQ48" s="949"/>
      <c r="VZR48" s="949"/>
      <c r="VZS48" s="949"/>
      <c r="VZT48" s="949"/>
      <c r="VZU48" s="949"/>
      <c r="VZV48" s="950"/>
      <c r="VZW48" s="948"/>
      <c r="VZX48" s="949"/>
      <c r="VZY48" s="949"/>
      <c r="VZZ48" s="949"/>
      <c r="WAA48" s="949"/>
      <c r="WAB48" s="949"/>
      <c r="WAC48" s="949"/>
      <c r="WAD48" s="949"/>
      <c r="WAE48" s="950"/>
      <c r="WAF48" s="948"/>
      <c r="WAG48" s="949"/>
      <c r="WAH48" s="949"/>
      <c r="WAI48" s="949"/>
      <c r="WAJ48" s="949"/>
      <c r="WAK48" s="949"/>
      <c r="WAL48" s="949"/>
      <c r="WAM48" s="949"/>
      <c r="WAN48" s="950"/>
      <c r="WAO48" s="948"/>
      <c r="WAP48" s="949"/>
      <c r="WAQ48" s="949"/>
      <c r="WAR48" s="949"/>
      <c r="WAS48" s="949"/>
      <c r="WAT48" s="949"/>
      <c r="WAU48" s="949"/>
      <c r="WAV48" s="949"/>
      <c r="WAW48" s="950"/>
      <c r="WAX48" s="948"/>
      <c r="WAY48" s="949"/>
      <c r="WAZ48" s="949"/>
      <c r="WBA48" s="949"/>
      <c r="WBB48" s="949"/>
      <c r="WBC48" s="949"/>
      <c r="WBD48" s="949"/>
      <c r="WBE48" s="949"/>
      <c r="WBF48" s="950"/>
      <c r="WBG48" s="948"/>
      <c r="WBH48" s="949"/>
      <c r="WBI48" s="949"/>
      <c r="WBJ48" s="949"/>
      <c r="WBK48" s="949"/>
      <c r="WBL48" s="949"/>
      <c r="WBM48" s="949"/>
      <c r="WBN48" s="949"/>
      <c r="WBO48" s="950"/>
      <c r="WBP48" s="948"/>
      <c r="WBQ48" s="949"/>
      <c r="WBR48" s="949"/>
      <c r="WBS48" s="949"/>
      <c r="WBT48" s="949"/>
      <c r="WBU48" s="949"/>
      <c r="WBV48" s="949"/>
      <c r="WBW48" s="949"/>
      <c r="WBX48" s="950"/>
      <c r="WBY48" s="948"/>
      <c r="WBZ48" s="949"/>
      <c r="WCA48" s="949"/>
      <c r="WCB48" s="949"/>
      <c r="WCC48" s="949"/>
      <c r="WCD48" s="949"/>
      <c r="WCE48" s="949"/>
      <c r="WCF48" s="949"/>
      <c r="WCG48" s="950"/>
      <c r="WCH48" s="948"/>
      <c r="WCI48" s="949"/>
      <c r="WCJ48" s="949"/>
      <c r="WCK48" s="949"/>
      <c r="WCL48" s="949"/>
      <c r="WCM48" s="949"/>
      <c r="WCN48" s="949"/>
      <c r="WCO48" s="949"/>
      <c r="WCP48" s="950"/>
      <c r="WCQ48" s="948"/>
      <c r="WCR48" s="949"/>
      <c r="WCS48" s="949"/>
      <c r="WCT48" s="949"/>
      <c r="WCU48" s="949"/>
      <c r="WCV48" s="949"/>
      <c r="WCW48" s="949"/>
      <c r="WCX48" s="949"/>
      <c r="WCY48" s="950"/>
      <c r="WCZ48" s="948"/>
      <c r="WDA48" s="949"/>
      <c r="WDB48" s="949"/>
      <c r="WDC48" s="949"/>
      <c r="WDD48" s="949"/>
      <c r="WDE48" s="949"/>
      <c r="WDF48" s="949"/>
      <c r="WDG48" s="949"/>
      <c r="WDH48" s="950"/>
      <c r="WDI48" s="948"/>
      <c r="WDJ48" s="949"/>
      <c r="WDK48" s="949"/>
      <c r="WDL48" s="949"/>
      <c r="WDM48" s="949"/>
      <c r="WDN48" s="949"/>
      <c r="WDO48" s="949"/>
      <c r="WDP48" s="949"/>
      <c r="WDQ48" s="950"/>
      <c r="WDR48" s="948"/>
      <c r="WDS48" s="949"/>
      <c r="WDT48" s="949"/>
      <c r="WDU48" s="949"/>
      <c r="WDV48" s="949"/>
      <c r="WDW48" s="949"/>
      <c r="WDX48" s="949"/>
      <c r="WDY48" s="949"/>
      <c r="WDZ48" s="950"/>
      <c r="WEA48" s="948"/>
      <c r="WEB48" s="949"/>
      <c r="WEC48" s="949"/>
      <c r="WED48" s="949"/>
      <c r="WEE48" s="949"/>
      <c r="WEF48" s="949"/>
      <c r="WEG48" s="949"/>
      <c r="WEH48" s="949"/>
      <c r="WEI48" s="950"/>
      <c r="WEJ48" s="948"/>
      <c r="WEK48" s="949"/>
      <c r="WEL48" s="949"/>
      <c r="WEM48" s="949"/>
      <c r="WEN48" s="949"/>
      <c r="WEO48" s="949"/>
      <c r="WEP48" s="949"/>
      <c r="WEQ48" s="949"/>
      <c r="WER48" s="950"/>
      <c r="WES48" s="948"/>
      <c r="WET48" s="949"/>
      <c r="WEU48" s="949"/>
      <c r="WEV48" s="949"/>
      <c r="WEW48" s="949"/>
      <c r="WEX48" s="949"/>
      <c r="WEY48" s="949"/>
      <c r="WEZ48" s="949"/>
      <c r="WFA48" s="950"/>
      <c r="WFB48" s="948"/>
      <c r="WFC48" s="949"/>
      <c r="WFD48" s="949"/>
      <c r="WFE48" s="949"/>
      <c r="WFF48" s="949"/>
      <c r="WFG48" s="949"/>
      <c r="WFH48" s="949"/>
      <c r="WFI48" s="949"/>
      <c r="WFJ48" s="950"/>
      <c r="WFK48" s="948"/>
      <c r="WFL48" s="949"/>
      <c r="WFM48" s="949"/>
      <c r="WFN48" s="949"/>
      <c r="WFO48" s="949"/>
      <c r="WFP48" s="949"/>
      <c r="WFQ48" s="949"/>
      <c r="WFR48" s="949"/>
      <c r="WFS48" s="950"/>
      <c r="WFT48" s="948"/>
      <c r="WFU48" s="949"/>
      <c r="WFV48" s="949"/>
      <c r="WFW48" s="949"/>
      <c r="WFX48" s="949"/>
      <c r="WFY48" s="949"/>
      <c r="WFZ48" s="949"/>
      <c r="WGA48" s="949"/>
      <c r="WGB48" s="950"/>
      <c r="WGC48" s="948"/>
      <c r="WGD48" s="949"/>
      <c r="WGE48" s="949"/>
      <c r="WGF48" s="949"/>
      <c r="WGG48" s="949"/>
      <c r="WGH48" s="949"/>
      <c r="WGI48" s="949"/>
      <c r="WGJ48" s="949"/>
      <c r="WGK48" s="950"/>
      <c r="WGL48" s="948"/>
      <c r="WGM48" s="949"/>
      <c r="WGN48" s="949"/>
      <c r="WGO48" s="949"/>
      <c r="WGP48" s="949"/>
      <c r="WGQ48" s="949"/>
      <c r="WGR48" s="949"/>
      <c r="WGS48" s="949"/>
      <c r="WGT48" s="950"/>
      <c r="WGU48" s="948"/>
      <c r="WGV48" s="949"/>
      <c r="WGW48" s="949"/>
      <c r="WGX48" s="949"/>
      <c r="WGY48" s="949"/>
      <c r="WGZ48" s="949"/>
      <c r="WHA48" s="949"/>
      <c r="WHB48" s="949"/>
      <c r="WHC48" s="950"/>
      <c r="WHD48" s="948"/>
      <c r="WHE48" s="949"/>
      <c r="WHF48" s="949"/>
      <c r="WHG48" s="949"/>
      <c r="WHH48" s="949"/>
      <c r="WHI48" s="949"/>
      <c r="WHJ48" s="949"/>
      <c r="WHK48" s="949"/>
      <c r="WHL48" s="950"/>
      <c r="WHM48" s="948"/>
      <c r="WHN48" s="949"/>
      <c r="WHO48" s="949"/>
      <c r="WHP48" s="949"/>
      <c r="WHQ48" s="949"/>
      <c r="WHR48" s="949"/>
      <c r="WHS48" s="949"/>
      <c r="WHT48" s="949"/>
      <c r="WHU48" s="950"/>
      <c r="WHV48" s="948"/>
      <c r="WHW48" s="949"/>
      <c r="WHX48" s="949"/>
      <c r="WHY48" s="949"/>
      <c r="WHZ48" s="949"/>
      <c r="WIA48" s="949"/>
      <c r="WIB48" s="949"/>
      <c r="WIC48" s="949"/>
      <c r="WID48" s="950"/>
      <c r="WIE48" s="948"/>
      <c r="WIF48" s="949"/>
      <c r="WIG48" s="949"/>
      <c r="WIH48" s="949"/>
      <c r="WII48" s="949"/>
      <c r="WIJ48" s="949"/>
      <c r="WIK48" s="949"/>
      <c r="WIL48" s="949"/>
      <c r="WIM48" s="950"/>
      <c r="WIN48" s="948"/>
      <c r="WIO48" s="949"/>
      <c r="WIP48" s="949"/>
      <c r="WIQ48" s="949"/>
      <c r="WIR48" s="949"/>
      <c r="WIS48" s="949"/>
      <c r="WIT48" s="949"/>
      <c r="WIU48" s="949"/>
      <c r="WIV48" s="950"/>
      <c r="WIW48" s="948"/>
      <c r="WIX48" s="949"/>
      <c r="WIY48" s="949"/>
      <c r="WIZ48" s="949"/>
      <c r="WJA48" s="949"/>
      <c r="WJB48" s="949"/>
      <c r="WJC48" s="949"/>
      <c r="WJD48" s="949"/>
      <c r="WJE48" s="950"/>
      <c r="WJF48" s="948"/>
      <c r="WJG48" s="949"/>
      <c r="WJH48" s="949"/>
      <c r="WJI48" s="949"/>
      <c r="WJJ48" s="949"/>
      <c r="WJK48" s="949"/>
      <c r="WJL48" s="949"/>
      <c r="WJM48" s="949"/>
      <c r="WJN48" s="950"/>
      <c r="WJO48" s="948"/>
      <c r="WJP48" s="949"/>
      <c r="WJQ48" s="949"/>
      <c r="WJR48" s="949"/>
      <c r="WJS48" s="949"/>
      <c r="WJT48" s="949"/>
      <c r="WJU48" s="949"/>
      <c r="WJV48" s="949"/>
      <c r="WJW48" s="950"/>
      <c r="WJX48" s="948"/>
      <c r="WJY48" s="949"/>
      <c r="WJZ48" s="949"/>
      <c r="WKA48" s="949"/>
      <c r="WKB48" s="949"/>
      <c r="WKC48" s="949"/>
      <c r="WKD48" s="949"/>
      <c r="WKE48" s="949"/>
      <c r="WKF48" s="950"/>
      <c r="WKG48" s="948"/>
      <c r="WKH48" s="949"/>
      <c r="WKI48" s="949"/>
      <c r="WKJ48" s="949"/>
      <c r="WKK48" s="949"/>
      <c r="WKL48" s="949"/>
      <c r="WKM48" s="949"/>
      <c r="WKN48" s="949"/>
      <c r="WKO48" s="950"/>
      <c r="WKP48" s="948"/>
      <c r="WKQ48" s="949"/>
      <c r="WKR48" s="949"/>
      <c r="WKS48" s="949"/>
      <c r="WKT48" s="949"/>
      <c r="WKU48" s="949"/>
      <c r="WKV48" s="949"/>
      <c r="WKW48" s="949"/>
      <c r="WKX48" s="950"/>
      <c r="WKY48" s="948"/>
      <c r="WKZ48" s="949"/>
      <c r="WLA48" s="949"/>
      <c r="WLB48" s="949"/>
      <c r="WLC48" s="949"/>
      <c r="WLD48" s="949"/>
      <c r="WLE48" s="949"/>
      <c r="WLF48" s="949"/>
      <c r="WLG48" s="950"/>
      <c r="WLH48" s="948"/>
      <c r="WLI48" s="949"/>
      <c r="WLJ48" s="949"/>
      <c r="WLK48" s="949"/>
      <c r="WLL48" s="949"/>
      <c r="WLM48" s="949"/>
      <c r="WLN48" s="949"/>
      <c r="WLO48" s="949"/>
      <c r="WLP48" s="950"/>
      <c r="WLQ48" s="948"/>
      <c r="WLR48" s="949"/>
      <c r="WLS48" s="949"/>
      <c r="WLT48" s="949"/>
      <c r="WLU48" s="949"/>
      <c r="WLV48" s="949"/>
      <c r="WLW48" s="949"/>
      <c r="WLX48" s="949"/>
      <c r="WLY48" s="950"/>
      <c r="WLZ48" s="948"/>
      <c r="WMA48" s="949"/>
      <c r="WMB48" s="949"/>
      <c r="WMC48" s="949"/>
      <c r="WMD48" s="949"/>
      <c r="WME48" s="949"/>
      <c r="WMF48" s="949"/>
      <c r="WMG48" s="949"/>
      <c r="WMH48" s="950"/>
      <c r="WMI48" s="948"/>
      <c r="WMJ48" s="949"/>
      <c r="WMK48" s="949"/>
      <c r="WML48" s="949"/>
      <c r="WMM48" s="949"/>
      <c r="WMN48" s="949"/>
      <c r="WMO48" s="949"/>
      <c r="WMP48" s="949"/>
      <c r="WMQ48" s="950"/>
      <c r="WMR48" s="948"/>
      <c r="WMS48" s="949"/>
      <c r="WMT48" s="949"/>
      <c r="WMU48" s="949"/>
      <c r="WMV48" s="949"/>
      <c r="WMW48" s="949"/>
      <c r="WMX48" s="949"/>
      <c r="WMY48" s="949"/>
      <c r="WMZ48" s="950"/>
      <c r="WNA48" s="948"/>
      <c r="WNB48" s="949"/>
      <c r="WNC48" s="949"/>
      <c r="WND48" s="949"/>
      <c r="WNE48" s="949"/>
      <c r="WNF48" s="949"/>
      <c r="WNG48" s="949"/>
      <c r="WNH48" s="949"/>
      <c r="WNI48" s="950"/>
      <c r="WNJ48" s="948"/>
      <c r="WNK48" s="949"/>
      <c r="WNL48" s="949"/>
      <c r="WNM48" s="949"/>
      <c r="WNN48" s="949"/>
      <c r="WNO48" s="949"/>
      <c r="WNP48" s="949"/>
      <c r="WNQ48" s="949"/>
      <c r="WNR48" s="950"/>
      <c r="WNS48" s="948"/>
      <c r="WNT48" s="949"/>
      <c r="WNU48" s="949"/>
      <c r="WNV48" s="949"/>
      <c r="WNW48" s="949"/>
      <c r="WNX48" s="949"/>
      <c r="WNY48" s="949"/>
      <c r="WNZ48" s="949"/>
      <c r="WOA48" s="950"/>
      <c r="WOB48" s="948"/>
      <c r="WOC48" s="949"/>
      <c r="WOD48" s="949"/>
      <c r="WOE48" s="949"/>
      <c r="WOF48" s="949"/>
      <c r="WOG48" s="949"/>
      <c r="WOH48" s="949"/>
      <c r="WOI48" s="949"/>
      <c r="WOJ48" s="950"/>
      <c r="WOK48" s="948"/>
      <c r="WOL48" s="949"/>
      <c r="WOM48" s="949"/>
      <c r="WON48" s="949"/>
      <c r="WOO48" s="949"/>
      <c r="WOP48" s="949"/>
      <c r="WOQ48" s="949"/>
      <c r="WOR48" s="949"/>
      <c r="WOS48" s="950"/>
      <c r="WOT48" s="948"/>
      <c r="WOU48" s="949"/>
      <c r="WOV48" s="949"/>
      <c r="WOW48" s="949"/>
      <c r="WOX48" s="949"/>
      <c r="WOY48" s="949"/>
      <c r="WOZ48" s="949"/>
      <c r="WPA48" s="949"/>
      <c r="WPB48" s="950"/>
      <c r="WPC48" s="948"/>
      <c r="WPD48" s="949"/>
      <c r="WPE48" s="949"/>
      <c r="WPF48" s="949"/>
      <c r="WPG48" s="949"/>
      <c r="WPH48" s="949"/>
      <c r="WPI48" s="949"/>
      <c r="WPJ48" s="949"/>
      <c r="WPK48" s="950"/>
      <c r="WPL48" s="948"/>
      <c r="WPM48" s="949"/>
      <c r="WPN48" s="949"/>
      <c r="WPO48" s="949"/>
      <c r="WPP48" s="949"/>
      <c r="WPQ48" s="949"/>
      <c r="WPR48" s="949"/>
      <c r="WPS48" s="949"/>
      <c r="WPT48" s="950"/>
      <c r="WPU48" s="948"/>
      <c r="WPV48" s="949"/>
      <c r="WPW48" s="949"/>
      <c r="WPX48" s="949"/>
      <c r="WPY48" s="949"/>
      <c r="WPZ48" s="949"/>
      <c r="WQA48" s="949"/>
      <c r="WQB48" s="949"/>
      <c r="WQC48" s="950"/>
      <c r="WQD48" s="948"/>
      <c r="WQE48" s="949"/>
      <c r="WQF48" s="949"/>
      <c r="WQG48" s="949"/>
      <c r="WQH48" s="949"/>
      <c r="WQI48" s="949"/>
      <c r="WQJ48" s="949"/>
      <c r="WQK48" s="949"/>
      <c r="WQL48" s="950"/>
      <c r="WQM48" s="948"/>
      <c r="WQN48" s="949"/>
      <c r="WQO48" s="949"/>
      <c r="WQP48" s="949"/>
      <c r="WQQ48" s="949"/>
      <c r="WQR48" s="949"/>
      <c r="WQS48" s="949"/>
      <c r="WQT48" s="949"/>
      <c r="WQU48" s="950"/>
      <c r="WQV48" s="948"/>
      <c r="WQW48" s="949"/>
      <c r="WQX48" s="949"/>
      <c r="WQY48" s="949"/>
      <c r="WQZ48" s="949"/>
      <c r="WRA48" s="949"/>
      <c r="WRB48" s="949"/>
      <c r="WRC48" s="949"/>
      <c r="WRD48" s="950"/>
      <c r="WRE48" s="948"/>
      <c r="WRF48" s="949"/>
      <c r="WRG48" s="949"/>
      <c r="WRH48" s="949"/>
      <c r="WRI48" s="949"/>
      <c r="WRJ48" s="949"/>
      <c r="WRK48" s="949"/>
      <c r="WRL48" s="949"/>
      <c r="WRM48" s="950"/>
      <c r="WRN48" s="948"/>
      <c r="WRO48" s="949"/>
      <c r="WRP48" s="949"/>
      <c r="WRQ48" s="949"/>
      <c r="WRR48" s="949"/>
      <c r="WRS48" s="949"/>
      <c r="WRT48" s="949"/>
      <c r="WRU48" s="949"/>
      <c r="WRV48" s="950"/>
      <c r="WRW48" s="948"/>
      <c r="WRX48" s="949"/>
      <c r="WRY48" s="949"/>
      <c r="WRZ48" s="949"/>
      <c r="WSA48" s="949"/>
      <c r="WSB48" s="949"/>
      <c r="WSC48" s="949"/>
      <c r="WSD48" s="949"/>
      <c r="WSE48" s="950"/>
      <c r="WSF48" s="948"/>
      <c r="WSG48" s="949"/>
      <c r="WSH48" s="949"/>
      <c r="WSI48" s="949"/>
      <c r="WSJ48" s="949"/>
      <c r="WSK48" s="949"/>
      <c r="WSL48" s="949"/>
      <c r="WSM48" s="949"/>
      <c r="WSN48" s="950"/>
      <c r="WSO48" s="948"/>
      <c r="WSP48" s="949"/>
      <c r="WSQ48" s="949"/>
      <c r="WSR48" s="949"/>
      <c r="WSS48" s="949"/>
      <c r="WST48" s="949"/>
      <c r="WSU48" s="949"/>
      <c r="WSV48" s="949"/>
      <c r="WSW48" s="950"/>
      <c r="WSX48" s="948"/>
      <c r="WSY48" s="949"/>
      <c r="WSZ48" s="949"/>
      <c r="WTA48" s="949"/>
      <c r="WTB48" s="949"/>
      <c r="WTC48" s="949"/>
      <c r="WTD48" s="949"/>
      <c r="WTE48" s="949"/>
      <c r="WTF48" s="950"/>
      <c r="WTG48" s="948"/>
      <c r="WTH48" s="949"/>
      <c r="WTI48" s="949"/>
      <c r="WTJ48" s="949"/>
      <c r="WTK48" s="949"/>
      <c r="WTL48" s="949"/>
      <c r="WTM48" s="949"/>
      <c r="WTN48" s="949"/>
      <c r="WTO48" s="950"/>
      <c r="WTP48" s="948"/>
      <c r="WTQ48" s="949"/>
      <c r="WTR48" s="949"/>
      <c r="WTS48" s="949"/>
      <c r="WTT48" s="949"/>
      <c r="WTU48" s="949"/>
      <c r="WTV48" s="949"/>
      <c r="WTW48" s="949"/>
      <c r="WTX48" s="950"/>
      <c r="WTY48" s="948"/>
      <c r="WTZ48" s="949"/>
      <c r="WUA48" s="949"/>
      <c r="WUB48" s="949"/>
      <c r="WUC48" s="949"/>
      <c r="WUD48" s="949"/>
      <c r="WUE48" s="949"/>
      <c r="WUF48" s="949"/>
      <c r="WUG48" s="950"/>
      <c r="WUH48" s="948"/>
      <c r="WUI48" s="949"/>
      <c r="WUJ48" s="949"/>
      <c r="WUK48" s="949"/>
      <c r="WUL48" s="949"/>
      <c r="WUM48" s="949"/>
      <c r="WUN48" s="949"/>
      <c r="WUO48" s="949"/>
      <c r="WUP48" s="950"/>
      <c r="WUQ48" s="948"/>
      <c r="WUR48" s="949"/>
      <c r="WUS48" s="949"/>
      <c r="WUT48" s="949"/>
      <c r="WUU48" s="949"/>
      <c r="WUV48" s="949"/>
      <c r="WUW48" s="949"/>
      <c r="WUX48" s="949"/>
      <c r="WUY48" s="950"/>
      <c r="WUZ48" s="948"/>
      <c r="WVA48" s="949"/>
      <c r="WVB48" s="949"/>
      <c r="WVC48" s="949"/>
      <c r="WVD48" s="949"/>
      <c r="WVE48" s="949"/>
      <c r="WVF48" s="949"/>
      <c r="WVG48" s="949"/>
      <c r="WVH48" s="950"/>
      <c r="WVI48" s="948"/>
      <c r="WVJ48" s="949"/>
      <c r="WVK48" s="949"/>
      <c r="WVL48" s="949"/>
      <c r="WVM48" s="949"/>
      <c r="WVN48" s="949"/>
      <c r="WVO48" s="949"/>
      <c r="WVP48" s="949"/>
      <c r="WVQ48" s="950"/>
      <c r="WVR48" s="948"/>
      <c r="WVS48" s="949"/>
      <c r="WVT48" s="949"/>
      <c r="WVU48" s="949"/>
      <c r="WVV48" s="949"/>
      <c r="WVW48" s="949"/>
      <c r="WVX48" s="949"/>
      <c r="WVY48" s="949"/>
      <c r="WVZ48" s="950"/>
      <c r="WWA48" s="948"/>
      <c r="WWB48" s="949"/>
      <c r="WWC48" s="949"/>
      <c r="WWD48" s="949"/>
      <c r="WWE48" s="949"/>
      <c r="WWF48" s="949"/>
      <c r="WWG48" s="949"/>
      <c r="WWH48" s="949"/>
      <c r="WWI48" s="950"/>
      <c r="WWJ48" s="948"/>
      <c r="WWK48" s="949"/>
      <c r="WWL48" s="949"/>
      <c r="WWM48" s="949"/>
      <c r="WWN48" s="949"/>
      <c r="WWO48" s="949"/>
      <c r="WWP48" s="949"/>
      <c r="WWQ48" s="949"/>
      <c r="WWR48" s="950"/>
      <c r="WWS48" s="948"/>
      <c r="WWT48" s="949"/>
      <c r="WWU48" s="949"/>
      <c r="WWV48" s="949"/>
      <c r="WWW48" s="949"/>
      <c r="WWX48" s="949"/>
      <c r="WWY48" s="949"/>
      <c r="WWZ48" s="949"/>
      <c r="WXA48" s="950"/>
      <c r="WXB48" s="948"/>
      <c r="WXC48" s="949"/>
      <c r="WXD48" s="949"/>
      <c r="WXE48" s="949"/>
      <c r="WXF48" s="949"/>
      <c r="WXG48" s="949"/>
      <c r="WXH48" s="949"/>
      <c r="WXI48" s="949"/>
      <c r="WXJ48" s="950"/>
      <c r="WXK48" s="948"/>
      <c r="WXL48" s="949"/>
      <c r="WXM48" s="949"/>
      <c r="WXN48" s="949"/>
      <c r="WXO48" s="949"/>
      <c r="WXP48" s="949"/>
      <c r="WXQ48" s="949"/>
      <c r="WXR48" s="949"/>
      <c r="WXS48" s="950"/>
      <c r="WXT48" s="948"/>
      <c r="WXU48" s="949"/>
      <c r="WXV48" s="949"/>
      <c r="WXW48" s="949"/>
      <c r="WXX48" s="949"/>
      <c r="WXY48" s="949"/>
      <c r="WXZ48" s="949"/>
      <c r="WYA48" s="949"/>
      <c r="WYB48" s="950"/>
      <c r="WYC48" s="948"/>
      <c r="WYD48" s="949"/>
      <c r="WYE48" s="949"/>
      <c r="WYF48" s="949"/>
      <c r="WYG48" s="949"/>
      <c r="WYH48" s="949"/>
      <c r="WYI48" s="949"/>
      <c r="WYJ48" s="949"/>
      <c r="WYK48" s="950"/>
      <c r="WYL48" s="948"/>
      <c r="WYM48" s="949"/>
      <c r="WYN48" s="949"/>
      <c r="WYO48" s="949"/>
      <c r="WYP48" s="949"/>
      <c r="WYQ48" s="949"/>
      <c r="WYR48" s="949"/>
      <c r="WYS48" s="949"/>
      <c r="WYT48" s="950"/>
      <c r="WYU48" s="948"/>
      <c r="WYV48" s="949"/>
      <c r="WYW48" s="949"/>
      <c r="WYX48" s="949"/>
      <c r="WYY48" s="949"/>
      <c r="WYZ48" s="949"/>
      <c r="WZA48" s="949"/>
      <c r="WZB48" s="949"/>
      <c r="WZC48" s="950"/>
      <c r="WZD48" s="948"/>
      <c r="WZE48" s="949"/>
      <c r="WZF48" s="949"/>
      <c r="WZG48" s="949"/>
      <c r="WZH48" s="949"/>
      <c r="WZI48" s="949"/>
      <c r="WZJ48" s="949"/>
      <c r="WZK48" s="949"/>
      <c r="WZL48" s="950"/>
      <c r="WZM48" s="948"/>
      <c r="WZN48" s="949"/>
      <c r="WZO48" s="949"/>
      <c r="WZP48" s="949"/>
      <c r="WZQ48" s="949"/>
      <c r="WZR48" s="949"/>
      <c r="WZS48" s="949"/>
      <c r="WZT48" s="949"/>
      <c r="WZU48" s="950"/>
      <c r="WZV48" s="948"/>
      <c r="WZW48" s="949"/>
      <c r="WZX48" s="949"/>
      <c r="WZY48" s="949"/>
      <c r="WZZ48" s="949"/>
      <c r="XAA48" s="949"/>
      <c r="XAB48" s="949"/>
      <c r="XAC48" s="949"/>
      <c r="XAD48" s="950"/>
      <c r="XAE48" s="948"/>
      <c r="XAF48" s="949"/>
      <c r="XAG48" s="949"/>
      <c r="XAH48" s="949"/>
      <c r="XAI48" s="949"/>
      <c r="XAJ48" s="949"/>
      <c r="XAK48" s="949"/>
      <c r="XAL48" s="949"/>
      <c r="XAM48" s="950"/>
      <c r="XAN48" s="948"/>
      <c r="XAO48" s="949"/>
      <c r="XAP48" s="949"/>
      <c r="XAQ48" s="949"/>
      <c r="XAR48" s="949"/>
      <c r="XAS48" s="949"/>
      <c r="XAT48" s="949"/>
      <c r="XAU48" s="949"/>
      <c r="XAV48" s="950"/>
      <c r="XAW48" s="948"/>
      <c r="XAX48" s="949"/>
      <c r="XAY48" s="949"/>
      <c r="XAZ48" s="949"/>
      <c r="XBA48" s="949"/>
      <c r="XBB48" s="949"/>
      <c r="XBC48" s="949"/>
      <c r="XBD48" s="949"/>
      <c r="XBE48" s="950"/>
      <c r="XBF48" s="948"/>
      <c r="XBG48" s="949"/>
      <c r="XBH48" s="949"/>
      <c r="XBI48" s="949"/>
      <c r="XBJ48" s="949"/>
      <c r="XBK48" s="949"/>
      <c r="XBL48" s="949"/>
      <c r="XBM48" s="949"/>
      <c r="XBN48" s="950"/>
      <c r="XBO48" s="948"/>
      <c r="XBP48" s="949"/>
      <c r="XBQ48" s="949"/>
      <c r="XBR48" s="949"/>
      <c r="XBS48" s="949"/>
      <c r="XBT48" s="949"/>
      <c r="XBU48" s="949"/>
      <c r="XBV48" s="949"/>
      <c r="XBW48" s="950"/>
      <c r="XBX48" s="948"/>
      <c r="XBY48" s="949"/>
      <c r="XBZ48" s="949"/>
      <c r="XCA48" s="949"/>
      <c r="XCB48" s="949"/>
      <c r="XCC48" s="949"/>
      <c r="XCD48" s="949"/>
      <c r="XCE48" s="949"/>
      <c r="XCF48" s="950"/>
      <c r="XCG48" s="948"/>
      <c r="XCH48" s="949"/>
      <c r="XCI48" s="949"/>
      <c r="XCJ48" s="949"/>
      <c r="XCK48" s="949"/>
      <c r="XCL48" s="949"/>
      <c r="XCM48" s="949"/>
      <c r="XCN48" s="949"/>
      <c r="XCO48" s="950"/>
      <c r="XCP48" s="948"/>
      <c r="XCQ48" s="949"/>
      <c r="XCR48" s="949"/>
      <c r="XCS48" s="949"/>
      <c r="XCT48" s="949"/>
      <c r="XCU48" s="949"/>
      <c r="XCV48" s="949"/>
      <c r="XCW48" s="949"/>
      <c r="XCX48" s="950"/>
      <c r="XCY48" s="948"/>
      <c r="XCZ48" s="949"/>
      <c r="XDA48" s="949"/>
      <c r="XDB48" s="949"/>
      <c r="XDC48" s="949"/>
      <c r="XDD48" s="949"/>
      <c r="XDE48" s="949"/>
      <c r="XDF48" s="949"/>
      <c r="XDG48" s="950"/>
      <c r="XDH48" s="948"/>
      <c r="XDI48" s="949"/>
      <c r="XDJ48" s="949"/>
      <c r="XDK48" s="949"/>
      <c r="XDL48" s="949"/>
      <c r="XDM48" s="949"/>
      <c r="XDN48" s="949"/>
      <c r="XDO48" s="949"/>
      <c r="XDP48" s="950"/>
      <c r="XDQ48" s="948"/>
      <c r="XDR48" s="949"/>
      <c r="XDS48" s="949"/>
      <c r="XDT48" s="949"/>
      <c r="XDU48" s="949"/>
      <c r="XDV48" s="949"/>
      <c r="XDW48" s="949"/>
      <c r="XDX48" s="949"/>
      <c r="XDY48" s="950"/>
      <c r="XDZ48" s="948"/>
      <c r="XEA48" s="949"/>
      <c r="XEB48" s="949"/>
      <c r="XEC48" s="949"/>
      <c r="XED48" s="949"/>
      <c r="XEE48" s="949"/>
      <c r="XEF48" s="949"/>
      <c r="XEG48" s="949"/>
      <c r="XEH48" s="950"/>
      <c r="XEI48" s="948"/>
      <c r="XEJ48" s="949"/>
      <c r="XEK48" s="949"/>
      <c r="XEL48" s="949"/>
      <c r="XEM48" s="949"/>
      <c r="XEN48" s="949"/>
      <c r="XEO48" s="949"/>
      <c r="XEP48" s="949"/>
      <c r="XEQ48" s="950"/>
      <c r="XER48" s="948"/>
      <c r="XES48" s="949"/>
      <c r="XET48" s="949"/>
      <c r="XEU48" s="949"/>
      <c r="XEV48" s="949"/>
      <c r="XEW48" s="949"/>
      <c r="XEX48" s="949"/>
      <c r="XEY48" s="949"/>
      <c r="XEZ48" s="950"/>
      <c r="XFA48" s="948"/>
      <c r="XFB48" s="948"/>
      <c r="XFC48" s="948"/>
      <c r="XFD48" s="948"/>
    </row>
    <row r="49" spans="1:16384" s="557" customFormat="1" ht="17.25" customHeight="1" x14ac:dyDescent="0.95">
      <c r="A49" s="957" t="s">
        <v>808</v>
      </c>
      <c r="B49" s="958"/>
      <c r="C49" s="958"/>
      <c r="D49" s="958"/>
      <c r="E49" s="958"/>
      <c r="F49" s="958"/>
      <c r="G49" s="958"/>
      <c r="H49" s="958"/>
      <c r="I49" s="959"/>
      <c r="J49" s="556"/>
      <c r="K49" s="556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</row>
    <row r="50" spans="1:16384" s="565" customFormat="1" ht="17.25" customHeight="1" x14ac:dyDescent="1.45">
      <c r="A50" s="960"/>
      <c r="B50" s="961"/>
      <c r="C50" s="961"/>
      <c r="D50" s="961"/>
      <c r="E50" s="961"/>
      <c r="F50" s="961"/>
      <c r="G50" s="961"/>
      <c r="H50" s="961"/>
      <c r="I50" s="962"/>
    </row>
    <row r="51" spans="1:16384" s="552" customFormat="1" ht="22.5" customHeight="1" x14ac:dyDescent="0.95">
      <c r="A51" s="952" t="s">
        <v>141</v>
      </c>
      <c r="B51" s="953"/>
      <c r="C51" s="953"/>
      <c r="D51" s="953"/>
      <c r="E51" s="953"/>
      <c r="F51" s="953"/>
      <c r="G51" s="953"/>
      <c r="H51" s="953"/>
      <c r="I51" s="954"/>
    </row>
    <row r="52" spans="1:16384" s="552" customFormat="1" ht="17.25" customHeight="1" x14ac:dyDescent="0.95">
      <c r="A52" s="645"/>
      <c r="B52" s="646"/>
      <c r="C52" s="646"/>
      <c r="D52" s="646"/>
      <c r="E52" s="646"/>
      <c r="F52" s="646"/>
      <c r="G52" s="646"/>
      <c r="H52" s="646"/>
      <c r="I52" s="647"/>
      <c r="J52" s="949"/>
      <c r="K52" s="949"/>
      <c r="L52" s="949"/>
      <c r="M52" s="949"/>
      <c r="N52" s="949"/>
      <c r="O52" s="949"/>
      <c r="P52" s="949"/>
      <c r="Q52" s="949"/>
      <c r="R52" s="949"/>
      <c r="S52" s="949"/>
      <c r="T52" s="949"/>
      <c r="U52" s="949"/>
      <c r="V52" s="949"/>
      <c r="W52" s="949"/>
      <c r="X52" s="949"/>
      <c r="Y52" s="949"/>
      <c r="Z52" s="949"/>
      <c r="AA52" s="949"/>
      <c r="AB52" s="949"/>
      <c r="AC52" s="949"/>
      <c r="AD52" s="949"/>
      <c r="AE52" s="949"/>
      <c r="AF52" s="949"/>
      <c r="AG52" s="949"/>
      <c r="AH52" s="949"/>
      <c r="AI52" s="949"/>
      <c r="AJ52" s="949"/>
      <c r="AK52" s="949"/>
      <c r="AL52" s="949"/>
      <c r="AM52" s="949"/>
      <c r="AN52" s="949"/>
      <c r="AO52" s="949"/>
      <c r="AP52" s="949"/>
      <c r="AQ52" s="949"/>
      <c r="AR52" s="949"/>
      <c r="AS52" s="949"/>
      <c r="AT52" s="949"/>
      <c r="AU52" s="949"/>
      <c r="AV52" s="949"/>
      <c r="AW52" s="949"/>
      <c r="AX52" s="949"/>
      <c r="AY52" s="949"/>
      <c r="AZ52" s="949"/>
      <c r="BA52" s="949"/>
      <c r="BB52" s="949"/>
      <c r="BC52" s="949"/>
      <c r="BD52" s="949"/>
      <c r="BE52" s="949"/>
      <c r="BF52" s="949"/>
      <c r="BG52" s="949"/>
      <c r="BH52" s="949"/>
      <c r="BI52" s="949"/>
      <c r="BJ52" s="949"/>
      <c r="BK52" s="949"/>
      <c r="BL52" s="949"/>
      <c r="BM52" s="949"/>
      <c r="BN52" s="949"/>
      <c r="BO52" s="949"/>
      <c r="BP52" s="949"/>
      <c r="BQ52" s="949"/>
      <c r="BR52" s="949"/>
      <c r="BS52" s="949"/>
      <c r="BT52" s="949"/>
      <c r="BU52" s="949"/>
      <c r="BV52" s="949"/>
      <c r="BW52" s="949"/>
      <c r="BX52" s="949"/>
      <c r="BY52" s="949"/>
      <c r="BZ52" s="949"/>
      <c r="CA52" s="949"/>
      <c r="CB52" s="949"/>
      <c r="CC52" s="949"/>
      <c r="CD52" s="949"/>
      <c r="CE52" s="949"/>
      <c r="CF52" s="949"/>
      <c r="CG52" s="949"/>
      <c r="CH52" s="949"/>
      <c r="CI52" s="949"/>
      <c r="CJ52" s="949"/>
      <c r="CK52" s="949"/>
      <c r="CL52" s="949"/>
      <c r="CM52" s="949"/>
      <c r="CN52" s="949"/>
      <c r="CO52" s="949"/>
      <c r="CP52" s="949"/>
      <c r="CQ52" s="949"/>
      <c r="CR52" s="949"/>
      <c r="CS52" s="949"/>
      <c r="CT52" s="949"/>
      <c r="CU52" s="949"/>
      <c r="CV52" s="949"/>
      <c r="CW52" s="949"/>
      <c r="CX52" s="949"/>
      <c r="CY52" s="949"/>
      <c r="CZ52" s="949"/>
      <c r="DA52" s="949"/>
      <c r="DB52" s="949"/>
      <c r="DC52" s="949"/>
      <c r="DD52" s="949"/>
      <c r="DE52" s="949"/>
      <c r="DF52" s="949"/>
      <c r="DG52" s="949"/>
      <c r="DH52" s="949"/>
      <c r="DI52" s="949"/>
      <c r="DJ52" s="949"/>
      <c r="DK52" s="949"/>
      <c r="DL52" s="949"/>
      <c r="DM52" s="949"/>
      <c r="DN52" s="949"/>
      <c r="DO52" s="949"/>
      <c r="DP52" s="949"/>
      <c r="DQ52" s="949"/>
      <c r="DR52" s="949"/>
      <c r="DS52" s="949"/>
      <c r="DT52" s="949"/>
      <c r="DU52" s="949"/>
      <c r="DV52" s="949"/>
      <c r="DW52" s="949"/>
      <c r="DX52" s="949"/>
      <c r="DY52" s="949"/>
      <c r="DZ52" s="949"/>
      <c r="EA52" s="949"/>
      <c r="EB52" s="949"/>
      <c r="EC52" s="949"/>
      <c r="ED52" s="949"/>
      <c r="EE52" s="949"/>
      <c r="EF52" s="949"/>
      <c r="EG52" s="949"/>
      <c r="EH52" s="949"/>
      <c r="EI52" s="949"/>
      <c r="EJ52" s="949"/>
      <c r="EK52" s="949"/>
      <c r="EL52" s="949"/>
      <c r="EM52" s="949"/>
      <c r="EN52" s="949"/>
      <c r="EO52" s="949"/>
      <c r="EP52" s="949"/>
      <c r="EQ52" s="949"/>
      <c r="ER52" s="949"/>
      <c r="ES52" s="949"/>
      <c r="ET52" s="949"/>
      <c r="EU52" s="949"/>
      <c r="EV52" s="949"/>
      <c r="EW52" s="949"/>
      <c r="EX52" s="949"/>
      <c r="EY52" s="949"/>
      <c r="EZ52" s="949"/>
      <c r="FA52" s="949"/>
      <c r="FB52" s="949"/>
      <c r="FC52" s="949"/>
      <c r="FD52" s="949"/>
      <c r="FE52" s="949"/>
      <c r="FF52" s="949"/>
      <c r="FG52" s="949"/>
      <c r="FH52" s="949"/>
      <c r="FI52" s="949"/>
      <c r="FJ52" s="949"/>
      <c r="FK52" s="949"/>
      <c r="FL52" s="949"/>
      <c r="FM52" s="949"/>
      <c r="FN52" s="949"/>
      <c r="FO52" s="949"/>
      <c r="FP52" s="949"/>
      <c r="FQ52" s="949"/>
      <c r="FR52" s="949"/>
      <c r="FS52" s="949"/>
      <c r="FT52" s="949"/>
      <c r="FU52" s="949"/>
      <c r="FV52" s="949"/>
      <c r="FW52" s="949"/>
      <c r="FX52" s="949"/>
      <c r="FY52" s="949"/>
      <c r="FZ52" s="949"/>
      <c r="GA52" s="949"/>
      <c r="GB52" s="949"/>
      <c r="GC52" s="949"/>
      <c r="GD52" s="949"/>
      <c r="GE52" s="949"/>
      <c r="GF52" s="949"/>
      <c r="GG52" s="949"/>
      <c r="GH52" s="949"/>
      <c r="GI52" s="949"/>
      <c r="GJ52" s="949"/>
      <c r="GK52" s="949"/>
      <c r="GL52" s="949"/>
      <c r="GM52" s="949"/>
      <c r="GN52" s="949"/>
      <c r="GO52" s="949"/>
      <c r="GP52" s="949"/>
      <c r="GQ52" s="949"/>
      <c r="GR52" s="949"/>
      <c r="GS52" s="949"/>
      <c r="GT52" s="949"/>
      <c r="GU52" s="949"/>
      <c r="GV52" s="949"/>
      <c r="GW52" s="949"/>
      <c r="GX52" s="949"/>
      <c r="GY52" s="949"/>
      <c r="GZ52" s="949"/>
      <c r="HA52" s="949"/>
      <c r="HB52" s="949"/>
      <c r="HC52" s="949"/>
      <c r="HD52" s="949"/>
      <c r="HE52" s="949"/>
      <c r="HF52" s="949"/>
      <c r="HG52" s="949"/>
      <c r="HH52" s="949"/>
      <c r="HI52" s="948"/>
      <c r="HJ52" s="949"/>
      <c r="HK52" s="949"/>
      <c r="HL52" s="949"/>
      <c r="HM52" s="949"/>
      <c r="HN52" s="949"/>
      <c r="HO52" s="949"/>
      <c r="HP52" s="949"/>
      <c r="HQ52" s="950"/>
      <c r="HR52" s="948"/>
      <c r="HS52" s="949"/>
      <c r="HT52" s="949"/>
      <c r="HU52" s="949"/>
      <c r="HV52" s="949"/>
      <c r="HW52" s="949"/>
      <c r="HX52" s="949"/>
      <c r="HY52" s="949"/>
      <c r="HZ52" s="950"/>
      <c r="IA52" s="948"/>
      <c r="IB52" s="949"/>
      <c r="IC52" s="949"/>
      <c r="ID52" s="949"/>
      <c r="IE52" s="949"/>
      <c r="IF52" s="949"/>
      <c r="IG52" s="949"/>
      <c r="IH52" s="949"/>
      <c r="II52" s="950"/>
      <c r="IJ52" s="948"/>
      <c r="IK52" s="949"/>
      <c r="IL52" s="949"/>
      <c r="IM52" s="949"/>
      <c r="IN52" s="949"/>
      <c r="IO52" s="949"/>
      <c r="IP52" s="949"/>
      <c r="IQ52" s="949"/>
      <c r="IR52" s="950"/>
      <c r="IS52" s="948"/>
      <c r="IT52" s="949"/>
      <c r="IU52" s="949"/>
      <c r="IV52" s="949"/>
      <c r="IW52" s="949"/>
      <c r="IX52" s="949"/>
      <c r="IY52" s="949"/>
      <c r="IZ52" s="949"/>
      <c r="JA52" s="950"/>
      <c r="JB52" s="948"/>
      <c r="JC52" s="949"/>
      <c r="JD52" s="949"/>
      <c r="JE52" s="949"/>
      <c r="JF52" s="949"/>
      <c r="JG52" s="949"/>
      <c r="JH52" s="949"/>
      <c r="JI52" s="949"/>
      <c r="JJ52" s="950"/>
      <c r="JK52" s="948"/>
      <c r="JL52" s="949"/>
      <c r="JM52" s="949"/>
      <c r="JN52" s="949"/>
      <c r="JO52" s="949"/>
      <c r="JP52" s="949"/>
      <c r="JQ52" s="949"/>
      <c r="JR52" s="949"/>
      <c r="JS52" s="950"/>
      <c r="JT52" s="948"/>
      <c r="JU52" s="949"/>
      <c r="JV52" s="949"/>
      <c r="JW52" s="949"/>
      <c r="JX52" s="949"/>
      <c r="JY52" s="949"/>
      <c r="JZ52" s="949"/>
      <c r="KA52" s="949"/>
      <c r="KB52" s="950"/>
      <c r="KC52" s="948"/>
      <c r="KD52" s="949"/>
      <c r="KE52" s="949"/>
      <c r="KF52" s="949"/>
      <c r="KG52" s="949"/>
      <c r="KH52" s="949"/>
      <c r="KI52" s="949"/>
      <c r="KJ52" s="949"/>
      <c r="KK52" s="950"/>
      <c r="KL52" s="948"/>
      <c r="KM52" s="949"/>
      <c r="KN52" s="949"/>
      <c r="KO52" s="949"/>
      <c r="KP52" s="949"/>
      <c r="KQ52" s="949"/>
      <c r="KR52" s="949"/>
      <c r="KS52" s="949"/>
      <c r="KT52" s="950"/>
      <c r="KU52" s="948"/>
      <c r="KV52" s="949"/>
      <c r="KW52" s="949"/>
      <c r="KX52" s="949"/>
      <c r="KY52" s="949"/>
      <c r="KZ52" s="949"/>
      <c r="LA52" s="949"/>
      <c r="LB52" s="949"/>
      <c r="LC52" s="950"/>
      <c r="LD52" s="948"/>
      <c r="LE52" s="949"/>
      <c r="LF52" s="949"/>
      <c r="LG52" s="949"/>
      <c r="LH52" s="949"/>
      <c r="LI52" s="949"/>
      <c r="LJ52" s="949"/>
      <c r="LK52" s="949"/>
      <c r="LL52" s="950"/>
      <c r="LM52" s="948"/>
      <c r="LN52" s="949"/>
      <c r="LO52" s="949"/>
      <c r="LP52" s="949"/>
      <c r="LQ52" s="949"/>
      <c r="LR52" s="949"/>
      <c r="LS52" s="949"/>
      <c r="LT52" s="949"/>
      <c r="LU52" s="950"/>
      <c r="LV52" s="948"/>
      <c r="LW52" s="949"/>
      <c r="LX52" s="949"/>
      <c r="LY52" s="949"/>
      <c r="LZ52" s="949"/>
      <c r="MA52" s="949"/>
      <c r="MB52" s="949"/>
      <c r="MC52" s="949"/>
      <c r="MD52" s="950"/>
      <c r="ME52" s="948"/>
      <c r="MF52" s="949"/>
      <c r="MG52" s="949"/>
      <c r="MH52" s="949"/>
      <c r="MI52" s="949"/>
      <c r="MJ52" s="949"/>
      <c r="MK52" s="949"/>
      <c r="ML52" s="949"/>
      <c r="MM52" s="950"/>
      <c r="MN52" s="948"/>
      <c r="MO52" s="949"/>
      <c r="MP52" s="949"/>
      <c r="MQ52" s="949"/>
      <c r="MR52" s="949"/>
      <c r="MS52" s="949"/>
      <c r="MT52" s="949"/>
      <c r="MU52" s="949"/>
      <c r="MV52" s="950"/>
      <c r="MW52" s="948"/>
      <c r="MX52" s="949"/>
      <c r="MY52" s="949"/>
      <c r="MZ52" s="949"/>
      <c r="NA52" s="949"/>
      <c r="NB52" s="949"/>
      <c r="NC52" s="949"/>
      <c r="ND52" s="949"/>
      <c r="NE52" s="950"/>
      <c r="NF52" s="948"/>
      <c r="NG52" s="949"/>
      <c r="NH52" s="949"/>
      <c r="NI52" s="949"/>
      <c r="NJ52" s="949"/>
      <c r="NK52" s="949"/>
      <c r="NL52" s="949"/>
      <c r="NM52" s="949"/>
      <c r="NN52" s="950"/>
      <c r="NO52" s="948"/>
      <c r="NP52" s="949"/>
      <c r="NQ52" s="949"/>
      <c r="NR52" s="949"/>
      <c r="NS52" s="949"/>
      <c r="NT52" s="949"/>
      <c r="NU52" s="949"/>
      <c r="NV52" s="949"/>
      <c r="NW52" s="950"/>
      <c r="NX52" s="948"/>
      <c r="NY52" s="949"/>
      <c r="NZ52" s="949"/>
      <c r="OA52" s="949"/>
      <c r="OB52" s="949"/>
      <c r="OC52" s="949"/>
      <c r="OD52" s="949"/>
      <c r="OE52" s="949"/>
      <c r="OF52" s="950"/>
      <c r="OG52" s="948"/>
      <c r="OH52" s="949"/>
      <c r="OI52" s="949"/>
      <c r="OJ52" s="949"/>
      <c r="OK52" s="949"/>
      <c r="OL52" s="949"/>
      <c r="OM52" s="949"/>
      <c r="ON52" s="949"/>
      <c r="OO52" s="950"/>
      <c r="OP52" s="948"/>
      <c r="OQ52" s="949"/>
      <c r="OR52" s="949"/>
      <c r="OS52" s="949"/>
      <c r="OT52" s="949"/>
      <c r="OU52" s="949"/>
      <c r="OV52" s="949"/>
      <c r="OW52" s="949"/>
      <c r="OX52" s="950"/>
      <c r="OY52" s="948"/>
      <c r="OZ52" s="949"/>
      <c r="PA52" s="949"/>
      <c r="PB52" s="949"/>
      <c r="PC52" s="949"/>
      <c r="PD52" s="949"/>
      <c r="PE52" s="949"/>
      <c r="PF52" s="949"/>
      <c r="PG52" s="950"/>
      <c r="PH52" s="948"/>
      <c r="PI52" s="949"/>
      <c r="PJ52" s="949"/>
      <c r="PK52" s="949"/>
      <c r="PL52" s="949"/>
      <c r="PM52" s="949"/>
      <c r="PN52" s="949"/>
      <c r="PO52" s="949"/>
      <c r="PP52" s="950"/>
      <c r="PQ52" s="948"/>
      <c r="PR52" s="949"/>
      <c r="PS52" s="949"/>
      <c r="PT52" s="949"/>
      <c r="PU52" s="949"/>
      <c r="PV52" s="949"/>
      <c r="PW52" s="949"/>
      <c r="PX52" s="949"/>
      <c r="PY52" s="950"/>
      <c r="PZ52" s="948"/>
      <c r="QA52" s="949"/>
      <c r="QB52" s="949"/>
      <c r="QC52" s="949"/>
      <c r="QD52" s="949"/>
      <c r="QE52" s="949"/>
      <c r="QF52" s="949"/>
      <c r="QG52" s="949"/>
      <c r="QH52" s="950"/>
      <c r="QI52" s="948"/>
      <c r="QJ52" s="949"/>
      <c r="QK52" s="949"/>
      <c r="QL52" s="949"/>
      <c r="QM52" s="949"/>
      <c r="QN52" s="949"/>
      <c r="QO52" s="949"/>
      <c r="QP52" s="949"/>
      <c r="QQ52" s="950"/>
      <c r="QR52" s="948"/>
      <c r="QS52" s="949"/>
      <c r="QT52" s="949"/>
      <c r="QU52" s="949"/>
      <c r="QV52" s="949"/>
      <c r="QW52" s="949"/>
      <c r="QX52" s="949"/>
      <c r="QY52" s="949"/>
      <c r="QZ52" s="950"/>
      <c r="RA52" s="948"/>
      <c r="RB52" s="949"/>
      <c r="RC52" s="949"/>
      <c r="RD52" s="949"/>
      <c r="RE52" s="949"/>
      <c r="RF52" s="949"/>
      <c r="RG52" s="949"/>
      <c r="RH52" s="949"/>
      <c r="RI52" s="950"/>
      <c r="RJ52" s="948"/>
      <c r="RK52" s="949"/>
      <c r="RL52" s="949"/>
      <c r="RM52" s="949"/>
      <c r="RN52" s="949"/>
      <c r="RO52" s="949"/>
      <c r="RP52" s="949"/>
      <c r="RQ52" s="949"/>
      <c r="RR52" s="950"/>
      <c r="RS52" s="948"/>
      <c r="RT52" s="949"/>
      <c r="RU52" s="949"/>
      <c r="RV52" s="949"/>
      <c r="RW52" s="949"/>
      <c r="RX52" s="949"/>
      <c r="RY52" s="949"/>
      <c r="RZ52" s="949"/>
      <c r="SA52" s="950"/>
      <c r="SB52" s="948"/>
      <c r="SC52" s="949"/>
      <c r="SD52" s="949"/>
      <c r="SE52" s="949"/>
      <c r="SF52" s="949"/>
      <c r="SG52" s="949"/>
      <c r="SH52" s="949"/>
      <c r="SI52" s="949"/>
      <c r="SJ52" s="950"/>
      <c r="SK52" s="948"/>
      <c r="SL52" s="949"/>
      <c r="SM52" s="949"/>
      <c r="SN52" s="949"/>
      <c r="SO52" s="949"/>
      <c r="SP52" s="949"/>
      <c r="SQ52" s="949"/>
      <c r="SR52" s="949"/>
      <c r="SS52" s="950"/>
      <c r="ST52" s="948"/>
      <c r="SU52" s="949"/>
      <c r="SV52" s="949"/>
      <c r="SW52" s="949"/>
      <c r="SX52" s="949"/>
      <c r="SY52" s="949"/>
      <c r="SZ52" s="949"/>
      <c r="TA52" s="949"/>
      <c r="TB52" s="950"/>
      <c r="TC52" s="948"/>
      <c r="TD52" s="949"/>
      <c r="TE52" s="949"/>
      <c r="TF52" s="949"/>
      <c r="TG52" s="949"/>
      <c r="TH52" s="949"/>
      <c r="TI52" s="949"/>
      <c r="TJ52" s="949"/>
      <c r="TK52" s="950"/>
      <c r="TL52" s="948"/>
      <c r="TM52" s="949"/>
      <c r="TN52" s="949"/>
      <c r="TO52" s="949"/>
      <c r="TP52" s="949"/>
      <c r="TQ52" s="949"/>
      <c r="TR52" s="949"/>
      <c r="TS52" s="949"/>
      <c r="TT52" s="950"/>
      <c r="TU52" s="948"/>
      <c r="TV52" s="949"/>
      <c r="TW52" s="949"/>
      <c r="TX52" s="949"/>
      <c r="TY52" s="949"/>
      <c r="TZ52" s="949"/>
      <c r="UA52" s="949"/>
      <c r="UB52" s="949"/>
      <c r="UC52" s="950"/>
      <c r="UD52" s="948"/>
      <c r="UE52" s="949"/>
      <c r="UF52" s="949"/>
      <c r="UG52" s="949"/>
      <c r="UH52" s="949"/>
      <c r="UI52" s="949"/>
      <c r="UJ52" s="949"/>
      <c r="UK52" s="949"/>
      <c r="UL52" s="950"/>
      <c r="UM52" s="948"/>
      <c r="UN52" s="949"/>
      <c r="UO52" s="949"/>
      <c r="UP52" s="949"/>
      <c r="UQ52" s="949"/>
      <c r="UR52" s="949"/>
      <c r="US52" s="949"/>
      <c r="UT52" s="949"/>
      <c r="UU52" s="950"/>
      <c r="UV52" s="948"/>
      <c r="UW52" s="949"/>
      <c r="UX52" s="949"/>
      <c r="UY52" s="949"/>
      <c r="UZ52" s="949"/>
      <c r="VA52" s="949"/>
      <c r="VB52" s="949"/>
      <c r="VC52" s="949"/>
      <c r="VD52" s="950"/>
      <c r="VE52" s="948"/>
      <c r="VF52" s="949"/>
      <c r="VG52" s="949"/>
      <c r="VH52" s="949"/>
      <c r="VI52" s="949"/>
      <c r="VJ52" s="949"/>
      <c r="VK52" s="949"/>
      <c r="VL52" s="949"/>
      <c r="VM52" s="950"/>
      <c r="VN52" s="948"/>
      <c r="VO52" s="949"/>
      <c r="VP52" s="949"/>
      <c r="VQ52" s="949"/>
      <c r="VR52" s="949"/>
      <c r="VS52" s="949"/>
      <c r="VT52" s="949"/>
      <c r="VU52" s="949"/>
      <c r="VV52" s="950"/>
      <c r="VW52" s="948"/>
      <c r="VX52" s="949"/>
      <c r="VY52" s="949"/>
      <c r="VZ52" s="949"/>
      <c r="WA52" s="949"/>
      <c r="WB52" s="949"/>
      <c r="WC52" s="949"/>
      <c r="WD52" s="949"/>
      <c r="WE52" s="950"/>
      <c r="WF52" s="948"/>
      <c r="WG52" s="949"/>
      <c r="WH52" s="949"/>
      <c r="WI52" s="949"/>
      <c r="WJ52" s="949"/>
      <c r="WK52" s="949"/>
      <c r="WL52" s="949"/>
      <c r="WM52" s="949"/>
      <c r="WN52" s="950"/>
      <c r="WO52" s="948"/>
      <c r="WP52" s="949"/>
      <c r="WQ52" s="949"/>
      <c r="WR52" s="949"/>
      <c r="WS52" s="949"/>
      <c r="WT52" s="949"/>
      <c r="WU52" s="949"/>
      <c r="WV52" s="949"/>
      <c r="WW52" s="950"/>
      <c r="WX52" s="948"/>
      <c r="WY52" s="949"/>
      <c r="WZ52" s="949"/>
      <c r="XA52" s="949"/>
      <c r="XB52" s="949"/>
      <c r="XC52" s="949"/>
      <c r="XD52" s="949"/>
      <c r="XE52" s="949"/>
      <c r="XF52" s="950"/>
      <c r="XG52" s="948"/>
      <c r="XH52" s="949"/>
      <c r="XI52" s="949"/>
      <c r="XJ52" s="949"/>
      <c r="XK52" s="949"/>
      <c r="XL52" s="949"/>
      <c r="XM52" s="949"/>
      <c r="XN52" s="949"/>
      <c r="XO52" s="950"/>
      <c r="XP52" s="948"/>
      <c r="XQ52" s="949"/>
      <c r="XR52" s="949"/>
      <c r="XS52" s="949"/>
      <c r="XT52" s="949"/>
      <c r="XU52" s="949"/>
      <c r="XV52" s="949"/>
      <c r="XW52" s="949"/>
      <c r="XX52" s="950"/>
      <c r="XY52" s="948"/>
      <c r="XZ52" s="949"/>
      <c r="YA52" s="949"/>
      <c r="YB52" s="949"/>
      <c r="YC52" s="949"/>
      <c r="YD52" s="949"/>
      <c r="YE52" s="949"/>
      <c r="YF52" s="949"/>
      <c r="YG52" s="950"/>
      <c r="YH52" s="948"/>
      <c r="YI52" s="949"/>
      <c r="YJ52" s="949"/>
      <c r="YK52" s="949"/>
      <c r="YL52" s="949"/>
      <c r="YM52" s="949"/>
      <c r="YN52" s="949"/>
      <c r="YO52" s="949"/>
      <c r="YP52" s="950"/>
      <c r="YQ52" s="948"/>
      <c r="YR52" s="949"/>
      <c r="YS52" s="949"/>
      <c r="YT52" s="949"/>
      <c r="YU52" s="949"/>
      <c r="YV52" s="949"/>
      <c r="YW52" s="949"/>
      <c r="YX52" s="949"/>
      <c r="YY52" s="950"/>
      <c r="YZ52" s="948"/>
      <c r="ZA52" s="949"/>
      <c r="ZB52" s="949"/>
      <c r="ZC52" s="949"/>
      <c r="ZD52" s="949"/>
      <c r="ZE52" s="949"/>
      <c r="ZF52" s="949"/>
      <c r="ZG52" s="949"/>
      <c r="ZH52" s="950"/>
      <c r="ZI52" s="948"/>
      <c r="ZJ52" s="949"/>
      <c r="ZK52" s="949"/>
      <c r="ZL52" s="949"/>
      <c r="ZM52" s="949"/>
      <c r="ZN52" s="949"/>
      <c r="ZO52" s="949"/>
      <c r="ZP52" s="949"/>
      <c r="ZQ52" s="950"/>
      <c r="ZR52" s="948"/>
      <c r="ZS52" s="949"/>
      <c r="ZT52" s="949"/>
      <c r="ZU52" s="949"/>
      <c r="ZV52" s="949"/>
      <c r="ZW52" s="949"/>
      <c r="ZX52" s="949"/>
      <c r="ZY52" s="949"/>
      <c r="ZZ52" s="950"/>
      <c r="AAA52" s="948"/>
      <c r="AAB52" s="949"/>
      <c r="AAC52" s="949"/>
      <c r="AAD52" s="949"/>
      <c r="AAE52" s="949"/>
      <c r="AAF52" s="949"/>
      <c r="AAG52" s="949"/>
      <c r="AAH52" s="949"/>
      <c r="AAI52" s="950"/>
      <c r="AAJ52" s="948"/>
      <c r="AAK52" s="949"/>
      <c r="AAL52" s="949"/>
      <c r="AAM52" s="949"/>
      <c r="AAN52" s="949"/>
      <c r="AAO52" s="949"/>
      <c r="AAP52" s="949"/>
      <c r="AAQ52" s="949"/>
      <c r="AAR52" s="950"/>
      <c r="AAS52" s="948"/>
      <c r="AAT52" s="949"/>
      <c r="AAU52" s="949"/>
      <c r="AAV52" s="949"/>
      <c r="AAW52" s="949"/>
      <c r="AAX52" s="949"/>
      <c r="AAY52" s="949"/>
      <c r="AAZ52" s="949"/>
      <c r="ABA52" s="950"/>
      <c r="ABB52" s="948"/>
      <c r="ABC52" s="949"/>
      <c r="ABD52" s="949"/>
      <c r="ABE52" s="949"/>
      <c r="ABF52" s="949"/>
      <c r="ABG52" s="949"/>
      <c r="ABH52" s="949"/>
      <c r="ABI52" s="949"/>
      <c r="ABJ52" s="950"/>
      <c r="ABK52" s="948"/>
      <c r="ABL52" s="949"/>
      <c r="ABM52" s="949"/>
      <c r="ABN52" s="949"/>
      <c r="ABO52" s="949"/>
      <c r="ABP52" s="949"/>
      <c r="ABQ52" s="949"/>
      <c r="ABR52" s="949"/>
      <c r="ABS52" s="950"/>
      <c r="ABT52" s="948"/>
      <c r="ABU52" s="949"/>
      <c r="ABV52" s="949"/>
      <c r="ABW52" s="949"/>
      <c r="ABX52" s="949"/>
      <c r="ABY52" s="949"/>
      <c r="ABZ52" s="949"/>
      <c r="ACA52" s="949"/>
      <c r="ACB52" s="950"/>
      <c r="ACC52" s="948"/>
      <c r="ACD52" s="949"/>
      <c r="ACE52" s="949"/>
      <c r="ACF52" s="949"/>
      <c r="ACG52" s="949"/>
      <c r="ACH52" s="949"/>
      <c r="ACI52" s="949"/>
      <c r="ACJ52" s="949"/>
      <c r="ACK52" s="950"/>
      <c r="ACL52" s="948"/>
      <c r="ACM52" s="949"/>
      <c r="ACN52" s="949"/>
      <c r="ACO52" s="949"/>
      <c r="ACP52" s="949"/>
      <c r="ACQ52" s="949"/>
      <c r="ACR52" s="949"/>
      <c r="ACS52" s="949"/>
      <c r="ACT52" s="950"/>
      <c r="ACU52" s="948"/>
      <c r="ACV52" s="949"/>
      <c r="ACW52" s="949"/>
      <c r="ACX52" s="949"/>
      <c r="ACY52" s="949"/>
      <c r="ACZ52" s="949"/>
      <c r="ADA52" s="949"/>
      <c r="ADB52" s="949"/>
      <c r="ADC52" s="950"/>
      <c r="ADD52" s="948"/>
      <c r="ADE52" s="949"/>
      <c r="ADF52" s="949"/>
      <c r="ADG52" s="949"/>
      <c r="ADH52" s="949"/>
      <c r="ADI52" s="949"/>
      <c r="ADJ52" s="949"/>
      <c r="ADK52" s="949"/>
      <c r="ADL52" s="950"/>
      <c r="ADM52" s="948"/>
      <c r="ADN52" s="949"/>
      <c r="ADO52" s="949"/>
      <c r="ADP52" s="949"/>
      <c r="ADQ52" s="949"/>
      <c r="ADR52" s="949"/>
      <c r="ADS52" s="949"/>
      <c r="ADT52" s="949"/>
      <c r="ADU52" s="950"/>
      <c r="ADV52" s="948"/>
      <c r="ADW52" s="949"/>
      <c r="ADX52" s="949"/>
      <c r="ADY52" s="949"/>
      <c r="ADZ52" s="949"/>
      <c r="AEA52" s="949"/>
      <c r="AEB52" s="949"/>
      <c r="AEC52" s="949"/>
      <c r="AED52" s="950"/>
      <c r="AEE52" s="948"/>
      <c r="AEF52" s="949"/>
      <c r="AEG52" s="949"/>
      <c r="AEH52" s="949"/>
      <c r="AEI52" s="949"/>
      <c r="AEJ52" s="949"/>
      <c r="AEK52" s="949"/>
      <c r="AEL52" s="949"/>
      <c r="AEM52" s="950"/>
      <c r="AEN52" s="948"/>
      <c r="AEO52" s="949"/>
      <c r="AEP52" s="949"/>
      <c r="AEQ52" s="949"/>
      <c r="AER52" s="949"/>
      <c r="AES52" s="949"/>
      <c r="AET52" s="949"/>
      <c r="AEU52" s="949"/>
      <c r="AEV52" s="950"/>
      <c r="AEW52" s="948"/>
      <c r="AEX52" s="949"/>
      <c r="AEY52" s="949"/>
      <c r="AEZ52" s="949"/>
      <c r="AFA52" s="949"/>
      <c r="AFB52" s="949"/>
      <c r="AFC52" s="949"/>
      <c r="AFD52" s="949"/>
      <c r="AFE52" s="950"/>
      <c r="AFF52" s="948"/>
      <c r="AFG52" s="949"/>
      <c r="AFH52" s="949"/>
      <c r="AFI52" s="949"/>
      <c r="AFJ52" s="949"/>
      <c r="AFK52" s="949"/>
      <c r="AFL52" s="949"/>
      <c r="AFM52" s="949"/>
      <c r="AFN52" s="950"/>
      <c r="AFO52" s="948"/>
      <c r="AFP52" s="949"/>
      <c r="AFQ52" s="949"/>
      <c r="AFR52" s="949"/>
      <c r="AFS52" s="949"/>
      <c r="AFT52" s="949"/>
      <c r="AFU52" s="949"/>
      <c r="AFV52" s="949"/>
      <c r="AFW52" s="950"/>
      <c r="AFX52" s="948"/>
      <c r="AFY52" s="949"/>
      <c r="AFZ52" s="949"/>
      <c r="AGA52" s="949"/>
      <c r="AGB52" s="949"/>
      <c r="AGC52" s="949"/>
      <c r="AGD52" s="949"/>
      <c r="AGE52" s="949"/>
      <c r="AGF52" s="950"/>
      <c r="AGG52" s="948"/>
      <c r="AGH52" s="949"/>
      <c r="AGI52" s="949"/>
      <c r="AGJ52" s="949"/>
      <c r="AGK52" s="949"/>
      <c r="AGL52" s="949"/>
      <c r="AGM52" s="949"/>
      <c r="AGN52" s="949"/>
      <c r="AGO52" s="950"/>
      <c r="AGP52" s="948"/>
      <c r="AGQ52" s="949"/>
      <c r="AGR52" s="949"/>
      <c r="AGS52" s="949"/>
      <c r="AGT52" s="949"/>
      <c r="AGU52" s="949"/>
      <c r="AGV52" s="949"/>
      <c r="AGW52" s="949"/>
      <c r="AGX52" s="950"/>
      <c r="AGY52" s="948"/>
      <c r="AGZ52" s="949"/>
      <c r="AHA52" s="949"/>
      <c r="AHB52" s="949"/>
      <c r="AHC52" s="949"/>
      <c r="AHD52" s="949"/>
      <c r="AHE52" s="949"/>
      <c r="AHF52" s="949"/>
      <c r="AHG52" s="950"/>
      <c r="AHH52" s="948"/>
      <c r="AHI52" s="949"/>
      <c r="AHJ52" s="949"/>
      <c r="AHK52" s="949"/>
      <c r="AHL52" s="949"/>
      <c r="AHM52" s="949"/>
      <c r="AHN52" s="949"/>
      <c r="AHO52" s="949"/>
      <c r="AHP52" s="950"/>
      <c r="AHQ52" s="948"/>
      <c r="AHR52" s="949"/>
      <c r="AHS52" s="949"/>
      <c r="AHT52" s="949"/>
      <c r="AHU52" s="949"/>
      <c r="AHV52" s="949"/>
      <c r="AHW52" s="949"/>
      <c r="AHX52" s="949"/>
      <c r="AHY52" s="950"/>
      <c r="AHZ52" s="948"/>
      <c r="AIA52" s="949"/>
      <c r="AIB52" s="949"/>
      <c r="AIC52" s="949"/>
      <c r="AID52" s="949"/>
      <c r="AIE52" s="949"/>
      <c r="AIF52" s="949"/>
      <c r="AIG52" s="949"/>
      <c r="AIH52" s="950"/>
      <c r="AII52" s="948"/>
      <c r="AIJ52" s="949"/>
      <c r="AIK52" s="949"/>
      <c r="AIL52" s="949"/>
      <c r="AIM52" s="949"/>
      <c r="AIN52" s="949"/>
      <c r="AIO52" s="949"/>
      <c r="AIP52" s="949"/>
      <c r="AIQ52" s="950"/>
      <c r="AIR52" s="948"/>
      <c r="AIS52" s="949"/>
      <c r="AIT52" s="949"/>
      <c r="AIU52" s="949"/>
      <c r="AIV52" s="949"/>
      <c r="AIW52" s="949"/>
      <c r="AIX52" s="949"/>
      <c r="AIY52" s="949"/>
      <c r="AIZ52" s="950"/>
      <c r="AJA52" s="948"/>
      <c r="AJB52" s="949"/>
      <c r="AJC52" s="949"/>
      <c r="AJD52" s="949"/>
      <c r="AJE52" s="949"/>
      <c r="AJF52" s="949"/>
      <c r="AJG52" s="949"/>
      <c r="AJH52" s="949"/>
      <c r="AJI52" s="950"/>
      <c r="AJJ52" s="948"/>
      <c r="AJK52" s="949"/>
      <c r="AJL52" s="949"/>
      <c r="AJM52" s="949"/>
      <c r="AJN52" s="949"/>
      <c r="AJO52" s="949"/>
      <c r="AJP52" s="949"/>
      <c r="AJQ52" s="949"/>
      <c r="AJR52" s="950"/>
      <c r="AJS52" s="948"/>
      <c r="AJT52" s="949"/>
      <c r="AJU52" s="949"/>
      <c r="AJV52" s="949"/>
      <c r="AJW52" s="949"/>
      <c r="AJX52" s="949"/>
      <c r="AJY52" s="949"/>
      <c r="AJZ52" s="949"/>
      <c r="AKA52" s="950"/>
      <c r="AKB52" s="948"/>
      <c r="AKC52" s="949"/>
      <c r="AKD52" s="949"/>
      <c r="AKE52" s="949"/>
      <c r="AKF52" s="949"/>
      <c r="AKG52" s="949"/>
      <c r="AKH52" s="949"/>
      <c r="AKI52" s="949"/>
      <c r="AKJ52" s="950"/>
      <c r="AKK52" s="948"/>
      <c r="AKL52" s="949"/>
      <c r="AKM52" s="949"/>
      <c r="AKN52" s="949"/>
      <c r="AKO52" s="949"/>
      <c r="AKP52" s="949"/>
      <c r="AKQ52" s="949"/>
      <c r="AKR52" s="949"/>
      <c r="AKS52" s="950"/>
      <c r="AKT52" s="948"/>
      <c r="AKU52" s="949"/>
      <c r="AKV52" s="949"/>
      <c r="AKW52" s="949"/>
      <c r="AKX52" s="949"/>
      <c r="AKY52" s="949"/>
      <c r="AKZ52" s="949"/>
      <c r="ALA52" s="949"/>
      <c r="ALB52" s="950"/>
      <c r="ALC52" s="948"/>
      <c r="ALD52" s="949"/>
      <c r="ALE52" s="949"/>
      <c r="ALF52" s="949"/>
      <c r="ALG52" s="949"/>
      <c r="ALH52" s="949"/>
      <c r="ALI52" s="949"/>
      <c r="ALJ52" s="949"/>
      <c r="ALK52" s="950"/>
      <c r="ALL52" s="948"/>
      <c r="ALM52" s="949"/>
      <c r="ALN52" s="949"/>
      <c r="ALO52" s="949"/>
      <c r="ALP52" s="949"/>
      <c r="ALQ52" s="949"/>
      <c r="ALR52" s="949"/>
      <c r="ALS52" s="949"/>
      <c r="ALT52" s="950"/>
      <c r="ALU52" s="948"/>
      <c r="ALV52" s="949"/>
      <c r="ALW52" s="949"/>
      <c r="ALX52" s="949"/>
      <c r="ALY52" s="949"/>
      <c r="ALZ52" s="949"/>
      <c r="AMA52" s="949"/>
      <c r="AMB52" s="949"/>
      <c r="AMC52" s="950"/>
      <c r="AMD52" s="948"/>
      <c r="AME52" s="949"/>
      <c r="AMF52" s="949"/>
      <c r="AMG52" s="949"/>
      <c r="AMH52" s="949"/>
      <c r="AMI52" s="949"/>
      <c r="AMJ52" s="949"/>
      <c r="AMK52" s="949"/>
      <c r="AML52" s="950"/>
      <c r="AMM52" s="948"/>
      <c r="AMN52" s="949"/>
      <c r="AMO52" s="949"/>
      <c r="AMP52" s="949"/>
      <c r="AMQ52" s="949"/>
      <c r="AMR52" s="949"/>
      <c r="AMS52" s="949"/>
      <c r="AMT52" s="949"/>
      <c r="AMU52" s="950"/>
      <c r="AMV52" s="948"/>
      <c r="AMW52" s="949"/>
      <c r="AMX52" s="949"/>
      <c r="AMY52" s="949"/>
      <c r="AMZ52" s="949"/>
      <c r="ANA52" s="949"/>
      <c r="ANB52" s="949"/>
      <c r="ANC52" s="949"/>
      <c r="AND52" s="950"/>
      <c r="ANE52" s="948"/>
      <c r="ANF52" s="949"/>
      <c r="ANG52" s="949"/>
      <c r="ANH52" s="949"/>
      <c r="ANI52" s="949"/>
      <c r="ANJ52" s="949"/>
      <c r="ANK52" s="949"/>
      <c r="ANL52" s="949"/>
      <c r="ANM52" s="950"/>
      <c r="ANN52" s="948"/>
      <c r="ANO52" s="949"/>
      <c r="ANP52" s="949"/>
      <c r="ANQ52" s="949"/>
      <c r="ANR52" s="949"/>
      <c r="ANS52" s="949"/>
      <c r="ANT52" s="949"/>
      <c r="ANU52" s="949"/>
      <c r="ANV52" s="950"/>
      <c r="ANW52" s="948"/>
      <c r="ANX52" s="949"/>
      <c r="ANY52" s="949"/>
      <c r="ANZ52" s="949"/>
      <c r="AOA52" s="949"/>
      <c r="AOB52" s="949"/>
      <c r="AOC52" s="949"/>
      <c r="AOD52" s="949"/>
      <c r="AOE52" s="950"/>
      <c r="AOF52" s="948"/>
      <c r="AOG52" s="949"/>
      <c r="AOH52" s="949"/>
      <c r="AOI52" s="949"/>
      <c r="AOJ52" s="949"/>
      <c r="AOK52" s="949"/>
      <c r="AOL52" s="949"/>
      <c r="AOM52" s="949"/>
      <c r="AON52" s="950"/>
      <c r="AOO52" s="948"/>
      <c r="AOP52" s="949"/>
      <c r="AOQ52" s="949"/>
      <c r="AOR52" s="949"/>
      <c r="AOS52" s="949"/>
      <c r="AOT52" s="949"/>
      <c r="AOU52" s="949"/>
      <c r="AOV52" s="949"/>
      <c r="AOW52" s="950"/>
      <c r="AOX52" s="948"/>
      <c r="AOY52" s="949"/>
      <c r="AOZ52" s="949"/>
      <c r="APA52" s="949"/>
      <c r="APB52" s="949"/>
      <c r="APC52" s="949"/>
      <c r="APD52" s="949"/>
      <c r="APE52" s="949"/>
      <c r="APF52" s="950"/>
      <c r="APG52" s="948"/>
      <c r="APH52" s="949"/>
      <c r="API52" s="949"/>
      <c r="APJ52" s="949"/>
      <c r="APK52" s="949"/>
      <c r="APL52" s="949"/>
      <c r="APM52" s="949"/>
      <c r="APN52" s="949"/>
      <c r="APO52" s="950"/>
      <c r="APP52" s="948"/>
      <c r="APQ52" s="949"/>
      <c r="APR52" s="949"/>
      <c r="APS52" s="949"/>
      <c r="APT52" s="949"/>
      <c r="APU52" s="949"/>
      <c r="APV52" s="949"/>
      <c r="APW52" s="949"/>
      <c r="APX52" s="950"/>
      <c r="APY52" s="948"/>
      <c r="APZ52" s="949"/>
      <c r="AQA52" s="949"/>
      <c r="AQB52" s="949"/>
      <c r="AQC52" s="949"/>
      <c r="AQD52" s="949"/>
      <c r="AQE52" s="949"/>
      <c r="AQF52" s="949"/>
      <c r="AQG52" s="950"/>
      <c r="AQH52" s="948"/>
      <c r="AQI52" s="949"/>
      <c r="AQJ52" s="949"/>
      <c r="AQK52" s="949"/>
      <c r="AQL52" s="949"/>
      <c r="AQM52" s="949"/>
      <c r="AQN52" s="949"/>
      <c r="AQO52" s="949"/>
      <c r="AQP52" s="950"/>
      <c r="AQQ52" s="948"/>
      <c r="AQR52" s="949"/>
      <c r="AQS52" s="949"/>
      <c r="AQT52" s="949"/>
      <c r="AQU52" s="949"/>
      <c r="AQV52" s="949"/>
      <c r="AQW52" s="949"/>
      <c r="AQX52" s="949"/>
      <c r="AQY52" s="950"/>
      <c r="AQZ52" s="948"/>
      <c r="ARA52" s="949"/>
      <c r="ARB52" s="949"/>
      <c r="ARC52" s="949"/>
      <c r="ARD52" s="949"/>
      <c r="ARE52" s="949"/>
      <c r="ARF52" s="949"/>
      <c r="ARG52" s="949"/>
      <c r="ARH52" s="950"/>
      <c r="ARI52" s="948"/>
      <c r="ARJ52" s="949"/>
      <c r="ARK52" s="949"/>
      <c r="ARL52" s="949"/>
      <c r="ARM52" s="949"/>
      <c r="ARN52" s="949"/>
      <c r="ARO52" s="949"/>
      <c r="ARP52" s="949"/>
      <c r="ARQ52" s="950"/>
      <c r="ARR52" s="948"/>
      <c r="ARS52" s="949"/>
      <c r="ART52" s="949"/>
      <c r="ARU52" s="949"/>
      <c r="ARV52" s="949"/>
      <c r="ARW52" s="949"/>
      <c r="ARX52" s="949"/>
      <c r="ARY52" s="949"/>
      <c r="ARZ52" s="950"/>
      <c r="ASA52" s="948"/>
      <c r="ASB52" s="949"/>
      <c r="ASC52" s="949"/>
      <c r="ASD52" s="949"/>
      <c r="ASE52" s="949"/>
      <c r="ASF52" s="949"/>
      <c r="ASG52" s="949"/>
      <c r="ASH52" s="949"/>
      <c r="ASI52" s="950"/>
      <c r="ASJ52" s="948"/>
      <c r="ASK52" s="949"/>
      <c r="ASL52" s="949"/>
      <c r="ASM52" s="949"/>
      <c r="ASN52" s="949"/>
      <c r="ASO52" s="949"/>
      <c r="ASP52" s="949"/>
      <c r="ASQ52" s="949"/>
      <c r="ASR52" s="950"/>
      <c r="ASS52" s="948"/>
      <c r="AST52" s="949"/>
      <c r="ASU52" s="949"/>
      <c r="ASV52" s="949"/>
      <c r="ASW52" s="949"/>
      <c r="ASX52" s="949"/>
      <c r="ASY52" s="949"/>
      <c r="ASZ52" s="949"/>
      <c r="ATA52" s="950"/>
      <c r="ATB52" s="948"/>
      <c r="ATC52" s="949"/>
      <c r="ATD52" s="949"/>
      <c r="ATE52" s="949"/>
      <c r="ATF52" s="949"/>
      <c r="ATG52" s="949"/>
      <c r="ATH52" s="949"/>
      <c r="ATI52" s="949"/>
      <c r="ATJ52" s="950"/>
      <c r="ATK52" s="948"/>
      <c r="ATL52" s="949"/>
      <c r="ATM52" s="949"/>
      <c r="ATN52" s="949"/>
      <c r="ATO52" s="949"/>
      <c r="ATP52" s="949"/>
      <c r="ATQ52" s="949"/>
      <c r="ATR52" s="949"/>
      <c r="ATS52" s="950"/>
      <c r="ATT52" s="948"/>
      <c r="ATU52" s="949"/>
      <c r="ATV52" s="949"/>
      <c r="ATW52" s="949"/>
      <c r="ATX52" s="949"/>
      <c r="ATY52" s="949"/>
      <c r="ATZ52" s="949"/>
      <c r="AUA52" s="949"/>
      <c r="AUB52" s="950"/>
      <c r="AUC52" s="948"/>
      <c r="AUD52" s="949"/>
      <c r="AUE52" s="949"/>
      <c r="AUF52" s="949"/>
      <c r="AUG52" s="949"/>
      <c r="AUH52" s="949"/>
      <c r="AUI52" s="949"/>
      <c r="AUJ52" s="949"/>
      <c r="AUK52" s="950"/>
      <c r="AUL52" s="948"/>
      <c r="AUM52" s="949"/>
      <c r="AUN52" s="949"/>
      <c r="AUO52" s="949"/>
      <c r="AUP52" s="949"/>
      <c r="AUQ52" s="949"/>
      <c r="AUR52" s="949"/>
      <c r="AUS52" s="949"/>
      <c r="AUT52" s="950"/>
      <c r="AUU52" s="948"/>
      <c r="AUV52" s="949"/>
      <c r="AUW52" s="949"/>
      <c r="AUX52" s="949"/>
      <c r="AUY52" s="949"/>
      <c r="AUZ52" s="949"/>
      <c r="AVA52" s="949"/>
      <c r="AVB52" s="949"/>
      <c r="AVC52" s="950"/>
      <c r="AVD52" s="948"/>
      <c r="AVE52" s="949"/>
      <c r="AVF52" s="949"/>
      <c r="AVG52" s="949"/>
      <c r="AVH52" s="949"/>
      <c r="AVI52" s="949"/>
      <c r="AVJ52" s="949"/>
      <c r="AVK52" s="949"/>
      <c r="AVL52" s="950"/>
      <c r="AVM52" s="948"/>
      <c r="AVN52" s="949"/>
      <c r="AVO52" s="949"/>
      <c r="AVP52" s="949"/>
      <c r="AVQ52" s="949"/>
      <c r="AVR52" s="949"/>
      <c r="AVS52" s="949"/>
      <c r="AVT52" s="949"/>
      <c r="AVU52" s="950"/>
      <c r="AVV52" s="948"/>
      <c r="AVW52" s="949"/>
      <c r="AVX52" s="949"/>
      <c r="AVY52" s="949"/>
      <c r="AVZ52" s="949"/>
      <c r="AWA52" s="949"/>
      <c r="AWB52" s="949"/>
      <c r="AWC52" s="949"/>
      <c r="AWD52" s="950"/>
      <c r="AWE52" s="948"/>
      <c r="AWF52" s="949"/>
      <c r="AWG52" s="949"/>
      <c r="AWH52" s="949"/>
      <c r="AWI52" s="949"/>
      <c r="AWJ52" s="949"/>
      <c r="AWK52" s="949"/>
      <c r="AWL52" s="949"/>
      <c r="AWM52" s="950"/>
      <c r="AWN52" s="948"/>
      <c r="AWO52" s="949"/>
      <c r="AWP52" s="949"/>
      <c r="AWQ52" s="949"/>
      <c r="AWR52" s="949"/>
      <c r="AWS52" s="949"/>
      <c r="AWT52" s="949"/>
      <c r="AWU52" s="949"/>
      <c r="AWV52" s="950"/>
      <c r="AWW52" s="948"/>
      <c r="AWX52" s="949"/>
      <c r="AWY52" s="949"/>
      <c r="AWZ52" s="949"/>
      <c r="AXA52" s="949"/>
      <c r="AXB52" s="949"/>
      <c r="AXC52" s="949"/>
      <c r="AXD52" s="949"/>
      <c r="AXE52" s="950"/>
      <c r="AXF52" s="948"/>
      <c r="AXG52" s="949"/>
      <c r="AXH52" s="949"/>
      <c r="AXI52" s="949"/>
      <c r="AXJ52" s="949"/>
      <c r="AXK52" s="949"/>
      <c r="AXL52" s="949"/>
      <c r="AXM52" s="949"/>
      <c r="AXN52" s="950"/>
      <c r="AXO52" s="948"/>
      <c r="AXP52" s="949"/>
      <c r="AXQ52" s="949"/>
      <c r="AXR52" s="949"/>
      <c r="AXS52" s="949"/>
      <c r="AXT52" s="949"/>
      <c r="AXU52" s="949"/>
      <c r="AXV52" s="949"/>
      <c r="AXW52" s="950"/>
      <c r="AXX52" s="948"/>
      <c r="AXY52" s="949"/>
      <c r="AXZ52" s="949"/>
      <c r="AYA52" s="949"/>
      <c r="AYB52" s="949"/>
      <c r="AYC52" s="949"/>
      <c r="AYD52" s="949"/>
      <c r="AYE52" s="949"/>
      <c r="AYF52" s="950"/>
      <c r="AYG52" s="948"/>
      <c r="AYH52" s="949"/>
      <c r="AYI52" s="949"/>
      <c r="AYJ52" s="949"/>
      <c r="AYK52" s="949"/>
      <c r="AYL52" s="949"/>
      <c r="AYM52" s="949"/>
      <c r="AYN52" s="949"/>
      <c r="AYO52" s="950"/>
      <c r="AYP52" s="948"/>
      <c r="AYQ52" s="949"/>
      <c r="AYR52" s="949"/>
      <c r="AYS52" s="949"/>
      <c r="AYT52" s="949"/>
      <c r="AYU52" s="949"/>
      <c r="AYV52" s="949"/>
      <c r="AYW52" s="949"/>
      <c r="AYX52" s="950"/>
      <c r="AYY52" s="948"/>
      <c r="AYZ52" s="949"/>
      <c r="AZA52" s="949"/>
      <c r="AZB52" s="949"/>
      <c r="AZC52" s="949"/>
      <c r="AZD52" s="949"/>
      <c r="AZE52" s="949"/>
      <c r="AZF52" s="949"/>
      <c r="AZG52" s="950"/>
      <c r="AZH52" s="948"/>
      <c r="AZI52" s="949"/>
      <c r="AZJ52" s="949"/>
      <c r="AZK52" s="949"/>
      <c r="AZL52" s="949"/>
      <c r="AZM52" s="949"/>
      <c r="AZN52" s="949"/>
      <c r="AZO52" s="949"/>
      <c r="AZP52" s="950"/>
      <c r="AZQ52" s="948"/>
      <c r="AZR52" s="949"/>
      <c r="AZS52" s="949"/>
      <c r="AZT52" s="949"/>
      <c r="AZU52" s="949"/>
      <c r="AZV52" s="949"/>
      <c r="AZW52" s="949"/>
      <c r="AZX52" s="949"/>
      <c r="AZY52" s="950"/>
      <c r="AZZ52" s="948"/>
      <c r="BAA52" s="949"/>
      <c r="BAB52" s="949"/>
      <c r="BAC52" s="949"/>
      <c r="BAD52" s="949"/>
      <c r="BAE52" s="949"/>
      <c r="BAF52" s="949"/>
      <c r="BAG52" s="949"/>
      <c r="BAH52" s="950"/>
      <c r="BAI52" s="948"/>
      <c r="BAJ52" s="949"/>
      <c r="BAK52" s="949"/>
      <c r="BAL52" s="949"/>
      <c r="BAM52" s="949"/>
      <c r="BAN52" s="949"/>
      <c r="BAO52" s="949"/>
      <c r="BAP52" s="949"/>
      <c r="BAQ52" s="950"/>
      <c r="BAR52" s="948"/>
      <c r="BAS52" s="949"/>
      <c r="BAT52" s="949"/>
      <c r="BAU52" s="949"/>
      <c r="BAV52" s="949"/>
      <c r="BAW52" s="949"/>
      <c r="BAX52" s="949"/>
      <c r="BAY52" s="949"/>
      <c r="BAZ52" s="950"/>
      <c r="BBA52" s="948"/>
      <c r="BBB52" s="949"/>
      <c r="BBC52" s="949"/>
      <c r="BBD52" s="949"/>
      <c r="BBE52" s="949"/>
      <c r="BBF52" s="949"/>
      <c r="BBG52" s="949"/>
      <c r="BBH52" s="949"/>
      <c r="BBI52" s="950"/>
      <c r="BBJ52" s="948"/>
      <c r="BBK52" s="949"/>
      <c r="BBL52" s="949"/>
      <c r="BBM52" s="949"/>
      <c r="BBN52" s="949"/>
      <c r="BBO52" s="949"/>
      <c r="BBP52" s="949"/>
      <c r="BBQ52" s="949"/>
      <c r="BBR52" s="950"/>
      <c r="BBS52" s="948"/>
      <c r="BBT52" s="949"/>
      <c r="BBU52" s="949"/>
      <c r="BBV52" s="949"/>
      <c r="BBW52" s="949"/>
      <c r="BBX52" s="949"/>
      <c r="BBY52" s="949"/>
      <c r="BBZ52" s="949"/>
      <c r="BCA52" s="950"/>
      <c r="BCB52" s="948"/>
      <c r="BCC52" s="949"/>
      <c r="BCD52" s="949"/>
      <c r="BCE52" s="949"/>
      <c r="BCF52" s="949"/>
      <c r="BCG52" s="949"/>
      <c r="BCH52" s="949"/>
      <c r="BCI52" s="949"/>
      <c r="BCJ52" s="950"/>
      <c r="BCK52" s="948"/>
      <c r="BCL52" s="949"/>
      <c r="BCM52" s="949"/>
      <c r="BCN52" s="949"/>
      <c r="BCO52" s="949"/>
      <c r="BCP52" s="949"/>
      <c r="BCQ52" s="949"/>
      <c r="BCR52" s="949"/>
      <c r="BCS52" s="950"/>
      <c r="BCT52" s="948"/>
      <c r="BCU52" s="949"/>
      <c r="BCV52" s="949"/>
      <c r="BCW52" s="949"/>
      <c r="BCX52" s="949"/>
      <c r="BCY52" s="949"/>
      <c r="BCZ52" s="949"/>
      <c r="BDA52" s="949"/>
      <c r="BDB52" s="950"/>
      <c r="BDC52" s="948"/>
      <c r="BDD52" s="949"/>
      <c r="BDE52" s="949"/>
      <c r="BDF52" s="949"/>
      <c r="BDG52" s="949"/>
      <c r="BDH52" s="949"/>
      <c r="BDI52" s="949"/>
      <c r="BDJ52" s="949"/>
      <c r="BDK52" s="950"/>
      <c r="BDL52" s="948"/>
      <c r="BDM52" s="949"/>
      <c r="BDN52" s="949"/>
      <c r="BDO52" s="949"/>
      <c r="BDP52" s="949"/>
      <c r="BDQ52" s="949"/>
      <c r="BDR52" s="949"/>
      <c r="BDS52" s="949"/>
      <c r="BDT52" s="950"/>
      <c r="BDU52" s="948"/>
      <c r="BDV52" s="949"/>
      <c r="BDW52" s="949"/>
      <c r="BDX52" s="949"/>
      <c r="BDY52" s="949"/>
      <c r="BDZ52" s="949"/>
      <c r="BEA52" s="949"/>
      <c r="BEB52" s="949"/>
      <c r="BEC52" s="950"/>
      <c r="BED52" s="948"/>
      <c r="BEE52" s="949"/>
      <c r="BEF52" s="949"/>
      <c r="BEG52" s="949"/>
      <c r="BEH52" s="949"/>
      <c r="BEI52" s="949"/>
      <c r="BEJ52" s="949"/>
      <c r="BEK52" s="949"/>
      <c r="BEL52" s="950"/>
      <c r="BEM52" s="948"/>
      <c r="BEN52" s="949"/>
      <c r="BEO52" s="949"/>
      <c r="BEP52" s="949"/>
      <c r="BEQ52" s="949"/>
      <c r="BER52" s="949"/>
      <c r="BES52" s="949"/>
      <c r="BET52" s="949"/>
      <c r="BEU52" s="950"/>
      <c r="BEV52" s="948"/>
      <c r="BEW52" s="949"/>
      <c r="BEX52" s="949"/>
      <c r="BEY52" s="949"/>
      <c r="BEZ52" s="949"/>
      <c r="BFA52" s="949"/>
      <c r="BFB52" s="949"/>
      <c r="BFC52" s="949"/>
      <c r="BFD52" s="950"/>
      <c r="BFE52" s="948"/>
      <c r="BFF52" s="949"/>
      <c r="BFG52" s="949"/>
      <c r="BFH52" s="949"/>
      <c r="BFI52" s="949"/>
      <c r="BFJ52" s="949"/>
      <c r="BFK52" s="949"/>
      <c r="BFL52" s="949"/>
      <c r="BFM52" s="950"/>
      <c r="BFN52" s="948"/>
      <c r="BFO52" s="949"/>
      <c r="BFP52" s="949"/>
      <c r="BFQ52" s="949"/>
      <c r="BFR52" s="949"/>
      <c r="BFS52" s="949"/>
      <c r="BFT52" s="949"/>
      <c r="BFU52" s="949"/>
      <c r="BFV52" s="950"/>
      <c r="BFW52" s="948"/>
      <c r="BFX52" s="949"/>
      <c r="BFY52" s="949"/>
      <c r="BFZ52" s="949"/>
      <c r="BGA52" s="949"/>
      <c r="BGB52" s="949"/>
      <c r="BGC52" s="949"/>
      <c r="BGD52" s="949"/>
      <c r="BGE52" s="950"/>
      <c r="BGF52" s="948"/>
      <c r="BGG52" s="949"/>
      <c r="BGH52" s="949"/>
      <c r="BGI52" s="949"/>
      <c r="BGJ52" s="949"/>
      <c r="BGK52" s="949"/>
      <c r="BGL52" s="949"/>
      <c r="BGM52" s="949"/>
      <c r="BGN52" s="950"/>
      <c r="BGO52" s="948"/>
      <c r="BGP52" s="949"/>
      <c r="BGQ52" s="949"/>
      <c r="BGR52" s="949"/>
      <c r="BGS52" s="949"/>
      <c r="BGT52" s="949"/>
      <c r="BGU52" s="949"/>
      <c r="BGV52" s="949"/>
      <c r="BGW52" s="950"/>
      <c r="BGX52" s="948"/>
      <c r="BGY52" s="949"/>
      <c r="BGZ52" s="949"/>
      <c r="BHA52" s="949"/>
      <c r="BHB52" s="949"/>
      <c r="BHC52" s="949"/>
      <c r="BHD52" s="949"/>
      <c r="BHE52" s="949"/>
      <c r="BHF52" s="950"/>
      <c r="BHG52" s="948"/>
      <c r="BHH52" s="949"/>
      <c r="BHI52" s="949"/>
      <c r="BHJ52" s="949"/>
      <c r="BHK52" s="949"/>
      <c r="BHL52" s="949"/>
      <c r="BHM52" s="949"/>
      <c r="BHN52" s="949"/>
      <c r="BHO52" s="950"/>
      <c r="BHP52" s="948"/>
      <c r="BHQ52" s="949"/>
      <c r="BHR52" s="949"/>
      <c r="BHS52" s="949"/>
      <c r="BHT52" s="949"/>
      <c r="BHU52" s="949"/>
      <c r="BHV52" s="949"/>
      <c r="BHW52" s="949"/>
      <c r="BHX52" s="950"/>
      <c r="BHY52" s="948"/>
      <c r="BHZ52" s="949"/>
      <c r="BIA52" s="949"/>
      <c r="BIB52" s="949"/>
      <c r="BIC52" s="949"/>
      <c r="BID52" s="949"/>
      <c r="BIE52" s="949"/>
      <c r="BIF52" s="949"/>
      <c r="BIG52" s="950"/>
      <c r="BIH52" s="948"/>
      <c r="BII52" s="949"/>
      <c r="BIJ52" s="949"/>
      <c r="BIK52" s="949"/>
      <c r="BIL52" s="949"/>
      <c r="BIM52" s="949"/>
      <c r="BIN52" s="949"/>
      <c r="BIO52" s="949"/>
      <c r="BIP52" s="950"/>
      <c r="BIQ52" s="948"/>
      <c r="BIR52" s="949"/>
      <c r="BIS52" s="949"/>
      <c r="BIT52" s="949"/>
      <c r="BIU52" s="949"/>
      <c r="BIV52" s="949"/>
      <c r="BIW52" s="949"/>
      <c r="BIX52" s="949"/>
      <c r="BIY52" s="950"/>
      <c r="BIZ52" s="948"/>
      <c r="BJA52" s="949"/>
      <c r="BJB52" s="949"/>
      <c r="BJC52" s="949"/>
      <c r="BJD52" s="949"/>
      <c r="BJE52" s="949"/>
      <c r="BJF52" s="949"/>
      <c r="BJG52" s="949"/>
      <c r="BJH52" s="950"/>
      <c r="BJI52" s="948"/>
      <c r="BJJ52" s="949"/>
      <c r="BJK52" s="949"/>
      <c r="BJL52" s="949"/>
      <c r="BJM52" s="949"/>
      <c r="BJN52" s="949"/>
      <c r="BJO52" s="949"/>
      <c r="BJP52" s="949"/>
      <c r="BJQ52" s="950"/>
      <c r="BJR52" s="948"/>
      <c r="BJS52" s="949"/>
      <c r="BJT52" s="949"/>
      <c r="BJU52" s="949"/>
      <c r="BJV52" s="949"/>
      <c r="BJW52" s="949"/>
      <c r="BJX52" s="949"/>
      <c r="BJY52" s="949"/>
      <c r="BJZ52" s="950"/>
      <c r="BKA52" s="948"/>
      <c r="BKB52" s="949"/>
      <c r="BKC52" s="949"/>
      <c r="BKD52" s="949"/>
      <c r="BKE52" s="949"/>
      <c r="BKF52" s="949"/>
      <c r="BKG52" s="949"/>
      <c r="BKH52" s="949"/>
      <c r="BKI52" s="950"/>
      <c r="BKJ52" s="948"/>
      <c r="BKK52" s="949"/>
      <c r="BKL52" s="949"/>
      <c r="BKM52" s="949"/>
      <c r="BKN52" s="949"/>
      <c r="BKO52" s="949"/>
      <c r="BKP52" s="949"/>
      <c r="BKQ52" s="949"/>
      <c r="BKR52" s="950"/>
      <c r="BKS52" s="948"/>
      <c r="BKT52" s="949"/>
      <c r="BKU52" s="949"/>
      <c r="BKV52" s="949"/>
      <c r="BKW52" s="949"/>
      <c r="BKX52" s="949"/>
      <c r="BKY52" s="949"/>
      <c r="BKZ52" s="949"/>
      <c r="BLA52" s="950"/>
      <c r="BLB52" s="948"/>
      <c r="BLC52" s="949"/>
      <c r="BLD52" s="949"/>
      <c r="BLE52" s="949"/>
      <c r="BLF52" s="949"/>
      <c r="BLG52" s="949"/>
      <c r="BLH52" s="949"/>
      <c r="BLI52" s="949"/>
      <c r="BLJ52" s="950"/>
      <c r="BLK52" s="948"/>
      <c r="BLL52" s="949"/>
      <c r="BLM52" s="949"/>
      <c r="BLN52" s="949"/>
      <c r="BLO52" s="949"/>
      <c r="BLP52" s="949"/>
      <c r="BLQ52" s="949"/>
      <c r="BLR52" s="949"/>
      <c r="BLS52" s="950"/>
      <c r="BLT52" s="948"/>
      <c r="BLU52" s="949"/>
      <c r="BLV52" s="949"/>
      <c r="BLW52" s="949"/>
      <c r="BLX52" s="949"/>
      <c r="BLY52" s="949"/>
      <c r="BLZ52" s="949"/>
      <c r="BMA52" s="949"/>
      <c r="BMB52" s="950"/>
      <c r="BMC52" s="948"/>
      <c r="BMD52" s="949"/>
      <c r="BME52" s="949"/>
      <c r="BMF52" s="949"/>
      <c r="BMG52" s="949"/>
      <c r="BMH52" s="949"/>
      <c r="BMI52" s="949"/>
      <c r="BMJ52" s="949"/>
      <c r="BMK52" s="950"/>
      <c r="BML52" s="948"/>
      <c r="BMM52" s="949"/>
      <c r="BMN52" s="949"/>
      <c r="BMO52" s="949"/>
      <c r="BMP52" s="949"/>
      <c r="BMQ52" s="949"/>
      <c r="BMR52" s="949"/>
      <c r="BMS52" s="949"/>
      <c r="BMT52" s="950"/>
      <c r="BMU52" s="948"/>
      <c r="BMV52" s="949"/>
      <c r="BMW52" s="949"/>
      <c r="BMX52" s="949"/>
      <c r="BMY52" s="949"/>
      <c r="BMZ52" s="949"/>
      <c r="BNA52" s="949"/>
      <c r="BNB52" s="949"/>
      <c r="BNC52" s="950"/>
      <c r="BND52" s="948"/>
      <c r="BNE52" s="949"/>
      <c r="BNF52" s="949"/>
      <c r="BNG52" s="949"/>
      <c r="BNH52" s="949"/>
      <c r="BNI52" s="949"/>
      <c r="BNJ52" s="949"/>
      <c r="BNK52" s="949"/>
      <c r="BNL52" s="950"/>
      <c r="BNM52" s="948"/>
      <c r="BNN52" s="949"/>
      <c r="BNO52" s="949"/>
      <c r="BNP52" s="949"/>
      <c r="BNQ52" s="949"/>
      <c r="BNR52" s="949"/>
      <c r="BNS52" s="949"/>
      <c r="BNT52" s="949"/>
      <c r="BNU52" s="950"/>
      <c r="BNV52" s="948"/>
      <c r="BNW52" s="949"/>
      <c r="BNX52" s="949"/>
      <c r="BNY52" s="949"/>
      <c r="BNZ52" s="949"/>
      <c r="BOA52" s="949"/>
      <c r="BOB52" s="949"/>
      <c r="BOC52" s="949"/>
      <c r="BOD52" s="950"/>
      <c r="BOE52" s="948"/>
      <c r="BOF52" s="949"/>
      <c r="BOG52" s="949"/>
      <c r="BOH52" s="949"/>
      <c r="BOI52" s="949"/>
      <c r="BOJ52" s="949"/>
      <c r="BOK52" s="949"/>
      <c r="BOL52" s="949"/>
      <c r="BOM52" s="950"/>
      <c r="BON52" s="948"/>
      <c r="BOO52" s="949"/>
      <c r="BOP52" s="949"/>
      <c r="BOQ52" s="949"/>
      <c r="BOR52" s="949"/>
      <c r="BOS52" s="949"/>
      <c r="BOT52" s="949"/>
      <c r="BOU52" s="949"/>
      <c r="BOV52" s="950"/>
      <c r="BOW52" s="948"/>
      <c r="BOX52" s="949"/>
      <c r="BOY52" s="949"/>
      <c r="BOZ52" s="949"/>
      <c r="BPA52" s="949"/>
      <c r="BPB52" s="949"/>
      <c r="BPC52" s="949"/>
      <c r="BPD52" s="949"/>
      <c r="BPE52" s="950"/>
      <c r="BPF52" s="948"/>
      <c r="BPG52" s="949"/>
      <c r="BPH52" s="949"/>
      <c r="BPI52" s="949"/>
      <c r="BPJ52" s="949"/>
      <c r="BPK52" s="949"/>
      <c r="BPL52" s="949"/>
      <c r="BPM52" s="949"/>
      <c r="BPN52" s="950"/>
      <c r="BPO52" s="948"/>
      <c r="BPP52" s="949"/>
      <c r="BPQ52" s="949"/>
      <c r="BPR52" s="949"/>
      <c r="BPS52" s="949"/>
      <c r="BPT52" s="949"/>
      <c r="BPU52" s="949"/>
      <c r="BPV52" s="949"/>
      <c r="BPW52" s="950"/>
      <c r="BPX52" s="948"/>
      <c r="BPY52" s="949"/>
      <c r="BPZ52" s="949"/>
      <c r="BQA52" s="949"/>
      <c r="BQB52" s="949"/>
      <c r="BQC52" s="949"/>
      <c r="BQD52" s="949"/>
      <c r="BQE52" s="949"/>
      <c r="BQF52" s="950"/>
      <c r="BQG52" s="948"/>
      <c r="BQH52" s="949"/>
      <c r="BQI52" s="949"/>
      <c r="BQJ52" s="949"/>
      <c r="BQK52" s="949"/>
      <c r="BQL52" s="949"/>
      <c r="BQM52" s="949"/>
      <c r="BQN52" s="949"/>
      <c r="BQO52" s="950"/>
      <c r="BQP52" s="948"/>
      <c r="BQQ52" s="949"/>
      <c r="BQR52" s="949"/>
      <c r="BQS52" s="949"/>
      <c r="BQT52" s="949"/>
      <c r="BQU52" s="949"/>
      <c r="BQV52" s="949"/>
      <c r="BQW52" s="949"/>
      <c r="BQX52" s="950"/>
      <c r="BQY52" s="948"/>
      <c r="BQZ52" s="949"/>
      <c r="BRA52" s="949"/>
      <c r="BRB52" s="949"/>
      <c r="BRC52" s="949"/>
      <c r="BRD52" s="949"/>
      <c r="BRE52" s="949"/>
      <c r="BRF52" s="949"/>
      <c r="BRG52" s="950"/>
      <c r="BRH52" s="948"/>
      <c r="BRI52" s="949"/>
      <c r="BRJ52" s="949"/>
      <c r="BRK52" s="949"/>
      <c r="BRL52" s="949"/>
      <c r="BRM52" s="949"/>
      <c r="BRN52" s="949"/>
      <c r="BRO52" s="949"/>
      <c r="BRP52" s="950"/>
      <c r="BRQ52" s="948"/>
      <c r="BRR52" s="949"/>
      <c r="BRS52" s="949"/>
      <c r="BRT52" s="949"/>
      <c r="BRU52" s="949"/>
      <c r="BRV52" s="949"/>
      <c r="BRW52" s="949"/>
      <c r="BRX52" s="949"/>
      <c r="BRY52" s="950"/>
      <c r="BRZ52" s="948"/>
      <c r="BSA52" s="949"/>
      <c r="BSB52" s="949"/>
      <c r="BSC52" s="949"/>
      <c r="BSD52" s="949"/>
      <c r="BSE52" s="949"/>
      <c r="BSF52" s="949"/>
      <c r="BSG52" s="949"/>
      <c r="BSH52" s="950"/>
      <c r="BSI52" s="948"/>
      <c r="BSJ52" s="949"/>
      <c r="BSK52" s="949"/>
      <c r="BSL52" s="949"/>
      <c r="BSM52" s="949"/>
      <c r="BSN52" s="949"/>
      <c r="BSO52" s="949"/>
      <c r="BSP52" s="949"/>
      <c r="BSQ52" s="950"/>
      <c r="BSR52" s="948"/>
      <c r="BSS52" s="949"/>
      <c r="BST52" s="949"/>
      <c r="BSU52" s="949"/>
      <c r="BSV52" s="949"/>
      <c r="BSW52" s="949"/>
      <c r="BSX52" s="949"/>
      <c r="BSY52" s="949"/>
      <c r="BSZ52" s="950"/>
      <c r="BTA52" s="948"/>
      <c r="BTB52" s="949"/>
      <c r="BTC52" s="949"/>
      <c r="BTD52" s="949"/>
      <c r="BTE52" s="949"/>
      <c r="BTF52" s="949"/>
      <c r="BTG52" s="949"/>
      <c r="BTH52" s="949"/>
      <c r="BTI52" s="950"/>
      <c r="BTJ52" s="948"/>
      <c r="BTK52" s="949"/>
      <c r="BTL52" s="949"/>
      <c r="BTM52" s="949"/>
      <c r="BTN52" s="949"/>
      <c r="BTO52" s="949"/>
      <c r="BTP52" s="949"/>
      <c r="BTQ52" s="949"/>
      <c r="BTR52" s="950"/>
      <c r="BTS52" s="948"/>
      <c r="BTT52" s="949"/>
      <c r="BTU52" s="949"/>
      <c r="BTV52" s="949"/>
      <c r="BTW52" s="949"/>
      <c r="BTX52" s="949"/>
      <c r="BTY52" s="949"/>
      <c r="BTZ52" s="949"/>
      <c r="BUA52" s="950"/>
      <c r="BUB52" s="948"/>
      <c r="BUC52" s="949"/>
      <c r="BUD52" s="949"/>
      <c r="BUE52" s="949"/>
      <c r="BUF52" s="949"/>
      <c r="BUG52" s="949"/>
      <c r="BUH52" s="949"/>
      <c r="BUI52" s="949"/>
      <c r="BUJ52" s="950"/>
      <c r="BUK52" s="948"/>
      <c r="BUL52" s="949"/>
      <c r="BUM52" s="949"/>
      <c r="BUN52" s="949"/>
      <c r="BUO52" s="949"/>
      <c r="BUP52" s="949"/>
      <c r="BUQ52" s="949"/>
      <c r="BUR52" s="949"/>
      <c r="BUS52" s="950"/>
      <c r="BUT52" s="948"/>
      <c r="BUU52" s="949"/>
      <c r="BUV52" s="949"/>
      <c r="BUW52" s="949"/>
      <c r="BUX52" s="949"/>
      <c r="BUY52" s="949"/>
      <c r="BUZ52" s="949"/>
      <c r="BVA52" s="949"/>
      <c r="BVB52" s="950"/>
      <c r="BVC52" s="948"/>
      <c r="BVD52" s="949"/>
      <c r="BVE52" s="949"/>
      <c r="BVF52" s="949"/>
      <c r="BVG52" s="949"/>
      <c r="BVH52" s="949"/>
      <c r="BVI52" s="949"/>
      <c r="BVJ52" s="949"/>
      <c r="BVK52" s="950"/>
      <c r="BVL52" s="948"/>
      <c r="BVM52" s="949"/>
      <c r="BVN52" s="949"/>
      <c r="BVO52" s="949"/>
      <c r="BVP52" s="949"/>
      <c r="BVQ52" s="949"/>
      <c r="BVR52" s="949"/>
      <c r="BVS52" s="949"/>
      <c r="BVT52" s="950"/>
      <c r="BVU52" s="948"/>
      <c r="BVV52" s="949"/>
      <c r="BVW52" s="949"/>
      <c r="BVX52" s="949"/>
      <c r="BVY52" s="949"/>
      <c r="BVZ52" s="949"/>
      <c r="BWA52" s="949"/>
      <c r="BWB52" s="949"/>
      <c r="BWC52" s="950"/>
      <c r="BWD52" s="948"/>
      <c r="BWE52" s="949"/>
      <c r="BWF52" s="949"/>
      <c r="BWG52" s="949"/>
      <c r="BWH52" s="949"/>
      <c r="BWI52" s="949"/>
      <c r="BWJ52" s="949"/>
      <c r="BWK52" s="949"/>
      <c r="BWL52" s="950"/>
      <c r="BWM52" s="948"/>
      <c r="BWN52" s="949"/>
      <c r="BWO52" s="949"/>
      <c r="BWP52" s="949"/>
      <c r="BWQ52" s="949"/>
      <c r="BWR52" s="949"/>
      <c r="BWS52" s="949"/>
      <c r="BWT52" s="949"/>
      <c r="BWU52" s="950"/>
      <c r="BWV52" s="948"/>
      <c r="BWW52" s="949"/>
      <c r="BWX52" s="949"/>
      <c r="BWY52" s="949"/>
      <c r="BWZ52" s="949"/>
      <c r="BXA52" s="949"/>
      <c r="BXB52" s="949"/>
      <c r="BXC52" s="949"/>
      <c r="BXD52" s="950"/>
      <c r="BXE52" s="948"/>
      <c r="BXF52" s="949"/>
      <c r="BXG52" s="949"/>
      <c r="BXH52" s="949"/>
      <c r="BXI52" s="949"/>
      <c r="BXJ52" s="949"/>
      <c r="BXK52" s="949"/>
      <c r="BXL52" s="949"/>
      <c r="BXM52" s="950"/>
      <c r="BXN52" s="948"/>
      <c r="BXO52" s="949"/>
      <c r="BXP52" s="949"/>
      <c r="BXQ52" s="949"/>
      <c r="BXR52" s="949"/>
      <c r="BXS52" s="949"/>
      <c r="BXT52" s="949"/>
      <c r="BXU52" s="949"/>
      <c r="BXV52" s="950"/>
      <c r="BXW52" s="948"/>
      <c r="BXX52" s="949"/>
      <c r="BXY52" s="949"/>
      <c r="BXZ52" s="949"/>
      <c r="BYA52" s="949"/>
      <c r="BYB52" s="949"/>
      <c r="BYC52" s="949"/>
      <c r="BYD52" s="949"/>
      <c r="BYE52" s="950"/>
      <c r="BYF52" s="948"/>
      <c r="BYG52" s="949"/>
      <c r="BYH52" s="949"/>
      <c r="BYI52" s="949"/>
      <c r="BYJ52" s="949"/>
      <c r="BYK52" s="949"/>
      <c r="BYL52" s="949"/>
      <c r="BYM52" s="949"/>
      <c r="BYN52" s="950"/>
      <c r="BYO52" s="948"/>
      <c r="BYP52" s="949"/>
      <c r="BYQ52" s="949"/>
      <c r="BYR52" s="949"/>
      <c r="BYS52" s="949"/>
      <c r="BYT52" s="949"/>
      <c r="BYU52" s="949"/>
      <c r="BYV52" s="949"/>
      <c r="BYW52" s="950"/>
      <c r="BYX52" s="948"/>
      <c r="BYY52" s="949"/>
      <c r="BYZ52" s="949"/>
      <c r="BZA52" s="949"/>
      <c r="BZB52" s="949"/>
      <c r="BZC52" s="949"/>
      <c r="BZD52" s="949"/>
      <c r="BZE52" s="949"/>
      <c r="BZF52" s="950"/>
      <c r="BZG52" s="948"/>
      <c r="BZH52" s="949"/>
      <c r="BZI52" s="949"/>
      <c r="BZJ52" s="949"/>
      <c r="BZK52" s="949"/>
      <c r="BZL52" s="949"/>
      <c r="BZM52" s="949"/>
      <c r="BZN52" s="949"/>
      <c r="BZO52" s="950"/>
      <c r="BZP52" s="948"/>
      <c r="BZQ52" s="949"/>
      <c r="BZR52" s="949"/>
      <c r="BZS52" s="949"/>
      <c r="BZT52" s="949"/>
      <c r="BZU52" s="949"/>
      <c r="BZV52" s="949"/>
      <c r="BZW52" s="949"/>
      <c r="BZX52" s="950"/>
      <c r="BZY52" s="948"/>
      <c r="BZZ52" s="949"/>
      <c r="CAA52" s="949"/>
      <c r="CAB52" s="949"/>
      <c r="CAC52" s="949"/>
      <c r="CAD52" s="949"/>
      <c r="CAE52" s="949"/>
      <c r="CAF52" s="949"/>
      <c r="CAG52" s="950"/>
      <c r="CAH52" s="948"/>
      <c r="CAI52" s="949"/>
      <c r="CAJ52" s="949"/>
      <c r="CAK52" s="949"/>
      <c r="CAL52" s="949"/>
      <c r="CAM52" s="949"/>
      <c r="CAN52" s="949"/>
      <c r="CAO52" s="949"/>
      <c r="CAP52" s="950"/>
      <c r="CAQ52" s="948"/>
      <c r="CAR52" s="949"/>
      <c r="CAS52" s="949"/>
      <c r="CAT52" s="949"/>
      <c r="CAU52" s="949"/>
      <c r="CAV52" s="949"/>
      <c r="CAW52" s="949"/>
      <c r="CAX52" s="949"/>
      <c r="CAY52" s="950"/>
      <c r="CAZ52" s="948"/>
      <c r="CBA52" s="949"/>
      <c r="CBB52" s="949"/>
      <c r="CBC52" s="949"/>
      <c r="CBD52" s="949"/>
      <c r="CBE52" s="949"/>
      <c r="CBF52" s="949"/>
      <c r="CBG52" s="949"/>
      <c r="CBH52" s="950"/>
      <c r="CBI52" s="948"/>
      <c r="CBJ52" s="949"/>
      <c r="CBK52" s="949"/>
      <c r="CBL52" s="949"/>
      <c r="CBM52" s="949"/>
      <c r="CBN52" s="949"/>
      <c r="CBO52" s="949"/>
      <c r="CBP52" s="949"/>
      <c r="CBQ52" s="950"/>
      <c r="CBR52" s="948"/>
      <c r="CBS52" s="949"/>
      <c r="CBT52" s="949"/>
      <c r="CBU52" s="949"/>
      <c r="CBV52" s="949"/>
      <c r="CBW52" s="949"/>
      <c r="CBX52" s="949"/>
      <c r="CBY52" s="949"/>
      <c r="CBZ52" s="950"/>
      <c r="CCA52" s="948"/>
      <c r="CCB52" s="949"/>
      <c r="CCC52" s="949"/>
      <c r="CCD52" s="949"/>
      <c r="CCE52" s="949"/>
      <c r="CCF52" s="949"/>
      <c r="CCG52" s="949"/>
      <c r="CCH52" s="949"/>
      <c r="CCI52" s="950"/>
      <c r="CCJ52" s="948"/>
      <c r="CCK52" s="949"/>
      <c r="CCL52" s="949"/>
      <c r="CCM52" s="949"/>
      <c r="CCN52" s="949"/>
      <c r="CCO52" s="949"/>
      <c r="CCP52" s="949"/>
      <c r="CCQ52" s="949"/>
      <c r="CCR52" s="950"/>
      <c r="CCS52" s="948"/>
      <c r="CCT52" s="949"/>
      <c r="CCU52" s="949"/>
      <c r="CCV52" s="949"/>
      <c r="CCW52" s="949"/>
      <c r="CCX52" s="949"/>
      <c r="CCY52" s="949"/>
      <c r="CCZ52" s="949"/>
      <c r="CDA52" s="950"/>
      <c r="CDB52" s="948"/>
      <c r="CDC52" s="949"/>
      <c r="CDD52" s="949"/>
      <c r="CDE52" s="949"/>
      <c r="CDF52" s="949"/>
      <c r="CDG52" s="949"/>
      <c r="CDH52" s="949"/>
      <c r="CDI52" s="949"/>
      <c r="CDJ52" s="950"/>
      <c r="CDK52" s="948"/>
      <c r="CDL52" s="949"/>
      <c r="CDM52" s="949"/>
      <c r="CDN52" s="949"/>
      <c r="CDO52" s="949"/>
      <c r="CDP52" s="949"/>
      <c r="CDQ52" s="949"/>
      <c r="CDR52" s="949"/>
      <c r="CDS52" s="950"/>
      <c r="CDT52" s="948"/>
      <c r="CDU52" s="949"/>
      <c r="CDV52" s="949"/>
      <c r="CDW52" s="949"/>
      <c r="CDX52" s="949"/>
      <c r="CDY52" s="949"/>
      <c r="CDZ52" s="949"/>
      <c r="CEA52" s="949"/>
      <c r="CEB52" s="950"/>
      <c r="CEC52" s="948"/>
      <c r="CED52" s="949"/>
      <c r="CEE52" s="949"/>
      <c r="CEF52" s="949"/>
      <c r="CEG52" s="949"/>
      <c r="CEH52" s="949"/>
      <c r="CEI52" s="949"/>
      <c r="CEJ52" s="949"/>
      <c r="CEK52" s="950"/>
      <c r="CEL52" s="948"/>
      <c r="CEM52" s="949"/>
      <c r="CEN52" s="949"/>
      <c r="CEO52" s="949"/>
      <c r="CEP52" s="949"/>
      <c r="CEQ52" s="949"/>
      <c r="CER52" s="949"/>
      <c r="CES52" s="949"/>
      <c r="CET52" s="950"/>
      <c r="CEU52" s="948"/>
      <c r="CEV52" s="949"/>
      <c r="CEW52" s="949"/>
      <c r="CEX52" s="949"/>
      <c r="CEY52" s="949"/>
      <c r="CEZ52" s="949"/>
      <c r="CFA52" s="949"/>
      <c r="CFB52" s="949"/>
      <c r="CFC52" s="950"/>
      <c r="CFD52" s="948"/>
      <c r="CFE52" s="949"/>
      <c r="CFF52" s="949"/>
      <c r="CFG52" s="949"/>
      <c r="CFH52" s="949"/>
      <c r="CFI52" s="949"/>
      <c r="CFJ52" s="949"/>
      <c r="CFK52" s="949"/>
      <c r="CFL52" s="950"/>
      <c r="CFM52" s="948"/>
      <c r="CFN52" s="949"/>
      <c r="CFO52" s="949"/>
      <c r="CFP52" s="949"/>
      <c r="CFQ52" s="949"/>
      <c r="CFR52" s="949"/>
      <c r="CFS52" s="949"/>
      <c r="CFT52" s="949"/>
      <c r="CFU52" s="950"/>
      <c r="CFV52" s="948"/>
      <c r="CFW52" s="949"/>
      <c r="CFX52" s="949"/>
      <c r="CFY52" s="949"/>
      <c r="CFZ52" s="949"/>
      <c r="CGA52" s="949"/>
      <c r="CGB52" s="949"/>
      <c r="CGC52" s="949"/>
      <c r="CGD52" s="950"/>
      <c r="CGE52" s="948"/>
      <c r="CGF52" s="949"/>
      <c r="CGG52" s="949"/>
      <c r="CGH52" s="949"/>
      <c r="CGI52" s="949"/>
      <c r="CGJ52" s="949"/>
      <c r="CGK52" s="949"/>
      <c r="CGL52" s="949"/>
      <c r="CGM52" s="950"/>
      <c r="CGN52" s="948"/>
      <c r="CGO52" s="949"/>
      <c r="CGP52" s="949"/>
      <c r="CGQ52" s="949"/>
      <c r="CGR52" s="949"/>
      <c r="CGS52" s="949"/>
      <c r="CGT52" s="949"/>
      <c r="CGU52" s="949"/>
      <c r="CGV52" s="950"/>
      <c r="CGW52" s="948"/>
      <c r="CGX52" s="949"/>
      <c r="CGY52" s="949"/>
      <c r="CGZ52" s="949"/>
      <c r="CHA52" s="949"/>
      <c r="CHB52" s="949"/>
      <c r="CHC52" s="949"/>
      <c r="CHD52" s="949"/>
      <c r="CHE52" s="950"/>
      <c r="CHF52" s="948"/>
      <c r="CHG52" s="949"/>
      <c r="CHH52" s="949"/>
      <c r="CHI52" s="949"/>
      <c r="CHJ52" s="949"/>
      <c r="CHK52" s="949"/>
      <c r="CHL52" s="949"/>
      <c r="CHM52" s="949"/>
      <c r="CHN52" s="950"/>
      <c r="CHO52" s="948"/>
      <c r="CHP52" s="949"/>
      <c r="CHQ52" s="949"/>
      <c r="CHR52" s="949"/>
      <c r="CHS52" s="949"/>
      <c r="CHT52" s="949"/>
      <c r="CHU52" s="949"/>
      <c r="CHV52" s="949"/>
      <c r="CHW52" s="950"/>
      <c r="CHX52" s="948"/>
      <c r="CHY52" s="949"/>
      <c r="CHZ52" s="949"/>
      <c r="CIA52" s="949"/>
      <c r="CIB52" s="949"/>
      <c r="CIC52" s="949"/>
      <c r="CID52" s="949"/>
      <c r="CIE52" s="949"/>
      <c r="CIF52" s="950"/>
      <c r="CIG52" s="948"/>
      <c r="CIH52" s="949"/>
      <c r="CII52" s="949"/>
      <c r="CIJ52" s="949"/>
      <c r="CIK52" s="949"/>
      <c r="CIL52" s="949"/>
      <c r="CIM52" s="949"/>
      <c r="CIN52" s="949"/>
      <c r="CIO52" s="950"/>
      <c r="CIP52" s="948"/>
      <c r="CIQ52" s="949"/>
      <c r="CIR52" s="949"/>
      <c r="CIS52" s="949"/>
      <c r="CIT52" s="949"/>
      <c r="CIU52" s="949"/>
      <c r="CIV52" s="949"/>
      <c r="CIW52" s="949"/>
      <c r="CIX52" s="950"/>
      <c r="CIY52" s="948"/>
      <c r="CIZ52" s="949"/>
      <c r="CJA52" s="949"/>
      <c r="CJB52" s="949"/>
      <c r="CJC52" s="949"/>
      <c r="CJD52" s="949"/>
      <c r="CJE52" s="949"/>
      <c r="CJF52" s="949"/>
      <c r="CJG52" s="950"/>
      <c r="CJH52" s="948"/>
      <c r="CJI52" s="949"/>
      <c r="CJJ52" s="949"/>
      <c r="CJK52" s="949"/>
      <c r="CJL52" s="949"/>
      <c r="CJM52" s="949"/>
      <c r="CJN52" s="949"/>
      <c r="CJO52" s="949"/>
      <c r="CJP52" s="950"/>
      <c r="CJQ52" s="948"/>
      <c r="CJR52" s="949"/>
      <c r="CJS52" s="949"/>
      <c r="CJT52" s="949"/>
      <c r="CJU52" s="949"/>
      <c r="CJV52" s="949"/>
      <c r="CJW52" s="949"/>
      <c r="CJX52" s="949"/>
      <c r="CJY52" s="950"/>
      <c r="CJZ52" s="948"/>
      <c r="CKA52" s="949"/>
      <c r="CKB52" s="949"/>
      <c r="CKC52" s="949"/>
      <c r="CKD52" s="949"/>
      <c r="CKE52" s="949"/>
      <c r="CKF52" s="949"/>
      <c r="CKG52" s="949"/>
      <c r="CKH52" s="950"/>
      <c r="CKI52" s="948"/>
      <c r="CKJ52" s="949"/>
      <c r="CKK52" s="949"/>
      <c r="CKL52" s="949"/>
      <c r="CKM52" s="949"/>
      <c r="CKN52" s="949"/>
      <c r="CKO52" s="949"/>
      <c r="CKP52" s="949"/>
      <c r="CKQ52" s="950"/>
      <c r="CKR52" s="948"/>
      <c r="CKS52" s="949"/>
      <c r="CKT52" s="949"/>
      <c r="CKU52" s="949"/>
      <c r="CKV52" s="949"/>
      <c r="CKW52" s="949"/>
      <c r="CKX52" s="949"/>
      <c r="CKY52" s="949"/>
      <c r="CKZ52" s="950"/>
      <c r="CLA52" s="948"/>
      <c r="CLB52" s="949"/>
      <c r="CLC52" s="949"/>
      <c r="CLD52" s="949"/>
      <c r="CLE52" s="949"/>
      <c r="CLF52" s="949"/>
      <c r="CLG52" s="949"/>
      <c r="CLH52" s="949"/>
      <c r="CLI52" s="950"/>
      <c r="CLJ52" s="948"/>
      <c r="CLK52" s="949"/>
      <c r="CLL52" s="949"/>
      <c r="CLM52" s="949"/>
      <c r="CLN52" s="949"/>
      <c r="CLO52" s="949"/>
      <c r="CLP52" s="949"/>
      <c r="CLQ52" s="949"/>
      <c r="CLR52" s="950"/>
      <c r="CLS52" s="948"/>
      <c r="CLT52" s="949"/>
      <c r="CLU52" s="949"/>
      <c r="CLV52" s="949"/>
      <c r="CLW52" s="949"/>
      <c r="CLX52" s="949"/>
      <c r="CLY52" s="949"/>
      <c r="CLZ52" s="949"/>
      <c r="CMA52" s="950"/>
      <c r="CMB52" s="948"/>
      <c r="CMC52" s="949"/>
      <c r="CMD52" s="949"/>
      <c r="CME52" s="949"/>
      <c r="CMF52" s="949"/>
      <c r="CMG52" s="949"/>
      <c r="CMH52" s="949"/>
      <c r="CMI52" s="949"/>
      <c r="CMJ52" s="950"/>
      <c r="CMK52" s="948"/>
      <c r="CML52" s="949"/>
      <c r="CMM52" s="949"/>
      <c r="CMN52" s="949"/>
      <c r="CMO52" s="949"/>
      <c r="CMP52" s="949"/>
      <c r="CMQ52" s="949"/>
      <c r="CMR52" s="949"/>
      <c r="CMS52" s="950"/>
      <c r="CMT52" s="948"/>
      <c r="CMU52" s="949"/>
      <c r="CMV52" s="949"/>
      <c r="CMW52" s="949"/>
      <c r="CMX52" s="949"/>
      <c r="CMY52" s="949"/>
      <c r="CMZ52" s="949"/>
      <c r="CNA52" s="949"/>
      <c r="CNB52" s="950"/>
      <c r="CNC52" s="948"/>
      <c r="CND52" s="949"/>
      <c r="CNE52" s="949"/>
      <c r="CNF52" s="949"/>
      <c r="CNG52" s="949"/>
      <c r="CNH52" s="949"/>
      <c r="CNI52" s="949"/>
      <c r="CNJ52" s="949"/>
      <c r="CNK52" s="950"/>
      <c r="CNL52" s="948"/>
      <c r="CNM52" s="949"/>
      <c r="CNN52" s="949"/>
      <c r="CNO52" s="949"/>
      <c r="CNP52" s="949"/>
      <c r="CNQ52" s="949"/>
      <c r="CNR52" s="949"/>
      <c r="CNS52" s="949"/>
      <c r="CNT52" s="950"/>
      <c r="CNU52" s="948"/>
      <c r="CNV52" s="949"/>
      <c r="CNW52" s="949"/>
      <c r="CNX52" s="949"/>
      <c r="CNY52" s="949"/>
      <c r="CNZ52" s="949"/>
      <c r="COA52" s="949"/>
      <c r="COB52" s="949"/>
      <c r="COC52" s="950"/>
      <c r="COD52" s="948"/>
      <c r="COE52" s="949"/>
      <c r="COF52" s="949"/>
      <c r="COG52" s="949"/>
      <c r="COH52" s="949"/>
      <c r="COI52" s="949"/>
      <c r="COJ52" s="949"/>
      <c r="COK52" s="949"/>
      <c r="COL52" s="950"/>
      <c r="COM52" s="948"/>
      <c r="CON52" s="949"/>
      <c r="COO52" s="949"/>
      <c r="COP52" s="949"/>
      <c r="COQ52" s="949"/>
      <c r="COR52" s="949"/>
      <c r="COS52" s="949"/>
      <c r="COT52" s="949"/>
      <c r="COU52" s="950"/>
      <c r="COV52" s="948"/>
      <c r="COW52" s="949"/>
      <c r="COX52" s="949"/>
      <c r="COY52" s="949"/>
      <c r="COZ52" s="949"/>
      <c r="CPA52" s="949"/>
      <c r="CPB52" s="949"/>
      <c r="CPC52" s="949"/>
      <c r="CPD52" s="950"/>
      <c r="CPE52" s="948"/>
      <c r="CPF52" s="949"/>
      <c r="CPG52" s="949"/>
      <c r="CPH52" s="949"/>
      <c r="CPI52" s="949"/>
      <c r="CPJ52" s="949"/>
      <c r="CPK52" s="949"/>
      <c r="CPL52" s="949"/>
      <c r="CPM52" s="950"/>
      <c r="CPN52" s="948"/>
      <c r="CPO52" s="949"/>
      <c r="CPP52" s="949"/>
      <c r="CPQ52" s="949"/>
      <c r="CPR52" s="949"/>
      <c r="CPS52" s="949"/>
      <c r="CPT52" s="949"/>
      <c r="CPU52" s="949"/>
      <c r="CPV52" s="950"/>
      <c r="CPW52" s="948"/>
      <c r="CPX52" s="949"/>
      <c r="CPY52" s="949"/>
      <c r="CPZ52" s="949"/>
      <c r="CQA52" s="949"/>
      <c r="CQB52" s="949"/>
      <c r="CQC52" s="949"/>
      <c r="CQD52" s="949"/>
      <c r="CQE52" s="950"/>
      <c r="CQF52" s="948"/>
      <c r="CQG52" s="949"/>
      <c r="CQH52" s="949"/>
      <c r="CQI52" s="949"/>
      <c r="CQJ52" s="949"/>
      <c r="CQK52" s="949"/>
      <c r="CQL52" s="949"/>
      <c r="CQM52" s="949"/>
      <c r="CQN52" s="950"/>
      <c r="CQO52" s="948"/>
      <c r="CQP52" s="949"/>
      <c r="CQQ52" s="949"/>
      <c r="CQR52" s="949"/>
      <c r="CQS52" s="949"/>
      <c r="CQT52" s="949"/>
      <c r="CQU52" s="949"/>
      <c r="CQV52" s="949"/>
      <c r="CQW52" s="950"/>
      <c r="CQX52" s="948"/>
      <c r="CQY52" s="949"/>
      <c r="CQZ52" s="949"/>
      <c r="CRA52" s="949"/>
      <c r="CRB52" s="949"/>
      <c r="CRC52" s="949"/>
      <c r="CRD52" s="949"/>
      <c r="CRE52" s="949"/>
      <c r="CRF52" s="950"/>
      <c r="CRG52" s="948"/>
      <c r="CRH52" s="949"/>
      <c r="CRI52" s="949"/>
      <c r="CRJ52" s="949"/>
      <c r="CRK52" s="949"/>
      <c r="CRL52" s="949"/>
      <c r="CRM52" s="949"/>
      <c r="CRN52" s="949"/>
      <c r="CRO52" s="950"/>
      <c r="CRP52" s="948"/>
      <c r="CRQ52" s="949"/>
      <c r="CRR52" s="949"/>
      <c r="CRS52" s="949"/>
      <c r="CRT52" s="949"/>
      <c r="CRU52" s="949"/>
      <c r="CRV52" s="949"/>
      <c r="CRW52" s="949"/>
      <c r="CRX52" s="950"/>
      <c r="CRY52" s="948"/>
      <c r="CRZ52" s="949"/>
      <c r="CSA52" s="949"/>
      <c r="CSB52" s="949"/>
      <c r="CSC52" s="949"/>
      <c r="CSD52" s="949"/>
      <c r="CSE52" s="949"/>
      <c r="CSF52" s="949"/>
      <c r="CSG52" s="950"/>
      <c r="CSH52" s="948"/>
      <c r="CSI52" s="949"/>
      <c r="CSJ52" s="949"/>
      <c r="CSK52" s="949"/>
      <c r="CSL52" s="949"/>
      <c r="CSM52" s="949"/>
      <c r="CSN52" s="949"/>
      <c r="CSO52" s="949"/>
      <c r="CSP52" s="950"/>
      <c r="CSQ52" s="948"/>
      <c r="CSR52" s="949"/>
      <c r="CSS52" s="949"/>
      <c r="CST52" s="949"/>
      <c r="CSU52" s="949"/>
      <c r="CSV52" s="949"/>
      <c r="CSW52" s="949"/>
      <c r="CSX52" s="949"/>
      <c r="CSY52" s="950"/>
      <c r="CSZ52" s="948"/>
      <c r="CTA52" s="949"/>
      <c r="CTB52" s="949"/>
      <c r="CTC52" s="949"/>
      <c r="CTD52" s="949"/>
      <c r="CTE52" s="949"/>
      <c r="CTF52" s="949"/>
      <c r="CTG52" s="949"/>
      <c r="CTH52" s="950"/>
      <c r="CTI52" s="948"/>
      <c r="CTJ52" s="949"/>
      <c r="CTK52" s="949"/>
      <c r="CTL52" s="949"/>
      <c r="CTM52" s="949"/>
      <c r="CTN52" s="949"/>
      <c r="CTO52" s="949"/>
      <c r="CTP52" s="949"/>
      <c r="CTQ52" s="950"/>
      <c r="CTR52" s="948"/>
      <c r="CTS52" s="949"/>
      <c r="CTT52" s="949"/>
      <c r="CTU52" s="949"/>
      <c r="CTV52" s="949"/>
      <c r="CTW52" s="949"/>
      <c r="CTX52" s="949"/>
      <c r="CTY52" s="949"/>
      <c r="CTZ52" s="950"/>
      <c r="CUA52" s="948"/>
      <c r="CUB52" s="949"/>
      <c r="CUC52" s="949"/>
      <c r="CUD52" s="949"/>
      <c r="CUE52" s="949"/>
      <c r="CUF52" s="949"/>
      <c r="CUG52" s="949"/>
      <c r="CUH52" s="949"/>
      <c r="CUI52" s="950"/>
      <c r="CUJ52" s="948"/>
      <c r="CUK52" s="949"/>
      <c r="CUL52" s="949"/>
      <c r="CUM52" s="949"/>
      <c r="CUN52" s="949"/>
      <c r="CUO52" s="949"/>
      <c r="CUP52" s="949"/>
      <c r="CUQ52" s="949"/>
      <c r="CUR52" s="950"/>
      <c r="CUS52" s="948"/>
      <c r="CUT52" s="949"/>
      <c r="CUU52" s="949"/>
      <c r="CUV52" s="949"/>
      <c r="CUW52" s="949"/>
      <c r="CUX52" s="949"/>
      <c r="CUY52" s="949"/>
      <c r="CUZ52" s="949"/>
      <c r="CVA52" s="950"/>
      <c r="CVB52" s="948"/>
      <c r="CVC52" s="949"/>
      <c r="CVD52" s="949"/>
      <c r="CVE52" s="949"/>
      <c r="CVF52" s="949"/>
      <c r="CVG52" s="949"/>
      <c r="CVH52" s="949"/>
      <c r="CVI52" s="949"/>
      <c r="CVJ52" s="950"/>
      <c r="CVK52" s="948"/>
      <c r="CVL52" s="949"/>
      <c r="CVM52" s="949"/>
      <c r="CVN52" s="949"/>
      <c r="CVO52" s="949"/>
      <c r="CVP52" s="949"/>
      <c r="CVQ52" s="949"/>
      <c r="CVR52" s="949"/>
      <c r="CVS52" s="950"/>
      <c r="CVT52" s="948"/>
      <c r="CVU52" s="949"/>
      <c r="CVV52" s="949"/>
      <c r="CVW52" s="949"/>
      <c r="CVX52" s="949"/>
      <c r="CVY52" s="949"/>
      <c r="CVZ52" s="949"/>
      <c r="CWA52" s="949"/>
      <c r="CWB52" s="950"/>
      <c r="CWC52" s="948"/>
      <c r="CWD52" s="949"/>
      <c r="CWE52" s="949"/>
      <c r="CWF52" s="949"/>
      <c r="CWG52" s="949"/>
      <c r="CWH52" s="949"/>
      <c r="CWI52" s="949"/>
      <c r="CWJ52" s="949"/>
      <c r="CWK52" s="950"/>
      <c r="CWL52" s="948"/>
      <c r="CWM52" s="949"/>
      <c r="CWN52" s="949"/>
      <c r="CWO52" s="949"/>
      <c r="CWP52" s="949"/>
      <c r="CWQ52" s="949"/>
      <c r="CWR52" s="949"/>
      <c r="CWS52" s="949"/>
      <c r="CWT52" s="950"/>
      <c r="CWU52" s="948"/>
      <c r="CWV52" s="949"/>
      <c r="CWW52" s="949"/>
      <c r="CWX52" s="949"/>
      <c r="CWY52" s="949"/>
      <c r="CWZ52" s="949"/>
      <c r="CXA52" s="949"/>
      <c r="CXB52" s="949"/>
      <c r="CXC52" s="950"/>
      <c r="CXD52" s="948"/>
      <c r="CXE52" s="949"/>
      <c r="CXF52" s="949"/>
      <c r="CXG52" s="949"/>
      <c r="CXH52" s="949"/>
      <c r="CXI52" s="949"/>
      <c r="CXJ52" s="949"/>
      <c r="CXK52" s="949"/>
      <c r="CXL52" s="950"/>
      <c r="CXM52" s="948"/>
      <c r="CXN52" s="949"/>
      <c r="CXO52" s="949"/>
      <c r="CXP52" s="949"/>
      <c r="CXQ52" s="949"/>
      <c r="CXR52" s="949"/>
      <c r="CXS52" s="949"/>
      <c r="CXT52" s="949"/>
      <c r="CXU52" s="950"/>
      <c r="CXV52" s="948"/>
      <c r="CXW52" s="949"/>
      <c r="CXX52" s="949"/>
      <c r="CXY52" s="949"/>
      <c r="CXZ52" s="949"/>
      <c r="CYA52" s="949"/>
      <c r="CYB52" s="949"/>
      <c r="CYC52" s="949"/>
      <c r="CYD52" s="950"/>
      <c r="CYE52" s="948"/>
      <c r="CYF52" s="949"/>
      <c r="CYG52" s="949"/>
      <c r="CYH52" s="949"/>
      <c r="CYI52" s="949"/>
      <c r="CYJ52" s="949"/>
      <c r="CYK52" s="949"/>
      <c r="CYL52" s="949"/>
      <c r="CYM52" s="950"/>
      <c r="CYN52" s="948"/>
      <c r="CYO52" s="949"/>
      <c r="CYP52" s="949"/>
      <c r="CYQ52" s="949"/>
      <c r="CYR52" s="949"/>
      <c r="CYS52" s="949"/>
      <c r="CYT52" s="949"/>
      <c r="CYU52" s="949"/>
      <c r="CYV52" s="950"/>
      <c r="CYW52" s="948"/>
      <c r="CYX52" s="949"/>
      <c r="CYY52" s="949"/>
      <c r="CYZ52" s="949"/>
      <c r="CZA52" s="949"/>
      <c r="CZB52" s="949"/>
      <c r="CZC52" s="949"/>
      <c r="CZD52" s="949"/>
      <c r="CZE52" s="950"/>
      <c r="CZF52" s="948"/>
      <c r="CZG52" s="949"/>
      <c r="CZH52" s="949"/>
      <c r="CZI52" s="949"/>
      <c r="CZJ52" s="949"/>
      <c r="CZK52" s="949"/>
      <c r="CZL52" s="949"/>
      <c r="CZM52" s="949"/>
      <c r="CZN52" s="950"/>
      <c r="CZO52" s="948"/>
      <c r="CZP52" s="949"/>
      <c r="CZQ52" s="949"/>
      <c r="CZR52" s="949"/>
      <c r="CZS52" s="949"/>
      <c r="CZT52" s="949"/>
      <c r="CZU52" s="949"/>
      <c r="CZV52" s="949"/>
      <c r="CZW52" s="950"/>
      <c r="CZX52" s="948"/>
      <c r="CZY52" s="949"/>
      <c r="CZZ52" s="949"/>
      <c r="DAA52" s="949"/>
      <c r="DAB52" s="949"/>
      <c r="DAC52" s="949"/>
      <c r="DAD52" s="949"/>
      <c r="DAE52" s="949"/>
      <c r="DAF52" s="950"/>
      <c r="DAG52" s="948"/>
      <c r="DAH52" s="949"/>
      <c r="DAI52" s="949"/>
      <c r="DAJ52" s="949"/>
      <c r="DAK52" s="949"/>
      <c r="DAL52" s="949"/>
      <c r="DAM52" s="949"/>
      <c r="DAN52" s="949"/>
      <c r="DAO52" s="950"/>
      <c r="DAP52" s="948"/>
      <c r="DAQ52" s="949"/>
      <c r="DAR52" s="949"/>
      <c r="DAS52" s="949"/>
      <c r="DAT52" s="949"/>
      <c r="DAU52" s="949"/>
      <c r="DAV52" s="949"/>
      <c r="DAW52" s="949"/>
      <c r="DAX52" s="950"/>
      <c r="DAY52" s="948"/>
      <c r="DAZ52" s="949"/>
      <c r="DBA52" s="949"/>
      <c r="DBB52" s="949"/>
      <c r="DBC52" s="949"/>
      <c r="DBD52" s="949"/>
      <c r="DBE52" s="949"/>
      <c r="DBF52" s="949"/>
      <c r="DBG52" s="950"/>
      <c r="DBH52" s="948"/>
      <c r="DBI52" s="949"/>
      <c r="DBJ52" s="949"/>
      <c r="DBK52" s="949"/>
      <c r="DBL52" s="949"/>
      <c r="DBM52" s="949"/>
      <c r="DBN52" s="949"/>
      <c r="DBO52" s="949"/>
      <c r="DBP52" s="950"/>
      <c r="DBQ52" s="948"/>
      <c r="DBR52" s="949"/>
      <c r="DBS52" s="949"/>
      <c r="DBT52" s="949"/>
      <c r="DBU52" s="949"/>
      <c r="DBV52" s="949"/>
      <c r="DBW52" s="949"/>
      <c r="DBX52" s="949"/>
      <c r="DBY52" s="950"/>
      <c r="DBZ52" s="948"/>
      <c r="DCA52" s="949"/>
      <c r="DCB52" s="949"/>
      <c r="DCC52" s="949"/>
      <c r="DCD52" s="949"/>
      <c r="DCE52" s="949"/>
      <c r="DCF52" s="949"/>
      <c r="DCG52" s="949"/>
      <c r="DCH52" s="950"/>
      <c r="DCI52" s="948"/>
      <c r="DCJ52" s="949"/>
      <c r="DCK52" s="949"/>
      <c r="DCL52" s="949"/>
      <c r="DCM52" s="949"/>
      <c r="DCN52" s="949"/>
      <c r="DCO52" s="949"/>
      <c r="DCP52" s="949"/>
      <c r="DCQ52" s="950"/>
      <c r="DCR52" s="948"/>
      <c r="DCS52" s="949"/>
      <c r="DCT52" s="949"/>
      <c r="DCU52" s="949"/>
      <c r="DCV52" s="949"/>
      <c r="DCW52" s="949"/>
      <c r="DCX52" s="949"/>
      <c r="DCY52" s="949"/>
      <c r="DCZ52" s="950"/>
      <c r="DDA52" s="948"/>
      <c r="DDB52" s="949"/>
      <c r="DDC52" s="949"/>
      <c r="DDD52" s="949"/>
      <c r="DDE52" s="949"/>
      <c r="DDF52" s="949"/>
      <c r="DDG52" s="949"/>
      <c r="DDH52" s="949"/>
      <c r="DDI52" s="950"/>
      <c r="DDJ52" s="948"/>
      <c r="DDK52" s="949"/>
      <c r="DDL52" s="949"/>
      <c r="DDM52" s="949"/>
      <c r="DDN52" s="949"/>
      <c r="DDO52" s="949"/>
      <c r="DDP52" s="949"/>
      <c r="DDQ52" s="949"/>
      <c r="DDR52" s="950"/>
      <c r="DDS52" s="948"/>
      <c r="DDT52" s="949"/>
      <c r="DDU52" s="949"/>
      <c r="DDV52" s="949"/>
      <c r="DDW52" s="949"/>
      <c r="DDX52" s="949"/>
      <c r="DDY52" s="949"/>
      <c r="DDZ52" s="949"/>
      <c r="DEA52" s="950"/>
      <c r="DEB52" s="948"/>
      <c r="DEC52" s="949"/>
      <c r="DED52" s="949"/>
      <c r="DEE52" s="949"/>
      <c r="DEF52" s="949"/>
      <c r="DEG52" s="949"/>
      <c r="DEH52" s="949"/>
      <c r="DEI52" s="949"/>
      <c r="DEJ52" s="950"/>
      <c r="DEK52" s="948"/>
      <c r="DEL52" s="949"/>
      <c r="DEM52" s="949"/>
      <c r="DEN52" s="949"/>
      <c r="DEO52" s="949"/>
      <c r="DEP52" s="949"/>
      <c r="DEQ52" s="949"/>
      <c r="DER52" s="949"/>
      <c r="DES52" s="950"/>
      <c r="DET52" s="948"/>
      <c r="DEU52" s="949"/>
      <c r="DEV52" s="949"/>
      <c r="DEW52" s="949"/>
      <c r="DEX52" s="949"/>
      <c r="DEY52" s="949"/>
      <c r="DEZ52" s="949"/>
      <c r="DFA52" s="949"/>
      <c r="DFB52" s="950"/>
      <c r="DFC52" s="948"/>
      <c r="DFD52" s="949"/>
      <c r="DFE52" s="949"/>
      <c r="DFF52" s="949"/>
      <c r="DFG52" s="949"/>
      <c r="DFH52" s="949"/>
      <c r="DFI52" s="949"/>
      <c r="DFJ52" s="949"/>
      <c r="DFK52" s="950"/>
      <c r="DFL52" s="948"/>
      <c r="DFM52" s="949"/>
      <c r="DFN52" s="949"/>
      <c r="DFO52" s="949"/>
      <c r="DFP52" s="949"/>
      <c r="DFQ52" s="949"/>
      <c r="DFR52" s="949"/>
      <c r="DFS52" s="949"/>
      <c r="DFT52" s="950"/>
      <c r="DFU52" s="948"/>
      <c r="DFV52" s="949"/>
      <c r="DFW52" s="949"/>
      <c r="DFX52" s="949"/>
      <c r="DFY52" s="949"/>
      <c r="DFZ52" s="949"/>
      <c r="DGA52" s="949"/>
      <c r="DGB52" s="949"/>
      <c r="DGC52" s="950"/>
      <c r="DGD52" s="948"/>
      <c r="DGE52" s="949"/>
      <c r="DGF52" s="949"/>
      <c r="DGG52" s="949"/>
      <c r="DGH52" s="949"/>
      <c r="DGI52" s="949"/>
      <c r="DGJ52" s="949"/>
      <c r="DGK52" s="949"/>
      <c r="DGL52" s="950"/>
      <c r="DGM52" s="948"/>
      <c r="DGN52" s="949"/>
      <c r="DGO52" s="949"/>
      <c r="DGP52" s="949"/>
      <c r="DGQ52" s="949"/>
      <c r="DGR52" s="949"/>
      <c r="DGS52" s="949"/>
      <c r="DGT52" s="949"/>
      <c r="DGU52" s="950"/>
      <c r="DGV52" s="948"/>
      <c r="DGW52" s="949"/>
      <c r="DGX52" s="949"/>
      <c r="DGY52" s="949"/>
      <c r="DGZ52" s="949"/>
      <c r="DHA52" s="949"/>
      <c r="DHB52" s="949"/>
      <c r="DHC52" s="949"/>
      <c r="DHD52" s="950"/>
      <c r="DHE52" s="948"/>
      <c r="DHF52" s="949"/>
      <c r="DHG52" s="949"/>
      <c r="DHH52" s="949"/>
      <c r="DHI52" s="949"/>
      <c r="DHJ52" s="949"/>
      <c r="DHK52" s="949"/>
      <c r="DHL52" s="949"/>
      <c r="DHM52" s="950"/>
      <c r="DHN52" s="948"/>
      <c r="DHO52" s="949"/>
      <c r="DHP52" s="949"/>
      <c r="DHQ52" s="949"/>
      <c r="DHR52" s="949"/>
      <c r="DHS52" s="949"/>
      <c r="DHT52" s="949"/>
      <c r="DHU52" s="949"/>
      <c r="DHV52" s="950"/>
      <c r="DHW52" s="948"/>
      <c r="DHX52" s="949"/>
      <c r="DHY52" s="949"/>
      <c r="DHZ52" s="949"/>
      <c r="DIA52" s="949"/>
      <c r="DIB52" s="949"/>
      <c r="DIC52" s="949"/>
      <c r="DID52" s="949"/>
      <c r="DIE52" s="950"/>
      <c r="DIF52" s="948"/>
      <c r="DIG52" s="949"/>
      <c r="DIH52" s="949"/>
      <c r="DII52" s="949"/>
      <c r="DIJ52" s="949"/>
      <c r="DIK52" s="949"/>
      <c r="DIL52" s="949"/>
      <c r="DIM52" s="949"/>
      <c r="DIN52" s="950"/>
      <c r="DIO52" s="948"/>
      <c r="DIP52" s="949"/>
      <c r="DIQ52" s="949"/>
      <c r="DIR52" s="949"/>
      <c r="DIS52" s="949"/>
      <c r="DIT52" s="949"/>
      <c r="DIU52" s="949"/>
      <c r="DIV52" s="949"/>
      <c r="DIW52" s="950"/>
      <c r="DIX52" s="948"/>
      <c r="DIY52" s="949"/>
      <c r="DIZ52" s="949"/>
      <c r="DJA52" s="949"/>
      <c r="DJB52" s="949"/>
      <c r="DJC52" s="949"/>
      <c r="DJD52" s="949"/>
      <c r="DJE52" s="949"/>
      <c r="DJF52" s="950"/>
      <c r="DJG52" s="948"/>
      <c r="DJH52" s="949"/>
      <c r="DJI52" s="949"/>
      <c r="DJJ52" s="949"/>
      <c r="DJK52" s="949"/>
      <c r="DJL52" s="949"/>
      <c r="DJM52" s="949"/>
      <c r="DJN52" s="949"/>
      <c r="DJO52" s="950"/>
      <c r="DJP52" s="948"/>
      <c r="DJQ52" s="949"/>
      <c r="DJR52" s="949"/>
      <c r="DJS52" s="949"/>
      <c r="DJT52" s="949"/>
      <c r="DJU52" s="949"/>
      <c r="DJV52" s="949"/>
      <c r="DJW52" s="949"/>
      <c r="DJX52" s="950"/>
      <c r="DJY52" s="948"/>
      <c r="DJZ52" s="949"/>
      <c r="DKA52" s="949"/>
      <c r="DKB52" s="949"/>
      <c r="DKC52" s="949"/>
      <c r="DKD52" s="949"/>
      <c r="DKE52" s="949"/>
      <c r="DKF52" s="949"/>
      <c r="DKG52" s="950"/>
      <c r="DKH52" s="948"/>
      <c r="DKI52" s="949"/>
      <c r="DKJ52" s="949"/>
      <c r="DKK52" s="949"/>
      <c r="DKL52" s="949"/>
      <c r="DKM52" s="949"/>
      <c r="DKN52" s="949"/>
      <c r="DKO52" s="949"/>
      <c r="DKP52" s="950"/>
      <c r="DKQ52" s="948"/>
      <c r="DKR52" s="949"/>
      <c r="DKS52" s="949"/>
      <c r="DKT52" s="949"/>
      <c r="DKU52" s="949"/>
      <c r="DKV52" s="949"/>
      <c r="DKW52" s="949"/>
      <c r="DKX52" s="949"/>
      <c r="DKY52" s="950"/>
      <c r="DKZ52" s="948"/>
      <c r="DLA52" s="949"/>
      <c r="DLB52" s="949"/>
      <c r="DLC52" s="949"/>
      <c r="DLD52" s="949"/>
      <c r="DLE52" s="949"/>
      <c r="DLF52" s="949"/>
      <c r="DLG52" s="949"/>
      <c r="DLH52" s="950"/>
      <c r="DLI52" s="948"/>
      <c r="DLJ52" s="949"/>
      <c r="DLK52" s="949"/>
      <c r="DLL52" s="949"/>
      <c r="DLM52" s="949"/>
      <c r="DLN52" s="949"/>
      <c r="DLO52" s="949"/>
      <c r="DLP52" s="949"/>
      <c r="DLQ52" s="950"/>
      <c r="DLR52" s="948"/>
      <c r="DLS52" s="949"/>
      <c r="DLT52" s="949"/>
      <c r="DLU52" s="949"/>
      <c r="DLV52" s="949"/>
      <c r="DLW52" s="949"/>
      <c r="DLX52" s="949"/>
      <c r="DLY52" s="949"/>
      <c r="DLZ52" s="950"/>
      <c r="DMA52" s="948"/>
      <c r="DMB52" s="949"/>
      <c r="DMC52" s="949"/>
      <c r="DMD52" s="949"/>
      <c r="DME52" s="949"/>
      <c r="DMF52" s="949"/>
      <c r="DMG52" s="949"/>
      <c r="DMH52" s="949"/>
      <c r="DMI52" s="950"/>
      <c r="DMJ52" s="948"/>
      <c r="DMK52" s="949"/>
      <c r="DML52" s="949"/>
      <c r="DMM52" s="949"/>
      <c r="DMN52" s="949"/>
      <c r="DMO52" s="949"/>
      <c r="DMP52" s="949"/>
      <c r="DMQ52" s="949"/>
      <c r="DMR52" s="950"/>
      <c r="DMS52" s="948"/>
      <c r="DMT52" s="949"/>
      <c r="DMU52" s="949"/>
      <c r="DMV52" s="949"/>
      <c r="DMW52" s="949"/>
      <c r="DMX52" s="949"/>
      <c r="DMY52" s="949"/>
      <c r="DMZ52" s="949"/>
      <c r="DNA52" s="950"/>
      <c r="DNB52" s="948"/>
      <c r="DNC52" s="949"/>
      <c r="DND52" s="949"/>
      <c r="DNE52" s="949"/>
      <c r="DNF52" s="949"/>
      <c r="DNG52" s="949"/>
      <c r="DNH52" s="949"/>
      <c r="DNI52" s="949"/>
      <c r="DNJ52" s="950"/>
      <c r="DNK52" s="948"/>
      <c r="DNL52" s="949"/>
      <c r="DNM52" s="949"/>
      <c r="DNN52" s="949"/>
      <c r="DNO52" s="949"/>
      <c r="DNP52" s="949"/>
      <c r="DNQ52" s="949"/>
      <c r="DNR52" s="949"/>
      <c r="DNS52" s="950"/>
      <c r="DNT52" s="948"/>
      <c r="DNU52" s="949"/>
      <c r="DNV52" s="949"/>
      <c r="DNW52" s="949"/>
      <c r="DNX52" s="949"/>
      <c r="DNY52" s="949"/>
      <c r="DNZ52" s="949"/>
      <c r="DOA52" s="949"/>
      <c r="DOB52" s="950"/>
      <c r="DOC52" s="948"/>
      <c r="DOD52" s="949"/>
      <c r="DOE52" s="949"/>
      <c r="DOF52" s="949"/>
      <c r="DOG52" s="949"/>
      <c r="DOH52" s="949"/>
      <c r="DOI52" s="949"/>
      <c r="DOJ52" s="949"/>
      <c r="DOK52" s="950"/>
      <c r="DOL52" s="948"/>
      <c r="DOM52" s="949"/>
      <c r="DON52" s="949"/>
      <c r="DOO52" s="949"/>
      <c r="DOP52" s="949"/>
      <c r="DOQ52" s="949"/>
      <c r="DOR52" s="949"/>
      <c r="DOS52" s="949"/>
      <c r="DOT52" s="950"/>
      <c r="DOU52" s="948"/>
      <c r="DOV52" s="949"/>
      <c r="DOW52" s="949"/>
      <c r="DOX52" s="949"/>
      <c r="DOY52" s="949"/>
      <c r="DOZ52" s="949"/>
      <c r="DPA52" s="949"/>
      <c r="DPB52" s="949"/>
      <c r="DPC52" s="950"/>
      <c r="DPD52" s="948"/>
      <c r="DPE52" s="949"/>
      <c r="DPF52" s="949"/>
      <c r="DPG52" s="949"/>
      <c r="DPH52" s="949"/>
      <c r="DPI52" s="949"/>
      <c r="DPJ52" s="949"/>
      <c r="DPK52" s="949"/>
      <c r="DPL52" s="950"/>
      <c r="DPM52" s="948"/>
      <c r="DPN52" s="949"/>
      <c r="DPO52" s="949"/>
      <c r="DPP52" s="949"/>
      <c r="DPQ52" s="949"/>
      <c r="DPR52" s="949"/>
      <c r="DPS52" s="949"/>
      <c r="DPT52" s="949"/>
      <c r="DPU52" s="950"/>
      <c r="DPV52" s="948"/>
      <c r="DPW52" s="949"/>
      <c r="DPX52" s="949"/>
      <c r="DPY52" s="949"/>
      <c r="DPZ52" s="949"/>
      <c r="DQA52" s="949"/>
      <c r="DQB52" s="949"/>
      <c r="DQC52" s="949"/>
      <c r="DQD52" s="950"/>
      <c r="DQE52" s="948"/>
      <c r="DQF52" s="949"/>
      <c r="DQG52" s="949"/>
      <c r="DQH52" s="949"/>
      <c r="DQI52" s="949"/>
      <c r="DQJ52" s="949"/>
      <c r="DQK52" s="949"/>
      <c r="DQL52" s="949"/>
      <c r="DQM52" s="950"/>
      <c r="DQN52" s="948"/>
      <c r="DQO52" s="949"/>
      <c r="DQP52" s="949"/>
      <c r="DQQ52" s="949"/>
      <c r="DQR52" s="949"/>
      <c r="DQS52" s="949"/>
      <c r="DQT52" s="949"/>
      <c r="DQU52" s="949"/>
      <c r="DQV52" s="950"/>
      <c r="DQW52" s="948"/>
      <c r="DQX52" s="949"/>
      <c r="DQY52" s="949"/>
      <c r="DQZ52" s="949"/>
      <c r="DRA52" s="949"/>
      <c r="DRB52" s="949"/>
      <c r="DRC52" s="949"/>
      <c r="DRD52" s="949"/>
      <c r="DRE52" s="950"/>
      <c r="DRF52" s="948"/>
      <c r="DRG52" s="949"/>
      <c r="DRH52" s="949"/>
      <c r="DRI52" s="949"/>
      <c r="DRJ52" s="949"/>
      <c r="DRK52" s="949"/>
      <c r="DRL52" s="949"/>
      <c r="DRM52" s="949"/>
      <c r="DRN52" s="950"/>
      <c r="DRO52" s="948"/>
      <c r="DRP52" s="949"/>
      <c r="DRQ52" s="949"/>
      <c r="DRR52" s="949"/>
      <c r="DRS52" s="949"/>
      <c r="DRT52" s="949"/>
      <c r="DRU52" s="949"/>
      <c r="DRV52" s="949"/>
      <c r="DRW52" s="950"/>
      <c r="DRX52" s="948"/>
      <c r="DRY52" s="949"/>
      <c r="DRZ52" s="949"/>
      <c r="DSA52" s="949"/>
      <c r="DSB52" s="949"/>
      <c r="DSC52" s="949"/>
      <c r="DSD52" s="949"/>
      <c r="DSE52" s="949"/>
      <c r="DSF52" s="950"/>
      <c r="DSG52" s="948"/>
      <c r="DSH52" s="949"/>
      <c r="DSI52" s="949"/>
      <c r="DSJ52" s="949"/>
      <c r="DSK52" s="949"/>
      <c r="DSL52" s="949"/>
      <c r="DSM52" s="949"/>
      <c r="DSN52" s="949"/>
      <c r="DSO52" s="950"/>
      <c r="DSP52" s="948"/>
      <c r="DSQ52" s="949"/>
      <c r="DSR52" s="949"/>
      <c r="DSS52" s="949"/>
      <c r="DST52" s="949"/>
      <c r="DSU52" s="949"/>
      <c r="DSV52" s="949"/>
      <c r="DSW52" s="949"/>
      <c r="DSX52" s="950"/>
      <c r="DSY52" s="948"/>
      <c r="DSZ52" s="949"/>
      <c r="DTA52" s="949"/>
      <c r="DTB52" s="949"/>
      <c r="DTC52" s="949"/>
      <c r="DTD52" s="949"/>
      <c r="DTE52" s="949"/>
      <c r="DTF52" s="949"/>
      <c r="DTG52" s="950"/>
      <c r="DTH52" s="948"/>
      <c r="DTI52" s="949"/>
      <c r="DTJ52" s="949"/>
      <c r="DTK52" s="949"/>
      <c r="DTL52" s="949"/>
      <c r="DTM52" s="949"/>
      <c r="DTN52" s="949"/>
      <c r="DTO52" s="949"/>
      <c r="DTP52" s="950"/>
      <c r="DTQ52" s="948"/>
      <c r="DTR52" s="949"/>
      <c r="DTS52" s="949"/>
      <c r="DTT52" s="949"/>
      <c r="DTU52" s="949"/>
      <c r="DTV52" s="949"/>
      <c r="DTW52" s="949"/>
      <c r="DTX52" s="949"/>
      <c r="DTY52" s="950"/>
      <c r="DTZ52" s="948"/>
      <c r="DUA52" s="949"/>
      <c r="DUB52" s="949"/>
      <c r="DUC52" s="949"/>
      <c r="DUD52" s="949"/>
      <c r="DUE52" s="949"/>
      <c r="DUF52" s="949"/>
      <c r="DUG52" s="949"/>
      <c r="DUH52" s="950"/>
      <c r="DUI52" s="948"/>
      <c r="DUJ52" s="949"/>
      <c r="DUK52" s="949"/>
      <c r="DUL52" s="949"/>
      <c r="DUM52" s="949"/>
      <c r="DUN52" s="949"/>
      <c r="DUO52" s="949"/>
      <c r="DUP52" s="949"/>
      <c r="DUQ52" s="950"/>
      <c r="DUR52" s="948"/>
      <c r="DUS52" s="949"/>
      <c r="DUT52" s="949"/>
      <c r="DUU52" s="949"/>
      <c r="DUV52" s="949"/>
      <c r="DUW52" s="949"/>
      <c r="DUX52" s="949"/>
      <c r="DUY52" s="949"/>
      <c r="DUZ52" s="950"/>
      <c r="DVA52" s="948"/>
      <c r="DVB52" s="949"/>
      <c r="DVC52" s="949"/>
      <c r="DVD52" s="949"/>
      <c r="DVE52" s="949"/>
      <c r="DVF52" s="949"/>
      <c r="DVG52" s="949"/>
      <c r="DVH52" s="949"/>
      <c r="DVI52" s="950"/>
      <c r="DVJ52" s="948"/>
      <c r="DVK52" s="949"/>
      <c r="DVL52" s="949"/>
      <c r="DVM52" s="949"/>
      <c r="DVN52" s="949"/>
      <c r="DVO52" s="949"/>
      <c r="DVP52" s="949"/>
      <c r="DVQ52" s="949"/>
      <c r="DVR52" s="950"/>
      <c r="DVS52" s="948"/>
      <c r="DVT52" s="949"/>
      <c r="DVU52" s="949"/>
      <c r="DVV52" s="949"/>
      <c r="DVW52" s="949"/>
      <c r="DVX52" s="949"/>
      <c r="DVY52" s="949"/>
      <c r="DVZ52" s="949"/>
      <c r="DWA52" s="950"/>
      <c r="DWB52" s="948"/>
      <c r="DWC52" s="949"/>
      <c r="DWD52" s="949"/>
      <c r="DWE52" s="949"/>
      <c r="DWF52" s="949"/>
      <c r="DWG52" s="949"/>
      <c r="DWH52" s="949"/>
      <c r="DWI52" s="949"/>
      <c r="DWJ52" s="950"/>
      <c r="DWK52" s="948"/>
      <c r="DWL52" s="949"/>
      <c r="DWM52" s="949"/>
      <c r="DWN52" s="949"/>
      <c r="DWO52" s="949"/>
      <c r="DWP52" s="949"/>
      <c r="DWQ52" s="949"/>
      <c r="DWR52" s="949"/>
      <c r="DWS52" s="950"/>
      <c r="DWT52" s="948"/>
      <c r="DWU52" s="949"/>
      <c r="DWV52" s="949"/>
      <c r="DWW52" s="949"/>
      <c r="DWX52" s="949"/>
      <c r="DWY52" s="949"/>
      <c r="DWZ52" s="949"/>
      <c r="DXA52" s="949"/>
      <c r="DXB52" s="950"/>
      <c r="DXC52" s="948"/>
      <c r="DXD52" s="949"/>
      <c r="DXE52" s="949"/>
      <c r="DXF52" s="949"/>
      <c r="DXG52" s="949"/>
      <c r="DXH52" s="949"/>
      <c r="DXI52" s="949"/>
      <c r="DXJ52" s="949"/>
      <c r="DXK52" s="950"/>
      <c r="DXL52" s="948"/>
      <c r="DXM52" s="949"/>
      <c r="DXN52" s="949"/>
      <c r="DXO52" s="949"/>
      <c r="DXP52" s="949"/>
      <c r="DXQ52" s="949"/>
      <c r="DXR52" s="949"/>
      <c r="DXS52" s="949"/>
      <c r="DXT52" s="950"/>
      <c r="DXU52" s="948"/>
      <c r="DXV52" s="949"/>
      <c r="DXW52" s="949"/>
      <c r="DXX52" s="949"/>
      <c r="DXY52" s="949"/>
      <c r="DXZ52" s="949"/>
      <c r="DYA52" s="949"/>
      <c r="DYB52" s="949"/>
      <c r="DYC52" s="950"/>
      <c r="DYD52" s="948"/>
      <c r="DYE52" s="949"/>
      <c r="DYF52" s="949"/>
      <c r="DYG52" s="949"/>
      <c r="DYH52" s="949"/>
      <c r="DYI52" s="949"/>
      <c r="DYJ52" s="949"/>
      <c r="DYK52" s="949"/>
      <c r="DYL52" s="950"/>
      <c r="DYM52" s="948"/>
      <c r="DYN52" s="949"/>
      <c r="DYO52" s="949"/>
      <c r="DYP52" s="949"/>
      <c r="DYQ52" s="949"/>
      <c r="DYR52" s="949"/>
      <c r="DYS52" s="949"/>
      <c r="DYT52" s="949"/>
      <c r="DYU52" s="950"/>
      <c r="DYV52" s="948"/>
      <c r="DYW52" s="949"/>
      <c r="DYX52" s="949"/>
      <c r="DYY52" s="949"/>
      <c r="DYZ52" s="949"/>
      <c r="DZA52" s="949"/>
      <c r="DZB52" s="949"/>
      <c r="DZC52" s="949"/>
      <c r="DZD52" s="950"/>
      <c r="DZE52" s="948"/>
      <c r="DZF52" s="949"/>
      <c r="DZG52" s="949"/>
      <c r="DZH52" s="949"/>
      <c r="DZI52" s="949"/>
      <c r="DZJ52" s="949"/>
      <c r="DZK52" s="949"/>
      <c r="DZL52" s="949"/>
      <c r="DZM52" s="950"/>
      <c r="DZN52" s="948"/>
      <c r="DZO52" s="949"/>
      <c r="DZP52" s="949"/>
      <c r="DZQ52" s="949"/>
      <c r="DZR52" s="949"/>
      <c r="DZS52" s="949"/>
      <c r="DZT52" s="949"/>
      <c r="DZU52" s="949"/>
      <c r="DZV52" s="950"/>
      <c r="DZW52" s="948"/>
      <c r="DZX52" s="949"/>
      <c r="DZY52" s="949"/>
      <c r="DZZ52" s="949"/>
      <c r="EAA52" s="949"/>
      <c r="EAB52" s="949"/>
      <c r="EAC52" s="949"/>
      <c r="EAD52" s="949"/>
      <c r="EAE52" s="950"/>
      <c r="EAF52" s="948"/>
      <c r="EAG52" s="949"/>
      <c r="EAH52" s="949"/>
      <c r="EAI52" s="949"/>
      <c r="EAJ52" s="949"/>
      <c r="EAK52" s="949"/>
      <c r="EAL52" s="949"/>
      <c r="EAM52" s="949"/>
      <c r="EAN52" s="950"/>
      <c r="EAO52" s="948"/>
      <c r="EAP52" s="949"/>
      <c r="EAQ52" s="949"/>
      <c r="EAR52" s="949"/>
      <c r="EAS52" s="949"/>
      <c r="EAT52" s="949"/>
      <c r="EAU52" s="949"/>
      <c r="EAV52" s="949"/>
      <c r="EAW52" s="950"/>
      <c r="EAX52" s="948"/>
      <c r="EAY52" s="949"/>
      <c r="EAZ52" s="949"/>
      <c r="EBA52" s="949"/>
      <c r="EBB52" s="949"/>
      <c r="EBC52" s="949"/>
      <c r="EBD52" s="949"/>
      <c r="EBE52" s="949"/>
      <c r="EBF52" s="950"/>
      <c r="EBG52" s="948"/>
      <c r="EBH52" s="949"/>
      <c r="EBI52" s="949"/>
      <c r="EBJ52" s="949"/>
      <c r="EBK52" s="949"/>
      <c r="EBL52" s="949"/>
      <c r="EBM52" s="949"/>
      <c r="EBN52" s="949"/>
      <c r="EBO52" s="950"/>
      <c r="EBP52" s="948"/>
      <c r="EBQ52" s="949"/>
      <c r="EBR52" s="949"/>
      <c r="EBS52" s="949"/>
      <c r="EBT52" s="949"/>
      <c r="EBU52" s="949"/>
      <c r="EBV52" s="949"/>
      <c r="EBW52" s="949"/>
      <c r="EBX52" s="950"/>
      <c r="EBY52" s="948"/>
      <c r="EBZ52" s="949"/>
      <c r="ECA52" s="949"/>
      <c r="ECB52" s="949"/>
      <c r="ECC52" s="949"/>
      <c r="ECD52" s="949"/>
      <c r="ECE52" s="949"/>
      <c r="ECF52" s="949"/>
      <c r="ECG52" s="950"/>
      <c r="ECH52" s="948"/>
      <c r="ECI52" s="949"/>
      <c r="ECJ52" s="949"/>
      <c r="ECK52" s="949"/>
      <c r="ECL52" s="949"/>
      <c r="ECM52" s="949"/>
      <c r="ECN52" s="949"/>
      <c r="ECO52" s="949"/>
      <c r="ECP52" s="950"/>
      <c r="ECQ52" s="948"/>
      <c r="ECR52" s="949"/>
      <c r="ECS52" s="949"/>
      <c r="ECT52" s="949"/>
      <c r="ECU52" s="949"/>
      <c r="ECV52" s="949"/>
      <c r="ECW52" s="949"/>
      <c r="ECX52" s="949"/>
      <c r="ECY52" s="950"/>
      <c r="ECZ52" s="948"/>
      <c r="EDA52" s="949"/>
      <c r="EDB52" s="949"/>
      <c r="EDC52" s="949"/>
      <c r="EDD52" s="949"/>
      <c r="EDE52" s="949"/>
      <c r="EDF52" s="949"/>
      <c r="EDG52" s="949"/>
      <c r="EDH52" s="950"/>
      <c r="EDI52" s="948"/>
      <c r="EDJ52" s="949"/>
      <c r="EDK52" s="949"/>
      <c r="EDL52" s="949"/>
      <c r="EDM52" s="949"/>
      <c r="EDN52" s="949"/>
      <c r="EDO52" s="949"/>
      <c r="EDP52" s="949"/>
      <c r="EDQ52" s="950"/>
      <c r="EDR52" s="948"/>
      <c r="EDS52" s="949"/>
      <c r="EDT52" s="949"/>
      <c r="EDU52" s="949"/>
      <c r="EDV52" s="949"/>
      <c r="EDW52" s="949"/>
      <c r="EDX52" s="949"/>
      <c r="EDY52" s="949"/>
      <c r="EDZ52" s="950"/>
      <c r="EEA52" s="948"/>
      <c r="EEB52" s="949"/>
      <c r="EEC52" s="949"/>
      <c r="EED52" s="949"/>
      <c r="EEE52" s="949"/>
      <c r="EEF52" s="949"/>
      <c r="EEG52" s="949"/>
      <c r="EEH52" s="949"/>
      <c r="EEI52" s="950"/>
      <c r="EEJ52" s="948"/>
      <c r="EEK52" s="949"/>
      <c r="EEL52" s="949"/>
      <c r="EEM52" s="949"/>
      <c r="EEN52" s="949"/>
      <c r="EEO52" s="949"/>
      <c r="EEP52" s="949"/>
      <c r="EEQ52" s="949"/>
      <c r="EER52" s="950"/>
      <c r="EES52" s="948"/>
      <c r="EET52" s="949"/>
      <c r="EEU52" s="949"/>
      <c r="EEV52" s="949"/>
      <c r="EEW52" s="949"/>
      <c r="EEX52" s="949"/>
      <c r="EEY52" s="949"/>
      <c r="EEZ52" s="949"/>
      <c r="EFA52" s="950"/>
      <c r="EFB52" s="948"/>
      <c r="EFC52" s="949"/>
      <c r="EFD52" s="949"/>
      <c r="EFE52" s="949"/>
      <c r="EFF52" s="949"/>
      <c r="EFG52" s="949"/>
      <c r="EFH52" s="949"/>
      <c r="EFI52" s="949"/>
      <c r="EFJ52" s="950"/>
      <c r="EFK52" s="948"/>
      <c r="EFL52" s="949"/>
      <c r="EFM52" s="949"/>
      <c r="EFN52" s="949"/>
      <c r="EFO52" s="949"/>
      <c r="EFP52" s="949"/>
      <c r="EFQ52" s="949"/>
      <c r="EFR52" s="949"/>
      <c r="EFS52" s="950"/>
      <c r="EFT52" s="948"/>
      <c r="EFU52" s="949"/>
      <c r="EFV52" s="949"/>
      <c r="EFW52" s="949"/>
      <c r="EFX52" s="949"/>
      <c r="EFY52" s="949"/>
      <c r="EFZ52" s="949"/>
      <c r="EGA52" s="949"/>
      <c r="EGB52" s="950"/>
      <c r="EGC52" s="948"/>
      <c r="EGD52" s="949"/>
      <c r="EGE52" s="949"/>
      <c r="EGF52" s="949"/>
      <c r="EGG52" s="949"/>
      <c r="EGH52" s="949"/>
      <c r="EGI52" s="949"/>
      <c r="EGJ52" s="949"/>
      <c r="EGK52" s="950"/>
      <c r="EGL52" s="948"/>
      <c r="EGM52" s="949"/>
      <c r="EGN52" s="949"/>
      <c r="EGO52" s="949"/>
      <c r="EGP52" s="949"/>
      <c r="EGQ52" s="949"/>
      <c r="EGR52" s="949"/>
      <c r="EGS52" s="949"/>
      <c r="EGT52" s="950"/>
      <c r="EGU52" s="948"/>
      <c r="EGV52" s="949"/>
      <c r="EGW52" s="949"/>
      <c r="EGX52" s="949"/>
      <c r="EGY52" s="949"/>
      <c r="EGZ52" s="949"/>
      <c r="EHA52" s="949"/>
      <c r="EHB52" s="949"/>
      <c r="EHC52" s="950"/>
      <c r="EHD52" s="948"/>
      <c r="EHE52" s="949"/>
      <c r="EHF52" s="949"/>
      <c r="EHG52" s="949"/>
      <c r="EHH52" s="949"/>
      <c r="EHI52" s="949"/>
      <c r="EHJ52" s="949"/>
      <c r="EHK52" s="949"/>
      <c r="EHL52" s="950"/>
      <c r="EHM52" s="948"/>
      <c r="EHN52" s="949"/>
      <c r="EHO52" s="949"/>
      <c r="EHP52" s="949"/>
      <c r="EHQ52" s="949"/>
      <c r="EHR52" s="949"/>
      <c r="EHS52" s="949"/>
      <c r="EHT52" s="949"/>
      <c r="EHU52" s="950"/>
      <c r="EHV52" s="948"/>
      <c r="EHW52" s="949"/>
      <c r="EHX52" s="949"/>
      <c r="EHY52" s="949"/>
      <c r="EHZ52" s="949"/>
      <c r="EIA52" s="949"/>
      <c r="EIB52" s="949"/>
      <c r="EIC52" s="949"/>
      <c r="EID52" s="950"/>
      <c r="EIE52" s="948"/>
      <c r="EIF52" s="949"/>
      <c r="EIG52" s="949"/>
      <c r="EIH52" s="949"/>
      <c r="EII52" s="949"/>
      <c r="EIJ52" s="949"/>
      <c r="EIK52" s="949"/>
      <c r="EIL52" s="949"/>
      <c r="EIM52" s="950"/>
      <c r="EIN52" s="948"/>
      <c r="EIO52" s="949"/>
      <c r="EIP52" s="949"/>
      <c r="EIQ52" s="949"/>
      <c r="EIR52" s="949"/>
      <c r="EIS52" s="949"/>
      <c r="EIT52" s="949"/>
      <c r="EIU52" s="949"/>
      <c r="EIV52" s="950"/>
      <c r="EIW52" s="948"/>
      <c r="EIX52" s="949"/>
      <c r="EIY52" s="949"/>
      <c r="EIZ52" s="949"/>
      <c r="EJA52" s="949"/>
      <c r="EJB52" s="949"/>
      <c r="EJC52" s="949"/>
      <c r="EJD52" s="949"/>
      <c r="EJE52" s="950"/>
      <c r="EJF52" s="948"/>
      <c r="EJG52" s="949"/>
      <c r="EJH52" s="949"/>
      <c r="EJI52" s="949"/>
      <c r="EJJ52" s="949"/>
      <c r="EJK52" s="949"/>
      <c r="EJL52" s="949"/>
      <c r="EJM52" s="949"/>
      <c r="EJN52" s="950"/>
      <c r="EJO52" s="948"/>
      <c r="EJP52" s="949"/>
      <c r="EJQ52" s="949"/>
      <c r="EJR52" s="949"/>
      <c r="EJS52" s="949"/>
      <c r="EJT52" s="949"/>
      <c r="EJU52" s="949"/>
      <c r="EJV52" s="949"/>
      <c r="EJW52" s="950"/>
      <c r="EJX52" s="948"/>
      <c r="EJY52" s="949"/>
      <c r="EJZ52" s="949"/>
      <c r="EKA52" s="949"/>
      <c r="EKB52" s="949"/>
      <c r="EKC52" s="949"/>
      <c r="EKD52" s="949"/>
      <c r="EKE52" s="949"/>
      <c r="EKF52" s="950"/>
      <c r="EKG52" s="948"/>
      <c r="EKH52" s="949"/>
      <c r="EKI52" s="949"/>
      <c r="EKJ52" s="949"/>
      <c r="EKK52" s="949"/>
      <c r="EKL52" s="949"/>
      <c r="EKM52" s="949"/>
      <c r="EKN52" s="949"/>
      <c r="EKO52" s="950"/>
      <c r="EKP52" s="948"/>
      <c r="EKQ52" s="949"/>
      <c r="EKR52" s="949"/>
      <c r="EKS52" s="949"/>
      <c r="EKT52" s="949"/>
      <c r="EKU52" s="949"/>
      <c r="EKV52" s="949"/>
      <c r="EKW52" s="949"/>
      <c r="EKX52" s="950"/>
      <c r="EKY52" s="948"/>
      <c r="EKZ52" s="949"/>
      <c r="ELA52" s="949"/>
      <c r="ELB52" s="949"/>
      <c r="ELC52" s="949"/>
      <c r="ELD52" s="949"/>
      <c r="ELE52" s="949"/>
      <c r="ELF52" s="949"/>
      <c r="ELG52" s="950"/>
      <c r="ELH52" s="948"/>
      <c r="ELI52" s="949"/>
      <c r="ELJ52" s="949"/>
      <c r="ELK52" s="949"/>
      <c r="ELL52" s="949"/>
      <c r="ELM52" s="949"/>
      <c r="ELN52" s="949"/>
      <c r="ELO52" s="949"/>
      <c r="ELP52" s="950"/>
      <c r="ELQ52" s="948"/>
      <c r="ELR52" s="949"/>
      <c r="ELS52" s="949"/>
      <c r="ELT52" s="949"/>
      <c r="ELU52" s="949"/>
      <c r="ELV52" s="949"/>
      <c r="ELW52" s="949"/>
      <c r="ELX52" s="949"/>
      <c r="ELY52" s="950"/>
      <c r="ELZ52" s="948"/>
      <c r="EMA52" s="949"/>
      <c r="EMB52" s="949"/>
      <c r="EMC52" s="949"/>
      <c r="EMD52" s="949"/>
      <c r="EME52" s="949"/>
      <c r="EMF52" s="949"/>
      <c r="EMG52" s="949"/>
      <c r="EMH52" s="950"/>
      <c r="EMI52" s="948"/>
      <c r="EMJ52" s="949"/>
      <c r="EMK52" s="949"/>
      <c r="EML52" s="949"/>
      <c r="EMM52" s="949"/>
      <c r="EMN52" s="949"/>
      <c r="EMO52" s="949"/>
      <c r="EMP52" s="949"/>
      <c r="EMQ52" s="950"/>
      <c r="EMR52" s="948"/>
      <c r="EMS52" s="949"/>
      <c r="EMT52" s="949"/>
      <c r="EMU52" s="949"/>
      <c r="EMV52" s="949"/>
      <c r="EMW52" s="949"/>
      <c r="EMX52" s="949"/>
      <c r="EMY52" s="949"/>
      <c r="EMZ52" s="950"/>
      <c r="ENA52" s="948"/>
      <c r="ENB52" s="949"/>
      <c r="ENC52" s="949"/>
      <c r="END52" s="949"/>
      <c r="ENE52" s="949"/>
      <c r="ENF52" s="949"/>
      <c r="ENG52" s="949"/>
      <c r="ENH52" s="949"/>
      <c r="ENI52" s="950"/>
      <c r="ENJ52" s="948"/>
      <c r="ENK52" s="949"/>
      <c r="ENL52" s="949"/>
      <c r="ENM52" s="949"/>
      <c r="ENN52" s="949"/>
      <c r="ENO52" s="949"/>
      <c r="ENP52" s="949"/>
      <c r="ENQ52" s="949"/>
      <c r="ENR52" s="950"/>
      <c r="ENS52" s="948"/>
      <c r="ENT52" s="949"/>
      <c r="ENU52" s="949"/>
      <c r="ENV52" s="949"/>
      <c r="ENW52" s="949"/>
      <c r="ENX52" s="949"/>
      <c r="ENY52" s="949"/>
      <c r="ENZ52" s="949"/>
      <c r="EOA52" s="950"/>
      <c r="EOB52" s="948"/>
      <c r="EOC52" s="949"/>
      <c r="EOD52" s="949"/>
      <c r="EOE52" s="949"/>
      <c r="EOF52" s="949"/>
      <c r="EOG52" s="949"/>
      <c r="EOH52" s="949"/>
      <c r="EOI52" s="949"/>
      <c r="EOJ52" s="950"/>
      <c r="EOK52" s="948"/>
      <c r="EOL52" s="949"/>
      <c r="EOM52" s="949"/>
      <c r="EON52" s="949"/>
      <c r="EOO52" s="949"/>
      <c r="EOP52" s="949"/>
      <c r="EOQ52" s="949"/>
      <c r="EOR52" s="949"/>
      <c r="EOS52" s="950"/>
      <c r="EOT52" s="948"/>
      <c r="EOU52" s="949"/>
      <c r="EOV52" s="949"/>
      <c r="EOW52" s="949"/>
      <c r="EOX52" s="949"/>
      <c r="EOY52" s="949"/>
      <c r="EOZ52" s="949"/>
      <c r="EPA52" s="949"/>
      <c r="EPB52" s="950"/>
      <c r="EPC52" s="948"/>
      <c r="EPD52" s="949"/>
      <c r="EPE52" s="949"/>
      <c r="EPF52" s="949"/>
      <c r="EPG52" s="949"/>
      <c r="EPH52" s="949"/>
      <c r="EPI52" s="949"/>
      <c r="EPJ52" s="949"/>
      <c r="EPK52" s="950"/>
      <c r="EPL52" s="948"/>
      <c r="EPM52" s="949"/>
      <c r="EPN52" s="949"/>
      <c r="EPO52" s="949"/>
      <c r="EPP52" s="949"/>
      <c r="EPQ52" s="949"/>
      <c r="EPR52" s="949"/>
      <c r="EPS52" s="949"/>
      <c r="EPT52" s="950"/>
      <c r="EPU52" s="948"/>
      <c r="EPV52" s="949"/>
      <c r="EPW52" s="949"/>
      <c r="EPX52" s="949"/>
      <c r="EPY52" s="949"/>
      <c r="EPZ52" s="949"/>
      <c r="EQA52" s="949"/>
      <c r="EQB52" s="949"/>
      <c r="EQC52" s="950"/>
      <c r="EQD52" s="948"/>
      <c r="EQE52" s="949"/>
      <c r="EQF52" s="949"/>
      <c r="EQG52" s="949"/>
      <c r="EQH52" s="949"/>
      <c r="EQI52" s="949"/>
      <c r="EQJ52" s="949"/>
      <c r="EQK52" s="949"/>
      <c r="EQL52" s="950"/>
      <c r="EQM52" s="948"/>
      <c r="EQN52" s="949"/>
      <c r="EQO52" s="949"/>
      <c r="EQP52" s="949"/>
      <c r="EQQ52" s="949"/>
      <c r="EQR52" s="949"/>
      <c r="EQS52" s="949"/>
      <c r="EQT52" s="949"/>
      <c r="EQU52" s="950"/>
      <c r="EQV52" s="948"/>
      <c r="EQW52" s="949"/>
      <c r="EQX52" s="949"/>
      <c r="EQY52" s="949"/>
      <c r="EQZ52" s="949"/>
      <c r="ERA52" s="949"/>
      <c r="ERB52" s="949"/>
      <c r="ERC52" s="949"/>
      <c r="ERD52" s="950"/>
      <c r="ERE52" s="948"/>
      <c r="ERF52" s="949"/>
      <c r="ERG52" s="949"/>
      <c r="ERH52" s="949"/>
      <c r="ERI52" s="949"/>
      <c r="ERJ52" s="949"/>
      <c r="ERK52" s="949"/>
      <c r="ERL52" s="949"/>
      <c r="ERM52" s="950"/>
      <c r="ERN52" s="948"/>
      <c r="ERO52" s="949"/>
      <c r="ERP52" s="949"/>
      <c r="ERQ52" s="949"/>
      <c r="ERR52" s="949"/>
      <c r="ERS52" s="949"/>
      <c r="ERT52" s="949"/>
      <c r="ERU52" s="949"/>
      <c r="ERV52" s="950"/>
      <c r="ERW52" s="948"/>
      <c r="ERX52" s="949"/>
      <c r="ERY52" s="949"/>
      <c r="ERZ52" s="949"/>
      <c r="ESA52" s="949"/>
      <c r="ESB52" s="949"/>
      <c r="ESC52" s="949"/>
      <c r="ESD52" s="949"/>
      <c r="ESE52" s="950"/>
      <c r="ESF52" s="948"/>
      <c r="ESG52" s="949"/>
      <c r="ESH52" s="949"/>
      <c r="ESI52" s="949"/>
      <c r="ESJ52" s="949"/>
      <c r="ESK52" s="949"/>
      <c r="ESL52" s="949"/>
      <c r="ESM52" s="949"/>
      <c r="ESN52" s="950"/>
      <c r="ESO52" s="948"/>
      <c r="ESP52" s="949"/>
      <c r="ESQ52" s="949"/>
      <c r="ESR52" s="949"/>
      <c r="ESS52" s="949"/>
      <c r="EST52" s="949"/>
      <c r="ESU52" s="949"/>
      <c r="ESV52" s="949"/>
      <c r="ESW52" s="950"/>
      <c r="ESX52" s="948"/>
      <c r="ESY52" s="949"/>
      <c r="ESZ52" s="949"/>
      <c r="ETA52" s="949"/>
      <c r="ETB52" s="949"/>
      <c r="ETC52" s="949"/>
      <c r="ETD52" s="949"/>
      <c r="ETE52" s="949"/>
      <c r="ETF52" s="950"/>
      <c r="ETG52" s="948"/>
      <c r="ETH52" s="949"/>
      <c r="ETI52" s="949"/>
      <c r="ETJ52" s="949"/>
      <c r="ETK52" s="949"/>
      <c r="ETL52" s="949"/>
      <c r="ETM52" s="949"/>
      <c r="ETN52" s="949"/>
      <c r="ETO52" s="950"/>
      <c r="ETP52" s="948"/>
      <c r="ETQ52" s="949"/>
      <c r="ETR52" s="949"/>
      <c r="ETS52" s="949"/>
      <c r="ETT52" s="949"/>
      <c r="ETU52" s="949"/>
      <c r="ETV52" s="949"/>
      <c r="ETW52" s="949"/>
      <c r="ETX52" s="950"/>
      <c r="ETY52" s="948"/>
      <c r="ETZ52" s="949"/>
      <c r="EUA52" s="949"/>
      <c r="EUB52" s="949"/>
      <c r="EUC52" s="949"/>
      <c r="EUD52" s="949"/>
      <c r="EUE52" s="949"/>
      <c r="EUF52" s="949"/>
      <c r="EUG52" s="950"/>
      <c r="EUH52" s="948"/>
      <c r="EUI52" s="949"/>
      <c r="EUJ52" s="949"/>
      <c r="EUK52" s="949"/>
      <c r="EUL52" s="949"/>
      <c r="EUM52" s="949"/>
      <c r="EUN52" s="949"/>
      <c r="EUO52" s="949"/>
      <c r="EUP52" s="950"/>
      <c r="EUQ52" s="948"/>
      <c r="EUR52" s="949"/>
      <c r="EUS52" s="949"/>
      <c r="EUT52" s="949"/>
      <c r="EUU52" s="949"/>
      <c r="EUV52" s="949"/>
      <c r="EUW52" s="949"/>
      <c r="EUX52" s="949"/>
      <c r="EUY52" s="950"/>
      <c r="EUZ52" s="948"/>
      <c r="EVA52" s="949"/>
      <c r="EVB52" s="949"/>
      <c r="EVC52" s="949"/>
      <c r="EVD52" s="949"/>
      <c r="EVE52" s="949"/>
      <c r="EVF52" s="949"/>
      <c r="EVG52" s="949"/>
      <c r="EVH52" s="950"/>
      <c r="EVI52" s="948"/>
      <c r="EVJ52" s="949"/>
      <c r="EVK52" s="949"/>
      <c r="EVL52" s="949"/>
      <c r="EVM52" s="949"/>
      <c r="EVN52" s="949"/>
      <c r="EVO52" s="949"/>
      <c r="EVP52" s="949"/>
      <c r="EVQ52" s="950"/>
      <c r="EVR52" s="948"/>
      <c r="EVS52" s="949"/>
      <c r="EVT52" s="949"/>
      <c r="EVU52" s="949"/>
      <c r="EVV52" s="949"/>
      <c r="EVW52" s="949"/>
      <c r="EVX52" s="949"/>
      <c r="EVY52" s="949"/>
      <c r="EVZ52" s="950"/>
      <c r="EWA52" s="948"/>
      <c r="EWB52" s="949"/>
      <c r="EWC52" s="949"/>
      <c r="EWD52" s="949"/>
      <c r="EWE52" s="949"/>
      <c r="EWF52" s="949"/>
      <c r="EWG52" s="949"/>
      <c r="EWH52" s="949"/>
      <c r="EWI52" s="950"/>
      <c r="EWJ52" s="948"/>
      <c r="EWK52" s="949"/>
      <c r="EWL52" s="949"/>
      <c r="EWM52" s="949"/>
      <c r="EWN52" s="949"/>
      <c r="EWO52" s="949"/>
      <c r="EWP52" s="949"/>
      <c r="EWQ52" s="949"/>
      <c r="EWR52" s="950"/>
      <c r="EWS52" s="948"/>
      <c r="EWT52" s="949"/>
      <c r="EWU52" s="949"/>
      <c r="EWV52" s="949"/>
      <c r="EWW52" s="949"/>
      <c r="EWX52" s="949"/>
      <c r="EWY52" s="949"/>
      <c r="EWZ52" s="949"/>
      <c r="EXA52" s="950"/>
      <c r="EXB52" s="948"/>
      <c r="EXC52" s="949"/>
      <c r="EXD52" s="949"/>
      <c r="EXE52" s="949"/>
      <c r="EXF52" s="949"/>
      <c r="EXG52" s="949"/>
      <c r="EXH52" s="949"/>
      <c r="EXI52" s="949"/>
      <c r="EXJ52" s="950"/>
      <c r="EXK52" s="948"/>
      <c r="EXL52" s="949"/>
      <c r="EXM52" s="949"/>
      <c r="EXN52" s="949"/>
      <c r="EXO52" s="949"/>
      <c r="EXP52" s="949"/>
      <c r="EXQ52" s="949"/>
      <c r="EXR52" s="949"/>
      <c r="EXS52" s="950"/>
      <c r="EXT52" s="948"/>
      <c r="EXU52" s="949"/>
      <c r="EXV52" s="949"/>
      <c r="EXW52" s="949"/>
      <c r="EXX52" s="949"/>
      <c r="EXY52" s="949"/>
      <c r="EXZ52" s="949"/>
      <c r="EYA52" s="949"/>
      <c r="EYB52" s="950"/>
      <c r="EYC52" s="948"/>
      <c r="EYD52" s="949"/>
      <c r="EYE52" s="949"/>
      <c r="EYF52" s="949"/>
      <c r="EYG52" s="949"/>
      <c r="EYH52" s="949"/>
      <c r="EYI52" s="949"/>
      <c r="EYJ52" s="949"/>
      <c r="EYK52" s="950"/>
      <c r="EYL52" s="948"/>
      <c r="EYM52" s="949"/>
      <c r="EYN52" s="949"/>
      <c r="EYO52" s="949"/>
      <c r="EYP52" s="949"/>
      <c r="EYQ52" s="949"/>
      <c r="EYR52" s="949"/>
      <c r="EYS52" s="949"/>
      <c r="EYT52" s="950"/>
      <c r="EYU52" s="948"/>
      <c r="EYV52" s="949"/>
      <c r="EYW52" s="949"/>
      <c r="EYX52" s="949"/>
      <c r="EYY52" s="949"/>
      <c r="EYZ52" s="949"/>
      <c r="EZA52" s="949"/>
      <c r="EZB52" s="949"/>
      <c r="EZC52" s="950"/>
      <c r="EZD52" s="948"/>
      <c r="EZE52" s="949"/>
      <c r="EZF52" s="949"/>
      <c r="EZG52" s="949"/>
      <c r="EZH52" s="949"/>
      <c r="EZI52" s="949"/>
      <c r="EZJ52" s="949"/>
      <c r="EZK52" s="949"/>
      <c r="EZL52" s="950"/>
      <c r="EZM52" s="948"/>
      <c r="EZN52" s="949"/>
      <c r="EZO52" s="949"/>
      <c r="EZP52" s="949"/>
      <c r="EZQ52" s="949"/>
      <c r="EZR52" s="949"/>
      <c r="EZS52" s="949"/>
      <c r="EZT52" s="949"/>
      <c r="EZU52" s="950"/>
      <c r="EZV52" s="948"/>
      <c r="EZW52" s="949"/>
      <c r="EZX52" s="949"/>
      <c r="EZY52" s="949"/>
      <c r="EZZ52" s="949"/>
      <c r="FAA52" s="949"/>
      <c r="FAB52" s="949"/>
      <c r="FAC52" s="949"/>
      <c r="FAD52" s="950"/>
      <c r="FAE52" s="948"/>
      <c r="FAF52" s="949"/>
      <c r="FAG52" s="949"/>
      <c r="FAH52" s="949"/>
      <c r="FAI52" s="949"/>
      <c r="FAJ52" s="949"/>
      <c r="FAK52" s="949"/>
      <c r="FAL52" s="949"/>
      <c r="FAM52" s="950"/>
      <c r="FAN52" s="948"/>
      <c r="FAO52" s="949"/>
      <c r="FAP52" s="949"/>
      <c r="FAQ52" s="949"/>
      <c r="FAR52" s="949"/>
      <c r="FAS52" s="949"/>
      <c r="FAT52" s="949"/>
      <c r="FAU52" s="949"/>
      <c r="FAV52" s="950"/>
      <c r="FAW52" s="948"/>
      <c r="FAX52" s="949"/>
      <c r="FAY52" s="949"/>
      <c r="FAZ52" s="949"/>
      <c r="FBA52" s="949"/>
      <c r="FBB52" s="949"/>
      <c r="FBC52" s="949"/>
      <c r="FBD52" s="949"/>
      <c r="FBE52" s="950"/>
      <c r="FBF52" s="948"/>
      <c r="FBG52" s="949"/>
      <c r="FBH52" s="949"/>
      <c r="FBI52" s="949"/>
      <c r="FBJ52" s="949"/>
      <c r="FBK52" s="949"/>
      <c r="FBL52" s="949"/>
      <c r="FBM52" s="949"/>
      <c r="FBN52" s="950"/>
      <c r="FBO52" s="948"/>
      <c r="FBP52" s="949"/>
      <c r="FBQ52" s="949"/>
      <c r="FBR52" s="949"/>
      <c r="FBS52" s="949"/>
      <c r="FBT52" s="949"/>
      <c r="FBU52" s="949"/>
      <c r="FBV52" s="949"/>
      <c r="FBW52" s="950"/>
      <c r="FBX52" s="948"/>
      <c r="FBY52" s="949"/>
      <c r="FBZ52" s="949"/>
      <c r="FCA52" s="949"/>
      <c r="FCB52" s="949"/>
      <c r="FCC52" s="949"/>
      <c r="FCD52" s="949"/>
      <c r="FCE52" s="949"/>
      <c r="FCF52" s="950"/>
      <c r="FCG52" s="948"/>
      <c r="FCH52" s="949"/>
      <c r="FCI52" s="949"/>
      <c r="FCJ52" s="949"/>
      <c r="FCK52" s="949"/>
      <c r="FCL52" s="949"/>
      <c r="FCM52" s="949"/>
      <c r="FCN52" s="949"/>
      <c r="FCO52" s="950"/>
      <c r="FCP52" s="948"/>
      <c r="FCQ52" s="949"/>
      <c r="FCR52" s="949"/>
      <c r="FCS52" s="949"/>
      <c r="FCT52" s="949"/>
      <c r="FCU52" s="949"/>
      <c r="FCV52" s="949"/>
      <c r="FCW52" s="949"/>
      <c r="FCX52" s="950"/>
      <c r="FCY52" s="948"/>
      <c r="FCZ52" s="949"/>
      <c r="FDA52" s="949"/>
      <c r="FDB52" s="949"/>
      <c r="FDC52" s="949"/>
      <c r="FDD52" s="949"/>
      <c r="FDE52" s="949"/>
      <c r="FDF52" s="949"/>
      <c r="FDG52" s="950"/>
      <c r="FDH52" s="948"/>
      <c r="FDI52" s="949"/>
      <c r="FDJ52" s="949"/>
      <c r="FDK52" s="949"/>
      <c r="FDL52" s="949"/>
      <c r="FDM52" s="949"/>
      <c r="FDN52" s="949"/>
      <c r="FDO52" s="949"/>
      <c r="FDP52" s="950"/>
      <c r="FDQ52" s="948"/>
      <c r="FDR52" s="949"/>
      <c r="FDS52" s="949"/>
      <c r="FDT52" s="949"/>
      <c r="FDU52" s="949"/>
      <c r="FDV52" s="949"/>
      <c r="FDW52" s="949"/>
      <c r="FDX52" s="949"/>
      <c r="FDY52" s="950"/>
      <c r="FDZ52" s="948"/>
      <c r="FEA52" s="949"/>
      <c r="FEB52" s="949"/>
      <c r="FEC52" s="949"/>
      <c r="FED52" s="949"/>
      <c r="FEE52" s="949"/>
      <c r="FEF52" s="949"/>
      <c r="FEG52" s="949"/>
      <c r="FEH52" s="950"/>
      <c r="FEI52" s="948"/>
      <c r="FEJ52" s="949"/>
      <c r="FEK52" s="949"/>
      <c r="FEL52" s="949"/>
      <c r="FEM52" s="949"/>
      <c r="FEN52" s="949"/>
      <c r="FEO52" s="949"/>
      <c r="FEP52" s="949"/>
      <c r="FEQ52" s="950"/>
      <c r="FER52" s="948"/>
      <c r="FES52" s="949"/>
      <c r="FET52" s="949"/>
      <c r="FEU52" s="949"/>
      <c r="FEV52" s="949"/>
      <c r="FEW52" s="949"/>
      <c r="FEX52" s="949"/>
      <c r="FEY52" s="949"/>
      <c r="FEZ52" s="950"/>
      <c r="FFA52" s="948"/>
      <c r="FFB52" s="949"/>
      <c r="FFC52" s="949"/>
      <c r="FFD52" s="949"/>
      <c r="FFE52" s="949"/>
      <c r="FFF52" s="949"/>
      <c r="FFG52" s="949"/>
      <c r="FFH52" s="949"/>
      <c r="FFI52" s="950"/>
      <c r="FFJ52" s="948"/>
      <c r="FFK52" s="949"/>
      <c r="FFL52" s="949"/>
      <c r="FFM52" s="949"/>
      <c r="FFN52" s="949"/>
      <c r="FFO52" s="949"/>
      <c r="FFP52" s="949"/>
      <c r="FFQ52" s="949"/>
      <c r="FFR52" s="950"/>
      <c r="FFS52" s="948"/>
      <c r="FFT52" s="949"/>
      <c r="FFU52" s="949"/>
      <c r="FFV52" s="949"/>
      <c r="FFW52" s="949"/>
      <c r="FFX52" s="949"/>
      <c r="FFY52" s="949"/>
      <c r="FFZ52" s="949"/>
      <c r="FGA52" s="950"/>
      <c r="FGB52" s="948"/>
      <c r="FGC52" s="949"/>
      <c r="FGD52" s="949"/>
      <c r="FGE52" s="949"/>
      <c r="FGF52" s="949"/>
      <c r="FGG52" s="949"/>
      <c r="FGH52" s="949"/>
      <c r="FGI52" s="949"/>
      <c r="FGJ52" s="950"/>
      <c r="FGK52" s="948"/>
      <c r="FGL52" s="949"/>
      <c r="FGM52" s="949"/>
      <c r="FGN52" s="949"/>
      <c r="FGO52" s="949"/>
      <c r="FGP52" s="949"/>
      <c r="FGQ52" s="949"/>
      <c r="FGR52" s="949"/>
      <c r="FGS52" s="950"/>
      <c r="FGT52" s="948"/>
      <c r="FGU52" s="949"/>
      <c r="FGV52" s="949"/>
      <c r="FGW52" s="949"/>
      <c r="FGX52" s="949"/>
      <c r="FGY52" s="949"/>
      <c r="FGZ52" s="949"/>
      <c r="FHA52" s="949"/>
      <c r="FHB52" s="950"/>
      <c r="FHC52" s="948"/>
      <c r="FHD52" s="949"/>
      <c r="FHE52" s="949"/>
      <c r="FHF52" s="949"/>
      <c r="FHG52" s="949"/>
      <c r="FHH52" s="949"/>
      <c r="FHI52" s="949"/>
      <c r="FHJ52" s="949"/>
      <c r="FHK52" s="950"/>
      <c r="FHL52" s="948"/>
      <c r="FHM52" s="949"/>
      <c r="FHN52" s="949"/>
      <c r="FHO52" s="949"/>
      <c r="FHP52" s="949"/>
      <c r="FHQ52" s="949"/>
      <c r="FHR52" s="949"/>
      <c r="FHS52" s="949"/>
      <c r="FHT52" s="950"/>
      <c r="FHU52" s="948"/>
      <c r="FHV52" s="949"/>
      <c r="FHW52" s="949"/>
      <c r="FHX52" s="949"/>
      <c r="FHY52" s="949"/>
      <c r="FHZ52" s="949"/>
      <c r="FIA52" s="949"/>
      <c r="FIB52" s="949"/>
      <c r="FIC52" s="950"/>
      <c r="FID52" s="948"/>
      <c r="FIE52" s="949"/>
      <c r="FIF52" s="949"/>
      <c r="FIG52" s="949"/>
      <c r="FIH52" s="949"/>
      <c r="FII52" s="949"/>
      <c r="FIJ52" s="949"/>
      <c r="FIK52" s="949"/>
      <c r="FIL52" s="950"/>
      <c r="FIM52" s="948"/>
      <c r="FIN52" s="949"/>
      <c r="FIO52" s="949"/>
      <c r="FIP52" s="949"/>
      <c r="FIQ52" s="949"/>
      <c r="FIR52" s="949"/>
      <c r="FIS52" s="949"/>
      <c r="FIT52" s="949"/>
      <c r="FIU52" s="950"/>
      <c r="FIV52" s="948"/>
      <c r="FIW52" s="949"/>
      <c r="FIX52" s="949"/>
      <c r="FIY52" s="949"/>
      <c r="FIZ52" s="949"/>
      <c r="FJA52" s="949"/>
      <c r="FJB52" s="949"/>
      <c r="FJC52" s="949"/>
      <c r="FJD52" s="950"/>
      <c r="FJE52" s="948"/>
      <c r="FJF52" s="949"/>
      <c r="FJG52" s="949"/>
      <c r="FJH52" s="949"/>
      <c r="FJI52" s="949"/>
      <c r="FJJ52" s="949"/>
      <c r="FJK52" s="949"/>
      <c r="FJL52" s="949"/>
      <c r="FJM52" s="950"/>
      <c r="FJN52" s="948"/>
      <c r="FJO52" s="949"/>
      <c r="FJP52" s="949"/>
      <c r="FJQ52" s="949"/>
      <c r="FJR52" s="949"/>
      <c r="FJS52" s="949"/>
      <c r="FJT52" s="949"/>
      <c r="FJU52" s="949"/>
      <c r="FJV52" s="950"/>
      <c r="FJW52" s="948"/>
      <c r="FJX52" s="949"/>
      <c r="FJY52" s="949"/>
      <c r="FJZ52" s="949"/>
      <c r="FKA52" s="949"/>
      <c r="FKB52" s="949"/>
      <c r="FKC52" s="949"/>
      <c r="FKD52" s="949"/>
      <c r="FKE52" s="950"/>
      <c r="FKF52" s="948"/>
      <c r="FKG52" s="949"/>
      <c r="FKH52" s="949"/>
      <c r="FKI52" s="949"/>
      <c r="FKJ52" s="949"/>
      <c r="FKK52" s="949"/>
      <c r="FKL52" s="949"/>
      <c r="FKM52" s="949"/>
      <c r="FKN52" s="950"/>
      <c r="FKO52" s="948"/>
      <c r="FKP52" s="949"/>
      <c r="FKQ52" s="949"/>
      <c r="FKR52" s="949"/>
      <c r="FKS52" s="949"/>
      <c r="FKT52" s="949"/>
      <c r="FKU52" s="949"/>
      <c r="FKV52" s="949"/>
      <c r="FKW52" s="950"/>
      <c r="FKX52" s="948"/>
      <c r="FKY52" s="949"/>
      <c r="FKZ52" s="949"/>
      <c r="FLA52" s="949"/>
      <c r="FLB52" s="949"/>
      <c r="FLC52" s="949"/>
      <c r="FLD52" s="949"/>
      <c r="FLE52" s="949"/>
      <c r="FLF52" s="950"/>
      <c r="FLG52" s="948"/>
      <c r="FLH52" s="949"/>
      <c r="FLI52" s="949"/>
      <c r="FLJ52" s="949"/>
      <c r="FLK52" s="949"/>
      <c r="FLL52" s="949"/>
      <c r="FLM52" s="949"/>
      <c r="FLN52" s="949"/>
      <c r="FLO52" s="950"/>
      <c r="FLP52" s="948"/>
      <c r="FLQ52" s="949"/>
      <c r="FLR52" s="949"/>
      <c r="FLS52" s="949"/>
      <c r="FLT52" s="949"/>
      <c r="FLU52" s="949"/>
      <c r="FLV52" s="949"/>
      <c r="FLW52" s="949"/>
      <c r="FLX52" s="950"/>
      <c r="FLY52" s="948"/>
      <c r="FLZ52" s="949"/>
      <c r="FMA52" s="949"/>
      <c r="FMB52" s="949"/>
      <c r="FMC52" s="949"/>
      <c r="FMD52" s="949"/>
      <c r="FME52" s="949"/>
      <c r="FMF52" s="949"/>
      <c r="FMG52" s="950"/>
      <c r="FMH52" s="948"/>
      <c r="FMI52" s="949"/>
      <c r="FMJ52" s="949"/>
      <c r="FMK52" s="949"/>
      <c r="FML52" s="949"/>
      <c r="FMM52" s="949"/>
      <c r="FMN52" s="949"/>
      <c r="FMO52" s="949"/>
      <c r="FMP52" s="950"/>
      <c r="FMQ52" s="948"/>
      <c r="FMR52" s="949"/>
      <c r="FMS52" s="949"/>
      <c r="FMT52" s="949"/>
      <c r="FMU52" s="949"/>
      <c r="FMV52" s="949"/>
      <c r="FMW52" s="949"/>
      <c r="FMX52" s="949"/>
      <c r="FMY52" s="950"/>
      <c r="FMZ52" s="948"/>
      <c r="FNA52" s="949"/>
      <c r="FNB52" s="949"/>
      <c r="FNC52" s="949"/>
      <c r="FND52" s="949"/>
      <c r="FNE52" s="949"/>
      <c r="FNF52" s="949"/>
      <c r="FNG52" s="949"/>
      <c r="FNH52" s="950"/>
      <c r="FNI52" s="948"/>
      <c r="FNJ52" s="949"/>
      <c r="FNK52" s="949"/>
      <c r="FNL52" s="949"/>
      <c r="FNM52" s="949"/>
      <c r="FNN52" s="949"/>
      <c r="FNO52" s="949"/>
      <c r="FNP52" s="949"/>
      <c r="FNQ52" s="950"/>
      <c r="FNR52" s="948"/>
      <c r="FNS52" s="949"/>
      <c r="FNT52" s="949"/>
      <c r="FNU52" s="949"/>
      <c r="FNV52" s="949"/>
      <c r="FNW52" s="949"/>
      <c r="FNX52" s="949"/>
      <c r="FNY52" s="949"/>
      <c r="FNZ52" s="950"/>
      <c r="FOA52" s="948"/>
      <c r="FOB52" s="949"/>
      <c r="FOC52" s="949"/>
      <c r="FOD52" s="949"/>
      <c r="FOE52" s="949"/>
      <c r="FOF52" s="949"/>
      <c r="FOG52" s="949"/>
      <c r="FOH52" s="949"/>
      <c r="FOI52" s="950"/>
      <c r="FOJ52" s="948"/>
      <c r="FOK52" s="949"/>
      <c r="FOL52" s="949"/>
      <c r="FOM52" s="949"/>
      <c r="FON52" s="949"/>
      <c r="FOO52" s="949"/>
      <c r="FOP52" s="949"/>
      <c r="FOQ52" s="949"/>
      <c r="FOR52" s="950"/>
      <c r="FOS52" s="948"/>
      <c r="FOT52" s="949"/>
      <c r="FOU52" s="949"/>
      <c r="FOV52" s="949"/>
      <c r="FOW52" s="949"/>
      <c r="FOX52" s="949"/>
      <c r="FOY52" s="949"/>
      <c r="FOZ52" s="949"/>
      <c r="FPA52" s="950"/>
      <c r="FPB52" s="948"/>
      <c r="FPC52" s="949"/>
      <c r="FPD52" s="949"/>
      <c r="FPE52" s="949"/>
      <c r="FPF52" s="949"/>
      <c r="FPG52" s="949"/>
      <c r="FPH52" s="949"/>
      <c r="FPI52" s="949"/>
      <c r="FPJ52" s="950"/>
      <c r="FPK52" s="948"/>
      <c r="FPL52" s="949"/>
      <c r="FPM52" s="949"/>
      <c r="FPN52" s="949"/>
      <c r="FPO52" s="949"/>
      <c r="FPP52" s="949"/>
      <c r="FPQ52" s="949"/>
      <c r="FPR52" s="949"/>
      <c r="FPS52" s="950"/>
      <c r="FPT52" s="948"/>
      <c r="FPU52" s="949"/>
      <c r="FPV52" s="949"/>
      <c r="FPW52" s="949"/>
      <c r="FPX52" s="949"/>
      <c r="FPY52" s="949"/>
      <c r="FPZ52" s="949"/>
      <c r="FQA52" s="949"/>
      <c r="FQB52" s="950"/>
      <c r="FQC52" s="948"/>
      <c r="FQD52" s="949"/>
      <c r="FQE52" s="949"/>
      <c r="FQF52" s="949"/>
      <c r="FQG52" s="949"/>
      <c r="FQH52" s="949"/>
      <c r="FQI52" s="949"/>
      <c r="FQJ52" s="949"/>
      <c r="FQK52" s="950"/>
      <c r="FQL52" s="948"/>
      <c r="FQM52" s="949"/>
      <c r="FQN52" s="949"/>
      <c r="FQO52" s="949"/>
      <c r="FQP52" s="949"/>
      <c r="FQQ52" s="949"/>
      <c r="FQR52" s="949"/>
      <c r="FQS52" s="949"/>
      <c r="FQT52" s="950"/>
      <c r="FQU52" s="948"/>
      <c r="FQV52" s="949"/>
      <c r="FQW52" s="949"/>
      <c r="FQX52" s="949"/>
      <c r="FQY52" s="949"/>
      <c r="FQZ52" s="949"/>
      <c r="FRA52" s="949"/>
      <c r="FRB52" s="949"/>
      <c r="FRC52" s="950"/>
      <c r="FRD52" s="948"/>
      <c r="FRE52" s="949"/>
      <c r="FRF52" s="949"/>
      <c r="FRG52" s="949"/>
      <c r="FRH52" s="949"/>
      <c r="FRI52" s="949"/>
      <c r="FRJ52" s="949"/>
      <c r="FRK52" s="949"/>
      <c r="FRL52" s="950"/>
      <c r="FRM52" s="948"/>
      <c r="FRN52" s="949"/>
      <c r="FRO52" s="949"/>
      <c r="FRP52" s="949"/>
      <c r="FRQ52" s="949"/>
      <c r="FRR52" s="949"/>
      <c r="FRS52" s="949"/>
      <c r="FRT52" s="949"/>
      <c r="FRU52" s="950"/>
      <c r="FRV52" s="948"/>
      <c r="FRW52" s="949"/>
      <c r="FRX52" s="949"/>
      <c r="FRY52" s="949"/>
      <c r="FRZ52" s="949"/>
      <c r="FSA52" s="949"/>
      <c r="FSB52" s="949"/>
      <c r="FSC52" s="949"/>
      <c r="FSD52" s="950"/>
      <c r="FSE52" s="948"/>
      <c r="FSF52" s="949"/>
      <c r="FSG52" s="949"/>
      <c r="FSH52" s="949"/>
      <c r="FSI52" s="949"/>
      <c r="FSJ52" s="949"/>
      <c r="FSK52" s="949"/>
      <c r="FSL52" s="949"/>
      <c r="FSM52" s="950"/>
      <c r="FSN52" s="948"/>
      <c r="FSO52" s="949"/>
      <c r="FSP52" s="949"/>
      <c r="FSQ52" s="949"/>
      <c r="FSR52" s="949"/>
      <c r="FSS52" s="949"/>
      <c r="FST52" s="949"/>
      <c r="FSU52" s="949"/>
      <c r="FSV52" s="950"/>
      <c r="FSW52" s="948"/>
      <c r="FSX52" s="949"/>
      <c r="FSY52" s="949"/>
      <c r="FSZ52" s="949"/>
      <c r="FTA52" s="949"/>
      <c r="FTB52" s="949"/>
      <c r="FTC52" s="949"/>
      <c r="FTD52" s="949"/>
      <c r="FTE52" s="950"/>
      <c r="FTF52" s="948"/>
      <c r="FTG52" s="949"/>
      <c r="FTH52" s="949"/>
      <c r="FTI52" s="949"/>
      <c r="FTJ52" s="949"/>
      <c r="FTK52" s="949"/>
      <c r="FTL52" s="949"/>
      <c r="FTM52" s="949"/>
      <c r="FTN52" s="950"/>
      <c r="FTO52" s="948"/>
      <c r="FTP52" s="949"/>
      <c r="FTQ52" s="949"/>
      <c r="FTR52" s="949"/>
      <c r="FTS52" s="949"/>
      <c r="FTT52" s="949"/>
      <c r="FTU52" s="949"/>
      <c r="FTV52" s="949"/>
      <c r="FTW52" s="950"/>
      <c r="FTX52" s="948"/>
      <c r="FTY52" s="949"/>
      <c r="FTZ52" s="949"/>
      <c r="FUA52" s="949"/>
      <c r="FUB52" s="949"/>
      <c r="FUC52" s="949"/>
      <c r="FUD52" s="949"/>
      <c r="FUE52" s="949"/>
      <c r="FUF52" s="950"/>
      <c r="FUG52" s="948"/>
      <c r="FUH52" s="949"/>
      <c r="FUI52" s="949"/>
      <c r="FUJ52" s="949"/>
      <c r="FUK52" s="949"/>
      <c r="FUL52" s="949"/>
      <c r="FUM52" s="949"/>
      <c r="FUN52" s="949"/>
      <c r="FUO52" s="950"/>
      <c r="FUP52" s="948"/>
      <c r="FUQ52" s="949"/>
      <c r="FUR52" s="949"/>
      <c r="FUS52" s="949"/>
      <c r="FUT52" s="949"/>
      <c r="FUU52" s="949"/>
      <c r="FUV52" s="949"/>
      <c r="FUW52" s="949"/>
      <c r="FUX52" s="950"/>
      <c r="FUY52" s="948"/>
      <c r="FUZ52" s="949"/>
      <c r="FVA52" s="949"/>
      <c r="FVB52" s="949"/>
      <c r="FVC52" s="949"/>
      <c r="FVD52" s="949"/>
      <c r="FVE52" s="949"/>
      <c r="FVF52" s="949"/>
      <c r="FVG52" s="950"/>
      <c r="FVH52" s="948"/>
      <c r="FVI52" s="949"/>
      <c r="FVJ52" s="949"/>
      <c r="FVK52" s="949"/>
      <c r="FVL52" s="949"/>
      <c r="FVM52" s="949"/>
      <c r="FVN52" s="949"/>
      <c r="FVO52" s="949"/>
      <c r="FVP52" s="950"/>
      <c r="FVQ52" s="948"/>
      <c r="FVR52" s="949"/>
      <c r="FVS52" s="949"/>
      <c r="FVT52" s="949"/>
      <c r="FVU52" s="949"/>
      <c r="FVV52" s="949"/>
      <c r="FVW52" s="949"/>
      <c r="FVX52" s="949"/>
      <c r="FVY52" s="950"/>
      <c r="FVZ52" s="948"/>
      <c r="FWA52" s="949"/>
      <c r="FWB52" s="949"/>
      <c r="FWC52" s="949"/>
      <c r="FWD52" s="949"/>
      <c r="FWE52" s="949"/>
      <c r="FWF52" s="949"/>
      <c r="FWG52" s="949"/>
      <c r="FWH52" s="950"/>
      <c r="FWI52" s="948"/>
      <c r="FWJ52" s="949"/>
      <c r="FWK52" s="949"/>
      <c r="FWL52" s="949"/>
      <c r="FWM52" s="949"/>
      <c r="FWN52" s="949"/>
      <c r="FWO52" s="949"/>
      <c r="FWP52" s="949"/>
      <c r="FWQ52" s="950"/>
      <c r="FWR52" s="948"/>
      <c r="FWS52" s="949"/>
      <c r="FWT52" s="949"/>
      <c r="FWU52" s="949"/>
      <c r="FWV52" s="949"/>
      <c r="FWW52" s="949"/>
      <c r="FWX52" s="949"/>
      <c r="FWY52" s="949"/>
      <c r="FWZ52" s="950"/>
      <c r="FXA52" s="948"/>
      <c r="FXB52" s="949"/>
      <c r="FXC52" s="949"/>
      <c r="FXD52" s="949"/>
      <c r="FXE52" s="949"/>
      <c r="FXF52" s="949"/>
      <c r="FXG52" s="949"/>
      <c r="FXH52" s="949"/>
      <c r="FXI52" s="950"/>
      <c r="FXJ52" s="948"/>
      <c r="FXK52" s="949"/>
      <c r="FXL52" s="949"/>
      <c r="FXM52" s="949"/>
      <c r="FXN52" s="949"/>
      <c r="FXO52" s="949"/>
      <c r="FXP52" s="949"/>
      <c r="FXQ52" s="949"/>
      <c r="FXR52" s="950"/>
      <c r="FXS52" s="948"/>
      <c r="FXT52" s="949"/>
      <c r="FXU52" s="949"/>
      <c r="FXV52" s="949"/>
      <c r="FXW52" s="949"/>
      <c r="FXX52" s="949"/>
      <c r="FXY52" s="949"/>
      <c r="FXZ52" s="949"/>
      <c r="FYA52" s="950"/>
      <c r="FYB52" s="948"/>
      <c r="FYC52" s="949"/>
      <c r="FYD52" s="949"/>
      <c r="FYE52" s="949"/>
      <c r="FYF52" s="949"/>
      <c r="FYG52" s="949"/>
      <c r="FYH52" s="949"/>
      <c r="FYI52" s="949"/>
      <c r="FYJ52" s="950"/>
      <c r="FYK52" s="948"/>
      <c r="FYL52" s="949"/>
      <c r="FYM52" s="949"/>
      <c r="FYN52" s="949"/>
      <c r="FYO52" s="949"/>
      <c r="FYP52" s="949"/>
      <c r="FYQ52" s="949"/>
      <c r="FYR52" s="949"/>
      <c r="FYS52" s="950"/>
      <c r="FYT52" s="948"/>
      <c r="FYU52" s="949"/>
      <c r="FYV52" s="949"/>
      <c r="FYW52" s="949"/>
      <c r="FYX52" s="949"/>
      <c r="FYY52" s="949"/>
      <c r="FYZ52" s="949"/>
      <c r="FZA52" s="949"/>
      <c r="FZB52" s="950"/>
      <c r="FZC52" s="948"/>
      <c r="FZD52" s="949"/>
      <c r="FZE52" s="949"/>
      <c r="FZF52" s="949"/>
      <c r="FZG52" s="949"/>
      <c r="FZH52" s="949"/>
      <c r="FZI52" s="949"/>
      <c r="FZJ52" s="949"/>
      <c r="FZK52" s="950"/>
      <c r="FZL52" s="948"/>
      <c r="FZM52" s="949"/>
      <c r="FZN52" s="949"/>
      <c r="FZO52" s="949"/>
      <c r="FZP52" s="949"/>
      <c r="FZQ52" s="949"/>
      <c r="FZR52" s="949"/>
      <c r="FZS52" s="949"/>
      <c r="FZT52" s="950"/>
      <c r="FZU52" s="948"/>
      <c r="FZV52" s="949"/>
      <c r="FZW52" s="949"/>
      <c r="FZX52" s="949"/>
      <c r="FZY52" s="949"/>
      <c r="FZZ52" s="949"/>
      <c r="GAA52" s="949"/>
      <c r="GAB52" s="949"/>
      <c r="GAC52" s="950"/>
      <c r="GAD52" s="948"/>
      <c r="GAE52" s="949"/>
      <c r="GAF52" s="949"/>
      <c r="GAG52" s="949"/>
      <c r="GAH52" s="949"/>
      <c r="GAI52" s="949"/>
      <c r="GAJ52" s="949"/>
      <c r="GAK52" s="949"/>
      <c r="GAL52" s="950"/>
      <c r="GAM52" s="948"/>
      <c r="GAN52" s="949"/>
      <c r="GAO52" s="949"/>
      <c r="GAP52" s="949"/>
      <c r="GAQ52" s="949"/>
      <c r="GAR52" s="949"/>
      <c r="GAS52" s="949"/>
      <c r="GAT52" s="949"/>
      <c r="GAU52" s="950"/>
      <c r="GAV52" s="948"/>
      <c r="GAW52" s="949"/>
      <c r="GAX52" s="949"/>
      <c r="GAY52" s="949"/>
      <c r="GAZ52" s="949"/>
      <c r="GBA52" s="949"/>
      <c r="GBB52" s="949"/>
      <c r="GBC52" s="949"/>
      <c r="GBD52" s="950"/>
      <c r="GBE52" s="948"/>
      <c r="GBF52" s="949"/>
      <c r="GBG52" s="949"/>
      <c r="GBH52" s="949"/>
      <c r="GBI52" s="949"/>
      <c r="GBJ52" s="949"/>
      <c r="GBK52" s="949"/>
      <c r="GBL52" s="949"/>
      <c r="GBM52" s="950"/>
      <c r="GBN52" s="948"/>
      <c r="GBO52" s="949"/>
      <c r="GBP52" s="949"/>
      <c r="GBQ52" s="949"/>
      <c r="GBR52" s="949"/>
      <c r="GBS52" s="949"/>
      <c r="GBT52" s="949"/>
      <c r="GBU52" s="949"/>
      <c r="GBV52" s="950"/>
      <c r="GBW52" s="948"/>
      <c r="GBX52" s="949"/>
      <c r="GBY52" s="949"/>
      <c r="GBZ52" s="949"/>
      <c r="GCA52" s="949"/>
      <c r="GCB52" s="949"/>
      <c r="GCC52" s="949"/>
      <c r="GCD52" s="949"/>
      <c r="GCE52" s="950"/>
      <c r="GCF52" s="948"/>
      <c r="GCG52" s="949"/>
      <c r="GCH52" s="949"/>
      <c r="GCI52" s="949"/>
      <c r="GCJ52" s="949"/>
      <c r="GCK52" s="949"/>
      <c r="GCL52" s="949"/>
      <c r="GCM52" s="949"/>
      <c r="GCN52" s="950"/>
      <c r="GCO52" s="948"/>
      <c r="GCP52" s="949"/>
      <c r="GCQ52" s="949"/>
      <c r="GCR52" s="949"/>
      <c r="GCS52" s="949"/>
      <c r="GCT52" s="949"/>
      <c r="GCU52" s="949"/>
      <c r="GCV52" s="949"/>
      <c r="GCW52" s="950"/>
      <c r="GCX52" s="948"/>
      <c r="GCY52" s="949"/>
      <c r="GCZ52" s="949"/>
      <c r="GDA52" s="949"/>
      <c r="GDB52" s="949"/>
      <c r="GDC52" s="949"/>
      <c r="GDD52" s="949"/>
      <c r="GDE52" s="949"/>
      <c r="GDF52" s="950"/>
      <c r="GDG52" s="948"/>
      <c r="GDH52" s="949"/>
      <c r="GDI52" s="949"/>
      <c r="GDJ52" s="949"/>
      <c r="GDK52" s="949"/>
      <c r="GDL52" s="949"/>
      <c r="GDM52" s="949"/>
      <c r="GDN52" s="949"/>
      <c r="GDO52" s="950"/>
      <c r="GDP52" s="948"/>
      <c r="GDQ52" s="949"/>
      <c r="GDR52" s="949"/>
      <c r="GDS52" s="949"/>
      <c r="GDT52" s="949"/>
      <c r="GDU52" s="949"/>
      <c r="GDV52" s="949"/>
      <c r="GDW52" s="949"/>
      <c r="GDX52" s="950"/>
      <c r="GDY52" s="948"/>
      <c r="GDZ52" s="949"/>
      <c r="GEA52" s="949"/>
      <c r="GEB52" s="949"/>
      <c r="GEC52" s="949"/>
      <c r="GED52" s="949"/>
      <c r="GEE52" s="949"/>
      <c r="GEF52" s="949"/>
      <c r="GEG52" s="950"/>
      <c r="GEH52" s="948"/>
      <c r="GEI52" s="949"/>
      <c r="GEJ52" s="949"/>
      <c r="GEK52" s="949"/>
      <c r="GEL52" s="949"/>
      <c r="GEM52" s="949"/>
      <c r="GEN52" s="949"/>
      <c r="GEO52" s="949"/>
      <c r="GEP52" s="950"/>
      <c r="GEQ52" s="948"/>
      <c r="GER52" s="949"/>
      <c r="GES52" s="949"/>
      <c r="GET52" s="949"/>
      <c r="GEU52" s="949"/>
      <c r="GEV52" s="949"/>
      <c r="GEW52" s="949"/>
      <c r="GEX52" s="949"/>
      <c r="GEY52" s="950"/>
      <c r="GEZ52" s="948"/>
      <c r="GFA52" s="949"/>
      <c r="GFB52" s="949"/>
      <c r="GFC52" s="949"/>
      <c r="GFD52" s="949"/>
      <c r="GFE52" s="949"/>
      <c r="GFF52" s="949"/>
      <c r="GFG52" s="949"/>
      <c r="GFH52" s="950"/>
      <c r="GFI52" s="948"/>
      <c r="GFJ52" s="949"/>
      <c r="GFK52" s="949"/>
      <c r="GFL52" s="949"/>
      <c r="GFM52" s="949"/>
      <c r="GFN52" s="949"/>
      <c r="GFO52" s="949"/>
      <c r="GFP52" s="949"/>
      <c r="GFQ52" s="950"/>
      <c r="GFR52" s="948"/>
      <c r="GFS52" s="949"/>
      <c r="GFT52" s="949"/>
      <c r="GFU52" s="949"/>
      <c r="GFV52" s="949"/>
      <c r="GFW52" s="949"/>
      <c r="GFX52" s="949"/>
      <c r="GFY52" s="949"/>
      <c r="GFZ52" s="950"/>
      <c r="GGA52" s="948"/>
      <c r="GGB52" s="949"/>
      <c r="GGC52" s="949"/>
      <c r="GGD52" s="949"/>
      <c r="GGE52" s="949"/>
      <c r="GGF52" s="949"/>
      <c r="GGG52" s="949"/>
      <c r="GGH52" s="949"/>
      <c r="GGI52" s="950"/>
      <c r="GGJ52" s="948"/>
      <c r="GGK52" s="949"/>
      <c r="GGL52" s="949"/>
      <c r="GGM52" s="949"/>
      <c r="GGN52" s="949"/>
      <c r="GGO52" s="949"/>
      <c r="GGP52" s="949"/>
      <c r="GGQ52" s="949"/>
      <c r="GGR52" s="950"/>
      <c r="GGS52" s="948"/>
      <c r="GGT52" s="949"/>
      <c r="GGU52" s="949"/>
      <c r="GGV52" s="949"/>
      <c r="GGW52" s="949"/>
      <c r="GGX52" s="949"/>
      <c r="GGY52" s="949"/>
      <c r="GGZ52" s="949"/>
      <c r="GHA52" s="950"/>
      <c r="GHB52" s="948"/>
      <c r="GHC52" s="949"/>
      <c r="GHD52" s="949"/>
      <c r="GHE52" s="949"/>
      <c r="GHF52" s="949"/>
      <c r="GHG52" s="949"/>
      <c r="GHH52" s="949"/>
      <c r="GHI52" s="949"/>
      <c r="GHJ52" s="950"/>
      <c r="GHK52" s="948"/>
      <c r="GHL52" s="949"/>
      <c r="GHM52" s="949"/>
      <c r="GHN52" s="949"/>
      <c r="GHO52" s="949"/>
      <c r="GHP52" s="949"/>
      <c r="GHQ52" s="949"/>
      <c r="GHR52" s="949"/>
      <c r="GHS52" s="950"/>
      <c r="GHT52" s="948"/>
      <c r="GHU52" s="949"/>
      <c r="GHV52" s="949"/>
      <c r="GHW52" s="949"/>
      <c r="GHX52" s="949"/>
      <c r="GHY52" s="949"/>
      <c r="GHZ52" s="949"/>
      <c r="GIA52" s="949"/>
      <c r="GIB52" s="950"/>
      <c r="GIC52" s="948"/>
      <c r="GID52" s="949"/>
      <c r="GIE52" s="949"/>
      <c r="GIF52" s="949"/>
      <c r="GIG52" s="949"/>
      <c r="GIH52" s="949"/>
      <c r="GII52" s="949"/>
      <c r="GIJ52" s="949"/>
      <c r="GIK52" s="950"/>
      <c r="GIL52" s="948"/>
      <c r="GIM52" s="949"/>
      <c r="GIN52" s="949"/>
      <c r="GIO52" s="949"/>
      <c r="GIP52" s="949"/>
      <c r="GIQ52" s="949"/>
      <c r="GIR52" s="949"/>
      <c r="GIS52" s="949"/>
      <c r="GIT52" s="950"/>
      <c r="GIU52" s="948"/>
      <c r="GIV52" s="949"/>
      <c r="GIW52" s="949"/>
      <c r="GIX52" s="949"/>
      <c r="GIY52" s="949"/>
      <c r="GIZ52" s="949"/>
      <c r="GJA52" s="949"/>
      <c r="GJB52" s="949"/>
      <c r="GJC52" s="950"/>
      <c r="GJD52" s="948"/>
      <c r="GJE52" s="949"/>
      <c r="GJF52" s="949"/>
      <c r="GJG52" s="949"/>
      <c r="GJH52" s="949"/>
      <c r="GJI52" s="949"/>
      <c r="GJJ52" s="949"/>
      <c r="GJK52" s="949"/>
      <c r="GJL52" s="950"/>
      <c r="GJM52" s="948"/>
      <c r="GJN52" s="949"/>
      <c r="GJO52" s="949"/>
      <c r="GJP52" s="949"/>
      <c r="GJQ52" s="949"/>
      <c r="GJR52" s="949"/>
      <c r="GJS52" s="949"/>
      <c r="GJT52" s="949"/>
      <c r="GJU52" s="950"/>
      <c r="GJV52" s="948"/>
      <c r="GJW52" s="949"/>
      <c r="GJX52" s="949"/>
      <c r="GJY52" s="949"/>
      <c r="GJZ52" s="949"/>
      <c r="GKA52" s="949"/>
      <c r="GKB52" s="949"/>
      <c r="GKC52" s="949"/>
      <c r="GKD52" s="950"/>
      <c r="GKE52" s="948"/>
      <c r="GKF52" s="949"/>
      <c r="GKG52" s="949"/>
      <c r="GKH52" s="949"/>
      <c r="GKI52" s="949"/>
      <c r="GKJ52" s="949"/>
      <c r="GKK52" s="949"/>
      <c r="GKL52" s="949"/>
      <c r="GKM52" s="950"/>
      <c r="GKN52" s="948"/>
      <c r="GKO52" s="949"/>
      <c r="GKP52" s="949"/>
      <c r="GKQ52" s="949"/>
      <c r="GKR52" s="949"/>
      <c r="GKS52" s="949"/>
      <c r="GKT52" s="949"/>
      <c r="GKU52" s="949"/>
      <c r="GKV52" s="950"/>
      <c r="GKW52" s="948"/>
      <c r="GKX52" s="949"/>
      <c r="GKY52" s="949"/>
      <c r="GKZ52" s="949"/>
      <c r="GLA52" s="949"/>
      <c r="GLB52" s="949"/>
      <c r="GLC52" s="949"/>
      <c r="GLD52" s="949"/>
      <c r="GLE52" s="950"/>
      <c r="GLF52" s="948"/>
      <c r="GLG52" s="949"/>
      <c r="GLH52" s="949"/>
      <c r="GLI52" s="949"/>
      <c r="GLJ52" s="949"/>
      <c r="GLK52" s="949"/>
      <c r="GLL52" s="949"/>
      <c r="GLM52" s="949"/>
      <c r="GLN52" s="950"/>
      <c r="GLO52" s="948"/>
      <c r="GLP52" s="949"/>
      <c r="GLQ52" s="949"/>
      <c r="GLR52" s="949"/>
      <c r="GLS52" s="949"/>
      <c r="GLT52" s="949"/>
      <c r="GLU52" s="949"/>
      <c r="GLV52" s="949"/>
      <c r="GLW52" s="950"/>
      <c r="GLX52" s="948"/>
      <c r="GLY52" s="949"/>
      <c r="GLZ52" s="949"/>
      <c r="GMA52" s="949"/>
      <c r="GMB52" s="949"/>
      <c r="GMC52" s="949"/>
      <c r="GMD52" s="949"/>
      <c r="GME52" s="949"/>
      <c r="GMF52" s="950"/>
      <c r="GMG52" s="948"/>
      <c r="GMH52" s="949"/>
      <c r="GMI52" s="949"/>
      <c r="GMJ52" s="949"/>
      <c r="GMK52" s="949"/>
      <c r="GML52" s="949"/>
      <c r="GMM52" s="949"/>
      <c r="GMN52" s="949"/>
      <c r="GMO52" s="950"/>
      <c r="GMP52" s="948"/>
      <c r="GMQ52" s="949"/>
      <c r="GMR52" s="949"/>
      <c r="GMS52" s="949"/>
      <c r="GMT52" s="949"/>
      <c r="GMU52" s="949"/>
      <c r="GMV52" s="949"/>
      <c r="GMW52" s="949"/>
      <c r="GMX52" s="950"/>
      <c r="GMY52" s="948"/>
      <c r="GMZ52" s="949"/>
      <c r="GNA52" s="949"/>
      <c r="GNB52" s="949"/>
      <c r="GNC52" s="949"/>
      <c r="GND52" s="949"/>
      <c r="GNE52" s="949"/>
      <c r="GNF52" s="949"/>
      <c r="GNG52" s="950"/>
      <c r="GNH52" s="948"/>
      <c r="GNI52" s="949"/>
      <c r="GNJ52" s="949"/>
      <c r="GNK52" s="949"/>
      <c r="GNL52" s="949"/>
      <c r="GNM52" s="949"/>
      <c r="GNN52" s="949"/>
      <c r="GNO52" s="949"/>
      <c r="GNP52" s="950"/>
      <c r="GNQ52" s="948"/>
      <c r="GNR52" s="949"/>
      <c r="GNS52" s="949"/>
      <c r="GNT52" s="949"/>
      <c r="GNU52" s="949"/>
      <c r="GNV52" s="949"/>
      <c r="GNW52" s="949"/>
      <c r="GNX52" s="949"/>
      <c r="GNY52" s="950"/>
      <c r="GNZ52" s="948"/>
      <c r="GOA52" s="949"/>
      <c r="GOB52" s="949"/>
      <c r="GOC52" s="949"/>
      <c r="GOD52" s="949"/>
      <c r="GOE52" s="949"/>
      <c r="GOF52" s="949"/>
      <c r="GOG52" s="949"/>
      <c r="GOH52" s="950"/>
      <c r="GOI52" s="948"/>
      <c r="GOJ52" s="949"/>
      <c r="GOK52" s="949"/>
      <c r="GOL52" s="949"/>
      <c r="GOM52" s="949"/>
      <c r="GON52" s="949"/>
      <c r="GOO52" s="949"/>
      <c r="GOP52" s="949"/>
      <c r="GOQ52" s="950"/>
      <c r="GOR52" s="948"/>
      <c r="GOS52" s="949"/>
      <c r="GOT52" s="949"/>
      <c r="GOU52" s="949"/>
      <c r="GOV52" s="949"/>
      <c r="GOW52" s="949"/>
      <c r="GOX52" s="949"/>
      <c r="GOY52" s="949"/>
      <c r="GOZ52" s="950"/>
      <c r="GPA52" s="948"/>
      <c r="GPB52" s="949"/>
      <c r="GPC52" s="949"/>
      <c r="GPD52" s="949"/>
      <c r="GPE52" s="949"/>
      <c r="GPF52" s="949"/>
      <c r="GPG52" s="949"/>
      <c r="GPH52" s="949"/>
      <c r="GPI52" s="950"/>
      <c r="GPJ52" s="948"/>
      <c r="GPK52" s="949"/>
      <c r="GPL52" s="949"/>
      <c r="GPM52" s="949"/>
      <c r="GPN52" s="949"/>
      <c r="GPO52" s="949"/>
      <c r="GPP52" s="949"/>
      <c r="GPQ52" s="949"/>
      <c r="GPR52" s="950"/>
      <c r="GPS52" s="948"/>
      <c r="GPT52" s="949"/>
      <c r="GPU52" s="949"/>
      <c r="GPV52" s="949"/>
      <c r="GPW52" s="949"/>
      <c r="GPX52" s="949"/>
      <c r="GPY52" s="949"/>
      <c r="GPZ52" s="949"/>
      <c r="GQA52" s="950"/>
      <c r="GQB52" s="948"/>
      <c r="GQC52" s="949"/>
      <c r="GQD52" s="949"/>
      <c r="GQE52" s="949"/>
      <c r="GQF52" s="949"/>
      <c r="GQG52" s="949"/>
      <c r="GQH52" s="949"/>
      <c r="GQI52" s="949"/>
      <c r="GQJ52" s="950"/>
      <c r="GQK52" s="948"/>
      <c r="GQL52" s="949"/>
      <c r="GQM52" s="949"/>
      <c r="GQN52" s="949"/>
      <c r="GQO52" s="949"/>
      <c r="GQP52" s="949"/>
      <c r="GQQ52" s="949"/>
      <c r="GQR52" s="949"/>
      <c r="GQS52" s="950"/>
      <c r="GQT52" s="948"/>
      <c r="GQU52" s="949"/>
      <c r="GQV52" s="949"/>
      <c r="GQW52" s="949"/>
      <c r="GQX52" s="949"/>
      <c r="GQY52" s="949"/>
      <c r="GQZ52" s="949"/>
      <c r="GRA52" s="949"/>
      <c r="GRB52" s="950"/>
      <c r="GRC52" s="948"/>
      <c r="GRD52" s="949"/>
      <c r="GRE52" s="949"/>
      <c r="GRF52" s="949"/>
      <c r="GRG52" s="949"/>
      <c r="GRH52" s="949"/>
      <c r="GRI52" s="949"/>
      <c r="GRJ52" s="949"/>
      <c r="GRK52" s="950"/>
      <c r="GRL52" s="948"/>
      <c r="GRM52" s="949"/>
      <c r="GRN52" s="949"/>
      <c r="GRO52" s="949"/>
      <c r="GRP52" s="949"/>
      <c r="GRQ52" s="949"/>
      <c r="GRR52" s="949"/>
      <c r="GRS52" s="949"/>
      <c r="GRT52" s="950"/>
      <c r="GRU52" s="948"/>
      <c r="GRV52" s="949"/>
      <c r="GRW52" s="949"/>
      <c r="GRX52" s="949"/>
      <c r="GRY52" s="949"/>
      <c r="GRZ52" s="949"/>
      <c r="GSA52" s="949"/>
      <c r="GSB52" s="949"/>
      <c r="GSC52" s="950"/>
      <c r="GSD52" s="948"/>
      <c r="GSE52" s="949"/>
      <c r="GSF52" s="949"/>
      <c r="GSG52" s="949"/>
      <c r="GSH52" s="949"/>
      <c r="GSI52" s="949"/>
      <c r="GSJ52" s="949"/>
      <c r="GSK52" s="949"/>
      <c r="GSL52" s="950"/>
      <c r="GSM52" s="948"/>
      <c r="GSN52" s="949"/>
      <c r="GSO52" s="949"/>
      <c r="GSP52" s="949"/>
      <c r="GSQ52" s="949"/>
      <c r="GSR52" s="949"/>
      <c r="GSS52" s="949"/>
      <c r="GST52" s="949"/>
      <c r="GSU52" s="950"/>
      <c r="GSV52" s="948"/>
      <c r="GSW52" s="949"/>
      <c r="GSX52" s="949"/>
      <c r="GSY52" s="949"/>
      <c r="GSZ52" s="949"/>
      <c r="GTA52" s="949"/>
      <c r="GTB52" s="949"/>
      <c r="GTC52" s="949"/>
      <c r="GTD52" s="950"/>
      <c r="GTE52" s="948"/>
      <c r="GTF52" s="949"/>
      <c r="GTG52" s="949"/>
      <c r="GTH52" s="949"/>
      <c r="GTI52" s="949"/>
      <c r="GTJ52" s="949"/>
      <c r="GTK52" s="949"/>
      <c r="GTL52" s="949"/>
      <c r="GTM52" s="950"/>
      <c r="GTN52" s="948"/>
      <c r="GTO52" s="949"/>
      <c r="GTP52" s="949"/>
      <c r="GTQ52" s="949"/>
      <c r="GTR52" s="949"/>
      <c r="GTS52" s="949"/>
      <c r="GTT52" s="949"/>
      <c r="GTU52" s="949"/>
      <c r="GTV52" s="950"/>
      <c r="GTW52" s="948"/>
      <c r="GTX52" s="949"/>
      <c r="GTY52" s="949"/>
      <c r="GTZ52" s="949"/>
      <c r="GUA52" s="949"/>
      <c r="GUB52" s="949"/>
      <c r="GUC52" s="949"/>
      <c r="GUD52" s="949"/>
      <c r="GUE52" s="950"/>
      <c r="GUF52" s="948"/>
      <c r="GUG52" s="949"/>
      <c r="GUH52" s="949"/>
      <c r="GUI52" s="949"/>
      <c r="GUJ52" s="949"/>
      <c r="GUK52" s="949"/>
      <c r="GUL52" s="949"/>
      <c r="GUM52" s="949"/>
      <c r="GUN52" s="950"/>
      <c r="GUO52" s="948"/>
      <c r="GUP52" s="949"/>
      <c r="GUQ52" s="949"/>
      <c r="GUR52" s="949"/>
      <c r="GUS52" s="949"/>
      <c r="GUT52" s="949"/>
      <c r="GUU52" s="949"/>
      <c r="GUV52" s="949"/>
      <c r="GUW52" s="950"/>
      <c r="GUX52" s="948"/>
      <c r="GUY52" s="949"/>
      <c r="GUZ52" s="949"/>
      <c r="GVA52" s="949"/>
      <c r="GVB52" s="949"/>
      <c r="GVC52" s="949"/>
      <c r="GVD52" s="949"/>
      <c r="GVE52" s="949"/>
      <c r="GVF52" s="950"/>
      <c r="GVG52" s="948"/>
      <c r="GVH52" s="949"/>
      <c r="GVI52" s="949"/>
      <c r="GVJ52" s="949"/>
      <c r="GVK52" s="949"/>
      <c r="GVL52" s="949"/>
      <c r="GVM52" s="949"/>
      <c r="GVN52" s="949"/>
      <c r="GVO52" s="950"/>
      <c r="GVP52" s="948"/>
      <c r="GVQ52" s="949"/>
      <c r="GVR52" s="949"/>
      <c r="GVS52" s="949"/>
      <c r="GVT52" s="949"/>
      <c r="GVU52" s="949"/>
      <c r="GVV52" s="949"/>
      <c r="GVW52" s="949"/>
      <c r="GVX52" s="950"/>
      <c r="GVY52" s="948"/>
      <c r="GVZ52" s="949"/>
      <c r="GWA52" s="949"/>
      <c r="GWB52" s="949"/>
      <c r="GWC52" s="949"/>
      <c r="GWD52" s="949"/>
      <c r="GWE52" s="949"/>
      <c r="GWF52" s="949"/>
      <c r="GWG52" s="950"/>
      <c r="GWH52" s="948"/>
      <c r="GWI52" s="949"/>
      <c r="GWJ52" s="949"/>
      <c r="GWK52" s="949"/>
      <c r="GWL52" s="949"/>
      <c r="GWM52" s="949"/>
      <c r="GWN52" s="949"/>
      <c r="GWO52" s="949"/>
      <c r="GWP52" s="950"/>
      <c r="GWQ52" s="948"/>
      <c r="GWR52" s="949"/>
      <c r="GWS52" s="949"/>
      <c r="GWT52" s="949"/>
      <c r="GWU52" s="949"/>
      <c r="GWV52" s="949"/>
      <c r="GWW52" s="949"/>
      <c r="GWX52" s="949"/>
      <c r="GWY52" s="950"/>
      <c r="GWZ52" s="948"/>
      <c r="GXA52" s="949"/>
      <c r="GXB52" s="949"/>
      <c r="GXC52" s="949"/>
      <c r="GXD52" s="949"/>
      <c r="GXE52" s="949"/>
      <c r="GXF52" s="949"/>
      <c r="GXG52" s="949"/>
      <c r="GXH52" s="950"/>
      <c r="GXI52" s="948"/>
      <c r="GXJ52" s="949"/>
      <c r="GXK52" s="949"/>
      <c r="GXL52" s="949"/>
      <c r="GXM52" s="949"/>
      <c r="GXN52" s="949"/>
      <c r="GXO52" s="949"/>
      <c r="GXP52" s="949"/>
      <c r="GXQ52" s="950"/>
      <c r="GXR52" s="948"/>
      <c r="GXS52" s="949"/>
      <c r="GXT52" s="949"/>
      <c r="GXU52" s="949"/>
      <c r="GXV52" s="949"/>
      <c r="GXW52" s="949"/>
      <c r="GXX52" s="949"/>
      <c r="GXY52" s="949"/>
      <c r="GXZ52" s="950"/>
      <c r="GYA52" s="948"/>
      <c r="GYB52" s="949"/>
      <c r="GYC52" s="949"/>
      <c r="GYD52" s="949"/>
      <c r="GYE52" s="949"/>
      <c r="GYF52" s="949"/>
      <c r="GYG52" s="949"/>
      <c r="GYH52" s="949"/>
      <c r="GYI52" s="950"/>
      <c r="GYJ52" s="948"/>
      <c r="GYK52" s="949"/>
      <c r="GYL52" s="949"/>
      <c r="GYM52" s="949"/>
      <c r="GYN52" s="949"/>
      <c r="GYO52" s="949"/>
      <c r="GYP52" s="949"/>
      <c r="GYQ52" s="949"/>
      <c r="GYR52" s="950"/>
      <c r="GYS52" s="948"/>
      <c r="GYT52" s="949"/>
      <c r="GYU52" s="949"/>
      <c r="GYV52" s="949"/>
      <c r="GYW52" s="949"/>
      <c r="GYX52" s="949"/>
      <c r="GYY52" s="949"/>
      <c r="GYZ52" s="949"/>
      <c r="GZA52" s="950"/>
      <c r="GZB52" s="948"/>
      <c r="GZC52" s="949"/>
      <c r="GZD52" s="949"/>
      <c r="GZE52" s="949"/>
      <c r="GZF52" s="949"/>
      <c r="GZG52" s="949"/>
      <c r="GZH52" s="949"/>
      <c r="GZI52" s="949"/>
      <c r="GZJ52" s="950"/>
      <c r="GZK52" s="948"/>
      <c r="GZL52" s="949"/>
      <c r="GZM52" s="949"/>
      <c r="GZN52" s="949"/>
      <c r="GZO52" s="949"/>
      <c r="GZP52" s="949"/>
      <c r="GZQ52" s="949"/>
      <c r="GZR52" s="949"/>
      <c r="GZS52" s="950"/>
      <c r="GZT52" s="948"/>
      <c r="GZU52" s="949"/>
      <c r="GZV52" s="949"/>
      <c r="GZW52" s="949"/>
      <c r="GZX52" s="949"/>
      <c r="GZY52" s="949"/>
      <c r="GZZ52" s="949"/>
      <c r="HAA52" s="949"/>
      <c r="HAB52" s="950"/>
      <c r="HAC52" s="948"/>
      <c r="HAD52" s="949"/>
      <c r="HAE52" s="949"/>
      <c r="HAF52" s="949"/>
      <c r="HAG52" s="949"/>
      <c r="HAH52" s="949"/>
      <c r="HAI52" s="949"/>
      <c r="HAJ52" s="949"/>
      <c r="HAK52" s="950"/>
      <c r="HAL52" s="948"/>
      <c r="HAM52" s="949"/>
      <c r="HAN52" s="949"/>
      <c r="HAO52" s="949"/>
      <c r="HAP52" s="949"/>
      <c r="HAQ52" s="949"/>
      <c r="HAR52" s="949"/>
      <c r="HAS52" s="949"/>
      <c r="HAT52" s="950"/>
      <c r="HAU52" s="948"/>
      <c r="HAV52" s="949"/>
      <c r="HAW52" s="949"/>
      <c r="HAX52" s="949"/>
      <c r="HAY52" s="949"/>
      <c r="HAZ52" s="949"/>
      <c r="HBA52" s="949"/>
      <c r="HBB52" s="949"/>
      <c r="HBC52" s="950"/>
      <c r="HBD52" s="948"/>
      <c r="HBE52" s="949"/>
      <c r="HBF52" s="949"/>
      <c r="HBG52" s="949"/>
      <c r="HBH52" s="949"/>
      <c r="HBI52" s="949"/>
      <c r="HBJ52" s="949"/>
      <c r="HBK52" s="949"/>
      <c r="HBL52" s="950"/>
      <c r="HBM52" s="948"/>
      <c r="HBN52" s="949"/>
      <c r="HBO52" s="949"/>
      <c r="HBP52" s="949"/>
      <c r="HBQ52" s="949"/>
      <c r="HBR52" s="949"/>
      <c r="HBS52" s="949"/>
      <c r="HBT52" s="949"/>
      <c r="HBU52" s="950"/>
      <c r="HBV52" s="948"/>
      <c r="HBW52" s="949"/>
      <c r="HBX52" s="949"/>
      <c r="HBY52" s="949"/>
      <c r="HBZ52" s="949"/>
      <c r="HCA52" s="949"/>
      <c r="HCB52" s="949"/>
      <c r="HCC52" s="949"/>
      <c r="HCD52" s="950"/>
      <c r="HCE52" s="948"/>
      <c r="HCF52" s="949"/>
      <c r="HCG52" s="949"/>
      <c r="HCH52" s="949"/>
      <c r="HCI52" s="949"/>
      <c r="HCJ52" s="949"/>
      <c r="HCK52" s="949"/>
      <c r="HCL52" s="949"/>
      <c r="HCM52" s="950"/>
      <c r="HCN52" s="948"/>
      <c r="HCO52" s="949"/>
      <c r="HCP52" s="949"/>
      <c r="HCQ52" s="949"/>
      <c r="HCR52" s="949"/>
      <c r="HCS52" s="949"/>
      <c r="HCT52" s="949"/>
      <c r="HCU52" s="949"/>
      <c r="HCV52" s="950"/>
      <c r="HCW52" s="948"/>
      <c r="HCX52" s="949"/>
      <c r="HCY52" s="949"/>
      <c r="HCZ52" s="949"/>
      <c r="HDA52" s="949"/>
      <c r="HDB52" s="949"/>
      <c r="HDC52" s="949"/>
      <c r="HDD52" s="949"/>
      <c r="HDE52" s="950"/>
      <c r="HDF52" s="948"/>
      <c r="HDG52" s="949"/>
      <c r="HDH52" s="949"/>
      <c r="HDI52" s="949"/>
      <c r="HDJ52" s="949"/>
      <c r="HDK52" s="949"/>
      <c r="HDL52" s="949"/>
      <c r="HDM52" s="949"/>
      <c r="HDN52" s="950"/>
      <c r="HDO52" s="948"/>
      <c r="HDP52" s="949"/>
      <c r="HDQ52" s="949"/>
      <c r="HDR52" s="949"/>
      <c r="HDS52" s="949"/>
      <c r="HDT52" s="949"/>
      <c r="HDU52" s="949"/>
      <c r="HDV52" s="949"/>
      <c r="HDW52" s="950"/>
      <c r="HDX52" s="948"/>
      <c r="HDY52" s="949"/>
      <c r="HDZ52" s="949"/>
      <c r="HEA52" s="949"/>
      <c r="HEB52" s="949"/>
      <c r="HEC52" s="949"/>
      <c r="HED52" s="949"/>
      <c r="HEE52" s="949"/>
      <c r="HEF52" s="950"/>
      <c r="HEG52" s="948"/>
      <c r="HEH52" s="949"/>
      <c r="HEI52" s="949"/>
      <c r="HEJ52" s="949"/>
      <c r="HEK52" s="949"/>
      <c r="HEL52" s="949"/>
      <c r="HEM52" s="949"/>
      <c r="HEN52" s="949"/>
      <c r="HEO52" s="950"/>
      <c r="HEP52" s="948"/>
      <c r="HEQ52" s="949"/>
      <c r="HER52" s="949"/>
      <c r="HES52" s="949"/>
      <c r="HET52" s="949"/>
      <c r="HEU52" s="949"/>
      <c r="HEV52" s="949"/>
      <c r="HEW52" s="949"/>
      <c r="HEX52" s="950"/>
      <c r="HEY52" s="948"/>
      <c r="HEZ52" s="949"/>
      <c r="HFA52" s="949"/>
      <c r="HFB52" s="949"/>
      <c r="HFC52" s="949"/>
      <c r="HFD52" s="949"/>
      <c r="HFE52" s="949"/>
      <c r="HFF52" s="949"/>
      <c r="HFG52" s="950"/>
      <c r="HFH52" s="948"/>
      <c r="HFI52" s="949"/>
      <c r="HFJ52" s="949"/>
      <c r="HFK52" s="949"/>
      <c r="HFL52" s="949"/>
      <c r="HFM52" s="949"/>
      <c r="HFN52" s="949"/>
      <c r="HFO52" s="949"/>
      <c r="HFP52" s="950"/>
      <c r="HFQ52" s="948"/>
      <c r="HFR52" s="949"/>
      <c r="HFS52" s="949"/>
      <c r="HFT52" s="949"/>
      <c r="HFU52" s="949"/>
      <c r="HFV52" s="949"/>
      <c r="HFW52" s="949"/>
      <c r="HFX52" s="949"/>
      <c r="HFY52" s="950"/>
      <c r="HFZ52" s="948"/>
      <c r="HGA52" s="949"/>
      <c r="HGB52" s="949"/>
      <c r="HGC52" s="949"/>
      <c r="HGD52" s="949"/>
      <c r="HGE52" s="949"/>
      <c r="HGF52" s="949"/>
      <c r="HGG52" s="949"/>
      <c r="HGH52" s="950"/>
      <c r="HGI52" s="948"/>
      <c r="HGJ52" s="949"/>
      <c r="HGK52" s="949"/>
      <c r="HGL52" s="949"/>
      <c r="HGM52" s="949"/>
      <c r="HGN52" s="949"/>
      <c r="HGO52" s="949"/>
      <c r="HGP52" s="949"/>
      <c r="HGQ52" s="950"/>
      <c r="HGR52" s="948"/>
      <c r="HGS52" s="949"/>
      <c r="HGT52" s="949"/>
      <c r="HGU52" s="949"/>
      <c r="HGV52" s="949"/>
      <c r="HGW52" s="949"/>
      <c r="HGX52" s="949"/>
      <c r="HGY52" s="949"/>
      <c r="HGZ52" s="950"/>
      <c r="HHA52" s="948"/>
      <c r="HHB52" s="949"/>
      <c r="HHC52" s="949"/>
      <c r="HHD52" s="949"/>
      <c r="HHE52" s="949"/>
      <c r="HHF52" s="949"/>
      <c r="HHG52" s="949"/>
      <c r="HHH52" s="949"/>
      <c r="HHI52" s="950"/>
      <c r="HHJ52" s="948"/>
      <c r="HHK52" s="949"/>
      <c r="HHL52" s="949"/>
      <c r="HHM52" s="949"/>
      <c r="HHN52" s="949"/>
      <c r="HHO52" s="949"/>
      <c r="HHP52" s="949"/>
      <c r="HHQ52" s="949"/>
      <c r="HHR52" s="950"/>
      <c r="HHS52" s="948"/>
      <c r="HHT52" s="949"/>
      <c r="HHU52" s="949"/>
      <c r="HHV52" s="949"/>
      <c r="HHW52" s="949"/>
      <c r="HHX52" s="949"/>
      <c r="HHY52" s="949"/>
      <c r="HHZ52" s="949"/>
      <c r="HIA52" s="950"/>
      <c r="HIB52" s="948"/>
      <c r="HIC52" s="949"/>
      <c r="HID52" s="949"/>
      <c r="HIE52" s="949"/>
      <c r="HIF52" s="949"/>
      <c r="HIG52" s="949"/>
      <c r="HIH52" s="949"/>
      <c r="HII52" s="949"/>
      <c r="HIJ52" s="950"/>
      <c r="HIK52" s="948"/>
      <c r="HIL52" s="949"/>
      <c r="HIM52" s="949"/>
      <c r="HIN52" s="949"/>
      <c r="HIO52" s="949"/>
      <c r="HIP52" s="949"/>
      <c r="HIQ52" s="949"/>
      <c r="HIR52" s="949"/>
      <c r="HIS52" s="950"/>
      <c r="HIT52" s="948"/>
      <c r="HIU52" s="949"/>
      <c r="HIV52" s="949"/>
      <c r="HIW52" s="949"/>
      <c r="HIX52" s="949"/>
      <c r="HIY52" s="949"/>
      <c r="HIZ52" s="949"/>
      <c r="HJA52" s="949"/>
      <c r="HJB52" s="950"/>
      <c r="HJC52" s="948"/>
      <c r="HJD52" s="949"/>
      <c r="HJE52" s="949"/>
      <c r="HJF52" s="949"/>
      <c r="HJG52" s="949"/>
      <c r="HJH52" s="949"/>
      <c r="HJI52" s="949"/>
      <c r="HJJ52" s="949"/>
      <c r="HJK52" s="950"/>
      <c r="HJL52" s="948"/>
      <c r="HJM52" s="949"/>
      <c r="HJN52" s="949"/>
      <c r="HJO52" s="949"/>
      <c r="HJP52" s="949"/>
      <c r="HJQ52" s="949"/>
      <c r="HJR52" s="949"/>
      <c r="HJS52" s="949"/>
      <c r="HJT52" s="950"/>
      <c r="HJU52" s="948"/>
      <c r="HJV52" s="949"/>
      <c r="HJW52" s="949"/>
      <c r="HJX52" s="949"/>
      <c r="HJY52" s="949"/>
      <c r="HJZ52" s="949"/>
      <c r="HKA52" s="949"/>
      <c r="HKB52" s="949"/>
      <c r="HKC52" s="950"/>
      <c r="HKD52" s="948"/>
      <c r="HKE52" s="949"/>
      <c r="HKF52" s="949"/>
      <c r="HKG52" s="949"/>
      <c r="HKH52" s="949"/>
      <c r="HKI52" s="949"/>
      <c r="HKJ52" s="949"/>
      <c r="HKK52" s="949"/>
      <c r="HKL52" s="950"/>
      <c r="HKM52" s="948"/>
      <c r="HKN52" s="949"/>
      <c r="HKO52" s="949"/>
      <c r="HKP52" s="949"/>
      <c r="HKQ52" s="949"/>
      <c r="HKR52" s="949"/>
      <c r="HKS52" s="949"/>
      <c r="HKT52" s="949"/>
      <c r="HKU52" s="950"/>
      <c r="HKV52" s="948"/>
      <c r="HKW52" s="949"/>
      <c r="HKX52" s="949"/>
      <c r="HKY52" s="949"/>
      <c r="HKZ52" s="949"/>
      <c r="HLA52" s="949"/>
      <c r="HLB52" s="949"/>
      <c r="HLC52" s="949"/>
      <c r="HLD52" s="950"/>
      <c r="HLE52" s="948"/>
      <c r="HLF52" s="949"/>
      <c r="HLG52" s="949"/>
      <c r="HLH52" s="949"/>
      <c r="HLI52" s="949"/>
      <c r="HLJ52" s="949"/>
      <c r="HLK52" s="949"/>
      <c r="HLL52" s="949"/>
      <c r="HLM52" s="950"/>
      <c r="HLN52" s="948"/>
      <c r="HLO52" s="949"/>
      <c r="HLP52" s="949"/>
      <c r="HLQ52" s="949"/>
      <c r="HLR52" s="949"/>
      <c r="HLS52" s="949"/>
      <c r="HLT52" s="949"/>
      <c r="HLU52" s="949"/>
      <c r="HLV52" s="950"/>
      <c r="HLW52" s="948"/>
      <c r="HLX52" s="949"/>
      <c r="HLY52" s="949"/>
      <c r="HLZ52" s="949"/>
      <c r="HMA52" s="949"/>
      <c r="HMB52" s="949"/>
      <c r="HMC52" s="949"/>
      <c r="HMD52" s="949"/>
      <c r="HME52" s="950"/>
      <c r="HMF52" s="948"/>
      <c r="HMG52" s="949"/>
      <c r="HMH52" s="949"/>
      <c r="HMI52" s="949"/>
      <c r="HMJ52" s="949"/>
      <c r="HMK52" s="949"/>
      <c r="HML52" s="949"/>
      <c r="HMM52" s="949"/>
      <c r="HMN52" s="950"/>
      <c r="HMO52" s="948"/>
      <c r="HMP52" s="949"/>
      <c r="HMQ52" s="949"/>
      <c r="HMR52" s="949"/>
      <c r="HMS52" s="949"/>
      <c r="HMT52" s="949"/>
      <c r="HMU52" s="949"/>
      <c r="HMV52" s="949"/>
      <c r="HMW52" s="950"/>
      <c r="HMX52" s="948"/>
      <c r="HMY52" s="949"/>
      <c r="HMZ52" s="949"/>
      <c r="HNA52" s="949"/>
      <c r="HNB52" s="949"/>
      <c r="HNC52" s="949"/>
      <c r="HND52" s="949"/>
      <c r="HNE52" s="949"/>
      <c r="HNF52" s="950"/>
      <c r="HNG52" s="948"/>
      <c r="HNH52" s="949"/>
      <c r="HNI52" s="949"/>
      <c r="HNJ52" s="949"/>
      <c r="HNK52" s="949"/>
      <c r="HNL52" s="949"/>
      <c r="HNM52" s="949"/>
      <c r="HNN52" s="949"/>
      <c r="HNO52" s="950"/>
      <c r="HNP52" s="948"/>
      <c r="HNQ52" s="949"/>
      <c r="HNR52" s="949"/>
      <c r="HNS52" s="949"/>
      <c r="HNT52" s="949"/>
      <c r="HNU52" s="949"/>
      <c r="HNV52" s="949"/>
      <c r="HNW52" s="949"/>
      <c r="HNX52" s="950"/>
      <c r="HNY52" s="948"/>
      <c r="HNZ52" s="949"/>
      <c r="HOA52" s="949"/>
      <c r="HOB52" s="949"/>
      <c r="HOC52" s="949"/>
      <c r="HOD52" s="949"/>
      <c r="HOE52" s="949"/>
      <c r="HOF52" s="949"/>
      <c r="HOG52" s="950"/>
      <c r="HOH52" s="948"/>
      <c r="HOI52" s="949"/>
      <c r="HOJ52" s="949"/>
      <c r="HOK52" s="949"/>
      <c r="HOL52" s="949"/>
      <c r="HOM52" s="949"/>
      <c r="HON52" s="949"/>
      <c r="HOO52" s="949"/>
      <c r="HOP52" s="950"/>
      <c r="HOQ52" s="948"/>
      <c r="HOR52" s="949"/>
      <c r="HOS52" s="949"/>
      <c r="HOT52" s="949"/>
      <c r="HOU52" s="949"/>
      <c r="HOV52" s="949"/>
      <c r="HOW52" s="949"/>
      <c r="HOX52" s="949"/>
      <c r="HOY52" s="950"/>
      <c r="HOZ52" s="948"/>
      <c r="HPA52" s="949"/>
      <c r="HPB52" s="949"/>
      <c r="HPC52" s="949"/>
      <c r="HPD52" s="949"/>
      <c r="HPE52" s="949"/>
      <c r="HPF52" s="949"/>
      <c r="HPG52" s="949"/>
      <c r="HPH52" s="950"/>
      <c r="HPI52" s="948"/>
      <c r="HPJ52" s="949"/>
      <c r="HPK52" s="949"/>
      <c r="HPL52" s="949"/>
      <c r="HPM52" s="949"/>
      <c r="HPN52" s="949"/>
      <c r="HPO52" s="949"/>
      <c r="HPP52" s="949"/>
      <c r="HPQ52" s="950"/>
      <c r="HPR52" s="948"/>
      <c r="HPS52" s="949"/>
      <c r="HPT52" s="949"/>
      <c r="HPU52" s="949"/>
      <c r="HPV52" s="949"/>
      <c r="HPW52" s="949"/>
      <c r="HPX52" s="949"/>
      <c r="HPY52" s="949"/>
      <c r="HPZ52" s="950"/>
      <c r="HQA52" s="948"/>
      <c r="HQB52" s="949"/>
      <c r="HQC52" s="949"/>
      <c r="HQD52" s="949"/>
      <c r="HQE52" s="949"/>
      <c r="HQF52" s="949"/>
      <c r="HQG52" s="949"/>
      <c r="HQH52" s="949"/>
      <c r="HQI52" s="950"/>
      <c r="HQJ52" s="948"/>
      <c r="HQK52" s="949"/>
      <c r="HQL52" s="949"/>
      <c r="HQM52" s="949"/>
      <c r="HQN52" s="949"/>
      <c r="HQO52" s="949"/>
      <c r="HQP52" s="949"/>
      <c r="HQQ52" s="949"/>
      <c r="HQR52" s="950"/>
      <c r="HQS52" s="948"/>
      <c r="HQT52" s="949"/>
      <c r="HQU52" s="949"/>
      <c r="HQV52" s="949"/>
      <c r="HQW52" s="949"/>
      <c r="HQX52" s="949"/>
      <c r="HQY52" s="949"/>
      <c r="HQZ52" s="949"/>
      <c r="HRA52" s="950"/>
      <c r="HRB52" s="948"/>
      <c r="HRC52" s="949"/>
      <c r="HRD52" s="949"/>
      <c r="HRE52" s="949"/>
      <c r="HRF52" s="949"/>
      <c r="HRG52" s="949"/>
      <c r="HRH52" s="949"/>
      <c r="HRI52" s="949"/>
      <c r="HRJ52" s="950"/>
      <c r="HRK52" s="948"/>
      <c r="HRL52" s="949"/>
      <c r="HRM52" s="949"/>
      <c r="HRN52" s="949"/>
      <c r="HRO52" s="949"/>
      <c r="HRP52" s="949"/>
      <c r="HRQ52" s="949"/>
      <c r="HRR52" s="949"/>
      <c r="HRS52" s="950"/>
      <c r="HRT52" s="948"/>
      <c r="HRU52" s="949"/>
      <c r="HRV52" s="949"/>
      <c r="HRW52" s="949"/>
      <c r="HRX52" s="949"/>
      <c r="HRY52" s="949"/>
      <c r="HRZ52" s="949"/>
      <c r="HSA52" s="949"/>
      <c r="HSB52" s="950"/>
      <c r="HSC52" s="948"/>
      <c r="HSD52" s="949"/>
      <c r="HSE52" s="949"/>
      <c r="HSF52" s="949"/>
      <c r="HSG52" s="949"/>
      <c r="HSH52" s="949"/>
      <c r="HSI52" s="949"/>
      <c r="HSJ52" s="949"/>
      <c r="HSK52" s="950"/>
      <c r="HSL52" s="948"/>
      <c r="HSM52" s="949"/>
      <c r="HSN52" s="949"/>
      <c r="HSO52" s="949"/>
      <c r="HSP52" s="949"/>
      <c r="HSQ52" s="949"/>
      <c r="HSR52" s="949"/>
      <c r="HSS52" s="949"/>
      <c r="HST52" s="950"/>
      <c r="HSU52" s="948"/>
      <c r="HSV52" s="949"/>
      <c r="HSW52" s="949"/>
      <c r="HSX52" s="949"/>
      <c r="HSY52" s="949"/>
      <c r="HSZ52" s="949"/>
      <c r="HTA52" s="949"/>
      <c r="HTB52" s="949"/>
      <c r="HTC52" s="950"/>
      <c r="HTD52" s="948"/>
      <c r="HTE52" s="949"/>
      <c r="HTF52" s="949"/>
      <c r="HTG52" s="949"/>
      <c r="HTH52" s="949"/>
      <c r="HTI52" s="949"/>
      <c r="HTJ52" s="949"/>
      <c r="HTK52" s="949"/>
      <c r="HTL52" s="950"/>
      <c r="HTM52" s="948"/>
      <c r="HTN52" s="949"/>
      <c r="HTO52" s="949"/>
      <c r="HTP52" s="949"/>
      <c r="HTQ52" s="949"/>
      <c r="HTR52" s="949"/>
      <c r="HTS52" s="949"/>
      <c r="HTT52" s="949"/>
      <c r="HTU52" s="950"/>
      <c r="HTV52" s="948"/>
      <c r="HTW52" s="949"/>
      <c r="HTX52" s="949"/>
      <c r="HTY52" s="949"/>
      <c r="HTZ52" s="949"/>
      <c r="HUA52" s="949"/>
      <c r="HUB52" s="949"/>
      <c r="HUC52" s="949"/>
      <c r="HUD52" s="950"/>
      <c r="HUE52" s="948"/>
      <c r="HUF52" s="949"/>
      <c r="HUG52" s="949"/>
      <c r="HUH52" s="949"/>
      <c r="HUI52" s="949"/>
      <c r="HUJ52" s="949"/>
      <c r="HUK52" s="949"/>
      <c r="HUL52" s="949"/>
      <c r="HUM52" s="950"/>
      <c r="HUN52" s="948"/>
      <c r="HUO52" s="949"/>
      <c r="HUP52" s="949"/>
      <c r="HUQ52" s="949"/>
      <c r="HUR52" s="949"/>
      <c r="HUS52" s="949"/>
      <c r="HUT52" s="949"/>
      <c r="HUU52" s="949"/>
      <c r="HUV52" s="950"/>
      <c r="HUW52" s="948"/>
      <c r="HUX52" s="949"/>
      <c r="HUY52" s="949"/>
      <c r="HUZ52" s="949"/>
      <c r="HVA52" s="949"/>
      <c r="HVB52" s="949"/>
      <c r="HVC52" s="949"/>
      <c r="HVD52" s="949"/>
      <c r="HVE52" s="950"/>
      <c r="HVF52" s="948"/>
      <c r="HVG52" s="949"/>
      <c r="HVH52" s="949"/>
      <c r="HVI52" s="949"/>
      <c r="HVJ52" s="949"/>
      <c r="HVK52" s="949"/>
      <c r="HVL52" s="949"/>
      <c r="HVM52" s="949"/>
      <c r="HVN52" s="950"/>
      <c r="HVO52" s="948"/>
      <c r="HVP52" s="949"/>
      <c r="HVQ52" s="949"/>
      <c r="HVR52" s="949"/>
      <c r="HVS52" s="949"/>
      <c r="HVT52" s="949"/>
      <c r="HVU52" s="949"/>
      <c r="HVV52" s="949"/>
      <c r="HVW52" s="950"/>
      <c r="HVX52" s="948"/>
      <c r="HVY52" s="949"/>
      <c r="HVZ52" s="949"/>
      <c r="HWA52" s="949"/>
      <c r="HWB52" s="949"/>
      <c r="HWC52" s="949"/>
      <c r="HWD52" s="949"/>
      <c r="HWE52" s="949"/>
      <c r="HWF52" s="950"/>
      <c r="HWG52" s="948"/>
      <c r="HWH52" s="949"/>
      <c r="HWI52" s="949"/>
      <c r="HWJ52" s="949"/>
      <c r="HWK52" s="949"/>
      <c r="HWL52" s="949"/>
      <c r="HWM52" s="949"/>
      <c r="HWN52" s="949"/>
      <c r="HWO52" s="950"/>
      <c r="HWP52" s="948"/>
      <c r="HWQ52" s="949"/>
      <c r="HWR52" s="949"/>
      <c r="HWS52" s="949"/>
      <c r="HWT52" s="949"/>
      <c r="HWU52" s="949"/>
      <c r="HWV52" s="949"/>
      <c r="HWW52" s="949"/>
      <c r="HWX52" s="950"/>
      <c r="HWY52" s="948"/>
      <c r="HWZ52" s="949"/>
      <c r="HXA52" s="949"/>
      <c r="HXB52" s="949"/>
      <c r="HXC52" s="949"/>
      <c r="HXD52" s="949"/>
      <c r="HXE52" s="949"/>
      <c r="HXF52" s="949"/>
      <c r="HXG52" s="950"/>
      <c r="HXH52" s="948"/>
      <c r="HXI52" s="949"/>
      <c r="HXJ52" s="949"/>
      <c r="HXK52" s="949"/>
      <c r="HXL52" s="949"/>
      <c r="HXM52" s="949"/>
      <c r="HXN52" s="949"/>
      <c r="HXO52" s="949"/>
      <c r="HXP52" s="950"/>
      <c r="HXQ52" s="948"/>
      <c r="HXR52" s="949"/>
      <c r="HXS52" s="949"/>
      <c r="HXT52" s="949"/>
      <c r="HXU52" s="949"/>
      <c r="HXV52" s="949"/>
      <c r="HXW52" s="949"/>
      <c r="HXX52" s="949"/>
      <c r="HXY52" s="950"/>
      <c r="HXZ52" s="948"/>
      <c r="HYA52" s="949"/>
      <c r="HYB52" s="949"/>
      <c r="HYC52" s="949"/>
      <c r="HYD52" s="949"/>
      <c r="HYE52" s="949"/>
      <c r="HYF52" s="949"/>
      <c r="HYG52" s="949"/>
      <c r="HYH52" s="950"/>
      <c r="HYI52" s="948"/>
      <c r="HYJ52" s="949"/>
      <c r="HYK52" s="949"/>
      <c r="HYL52" s="949"/>
      <c r="HYM52" s="949"/>
      <c r="HYN52" s="949"/>
      <c r="HYO52" s="949"/>
      <c r="HYP52" s="949"/>
      <c r="HYQ52" s="950"/>
      <c r="HYR52" s="948"/>
      <c r="HYS52" s="949"/>
      <c r="HYT52" s="949"/>
      <c r="HYU52" s="949"/>
      <c r="HYV52" s="949"/>
      <c r="HYW52" s="949"/>
      <c r="HYX52" s="949"/>
      <c r="HYY52" s="949"/>
      <c r="HYZ52" s="950"/>
      <c r="HZA52" s="948"/>
      <c r="HZB52" s="949"/>
      <c r="HZC52" s="949"/>
      <c r="HZD52" s="949"/>
      <c r="HZE52" s="949"/>
      <c r="HZF52" s="949"/>
      <c r="HZG52" s="949"/>
      <c r="HZH52" s="949"/>
      <c r="HZI52" s="950"/>
      <c r="HZJ52" s="948"/>
      <c r="HZK52" s="949"/>
      <c r="HZL52" s="949"/>
      <c r="HZM52" s="949"/>
      <c r="HZN52" s="949"/>
      <c r="HZO52" s="949"/>
      <c r="HZP52" s="949"/>
      <c r="HZQ52" s="949"/>
      <c r="HZR52" s="950"/>
      <c r="HZS52" s="948"/>
      <c r="HZT52" s="949"/>
      <c r="HZU52" s="949"/>
      <c r="HZV52" s="949"/>
      <c r="HZW52" s="949"/>
      <c r="HZX52" s="949"/>
      <c r="HZY52" s="949"/>
      <c r="HZZ52" s="949"/>
      <c r="IAA52" s="950"/>
      <c r="IAB52" s="948"/>
      <c r="IAC52" s="949"/>
      <c r="IAD52" s="949"/>
      <c r="IAE52" s="949"/>
      <c r="IAF52" s="949"/>
      <c r="IAG52" s="949"/>
      <c r="IAH52" s="949"/>
      <c r="IAI52" s="949"/>
      <c r="IAJ52" s="950"/>
      <c r="IAK52" s="948"/>
      <c r="IAL52" s="949"/>
      <c r="IAM52" s="949"/>
      <c r="IAN52" s="949"/>
      <c r="IAO52" s="949"/>
      <c r="IAP52" s="949"/>
      <c r="IAQ52" s="949"/>
      <c r="IAR52" s="949"/>
      <c r="IAS52" s="950"/>
      <c r="IAT52" s="948"/>
      <c r="IAU52" s="949"/>
      <c r="IAV52" s="949"/>
      <c r="IAW52" s="949"/>
      <c r="IAX52" s="949"/>
      <c r="IAY52" s="949"/>
      <c r="IAZ52" s="949"/>
      <c r="IBA52" s="949"/>
      <c r="IBB52" s="950"/>
      <c r="IBC52" s="948"/>
      <c r="IBD52" s="949"/>
      <c r="IBE52" s="949"/>
      <c r="IBF52" s="949"/>
      <c r="IBG52" s="949"/>
      <c r="IBH52" s="949"/>
      <c r="IBI52" s="949"/>
      <c r="IBJ52" s="949"/>
      <c r="IBK52" s="950"/>
      <c r="IBL52" s="948"/>
      <c r="IBM52" s="949"/>
      <c r="IBN52" s="949"/>
      <c r="IBO52" s="949"/>
      <c r="IBP52" s="949"/>
      <c r="IBQ52" s="949"/>
      <c r="IBR52" s="949"/>
      <c r="IBS52" s="949"/>
      <c r="IBT52" s="950"/>
      <c r="IBU52" s="948"/>
      <c r="IBV52" s="949"/>
      <c r="IBW52" s="949"/>
      <c r="IBX52" s="949"/>
      <c r="IBY52" s="949"/>
      <c r="IBZ52" s="949"/>
      <c r="ICA52" s="949"/>
      <c r="ICB52" s="949"/>
      <c r="ICC52" s="950"/>
      <c r="ICD52" s="948"/>
      <c r="ICE52" s="949"/>
      <c r="ICF52" s="949"/>
      <c r="ICG52" s="949"/>
      <c r="ICH52" s="949"/>
      <c r="ICI52" s="949"/>
      <c r="ICJ52" s="949"/>
      <c r="ICK52" s="949"/>
      <c r="ICL52" s="950"/>
      <c r="ICM52" s="948"/>
      <c r="ICN52" s="949"/>
      <c r="ICO52" s="949"/>
      <c r="ICP52" s="949"/>
      <c r="ICQ52" s="949"/>
      <c r="ICR52" s="949"/>
      <c r="ICS52" s="949"/>
      <c r="ICT52" s="949"/>
      <c r="ICU52" s="950"/>
      <c r="ICV52" s="948"/>
      <c r="ICW52" s="949"/>
      <c r="ICX52" s="949"/>
      <c r="ICY52" s="949"/>
      <c r="ICZ52" s="949"/>
      <c r="IDA52" s="949"/>
      <c r="IDB52" s="949"/>
      <c r="IDC52" s="949"/>
      <c r="IDD52" s="950"/>
      <c r="IDE52" s="948"/>
      <c r="IDF52" s="949"/>
      <c r="IDG52" s="949"/>
      <c r="IDH52" s="949"/>
      <c r="IDI52" s="949"/>
      <c r="IDJ52" s="949"/>
      <c r="IDK52" s="949"/>
      <c r="IDL52" s="949"/>
      <c r="IDM52" s="950"/>
      <c r="IDN52" s="948"/>
      <c r="IDO52" s="949"/>
      <c r="IDP52" s="949"/>
      <c r="IDQ52" s="949"/>
      <c r="IDR52" s="949"/>
      <c r="IDS52" s="949"/>
      <c r="IDT52" s="949"/>
      <c r="IDU52" s="949"/>
      <c r="IDV52" s="950"/>
      <c r="IDW52" s="948"/>
      <c r="IDX52" s="949"/>
      <c r="IDY52" s="949"/>
      <c r="IDZ52" s="949"/>
      <c r="IEA52" s="949"/>
      <c r="IEB52" s="949"/>
      <c r="IEC52" s="949"/>
      <c r="IED52" s="949"/>
      <c r="IEE52" s="950"/>
      <c r="IEF52" s="948"/>
      <c r="IEG52" s="949"/>
      <c r="IEH52" s="949"/>
      <c r="IEI52" s="949"/>
      <c r="IEJ52" s="949"/>
      <c r="IEK52" s="949"/>
      <c r="IEL52" s="949"/>
      <c r="IEM52" s="949"/>
      <c r="IEN52" s="950"/>
      <c r="IEO52" s="948"/>
      <c r="IEP52" s="949"/>
      <c r="IEQ52" s="949"/>
      <c r="IER52" s="949"/>
      <c r="IES52" s="949"/>
      <c r="IET52" s="949"/>
      <c r="IEU52" s="949"/>
      <c r="IEV52" s="949"/>
      <c r="IEW52" s="950"/>
      <c r="IEX52" s="948"/>
      <c r="IEY52" s="949"/>
      <c r="IEZ52" s="949"/>
      <c r="IFA52" s="949"/>
      <c r="IFB52" s="949"/>
      <c r="IFC52" s="949"/>
      <c r="IFD52" s="949"/>
      <c r="IFE52" s="949"/>
      <c r="IFF52" s="950"/>
      <c r="IFG52" s="948"/>
      <c r="IFH52" s="949"/>
      <c r="IFI52" s="949"/>
      <c r="IFJ52" s="949"/>
      <c r="IFK52" s="949"/>
      <c r="IFL52" s="949"/>
      <c r="IFM52" s="949"/>
      <c r="IFN52" s="949"/>
      <c r="IFO52" s="950"/>
      <c r="IFP52" s="948"/>
      <c r="IFQ52" s="949"/>
      <c r="IFR52" s="949"/>
      <c r="IFS52" s="949"/>
      <c r="IFT52" s="949"/>
      <c r="IFU52" s="949"/>
      <c r="IFV52" s="949"/>
      <c r="IFW52" s="949"/>
      <c r="IFX52" s="950"/>
      <c r="IFY52" s="948"/>
      <c r="IFZ52" s="949"/>
      <c r="IGA52" s="949"/>
      <c r="IGB52" s="949"/>
      <c r="IGC52" s="949"/>
      <c r="IGD52" s="949"/>
      <c r="IGE52" s="949"/>
      <c r="IGF52" s="949"/>
      <c r="IGG52" s="950"/>
      <c r="IGH52" s="948"/>
      <c r="IGI52" s="949"/>
      <c r="IGJ52" s="949"/>
      <c r="IGK52" s="949"/>
      <c r="IGL52" s="949"/>
      <c r="IGM52" s="949"/>
      <c r="IGN52" s="949"/>
      <c r="IGO52" s="949"/>
      <c r="IGP52" s="950"/>
      <c r="IGQ52" s="948"/>
      <c r="IGR52" s="949"/>
      <c r="IGS52" s="949"/>
      <c r="IGT52" s="949"/>
      <c r="IGU52" s="949"/>
      <c r="IGV52" s="949"/>
      <c r="IGW52" s="949"/>
      <c r="IGX52" s="949"/>
      <c r="IGY52" s="950"/>
      <c r="IGZ52" s="948"/>
      <c r="IHA52" s="949"/>
      <c r="IHB52" s="949"/>
      <c r="IHC52" s="949"/>
      <c r="IHD52" s="949"/>
      <c r="IHE52" s="949"/>
      <c r="IHF52" s="949"/>
      <c r="IHG52" s="949"/>
      <c r="IHH52" s="950"/>
      <c r="IHI52" s="948"/>
      <c r="IHJ52" s="949"/>
      <c r="IHK52" s="949"/>
      <c r="IHL52" s="949"/>
      <c r="IHM52" s="949"/>
      <c r="IHN52" s="949"/>
      <c r="IHO52" s="949"/>
      <c r="IHP52" s="949"/>
      <c r="IHQ52" s="950"/>
      <c r="IHR52" s="948"/>
      <c r="IHS52" s="949"/>
      <c r="IHT52" s="949"/>
      <c r="IHU52" s="949"/>
      <c r="IHV52" s="949"/>
      <c r="IHW52" s="949"/>
      <c r="IHX52" s="949"/>
      <c r="IHY52" s="949"/>
      <c r="IHZ52" s="950"/>
      <c r="IIA52" s="948"/>
      <c r="IIB52" s="949"/>
      <c r="IIC52" s="949"/>
      <c r="IID52" s="949"/>
      <c r="IIE52" s="949"/>
      <c r="IIF52" s="949"/>
      <c r="IIG52" s="949"/>
      <c r="IIH52" s="949"/>
      <c r="III52" s="950"/>
      <c r="IIJ52" s="948"/>
      <c r="IIK52" s="949"/>
      <c r="IIL52" s="949"/>
      <c r="IIM52" s="949"/>
      <c r="IIN52" s="949"/>
      <c r="IIO52" s="949"/>
      <c r="IIP52" s="949"/>
      <c r="IIQ52" s="949"/>
      <c r="IIR52" s="950"/>
      <c r="IIS52" s="948"/>
      <c r="IIT52" s="949"/>
      <c r="IIU52" s="949"/>
      <c r="IIV52" s="949"/>
      <c r="IIW52" s="949"/>
      <c r="IIX52" s="949"/>
      <c r="IIY52" s="949"/>
      <c r="IIZ52" s="949"/>
      <c r="IJA52" s="950"/>
      <c r="IJB52" s="948"/>
      <c r="IJC52" s="949"/>
      <c r="IJD52" s="949"/>
      <c r="IJE52" s="949"/>
      <c r="IJF52" s="949"/>
      <c r="IJG52" s="949"/>
      <c r="IJH52" s="949"/>
      <c r="IJI52" s="949"/>
      <c r="IJJ52" s="950"/>
      <c r="IJK52" s="948"/>
      <c r="IJL52" s="949"/>
      <c r="IJM52" s="949"/>
      <c r="IJN52" s="949"/>
      <c r="IJO52" s="949"/>
      <c r="IJP52" s="949"/>
      <c r="IJQ52" s="949"/>
      <c r="IJR52" s="949"/>
      <c r="IJS52" s="950"/>
      <c r="IJT52" s="948"/>
      <c r="IJU52" s="949"/>
      <c r="IJV52" s="949"/>
      <c r="IJW52" s="949"/>
      <c r="IJX52" s="949"/>
      <c r="IJY52" s="949"/>
      <c r="IJZ52" s="949"/>
      <c r="IKA52" s="949"/>
      <c r="IKB52" s="950"/>
      <c r="IKC52" s="948"/>
      <c r="IKD52" s="949"/>
      <c r="IKE52" s="949"/>
      <c r="IKF52" s="949"/>
      <c r="IKG52" s="949"/>
      <c r="IKH52" s="949"/>
      <c r="IKI52" s="949"/>
      <c r="IKJ52" s="949"/>
      <c r="IKK52" s="950"/>
      <c r="IKL52" s="948"/>
      <c r="IKM52" s="949"/>
      <c r="IKN52" s="949"/>
      <c r="IKO52" s="949"/>
      <c r="IKP52" s="949"/>
      <c r="IKQ52" s="949"/>
      <c r="IKR52" s="949"/>
      <c r="IKS52" s="949"/>
      <c r="IKT52" s="950"/>
      <c r="IKU52" s="948"/>
      <c r="IKV52" s="949"/>
      <c r="IKW52" s="949"/>
      <c r="IKX52" s="949"/>
      <c r="IKY52" s="949"/>
      <c r="IKZ52" s="949"/>
      <c r="ILA52" s="949"/>
      <c r="ILB52" s="949"/>
      <c r="ILC52" s="950"/>
      <c r="ILD52" s="948"/>
      <c r="ILE52" s="949"/>
      <c r="ILF52" s="949"/>
      <c r="ILG52" s="949"/>
      <c r="ILH52" s="949"/>
      <c r="ILI52" s="949"/>
      <c r="ILJ52" s="949"/>
      <c r="ILK52" s="949"/>
      <c r="ILL52" s="950"/>
      <c r="ILM52" s="948"/>
      <c r="ILN52" s="949"/>
      <c r="ILO52" s="949"/>
      <c r="ILP52" s="949"/>
      <c r="ILQ52" s="949"/>
      <c r="ILR52" s="949"/>
      <c r="ILS52" s="949"/>
      <c r="ILT52" s="949"/>
      <c r="ILU52" s="950"/>
      <c r="ILV52" s="948"/>
      <c r="ILW52" s="949"/>
      <c r="ILX52" s="949"/>
      <c r="ILY52" s="949"/>
      <c r="ILZ52" s="949"/>
      <c r="IMA52" s="949"/>
      <c r="IMB52" s="949"/>
      <c r="IMC52" s="949"/>
      <c r="IMD52" s="950"/>
      <c r="IME52" s="948"/>
      <c r="IMF52" s="949"/>
      <c r="IMG52" s="949"/>
      <c r="IMH52" s="949"/>
      <c r="IMI52" s="949"/>
      <c r="IMJ52" s="949"/>
      <c r="IMK52" s="949"/>
      <c r="IML52" s="949"/>
      <c r="IMM52" s="950"/>
      <c r="IMN52" s="948"/>
      <c r="IMO52" s="949"/>
      <c r="IMP52" s="949"/>
      <c r="IMQ52" s="949"/>
      <c r="IMR52" s="949"/>
      <c r="IMS52" s="949"/>
      <c r="IMT52" s="949"/>
      <c r="IMU52" s="949"/>
      <c r="IMV52" s="950"/>
      <c r="IMW52" s="948"/>
      <c r="IMX52" s="949"/>
      <c r="IMY52" s="949"/>
      <c r="IMZ52" s="949"/>
      <c r="INA52" s="949"/>
      <c r="INB52" s="949"/>
      <c r="INC52" s="949"/>
      <c r="IND52" s="949"/>
      <c r="INE52" s="950"/>
      <c r="INF52" s="948"/>
      <c r="ING52" s="949"/>
      <c r="INH52" s="949"/>
      <c r="INI52" s="949"/>
      <c r="INJ52" s="949"/>
      <c r="INK52" s="949"/>
      <c r="INL52" s="949"/>
      <c r="INM52" s="949"/>
      <c r="INN52" s="950"/>
      <c r="INO52" s="948"/>
      <c r="INP52" s="949"/>
      <c r="INQ52" s="949"/>
      <c r="INR52" s="949"/>
      <c r="INS52" s="949"/>
      <c r="INT52" s="949"/>
      <c r="INU52" s="949"/>
      <c r="INV52" s="949"/>
      <c r="INW52" s="950"/>
      <c r="INX52" s="948"/>
      <c r="INY52" s="949"/>
      <c r="INZ52" s="949"/>
      <c r="IOA52" s="949"/>
      <c r="IOB52" s="949"/>
      <c r="IOC52" s="949"/>
      <c r="IOD52" s="949"/>
      <c r="IOE52" s="949"/>
      <c r="IOF52" s="950"/>
      <c r="IOG52" s="948"/>
      <c r="IOH52" s="949"/>
      <c r="IOI52" s="949"/>
      <c r="IOJ52" s="949"/>
      <c r="IOK52" s="949"/>
      <c r="IOL52" s="949"/>
      <c r="IOM52" s="949"/>
      <c r="ION52" s="949"/>
      <c r="IOO52" s="950"/>
      <c r="IOP52" s="948"/>
      <c r="IOQ52" s="949"/>
      <c r="IOR52" s="949"/>
      <c r="IOS52" s="949"/>
      <c r="IOT52" s="949"/>
      <c r="IOU52" s="949"/>
      <c r="IOV52" s="949"/>
      <c r="IOW52" s="949"/>
      <c r="IOX52" s="950"/>
      <c r="IOY52" s="948"/>
      <c r="IOZ52" s="949"/>
      <c r="IPA52" s="949"/>
      <c r="IPB52" s="949"/>
      <c r="IPC52" s="949"/>
      <c r="IPD52" s="949"/>
      <c r="IPE52" s="949"/>
      <c r="IPF52" s="949"/>
      <c r="IPG52" s="950"/>
      <c r="IPH52" s="948"/>
      <c r="IPI52" s="949"/>
      <c r="IPJ52" s="949"/>
      <c r="IPK52" s="949"/>
      <c r="IPL52" s="949"/>
      <c r="IPM52" s="949"/>
      <c r="IPN52" s="949"/>
      <c r="IPO52" s="949"/>
      <c r="IPP52" s="950"/>
      <c r="IPQ52" s="948"/>
      <c r="IPR52" s="949"/>
      <c r="IPS52" s="949"/>
      <c r="IPT52" s="949"/>
      <c r="IPU52" s="949"/>
      <c r="IPV52" s="949"/>
      <c r="IPW52" s="949"/>
      <c r="IPX52" s="949"/>
      <c r="IPY52" s="950"/>
      <c r="IPZ52" s="948"/>
      <c r="IQA52" s="949"/>
      <c r="IQB52" s="949"/>
      <c r="IQC52" s="949"/>
      <c r="IQD52" s="949"/>
      <c r="IQE52" s="949"/>
      <c r="IQF52" s="949"/>
      <c r="IQG52" s="949"/>
      <c r="IQH52" s="950"/>
      <c r="IQI52" s="948"/>
      <c r="IQJ52" s="949"/>
      <c r="IQK52" s="949"/>
      <c r="IQL52" s="949"/>
      <c r="IQM52" s="949"/>
      <c r="IQN52" s="949"/>
      <c r="IQO52" s="949"/>
      <c r="IQP52" s="949"/>
      <c r="IQQ52" s="950"/>
      <c r="IQR52" s="948"/>
      <c r="IQS52" s="949"/>
      <c r="IQT52" s="949"/>
      <c r="IQU52" s="949"/>
      <c r="IQV52" s="949"/>
      <c r="IQW52" s="949"/>
      <c r="IQX52" s="949"/>
      <c r="IQY52" s="949"/>
      <c r="IQZ52" s="950"/>
      <c r="IRA52" s="948"/>
      <c r="IRB52" s="949"/>
      <c r="IRC52" s="949"/>
      <c r="IRD52" s="949"/>
      <c r="IRE52" s="949"/>
      <c r="IRF52" s="949"/>
      <c r="IRG52" s="949"/>
      <c r="IRH52" s="949"/>
      <c r="IRI52" s="950"/>
      <c r="IRJ52" s="948"/>
      <c r="IRK52" s="949"/>
      <c r="IRL52" s="949"/>
      <c r="IRM52" s="949"/>
      <c r="IRN52" s="949"/>
      <c r="IRO52" s="949"/>
      <c r="IRP52" s="949"/>
      <c r="IRQ52" s="949"/>
      <c r="IRR52" s="950"/>
      <c r="IRS52" s="948"/>
      <c r="IRT52" s="949"/>
      <c r="IRU52" s="949"/>
      <c r="IRV52" s="949"/>
      <c r="IRW52" s="949"/>
      <c r="IRX52" s="949"/>
      <c r="IRY52" s="949"/>
      <c r="IRZ52" s="949"/>
      <c r="ISA52" s="950"/>
      <c r="ISB52" s="948"/>
      <c r="ISC52" s="949"/>
      <c r="ISD52" s="949"/>
      <c r="ISE52" s="949"/>
      <c r="ISF52" s="949"/>
      <c r="ISG52" s="949"/>
      <c r="ISH52" s="949"/>
      <c r="ISI52" s="949"/>
      <c r="ISJ52" s="950"/>
      <c r="ISK52" s="948"/>
      <c r="ISL52" s="949"/>
      <c r="ISM52" s="949"/>
      <c r="ISN52" s="949"/>
      <c r="ISO52" s="949"/>
      <c r="ISP52" s="949"/>
      <c r="ISQ52" s="949"/>
      <c r="ISR52" s="949"/>
      <c r="ISS52" s="950"/>
      <c r="IST52" s="948"/>
      <c r="ISU52" s="949"/>
      <c r="ISV52" s="949"/>
      <c r="ISW52" s="949"/>
      <c r="ISX52" s="949"/>
      <c r="ISY52" s="949"/>
      <c r="ISZ52" s="949"/>
      <c r="ITA52" s="949"/>
      <c r="ITB52" s="950"/>
      <c r="ITC52" s="948"/>
      <c r="ITD52" s="949"/>
      <c r="ITE52" s="949"/>
      <c r="ITF52" s="949"/>
      <c r="ITG52" s="949"/>
      <c r="ITH52" s="949"/>
      <c r="ITI52" s="949"/>
      <c r="ITJ52" s="949"/>
      <c r="ITK52" s="950"/>
      <c r="ITL52" s="948"/>
      <c r="ITM52" s="949"/>
      <c r="ITN52" s="949"/>
      <c r="ITO52" s="949"/>
      <c r="ITP52" s="949"/>
      <c r="ITQ52" s="949"/>
      <c r="ITR52" s="949"/>
      <c r="ITS52" s="949"/>
      <c r="ITT52" s="950"/>
      <c r="ITU52" s="948"/>
      <c r="ITV52" s="949"/>
      <c r="ITW52" s="949"/>
      <c r="ITX52" s="949"/>
      <c r="ITY52" s="949"/>
      <c r="ITZ52" s="949"/>
      <c r="IUA52" s="949"/>
      <c r="IUB52" s="949"/>
      <c r="IUC52" s="950"/>
      <c r="IUD52" s="948"/>
      <c r="IUE52" s="949"/>
      <c r="IUF52" s="949"/>
      <c r="IUG52" s="949"/>
      <c r="IUH52" s="949"/>
      <c r="IUI52" s="949"/>
      <c r="IUJ52" s="949"/>
      <c r="IUK52" s="949"/>
      <c r="IUL52" s="950"/>
      <c r="IUM52" s="948"/>
      <c r="IUN52" s="949"/>
      <c r="IUO52" s="949"/>
      <c r="IUP52" s="949"/>
      <c r="IUQ52" s="949"/>
      <c r="IUR52" s="949"/>
      <c r="IUS52" s="949"/>
      <c r="IUT52" s="949"/>
      <c r="IUU52" s="950"/>
      <c r="IUV52" s="948"/>
      <c r="IUW52" s="949"/>
      <c r="IUX52" s="949"/>
      <c r="IUY52" s="949"/>
      <c r="IUZ52" s="949"/>
      <c r="IVA52" s="949"/>
      <c r="IVB52" s="949"/>
      <c r="IVC52" s="949"/>
      <c r="IVD52" s="950"/>
      <c r="IVE52" s="948"/>
      <c r="IVF52" s="949"/>
      <c r="IVG52" s="949"/>
      <c r="IVH52" s="949"/>
      <c r="IVI52" s="949"/>
      <c r="IVJ52" s="949"/>
      <c r="IVK52" s="949"/>
      <c r="IVL52" s="949"/>
      <c r="IVM52" s="950"/>
      <c r="IVN52" s="948"/>
      <c r="IVO52" s="949"/>
      <c r="IVP52" s="949"/>
      <c r="IVQ52" s="949"/>
      <c r="IVR52" s="949"/>
      <c r="IVS52" s="949"/>
      <c r="IVT52" s="949"/>
      <c r="IVU52" s="949"/>
      <c r="IVV52" s="950"/>
      <c r="IVW52" s="948"/>
      <c r="IVX52" s="949"/>
      <c r="IVY52" s="949"/>
      <c r="IVZ52" s="949"/>
      <c r="IWA52" s="949"/>
      <c r="IWB52" s="949"/>
      <c r="IWC52" s="949"/>
      <c r="IWD52" s="949"/>
      <c r="IWE52" s="950"/>
      <c r="IWF52" s="948"/>
      <c r="IWG52" s="949"/>
      <c r="IWH52" s="949"/>
      <c r="IWI52" s="949"/>
      <c r="IWJ52" s="949"/>
      <c r="IWK52" s="949"/>
      <c r="IWL52" s="949"/>
      <c r="IWM52" s="949"/>
      <c r="IWN52" s="950"/>
      <c r="IWO52" s="948"/>
      <c r="IWP52" s="949"/>
      <c r="IWQ52" s="949"/>
      <c r="IWR52" s="949"/>
      <c r="IWS52" s="949"/>
      <c r="IWT52" s="949"/>
      <c r="IWU52" s="949"/>
      <c r="IWV52" s="949"/>
      <c r="IWW52" s="950"/>
      <c r="IWX52" s="948"/>
      <c r="IWY52" s="949"/>
      <c r="IWZ52" s="949"/>
      <c r="IXA52" s="949"/>
      <c r="IXB52" s="949"/>
      <c r="IXC52" s="949"/>
      <c r="IXD52" s="949"/>
      <c r="IXE52" s="949"/>
      <c r="IXF52" s="950"/>
      <c r="IXG52" s="948"/>
      <c r="IXH52" s="949"/>
      <c r="IXI52" s="949"/>
      <c r="IXJ52" s="949"/>
      <c r="IXK52" s="949"/>
      <c r="IXL52" s="949"/>
      <c r="IXM52" s="949"/>
      <c r="IXN52" s="949"/>
      <c r="IXO52" s="950"/>
      <c r="IXP52" s="948"/>
      <c r="IXQ52" s="949"/>
      <c r="IXR52" s="949"/>
      <c r="IXS52" s="949"/>
      <c r="IXT52" s="949"/>
      <c r="IXU52" s="949"/>
      <c r="IXV52" s="949"/>
      <c r="IXW52" s="949"/>
      <c r="IXX52" s="950"/>
      <c r="IXY52" s="948"/>
      <c r="IXZ52" s="949"/>
      <c r="IYA52" s="949"/>
      <c r="IYB52" s="949"/>
      <c r="IYC52" s="949"/>
      <c r="IYD52" s="949"/>
      <c r="IYE52" s="949"/>
      <c r="IYF52" s="949"/>
      <c r="IYG52" s="950"/>
      <c r="IYH52" s="948"/>
      <c r="IYI52" s="949"/>
      <c r="IYJ52" s="949"/>
      <c r="IYK52" s="949"/>
      <c r="IYL52" s="949"/>
      <c r="IYM52" s="949"/>
      <c r="IYN52" s="949"/>
      <c r="IYO52" s="949"/>
      <c r="IYP52" s="950"/>
      <c r="IYQ52" s="948"/>
      <c r="IYR52" s="949"/>
      <c r="IYS52" s="949"/>
      <c r="IYT52" s="949"/>
      <c r="IYU52" s="949"/>
      <c r="IYV52" s="949"/>
      <c r="IYW52" s="949"/>
      <c r="IYX52" s="949"/>
      <c r="IYY52" s="950"/>
      <c r="IYZ52" s="948"/>
      <c r="IZA52" s="949"/>
      <c r="IZB52" s="949"/>
      <c r="IZC52" s="949"/>
      <c r="IZD52" s="949"/>
      <c r="IZE52" s="949"/>
      <c r="IZF52" s="949"/>
      <c r="IZG52" s="949"/>
      <c r="IZH52" s="950"/>
      <c r="IZI52" s="948"/>
      <c r="IZJ52" s="949"/>
      <c r="IZK52" s="949"/>
      <c r="IZL52" s="949"/>
      <c r="IZM52" s="949"/>
      <c r="IZN52" s="949"/>
      <c r="IZO52" s="949"/>
      <c r="IZP52" s="949"/>
      <c r="IZQ52" s="950"/>
      <c r="IZR52" s="948"/>
      <c r="IZS52" s="949"/>
      <c r="IZT52" s="949"/>
      <c r="IZU52" s="949"/>
      <c r="IZV52" s="949"/>
      <c r="IZW52" s="949"/>
      <c r="IZX52" s="949"/>
      <c r="IZY52" s="949"/>
      <c r="IZZ52" s="950"/>
      <c r="JAA52" s="948"/>
      <c r="JAB52" s="949"/>
      <c r="JAC52" s="949"/>
      <c r="JAD52" s="949"/>
      <c r="JAE52" s="949"/>
      <c r="JAF52" s="949"/>
      <c r="JAG52" s="949"/>
      <c r="JAH52" s="949"/>
      <c r="JAI52" s="950"/>
      <c r="JAJ52" s="948"/>
      <c r="JAK52" s="949"/>
      <c r="JAL52" s="949"/>
      <c r="JAM52" s="949"/>
      <c r="JAN52" s="949"/>
      <c r="JAO52" s="949"/>
      <c r="JAP52" s="949"/>
      <c r="JAQ52" s="949"/>
      <c r="JAR52" s="950"/>
      <c r="JAS52" s="948"/>
      <c r="JAT52" s="949"/>
      <c r="JAU52" s="949"/>
      <c r="JAV52" s="949"/>
      <c r="JAW52" s="949"/>
      <c r="JAX52" s="949"/>
      <c r="JAY52" s="949"/>
      <c r="JAZ52" s="949"/>
      <c r="JBA52" s="950"/>
      <c r="JBB52" s="948"/>
      <c r="JBC52" s="949"/>
      <c r="JBD52" s="949"/>
      <c r="JBE52" s="949"/>
      <c r="JBF52" s="949"/>
      <c r="JBG52" s="949"/>
      <c r="JBH52" s="949"/>
      <c r="JBI52" s="949"/>
      <c r="JBJ52" s="950"/>
      <c r="JBK52" s="948"/>
      <c r="JBL52" s="949"/>
      <c r="JBM52" s="949"/>
      <c r="JBN52" s="949"/>
      <c r="JBO52" s="949"/>
      <c r="JBP52" s="949"/>
      <c r="JBQ52" s="949"/>
      <c r="JBR52" s="949"/>
      <c r="JBS52" s="950"/>
      <c r="JBT52" s="948"/>
      <c r="JBU52" s="949"/>
      <c r="JBV52" s="949"/>
      <c r="JBW52" s="949"/>
      <c r="JBX52" s="949"/>
      <c r="JBY52" s="949"/>
      <c r="JBZ52" s="949"/>
      <c r="JCA52" s="949"/>
      <c r="JCB52" s="950"/>
      <c r="JCC52" s="948"/>
      <c r="JCD52" s="949"/>
      <c r="JCE52" s="949"/>
      <c r="JCF52" s="949"/>
      <c r="JCG52" s="949"/>
      <c r="JCH52" s="949"/>
      <c r="JCI52" s="949"/>
      <c r="JCJ52" s="949"/>
      <c r="JCK52" s="950"/>
      <c r="JCL52" s="948"/>
      <c r="JCM52" s="949"/>
      <c r="JCN52" s="949"/>
      <c r="JCO52" s="949"/>
      <c r="JCP52" s="949"/>
      <c r="JCQ52" s="949"/>
      <c r="JCR52" s="949"/>
      <c r="JCS52" s="949"/>
      <c r="JCT52" s="950"/>
      <c r="JCU52" s="948"/>
      <c r="JCV52" s="949"/>
      <c r="JCW52" s="949"/>
      <c r="JCX52" s="949"/>
      <c r="JCY52" s="949"/>
      <c r="JCZ52" s="949"/>
      <c r="JDA52" s="949"/>
      <c r="JDB52" s="949"/>
      <c r="JDC52" s="950"/>
      <c r="JDD52" s="948"/>
      <c r="JDE52" s="949"/>
      <c r="JDF52" s="949"/>
      <c r="JDG52" s="949"/>
      <c r="JDH52" s="949"/>
      <c r="JDI52" s="949"/>
      <c r="JDJ52" s="949"/>
      <c r="JDK52" s="949"/>
      <c r="JDL52" s="950"/>
      <c r="JDM52" s="948"/>
      <c r="JDN52" s="949"/>
      <c r="JDO52" s="949"/>
      <c r="JDP52" s="949"/>
      <c r="JDQ52" s="949"/>
      <c r="JDR52" s="949"/>
      <c r="JDS52" s="949"/>
      <c r="JDT52" s="949"/>
      <c r="JDU52" s="950"/>
      <c r="JDV52" s="948"/>
      <c r="JDW52" s="949"/>
      <c r="JDX52" s="949"/>
      <c r="JDY52" s="949"/>
      <c r="JDZ52" s="949"/>
      <c r="JEA52" s="949"/>
      <c r="JEB52" s="949"/>
      <c r="JEC52" s="949"/>
      <c r="JED52" s="950"/>
      <c r="JEE52" s="948"/>
      <c r="JEF52" s="949"/>
      <c r="JEG52" s="949"/>
      <c r="JEH52" s="949"/>
      <c r="JEI52" s="949"/>
      <c r="JEJ52" s="949"/>
      <c r="JEK52" s="949"/>
      <c r="JEL52" s="949"/>
      <c r="JEM52" s="950"/>
      <c r="JEN52" s="948"/>
      <c r="JEO52" s="949"/>
      <c r="JEP52" s="949"/>
      <c r="JEQ52" s="949"/>
      <c r="JER52" s="949"/>
      <c r="JES52" s="949"/>
      <c r="JET52" s="949"/>
      <c r="JEU52" s="949"/>
      <c r="JEV52" s="950"/>
      <c r="JEW52" s="948"/>
      <c r="JEX52" s="949"/>
      <c r="JEY52" s="949"/>
      <c r="JEZ52" s="949"/>
      <c r="JFA52" s="949"/>
      <c r="JFB52" s="949"/>
      <c r="JFC52" s="949"/>
      <c r="JFD52" s="949"/>
      <c r="JFE52" s="950"/>
      <c r="JFF52" s="948"/>
      <c r="JFG52" s="949"/>
      <c r="JFH52" s="949"/>
      <c r="JFI52" s="949"/>
      <c r="JFJ52" s="949"/>
      <c r="JFK52" s="949"/>
      <c r="JFL52" s="949"/>
      <c r="JFM52" s="949"/>
      <c r="JFN52" s="950"/>
      <c r="JFO52" s="948"/>
      <c r="JFP52" s="949"/>
      <c r="JFQ52" s="949"/>
      <c r="JFR52" s="949"/>
      <c r="JFS52" s="949"/>
      <c r="JFT52" s="949"/>
      <c r="JFU52" s="949"/>
      <c r="JFV52" s="949"/>
      <c r="JFW52" s="950"/>
      <c r="JFX52" s="948"/>
      <c r="JFY52" s="949"/>
      <c r="JFZ52" s="949"/>
      <c r="JGA52" s="949"/>
      <c r="JGB52" s="949"/>
      <c r="JGC52" s="949"/>
      <c r="JGD52" s="949"/>
      <c r="JGE52" s="949"/>
      <c r="JGF52" s="950"/>
      <c r="JGG52" s="948"/>
      <c r="JGH52" s="949"/>
      <c r="JGI52" s="949"/>
      <c r="JGJ52" s="949"/>
      <c r="JGK52" s="949"/>
      <c r="JGL52" s="949"/>
      <c r="JGM52" s="949"/>
      <c r="JGN52" s="949"/>
      <c r="JGO52" s="950"/>
      <c r="JGP52" s="948"/>
      <c r="JGQ52" s="949"/>
      <c r="JGR52" s="949"/>
      <c r="JGS52" s="949"/>
      <c r="JGT52" s="949"/>
      <c r="JGU52" s="949"/>
      <c r="JGV52" s="949"/>
      <c r="JGW52" s="949"/>
      <c r="JGX52" s="950"/>
      <c r="JGY52" s="948"/>
      <c r="JGZ52" s="949"/>
      <c r="JHA52" s="949"/>
      <c r="JHB52" s="949"/>
      <c r="JHC52" s="949"/>
      <c r="JHD52" s="949"/>
      <c r="JHE52" s="949"/>
      <c r="JHF52" s="949"/>
      <c r="JHG52" s="950"/>
      <c r="JHH52" s="948"/>
      <c r="JHI52" s="949"/>
      <c r="JHJ52" s="949"/>
      <c r="JHK52" s="949"/>
      <c r="JHL52" s="949"/>
      <c r="JHM52" s="949"/>
      <c r="JHN52" s="949"/>
      <c r="JHO52" s="949"/>
      <c r="JHP52" s="950"/>
      <c r="JHQ52" s="948"/>
      <c r="JHR52" s="949"/>
      <c r="JHS52" s="949"/>
      <c r="JHT52" s="949"/>
      <c r="JHU52" s="949"/>
      <c r="JHV52" s="949"/>
      <c r="JHW52" s="949"/>
      <c r="JHX52" s="949"/>
      <c r="JHY52" s="950"/>
      <c r="JHZ52" s="948"/>
      <c r="JIA52" s="949"/>
      <c r="JIB52" s="949"/>
      <c r="JIC52" s="949"/>
      <c r="JID52" s="949"/>
      <c r="JIE52" s="949"/>
      <c r="JIF52" s="949"/>
      <c r="JIG52" s="949"/>
      <c r="JIH52" s="950"/>
      <c r="JII52" s="948"/>
      <c r="JIJ52" s="949"/>
      <c r="JIK52" s="949"/>
      <c r="JIL52" s="949"/>
      <c r="JIM52" s="949"/>
      <c r="JIN52" s="949"/>
      <c r="JIO52" s="949"/>
      <c r="JIP52" s="949"/>
      <c r="JIQ52" s="950"/>
      <c r="JIR52" s="948"/>
      <c r="JIS52" s="949"/>
      <c r="JIT52" s="949"/>
      <c r="JIU52" s="949"/>
      <c r="JIV52" s="949"/>
      <c r="JIW52" s="949"/>
      <c r="JIX52" s="949"/>
      <c r="JIY52" s="949"/>
      <c r="JIZ52" s="950"/>
      <c r="JJA52" s="948"/>
      <c r="JJB52" s="949"/>
      <c r="JJC52" s="949"/>
      <c r="JJD52" s="949"/>
      <c r="JJE52" s="949"/>
      <c r="JJF52" s="949"/>
      <c r="JJG52" s="949"/>
      <c r="JJH52" s="949"/>
      <c r="JJI52" s="950"/>
      <c r="JJJ52" s="948"/>
      <c r="JJK52" s="949"/>
      <c r="JJL52" s="949"/>
      <c r="JJM52" s="949"/>
      <c r="JJN52" s="949"/>
      <c r="JJO52" s="949"/>
      <c r="JJP52" s="949"/>
      <c r="JJQ52" s="949"/>
      <c r="JJR52" s="950"/>
      <c r="JJS52" s="948"/>
      <c r="JJT52" s="949"/>
      <c r="JJU52" s="949"/>
      <c r="JJV52" s="949"/>
      <c r="JJW52" s="949"/>
      <c r="JJX52" s="949"/>
      <c r="JJY52" s="949"/>
      <c r="JJZ52" s="949"/>
      <c r="JKA52" s="950"/>
      <c r="JKB52" s="948"/>
      <c r="JKC52" s="949"/>
      <c r="JKD52" s="949"/>
      <c r="JKE52" s="949"/>
      <c r="JKF52" s="949"/>
      <c r="JKG52" s="949"/>
      <c r="JKH52" s="949"/>
      <c r="JKI52" s="949"/>
      <c r="JKJ52" s="950"/>
      <c r="JKK52" s="948"/>
      <c r="JKL52" s="949"/>
      <c r="JKM52" s="949"/>
      <c r="JKN52" s="949"/>
      <c r="JKO52" s="949"/>
      <c r="JKP52" s="949"/>
      <c r="JKQ52" s="949"/>
      <c r="JKR52" s="949"/>
      <c r="JKS52" s="950"/>
      <c r="JKT52" s="948"/>
      <c r="JKU52" s="949"/>
      <c r="JKV52" s="949"/>
      <c r="JKW52" s="949"/>
      <c r="JKX52" s="949"/>
      <c r="JKY52" s="949"/>
      <c r="JKZ52" s="949"/>
      <c r="JLA52" s="949"/>
      <c r="JLB52" s="950"/>
      <c r="JLC52" s="948"/>
      <c r="JLD52" s="949"/>
      <c r="JLE52" s="949"/>
      <c r="JLF52" s="949"/>
      <c r="JLG52" s="949"/>
      <c r="JLH52" s="949"/>
      <c r="JLI52" s="949"/>
      <c r="JLJ52" s="949"/>
      <c r="JLK52" s="950"/>
      <c r="JLL52" s="948"/>
      <c r="JLM52" s="949"/>
      <c r="JLN52" s="949"/>
      <c r="JLO52" s="949"/>
      <c r="JLP52" s="949"/>
      <c r="JLQ52" s="949"/>
      <c r="JLR52" s="949"/>
      <c r="JLS52" s="949"/>
      <c r="JLT52" s="950"/>
      <c r="JLU52" s="948"/>
      <c r="JLV52" s="949"/>
      <c r="JLW52" s="949"/>
      <c r="JLX52" s="949"/>
      <c r="JLY52" s="949"/>
      <c r="JLZ52" s="949"/>
      <c r="JMA52" s="949"/>
      <c r="JMB52" s="949"/>
      <c r="JMC52" s="950"/>
      <c r="JMD52" s="948"/>
      <c r="JME52" s="949"/>
      <c r="JMF52" s="949"/>
      <c r="JMG52" s="949"/>
      <c r="JMH52" s="949"/>
      <c r="JMI52" s="949"/>
      <c r="JMJ52" s="949"/>
      <c r="JMK52" s="949"/>
      <c r="JML52" s="950"/>
      <c r="JMM52" s="948"/>
      <c r="JMN52" s="949"/>
      <c r="JMO52" s="949"/>
      <c r="JMP52" s="949"/>
      <c r="JMQ52" s="949"/>
      <c r="JMR52" s="949"/>
      <c r="JMS52" s="949"/>
      <c r="JMT52" s="949"/>
      <c r="JMU52" s="950"/>
      <c r="JMV52" s="948"/>
      <c r="JMW52" s="949"/>
      <c r="JMX52" s="949"/>
      <c r="JMY52" s="949"/>
      <c r="JMZ52" s="949"/>
      <c r="JNA52" s="949"/>
      <c r="JNB52" s="949"/>
      <c r="JNC52" s="949"/>
      <c r="JND52" s="950"/>
      <c r="JNE52" s="948"/>
      <c r="JNF52" s="949"/>
      <c r="JNG52" s="949"/>
      <c r="JNH52" s="949"/>
      <c r="JNI52" s="949"/>
      <c r="JNJ52" s="949"/>
      <c r="JNK52" s="949"/>
      <c r="JNL52" s="949"/>
      <c r="JNM52" s="950"/>
      <c r="JNN52" s="948"/>
      <c r="JNO52" s="949"/>
      <c r="JNP52" s="949"/>
      <c r="JNQ52" s="949"/>
      <c r="JNR52" s="949"/>
      <c r="JNS52" s="949"/>
      <c r="JNT52" s="949"/>
      <c r="JNU52" s="949"/>
      <c r="JNV52" s="950"/>
      <c r="JNW52" s="948"/>
      <c r="JNX52" s="949"/>
      <c r="JNY52" s="949"/>
      <c r="JNZ52" s="949"/>
      <c r="JOA52" s="949"/>
      <c r="JOB52" s="949"/>
      <c r="JOC52" s="949"/>
      <c r="JOD52" s="949"/>
      <c r="JOE52" s="950"/>
      <c r="JOF52" s="948"/>
      <c r="JOG52" s="949"/>
      <c r="JOH52" s="949"/>
      <c r="JOI52" s="949"/>
      <c r="JOJ52" s="949"/>
      <c r="JOK52" s="949"/>
      <c r="JOL52" s="949"/>
      <c r="JOM52" s="949"/>
      <c r="JON52" s="950"/>
      <c r="JOO52" s="948"/>
      <c r="JOP52" s="949"/>
      <c r="JOQ52" s="949"/>
      <c r="JOR52" s="949"/>
      <c r="JOS52" s="949"/>
      <c r="JOT52" s="949"/>
      <c r="JOU52" s="949"/>
      <c r="JOV52" s="949"/>
      <c r="JOW52" s="950"/>
      <c r="JOX52" s="948"/>
      <c r="JOY52" s="949"/>
      <c r="JOZ52" s="949"/>
      <c r="JPA52" s="949"/>
      <c r="JPB52" s="949"/>
      <c r="JPC52" s="949"/>
      <c r="JPD52" s="949"/>
      <c r="JPE52" s="949"/>
      <c r="JPF52" s="950"/>
      <c r="JPG52" s="948"/>
      <c r="JPH52" s="949"/>
      <c r="JPI52" s="949"/>
      <c r="JPJ52" s="949"/>
      <c r="JPK52" s="949"/>
      <c r="JPL52" s="949"/>
      <c r="JPM52" s="949"/>
      <c r="JPN52" s="949"/>
      <c r="JPO52" s="950"/>
      <c r="JPP52" s="948"/>
      <c r="JPQ52" s="949"/>
      <c r="JPR52" s="949"/>
      <c r="JPS52" s="949"/>
      <c r="JPT52" s="949"/>
      <c r="JPU52" s="949"/>
      <c r="JPV52" s="949"/>
      <c r="JPW52" s="949"/>
      <c r="JPX52" s="950"/>
      <c r="JPY52" s="948"/>
      <c r="JPZ52" s="949"/>
      <c r="JQA52" s="949"/>
      <c r="JQB52" s="949"/>
      <c r="JQC52" s="949"/>
      <c r="JQD52" s="949"/>
      <c r="JQE52" s="949"/>
      <c r="JQF52" s="949"/>
      <c r="JQG52" s="950"/>
      <c r="JQH52" s="948"/>
      <c r="JQI52" s="949"/>
      <c r="JQJ52" s="949"/>
      <c r="JQK52" s="949"/>
      <c r="JQL52" s="949"/>
      <c r="JQM52" s="949"/>
      <c r="JQN52" s="949"/>
      <c r="JQO52" s="949"/>
      <c r="JQP52" s="950"/>
      <c r="JQQ52" s="948"/>
      <c r="JQR52" s="949"/>
      <c r="JQS52" s="949"/>
      <c r="JQT52" s="949"/>
      <c r="JQU52" s="949"/>
      <c r="JQV52" s="949"/>
      <c r="JQW52" s="949"/>
      <c r="JQX52" s="949"/>
      <c r="JQY52" s="950"/>
      <c r="JQZ52" s="948"/>
      <c r="JRA52" s="949"/>
      <c r="JRB52" s="949"/>
      <c r="JRC52" s="949"/>
      <c r="JRD52" s="949"/>
      <c r="JRE52" s="949"/>
      <c r="JRF52" s="949"/>
      <c r="JRG52" s="949"/>
      <c r="JRH52" s="950"/>
      <c r="JRI52" s="948"/>
      <c r="JRJ52" s="949"/>
      <c r="JRK52" s="949"/>
      <c r="JRL52" s="949"/>
      <c r="JRM52" s="949"/>
      <c r="JRN52" s="949"/>
      <c r="JRO52" s="949"/>
      <c r="JRP52" s="949"/>
      <c r="JRQ52" s="950"/>
      <c r="JRR52" s="948"/>
      <c r="JRS52" s="949"/>
      <c r="JRT52" s="949"/>
      <c r="JRU52" s="949"/>
      <c r="JRV52" s="949"/>
      <c r="JRW52" s="949"/>
      <c r="JRX52" s="949"/>
      <c r="JRY52" s="949"/>
      <c r="JRZ52" s="950"/>
      <c r="JSA52" s="948"/>
      <c r="JSB52" s="949"/>
      <c r="JSC52" s="949"/>
      <c r="JSD52" s="949"/>
      <c r="JSE52" s="949"/>
      <c r="JSF52" s="949"/>
      <c r="JSG52" s="949"/>
      <c r="JSH52" s="949"/>
      <c r="JSI52" s="950"/>
      <c r="JSJ52" s="948"/>
      <c r="JSK52" s="949"/>
      <c r="JSL52" s="949"/>
      <c r="JSM52" s="949"/>
      <c r="JSN52" s="949"/>
      <c r="JSO52" s="949"/>
      <c r="JSP52" s="949"/>
      <c r="JSQ52" s="949"/>
      <c r="JSR52" s="950"/>
      <c r="JSS52" s="948"/>
      <c r="JST52" s="949"/>
      <c r="JSU52" s="949"/>
      <c r="JSV52" s="949"/>
      <c r="JSW52" s="949"/>
      <c r="JSX52" s="949"/>
      <c r="JSY52" s="949"/>
      <c r="JSZ52" s="949"/>
      <c r="JTA52" s="950"/>
      <c r="JTB52" s="948"/>
      <c r="JTC52" s="949"/>
      <c r="JTD52" s="949"/>
      <c r="JTE52" s="949"/>
      <c r="JTF52" s="949"/>
      <c r="JTG52" s="949"/>
      <c r="JTH52" s="949"/>
      <c r="JTI52" s="949"/>
      <c r="JTJ52" s="950"/>
      <c r="JTK52" s="948"/>
      <c r="JTL52" s="949"/>
      <c r="JTM52" s="949"/>
      <c r="JTN52" s="949"/>
      <c r="JTO52" s="949"/>
      <c r="JTP52" s="949"/>
      <c r="JTQ52" s="949"/>
      <c r="JTR52" s="949"/>
      <c r="JTS52" s="950"/>
      <c r="JTT52" s="948"/>
      <c r="JTU52" s="949"/>
      <c r="JTV52" s="949"/>
      <c r="JTW52" s="949"/>
      <c r="JTX52" s="949"/>
      <c r="JTY52" s="949"/>
      <c r="JTZ52" s="949"/>
      <c r="JUA52" s="949"/>
      <c r="JUB52" s="950"/>
      <c r="JUC52" s="948"/>
      <c r="JUD52" s="949"/>
      <c r="JUE52" s="949"/>
      <c r="JUF52" s="949"/>
      <c r="JUG52" s="949"/>
      <c r="JUH52" s="949"/>
      <c r="JUI52" s="949"/>
      <c r="JUJ52" s="949"/>
      <c r="JUK52" s="950"/>
      <c r="JUL52" s="948"/>
      <c r="JUM52" s="949"/>
      <c r="JUN52" s="949"/>
      <c r="JUO52" s="949"/>
      <c r="JUP52" s="949"/>
      <c r="JUQ52" s="949"/>
      <c r="JUR52" s="949"/>
      <c r="JUS52" s="949"/>
      <c r="JUT52" s="950"/>
      <c r="JUU52" s="948"/>
      <c r="JUV52" s="949"/>
      <c r="JUW52" s="949"/>
      <c r="JUX52" s="949"/>
      <c r="JUY52" s="949"/>
      <c r="JUZ52" s="949"/>
      <c r="JVA52" s="949"/>
      <c r="JVB52" s="949"/>
      <c r="JVC52" s="950"/>
      <c r="JVD52" s="948"/>
      <c r="JVE52" s="949"/>
      <c r="JVF52" s="949"/>
      <c r="JVG52" s="949"/>
      <c r="JVH52" s="949"/>
      <c r="JVI52" s="949"/>
      <c r="JVJ52" s="949"/>
      <c r="JVK52" s="949"/>
      <c r="JVL52" s="950"/>
      <c r="JVM52" s="948"/>
      <c r="JVN52" s="949"/>
      <c r="JVO52" s="949"/>
      <c r="JVP52" s="949"/>
      <c r="JVQ52" s="949"/>
      <c r="JVR52" s="949"/>
      <c r="JVS52" s="949"/>
      <c r="JVT52" s="949"/>
      <c r="JVU52" s="950"/>
      <c r="JVV52" s="948"/>
      <c r="JVW52" s="949"/>
      <c r="JVX52" s="949"/>
      <c r="JVY52" s="949"/>
      <c r="JVZ52" s="949"/>
      <c r="JWA52" s="949"/>
      <c r="JWB52" s="949"/>
      <c r="JWC52" s="949"/>
      <c r="JWD52" s="950"/>
      <c r="JWE52" s="948"/>
      <c r="JWF52" s="949"/>
      <c r="JWG52" s="949"/>
      <c r="JWH52" s="949"/>
      <c r="JWI52" s="949"/>
      <c r="JWJ52" s="949"/>
      <c r="JWK52" s="949"/>
      <c r="JWL52" s="949"/>
      <c r="JWM52" s="950"/>
      <c r="JWN52" s="948"/>
      <c r="JWO52" s="949"/>
      <c r="JWP52" s="949"/>
      <c r="JWQ52" s="949"/>
      <c r="JWR52" s="949"/>
      <c r="JWS52" s="949"/>
      <c r="JWT52" s="949"/>
      <c r="JWU52" s="949"/>
      <c r="JWV52" s="950"/>
      <c r="JWW52" s="948"/>
      <c r="JWX52" s="949"/>
      <c r="JWY52" s="949"/>
      <c r="JWZ52" s="949"/>
      <c r="JXA52" s="949"/>
      <c r="JXB52" s="949"/>
      <c r="JXC52" s="949"/>
      <c r="JXD52" s="949"/>
      <c r="JXE52" s="950"/>
      <c r="JXF52" s="948"/>
      <c r="JXG52" s="949"/>
      <c r="JXH52" s="949"/>
      <c r="JXI52" s="949"/>
      <c r="JXJ52" s="949"/>
      <c r="JXK52" s="949"/>
      <c r="JXL52" s="949"/>
      <c r="JXM52" s="949"/>
      <c r="JXN52" s="950"/>
      <c r="JXO52" s="948"/>
      <c r="JXP52" s="949"/>
      <c r="JXQ52" s="949"/>
      <c r="JXR52" s="949"/>
      <c r="JXS52" s="949"/>
      <c r="JXT52" s="949"/>
      <c r="JXU52" s="949"/>
      <c r="JXV52" s="949"/>
      <c r="JXW52" s="950"/>
      <c r="JXX52" s="948"/>
      <c r="JXY52" s="949"/>
      <c r="JXZ52" s="949"/>
      <c r="JYA52" s="949"/>
      <c r="JYB52" s="949"/>
      <c r="JYC52" s="949"/>
      <c r="JYD52" s="949"/>
      <c r="JYE52" s="949"/>
      <c r="JYF52" s="950"/>
      <c r="JYG52" s="948"/>
      <c r="JYH52" s="949"/>
      <c r="JYI52" s="949"/>
      <c r="JYJ52" s="949"/>
      <c r="JYK52" s="949"/>
      <c r="JYL52" s="949"/>
      <c r="JYM52" s="949"/>
      <c r="JYN52" s="949"/>
      <c r="JYO52" s="950"/>
      <c r="JYP52" s="948"/>
      <c r="JYQ52" s="949"/>
      <c r="JYR52" s="949"/>
      <c r="JYS52" s="949"/>
      <c r="JYT52" s="949"/>
      <c r="JYU52" s="949"/>
      <c r="JYV52" s="949"/>
      <c r="JYW52" s="949"/>
      <c r="JYX52" s="950"/>
      <c r="JYY52" s="948"/>
      <c r="JYZ52" s="949"/>
      <c r="JZA52" s="949"/>
      <c r="JZB52" s="949"/>
      <c r="JZC52" s="949"/>
      <c r="JZD52" s="949"/>
      <c r="JZE52" s="949"/>
      <c r="JZF52" s="949"/>
      <c r="JZG52" s="950"/>
      <c r="JZH52" s="948"/>
      <c r="JZI52" s="949"/>
      <c r="JZJ52" s="949"/>
      <c r="JZK52" s="949"/>
      <c r="JZL52" s="949"/>
      <c r="JZM52" s="949"/>
      <c r="JZN52" s="949"/>
      <c r="JZO52" s="949"/>
      <c r="JZP52" s="950"/>
      <c r="JZQ52" s="948"/>
      <c r="JZR52" s="949"/>
      <c r="JZS52" s="949"/>
      <c r="JZT52" s="949"/>
      <c r="JZU52" s="949"/>
      <c r="JZV52" s="949"/>
      <c r="JZW52" s="949"/>
      <c r="JZX52" s="949"/>
      <c r="JZY52" s="950"/>
      <c r="JZZ52" s="948"/>
      <c r="KAA52" s="949"/>
      <c r="KAB52" s="949"/>
      <c r="KAC52" s="949"/>
      <c r="KAD52" s="949"/>
      <c r="KAE52" s="949"/>
      <c r="KAF52" s="949"/>
      <c r="KAG52" s="949"/>
      <c r="KAH52" s="950"/>
      <c r="KAI52" s="948"/>
      <c r="KAJ52" s="949"/>
      <c r="KAK52" s="949"/>
      <c r="KAL52" s="949"/>
      <c r="KAM52" s="949"/>
      <c r="KAN52" s="949"/>
      <c r="KAO52" s="949"/>
      <c r="KAP52" s="949"/>
      <c r="KAQ52" s="950"/>
      <c r="KAR52" s="948"/>
      <c r="KAS52" s="949"/>
      <c r="KAT52" s="949"/>
      <c r="KAU52" s="949"/>
      <c r="KAV52" s="949"/>
      <c r="KAW52" s="949"/>
      <c r="KAX52" s="949"/>
      <c r="KAY52" s="949"/>
      <c r="KAZ52" s="950"/>
      <c r="KBA52" s="948"/>
      <c r="KBB52" s="949"/>
      <c r="KBC52" s="949"/>
      <c r="KBD52" s="949"/>
      <c r="KBE52" s="949"/>
      <c r="KBF52" s="949"/>
      <c r="KBG52" s="949"/>
      <c r="KBH52" s="949"/>
      <c r="KBI52" s="950"/>
      <c r="KBJ52" s="948"/>
      <c r="KBK52" s="949"/>
      <c r="KBL52" s="949"/>
      <c r="KBM52" s="949"/>
      <c r="KBN52" s="949"/>
      <c r="KBO52" s="949"/>
      <c r="KBP52" s="949"/>
      <c r="KBQ52" s="949"/>
      <c r="KBR52" s="950"/>
      <c r="KBS52" s="948"/>
      <c r="KBT52" s="949"/>
      <c r="KBU52" s="949"/>
      <c r="KBV52" s="949"/>
      <c r="KBW52" s="949"/>
      <c r="KBX52" s="949"/>
      <c r="KBY52" s="949"/>
      <c r="KBZ52" s="949"/>
      <c r="KCA52" s="950"/>
      <c r="KCB52" s="948"/>
      <c r="KCC52" s="949"/>
      <c r="KCD52" s="949"/>
      <c r="KCE52" s="949"/>
      <c r="KCF52" s="949"/>
      <c r="KCG52" s="949"/>
      <c r="KCH52" s="949"/>
      <c r="KCI52" s="949"/>
      <c r="KCJ52" s="950"/>
      <c r="KCK52" s="948"/>
      <c r="KCL52" s="949"/>
      <c r="KCM52" s="949"/>
      <c r="KCN52" s="949"/>
      <c r="KCO52" s="949"/>
      <c r="KCP52" s="949"/>
      <c r="KCQ52" s="949"/>
      <c r="KCR52" s="949"/>
      <c r="KCS52" s="950"/>
      <c r="KCT52" s="948"/>
      <c r="KCU52" s="949"/>
      <c r="KCV52" s="949"/>
      <c r="KCW52" s="949"/>
      <c r="KCX52" s="949"/>
      <c r="KCY52" s="949"/>
      <c r="KCZ52" s="949"/>
      <c r="KDA52" s="949"/>
      <c r="KDB52" s="950"/>
      <c r="KDC52" s="948"/>
      <c r="KDD52" s="949"/>
      <c r="KDE52" s="949"/>
      <c r="KDF52" s="949"/>
      <c r="KDG52" s="949"/>
      <c r="KDH52" s="949"/>
      <c r="KDI52" s="949"/>
      <c r="KDJ52" s="949"/>
      <c r="KDK52" s="950"/>
      <c r="KDL52" s="948"/>
      <c r="KDM52" s="949"/>
      <c r="KDN52" s="949"/>
      <c r="KDO52" s="949"/>
      <c r="KDP52" s="949"/>
      <c r="KDQ52" s="949"/>
      <c r="KDR52" s="949"/>
      <c r="KDS52" s="949"/>
      <c r="KDT52" s="950"/>
      <c r="KDU52" s="948"/>
      <c r="KDV52" s="949"/>
      <c r="KDW52" s="949"/>
      <c r="KDX52" s="949"/>
      <c r="KDY52" s="949"/>
      <c r="KDZ52" s="949"/>
      <c r="KEA52" s="949"/>
      <c r="KEB52" s="949"/>
      <c r="KEC52" s="950"/>
      <c r="KED52" s="948"/>
      <c r="KEE52" s="949"/>
      <c r="KEF52" s="949"/>
      <c r="KEG52" s="949"/>
      <c r="KEH52" s="949"/>
      <c r="KEI52" s="949"/>
      <c r="KEJ52" s="949"/>
      <c r="KEK52" s="949"/>
      <c r="KEL52" s="950"/>
      <c r="KEM52" s="948"/>
      <c r="KEN52" s="949"/>
      <c r="KEO52" s="949"/>
      <c r="KEP52" s="949"/>
      <c r="KEQ52" s="949"/>
      <c r="KER52" s="949"/>
      <c r="KES52" s="949"/>
      <c r="KET52" s="949"/>
      <c r="KEU52" s="950"/>
      <c r="KEV52" s="948"/>
      <c r="KEW52" s="949"/>
      <c r="KEX52" s="949"/>
      <c r="KEY52" s="949"/>
      <c r="KEZ52" s="949"/>
      <c r="KFA52" s="949"/>
      <c r="KFB52" s="949"/>
      <c r="KFC52" s="949"/>
      <c r="KFD52" s="950"/>
      <c r="KFE52" s="948"/>
      <c r="KFF52" s="949"/>
      <c r="KFG52" s="949"/>
      <c r="KFH52" s="949"/>
      <c r="KFI52" s="949"/>
      <c r="KFJ52" s="949"/>
      <c r="KFK52" s="949"/>
      <c r="KFL52" s="949"/>
      <c r="KFM52" s="950"/>
      <c r="KFN52" s="948"/>
      <c r="KFO52" s="949"/>
      <c r="KFP52" s="949"/>
      <c r="KFQ52" s="949"/>
      <c r="KFR52" s="949"/>
      <c r="KFS52" s="949"/>
      <c r="KFT52" s="949"/>
      <c r="KFU52" s="949"/>
      <c r="KFV52" s="950"/>
      <c r="KFW52" s="948"/>
      <c r="KFX52" s="949"/>
      <c r="KFY52" s="949"/>
      <c r="KFZ52" s="949"/>
      <c r="KGA52" s="949"/>
      <c r="KGB52" s="949"/>
      <c r="KGC52" s="949"/>
      <c r="KGD52" s="949"/>
      <c r="KGE52" s="950"/>
      <c r="KGF52" s="948"/>
      <c r="KGG52" s="949"/>
      <c r="KGH52" s="949"/>
      <c r="KGI52" s="949"/>
      <c r="KGJ52" s="949"/>
      <c r="KGK52" s="949"/>
      <c r="KGL52" s="949"/>
      <c r="KGM52" s="949"/>
      <c r="KGN52" s="950"/>
      <c r="KGO52" s="948"/>
      <c r="KGP52" s="949"/>
      <c r="KGQ52" s="949"/>
      <c r="KGR52" s="949"/>
      <c r="KGS52" s="949"/>
      <c r="KGT52" s="949"/>
      <c r="KGU52" s="949"/>
      <c r="KGV52" s="949"/>
      <c r="KGW52" s="950"/>
      <c r="KGX52" s="948"/>
      <c r="KGY52" s="949"/>
      <c r="KGZ52" s="949"/>
      <c r="KHA52" s="949"/>
      <c r="KHB52" s="949"/>
      <c r="KHC52" s="949"/>
      <c r="KHD52" s="949"/>
      <c r="KHE52" s="949"/>
      <c r="KHF52" s="950"/>
      <c r="KHG52" s="948"/>
      <c r="KHH52" s="949"/>
      <c r="KHI52" s="949"/>
      <c r="KHJ52" s="949"/>
      <c r="KHK52" s="949"/>
      <c r="KHL52" s="949"/>
      <c r="KHM52" s="949"/>
      <c r="KHN52" s="949"/>
      <c r="KHO52" s="950"/>
      <c r="KHP52" s="948"/>
      <c r="KHQ52" s="949"/>
      <c r="KHR52" s="949"/>
      <c r="KHS52" s="949"/>
      <c r="KHT52" s="949"/>
      <c r="KHU52" s="949"/>
      <c r="KHV52" s="949"/>
      <c r="KHW52" s="949"/>
      <c r="KHX52" s="950"/>
      <c r="KHY52" s="948"/>
      <c r="KHZ52" s="949"/>
      <c r="KIA52" s="949"/>
      <c r="KIB52" s="949"/>
      <c r="KIC52" s="949"/>
      <c r="KID52" s="949"/>
      <c r="KIE52" s="949"/>
      <c r="KIF52" s="949"/>
      <c r="KIG52" s="950"/>
      <c r="KIH52" s="948"/>
      <c r="KII52" s="949"/>
      <c r="KIJ52" s="949"/>
      <c r="KIK52" s="949"/>
      <c r="KIL52" s="949"/>
      <c r="KIM52" s="949"/>
      <c r="KIN52" s="949"/>
      <c r="KIO52" s="949"/>
      <c r="KIP52" s="950"/>
      <c r="KIQ52" s="948"/>
      <c r="KIR52" s="949"/>
      <c r="KIS52" s="949"/>
      <c r="KIT52" s="949"/>
      <c r="KIU52" s="949"/>
      <c r="KIV52" s="949"/>
      <c r="KIW52" s="949"/>
      <c r="KIX52" s="949"/>
      <c r="KIY52" s="950"/>
      <c r="KIZ52" s="948"/>
      <c r="KJA52" s="949"/>
      <c r="KJB52" s="949"/>
      <c r="KJC52" s="949"/>
      <c r="KJD52" s="949"/>
      <c r="KJE52" s="949"/>
      <c r="KJF52" s="949"/>
      <c r="KJG52" s="949"/>
      <c r="KJH52" s="950"/>
      <c r="KJI52" s="948"/>
      <c r="KJJ52" s="949"/>
      <c r="KJK52" s="949"/>
      <c r="KJL52" s="949"/>
      <c r="KJM52" s="949"/>
      <c r="KJN52" s="949"/>
      <c r="KJO52" s="949"/>
      <c r="KJP52" s="949"/>
      <c r="KJQ52" s="950"/>
      <c r="KJR52" s="948"/>
      <c r="KJS52" s="949"/>
      <c r="KJT52" s="949"/>
      <c r="KJU52" s="949"/>
      <c r="KJV52" s="949"/>
      <c r="KJW52" s="949"/>
      <c r="KJX52" s="949"/>
      <c r="KJY52" s="949"/>
      <c r="KJZ52" s="950"/>
      <c r="KKA52" s="948"/>
      <c r="KKB52" s="949"/>
      <c r="KKC52" s="949"/>
      <c r="KKD52" s="949"/>
      <c r="KKE52" s="949"/>
      <c r="KKF52" s="949"/>
      <c r="KKG52" s="949"/>
      <c r="KKH52" s="949"/>
      <c r="KKI52" s="950"/>
      <c r="KKJ52" s="948"/>
      <c r="KKK52" s="949"/>
      <c r="KKL52" s="949"/>
      <c r="KKM52" s="949"/>
      <c r="KKN52" s="949"/>
      <c r="KKO52" s="949"/>
      <c r="KKP52" s="949"/>
      <c r="KKQ52" s="949"/>
      <c r="KKR52" s="950"/>
      <c r="KKS52" s="948"/>
      <c r="KKT52" s="949"/>
      <c r="KKU52" s="949"/>
      <c r="KKV52" s="949"/>
      <c r="KKW52" s="949"/>
      <c r="KKX52" s="949"/>
      <c r="KKY52" s="949"/>
      <c r="KKZ52" s="949"/>
      <c r="KLA52" s="950"/>
      <c r="KLB52" s="948"/>
      <c r="KLC52" s="949"/>
      <c r="KLD52" s="949"/>
      <c r="KLE52" s="949"/>
      <c r="KLF52" s="949"/>
      <c r="KLG52" s="949"/>
      <c r="KLH52" s="949"/>
      <c r="KLI52" s="949"/>
      <c r="KLJ52" s="950"/>
      <c r="KLK52" s="948"/>
      <c r="KLL52" s="949"/>
      <c r="KLM52" s="949"/>
      <c r="KLN52" s="949"/>
      <c r="KLO52" s="949"/>
      <c r="KLP52" s="949"/>
      <c r="KLQ52" s="949"/>
      <c r="KLR52" s="949"/>
      <c r="KLS52" s="950"/>
      <c r="KLT52" s="948"/>
      <c r="KLU52" s="949"/>
      <c r="KLV52" s="949"/>
      <c r="KLW52" s="949"/>
      <c r="KLX52" s="949"/>
      <c r="KLY52" s="949"/>
      <c r="KLZ52" s="949"/>
      <c r="KMA52" s="949"/>
      <c r="KMB52" s="950"/>
      <c r="KMC52" s="948"/>
      <c r="KMD52" s="949"/>
      <c r="KME52" s="949"/>
      <c r="KMF52" s="949"/>
      <c r="KMG52" s="949"/>
      <c r="KMH52" s="949"/>
      <c r="KMI52" s="949"/>
      <c r="KMJ52" s="949"/>
      <c r="KMK52" s="950"/>
      <c r="KML52" s="948"/>
      <c r="KMM52" s="949"/>
      <c r="KMN52" s="949"/>
      <c r="KMO52" s="949"/>
      <c r="KMP52" s="949"/>
      <c r="KMQ52" s="949"/>
      <c r="KMR52" s="949"/>
      <c r="KMS52" s="949"/>
      <c r="KMT52" s="950"/>
      <c r="KMU52" s="948"/>
      <c r="KMV52" s="949"/>
      <c r="KMW52" s="949"/>
      <c r="KMX52" s="949"/>
      <c r="KMY52" s="949"/>
      <c r="KMZ52" s="949"/>
      <c r="KNA52" s="949"/>
      <c r="KNB52" s="949"/>
      <c r="KNC52" s="950"/>
      <c r="KND52" s="948"/>
      <c r="KNE52" s="949"/>
      <c r="KNF52" s="949"/>
      <c r="KNG52" s="949"/>
      <c r="KNH52" s="949"/>
      <c r="KNI52" s="949"/>
      <c r="KNJ52" s="949"/>
      <c r="KNK52" s="949"/>
      <c r="KNL52" s="950"/>
      <c r="KNM52" s="948"/>
      <c r="KNN52" s="949"/>
      <c r="KNO52" s="949"/>
      <c r="KNP52" s="949"/>
      <c r="KNQ52" s="949"/>
      <c r="KNR52" s="949"/>
      <c r="KNS52" s="949"/>
      <c r="KNT52" s="949"/>
      <c r="KNU52" s="950"/>
      <c r="KNV52" s="948"/>
      <c r="KNW52" s="949"/>
      <c r="KNX52" s="949"/>
      <c r="KNY52" s="949"/>
      <c r="KNZ52" s="949"/>
      <c r="KOA52" s="949"/>
      <c r="KOB52" s="949"/>
      <c r="KOC52" s="949"/>
      <c r="KOD52" s="950"/>
      <c r="KOE52" s="948"/>
      <c r="KOF52" s="949"/>
      <c r="KOG52" s="949"/>
      <c r="KOH52" s="949"/>
      <c r="KOI52" s="949"/>
      <c r="KOJ52" s="949"/>
      <c r="KOK52" s="949"/>
      <c r="KOL52" s="949"/>
      <c r="KOM52" s="950"/>
      <c r="KON52" s="948"/>
      <c r="KOO52" s="949"/>
      <c r="KOP52" s="949"/>
      <c r="KOQ52" s="949"/>
      <c r="KOR52" s="949"/>
      <c r="KOS52" s="949"/>
      <c r="KOT52" s="949"/>
      <c r="KOU52" s="949"/>
      <c r="KOV52" s="950"/>
      <c r="KOW52" s="948"/>
      <c r="KOX52" s="949"/>
      <c r="KOY52" s="949"/>
      <c r="KOZ52" s="949"/>
      <c r="KPA52" s="949"/>
      <c r="KPB52" s="949"/>
      <c r="KPC52" s="949"/>
      <c r="KPD52" s="949"/>
      <c r="KPE52" s="950"/>
      <c r="KPF52" s="948"/>
      <c r="KPG52" s="949"/>
      <c r="KPH52" s="949"/>
      <c r="KPI52" s="949"/>
      <c r="KPJ52" s="949"/>
      <c r="KPK52" s="949"/>
      <c r="KPL52" s="949"/>
      <c r="KPM52" s="949"/>
      <c r="KPN52" s="950"/>
      <c r="KPO52" s="948"/>
      <c r="KPP52" s="949"/>
      <c r="KPQ52" s="949"/>
      <c r="KPR52" s="949"/>
      <c r="KPS52" s="949"/>
      <c r="KPT52" s="949"/>
      <c r="KPU52" s="949"/>
      <c r="KPV52" s="949"/>
      <c r="KPW52" s="950"/>
      <c r="KPX52" s="948"/>
      <c r="KPY52" s="949"/>
      <c r="KPZ52" s="949"/>
      <c r="KQA52" s="949"/>
      <c r="KQB52" s="949"/>
      <c r="KQC52" s="949"/>
      <c r="KQD52" s="949"/>
      <c r="KQE52" s="949"/>
      <c r="KQF52" s="950"/>
      <c r="KQG52" s="948"/>
      <c r="KQH52" s="949"/>
      <c r="KQI52" s="949"/>
      <c r="KQJ52" s="949"/>
      <c r="KQK52" s="949"/>
      <c r="KQL52" s="949"/>
      <c r="KQM52" s="949"/>
      <c r="KQN52" s="949"/>
      <c r="KQO52" s="950"/>
      <c r="KQP52" s="948"/>
      <c r="KQQ52" s="949"/>
      <c r="KQR52" s="949"/>
      <c r="KQS52" s="949"/>
      <c r="KQT52" s="949"/>
      <c r="KQU52" s="949"/>
      <c r="KQV52" s="949"/>
      <c r="KQW52" s="949"/>
      <c r="KQX52" s="950"/>
      <c r="KQY52" s="948"/>
      <c r="KQZ52" s="949"/>
      <c r="KRA52" s="949"/>
      <c r="KRB52" s="949"/>
      <c r="KRC52" s="949"/>
      <c r="KRD52" s="949"/>
      <c r="KRE52" s="949"/>
      <c r="KRF52" s="949"/>
      <c r="KRG52" s="950"/>
      <c r="KRH52" s="948"/>
      <c r="KRI52" s="949"/>
      <c r="KRJ52" s="949"/>
      <c r="KRK52" s="949"/>
      <c r="KRL52" s="949"/>
      <c r="KRM52" s="949"/>
      <c r="KRN52" s="949"/>
      <c r="KRO52" s="949"/>
      <c r="KRP52" s="950"/>
      <c r="KRQ52" s="948"/>
      <c r="KRR52" s="949"/>
      <c r="KRS52" s="949"/>
      <c r="KRT52" s="949"/>
      <c r="KRU52" s="949"/>
      <c r="KRV52" s="949"/>
      <c r="KRW52" s="949"/>
      <c r="KRX52" s="949"/>
      <c r="KRY52" s="950"/>
      <c r="KRZ52" s="948"/>
      <c r="KSA52" s="949"/>
      <c r="KSB52" s="949"/>
      <c r="KSC52" s="949"/>
      <c r="KSD52" s="949"/>
      <c r="KSE52" s="949"/>
      <c r="KSF52" s="949"/>
      <c r="KSG52" s="949"/>
      <c r="KSH52" s="950"/>
      <c r="KSI52" s="948"/>
      <c r="KSJ52" s="949"/>
      <c r="KSK52" s="949"/>
      <c r="KSL52" s="949"/>
      <c r="KSM52" s="949"/>
      <c r="KSN52" s="949"/>
      <c r="KSO52" s="949"/>
      <c r="KSP52" s="949"/>
      <c r="KSQ52" s="950"/>
      <c r="KSR52" s="948"/>
      <c r="KSS52" s="949"/>
      <c r="KST52" s="949"/>
      <c r="KSU52" s="949"/>
      <c r="KSV52" s="949"/>
      <c r="KSW52" s="949"/>
      <c r="KSX52" s="949"/>
      <c r="KSY52" s="949"/>
      <c r="KSZ52" s="950"/>
      <c r="KTA52" s="948"/>
      <c r="KTB52" s="949"/>
      <c r="KTC52" s="949"/>
      <c r="KTD52" s="949"/>
      <c r="KTE52" s="949"/>
      <c r="KTF52" s="949"/>
      <c r="KTG52" s="949"/>
      <c r="KTH52" s="949"/>
      <c r="KTI52" s="950"/>
      <c r="KTJ52" s="948"/>
      <c r="KTK52" s="949"/>
      <c r="KTL52" s="949"/>
      <c r="KTM52" s="949"/>
      <c r="KTN52" s="949"/>
      <c r="KTO52" s="949"/>
      <c r="KTP52" s="949"/>
      <c r="KTQ52" s="949"/>
      <c r="KTR52" s="950"/>
      <c r="KTS52" s="948"/>
      <c r="KTT52" s="949"/>
      <c r="KTU52" s="949"/>
      <c r="KTV52" s="949"/>
      <c r="KTW52" s="949"/>
      <c r="KTX52" s="949"/>
      <c r="KTY52" s="949"/>
      <c r="KTZ52" s="949"/>
      <c r="KUA52" s="950"/>
      <c r="KUB52" s="948"/>
      <c r="KUC52" s="949"/>
      <c r="KUD52" s="949"/>
      <c r="KUE52" s="949"/>
      <c r="KUF52" s="949"/>
      <c r="KUG52" s="949"/>
      <c r="KUH52" s="949"/>
      <c r="KUI52" s="949"/>
      <c r="KUJ52" s="950"/>
      <c r="KUK52" s="948"/>
      <c r="KUL52" s="949"/>
      <c r="KUM52" s="949"/>
      <c r="KUN52" s="949"/>
      <c r="KUO52" s="949"/>
      <c r="KUP52" s="949"/>
      <c r="KUQ52" s="949"/>
      <c r="KUR52" s="949"/>
      <c r="KUS52" s="950"/>
      <c r="KUT52" s="948"/>
      <c r="KUU52" s="949"/>
      <c r="KUV52" s="949"/>
      <c r="KUW52" s="949"/>
      <c r="KUX52" s="949"/>
      <c r="KUY52" s="949"/>
      <c r="KUZ52" s="949"/>
      <c r="KVA52" s="949"/>
      <c r="KVB52" s="950"/>
      <c r="KVC52" s="948"/>
      <c r="KVD52" s="949"/>
      <c r="KVE52" s="949"/>
      <c r="KVF52" s="949"/>
      <c r="KVG52" s="949"/>
      <c r="KVH52" s="949"/>
      <c r="KVI52" s="949"/>
      <c r="KVJ52" s="949"/>
      <c r="KVK52" s="950"/>
      <c r="KVL52" s="948"/>
      <c r="KVM52" s="949"/>
      <c r="KVN52" s="949"/>
      <c r="KVO52" s="949"/>
      <c r="KVP52" s="949"/>
      <c r="KVQ52" s="949"/>
      <c r="KVR52" s="949"/>
      <c r="KVS52" s="949"/>
      <c r="KVT52" s="950"/>
      <c r="KVU52" s="948"/>
      <c r="KVV52" s="949"/>
      <c r="KVW52" s="949"/>
      <c r="KVX52" s="949"/>
      <c r="KVY52" s="949"/>
      <c r="KVZ52" s="949"/>
      <c r="KWA52" s="949"/>
      <c r="KWB52" s="949"/>
      <c r="KWC52" s="950"/>
      <c r="KWD52" s="948"/>
      <c r="KWE52" s="949"/>
      <c r="KWF52" s="949"/>
      <c r="KWG52" s="949"/>
      <c r="KWH52" s="949"/>
      <c r="KWI52" s="949"/>
      <c r="KWJ52" s="949"/>
      <c r="KWK52" s="949"/>
      <c r="KWL52" s="950"/>
      <c r="KWM52" s="948"/>
      <c r="KWN52" s="949"/>
      <c r="KWO52" s="949"/>
      <c r="KWP52" s="949"/>
      <c r="KWQ52" s="949"/>
      <c r="KWR52" s="949"/>
      <c r="KWS52" s="949"/>
      <c r="KWT52" s="949"/>
      <c r="KWU52" s="950"/>
      <c r="KWV52" s="948"/>
      <c r="KWW52" s="949"/>
      <c r="KWX52" s="949"/>
      <c r="KWY52" s="949"/>
      <c r="KWZ52" s="949"/>
      <c r="KXA52" s="949"/>
      <c r="KXB52" s="949"/>
      <c r="KXC52" s="949"/>
      <c r="KXD52" s="950"/>
      <c r="KXE52" s="948"/>
      <c r="KXF52" s="949"/>
      <c r="KXG52" s="949"/>
      <c r="KXH52" s="949"/>
      <c r="KXI52" s="949"/>
      <c r="KXJ52" s="949"/>
      <c r="KXK52" s="949"/>
      <c r="KXL52" s="949"/>
      <c r="KXM52" s="950"/>
      <c r="KXN52" s="948"/>
      <c r="KXO52" s="949"/>
      <c r="KXP52" s="949"/>
      <c r="KXQ52" s="949"/>
      <c r="KXR52" s="949"/>
      <c r="KXS52" s="949"/>
      <c r="KXT52" s="949"/>
      <c r="KXU52" s="949"/>
      <c r="KXV52" s="950"/>
      <c r="KXW52" s="948"/>
      <c r="KXX52" s="949"/>
      <c r="KXY52" s="949"/>
      <c r="KXZ52" s="949"/>
      <c r="KYA52" s="949"/>
      <c r="KYB52" s="949"/>
      <c r="KYC52" s="949"/>
      <c r="KYD52" s="949"/>
      <c r="KYE52" s="950"/>
      <c r="KYF52" s="948"/>
      <c r="KYG52" s="949"/>
      <c r="KYH52" s="949"/>
      <c r="KYI52" s="949"/>
      <c r="KYJ52" s="949"/>
      <c r="KYK52" s="949"/>
      <c r="KYL52" s="949"/>
      <c r="KYM52" s="949"/>
      <c r="KYN52" s="950"/>
      <c r="KYO52" s="948"/>
      <c r="KYP52" s="949"/>
      <c r="KYQ52" s="949"/>
      <c r="KYR52" s="949"/>
      <c r="KYS52" s="949"/>
      <c r="KYT52" s="949"/>
      <c r="KYU52" s="949"/>
      <c r="KYV52" s="949"/>
      <c r="KYW52" s="950"/>
      <c r="KYX52" s="948"/>
      <c r="KYY52" s="949"/>
      <c r="KYZ52" s="949"/>
      <c r="KZA52" s="949"/>
      <c r="KZB52" s="949"/>
      <c r="KZC52" s="949"/>
      <c r="KZD52" s="949"/>
      <c r="KZE52" s="949"/>
      <c r="KZF52" s="950"/>
      <c r="KZG52" s="948"/>
      <c r="KZH52" s="949"/>
      <c r="KZI52" s="949"/>
      <c r="KZJ52" s="949"/>
      <c r="KZK52" s="949"/>
      <c r="KZL52" s="949"/>
      <c r="KZM52" s="949"/>
      <c r="KZN52" s="949"/>
      <c r="KZO52" s="950"/>
      <c r="KZP52" s="948"/>
      <c r="KZQ52" s="949"/>
      <c r="KZR52" s="949"/>
      <c r="KZS52" s="949"/>
      <c r="KZT52" s="949"/>
      <c r="KZU52" s="949"/>
      <c r="KZV52" s="949"/>
      <c r="KZW52" s="949"/>
      <c r="KZX52" s="950"/>
      <c r="KZY52" s="948"/>
      <c r="KZZ52" s="949"/>
      <c r="LAA52" s="949"/>
      <c r="LAB52" s="949"/>
      <c r="LAC52" s="949"/>
      <c r="LAD52" s="949"/>
      <c r="LAE52" s="949"/>
      <c r="LAF52" s="949"/>
      <c r="LAG52" s="950"/>
      <c r="LAH52" s="948"/>
      <c r="LAI52" s="949"/>
      <c r="LAJ52" s="949"/>
      <c r="LAK52" s="949"/>
      <c r="LAL52" s="949"/>
      <c r="LAM52" s="949"/>
      <c r="LAN52" s="949"/>
      <c r="LAO52" s="949"/>
      <c r="LAP52" s="950"/>
      <c r="LAQ52" s="948"/>
      <c r="LAR52" s="949"/>
      <c r="LAS52" s="949"/>
      <c r="LAT52" s="949"/>
      <c r="LAU52" s="949"/>
      <c r="LAV52" s="949"/>
      <c r="LAW52" s="949"/>
      <c r="LAX52" s="949"/>
      <c r="LAY52" s="950"/>
      <c r="LAZ52" s="948"/>
      <c r="LBA52" s="949"/>
      <c r="LBB52" s="949"/>
      <c r="LBC52" s="949"/>
      <c r="LBD52" s="949"/>
      <c r="LBE52" s="949"/>
      <c r="LBF52" s="949"/>
      <c r="LBG52" s="949"/>
      <c r="LBH52" s="950"/>
      <c r="LBI52" s="948"/>
      <c r="LBJ52" s="949"/>
      <c r="LBK52" s="949"/>
      <c r="LBL52" s="949"/>
      <c r="LBM52" s="949"/>
      <c r="LBN52" s="949"/>
      <c r="LBO52" s="949"/>
      <c r="LBP52" s="949"/>
      <c r="LBQ52" s="950"/>
      <c r="LBR52" s="948"/>
      <c r="LBS52" s="949"/>
      <c r="LBT52" s="949"/>
      <c r="LBU52" s="949"/>
      <c r="LBV52" s="949"/>
      <c r="LBW52" s="949"/>
      <c r="LBX52" s="949"/>
      <c r="LBY52" s="949"/>
      <c r="LBZ52" s="950"/>
      <c r="LCA52" s="948"/>
      <c r="LCB52" s="949"/>
      <c r="LCC52" s="949"/>
      <c r="LCD52" s="949"/>
      <c r="LCE52" s="949"/>
      <c r="LCF52" s="949"/>
      <c r="LCG52" s="949"/>
      <c r="LCH52" s="949"/>
      <c r="LCI52" s="950"/>
      <c r="LCJ52" s="948"/>
      <c r="LCK52" s="949"/>
      <c r="LCL52" s="949"/>
      <c r="LCM52" s="949"/>
      <c r="LCN52" s="949"/>
      <c r="LCO52" s="949"/>
      <c r="LCP52" s="949"/>
      <c r="LCQ52" s="949"/>
      <c r="LCR52" s="950"/>
      <c r="LCS52" s="948"/>
      <c r="LCT52" s="949"/>
      <c r="LCU52" s="949"/>
      <c r="LCV52" s="949"/>
      <c r="LCW52" s="949"/>
      <c r="LCX52" s="949"/>
      <c r="LCY52" s="949"/>
      <c r="LCZ52" s="949"/>
      <c r="LDA52" s="950"/>
      <c r="LDB52" s="948"/>
      <c r="LDC52" s="949"/>
      <c r="LDD52" s="949"/>
      <c r="LDE52" s="949"/>
      <c r="LDF52" s="949"/>
      <c r="LDG52" s="949"/>
      <c r="LDH52" s="949"/>
      <c r="LDI52" s="949"/>
      <c r="LDJ52" s="950"/>
      <c r="LDK52" s="948"/>
      <c r="LDL52" s="949"/>
      <c r="LDM52" s="949"/>
      <c r="LDN52" s="949"/>
      <c r="LDO52" s="949"/>
      <c r="LDP52" s="949"/>
      <c r="LDQ52" s="949"/>
      <c r="LDR52" s="949"/>
      <c r="LDS52" s="950"/>
      <c r="LDT52" s="948"/>
      <c r="LDU52" s="949"/>
      <c r="LDV52" s="949"/>
      <c r="LDW52" s="949"/>
      <c r="LDX52" s="949"/>
      <c r="LDY52" s="949"/>
      <c r="LDZ52" s="949"/>
      <c r="LEA52" s="949"/>
      <c r="LEB52" s="950"/>
      <c r="LEC52" s="948"/>
      <c r="LED52" s="949"/>
      <c r="LEE52" s="949"/>
      <c r="LEF52" s="949"/>
      <c r="LEG52" s="949"/>
      <c r="LEH52" s="949"/>
      <c r="LEI52" s="949"/>
      <c r="LEJ52" s="949"/>
      <c r="LEK52" s="950"/>
      <c r="LEL52" s="948"/>
      <c r="LEM52" s="949"/>
      <c r="LEN52" s="949"/>
      <c r="LEO52" s="949"/>
      <c r="LEP52" s="949"/>
      <c r="LEQ52" s="949"/>
      <c r="LER52" s="949"/>
      <c r="LES52" s="949"/>
      <c r="LET52" s="950"/>
      <c r="LEU52" s="948"/>
      <c r="LEV52" s="949"/>
      <c r="LEW52" s="949"/>
      <c r="LEX52" s="949"/>
      <c r="LEY52" s="949"/>
      <c r="LEZ52" s="949"/>
      <c r="LFA52" s="949"/>
      <c r="LFB52" s="949"/>
      <c r="LFC52" s="950"/>
      <c r="LFD52" s="948"/>
      <c r="LFE52" s="949"/>
      <c r="LFF52" s="949"/>
      <c r="LFG52" s="949"/>
      <c r="LFH52" s="949"/>
      <c r="LFI52" s="949"/>
      <c r="LFJ52" s="949"/>
      <c r="LFK52" s="949"/>
      <c r="LFL52" s="950"/>
      <c r="LFM52" s="948"/>
      <c r="LFN52" s="949"/>
      <c r="LFO52" s="949"/>
      <c r="LFP52" s="949"/>
      <c r="LFQ52" s="949"/>
      <c r="LFR52" s="949"/>
      <c r="LFS52" s="949"/>
      <c r="LFT52" s="949"/>
      <c r="LFU52" s="950"/>
      <c r="LFV52" s="948"/>
      <c r="LFW52" s="949"/>
      <c r="LFX52" s="949"/>
      <c r="LFY52" s="949"/>
      <c r="LFZ52" s="949"/>
      <c r="LGA52" s="949"/>
      <c r="LGB52" s="949"/>
      <c r="LGC52" s="949"/>
      <c r="LGD52" s="950"/>
      <c r="LGE52" s="948"/>
      <c r="LGF52" s="949"/>
      <c r="LGG52" s="949"/>
      <c r="LGH52" s="949"/>
      <c r="LGI52" s="949"/>
      <c r="LGJ52" s="949"/>
      <c r="LGK52" s="949"/>
      <c r="LGL52" s="949"/>
      <c r="LGM52" s="950"/>
      <c r="LGN52" s="948"/>
      <c r="LGO52" s="949"/>
      <c r="LGP52" s="949"/>
      <c r="LGQ52" s="949"/>
      <c r="LGR52" s="949"/>
      <c r="LGS52" s="949"/>
      <c r="LGT52" s="949"/>
      <c r="LGU52" s="949"/>
      <c r="LGV52" s="950"/>
      <c r="LGW52" s="948"/>
      <c r="LGX52" s="949"/>
      <c r="LGY52" s="949"/>
      <c r="LGZ52" s="949"/>
      <c r="LHA52" s="949"/>
      <c r="LHB52" s="949"/>
      <c r="LHC52" s="949"/>
      <c r="LHD52" s="949"/>
      <c r="LHE52" s="950"/>
      <c r="LHF52" s="948"/>
      <c r="LHG52" s="949"/>
      <c r="LHH52" s="949"/>
      <c r="LHI52" s="949"/>
      <c r="LHJ52" s="949"/>
      <c r="LHK52" s="949"/>
      <c r="LHL52" s="949"/>
      <c r="LHM52" s="949"/>
      <c r="LHN52" s="950"/>
      <c r="LHO52" s="948"/>
      <c r="LHP52" s="949"/>
      <c r="LHQ52" s="949"/>
      <c r="LHR52" s="949"/>
      <c r="LHS52" s="949"/>
      <c r="LHT52" s="949"/>
      <c r="LHU52" s="949"/>
      <c r="LHV52" s="949"/>
      <c r="LHW52" s="950"/>
      <c r="LHX52" s="948"/>
      <c r="LHY52" s="949"/>
      <c r="LHZ52" s="949"/>
      <c r="LIA52" s="949"/>
      <c r="LIB52" s="949"/>
      <c r="LIC52" s="949"/>
      <c r="LID52" s="949"/>
      <c r="LIE52" s="949"/>
      <c r="LIF52" s="950"/>
      <c r="LIG52" s="948"/>
      <c r="LIH52" s="949"/>
      <c r="LII52" s="949"/>
      <c r="LIJ52" s="949"/>
      <c r="LIK52" s="949"/>
      <c r="LIL52" s="949"/>
      <c r="LIM52" s="949"/>
      <c r="LIN52" s="949"/>
      <c r="LIO52" s="950"/>
      <c r="LIP52" s="948"/>
      <c r="LIQ52" s="949"/>
      <c r="LIR52" s="949"/>
      <c r="LIS52" s="949"/>
      <c r="LIT52" s="949"/>
      <c r="LIU52" s="949"/>
      <c r="LIV52" s="949"/>
      <c r="LIW52" s="949"/>
      <c r="LIX52" s="950"/>
      <c r="LIY52" s="948"/>
      <c r="LIZ52" s="949"/>
      <c r="LJA52" s="949"/>
      <c r="LJB52" s="949"/>
      <c r="LJC52" s="949"/>
      <c r="LJD52" s="949"/>
      <c r="LJE52" s="949"/>
      <c r="LJF52" s="949"/>
      <c r="LJG52" s="950"/>
      <c r="LJH52" s="948"/>
      <c r="LJI52" s="949"/>
      <c r="LJJ52" s="949"/>
      <c r="LJK52" s="949"/>
      <c r="LJL52" s="949"/>
      <c r="LJM52" s="949"/>
      <c r="LJN52" s="949"/>
      <c r="LJO52" s="949"/>
      <c r="LJP52" s="950"/>
      <c r="LJQ52" s="948"/>
      <c r="LJR52" s="949"/>
      <c r="LJS52" s="949"/>
      <c r="LJT52" s="949"/>
      <c r="LJU52" s="949"/>
      <c r="LJV52" s="949"/>
      <c r="LJW52" s="949"/>
      <c r="LJX52" s="949"/>
      <c r="LJY52" s="950"/>
      <c r="LJZ52" s="948"/>
      <c r="LKA52" s="949"/>
      <c r="LKB52" s="949"/>
      <c r="LKC52" s="949"/>
      <c r="LKD52" s="949"/>
      <c r="LKE52" s="949"/>
      <c r="LKF52" s="949"/>
      <c r="LKG52" s="949"/>
      <c r="LKH52" s="950"/>
      <c r="LKI52" s="948"/>
      <c r="LKJ52" s="949"/>
      <c r="LKK52" s="949"/>
      <c r="LKL52" s="949"/>
      <c r="LKM52" s="949"/>
      <c r="LKN52" s="949"/>
      <c r="LKO52" s="949"/>
      <c r="LKP52" s="949"/>
      <c r="LKQ52" s="950"/>
      <c r="LKR52" s="948"/>
      <c r="LKS52" s="949"/>
      <c r="LKT52" s="949"/>
      <c r="LKU52" s="949"/>
      <c r="LKV52" s="949"/>
      <c r="LKW52" s="949"/>
      <c r="LKX52" s="949"/>
      <c r="LKY52" s="949"/>
      <c r="LKZ52" s="950"/>
      <c r="LLA52" s="948"/>
      <c r="LLB52" s="949"/>
      <c r="LLC52" s="949"/>
      <c r="LLD52" s="949"/>
      <c r="LLE52" s="949"/>
      <c r="LLF52" s="949"/>
      <c r="LLG52" s="949"/>
      <c r="LLH52" s="949"/>
      <c r="LLI52" s="950"/>
      <c r="LLJ52" s="948"/>
      <c r="LLK52" s="949"/>
      <c r="LLL52" s="949"/>
      <c r="LLM52" s="949"/>
      <c r="LLN52" s="949"/>
      <c r="LLO52" s="949"/>
      <c r="LLP52" s="949"/>
      <c r="LLQ52" s="949"/>
      <c r="LLR52" s="950"/>
      <c r="LLS52" s="948"/>
      <c r="LLT52" s="949"/>
      <c r="LLU52" s="949"/>
      <c r="LLV52" s="949"/>
      <c r="LLW52" s="949"/>
      <c r="LLX52" s="949"/>
      <c r="LLY52" s="949"/>
      <c r="LLZ52" s="949"/>
      <c r="LMA52" s="950"/>
      <c r="LMB52" s="948"/>
      <c r="LMC52" s="949"/>
      <c r="LMD52" s="949"/>
      <c r="LME52" s="949"/>
      <c r="LMF52" s="949"/>
      <c r="LMG52" s="949"/>
      <c r="LMH52" s="949"/>
      <c r="LMI52" s="949"/>
      <c r="LMJ52" s="950"/>
      <c r="LMK52" s="948"/>
      <c r="LML52" s="949"/>
      <c r="LMM52" s="949"/>
      <c r="LMN52" s="949"/>
      <c r="LMO52" s="949"/>
      <c r="LMP52" s="949"/>
      <c r="LMQ52" s="949"/>
      <c r="LMR52" s="949"/>
      <c r="LMS52" s="950"/>
      <c r="LMT52" s="948"/>
      <c r="LMU52" s="949"/>
      <c r="LMV52" s="949"/>
      <c r="LMW52" s="949"/>
      <c r="LMX52" s="949"/>
      <c r="LMY52" s="949"/>
      <c r="LMZ52" s="949"/>
      <c r="LNA52" s="949"/>
      <c r="LNB52" s="950"/>
      <c r="LNC52" s="948"/>
      <c r="LND52" s="949"/>
      <c r="LNE52" s="949"/>
      <c r="LNF52" s="949"/>
      <c r="LNG52" s="949"/>
      <c r="LNH52" s="949"/>
      <c r="LNI52" s="949"/>
      <c r="LNJ52" s="949"/>
      <c r="LNK52" s="950"/>
      <c r="LNL52" s="948"/>
      <c r="LNM52" s="949"/>
      <c r="LNN52" s="949"/>
      <c r="LNO52" s="949"/>
      <c r="LNP52" s="949"/>
      <c r="LNQ52" s="949"/>
      <c r="LNR52" s="949"/>
      <c r="LNS52" s="949"/>
      <c r="LNT52" s="950"/>
      <c r="LNU52" s="948"/>
      <c r="LNV52" s="949"/>
      <c r="LNW52" s="949"/>
      <c r="LNX52" s="949"/>
      <c r="LNY52" s="949"/>
      <c r="LNZ52" s="949"/>
      <c r="LOA52" s="949"/>
      <c r="LOB52" s="949"/>
      <c r="LOC52" s="950"/>
      <c r="LOD52" s="948"/>
      <c r="LOE52" s="949"/>
      <c r="LOF52" s="949"/>
      <c r="LOG52" s="949"/>
      <c r="LOH52" s="949"/>
      <c r="LOI52" s="949"/>
      <c r="LOJ52" s="949"/>
      <c r="LOK52" s="949"/>
      <c r="LOL52" s="950"/>
      <c r="LOM52" s="948"/>
      <c r="LON52" s="949"/>
      <c r="LOO52" s="949"/>
      <c r="LOP52" s="949"/>
      <c r="LOQ52" s="949"/>
      <c r="LOR52" s="949"/>
      <c r="LOS52" s="949"/>
      <c r="LOT52" s="949"/>
      <c r="LOU52" s="950"/>
      <c r="LOV52" s="948"/>
      <c r="LOW52" s="949"/>
      <c r="LOX52" s="949"/>
      <c r="LOY52" s="949"/>
      <c r="LOZ52" s="949"/>
      <c r="LPA52" s="949"/>
      <c r="LPB52" s="949"/>
      <c r="LPC52" s="949"/>
      <c r="LPD52" s="950"/>
      <c r="LPE52" s="948"/>
      <c r="LPF52" s="949"/>
      <c r="LPG52" s="949"/>
      <c r="LPH52" s="949"/>
      <c r="LPI52" s="949"/>
      <c r="LPJ52" s="949"/>
      <c r="LPK52" s="949"/>
      <c r="LPL52" s="949"/>
      <c r="LPM52" s="950"/>
      <c r="LPN52" s="948"/>
      <c r="LPO52" s="949"/>
      <c r="LPP52" s="949"/>
      <c r="LPQ52" s="949"/>
      <c r="LPR52" s="949"/>
      <c r="LPS52" s="949"/>
      <c r="LPT52" s="949"/>
      <c r="LPU52" s="949"/>
      <c r="LPV52" s="950"/>
      <c r="LPW52" s="948"/>
      <c r="LPX52" s="949"/>
      <c r="LPY52" s="949"/>
      <c r="LPZ52" s="949"/>
      <c r="LQA52" s="949"/>
      <c r="LQB52" s="949"/>
      <c r="LQC52" s="949"/>
      <c r="LQD52" s="949"/>
      <c r="LQE52" s="950"/>
      <c r="LQF52" s="948"/>
      <c r="LQG52" s="949"/>
      <c r="LQH52" s="949"/>
      <c r="LQI52" s="949"/>
      <c r="LQJ52" s="949"/>
      <c r="LQK52" s="949"/>
      <c r="LQL52" s="949"/>
      <c r="LQM52" s="949"/>
      <c r="LQN52" s="950"/>
      <c r="LQO52" s="948"/>
      <c r="LQP52" s="949"/>
      <c r="LQQ52" s="949"/>
      <c r="LQR52" s="949"/>
      <c r="LQS52" s="949"/>
      <c r="LQT52" s="949"/>
      <c r="LQU52" s="949"/>
      <c r="LQV52" s="949"/>
      <c r="LQW52" s="950"/>
      <c r="LQX52" s="948"/>
      <c r="LQY52" s="949"/>
      <c r="LQZ52" s="949"/>
      <c r="LRA52" s="949"/>
      <c r="LRB52" s="949"/>
      <c r="LRC52" s="949"/>
      <c r="LRD52" s="949"/>
      <c r="LRE52" s="949"/>
      <c r="LRF52" s="950"/>
      <c r="LRG52" s="948"/>
      <c r="LRH52" s="949"/>
      <c r="LRI52" s="949"/>
      <c r="LRJ52" s="949"/>
      <c r="LRK52" s="949"/>
      <c r="LRL52" s="949"/>
      <c r="LRM52" s="949"/>
      <c r="LRN52" s="949"/>
      <c r="LRO52" s="950"/>
      <c r="LRP52" s="948"/>
      <c r="LRQ52" s="949"/>
      <c r="LRR52" s="949"/>
      <c r="LRS52" s="949"/>
      <c r="LRT52" s="949"/>
      <c r="LRU52" s="949"/>
      <c r="LRV52" s="949"/>
      <c r="LRW52" s="949"/>
      <c r="LRX52" s="950"/>
      <c r="LRY52" s="948"/>
      <c r="LRZ52" s="949"/>
      <c r="LSA52" s="949"/>
      <c r="LSB52" s="949"/>
      <c r="LSC52" s="949"/>
      <c r="LSD52" s="949"/>
      <c r="LSE52" s="949"/>
      <c r="LSF52" s="949"/>
      <c r="LSG52" s="950"/>
      <c r="LSH52" s="948"/>
      <c r="LSI52" s="949"/>
      <c r="LSJ52" s="949"/>
      <c r="LSK52" s="949"/>
      <c r="LSL52" s="949"/>
      <c r="LSM52" s="949"/>
      <c r="LSN52" s="949"/>
      <c r="LSO52" s="949"/>
      <c r="LSP52" s="950"/>
      <c r="LSQ52" s="948"/>
      <c r="LSR52" s="949"/>
      <c r="LSS52" s="949"/>
      <c r="LST52" s="949"/>
      <c r="LSU52" s="949"/>
      <c r="LSV52" s="949"/>
      <c r="LSW52" s="949"/>
      <c r="LSX52" s="949"/>
      <c r="LSY52" s="950"/>
      <c r="LSZ52" s="948"/>
      <c r="LTA52" s="949"/>
      <c r="LTB52" s="949"/>
      <c r="LTC52" s="949"/>
      <c r="LTD52" s="949"/>
      <c r="LTE52" s="949"/>
      <c r="LTF52" s="949"/>
      <c r="LTG52" s="949"/>
      <c r="LTH52" s="950"/>
      <c r="LTI52" s="948"/>
      <c r="LTJ52" s="949"/>
      <c r="LTK52" s="949"/>
      <c r="LTL52" s="949"/>
      <c r="LTM52" s="949"/>
      <c r="LTN52" s="949"/>
      <c r="LTO52" s="949"/>
      <c r="LTP52" s="949"/>
      <c r="LTQ52" s="950"/>
      <c r="LTR52" s="948"/>
      <c r="LTS52" s="949"/>
      <c r="LTT52" s="949"/>
      <c r="LTU52" s="949"/>
      <c r="LTV52" s="949"/>
      <c r="LTW52" s="949"/>
      <c r="LTX52" s="949"/>
      <c r="LTY52" s="949"/>
      <c r="LTZ52" s="950"/>
      <c r="LUA52" s="948"/>
      <c r="LUB52" s="949"/>
      <c r="LUC52" s="949"/>
      <c r="LUD52" s="949"/>
      <c r="LUE52" s="949"/>
      <c r="LUF52" s="949"/>
      <c r="LUG52" s="949"/>
      <c r="LUH52" s="949"/>
      <c r="LUI52" s="950"/>
      <c r="LUJ52" s="948"/>
      <c r="LUK52" s="949"/>
      <c r="LUL52" s="949"/>
      <c r="LUM52" s="949"/>
      <c r="LUN52" s="949"/>
      <c r="LUO52" s="949"/>
      <c r="LUP52" s="949"/>
      <c r="LUQ52" s="949"/>
      <c r="LUR52" s="950"/>
      <c r="LUS52" s="948"/>
      <c r="LUT52" s="949"/>
      <c r="LUU52" s="949"/>
      <c r="LUV52" s="949"/>
      <c r="LUW52" s="949"/>
      <c r="LUX52" s="949"/>
      <c r="LUY52" s="949"/>
      <c r="LUZ52" s="949"/>
      <c r="LVA52" s="950"/>
      <c r="LVB52" s="948"/>
      <c r="LVC52" s="949"/>
      <c r="LVD52" s="949"/>
      <c r="LVE52" s="949"/>
      <c r="LVF52" s="949"/>
      <c r="LVG52" s="949"/>
      <c r="LVH52" s="949"/>
      <c r="LVI52" s="949"/>
      <c r="LVJ52" s="950"/>
      <c r="LVK52" s="948"/>
      <c r="LVL52" s="949"/>
      <c r="LVM52" s="949"/>
      <c r="LVN52" s="949"/>
      <c r="LVO52" s="949"/>
      <c r="LVP52" s="949"/>
      <c r="LVQ52" s="949"/>
      <c r="LVR52" s="949"/>
      <c r="LVS52" s="950"/>
      <c r="LVT52" s="948"/>
      <c r="LVU52" s="949"/>
      <c r="LVV52" s="949"/>
      <c r="LVW52" s="949"/>
      <c r="LVX52" s="949"/>
      <c r="LVY52" s="949"/>
      <c r="LVZ52" s="949"/>
      <c r="LWA52" s="949"/>
      <c r="LWB52" s="950"/>
      <c r="LWC52" s="948"/>
      <c r="LWD52" s="949"/>
      <c r="LWE52" s="949"/>
      <c r="LWF52" s="949"/>
      <c r="LWG52" s="949"/>
      <c r="LWH52" s="949"/>
      <c r="LWI52" s="949"/>
      <c r="LWJ52" s="949"/>
      <c r="LWK52" s="950"/>
      <c r="LWL52" s="948"/>
      <c r="LWM52" s="949"/>
      <c r="LWN52" s="949"/>
      <c r="LWO52" s="949"/>
      <c r="LWP52" s="949"/>
      <c r="LWQ52" s="949"/>
      <c r="LWR52" s="949"/>
      <c r="LWS52" s="949"/>
      <c r="LWT52" s="950"/>
      <c r="LWU52" s="948"/>
      <c r="LWV52" s="949"/>
      <c r="LWW52" s="949"/>
      <c r="LWX52" s="949"/>
      <c r="LWY52" s="949"/>
      <c r="LWZ52" s="949"/>
      <c r="LXA52" s="949"/>
      <c r="LXB52" s="949"/>
      <c r="LXC52" s="950"/>
      <c r="LXD52" s="948"/>
      <c r="LXE52" s="949"/>
      <c r="LXF52" s="949"/>
      <c r="LXG52" s="949"/>
      <c r="LXH52" s="949"/>
      <c r="LXI52" s="949"/>
      <c r="LXJ52" s="949"/>
      <c r="LXK52" s="949"/>
      <c r="LXL52" s="950"/>
      <c r="LXM52" s="948"/>
      <c r="LXN52" s="949"/>
      <c r="LXO52" s="949"/>
      <c r="LXP52" s="949"/>
      <c r="LXQ52" s="949"/>
      <c r="LXR52" s="949"/>
      <c r="LXS52" s="949"/>
      <c r="LXT52" s="949"/>
      <c r="LXU52" s="950"/>
      <c r="LXV52" s="948"/>
      <c r="LXW52" s="949"/>
      <c r="LXX52" s="949"/>
      <c r="LXY52" s="949"/>
      <c r="LXZ52" s="949"/>
      <c r="LYA52" s="949"/>
      <c r="LYB52" s="949"/>
      <c r="LYC52" s="949"/>
      <c r="LYD52" s="950"/>
      <c r="LYE52" s="948"/>
      <c r="LYF52" s="949"/>
      <c r="LYG52" s="949"/>
      <c r="LYH52" s="949"/>
      <c r="LYI52" s="949"/>
      <c r="LYJ52" s="949"/>
      <c r="LYK52" s="949"/>
      <c r="LYL52" s="949"/>
      <c r="LYM52" s="950"/>
      <c r="LYN52" s="948"/>
      <c r="LYO52" s="949"/>
      <c r="LYP52" s="949"/>
      <c r="LYQ52" s="949"/>
      <c r="LYR52" s="949"/>
      <c r="LYS52" s="949"/>
      <c r="LYT52" s="949"/>
      <c r="LYU52" s="949"/>
      <c r="LYV52" s="950"/>
      <c r="LYW52" s="948"/>
      <c r="LYX52" s="949"/>
      <c r="LYY52" s="949"/>
      <c r="LYZ52" s="949"/>
      <c r="LZA52" s="949"/>
      <c r="LZB52" s="949"/>
      <c r="LZC52" s="949"/>
      <c r="LZD52" s="949"/>
      <c r="LZE52" s="950"/>
      <c r="LZF52" s="948"/>
      <c r="LZG52" s="949"/>
      <c r="LZH52" s="949"/>
      <c r="LZI52" s="949"/>
      <c r="LZJ52" s="949"/>
      <c r="LZK52" s="949"/>
      <c r="LZL52" s="949"/>
      <c r="LZM52" s="949"/>
      <c r="LZN52" s="950"/>
      <c r="LZO52" s="948"/>
      <c r="LZP52" s="949"/>
      <c r="LZQ52" s="949"/>
      <c r="LZR52" s="949"/>
      <c r="LZS52" s="949"/>
      <c r="LZT52" s="949"/>
      <c r="LZU52" s="949"/>
      <c r="LZV52" s="949"/>
      <c r="LZW52" s="950"/>
      <c r="LZX52" s="948"/>
      <c r="LZY52" s="949"/>
      <c r="LZZ52" s="949"/>
      <c r="MAA52" s="949"/>
      <c r="MAB52" s="949"/>
      <c r="MAC52" s="949"/>
      <c r="MAD52" s="949"/>
      <c r="MAE52" s="949"/>
      <c r="MAF52" s="950"/>
      <c r="MAG52" s="948"/>
      <c r="MAH52" s="949"/>
      <c r="MAI52" s="949"/>
      <c r="MAJ52" s="949"/>
      <c r="MAK52" s="949"/>
      <c r="MAL52" s="949"/>
      <c r="MAM52" s="949"/>
      <c r="MAN52" s="949"/>
      <c r="MAO52" s="950"/>
      <c r="MAP52" s="948"/>
      <c r="MAQ52" s="949"/>
      <c r="MAR52" s="949"/>
      <c r="MAS52" s="949"/>
      <c r="MAT52" s="949"/>
      <c r="MAU52" s="949"/>
      <c r="MAV52" s="949"/>
      <c r="MAW52" s="949"/>
      <c r="MAX52" s="950"/>
      <c r="MAY52" s="948"/>
      <c r="MAZ52" s="949"/>
      <c r="MBA52" s="949"/>
      <c r="MBB52" s="949"/>
      <c r="MBC52" s="949"/>
      <c r="MBD52" s="949"/>
      <c r="MBE52" s="949"/>
      <c r="MBF52" s="949"/>
      <c r="MBG52" s="950"/>
      <c r="MBH52" s="948"/>
      <c r="MBI52" s="949"/>
      <c r="MBJ52" s="949"/>
      <c r="MBK52" s="949"/>
      <c r="MBL52" s="949"/>
      <c r="MBM52" s="949"/>
      <c r="MBN52" s="949"/>
      <c r="MBO52" s="949"/>
      <c r="MBP52" s="950"/>
      <c r="MBQ52" s="948"/>
      <c r="MBR52" s="949"/>
      <c r="MBS52" s="949"/>
      <c r="MBT52" s="949"/>
      <c r="MBU52" s="949"/>
      <c r="MBV52" s="949"/>
      <c r="MBW52" s="949"/>
      <c r="MBX52" s="949"/>
      <c r="MBY52" s="950"/>
      <c r="MBZ52" s="948"/>
      <c r="MCA52" s="949"/>
      <c r="MCB52" s="949"/>
      <c r="MCC52" s="949"/>
      <c r="MCD52" s="949"/>
      <c r="MCE52" s="949"/>
      <c r="MCF52" s="949"/>
      <c r="MCG52" s="949"/>
      <c r="MCH52" s="950"/>
      <c r="MCI52" s="948"/>
      <c r="MCJ52" s="949"/>
      <c r="MCK52" s="949"/>
      <c r="MCL52" s="949"/>
      <c r="MCM52" s="949"/>
      <c r="MCN52" s="949"/>
      <c r="MCO52" s="949"/>
      <c r="MCP52" s="949"/>
      <c r="MCQ52" s="950"/>
      <c r="MCR52" s="948"/>
      <c r="MCS52" s="949"/>
      <c r="MCT52" s="949"/>
      <c r="MCU52" s="949"/>
      <c r="MCV52" s="949"/>
      <c r="MCW52" s="949"/>
      <c r="MCX52" s="949"/>
      <c r="MCY52" s="949"/>
      <c r="MCZ52" s="950"/>
      <c r="MDA52" s="948"/>
      <c r="MDB52" s="949"/>
      <c r="MDC52" s="949"/>
      <c r="MDD52" s="949"/>
      <c r="MDE52" s="949"/>
      <c r="MDF52" s="949"/>
      <c r="MDG52" s="949"/>
      <c r="MDH52" s="949"/>
      <c r="MDI52" s="950"/>
      <c r="MDJ52" s="948"/>
      <c r="MDK52" s="949"/>
      <c r="MDL52" s="949"/>
      <c r="MDM52" s="949"/>
      <c r="MDN52" s="949"/>
      <c r="MDO52" s="949"/>
      <c r="MDP52" s="949"/>
      <c r="MDQ52" s="949"/>
      <c r="MDR52" s="950"/>
      <c r="MDS52" s="948"/>
      <c r="MDT52" s="949"/>
      <c r="MDU52" s="949"/>
      <c r="MDV52" s="949"/>
      <c r="MDW52" s="949"/>
      <c r="MDX52" s="949"/>
      <c r="MDY52" s="949"/>
      <c r="MDZ52" s="949"/>
      <c r="MEA52" s="950"/>
      <c r="MEB52" s="948"/>
      <c r="MEC52" s="949"/>
      <c r="MED52" s="949"/>
      <c r="MEE52" s="949"/>
      <c r="MEF52" s="949"/>
      <c r="MEG52" s="949"/>
      <c r="MEH52" s="949"/>
      <c r="MEI52" s="949"/>
      <c r="MEJ52" s="950"/>
      <c r="MEK52" s="948"/>
      <c r="MEL52" s="949"/>
      <c r="MEM52" s="949"/>
      <c r="MEN52" s="949"/>
      <c r="MEO52" s="949"/>
      <c r="MEP52" s="949"/>
      <c r="MEQ52" s="949"/>
      <c r="MER52" s="949"/>
      <c r="MES52" s="950"/>
      <c r="MET52" s="948"/>
      <c r="MEU52" s="949"/>
      <c r="MEV52" s="949"/>
      <c r="MEW52" s="949"/>
      <c r="MEX52" s="949"/>
      <c r="MEY52" s="949"/>
      <c r="MEZ52" s="949"/>
      <c r="MFA52" s="949"/>
      <c r="MFB52" s="950"/>
      <c r="MFC52" s="948"/>
      <c r="MFD52" s="949"/>
      <c r="MFE52" s="949"/>
      <c r="MFF52" s="949"/>
      <c r="MFG52" s="949"/>
      <c r="MFH52" s="949"/>
      <c r="MFI52" s="949"/>
      <c r="MFJ52" s="949"/>
      <c r="MFK52" s="950"/>
      <c r="MFL52" s="948"/>
      <c r="MFM52" s="949"/>
      <c r="MFN52" s="949"/>
      <c r="MFO52" s="949"/>
      <c r="MFP52" s="949"/>
      <c r="MFQ52" s="949"/>
      <c r="MFR52" s="949"/>
      <c r="MFS52" s="949"/>
      <c r="MFT52" s="950"/>
      <c r="MFU52" s="948"/>
      <c r="MFV52" s="949"/>
      <c r="MFW52" s="949"/>
      <c r="MFX52" s="949"/>
      <c r="MFY52" s="949"/>
      <c r="MFZ52" s="949"/>
      <c r="MGA52" s="949"/>
      <c r="MGB52" s="949"/>
      <c r="MGC52" s="950"/>
      <c r="MGD52" s="948"/>
      <c r="MGE52" s="949"/>
      <c r="MGF52" s="949"/>
      <c r="MGG52" s="949"/>
      <c r="MGH52" s="949"/>
      <c r="MGI52" s="949"/>
      <c r="MGJ52" s="949"/>
      <c r="MGK52" s="949"/>
      <c r="MGL52" s="950"/>
      <c r="MGM52" s="948"/>
      <c r="MGN52" s="949"/>
      <c r="MGO52" s="949"/>
      <c r="MGP52" s="949"/>
      <c r="MGQ52" s="949"/>
      <c r="MGR52" s="949"/>
      <c r="MGS52" s="949"/>
      <c r="MGT52" s="949"/>
      <c r="MGU52" s="950"/>
      <c r="MGV52" s="948"/>
      <c r="MGW52" s="949"/>
      <c r="MGX52" s="949"/>
      <c r="MGY52" s="949"/>
      <c r="MGZ52" s="949"/>
      <c r="MHA52" s="949"/>
      <c r="MHB52" s="949"/>
      <c r="MHC52" s="949"/>
      <c r="MHD52" s="950"/>
      <c r="MHE52" s="948"/>
      <c r="MHF52" s="949"/>
      <c r="MHG52" s="949"/>
      <c r="MHH52" s="949"/>
      <c r="MHI52" s="949"/>
      <c r="MHJ52" s="949"/>
      <c r="MHK52" s="949"/>
      <c r="MHL52" s="949"/>
      <c r="MHM52" s="950"/>
      <c r="MHN52" s="948"/>
      <c r="MHO52" s="949"/>
      <c r="MHP52" s="949"/>
      <c r="MHQ52" s="949"/>
      <c r="MHR52" s="949"/>
      <c r="MHS52" s="949"/>
      <c r="MHT52" s="949"/>
      <c r="MHU52" s="949"/>
      <c r="MHV52" s="950"/>
      <c r="MHW52" s="948"/>
      <c r="MHX52" s="949"/>
      <c r="MHY52" s="949"/>
      <c r="MHZ52" s="949"/>
      <c r="MIA52" s="949"/>
      <c r="MIB52" s="949"/>
      <c r="MIC52" s="949"/>
      <c r="MID52" s="949"/>
      <c r="MIE52" s="950"/>
      <c r="MIF52" s="948"/>
      <c r="MIG52" s="949"/>
      <c r="MIH52" s="949"/>
      <c r="MII52" s="949"/>
      <c r="MIJ52" s="949"/>
      <c r="MIK52" s="949"/>
      <c r="MIL52" s="949"/>
      <c r="MIM52" s="949"/>
      <c r="MIN52" s="950"/>
      <c r="MIO52" s="948"/>
      <c r="MIP52" s="949"/>
      <c r="MIQ52" s="949"/>
      <c r="MIR52" s="949"/>
      <c r="MIS52" s="949"/>
      <c r="MIT52" s="949"/>
      <c r="MIU52" s="949"/>
      <c r="MIV52" s="949"/>
      <c r="MIW52" s="950"/>
      <c r="MIX52" s="948"/>
      <c r="MIY52" s="949"/>
      <c r="MIZ52" s="949"/>
      <c r="MJA52" s="949"/>
      <c r="MJB52" s="949"/>
      <c r="MJC52" s="949"/>
      <c r="MJD52" s="949"/>
      <c r="MJE52" s="949"/>
      <c r="MJF52" s="950"/>
      <c r="MJG52" s="948"/>
      <c r="MJH52" s="949"/>
      <c r="MJI52" s="949"/>
      <c r="MJJ52" s="949"/>
      <c r="MJK52" s="949"/>
      <c r="MJL52" s="949"/>
      <c r="MJM52" s="949"/>
      <c r="MJN52" s="949"/>
      <c r="MJO52" s="950"/>
      <c r="MJP52" s="948"/>
      <c r="MJQ52" s="949"/>
      <c r="MJR52" s="949"/>
      <c r="MJS52" s="949"/>
      <c r="MJT52" s="949"/>
      <c r="MJU52" s="949"/>
      <c r="MJV52" s="949"/>
      <c r="MJW52" s="949"/>
      <c r="MJX52" s="950"/>
      <c r="MJY52" s="948"/>
      <c r="MJZ52" s="949"/>
      <c r="MKA52" s="949"/>
      <c r="MKB52" s="949"/>
      <c r="MKC52" s="949"/>
      <c r="MKD52" s="949"/>
      <c r="MKE52" s="949"/>
      <c r="MKF52" s="949"/>
      <c r="MKG52" s="950"/>
      <c r="MKH52" s="948"/>
      <c r="MKI52" s="949"/>
      <c r="MKJ52" s="949"/>
      <c r="MKK52" s="949"/>
      <c r="MKL52" s="949"/>
      <c r="MKM52" s="949"/>
      <c r="MKN52" s="949"/>
      <c r="MKO52" s="949"/>
      <c r="MKP52" s="950"/>
      <c r="MKQ52" s="948"/>
      <c r="MKR52" s="949"/>
      <c r="MKS52" s="949"/>
      <c r="MKT52" s="949"/>
      <c r="MKU52" s="949"/>
      <c r="MKV52" s="949"/>
      <c r="MKW52" s="949"/>
      <c r="MKX52" s="949"/>
      <c r="MKY52" s="950"/>
      <c r="MKZ52" s="948"/>
      <c r="MLA52" s="949"/>
      <c r="MLB52" s="949"/>
      <c r="MLC52" s="949"/>
      <c r="MLD52" s="949"/>
      <c r="MLE52" s="949"/>
      <c r="MLF52" s="949"/>
      <c r="MLG52" s="949"/>
      <c r="MLH52" s="950"/>
      <c r="MLI52" s="948"/>
      <c r="MLJ52" s="949"/>
      <c r="MLK52" s="949"/>
      <c r="MLL52" s="949"/>
      <c r="MLM52" s="949"/>
      <c r="MLN52" s="949"/>
      <c r="MLO52" s="949"/>
      <c r="MLP52" s="949"/>
      <c r="MLQ52" s="950"/>
      <c r="MLR52" s="948"/>
      <c r="MLS52" s="949"/>
      <c r="MLT52" s="949"/>
      <c r="MLU52" s="949"/>
      <c r="MLV52" s="949"/>
      <c r="MLW52" s="949"/>
      <c r="MLX52" s="949"/>
      <c r="MLY52" s="949"/>
      <c r="MLZ52" s="950"/>
      <c r="MMA52" s="948"/>
      <c r="MMB52" s="949"/>
      <c r="MMC52" s="949"/>
      <c r="MMD52" s="949"/>
      <c r="MME52" s="949"/>
      <c r="MMF52" s="949"/>
      <c r="MMG52" s="949"/>
      <c r="MMH52" s="949"/>
      <c r="MMI52" s="950"/>
      <c r="MMJ52" s="948"/>
      <c r="MMK52" s="949"/>
      <c r="MML52" s="949"/>
      <c r="MMM52" s="949"/>
      <c r="MMN52" s="949"/>
      <c r="MMO52" s="949"/>
      <c r="MMP52" s="949"/>
      <c r="MMQ52" s="949"/>
      <c r="MMR52" s="950"/>
      <c r="MMS52" s="948"/>
      <c r="MMT52" s="949"/>
      <c r="MMU52" s="949"/>
      <c r="MMV52" s="949"/>
      <c r="MMW52" s="949"/>
      <c r="MMX52" s="949"/>
      <c r="MMY52" s="949"/>
      <c r="MMZ52" s="949"/>
      <c r="MNA52" s="950"/>
      <c r="MNB52" s="948"/>
      <c r="MNC52" s="949"/>
      <c r="MND52" s="949"/>
      <c r="MNE52" s="949"/>
      <c r="MNF52" s="949"/>
      <c r="MNG52" s="949"/>
      <c r="MNH52" s="949"/>
      <c r="MNI52" s="949"/>
      <c r="MNJ52" s="950"/>
      <c r="MNK52" s="948"/>
      <c r="MNL52" s="949"/>
      <c r="MNM52" s="949"/>
      <c r="MNN52" s="949"/>
      <c r="MNO52" s="949"/>
      <c r="MNP52" s="949"/>
      <c r="MNQ52" s="949"/>
      <c r="MNR52" s="949"/>
      <c r="MNS52" s="950"/>
      <c r="MNT52" s="948"/>
      <c r="MNU52" s="949"/>
      <c r="MNV52" s="949"/>
      <c r="MNW52" s="949"/>
      <c r="MNX52" s="949"/>
      <c r="MNY52" s="949"/>
      <c r="MNZ52" s="949"/>
      <c r="MOA52" s="949"/>
      <c r="MOB52" s="950"/>
      <c r="MOC52" s="948"/>
      <c r="MOD52" s="949"/>
      <c r="MOE52" s="949"/>
      <c r="MOF52" s="949"/>
      <c r="MOG52" s="949"/>
      <c r="MOH52" s="949"/>
      <c r="MOI52" s="949"/>
      <c r="MOJ52" s="949"/>
      <c r="MOK52" s="950"/>
      <c r="MOL52" s="948"/>
      <c r="MOM52" s="949"/>
      <c r="MON52" s="949"/>
      <c r="MOO52" s="949"/>
      <c r="MOP52" s="949"/>
      <c r="MOQ52" s="949"/>
      <c r="MOR52" s="949"/>
      <c r="MOS52" s="949"/>
      <c r="MOT52" s="950"/>
      <c r="MOU52" s="948"/>
      <c r="MOV52" s="949"/>
      <c r="MOW52" s="949"/>
      <c r="MOX52" s="949"/>
      <c r="MOY52" s="949"/>
      <c r="MOZ52" s="949"/>
      <c r="MPA52" s="949"/>
      <c r="MPB52" s="949"/>
      <c r="MPC52" s="950"/>
      <c r="MPD52" s="948"/>
      <c r="MPE52" s="949"/>
      <c r="MPF52" s="949"/>
      <c r="MPG52" s="949"/>
      <c r="MPH52" s="949"/>
      <c r="MPI52" s="949"/>
      <c r="MPJ52" s="949"/>
      <c r="MPK52" s="949"/>
      <c r="MPL52" s="950"/>
      <c r="MPM52" s="948"/>
      <c r="MPN52" s="949"/>
      <c r="MPO52" s="949"/>
      <c r="MPP52" s="949"/>
      <c r="MPQ52" s="949"/>
      <c r="MPR52" s="949"/>
      <c r="MPS52" s="949"/>
      <c r="MPT52" s="949"/>
      <c r="MPU52" s="950"/>
      <c r="MPV52" s="948"/>
      <c r="MPW52" s="949"/>
      <c r="MPX52" s="949"/>
      <c r="MPY52" s="949"/>
      <c r="MPZ52" s="949"/>
      <c r="MQA52" s="949"/>
      <c r="MQB52" s="949"/>
      <c r="MQC52" s="949"/>
      <c r="MQD52" s="950"/>
      <c r="MQE52" s="948"/>
      <c r="MQF52" s="949"/>
      <c r="MQG52" s="949"/>
      <c r="MQH52" s="949"/>
      <c r="MQI52" s="949"/>
      <c r="MQJ52" s="949"/>
      <c r="MQK52" s="949"/>
      <c r="MQL52" s="949"/>
      <c r="MQM52" s="950"/>
      <c r="MQN52" s="948"/>
      <c r="MQO52" s="949"/>
      <c r="MQP52" s="949"/>
      <c r="MQQ52" s="949"/>
      <c r="MQR52" s="949"/>
      <c r="MQS52" s="949"/>
      <c r="MQT52" s="949"/>
      <c r="MQU52" s="949"/>
      <c r="MQV52" s="950"/>
      <c r="MQW52" s="948"/>
      <c r="MQX52" s="949"/>
      <c r="MQY52" s="949"/>
      <c r="MQZ52" s="949"/>
      <c r="MRA52" s="949"/>
      <c r="MRB52" s="949"/>
      <c r="MRC52" s="949"/>
      <c r="MRD52" s="949"/>
      <c r="MRE52" s="950"/>
      <c r="MRF52" s="948"/>
      <c r="MRG52" s="949"/>
      <c r="MRH52" s="949"/>
      <c r="MRI52" s="949"/>
      <c r="MRJ52" s="949"/>
      <c r="MRK52" s="949"/>
      <c r="MRL52" s="949"/>
      <c r="MRM52" s="949"/>
      <c r="MRN52" s="950"/>
      <c r="MRO52" s="948"/>
      <c r="MRP52" s="949"/>
      <c r="MRQ52" s="949"/>
      <c r="MRR52" s="949"/>
      <c r="MRS52" s="949"/>
      <c r="MRT52" s="949"/>
      <c r="MRU52" s="949"/>
      <c r="MRV52" s="949"/>
      <c r="MRW52" s="950"/>
      <c r="MRX52" s="948"/>
      <c r="MRY52" s="949"/>
      <c r="MRZ52" s="949"/>
      <c r="MSA52" s="949"/>
      <c r="MSB52" s="949"/>
      <c r="MSC52" s="949"/>
      <c r="MSD52" s="949"/>
      <c r="MSE52" s="949"/>
      <c r="MSF52" s="950"/>
      <c r="MSG52" s="948"/>
      <c r="MSH52" s="949"/>
      <c r="MSI52" s="949"/>
      <c r="MSJ52" s="949"/>
      <c r="MSK52" s="949"/>
      <c r="MSL52" s="949"/>
      <c r="MSM52" s="949"/>
      <c r="MSN52" s="949"/>
      <c r="MSO52" s="950"/>
      <c r="MSP52" s="948"/>
      <c r="MSQ52" s="949"/>
      <c r="MSR52" s="949"/>
      <c r="MSS52" s="949"/>
      <c r="MST52" s="949"/>
      <c r="MSU52" s="949"/>
      <c r="MSV52" s="949"/>
      <c r="MSW52" s="949"/>
      <c r="MSX52" s="950"/>
      <c r="MSY52" s="948"/>
      <c r="MSZ52" s="949"/>
      <c r="MTA52" s="949"/>
      <c r="MTB52" s="949"/>
      <c r="MTC52" s="949"/>
      <c r="MTD52" s="949"/>
      <c r="MTE52" s="949"/>
      <c r="MTF52" s="949"/>
      <c r="MTG52" s="950"/>
      <c r="MTH52" s="948"/>
      <c r="MTI52" s="949"/>
      <c r="MTJ52" s="949"/>
      <c r="MTK52" s="949"/>
      <c r="MTL52" s="949"/>
      <c r="MTM52" s="949"/>
      <c r="MTN52" s="949"/>
      <c r="MTO52" s="949"/>
      <c r="MTP52" s="950"/>
      <c r="MTQ52" s="948"/>
      <c r="MTR52" s="949"/>
      <c r="MTS52" s="949"/>
      <c r="MTT52" s="949"/>
      <c r="MTU52" s="949"/>
      <c r="MTV52" s="949"/>
      <c r="MTW52" s="949"/>
      <c r="MTX52" s="949"/>
      <c r="MTY52" s="950"/>
      <c r="MTZ52" s="948"/>
      <c r="MUA52" s="949"/>
      <c r="MUB52" s="949"/>
      <c r="MUC52" s="949"/>
      <c r="MUD52" s="949"/>
      <c r="MUE52" s="949"/>
      <c r="MUF52" s="949"/>
      <c r="MUG52" s="949"/>
      <c r="MUH52" s="950"/>
      <c r="MUI52" s="948"/>
      <c r="MUJ52" s="949"/>
      <c r="MUK52" s="949"/>
      <c r="MUL52" s="949"/>
      <c r="MUM52" s="949"/>
      <c r="MUN52" s="949"/>
      <c r="MUO52" s="949"/>
      <c r="MUP52" s="949"/>
      <c r="MUQ52" s="950"/>
      <c r="MUR52" s="948"/>
      <c r="MUS52" s="949"/>
      <c r="MUT52" s="949"/>
      <c r="MUU52" s="949"/>
      <c r="MUV52" s="949"/>
      <c r="MUW52" s="949"/>
      <c r="MUX52" s="949"/>
      <c r="MUY52" s="949"/>
      <c r="MUZ52" s="950"/>
      <c r="MVA52" s="948"/>
      <c r="MVB52" s="949"/>
      <c r="MVC52" s="949"/>
      <c r="MVD52" s="949"/>
      <c r="MVE52" s="949"/>
      <c r="MVF52" s="949"/>
      <c r="MVG52" s="949"/>
      <c r="MVH52" s="949"/>
      <c r="MVI52" s="950"/>
      <c r="MVJ52" s="948"/>
      <c r="MVK52" s="949"/>
      <c r="MVL52" s="949"/>
      <c r="MVM52" s="949"/>
      <c r="MVN52" s="949"/>
      <c r="MVO52" s="949"/>
      <c r="MVP52" s="949"/>
      <c r="MVQ52" s="949"/>
      <c r="MVR52" s="950"/>
      <c r="MVS52" s="948"/>
      <c r="MVT52" s="949"/>
      <c r="MVU52" s="949"/>
      <c r="MVV52" s="949"/>
      <c r="MVW52" s="949"/>
      <c r="MVX52" s="949"/>
      <c r="MVY52" s="949"/>
      <c r="MVZ52" s="949"/>
      <c r="MWA52" s="950"/>
      <c r="MWB52" s="948"/>
      <c r="MWC52" s="949"/>
      <c r="MWD52" s="949"/>
      <c r="MWE52" s="949"/>
      <c r="MWF52" s="949"/>
      <c r="MWG52" s="949"/>
      <c r="MWH52" s="949"/>
      <c r="MWI52" s="949"/>
      <c r="MWJ52" s="950"/>
      <c r="MWK52" s="948"/>
      <c r="MWL52" s="949"/>
      <c r="MWM52" s="949"/>
      <c r="MWN52" s="949"/>
      <c r="MWO52" s="949"/>
      <c r="MWP52" s="949"/>
      <c r="MWQ52" s="949"/>
      <c r="MWR52" s="949"/>
      <c r="MWS52" s="950"/>
      <c r="MWT52" s="948"/>
      <c r="MWU52" s="949"/>
      <c r="MWV52" s="949"/>
      <c r="MWW52" s="949"/>
      <c r="MWX52" s="949"/>
      <c r="MWY52" s="949"/>
      <c r="MWZ52" s="949"/>
      <c r="MXA52" s="949"/>
      <c r="MXB52" s="950"/>
      <c r="MXC52" s="948"/>
      <c r="MXD52" s="949"/>
      <c r="MXE52" s="949"/>
      <c r="MXF52" s="949"/>
      <c r="MXG52" s="949"/>
      <c r="MXH52" s="949"/>
      <c r="MXI52" s="949"/>
      <c r="MXJ52" s="949"/>
      <c r="MXK52" s="950"/>
      <c r="MXL52" s="948"/>
      <c r="MXM52" s="949"/>
      <c r="MXN52" s="949"/>
      <c r="MXO52" s="949"/>
      <c r="MXP52" s="949"/>
      <c r="MXQ52" s="949"/>
      <c r="MXR52" s="949"/>
      <c r="MXS52" s="949"/>
      <c r="MXT52" s="950"/>
      <c r="MXU52" s="948"/>
      <c r="MXV52" s="949"/>
      <c r="MXW52" s="949"/>
      <c r="MXX52" s="949"/>
      <c r="MXY52" s="949"/>
      <c r="MXZ52" s="949"/>
      <c r="MYA52" s="949"/>
      <c r="MYB52" s="949"/>
      <c r="MYC52" s="950"/>
      <c r="MYD52" s="948"/>
      <c r="MYE52" s="949"/>
      <c r="MYF52" s="949"/>
      <c r="MYG52" s="949"/>
      <c r="MYH52" s="949"/>
      <c r="MYI52" s="949"/>
      <c r="MYJ52" s="949"/>
      <c r="MYK52" s="949"/>
      <c r="MYL52" s="950"/>
      <c r="MYM52" s="948"/>
      <c r="MYN52" s="949"/>
      <c r="MYO52" s="949"/>
      <c r="MYP52" s="949"/>
      <c r="MYQ52" s="949"/>
      <c r="MYR52" s="949"/>
      <c r="MYS52" s="949"/>
      <c r="MYT52" s="949"/>
      <c r="MYU52" s="950"/>
      <c r="MYV52" s="948"/>
      <c r="MYW52" s="949"/>
      <c r="MYX52" s="949"/>
      <c r="MYY52" s="949"/>
      <c r="MYZ52" s="949"/>
      <c r="MZA52" s="949"/>
      <c r="MZB52" s="949"/>
      <c r="MZC52" s="949"/>
      <c r="MZD52" s="950"/>
      <c r="MZE52" s="948"/>
      <c r="MZF52" s="949"/>
      <c r="MZG52" s="949"/>
      <c r="MZH52" s="949"/>
      <c r="MZI52" s="949"/>
      <c r="MZJ52" s="949"/>
      <c r="MZK52" s="949"/>
      <c r="MZL52" s="949"/>
      <c r="MZM52" s="950"/>
      <c r="MZN52" s="948"/>
      <c r="MZO52" s="949"/>
      <c r="MZP52" s="949"/>
      <c r="MZQ52" s="949"/>
      <c r="MZR52" s="949"/>
      <c r="MZS52" s="949"/>
      <c r="MZT52" s="949"/>
      <c r="MZU52" s="949"/>
      <c r="MZV52" s="950"/>
      <c r="MZW52" s="948"/>
      <c r="MZX52" s="949"/>
      <c r="MZY52" s="949"/>
      <c r="MZZ52" s="949"/>
      <c r="NAA52" s="949"/>
      <c r="NAB52" s="949"/>
      <c r="NAC52" s="949"/>
      <c r="NAD52" s="949"/>
      <c r="NAE52" s="950"/>
      <c r="NAF52" s="948"/>
      <c r="NAG52" s="949"/>
      <c r="NAH52" s="949"/>
      <c r="NAI52" s="949"/>
      <c r="NAJ52" s="949"/>
      <c r="NAK52" s="949"/>
      <c r="NAL52" s="949"/>
      <c r="NAM52" s="949"/>
      <c r="NAN52" s="950"/>
      <c r="NAO52" s="948"/>
      <c r="NAP52" s="949"/>
      <c r="NAQ52" s="949"/>
      <c r="NAR52" s="949"/>
      <c r="NAS52" s="949"/>
      <c r="NAT52" s="949"/>
      <c r="NAU52" s="949"/>
      <c r="NAV52" s="949"/>
      <c r="NAW52" s="950"/>
      <c r="NAX52" s="948"/>
      <c r="NAY52" s="949"/>
      <c r="NAZ52" s="949"/>
      <c r="NBA52" s="949"/>
      <c r="NBB52" s="949"/>
      <c r="NBC52" s="949"/>
      <c r="NBD52" s="949"/>
      <c r="NBE52" s="949"/>
      <c r="NBF52" s="950"/>
      <c r="NBG52" s="948"/>
      <c r="NBH52" s="949"/>
      <c r="NBI52" s="949"/>
      <c r="NBJ52" s="949"/>
      <c r="NBK52" s="949"/>
      <c r="NBL52" s="949"/>
      <c r="NBM52" s="949"/>
      <c r="NBN52" s="949"/>
      <c r="NBO52" s="950"/>
      <c r="NBP52" s="948"/>
      <c r="NBQ52" s="949"/>
      <c r="NBR52" s="949"/>
      <c r="NBS52" s="949"/>
      <c r="NBT52" s="949"/>
      <c r="NBU52" s="949"/>
      <c r="NBV52" s="949"/>
      <c r="NBW52" s="949"/>
      <c r="NBX52" s="950"/>
      <c r="NBY52" s="948"/>
      <c r="NBZ52" s="949"/>
      <c r="NCA52" s="949"/>
      <c r="NCB52" s="949"/>
      <c r="NCC52" s="949"/>
      <c r="NCD52" s="949"/>
      <c r="NCE52" s="949"/>
      <c r="NCF52" s="949"/>
      <c r="NCG52" s="950"/>
      <c r="NCH52" s="948"/>
      <c r="NCI52" s="949"/>
      <c r="NCJ52" s="949"/>
      <c r="NCK52" s="949"/>
      <c r="NCL52" s="949"/>
      <c r="NCM52" s="949"/>
      <c r="NCN52" s="949"/>
      <c r="NCO52" s="949"/>
      <c r="NCP52" s="950"/>
      <c r="NCQ52" s="948"/>
      <c r="NCR52" s="949"/>
      <c r="NCS52" s="949"/>
      <c r="NCT52" s="949"/>
      <c r="NCU52" s="949"/>
      <c r="NCV52" s="949"/>
      <c r="NCW52" s="949"/>
      <c r="NCX52" s="949"/>
      <c r="NCY52" s="950"/>
      <c r="NCZ52" s="948"/>
      <c r="NDA52" s="949"/>
      <c r="NDB52" s="949"/>
      <c r="NDC52" s="949"/>
      <c r="NDD52" s="949"/>
      <c r="NDE52" s="949"/>
      <c r="NDF52" s="949"/>
      <c r="NDG52" s="949"/>
      <c r="NDH52" s="950"/>
      <c r="NDI52" s="948"/>
      <c r="NDJ52" s="949"/>
      <c r="NDK52" s="949"/>
      <c r="NDL52" s="949"/>
      <c r="NDM52" s="949"/>
      <c r="NDN52" s="949"/>
      <c r="NDO52" s="949"/>
      <c r="NDP52" s="949"/>
      <c r="NDQ52" s="950"/>
      <c r="NDR52" s="948"/>
      <c r="NDS52" s="949"/>
      <c r="NDT52" s="949"/>
      <c r="NDU52" s="949"/>
      <c r="NDV52" s="949"/>
      <c r="NDW52" s="949"/>
      <c r="NDX52" s="949"/>
      <c r="NDY52" s="949"/>
      <c r="NDZ52" s="950"/>
      <c r="NEA52" s="948"/>
      <c r="NEB52" s="949"/>
      <c r="NEC52" s="949"/>
      <c r="NED52" s="949"/>
      <c r="NEE52" s="949"/>
      <c r="NEF52" s="949"/>
      <c r="NEG52" s="949"/>
      <c r="NEH52" s="949"/>
      <c r="NEI52" s="950"/>
      <c r="NEJ52" s="948"/>
      <c r="NEK52" s="949"/>
      <c r="NEL52" s="949"/>
      <c r="NEM52" s="949"/>
      <c r="NEN52" s="949"/>
      <c r="NEO52" s="949"/>
      <c r="NEP52" s="949"/>
      <c r="NEQ52" s="949"/>
      <c r="NER52" s="950"/>
      <c r="NES52" s="948"/>
      <c r="NET52" s="949"/>
      <c r="NEU52" s="949"/>
      <c r="NEV52" s="949"/>
      <c r="NEW52" s="949"/>
      <c r="NEX52" s="949"/>
      <c r="NEY52" s="949"/>
      <c r="NEZ52" s="949"/>
      <c r="NFA52" s="950"/>
      <c r="NFB52" s="948"/>
      <c r="NFC52" s="949"/>
      <c r="NFD52" s="949"/>
      <c r="NFE52" s="949"/>
      <c r="NFF52" s="949"/>
      <c r="NFG52" s="949"/>
      <c r="NFH52" s="949"/>
      <c r="NFI52" s="949"/>
      <c r="NFJ52" s="950"/>
      <c r="NFK52" s="948"/>
      <c r="NFL52" s="949"/>
      <c r="NFM52" s="949"/>
      <c r="NFN52" s="949"/>
      <c r="NFO52" s="949"/>
      <c r="NFP52" s="949"/>
      <c r="NFQ52" s="949"/>
      <c r="NFR52" s="949"/>
      <c r="NFS52" s="950"/>
      <c r="NFT52" s="948"/>
      <c r="NFU52" s="949"/>
      <c r="NFV52" s="949"/>
      <c r="NFW52" s="949"/>
      <c r="NFX52" s="949"/>
      <c r="NFY52" s="949"/>
      <c r="NFZ52" s="949"/>
      <c r="NGA52" s="949"/>
      <c r="NGB52" s="950"/>
      <c r="NGC52" s="948"/>
      <c r="NGD52" s="949"/>
      <c r="NGE52" s="949"/>
      <c r="NGF52" s="949"/>
      <c r="NGG52" s="949"/>
      <c r="NGH52" s="949"/>
      <c r="NGI52" s="949"/>
      <c r="NGJ52" s="949"/>
      <c r="NGK52" s="950"/>
      <c r="NGL52" s="948"/>
      <c r="NGM52" s="949"/>
      <c r="NGN52" s="949"/>
      <c r="NGO52" s="949"/>
      <c r="NGP52" s="949"/>
      <c r="NGQ52" s="949"/>
      <c r="NGR52" s="949"/>
      <c r="NGS52" s="949"/>
      <c r="NGT52" s="950"/>
      <c r="NGU52" s="948"/>
      <c r="NGV52" s="949"/>
      <c r="NGW52" s="949"/>
      <c r="NGX52" s="949"/>
      <c r="NGY52" s="949"/>
      <c r="NGZ52" s="949"/>
      <c r="NHA52" s="949"/>
      <c r="NHB52" s="949"/>
      <c r="NHC52" s="950"/>
      <c r="NHD52" s="948"/>
      <c r="NHE52" s="949"/>
      <c r="NHF52" s="949"/>
      <c r="NHG52" s="949"/>
      <c r="NHH52" s="949"/>
      <c r="NHI52" s="949"/>
      <c r="NHJ52" s="949"/>
      <c r="NHK52" s="949"/>
      <c r="NHL52" s="950"/>
      <c r="NHM52" s="948"/>
      <c r="NHN52" s="949"/>
      <c r="NHO52" s="949"/>
      <c r="NHP52" s="949"/>
      <c r="NHQ52" s="949"/>
      <c r="NHR52" s="949"/>
      <c r="NHS52" s="949"/>
      <c r="NHT52" s="949"/>
      <c r="NHU52" s="950"/>
      <c r="NHV52" s="948"/>
      <c r="NHW52" s="949"/>
      <c r="NHX52" s="949"/>
      <c r="NHY52" s="949"/>
      <c r="NHZ52" s="949"/>
      <c r="NIA52" s="949"/>
      <c r="NIB52" s="949"/>
      <c r="NIC52" s="949"/>
      <c r="NID52" s="950"/>
      <c r="NIE52" s="948"/>
      <c r="NIF52" s="949"/>
      <c r="NIG52" s="949"/>
      <c r="NIH52" s="949"/>
      <c r="NII52" s="949"/>
      <c r="NIJ52" s="949"/>
      <c r="NIK52" s="949"/>
      <c r="NIL52" s="949"/>
      <c r="NIM52" s="950"/>
      <c r="NIN52" s="948"/>
      <c r="NIO52" s="949"/>
      <c r="NIP52" s="949"/>
      <c r="NIQ52" s="949"/>
      <c r="NIR52" s="949"/>
      <c r="NIS52" s="949"/>
      <c r="NIT52" s="949"/>
      <c r="NIU52" s="949"/>
      <c r="NIV52" s="950"/>
      <c r="NIW52" s="948"/>
      <c r="NIX52" s="949"/>
      <c r="NIY52" s="949"/>
      <c r="NIZ52" s="949"/>
      <c r="NJA52" s="949"/>
      <c r="NJB52" s="949"/>
      <c r="NJC52" s="949"/>
      <c r="NJD52" s="949"/>
      <c r="NJE52" s="950"/>
      <c r="NJF52" s="948"/>
      <c r="NJG52" s="949"/>
      <c r="NJH52" s="949"/>
      <c r="NJI52" s="949"/>
      <c r="NJJ52" s="949"/>
      <c r="NJK52" s="949"/>
      <c r="NJL52" s="949"/>
      <c r="NJM52" s="949"/>
      <c r="NJN52" s="950"/>
      <c r="NJO52" s="948"/>
      <c r="NJP52" s="949"/>
      <c r="NJQ52" s="949"/>
      <c r="NJR52" s="949"/>
      <c r="NJS52" s="949"/>
      <c r="NJT52" s="949"/>
      <c r="NJU52" s="949"/>
      <c r="NJV52" s="949"/>
      <c r="NJW52" s="950"/>
      <c r="NJX52" s="948"/>
      <c r="NJY52" s="949"/>
      <c r="NJZ52" s="949"/>
      <c r="NKA52" s="949"/>
      <c r="NKB52" s="949"/>
      <c r="NKC52" s="949"/>
      <c r="NKD52" s="949"/>
      <c r="NKE52" s="949"/>
      <c r="NKF52" s="950"/>
      <c r="NKG52" s="948"/>
      <c r="NKH52" s="949"/>
      <c r="NKI52" s="949"/>
      <c r="NKJ52" s="949"/>
      <c r="NKK52" s="949"/>
      <c r="NKL52" s="949"/>
      <c r="NKM52" s="949"/>
      <c r="NKN52" s="949"/>
      <c r="NKO52" s="950"/>
      <c r="NKP52" s="948"/>
      <c r="NKQ52" s="949"/>
      <c r="NKR52" s="949"/>
      <c r="NKS52" s="949"/>
      <c r="NKT52" s="949"/>
      <c r="NKU52" s="949"/>
      <c r="NKV52" s="949"/>
      <c r="NKW52" s="949"/>
      <c r="NKX52" s="950"/>
      <c r="NKY52" s="948"/>
      <c r="NKZ52" s="949"/>
      <c r="NLA52" s="949"/>
      <c r="NLB52" s="949"/>
      <c r="NLC52" s="949"/>
      <c r="NLD52" s="949"/>
      <c r="NLE52" s="949"/>
      <c r="NLF52" s="949"/>
      <c r="NLG52" s="950"/>
      <c r="NLH52" s="948"/>
      <c r="NLI52" s="949"/>
      <c r="NLJ52" s="949"/>
      <c r="NLK52" s="949"/>
      <c r="NLL52" s="949"/>
      <c r="NLM52" s="949"/>
      <c r="NLN52" s="949"/>
      <c r="NLO52" s="949"/>
      <c r="NLP52" s="950"/>
      <c r="NLQ52" s="948"/>
      <c r="NLR52" s="949"/>
      <c r="NLS52" s="949"/>
      <c r="NLT52" s="949"/>
      <c r="NLU52" s="949"/>
      <c r="NLV52" s="949"/>
      <c r="NLW52" s="949"/>
      <c r="NLX52" s="949"/>
      <c r="NLY52" s="950"/>
      <c r="NLZ52" s="948"/>
      <c r="NMA52" s="949"/>
      <c r="NMB52" s="949"/>
      <c r="NMC52" s="949"/>
      <c r="NMD52" s="949"/>
      <c r="NME52" s="949"/>
      <c r="NMF52" s="949"/>
      <c r="NMG52" s="949"/>
      <c r="NMH52" s="950"/>
      <c r="NMI52" s="948"/>
      <c r="NMJ52" s="949"/>
      <c r="NMK52" s="949"/>
      <c r="NML52" s="949"/>
      <c r="NMM52" s="949"/>
      <c r="NMN52" s="949"/>
      <c r="NMO52" s="949"/>
      <c r="NMP52" s="949"/>
      <c r="NMQ52" s="950"/>
      <c r="NMR52" s="948"/>
      <c r="NMS52" s="949"/>
      <c r="NMT52" s="949"/>
      <c r="NMU52" s="949"/>
      <c r="NMV52" s="949"/>
      <c r="NMW52" s="949"/>
      <c r="NMX52" s="949"/>
      <c r="NMY52" s="949"/>
      <c r="NMZ52" s="950"/>
      <c r="NNA52" s="948"/>
      <c r="NNB52" s="949"/>
      <c r="NNC52" s="949"/>
      <c r="NND52" s="949"/>
      <c r="NNE52" s="949"/>
      <c r="NNF52" s="949"/>
      <c r="NNG52" s="949"/>
      <c r="NNH52" s="949"/>
      <c r="NNI52" s="950"/>
      <c r="NNJ52" s="948"/>
      <c r="NNK52" s="949"/>
      <c r="NNL52" s="949"/>
      <c r="NNM52" s="949"/>
      <c r="NNN52" s="949"/>
      <c r="NNO52" s="949"/>
      <c r="NNP52" s="949"/>
      <c r="NNQ52" s="949"/>
      <c r="NNR52" s="950"/>
      <c r="NNS52" s="948"/>
      <c r="NNT52" s="949"/>
      <c r="NNU52" s="949"/>
      <c r="NNV52" s="949"/>
      <c r="NNW52" s="949"/>
      <c r="NNX52" s="949"/>
      <c r="NNY52" s="949"/>
      <c r="NNZ52" s="949"/>
      <c r="NOA52" s="950"/>
      <c r="NOB52" s="948"/>
      <c r="NOC52" s="949"/>
      <c r="NOD52" s="949"/>
      <c r="NOE52" s="949"/>
      <c r="NOF52" s="949"/>
      <c r="NOG52" s="949"/>
      <c r="NOH52" s="949"/>
      <c r="NOI52" s="949"/>
      <c r="NOJ52" s="950"/>
      <c r="NOK52" s="948"/>
      <c r="NOL52" s="949"/>
      <c r="NOM52" s="949"/>
      <c r="NON52" s="949"/>
      <c r="NOO52" s="949"/>
      <c r="NOP52" s="949"/>
      <c r="NOQ52" s="949"/>
      <c r="NOR52" s="949"/>
      <c r="NOS52" s="950"/>
      <c r="NOT52" s="948"/>
      <c r="NOU52" s="949"/>
      <c r="NOV52" s="949"/>
      <c r="NOW52" s="949"/>
      <c r="NOX52" s="949"/>
      <c r="NOY52" s="949"/>
      <c r="NOZ52" s="949"/>
      <c r="NPA52" s="949"/>
      <c r="NPB52" s="950"/>
      <c r="NPC52" s="948"/>
      <c r="NPD52" s="949"/>
      <c r="NPE52" s="949"/>
      <c r="NPF52" s="949"/>
      <c r="NPG52" s="949"/>
      <c r="NPH52" s="949"/>
      <c r="NPI52" s="949"/>
      <c r="NPJ52" s="949"/>
      <c r="NPK52" s="950"/>
      <c r="NPL52" s="948"/>
      <c r="NPM52" s="949"/>
      <c r="NPN52" s="949"/>
      <c r="NPO52" s="949"/>
      <c r="NPP52" s="949"/>
      <c r="NPQ52" s="949"/>
      <c r="NPR52" s="949"/>
      <c r="NPS52" s="949"/>
      <c r="NPT52" s="950"/>
      <c r="NPU52" s="948"/>
      <c r="NPV52" s="949"/>
      <c r="NPW52" s="949"/>
      <c r="NPX52" s="949"/>
      <c r="NPY52" s="949"/>
      <c r="NPZ52" s="949"/>
      <c r="NQA52" s="949"/>
      <c r="NQB52" s="949"/>
      <c r="NQC52" s="950"/>
      <c r="NQD52" s="948"/>
      <c r="NQE52" s="949"/>
      <c r="NQF52" s="949"/>
      <c r="NQG52" s="949"/>
      <c r="NQH52" s="949"/>
      <c r="NQI52" s="949"/>
      <c r="NQJ52" s="949"/>
      <c r="NQK52" s="949"/>
      <c r="NQL52" s="950"/>
      <c r="NQM52" s="948"/>
      <c r="NQN52" s="949"/>
      <c r="NQO52" s="949"/>
      <c r="NQP52" s="949"/>
      <c r="NQQ52" s="949"/>
      <c r="NQR52" s="949"/>
      <c r="NQS52" s="949"/>
      <c r="NQT52" s="949"/>
      <c r="NQU52" s="950"/>
      <c r="NQV52" s="948"/>
      <c r="NQW52" s="949"/>
      <c r="NQX52" s="949"/>
      <c r="NQY52" s="949"/>
      <c r="NQZ52" s="949"/>
      <c r="NRA52" s="949"/>
      <c r="NRB52" s="949"/>
      <c r="NRC52" s="949"/>
      <c r="NRD52" s="950"/>
      <c r="NRE52" s="948"/>
      <c r="NRF52" s="949"/>
      <c r="NRG52" s="949"/>
      <c r="NRH52" s="949"/>
      <c r="NRI52" s="949"/>
      <c r="NRJ52" s="949"/>
      <c r="NRK52" s="949"/>
      <c r="NRL52" s="949"/>
      <c r="NRM52" s="950"/>
      <c r="NRN52" s="948"/>
      <c r="NRO52" s="949"/>
      <c r="NRP52" s="949"/>
      <c r="NRQ52" s="949"/>
      <c r="NRR52" s="949"/>
      <c r="NRS52" s="949"/>
      <c r="NRT52" s="949"/>
      <c r="NRU52" s="949"/>
      <c r="NRV52" s="950"/>
      <c r="NRW52" s="948"/>
      <c r="NRX52" s="949"/>
      <c r="NRY52" s="949"/>
      <c r="NRZ52" s="949"/>
      <c r="NSA52" s="949"/>
      <c r="NSB52" s="949"/>
      <c r="NSC52" s="949"/>
      <c r="NSD52" s="949"/>
      <c r="NSE52" s="950"/>
      <c r="NSF52" s="948"/>
      <c r="NSG52" s="949"/>
      <c r="NSH52" s="949"/>
      <c r="NSI52" s="949"/>
      <c r="NSJ52" s="949"/>
      <c r="NSK52" s="949"/>
      <c r="NSL52" s="949"/>
      <c r="NSM52" s="949"/>
      <c r="NSN52" s="950"/>
      <c r="NSO52" s="948"/>
      <c r="NSP52" s="949"/>
      <c r="NSQ52" s="949"/>
      <c r="NSR52" s="949"/>
      <c r="NSS52" s="949"/>
      <c r="NST52" s="949"/>
      <c r="NSU52" s="949"/>
      <c r="NSV52" s="949"/>
      <c r="NSW52" s="950"/>
      <c r="NSX52" s="948"/>
      <c r="NSY52" s="949"/>
      <c r="NSZ52" s="949"/>
      <c r="NTA52" s="949"/>
      <c r="NTB52" s="949"/>
      <c r="NTC52" s="949"/>
      <c r="NTD52" s="949"/>
      <c r="NTE52" s="949"/>
      <c r="NTF52" s="950"/>
      <c r="NTG52" s="948"/>
      <c r="NTH52" s="949"/>
      <c r="NTI52" s="949"/>
      <c r="NTJ52" s="949"/>
      <c r="NTK52" s="949"/>
      <c r="NTL52" s="949"/>
      <c r="NTM52" s="949"/>
      <c r="NTN52" s="949"/>
      <c r="NTO52" s="950"/>
      <c r="NTP52" s="948"/>
      <c r="NTQ52" s="949"/>
      <c r="NTR52" s="949"/>
      <c r="NTS52" s="949"/>
      <c r="NTT52" s="949"/>
      <c r="NTU52" s="949"/>
      <c r="NTV52" s="949"/>
      <c r="NTW52" s="949"/>
      <c r="NTX52" s="950"/>
      <c r="NTY52" s="948"/>
      <c r="NTZ52" s="949"/>
      <c r="NUA52" s="949"/>
      <c r="NUB52" s="949"/>
      <c r="NUC52" s="949"/>
      <c r="NUD52" s="949"/>
      <c r="NUE52" s="949"/>
      <c r="NUF52" s="949"/>
      <c r="NUG52" s="950"/>
      <c r="NUH52" s="948"/>
      <c r="NUI52" s="949"/>
      <c r="NUJ52" s="949"/>
      <c r="NUK52" s="949"/>
      <c r="NUL52" s="949"/>
      <c r="NUM52" s="949"/>
      <c r="NUN52" s="949"/>
      <c r="NUO52" s="949"/>
      <c r="NUP52" s="950"/>
      <c r="NUQ52" s="948"/>
      <c r="NUR52" s="949"/>
      <c r="NUS52" s="949"/>
      <c r="NUT52" s="949"/>
      <c r="NUU52" s="949"/>
      <c r="NUV52" s="949"/>
      <c r="NUW52" s="949"/>
      <c r="NUX52" s="949"/>
      <c r="NUY52" s="950"/>
      <c r="NUZ52" s="948"/>
      <c r="NVA52" s="949"/>
      <c r="NVB52" s="949"/>
      <c r="NVC52" s="949"/>
      <c r="NVD52" s="949"/>
      <c r="NVE52" s="949"/>
      <c r="NVF52" s="949"/>
      <c r="NVG52" s="949"/>
      <c r="NVH52" s="950"/>
      <c r="NVI52" s="948"/>
      <c r="NVJ52" s="949"/>
      <c r="NVK52" s="949"/>
      <c r="NVL52" s="949"/>
      <c r="NVM52" s="949"/>
      <c r="NVN52" s="949"/>
      <c r="NVO52" s="949"/>
      <c r="NVP52" s="949"/>
      <c r="NVQ52" s="950"/>
      <c r="NVR52" s="948"/>
      <c r="NVS52" s="949"/>
      <c r="NVT52" s="949"/>
      <c r="NVU52" s="949"/>
      <c r="NVV52" s="949"/>
      <c r="NVW52" s="949"/>
      <c r="NVX52" s="949"/>
      <c r="NVY52" s="949"/>
      <c r="NVZ52" s="950"/>
      <c r="NWA52" s="948"/>
      <c r="NWB52" s="949"/>
      <c r="NWC52" s="949"/>
      <c r="NWD52" s="949"/>
      <c r="NWE52" s="949"/>
      <c r="NWF52" s="949"/>
      <c r="NWG52" s="949"/>
      <c r="NWH52" s="949"/>
      <c r="NWI52" s="950"/>
      <c r="NWJ52" s="948"/>
      <c r="NWK52" s="949"/>
      <c r="NWL52" s="949"/>
      <c r="NWM52" s="949"/>
      <c r="NWN52" s="949"/>
      <c r="NWO52" s="949"/>
      <c r="NWP52" s="949"/>
      <c r="NWQ52" s="949"/>
      <c r="NWR52" s="950"/>
      <c r="NWS52" s="948"/>
      <c r="NWT52" s="949"/>
      <c r="NWU52" s="949"/>
      <c r="NWV52" s="949"/>
      <c r="NWW52" s="949"/>
      <c r="NWX52" s="949"/>
      <c r="NWY52" s="949"/>
      <c r="NWZ52" s="949"/>
      <c r="NXA52" s="950"/>
      <c r="NXB52" s="948"/>
      <c r="NXC52" s="949"/>
      <c r="NXD52" s="949"/>
      <c r="NXE52" s="949"/>
      <c r="NXF52" s="949"/>
      <c r="NXG52" s="949"/>
      <c r="NXH52" s="949"/>
      <c r="NXI52" s="949"/>
      <c r="NXJ52" s="950"/>
      <c r="NXK52" s="948"/>
      <c r="NXL52" s="949"/>
      <c r="NXM52" s="949"/>
      <c r="NXN52" s="949"/>
      <c r="NXO52" s="949"/>
      <c r="NXP52" s="949"/>
      <c r="NXQ52" s="949"/>
      <c r="NXR52" s="949"/>
      <c r="NXS52" s="950"/>
      <c r="NXT52" s="948"/>
      <c r="NXU52" s="949"/>
      <c r="NXV52" s="949"/>
      <c r="NXW52" s="949"/>
      <c r="NXX52" s="949"/>
      <c r="NXY52" s="949"/>
      <c r="NXZ52" s="949"/>
      <c r="NYA52" s="949"/>
      <c r="NYB52" s="950"/>
      <c r="NYC52" s="948"/>
      <c r="NYD52" s="949"/>
      <c r="NYE52" s="949"/>
      <c r="NYF52" s="949"/>
      <c r="NYG52" s="949"/>
      <c r="NYH52" s="949"/>
      <c r="NYI52" s="949"/>
      <c r="NYJ52" s="949"/>
      <c r="NYK52" s="950"/>
      <c r="NYL52" s="948"/>
      <c r="NYM52" s="949"/>
      <c r="NYN52" s="949"/>
      <c r="NYO52" s="949"/>
      <c r="NYP52" s="949"/>
      <c r="NYQ52" s="949"/>
      <c r="NYR52" s="949"/>
      <c r="NYS52" s="949"/>
      <c r="NYT52" s="950"/>
      <c r="NYU52" s="948"/>
      <c r="NYV52" s="949"/>
      <c r="NYW52" s="949"/>
      <c r="NYX52" s="949"/>
      <c r="NYY52" s="949"/>
      <c r="NYZ52" s="949"/>
      <c r="NZA52" s="949"/>
      <c r="NZB52" s="949"/>
      <c r="NZC52" s="950"/>
      <c r="NZD52" s="948"/>
      <c r="NZE52" s="949"/>
      <c r="NZF52" s="949"/>
      <c r="NZG52" s="949"/>
      <c r="NZH52" s="949"/>
      <c r="NZI52" s="949"/>
      <c r="NZJ52" s="949"/>
      <c r="NZK52" s="949"/>
      <c r="NZL52" s="950"/>
      <c r="NZM52" s="948"/>
      <c r="NZN52" s="949"/>
      <c r="NZO52" s="949"/>
      <c r="NZP52" s="949"/>
      <c r="NZQ52" s="949"/>
      <c r="NZR52" s="949"/>
      <c r="NZS52" s="949"/>
      <c r="NZT52" s="949"/>
      <c r="NZU52" s="950"/>
      <c r="NZV52" s="948"/>
      <c r="NZW52" s="949"/>
      <c r="NZX52" s="949"/>
      <c r="NZY52" s="949"/>
      <c r="NZZ52" s="949"/>
      <c r="OAA52" s="949"/>
      <c r="OAB52" s="949"/>
      <c r="OAC52" s="949"/>
      <c r="OAD52" s="950"/>
      <c r="OAE52" s="948"/>
      <c r="OAF52" s="949"/>
      <c r="OAG52" s="949"/>
      <c r="OAH52" s="949"/>
      <c r="OAI52" s="949"/>
      <c r="OAJ52" s="949"/>
      <c r="OAK52" s="949"/>
      <c r="OAL52" s="949"/>
      <c r="OAM52" s="950"/>
      <c r="OAN52" s="948"/>
      <c r="OAO52" s="949"/>
      <c r="OAP52" s="949"/>
      <c r="OAQ52" s="949"/>
      <c r="OAR52" s="949"/>
      <c r="OAS52" s="949"/>
      <c r="OAT52" s="949"/>
      <c r="OAU52" s="949"/>
      <c r="OAV52" s="950"/>
      <c r="OAW52" s="948"/>
      <c r="OAX52" s="949"/>
      <c r="OAY52" s="949"/>
      <c r="OAZ52" s="949"/>
      <c r="OBA52" s="949"/>
      <c r="OBB52" s="949"/>
      <c r="OBC52" s="949"/>
      <c r="OBD52" s="949"/>
      <c r="OBE52" s="950"/>
      <c r="OBF52" s="948"/>
      <c r="OBG52" s="949"/>
      <c r="OBH52" s="949"/>
      <c r="OBI52" s="949"/>
      <c r="OBJ52" s="949"/>
      <c r="OBK52" s="949"/>
      <c r="OBL52" s="949"/>
      <c r="OBM52" s="949"/>
      <c r="OBN52" s="950"/>
      <c r="OBO52" s="948"/>
      <c r="OBP52" s="949"/>
      <c r="OBQ52" s="949"/>
      <c r="OBR52" s="949"/>
      <c r="OBS52" s="949"/>
      <c r="OBT52" s="949"/>
      <c r="OBU52" s="949"/>
      <c r="OBV52" s="949"/>
      <c r="OBW52" s="950"/>
      <c r="OBX52" s="948"/>
      <c r="OBY52" s="949"/>
      <c r="OBZ52" s="949"/>
      <c r="OCA52" s="949"/>
      <c r="OCB52" s="949"/>
      <c r="OCC52" s="949"/>
      <c r="OCD52" s="949"/>
      <c r="OCE52" s="949"/>
      <c r="OCF52" s="950"/>
      <c r="OCG52" s="948"/>
      <c r="OCH52" s="949"/>
      <c r="OCI52" s="949"/>
      <c r="OCJ52" s="949"/>
      <c r="OCK52" s="949"/>
      <c r="OCL52" s="949"/>
      <c r="OCM52" s="949"/>
      <c r="OCN52" s="949"/>
      <c r="OCO52" s="950"/>
      <c r="OCP52" s="948"/>
      <c r="OCQ52" s="949"/>
      <c r="OCR52" s="949"/>
      <c r="OCS52" s="949"/>
      <c r="OCT52" s="949"/>
      <c r="OCU52" s="949"/>
      <c r="OCV52" s="949"/>
      <c r="OCW52" s="949"/>
      <c r="OCX52" s="950"/>
      <c r="OCY52" s="948"/>
      <c r="OCZ52" s="949"/>
      <c r="ODA52" s="949"/>
      <c r="ODB52" s="949"/>
      <c r="ODC52" s="949"/>
      <c r="ODD52" s="949"/>
      <c r="ODE52" s="949"/>
      <c r="ODF52" s="949"/>
      <c r="ODG52" s="950"/>
      <c r="ODH52" s="948"/>
      <c r="ODI52" s="949"/>
      <c r="ODJ52" s="949"/>
      <c r="ODK52" s="949"/>
      <c r="ODL52" s="949"/>
      <c r="ODM52" s="949"/>
      <c r="ODN52" s="949"/>
      <c r="ODO52" s="949"/>
      <c r="ODP52" s="950"/>
      <c r="ODQ52" s="948"/>
      <c r="ODR52" s="949"/>
      <c r="ODS52" s="949"/>
      <c r="ODT52" s="949"/>
      <c r="ODU52" s="949"/>
      <c r="ODV52" s="949"/>
      <c r="ODW52" s="949"/>
      <c r="ODX52" s="949"/>
      <c r="ODY52" s="950"/>
      <c r="ODZ52" s="948"/>
      <c r="OEA52" s="949"/>
      <c r="OEB52" s="949"/>
      <c r="OEC52" s="949"/>
      <c r="OED52" s="949"/>
      <c r="OEE52" s="949"/>
      <c r="OEF52" s="949"/>
      <c r="OEG52" s="949"/>
      <c r="OEH52" s="950"/>
      <c r="OEI52" s="948"/>
      <c r="OEJ52" s="949"/>
      <c r="OEK52" s="949"/>
      <c r="OEL52" s="949"/>
      <c r="OEM52" s="949"/>
      <c r="OEN52" s="949"/>
      <c r="OEO52" s="949"/>
      <c r="OEP52" s="949"/>
      <c r="OEQ52" s="950"/>
      <c r="OER52" s="948"/>
      <c r="OES52" s="949"/>
      <c r="OET52" s="949"/>
      <c r="OEU52" s="949"/>
      <c r="OEV52" s="949"/>
      <c r="OEW52" s="949"/>
      <c r="OEX52" s="949"/>
      <c r="OEY52" s="949"/>
      <c r="OEZ52" s="950"/>
      <c r="OFA52" s="948"/>
      <c r="OFB52" s="949"/>
      <c r="OFC52" s="949"/>
      <c r="OFD52" s="949"/>
      <c r="OFE52" s="949"/>
      <c r="OFF52" s="949"/>
      <c r="OFG52" s="949"/>
      <c r="OFH52" s="949"/>
      <c r="OFI52" s="950"/>
      <c r="OFJ52" s="948"/>
      <c r="OFK52" s="949"/>
      <c r="OFL52" s="949"/>
      <c r="OFM52" s="949"/>
      <c r="OFN52" s="949"/>
      <c r="OFO52" s="949"/>
      <c r="OFP52" s="949"/>
      <c r="OFQ52" s="949"/>
      <c r="OFR52" s="950"/>
      <c r="OFS52" s="948"/>
      <c r="OFT52" s="949"/>
      <c r="OFU52" s="949"/>
      <c r="OFV52" s="949"/>
      <c r="OFW52" s="949"/>
      <c r="OFX52" s="949"/>
      <c r="OFY52" s="949"/>
      <c r="OFZ52" s="949"/>
      <c r="OGA52" s="950"/>
      <c r="OGB52" s="948"/>
      <c r="OGC52" s="949"/>
      <c r="OGD52" s="949"/>
      <c r="OGE52" s="949"/>
      <c r="OGF52" s="949"/>
      <c r="OGG52" s="949"/>
      <c r="OGH52" s="949"/>
      <c r="OGI52" s="949"/>
      <c r="OGJ52" s="950"/>
      <c r="OGK52" s="948"/>
      <c r="OGL52" s="949"/>
      <c r="OGM52" s="949"/>
      <c r="OGN52" s="949"/>
      <c r="OGO52" s="949"/>
      <c r="OGP52" s="949"/>
      <c r="OGQ52" s="949"/>
      <c r="OGR52" s="949"/>
      <c r="OGS52" s="950"/>
      <c r="OGT52" s="948"/>
      <c r="OGU52" s="949"/>
      <c r="OGV52" s="949"/>
      <c r="OGW52" s="949"/>
      <c r="OGX52" s="949"/>
      <c r="OGY52" s="949"/>
      <c r="OGZ52" s="949"/>
      <c r="OHA52" s="949"/>
      <c r="OHB52" s="950"/>
      <c r="OHC52" s="948"/>
      <c r="OHD52" s="949"/>
      <c r="OHE52" s="949"/>
      <c r="OHF52" s="949"/>
      <c r="OHG52" s="949"/>
      <c r="OHH52" s="949"/>
      <c r="OHI52" s="949"/>
      <c r="OHJ52" s="949"/>
      <c r="OHK52" s="950"/>
      <c r="OHL52" s="948"/>
      <c r="OHM52" s="949"/>
      <c r="OHN52" s="949"/>
      <c r="OHO52" s="949"/>
      <c r="OHP52" s="949"/>
      <c r="OHQ52" s="949"/>
      <c r="OHR52" s="949"/>
      <c r="OHS52" s="949"/>
      <c r="OHT52" s="950"/>
      <c r="OHU52" s="948"/>
      <c r="OHV52" s="949"/>
      <c r="OHW52" s="949"/>
      <c r="OHX52" s="949"/>
      <c r="OHY52" s="949"/>
      <c r="OHZ52" s="949"/>
      <c r="OIA52" s="949"/>
      <c r="OIB52" s="949"/>
      <c r="OIC52" s="950"/>
      <c r="OID52" s="948"/>
      <c r="OIE52" s="949"/>
      <c r="OIF52" s="949"/>
      <c r="OIG52" s="949"/>
      <c r="OIH52" s="949"/>
      <c r="OII52" s="949"/>
      <c r="OIJ52" s="949"/>
      <c r="OIK52" s="949"/>
      <c r="OIL52" s="950"/>
      <c r="OIM52" s="948"/>
      <c r="OIN52" s="949"/>
      <c r="OIO52" s="949"/>
      <c r="OIP52" s="949"/>
      <c r="OIQ52" s="949"/>
      <c r="OIR52" s="949"/>
      <c r="OIS52" s="949"/>
      <c r="OIT52" s="949"/>
      <c r="OIU52" s="950"/>
      <c r="OIV52" s="948"/>
      <c r="OIW52" s="949"/>
      <c r="OIX52" s="949"/>
      <c r="OIY52" s="949"/>
      <c r="OIZ52" s="949"/>
      <c r="OJA52" s="949"/>
      <c r="OJB52" s="949"/>
      <c r="OJC52" s="949"/>
      <c r="OJD52" s="950"/>
      <c r="OJE52" s="948"/>
      <c r="OJF52" s="949"/>
      <c r="OJG52" s="949"/>
      <c r="OJH52" s="949"/>
      <c r="OJI52" s="949"/>
      <c r="OJJ52" s="949"/>
      <c r="OJK52" s="949"/>
      <c r="OJL52" s="949"/>
      <c r="OJM52" s="950"/>
      <c r="OJN52" s="948"/>
      <c r="OJO52" s="949"/>
      <c r="OJP52" s="949"/>
      <c r="OJQ52" s="949"/>
      <c r="OJR52" s="949"/>
      <c r="OJS52" s="949"/>
      <c r="OJT52" s="949"/>
      <c r="OJU52" s="949"/>
      <c r="OJV52" s="950"/>
      <c r="OJW52" s="948"/>
      <c r="OJX52" s="949"/>
      <c r="OJY52" s="949"/>
      <c r="OJZ52" s="949"/>
      <c r="OKA52" s="949"/>
      <c r="OKB52" s="949"/>
      <c r="OKC52" s="949"/>
      <c r="OKD52" s="949"/>
      <c r="OKE52" s="950"/>
      <c r="OKF52" s="948"/>
      <c r="OKG52" s="949"/>
      <c r="OKH52" s="949"/>
      <c r="OKI52" s="949"/>
      <c r="OKJ52" s="949"/>
      <c r="OKK52" s="949"/>
      <c r="OKL52" s="949"/>
      <c r="OKM52" s="949"/>
      <c r="OKN52" s="950"/>
      <c r="OKO52" s="948"/>
      <c r="OKP52" s="949"/>
      <c r="OKQ52" s="949"/>
      <c r="OKR52" s="949"/>
      <c r="OKS52" s="949"/>
      <c r="OKT52" s="949"/>
      <c r="OKU52" s="949"/>
      <c r="OKV52" s="949"/>
      <c r="OKW52" s="950"/>
      <c r="OKX52" s="948"/>
      <c r="OKY52" s="949"/>
      <c r="OKZ52" s="949"/>
      <c r="OLA52" s="949"/>
      <c r="OLB52" s="949"/>
      <c r="OLC52" s="949"/>
      <c r="OLD52" s="949"/>
      <c r="OLE52" s="949"/>
      <c r="OLF52" s="950"/>
      <c r="OLG52" s="948"/>
      <c r="OLH52" s="949"/>
      <c r="OLI52" s="949"/>
      <c r="OLJ52" s="949"/>
      <c r="OLK52" s="949"/>
      <c r="OLL52" s="949"/>
      <c r="OLM52" s="949"/>
      <c r="OLN52" s="949"/>
      <c r="OLO52" s="950"/>
      <c r="OLP52" s="948"/>
      <c r="OLQ52" s="949"/>
      <c r="OLR52" s="949"/>
      <c r="OLS52" s="949"/>
      <c r="OLT52" s="949"/>
      <c r="OLU52" s="949"/>
      <c r="OLV52" s="949"/>
      <c r="OLW52" s="949"/>
      <c r="OLX52" s="950"/>
      <c r="OLY52" s="948"/>
      <c r="OLZ52" s="949"/>
      <c r="OMA52" s="949"/>
      <c r="OMB52" s="949"/>
      <c r="OMC52" s="949"/>
      <c r="OMD52" s="949"/>
      <c r="OME52" s="949"/>
      <c r="OMF52" s="949"/>
      <c r="OMG52" s="950"/>
      <c r="OMH52" s="948"/>
      <c r="OMI52" s="949"/>
      <c r="OMJ52" s="949"/>
      <c r="OMK52" s="949"/>
      <c r="OML52" s="949"/>
      <c r="OMM52" s="949"/>
      <c r="OMN52" s="949"/>
      <c r="OMO52" s="949"/>
      <c r="OMP52" s="950"/>
      <c r="OMQ52" s="948"/>
      <c r="OMR52" s="949"/>
      <c r="OMS52" s="949"/>
      <c r="OMT52" s="949"/>
      <c r="OMU52" s="949"/>
      <c r="OMV52" s="949"/>
      <c r="OMW52" s="949"/>
      <c r="OMX52" s="949"/>
      <c r="OMY52" s="950"/>
      <c r="OMZ52" s="948"/>
      <c r="ONA52" s="949"/>
      <c r="ONB52" s="949"/>
      <c r="ONC52" s="949"/>
      <c r="OND52" s="949"/>
      <c r="ONE52" s="949"/>
      <c r="ONF52" s="949"/>
      <c r="ONG52" s="949"/>
      <c r="ONH52" s="950"/>
      <c r="ONI52" s="948"/>
      <c r="ONJ52" s="949"/>
      <c r="ONK52" s="949"/>
      <c r="ONL52" s="949"/>
      <c r="ONM52" s="949"/>
      <c r="ONN52" s="949"/>
      <c r="ONO52" s="949"/>
      <c r="ONP52" s="949"/>
      <c r="ONQ52" s="950"/>
      <c r="ONR52" s="948"/>
      <c r="ONS52" s="949"/>
      <c r="ONT52" s="949"/>
      <c r="ONU52" s="949"/>
      <c r="ONV52" s="949"/>
      <c r="ONW52" s="949"/>
      <c r="ONX52" s="949"/>
      <c r="ONY52" s="949"/>
      <c r="ONZ52" s="950"/>
      <c r="OOA52" s="948"/>
      <c r="OOB52" s="949"/>
      <c r="OOC52" s="949"/>
      <c r="OOD52" s="949"/>
      <c r="OOE52" s="949"/>
      <c r="OOF52" s="949"/>
      <c r="OOG52" s="949"/>
      <c r="OOH52" s="949"/>
      <c r="OOI52" s="950"/>
      <c r="OOJ52" s="948"/>
      <c r="OOK52" s="949"/>
      <c r="OOL52" s="949"/>
      <c r="OOM52" s="949"/>
      <c r="OON52" s="949"/>
      <c r="OOO52" s="949"/>
      <c r="OOP52" s="949"/>
      <c r="OOQ52" s="949"/>
      <c r="OOR52" s="950"/>
      <c r="OOS52" s="948"/>
      <c r="OOT52" s="949"/>
      <c r="OOU52" s="949"/>
      <c r="OOV52" s="949"/>
      <c r="OOW52" s="949"/>
      <c r="OOX52" s="949"/>
      <c r="OOY52" s="949"/>
      <c r="OOZ52" s="949"/>
      <c r="OPA52" s="950"/>
      <c r="OPB52" s="948"/>
      <c r="OPC52" s="949"/>
      <c r="OPD52" s="949"/>
      <c r="OPE52" s="949"/>
      <c r="OPF52" s="949"/>
      <c r="OPG52" s="949"/>
      <c r="OPH52" s="949"/>
      <c r="OPI52" s="949"/>
      <c r="OPJ52" s="950"/>
      <c r="OPK52" s="948"/>
      <c r="OPL52" s="949"/>
      <c r="OPM52" s="949"/>
      <c r="OPN52" s="949"/>
      <c r="OPO52" s="949"/>
      <c r="OPP52" s="949"/>
      <c r="OPQ52" s="949"/>
      <c r="OPR52" s="949"/>
      <c r="OPS52" s="950"/>
      <c r="OPT52" s="948"/>
      <c r="OPU52" s="949"/>
      <c r="OPV52" s="949"/>
      <c r="OPW52" s="949"/>
      <c r="OPX52" s="949"/>
      <c r="OPY52" s="949"/>
      <c r="OPZ52" s="949"/>
      <c r="OQA52" s="949"/>
      <c r="OQB52" s="950"/>
      <c r="OQC52" s="948"/>
      <c r="OQD52" s="949"/>
      <c r="OQE52" s="949"/>
      <c r="OQF52" s="949"/>
      <c r="OQG52" s="949"/>
      <c r="OQH52" s="949"/>
      <c r="OQI52" s="949"/>
      <c r="OQJ52" s="949"/>
      <c r="OQK52" s="950"/>
      <c r="OQL52" s="948"/>
      <c r="OQM52" s="949"/>
      <c r="OQN52" s="949"/>
      <c r="OQO52" s="949"/>
      <c r="OQP52" s="949"/>
      <c r="OQQ52" s="949"/>
      <c r="OQR52" s="949"/>
      <c r="OQS52" s="949"/>
      <c r="OQT52" s="950"/>
      <c r="OQU52" s="948"/>
      <c r="OQV52" s="949"/>
      <c r="OQW52" s="949"/>
      <c r="OQX52" s="949"/>
      <c r="OQY52" s="949"/>
      <c r="OQZ52" s="949"/>
      <c r="ORA52" s="949"/>
      <c r="ORB52" s="949"/>
      <c r="ORC52" s="950"/>
      <c r="ORD52" s="948"/>
      <c r="ORE52" s="949"/>
      <c r="ORF52" s="949"/>
      <c r="ORG52" s="949"/>
      <c r="ORH52" s="949"/>
      <c r="ORI52" s="949"/>
      <c r="ORJ52" s="949"/>
      <c r="ORK52" s="949"/>
      <c r="ORL52" s="950"/>
      <c r="ORM52" s="948"/>
      <c r="ORN52" s="949"/>
      <c r="ORO52" s="949"/>
      <c r="ORP52" s="949"/>
      <c r="ORQ52" s="949"/>
      <c r="ORR52" s="949"/>
      <c r="ORS52" s="949"/>
      <c r="ORT52" s="949"/>
      <c r="ORU52" s="950"/>
      <c r="ORV52" s="948"/>
      <c r="ORW52" s="949"/>
      <c r="ORX52" s="949"/>
      <c r="ORY52" s="949"/>
      <c r="ORZ52" s="949"/>
      <c r="OSA52" s="949"/>
      <c r="OSB52" s="949"/>
      <c r="OSC52" s="949"/>
      <c r="OSD52" s="950"/>
      <c r="OSE52" s="948"/>
      <c r="OSF52" s="949"/>
      <c r="OSG52" s="949"/>
      <c r="OSH52" s="949"/>
      <c r="OSI52" s="949"/>
      <c r="OSJ52" s="949"/>
      <c r="OSK52" s="949"/>
      <c r="OSL52" s="949"/>
      <c r="OSM52" s="950"/>
      <c r="OSN52" s="948"/>
      <c r="OSO52" s="949"/>
      <c r="OSP52" s="949"/>
      <c r="OSQ52" s="949"/>
      <c r="OSR52" s="949"/>
      <c r="OSS52" s="949"/>
      <c r="OST52" s="949"/>
      <c r="OSU52" s="949"/>
      <c r="OSV52" s="950"/>
      <c r="OSW52" s="948"/>
      <c r="OSX52" s="949"/>
      <c r="OSY52" s="949"/>
      <c r="OSZ52" s="949"/>
      <c r="OTA52" s="949"/>
      <c r="OTB52" s="949"/>
      <c r="OTC52" s="949"/>
      <c r="OTD52" s="949"/>
      <c r="OTE52" s="950"/>
      <c r="OTF52" s="948"/>
      <c r="OTG52" s="949"/>
      <c r="OTH52" s="949"/>
      <c r="OTI52" s="949"/>
      <c r="OTJ52" s="949"/>
      <c r="OTK52" s="949"/>
      <c r="OTL52" s="949"/>
      <c r="OTM52" s="949"/>
      <c r="OTN52" s="950"/>
      <c r="OTO52" s="948"/>
      <c r="OTP52" s="949"/>
      <c r="OTQ52" s="949"/>
      <c r="OTR52" s="949"/>
      <c r="OTS52" s="949"/>
      <c r="OTT52" s="949"/>
      <c r="OTU52" s="949"/>
      <c r="OTV52" s="949"/>
      <c r="OTW52" s="950"/>
      <c r="OTX52" s="948"/>
      <c r="OTY52" s="949"/>
      <c r="OTZ52" s="949"/>
      <c r="OUA52" s="949"/>
      <c r="OUB52" s="949"/>
      <c r="OUC52" s="949"/>
      <c r="OUD52" s="949"/>
      <c r="OUE52" s="949"/>
      <c r="OUF52" s="950"/>
      <c r="OUG52" s="948"/>
      <c r="OUH52" s="949"/>
      <c r="OUI52" s="949"/>
      <c r="OUJ52" s="949"/>
      <c r="OUK52" s="949"/>
      <c r="OUL52" s="949"/>
      <c r="OUM52" s="949"/>
      <c r="OUN52" s="949"/>
      <c r="OUO52" s="950"/>
      <c r="OUP52" s="948"/>
      <c r="OUQ52" s="949"/>
      <c r="OUR52" s="949"/>
      <c r="OUS52" s="949"/>
      <c r="OUT52" s="949"/>
      <c r="OUU52" s="949"/>
      <c r="OUV52" s="949"/>
      <c r="OUW52" s="949"/>
      <c r="OUX52" s="950"/>
      <c r="OUY52" s="948"/>
      <c r="OUZ52" s="949"/>
      <c r="OVA52" s="949"/>
      <c r="OVB52" s="949"/>
      <c r="OVC52" s="949"/>
      <c r="OVD52" s="949"/>
      <c r="OVE52" s="949"/>
      <c r="OVF52" s="949"/>
      <c r="OVG52" s="950"/>
      <c r="OVH52" s="948"/>
      <c r="OVI52" s="949"/>
      <c r="OVJ52" s="949"/>
      <c r="OVK52" s="949"/>
      <c r="OVL52" s="949"/>
      <c r="OVM52" s="949"/>
      <c r="OVN52" s="949"/>
      <c r="OVO52" s="949"/>
      <c r="OVP52" s="950"/>
      <c r="OVQ52" s="948"/>
      <c r="OVR52" s="949"/>
      <c r="OVS52" s="949"/>
      <c r="OVT52" s="949"/>
      <c r="OVU52" s="949"/>
      <c r="OVV52" s="949"/>
      <c r="OVW52" s="949"/>
      <c r="OVX52" s="949"/>
      <c r="OVY52" s="950"/>
      <c r="OVZ52" s="948"/>
      <c r="OWA52" s="949"/>
      <c r="OWB52" s="949"/>
      <c r="OWC52" s="949"/>
      <c r="OWD52" s="949"/>
      <c r="OWE52" s="949"/>
      <c r="OWF52" s="949"/>
      <c r="OWG52" s="949"/>
      <c r="OWH52" s="950"/>
      <c r="OWI52" s="948"/>
      <c r="OWJ52" s="949"/>
      <c r="OWK52" s="949"/>
      <c r="OWL52" s="949"/>
      <c r="OWM52" s="949"/>
      <c r="OWN52" s="949"/>
      <c r="OWO52" s="949"/>
      <c r="OWP52" s="949"/>
      <c r="OWQ52" s="950"/>
      <c r="OWR52" s="948"/>
      <c r="OWS52" s="949"/>
      <c r="OWT52" s="949"/>
      <c r="OWU52" s="949"/>
      <c r="OWV52" s="949"/>
      <c r="OWW52" s="949"/>
      <c r="OWX52" s="949"/>
      <c r="OWY52" s="949"/>
      <c r="OWZ52" s="950"/>
      <c r="OXA52" s="948"/>
      <c r="OXB52" s="949"/>
      <c r="OXC52" s="949"/>
      <c r="OXD52" s="949"/>
      <c r="OXE52" s="949"/>
      <c r="OXF52" s="949"/>
      <c r="OXG52" s="949"/>
      <c r="OXH52" s="949"/>
      <c r="OXI52" s="950"/>
      <c r="OXJ52" s="948"/>
      <c r="OXK52" s="949"/>
      <c r="OXL52" s="949"/>
      <c r="OXM52" s="949"/>
      <c r="OXN52" s="949"/>
      <c r="OXO52" s="949"/>
      <c r="OXP52" s="949"/>
      <c r="OXQ52" s="949"/>
      <c r="OXR52" s="950"/>
      <c r="OXS52" s="948"/>
      <c r="OXT52" s="949"/>
      <c r="OXU52" s="949"/>
      <c r="OXV52" s="949"/>
      <c r="OXW52" s="949"/>
      <c r="OXX52" s="949"/>
      <c r="OXY52" s="949"/>
      <c r="OXZ52" s="949"/>
      <c r="OYA52" s="950"/>
      <c r="OYB52" s="948"/>
      <c r="OYC52" s="949"/>
      <c r="OYD52" s="949"/>
      <c r="OYE52" s="949"/>
      <c r="OYF52" s="949"/>
      <c r="OYG52" s="949"/>
      <c r="OYH52" s="949"/>
      <c r="OYI52" s="949"/>
      <c r="OYJ52" s="950"/>
      <c r="OYK52" s="948"/>
      <c r="OYL52" s="949"/>
      <c r="OYM52" s="949"/>
      <c r="OYN52" s="949"/>
      <c r="OYO52" s="949"/>
      <c r="OYP52" s="949"/>
      <c r="OYQ52" s="949"/>
      <c r="OYR52" s="949"/>
      <c r="OYS52" s="950"/>
      <c r="OYT52" s="948"/>
      <c r="OYU52" s="949"/>
      <c r="OYV52" s="949"/>
      <c r="OYW52" s="949"/>
      <c r="OYX52" s="949"/>
      <c r="OYY52" s="949"/>
      <c r="OYZ52" s="949"/>
      <c r="OZA52" s="949"/>
      <c r="OZB52" s="950"/>
      <c r="OZC52" s="948"/>
      <c r="OZD52" s="949"/>
      <c r="OZE52" s="949"/>
      <c r="OZF52" s="949"/>
      <c r="OZG52" s="949"/>
      <c r="OZH52" s="949"/>
      <c r="OZI52" s="949"/>
      <c r="OZJ52" s="949"/>
      <c r="OZK52" s="950"/>
      <c r="OZL52" s="948"/>
      <c r="OZM52" s="949"/>
      <c r="OZN52" s="949"/>
      <c r="OZO52" s="949"/>
      <c r="OZP52" s="949"/>
      <c r="OZQ52" s="949"/>
      <c r="OZR52" s="949"/>
      <c r="OZS52" s="949"/>
      <c r="OZT52" s="950"/>
      <c r="OZU52" s="948"/>
      <c r="OZV52" s="949"/>
      <c r="OZW52" s="949"/>
      <c r="OZX52" s="949"/>
      <c r="OZY52" s="949"/>
      <c r="OZZ52" s="949"/>
      <c r="PAA52" s="949"/>
      <c r="PAB52" s="949"/>
      <c r="PAC52" s="950"/>
      <c r="PAD52" s="948"/>
      <c r="PAE52" s="949"/>
      <c r="PAF52" s="949"/>
      <c r="PAG52" s="949"/>
      <c r="PAH52" s="949"/>
      <c r="PAI52" s="949"/>
      <c r="PAJ52" s="949"/>
      <c r="PAK52" s="949"/>
      <c r="PAL52" s="950"/>
      <c r="PAM52" s="948"/>
      <c r="PAN52" s="949"/>
      <c r="PAO52" s="949"/>
      <c r="PAP52" s="949"/>
      <c r="PAQ52" s="949"/>
      <c r="PAR52" s="949"/>
      <c r="PAS52" s="949"/>
      <c r="PAT52" s="949"/>
      <c r="PAU52" s="950"/>
      <c r="PAV52" s="948"/>
      <c r="PAW52" s="949"/>
      <c r="PAX52" s="949"/>
      <c r="PAY52" s="949"/>
      <c r="PAZ52" s="949"/>
      <c r="PBA52" s="949"/>
      <c r="PBB52" s="949"/>
      <c r="PBC52" s="949"/>
      <c r="PBD52" s="950"/>
      <c r="PBE52" s="948"/>
      <c r="PBF52" s="949"/>
      <c r="PBG52" s="949"/>
      <c r="PBH52" s="949"/>
      <c r="PBI52" s="949"/>
      <c r="PBJ52" s="949"/>
      <c r="PBK52" s="949"/>
      <c r="PBL52" s="949"/>
      <c r="PBM52" s="950"/>
      <c r="PBN52" s="948"/>
      <c r="PBO52" s="949"/>
      <c r="PBP52" s="949"/>
      <c r="PBQ52" s="949"/>
      <c r="PBR52" s="949"/>
      <c r="PBS52" s="949"/>
      <c r="PBT52" s="949"/>
      <c r="PBU52" s="949"/>
      <c r="PBV52" s="950"/>
      <c r="PBW52" s="948"/>
      <c r="PBX52" s="949"/>
      <c r="PBY52" s="949"/>
      <c r="PBZ52" s="949"/>
      <c r="PCA52" s="949"/>
      <c r="PCB52" s="949"/>
      <c r="PCC52" s="949"/>
      <c r="PCD52" s="949"/>
      <c r="PCE52" s="950"/>
      <c r="PCF52" s="948"/>
      <c r="PCG52" s="949"/>
      <c r="PCH52" s="949"/>
      <c r="PCI52" s="949"/>
      <c r="PCJ52" s="949"/>
      <c r="PCK52" s="949"/>
      <c r="PCL52" s="949"/>
      <c r="PCM52" s="949"/>
      <c r="PCN52" s="950"/>
      <c r="PCO52" s="948"/>
      <c r="PCP52" s="949"/>
      <c r="PCQ52" s="949"/>
      <c r="PCR52" s="949"/>
      <c r="PCS52" s="949"/>
      <c r="PCT52" s="949"/>
      <c r="PCU52" s="949"/>
      <c r="PCV52" s="949"/>
      <c r="PCW52" s="950"/>
      <c r="PCX52" s="948"/>
      <c r="PCY52" s="949"/>
      <c r="PCZ52" s="949"/>
      <c r="PDA52" s="949"/>
      <c r="PDB52" s="949"/>
      <c r="PDC52" s="949"/>
      <c r="PDD52" s="949"/>
      <c r="PDE52" s="949"/>
      <c r="PDF52" s="950"/>
      <c r="PDG52" s="948"/>
      <c r="PDH52" s="949"/>
      <c r="PDI52" s="949"/>
      <c r="PDJ52" s="949"/>
      <c r="PDK52" s="949"/>
      <c r="PDL52" s="949"/>
      <c r="PDM52" s="949"/>
      <c r="PDN52" s="949"/>
      <c r="PDO52" s="950"/>
      <c r="PDP52" s="948"/>
      <c r="PDQ52" s="949"/>
      <c r="PDR52" s="949"/>
      <c r="PDS52" s="949"/>
      <c r="PDT52" s="949"/>
      <c r="PDU52" s="949"/>
      <c r="PDV52" s="949"/>
      <c r="PDW52" s="949"/>
      <c r="PDX52" s="950"/>
      <c r="PDY52" s="948"/>
      <c r="PDZ52" s="949"/>
      <c r="PEA52" s="949"/>
      <c r="PEB52" s="949"/>
      <c r="PEC52" s="949"/>
      <c r="PED52" s="949"/>
      <c r="PEE52" s="949"/>
      <c r="PEF52" s="949"/>
      <c r="PEG52" s="950"/>
      <c r="PEH52" s="948"/>
      <c r="PEI52" s="949"/>
      <c r="PEJ52" s="949"/>
      <c r="PEK52" s="949"/>
      <c r="PEL52" s="949"/>
      <c r="PEM52" s="949"/>
      <c r="PEN52" s="949"/>
      <c r="PEO52" s="949"/>
      <c r="PEP52" s="950"/>
      <c r="PEQ52" s="948"/>
      <c r="PER52" s="949"/>
      <c r="PES52" s="949"/>
      <c r="PET52" s="949"/>
      <c r="PEU52" s="949"/>
      <c r="PEV52" s="949"/>
      <c r="PEW52" s="949"/>
      <c r="PEX52" s="949"/>
      <c r="PEY52" s="950"/>
      <c r="PEZ52" s="948"/>
      <c r="PFA52" s="949"/>
      <c r="PFB52" s="949"/>
      <c r="PFC52" s="949"/>
      <c r="PFD52" s="949"/>
      <c r="PFE52" s="949"/>
      <c r="PFF52" s="949"/>
      <c r="PFG52" s="949"/>
      <c r="PFH52" s="950"/>
      <c r="PFI52" s="948"/>
      <c r="PFJ52" s="949"/>
      <c r="PFK52" s="949"/>
      <c r="PFL52" s="949"/>
      <c r="PFM52" s="949"/>
      <c r="PFN52" s="949"/>
      <c r="PFO52" s="949"/>
      <c r="PFP52" s="949"/>
      <c r="PFQ52" s="950"/>
      <c r="PFR52" s="948"/>
      <c r="PFS52" s="949"/>
      <c r="PFT52" s="949"/>
      <c r="PFU52" s="949"/>
      <c r="PFV52" s="949"/>
      <c r="PFW52" s="949"/>
      <c r="PFX52" s="949"/>
      <c r="PFY52" s="949"/>
      <c r="PFZ52" s="950"/>
      <c r="PGA52" s="948"/>
      <c r="PGB52" s="949"/>
      <c r="PGC52" s="949"/>
      <c r="PGD52" s="949"/>
      <c r="PGE52" s="949"/>
      <c r="PGF52" s="949"/>
      <c r="PGG52" s="949"/>
      <c r="PGH52" s="949"/>
      <c r="PGI52" s="950"/>
      <c r="PGJ52" s="948"/>
      <c r="PGK52" s="949"/>
      <c r="PGL52" s="949"/>
      <c r="PGM52" s="949"/>
      <c r="PGN52" s="949"/>
      <c r="PGO52" s="949"/>
      <c r="PGP52" s="949"/>
      <c r="PGQ52" s="949"/>
      <c r="PGR52" s="950"/>
      <c r="PGS52" s="948"/>
      <c r="PGT52" s="949"/>
      <c r="PGU52" s="949"/>
      <c r="PGV52" s="949"/>
      <c r="PGW52" s="949"/>
      <c r="PGX52" s="949"/>
      <c r="PGY52" s="949"/>
      <c r="PGZ52" s="949"/>
      <c r="PHA52" s="950"/>
      <c r="PHB52" s="948"/>
      <c r="PHC52" s="949"/>
      <c r="PHD52" s="949"/>
      <c r="PHE52" s="949"/>
      <c r="PHF52" s="949"/>
      <c r="PHG52" s="949"/>
      <c r="PHH52" s="949"/>
      <c r="PHI52" s="949"/>
      <c r="PHJ52" s="950"/>
      <c r="PHK52" s="948"/>
      <c r="PHL52" s="949"/>
      <c r="PHM52" s="949"/>
      <c r="PHN52" s="949"/>
      <c r="PHO52" s="949"/>
      <c r="PHP52" s="949"/>
      <c r="PHQ52" s="949"/>
      <c r="PHR52" s="949"/>
      <c r="PHS52" s="950"/>
      <c r="PHT52" s="948"/>
      <c r="PHU52" s="949"/>
      <c r="PHV52" s="949"/>
      <c r="PHW52" s="949"/>
      <c r="PHX52" s="949"/>
      <c r="PHY52" s="949"/>
      <c r="PHZ52" s="949"/>
      <c r="PIA52" s="949"/>
      <c r="PIB52" s="950"/>
      <c r="PIC52" s="948"/>
      <c r="PID52" s="949"/>
      <c r="PIE52" s="949"/>
      <c r="PIF52" s="949"/>
      <c r="PIG52" s="949"/>
      <c r="PIH52" s="949"/>
      <c r="PII52" s="949"/>
      <c r="PIJ52" s="949"/>
      <c r="PIK52" s="950"/>
      <c r="PIL52" s="948"/>
      <c r="PIM52" s="949"/>
      <c r="PIN52" s="949"/>
      <c r="PIO52" s="949"/>
      <c r="PIP52" s="949"/>
      <c r="PIQ52" s="949"/>
      <c r="PIR52" s="949"/>
      <c r="PIS52" s="949"/>
      <c r="PIT52" s="950"/>
      <c r="PIU52" s="948"/>
      <c r="PIV52" s="949"/>
      <c r="PIW52" s="949"/>
      <c r="PIX52" s="949"/>
      <c r="PIY52" s="949"/>
      <c r="PIZ52" s="949"/>
      <c r="PJA52" s="949"/>
      <c r="PJB52" s="949"/>
      <c r="PJC52" s="950"/>
      <c r="PJD52" s="948"/>
      <c r="PJE52" s="949"/>
      <c r="PJF52" s="949"/>
      <c r="PJG52" s="949"/>
      <c r="PJH52" s="949"/>
      <c r="PJI52" s="949"/>
      <c r="PJJ52" s="949"/>
      <c r="PJK52" s="949"/>
      <c r="PJL52" s="950"/>
      <c r="PJM52" s="948"/>
      <c r="PJN52" s="949"/>
      <c r="PJO52" s="949"/>
      <c r="PJP52" s="949"/>
      <c r="PJQ52" s="949"/>
      <c r="PJR52" s="949"/>
      <c r="PJS52" s="949"/>
      <c r="PJT52" s="949"/>
      <c r="PJU52" s="950"/>
      <c r="PJV52" s="948"/>
      <c r="PJW52" s="949"/>
      <c r="PJX52" s="949"/>
      <c r="PJY52" s="949"/>
      <c r="PJZ52" s="949"/>
      <c r="PKA52" s="949"/>
      <c r="PKB52" s="949"/>
      <c r="PKC52" s="949"/>
      <c r="PKD52" s="950"/>
      <c r="PKE52" s="948"/>
      <c r="PKF52" s="949"/>
      <c r="PKG52" s="949"/>
      <c r="PKH52" s="949"/>
      <c r="PKI52" s="949"/>
      <c r="PKJ52" s="949"/>
      <c r="PKK52" s="949"/>
      <c r="PKL52" s="949"/>
      <c r="PKM52" s="950"/>
      <c r="PKN52" s="948"/>
      <c r="PKO52" s="949"/>
      <c r="PKP52" s="949"/>
      <c r="PKQ52" s="949"/>
      <c r="PKR52" s="949"/>
      <c r="PKS52" s="949"/>
      <c r="PKT52" s="949"/>
      <c r="PKU52" s="949"/>
      <c r="PKV52" s="950"/>
      <c r="PKW52" s="948"/>
      <c r="PKX52" s="949"/>
      <c r="PKY52" s="949"/>
      <c r="PKZ52" s="949"/>
      <c r="PLA52" s="949"/>
      <c r="PLB52" s="949"/>
      <c r="PLC52" s="949"/>
      <c r="PLD52" s="949"/>
      <c r="PLE52" s="950"/>
      <c r="PLF52" s="948"/>
      <c r="PLG52" s="949"/>
      <c r="PLH52" s="949"/>
      <c r="PLI52" s="949"/>
      <c r="PLJ52" s="949"/>
      <c r="PLK52" s="949"/>
      <c r="PLL52" s="949"/>
      <c r="PLM52" s="949"/>
      <c r="PLN52" s="950"/>
      <c r="PLO52" s="948"/>
      <c r="PLP52" s="949"/>
      <c r="PLQ52" s="949"/>
      <c r="PLR52" s="949"/>
      <c r="PLS52" s="949"/>
      <c r="PLT52" s="949"/>
      <c r="PLU52" s="949"/>
      <c r="PLV52" s="949"/>
      <c r="PLW52" s="950"/>
      <c r="PLX52" s="948"/>
      <c r="PLY52" s="949"/>
      <c r="PLZ52" s="949"/>
      <c r="PMA52" s="949"/>
      <c r="PMB52" s="949"/>
      <c r="PMC52" s="949"/>
      <c r="PMD52" s="949"/>
      <c r="PME52" s="949"/>
      <c r="PMF52" s="950"/>
      <c r="PMG52" s="948"/>
      <c r="PMH52" s="949"/>
      <c r="PMI52" s="949"/>
      <c r="PMJ52" s="949"/>
      <c r="PMK52" s="949"/>
      <c r="PML52" s="949"/>
      <c r="PMM52" s="949"/>
      <c r="PMN52" s="949"/>
      <c r="PMO52" s="950"/>
      <c r="PMP52" s="948"/>
      <c r="PMQ52" s="949"/>
      <c r="PMR52" s="949"/>
      <c r="PMS52" s="949"/>
      <c r="PMT52" s="949"/>
      <c r="PMU52" s="949"/>
      <c r="PMV52" s="949"/>
      <c r="PMW52" s="949"/>
      <c r="PMX52" s="950"/>
      <c r="PMY52" s="948"/>
      <c r="PMZ52" s="949"/>
      <c r="PNA52" s="949"/>
      <c r="PNB52" s="949"/>
      <c r="PNC52" s="949"/>
      <c r="PND52" s="949"/>
      <c r="PNE52" s="949"/>
      <c r="PNF52" s="949"/>
      <c r="PNG52" s="950"/>
      <c r="PNH52" s="948"/>
      <c r="PNI52" s="949"/>
      <c r="PNJ52" s="949"/>
      <c r="PNK52" s="949"/>
      <c r="PNL52" s="949"/>
      <c r="PNM52" s="949"/>
      <c r="PNN52" s="949"/>
      <c r="PNO52" s="949"/>
      <c r="PNP52" s="950"/>
      <c r="PNQ52" s="948"/>
      <c r="PNR52" s="949"/>
      <c r="PNS52" s="949"/>
      <c r="PNT52" s="949"/>
      <c r="PNU52" s="949"/>
      <c r="PNV52" s="949"/>
      <c r="PNW52" s="949"/>
      <c r="PNX52" s="949"/>
      <c r="PNY52" s="950"/>
      <c r="PNZ52" s="948"/>
      <c r="POA52" s="949"/>
      <c r="POB52" s="949"/>
      <c r="POC52" s="949"/>
      <c r="POD52" s="949"/>
      <c r="POE52" s="949"/>
      <c r="POF52" s="949"/>
      <c r="POG52" s="949"/>
      <c r="POH52" s="950"/>
      <c r="POI52" s="948"/>
      <c r="POJ52" s="949"/>
      <c r="POK52" s="949"/>
      <c r="POL52" s="949"/>
      <c r="POM52" s="949"/>
      <c r="PON52" s="949"/>
      <c r="POO52" s="949"/>
      <c r="POP52" s="949"/>
      <c r="POQ52" s="950"/>
      <c r="POR52" s="948"/>
      <c r="POS52" s="949"/>
      <c r="POT52" s="949"/>
      <c r="POU52" s="949"/>
      <c r="POV52" s="949"/>
      <c r="POW52" s="949"/>
      <c r="POX52" s="949"/>
      <c r="POY52" s="949"/>
      <c r="POZ52" s="950"/>
      <c r="PPA52" s="948"/>
      <c r="PPB52" s="949"/>
      <c r="PPC52" s="949"/>
      <c r="PPD52" s="949"/>
      <c r="PPE52" s="949"/>
      <c r="PPF52" s="949"/>
      <c r="PPG52" s="949"/>
      <c r="PPH52" s="949"/>
      <c r="PPI52" s="950"/>
      <c r="PPJ52" s="948"/>
      <c r="PPK52" s="949"/>
      <c r="PPL52" s="949"/>
      <c r="PPM52" s="949"/>
      <c r="PPN52" s="949"/>
      <c r="PPO52" s="949"/>
      <c r="PPP52" s="949"/>
      <c r="PPQ52" s="949"/>
      <c r="PPR52" s="950"/>
      <c r="PPS52" s="948"/>
      <c r="PPT52" s="949"/>
      <c r="PPU52" s="949"/>
      <c r="PPV52" s="949"/>
      <c r="PPW52" s="949"/>
      <c r="PPX52" s="949"/>
      <c r="PPY52" s="949"/>
      <c r="PPZ52" s="949"/>
      <c r="PQA52" s="950"/>
      <c r="PQB52" s="948"/>
      <c r="PQC52" s="949"/>
      <c r="PQD52" s="949"/>
      <c r="PQE52" s="949"/>
      <c r="PQF52" s="949"/>
      <c r="PQG52" s="949"/>
      <c r="PQH52" s="949"/>
      <c r="PQI52" s="949"/>
      <c r="PQJ52" s="950"/>
      <c r="PQK52" s="948"/>
      <c r="PQL52" s="949"/>
      <c r="PQM52" s="949"/>
      <c r="PQN52" s="949"/>
      <c r="PQO52" s="949"/>
      <c r="PQP52" s="949"/>
      <c r="PQQ52" s="949"/>
      <c r="PQR52" s="949"/>
      <c r="PQS52" s="950"/>
      <c r="PQT52" s="948"/>
      <c r="PQU52" s="949"/>
      <c r="PQV52" s="949"/>
      <c r="PQW52" s="949"/>
      <c r="PQX52" s="949"/>
      <c r="PQY52" s="949"/>
      <c r="PQZ52" s="949"/>
      <c r="PRA52" s="949"/>
      <c r="PRB52" s="950"/>
      <c r="PRC52" s="948"/>
      <c r="PRD52" s="949"/>
      <c r="PRE52" s="949"/>
      <c r="PRF52" s="949"/>
      <c r="PRG52" s="949"/>
      <c r="PRH52" s="949"/>
      <c r="PRI52" s="949"/>
      <c r="PRJ52" s="949"/>
      <c r="PRK52" s="950"/>
      <c r="PRL52" s="948"/>
      <c r="PRM52" s="949"/>
      <c r="PRN52" s="949"/>
      <c r="PRO52" s="949"/>
      <c r="PRP52" s="949"/>
      <c r="PRQ52" s="949"/>
      <c r="PRR52" s="949"/>
      <c r="PRS52" s="949"/>
      <c r="PRT52" s="950"/>
      <c r="PRU52" s="948"/>
      <c r="PRV52" s="949"/>
      <c r="PRW52" s="949"/>
      <c r="PRX52" s="949"/>
      <c r="PRY52" s="949"/>
      <c r="PRZ52" s="949"/>
      <c r="PSA52" s="949"/>
      <c r="PSB52" s="949"/>
      <c r="PSC52" s="950"/>
      <c r="PSD52" s="948"/>
      <c r="PSE52" s="949"/>
      <c r="PSF52" s="949"/>
      <c r="PSG52" s="949"/>
      <c r="PSH52" s="949"/>
      <c r="PSI52" s="949"/>
      <c r="PSJ52" s="949"/>
      <c r="PSK52" s="949"/>
      <c r="PSL52" s="950"/>
      <c r="PSM52" s="948"/>
      <c r="PSN52" s="949"/>
      <c r="PSO52" s="949"/>
      <c r="PSP52" s="949"/>
      <c r="PSQ52" s="949"/>
      <c r="PSR52" s="949"/>
      <c r="PSS52" s="949"/>
      <c r="PST52" s="949"/>
      <c r="PSU52" s="950"/>
      <c r="PSV52" s="948"/>
      <c r="PSW52" s="949"/>
      <c r="PSX52" s="949"/>
      <c r="PSY52" s="949"/>
      <c r="PSZ52" s="949"/>
      <c r="PTA52" s="949"/>
      <c r="PTB52" s="949"/>
      <c r="PTC52" s="949"/>
      <c r="PTD52" s="950"/>
      <c r="PTE52" s="948"/>
      <c r="PTF52" s="949"/>
      <c r="PTG52" s="949"/>
      <c r="PTH52" s="949"/>
      <c r="PTI52" s="949"/>
      <c r="PTJ52" s="949"/>
      <c r="PTK52" s="949"/>
      <c r="PTL52" s="949"/>
      <c r="PTM52" s="950"/>
      <c r="PTN52" s="948"/>
      <c r="PTO52" s="949"/>
      <c r="PTP52" s="949"/>
      <c r="PTQ52" s="949"/>
      <c r="PTR52" s="949"/>
      <c r="PTS52" s="949"/>
      <c r="PTT52" s="949"/>
      <c r="PTU52" s="949"/>
      <c r="PTV52" s="950"/>
      <c r="PTW52" s="948"/>
      <c r="PTX52" s="949"/>
      <c r="PTY52" s="949"/>
      <c r="PTZ52" s="949"/>
      <c r="PUA52" s="949"/>
      <c r="PUB52" s="949"/>
      <c r="PUC52" s="949"/>
      <c r="PUD52" s="949"/>
      <c r="PUE52" s="950"/>
      <c r="PUF52" s="948"/>
      <c r="PUG52" s="949"/>
      <c r="PUH52" s="949"/>
      <c r="PUI52" s="949"/>
      <c r="PUJ52" s="949"/>
      <c r="PUK52" s="949"/>
      <c r="PUL52" s="949"/>
      <c r="PUM52" s="949"/>
      <c r="PUN52" s="950"/>
      <c r="PUO52" s="948"/>
      <c r="PUP52" s="949"/>
      <c r="PUQ52" s="949"/>
      <c r="PUR52" s="949"/>
      <c r="PUS52" s="949"/>
      <c r="PUT52" s="949"/>
      <c r="PUU52" s="949"/>
      <c r="PUV52" s="949"/>
      <c r="PUW52" s="950"/>
      <c r="PUX52" s="948"/>
      <c r="PUY52" s="949"/>
      <c r="PUZ52" s="949"/>
      <c r="PVA52" s="949"/>
      <c r="PVB52" s="949"/>
      <c r="PVC52" s="949"/>
      <c r="PVD52" s="949"/>
      <c r="PVE52" s="949"/>
      <c r="PVF52" s="950"/>
      <c r="PVG52" s="948"/>
      <c r="PVH52" s="949"/>
      <c r="PVI52" s="949"/>
      <c r="PVJ52" s="949"/>
      <c r="PVK52" s="949"/>
      <c r="PVL52" s="949"/>
      <c r="PVM52" s="949"/>
      <c r="PVN52" s="949"/>
      <c r="PVO52" s="950"/>
      <c r="PVP52" s="948"/>
      <c r="PVQ52" s="949"/>
      <c r="PVR52" s="949"/>
      <c r="PVS52" s="949"/>
      <c r="PVT52" s="949"/>
      <c r="PVU52" s="949"/>
      <c r="PVV52" s="949"/>
      <c r="PVW52" s="949"/>
      <c r="PVX52" s="950"/>
      <c r="PVY52" s="948"/>
      <c r="PVZ52" s="949"/>
      <c r="PWA52" s="949"/>
      <c r="PWB52" s="949"/>
      <c r="PWC52" s="949"/>
      <c r="PWD52" s="949"/>
      <c r="PWE52" s="949"/>
      <c r="PWF52" s="949"/>
      <c r="PWG52" s="950"/>
      <c r="PWH52" s="948"/>
      <c r="PWI52" s="949"/>
      <c r="PWJ52" s="949"/>
      <c r="PWK52" s="949"/>
      <c r="PWL52" s="949"/>
      <c r="PWM52" s="949"/>
      <c r="PWN52" s="949"/>
      <c r="PWO52" s="949"/>
      <c r="PWP52" s="950"/>
      <c r="PWQ52" s="948"/>
      <c r="PWR52" s="949"/>
      <c r="PWS52" s="949"/>
      <c r="PWT52" s="949"/>
      <c r="PWU52" s="949"/>
      <c r="PWV52" s="949"/>
      <c r="PWW52" s="949"/>
      <c r="PWX52" s="949"/>
      <c r="PWY52" s="950"/>
      <c r="PWZ52" s="948"/>
      <c r="PXA52" s="949"/>
      <c r="PXB52" s="949"/>
      <c r="PXC52" s="949"/>
      <c r="PXD52" s="949"/>
      <c r="PXE52" s="949"/>
      <c r="PXF52" s="949"/>
      <c r="PXG52" s="949"/>
      <c r="PXH52" s="950"/>
      <c r="PXI52" s="948"/>
      <c r="PXJ52" s="949"/>
      <c r="PXK52" s="949"/>
      <c r="PXL52" s="949"/>
      <c r="PXM52" s="949"/>
      <c r="PXN52" s="949"/>
      <c r="PXO52" s="949"/>
      <c r="PXP52" s="949"/>
      <c r="PXQ52" s="950"/>
      <c r="PXR52" s="948"/>
      <c r="PXS52" s="949"/>
      <c r="PXT52" s="949"/>
      <c r="PXU52" s="949"/>
      <c r="PXV52" s="949"/>
      <c r="PXW52" s="949"/>
      <c r="PXX52" s="949"/>
      <c r="PXY52" s="949"/>
      <c r="PXZ52" s="950"/>
      <c r="PYA52" s="948"/>
      <c r="PYB52" s="949"/>
      <c r="PYC52" s="949"/>
      <c r="PYD52" s="949"/>
      <c r="PYE52" s="949"/>
      <c r="PYF52" s="949"/>
      <c r="PYG52" s="949"/>
      <c r="PYH52" s="949"/>
      <c r="PYI52" s="950"/>
      <c r="PYJ52" s="948"/>
      <c r="PYK52" s="949"/>
      <c r="PYL52" s="949"/>
      <c r="PYM52" s="949"/>
      <c r="PYN52" s="949"/>
      <c r="PYO52" s="949"/>
      <c r="PYP52" s="949"/>
      <c r="PYQ52" s="949"/>
      <c r="PYR52" s="950"/>
      <c r="PYS52" s="948"/>
      <c r="PYT52" s="949"/>
      <c r="PYU52" s="949"/>
      <c r="PYV52" s="949"/>
      <c r="PYW52" s="949"/>
      <c r="PYX52" s="949"/>
      <c r="PYY52" s="949"/>
      <c r="PYZ52" s="949"/>
      <c r="PZA52" s="950"/>
      <c r="PZB52" s="948"/>
      <c r="PZC52" s="949"/>
      <c r="PZD52" s="949"/>
      <c r="PZE52" s="949"/>
      <c r="PZF52" s="949"/>
      <c r="PZG52" s="949"/>
      <c r="PZH52" s="949"/>
      <c r="PZI52" s="949"/>
      <c r="PZJ52" s="950"/>
      <c r="PZK52" s="948"/>
      <c r="PZL52" s="949"/>
      <c r="PZM52" s="949"/>
      <c r="PZN52" s="949"/>
      <c r="PZO52" s="949"/>
      <c r="PZP52" s="949"/>
      <c r="PZQ52" s="949"/>
      <c r="PZR52" s="949"/>
      <c r="PZS52" s="950"/>
      <c r="PZT52" s="948"/>
      <c r="PZU52" s="949"/>
      <c r="PZV52" s="949"/>
      <c r="PZW52" s="949"/>
      <c r="PZX52" s="949"/>
      <c r="PZY52" s="949"/>
      <c r="PZZ52" s="949"/>
      <c r="QAA52" s="949"/>
      <c r="QAB52" s="950"/>
      <c r="QAC52" s="948"/>
      <c r="QAD52" s="949"/>
      <c r="QAE52" s="949"/>
      <c r="QAF52" s="949"/>
      <c r="QAG52" s="949"/>
      <c r="QAH52" s="949"/>
      <c r="QAI52" s="949"/>
      <c r="QAJ52" s="949"/>
      <c r="QAK52" s="950"/>
      <c r="QAL52" s="948"/>
      <c r="QAM52" s="949"/>
      <c r="QAN52" s="949"/>
      <c r="QAO52" s="949"/>
      <c r="QAP52" s="949"/>
      <c r="QAQ52" s="949"/>
      <c r="QAR52" s="949"/>
      <c r="QAS52" s="949"/>
      <c r="QAT52" s="950"/>
      <c r="QAU52" s="948"/>
      <c r="QAV52" s="949"/>
      <c r="QAW52" s="949"/>
      <c r="QAX52" s="949"/>
      <c r="QAY52" s="949"/>
      <c r="QAZ52" s="949"/>
      <c r="QBA52" s="949"/>
      <c r="QBB52" s="949"/>
      <c r="QBC52" s="950"/>
      <c r="QBD52" s="948"/>
      <c r="QBE52" s="949"/>
      <c r="QBF52" s="949"/>
      <c r="QBG52" s="949"/>
      <c r="QBH52" s="949"/>
      <c r="QBI52" s="949"/>
      <c r="QBJ52" s="949"/>
      <c r="QBK52" s="949"/>
      <c r="QBL52" s="950"/>
      <c r="QBM52" s="948"/>
      <c r="QBN52" s="949"/>
      <c r="QBO52" s="949"/>
      <c r="QBP52" s="949"/>
      <c r="QBQ52" s="949"/>
      <c r="QBR52" s="949"/>
      <c r="QBS52" s="949"/>
      <c r="QBT52" s="949"/>
      <c r="QBU52" s="950"/>
      <c r="QBV52" s="948"/>
      <c r="QBW52" s="949"/>
      <c r="QBX52" s="949"/>
      <c r="QBY52" s="949"/>
      <c r="QBZ52" s="949"/>
      <c r="QCA52" s="949"/>
      <c r="QCB52" s="949"/>
      <c r="QCC52" s="949"/>
      <c r="QCD52" s="950"/>
      <c r="QCE52" s="948"/>
      <c r="QCF52" s="949"/>
      <c r="QCG52" s="949"/>
      <c r="QCH52" s="949"/>
      <c r="QCI52" s="949"/>
      <c r="QCJ52" s="949"/>
      <c r="QCK52" s="949"/>
      <c r="QCL52" s="949"/>
      <c r="QCM52" s="950"/>
      <c r="QCN52" s="948"/>
      <c r="QCO52" s="949"/>
      <c r="QCP52" s="949"/>
      <c r="QCQ52" s="949"/>
      <c r="QCR52" s="949"/>
      <c r="QCS52" s="949"/>
      <c r="QCT52" s="949"/>
      <c r="QCU52" s="949"/>
      <c r="QCV52" s="950"/>
      <c r="QCW52" s="948"/>
      <c r="QCX52" s="949"/>
      <c r="QCY52" s="949"/>
      <c r="QCZ52" s="949"/>
      <c r="QDA52" s="949"/>
      <c r="QDB52" s="949"/>
      <c r="QDC52" s="949"/>
      <c r="QDD52" s="949"/>
      <c r="QDE52" s="950"/>
      <c r="QDF52" s="948"/>
      <c r="QDG52" s="949"/>
      <c r="QDH52" s="949"/>
      <c r="QDI52" s="949"/>
      <c r="QDJ52" s="949"/>
      <c r="QDK52" s="949"/>
      <c r="QDL52" s="949"/>
      <c r="QDM52" s="949"/>
      <c r="QDN52" s="950"/>
      <c r="QDO52" s="948"/>
      <c r="QDP52" s="949"/>
      <c r="QDQ52" s="949"/>
      <c r="QDR52" s="949"/>
      <c r="QDS52" s="949"/>
      <c r="QDT52" s="949"/>
      <c r="QDU52" s="949"/>
      <c r="QDV52" s="949"/>
      <c r="QDW52" s="950"/>
      <c r="QDX52" s="948"/>
      <c r="QDY52" s="949"/>
      <c r="QDZ52" s="949"/>
      <c r="QEA52" s="949"/>
      <c r="QEB52" s="949"/>
      <c r="QEC52" s="949"/>
      <c r="QED52" s="949"/>
      <c r="QEE52" s="949"/>
      <c r="QEF52" s="950"/>
      <c r="QEG52" s="948"/>
      <c r="QEH52" s="949"/>
      <c r="QEI52" s="949"/>
      <c r="QEJ52" s="949"/>
      <c r="QEK52" s="949"/>
      <c r="QEL52" s="949"/>
      <c r="QEM52" s="949"/>
      <c r="QEN52" s="949"/>
      <c r="QEO52" s="950"/>
      <c r="QEP52" s="948"/>
      <c r="QEQ52" s="949"/>
      <c r="QER52" s="949"/>
      <c r="QES52" s="949"/>
      <c r="QET52" s="949"/>
      <c r="QEU52" s="949"/>
      <c r="QEV52" s="949"/>
      <c r="QEW52" s="949"/>
      <c r="QEX52" s="950"/>
      <c r="QEY52" s="948"/>
      <c r="QEZ52" s="949"/>
      <c r="QFA52" s="949"/>
      <c r="QFB52" s="949"/>
      <c r="QFC52" s="949"/>
      <c r="QFD52" s="949"/>
      <c r="QFE52" s="949"/>
      <c r="QFF52" s="949"/>
      <c r="QFG52" s="950"/>
      <c r="QFH52" s="948"/>
      <c r="QFI52" s="949"/>
      <c r="QFJ52" s="949"/>
      <c r="QFK52" s="949"/>
      <c r="QFL52" s="949"/>
      <c r="QFM52" s="949"/>
      <c r="QFN52" s="949"/>
      <c r="QFO52" s="949"/>
      <c r="QFP52" s="950"/>
      <c r="QFQ52" s="948"/>
      <c r="QFR52" s="949"/>
      <c r="QFS52" s="949"/>
      <c r="QFT52" s="949"/>
      <c r="QFU52" s="949"/>
      <c r="QFV52" s="949"/>
      <c r="QFW52" s="949"/>
      <c r="QFX52" s="949"/>
      <c r="QFY52" s="950"/>
      <c r="QFZ52" s="948"/>
      <c r="QGA52" s="949"/>
      <c r="QGB52" s="949"/>
      <c r="QGC52" s="949"/>
      <c r="QGD52" s="949"/>
      <c r="QGE52" s="949"/>
      <c r="QGF52" s="949"/>
      <c r="QGG52" s="949"/>
      <c r="QGH52" s="950"/>
      <c r="QGI52" s="948"/>
      <c r="QGJ52" s="949"/>
      <c r="QGK52" s="949"/>
      <c r="QGL52" s="949"/>
      <c r="QGM52" s="949"/>
      <c r="QGN52" s="949"/>
      <c r="QGO52" s="949"/>
      <c r="QGP52" s="949"/>
      <c r="QGQ52" s="950"/>
      <c r="QGR52" s="948"/>
      <c r="QGS52" s="949"/>
      <c r="QGT52" s="949"/>
      <c r="QGU52" s="949"/>
      <c r="QGV52" s="949"/>
      <c r="QGW52" s="949"/>
      <c r="QGX52" s="949"/>
      <c r="QGY52" s="949"/>
      <c r="QGZ52" s="950"/>
      <c r="QHA52" s="948"/>
      <c r="QHB52" s="949"/>
      <c r="QHC52" s="949"/>
      <c r="QHD52" s="949"/>
      <c r="QHE52" s="949"/>
      <c r="QHF52" s="949"/>
      <c r="QHG52" s="949"/>
      <c r="QHH52" s="949"/>
      <c r="QHI52" s="950"/>
      <c r="QHJ52" s="948"/>
      <c r="QHK52" s="949"/>
      <c r="QHL52" s="949"/>
      <c r="QHM52" s="949"/>
      <c r="QHN52" s="949"/>
      <c r="QHO52" s="949"/>
      <c r="QHP52" s="949"/>
      <c r="QHQ52" s="949"/>
      <c r="QHR52" s="950"/>
      <c r="QHS52" s="948"/>
      <c r="QHT52" s="949"/>
      <c r="QHU52" s="949"/>
      <c r="QHV52" s="949"/>
      <c r="QHW52" s="949"/>
      <c r="QHX52" s="949"/>
      <c r="QHY52" s="949"/>
      <c r="QHZ52" s="949"/>
      <c r="QIA52" s="950"/>
      <c r="QIB52" s="948"/>
      <c r="QIC52" s="949"/>
      <c r="QID52" s="949"/>
      <c r="QIE52" s="949"/>
      <c r="QIF52" s="949"/>
      <c r="QIG52" s="949"/>
      <c r="QIH52" s="949"/>
      <c r="QII52" s="949"/>
      <c r="QIJ52" s="950"/>
      <c r="QIK52" s="948"/>
      <c r="QIL52" s="949"/>
      <c r="QIM52" s="949"/>
      <c r="QIN52" s="949"/>
      <c r="QIO52" s="949"/>
      <c r="QIP52" s="949"/>
      <c r="QIQ52" s="949"/>
      <c r="QIR52" s="949"/>
      <c r="QIS52" s="950"/>
      <c r="QIT52" s="948"/>
      <c r="QIU52" s="949"/>
      <c r="QIV52" s="949"/>
      <c r="QIW52" s="949"/>
      <c r="QIX52" s="949"/>
      <c r="QIY52" s="949"/>
      <c r="QIZ52" s="949"/>
      <c r="QJA52" s="949"/>
      <c r="QJB52" s="950"/>
      <c r="QJC52" s="948"/>
      <c r="QJD52" s="949"/>
      <c r="QJE52" s="949"/>
      <c r="QJF52" s="949"/>
      <c r="QJG52" s="949"/>
      <c r="QJH52" s="949"/>
      <c r="QJI52" s="949"/>
      <c r="QJJ52" s="949"/>
      <c r="QJK52" s="950"/>
      <c r="QJL52" s="948"/>
      <c r="QJM52" s="949"/>
      <c r="QJN52" s="949"/>
      <c r="QJO52" s="949"/>
      <c r="QJP52" s="949"/>
      <c r="QJQ52" s="949"/>
      <c r="QJR52" s="949"/>
      <c r="QJS52" s="949"/>
      <c r="QJT52" s="950"/>
      <c r="QJU52" s="948"/>
      <c r="QJV52" s="949"/>
      <c r="QJW52" s="949"/>
      <c r="QJX52" s="949"/>
      <c r="QJY52" s="949"/>
      <c r="QJZ52" s="949"/>
      <c r="QKA52" s="949"/>
      <c r="QKB52" s="949"/>
      <c r="QKC52" s="950"/>
      <c r="QKD52" s="948"/>
      <c r="QKE52" s="949"/>
      <c r="QKF52" s="949"/>
      <c r="QKG52" s="949"/>
      <c r="QKH52" s="949"/>
      <c r="QKI52" s="949"/>
      <c r="QKJ52" s="949"/>
      <c r="QKK52" s="949"/>
      <c r="QKL52" s="950"/>
      <c r="QKM52" s="948"/>
      <c r="QKN52" s="949"/>
      <c r="QKO52" s="949"/>
      <c r="QKP52" s="949"/>
      <c r="QKQ52" s="949"/>
      <c r="QKR52" s="949"/>
      <c r="QKS52" s="949"/>
      <c r="QKT52" s="949"/>
      <c r="QKU52" s="950"/>
      <c r="QKV52" s="948"/>
      <c r="QKW52" s="949"/>
      <c r="QKX52" s="949"/>
      <c r="QKY52" s="949"/>
      <c r="QKZ52" s="949"/>
      <c r="QLA52" s="949"/>
      <c r="QLB52" s="949"/>
      <c r="QLC52" s="949"/>
      <c r="QLD52" s="950"/>
      <c r="QLE52" s="948"/>
      <c r="QLF52" s="949"/>
      <c r="QLG52" s="949"/>
      <c r="QLH52" s="949"/>
      <c r="QLI52" s="949"/>
      <c r="QLJ52" s="949"/>
      <c r="QLK52" s="949"/>
      <c r="QLL52" s="949"/>
      <c r="QLM52" s="950"/>
      <c r="QLN52" s="948"/>
      <c r="QLO52" s="949"/>
      <c r="QLP52" s="949"/>
      <c r="QLQ52" s="949"/>
      <c r="QLR52" s="949"/>
      <c r="QLS52" s="949"/>
      <c r="QLT52" s="949"/>
      <c r="QLU52" s="949"/>
      <c r="QLV52" s="950"/>
      <c r="QLW52" s="948"/>
      <c r="QLX52" s="949"/>
      <c r="QLY52" s="949"/>
      <c r="QLZ52" s="949"/>
      <c r="QMA52" s="949"/>
      <c r="QMB52" s="949"/>
      <c r="QMC52" s="949"/>
      <c r="QMD52" s="949"/>
      <c r="QME52" s="950"/>
      <c r="QMF52" s="948"/>
      <c r="QMG52" s="949"/>
      <c r="QMH52" s="949"/>
      <c r="QMI52" s="949"/>
      <c r="QMJ52" s="949"/>
      <c r="QMK52" s="949"/>
      <c r="QML52" s="949"/>
      <c r="QMM52" s="949"/>
      <c r="QMN52" s="950"/>
      <c r="QMO52" s="948"/>
      <c r="QMP52" s="949"/>
      <c r="QMQ52" s="949"/>
      <c r="QMR52" s="949"/>
      <c r="QMS52" s="949"/>
      <c r="QMT52" s="949"/>
      <c r="QMU52" s="949"/>
      <c r="QMV52" s="949"/>
      <c r="QMW52" s="950"/>
      <c r="QMX52" s="948"/>
      <c r="QMY52" s="949"/>
      <c r="QMZ52" s="949"/>
      <c r="QNA52" s="949"/>
      <c r="QNB52" s="949"/>
      <c r="QNC52" s="949"/>
      <c r="QND52" s="949"/>
      <c r="QNE52" s="949"/>
      <c r="QNF52" s="950"/>
      <c r="QNG52" s="948"/>
      <c r="QNH52" s="949"/>
      <c r="QNI52" s="949"/>
      <c r="QNJ52" s="949"/>
      <c r="QNK52" s="949"/>
      <c r="QNL52" s="949"/>
      <c r="QNM52" s="949"/>
      <c r="QNN52" s="949"/>
      <c r="QNO52" s="950"/>
      <c r="QNP52" s="948"/>
      <c r="QNQ52" s="949"/>
      <c r="QNR52" s="949"/>
      <c r="QNS52" s="949"/>
      <c r="QNT52" s="949"/>
      <c r="QNU52" s="949"/>
      <c r="QNV52" s="949"/>
      <c r="QNW52" s="949"/>
      <c r="QNX52" s="950"/>
      <c r="QNY52" s="948"/>
      <c r="QNZ52" s="949"/>
      <c r="QOA52" s="949"/>
      <c r="QOB52" s="949"/>
      <c r="QOC52" s="949"/>
      <c r="QOD52" s="949"/>
      <c r="QOE52" s="949"/>
      <c r="QOF52" s="949"/>
      <c r="QOG52" s="950"/>
      <c r="QOH52" s="948"/>
      <c r="QOI52" s="949"/>
      <c r="QOJ52" s="949"/>
      <c r="QOK52" s="949"/>
      <c r="QOL52" s="949"/>
      <c r="QOM52" s="949"/>
      <c r="QON52" s="949"/>
      <c r="QOO52" s="949"/>
      <c r="QOP52" s="950"/>
      <c r="QOQ52" s="948"/>
      <c r="QOR52" s="949"/>
      <c r="QOS52" s="949"/>
      <c r="QOT52" s="949"/>
      <c r="QOU52" s="949"/>
      <c r="QOV52" s="949"/>
      <c r="QOW52" s="949"/>
      <c r="QOX52" s="949"/>
      <c r="QOY52" s="950"/>
      <c r="QOZ52" s="948"/>
      <c r="QPA52" s="949"/>
      <c r="QPB52" s="949"/>
      <c r="QPC52" s="949"/>
      <c r="QPD52" s="949"/>
      <c r="QPE52" s="949"/>
      <c r="QPF52" s="949"/>
      <c r="QPG52" s="949"/>
      <c r="QPH52" s="950"/>
      <c r="QPI52" s="948"/>
      <c r="QPJ52" s="949"/>
      <c r="QPK52" s="949"/>
      <c r="QPL52" s="949"/>
      <c r="QPM52" s="949"/>
      <c r="QPN52" s="949"/>
      <c r="QPO52" s="949"/>
      <c r="QPP52" s="949"/>
      <c r="QPQ52" s="950"/>
      <c r="QPR52" s="948"/>
      <c r="QPS52" s="949"/>
      <c r="QPT52" s="949"/>
      <c r="QPU52" s="949"/>
      <c r="QPV52" s="949"/>
      <c r="QPW52" s="949"/>
      <c r="QPX52" s="949"/>
      <c r="QPY52" s="949"/>
      <c r="QPZ52" s="950"/>
      <c r="QQA52" s="948"/>
      <c r="QQB52" s="949"/>
      <c r="QQC52" s="949"/>
      <c r="QQD52" s="949"/>
      <c r="QQE52" s="949"/>
      <c r="QQF52" s="949"/>
      <c r="QQG52" s="949"/>
      <c r="QQH52" s="949"/>
      <c r="QQI52" s="950"/>
      <c r="QQJ52" s="948"/>
      <c r="QQK52" s="949"/>
      <c r="QQL52" s="949"/>
      <c r="QQM52" s="949"/>
      <c r="QQN52" s="949"/>
      <c r="QQO52" s="949"/>
      <c r="QQP52" s="949"/>
      <c r="QQQ52" s="949"/>
      <c r="QQR52" s="950"/>
      <c r="QQS52" s="948"/>
      <c r="QQT52" s="949"/>
      <c r="QQU52" s="949"/>
      <c r="QQV52" s="949"/>
      <c r="QQW52" s="949"/>
      <c r="QQX52" s="949"/>
      <c r="QQY52" s="949"/>
      <c r="QQZ52" s="949"/>
      <c r="QRA52" s="950"/>
      <c r="QRB52" s="948"/>
      <c r="QRC52" s="949"/>
      <c r="QRD52" s="949"/>
      <c r="QRE52" s="949"/>
      <c r="QRF52" s="949"/>
      <c r="QRG52" s="949"/>
      <c r="QRH52" s="949"/>
      <c r="QRI52" s="949"/>
      <c r="QRJ52" s="950"/>
      <c r="QRK52" s="948"/>
      <c r="QRL52" s="949"/>
      <c r="QRM52" s="949"/>
      <c r="QRN52" s="949"/>
      <c r="QRO52" s="949"/>
      <c r="QRP52" s="949"/>
      <c r="QRQ52" s="949"/>
      <c r="QRR52" s="949"/>
      <c r="QRS52" s="950"/>
      <c r="QRT52" s="948"/>
      <c r="QRU52" s="949"/>
      <c r="QRV52" s="949"/>
      <c r="QRW52" s="949"/>
      <c r="QRX52" s="949"/>
      <c r="QRY52" s="949"/>
      <c r="QRZ52" s="949"/>
      <c r="QSA52" s="949"/>
      <c r="QSB52" s="950"/>
      <c r="QSC52" s="948"/>
      <c r="QSD52" s="949"/>
      <c r="QSE52" s="949"/>
      <c r="QSF52" s="949"/>
      <c r="QSG52" s="949"/>
      <c r="QSH52" s="949"/>
      <c r="QSI52" s="949"/>
      <c r="QSJ52" s="949"/>
      <c r="QSK52" s="950"/>
      <c r="QSL52" s="948"/>
      <c r="QSM52" s="949"/>
      <c r="QSN52" s="949"/>
      <c r="QSO52" s="949"/>
      <c r="QSP52" s="949"/>
      <c r="QSQ52" s="949"/>
      <c r="QSR52" s="949"/>
      <c r="QSS52" s="949"/>
      <c r="QST52" s="950"/>
      <c r="QSU52" s="948"/>
      <c r="QSV52" s="949"/>
      <c r="QSW52" s="949"/>
      <c r="QSX52" s="949"/>
      <c r="QSY52" s="949"/>
      <c r="QSZ52" s="949"/>
      <c r="QTA52" s="949"/>
      <c r="QTB52" s="949"/>
      <c r="QTC52" s="950"/>
      <c r="QTD52" s="948"/>
      <c r="QTE52" s="949"/>
      <c r="QTF52" s="949"/>
      <c r="QTG52" s="949"/>
      <c r="QTH52" s="949"/>
      <c r="QTI52" s="949"/>
      <c r="QTJ52" s="949"/>
      <c r="QTK52" s="949"/>
      <c r="QTL52" s="950"/>
      <c r="QTM52" s="948"/>
      <c r="QTN52" s="949"/>
      <c r="QTO52" s="949"/>
      <c r="QTP52" s="949"/>
      <c r="QTQ52" s="949"/>
      <c r="QTR52" s="949"/>
      <c r="QTS52" s="949"/>
      <c r="QTT52" s="949"/>
      <c r="QTU52" s="950"/>
      <c r="QTV52" s="948"/>
      <c r="QTW52" s="949"/>
      <c r="QTX52" s="949"/>
      <c r="QTY52" s="949"/>
      <c r="QTZ52" s="949"/>
      <c r="QUA52" s="949"/>
      <c r="QUB52" s="949"/>
      <c r="QUC52" s="949"/>
      <c r="QUD52" s="950"/>
      <c r="QUE52" s="948"/>
      <c r="QUF52" s="949"/>
      <c r="QUG52" s="949"/>
      <c r="QUH52" s="949"/>
      <c r="QUI52" s="949"/>
      <c r="QUJ52" s="949"/>
      <c r="QUK52" s="949"/>
      <c r="QUL52" s="949"/>
      <c r="QUM52" s="950"/>
      <c r="QUN52" s="948"/>
      <c r="QUO52" s="949"/>
      <c r="QUP52" s="949"/>
      <c r="QUQ52" s="949"/>
      <c r="QUR52" s="949"/>
      <c r="QUS52" s="949"/>
      <c r="QUT52" s="949"/>
      <c r="QUU52" s="949"/>
      <c r="QUV52" s="950"/>
      <c r="QUW52" s="948"/>
      <c r="QUX52" s="949"/>
      <c r="QUY52" s="949"/>
      <c r="QUZ52" s="949"/>
      <c r="QVA52" s="949"/>
      <c r="QVB52" s="949"/>
      <c r="QVC52" s="949"/>
      <c r="QVD52" s="949"/>
      <c r="QVE52" s="950"/>
      <c r="QVF52" s="948"/>
      <c r="QVG52" s="949"/>
      <c r="QVH52" s="949"/>
      <c r="QVI52" s="949"/>
      <c r="QVJ52" s="949"/>
      <c r="QVK52" s="949"/>
      <c r="QVL52" s="949"/>
      <c r="QVM52" s="949"/>
      <c r="QVN52" s="950"/>
      <c r="QVO52" s="948"/>
      <c r="QVP52" s="949"/>
      <c r="QVQ52" s="949"/>
      <c r="QVR52" s="949"/>
      <c r="QVS52" s="949"/>
      <c r="QVT52" s="949"/>
      <c r="QVU52" s="949"/>
      <c r="QVV52" s="949"/>
      <c r="QVW52" s="950"/>
      <c r="QVX52" s="948"/>
      <c r="QVY52" s="949"/>
      <c r="QVZ52" s="949"/>
      <c r="QWA52" s="949"/>
      <c r="QWB52" s="949"/>
      <c r="QWC52" s="949"/>
      <c r="QWD52" s="949"/>
      <c r="QWE52" s="949"/>
      <c r="QWF52" s="950"/>
      <c r="QWG52" s="948"/>
      <c r="QWH52" s="949"/>
      <c r="QWI52" s="949"/>
      <c r="QWJ52" s="949"/>
      <c r="QWK52" s="949"/>
      <c r="QWL52" s="949"/>
      <c r="QWM52" s="949"/>
      <c r="QWN52" s="949"/>
      <c r="QWO52" s="950"/>
      <c r="QWP52" s="948"/>
      <c r="QWQ52" s="949"/>
      <c r="QWR52" s="949"/>
      <c r="QWS52" s="949"/>
      <c r="QWT52" s="949"/>
      <c r="QWU52" s="949"/>
      <c r="QWV52" s="949"/>
      <c r="QWW52" s="949"/>
      <c r="QWX52" s="950"/>
      <c r="QWY52" s="948"/>
      <c r="QWZ52" s="949"/>
      <c r="QXA52" s="949"/>
      <c r="QXB52" s="949"/>
      <c r="QXC52" s="949"/>
      <c r="QXD52" s="949"/>
      <c r="QXE52" s="949"/>
      <c r="QXF52" s="949"/>
      <c r="QXG52" s="950"/>
      <c r="QXH52" s="948"/>
      <c r="QXI52" s="949"/>
      <c r="QXJ52" s="949"/>
      <c r="QXK52" s="949"/>
      <c r="QXL52" s="949"/>
      <c r="QXM52" s="949"/>
      <c r="QXN52" s="949"/>
      <c r="QXO52" s="949"/>
      <c r="QXP52" s="950"/>
      <c r="QXQ52" s="948"/>
      <c r="QXR52" s="949"/>
      <c r="QXS52" s="949"/>
      <c r="QXT52" s="949"/>
      <c r="QXU52" s="949"/>
      <c r="QXV52" s="949"/>
      <c r="QXW52" s="949"/>
      <c r="QXX52" s="949"/>
      <c r="QXY52" s="950"/>
      <c r="QXZ52" s="948"/>
      <c r="QYA52" s="949"/>
      <c r="QYB52" s="949"/>
      <c r="QYC52" s="949"/>
      <c r="QYD52" s="949"/>
      <c r="QYE52" s="949"/>
      <c r="QYF52" s="949"/>
      <c r="QYG52" s="949"/>
      <c r="QYH52" s="950"/>
      <c r="QYI52" s="948"/>
      <c r="QYJ52" s="949"/>
      <c r="QYK52" s="949"/>
      <c r="QYL52" s="949"/>
      <c r="QYM52" s="949"/>
      <c r="QYN52" s="949"/>
      <c r="QYO52" s="949"/>
      <c r="QYP52" s="949"/>
      <c r="QYQ52" s="950"/>
      <c r="QYR52" s="948"/>
      <c r="QYS52" s="949"/>
      <c r="QYT52" s="949"/>
      <c r="QYU52" s="949"/>
      <c r="QYV52" s="949"/>
      <c r="QYW52" s="949"/>
      <c r="QYX52" s="949"/>
      <c r="QYY52" s="949"/>
      <c r="QYZ52" s="950"/>
      <c r="QZA52" s="948"/>
      <c r="QZB52" s="949"/>
      <c r="QZC52" s="949"/>
      <c r="QZD52" s="949"/>
      <c r="QZE52" s="949"/>
      <c r="QZF52" s="949"/>
      <c r="QZG52" s="949"/>
      <c r="QZH52" s="949"/>
      <c r="QZI52" s="950"/>
      <c r="QZJ52" s="948"/>
      <c r="QZK52" s="949"/>
      <c r="QZL52" s="949"/>
      <c r="QZM52" s="949"/>
      <c r="QZN52" s="949"/>
      <c r="QZO52" s="949"/>
      <c r="QZP52" s="949"/>
      <c r="QZQ52" s="949"/>
      <c r="QZR52" s="950"/>
      <c r="QZS52" s="948"/>
      <c r="QZT52" s="949"/>
      <c r="QZU52" s="949"/>
      <c r="QZV52" s="949"/>
      <c r="QZW52" s="949"/>
      <c r="QZX52" s="949"/>
      <c r="QZY52" s="949"/>
      <c r="QZZ52" s="949"/>
      <c r="RAA52" s="950"/>
      <c r="RAB52" s="948"/>
      <c r="RAC52" s="949"/>
      <c r="RAD52" s="949"/>
      <c r="RAE52" s="949"/>
      <c r="RAF52" s="949"/>
      <c r="RAG52" s="949"/>
      <c r="RAH52" s="949"/>
      <c r="RAI52" s="949"/>
      <c r="RAJ52" s="950"/>
      <c r="RAK52" s="948"/>
      <c r="RAL52" s="949"/>
      <c r="RAM52" s="949"/>
      <c r="RAN52" s="949"/>
      <c r="RAO52" s="949"/>
      <c r="RAP52" s="949"/>
      <c r="RAQ52" s="949"/>
      <c r="RAR52" s="949"/>
      <c r="RAS52" s="950"/>
      <c r="RAT52" s="948"/>
      <c r="RAU52" s="949"/>
      <c r="RAV52" s="949"/>
      <c r="RAW52" s="949"/>
      <c r="RAX52" s="949"/>
      <c r="RAY52" s="949"/>
      <c r="RAZ52" s="949"/>
      <c r="RBA52" s="949"/>
      <c r="RBB52" s="950"/>
      <c r="RBC52" s="948"/>
      <c r="RBD52" s="949"/>
      <c r="RBE52" s="949"/>
      <c r="RBF52" s="949"/>
      <c r="RBG52" s="949"/>
      <c r="RBH52" s="949"/>
      <c r="RBI52" s="949"/>
      <c r="RBJ52" s="949"/>
      <c r="RBK52" s="950"/>
      <c r="RBL52" s="948"/>
      <c r="RBM52" s="949"/>
      <c r="RBN52" s="949"/>
      <c r="RBO52" s="949"/>
      <c r="RBP52" s="949"/>
      <c r="RBQ52" s="949"/>
      <c r="RBR52" s="949"/>
      <c r="RBS52" s="949"/>
      <c r="RBT52" s="950"/>
      <c r="RBU52" s="948"/>
      <c r="RBV52" s="949"/>
      <c r="RBW52" s="949"/>
      <c r="RBX52" s="949"/>
      <c r="RBY52" s="949"/>
      <c r="RBZ52" s="949"/>
      <c r="RCA52" s="949"/>
      <c r="RCB52" s="949"/>
      <c r="RCC52" s="950"/>
      <c r="RCD52" s="948"/>
      <c r="RCE52" s="949"/>
      <c r="RCF52" s="949"/>
      <c r="RCG52" s="949"/>
      <c r="RCH52" s="949"/>
      <c r="RCI52" s="949"/>
      <c r="RCJ52" s="949"/>
      <c r="RCK52" s="949"/>
      <c r="RCL52" s="950"/>
      <c r="RCM52" s="948"/>
      <c r="RCN52" s="949"/>
      <c r="RCO52" s="949"/>
      <c r="RCP52" s="949"/>
      <c r="RCQ52" s="949"/>
      <c r="RCR52" s="949"/>
      <c r="RCS52" s="949"/>
      <c r="RCT52" s="949"/>
      <c r="RCU52" s="950"/>
      <c r="RCV52" s="948"/>
      <c r="RCW52" s="949"/>
      <c r="RCX52" s="949"/>
      <c r="RCY52" s="949"/>
      <c r="RCZ52" s="949"/>
      <c r="RDA52" s="949"/>
      <c r="RDB52" s="949"/>
      <c r="RDC52" s="949"/>
      <c r="RDD52" s="950"/>
      <c r="RDE52" s="948"/>
      <c r="RDF52" s="949"/>
      <c r="RDG52" s="949"/>
      <c r="RDH52" s="949"/>
      <c r="RDI52" s="949"/>
      <c r="RDJ52" s="949"/>
      <c r="RDK52" s="949"/>
      <c r="RDL52" s="949"/>
      <c r="RDM52" s="950"/>
      <c r="RDN52" s="948"/>
      <c r="RDO52" s="949"/>
      <c r="RDP52" s="949"/>
      <c r="RDQ52" s="949"/>
      <c r="RDR52" s="949"/>
      <c r="RDS52" s="949"/>
      <c r="RDT52" s="949"/>
      <c r="RDU52" s="949"/>
      <c r="RDV52" s="950"/>
      <c r="RDW52" s="948"/>
      <c r="RDX52" s="949"/>
      <c r="RDY52" s="949"/>
      <c r="RDZ52" s="949"/>
      <c r="REA52" s="949"/>
      <c r="REB52" s="949"/>
      <c r="REC52" s="949"/>
      <c r="RED52" s="949"/>
      <c r="REE52" s="950"/>
      <c r="REF52" s="948"/>
      <c r="REG52" s="949"/>
      <c r="REH52" s="949"/>
      <c r="REI52" s="949"/>
      <c r="REJ52" s="949"/>
      <c r="REK52" s="949"/>
      <c r="REL52" s="949"/>
      <c r="REM52" s="949"/>
      <c r="REN52" s="950"/>
      <c r="REO52" s="948"/>
      <c r="REP52" s="949"/>
      <c r="REQ52" s="949"/>
      <c r="RER52" s="949"/>
      <c r="RES52" s="949"/>
      <c r="RET52" s="949"/>
      <c r="REU52" s="949"/>
      <c r="REV52" s="949"/>
      <c r="REW52" s="950"/>
      <c r="REX52" s="948"/>
      <c r="REY52" s="949"/>
      <c r="REZ52" s="949"/>
      <c r="RFA52" s="949"/>
      <c r="RFB52" s="949"/>
      <c r="RFC52" s="949"/>
      <c r="RFD52" s="949"/>
      <c r="RFE52" s="949"/>
      <c r="RFF52" s="950"/>
      <c r="RFG52" s="948"/>
      <c r="RFH52" s="949"/>
      <c r="RFI52" s="949"/>
      <c r="RFJ52" s="949"/>
      <c r="RFK52" s="949"/>
      <c r="RFL52" s="949"/>
      <c r="RFM52" s="949"/>
      <c r="RFN52" s="949"/>
      <c r="RFO52" s="950"/>
      <c r="RFP52" s="948"/>
      <c r="RFQ52" s="949"/>
      <c r="RFR52" s="949"/>
      <c r="RFS52" s="949"/>
      <c r="RFT52" s="949"/>
      <c r="RFU52" s="949"/>
      <c r="RFV52" s="949"/>
      <c r="RFW52" s="949"/>
      <c r="RFX52" s="950"/>
      <c r="RFY52" s="948"/>
      <c r="RFZ52" s="949"/>
      <c r="RGA52" s="949"/>
      <c r="RGB52" s="949"/>
      <c r="RGC52" s="949"/>
      <c r="RGD52" s="949"/>
      <c r="RGE52" s="949"/>
      <c r="RGF52" s="949"/>
      <c r="RGG52" s="950"/>
      <c r="RGH52" s="948"/>
      <c r="RGI52" s="949"/>
      <c r="RGJ52" s="949"/>
      <c r="RGK52" s="949"/>
      <c r="RGL52" s="949"/>
      <c r="RGM52" s="949"/>
      <c r="RGN52" s="949"/>
      <c r="RGO52" s="949"/>
      <c r="RGP52" s="950"/>
      <c r="RGQ52" s="948"/>
      <c r="RGR52" s="949"/>
      <c r="RGS52" s="949"/>
      <c r="RGT52" s="949"/>
      <c r="RGU52" s="949"/>
      <c r="RGV52" s="949"/>
      <c r="RGW52" s="949"/>
      <c r="RGX52" s="949"/>
      <c r="RGY52" s="950"/>
      <c r="RGZ52" s="948"/>
      <c r="RHA52" s="949"/>
      <c r="RHB52" s="949"/>
      <c r="RHC52" s="949"/>
      <c r="RHD52" s="949"/>
      <c r="RHE52" s="949"/>
      <c r="RHF52" s="949"/>
      <c r="RHG52" s="949"/>
      <c r="RHH52" s="950"/>
      <c r="RHI52" s="948"/>
      <c r="RHJ52" s="949"/>
      <c r="RHK52" s="949"/>
      <c r="RHL52" s="949"/>
      <c r="RHM52" s="949"/>
      <c r="RHN52" s="949"/>
      <c r="RHO52" s="949"/>
      <c r="RHP52" s="949"/>
      <c r="RHQ52" s="950"/>
      <c r="RHR52" s="948"/>
      <c r="RHS52" s="949"/>
      <c r="RHT52" s="949"/>
      <c r="RHU52" s="949"/>
      <c r="RHV52" s="949"/>
      <c r="RHW52" s="949"/>
      <c r="RHX52" s="949"/>
      <c r="RHY52" s="949"/>
      <c r="RHZ52" s="950"/>
      <c r="RIA52" s="948"/>
      <c r="RIB52" s="949"/>
      <c r="RIC52" s="949"/>
      <c r="RID52" s="949"/>
      <c r="RIE52" s="949"/>
      <c r="RIF52" s="949"/>
      <c r="RIG52" s="949"/>
      <c r="RIH52" s="949"/>
      <c r="RII52" s="950"/>
      <c r="RIJ52" s="948"/>
      <c r="RIK52" s="949"/>
      <c r="RIL52" s="949"/>
      <c r="RIM52" s="949"/>
      <c r="RIN52" s="949"/>
      <c r="RIO52" s="949"/>
      <c r="RIP52" s="949"/>
      <c r="RIQ52" s="949"/>
      <c r="RIR52" s="950"/>
      <c r="RIS52" s="948"/>
      <c r="RIT52" s="949"/>
      <c r="RIU52" s="949"/>
      <c r="RIV52" s="949"/>
      <c r="RIW52" s="949"/>
      <c r="RIX52" s="949"/>
      <c r="RIY52" s="949"/>
      <c r="RIZ52" s="949"/>
      <c r="RJA52" s="950"/>
      <c r="RJB52" s="948"/>
      <c r="RJC52" s="949"/>
      <c r="RJD52" s="949"/>
      <c r="RJE52" s="949"/>
      <c r="RJF52" s="949"/>
      <c r="RJG52" s="949"/>
      <c r="RJH52" s="949"/>
      <c r="RJI52" s="949"/>
      <c r="RJJ52" s="950"/>
      <c r="RJK52" s="948"/>
      <c r="RJL52" s="949"/>
      <c r="RJM52" s="949"/>
      <c r="RJN52" s="949"/>
      <c r="RJO52" s="949"/>
      <c r="RJP52" s="949"/>
      <c r="RJQ52" s="949"/>
      <c r="RJR52" s="949"/>
      <c r="RJS52" s="950"/>
      <c r="RJT52" s="948"/>
      <c r="RJU52" s="949"/>
      <c r="RJV52" s="949"/>
      <c r="RJW52" s="949"/>
      <c r="RJX52" s="949"/>
      <c r="RJY52" s="949"/>
      <c r="RJZ52" s="949"/>
      <c r="RKA52" s="949"/>
      <c r="RKB52" s="950"/>
      <c r="RKC52" s="948"/>
      <c r="RKD52" s="949"/>
      <c r="RKE52" s="949"/>
      <c r="RKF52" s="949"/>
      <c r="RKG52" s="949"/>
      <c r="RKH52" s="949"/>
      <c r="RKI52" s="949"/>
      <c r="RKJ52" s="949"/>
      <c r="RKK52" s="950"/>
      <c r="RKL52" s="948"/>
      <c r="RKM52" s="949"/>
      <c r="RKN52" s="949"/>
      <c r="RKO52" s="949"/>
      <c r="RKP52" s="949"/>
      <c r="RKQ52" s="949"/>
      <c r="RKR52" s="949"/>
      <c r="RKS52" s="949"/>
      <c r="RKT52" s="950"/>
      <c r="RKU52" s="948"/>
      <c r="RKV52" s="949"/>
      <c r="RKW52" s="949"/>
      <c r="RKX52" s="949"/>
      <c r="RKY52" s="949"/>
      <c r="RKZ52" s="949"/>
      <c r="RLA52" s="949"/>
      <c r="RLB52" s="949"/>
      <c r="RLC52" s="950"/>
      <c r="RLD52" s="948"/>
      <c r="RLE52" s="949"/>
      <c r="RLF52" s="949"/>
      <c r="RLG52" s="949"/>
      <c r="RLH52" s="949"/>
      <c r="RLI52" s="949"/>
      <c r="RLJ52" s="949"/>
      <c r="RLK52" s="949"/>
      <c r="RLL52" s="950"/>
      <c r="RLM52" s="948"/>
      <c r="RLN52" s="949"/>
      <c r="RLO52" s="949"/>
      <c r="RLP52" s="949"/>
      <c r="RLQ52" s="949"/>
      <c r="RLR52" s="949"/>
      <c r="RLS52" s="949"/>
      <c r="RLT52" s="949"/>
      <c r="RLU52" s="950"/>
      <c r="RLV52" s="948"/>
      <c r="RLW52" s="949"/>
      <c r="RLX52" s="949"/>
      <c r="RLY52" s="949"/>
      <c r="RLZ52" s="949"/>
      <c r="RMA52" s="949"/>
      <c r="RMB52" s="949"/>
      <c r="RMC52" s="949"/>
      <c r="RMD52" s="950"/>
      <c r="RME52" s="948"/>
      <c r="RMF52" s="949"/>
      <c r="RMG52" s="949"/>
      <c r="RMH52" s="949"/>
      <c r="RMI52" s="949"/>
      <c r="RMJ52" s="949"/>
      <c r="RMK52" s="949"/>
      <c r="RML52" s="949"/>
      <c r="RMM52" s="950"/>
      <c r="RMN52" s="948"/>
      <c r="RMO52" s="949"/>
      <c r="RMP52" s="949"/>
      <c r="RMQ52" s="949"/>
      <c r="RMR52" s="949"/>
      <c r="RMS52" s="949"/>
      <c r="RMT52" s="949"/>
      <c r="RMU52" s="949"/>
      <c r="RMV52" s="950"/>
      <c r="RMW52" s="948"/>
      <c r="RMX52" s="949"/>
      <c r="RMY52" s="949"/>
      <c r="RMZ52" s="949"/>
      <c r="RNA52" s="949"/>
      <c r="RNB52" s="949"/>
      <c r="RNC52" s="949"/>
      <c r="RND52" s="949"/>
      <c r="RNE52" s="950"/>
      <c r="RNF52" s="948"/>
      <c r="RNG52" s="949"/>
      <c r="RNH52" s="949"/>
      <c r="RNI52" s="949"/>
      <c r="RNJ52" s="949"/>
      <c r="RNK52" s="949"/>
      <c r="RNL52" s="949"/>
      <c r="RNM52" s="949"/>
      <c r="RNN52" s="950"/>
      <c r="RNO52" s="948"/>
      <c r="RNP52" s="949"/>
      <c r="RNQ52" s="949"/>
      <c r="RNR52" s="949"/>
      <c r="RNS52" s="949"/>
      <c r="RNT52" s="949"/>
      <c r="RNU52" s="949"/>
      <c r="RNV52" s="949"/>
      <c r="RNW52" s="950"/>
      <c r="RNX52" s="948"/>
      <c r="RNY52" s="949"/>
      <c r="RNZ52" s="949"/>
      <c r="ROA52" s="949"/>
      <c r="ROB52" s="949"/>
      <c r="ROC52" s="949"/>
      <c r="ROD52" s="949"/>
      <c r="ROE52" s="949"/>
      <c r="ROF52" s="950"/>
      <c r="ROG52" s="948"/>
      <c r="ROH52" s="949"/>
      <c r="ROI52" s="949"/>
      <c r="ROJ52" s="949"/>
      <c r="ROK52" s="949"/>
      <c r="ROL52" s="949"/>
      <c r="ROM52" s="949"/>
      <c r="RON52" s="949"/>
      <c r="ROO52" s="950"/>
      <c r="ROP52" s="948"/>
      <c r="ROQ52" s="949"/>
      <c r="ROR52" s="949"/>
      <c r="ROS52" s="949"/>
      <c r="ROT52" s="949"/>
      <c r="ROU52" s="949"/>
      <c r="ROV52" s="949"/>
      <c r="ROW52" s="949"/>
      <c r="ROX52" s="950"/>
      <c r="ROY52" s="948"/>
      <c r="ROZ52" s="949"/>
      <c r="RPA52" s="949"/>
      <c r="RPB52" s="949"/>
      <c r="RPC52" s="949"/>
      <c r="RPD52" s="949"/>
      <c r="RPE52" s="949"/>
      <c r="RPF52" s="949"/>
      <c r="RPG52" s="950"/>
      <c r="RPH52" s="948"/>
      <c r="RPI52" s="949"/>
      <c r="RPJ52" s="949"/>
      <c r="RPK52" s="949"/>
      <c r="RPL52" s="949"/>
      <c r="RPM52" s="949"/>
      <c r="RPN52" s="949"/>
      <c r="RPO52" s="949"/>
      <c r="RPP52" s="950"/>
      <c r="RPQ52" s="948"/>
      <c r="RPR52" s="949"/>
      <c r="RPS52" s="949"/>
      <c r="RPT52" s="949"/>
      <c r="RPU52" s="949"/>
      <c r="RPV52" s="949"/>
      <c r="RPW52" s="949"/>
      <c r="RPX52" s="949"/>
      <c r="RPY52" s="950"/>
      <c r="RPZ52" s="948"/>
      <c r="RQA52" s="949"/>
      <c r="RQB52" s="949"/>
      <c r="RQC52" s="949"/>
      <c r="RQD52" s="949"/>
      <c r="RQE52" s="949"/>
      <c r="RQF52" s="949"/>
      <c r="RQG52" s="949"/>
      <c r="RQH52" s="950"/>
      <c r="RQI52" s="948"/>
      <c r="RQJ52" s="949"/>
      <c r="RQK52" s="949"/>
      <c r="RQL52" s="949"/>
      <c r="RQM52" s="949"/>
      <c r="RQN52" s="949"/>
      <c r="RQO52" s="949"/>
      <c r="RQP52" s="949"/>
      <c r="RQQ52" s="950"/>
      <c r="RQR52" s="948"/>
      <c r="RQS52" s="949"/>
      <c r="RQT52" s="949"/>
      <c r="RQU52" s="949"/>
      <c r="RQV52" s="949"/>
      <c r="RQW52" s="949"/>
      <c r="RQX52" s="949"/>
      <c r="RQY52" s="949"/>
      <c r="RQZ52" s="950"/>
      <c r="RRA52" s="948"/>
      <c r="RRB52" s="949"/>
      <c r="RRC52" s="949"/>
      <c r="RRD52" s="949"/>
      <c r="RRE52" s="949"/>
      <c r="RRF52" s="949"/>
      <c r="RRG52" s="949"/>
      <c r="RRH52" s="949"/>
      <c r="RRI52" s="950"/>
      <c r="RRJ52" s="948"/>
      <c r="RRK52" s="949"/>
      <c r="RRL52" s="949"/>
      <c r="RRM52" s="949"/>
      <c r="RRN52" s="949"/>
      <c r="RRO52" s="949"/>
      <c r="RRP52" s="949"/>
      <c r="RRQ52" s="949"/>
      <c r="RRR52" s="950"/>
      <c r="RRS52" s="948"/>
      <c r="RRT52" s="949"/>
      <c r="RRU52" s="949"/>
      <c r="RRV52" s="949"/>
      <c r="RRW52" s="949"/>
      <c r="RRX52" s="949"/>
      <c r="RRY52" s="949"/>
      <c r="RRZ52" s="949"/>
      <c r="RSA52" s="950"/>
      <c r="RSB52" s="948"/>
      <c r="RSC52" s="949"/>
      <c r="RSD52" s="949"/>
      <c r="RSE52" s="949"/>
      <c r="RSF52" s="949"/>
      <c r="RSG52" s="949"/>
      <c r="RSH52" s="949"/>
      <c r="RSI52" s="949"/>
      <c r="RSJ52" s="950"/>
      <c r="RSK52" s="948"/>
      <c r="RSL52" s="949"/>
      <c r="RSM52" s="949"/>
      <c r="RSN52" s="949"/>
      <c r="RSO52" s="949"/>
      <c r="RSP52" s="949"/>
      <c r="RSQ52" s="949"/>
      <c r="RSR52" s="949"/>
      <c r="RSS52" s="950"/>
      <c r="RST52" s="948"/>
      <c r="RSU52" s="949"/>
      <c r="RSV52" s="949"/>
      <c r="RSW52" s="949"/>
      <c r="RSX52" s="949"/>
      <c r="RSY52" s="949"/>
      <c r="RSZ52" s="949"/>
      <c r="RTA52" s="949"/>
      <c r="RTB52" s="950"/>
      <c r="RTC52" s="948"/>
      <c r="RTD52" s="949"/>
      <c r="RTE52" s="949"/>
      <c r="RTF52" s="949"/>
      <c r="RTG52" s="949"/>
      <c r="RTH52" s="949"/>
      <c r="RTI52" s="949"/>
      <c r="RTJ52" s="949"/>
      <c r="RTK52" s="950"/>
      <c r="RTL52" s="948"/>
      <c r="RTM52" s="949"/>
      <c r="RTN52" s="949"/>
      <c r="RTO52" s="949"/>
      <c r="RTP52" s="949"/>
      <c r="RTQ52" s="949"/>
      <c r="RTR52" s="949"/>
      <c r="RTS52" s="949"/>
      <c r="RTT52" s="950"/>
      <c r="RTU52" s="948"/>
      <c r="RTV52" s="949"/>
      <c r="RTW52" s="949"/>
      <c r="RTX52" s="949"/>
      <c r="RTY52" s="949"/>
      <c r="RTZ52" s="949"/>
      <c r="RUA52" s="949"/>
      <c r="RUB52" s="949"/>
      <c r="RUC52" s="950"/>
      <c r="RUD52" s="948"/>
      <c r="RUE52" s="949"/>
      <c r="RUF52" s="949"/>
      <c r="RUG52" s="949"/>
      <c r="RUH52" s="949"/>
      <c r="RUI52" s="949"/>
      <c r="RUJ52" s="949"/>
      <c r="RUK52" s="949"/>
      <c r="RUL52" s="950"/>
      <c r="RUM52" s="948"/>
      <c r="RUN52" s="949"/>
      <c r="RUO52" s="949"/>
      <c r="RUP52" s="949"/>
      <c r="RUQ52" s="949"/>
      <c r="RUR52" s="949"/>
      <c r="RUS52" s="949"/>
      <c r="RUT52" s="949"/>
      <c r="RUU52" s="950"/>
      <c r="RUV52" s="948"/>
      <c r="RUW52" s="949"/>
      <c r="RUX52" s="949"/>
      <c r="RUY52" s="949"/>
      <c r="RUZ52" s="949"/>
      <c r="RVA52" s="949"/>
      <c r="RVB52" s="949"/>
      <c r="RVC52" s="949"/>
      <c r="RVD52" s="950"/>
      <c r="RVE52" s="948"/>
      <c r="RVF52" s="949"/>
      <c r="RVG52" s="949"/>
      <c r="RVH52" s="949"/>
      <c r="RVI52" s="949"/>
      <c r="RVJ52" s="949"/>
      <c r="RVK52" s="949"/>
      <c r="RVL52" s="949"/>
      <c r="RVM52" s="950"/>
      <c r="RVN52" s="948"/>
      <c r="RVO52" s="949"/>
      <c r="RVP52" s="949"/>
      <c r="RVQ52" s="949"/>
      <c r="RVR52" s="949"/>
      <c r="RVS52" s="949"/>
      <c r="RVT52" s="949"/>
      <c r="RVU52" s="949"/>
      <c r="RVV52" s="950"/>
      <c r="RVW52" s="948"/>
      <c r="RVX52" s="949"/>
      <c r="RVY52" s="949"/>
      <c r="RVZ52" s="949"/>
      <c r="RWA52" s="949"/>
      <c r="RWB52" s="949"/>
      <c r="RWC52" s="949"/>
      <c r="RWD52" s="949"/>
      <c r="RWE52" s="950"/>
      <c r="RWF52" s="948"/>
      <c r="RWG52" s="949"/>
      <c r="RWH52" s="949"/>
      <c r="RWI52" s="949"/>
      <c r="RWJ52" s="949"/>
      <c r="RWK52" s="949"/>
      <c r="RWL52" s="949"/>
      <c r="RWM52" s="949"/>
      <c r="RWN52" s="950"/>
      <c r="RWO52" s="948"/>
      <c r="RWP52" s="949"/>
      <c r="RWQ52" s="949"/>
      <c r="RWR52" s="949"/>
      <c r="RWS52" s="949"/>
      <c r="RWT52" s="949"/>
      <c r="RWU52" s="949"/>
      <c r="RWV52" s="949"/>
      <c r="RWW52" s="950"/>
      <c r="RWX52" s="948"/>
      <c r="RWY52" s="949"/>
      <c r="RWZ52" s="949"/>
      <c r="RXA52" s="949"/>
      <c r="RXB52" s="949"/>
      <c r="RXC52" s="949"/>
      <c r="RXD52" s="949"/>
      <c r="RXE52" s="949"/>
      <c r="RXF52" s="950"/>
      <c r="RXG52" s="948"/>
      <c r="RXH52" s="949"/>
      <c r="RXI52" s="949"/>
      <c r="RXJ52" s="949"/>
      <c r="RXK52" s="949"/>
      <c r="RXL52" s="949"/>
      <c r="RXM52" s="949"/>
      <c r="RXN52" s="949"/>
      <c r="RXO52" s="950"/>
      <c r="RXP52" s="948"/>
      <c r="RXQ52" s="949"/>
      <c r="RXR52" s="949"/>
      <c r="RXS52" s="949"/>
      <c r="RXT52" s="949"/>
      <c r="RXU52" s="949"/>
      <c r="RXV52" s="949"/>
      <c r="RXW52" s="949"/>
      <c r="RXX52" s="950"/>
      <c r="RXY52" s="948"/>
      <c r="RXZ52" s="949"/>
      <c r="RYA52" s="949"/>
      <c r="RYB52" s="949"/>
      <c r="RYC52" s="949"/>
      <c r="RYD52" s="949"/>
      <c r="RYE52" s="949"/>
      <c r="RYF52" s="949"/>
      <c r="RYG52" s="950"/>
      <c r="RYH52" s="948"/>
      <c r="RYI52" s="949"/>
      <c r="RYJ52" s="949"/>
      <c r="RYK52" s="949"/>
      <c r="RYL52" s="949"/>
      <c r="RYM52" s="949"/>
      <c r="RYN52" s="949"/>
      <c r="RYO52" s="949"/>
      <c r="RYP52" s="950"/>
      <c r="RYQ52" s="948"/>
      <c r="RYR52" s="949"/>
      <c r="RYS52" s="949"/>
      <c r="RYT52" s="949"/>
      <c r="RYU52" s="949"/>
      <c r="RYV52" s="949"/>
      <c r="RYW52" s="949"/>
      <c r="RYX52" s="949"/>
      <c r="RYY52" s="950"/>
      <c r="RYZ52" s="948"/>
      <c r="RZA52" s="949"/>
      <c r="RZB52" s="949"/>
      <c r="RZC52" s="949"/>
      <c r="RZD52" s="949"/>
      <c r="RZE52" s="949"/>
      <c r="RZF52" s="949"/>
      <c r="RZG52" s="949"/>
      <c r="RZH52" s="950"/>
      <c r="RZI52" s="948"/>
      <c r="RZJ52" s="949"/>
      <c r="RZK52" s="949"/>
      <c r="RZL52" s="949"/>
      <c r="RZM52" s="949"/>
      <c r="RZN52" s="949"/>
      <c r="RZO52" s="949"/>
      <c r="RZP52" s="949"/>
      <c r="RZQ52" s="950"/>
      <c r="RZR52" s="948"/>
      <c r="RZS52" s="949"/>
      <c r="RZT52" s="949"/>
      <c r="RZU52" s="949"/>
      <c r="RZV52" s="949"/>
      <c r="RZW52" s="949"/>
      <c r="RZX52" s="949"/>
      <c r="RZY52" s="949"/>
      <c r="RZZ52" s="950"/>
      <c r="SAA52" s="948"/>
      <c r="SAB52" s="949"/>
      <c r="SAC52" s="949"/>
      <c r="SAD52" s="949"/>
      <c r="SAE52" s="949"/>
      <c r="SAF52" s="949"/>
      <c r="SAG52" s="949"/>
      <c r="SAH52" s="949"/>
      <c r="SAI52" s="950"/>
      <c r="SAJ52" s="948"/>
      <c r="SAK52" s="949"/>
      <c r="SAL52" s="949"/>
      <c r="SAM52" s="949"/>
      <c r="SAN52" s="949"/>
      <c r="SAO52" s="949"/>
      <c r="SAP52" s="949"/>
      <c r="SAQ52" s="949"/>
      <c r="SAR52" s="950"/>
      <c r="SAS52" s="948"/>
      <c r="SAT52" s="949"/>
      <c r="SAU52" s="949"/>
      <c r="SAV52" s="949"/>
      <c r="SAW52" s="949"/>
      <c r="SAX52" s="949"/>
      <c r="SAY52" s="949"/>
      <c r="SAZ52" s="949"/>
      <c r="SBA52" s="950"/>
      <c r="SBB52" s="948"/>
      <c r="SBC52" s="949"/>
      <c r="SBD52" s="949"/>
      <c r="SBE52" s="949"/>
      <c r="SBF52" s="949"/>
      <c r="SBG52" s="949"/>
      <c r="SBH52" s="949"/>
      <c r="SBI52" s="949"/>
      <c r="SBJ52" s="950"/>
      <c r="SBK52" s="948"/>
      <c r="SBL52" s="949"/>
      <c r="SBM52" s="949"/>
      <c r="SBN52" s="949"/>
      <c r="SBO52" s="949"/>
      <c r="SBP52" s="949"/>
      <c r="SBQ52" s="949"/>
      <c r="SBR52" s="949"/>
      <c r="SBS52" s="950"/>
      <c r="SBT52" s="948"/>
      <c r="SBU52" s="949"/>
      <c r="SBV52" s="949"/>
      <c r="SBW52" s="949"/>
      <c r="SBX52" s="949"/>
      <c r="SBY52" s="949"/>
      <c r="SBZ52" s="949"/>
      <c r="SCA52" s="949"/>
      <c r="SCB52" s="950"/>
      <c r="SCC52" s="948"/>
      <c r="SCD52" s="949"/>
      <c r="SCE52" s="949"/>
      <c r="SCF52" s="949"/>
      <c r="SCG52" s="949"/>
      <c r="SCH52" s="949"/>
      <c r="SCI52" s="949"/>
      <c r="SCJ52" s="949"/>
      <c r="SCK52" s="950"/>
      <c r="SCL52" s="948"/>
      <c r="SCM52" s="949"/>
      <c r="SCN52" s="949"/>
      <c r="SCO52" s="949"/>
      <c r="SCP52" s="949"/>
      <c r="SCQ52" s="949"/>
      <c r="SCR52" s="949"/>
      <c r="SCS52" s="949"/>
      <c r="SCT52" s="950"/>
      <c r="SCU52" s="948"/>
      <c r="SCV52" s="949"/>
      <c r="SCW52" s="949"/>
      <c r="SCX52" s="949"/>
      <c r="SCY52" s="949"/>
      <c r="SCZ52" s="949"/>
      <c r="SDA52" s="949"/>
      <c r="SDB52" s="949"/>
      <c r="SDC52" s="950"/>
      <c r="SDD52" s="948"/>
      <c r="SDE52" s="949"/>
      <c r="SDF52" s="949"/>
      <c r="SDG52" s="949"/>
      <c r="SDH52" s="949"/>
      <c r="SDI52" s="949"/>
      <c r="SDJ52" s="949"/>
      <c r="SDK52" s="949"/>
      <c r="SDL52" s="950"/>
      <c r="SDM52" s="948"/>
      <c r="SDN52" s="949"/>
      <c r="SDO52" s="949"/>
      <c r="SDP52" s="949"/>
      <c r="SDQ52" s="949"/>
      <c r="SDR52" s="949"/>
      <c r="SDS52" s="949"/>
      <c r="SDT52" s="949"/>
      <c r="SDU52" s="950"/>
      <c r="SDV52" s="948"/>
      <c r="SDW52" s="949"/>
      <c r="SDX52" s="949"/>
      <c r="SDY52" s="949"/>
      <c r="SDZ52" s="949"/>
      <c r="SEA52" s="949"/>
      <c r="SEB52" s="949"/>
      <c r="SEC52" s="949"/>
      <c r="SED52" s="950"/>
      <c r="SEE52" s="948"/>
      <c r="SEF52" s="949"/>
      <c r="SEG52" s="949"/>
      <c r="SEH52" s="949"/>
      <c r="SEI52" s="949"/>
      <c r="SEJ52" s="949"/>
      <c r="SEK52" s="949"/>
      <c r="SEL52" s="949"/>
      <c r="SEM52" s="950"/>
      <c r="SEN52" s="948"/>
      <c r="SEO52" s="949"/>
      <c r="SEP52" s="949"/>
      <c r="SEQ52" s="949"/>
      <c r="SER52" s="949"/>
      <c r="SES52" s="949"/>
      <c r="SET52" s="949"/>
      <c r="SEU52" s="949"/>
      <c r="SEV52" s="950"/>
      <c r="SEW52" s="948"/>
      <c r="SEX52" s="949"/>
      <c r="SEY52" s="949"/>
      <c r="SEZ52" s="949"/>
      <c r="SFA52" s="949"/>
      <c r="SFB52" s="949"/>
      <c r="SFC52" s="949"/>
      <c r="SFD52" s="949"/>
      <c r="SFE52" s="950"/>
      <c r="SFF52" s="948"/>
      <c r="SFG52" s="949"/>
      <c r="SFH52" s="949"/>
      <c r="SFI52" s="949"/>
      <c r="SFJ52" s="949"/>
      <c r="SFK52" s="949"/>
      <c r="SFL52" s="949"/>
      <c r="SFM52" s="949"/>
      <c r="SFN52" s="950"/>
      <c r="SFO52" s="948"/>
      <c r="SFP52" s="949"/>
      <c r="SFQ52" s="949"/>
      <c r="SFR52" s="949"/>
      <c r="SFS52" s="949"/>
      <c r="SFT52" s="949"/>
      <c r="SFU52" s="949"/>
      <c r="SFV52" s="949"/>
      <c r="SFW52" s="950"/>
      <c r="SFX52" s="948"/>
      <c r="SFY52" s="949"/>
      <c r="SFZ52" s="949"/>
      <c r="SGA52" s="949"/>
      <c r="SGB52" s="949"/>
      <c r="SGC52" s="949"/>
      <c r="SGD52" s="949"/>
      <c r="SGE52" s="949"/>
      <c r="SGF52" s="950"/>
      <c r="SGG52" s="948"/>
      <c r="SGH52" s="949"/>
      <c r="SGI52" s="949"/>
      <c r="SGJ52" s="949"/>
      <c r="SGK52" s="949"/>
      <c r="SGL52" s="949"/>
      <c r="SGM52" s="949"/>
      <c r="SGN52" s="949"/>
      <c r="SGO52" s="950"/>
      <c r="SGP52" s="948"/>
      <c r="SGQ52" s="949"/>
      <c r="SGR52" s="949"/>
      <c r="SGS52" s="949"/>
      <c r="SGT52" s="949"/>
      <c r="SGU52" s="949"/>
      <c r="SGV52" s="949"/>
      <c r="SGW52" s="949"/>
      <c r="SGX52" s="950"/>
      <c r="SGY52" s="948"/>
      <c r="SGZ52" s="949"/>
      <c r="SHA52" s="949"/>
      <c r="SHB52" s="949"/>
      <c r="SHC52" s="949"/>
      <c r="SHD52" s="949"/>
      <c r="SHE52" s="949"/>
      <c r="SHF52" s="949"/>
      <c r="SHG52" s="950"/>
      <c r="SHH52" s="948"/>
      <c r="SHI52" s="949"/>
      <c r="SHJ52" s="949"/>
      <c r="SHK52" s="949"/>
      <c r="SHL52" s="949"/>
      <c r="SHM52" s="949"/>
      <c r="SHN52" s="949"/>
      <c r="SHO52" s="949"/>
      <c r="SHP52" s="950"/>
      <c r="SHQ52" s="948"/>
      <c r="SHR52" s="949"/>
      <c r="SHS52" s="949"/>
      <c r="SHT52" s="949"/>
      <c r="SHU52" s="949"/>
      <c r="SHV52" s="949"/>
      <c r="SHW52" s="949"/>
      <c r="SHX52" s="949"/>
      <c r="SHY52" s="950"/>
      <c r="SHZ52" s="948"/>
      <c r="SIA52" s="949"/>
      <c r="SIB52" s="949"/>
      <c r="SIC52" s="949"/>
      <c r="SID52" s="949"/>
      <c r="SIE52" s="949"/>
      <c r="SIF52" s="949"/>
      <c r="SIG52" s="949"/>
      <c r="SIH52" s="950"/>
      <c r="SII52" s="948"/>
      <c r="SIJ52" s="949"/>
      <c r="SIK52" s="949"/>
      <c r="SIL52" s="949"/>
      <c r="SIM52" s="949"/>
      <c r="SIN52" s="949"/>
      <c r="SIO52" s="949"/>
      <c r="SIP52" s="949"/>
      <c r="SIQ52" s="950"/>
      <c r="SIR52" s="948"/>
      <c r="SIS52" s="949"/>
      <c r="SIT52" s="949"/>
      <c r="SIU52" s="949"/>
      <c r="SIV52" s="949"/>
      <c r="SIW52" s="949"/>
      <c r="SIX52" s="949"/>
      <c r="SIY52" s="949"/>
      <c r="SIZ52" s="950"/>
      <c r="SJA52" s="948"/>
      <c r="SJB52" s="949"/>
      <c r="SJC52" s="949"/>
      <c r="SJD52" s="949"/>
      <c r="SJE52" s="949"/>
      <c r="SJF52" s="949"/>
      <c r="SJG52" s="949"/>
      <c r="SJH52" s="949"/>
      <c r="SJI52" s="950"/>
      <c r="SJJ52" s="948"/>
      <c r="SJK52" s="949"/>
      <c r="SJL52" s="949"/>
      <c r="SJM52" s="949"/>
      <c r="SJN52" s="949"/>
      <c r="SJO52" s="949"/>
      <c r="SJP52" s="949"/>
      <c r="SJQ52" s="949"/>
      <c r="SJR52" s="950"/>
      <c r="SJS52" s="948"/>
      <c r="SJT52" s="949"/>
      <c r="SJU52" s="949"/>
      <c r="SJV52" s="949"/>
      <c r="SJW52" s="949"/>
      <c r="SJX52" s="949"/>
      <c r="SJY52" s="949"/>
      <c r="SJZ52" s="949"/>
      <c r="SKA52" s="950"/>
      <c r="SKB52" s="948"/>
      <c r="SKC52" s="949"/>
      <c r="SKD52" s="949"/>
      <c r="SKE52" s="949"/>
      <c r="SKF52" s="949"/>
      <c r="SKG52" s="949"/>
      <c r="SKH52" s="949"/>
      <c r="SKI52" s="949"/>
      <c r="SKJ52" s="950"/>
      <c r="SKK52" s="948"/>
      <c r="SKL52" s="949"/>
      <c r="SKM52" s="949"/>
      <c r="SKN52" s="949"/>
      <c r="SKO52" s="949"/>
      <c r="SKP52" s="949"/>
      <c r="SKQ52" s="949"/>
      <c r="SKR52" s="949"/>
      <c r="SKS52" s="950"/>
      <c r="SKT52" s="948"/>
      <c r="SKU52" s="949"/>
      <c r="SKV52" s="949"/>
      <c r="SKW52" s="949"/>
      <c r="SKX52" s="949"/>
      <c r="SKY52" s="949"/>
      <c r="SKZ52" s="949"/>
      <c r="SLA52" s="949"/>
      <c r="SLB52" s="950"/>
      <c r="SLC52" s="948"/>
      <c r="SLD52" s="949"/>
      <c r="SLE52" s="949"/>
      <c r="SLF52" s="949"/>
      <c r="SLG52" s="949"/>
      <c r="SLH52" s="949"/>
      <c r="SLI52" s="949"/>
      <c r="SLJ52" s="949"/>
      <c r="SLK52" s="950"/>
      <c r="SLL52" s="948"/>
      <c r="SLM52" s="949"/>
      <c r="SLN52" s="949"/>
      <c r="SLO52" s="949"/>
      <c r="SLP52" s="949"/>
      <c r="SLQ52" s="949"/>
      <c r="SLR52" s="949"/>
      <c r="SLS52" s="949"/>
      <c r="SLT52" s="950"/>
      <c r="SLU52" s="948"/>
      <c r="SLV52" s="949"/>
      <c r="SLW52" s="949"/>
      <c r="SLX52" s="949"/>
      <c r="SLY52" s="949"/>
      <c r="SLZ52" s="949"/>
      <c r="SMA52" s="949"/>
      <c r="SMB52" s="949"/>
      <c r="SMC52" s="950"/>
      <c r="SMD52" s="948"/>
      <c r="SME52" s="949"/>
      <c r="SMF52" s="949"/>
      <c r="SMG52" s="949"/>
      <c r="SMH52" s="949"/>
      <c r="SMI52" s="949"/>
      <c r="SMJ52" s="949"/>
      <c r="SMK52" s="949"/>
      <c r="SML52" s="950"/>
      <c r="SMM52" s="948"/>
      <c r="SMN52" s="949"/>
      <c r="SMO52" s="949"/>
      <c r="SMP52" s="949"/>
      <c r="SMQ52" s="949"/>
      <c r="SMR52" s="949"/>
      <c r="SMS52" s="949"/>
      <c r="SMT52" s="949"/>
      <c r="SMU52" s="950"/>
      <c r="SMV52" s="948"/>
      <c r="SMW52" s="949"/>
      <c r="SMX52" s="949"/>
      <c r="SMY52" s="949"/>
      <c r="SMZ52" s="949"/>
      <c r="SNA52" s="949"/>
      <c r="SNB52" s="949"/>
      <c r="SNC52" s="949"/>
      <c r="SND52" s="950"/>
      <c r="SNE52" s="948"/>
      <c r="SNF52" s="949"/>
      <c r="SNG52" s="949"/>
      <c r="SNH52" s="949"/>
      <c r="SNI52" s="949"/>
      <c r="SNJ52" s="949"/>
      <c r="SNK52" s="949"/>
      <c r="SNL52" s="949"/>
      <c r="SNM52" s="950"/>
      <c r="SNN52" s="948"/>
      <c r="SNO52" s="949"/>
      <c r="SNP52" s="949"/>
      <c r="SNQ52" s="949"/>
      <c r="SNR52" s="949"/>
      <c r="SNS52" s="949"/>
      <c r="SNT52" s="949"/>
      <c r="SNU52" s="949"/>
      <c r="SNV52" s="950"/>
      <c r="SNW52" s="948"/>
      <c r="SNX52" s="949"/>
      <c r="SNY52" s="949"/>
      <c r="SNZ52" s="949"/>
      <c r="SOA52" s="949"/>
      <c r="SOB52" s="949"/>
      <c r="SOC52" s="949"/>
      <c r="SOD52" s="949"/>
      <c r="SOE52" s="950"/>
      <c r="SOF52" s="948"/>
      <c r="SOG52" s="949"/>
      <c r="SOH52" s="949"/>
      <c r="SOI52" s="949"/>
      <c r="SOJ52" s="949"/>
      <c r="SOK52" s="949"/>
      <c r="SOL52" s="949"/>
      <c r="SOM52" s="949"/>
      <c r="SON52" s="950"/>
      <c r="SOO52" s="948"/>
      <c r="SOP52" s="949"/>
      <c r="SOQ52" s="949"/>
      <c r="SOR52" s="949"/>
      <c r="SOS52" s="949"/>
      <c r="SOT52" s="949"/>
      <c r="SOU52" s="949"/>
      <c r="SOV52" s="949"/>
      <c r="SOW52" s="950"/>
      <c r="SOX52" s="948"/>
      <c r="SOY52" s="949"/>
      <c r="SOZ52" s="949"/>
      <c r="SPA52" s="949"/>
      <c r="SPB52" s="949"/>
      <c r="SPC52" s="949"/>
      <c r="SPD52" s="949"/>
      <c r="SPE52" s="949"/>
      <c r="SPF52" s="950"/>
      <c r="SPG52" s="948"/>
      <c r="SPH52" s="949"/>
      <c r="SPI52" s="949"/>
      <c r="SPJ52" s="949"/>
      <c r="SPK52" s="949"/>
      <c r="SPL52" s="949"/>
      <c r="SPM52" s="949"/>
      <c r="SPN52" s="949"/>
      <c r="SPO52" s="950"/>
      <c r="SPP52" s="948"/>
      <c r="SPQ52" s="949"/>
      <c r="SPR52" s="949"/>
      <c r="SPS52" s="949"/>
      <c r="SPT52" s="949"/>
      <c r="SPU52" s="949"/>
      <c r="SPV52" s="949"/>
      <c r="SPW52" s="949"/>
      <c r="SPX52" s="950"/>
      <c r="SPY52" s="948"/>
      <c r="SPZ52" s="949"/>
      <c r="SQA52" s="949"/>
      <c r="SQB52" s="949"/>
      <c r="SQC52" s="949"/>
      <c r="SQD52" s="949"/>
      <c r="SQE52" s="949"/>
      <c r="SQF52" s="949"/>
      <c r="SQG52" s="950"/>
      <c r="SQH52" s="948"/>
      <c r="SQI52" s="949"/>
      <c r="SQJ52" s="949"/>
      <c r="SQK52" s="949"/>
      <c r="SQL52" s="949"/>
      <c r="SQM52" s="949"/>
      <c r="SQN52" s="949"/>
      <c r="SQO52" s="949"/>
      <c r="SQP52" s="950"/>
      <c r="SQQ52" s="948"/>
      <c r="SQR52" s="949"/>
      <c r="SQS52" s="949"/>
      <c r="SQT52" s="949"/>
      <c r="SQU52" s="949"/>
      <c r="SQV52" s="949"/>
      <c r="SQW52" s="949"/>
      <c r="SQX52" s="949"/>
      <c r="SQY52" s="950"/>
      <c r="SQZ52" s="948"/>
      <c r="SRA52" s="949"/>
      <c r="SRB52" s="949"/>
      <c r="SRC52" s="949"/>
      <c r="SRD52" s="949"/>
      <c r="SRE52" s="949"/>
      <c r="SRF52" s="949"/>
      <c r="SRG52" s="949"/>
      <c r="SRH52" s="950"/>
      <c r="SRI52" s="948"/>
      <c r="SRJ52" s="949"/>
      <c r="SRK52" s="949"/>
      <c r="SRL52" s="949"/>
      <c r="SRM52" s="949"/>
      <c r="SRN52" s="949"/>
      <c r="SRO52" s="949"/>
      <c r="SRP52" s="949"/>
      <c r="SRQ52" s="950"/>
      <c r="SRR52" s="948"/>
      <c r="SRS52" s="949"/>
      <c r="SRT52" s="949"/>
      <c r="SRU52" s="949"/>
      <c r="SRV52" s="949"/>
      <c r="SRW52" s="949"/>
      <c r="SRX52" s="949"/>
      <c r="SRY52" s="949"/>
      <c r="SRZ52" s="950"/>
      <c r="SSA52" s="948"/>
      <c r="SSB52" s="949"/>
      <c r="SSC52" s="949"/>
      <c r="SSD52" s="949"/>
      <c r="SSE52" s="949"/>
      <c r="SSF52" s="949"/>
      <c r="SSG52" s="949"/>
      <c r="SSH52" s="949"/>
      <c r="SSI52" s="950"/>
      <c r="SSJ52" s="948"/>
      <c r="SSK52" s="949"/>
      <c r="SSL52" s="949"/>
      <c r="SSM52" s="949"/>
      <c r="SSN52" s="949"/>
      <c r="SSO52" s="949"/>
      <c r="SSP52" s="949"/>
      <c r="SSQ52" s="949"/>
      <c r="SSR52" s="950"/>
      <c r="SSS52" s="948"/>
      <c r="SST52" s="949"/>
      <c r="SSU52" s="949"/>
      <c r="SSV52" s="949"/>
      <c r="SSW52" s="949"/>
      <c r="SSX52" s="949"/>
      <c r="SSY52" s="949"/>
      <c r="SSZ52" s="949"/>
      <c r="STA52" s="950"/>
      <c r="STB52" s="948"/>
      <c r="STC52" s="949"/>
      <c r="STD52" s="949"/>
      <c r="STE52" s="949"/>
      <c r="STF52" s="949"/>
      <c r="STG52" s="949"/>
      <c r="STH52" s="949"/>
      <c r="STI52" s="949"/>
      <c r="STJ52" s="950"/>
      <c r="STK52" s="948"/>
      <c r="STL52" s="949"/>
      <c r="STM52" s="949"/>
      <c r="STN52" s="949"/>
      <c r="STO52" s="949"/>
      <c r="STP52" s="949"/>
      <c r="STQ52" s="949"/>
      <c r="STR52" s="949"/>
      <c r="STS52" s="950"/>
      <c r="STT52" s="948"/>
      <c r="STU52" s="949"/>
      <c r="STV52" s="949"/>
      <c r="STW52" s="949"/>
      <c r="STX52" s="949"/>
      <c r="STY52" s="949"/>
      <c r="STZ52" s="949"/>
      <c r="SUA52" s="949"/>
      <c r="SUB52" s="950"/>
      <c r="SUC52" s="948"/>
      <c r="SUD52" s="949"/>
      <c r="SUE52" s="949"/>
      <c r="SUF52" s="949"/>
      <c r="SUG52" s="949"/>
      <c r="SUH52" s="949"/>
      <c r="SUI52" s="949"/>
      <c r="SUJ52" s="949"/>
      <c r="SUK52" s="950"/>
      <c r="SUL52" s="948"/>
      <c r="SUM52" s="949"/>
      <c r="SUN52" s="949"/>
      <c r="SUO52" s="949"/>
      <c r="SUP52" s="949"/>
      <c r="SUQ52" s="949"/>
      <c r="SUR52" s="949"/>
      <c r="SUS52" s="949"/>
      <c r="SUT52" s="950"/>
      <c r="SUU52" s="948"/>
      <c r="SUV52" s="949"/>
      <c r="SUW52" s="949"/>
      <c r="SUX52" s="949"/>
      <c r="SUY52" s="949"/>
      <c r="SUZ52" s="949"/>
      <c r="SVA52" s="949"/>
      <c r="SVB52" s="949"/>
      <c r="SVC52" s="950"/>
      <c r="SVD52" s="948"/>
      <c r="SVE52" s="949"/>
      <c r="SVF52" s="949"/>
      <c r="SVG52" s="949"/>
      <c r="SVH52" s="949"/>
      <c r="SVI52" s="949"/>
      <c r="SVJ52" s="949"/>
      <c r="SVK52" s="949"/>
      <c r="SVL52" s="950"/>
      <c r="SVM52" s="948"/>
      <c r="SVN52" s="949"/>
      <c r="SVO52" s="949"/>
      <c r="SVP52" s="949"/>
      <c r="SVQ52" s="949"/>
      <c r="SVR52" s="949"/>
      <c r="SVS52" s="949"/>
      <c r="SVT52" s="949"/>
      <c r="SVU52" s="950"/>
      <c r="SVV52" s="948"/>
      <c r="SVW52" s="949"/>
      <c r="SVX52" s="949"/>
      <c r="SVY52" s="949"/>
      <c r="SVZ52" s="949"/>
      <c r="SWA52" s="949"/>
      <c r="SWB52" s="949"/>
      <c r="SWC52" s="949"/>
      <c r="SWD52" s="950"/>
      <c r="SWE52" s="948"/>
      <c r="SWF52" s="949"/>
      <c r="SWG52" s="949"/>
      <c r="SWH52" s="949"/>
      <c r="SWI52" s="949"/>
      <c r="SWJ52" s="949"/>
      <c r="SWK52" s="949"/>
      <c r="SWL52" s="949"/>
      <c r="SWM52" s="950"/>
      <c r="SWN52" s="948"/>
      <c r="SWO52" s="949"/>
      <c r="SWP52" s="949"/>
      <c r="SWQ52" s="949"/>
      <c r="SWR52" s="949"/>
      <c r="SWS52" s="949"/>
      <c r="SWT52" s="949"/>
      <c r="SWU52" s="949"/>
      <c r="SWV52" s="950"/>
      <c r="SWW52" s="948"/>
      <c r="SWX52" s="949"/>
      <c r="SWY52" s="949"/>
      <c r="SWZ52" s="949"/>
      <c r="SXA52" s="949"/>
      <c r="SXB52" s="949"/>
      <c r="SXC52" s="949"/>
      <c r="SXD52" s="949"/>
      <c r="SXE52" s="950"/>
      <c r="SXF52" s="948"/>
      <c r="SXG52" s="949"/>
      <c r="SXH52" s="949"/>
      <c r="SXI52" s="949"/>
      <c r="SXJ52" s="949"/>
      <c r="SXK52" s="949"/>
      <c r="SXL52" s="949"/>
      <c r="SXM52" s="949"/>
      <c r="SXN52" s="950"/>
      <c r="SXO52" s="948"/>
      <c r="SXP52" s="949"/>
      <c r="SXQ52" s="949"/>
      <c r="SXR52" s="949"/>
      <c r="SXS52" s="949"/>
      <c r="SXT52" s="949"/>
      <c r="SXU52" s="949"/>
      <c r="SXV52" s="949"/>
      <c r="SXW52" s="950"/>
      <c r="SXX52" s="948"/>
      <c r="SXY52" s="949"/>
      <c r="SXZ52" s="949"/>
      <c r="SYA52" s="949"/>
      <c r="SYB52" s="949"/>
      <c r="SYC52" s="949"/>
      <c r="SYD52" s="949"/>
      <c r="SYE52" s="949"/>
      <c r="SYF52" s="950"/>
      <c r="SYG52" s="948"/>
      <c r="SYH52" s="949"/>
      <c r="SYI52" s="949"/>
      <c r="SYJ52" s="949"/>
      <c r="SYK52" s="949"/>
      <c r="SYL52" s="949"/>
      <c r="SYM52" s="949"/>
      <c r="SYN52" s="949"/>
      <c r="SYO52" s="950"/>
      <c r="SYP52" s="948"/>
      <c r="SYQ52" s="949"/>
      <c r="SYR52" s="949"/>
      <c r="SYS52" s="949"/>
      <c r="SYT52" s="949"/>
      <c r="SYU52" s="949"/>
      <c r="SYV52" s="949"/>
      <c r="SYW52" s="949"/>
      <c r="SYX52" s="950"/>
      <c r="SYY52" s="948"/>
      <c r="SYZ52" s="949"/>
      <c r="SZA52" s="949"/>
      <c r="SZB52" s="949"/>
      <c r="SZC52" s="949"/>
      <c r="SZD52" s="949"/>
      <c r="SZE52" s="949"/>
      <c r="SZF52" s="949"/>
      <c r="SZG52" s="950"/>
      <c r="SZH52" s="948"/>
      <c r="SZI52" s="949"/>
      <c r="SZJ52" s="949"/>
      <c r="SZK52" s="949"/>
      <c r="SZL52" s="949"/>
      <c r="SZM52" s="949"/>
      <c r="SZN52" s="949"/>
      <c r="SZO52" s="949"/>
      <c r="SZP52" s="950"/>
      <c r="SZQ52" s="948"/>
      <c r="SZR52" s="949"/>
      <c r="SZS52" s="949"/>
      <c r="SZT52" s="949"/>
      <c r="SZU52" s="949"/>
      <c r="SZV52" s="949"/>
      <c r="SZW52" s="949"/>
      <c r="SZX52" s="949"/>
      <c r="SZY52" s="950"/>
      <c r="SZZ52" s="948"/>
      <c r="TAA52" s="949"/>
      <c r="TAB52" s="949"/>
      <c r="TAC52" s="949"/>
      <c r="TAD52" s="949"/>
      <c r="TAE52" s="949"/>
      <c r="TAF52" s="949"/>
      <c r="TAG52" s="949"/>
      <c r="TAH52" s="950"/>
      <c r="TAI52" s="948"/>
      <c r="TAJ52" s="949"/>
      <c r="TAK52" s="949"/>
      <c r="TAL52" s="949"/>
      <c r="TAM52" s="949"/>
      <c r="TAN52" s="949"/>
      <c r="TAO52" s="949"/>
      <c r="TAP52" s="949"/>
      <c r="TAQ52" s="950"/>
      <c r="TAR52" s="948"/>
      <c r="TAS52" s="949"/>
      <c r="TAT52" s="949"/>
      <c r="TAU52" s="949"/>
      <c r="TAV52" s="949"/>
      <c r="TAW52" s="949"/>
      <c r="TAX52" s="949"/>
      <c r="TAY52" s="949"/>
      <c r="TAZ52" s="950"/>
      <c r="TBA52" s="948"/>
      <c r="TBB52" s="949"/>
      <c r="TBC52" s="949"/>
      <c r="TBD52" s="949"/>
      <c r="TBE52" s="949"/>
      <c r="TBF52" s="949"/>
      <c r="TBG52" s="949"/>
      <c r="TBH52" s="949"/>
      <c r="TBI52" s="950"/>
      <c r="TBJ52" s="948"/>
      <c r="TBK52" s="949"/>
      <c r="TBL52" s="949"/>
      <c r="TBM52" s="949"/>
      <c r="TBN52" s="949"/>
      <c r="TBO52" s="949"/>
      <c r="TBP52" s="949"/>
      <c r="TBQ52" s="949"/>
      <c r="TBR52" s="950"/>
      <c r="TBS52" s="948"/>
      <c r="TBT52" s="949"/>
      <c r="TBU52" s="949"/>
      <c r="TBV52" s="949"/>
      <c r="TBW52" s="949"/>
      <c r="TBX52" s="949"/>
      <c r="TBY52" s="949"/>
      <c r="TBZ52" s="949"/>
      <c r="TCA52" s="950"/>
      <c r="TCB52" s="948"/>
      <c r="TCC52" s="949"/>
      <c r="TCD52" s="949"/>
      <c r="TCE52" s="949"/>
      <c r="TCF52" s="949"/>
      <c r="TCG52" s="949"/>
      <c r="TCH52" s="949"/>
      <c r="TCI52" s="949"/>
      <c r="TCJ52" s="950"/>
      <c r="TCK52" s="948"/>
      <c r="TCL52" s="949"/>
      <c r="TCM52" s="949"/>
      <c r="TCN52" s="949"/>
      <c r="TCO52" s="949"/>
      <c r="TCP52" s="949"/>
      <c r="TCQ52" s="949"/>
      <c r="TCR52" s="949"/>
      <c r="TCS52" s="950"/>
      <c r="TCT52" s="948"/>
      <c r="TCU52" s="949"/>
      <c r="TCV52" s="949"/>
      <c r="TCW52" s="949"/>
      <c r="TCX52" s="949"/>
      <c r="TCY52" s="949"/>
      <c r="TCZ52" s="949"/>
      <c r="TDA52" s="949"/>
      <c r="TDB52" s="950"/>
      <c r="TDC52" s="948"/>
      <c r="TDD52" s="949"/>
      <c r="TDE52" s="949"/>
      <c r="TDF52" s="949"/>
      <c r="TDG52" s="949"/>
      <c r="TDH52" s="949"/>
      <c r="TDI52" s="949"/>
      <c r="TDJ52" s="949"/>
      <c r="TDK52" s="950"/>
      <c r="TDL52" s="948"/>
      <c r="TDM52" s="949"/>
      <c r="TDN52" s="949"/>
      <c r="TDO52" s="949"/>
      <c r="TDP52" s="949"/>
      <c r="TDQ52" s="949"/>
      <c r="TDR52" s="949"/>
      <c r="TDS52" s="949"/>
      <c r="TDT52" s="950"/>
      <c r="TDU52" s="948"/>
      <c r="TDV52" s="949"/>
      <c r="TDW52" s="949"/>
      <c r="TDX52" s="949"/>
      <c r="TDY52" s="949"/>
      <c r="TDZ52" s="949"/>
      <c r="TEA52" s="949"/>
      <c r="TEB52" s="949"/>
      <c r="TEC52" s="950"/>
      <c r="TED52" s="948"/>
      <c r="TEE52" s="949"/>
      <c r="TEF52" s="949"/>
      <c r="TEG52" s="949"/>
      <c r="TEH52" s="949"/>
      <c r="TEI52" s="949"/>
      <c r="TEJ52" s="949"/>
      <c r="TEK52" s="949"/>
      <c r="TEL52" s="950"/>
      <c r="TEM52" s="948"/>
      <c r="TEN52" s="949"/>
      <c r="TEO52" s="949"/>
      <c r="TEP52" s="949"/>
      <c r="TEQ52" s="949"/>
      <c r="TER52" s="949"/>
      <c r="TES52" s="949"/>
      <c r="TET52" s="949"/>
      <c r="TEU52" s="950"/>
      <c r="TEV52" s="948"/>
      <c r="TEW52" s="949"/>
      <c r="TEX52" s="949"/>
      <c r="TEY52" s="949"/>
      <c r="TEZ52" s="949"/>
      <c r="TFA52" s="949"/>
      <c r="TFB52" s="949"/>
      <c r="TFC52" s="949"/>
      <c r="TFD52" s="950"/>
      <c r="TFE52" s="948"/>
      <c r="TFF52" s="949"/>
      <c r="TFG52" s="949"/>
      <c r="TFH52" s="949"/>
      <c r="TFI52" s="949"/>
      <c r="TFJ52" s="949"/>
      <c r="TFK52" s="949"/>
      <c r="TFL52" s="949"/>
      <c r="TFM52" s="950"/>
      <c r="TFN52" s="948"/>
      <c r="TFO52" s="949"/>
      <c r="TFP52" s="949"/>
      <c r="TFQ52" s="949"/>
      <c r="TFR52" s="949"/>
      <c r="TFS52" s="949"/>
      <c r="TFT52" s="949"/>
      <c r="TFU52" s="949"/>
      <c r="TFV52" s="950"/>
      <c r="TFW52" s="948"/>
      <c r="TFX52" s="949"/>
      <c r="TFY52" s="949"/>
      <c r="TFZ52" s="949"/>
      <c r="TGA52" s="949"/>
      <c r="TGB52" s="949"/>
      <c r="TGC52" s="949"/>
      <c r="TGD52" s="949"/>
      <c r="TGE52" s="950"/>
      <c r="TGF52" s="948"/>
      <c r="TGG52" s="949"/>
      <c r="TGH52" s="949"/>
      <c r="TGI52" s="949"/>
      <c r="TGJ52" s="949"/>
      <c r="TGK52" s="949"/>
      <c r="TGL52" s="949"/>
      <c r="TGM52" s="949"/>
      <c r="TGN52" s="950"/>
      <c r="TGO52" s="948"/>
      <c r="TGP52" s="949"/>
      <c r="TGQ52" s="949"/>
      <c r="TGR52" s="949"/>
      <c r="TGS52" s="949"/>
      <c r="TGT52" s="949"/>
      <c r="TGU52" s="949"/>
      <c r="TGV52" s="949"/>
      <c r="TGW52" s="950"/>
      <c r="TGX52" s="948"/>
      <c r="TGY52" s="949"/>
      <c r="TGZ52" s="949"/>
      <c r="THA52" s="949"/>
      <c r="THB52" s="949"/>
      <c r="THC52" s="949"/>
      <c r="THD52" s="949"/>
      <c r="THE52" s="949"/>
      <c r="THF52" s="950"/>
      <c r="THG52" s="948"/>
      <c r="THH52" s="949"/>
      <c r="THI52" s="949"/>
      <c r="THJ52" s="949"/>
      <c r="THK52" s="949"/>
      <c r="THL52" s="949"/>
      <c r="THM52" s="949"/>
      <c r="THN52" s="949"/>
      <c r="THO52" s="950"/>
      <c r="THP52" s="948"/>
      <c r="THQ52" s="949"/>
      <c r="THR52" s="949"/>
      <c r="THS52" s="949"/>
      <c r="THT52" s="949"/>
      <c r="THU52" s="949"/>
      <c r="THV52" s="949"/>
      <c r="THW52" s="949"/>
      <c r="THX52" s="950"/>
      <c r="THY52" s="948"/>
      <c r="THZ52" s="949"/>
      <c r="TIA52" s="949"/>
      <c r="TIB52" s="949"/>
      <c r="TIC52" s="949"/>
      <c r="TID52" s="949"/>
      <c r="TIE52" s="949"/>
      <c r="TIF52" s="949"/>
      <c r="TIG52" s="950"/>
      <c r="TIH52" s="948"/>
      <c r="TII52" s="949"/>
      <c r="TIJ52" s="949"/>
      <c r="TIK52" s="949"/>
      <c r="TIL52" s="949"/>
      <c r="TIM52" s="949"/>
      <c r="TIN52" s="949"/>
      <c r="TIO52" s="949"/>
      <c r="TIP52" s="950"/>
      <c r="TIQ52" s="948"/>
      <c r="TIR52" s="949"/>
      <c r="TIS52" s="949"/>
      <c r="TIT52" s="949"/>
      <c r="TIU52" s="949"/>
      <c r="TIV52" s="949"/>
      <c r="TIW52" s="949"/>
      <c r="TIX52" s="949"/>
      <c r="TIY52" s="950"/>
      <c r="TIZ52" s="948"/>
      <c r="TJA52" s="949"/>
      <c r="TJB52" s="949"/>
      <c r="TJC52" s="949"/>
      <c r="TJD52" s="949"/>
      <c r="TJE52" s="949"/>
      <c r="TJF52" s="949"/>
      <c r="TJG52" s="949"/>
      <c r="TJH52" s="950"/>
      <c r="TJI52" s="948"/>
      <c r="TJJ52" s="949"/>
      <c r="TJK52" s="949"/>
      <c r="TJL52" s="949"/>
      <c r="TJM52" s="949"/>
      <c r="TJN52" s="949"/>
      <c r="TJO52" s="949"/>
      <c r="TJP52" s="949"/>
      <c r="TJQ52" s="950"/>
      <c r="TJR52" s="948"/>
      <c r="TJS52" s="949"/>
      <c r="TJT52" s="949"/>
      <c r="TJU52" s="949"/>
      <c r="TJV52" s="949"/>
      <c r="TJW52" s="949"/>
      <c r="TJX52" s="949"/>
      <c r="TJY52" s="949"/>
      <c r="TJZ52" s="950"/>
      <c r="TKA52" s="948"/>
      <c r="TKB52" s="949"/>
      <c r="TKC52" s="949"/>
      <c r="TKD52" s="949"/>
      <c r="TKE52" s="949"/>
      <c r="TKF52" s="949"/>
      <c r="TKG52" s="949"/>
      <c r="TKH52" s="949"/>
      <c r="TKI52" s="950"/>
      <c r="TKJ52" s="948"/>
      <c r="TKK52" s="949"/>
      <c r="TKL52" s="949"/>
      <c r="TKM52" s="949"/>
      <c r="TKN52" s="949"/>
      <c r="TKO52" s="949"/>
      <c r="TKP52" s="949"/>
      <c r="TKQ52" s="949"/>
      <c r="TKR52" s="950"/>
      <c r="TKS52" s="948"/>
      <c r="TKT52" s="949"/>
      <c r="TKU52" s="949"/>
      <c r="TKV52" s="949"/>
      <c r="TKW52" s="949"/>
      <c r="TKX52" s="949"/>
      <c r="TKY52" s="949"/>
      <c r="TKZ52" s="949"/>
      <c r="TLA52" s="950"/>
      <c r="TLB52" s="948"/>
      <c r="TLC52" s="949"/>
      <c r="TLD52" s="949"/>
      <c r="TLE52" s="949"/>
      <c r="TLF52" s="949"/>
      <c r="TLG52" s="949"/>
      <c r="TLH52" s="949"/>
      <c r="TLI52" s="949"/>
      <c r="TLJ52" s="950"/>
      <c r="TLK52" s="948"/>
      <c r="TLL52" s="949"/>
      <c r="TLM52" s="949"/>
      <c r="TLN52" s="949"/>
      <c r="TLO52" s="949"/>
      <c r="TLP52" s="949"/>
      <c r="TLQ52" s="949"/>
      <c r="TLR52" s="949"/>
      <c r="TLS52" s="950"/>
      <c r="TLT52" s="948"/>
      <c r="TLU52" s="949"/>
      <c r="TLV52" s="949"/>
      <c r="TLW52" s="949"/>
      <c r="TLX52" s="949"/>
      <c r="TLY52" s="949"/>
      <c r="TLZ52" s="949"/>
      <c r="TMA52" s="949"/>
      <c r="TMB52" s="950"/>
      <c r="TMC52" s="948"/>
      <c r="TMD52" s="949"/>
      <c r="TME52" s="949"/>
      <c r="TMF52" s="949"/>
      <c r="TMG52" s="949"/>
      <c r="TMH52" s="949"/>
      <c r="TMI52" s="949"/>
      <c r="TMJ52" s="949"/>
      <c r="TMK52" s="950"/>
      <c r="TML52" s="948"/>
      <c r="TMM52" s="949"/>
      <c r="TMN52" s="949"/>
      <c r="TMO52" s="949"/>
      <c r="TMP52" s="949"/>
      <c r="TMQ52" s="949"/>
      <c r="TMR52" s="949"/>
      <c r="TMS52" s="949"/>
      <c r="TMT52" s="950"/>
      <c r="TMU52" s="948"/>
      <c r="TMV52" s="949"/>
      <c r="TMW52" s="949"/>
      <c r="TMX52" s="949"/>
      <c r="TMY52" s="949"/>
      <c r="TMZ52" s="949"/>
      <c r="TNA52" s="949"/>
      <c r="TNB52" s="949"/>
      <c r="TNC52" s="950"/>
      <c r="TND52" s="948"/>
      <c r="TNE52" s="949"/>
      <c r="TNF52" s="949"/>
      <c r="TNG52" s="949"/>
      <c r="TNH52" s="949"/>
      <c r="TNI52" s="949"/>
      <c r="TNJ52" s="949"/>
      <c r="TNK52" s="949"/>
      <c r="TNL52" s="950"/>
      <c r="TNM52" s="948"/>
      <c r="TNN52" s="949"/>
      <c r="TNO52" s="949"/>
      <c r="TNP52" s="949"/>
      <c r="TNQ52" s="949"/>
      <c r="TNR52" s="949"/>
      <c r="TNS52" s="949"/>
      <c r="TNT52" s="949"/>
      <c r="TNU52" s="950"/>
      <c r="TNV52" s="948"/>
      <c r="TNW52" s="949"/>
      <c r="TNX52" s="949"/>
      <c r="TNY52" s="949"/>
      <c r="TNZ52" s="949"/>
      <c r="TOA52" s="949"/>
      <c r="TOB52" s="949"/>
      <c r="TOC52" s="949"/>
      <c r="TOD52" s="950"/>
      <c r="TOE52" s="948"/>
      <c r="TOF52" s="949"/>
      <c r="TOG52" s="949"/>
      <c r="TOH52" s="949"/>
      <c r="TOI52" s="949"/>
      <c r="TOJ52" s="949"/>
      <c r="TOK52" s="949"/>
      <c r="TOL52" s="949"/>
      <c r="TOM52" s="950"/>
      <c r="TON52" s="948"/>
      <c r="TOO52" s="949"/>
      <c r="TOP52" s="949"/>
      <c r="TOQ52" s="949"/>
      <c r="TOR52" s="949"/>
      <c r="TOS52" s="949"/>
      <c r="TOT52" s="949"/>
      <c r="TOU52" s="949"/>
      <c r="TOV52" s="950"/>
      <c r="TOW52" s="948"/>
      <c r="TOX52" s="949"/>
      <c r="TOY52" s="949"/>
      <c r="TOZ52" s="949"/>
      <c r="TPA52" s="949"/>
      <c r="TPB52" s="949"/>
      <c r="TPC52" s="949"/>
      <c r="TPD52" s="949"/>
      <c r="TPE52" s="950"/>
      <c r="TPF52" s="948"/>
      <c r="TPG52" s="949"/>
      <c r="TPH52" s="949"/>
      <c r="TPI52" s="949"/>
      <c r="TPJ52" s="949"/>
      <c r="TPK52" s="949"/>
      <c r="TPL52" s="949"/>
      <c r="TPM52" s="949"/>
      <c r="TPN52" s="950"/>
      <c r="TPO52" s="948"/>
      <c r="TPP52" s="949"/>
      <c r="TPQ52" s="949"/>
      <c r="TPR52" s="949"/>
      <c r="TPS52" s="949"/>
      <c r="TPT52" s="949"/>
      <c r="TPU52" s="949"/>
      <c r="TPV52" s="949"/>
      <c r="TPW52" s="950"/>
      <c r="TPX52" s="948"/>
      <c r="TPY52" s="949"/>
      <c r="TPZ52" s="949"/>
      <c r="TQA52" s="949"/>
      <c r="TQB52" s="949"/>
      <c r="TQC52" s="949"/>
      <c r="TQD52" s="949"/>
      <c r="TQE52" s="949"/>
      <c r="TQF52" s="950"/>
      <c r="TQG52" s="948"/>
      <c r="TQH52" s="949"/>
      <c r="TQI52" s="949"/>
      <c r="TQJ52" s="949"/>
      <c r="TQK52" s="949"/>
      <c r="TQL52" s="949"/>
      <c r="TQM52" s="949"/>
      <c r="TQN52" s="949"/>
      <c r="TQO52" s="950"/>
      <c r="TQP52" s="948"/>
      <c r="TQQ52" s="949"/>
      <c r="TQR52" s="949"/>
      <c r="TQS52" s="949"/>
      <c r="TQT52" s="949"/>
      <c r="TQU52" s="949"/>
      <c r="TQV52" s="949"/>
      <c r="TQW52" s="949"/>
      <c r="TQX52" s="950"/>
      <c r="TQY52" s="948"/>
      <c r="TQZ52" s="949"/>
      <c r="TRA52" s="949"/>
      <c r="TRB52" s="949"/>
      <c r="TRC52" s="949"/>
      <c r="TRD52" s="949"/>
      <c r="TRE52" s="949"/>
      <c r="TRF52" s="949"/>
      <c r="TRG52" s="950"/>
      <c r="TRH52" s="948"/>
      <c r="TRI52" s="949"/>
      <c r="TRJ52" s="949"/>
      <c r="TRK52" s="949"/>
      <c r="TRL52" s="949"/>
      <c r="TRM52" s="949"/>
      <c r="TRN52" s="949"/>
      <c r="TRO52" s="949"/>
      <c r="TRP52" s="950"/>
      <c r="TRQ52" s="948"/>
      <c r="TRR52" s="949"/>
      <c r="TRS52" s="949"/>
      <c r="TRT52" s="949"/>
      <c r="TRU52" s="949"/>
      <c r="TRV52" s="949"/>
      <c r="TRW52" s="949"/>
      <c r="TRX52" s="949"/>
      <c r="TRY52" s="950"/>
      <c r="TRZ52" s="948"/>
      <c r="TSA52" s="949"/>
      <c r="TSB52" s="949"/>
      <c r="TSC52" s="949"/>
      <c r="TSD52" s="949"/>
      <c r="TSE52" s="949"/>
      <c r="TSF52" s="949"/>
      <c r="TSG52" s="949"/>
      <c r="TSH52" s="950"/>
      <c r="TSI52" s="948"/>
      <c r="TSJ52" s="949"/>
      <c r="TSK52" s="949"/>
      <c r="TSL52" s="949"/>
      <c r="TSM52" s="949"/>
      <c r="TSN52" s="949"/>
      <c r="TSO52" s="949"/>
      <c r="TSP52" s="949"/>
      <c r="TSQ52" s="950"/>
      <c r="TSR52" s="948"/>
      <c r="TSS52" s="949"/>
      <c r="TST52" s="949"/>
      <c r="TSU52" s="949"/>
      <c r="TSV52" s="949"/>
      <c r="TSW52" s="949"/>
      <c r="TSX52" s="949"/>
      <c r="TSY52" s="949"/>
      <c r="TSZ52" s="950"/>
      <c r="TTA52" s="948"/>
      <c r="TTB52" s="949"/>
      <c r="TTC52" s="949"/>
      <c r="TTD52" s="949"/>
      <c r="TTE52" s="949"/>
      <c r="TTF52" s="949"/>
      <c r="TTG52" s="949"/>
      <c r="TTH52" s="949"/>
      <c r="TTI52" s="950"/>
      <c r="TTJ52" s="948"/>
      <c r="TTK52" s="949"/>
      <c r="TTL52" s="949"/>
      <c r="TTM52" s="949"/>
      <c r="TTN52" s="949"/>
      <c r="TTO52" s="949"/>
      <c r="TTP52" s="949"/>
      <c r="TTQ52" s="949"/>
      <c r="TTR52" s="950"/>
      <c r="TTS52" s="948"/>
      <c r="TTT52" s="949"/>
      <c r="TTU52" s="949"/>
      <c r="TTV52" s="949"/>
      <c r="TTW52" s="949"/>
      <c r="TTX52" s="949"/>
      <c r="TTY52" s="949"/>
      <c r="TTZ52" s="949"/>
      <c r="TUA52" s="950"/>
      <c r="TUB52" s="948"/>
      <c r="TUC52" s="949"/>
      <c r="TUD52" s="949"/>
      <c r="TUE52" s="949"/>
      <c r="TUF52" s="949"/>
      <c r="TUG52" s="949"/>
      <c r="TUH52" s="949"/>
      <c r="TUI52" s="949"/>
      <c r="TUJ52" s="950"/>
      <c r="TUK52" s="948"/>
      <c r="TUL52" s="949"/>
      <c r="TUM52" s="949"/>
      <c r="TUN52" s="949"/>
      <c r="TUO52" s="949"/>
      <c r="TUP52" s="949"/>
      <c r="TUQ52" s="949"/>
      <c r="TUR52" s="949"/>
      <c r="TUS52" s="950"/>
      <c r="TUT52" s="948"/>
      <c r="TUU52" s="949"/>
      <c r="TUV52" s="949"/>
      <c r="TUW52" s="949"/>
      <c r="TUX52" s="949"/>
      <c r="TUY52" s="949"/>
      <c r="TUZ52" s="949"/>
      <c r="TVA52" s="949"/>
      <c r="TVB52" s="950"/>
      <c r="TVC52" s="948"/>
      <c r="TVD52" s="949"/>
      <c r="TVE52" s="949"/>
      <c r="TVF52" s="949"/>
      <c r="TVG52" s="949"/>
      <c r="TVH52" s="949"/>
      <c r="TVI52" s="949"/>
      <c r="TVJ52" s="949"/>
      <c r="TVK52" s="950"/>
      <c r="TVL52" s="948"/>
      <c r="TVM52" s="949"/>
      <c r="TVN52" s="949"/>
      <c r="TVO52" s="949"/>
      <c r="TVP52" s="949"/>
      <c r="TVQ52" s="949"/>
      <c r="TVR52" s="949"/>
      <c r="TVS52" s="949"/>
      <c r="TVT52" s="950"/>
      <c r="TVU52" s="948"/>
      <c r="TVV52" s="949"/>
      <c r="TVW52" s="949"/>
      <c r="TVX52" s="949"/>
      <c r="TVY52" s="949"/>
      <c r="TVZ52" s="949"/>
      <c r="TWA52" s="949"/>
      <c r="TWB52" s="949"/>
      <c r="TWC52" s="950"/>
      <c r="TWD52" s="948"/>
      <c r="TWE52" s="949"/>
      <c r="TWF52" s="949"/>
      <c r="TWG52" s="949"/>
      <c r="TWH52" s="949"/>
      <c r="TWI52" s="949"/>
      <c r="TWJ52" s="949"/>
      <c r="TWK52" s="949"/>
      <c r="TWL52" s="950"/>
      <c r="TWM52" s="948"/>
      <c r="TWN52" s="949"/>
      <c r="TWO52" s="949"/>
      <c r="TWP52" s="949"/>
      <c r="TWQ52" s="949"/>
      <c r="TWR52" s="949"/>
      <c r="TWS52" s="949"/>
      <c r="TWT52" s="949"/>
      <c r="TWU52" s="950"/>
      <c r="TWV52" s="948"/>
      <c r="TWW52" s="949"/>
      <c r="TWX52" s="949"/>
      <c r="TWY52" s="949"/>
      <c r="TWZ52" s="949"/>
      <c r="TXA52" s="949"/>
      <c r="TXB52" s="949"/>
      <c r="TXC52" s="949"/>
      <c r="TXD52" s="950"/>
      <c r="TXE52" s="948"/>
      <c r="TXF52" s="949"/>
      <c r="TXG52" s="949"/>
      <c r="TXH52" s="949"/>
      <c r="TXI52" s="949"/>
      <c r="TXJ52" s="949"/>
      <c r="TXK52" s="949"/>
      <c r="TXL52" s="949"/>
      <c r="TXM52" s="950"/>
      <c r="TXN52" s="948"/>
      <c r="TXO52" s="949"/>
      <c r="TXP52" s="949"/>
      <c r="TXQ52" s="949"/>
      <c r="TXR52" s="949"/>
      <c r="TXS52" s="949"/>
      <c r="TXT52" s="949"/>
      <c r="TXU52" s="949"/>
      <c r="TXV52" s="950"/>
      <c r="TXW52" s="948"/>
      <c r="TXX52" s="949"/>
      <c r="TXY52" s="949"/>
      <c r="TXZ52" s="949"/>
      <c r="TYA52" s="949"/>
      <c r="TYB52" s="949"/>
      <c r="TYC52" s="949"/>
      <c r="TYD52" s="949"/>
      <c r="TYE52" s="950"/>
      <c r="TYF52" s="948"/>
      <c r="TYG52" s="949"/>
      <c r="TYH52" s="949"/>
      <c r="TYI52" s="949"/>
      <c r="TYJ52" s="949"/>
      <c r="TYK52" s="949"/>
      <c r="TYL52" s="949"/>
      <c r="TYM52" s="949"/>
      <c r="TYN52" s="950"/>
      <c r="TYO52" s="948"/>
      <c r="TYP52" s="949"/>
      <c r="TYQ52" s="949"/>
      <c r="TYR52" s="949"/>
      <c r="TYS52" s="949"/>
      <c r="TYT52" s="949"/>
      <c r="TYU52" s="949"/>
      <c r="TYV52" s="949"/>
      <c r="TYW52" s="950"/>
      <c r="TYX52" s="948"/>
      <c r="TYY52" s="949"/>
      <c r="TYZ52" s="949"/>
      <c r="TZA52" s="949"/>
      <c r="TZB52" s="949"/>
      <c r="TZC52" s="949"/>
      <c r="TZD52" s="949"/>
      <c r="TZE52" s="949"/>
      <c r="TZF52" s="950"/>
      <c r="TZG52" s="948"/>
      <c r="TZH52" s="949"/>
      <c r="TZI52" s="949"/>
      <c r="TZJ52" s="949"/>
      <c r="TZK52" s="949"/>
      <c r="TZL52" s="949"/>
      <c r="TZM52" s="949"/>
      <c r="TZN52" s="949"/>
      <c r="TZO52" s="950"/>
      <c r="TZP52" s="948"/>
      <c r="TZQ52" s="949"/>
      <c r="TZR52" s="949"/>
      <c r="TZS52" s="949"/>
      <c r="TZT52" s="949"/>
      <c r="TZU52" s="949"/>
      <c r="TZV52" s="949"/>
      <c r="TZW52" s="949"/>
      <c r="TZX52" s="950"/>
      <c r="TZY52" s="948"/>
      <c r="TZZ52" s="949"/>
      <c r="UAA52" s="949"/>
      <c r="UAB52" s="949"/>
      <c r="UAC52" s="949"/>
      <c r="UAD52" s="949"/>
      <c r="UAE52" s="949"/>
      <c r="UAF52" s="949"/>
      <c r="UAG52" s="950"/>
      <c r="UAH52" s="948"/>
      <c r="UAI52" s="949"/>
      <c r="UAJ52" s="949"/>
      <c r="UAK52" s="949"/>
      <c r="UAL52" s="949"/>
      <c r="UAM52" s="949"/>
      <c r="UAN52" s="949"/>
      <c r="UAO52" s="949"/>
      <c r="UAP52" s="950"/>
      <c r="UAQ52" s="948"/>
      <c r="UAR52" s="949"/>
      <c r="UAS52" s="949"/>
      <c r="UAT52" s="949"/>
      <c r="UAU52" s="949"/>
      <c r="UAV52" s="949"/>
      <c r="UAW52" s="949"/>
      <c r="UAX52" s="949"/>
      <c r="UAY52" s="950"/>
      <c r="UAZ52" s="948"/>
      <c r="UBA52" s="949"/>
      <c r="UBB52" s="949"/>
      <c r="UBC52" s="949"/>
      <c r="UBD52" s="949"/>
      <c r="UBE52" s="949"/>
      <c r="UBF52" s="949"/>
      <c r="UBG52" s="949"/>
      <c r="UBH52" s="950"/>
      <c r="UBI52" s="948"/>
      <c r="UBJ52" s="949"/>
      <c r="UBK52" s="949"/>
      <c r="UBL52" s="949"/>
      <c r="UBM52" s="949"/>
      <c r="UBN52" s="949"/>
      <c r="UBO52" s="949"/>
      <c r="UBP52" s="949"/>
      <c r="UBQ52" s="950"/>
      <c r="UBR52" s="948"/>
      <c r="UBS52" s="949"/>
      <c r="UBT52" s="949"/>
      <c r="UBU52" s="949"/>
      <c r="UBV52" s="949"/>
      <c r="UBW52" s="949"/>
      <c r="UBX52" s="949"/>
      <c r="UBY52" s="949"/>
      <c r="UBZ52" s="950"/>
      <c r="UCA52" s="948"/>
      <c r="UCB52" s="949"/>
      <c r="UCC52" s="949"/>
      <c r="UCD52" s="949"/>
      <c r="UCE52" s="949"/>
      <c r="UCF52" s="949"/>
      <c r="UCG52" s="949"/>
      <c r="UCH52" s="949"/>
      <c r="UCI52" s="950"/>
      <c r="UCJ52" s="948"/>
      <c r="UCK52" s="949"/>
      <c r="UCL52" s="949"/>
      <c r="UCM52" s="949"/>
      <c r="UCN52" s="949"/>
      <c r="UCO52" s="949"/>
      <c r="UCP52" s="949"/>
      <c r="UCQ52" s="949"/>
      <c r="UCR52" s="950"/>
      <c r="UCS52" s="948"/>
      <c r="UCT52" s="949"/>
      <c r="UCU52" s="949"/>
      <c r="UCV52" s="949"/>
      <c r="UCW52" s="949"/>
      <c r="UCX52" s="949"/>
      <c r="UCY52" s="949"/>
      <c r="UCZ52" s="949"/>
      <c r="UDA52" s="950"/>
      <c r="UDB52" s="948"/>
      <c r="UDC52" s="949"/>
      <c r="UDD52" s="949"/>
      <c r="UDE52" s="949"/>
      <c r="UDF52" s="949"/>
      <c r="UDG52" s="949"/>
      <c r="UDH52" s="949"/>
      <c r="UDI52" s="949"/>
      <c r="UDJ52" s="950"/>
      <c r="UDK52" s="948"/>
      <c r="UDL52" s="949"/>
      <c r="UDM52" s="949"/>
      <c r="UDN52" s="949"/>
      <c r="UDO52" s="949"/>
      <c r="UDP52" s="949"/>
      <c r="UDQ52" s="949"/>
      <c r="UDR52" s="949"/>
      <c r="UDS52" s="950"/>
      <c r="UDT52" s="948"/>
      <c r="UDU52" s="949"/>
      <c r="UDV52" s="949"/>
      <c r="UDW52" s="949"/>
      <c r="UDX52" s="949"/>
      <c r="UDY52" s="949"/>
      <c r="UDZ52" s="949"/>
      <c r="UEA52" s="949"/>
      <c r="UEB52" s="950"/>
      <c r="UEC52" s="948"/>
      <c r="UED52" s="949"/>
      <c r="UEE52" s="949"/>
      <c r="UEF52" s="949"/>
      <c r="UEG52" s="949"/>
      <c r="UEH52" s="949"/>
      <c r="UEI52" s="949"/>
      <c r="UEJ52" s="949"/>
      <c r="UEK52" s="950"/>
      <c r="UEL52" s="948"/>
      <c r="UEM52" s="949"/>
      <c r="UEN52" s="949"/>
      <c r="UEO52" s="949"/>
      <c r="UEP52" s="949"/>
      <c r="UEQ52" s="949"/>
      <c r="UER52" s="949"/>
      <c r="UES52" s="949"/>
      <c r="UET52" s="950"/>
      <c r="UEU52" s="948"/>
      <c r="UEV52" s="949"/>
      <c r="UEW52" s="949"/>
      <c r="UEX52" s="949"/>
      <c r="UEY52" s="949"/>
      <c r="UEZ52" s="949"/>
      <c r="UFA52" s="949"/>
      <c r="UFB52" s="949"/>
      <c r="UFC52" s="950"/>
      <c r="UFD52" s="948"/>
      <c r="UFE52" s="949"/>
      <c r="UFF52" s="949"/>
      <c r="UFG52" s="949"/>
      <c r="UFH52" s="949"/>
      <c r="UFI52" s="949"/>
      <c r="UFJ52" s="949"/>
      <c r="UFK52" s="949"/>
      <c r="UFL52" s="950"/>
      <c r="UFM52" s="948"/>
      <c r="UFN52" s="949"/>
      <c r="UFO52" s="949"/>
      <c r="UFP52" s="949"/>
      <c r="UFQ52" s="949"/>
      <c r="UFR52" s="949"/>
      <c r="UFS52" s="949"/>
      <c r="UFT52" s="949"/>
      <c r="UFU52" s="950"/>
      <c r="UFV52" s="948"/>
      <c r="UFW52" s="949"/>
      <c r="UFX52" s="949"/>
      <c r="UFY52" s="949"/>
      <c r="UFZ52" s="949"/>
      <c r="UGA52" s="949"/>
      <c r="UGB52" s="949"/>
      <c r="UGC52" s="949"/>
      <c r="UGD52" s="950"/>
      <c r="UGE52" s="948"/>
      <c r="UGF52" s="949"/>
      <c r="UGG52" s="949"/>
      <c r="UGH52" s="949"/>
      <c r="UGI52" s="949"/>
      <c r="UGJ52" s="949"/>
      <c r="UGK52" s="949"/>
      <c r="UGL52" s="949"/>
      <c r="UGM52" s="950"/>
      <c r="UGN52" s="948"/>
      <c r="UGO52" s="949"/>
      <c r="UGP52" s="949"/>
      <c r="UGQ52" s="949"/>
      <c r="UGR52" s="949"/>
      <c r="UGS52" s="949"/>
      <c r="UGT52" s="949"/>
      <c r="UGU52" s="949"/>
      <c r="UGV52" s="950"/>
      <c r="UGW52" s="948"/>
      <c r="UGX52" s="949"/>
      <c r="UGY52" s="949"/>
      <c r="UGZ52" s="949"/>
      <c r="UHA52" s="949"/>
      <c r="UHB52" s="949"/>
      <c r="UHC52" s="949"/>
      <c r="UHD52" s="949"/>
      <c r="UHE52" s="950"/>
      <c r="UHF52" s="948"/>
      <c r="UHG52" s="949"/>
      <c r="UHH52" s="949"/>
      <c r="UHI52" s="949"/>
      <c r="UHJ52" s="949"/>
      <c r="UHK52" s="949"/>
      <c r="UHL52" s="949"/>
      <c r="UHM52" s="949"/>
      <c r="UHN52" s="950"/>
      <c r="UHO52" s="948"/>
      <c r="UHP52" s="949"/>
      <c r="UHQ52" s="949"/>
      <c r="UHR52" s="949"/>
      <c r="UHS52" s="949"/>
      <c r="UHT52" s="949"/>
      <c r="UHU52" s="949"/>
      <c r="UHV52" s="949"/>
      <c r="UHW52" s="950"/>
      <c r="UHX52" s="948"/>
      <c r="UHY52" s="949"/>
      <c r="UHZ52" s="949"/>
      <c r="UIA52" s="949"/>
      <c r="UIB52" s="949"/>
      <c r="UIC52" s="949"/>
      <c r="UID52" s="949"/>
      <c r="UIE52" s="949"/>
      <c r="UIF52" s="950"/>
      <c r="UIG52" s="948"/>
      <c r="UIH52" s="949"/>
      <c r="UII52" s="949"/>
      <c r="UIJ52" s="949"/>
      <c r="UIK52" s="949"/>
      <c r="UIL52" s="949"/>
      <c r="UIM52" s="949"/>
      <c r="UIN52" s="949"/>
      <c r="UIO52" s="950"/>
      <c r="UIP52" s="948"/>
      <c r="UIQ52" s="949"/>
      <c r="UIR52" s="949"/>
      <c r="UIS52" s="949"/>
      <c r="UIT52" s="949"/>
      <c r="UIU52" s="949"/>
      <c r="UIV52" s="949"/>
      <c r="UIW52" s="949"/>
      <c r="UIX52" s="950"/>
      <c r="UIY52" s="948"/>
      <c r="UIZ52" s="949"/>
      <c r="UJA52" s="949"/>
      <c r="UJB52" s="949"/>
      <c r="UJC52" s="949"/>
      <c r="UJD52" s="949"/>
      <c r="UJE52" s="949"/>
      <c r="UJF52" s="949"/>
      <c r="UJG52" s="950"/>
      <c r="UJH52" s="948"/>
      <c r="UJI52" s="949"/>
      <c r="UJJ52" s="949"/>
      <c r="UJK52" s="949"/>
      <c r="UJL52" s="949"/>
      <c r="UJM52" s="949"/>
      <c r="UJN52" s="949"/>
      <c r="UJO52" s="949"/>
      <c r="UJP52" s="950"/>
      <c r="UJQ52" s="948"/>
      <c r="UJR52" s="949"/>
      <c r="UJS52" s="949"/>
      <c r="UJT52" s="949"/>
      <c r="UJU52" s="949"/>
      <c r="UJV52" s="949"/>
      <c r="UJW52" s="949"/>
      <c r="UJX52" s="949"/>
      <c r="UJY52" s="950"/>
      <c r="UJZ52" s="948"/>
      <c r="UKA52" s="949"/>
      <c r="UKB52" s="949"/>
      <c r="UKC52" s="949"/>
      <c r="UKD52" s="949"/>
      <c r="UKE52" s="949"/>
      <c r="UKF52" s="949"/>
      <c r="UKG52" s="949"/>
      <c r="UKH52" s="950"/>
      <c r="UKI52" s="948"/>
      <c r="UKJ52" s="949"/>
      <c r="UKK52" s="949"/>
      <c r="UKL52" s="949"/>
      <c r="UKM52" s="949"/>
      <c r="UKN52" s="949"/>
      <c r="UKO52" s="949"/>
      <c r="UKP52" s="949"/>
      <c r="UKQ52" s="950"/>
      <c r="UKR52" s="948"/>
      <c r="UKS52" s="949"/>
      <c r="UKT52" s="949"/>
      <c r="UKU52" s="949"/>
      <c r="UKV52" s="949"/>
      <c r="UKW52" s="949"/>
      <c r="UKX52" s="949"/>
      <c r="UKY52" s="949"/>
      <c r="UKZ52" s="950"/>
      <c r="ULA52" s="948"/>
      <c r="ULB52" s="949"/>
      <c r="ULC52" s="949"/>
      <c r="ULD52" s="949"/>
      <c r="ULE52" s="949"/>
      <c r="ULF52" s="949"/>
      <c r="ULG52" s="949"/>
      <c r="ULH52" s="949"/>
      <c r="ULI52" s="950"/>
      <c r="ULJ52" s="948"/>
      <c r="ULK52" s="949"/>
      <c r="ULL52" s="949"/>
      <c r="ULM52" s="949"/>
      <c r="ULN52" s="949"/>
      <c r="ULO52" s="949"/>
      <c r="ULP52" s="949"/>
      <c r="ULQ52" s="949"/>
      <c r="ULR52" s="950"/>
      <c r="ULS52" s="948"/>
      <c r="ULT52" s="949"/>
      <c r="ULU52" s="949"/>
      <c r="ULV52" s="949"/>
      <c r="ULW52" s="949"/>
      <c r="ULX52" s="949"/>
      <c r="ULY52" s="949"/>
      <c r="ULZ52" s="949"/>
      <c r="UMA52" s="950"/>
      <c r="UMB52" s="948"/>
      <c r="UMC52" s="949"/>
      <c r="UMD52" s="949"/>
      <c r="UME52" s="949"/>
      <c r="UMF52" s="949"/>
      <c r="UMG52" s="949"/>
      <c r="UMH52" s="949"/>
      <c r="UMI52" s="949"/>
      <c r="UMJ52" s="950"/>
      <c r="UMK52" s="948"/>
      <c r="UML52" s="949"/>
      <c r="UMM52" s="949"/>
      <c r="UMN52" s="949"/>
      <c r="UMO52" s="949"/>
      <c r="UMP52" s="949"/>
      <c r="UMQ52" s="949"/>
      <c r="UMR52" s="949"/>
      <c r="UMS52" s="950"/>
      <c r="UMT52" s="948"/>
      <c r="UMU52" s="949"/>
      <c r="UMV52" s="949"/>
      <c r="UMW52" s="949"/>
      <c r="UMX52" s="949"/>
      <c r="UMY52" s="949"/>
      <c r="UMZ52" s="949"/>
      <c r="UNA52" s="949"/>
      <c r="UNB52" s="950"/>
      <c r="UNC52" s="948"/>
      <c r="UND52" s="949"/>
      <c r="UNE52" s="949"/>
      <c r="UNF52" s="949"/>
      <c r="UNG52" s="949"/>
      <c r="UNH52" s="949"/>
      <c r="UNI52" s="949"/>
      <c r="UNJ52" s="949"/>
      <c r="UNK52" s="950"/>
      <c r="UNL52" s="948"/>
      <c r="UNM52" s="949"/>
      <c r="UNN52" s="949"/>
      <c r="UNO52" s="949"/>
      <c r="UNP52" s="949"/>
      <c r="UNQ52" s="949"/>
      <c r="UNR52" s="949"/>
      <c r="UNS52" s="949"/>
      <c r="UNT52" s="950"/>
      <c r="UNU52" s="948"/>
      <c r="UNV52" s="949"/>
      <c r="UNW52" s="949"/>
      <c r="UNX52" s="949"/>
      <c r="UNY52" s="949"/>
      <c r="UNZ52" s="949"/>
      <c r="UOA52" s="949"/>
      <c r="UOB52" s="949"/>
      <c r="UOC52" s="950"/>
      <c r="UOD52" s="948"/>
      <c r="UOE52" s="949"/>
      <c r="UOF52" s="949"/>
      <c r="UOG52" s="949"/>
      <c r="UOH52" s="949"/>
      <c r="UOI52" s="949"/>
      <c r="UOJ52" s="949"/>
      <c r="UOK52" s="949"/>
      <c r="UOL52" s="950"/>
      <c r="UOM52" s="948"/>
      <c r="UON52" s="949"/>
      <c r="UOO52" s="949"/>
      <c r="UOP52" s="949"/>
      <c r="UOQ52" s="949"/>
      <c r="UOR52" s="949"/>
      <c r="UOS52" s="949"/>
      <c r="UOT52" s="949"/>
      <c r="UOU52" s="950"/>
      <c r="UOV52" s="948"/>
      <c r="UOW52" s="949"/>
      <c r="UOX52" s="949"/>
      <c r="UOY52" s="949"/>
      <c r="UOZ52" s="949"/>
      <c r="UPA52" s="949"/>
      <c r="UPB52" s="949"/>
      <c r="UPC52" s="949"/>
      <c r="UPD52" s="950"/>
      <c r="UPE52" s="948"/>
      <c r="UPF52" s="949"/>
      <c r="UPG52" s="949"/>
      <c r="UPH52" s="949"/>
      <c r="UPI52" s="949"/>
      <c r="UPJ52" s="949"/>
      <c r="UPK52" s="949"/>
      <c r="UPL52" s="949"/>
      <c r="UPM52" s="950"/>
      <c r="UPN52" s="948"/>
      <c r="UPO52" s="949"/>
      <c r="UPP52" s="949"/>
      <c r="UPQ52" s="949"/>
      <c r="UPR52" s="949"/>
      <c r="UPS52" s="949"/>
      <c r="UPT52" s="949"/>
      <c r="UPU52" s="949"/>
      <c r="UPV52" s="950"/>
      <c r="UPW52" s="948"/>
      <c r="UPX52" s="949"/>
      <c r="UPY52" s="949"/>
      <c r="UPZ52" s="949"/>
      <c r="UQA52" s="949"/>
      <c r="UQB52" s="949"/>
      <c r="UQC52" s="949"/>
      <c r="UQD52" s="949"/>
      <c r="UQE52" s="950"/>
      <c r="UQF52" s="948"/>
      <c r="UQG52" s="949"/>
      <c r="UQH52" s="949"/>
      <c r="UQI52" s="949"/>
      <c r="UQJ52" s="949"/>
      <c r="UQK52" s="949"/>
      <c r="UQL52" s="949"/>
      <c r="UQM52" s="949"/>
      <c r="UQN52" s="950"/>
      <c r="UQO52" s="948"/>
      <c r="UQP52" s="949"/>
      <c r="UQQ52" s="949"/>
      <c r="UQR52" s="949"/>
      <c r="UQS52" s="949"/>
      <c r="UQT52" s="949"/>
      <c r="UQU52" s="949"/>
      <c r="UQV52" s="949"/>
      <c r="UQW52" s="950"/>
      <c r="UQX52" s="948"/>
      <c r="UQY52" s="949"/>
      <c r="UQZ52" s="949"/>
      <c r="URA52" s="949"/>
      <c r="URB52" s="949"/>
      <c r="URC52" s="949"/>
      <c r="URD52" s="949"/>
      <c r="URE52" s="949"/>
      <c r="URF52" s="950"/>
      <c r="URG52" s="948"/>
      <c r="URH52" s="949"/>
      <c r="URI52" s="949"/>
      <c r="URJ52" s="949"/>
      <c r="URK52" s="949"/>
      <c r="URL52" s="949"/>
      <c r="URM52" s="949"/>
      <c r="URN52" s="949"/>
      <c r="URO52" s="950"/>
      <c r="URP52" s="948"/>
      <c r="URQ52" s="949"/>
      <c r="URR52" s="949"/>
      <c r="URS52" s="949"/>
      <c r="URT52" s="949"/>
      <c r="URU52" s="949"/>
      <c r="URV52" s="949"/>
      <c r="URW52" s="949"/>
      <c r="URX52" s="950"/>
      <c r="URY52" s="948"/>
      <c r="URZ52" s="949"/>
      <c r="USA52" s="949"/>
      <c r="USB52" s="949"/>
      <c r="USC52" s="949"/>
      <c r="USD52" s="949"/>
      <c r="USE52" s="949"/>
      <c r="USF52" s="949"/>
      <c r="USG52" s="950"/>
      <c r="USH52" s="948"/>
      <c r="USI52" s="949"/>
      <c r="USJ52" s="949"/>
      <c r="USK52" s="949"/>
      <c r="USL52" s="949"/>
      <c r="USM52" s="949"/>
      <c r="USN52" s="949"/>
      <c r="USO52" s="949"/>
      <c r="USP52" s="950"/>
      <c r="USQ52" s="948"/>
      <c r="USR52" s="949"/>
      <c r="USS52" s="949"/>
      <c r="UST52" s="949"/>
      <c r="USU52" s="949"/>
      <c r="USV52" s="949"/>
      <c r="USW52" s="949"/>
      <c r="USX52" s="949"/>
      <c r="USY52" s="950"/>
      <c r="USZ52" s="948"/>
      <c r="UTA52" s="949"/>
      <c r="UTB52" s="949"/>
      <c r="UTC52" s="949"/>
      <c r="UTD52" s="949"/>
      <c r="UTE52" s="949"/>
      <c r="UTF52" s="949"/>
      <c r="UTG52" s="949"/>
      <c r="UTH52" s="950"/>
      <c r="UTI52" s="948"/>
      <c r="UTJ52" s="949"/>
      <c r="UTK52" s="949"/>
      <c r="UTL52" s="949"/>
      <c r="UTM52" s="949"/>
      <c r="UTN52" s="949"/>
      <c r="UTO52" s="949"/>
      <c r="UTP52" s="949"/>
      <c r="UTQ52" s="950"/>
      <c r="UTR52" s="948"/>
      <c r="UTS52" s="949"/>
      <c r="UTT52" s="949"/>
      <c r="UTU52" s="949"/>
      <c r="UTV52" s="949"/>
      <c r="UTW52" s="949"/>
      <c r="UTX52" s="949"/>
      <c r="UTY52" s="949"/>
      <c r="UTZ52" s="950"/>
      <c r="UUA52" s="948"/>
      <c r="UUB52" s="949"/>
      <c r="UUC52" s="949"/>
      <c r="UUD52" s="949"/>
      <c r="UUE52" s="949"/>
      <c r="UUF52" s="949"/>
      <c r="UUG52" s="949"/>
      <c r="UUH52" s="949"/>
      <c r="UUI52" s="950"/>
      <c r="UUJ52" s="948"/>
      <c r="UUK52" s="949"/>
      <c r="UUL52" s="949"/>
      <c r="UUM52" s="949"/>
      <c r="UUN52" s="949"/>
      <c r="UUO52" s="949"/>
      <c r="UUP52" s="949"/>
      <c r="UUQ52" s="949"/>
      <c r="UUR52" s="950"/>
      <c r="UUS52" s="948"/>
      <c r="UUT52" s="949"/>
      <c r="UUU52" s="949"/>
      <c r="UUV52" s="949"/>
      <c r="UUW52" s="949"/>
      <c r="UUX52" s="949"/>
      <c r="UUY52" s="949"/>
      <c r="UUZ52" s="949"/>
      <c r="UVA52" s="950"/>
      <c r="UVB52" s="948"/>
      <c r="UVC52" s="949"/>
      <c r="UVD52" s="949"/>
      <c r="UVE52" s="949"/>
      <c r="UVF52" s="949"/>
      <c r="UVG52" s="949"/>
      <c r="UVH52" s="949"/>
      <c r="UVI52" s="949"/>
      <c r="UVJ52" s="950"/>
      <c r="UVK52" s="948"/>
      <c r="UVL52" s="949"/>
      <c r="UVM52" s="949"/>
      <c r="UVN52" s="949"/>
      <c r="UVO52" s="949"/>
      <c r="UVP52" s="949"/>
      <c r="UVQ52" s="949"/>
      <c r="UVR52" s="949"/>
      <c r="UVS52" s="950"/>
      <c r="UVT52" s="948"/>
      <c r="UVU52" s="949"/>
      <c r="UVV52" s="949"/>
      <c r="UVW52" s="949"/>
      <c r="UVX52" s="949"/>
      <c r="UVY52" s="949"/>
      <c r="UVZ52" s="949"/>
      <c r="UWA52" s="949"/>
      <c r="UWB52" s="950"/>
      <c r="UWC52" s="948"/>
      <c r="UWD52" s="949"/>
      <c r="UWE52" s="949"/>
      <c r="UWF52" s="949"/>
      <c r="UWG52" s="949"/>
      <c r="UWH52" s="949"/>
      <c r="UWI52" s="949"/>
      <c r="UWJ52" s="949"/>
      <c r="UWK52" s="950"/>
      <c r="UWL52" s="948"/>
      <c r="UWM52" s="949"/>
      <c r="UWN52" s="949"/>
      <c r="UWO52" s="949"/>
      <c r="UWP52" s="949"/>
      <c r="UWQ52" s="949"/>
      <c r="UWR52" s="949"/>
      <c r="UWS52" s="949"/>
      <c r="UWT52" s="950"/>
      <c r="UWU52" s="948"/>
      <c r="UWV52" s="949"/>
      <c r="UWW52" s="949"/>
      <c r="UWX52" s="949"/>
      <c r="UWY52" s="949"/>
      <c r="UWZ52" s="949"/>
      <c r="UXA52" s="949"/>
      <c r="UXB52" s="949"/>
      <c r="UXC52" s="950"/>
      <c r="UXD52" s="948"/>
      <c r="UXE52" s="949"/>
      <c r="UXF52" s="949"/>
      <c r="UXG52" s="949"/>
      <c r="UXH52" s="949"/>
      <c r="UXI52" s="949"/>
      <c r="UXJ52" s="949"/>
      <c r="UXK52" s="949"/>
      <c r="UXL52" s="950"/>
      <c r="UXM52" s="948"/>
      <c r="UXN52" s="949"/>
      <c r="UXO52" s="949"/>
      <c r="UXP52" s="949"/>
      <c r="UXQ52" s="949"/>
      <c r="UXR52" s="949"/>
      <c r="UXS52" s="949"/>
      <c r="UXT52" s="949"/>
      <c r="UXU52" s="950"/>
      <c r="UXV52" s="948"/>
      <c r="UXW52" s="949"/>
      <c r="UXX52" s="949"/>
      <c r="UXY52" s="949"/>
      <c r="UXZ52" s="949"/>
      <c r="UYA52" s="949"/>
      <c r="UYB52" s="949"/>
      <c r="UYC52" s="949"/>
      <c r="UYD52" s="950"/>
      <c r="UYE52" s="948"/>
      <c r="UYF52" s="949"/>
      <c r="UYG52" s="949"/>
      <c r="UYH52" s="949"/>
      <c r="UYI52" s="949"/>
      <c r="UYJ52" s="949"/>
      <c r="UYK52" s="949"/>
      <c r="UYL52" s="949"/>
      <c r="UYM52" s="950"/>
      <c r="UYN52" s="948"/>
      <c r="UYO52" s="949"/>
      <c r="UYP52" s="949"/>
      <c r="UYQ52" s="949"/>
      <c r="UYR52" s="949"/>
      <c r="UYS52" s="949"/>
      <c r="UYT52" s="949"/>
      <c r="UYU52" s="949"/>
      <c r="UYV52" s="950"/>
      <c r="UYW52" s="948"/>
      <c r="UYX52" s="949"/>
      <c r="UYY52" s="949"/>
      <c r="UYZ52" s="949"/>
      <c r="UZA52" s="949"/>
      <c r="UZB52" s="949"/>
      <c r="UZC52" s="949"/>
      <c r="UZD52" s="949"/>
      <c r="UZE52" s="950"/>
      <c r="UZF52" s="948"/>
      <c r="UZG52" s="949"/>
      <c r="UZH52" s="949"/>
      <c r="UZI52" s="949"/>
      <c r="UZJ52" s="949"/>
      <c r="UZK52" s="949"/>
      <c r="UZL52" s="949"/>
      <c r="UZM52" s="949"/>
      <c r="UZN52" s="950"/>
      <c r="UZO52" s="948"/>
      <c r="UZP52" s="949"/>
      <c r="UZQ52" s="949"/>
      <c r="UZR52" s="949"/>
      <c r="UZS52" s="949"/>
      <c r="UZT52" s="949"/>
      <c r="UZU52" s="949"/>
      <c r="UZV52" s="949"/>
      <c r="UZW52" s="950"/>
      <c r="UZX52" s="948"/>
      <c r="UZY52" s="949"/>
      <c r="UZZ52" s="949"/>
      <c r="VAA52" s="949"/>
      <c r="VAB52" s="949"/>
      <c r="VAC52" s="949"/>
      <c r="VAD52" s="949"/>
      <c r="VAE52" s="949"/>
      <c r="VAF52" s="950"/>
      <c r="VAG52" s="948"/>
      <c r="VAH52" s="949"/>
      <c r="VAI52" s="949"/>
      <c r="VAJ52" s="949"/>
      <c r="VAK52" s="949"/>
      <c r="VAL52" s="949"/>
      <c r="VAM52" s="949"/>
      <c r="VAN52" s="949"/>
      <c r="VAO52" s="950"/>
      <c r="VAP52" s="948"/>
      <c r="VAQ52" s="949"/>
      <c r="VAR52" s="949"/>
      <c r="VAS52" s="949"/>
      <c r="VAT52" s="949"/>
      <c r="VAU52" s="949"/>
      <c r="VAV52" s="949"/>
      <c r="VAW52" s="949"/>
      <c r="VAX52" s="950"/>
      <c r="VAY52" s="948"/>
      <c r="VAZ52" s="949"/>
      <c r="VBA52" s="949"/>
      <c r="VBB52" s="949"/>
      <c r="VBC52" s="949"/>
      <c r="VBD52" s="949"/>
      <c r="VBE52" s="949"/>
      <c r="VBF52" s="949"/>
      <c r="VBG52" s="950"/>
      <c r="VBH52" s="948"/>
      <c r="VBI52" s="949"/>
      <c r="VBJ52" s="949"/>
      <c r="VBK52" s="949"/>
      <c r="VBL52" s="949"/>
      <c r="VBM52" s="949"/>
      <c r="VBN52" s="949"/>
      <c r="VBO52" s="949"/>
      <c r="VBP52" s="950"/>
      <c r="VBQ52" s="948"/>
      <c r="VBR52" s="949"/>
      <c r="VBS52" s="949"/>
      <c r="VBT52" s="949"/>
      <c r="VBU52" s="949"/>
      <c r="VBV52" s="949"/>
      <c r="VBW52" s="949"/>
      <c r="VBX52" s="949"/>
      <c r="VBY52" s="950"/>
      <c r="VBZ52" s="948"/>
      <c r="VCA52" s="949"/>
      <c r="VCB52" s="949"/>
      <c r="VCC52" s="949"/>
      <c r="VCD52" s="949"/>
      <c r="VCE52" s="949"/>
      <c r="VCF52" s="949"/>
      <c r="VCG52" s="949"/>
      <c r="VCH52" s="950"/>
      <c r="VCI52" s="948"/>
      <c r="VCJ52" s="949"/>
      <c r="VCK52" s="949"/>
      <c r="VCL52" s="949"/>
      <c r="VCM52" s="949"/>
      <c r="VCN52" s="949"/>
      <c r="VCO52" s="949"/>
      <c r="VCP52" s="949"/>
      <c r="VCQ52" s="950"/>
      <c r="VCR52" s="948"/>
      <c r="VCS52" s="949"/>
      <c r="VCT52" s="949"/>
      <c r="VCU52" s="949"/>
      <c r="VCV52" s="949"/>
      <c r="VCW52" s="949"/>
      <c r="VCX52" s="949"/>
      <c r="VCY52" s="949"/>
      <c r="VCZ52" s="950"/>
      <c r="VDA52" s="948"/>
      <c r="VDB52" s="949"/>
      <c r="VDC52" s="949"/>
      <c r="VDD52" s="949"/>
      <c r="VDE52" s="949"/>
      <c r="VDF52" s="949"/>
      <c r="VDG52" s="949"/>
      <c r="VDH52" s="949"/>
      <c r="VDI52" s="950"/>
      <c r="VDJ52" s="948"/>
      <c r="VDK52" s="949"/>
      <c r="VDL52" s="949"/>
      <c r="VDM52" s="949"/>
      <c r="VDN52" s="949"/>
      <c r="VDO52" s="949"/>
      <c r="VDP52" s="949"/>
      <c r="VDQ52" s="949"/>
      <c r="VDR52" s="950"/>
      <c r="VDS52" s="948"/>
      <c r="VDT52" s="949"/>
      <c r="VDU52" s="949"/>
      <c r="VDV52" s="949"/>
      <c r="VDW52" s="949"/>
      <c r="VDX52" s="949"/>
      <c r="VDY52" s="949"/>
      <c r="VDZ52" s="949"/>
      <c r="VEA52" s="950"/>
      <c r="VEB52" s="948"/>
      <c r="VEC52" s="949"/>
      <c r="VED52" s="949"/>
      <c r="VEE52" s="949"/>
      <c r="VEF52" s="949"/>
      <c r="VEG52" s="949"/>
      <c r="VEH52" s="949"/>
      <c r="VEI52" s="949"/>
      <c r="VEJ52" s="950"/>
      <c r="VEK52" s="948"/>
      <c r="VEL52" s="949"/>
      <c r="VEM52" s="949"/>
      <c r="VEN52" s="949"/>
      <c r="VEO52" s="949"/>
      <c r="VEP52" s="949"/>
      <c r="VEQ52" s="949"/>
      <c r="VER52" s="949"/>
      <c r="VES52" s="950"/>
      <c r="VET52" s="948"/>
      <c r="VEU52" s="949"/>
      <c r="VEV52" s="949"/>
      <c r="VEW52" s="949"/>
      <c r="VEX52" s="949"/>
      <c r="VEY52" s="949"/>
      <c r="VEZ52" s="949"/>
      <c r="VFA52" s="949"/>
      <c r="VFB52" s="950"/>
      <c r="VFC52" s="948"/>
      <c r="VFD52" s="949"/>
      <c r="VFE52" s="949"/>
      <c r="VFF52" s="949"/>
      <c r="VFG52" s="949"/>
      <c r="VFH52" s="949"/>
      <c r="VFI52" s="949"/>
      <c r="VFJ52" s="949"/>
      <c r="VFK52" s="950"/>
      <c r="VFL52" s="948"/>
      <c r="VFM52" s="949"/>
      <c r="VFN52" s="949"/>
      <c r="VFO52" s="949"/>
      <c r="VFP52" s="949"/>
      <c r="VFQ52" s="949"/>
      <c r="VFR52" s="949"/>
      <c r="VFS52" s="949"/>
      <c r="VFT52" s="950"/>
      <c r="VFU52" s="948"/>
      <c r="VFV52" s="949"/>
      <c r="VFW52" s="949"/>
      <c r="VFX52" s="949"/>
      <c r="VFY52" s="949"/>
      <c r="VFZ52" s="949"/>
      <c r="VGA52" s="949"/>
      <c r="VGB52" s="949"/>
      <c r="VGC52" s="950"/>
      <c r="VGD52" s="948"/>
      <c r="VGE52" s="949"/>
      <c r="VGF52" s="949"/>
      <c r="VGG52" s="949"/>
      <c r="VGH52" s="949"/>
      <c r="VGI52" s="949"/>
      <c r="VGJ52" s="949"/>
      <c r="VGK52" s="949"/>
      <c r="VGL52" s="950"/>
      <c r="VGM52" s="948"/>
      <c r="VGN52" s="949"/>
      <c r="VGO52" s="949"/>
      <c r="VGP52" s="949"/>
      <c r="VGQ52" s="949"/>
      <c r="VGR52" s="949"/>
      <c r="VGS52" s="949"/>
      <c r="VGT52" s="949"/>
      <c r="VGU52" s="950"/>
      <c r="VGV52" s="948"/>
      <c r="VGW52" s="949"/>
      <c r="VGX52" s="949"/>
      <c r="VGY52" s="949"/>
      <c r="VGZ52" s="949"/>
      <c r="VHA52" s="949"/>
      <c r="VHB52" s="949"/>
      <c r="VHC52" s="949"/>
      <c r="VHD52" s="950"/>
      <c r="VHE52" s="948"/>
      <c r="VHF52" s="949"/>
      <c r="VHG52" s="949"/>
      <c r="VHH52" s="949"/>
      <c r="VHI52" s="949"/>
      <c r="VHJ52" s="949"/>
      <c r="VHK52" s="949"/>
      <c r="VHL52" s="949"/>
      <c r="VHM52" s="950"/>
      <c r="VHN52" s="948"/>
      <c r="VHO52" s="949"/>
      <c r="VHP52" s="949"/>
      <c r="VHQ52" s="949"/>
      <c r="VHR52" s="949"/>
      <c r="VHS52" s="949"/>
      <c r="VHT52" s="949"/>
      <c r="VHU52" s="949"/>
      <c r="VHV52" s="950"/>
      <c r="VHW52" s="948"/>
      <c r="VHX52" s="949"/>
      <c r="VHY52" s="949"/>
      <c r="VHZ52" s="949"/>
      <c r="VIA52" s="949"/>
      <c r="VIB52" s="949"/>
      <c r="VIC52" s="949"/>
      <c r="VID52" s="949"/>
      <c r="VIE52" s="950"/>
      <c r="VIF52" s="948"/>
      <c r="VIG52" s="949"/>
      <c r="VIH52" s="949"/>
      <c r="VII52" s="949"/>
      <c r="VIJ52" s="949"/>
      <c r="VIK52" s="949"/>
      <c r="VIL52" s="949"/>
      <c r="VIM52" s="949"/>
      <c r="VIN52" s="950"/>
      <c r="VIO52" s="948"/>
      <c r="VIP52" s="949"/>
      <c r="VIQ52" s="949"/>
      <c r="VIR52" s="949"/>
      <c r="VIS52" s="949"/>
      <c r="VIT52" s="949"/>
      <c r="VIU52" s="949"/>
      <c r="VIV52" s="949"/>
      <c r="VIW52" s="950"/>
      <c r="VIX52" s="948"/>
      <c r="VIY52" s="949"/>
      <c r="VIZ52" s="949"/>
      <c r="VJA52" s="949"/>
      <c r="VJB52" s="949"/>
      <c r="VJC52" s="949"/>
      <c r="VJD52" s="949"/>
      <c r="VJE52" s="949"/>
      <c r="VJF52" s="950"/>
      <c r="VJG52" s="948"/>
      <c r="VJH52" s="949"/>
      <c r="VJI52" s="949"/>
      <c r="VJJ52" s="949"/>
      <c r="VJK52" s="949"/>
      <c r="VJL52" s="949"/>
      <c r="VJM52" s="949"/>
      <c r="VJN52" s="949"/>
      <c r="VJO52" s="950"/>
      <c r="VJP52" s="948"/>
      <c r="VJQ52" s="949"/>
      <c r="VJR52" s="949"/>
      <c r="VJS52" s="949"/>
      <c r="VJT52" s="949"/>
      <c r="VJU52" s="949"/>
      <c r="VJV52" s="949"/>
      <c r="VJW52" s="949"/>
      <c r="VJX52" s="950"/>
      <c r="VJY52" s="948"/>
      <c r="VJZ52" s="949"/>
      <c r="VKA52" s="949"/>
      <c r="VKB52" s="949"/>
      <c r="VKC52" s="949"/>
      <c r="VKD52" s="949"/>
      <c r="VKE52" s="949"/>
      <c r="VKF52" s="949"/>
      <c r="VKG52" s="950"/>
      <c r="VKH52" s="948"/>
      <c r="VKI52" s="949"/>
      <c r="VKJ52" s="949"/>
      <c r="VKK52" s="949"/>
      <c r="VKL52" s="949"/>
      <c r="VKM52" s="949"/>
      <c r="VKN52" s="949"/>
      <c r="VKO52" s="949"/>
      <c r="VKP52" s="950"/>
      <c r="VKQ52" s="948"/>
      <c r="VKR52" s="949"/>
      <c r="VKS52" s="949"/>
      <c r="VKT52" s="949"/>
      <c r="VKU52" s="949"/>
      <c r="VKV52" s="949"/>
      <c r="VKW52" s="949"/>
      <c r="VKX52" s="949"/>
      <c r="VKY52" s="950"/>
      <c r="VKZ52" s="948"/>
      <c r="VLA52" s="949"/>
      <c r="VLB52" s="949"/>
      <c r="VLC52" s="949"/>
      <c r="VLD52" s="949"/>
      <c r="VLE52" s="949"/>
      <c r="VLF52" s="949"/>
      <c r="VLG52" s="949"/>
      <c r="VLH52" s="950"/>
      <c r="VLI52" s="948"/>
      <c r="VLJ52" s="949"/>
      <c r="VLK52" s="949"/>
      <c r="VLL52" s="949"/>
      <c r="VLM52" s="949"/>
      <c r="VLN52" s="949"/>
      <c r="VLO52" s="949"/>
      <c r="VLP52" s="949"/>
      <c r="VLQ52" s="950"/>
      <c r="VLR52" s="948"/>
      <c r="VLS52" s="949"/>
      <c r="VLT52" s="949"/>
      <c r="VLU52" s="949"/>
      <c r="VLV52" s="949"/>
      <c r="VLW52" s="949"/>
      <c r="VLX52" s="949"/>
      <c r="VLY52" s="949"/>
      <c r="VLZ52" s="950"/>
      <c r="VMA52" s="948"/>
      <c r="VMB52" s="949"/>
      <c r="VMC52" s="949"/>
      <c r="VMD52" s="949"/>
      <c r="VME52" s="949"/>
      <c r="VMF52" s="949"/>
      <c r="VMG52" s="949"/>
      <c r="VMH52" s="949"/>
      <c r="VMI52" s="950"/>
      <c r="VMJ52" s="948"/>
      <c r="VMK52" s="949"/>
      <c r="VML52" s="949"/>
      <c r="VMM52" s="949"/>
      <c r="VMN52" s="949"/>
      <c r="VMO52" s="949"/>
      <c r="VMP52" s="949"/>
      <c r="VMQ52" s="949"/>
      <c r="VMR52" s="950"/>
      <c r="VMS52" s="948"/>
      <c r="VMT52" s="949"/>
      <c r="VMU52" s="949"/>
      <c r="VMV52" s="949"/>
      <c r="VMW52" s="949"/>
      <c r="VMX52" s="949"/>
      <c r="VMY52" s="949"/>
      <c r="VMZ52" s="949"/>
      <c r="VNA52" s="950"/>
      <c r="VNB52" s="948"/>
      <c r="VNC52" s="949"/>
      <c r="VND52" s="949"/>
      <c r="VNE52" s="949"/>
      <c r="VNF52" s="949"/>
      <c r="VNG52" s="949"/>
      <c r="VNH52" s="949"/>
      <c r="VNI52" s="949"/>
      <c r="VNJ52" s="950"/>
      <c r="VNK52" s="948"/>
      <c r="VNL52" s="949"/>
      <c r="VNM52" s="949"/>
      <c r="VNN52" s="949"/>
      <c r="VNO52" s="949"/>
      <c r="VNP52" s="949"/>
      <c r="VNQ52" s="949"/>
      <c r="VNR52" s="949"/>
      <c r="VNS52" s="950"/>
      <c r="VNT52" s="948"/>
      <c r="VNU52" s="949"/>
      <c r="VNV52" s="949"/>
      <c r="VNW52" s="949"/>
      <c r="VNX52" s="949"/>
      <c r="VNY52" s="949"/>
      <c r="VNZ52" s="949"/>
      <c r="VOA52" s="949"/>
      <c r="VOB52" s="950"/>
      <c r="VOC52" s="948"/>
      <c r="VOD52" s="949"/>
      <c r="VOE52" s="949"/>
      <c r="VOF52" s="949"/>
      <c r="VOG52" s="949"/>
      <c r="VOH52" s="949"/>
      <c r="VOI52" s="949"/>
      <c r="VOJ52" s="949"/>
      <c r="VOK52" s="950"/>
      <c r="VOL52" s="948"/>
      <c r="VOM52" s="949"/>
      <c r="VON52" s="949"/>
      <c r="VOO52" s="949"/>
      <c r="VOP52" s="949"/>
      <c r="VOQ52" s="949"/>
      <c r="VOR52" s="949"/>
      <c r="VOS52" s="949"/>
      <c r="VOT52" s="950"/>
      <c r="VOU52" s="948"/>
      <c r="VOV52" s="949"/>
      <c r="VOW52" s="949"/>
      <c r="VOX52" s="949"/>
      <c r="VOY52" s="949"/>
      <c r="VOZ52" s="949"/>
      <c r="VPA52" s="949"/>
      <c r="VPB52" s="949"/>
      <c r="VPC52" s="950"/>
      <c r="VPD52" s="948"/>
      <c r="VPE52" s="949"/>
      <c r="VPF52" s="949"/>
      <c r="VPG52" s="949"/>
      <c r="VPH52" s="949"/>
      <c r="VPI52" s="949"/>
      <c r="VPJ52" s="949"/>
      <c r="VPK52" s="949"/>
      <c r="VPL52" s="950"/>
      <c r="VPM52" s="948"/>
      <c r="VPN52" s="949"/>
      <c r="VPO52" s="949"/>
      <c r="VPP52" s="949"/>
      <c r="VPQ52" s="949"/>
      <c r="VPR52" s="949"/>
      <c r="VPS52" s="949"/>
      <c r="VPT52" s="949"/>
      <c r="VPU52" s="950"/>
      <c r="VPV52" s="948"/>
      <c r="VPW52" s="949"/>
      <c r="VPX52" s="949"/>
      <c r="VPY52" s="949"/>
      <c r="VPZ52" s="949"/>
      <c r="VQA52" s="949"/>
      <c r="VQB52" s="949"/>
      <c r="VQC52" s="949"/>
      <c r="VQD52" s="950"/>
      <c r="VQE52" s="948"/>
      <c r="VQF52" s="949"/>
      <c r="VQG52" s="949"/>
      <c r="VQH52" s="949"/>
      <c r="VQI52" s="949"/>
      <c r="VQJ52" s="949"/>
      <c r="VQK52" s="949"/>
      <c r="VQL52" s="949"/>
      <c r="VQM52" s="950"/>
      <c r="VQN52" s="948"/>
      <c r="VQO52" s="949"/>
      <c r="VQP52" s="949"/>
      <c r="VQQ52" s="949"/>
      <c r="VQR52" s="949"/>
      <c r="VQS52" s="949"/>
      <c r="VQT52" s="949"/>
      <c r="VQU52" s="949"/>
      <c r="VQV52" s="950"/>
      <c r="VQW52" s="948"/>
      <c r="VQX52" s="949"/>
      <c r="VQY52" s="949"/>
      <c r="VQZ52" s="949"/>
      <c r="VRA52" s="949"/>
      <c r="VRB52" s="949"/>
      <c r="VRC52" s="949"/>
      <c r="VRD52" s="949"/>
      <c r="VRE52" s="950"/>
      <c r="VRF52" s="948"/>
      <c r="VRG52" s="949"/>
      <c r="VRH52" s="949"/>
      <c r="VRI52" s="949"/>
      <c r="VRJ52" s="949"/>
      <c r="VRK52" s="949"/>
      <c r="VRL52" s="949"/>
      <c r="VRM52" s="949"/>
      <c r="VRN52" s="950"/>
      <c r="VRO52" s="948"/>
      <c r="VRP52" s="949"/>
      <c r="VRQ52" s="949"/>
      <c r="VRR52" s="949"/>
      <c r="VRS52" s="949"/>
      <c r="VRT52" s="949"/>
      <c r="VRU52" s="949"/>
      <c r="VRV52" s="949"/>
      <c r="VRW52" s="950"/>
      <c r="VRX52" s="948"/>
      <c r="VRY52" s="949"/>
      <c r="VRZ52" s="949"/>
      <c r="VSA52" s="949"/>
      <c r="VSB52" s="949"/>
      <c r="VSC52" s="949"/>
      <c r="VSD52" s="949"/>
      <c r="VSE52" s="949"/>
      <c r="VSF52" s="950"/>
      <c r="VSG52" s="948"/>
      <c r="VSH52" s="949"/>
      <c r="VSI52" s="949"/>
      <c r="VSJ52" s="949"/>
      <c r="VSK52" s="949"/>
      <c r="VSL52" s="949"/>
      <c r="VSM52" s="949"/>
      <c r="VSN52" s="949"/>
      <c r="VSO52" s="950"/>
      <c r="VSP52" s="948"/>
      <c r="VSQ52" s="949"/>
      <c r="VSR52" s="949"/>
      <c r="VSS52" s="949"/>
      <c r="VST52" s="949"/>
      <c r="VSU52" s="949"/>
      <c r="VSV52" s="949"/>
      <c r="VSW52" s="949"/>
      <c r="VSX52" s="950"/>
      <c r="VSY52" s="948"/>
      <c r="VSZ52" s="949"/>
      <c r="VTA52" s="949"/>
      <c r="VTB52" s="949"/>
      <c r="VTC52" s="949"/>
      <c r="VTD52" s="949"/>
      <c r="VTE52" s="949"/>
      <c r="VTF52" s="949"/>
      <c r="VTG52" s="950"/>
      <c r="VTH52" s="948"/>
      <c r="VTI52" s="949"/>
      <c r="VTJ52" s="949"/>
      <c r="VTK52" s="949"/>
      <c r="VTL52" s="949"/>
      <c r="VTM52" s="949"/>
      <c r="VTN52" s="949"/>
      <c r="VTO52" s="949"/>
      <c r="VTP52" s="950"/>
      <c r="VTQ52" s="948"/>
      <c r="VTR52" s="949"/>
      <c r="VTS52" s="949"/>
      <c r="VTT52" s="949"/>
      <c r="VTU52" s="949"/>
      <c r="VTV52" s="949"/>
      <c r="VTW52" s="949"/>
      <c r="VTX52" s="949"/>
      <c r="VTY52" s="950"/>
      <c r="VTZ52" s="948"/>
      <c r="VUA52" s="949"/>
      <c r="VUB52" s="949"/>
      <c r="VUC52" s="949"/>
      <c r="VUD52" s="949"/>
      <c r="VUE52" s="949"/>
      <c r="VUF52" s="949"/>
      <c r="VUG52" s="949"/>
      <c r="VUH52" s="950"/>
      <c r="VUI52" s="948"/>
      <c r="VUJ52" s="949"/>
      <c r="VUK52" s="949"/>
      <c r="VUL52" s="949"/>
      <c r="VUM52" s="949"/>
      <c r="VUN52" s="949"/>
      <c r="VUO52" s="949"/>
      <c r="VUP52" s="949"/>
      <c r="VUQ52" s="950"/>
      <c r="VUR52" s="948"/>
      <c r="VUS52" s="949"/>
      <c r="VUT52" s="949"/>
      <c r="VUU52" s="949"/>
      <c r="VUV52" s="949"/>
      <c r="VUW52" s="949"/>
      <c r="VUX52" s="949"/>
      <c r="VUY52" s="949"/>
      <c r="VUZ52" s="950"/>
      <c r="VVA52" s="948"/>
      <c r="VVB52" s="949"/>
      <c r="VVC52" s="949"/>
      <c r="VVD52" s="949"/>
      <c r="VVE52" s="949"/>
      <c r="VVF52" s="949"/>
      <c r="VVG52" s="949"/>
      <c r="VVH52" s="949"/>
      <c r="VVI52" s="950"/>
      <c r="VVJ52" s="948"/>
      <c r="VVK52" s="949"/>
      <c r="VVL52" s="949"/>
      <c r="VVM52" s="949"/>
      <c r="VVN52" s="949"/>
      <c r="VVO52" s="949"/>
      <c r="VVP52" s="949"/>
      <c r="VVQ52" s="949"/>
      <c r="VVR52" s="950"/>
      <c r="VVS52" s="948"/>
      <c r="VVT52" s="949"/>
      <c r="VVU52" s="949"/>
      <c r="VVV52" s="949"/>
      <c r="VVW52" s="949"/>
      <c r="VVX52" s="949"/>
      <c r="VVY52" s="949"/>
      <c r="VVZ52" s="949"/>
      <c r="VWA52" s="950"/>
      <c r="VWB52" s="948"/>
      <c r="VWC52" s="949"/>
      <c r="VWD52" s="949"/>
      <c r="VWE52" s="949"/>
      <c r="VWF52" s="949"/>
      <c r="VWG52" s="949"/>
      <c r="VWH52" s="949"/>
      <c r="VWI52" s="949"/>
      <c r="VWJ52" s="950"/>
      <c r="VWK52" s="948"/>
      <c r="VWL52" s="949"/>
      <c r="VWM52" s="949"/>
      <c r="VWN52" s="949"/>
      <c r="VWO52" s="949"/>
      <c r="VWP52" s="949"/>
      <c r="VWQ52" s="949"/>
      <c r="VWR52" s="949"/>
      <c r="VWS52" s="950"/>
      <c r="VWT52" s="948"/>
      <c r="VWU52" s="949"/>
      <c r="VWV52" s="949"/>
      <c r="VWW52" s="949"/>
      <c r="VWX52" s="949"/>
      <c r="VWY52" s="949"/>
      <c r="VWZ52" s="949"/>
      <c r="VXA52" s="949"/>
      <c r="VXB52" s="950"/>
      <c r="VXC52" s="948"/>
      <c r="VXD52" s="949"/>
      <c r="VXE52" s="949"/>
      <c r="VXF52" s="949"/>
      <c r="VXG52" s="949"/>
      <c r="VXH52" s="949"/>
      <c r="VXI52" s="949"/>
      <c r="VXJ52" s="949"/>
      <c r="VXK52" s="950"/>
      <c r="VXL52" s="948"/>
      <c r="VXM52" s="949"/>
      <c r="VXN52" s="949"/>
      <c r="VXO52" s="949"/>
      <c r="VXP52" s="949"/>
      <c r="VXQ52" s="949"/>
      <c r="VXR52" s="949"/>
      <c r="VXS52" s="949"/>
      <c r="VXT52" s="950"/>
      <c r="VXU52" s="948"/>
      <c r="VXV52" s="949"/>
      <c r="VXW52" s="949"/>
      <c r="VXX52" s="949"/>
      <c r="VXY52" s="949"/>
      <c r="VXZ52" s="949"/>
      <c r="VYA52" s="949"/>
      <c r="VYB52" s="949"/>
      <c r="VYC52" s="950"/>
      <c r="VYD52" s="948"/>
      <c r="VYE52" s="949"/>
      <c r="VYF52" s="949"/>
      <c r="VYG52" s="949"/>
      <c r="VYH52" s="949"/>
      <c r="VYI52" s="949"/>
      <c r="VYJ52" s="949"/>
      <c r="VYK52" s="949"/>
      <c r="VYL52" s="950"/>
      <c r="VYM52" s="948"/>
      <c r="VYN52" s="949"/>
      <c r="VYO52" s="949"/>
      <c r="VYP52" s="949"/>
      <c r="VYQ52" s="949"/>
      <c r="VYR52" s="949"/>
      <c r="VYS52" s="949"/>
      <c r="VYT52" s="949"/>
      <c r="VYU52" s="950"/>
      <c r="VYV52" s="948"/>
      <c r="VYW52" s="949"/>
      <c r="VYX52" s="949"/>
      <c r="VYY52" s="949"/>
      <c r="VYZ52" s="949"/>
      <c r="VZA52" s="949"/>
      <c r="VZB52" s="949"/>
      <c r="VZC52" s="949"/>
      <c r="VZD52" s="950"/>
      <c r="VZE52" s="948"/>
      <c r="VZF52" s="949"/>
      <c r="VZG52" s="949"/>
      <c r="VZH52" s="949"/>
      <c r="VZI52" s="949"/>
      <c r="VZJ52" s="949"/>
      <c r="VZK52" s="949"/>
      <c r="VZL52" s="949"/>
      <c r="VZM52" s="950"/>
      <c r="VZN52" s="948"/>
      <c r="VZO52" s="949"/>
      <c r="VZP52" s="949"/>
      <c r="VZQ52" s="949"/>
      <c r="VZR52" s="949"/>
      <c r="VZS52" s="949"/>
      <c r="VZT52" s="949"/>
      <c r="VZU52" s="949"/>
      <c r="VZV52" s="950"/>
      <c r="VZW52" s="948"/>
      <c r="VZX52" s="949"/>
      <c r="VZY52" s="949"/>
      <c r="VZZ52" s="949"/>
      <c r="WAA52" s="949"/>
      <c r="WAB52" s="949"/>
      <c r="WAC52" s="949"/>
      <c r="WAD52" s="949"/>
      <c r="WAE52" s="950"/>
      <c r="WAF52" s="948"/>
      <c r="WAG52" s="949"/>
      <c r="WAH52" s="949"/>
      <c r="WAI52" s="949"/>
      <c r="WAJ52" s="949"/>
      <c r="WAK52" s="949"/>
      <c r="WAL52" s="949"/>
      <c r="WAM52" s="949"/>
      <c r="WAN52" s="950"/>
      <c r="WAO52" s="948"/>
      <c r="WAP52" s="949"/>
      <c r="WAQ52" s="949"/>
      <c r="WAR52" s="949"/>
      <c r="WAS52" s="949"/>
      <c r="WAT52" s="949"/>
      <c r="WAU52" s="949"/>
      <c r="WAV52" s="949"/>
      <c r="WAW52" s="950"/>
      <c r="WAX52" s="948"/>
      <c r="WAY52" s="949"/>
      <c r="WAZ52" s="949"/>
      <c r="WBA52" s="949"/>
      <c r="WBB52" s="949"/>
      <c r="WBC52" s="949"/>
      <c r="WBD52" s="949"/>
      <c r="WBE52" s="949"/>
      <c r="WBF52" s="950"/>
      <c r="WBG52" s="948"/>
      <c r="WBH52" s="949"/>
      <c r="WBI52" s="949"/>
      <c r="WBJ52" s="949"/>
      <c r="WBK52" s="949"/>
      <c r="WBL52" s="949"/>
      <c r="WBM52" s="949"/>
      <c r="WBN52" s="949"/>
      <c r="WBO52" s="950"/>
      <c r="WBP52" s="948"/>
      <c r="WBQ52" s="949"/>
      <c r="WBR52" s="949"/>
      <c r="WBS52" s="949"/>
      <c r="WBT52" s="949"/>
      <c r="WBU52" s="949"/>
      <c r="WBV52" s="949"/>
      <c r="WBW52" s="949"/>
      <c r="WBX52" s="950"/>
      <c r="WBY52" s="948"/>
      <c r="WBZ52" s="949"/>
      <c r="WCA52" s="949"/>
      <c r="WCB52" s="949"/>
      <c r="WCC52" s="949"/>
      <c r="WCD52" s="949"/>
      <c r="WCE52" s="949"/>
      <c r="WCF52" s="949"/>
      <c r="WCG52" s="950"/>
      <c r="WCH52" s="948"/>
      <c r="WCI52" s="949"/>
      <c r="WCJ52" s="949"/>
      <c r="WCK52" s="949"/>
      <c r="WCL52" s="949"/>
      <c r="WCM52" s="949"/>
      <c r="WCN52" s="949"/>
      <c r="WCO52" s="949"/>
      <c r="WCP52" s="950"/>
      <c r="WCQ52" s="948"/>
      <c r="WCR52" s="949"/>
      <c r="WCS52" s="949"/>
      <c r="WCT52" s="949"/>
      <c r="WCU52" s="949"/>
      <c r="WCV52" s="949"/>
      <c r="WCW52" s="949"/>
      <c r="WCX52" s="949"/>
      <c r="WCY52" s="950"/>
      <c r="WCZ52" s="948"/>
      <c r="WDA52" s="949"/>
      <c r="WDB52" s="949"/>
      <c r="WDC52" s="949"/>
      <c r="WDD52" s="949"/>
      <c r="WDE52" s="949"/>
      <c r="WDF52" s="949"/>
      <c r="WDG52" s="949"/>
      <c r="WDH52" s="950"/>
      <c r="WDI52" s="948"/>
      <c r="WDJ52" s="949"/>
      <c r="WDK52" s="949"/>
      <c r="WDL52" s="949"/>
      <c r="WDM52" s="949"/>
      <c r="WDN52" s="949"/>
      <c r="WDO52" s="949"/>
      <c r="WDP52" s="949"/>
      <c r="WDQ52" s="950"/>
      <c r="WDR52" s="948"/>
      <c r="WDS52" s="949"/>
      <c r="WDT52" s="949"/>
      <c r="WDU52" s="949"/>
      <c r="WDV52" s="949"/>
      <c r="WDW52" s="949"/>
      <c r="WDX52" s="949"/>
      <c r="WDY52" s="949"/>
      <c r="WDZ52" s="950"/>
      <c r="WEA52" s="948"/>
      <c r="WEB52" s="949"/>
      <c r="WEC52" s="949"/>
      <c r="WED52" s="949"/>
      <c r="WEE52" s="949"/>
      <c r="WEF52" s="949"/>
      <c r="WEG52" s="949"/>
      <c r="WEH52" s="949"/>
      <c r="WEI52" s="950"/>
      <c r="WEJ52" s="948"/>
      <c r="WEK52" s="949"/>
      <c r="WEL52" s="949"/>
      <c r="WEM52" s="949"/>
      <c r="WEN52" s="949"/>
      <c r="WEO52" s="949"/>
      <c r="WEP52" s="949"/>
      <c r="WEQ52" s="949"/>
      <c r="WER52" s="950"/>
      <c r="WES52" s="948"/>
      <c r="WET52" s="949"/>
      <c r="WEU52" s="949"/>
      <c r="WEV52" s="949"/>
      <c r="WEW52" s="949"/>
      <c r="WEX52" s="949"/>
      <c r="WEY52" s="949"/>
      <c r="WEZ52" s="949"/>
      <c r="WFA52" s="950"/>
      <c r="WFB52" s="948"/>
      <c r="WFC52" s="949"/>
      <c r="WFD52" s="949"/>
      <c r="WFE52" s="949"/>
      <c r="WFF52" s="949"/>
      <c r="WFG52" s="949"/>
      <c r="WFH52" s="949"/>
      <c r="WFI52" s="949"/>
      <c r="WFJ52" s="950"/>
      <c r="WFK52" s="948"/>
      <c r="WFL52" s="949"/>
      <c r="WFM52" s="949"/>
      <c r="WFN52" s="949"/>
      <c r="WFO52" s="949"/>
      <c r="WFP52" s="949"/>
      <c r="WFQ52" s="949"/>
      <c r="WFR52" s="949"/>
      <c r="WFS52" s="950"/>
      <c r="WFT52" s="948"/>
      <c r="WFU52" s="949"/>
      <c r="WFV52" s="949"/>
      <c r="WFW52" s="949"/>
      <c r="WFX52" s="949"/>
      <c r="WFY52" s="949"/>
      <c r="WFZ52" s="949"/>
      <c r="WGA52" s="949"/>
      <c r="WGB52" s="950"/>
      <c r="WGC52" s="948"/>
      <c r="WGD52" s="949"/>
      <c r="WGE52" s="949"/>
      <c r="WGF52" s="949"/>
      <c r="WGG52" s="949"/>
      <c r="WGH52" s="949"/>
      <c r="WGI52" s="949"/>
      <c r="WGJ52" s="949"/>
      <c r="WGK52" s="950"/>
      <c r="WGL52" s="948"/>
      <c r="WGM52" s="949"/>
      <c r="WGN52" s="949"/>
      <c r="WGO52" s="949"/>
      <c r="WGP52" s="949"/>
      <c r="WGQ52" s="949"/>
      <c r="WGR52" s="949"/>
      <c r="WGS52" s="949"/>
      <c r="WGT52" s="950"/>
      <c r="WGU52" s="948"/>
      <c r="WGV52" s="949"/>
      <c r="WGW52" s="949"/>
      <c r="WGX52" s="949"/>
      <c r="WGY52" s="949"/>
      <c r="WGZ52" s="949"/>
      <c r="WHA52" s="949"/>
      <c r="WHB52" s="949"/>
      <c r="WHC52" s="950"/>
      <c r="WHD52" s="948"/>
      <c r="WHE52" s="949"/>
      <c r="WHF52" s="949"/>
      <c r="WHG52" s="949"/>
      <c r="WHH52" s="949"/>
      <c r="WHI52" s="949"/>
      <c r="WHJ52" s="949"/>
      <c r="WHK52" s="949"/>
      <c r="WHL52" s="950"/>
      <c r="WHM52" s="948"/>
      <c r="WHN52" s="949"/>
      <c r="WHO52" s="949"/>
      <c r="WHP52" s="949"/>
      <c r="WHQ52" s="949"/>
      <c r="WHR52" s="949"/>
      <c r="WHS52" s="949"/>
      <c r="WHT52" s="949"/>
      <c r="WHU52" s="950"/>
      <c r="WHV52" s="948"/>
      <c r="WHW52" s="949"/>
      <c r="WHX52" s="949"/>
      <c r="WHY52" s="949"/>
      <c r="WHZ52" s="949"/>
      <c r="WIA52" s="949"/>
      <c r="WIB52" s="949"/>
      <c r="WIC52" s="949"/>
      <c r="WID52" s="950"/>
      <c r="WIE52" s="948"/>
      <c r="WIF52" s="949"/>
      <c r="WIG52" s="949"/>
      <c r="WIH52" s="949"/>
      <c r="WII52" s="949"/>
      <c r="WIJ52" s="949"/>
      <c r="WIK52" s="949"/>
      <c r="WIL52" s="949"/>
      <c r="WIM52" s="950"/>
      <c r="WIN52" s="948"/>
      <c r="WIO52" s="949"/>
      <c r="WIP52" s="949"/>
      <c r="WIQ52" s="949"/>
      <c r="WIR52" s="949"/>
      <c r="WIS52" s="949"/>
      <c r="WIT52" s="949"/>
      <c r="WIU52" s="949"/>
      <c r="WIV52" s="950"/>
      <c r="WIW52" s="948"/>
      <c r="WIX52" s="949"/>
      <c r="WIY52" s="949"/>
      <c r="WIZ52" s="949"/>
      <c r="WJA52" s="949"/>
      <c r="WJB52" s="949"/>
      <c r="WJC52" s="949"/>
      <c r="WJD52" s="949"/>
      <c r="WJE52" s="950"/>
      <c r="WJF52" s="948"/>
      <c r="WJG52" s="949"/>
      <c r="WJH52" s="949"/>
      <c r="WJI52" s="949"/>
      <c r="WJJ52" s="949"/>
      <c r="WJK52" s="949"/>
      <c r="WJL52" s="949"/>
      <c r="WJM52" s="949"/>
      <c r="WJN52" s="950"/>
      <c r="WJO52" s="948"/>
      <c r="WJP52" s="949"/>
      <c r="WJQ52" s="949"/>
      <c r="WJR52" s="949"/>
      <c r="WJS52" s="949"/>
      <c r="WJT52" s="949"/>
      <c r="WJU52" s="949"/>
      <c r="WJV52" s="949"/>
      <c r="WJW52" s="950"/>
      <c r="WJX52" s="948"/>
      <c r="WJY52" s="949"/>
      <c r="WJZ52" s="949"/>
      <c r="WKA52" s="949"/>
      <c r="WKB52" s="949"/>
      <c r="WKC52" s="949"/>
      <c r="WKD52" s="949"/>
      <c r="WKE52" s="949"/>
      <c r="WKF52" s="950"/>
      <c r="WKG52" s="948"/>
      <c r="WKH52" s="949"/>
      <c r="WKI52" s="949"/>
      <c r="WKJ52" s="949"/>
      <c r="WKK52" s="949"/>
      <c r="WKL52" s="949"/>
      <c r="WKM52" s="949"/>
      <c r="WKN52" s="949"/>
      <c r="WKO52" s="950"/>
      <c r="WKP52" s="948"/>
      <c r="WKQ52" s="949"/>
      <c r="WKR52" s="949"/>
      <c r="WKS52" s="949"/>
      <c r="WKT52" s="949"/>
      <c r="WKU52" s="949"/>
      <c r="WKV52" s="949"/>
      <c r="WKW52" s="949"/>
      <c r="WKX52" s="950"/>
      <c r="WKY52" s="948"/>
      <c r="WKZ52" s="949"/>
      <c r="WLA52" s="949"/>
      <c r="WLB52" s="949"/>
      <c r="WLC52" s="949"/>
      <c r="WLD52" s="949"/>
      <c r="WLE52" s="949"/>
      <c r="WLF52" s="949"/>
      <c r="WLG52" s="950"/>
      <c r="WLH52" s="948"/>
      <c r="WLI52" s="949"/>
      <c r="WLJ52" s="949"/>
      <c r="WLK52" s="949"/>
      <c r="WLL52" s="949"/>
      <c r="WLM52" s="949"/>
      <c r="WLN52" s="949"/>
      <c r="WLO52" s="949"/>
      <c r="WLP52" s="950"/>
      <c r="WLQ52" s="948"/>
      <c r="WLR52" s="949"/>
      <c r="WLS52" s="949"/>
      <c r="WLT52" s="949"/>
      <c r="WLU52" s="949"/>
      <c r="WLV52" s="949"/>
      <c r="WLW52" s="949"/>
      <c r="WLX52" s="949"/>
      <c r="WLY52" s="950"/>
      <c r="WLZ52" s="948"/>
      <c r="WMA52" s="949"/>
      <c r="WMB52" s="949"/>
      <c r="WMC52" s="949"/>
      <c r="WMD52" s="949"/>
      <c r="WME52" s="949"/>
      <c r="WMF52" s="949"/>
      <c r="WMG52" s="949"/>
      <c r="WMH52" s="950"/>
      <c r="WMI52" s="948"/>
      <c r="WMJ52" s="949"/>
      <c r="WMK52" s="949"/>
      <c r="WML52" s="949"/>
      <c r="WMM52" s="949"/>
      <c r="WMN52" s="949"/>
      <c r="WMO52" s="949"/>
      <c r="WMP52" s="949"/>
      <c r="WMQ52" s="950"/>
      <c r="WMR52" s="948"/>
      <c r="WMS52" s="949"/>
      <c r="WMT52" s="949"/>
      <c r="WMU52" s="949"/>
      <c r="WMV52" s="949"/>
      <c r="WMW52" s="949"/>
      <c r="WMX52" s="949"/>
      <c r="WMY52" s="949"/>
      <c r="WMZ52" s="950"/>
      <c r="WNA52" s="948"/>
      <c r="WNB52" s="949"/>
      <c r="WNC52" s="949"/>
      <c r="WND52" s="949"/>
      <c r="WNE52" s="949"/>
      <c r="WNF52" s="949"/>
      <c r="WNG52" s="949"/>
      <c r="WNH52" s="949"/>
      <c r="WNI52" s="950"/>
      <c r="WNJ52" s="948"/>
      <c r="WNK52" s="949"/>
      <c r="WNL52" s="949"/>
      <c r="WNM52" s="949"/>
      <c r="WNN52" s="949"/>
      <c r="WNO52" s="949"/>
      <c r="WNP52" s="949"/>
      <c r="WNQ52" s="949"/>
      <c r="WNR52" s="950"/>
      <c r="WNS52" s="948"/>
      <c r="WNT52" s="949"/>
      <c r="WNU52" s="949"/>
      <c r="WNV52" s="949"/>
      <c r="WNW52" s="949"/>
      <c r="WNX52" s="949"/>
      <c r="WNY52" s="949"/>
      <c r="WNZ52" s="949"/>
      <c r="WOA52" s="950"/>
      <c r="WOB52" s="948"/>
      <c r="WOC52" s="949"/>
      <c r="WOD52" s="949"/>
      <c r="WOE52" s="949"/>
      <c r="WOF52" s="949"/>
      <c r="WOG52" s="949"/>
      <c r="WOH52" s="949"/>
      <c r="WOI52" s="949"/>
      <c r="WOJ52" s="950"/>
      <c r="WOK52" s="948"/>
      <c r="WOL52" s="949"/>
      <c r="WOM52" s="949"/>
      <c r="WON52" s="949"/>
      <c r="WOO52" s="949"/>
      <c r="WOP52" s="949"/>
      <c r="WOQ52" s="949"/>
      <c r="WOR52" s="949"/>
      <c r="WOS52" s="950"/>
      <c r="WOT52" s="948"/>
      <c r="WOU52" s="949"/>
      <c r="WOV52" s="949"/>
      <c r="WOW52" s="949"/>
      <c r="WOX52" s="949"/>
      <c r="WOY52" s="949"/>
      <c r="WOZ52" s="949"/>
      <c r="WPA52" s="949"/>
      <c r="WPB52" s="950"/>
      <c r="WPC52" s="948"/>
      <c r="WPD52" s="949"/>
      <c r="WPE52" s="949"/>
      <c r="WPF52" s="949"/>
      <c r="WPG52" s="949"/>
      <c r="WPH52" s="949"/>
      <c r="WPI52" s="949"/>
      <c r="WPJ52" s="949"/>
      <c r="WPK52" s="950"/>
      <c r="WPL52" s="948"/>
      <c r="WPM52" s="949"/>
      <c r="WPN52" s="949"/>
      <c r="WPO52" s="949"/>
      <c r="WPP52" s="949"/>
      <c r="WPQ52" s="949"/>
      <c r="WPR52" s="949"/>
      <c r="WPS52" s="949"/>
      <c r="WPT52" s="950"/>
      <c r="WPU52" s="948"/>
      <c r="WPV52" s="949"/>
      <c r="WPW52" s="949"/>
      <c r="WPX52" s="949"/>
      <c r="WPY52" s="949"/>
      <c r="WPZ52" s="949"/>
      <c r="WQA52" s="949"/>
      <c r="WQB52" s="949"/>
      <c r="WQC52" s="950"/>
      <c r="WQD52" s="948"/>
      <c r="WQE52" s="949"/>
      <c r="WQF52" s="949"/>
      <c r="WQG52" s="949"/>
      <c r="WQH52" s="949"/>
      <c r="WQI52" s="949"/>
      <c r="WQJ52" s="949"/>
      <c r="WQK52" s="949"/>
      <c r="WQL52" s="950"/>
      <c r="WQM52" s="948"/>
      <c r="WQN52" s="949"/>
      <c r="WQO52" s="949"/>
      <c r="WQP52" s="949"/>
      <c r="WQQ52" s="949"/>
      <c r="WQR52" s="949"/>
      <c r="WQS52" s="949"/>
      <c r="WQT52" s="949"/>
      <c r="WQU52" s="950"/>
      <c r="WQV52" s="948"/>
      <c r="WQW52" s="949"/>
      <c r="WQX52" s="949"/>
      <c r="WQY52" s="949"/>
      <c r="WQZ52" s="949"/>
      <c r="WRA52" s="949"/>
      <c r="WRB52" s="949"/>
      <c r="WRC52" s="949"/>
      <c r="WRD52" s="950"/>
      <c r="WRE52" s="948"/>
      <c r="WRF52" s="949"/>
      <c r="WRG52" s="949"/>
      <c r="WRH52" s="949"/>
      <c r="WRI52" s="949"/>
      <c r="WRJ52" s="949"/>
      <c r="WRK52" s="949"/>
      <c r="WRL52" s="949"/>
      <c r="WRM52" s="950"/>
      <c r="WRN52" s="948"/>
      <c r="WRO52" s="949"/>
      <c r="WRP52" s="949"/>
      <c r="WRQ52" s="949"/>
      <c r="WRR52" s="949"/>
      <c r="WRS52" s="949"/>
      <c r="WRT52" s="949"/>
      <c r="WRU52" s="949"/>
      <c r="WRV52" s="950"/>
      <c r="WRW52" s="948"/>
      <c r="WRX52" s="949"/>
      <c r="WRY52" s="949"/>
      <c r="WRZ52" s="949"/>
      <c r="WSA52" s="949"/>
      <c r="WSB52" s="949"/>
      <c r="WSC52" s="949"/>
      <c r="WSD52" s="949"/>
      <c r="WSE52" s="950"/>
      <c r="WSF52" s="948"/>
      <c r="WSG52" s="949"/>
      <c r="WSH52" s="949"/>
      <c r="WSI52" s="949"/>
      <c r="WSJ52" s="949"/>
      <c r="WSK52" s="949"/>
      <c r="WSL52" s="949"/>
      <c r="WSM52" s="949"/>
      <c r="WSN52" s="950"/>
      <c r="WSO52" s="948"/>
      <c r="WSP52" s="949"/>
      <c r="WSQ52" s="949"/>
      <c r="WSR52" s="949"/>
      <c r="WSS52" s="949"/>
      <c r="WST52" s="949"/>
      <c r="WSU52" s="949"/>
      <c r="WSV52" s="949"/>
      <c r="WSW52" s="950"/>
      <c r="WSX52" s="948"/>
      <c r="WSY52" s="949"/>
      <c r="WSZ52" s="949"/>
      <c r="WTA52" s="949"/>
      <c r="WTB52" s="949"/>
      <c r="WTC52" s="949"/>
      <c r="WTD52" s="949"/>
      <c r="WTE52" s="949"/>
      <c r="WTF52" s="950"/>
      <c r="WTG52" s="948"/>
      <c r="WTH52" s="949"/>
      <c r="WTI52" s="949"/>
      <c r="WTJ52" s="949"/>
      <c r="WTK52" s="949"/>
      <c r="WTL52" s="949"/>
      <c r="WTM52" s="949"/>
      <c r="WTN52" s="949"/>
      <c r="WTO52" s="950"/>
      <c r="WTP52" s="948"/>
      <c r="WTQ52" s="949"/>
      <c r="WTR52" s="949"/>
      <c r="WTS52" s="949"/>
      <c r="WTT52" s="949"/>
      <c r="WTU52" s="949"/>
      <c r="WTV52" s="949"/>
      <c r="WTW52" s="949"/>
      <c r="WTX52" s="950"/>
      <c r="WTY52" s="948"/>
      <c r="WTZ52" s="949"/>
      <c r="WUA52" s="949"/>
      <c r="WUB52" s="949"/>
      <c r="WUC52" s="949"/>
      <c r="WUD52" s="949"/>
      <c r="WUE52" s="949"/>
      <c r="WUF52" s="949"/>
      <c r="WUG52" s="950"/>
      <c r="WUH52" s="948"/>
      <c r="WUI52" s="949"/>
      <c r="WUJ52" s="949"/>
      <c r="WUK52" s="949"/>
      <c r="WUL52" s="949"/>
      <c r="WUM52" s="949"/>
      <c r="WUN52" s="949"/>
      <c r="WUO52" s="949"/>
      <c r="WUP52" s="950"/>
      <c r="WUQ52" s="948"/>
      <c r="WUR52" s="949"/>
      <c r="WUS52" s="949"/>
      <c r="WUT52" s="949"/>
      <c r="WUU52" s="949"/>
      <c r="WUV52" s="949"/>
      <c r="WUW52" s="949"/>
      <c r="WUX52" s="949"/>
      <c r="WUY52" s="950"/>
      <c r="WUZ52" s="948"/>
      <c r="WVA52" s="949"/>
      <c r="WVB52" s="949"/>
      <c r="WVC52" s="949"/>
      <c r="WVD52" s="949"/>
      <c r="WVE52" s="949"/>
      <c r="WVF52" s="949"/>
      <c r="WVG52" s="949"/>
      <c r="WVH52" s="950"/>
      <c r="WVI52" s="948"/>
      <c r="WVJ52" s="949"/>
      <c r="WVK52" s="949"/>
      <c r="WVL52" s="949"/>
      <c r="WVM52" s="949"/>
      <c r="WVN52" s="949"/>
      <c r="WVO52" s="949"/>
      <c r="WVP52" s="949"/>
      <c r="WVQ52" s="950"/>
      <c r="WVR52" s="948"/>
      <c r="WVS52" s="949"/>
      <c r="WVT52" s="949"/>
      <c r="WVU52" s="949"/>
      <c r="WVV52" s="949"/>
      <c r="WVW52" s="949"/>
      <c r="WVX52" s="949"/>
      <c r="WVY52" s="949"/>
      <c r="WVZ52" s="950"/>
      <c r="WWA52" s="948"/>
      <c r="WWB52" s="949"/>
      <c r="WWC52" s="949"/>
      <c r="WWD52" s="949"/>
      <c r="WWE52" s="949"/>
      <c r="WWF52" s="949"/>
      <c r="WWG52" s="949"/>
      <c r="WWH52" s="949"/>
      <c r="WWI52" s="950"/>
      <c r="WWJ52" s="948"/>
      <c r="WWK52" s="949"/>
      <c r="WWL52" s="949"/>
      <c r="WWM52" s="949"/>
      <c r="WWN52" s="949"/>
      <c r="WWO52" s="949"/>
      <c r="WWP52" s="949"/>
      <c r="WWQ52" s="949"/>
      <c r="WWR52" s="950"/>
      <c r="WWS52" s="948"/>
      <c r="WWT52" s="949"/>
      <c r="WWU52" s="949"/>
      <c r="WWV52" s="949"/>
      <c r="WWW52" s="949"/>
      <c r="WWX52" s="949"/>
      <c r="WWY52" s="949"/>
      <c r="WWZ52" s="949"/>
      <c r="WXA52" s="950"/>
      <c r="WXB52" s="948"/>
      <c r="WXC52" s="949"/>
      <c r="WXD52" s="949"/>
      <c r="WXE52" s="949"/>
      <c r="WXF52" s="949"/>
      <c r="WXG52" s="949"/>
      <c r="WXH52" s="949"/>
      <c r="WXI52" s="949"/>
      <c r="WXJ52" s="950"/>
      <c r="WXK52" s="948"/>
      <c r="WXL52" s="949"/>
      <c r="WXM52" s="949"/>
      <c r="WXN52" s="949"/>
      <c r="WXO52" s="949"/>
      <c r="WXP52" s="949"/>
      <c r="WXQ52" s="949"/>
      <c r="WXR52" s="949"/>
      <c r="WXS52" s="950"/>
      <c r="WXT52" s="948"/>
      <c r="WXU52" s="949"/>
      <c r="WXV52" s="949"/>
      <c r="WXW52" s="949"/>
      <c r="WXX52" s="949"/>
      <c r="WXY52" s="949"/>
      <c r="WXZ52" s="949"/>
      <c r="WYA52" s="949"/>
      <c r="WYB52" s="950"/>
      <c r="WYC52" s="948"/>
      <c r="WYD52" s="949"/>
      <c r="WYE52" s="949"/>
      <c r="WYF52" s="949"/>
      <c r="WYG52" s="949"/>
      <c r="WYH52" s="949"/>
      <c r="WYI52" s="949"/>
      <c r="WYJ52" s="949"/>
      <c r="WYK52" s="950"/>
      <c r="WYL52" s="948"/>
      <c r="WYM52" s="949"/>
      <c r="WYN52" s="949"/>
      <c r="WYO52" s="949"/>
      <c r="WYP52" s="949"/>
      <c r="WYQ52" s="949"/>
      <c r="WYR52" s="949"/>
      <c r="WYS52" s="949"/>
      <c r="WYT52" s="950"/>
      <c r="WYU52" s="948"/>
      <c r="WYV52" s="949"/>
      <c r="WYW52" s="949"/>
      <c r="WYX52" s="949"/>
      <c r="WYY52" s="949"/>
      <c r="WYZ52" s="949"/>
      <c r="WZA52" s="949"/>
      <c r="WZB52" s="949"/>
      <c r="WZC52" s="950"/>
      <c r="WZD52" s="948"/>
      <c r="WZE52" s="949"/>
      <c r="WZF52" s="949"/>
      <c r="WZG52" s="949"/>
      <c r="WZH52" s="949"/>
      <c r="WZI52" s="949"/>
      <c r="WZJ52" s="949"/>
      <c r="WZK52" s="949"/>
      <c r="WZL52" s="950"/>
      <c r="WZM52" s="948"/>
      <c r="WZN52" s="949"/>
      <c r="WZO52" s="949"/>
      <c r="WZP52" s="949"/>
      <c r="WZQ52" s="949"/>
      <c r="WZR52" s="949"/>
      <c r="WZS52" s="949"/>
      <c r="WZT52" s="949"/>
      <c r="WZU52" s="950"/>
      <c r="WZV52" s="948"/>
      <c r="WZW52" s="949"/>
      <c r="WZX52" s="949"/>
      <c r="WZY52" s="949"/>
      <c r="WZZ52" s="949"/>
      <c r="XAA52" s="949"/>
      <c r="XAB52" s="949"/>
      <c r="XAC52" s="949"/>
      <c r="XAD52" s="950"/>
      <c r="XAE52" s="948"/>
      <c r="XAF52" s="949"/>
      <c r="XAG52" s="949"/>
      <c r="XAH52" s="949"/>
      <c r="XAI52" s="949"/>
      <c r="XAJ52" s="949"/>
      <c r="XAK52" s="949"/>
      <c r="XAL52" s="949"/>
      <c r="XAM52" s="950"/>
      <c r="XAN52" s="948"/>
      <c r="XAO52" s="949"/>
      <c r="XAP52" s="949"/>
      <c r="XAQ52" s="949"/>
      <c r="XAR52" s="949"/>
      <c r="XAS52" s="949"/>
      <c r="XAT52" s="949"/>
      <c r="XAU52" s="949"/>
      <c r="XAV52" s="950"/>
      <c r="XAW52" s="948"/>
      <c r="XAX52" s="949"/>
      <c r="XAY52" s="949"/>
      <c r="XAZ52" s="949"/>
      <c r="XBA52" s="949"/>
      <c r="XBB52" s="949"/>
      <c r="XBC52" s="949"/>
      <c r="XBD52" s="949"/>
      <c r="XBE52" s="950"/>
      <c r="XBF52" s="948"/>
      <c r="XBG52" s="949"/>
      <c r="XBH52" s="949"/>
      <c r="XBI52" s="949"/>
      <c r="XBJ52" s="949"/>
      <c r="XBK52" s="949"/>
      <c r="XBL52" s="949"/>
      <c r="XBM52" s="949"/>
      <c r="XBN52" s="950"/>
      <c r="XBO52" s="948"/>
      <c r="XBP52" s="949"/>
      <c r="XBQ52" s="949"/>
      <c r="XBR52" s="949"/>
      <c r="XBS52" s="949"/>
      <c r="XBT52" s="949"/>
      <c r="XBU52" s="949"/>
      <c r="XBV52" s="949"/>
      <c r="XBW52" s="950"/>
      <c r="XBX52" s="948"/>
      <c r="XBY52" s="949"/>
      <c r="XBZ52" s="949"/>
      <c r="XCA52" s="949"/>
      <c r="XCB52" s="949"/>
      <c r="XCC52" s="949"/>
      <c r="XCD52" s="949"/>
      <c r="XCE52" s="949"/>
      <c r="XCF52" s="950"/>
      <c r="XCG52" s="948"/>
      <c r="XCH52" s="949"/>
      <c r="XCI52" s="949"/>
      <c r="XCJ52" s="949"/>
      <c r="XCK52" s="949"/>
      <c r="XCL52" s="949"/>
      <c r="XCM52" s="949"/>
      <c r="XCN52" s="949"/>
      <c r="XCO52" s="950"/>
      <c r="XCP52" s="948"/>
      <c r="XCQ52" s="949"/>
      <c r="XCR52" s="949"/>
      <c r="XCS52" s="949"/>
      <c r="XCT52" s="949"/>
      <c r="XCU52" s="949"/>
      <c r="XCV52" s="949"/>
      <c r="XCW52" s="949"/>
      <c r="XCX52" s="950"/>
      <c r="XCY52" s="948"/>
      <c r="XCZ52" s="949"/>
      <c r="XDA52" s="949"/>
      <c r="XDB52" s="949"/>
      <c r="XDC52" s="949"/>
      <c r="XDD52" s="949"/>
      <c r="XDE52" s="949"/>
      <c r="XDF52" s="949"/>
      <c r="XDG52" s="950"/>
      <c r="XDH52" s="948"/>
      <c r="XDI52" s="949"/>
      <c r="XDJ52" s="949"/>
      <c r="XDK52" s="949"/>
      <c r="XDL52" s="949"/>
      <c r="XDM52" s="949"/>
      <c r="XDN52" s="949"/>
      <c r="XDO52" s="949"/>
      <c r="XDP52" s="950"/>
      <c r="XDQ52" s="948"/>
      <c r="XDR52" s="949"/>
      <c r="XDS52" s="949"/>
      <c r="XDT52" s="949"/>
      <c r="XDU52" s="949"/>
      <c r="XDV52" s="949"/>
      <c r="XDW52" s="949"/>
      <c r="XDX52" s="949"/>
      <c r="XDY52" s="950"/>
      <c r="XDZ52" s="948"/>
      <c r="XEA52" s="949"/>
      <c r="XEB52" s="949"/>
      <c r="XEC52" s="949"/>
      <c r="XED52" s="949"/>
      <c r="XEE52" s="949"/>
      <c r="XEF52" s="949"/>
      <c r="XEG52" s="949"/>
      <c r="XEH52" s="950"/>
      <c r="XEI52" s="948"/>
      <c r="XEJ52" s="949"/>
      <c r="XEK52" s="949"/>
      <c r="XEL52" s="949"/>
      <c r="XEM52" s="949"/>
      <c r="XEN52" s="949"/>
      <c r="XEO52" s="949"/>
      <c r="XEP52" s="949"/>
      <c r="XEQ52" s="950"/>
      <c r="XER52" s="948"/>
      <c r="XES52" s="949"/>
      <c r="XET52" s="949"/>
      <c r="XEU52" s="949"/>
      <c r="XEV52" s="949"/>
      <c r="XEW52" s="949"/>
      <c r="XEX52" s="949"/>
      <c r="XEY52" s="949"/>
      <c r="XEZ52" s="950"/>
      <c r="XFA52" s="948"/>
      <c r="XFB52" s="948"/>
      <c r="XFC52" s="948"/>
      <c r="XFD52" s="948"/>
    </row>
    <row r="53" spans="1:16384" s="552" customFormat="1" ht="17.25" customHeight="1" x14ac:dyDescent="0.95">
      <c r="A53" s="957" t="s">
        <v>554</v>
      </c>
      <c r="B53" s="958"/>
      <c r="C53" s="958"/>
      <c r="D53" s="958"/>
      <c r="E53" s="958"/>
      <c r="F53" s="958"/>
      <c r="G53" s="958"/>
      <c r="H53" s="958"/>
      <c r="I53" s="959"/>
      <c r="J53" s="949"/>
      <c r="K53" s="949"/>
      <c r="L53" s="949"/>
      <c r="M53" s="949"/>
      <c r="N53" s="949"/>
      <c r="O53" s="949"/>
      <c r="P53" s="949"/>
      <c r="Q53" s="949"/>
      <c r="R53" s="949"/>
      <c r="S53" s="949"/>
      <c r="T53" s="949"/>
      <c r="U53" s="949"/>
      <c r="V53" s="949"/>
      <c r="W53" s="949"/>
      <c r="X53" s="949"/>
      <c r="Y53" s="949"/>
      <c r="Z53" s="949"/>
      <c r="AA53" s="949"/>
      <c r="AB53" s="949"/>
      <c r="AC53" s="949"/>
      <c r="AD53" s="949"/>
      <c r="AE53" s="949"/>
      <c r="AF53" s="949"/>
      <c r="AG53" s="949"/>
      <c r="AH53" s="949"/>
      <c r="AI53" s="949"/>
      <c r="AJ53" s="949"/>
      <c r="AK53" s="949"/>
      <c r="AL53" s="949"/>
      <c r="AM53" s="949"/>
      <c r="AN53" s="949"/>
      <c r="AO53" s="949"/>
      <c r="AP53" s="949"/>
      <c r="AQ53" s="949"/>
      <c r="AR53" s="949"/>
      <c r="AS53" s="949"/>
      <c r="AT53" s="949"/>
      <c r="AU53" s="949"/>
      <c r="AV53" s="949"/>
      <c r="AW53" s="949"/>
      <c r="AX53" s="949"/>
      <c r="AY53" s="949"/>
      <c r="AZ53" s="949"/>
      <c r="BA53" s="949"/>
      <c r="BB53" s="949"/>
      <c r="BC53" s="949"/>
      <c r="BD53" s="949"/>
      <c r="BE53" s="949"/>
      <c r="BF53" s="949"/>
      <c r="BG53" s="949"/>
      <c r="BH53" s="949"/>
      <c r="BI53" s="949"/>
      <c r="BJ53" s="949"/>
      <c r="BK53" s="949"/>
      <c r="BL53" s="949"/>
      <c r="BM53" s="949"/>
      <c r="BN53" s="949"/>
      <c r="BO53" s="949"/>
      <c r="BP53" s="949"/>
      <c r="BQ53" s="949"/>
      <c r="BR53" s="949"/>
      <c r="BS53" s="949"/>
      <c r="BT53" s="949"/>
      <c r="BU53" s="949"/>
      <c r="BV53" s="949"/>
      <c r="BW53" s="949"/>
      <c r="BX53" s="949"/>
      <c r="BY53" s="949"/>
      <c r="BZ53" s="949"/>
      <c r="CA53" s="949"/>
      <c r="CB53" s="949"/>
      <c r="CC53" s="949"/>
      <c r="CD53" s="949"/>
      <c r="CE53" s="949"/>
      <c r="CF53" s="949"/>
      <c r="CG53" s="949"/>
      <c r="CH53" s="949"/>
      <c r="CI53" s="949"/>
      <c r="CJ53" s="949"/>
      <c r="CK53" s="949"/>
      <c r="CL53" s="949"/>
      <c r="CM53" s="949"/>
      <c r="CN53" s="949"/>
      <c r="CO53" s="949"/>
      <c r="CP53" s="949"/>
      <c r="CQ53" s="949"/>
      <c r="CR53" s="949"/>
      <c r="CS53" s="949"/>
      <c r="CT53" s="949"/>
      <c r="CU53" s="949"/>
      <c r="CV53" s="949"/>
      <c r="CW53" s="949"/>
      <c r="CX53" s="949"/>
      <c r="CY53" s="949"/>
      <c r="CZ53" s="949"/>
      <c r="DA53" s="949"/>
      <c r="DB53" s="949"/>
      <c r="DC53" s="949"/>
      <c r="DD53" s="949"/>
      <c r="DE53" s="949"/>
      <c r="DF53" s="949"/>
      <c r="DG53" s="949"/>
      <c r="DH53" s="949"/>
      <c r="DI53" s="949"/>
      <c r="DJ53" s="949"/>
      <c r="DK53" s="949"/>
      <c r="DL53" s="949"/>
      <c r="DM53" s="949"/>
      <c r="DN53" s="949"/>
      <c r="DO53" s="949"/>
      <c r="DP53" s="949"/>
      <c r="DQ53" s="949"/>
      <c r="DR53" s="949"/>
      <c r="DS53" s="949"/>
      <c r="DT53" s="949"/>
      <c r="DU53" s="949"/>
      <c r="DV53" s="949"/>
      <c r="DW53" s="949"/>
      <c r="DX53" s="949"/>
      <c r="DY53" s="949"/>
      <c r="DZ53" s="949"/>
      <c r="EA53" s="949"/>
      <c r="EB53" s="949"/>
      <c r="EC53" s="949"/>
      <c r="ED53" s="949"/>
      <c r="EE53" s="949"/>
      <c r="EF53" s="949"/>
      <c r="EG53" s="949"/>
      <c r="EH53" s="949"/>
      <c r="EI53" s="949"/>
      <c r="EJ53" s="949"/>
      <c r="EK53" s="949"/>
      <c r="EL53" s="949"/>
      <c r="EM53" s="949"/>
      <c r="EN53" s="949"/>
      <c r="EO53" s="949"/>
      <c r="EP53" s="949"/>
      <c r="EQ53" s="949"/>
      <c r="ER53" s="949"/>
      <c r="ES53" s="949"/>
      <c r="ET53" s="949"/>
      <c r="EU53" s="949"/>
      <c r="EV53" s="949"/>
      <c r="EW53" s="949"/>
      <c r="EX53" s="949"/>
      <c r="EY53" s="949"/>
      <c r="EZ53" s="949"/>
      <c r="FA53" s="949"/>
      <c r="FB53" s="949"/>
      <c r="FC53" s="949"/>
      <c r="FD53" s="949"/>
      <c r="FE53" s="949"/>
      <c r="FF53" s="949"/>
      <c r="FG53" s="949"/>
      <c r="FH53" s="949"/>
      <c r="FI53" s="949"/>
      <c r="FJ53" s="949"/>
      <c r="FK53" s="949"/>
      <c r="FL53" s="949"/>
      <c r="FM53" s="949"/>
      <c r="FN53" s="949"/>
      <c r="FO53" s="949"/>
      <c r="FP53" s="949"/>
      <c r="FQ53" s="949"/>
      <c r="FR53" s="949"/>
      <c r="FS53" s="949"/>
      <c r="FT53" s="949"/>
      <c r="FU53" s="949"/>
      <c r="FV53" s="949"/>
      <c r="FW53" s="949"/>
      <c r="FX53" s="949"/>
      <c r="FY53" s="949"/>
      <c r="FZ53" s="949"/>
      <c r="GA53" s="949"/>
      <c r="GB53" s="949"/>
      <c r="GC53" s="949"/>
      <c r="GD53" s="949"/>
      <c r="GE53" s="949"/>
      <c r="GF53" s="949"/>
      <c r="GG53" s="949"/>
      <c r="GH53" s="949"/>
      <c r="GI53" s="949"/>
      <c r="GJ53" s="949"/>
      <c r="GK53" s="949"/>
      <c r="GL53" s="949"/>
      <c r="GM53" s="949"/>
      <c r="GN53" s="949"/>
      <c r="GO53" s="949"/>
      <c r="GP53" s="949"/>
      <c r="GQ53" s="949"/>
      <c r="GR53" s="949"/>
      <c r="GS53" s="949"/>
      <c r="GT53" s="949"/>
      <c r="GU53" s="949"/>
      <c r="GV53" s="949"/>
      <c r="GW53" s="949"/>
      <c r="GX53" s="949"/>
      <c r="GY53" s="949"/>
      <c r="GZ53" s="949"/>
      <c r="HA53" s="949"/>
      <c r="HB53" s="949"/>
      <c r="HC53" s="949"/>
      <c r="HD53" s="949"/>
      <c r="HE53" s="949"/>
      <c r="HF53" s="949"/>
      <c r="HG53" s="949"/>
      <c r="HH53" s="949"/>
      <c r="HI53" s="948"/>
      <c r="HJ53" s="949"/>
      <c r="HK53" s="949"/>
      <c r="HL53" s="949"/>
      <c r="HM53" s="949"/>
      <c r="HN53" s="949"/>
      <c r="HO53" s="949"/>
      <c r="HP53" s="949"/>
      <c r="HQ53" s="950"/>
      <c r="HR53" s="948"/>
      <c r="HS53" s="949"/>
      <c r="HT53" s="949"/>
      <c r="HU53" s="949"/>
      <c r="HV53" s="949"/>
      <c r="HW53" s="949"/>
      <c r="HX53" s="949"/>
      <c r="HY53" s="949"/>
      <c r="HZ53" s="950"/>
      <c r="IA53" s="948"/>
      <c r="IB53" s="949"/>
      <c r="IC53" s="949"/>
      <c r="ID53" s="949"/>
      <c r="IE53" s="949"/>
      <c r="IF53" s="949"/>
      <c r="IG53" s="949"/>
      <c r="IH53" s="949"/>
      <c r="II53" s="950"/>
      <c r="IJ53" s="948"/>
      <c r="IK53" s="949"/>
      <c r="IL53" s="949"/>
      <c r="IM53" s="949"/>
      <c r="IN53" s="949"/>
      <c r="IO53" s="949"/>
      <c r="IP53" s="949"/>
      <c r="IQ53" s="949"/>
      <c r="IR53" s="950"/>
      <c r="IS53" s="948"/>
      <c r="IT53" s="949"/>
      <c r="IU53" s="949"/>
      <c r="IV53" s="949"/>
      <c r="IW53" s="949"/>
      <c r="IX53" s="949"/>
      <c r="IY53" s="949"/>
      <c r="IZ53" s="949"/>
      <c r="JA53" s="950"/>
      <c r="JB53" s="948"/>
      <c r="JC53" s="949"/>
      <c r="JD53" s="949"/>
      <c r="JE53" s="949"/>
      <c r="JF53" s="949"/>
      <c r="JG53" s="949"/>
      <c r="JH53" s="949"/>
      <c r="JI53" s="949"/>
      <c r="JJ53" s="950"/>
      <c r="JK53" s="948"/>
      <c r="JL53" s="949"/>
      <c r="JM53" s="949"/>
      <c r="JN53" s="949"/>
      <c r="JO53" s="949"/>
      <c r="JP53" s="949"/>
      <c r="JQ53" s="949"/>
      <c r="JR53" s="949"/>
      <c r="JS53" s="950"/>
      <c r="JT53" s="948"/>
      <c r="JU53" s="949"/>
      <c r="JV53" s="949"/>
      <c r="JW53" s="949"/>
      <c r="JX53" s="949"/>
      <c r="JY53" s="949"/>
      <c r="JZ53" s="949"/>
      <c r="KA53" s="949"/>
      <c r="KB53" s="950"/>
      <c r="KC53" s="948"/>
      <c r="KD53" s="949"/>
      <c r="KE53" s="949"/>
      <c r="KF53" s="949"/>
      <c r="KG53" s="949"/>
      <c r="KH53" s="949"/>
      <c r="KI53" s="949"/>
      <c r="KJ53" s="949"/>
      <c r="KK53" s="950"/>
      <c r="KL53" s="948"/>
      <c r="KM53" s="949"/>
      <c r="KN53" s="949"/>
      <c r="KO53" s="949"/>
      <c r="KP53" s="949"/>
      <c r="KQ53" s="949"/>
      <c r="KR53" s="949"/>
      <c r="KS53" s="949"/>
      <c r="KT53" s="950"/>
      <c r="KU53" s="948"/>
      <c r="KV53" s="949"/>
      <c r="KW53" s="949"/>
      <c r="KX53" s="949"/>
      <c r="KY53" s="949"/>
      <c r="KZ53" s="949"/>
      <c r="LA53" s="949"/>
      <c r="LB53" s="949"/>
      <c r="LC53" s="950"/>
      <c r="LD53" s="948"/>
      <c r="LE53" s="949"/>
      <c r="LF53" s="949"/>
      <c r="LG53" s="949"/>
      <c r="LH53" s="949"/>
      <c r="LI53" s="949"/>
      <c r="LJ53" s="949"/>
      <c r="LK53" s="949"/>
      <c r="LL53" s="950"/>
      <c r="LM53" s="948"/>
      <c r="LN53" s="949"/>
      <c r="LO53" s="949"/>
      <c r="LP53" s="949"/>
      <c r="LQ53" s="949"/>
      <c r="LR53" s="949"/>
      <c r="LS53" s="949"/>
      <c r="LT53" s="949"/>
      <c r="LU53" s="950"/>
      <c r="LV53" s="948"/>
      <c r="LW53" s="949"/>
      <c r="LX53" s="949"/>
      <c r="LY53" s="949"/>
      <c r="LZ53" s="949"/>
      <c r="MA53" s="949"/>
      <c r="MB53" s="949"/>
      <c r="MC53" s="949"/>
      <c r="MD53" s="950"/>
      <c r="ME53" s="948"/>
      <c r="MF53" s="949"/>
      <c r="MG53" s="949"/>
      <c r="MH53" s="949"/>
      <c r="MI53" s="949"/>
      <c r="MJ53" s="949"/>
      <c r="MK53" s="949"/>
      <c r="ML53" s="949"/>
      <c r="MM53" s="950"/>
      <c r="MN53" s="948"/>
      <c r="MO53" s="949"/>
      <c r="MP53" s="949"/>
      <c r="MQ53" s="949"/>
      <c r="MR53" s="949"/>
      <c r="MS53" s="949"/>
      <c r="MT53" s="949"/>
      <c r="MU53" s="949"/>
      <c r="MV53" s="950"/>
      <c r="MW53" s="948"/>
      <c r="MX53" s="949"/>
      <c r="MY53" s="949"/>
      <c r="MZ53" s="949"/>
      <c r="NA53" s="949"/>
      <c r="NB53" s="949"/>
      <c r="NC53" s="949"/>
      <c r="ND53" s="949"/>
      <c r="NE53" s="950"/>
      <c r="NF53" s="948"/>
      <c r="NG53" s="949"/>
      <c r="NH53" s="949"/>
      <c r="NI53" s="949"/>
      <c r="NJ53" s="949"/>
      <c r="NK53" s="949"/>
      <c r="NL53" s="949"/>
      <c r="NM53" s="949"/>
      <c r="NN53" s="950"/>
      <c r="NO53" s="948"/>
      <c r="NP53" s="949"/>
      <c r="NQ53" s="949"/>
      <c r="NR53" s="949"/>
      <c r="NS53" s="949"/>
      <c r="NT53" s="949"/>
      <c r="NU53" s="949"/>
      <c r="NV53" s="949"/>
      <c r="NW53" s="950"/>
      <c r="NX53" s="948"/>
      <c r="NY53" s="949"/>
      <c r="NZ53" s="949"/>
      <c r="OA53" s="949"/>
      <c r="OB53" s="949"/>
      <c r="OC53" s="949"/>
      <c r="OD53" s="949"/>
      <c r="OE53" s="949"/>
      <c r="OF53" s="950"/>
      <c r="OG53" s="948"/>
      <c r="OH53" s="949"/>
      <c r="OI53" s="949"/>
      <c r="OJ53" s="949"/>
      <c r="OK53" s="949"/>
      <c r="OL53" s="949"/>
      <c r="OM53" s="949"/>
      <c r="ON53" s="949"/>
      <c r="OO53" s="950"/>
      <c r="OP53" s="948"/>
      <c r="OQ53" s="949"/>
      <c r="OR53" s="949"/>
      <c r="OS53" s="949"/>
      <c r="OT53" s="949"/>
      <c r="OU53" s="949"/>
      <c r="OV53" s="949"/>
      <c r="OW53" s="949"/>
      <c r="OX53" s="950"/>
      <c r="OY53" s="948"/>
      <c r="OZ53" s="949"/>
      <c r="PA53" s="949"/>
      <c r="PB53" s="949"/>
      <c r="PC53" s="949"/>
      <c r="PD53" s="949"/>
      <c r="PE53" s="949"/>
      <c r="PF53" s="949"/>
      <c r="PG53" s="950"/>
      <c r="PH53" s="948"/>
      <c r="PI53" s="949"/>
      <c r="PJ53" s="949"/>
      <c r="PK53" s="949"/>
      <c r="PL53" s="949"/>
      <c r="PM53" s="949"/>
      <c r="PN53" s="949"/>
      <c r="PO53" s="949"/>
      <c r="PP53" s="950"/>
      <c r="PQ53" s="948"/>
      <c r="PR53" s="949"/>
      <c r="PS53" s="949"/>
      <c r="PT53" s="949"/>
      <c r="PU53" s="949"/>
      <c r="PV53" s="949"/>
      <c r="PW53" s="949"/>
      <c r="PX53" s="949"/>
      <c r="PY53" s="950"/>
      <c r="PZ53" s="948"/>
      <c r="QA53" s="949"/>
      <c r="QB53" s="949"/>
      <c r="QC53" s="949"/>
      <c r="QD53" s="949"/>
      <c r="QE53" s="949"/>
      <c r="QF53" s="949"/>
      <c r="QG53" s="949"/>
      <c r="QH53" s="950"/>
      <c r="QI53" s="948"/>
      <c r="QJ53" s="949"/>
      <c r="QK53" s="949"/>
      <c r="QL53" s="949"/>
      <c r="QM53" s="949"/>
      <c r="QN53" s="949"/>
      <c r="QO53" s="949"/>
      <c r="QP53" s="949"/>
      <c r="QQ53" s="950"/>
      <c r="QR53" s="948"/>
      <c r="QS53" s="949"/>
      <c r="QT53" s="949"/>
      <c r="QU53" s="949"/>
      <c r="QV53" s="949"/>
      <c r="QW53" s="949"/>
      <c r="QX53" s="949"/>
      <c r="QY53" s="949"/>
      <c r="QZ53" s="950"/>
      <c r="RA53" s="948"/>
      <c r="RB53" s="949"/>
      <c r="RC53" s="949"/>
      <c r="RD53" s="949"/>
      <c r="RE53" s="949"/>
      <c r="RF53" s="949"/>
      <c r="RG53" s="949"/>
      <c r="RH53" s="949"/>
      <c r="RI53" s="950"/>
      <c r="RJ53" s="948"/>
      <c r="RK53" s="949"/>
      <c r="RL53" s="949"/>
      <c r="RM53" s="949"/>
      <c r="RN53" s="949"/>
      <c r="RO53" s="949"/>
      <c r="RP53" s="949"/>
      <c r="RQ53" s="949"/>
      <c r="RR53" s="950"/>
      <c r="RS53" s="948"/>
      <c r="RT53" s="949"/>
      <c r="RU53" s="949"/>
      <c r="RV53" s="949"/>
      <c r="RW53" s="949"/>
      <c r="RX53" s="949"/>
      <c r="RY53" s="949"/>
      <c r="RZ53" s="949"/>
      <c r="SA53" s="950"/>
      <c r="SB53" s="948"/>
      <c r="SC53" s="949"/>
      <c r="SD53" s="949"/>
      <c r="SE53" s="949"/>
      <c r="SF53" s="949"/>
      <c r="SG53" s="949"/>
      <c r="SH53" s="949"/>
      <c r="SI53" s="949"/>
      <c r="SJ53" s="950"/>
      <c r="SK53" s="948"/>
      <c r="SL53" s="949"/>
      <c r="SM53" s="949"/>
      <c r="SN53" s="949"/>
      <c r="SO53" s="949"/>
      <c r="SP53" s="949"/>
      <c r="SQ53" s="949"/>
      <c r="SR53" s="949"/>
      <c r="SS53" s="950"/>
      <c r="ST53" s="948"/>
      <c r="SU53" s="949"/>
      <c r="SV53" s="949"/>
      <c r="SW53" s="949"/>
      <c r="SX53" s="949"/>
      <c r="SY53" s="949"/>
      <c r="SZ53" s="949"/>
      <c r="TA53" s="949"/>
      <c r="TB53" s="950"/>
      <c r="TC53" s="948"/>
      <c r="TD53" s="949"/>
      <c r="TE53" s="949"/>
      <c r="TF53" s="949"/>
      <c r="TG53" s="949"/>
      <c r="TH53" s="949"/>
      <c r="TI53" s="949"/>
      <c r="TJ53" s="949"/>
      <c r="TK53" s="950"/>
      <c r="TL53" s="948"/>
      <c r="TM53" s="949"/>
      <c r="TN53" s="949"/>
      <c r="TO53" s="949"/>
      <c r="TP53" s="949"/>
      <c r="TQ53" s="949"/>
      <c r="TR53" s="949"/>
      <c r="TS53" s="949"/>
      <c r="TT53" s="950"/>
      <c r="TU53" s="948"/>
      <c r="TV53" s="949"/>
      <c r="TW53" s="949"/>
      <c r="TX53" s="949"/>
      <c r="TY53" s="949"/>
      <c r="TZ53" s="949"/>
      <c r="UA53" s="949"/>
      <c r="UB53" s="949"/>
      <c r="UC53" s="950"/>
      <c r="UD53" s="948"/>
      <c r="UE53" s="949"/>
      <c r="UF53" s="949"/>
      <c r="UG53" s="949"/>
      <c r="UH53" s="949"/>
      <c r="UI53" s="949"/>
      <c r="UJ53" s="949"/>
      <c r="UK53" s="949"/>
      <c r="UL53" s="950"/>
      <c r="UM53" s="948"/>
      <c r="UN53" s="949"/>
      <c r="UO53" s="949"/>
      <c r="UP53" s="949"/>
      <c r="UQ53" s="949"/>
      <c r="UR53" s="949"/>
      <c r="US53" s="949"/>
      <c r="UT53" s="949"/>
      <c r="UU53" s="950"/>
      <c r="UV53" s="948"/>
      <c r="UW53" s="949"/>
      <c r="UX53" s="949"/>
      <c r="UY53" s="949"/>
      <c r="UZ53" s="949"/>
      <c r="VA53" s="949"/>
      <c r="VB53" s="949"/>
      <c r="VC53" s="949"/>
      <c r="VD53" s="950"/>
      <c r="VE53" s="948"/>
      <c r="VF53" s="949"/>
      <c r="VG53" s="949"/>
      <c r="VH53" s="949"/>
      <c r="VI53" s="949"/>
      <c r="VJ53" s="949"/>
      <c r="VK53" s="949"/>
      <c r="VL53" s="949"/>
      <c r="VM53" s="950"/>
      <c r="VN53" s="948"/>
      <c r="VO53" s="949"/>
      <c r="VP53" s="949"/>
      <c r="VQ53" s="949"/>
      <c r="VR53" s="949"/>
      <c r="VS53" s="949"/>
      <c r="VT53" s="949"/>
      <c r="VU53" s="949"/>
      <c r="VV53" s="950"/>
      <c r="VW53" s="948"/>
      <c r="VX53" s="949"/>
      <c r="VY53" s="949"/>
      <c r="VZ53" s="949"/>
      <c r="WA53" s="949"/>
      <c r="WB53" s="949"/>
      <c r="WC53" s="949"/>
      <c r="WD53" s="949"/>
      <c r="WE53" s="950"/>
      <c r="WF53" s="948"/>
      <c r="WG53" s="949"/>
      <c r="WH53" s="949"/>
      <c r="WI53" s="949"/>
      <c r="WJ53" s="949"/>
      <c r="WK53" s="949"/>
      <c r="WL53" s="949"/>
      <c r="WM53" s="949"/>
      <c r="WN53" s="950"/>
      <c r="WO53" s="948"/>
      <c r="WP53" s="949"/>
      <c r="WQ53" s="949"/>
      <c r="WR53" s="949"/>
      <c r="WS53" s="949"/>
      <c r="WT53" s="949"/>
      <c r="WU53" s="949"/>
      <c r="WV53" s="949"/>
      <c r="WW53" s="950"/>
      <c r="WX53" s="948"/>
      <c r="WY53" s="949"/>
      <c r="WZ53" s="949"/>
      <c r="XA53" s="949"/>
      <c r="XB53" s="949"/>
      <c r="XC53" s="949"/>
      <c r="XD53" s="949"/>
      <c r="XE53" s="949"/>
      <c r="XF53" s="950"/>
      <c r="XG53" s="948"/>
      <c r="XH53" s="949"/>
      <c r="XI53" s="949"/>
      <c r="XJ53" s="949"/>
      <c r="XK53" s="949"/>
      <c r="XL53" s="949"/>
      <c r="XM53" s="949"/>
      <c r="XN53" s="949"/>
      <c r="XO53" s="950"/>
      <c r="XP53" s="948"/>
      <c r="XQ53" s="949"/>
      <c r="XR53" s="949"/>
      <c r="XS53" s="949"/>
      <c r="XT53" s="949"/>
      <c r="XU53" s="949"/>
      <c r="XV53" s="949"/>
      <c r="XW53" s="949"/>
      <c r="XX53" s="950"/>
      <c r="XY53" s="948"/>
      <c r="XZ53" s="949"/>
      <c r="YA53" s="949"/>
      <c r="YB53" s="949"/>
      <c r="YC53" s="949"/>
      <c r="YD53" s="949"/>
      <c r="YE53" s="949"/>
      <c r="YF53" s="949"/>
      <c r="YG53" s="950"/>
      <c r="YH53" s="948"/>
      <c r="YI53" s="949"/>
      <c r="YJ53" s="949"/>
      <c r="YK53" s="949"/>
      <c r="YL53" s="949"/>
      <c r="YM53" s="949"/>
      <c r="YN53" s="949"/>
      <c r="YO53" s="949"/>
      <c r="YP53" s="950"/>
      <c r="YQ53" s="948"/>
      <c r="YR53" s="949"/>
      <c r="YS53" s="949"/>
      <c r="YT53" s="949"/>
      <c r="YU53" s="949"/>
      <c r="YV53" s="949"/>
      <c r="YW53" s="949"/>
      <c r="YX53" s="949"/>
      <c r="YY53" s="950"/>
      <c r="YZ53" s="948"/>
      <c r="ZA53" s="949"/>
      <c r="ZB53" s="949"/>
      <c r="ZC53" s="949"/>
      <c r="ZD53" s="949"/>
      <c r="ZE53" s="949"/>
      <c r="ZF53" s="949"/>
      <c r="ZG53" s="949"/>
      <c r="ZH53" s="950"/>
      <c r="ZI53" s="948"/>
      <c r="ZJ53" s="949"/>
      <c r="ZK53" s="949"/>
      <c r="ZL53" s="949"/>
      <c r="ZM53" s="949"/>
      <c r="ZN53" s="949"/>
      <c r="ZO53" s="949"/>
      <c r="ZP53" s="949"/>
      <c r="ZQ53" s="950"/>
      <c r="ZR53" s="948"/>
      <c r="ZS53" s="949"/>
      <c r="ZT53" s="949"/>
      <c r="ZU53" s="949"/>
      <c r="ZV53" s="949"/>
      <c r="ZW53" s="949"/>
      <c r="ZX53" s="949"/>
      <c r="ZY53" s="949"/>
      <c r="ZZ53" s="950"/>
      <c r="AAA53" s="948"/>
      <c r="AAB53" s="949"/>
      <c r="AAC53" s="949"/>
      <c r="AAD53" s="949"/>
      <c r="AAE53" s="949"/>
      <c r="AAF53" s="949"/>
      <c r="AAG53" s="949"/>
      <c r="AAH53" s="949"/>
      <c r="AAI53" s="950"/>
      <c r="AAJ53" s="948"/>
      <c r="AAK53" s="949"/>
      <c r="AAL53" s="949"/>
      <c r="AAM53" s="949"/>
      <c r="AAN53" s="949"/>
      <c r="AAO53" s="949"/>
      <c r="AAP53" s="949"/>
      <c r="AAQ53" s="949"/>
      <c r="AAR53" s="950"/>
      <c r="AAS53" s="948"/>
      <c r="AAT53" s="949"/>
      <c r="AAU53" s="949"/>
      <c r="AAV53" s="949"/>
      <c r="AAW53" s="949"/>
      <c r="AAX53" s="949"/>
      <c r="AAY53" s="949"/>
      <c r="AAZ53" s="949"/>
      <c r="ABA53" s="950"/>
      <c r="ABB53" s="948"/>
      <c r="ABC53" s="949"/>
      <c r="ABD53" s="949"/>
      <c r="ABE53" s="949"/>
      <c r="ABF53" s="949"/>
      <c r="ABG53" s="949"/>
      <c r="ABH53" s="949"/>
      <c r="ABI53" s="949"/>
      <c r="ABJ53" s="950"/>
      <c r="ABK53" s="948"/>
      <c r="ABL53" s="949"/>
      <c r="ABM53" s="949"/>
      <c r="ABN53" s="949"/>
      <c r="ABO53" s="949"/>
      <c r="ABP53" s="949"/>
      <c r="ABQ53" s="949"/>
      <c r="ABR53" s="949"/>
      <c r="ABS53" s="950"/>
      <c r="ABT53" s="948"/>
      <c r="ABU53" s="949"/>
      <c r="ABV53" s="949"/>
      <c r="ABW53" s="949"/>
      <c r="ABX53" s="949"/>
      <c r="ABY53" s="949"/>
      <c r="ABZ53" s="949"/>
      <c r="ACA53" s="949"/>
      <c r="ACB53" s="950"/>
      <c r="ACC53" s="948"/>
      <c r="ACD53" s="949"/>
      <c r="ACE53" s="949"/>
      <c r="ACF53" s="949"/>
      <c r="ACG53" s="949"/>
      <c r="ACH53" s="949"/>
      <c r="ACI53" s="949"/>
      <c r="ACJ53" s="949"/>
      <c r="ACK53" s="950"/>
      <c r="ACL53" s="948"/>
      <c r="ACM53" s="949"/>
      <c r="ACN53" s="949"/>
      <c r="ACO53" s="949"/>
      <c r="ACP53" s="949"/>
      <c r="ACQ53" s="949"/>
      <c r="ACR53" s="949"/>
      <c r="ACS53" s="949"/>
      <c r="ACT53" s="950"/>
      <c r="ACU53" s="948"/>
      <c r="ACV53" s="949"/>
      <c r="ACW53" s="949"/>
      <c r="ACX53" s="949"/>
      <c r="ACY53" s="949"/>
      <c r="ACZ53" s="949"/>
      <c r="ADA53" s="949"/>
      <c r="ADB53" s="949"/>
      <c r="ADC53" s="950"/>
      <c r="ADD53" s="948"/>
      <c r="ADE53" s="949"/>
      <c r="ADF53" s="949"/>
      <c r="ADG53" s="949"/>
      <c r="ADH53" s="949"/>
      <c r="ADI53" s="949"/>
      <c r="ADJ53" s="949"/>
      <c r="ADK53" s="949"/>
      <c r="ADL53" s="950"/>
      <c r="ADM53" s="948"/>
      <c r="ADN53" s="949"/>
      <c r="ADO53" s="949"/>
      <c r="ADP53" s="949"/>
      <c r="ADQ53" s="949"/>
      <c r="ADR53" s="949"/>
      <c r="ADS53" s="949"/>
      <c r="ADT53" s="949"/>
      <c r="ADU53" s="950"/>
      <c r="ADV53" s="948"/>
      <c r="ADW53" s="949"/>
      <c r="ADX53" s="949"/>
      <c r="ADY53" s="949"/>
      <c r="ADZ53" s="949"/>
      <c r="AEA53" s="949"/>
      <c r="AEB53" s="949"/>
      <c r="AEC53" s="949"/>
      <c r="AED53" s="950"/>
      <c r="AEE53" s="948"/>
      <c r="AEF53" s="949"/>
      <c r="AEG53" s="949"/>
      <c r="AEH53" s="949"/>
      <c r="AEI53" s="949"/>
      <c r="AEJ53" s="949"/>
      <c r="AEK53" s="949"/>
      <c r="AEL53" s="949"/>
      <c r="AEM53" s="950"/>
      <c r="AEN53" s="948"/>
      <c r="AEO53" s="949"/>
      <c r="AEP53" s="949"/>
      <c r="AEQ53" s="949"/>
      <c r="AER53" s="949"/>
      <c r="AES53" s="949"/>
      <c r="AET53" s="949"/>
      <c r="AEU53" s="949"/>
      <c r="AEV53" s="950"/>
      <c r="AEW53" s="948"/>
      <c r="AEX53" s="949"/>
      <c r="AEY53" s="949"/>
      <c r="AEZ53" s="949"/>
      <c r="AFA53" s="949"/>
      <c r="AFB53" s="949"/>
      <c r="AFC53" s="949"/>
      <c r="AFD53" s="949"/>
      <c r="AFE53" s="950"/>
      <c r="AFF53" s="948"/>
      <c r="AFG53" s="949"/>
      <c r="AFH53" s="949"/>
      <c r="AFI53" s="949"/>
      <c r="AFJ53" s="949"/>
      <c r="AFK53" s="949"/>
      <c r="AFL53" s="949"/>
      <c r="AFM53" s="949"/>
      <c r="AFN53" s="950"/>
      <c r="AFO53" s="948"/>
      <c r="AFP53" s="949"/>
      <c r="AFQ53" s="949"/>
      <c r="AFR53" s="949"/>
      <c r="AFS53" s="949"/>
      <c r="AFT53" s="949"/>
      <c r="AFU53" s="949"/>
      <c r="AFV53" s="949"/>
      <c r="AFW53" s="950"/>
      <c r="AFX53" s="948"/>
      <c r="AFY53" s="949"/>
      <c r="AFZ53" s="949"/>
      <c r="AGA53" s="949"/>
      <c r="AGB53" s="949"/>
      <c r="AGC53" s="949"/>
      <c r="AGD53" s="949"/>
      <c r="AGE53" s="949"/>
      <c r="AGF53" s="950"/>
      <c r="AGG53" s="948"/>
      <c r="AGH53" s="949"/>
      <c r="AGI53" s="949"/>
      <c r="AGJ53" s="949"/>
      <c r="AGK53" s="949"/>
      <c r="AGL53" s="949"/>
      <c r="AGM53" s="949"/>
      <c r="AGN53" s="949"/>
      <c r="AGO53" s="950"/>
      <c r="AGP53" s="948"/>
      <c r="AGQ53" s="949"/>
      <c r="AGR53" s="949"/>
      <c r="AGS53" s="949"/>
      <c r="AGT53" s="949"/>
      <c r="AGU53" s="949"/>
      <c r="AGV53" s="949"/>
      <c r="AGW53" s="949"/>
      <c r="AGX53" s="950"/>
      <c r="AGY53" s="948"/>
      <c r="AGZ53" s="949"/>
      <c r="AHA53" s="949"/>
      <c r="AHB53" s="949"/>
      <c r="AHC53" s="949"/>
      <c r="AHD53" s="949"/>
      <c r="AHE53" s="949"/>
      <c r="AHF53" s="949"/>
      <c r="AHG53" s="950"/>
      <c r="AHH53" s="948"/>
      <c r="AHI53" s="949"/>
      <c r="AHJ53" s="949"/>
      <c r="AHK53" s="949"/>
      <c r="AHL53" s="949"/>
      <c r="AHM53" s="949"/>
      <c r="AHN53" s="949"/>
      <c r="AHO53" s="949"/>
      <c r="AHP53" s="950"/>
      <c r="AHQ53" s="948"/>
      <c r="AHR53" s="949"/>
      <c r="AHS53" s="949"/>
      <c r="AHT53" s="949"/>
      <c r="AHU53" s="949"/>
      <c r="AHV53" s="949"/>
      <c r="AHW53" s="949"/>
      <c r="AHX53" s="949"/>
      <c r="AHY53" s="950"/>
      <c r="AHZ53" s="948"/>
      <c r="AIA53" s="949"/>
      <c r="AIB53" s="949"/>
      <c r="AIC53" s="949"/>
      <c r="AID53" s="949"/>
      <c r="AIE53" s="949"/>
      <c r="AIF53" s="949"/>
      <c r="AIG53" s="949"/>
      <c r="AIH53" s="950"/>
      <c r="AII53" s="948"/>
      <c r="AIJ53" s="949"/>
      <c r="AIK53" s="949"/>
      <c r="AIL53" s="949"/>
      <c r="AIM53" s="949"/>
      <c r="AIN53" s="949"/>
      <c r="AIO53" s="949"/>
      <c r="AIP53" s="949"/>
      <c r="AIQ53" s="950"/>
      <c r="AIR53" s="948"/>
      <c r="AIS53" s="949"/>
      <c r="AIT53" s="949"/>
      <c r="AIU53" s="949"/>
      <c r="AIV53" s="949"/>
      <c r="AIW53" s="949"/>
      <c r="AIX53" s="949"/>
      <c r="AIY53" s="949"/>
      <c r="AIZ53" s="950"/>
      <c r="AJA53" s="948"/>
      <c r="AJB53" s="949"/>
      <c r="AJC53" s="949"/>
      <c r="AJD53" s="949"/>
      <c r="AJE53" s="949"/>
      <c r="AJF53" s="949"/>
      <c r="AJG53" s="949"/>
      <c r="AJH53" s="949"/>
      <c r="AJI53" s="950"/>
      <c r="AJJ53" s="948"/>
      <c r="AJK53" s="949"/>
      <c r="AJL53" s="949"/>
      <c r="AJM53" s="949"/>
      <c r="AJN53" s="949"/>
      <c r="AJO53" s="949"/>
      <c r="AJP53" s="949"/>
      <c r="AJQ53" s="949"/>
      <c r="AJR53" s="950"/>
      <c r="AJS53" s="948"/>
      <c r="AJT53" s="949"/>
      <c r="AJU53" s="949"/>
      <c r="AJV53" s="949"/>
      <c r="AJW53" s="949"/>
      <c r="AJX53" s="949"/>
      <c r="AJY53" s="949"/>
      <c r="AJZ53" s="949"/>
      <c r="AKA53" s="950"/>
      <c r="AKB53" s="948"/>
      <c r="AKC53" s="949"/>
      <c r="AKD53" s="949"/>
      <c r="AKE53" s="949"/>
      <c r="AKF53" s="949"/>
      <c r="AKG53" s="949"/>
      <c r="AKH53" s="949"/>
      <c r="AKI53" s="949"/>
      <c r="AKJ53" s="950"/>
      <c r="AKK53" s="948"/>
      <c r="AKL53" s="949"/>
      <c r="AKM53" s="949"/>
      <c r="AKN53" s="949"/>
      <c r="AKO53" s="949"/>
      <c r="AKP53" s="949"/>
      <c r="AKQ53" s="949"/>
      <c r="AKR53" s="949"/>
      <c r="AKS53" s="950"/>
      <c r="AKT53" s="948"/>
      <c r="AKU53" s="949"/>
      <c r="AKV53" s="949"/>
      <c r="AKW53" s="949"/>
      <c r="AKX53" s="949"/>
      <c r="AKY53" s="949"/>
      <c r="AKZ53" s="949"/>
      <c r="ALA53" s="949"/>
      <c r="ALB53" s="950"/>
      <c r="ALC53" s="948"/>
      <c r="ALD53" s="949"/>
      <c r="ALE53" s="949"/>
      <c r="ALF53" s="949"/>
      <c r="ALG53" s="949"/>
      <c r="ALH53" s="949"/>
      <c r="ALI53" s="949"/>
      <c r="ALJ53" s="949"/>
      <c r="ALK53" s="950"/>
      <c r="ALL53" s="948"/>
      <c r="ALM53" s="949"/>
      <c r="ALN53" s="949"/>
      <c r="ALO53" s="949"/>
      <c r="ALP53" s="949"/>
      <c r="ALQ53" s="949"/>
      <c r="ALR53" s="949"/>
      <c r="ALS53" s="949"/>
      <c r="ALT53" s="950"/>
      <c r="ALU53" s="948"/>
      <c r="ALV53" s="949"/>
      <c r="ALW53" s="949"/>
      <c r="ALX53" s="949"/>
      <c r="ALY53" s="949"/>
      <c r="ALZ53" s="949"/>
      <c r="AMA53" s="949"/>
      <c r="AMB53" s="949"/>
      <c r="AMC53" s="950"/>
      <c r="AMD53" s="948"/>
      <c r="AME53" s="949"/>
      <c r="AMF53" s="949"/>
      <c r="AMG53" s="949"/>
      <c r="AMH53" s="949"/>
      <c r="AMI53" s="949"/>
      <c r="AMJ53" s="949"/>
      <c r="AMK53" s="949"/>
      <c r="AML53" s="950"/>
      <c r="AMM53" s="948"/>
      <c r="AMN53" s="949"/>
      <c r="AMO53" s="949"/>
      <c r="AMP53" s="949"/>
      <c r="AMQ53" s="949"/>
      <c r="AMR53" s="949"/>
      <c r="AMS53" s="949"/>
      <c r="AMT53" s="949"/>
      <c r="AMU53" s="950"/>
      <c r="AMV53" s="948"/>
      <c r="AMW53" s="949"/>
      <c r="AMX53" s="949"/>
      <c r="AMY53" s="949"/>
      <c r="AMZ53" s="949"/>
      <c r="ANA53" s="949"/>
      <c r="ANB53" s="949"/>
      <c r="ANC53" s="949"/>
      <c r="AND53" s="950"/>
      <c r="ANE53" s="948"/>
      <c r="ANF53" s="949"/>
      <c r="ANG53" s="949"/>
      <c r="ANH53" s="949"/>
      <c r="ANI53" s="949"/>
      <c r="ANJ53" s="949"/>
      <c r="ANK53" s="949"/>
      <c r="ANL53" s="949"/>
      <c r="ANM53" s="950"/>
      <c r="ANN53" s="948"/>
      <c r="ANO53" s="949"/>
      <c r="ANP53" s="949"/>
      <c r="ANQ53" s="949"/>
      <c r="ANR53" s="949"/>
      <c r="ANS53" s="949"/>
      <c r="ANT53" s="949"/>
      <c r="ANU53" s="949"/>
      <c r="ANV53" s="950"/>
      <c r="ANW53" s="948"/>
      <c r="ANX53" s="949"/>
      <c r="ANY53" s="949"/>
      <c r="ANZ53" s="949"/>
      <c r="AOA53" s="949"/>
      <c r="AOB53" s="949"/>
      <c r="AOC53" s="949"/>
      <c r="AOD53" s="949"/>
      <c r="AOE53" s="950"/>
      <c r="AOF53" s="948"/>
      <c r="AOG53" s="949"/>
      <c r="AOH53" s="949"/>
      <c r="AOI53" s="949"/>
      <c r="AOJ53" s="949"/>
      <c r="AOK53" s="949"/>
      <c r="AOL53" s="949"/>
      <c r="AOM53" s="949"/>
      <c r="AON53" s="950"/>
      <c r="AOO53" s="948"/>
      <c r="AOP53" s="949"/>
      <c r="AOQ53" s="949"/>
      <c r="AOR53" s="949"/>
      <c r="AOS53" s="949"/>
      <c r="AOT53" s="949"/>
      <c r="AOU53" s="949"/>
      <c r="AOV53" s="949"/>
      <c r="AOW53" s="950"/>
      <c r="AOX53" s="948"/>
      <c r="AOY53" s="949"/>
      <c r="AOZ53" s="949"/>
      <c r="APA53" s="949"/>
      <c r="APB53" s="949"/>
      <c r="APC53" s="949"/>
      <c r="APD53" s="949"/>
      <c r="APE53" s="949"/>
      <c r="APF53" s="950"/>
      <c r="APG53" s="948"/>
      <c r="APH53" s="949"/>
      <c r="API53" s="949"/>
      <c r="APJ53" s="949"/>
      <c r="APK53" s="949"/>
      <c r="APL53" s="949"/>
      <c r="APM53" s="949"/>
      <c r="APN53" s="949"/>
      <c r="APO53" s="950"/>
      <c r="APP53" s="948"/>
      <c r="APQ53" s="949"/>
      <c r="APR53" s="949"/>
      <c r="APS53" s="949"/>
      <c r="APT53" s="949"/>
      <c r="APU53" s="949"/>
      <c r="APV53" s="949"/>
      <c r="APW53" s="949"/>
      <c r="APX53" s="950"/>
      <c r="APY53" s="948"/>
      <c r="APZ53" s="949"/>
      <c r="AQA53" s="949"/>
      <c r="AQB53" s="949"/>
      <c r="AQC53" s="949"/>
      <c r="AQD53" s="949"/>
      <c r="AQE53" s="949"/>
      <c r="AQF53" s="949"/>
      <c r="AQG53" s="950"/>
      <c r="AQH53" s="948"/>
      <c r="AQI53" s="949"/>
      <c r="AQJ53" s="949"/>
      <c r="AQK53" s="949"/>
      <c r="AQL53" s="949"/>
      <c r="AQM53" s="949"/>
      <c r="AQN53" s="949"/>
      <c r="AQO53" s="949"/>
      <c r="AQP53" s="950"/>
      <c r="AQQ53" s="948"/>
      <c r="AQR53" s="949"/>
      <c r="AQS53" s="949"/>
      <c r="AQT53" s="949"/>
      <c r="AQU53" s="949"/>
      <c r="AQV53" s="949"/>
      <c r="AQW53" s="949"/>
      <c r="AQX53" s="949"/>
      <c r="AQY53" s="950"/>
      <c r="AQZ53" s="948"/>
      <c r="ARA53" s="949"/>
      <c r="ARB53" s="949"/>
      <c r="ARC53" s="949"/>
      <c r="ARD53" s="949"/>
      <c r="ARE53" s="949"/>
      <c r="ARF53" s="949"/>
      <c r="ARG53" s="949"/>
      <c r="ARH53" s="950"/>
      <c r="ARI53" s="948"/>
      <c r="ARJ53" s="949"/>
      <c r="ARK53" s="949"/>
      <c r="ARL53" s="949"/>
      <c r="ARM53" s="949"/>
      <c r="ARN53" s="949"/>
      <c r="ARO53" s="949"/>
      <c r="ARP53" s="949"/>
      <c r="ARQ53" s="950"/>
      <c r="ARR53" s="948"/>
      <c r="ARS53" s="949"/>
      <c r="ART53" s="949"/>
      <c r="ARU53" s="949"/>
      <c r="ARV53" s="949"/>
      <c r="ARW53" s="949"/>
      <c r="ARX53" s="949"/>
      <c r="ARY53" s="949"/>
      <c r="ARZ53" s="950"/>
      <c r="ASA53" s="948"/>
      <c r="ASB53" s="949"/>
      <c r="ASC53" s="949"/>
      <c r="ASD53" s="949"/>
      <c r="ASE53" s="949"/>
      <c r="ASF53" s="949"/>
      <c r="ASG53" s="949"/>
      <c r="ASH53" s="949"/>
      <c r="ASI53" s="950"/>
      <c r="ASJ53" s="948"/>
      <c r="ASK53" s="949"/>
      <c r="ASL53" s="949"/>
      <c r="ASM53" s="949"/>
      <c r="ASN53" s="949"/>
      <c r="ASO53" s="949"/>
      <c r="ASP53" s="949"/>
      <c r="ASQ53" s="949"/>
      <c r="ASR53" s="950"/>
      <c r="ASS53" s="948"/>
      <c r="AST53" s="949"/>
      <c r="ASU53" s="949"/>
      <c r="ASV53" s="949"/>
      <c r="ASW53" s="949"/>
      <c r="ASX53" s="949"/>
      <c r="ASY53" s="949"/>
      <c r="ASZ53" s="949"/>
      <c r="ATA53" s="950"/>
      <c r="ATB53" s="948"/>
      <c r="ATC53" s="949"/>
      <c r="ATD53" s="949"/>
      <c r="ATE53" s="949"/>
      <c r="ATF53" s="949"/>
      <c r="ATG53" s="949"/>
      <c r="ATH53" s="949"/>
      <c r="ATI53" s="949"/>
      <c r="ATJ53" s="950"/>
      <c r="ATK53" s="948"/>
      <c r="ATL53" s="949"/>
      <c r="ATM53" s="949"/>
      <c r="ATN53" s="949"/>
      <c r="ATO53" s="949"/>
      <c r="ATP53" s="949"/>
      <c r="ATQ53" s="949"/>
      <c r="ATR53" s="949"/>
      <c r="ATS53" s="950"/>
      <c r="ATT53" s="948"/>
      <c r="ATU53" s="949"/>
      <c r="ATV53" s="949"/>
      <c r="ATW53" s="949"/>
      <c r="ATX53" s="949"/>
      <c r="ATY53" s="949"/>
      <c r="ATZ53" s="949"/>
      <c r="AUA53" s="949"/>
      <c r="AUB53" s="950"/>
      <c r="AUC53" s="948"/>
      <c r="AUD53" s="949"/>
      <c r="AUE53" s="949"/>
      <c r="AUF53" s="949"/>
      <c r="AUG53" s="949"/>
      <c r="AUH53" s="949"/>
      <c r="AUI53" s="949"/>
      <c r="AUJ53" s="949"/>
      <c r="AUK53" s="950"/>
      <c r="AUL53" s="948"/>
      <c r="AUM53" s="949"/>
      <c r="AUN53" s="949"/>
      <c r="AUO53" s="949"/>
      <c r="AUP53" s="949"/>
      <c r="AUQ53" s="949"/>
      <c r="AUR53" s="949"/>
      <c r="AUS53" s="949"/>
      <c r="AUT53" s="950"/>
      <c r="AUU53" s="948"/>
      <c r="AUV53" s="949"/>
      <c r="AUW53" s="949"/>
      <c r="AUX53" s="949"/>
      <c r="AUY53" s="949"/>
      <c r="AUZ53" s="949"/>
      <c r="AVA53" s="949"/>
      <c r="AVB53" s="949"/>
      <c r="AVC53" s="950"/>
      <c r="AVD53" s="948"/>
      <c r="AVE53" s="949"/>
      <c r="AVF53" s="949"/>
      <c r="AVG53" s="949"/>
      <c r="AVH53" s="949"/>
      <c r="AVI53" s="949"/>
      <c r="AVJ53" s="949"/>
      <c r="AVK53" s="949"/>
      <c r="AVL53" s="950"/>
      <c r="AVM53" s="948"/>
      <c r="AVN53" s="949"/>
      <c r="AVO53" s="949"/>
      <c r="AVP53" s="949"/>
      <c r="AVQ53" s="949"/>
      <c r="AVR53" s="949"/>
      <c r="AVS53" s="949"/>
      <c r="AVT53" s="949"/>
      <c r="AVU53" s="950"/>
      <c r="AVV53" s="948"/>
      <c r="AVW53" s="949"/>
      <c r="AVX53" s="949"/>
      <c r="AVY53" s="949"/>
      <c r="AVZ53" s="949"/>
      <c r="AWA53" s="949"/>
      <c r="AWB53" s="949"/>
      <c r="AWC53" s="949"/>
      <c r="AWD53" s="950"/>
      <c r="AWE53" s="948"/>
      <c r="AWF53" s="949"/>
      <c r="AWG53" s="949"/>
      <c r="AWH53" s="949"/>
      <c r="AWI53" s="949"/>
      <c r="AWJ53" s="949"/>
      <c r="AWK53" s="949"/>
      <c r="AWL53" s="949"/>
      <c r="AWM53" s="950"/>
      <c r="AWN53" s="948"/>
      <c r="AWO53" s="949"/>
      <c r="AWP53" s="949"/>
      <c r="AWQ53" s="949"/>
      <c r="AWR53" s="949"/>
      <c r="AWS53" s="949"/>
      <c r="AWT53" s="949"/>
      <c r="AWU53" s="949"/>
      <c r="AWV53" s="950"/>
      <c r="AWW53" s="948"/>
      <c r="AWX53" s="949"/>
      <c r="AWY53" s="949"/>
      <c r="AWZ53" s="949"/>
      <c r="AXA53" s="949"/>
      <c r="AXB53" s="949"/>
      <c r="AXC53" s="949"/>
      <c r="AXD53" s="949"/>
      <c r="AXE53" s="950"/>
      <c r="AXF53" s="948"/>
      <c r="AXG53" s="949"/>
      <c r="AXH53" s="949"/>
      <c r="AXI53" s="949"/>
      <c r="AXJ53" s="949"/>
      <c r="AXK53" s="949"/>
      <c r="AXL53" s="949"/>
      <c r="AXM53" s="949"/>
      <c r="AXN53" s="950"/>
      <c r="AXO53" s="948"/>
      <c r="AXP53" s="949"/>
      <c r="AXQ53" s="949"/>
      <c r="AXR53" s="949"/>
      <c r="AXS53" s="949"/>
      <c r="AXT53" s="949"/>
      <c r="AXU53" s="949"/>
      <c r="AXV53" s="949"/>
      <c r="AXW53" s="950"/>
      <c r="AXX53" s="948"/>
      <c r="AXY53" s="949"/>
      <c r="AXZ53" s="949"/>
      <c r="AYA53" s="949"/>
      <c r="AYB53" s="949"/>
      <c r="AYC53" s="949"/>
      <c r="AYD53" s="949"/>
      <c r="AYE53" s="949"/>
      <c r="AYF53" s="950"/>
      <c r="AYG53" s="948"/>
      <c r="AYH53" s="949"/>
      <c r="AYI53" s="949"/>
      <c r="AYJ53" s="949"/>
      <c r="AYK53" s="949"/>
      <c r="AYL53" s="949"/>
      <c r="AYM53" s="949"/>
      <c r="AYN53" s="949"/>
      <c r="AYO53" s="950"/>
      <c r="AYP53" s="948"/>
      <c r="AYQ53" s="949"/>
      <c r="AYR53" s="949"/>
      <c r="AYS53" s="949"/>
      <c r="AYT53" s="949"/>
      <c r="AYU53" s="949"/>
      <c r="AYV53" s="949"/>
      <c r="AYW53" s="949"/>
      <c r="AYX53" s="950"/>
      <c r="AYY53" s="948"/>
      <c r="AYZ53" s="949"/>
      <c r="AZA53" s="949"/>
      <c r="AZB53" s="949"/>
      <c r="AZC53" s="949"/>
      <c r="AZD53" s="949"/>
      <c r="AZE53" s="949"/>
      <c r="AZF53" s="949"/>
      <c r="AZG53" s="950"/>
      <c r="AZH53" s="948"/>
      <c r="AZI53" s="949"/>
      <c r="AZJ53" s="949"/>
      <c r="AZK53" s="949"/>
      <c r="AZL53" s="949"/>
      <c r="AZM53" s="949"/>
      <c r="AZN53" s="949"/>
      <c r="AZO53" s="949"/>
      <c r="AZP53" s="950"/>
      <c r="AZQ53" s="948"/>
      <c r="AZR53" s="949"/>
      <c r="AZS53" s="949"/>
      <c r="AZT53" s="949"/>
      <c r="AZU53" s="949"/>
      <c r="AZV53" s="949"/>
      <c r="AZW53" s="949"/>
      <c r="AZX53" s="949"/>
      <c r="AZY53" s="950"/>
      <c r="AZZ53" s="948"/>
      <c r="BAA53" s="949"/>
      <c r="BAB53" s="949"/>
      <c r="BAC53" s="949"/>
      <c r="BAD53" s="949"/>
      <c r="BAE53" s="949"/>
      <c r="BAF53" s="949"/>
      <c r="BAG53" s="949"/>
      <c r="BAH53" s="950"/>
      <c r="BAI53" s="948"/>
      <c r="BAJ53" s="949"/>
      <c r="BAK53" s="949"/>
      <c r="BAL53" s="949"/>
      <c r="BAM53" s="949"/>
      <c r="BAN53" s="949"/>
      <c r="BAO53" s="949"/>
      <c r="BAP53" s="949"/>
      <c r="BAQ53" s="950"/>
      <c r="BAR53" s="948"/>
      <c r="BAS53" s="949"/>
      <c r="BAT53" s="949"/>
      <c r="BAU53" s="949"/>
      <c r="BAV53" s="949"/>
      <c r="BAW53" s="949"/>
      <c r="BAX53" s="949"/>
      <c r="BAY53" s="949"/>
      <c r="BAZ53" s="950"/>
      <c r="BBA53" s="948"/>
      <c r="BBB53" s="949"/>
      <c r="BBC53" s="949"/>
      <c r="BBD53" s="949"/>
      <c r="BBE53" s="949"/>
      <c r="BBF53" s="949"/>
      <c r="BBG53" s="949"/>
      <c r="BBH53" s="949"/>
      <c r="BBI53" s="950"/>
      <c r="BBJ53" s="948"/>
      <c r="BBK53" s="949"/>
      <c r="BBL53" s="949"/>
      <c r="BBM53" s="949"/>
      <c r="BBN53" s="949"/>
      <c r="BBO53" s="949"/>
      <c r="BBP53" s="949"/>
      <c r="BBQ53" s="949"/>
      <c r="BBR53" s="950"/>
      <c r="BBS53" s="948"/>
      <c r="BBT53" s="949"/>
      <c r="BBU53" s="949"/>
      <c r="BBV53" s="949"/>
      <c r="BBW53" s="949"/>
      <c r="BBX53" s="949"/>
      <c r="BBY53" s="949"/>
      <c r="BBZ53" s="949"/>
      <c r="BCA53" s="950"/>
      <c r="BCB53" s="948"/>
      <c r="BCC53" s="949"/>
      <c r="BCD53" s="949"/>
      <c r="BCE53" s="949"/>
      <c r="BCF53" s="949"/>
      <c r="BCG53" s="949"/>
      <c r="BCH53" s="949"/>
      <c r="BCI53" s="949"/>
      <c r="BCJ53" s="950"/>
      <c r="BCK53" s="948"/>
      <c r="BCL53" s="949"/>
      <c r="BCM53" s="949"/>
      <c r="BCN53" s="949"/>
      <c r="BCO53" s="949"/>
      <c r="BCP53" s="949"/>
      <c r="BCQ53" s="949"/>
      <c r="BCR53" s="949"/>
      <c r="BCS53" s="950"/>
      <c r="BCT53" s="948"/>
      <c r="BCU53" s="949"/>
      <c r="BCV53" s="949"/>
      <c r="BCW53" s="949"/>
      <c r="BCX53" s="949"/>
      <c r="BCY53" s="949"/>
      <c r="BCZ53" s="949"/>
      <c r="BDA53" s="949"/>
      <c r="BDB53" s="950"/>
      <c r="BDC53" s="948"/>
      <c r="BDD53" s="949"/>
      <c r="BDE53" s="949"/>
      <c r="BDF53" s="949"/>
      <c r="BDG53" s="949"/>
      <c r="BDH53" s="949"/>
      <c r="BDI53" s="949"/>
      <c r="BDJ53" s="949"/>
      <c r="BDK53" s="950"/>
      <c r="BDL53" s="948"/>
      <c r="BDM53" s="949"/>
      <c r="BDN53" s="949"/>
      <c r="BDO53" s="949"/>
      <c r="BDP53" s="949"/>
      <c r="BDQ53" s="949"/>
      <c r="BDR53" s="949"/>
      <c r="BDS53" s="949"/>
      <c r="BDT53" s="950"/>
      <c r="BDU53" s="948"/>
      <c r="BDV53" s="949"/>
      <c r="BDW53" s="949"/>
      <c r="BDX53" s="949"/>
      <c r="BDY53" s="949"/>
      <c r="BDZ53" s="949"/>
      <c r="BEA53" s="949"/>
      <c r="BEB53" s="949"/>
      <c r="BEC53" s="950"/>
      <c r="BED53" s="948"/>
      <c r="BEE53" s="949"/>
      <c r="BEF53" s="949"/>
      <c r="BEG53" s="949"/>
      <c r="BEH53" s="949"/>
      <c r="BEI53" s="949"/>
      <c r="BEJ53" s="949"/>
      <c r="BEK53" s="949"/>
      <c r="BEL53" s="950"/>
      <c r="BEM53" s="948"/>
      <c r="BEN53" s="949"/>
      <c r="BEO53" s="949"/>
      <c r="BEP53" s="949"/>
      <c r="BEQ53" s="949"/>
      <c r="BER53" s="949"/>
      <c r="BES53" s="949"/>
      <c r="BET53" s="949"/>
      <c r="BEU53" s="950"/>
      <c r="BEV53" s="948"/>
      <c r="BEW53" s="949"/>
      <c r="BEX53" s="949"/>
      <c r="BEY53" s="949"/>
      <c r="BEZ53" s="949"/>
      <c r="BFA53" s="949"/>
      <c r="BFB53" s="949"/>
      <c r="BFC53" s="949"/>
      <c r="BFD53" s="950"/>
      <c r="BFE53" s="948"/>
      <c r="BFF53" s="949"/>
      <c r="BFG53" s="949"/>
      <c r="BFH53" s="949"/>
      <c r="BFI53" s="949"/>
      <c r="BFJ53" s="949"/>
      <c r="BFK53" s="949"/>
      <c r="BFL53" s="949"/>
      <c r="BFM53" s="950"/>
      <c r="BFN53" s="948"/>
      <c r="BFO53" s="949"/>
      <c r="BFP53" s="949"/>
      <c r="BFQ53" s="949"/>
      <c r="BFR53" s="949"/>
      <c r="BFS53" s="949"/>
      <c r="BFT53" s="949"/>
      <c r="BFU53" s="949"/>
      <c r="BFV53" s="950"/>
      <c r="BFW53" s="948"/>
      <c r="BFX53" s="949"/>
      <c r="BFY53" s="949"/>
      <c r="BFZ53" s="949"/>
      <c r="BGA53" s="949"/>
      <c r="BGB53" s="949"/>
      <c r="BGC53" s="949"/>
      <c r="BGD53" s="949"/>
      <c r="BGE53" s="950"/>
      <c r="BGF53" s="948"/>
      <c r="BGG53" s="949"/>
      <c r="BGH53" s="949"/>
      <c r="BGI53" s="949"/>
      <c r="BGJ53" s="949"/>
      <c r="BGK53" s="949"/>
      <c r="BGL53" s="949"/>
      <c r="BGM53" s="949"/>
      <c r="BGN53" s="950"/>
      <c r="BGO53" s="948"/>
      <c r="BGP53" s="949"/>
      <c r="BGQ53" s="949"/>
      <c r="BGR53" s="949"/>
      <c r="BGS53" s="949"/>
      <c r="BGT53" s="949"/>
      <c r="BGU53" s="949"/>
      <c r="BGV53" s="949"/>
      <c r="BGW53" s="950"/>
      <c r="BGX53" s="948"/>
      <c r="BGY53" s="949"/>
      <c r="BGZ53" s="949"/>
      <c r="BHA53" s="949"/>
      <c r="BHB53" s="949"/>
      <c r="BHC53" s="949"/>
      <c r="BHD53" s="949"/>
      <c r="BHE53" s="949"/>
      <c r="BHF53" s="950"/>
      <c r="BHG53" s="948"/>
      <c r="BHH53" s="949"/>
      <c r="BHI53" s="949"/>
      <c r="BHJ53" s="949"/>
      <c r="BHK53" s="949"/>
      <c r="BHL53" s="949"/>
      <c r="BHM53" s="949"/>
      <c r="BHN53" s="949"/>
      <c r="BHO53" s="950"/>
      <c r="BHP53" s="948"/>
      <c r="BHQ53" s="949"/>
      <c r="BHR53" s="949"/>
      <c r="BHS53" s="949"/>
      <c r="BHT53" s="949"/>
      <c r="BHU53" s="949"/>
      <c r="BHV53" s="949"/>
      <c r="BHW53" s="949"/>
      <c r="BHX53" s="950"/>
      <c r="BHY53" s="948"/>
      <c r="BHZ53" s="949"/>
      <c r="BIA53" s="949"/>
      <c r="BIB53" s="949"/>
      <c r="BIC53" s="949"/>
      <c r="BID53" s="949"/>
      <c r="BIE53" s="949"/>
      <c r="BIF53" s="949"/>
      <c r="BIG53" s="950"/>
      <c r="BIH53" s="948"/>
      <c r="BII53" s="949"/>
      <c r="BIJ53" s="949"/>
      <c r="BIK53" s="949"/>
      <c r="BIL53" s="949"/>
      <c r="BIM53" s="949"/>
      <c r="BIN53" s="949"/>
      <c r="BIO53" s="949"/>
      <c r="BIP53" s="950"/>
      <c r="BIQ53" s="948"/>
      <c r="BIR53" s="949"/>
      <c r="BIS53" s="949"/>
      <c r="BIT53" s="949"/>
      <c r="BIU53" s="949"/>
      <c r="BIV53" s="949"/>
      <c r="BIW53" s="949"/>
      <c r="BIX53" s="949"/>
      <c r="BIY53" s="950"/>
      <c r="BIZ53" s="948"/>
      <c r="BJA53" s="949"/>
      <c r="BJB53" s="949"/>
      <c r="BJC53" s="949"/>
      <c r="BJD53" s="949"/>
      <c r="BJE53" s="949"/>
      <c r="BJF53" s="949"/>
      <c r="BJG53" s="949"/>
      <c r="BJH53" s="950"/>
      <c r="BJI53" s="948"/>
      <c r="BJJ53" s="949"/>
      <c r="BJK53" s="949"/>
      <c r="BJL53" s="949"/>
      <c r="BJM53" s="949"/>
      <c r="BJN53" s="949"/>
      <c r="BJO53" s="949"/>
      <c r="BJP53" s="949"/>
      <c r="BJQ53" s="950"/>
      <c r="BJR53" s="948"/>
      <c r="BJS53" s="949"/>
      <c r="BJT53" s="949"/>
      <c r="BJU53" s="949"/>
      <c r="BJV53" s="949"/>
      <c r="BJW53" s="949"/>
      <c r="BJX53" s="949"/>
      <c r="BJY53" s="949"/>
      <c r="BJZ53" s="950"/>
      <c r="BKA53" s="948"/>
      <c r="BKB53" s="949"/>
      <c r="BKC53" s="949"/>
      <c r="BKD53" s="949"/>
      <c r="BKE53" s="949"/>
      <c r="BKF53" s="949"/>
      <c r="BKG53" s="949"/>
      <c r="BKH53" s="949"/>
      <c r="BKI53" s="950"/>
      <c r="BKJ53" s="948"/>
      <c r="BKK53" s="949"/>
      <c r="BKL53" s="949"/>
      <c r="BKM53" s="949"/>
      <c r="BKN53" s="949"/>
      <c r="BKO53" s="949"/>
      <c r="BKP53" s="949"/>
      <c r="BKQ53" s="949"/>
      <c r="BKR53" s="950"/>
      <c r="BKS53" s="948"/>
      <c r="BKT53" s="949"/>
      <c r="BKU53" s="949"/>
      <c r="BKV53" s="949"/>
      <c r="BKW53" s="949"/>
      <c r="BKX53" s="949"/>
      <c r="BKY53" s="949"/>
      <c r="BKZ53" s="949"/>
      <c r="BLA53" s="950"/>
      <c r="BLB53" s="948"/>
      <c r="BLC53" s="949"/>
      <c r="BLD53" s="949"/>
      <c r="BLE53" s="949"/>
      <c r="BLF53" s="949"/>
      <c r="BLG53" s="949"/>
      <c r="BLH53" s="949"/>
      <c r="BLI53" s="949"/>
      <c r="BLJ53" s="950"/>
      <c r="BLK53" s="948"/>
      <c r="BLL53" s="949"/>
      <c r="BLM53" s="949"/>
      <c r="BLN53" s="949"/>
      <c r="BLO53" s="949"/>
      <c r="BLP53" s="949"/>
      <c r="BLQ53" s="949"/>
      <c r="BLR53" s="949"/>
      <c r="BLS53" s="950"/>
      <c r="BLT53" s="948"/>
      <c r="BLU53" s="949"/>
      <c r="BLV53" s="949"/>
      <c r="BLW53" s="949"/>
      <c r="BLX53" s="949"/>
      <c r="BLY53" s="949"/>
      <c r="BLZ53" s="949"/>
      <c r="BMA53" s="949"/>
      <c r="BMB53" s="950"/>
      <c r="BMC53" s="948"/>
      <c r="BMD53" s="949"/>
      <c r="BME53" s="949"/>
      <c r="BMF53" s="949"/>
      <c r="BMG53" s="949"/>
      <c r="BMH53" s="949"/>
      <c r="BMI53" s="949"/>
      <c r="BMJ53" s="949"/>
      <c r="BMK53" s="950"/>
      <c r="BML53" s="948"/>
      <c r="BMM53" s="949"/>
      <c r="BMN53" s="949"/>
      <c r="BMO53" s="949"/>
      <c r="BMP53" s="949"/>
      <c r="BMQ53" s="949"/>
      <c r="BMR53" s="949"/>
      <c r="BMS53" s="949"/>
      <c r="BMT53" s="950"/>
      <c r="BMU53" s="948"/>
      <c r="BMV53" s="949"/>
      <c r="BMW53" s="949"/>
      <c r="BMX53" s="949"/>
      <c r="BMY53" s="949"/>
      <c r="BMZ53" s="949"/>
      <c r="BNA53" s="949"/>
      <c r="BNB53" s="949"/>
      <c r="BNC53" s="950"/>
      <c r="BND53" s="948"/>
      <c r="BNE53" s="949"/>
      <c r="BNF53" s="949"/>
      <c r="BNG53" s="949"/>
      <c r="BNH53" s="949"/>
      <c r="BNI53" s="949"/>
      <c r="BNJ53" s="949"/>
      <c r="BNK53" s="949"/>
      <c r="BNL53" s="950"/>
      <c r="BNM53" s="948"/>
      <c r="BNN53" s="949"/>
      <c r="BNO53" s="949"/>
      <c r="BNP53" s="949"/>
      <c r="BNQ53" s="949"/>
      <c r="BNR53" s="949"/>
      <c r="BNS53" s="949"/>
      <c r="BNT53" s="949"/>
      <c r="BNU53" s="950"/>
      <c r="BNV53" s="948"/>
      <c r="BNW53" s="949"/>
      <c r="BNX53" s="949"/>
      <c r="BNY53" s="949"/>
      <c r="BNZ53" s="949"/>
      <c r="BOA53" s="949"/>
      <c r="BOB53" s="949"/>
      <c r="BOC53" s="949"/>
      <c r="BOD53" s="950"/>
      <c r="BOE53" s="948"/>
      <c r="BOF53" s="949"/>
      <c r="BOG53" s="949"/>
      <c r="BOH53" s="949"/>
      <c r="BOI53" s="949"/>
      <c r="BOJ53" s="949"/>
      <c r="BOK53" s="949"/>
      <c r="BOL53" s="949"/>
      <c r="BOM53" s="950"/>
      <c r="BON53" s="948"/>
      <c r="BOO53" s="949"/>
      <c r="BOP53" s="949"/>
      <c r="BOQ53" s="949"/>
      <c r="BOR53" s="949"/>
      <c r="BOS53" s="949"/>
      <c r="BOT53" s="949"/>
      <c r="BOU53" s="949"/>
      <c r="BOV53" s="950"/>
      <c r="BOW53" s="948"/>
      <c r="BOX53" s="949"/>
      <c r="BOY53" s="949"/>
      <c r="BOZ53" s="949"/>
      <c r="BPA53" s="949"/>
      <c r="BPB53" s="949"/>
      <c r="BPC53" s="949"/>
      <c r="BPD53" s="949"/>
      <c r="BPE53" s="950"/>
      <c r="BPF53" s="948"/>
      <c r="BPG53" s="949"/>
      <c r="BPH53" s="949"/>
      <c r="BPI53" s="949"/>
      <c r="BPJ53" s="949"/>
      <c r="BPK53" s="949"/>
      <c r="BPL53" s="949"/>
      <c r="BPM53" s="949"/>
      <c r="BPN53" s="950"/>
      <c r="BPO53" s="948"/>
      <c r="BPP53" s="949"/>
      <c r="BPQ53" s="949"/>
      <c r="BPR53" s="949"/>
      <c r="BPS53" s="949"/>
      <c r="BPT53" s="949"/>
      <c r="BPU53" s="949"/>
      <c r="BPV53" s="949"/>
      <c r="BPW53" s="950"/>
      <c r="BPX53" s="948"/>
      <c r="BPY53" s="949"/>
      <c r="BPZ53" s="949"/>
      <c r="BQA53" s="949"/>
      <c r="BQB53" s="949"/>
      <c r="BQC53" s="949"/>
      <c r="BQD53" s="949"/>
      <c r="BQE53" s="949"/>
      <c r="BQF53" s="950"/>
      <c r="BQG53" s="948"/>
      <c r="BQH53" s="949"/>
      <c r="BQI53" s="949"/>
      <c r="BQJ53" s="949"/>
      <c r="BQK53" s="949"/>
      <c r="BQL53" s="949"/>
      <c r="BQM53" s="949"/>
      <c r="BQN53" s="949"/>
      <c r="BQO53" s="950"/>
      <c r="BQP53" s="948"/>
      <c r="BQQ53" s="949"/>
      <c r="BQR53" s="949"/>
      <c r="BQS53" s="949"/>
      <c r="BQT53" s="949"/>
      <c r="BQU53" s="949"/>
      <c r="BQV53" s="949"/>
      <c r="BQW53" s="949"/>
      <c r="BQX53" s="950"/>
      <c r="BQY53" s="948"/>
      <c r="BQZ53" s="949"/>
      <c r="BRA53" s="949"/>
      <c r="BRB53" s="949"/>
      <c r="BRC53" s="949"/>
      <c r="BRD53" s="949"/>
      <c r="BRE53" s="949"/>
      <c r="BRF53" s="949"/>
      <c r="BRG53" s="950"/>
      <c r="BRH53" s="948"/>
      <c r="BRI53" s="949"/>
      <c r="BRJ53" s="949"/>
      <c r="BRK53" s="949"/>
      <c r="BRL53" s="949"/>
      <c r="BRM53" s="949"/>
      <c r="BRN53" s="949"/>
      <c r="BRO53" s="949"/>
      <c r="BRP53" s="950"/>
      <c r="BRQ53" s="948"/>
      <c r="BRR53" s="949"/>
      <c r="BRS53" s="949"/>
      <c r="BRT53" s="949"/>
      <c r="BRU53" s="949"/>
      <c r="BRV53" s="949"/>
      <c r="BRW53" s="949"/>
      <c r="BRX53" s="949"/>
      <c r="BRY53" s="950"/>
      <c r="BRZ53" s="948"/>
      <c r="BSA53" s="949"/>
      <c r="BSB53" s="949"/>
      <c r="BSC53" s="949"/>
      <c r="BSD53" s="949"/>
      <c r="BSE53" s="949"/>
      <c r="BSF53" s="949"/>
      <c r="BSG53" s="949"/>
      <c r="BSH53" s="950"/>
      <c r="BSI53" s="948"/>
      <c r="BSJ53" s="949"/>
      <c r="BSK53" s="949"/>
      <c r="BSL53" s="949"/>
      <c r="BSM53" s="949"/>
      <c r="BSN53" s="949"/>
      <c r="BSO53" s="949"/>
      <c r="BSP53" s="949"/>
      <c r="BSQ53" s="950"/>
      <c r="BSR53" s="948"/>
      <c r="BSS53" s="949"/>
      <c r="BST53" s="949"/>
      <c r="BSU53" s="949"/>
      <c r="BSV53" s="949"/>
      <c r="BSW53" s="949"/>
      <c r="BSX53" s="949"/>
      <c r="BSY53" s="949"/>
      <c r="BSZ53" s="950"/>
      <c r="BTA53" s="948"/>
      <c r="BTB53" s="949"/>
      <c r="BTC53" s="949"/>
      <c r="BTD53" s="949"/>
      <c r="BTE53" s="949"/>
      <c r="BTF53" s="949"/>
      <c r="BTG53" s="949"/>
      <c r="BTH53" s="949"/>
      <c r="BTI53" s="950"/>
      <c r="BTJ53" s="948"/>
      <c r="BTK53" s="949"/>
      <c r="BTL53" s="949"/>
      <c r="BTM53" s="949"/>
      <c r="BTN53" s="949"/>
      <c r="BTO53" s="949"/>
      <c r="BTP53" s="949"/>
      <c r="BTQ53" s="949"/>
      <c r="BTR53" s="950"/>
      <c r="BTS53" s="948"/>
      <c r="BTT53" s="949"/>
      <c r="BTU53" s="949"/>
      <c r="BTV53" s="949"/>
      <c r="BTW53" s="949"/>
      <c r="BTX53" s="949"/>
      <c r="BTY53" s="949"/>
      <c r="BTZ53" s="949"/>
      <c r="BUA53" s="950"/>
      <c r="BUB53" s="948"/>
      <c r="BUC53" s="949"/>
      <c r="BUD53" s="949"/>
      <c r="BUE53" s="949"/>
      <c r="BUF53" s="949"/>
      <c r="BUG53" s="949"/>
      <c r="BUH53" s="949"/>
      <c r="BUI53" s="949"/>
      <c r="BUJ53" s="950"/>
      <c r="BUK53" s="948"/>
      <c r="BUL53" s="949"/>
      <c r="BUM53" s="949"/>
      <c r="BUN53" s="949"/>
      <c r="BUO53" s="949"/>
      <c r="BUP53" s="949"/>
      <c r="BUQ53" s="949"/>
      <c r="BUR53" s="949"/>
      <c r="BUS53" s="950"/>
      <c r="BUT53" s="948"/>
      <c r="BUU53" s="949"/>
      <c r="BUV53" s="949"/>
      <c r="BUW53" s="949"/>
      <c r="BUX53" s="949"/>
      <c r="BUY53" s="949"/>
      <c r="BUZ53" s="949"/>
      <c r="BVA53" s="949"/>
      <c r="BVB53" s="950"/>
      <c r="BVC53" s="948"/>
      <c r="BVD53" s="949"/>
      <c r="BVE53" s="949"/>
      <c r="BVF53" s="949"/>
      <c r="BVG53" s="949"/>
      <c r="BVH53" s="949"/>
      <c r="BVI53" s="949"/>
      <c r="BVJ53" s="949"/>
      <c r="BVK53" s="950"/>
      <c r="BVL53" s="948"/>
      <c r="BVM53" s="949"/>
      <c r="BVN53" s="949"/>
      <c r="BVO53" s="949"/>
      <c r="BVP53" s="949"/>
      <c r="BVQ53" s="949"/>
      <c r="BVR53" s="949"/>
      <c r="BVS53" s="949"/>
      <c r="BVT53" s="950"/>
      <c r="BVU53" s="948"/>
      <c r="BVV53" s="949"/>
      <c r="BVW53" s="949"/>
      <c r="BVX53" s="949"/>
      <c r="BVY53" s="949"/>
      <c r="BVZ53" s="949"/>
      <c r="BWA53" s="949"/>
      <c r="BWB53" s="949"/>
      <c r="BWC53" s="950"/>
      <c r="BWD53" s="948"/>
      <c r="BWE53" s="949"/>
      <c r="BWF53" s="949"/>
      <c r="BWG53" s="949"/>
      <c r="BWH53" s="949"/>
      <c r="BWI53" s="949"/>
      <c r="BWJ53" s="949"/>
      <c r="BWK53" s="949"/>
      <c r="BWL53" s="950"/>
      <c r="BWM53" s="948"/>
      <c r="BWN53" s="949"/>
      <c r="BWO53" s="949"/>
      <c r="BWP53" s="949"/>
      <c r="BWQ53" s="949"/>
      <c r="BWR53" s="949"/>
      <c r="BWS53" s="949"/>
      <c r="BWT53" s="949"/>
      <c r="BWU53" s="950"/>
      <c r="BWV53" s="948"/>
      <c r="BWW53" s="949"/>
      <c r="BWX53" s="949"/>
      <c r="BWY53" s="949"/>
      <c r="BWZ53" s="949"/>
      <c r="BXA53" s="949"/>
      <c r="BXB53" s="949"/>
      <c r="BXC53" s="949"/>
      <c r="BXD53" s="950"/>
      <c r="BXE53" s="948"/>
      <c r="BXF53" s="949"/>
      <c r="BXG53" s="949"/>
      <c r="BXH53" s="949"/>
      <c r="BXI53" s="949"/>
      <c r="BXJ53" s="949"/>
      <c r="BXK53" s="949"/>
      <c r="BXL53" s="949"/>
      <c r="BXM53" s="950"/>
      <c r="BXN53" s="948"/>
      <c r="BXO53" s="949"/>
      <c r="BXP53" s="949"/>
      <c r="BXQ53" s="949"/>
      <c r="BXR53" s="949"/>
      <c r="BXS53" s="949"/>
      <c r="BXT53" s="949"/>
      <c r="BXU53" s="949"/>
      <c r="BXV53" s="950"/>
      <c r="BXW53" s="948"/>
      <c r="BXX53" s="949"/>
      <c r="BXY53" s="949"/>
      <c r="BXZ53" s="949"/>
      <c r="BYA53" s="949"/>
      <c r="BYB53" s="949"/>
      <c r="BYC53" s="949"/>
      <c r="BYD53" s="949"/>
      <c r="BYE53" s="950"/>
      <c r="BYF53" s="948"/>
      <c r="BYG53" s="949"/>
      <c r="BYH53" s="949"/>
      <c r="BYI53" s="949"/>
      <c r="BYJ53" s="949"/>
      <c r="BYK53" s="949"/>
      <c r="BYL53" s="949"/>
      <c r="BYM53" s="949"/>
      <c r="BYN53" s="950"/>
      <c r="BYO53" s="948"/>
      <c r="BYP53" s="949"/>
      <c r="BYQ53" s="949"/>
      <c r="BYR53" s="949"/>
      <c r="BYS53" s="949"/>
      <c r="BYT53" s="949"/>
      <c r="BYU53" s="949"/>
      <c r="BYV53" s="949"/>
      <c r="BYW53" s="950"/>
      <c r="BYX53" s="948"/>
      <c r="BYY53" s="949"/>
      <c r="BYZ53" s="949"/>
      <c r="BZA53" s="949"/>
      <c r="BZB53" s="949"/>
      <c r="BZC53" s="949"/>
      <c r="BZD53" s="949"/>
      <c r="BZE53" s="949"/>
      <c r="BZF53" s="950"/>
      <c r="BZG53" s="948"/>
      <c r="BZH53" s="949"/>
      <c r="BZI53" s="949"/>
      <c r="BZJ53" s="949"/>
      <c r="BZK53" s="949"/>
      <c r="BZL53" s="949"/>
      <c r="BZM53" s="949"/>
      <c r="BZN53" s="949"/>
      <c r="BZO53" s="950"/>
      <c r="BZP53" s="948"/>
      <c r="BZQ53" s="949"/>
      <c r="BZR53" s="949"/>
      <c r="BZS53" s="949"/>
      <c r="BZT53" s="949"/>
      <c r="BZU53" s="949"/>
      <c r="BZV53" s="949"/>
      <c r="BZW53" s="949"/>
      <c r="BZX53" s="950"/>
      <c r="BZY53" s="948"/>
      <c r="BZZ53" s="949"/>
      <c r="CAA53" s="949"/>
      <c r="CAB53" s="949"/>
      <c r="CAC53" s="949"/>
      <c r="CAD53" s="949"/>
      <c r="CAE53" s="949"/>
      <c r="CAF53" s="949"/>
      <c r="CAG53" s="950"/>
      <c r="CAH53" s="948"/>
      <c r="CAI53" s="949"/>
      <c r="CAJ53" s="949"/>
      <c r="CAK53" s="949"/>
      <c r="CAL53" s="949"/>
      <c r="CAM53" s="949"/>
      <c r="CAN53" s="949"/>
      <c r="CAO53" s="949"/>
      <c r="CAP53" s="950"/>
      <c r="CAQ53" s="948"/>
      <c r="CAR53" s="949"/>
      <c r="CAS53" s="949"/>
      <c r="CAT53" s="949"/>
      <c r="CAU53" s="949"/>
      <c r="CAV53" s="949"/>
      <c r="CAW53" s="949"/>
      <c r="CAX53" s="949"/>
      <c r="CAY53" s="950"/>
      <c r="CAZ53" s="948"/>
      <c r="CBA53" s="949"/>
      <c r="CBB53" s="949"/>
      <c r="CBC53" s="949"/>
      <c r="CBD53" s="949"/>
      <c r="CBE53" s="949"/>
      <c r="CBF53" s="949"/>
      <c r="CBG53" s="949"/>
      <c r="CBH53" s="950"/>
      <c r="CBI53" s="948"/>
      <c r="CBJ53" s="949"/>
      <c r="CBK53" s="949"/>
      <c r="CBL53" s="949"/>
      <c r="CBM53" s="949"/>
      <c r="CBN53" s="949"/>
      <c r="CBO53" s="949"/>
      <c r="CBP53" s="949"/>
      <c r="CBQ53" s="950"/>
      <c r="CBR53" s="948"/>
      <c r="CBS53" s="949"/>
      <c r="CBT53" s="949"/>
      <c r="CBU53" s="949"/>
      <c r="CBV53" s="949"/>
      <c r="CBW53" s="949"/>
      <c r="CBX53" s="949"/>
      <c r="CBY53" s="949"/>
      <c r="CBZ53" s="950"/>
      <c r="CCA53" s="948"/>
      <c r="CCB53" s="949"/>
      <c r="CCC53" s="949"/>
      <c r="CCD53" s="949"/>
      <c r="CCE53" s="949"/>
      <c r="CCF53" s="949"/>
      <c r="CCG53" s="949"/>
      <c r="CCH53" s="949"/>
      <c r="CCI53" s="950"/>
      <c r="CCJ53" s="948"/>
      <c r="CCK53" s="949"/>
      <c r="CCL53" s="949"/>
      <c r="CCM53" s="949"/>
      <c r="CCN53" s="949"/>
      <c r="CCO53" s="949"/>
      <c r="CCP53" s="949"/>
      <c r="CCQ53" s="949"/>
      <c r="CCR53" s="950"/>
      <c r="CCS53" s="948"/>
      <c r="CCT53" s="949"/>
      <c r="CCU53" s="949"/>
      <c r="CCV53" s="949"/>
      <c r="CCW53" s="949"/>
      <c r="CCX53" s="949"/>
      <c r="CCY53" s="949"/>
      <c r="CCZ53" s="949"/>
      <c r="CDA53" s="950"/>
      <c r="CDB53" s="948"/>
      <c r="CDC53" s="949"/>
      <c r="CDD53" s="949"/>
      <c r="CDE53" s="949"/>
      <c r="CDF53" s="949"/>
      <c r="CDG53" s="949"/>
      <c r="CDH53" s="949"/>
      <c r="CDI53" s="949"/>
      <c r="CDJ53" s="950"/>
      <c r="CDK53" s="948"/>
      <c r="CDL53" s="949"/>
      <c r="CDM53" s="949"/>
      <c r="CDN53" s="949"/>
      <c r="CDO53" s="949"/>
      <c r="CDP53" s="949"/>
      <c r="CDQ53" s="949"/>
      <c r="CDR53" s="949"/>
      <c r="CDS53" s="950"/>
      <c r="CDT53" s="948"/>
      <c r="CDU53" s="949"/>
      <c r="CDV53" s="949"/>
      <c r="CDW53" s="949"/>
      <c r="CDX53" s="949"/>
      <c r="CDY53" s="949"/>
      <c r="CDZ53" s="949"/>
      <c r="CEA53" s="949"/>
      <c r="CEB53" s="950"/>
      <c r="CEC53" s="948"/>
      <c r="CED53" s="949"/>
      <c r="CEE53" s="949"/>
      <c r="CEF53" s="949"/>
      <c r="CEG53" s="949"/>
      <c r="CEH53" s="949"/>
      <c r="CEI53" s="949"/>
      <c r="CEJ53" s="949"/>
      <c r="CEK53" s="950"/>
      <c r="CEL53" s="948"/>
      <c r="CEM53" s="949"/>
      <c r="CEN53" s="949"/>
      <c r="CEO53" s="949"/>
      <c r="CEP53" s="949"/>
      <c r="CEQ53" s="949"/>
      <c r="CER53" s="949"/>
      <c r="CES53" s="949"/>
      <c r="CET53" s="950"/>
      <c r="CEU53" s="948"/>
      <c r="CEV53" s="949"/>
      <c r="CEW53" s="949"/>
      <c r="CEX53" s="949"/>
      <c r="CEY53" s="949"/>
      <c r="CEZ53" s="949"/>
      <c r="CFA53" s="949"/>
      <c r="CFB53" s="949"/>
      <c r="CFC53" s="950"/>
      <c r="CFD53" s="948"/>
      <c r="CFE53" s="949"/>
      <c r="CFF53" s="949"/>
      <c r="CFG53" s="949"/>
      <c r="CFH53" s="949"/>
      <c r="CFI53" s="949"/>
      <c r="CFJ53" s="949"/>
      <c r="CFK53" s="949"/>
      <c r="CFL53" s="950"/>
      <c r="CFM53" s="948"/>
      <c r="CFN53" s="949"/>
      <c r="CFO53" s="949"/>
      <c r="CFP53" s="949"/>
      <c r="CFQ53" s="949"/>
      <c r="CFR53" s="949"/>
      <c r="CFS53" s="949"/>
      <c r="CFT53" s="949"/>
      <c r="CFU53" s="950"/>
      <c r="CFV53" s="948"/>
      <c r="CFW53" s="949"/>
      <c r="CFX53" s="949"/>
      <c r="CFY53" s="949"/>
      <c r="CFZ53" s="949"/>
      <c r="CGA53" s="949"/>
      <c r="CGB53" s="949"/>
      <c r="CGC53" s="949"/>
      <c r="CGD53" s="950"/>
      <c r="CGE53" s="948"/>
      <c r="CGF53" s="949"/>
      <c r="CGG53" s="949"/>
      <c r="CGH53" s="949"/>
      <c r="CGI53" s="949"/>
      <c r="CGJ53" s="949"/>
      <c r="CGK53" s="949"/>
      <c r="CGL53" s="949"/>
      <c r="CGM53" s="950"/>
      <c r="CGN53" s="948"/>
      <c r="CGO53" s="949"/>
      <c r="CGP53" s="949"/>
      <c r="CGQ53" s="949"/>
      <c r="CGR53" s="949"/>
      <c r="CGS53" s="949"/>
      <c r="CGT53" s="949"/>
      <c r="CGU53" s="949"/>
      <c r="CGV53" s="950"/>
      <c r="CGW53" s="948"/>
      <c r="CGX53" s="949"/>
      <c r="CGY53" s="949"/>
      <c r="CGZ53" s="949"/>
      <c r="CHA53" s="949"/>
      <c r="CHB53" s="949"/>
      <c r="CHC53" s="949"/>
      <c r="CHD53" s="949"/>
      <c r="CHE53" s="950"/>
      <c r="CHF53" s="948"/>
      <c r="CHG53" s="949"/>
      <c r="CHH53" s="949"/>
      <c r="CHI53" s="949"/>
      <c r="CHJ53" s="949"/>
      <c r="CHK53" s="949"/>
      <c r="CHL53" s="949"/>
      <c r="CHM53" s="949"/>
      <c r="CHN53" s="950"/>
      <c r="CHO53" s="948"/>
      <c r="CHP53" s="949"/>
      <c r="CHQ53" s="949"/>
      <c r="CHR53" s="949"/>
      <c r="CHS53" s="949"/>
      <c r="CHT53" s="949"/>
      <c r="CHU53" s="949"/>
      <c r="CHV53" s="949"/>
      <c r="CHW53" s="950"/>
      <c r="CHX53" s="948"/>
      <c r="CHY53" s="949"/>
      <c r="CHZ53" s="949"/>
      <c r="CIA53" s="949"/>
      <c r="CIB53" s="949"/>
      <c r="CIC53" s="949"/>
      <c r="CID53" s="949"/>
      <c r="CIE53" s="949"/>
      <c r="CIF53" s="950"/>
      <c r="CIG53" s="948"/>
      <c r="CIH53" s="949"/>
      <c r="CII53" s="949"/>
      <c r="CIJ53" s="949"/>
      <c r="CIK53" s="949"/>
      <c r="CIL53" s="949"/>
      <c r="CIM53" s="949"/>
      <c r="CIN53" s="949"/>
      <c r="CIO53" s="950"/>
      <c r="CIP53" s="948"/>
      <c r="CIQ53" s="949"/>
      <c r="CIR53" s="949"/>
      <c r="CIS53" s="949"/>
      <c r="CIT53" s="949"/>
      <c r="CIU53" s="949"/>
      <c r="CIV53" s="949"/>
      <c r="CIW53" s="949"/>
      <c r="CIX53" s="950"/>
      <c r="CIY53" s="948"/>
      <c r="CIZ53" s="949"/>
      <c r="CJA53" s="949"/>
      <c r="CJB53" s="949"/>
      <c r="CJC53" s="949"/>
      <c r="CJD53" s="949"/>
      <c r="CJE53" s="949"/>
      <c r="CJF53" s="949"/>
      <c r="CJG53" s="950"/>
      <c r="CJH53" s="948"/>
      <c r="CJI53" s="949"/>
      <c r="CJJ53" s="949"/>
      <c r="CJK53" s="949"/>
      <c r="CJL53" s="949"/>
      <c r="CJM53" s="949"/>
      <c r="CJN53" s="949"/>
      <c r="CJO53" s="949"/>
      <c r="CJP53" s="950"/>
      <c r="CJQ53" s="948"/>
      <c r="CJR53" s="949"/>
      <c r="CJS53" s="949"/>
      <c r="CJT53" s="949"/>
      <c r="CJU53" s="949"/>
      <c r="CJV53" s="949"/>
      <c r="CJW53" s="949"/>
      <c r="CJX53" s="949"/>
      <c r="CJY53" s="950"/>
      <c r="CJZ53" s="948"/>
      <c r="CKA53" s="949"/>
      <c r="CKB53" s="949"/>
      <c r="CKC53" s="949"/>
      <c r="CKD53" s="949"/>
      <c r="CKE53" s="949"/>
      <c r="CKF53" s="949"/>
      <c r="CKG53" s="949"/>
      <c r="CKH53" s="950"/>
      <c r="CKI53" s="948"/>
      <c r="CKJ53" s="949"/>
      <c r="CKK53" s="949"/>
      <c r="CKL53" s="949"/>
      <c r="CKM53" s="949"/>
      <c r="CKN53" s="949"/>
      <c r="CKO53" s="949"/>
      <c r="CKP53" s="949"/>
      <c r="CKQ53" s="950"/>
      <c r="CKR53" s="948"/>
      <c r="CKS53" s="949"/>
      <c r="CKT53" s="949"/>
      <c r="CKU53" s="949"/>
      <c r="CKV53" s="949"/>
      <c r="CKW53" s="949"/>
      <c r="CKX53" s="949"/>
      <c r="CKY53" s="949"/>
      <c r="CKZ53" s="950"/>
      <c r="CLA53" s="948"/>
      <c r="CLB53" s="949"/>
      <c r="CLC53" s="949"/>
      <c r="CLD53" s="949"/>
      <c r="CLE53" s="949"/>
      <c r="CLF53" s="949"/>
      <c r="CLG53" s="949"/>
      <c r="CLH53" s="949"/>
      <c r="CLI53" s="950"/>
      <c r="CLJ53" s="948"/>
      <c r="CLK53" s="949"/>
      <c r="CLL53" s="949"/>
      <c r="CLM53" s="949"/>
      <c r="CLN53" s="949"/>
      <c r="CLO53" s="949"/>
      <c r="CLP53" s="949"/>
      <c r="CLQ53" s="949"/>
      <c r="CLR53" s="950"/>
      <c r="CLS53" s="948"/>
      <c r="CLT53" s="949"/>
      <c r="CLU53" s="949"/>
      <c r="CLV53" s="949"/>
      <c r="CLW53" s="949"/>
      <c r="CLX53" s="949"/>
      <c r="CLY53" s="949"/>
      <c r="CLZ53" s="949"/>
      <c r="CMA53" s="950"/>
      <c r="CMB53" s="948"/>
      <c r="CMC53" s="949"/>
      <c r="CMD53" s="949"/>
      <c r="CME53" s="949"/>
      <c r="CMF53" s="949"/>
      <c r="CMG53" s="949"/>
      <c r="CMH53" s="949"/>
      <c r="CMI53" s="949"/>
      <c r="CMJ53" s="950"/>
      <c r="CMK53" s="948"/>
      <c r="CML53" s="949"/>
      <c r="CMM53" s="949"/>
      <c r="CMN53" s="949"/>
      <c r="CMO53" s="949"/>
      <c r="CMP53" s="949"/>
      <c r="CMQ53" s="949"/>
      <c r="CMR53" s="949"/>
      <c r="CMS53" s="950"/>
      <c r="CMT53" s="948"/>
      <c r="CMU53" s="949"/>
      <c r="CMV53" s="949"/>
      <c r="CMW53" s="949"/>
      <c r="CMX53" s="949"/>
      <c r="CMY53" s="949"/>
      <c r="CMZ53" s="949"/>
      <c r="CNA53" s="949"/>
      <c r="CNB53" s="950"/>
      <c r="CNC53" s="948"/>
      <c r="CND53" s="949"/>
      <c r="CNE53" s="949"/>
      <c r="CNF53" s="949"/>
      <c r="CNG53" s="949"/>
      <c r="CNH53" s="949"/>
      <c r="CNI53" s="949"/>
      <c r="CNJ53" s="949"/>
      <c r="CNK53" s="950"/>
      <c r="CNL53" s="948"/>
      <c r="CNM53" s="949"/>
      <c r="CNN53" s="949"/>
      <c r="CNO53" s="949"/>
      <c r="CNP53" s="949"/>
      <c r="CNQ53" s="949"/>
      <c r="CNR53" s="949"/>
      <c r="CNS53" s="949"/>
      <c r="CNT53" s="950"/>
      <c r="CNU53" s="948"/>
      <c r="CNV53" s="949"/>
      <c r="CNW53" s="949"/>
      <c r="CNX53" s="949"/>
      <c r="CNY53" s="949"/>
      <c r="CNZ53" s="949"/>
      <c r="COA53" s="949"/>
      <c r="COB53" s="949"/>
      <c r="COC53" s="950"/>
      <c r="COD53" s="948"/>
      <c r="COE53" s="949"/>
      <c r="COF53" s="949"/>
      <c r="COG53" s="949"/>
      <c r="COH53" s="949"/>
      <c r="COI53" s="949"/>
      <c r="COJ53" s="949"/>
      <c r="COK53" s="949"/>
      <c r="COL53" s="950"/>
      <c r="COM53" s="948"/>
      <c r="CON53" s="949"/>
      <c r="COO53" s="949"/>
      <c r="COP53" s="949"/>
      <c r="COQ53" s="949"/>
      <c r="COR53" s="949"/>
      <c r="COS53" s="949"/>
      <c r="COT53" s="949"/>
      <c r="COU53" s="950"/>
      <c r="COV53" s="948"/>
      <c r="COW53" s="949"/>
      <c r="COX53" s="949"/>
      <c r="COY53" s="949"/>
      <c r="COZ53" s="949"/>
      <c r="CPA53" s="949"/>
      <c r="CPB53" s="949"/>
      <c r="CPC53" s="949"/>
      <c r="CPD53" s="950"/>
      <c r="CPE53" s="948"/>
      <c r="CPF53" s="949"/>
      <c r="CPG53" s="949"/>
      <c r="CPH53" s="949"/>
      <c r="CPI53" s="949"/>
      <c r="CPJ53" s="949"/>
      <c r="CPK53" s="949"/>
      <c r="CPL53" s="949"/>
      <c r="CPM53" s="950"/>
      <c r="CPN53" s="948"/>
      <c r="CPO53" s="949"/>
      <c r="CPP53" s="949"/>
      <c r="CPQ53" s="949"/>
      <c r="CPR53" s="949"/>
      <c r="CPS53" s="949"/>
      <c r="CPT53" s="949"/>
      <c r="CPU53" s="949"/>
      <c r="CPV53" s="950"/>
      <c r="CPW53" s="948"/>
      <c r="CPX53" s="949"/>
      <c r="CPY53" s="949"/>
      <c r="CPZ53" s="949"/>
      <c r="CQA53" s="949"/>
      <c r="CQB53" s="949"/>
      <c r="CQC53" s="949"/>
      <c r="CQD53" s="949"/>
      <c r="CQE53" s="950"/>
      <c r="CQF53" s="948"/>
      <c r="CQG53" s="949"/>
      <c r="CQH53" s="949"/>
      <c r="CQI53" s="949"/>
      <c r="CQJ53" s="949"/>
      <c r="CQK53" s="949"/>
      <c r="CQL53" s="949"/>
      <c r="CQM53" s="949"/>
      <c r="CQN53" s="950"/>
      <c r="CQO53" s="948"/>
      <c r="CQP53" s="949"/>
      <c r="CQQ53" s="949"/>
      <c r="CQR53" s="949"/>
      <c r="CQS53" s="949"/>
      <c r="CQT53" s="949"/>
      <c r="CQU53" s="949"/>
      <c r="CQV53" s="949"/>
      <c r="CQW53" s="950"/>
      <c r="CQX53" s="948"/>
      <c r="CQY53" s="949"/>
      <c r="CQZ53" s="949"/>
      <c r="CRA53" s="949"/>
      <c r="CRB53" s="949"/>
      <c r="CRC53" s="949"/>
      <c r="CRD53" s="949"/>
      <c r="CRE53" s="949"/>
      <c r="CRF53" s="950"/>
      <c r="CRG53" s="948"/>
      <c r="CRH53" s="949"/>
      <c r="CRI53" s="949"/>
      <c r="CRJ53" s="949"/>
      <c r="CRK53" s="949"/>
      <c r="CRL53" s="949"/>
      <c r="CRM53" s="949"/>
      <c r="CRN53" s="949"/>
      <c r="CRO53" s="950"/>
      <c r="CRP53" s="948"/>
      <c r="CRQ53" s="949"/>
      <c r="CRR53" s="949"/>
      <c r="CRS53" s="949"/>
      <c r="CRT53" s="949"/>
      <c r="CRU53" s="949"/>
      <c r="CRV53" s="949"/>
      <c r="CRW53" s="949"/>
      <c r="CRX53" s="950"/>
      <c r="CRY53" s="948"/>
      <c r="CRZ53" s="949"/>
      <c r="CSA53" s="949"/>
      <c r="CSB53" s="949"/>
      <c r="CSC53" s="949"/>
      <c r="CSD53" s="949"/>
      <c r="CSE53" s="949"/>
      <c r="CSF53" s="949"/>
      <c r="CSG53" s="950"/>
      <c r="CSH53" s="948"/>
      <c r="CSI53" s="949"/>
      <c r="CSJ53" s="949"/>
      <c r="CSK53" s="949"/>
      <c r="CSL53" s="949"/>
      <c r="CSM53" s="949"/>
      <c r="CSN53" s="949"/>
      <c r="CSO53" s="949"/>
      <c r="CSP53" s="950"/>
      <c r="CSQ53" s="948"/>
      <c r="CSR53" s="949"/>
      <c r="CSS53" s="949"/>
      <c r="CST53" s="949"/>
      <c r="CSU53" s="949"/>
      <c r="CSV53" s="949"/>
      <c r="CSW53" s="949"/>
      <c r="CSX53" s="949"/>
      <c r="CSY53" s="950"/>
      <c r="CSZ53" s="948"/>
      <c r="CTA53" s="949"/>
      <c r="CTB53" s="949"/>
      <c r="CTC53" s="949"/>
      <c r="CTD53" s="949"/>
      <c r="CTE53" s="949"/>
      <c r="CTF53" s="949"/>
      <c r="CTG53" s="949"/>
      <c r="CTH53" s="950"/>
      <c r="CTI53" s="948"/>
      <c r="CTJ53" s="949"/>
      <c r="CTK53" s="949"/>
      <c r="CTL53" s="949"/>
      <c r="CTM53" s="949"/>
      <c r="CTN53" s="949"/>
      <c r="CTO53" s="949"/>
      <c r="CTP53" s="949"/>
      <c r="CTQ53" s="950"/>
      <c r="CTR53" s="948"/>
      <c r="CTS53" s="949"/>
      <c r="CTT53" s="949"/>
      <c r="CTU53" s="949"/>
      <c r="CTV53" s="949"/>
      <c r="CTW53" s="949"/>
      <c r="CTX53" s="949"/>
      <c r="CTY53" s="949"/>
      <c r="CTZ53" s="950"/>
      <c r="CUA53" s="948"/>
      <c r="CUB53" s="949"/>
      <c r="CUC53" s="949"/>
      <c r="CUD53" s="949"/>
      <c r="CUE53" s="949"/>
      <c r="CUF53" s="949"/>
      <c r="CUG53" s="949"/>
      <c r="CUH53" s="949"/>
      <c r="CUI53" s="950"/>
      <c r="CUJ53" s="948"/>
      <c r="CUK53" s="949"/>
      <c r="CUL53" s="949"/>
      <c r="CUM53" s="949"/>
      <c r="CUN53" s="949"/>
      <c r="CUO53" s="949"/>
      <c r="CUP53" s="949"/>
      <c r="CUQ53" s="949"/>
      <c r="CUR53" s="950"/>
      <c r="CUS53" s="948"/>
      <c r="CUT53" s="949"/>
      <c r="CUU53" s="949"/>
      <c r="CUV53" s="949"/>
      <c r="CUW53" s="949"/>
      <c r="CUX53" s="949"/>
      <c r="CUY53" s="949"/>
      <c r="CUZ53" s="949"/>
      <c r="CVA53" s="950"/>
      <c r="CVB53" s="948"/>
      <c r="CVC53" s="949"/>
      <c r="CVD53" s="949"/>
      <c r="CVE53" s="949"/>
      <c r="CVF53" s="949"/>
      <c r="CVG53" s="949"/>
      <c r="CVH53" s="949"/>
      <c r="CVI53" s="949"/>
      <c r="CVJ53" s="950"/>
      <c r="CVK53" s="948"/>
      <c r="CVL53" s="949"/>
      <c r="CVM53" s="949"/>
      <c r="CVN53" s="949"/>
      <c r="CVO53" s="949"/>
      <c r="CVP53" s="949"/>
      <c r="CVQ53" s="949"/>
      <c r="CVR53" s="949"/>
      <c r="CVS53" s="950"/>
      <c r="CVT53" s="948"/>
      <c r="CVU53" s="949"/>
      <c r="CVV53" s="949"/>
      <c r="CVW53" s="949"/>
      <c r="CVX53" s="949"/>
      <c r="CVY53" s="949"/>
      <c r="CVZ53" s="949"/>
      <c r="CWA53" s="949"/>
      <c r="CWB53" s="950"/>
      <c r="CWC53" s="948"/>
      <c r="CWD53" s="949"/>
      <c r="CWE53" s="949"/>
      <c r="CWF53" s="949"/>
      <c r="CWG53" s="949"/>
      <c r="CWH53" s="949"/>
      <c r="CWI53" s="949"/>
      <c r="CWJ53" s="949"/>
      <c r="CWK53" s="950"/>
      <c r="CWL53" s="948"/>
      <c r="CWM53" s="949"/>
      <c r="CWN53" s="949"/>
      <c r="CWO53" s="949"/>
      <c r="CWP53" s="949"/>
      <c r="CWQ53" s="949"/>
      <c r="CWR53" s="949"/>
      <c r="CWS53" s="949"/>
      <c r="CWT53" s="950"/>
      <c r="CWU53" s="948"/>
      <c r="CWV53" s="949"/>
      <c r="CWW53" s="949"/>
      <c r="CWX53" s="949"/>
      <c r="CWY53" s="949"/>
      <c r="CWZ53" s="949"/>
      <c r="CXA53" s="949"/>
      <c r="CXB53" s="949"/>
      <c r="CXC53" s="950"/>
      <c r="CXD53" s="948"/>
      <c r="CXE53" s="949"/>
      <c r="CXF53" s="949"/>
      <c r="CXG53" s="949"/>
      <c r="CXH53" s="949"/>
      <c r="CXI53" s="949"/>
      <c r="CXJ53" s="949"/>
      <c r="CXK53" s="949"/>
      <c r="CXL53" s="950"/>
      <c r="CXM53" s="948"/>
      <c r="CXN53" s="949"/>
      <c r="CXO53" s="949"/>
      <c r="CXP53" s="949"/>
      <c r="CXQ53" s="949"/>
      <c r="CXR53" s="949"/>
      <c r="CXS53" s="949"/>
      <c r="CXT53" s="949"/>
      <c r="CXU53" s="950"/>
      <c r="CXV53" s="948"/>
      <c r="CXW53" s="949"/>
      <c r="CXX53" s="949"/>
      <c r="CXY53" s="949"/>
      <c r="CXZ53" s="949"/>
      <c r="CYA53" s="949"/>
      <c r="CYB53" s="949"/>
      <c r="CYC53" s="949"/>
      <c r="CYD53" s="950"/>
      <c r="CYE53" s="948"/>
      <c r="CYF53" s="949"/>
      <c r="CYG53" s="949"/>
      <c r="CYH53" s="949"/>
      <c r="CYI53" s="949"/>
      <c r="CYJ53" s="949"/>
      <c r="CYK53" s="949"/>
      <c r="CYL53" s="949"/>
      <c r="CYM53" s="950"/>
      <c r="CYN53" s="948"/>
      <c r="CYO53" s="949"/>
      <c r="CYP53" s="949"/>
      <c r="CYQ53" s="949"/>
      <c r="CYR53" s="949"/>
      <c r="CYS53" s="949"/>
      <c r="CYT53" s="949"/>
      <c r="CYU53" s="949"/>
      <c r="CYV53" s="950"/>
      <c r="CYW53" s="948"/>
      <c r="CYX53" s="949"/>
      <c r="CYY53" s="949"/>
      <c r="CYZ53" s="949"/>
      <c r="CZA53" s="949"/>
      <c r="CZB53" s="949"/>
      <c r="CZC53" s="949"/>
      <c r="CZD53" s="949"/>
      <c r="CZE53" s="950"/>
      <c r="CZF53" s="948"/>
      <c r="CZG53" s="949"/>
      <c r="CZH53" s="949"/>
      <c r="CZI53" s="949"/>
      <c r="CZJ53" s="949"/>
      <c r="CZK53" s="949"/>
      <c r="CZL53" s="949"/>
      <c r="CZM53" s="949"/>
      <c r="CZN53" s="950"/>
      <c r="CZO53" s="948"/>
      <c r="CZP53" s="949"/>
      <c r="CZQ53" s="949"/>
      <c r="CZR53" s="949"/>
      <c r="CZS53" s="949"/>
      <c r="CZT53" s="949"/>
      <c r="CZU53" s="949"/>
      <c r="CZV53" s="949"/>
      <c r="CZW53" s="950"/>
      <c r="CZX53" s="948"/>
      <c r="CZY53" s="949"/>
      <c r="CZZ53" s="949"/>
      <c r="DAA53" s="949"/>
      <c r="DAB53" s="949"/>
      <c r="DAC53" s="949"/>
      <c r="DAD53" s="949"/>
      <c r="DAE53" s="949"/>
      <c r="DAF53" s="950"/>
      <c r="DAG53" s="948"/>
      <c r="DAH53" s="949"/>
      <c r="DAI53" s="949"/>
      <c r="DAJ53" s="949"/>
      <c r="DAK53" s="949"/>
      <c r="DAL53" s="949"/>
      <c r="DAM53" s="949"/>
      <c r="DAN53" s="949"/>
      <c r="DAO53" s="950"/>
      <c r="DAP53" s="948"/>
      <c r="DAQ53" s="949"/>
      <c r="DAR53" s="949"/>
      <c r="DAS53" s="949"/>
      <c r="DAT53" s="949"/>
      <c r="DAU53" s="949"/>
      <c r="DAV53" s="949"/>
      <c r="DAW53" s="949"/>
      <c r="DAX53" s="950"/>
      <c r="DAY53" s="948"/>
      <c r="DAZ53" s="949"/>
      <c r="DBA53" s="949"/>
      <c r="DBB53" s="949"/>
      <c r="DBC53" s="949"/>
      <c r="DBD53" s="949"/>
      <c r="DBE53" s="949"/>
      <c r="DBF53" s="949"/>
      <c r="DBG53" s="950"/>
      <c r="DBH53" s="948"/>
      <c r="DBI53" s="949"/>
      <c r="DBJ53" s="949"/>
      <c r="DBK53" s="949"/>
      <c r="DBL53" s="949"/>
      <c r="DBM53" s="949"/>
      <c r="DBN53" s="949"/>
      <c r="DBO53" s="949"/>
      <c r="DBP53" s="950"/>
      <c r="DBQ53" s="948"/>
      <c r="DBR53" s="949"/>
      <c r="DBS53" s="949"/>
      <c r="DBT53" s="949"/>
      <c r="DBU53" s="949"/>
      <c r="DBV53" s="949"/>
      <c r="DBW53" s="949"/>
      <c r="DBX53" s="949"/>
      <c r="DBY53" s="950"/>
      <c r="DBZ53" s="948"/>
      <c r="DCA53" s="949"/>
      <c r="DCB53" s="949"/>
      <c r="DCC53" s="949"/>
      <c r="DCD53" s="949"/>
      <c r="DCE53" s="949"/>
      <c r="DCF53" s="949"/>
      <c r="DCG53" s="949"/>
      <c r="DCH53" s="950"/>
      <c r="DCI53" s="948"/>
      <c r="DCJ53" s="949"/>
      <c r="DCK53" s="949"/>
      <c r="DCL53" s="949"/>
      <c r="DCM53" s="949"/>
      <c r="DCN53" s="949"/>
      <c r="DCO53" s="949"/>
      <c r="DCP53" s="949"/>
      <c r="DCQ53" s="950"/>
      <c r="DCR53" s="948"/>
      <c r="DCS53" s="949"/>
      <c r="DCT53" s="949"/>
      <c r="DCU53" s="949"/>
      <c r="DCV53" s="949"/>
      <c r="DCW53" s="949"/>
      <c r="DCX53" s="949"/>
      <c r="DCY53" s="949"/>
      <c r="DCZ53" s="950"/>
      <c r="DDA53" s="948"/>
      <c r="DDB53" s="949"/>
      <c r="DDC53" s="949"/>
      <c r="DDD53" s="949"/>
      <c r="DDE53" s="949"/>
      <c r="DDF53" s="949"/>
      <c r="DDG53" s="949"/>
      <c r="DDH53" s="949"/>
      <c r="DDI53" s="950"/>
      <c r="DDJ53" s="948"/>
      <c r="DDK53" s="949"/>
      <c r="DDL53" s="949"/>
      <c r="DDM53" s="949"/>
      <c r="DDN53" s="949"/>
      <c r="DDO53" s="949"/>
      <c r="DDP53" s="949"/>
      <c r="DDQ53" s="949"/>
      <c r="DDR53" s="950"/>
      <c r="DDS53" s="948"/>
      <c r="DDT53" s="949"/>
      <c r="DDU53" s="949"/>
      <c r="DDV53" s="949"/>
      <c r="DDW53" s="949"/>
      <c r="DDX53" s="949"/>
      <c r="DDY53" s="949"/>
      <c r="DDZ53" s="949"/>
      <c r="DEA53" s="950"/>
      <c r="DEB53" s="948"/>
      <c r="DEC53" s="949"/>
      <c r="DED53" s="949"/>
      <c r="DEE53" s="949"/>
      <c r="DEF53" s="949"/>
      <c r="DEG53" s="949"/>
      <c r="DEH53" s="949"/>
      <c r="DEI53" s="949"/>
      <c r="DEJ53" s="950"/>
      <c r="DEK53" s="948"/>
      <c r="DEL53" s="949"/>
      <c r="DEM53" s="949"/>
      <c r="DEN53" s="949"/>
      <c r="DEO53" s="949"/>
      <c r="DEP53" s="949"/>
      <c r="DEQ53" s="949"/>
      <c r="DER53" s="949"/>
      <c r="DES53" s="950"/>
      <c r="DET53" s="948"/>
      <c r="DEU53" s="949"/>
      <c r="DEV53" s="949"/>
      <c r="DEW53" s="949"/>
      <c r="DEX53" s="949"/>
      <c r="DEY53" s="949"/>
      <c r="DEZ53" s="949"/>
      <c r="DFA53" s="949"/>
      <c r="DFB53" s="950"/>
      <c r="DFC53" s="948"/>
      <c r="DFD53" s="949"/>
      <c r="DFE53" s="949"/>
      <c r="DFF53" s="949"/>
      <c r="DFG53" s="949"/>
      <c r="DFH53" s="949"/>
      <c r="DFI53" s="949"/>
      <c r="DFJ53" s="949"/>
      <c r="DFK53" s="950"/>
      <c r="DFL53" s="948"/>
      <c r="DFM53" s="949"/>
      <c r="DFN53" s="949"/>
      <c r="DFO53" s="949"/>
      <c r="DFP53" s="949"/>
      <c r="DFQ53" s="949"/>
      <c r="DFR53" s="949"/>
      <c r="DFS53" s="949"/>
      <c r="DFT53" s="950"/>
      <c r="DFU53" s="948"/>
      <c r="DFV53" s="949"/>
      <c r="DFW53" s="949"/>
      <c r="DFX53" s="949"/>
      <c r="DFY53" s="949"/>
      <c r="DFZ53" s="949"/>
      <c r="DGA53" s="949"/>
      <c r="DGB53" s="949"/>
      <c r="DGC53" s="950"/>
      <c r="DGD53" s="948"/>
      <c r="DGE53" s="949"/>
      <c r="DGF53" s="949"/>
      <c r="DGG53" s="949"/>
      <c r="DGH53" s="949"/>
      <c r="DGI53" s="949"/>
      <c r="DGJ53" s="949"/>
      <c r="DGK53" s="949"/>
      <c r="DGL53" s="950"/>
      <c r="DGM53" s="948"/>
      <c r="DGN53" s="949"/>
      <c r="DGO53" s="949"/>
      <c r="DGP53" s="949"/>
      <c r="DGQ53" s="949"/>
      <c r="DGR53" s="949"/>
      <c r="DGS53" s="949"/>
      <c r="DGT53" s="949"/>
      <c r="DGU53" s="950"/>
      <c r="DGV53" s="948"/>
      <c r="DGW53" s="949"/>
      <c r="DGX53" s="949"/>
      <c r="DGY53" s="949"/>
      <c r="DGZ53" s="949"/>
      <c r="DHA53" s="949"/>
      <c r="DHB53" s="949"/>
      <c r="DHC53" s="949"/>
      <c r="DHD53" s="950"/>
      <c r="DHE53" s="948"/>
      <c r="DHF53" s="949"/>
      <c r="DHG53" s="949"/>
      <c r="DHH53" s="949"/>
      <c r="DHI53" s="949"/>
      <c r="DHJ53" s="949"/>
      <c r="DHK53" s="949"/>
      <c r="DHL53" s="949"/>
      <c r="DHM53" s="950"/>
      <c r="DHN53" s="948"/>
      <c r="DHO53" s="949"/>
      <c r="DHP53" s="949"/>
      <c r="DHQ53" s="949"/>
      <c r="DHR53" s="949"/>
      <c r="DHS53" s="949"/>
      <c r="DHT53" s="949"/>
      <c r="DHU53" s="949"/>
      <c r="DHV53" s="950"/>
      <c r="DHW53" s="948"/>
      <c r="DHX53" s="949"/>
      <c r="DHY53" s="949"/>
      <c r="DHZ53" s="949"/>
      <c r="DIA53" s="949"/>
      <c r="DIB53" s="949"/>
      <c r="DIC53" s="949"/>
      <c r="DID53" s="949"/>
      <c r="DIE53" s="950"/>
      <c r="DIF53" s="948"/>
      <c r="DIG53" s="949"/>
      <c r="DIH53" s="949"/>
      <c r="DII53" s="949"/>
      <c r="DIJ53" s="949"/>
      <c r="DIK53" s="949"/>
      <c r="DIL53" s="949"/>
      <c r="DIM53" s="949"/>
      <c r="DIN53" s="950"/>
      <c r="DIO53" s="948"/>
      <c r="DIP53" s="949"/>
      <c r="DIQ53" s="949"/>
      <c r="DIR53" s="949"/>
      <c r="DIS53" s="949"/>
      <c r="DIT53" s="949"/>
      <c r="DIU53" s="949"/>
      <c r="DIV53" s="949"/>
      <c r="DIW53" s="950"/>
      <c r="DIX53" s="948"/>
      <c r="DIY53" s="949"/>
      <c r="DIZ53" s="949"/>
      <c r="DJA53" s="949"/>
      <c r="DJB53" s="949"/>
      <c r="DJC53" s="949"/>
      <c r="DJD53" s="949"/>
      <c r="DJE53" s="949"/>
      <c r="DJF53" s="950"/>
      <c r="DJG53" s="948"/>
      <c r="DJH53" s="949"/>
      <c r="DJI53" s="949"/>
      <c r="DJJ53" s="949"/>
      <c r="DJK53" s="949"/>
      <c r="DJL53" s="949"/>
      <c r="DJM53" s="949"/>
      <c r="DJN53" s="949"/>
      <c r="DJO53" s="950"/>
      <c r="DJP53" s="948"/>
      <c r="DJQ53" s="949"/>
      <c r="DJR53" s="949"/>
      <c r="DJS53" s="949"/>
      <c r="DJT53" s="949"/>
      <c r="DJU53" s="949"/>
      <c r="DJV53" s="949"/>
      <c r="DJW53" s="949"/>
      <c r="DJX53" s="950"/>
      <c r="DJY53" s="948"/>
      <c r="DJZ53" s="949"/>
      <c r="DKA53" s="949"/>
      <c r="DKB53" s="949"/>
      <c r="DKC53" s="949"/>
      <c r="DKD53" s="949"/>
      <c r="DKE53" s="949"/>
      <c r="DKF53" s="949"/>
      <c r="DKG53" s="950"/>
      <c r="DKH53" s="948"/>
      <c r="DKI53" s="949"/>
      <c r="DKJ53" s="949"/>
      <c r="DKK53" s="949"/>
      <c r="DKL53" s="949"/>
      <c r="DKM53" s="949"/>
      <c r="DKN53" s="949"/>
      <c r="DKO53" s="949"/>
      <c r="DKP53" s="950"/>
      <c r="DKQ53" s="948"/>
      <c r="DKR53" s="949"/>
      <c r="DKS53" s="949"/>
      <c r="DKT53" s="949"/>
      <c r="DKU53" s="949"/>
      <c r="DKV53" s="949"/>
      <c r="DKW53" s="949"/>
      <c r="DKX53" s="949"/>
      <c r="DKY53" s="950"/>
      <c r="DKZ53" s="948"/>
      <c r="DLA53" s="949"/>
      <c r="DLB53" s="949"/>
      <c r="DLC53" s="949"/>
      <c r="DLD53" s="949"/>
      <c r="DLE53" s="949"/>
      <c r="DLF53" s="949"/>
      <c r="DLG53" s="949"/>
      <c r="DLH53" s="950"/>
      <c r="DLI53" s="948"/>
      <c r="DLJ53" s="949"/>
      <c r="DLK53" s="949"/>
      <c r="DLL53" s="949"/>
      <c r="DLM53" s="949"/>
      <c r="DLN53" s="949"/>
      <c r="DLO53" s="949"/>
      <c r="DLP53" s="949"/>
      <c r="DLQ53" s="950"/>
      <c r="DLR53" s="948"/>
      <c r="DLS53" s="949"/>
      <c r="DLT53" s="949"/>
      <c r="DLU53" s="949"/>
      <c r="DLV53" s="949"/>
      <c r="DLW53" s="949"/>
      <c r="DLX53" s="949"/>
      <c r="DLY53" s="949"/>
      <c r="DLZ53" s="950"/>
      <c r="DMA53" s="948"/>
      <c r="DMB53" s="949"/>
      <c r="DMC53" s="949"/>
      <c r="DMD53" s="949"/>
      <c r="DME53" s="949"/>
      <c r="DMF53" s="949"/>
      <c r="DMG53" s="949"/>
      <c r="DMH53" s="949"/>
      <c r="DMI53" s="950"/>
      <c r="DMJ53" s="948"/>
      <c r="DMK53" s="949"/>
      <c r="DML53" s="949"/>
      <c r="DMM53" s="949"/>
      <c r="DMN53" s="949"/>
      <c r="DMO53" s="949"/>
      <c r="DMP53" s="949"/>
      <c r="DMQ53" s="949"/>
      <c r="DMR53" s="950"/>
      <c r="DMS53" s="948"/>
      <c r="DMT53" s="949"/>
      <c r="DMU53" s="949"/>
      <c r="DMV53" s="949"/>
      <c r="DMW53" s="949"/>
      <c r="DMX53" s="949"/>
      <c r="DMY53" s="949"/>
      <c r="DMZ53" s="949"/>
      <c r="DNA53" s="950"/>
      <c r="DNB53" s="948"/>
      <c r="DNC53" s="949"/>
      <c r="DND53" s="949"/>
      <c r="DNE53" s="949"/>
      <c r="DNF53" s="949"/>
      <c r="DNG53" s="949"/>
      <c r="DNH53" s="949"/>
      <c r="DNI53" s="949"/>
      <c r="DNJ53" s="950"/>
      <c r="DNK53" s="948"/>
      <c r="DNL53" s="949"/>
      <c r="DNM53" s="949"/>
      <c r="DNN53" s="949"/>
      <c r="DNO53" s="949"/>
      <c r="DNP53" s="949"/>
      <c r="DNQ53" s="949"/>
      <c r="DNR53" s="949"/>
      <c r="DNS53" s="950"/>
      <c r="DNT53" s="948"/>
      <c r="DNU53" s="949"/>
      <c r="DNV53" s="949"/>
      <c r="DNW53" s="949"/>
      <c r="DNX53" s="949"/>
      <c r="DNY53" s="949"/>
      <c r="DNZ53" s="949"/>
      <c r="DOA53" s="949"/>
      <c r="DOB53" s="950"/>
      <c r="DOC53" s="948"/>
      <c r="DOD53" s="949"/>
      <c r="DOE53" s="949"/>
      <c r="DOF53" s="949"/>
      <c r="DOG53" s="949"/>
      <c r="DOH53" s="949"/>
      <c r="DOI53" s="949"/>
      <c r="DOJ53" s="949"/>
      <c r="DOK53" s="950"/>
      <c r="DOL53" s="948"/>
      <c r="DOM53" s="949"/>
      <c r="DON53" s="949"/>
      <c r="DOO53" s="949"/>
      <c r="DOP53" s="949"/>
      <c r="DOQ53" s="949"/>
      <c r="DOR53" s="949"/>
      <c r="DOS53" s="949"/>
      <c r="DOT53" s="950"/>
      <c r="DOU53" s="948"/>
      <c r="DOV53" s="949"/>
      <c r="DOW53" s="949"/>
      <c r="DOX53" s="949"/>
      <c r="DOY53" s="949"/>
      <c r="DOZ53" s="949"/>
      <c r="DPA53" s="949"/>
      <c r="DPB53" s="949"/>
      <c r="DPC53" s="950"/>
      <c r="DPD53" s="948"/>
      <c r="DPE53" s="949"/>
      <c r="DPF53" s="949"/>
      <c r="DPG53" s="949"/>
      <c r="DPH53" s="949"/>
      <c r="DPI53" s="949"/>
      <c r="DPJ53" s="949"/>
      <c r="DPK53" s="949"/>
      <c r="DPL53" s="950"/>
      <c r="DPM53" s="948"/>
      <c r="DPN53" s="949"/>
      <c r="DPO53" s="949"/>
      <c r="DPP53" s="949"/>
      <c r="DPQ53" s="949"/>
      <c r="DPR53" s="949"/>
      <c r="DPS53" s="949"/>
      <c r="DPT53" s="949"/>
      <c r="DPU53" s="950"/>
      <c r="DPV53" s="948"/>
      <c r="DPW53" s="949"/>
      <c r="DPX53" s="949"/>
      <c r="DPY53" s="949"/>
      <c r="DPZ53" s="949"/>
      <c r="DQA53" s="949"/>
      <c r="DQB53" s="949"/>
      <c r="DQC53" s="949"/>
      <c r="DQD53" s="950"/>
      <c r="DQE53" s="948"/>
      <c r="DQF53" s="949"/>
      <c r="DQG53" s="949"/>
      <c r="DQH53" s="949"/>
      <c r="DQI53" s="949"/>
      <c r="DQJ53" s="949"/>
      <c r="DQK53" s="949"/>
      <c r="DQL53" s="949"/>
      <c r="DQM53" s="950"/>
      <c r="DQN53" s="948"/>
      <c r="DQO53" s="949"/>
      <c r="DQP53" s="949"/>
      <c r="DQQ53" s="949"/>
      <c r="DQR53" s="949"/>
      <c r="DQS53" s="949"/>
      <c r="DQT53" s="949"/>
      <c r="DQU53" s="949"/>
      <c r="DQV53" s="950"/>
      <c r="DQW53" s="948"/>
      <c r="DQX53" s="949"/>
      <c r="DQY53" s="949"/>
      <c r="DQZ53" s="949"/>
      <c r="DRA53" s="949"/>
      <c r="DRB53" s="949"/>
      <c r="DRC53" s="949"/>
      <c r="DRD53" s="949"/>
      <c r="DRE53" s="950"/>
      <c r="DRF53" s="948"/>
      <c r="DRG53" s="949"/>
      <c r="DRH53" s="949"/>
      <c r="DRI53" s="949"/>
      <c r="DRJ53" s="949"/>
      <c r="DRK53" s="949"/>
      <c r="DRL53" s="949"/>
      <c r="DRM53" s="949"/>
      <c r="DRN53" s="950"/>
      <c r="DRO53" s="948"/>
      <c r="DRP53" s="949"/>
      <c r="DRQ53" s="949"/>
      <c r="DRR53" s="949"/>
      <c r="DRS53" s="949"/>
      <c r="DRT53" s="949"/>
      <c r="DRU53" s="949"/>
      <c r="DRV53" s="949"/>
      <c r="DRW53" s="950"/>
      <c r="DRX53" s="948"/>
      <c r="DRY53" s="949"/>
      <c r="DRZ53" s="949"/>
      <c r="DSA53" s="949"/>
      <c r="DSB53" s="949"/>
      <c r="DSC53" s="949"/>
      <c r="DSD53" s="949"/>
      <c r="DSE53" s="949"/>
      <c r="DSF53" s="950"/>
      <c r="DSG53" s="948"/>
      <c r="DSH53" s="949"/>
      <c r="DSI53" s="949"/>
      <c r="DSJ53" s="949"/>
      <c r="DSK53" s="949"/>
      <c r="DSL53" s="949"/>
      <c r="DSM53" s="949"/>
      <c r="DSN53" s="949"/>
      <c r="DSO53" s="950"/>
      <c r="DSP53" s="948"/>
      <c r="DSQ53" s="949"/>
      <c r="DSR53" s="949"/>
      <c r="DSS53" s="949"/>
      <c r="DST53" s="949"/>
      <c r="DSU53" s="949"/>
      <c r="DSV53" s="949"/>
      <c r="DSW53" s="949"/>
      <c r="DSX53" s="950"/>
      <c r="DSY53" s="948"/>
      <c r="DSZ53" s="949"/>
      <c r="DTA53" s="949"/>
      <c r="DTB53" s="949"/>
      <c r="DTC53" s="949"/>
      <c r="DTD53" s="949"/>
      <c r="DTE53" s="949"/>
      <c r="DTF53" s="949"/>
      <c r="DTG53" s="950"/>
      <c r="DTH53" s="948"/>
      <c r="DTI53" s="949"/>
      <c r="DTJ53" s="949"/>
      <c r="DTK53" s="949"/>
      <c r="DTL53" s="949"/>
      <c r="DTM53" s="949"/>
      <c r="DTN53" s="949"/>
      <c r="DTO53" s="949"/>
      <c r="DTP53" s="950"/>
      <c r="DTQ53" s="948"/>
      <c r="DTR53" s="949"/>
      <c r="DTS53" s="949"/>
      <c r="DTT53" s="949"/>
      <c r="DTU53" s="949"/>
      <c r="DTV53" s="949"/>
      <c r="DTW53" s="949"/>
      <c r="DTX53" s="949"/>
      <c r="DTY53" s="950"/>
      <c r="DTZ53" s="948"/>
      <c r="DUA53" s="949"/>
      <c r="DUB53" s="949"/>
      <c r="DUC53" s="949"/>
      <c r="DUD53" s="949"/>
      <c r="DUE53" s="949"/>
      <c r="DUF53" s="949"/>
      <c r="DUG53" s="949"/>
      <c r="DUH53" s="950"/>
      <c r="DUI53" s="948"/>
      <c r="DUJ53" s="949"/>
      <c r="DUK53" s="949"/>
      <c r="DUL53" s="949"/>
      <c r="DUM53" s="949"/>
      <c r="DUN53" s="949"/>
      <c r="DUO53" s="949"/>
      <c r="DUP53" s="949"/>
      <c r="DUQ53" s="950"/>
      <c r="DUR53" s="948"/>
      <c r="DUS53" s="949"/>
      <c r="DUT53" s="949"/>
      <c r="DUU53" s="949"/>
      <c r="DUV53" s="949"/>
      <c r="DUW53" s="949"/>
      <c r="DUX53" s="949"/>
      <c r="DUY53" s="949"/>
      <c r="DUZ53" s="950"/>
      <c r="DVA53" s="948"/>
      <c r="DVB53" s="949"/>
      <c r="DVC53" s="949"/>
      <c r="DVD53" s="949"/>
      <c r="DVE53" s="949"/>
      <c r="DVF53" s="949"/>
      <c r="DVG53" s="949"/>
      <c r="DVH53" s="949"/>
      <c r="DVI53" s="950"/>
      <c r="DVJ53" s="948"/>
      <c r="DVK53" s="949"/>
      <c r="DVL53" s="949"/>
      <c r="DVM53" s="949"/>
      <c r="DVN53" s="949"/>
      <c r="DVO53" s="949"/>
      <c r="DVP53" s="949"/>
      <c r="DVQ53" s="949"/>
      <c r="DVR53" s="950"/>
      <c r="DVS53" s="948"/>
      <c r="DVT53" s="949"/>
      <c r="DVU53" s="949"/>
      <c r="DVV53" s="949"/>
      <c r="DVW53" s="949"/>
      <c r="DVX53" s="949"/>
      <c r="DVY53" s="949"/>
      <c r="DVZ53" s="949"/>
      <c r="DWA53" s="950"/>
      <c r="DWB53" s="948"/>
      <c r="DWC53" s="949"/>
      <c r="DWD53" s="949"/>
      <c r="DWE53" s="949"/>
      <c r="DWF53" s="949"/>
      <c r="DWG53" s="949"/>
      <c r="DWH53" s="949"/>
      <c r="DWI53" s="949"/>
      <c r="DWJ53" s="950"/>
      <c r="DWK53" s="948"/>
      <c r="DWL53" s="949"/>
      <c r="DWM53" s="949"/>
      <c r="DWN53" s="949"/>
      <c r="DWO53" s="949"/>
      <c r="DWP53" s="949"/>
      <c r="DWQ53" s="949"/>
      <c r="DWR53" s="949"/>
      <c r="DWS53" s="950"/>
      <c r="DWT53" s="948"/>
      <c r="DWU53" s="949"/>
      <c r="DWV53" s="949"/>
      <c r="DWW53" s="949"/>
      <c r="DWX53" s="949"/>
      <c r="DWY53" s="949"/>
      <c r="DWZ53" s="949"/>
      <c r="DXA53" s="949"/>
      <c r="DXB53" s="950"/>
      <c r="DXC53" s="948"/>
      <c r="DXD53" s="949"/>
      <c r="DXE53" s="949"/>
      <c r="DXF53" s="949"/>
      <c r="DXG53" s="949"/>
      <c r="DXH53" s="949"/>
      <c r="DXI53" s="949"/>
      <c r="DXJ53" s="949"/>
      <c r="DXK53" s="950"/>
      <c r="DXL53" s="948"/>
      <c r="DXM53" s="949"/>
      <c r="DXN53" s="949"/>
      <c r="DXO53" s="949"/>
      <c r="DXP53" s="949"/>
      <c r="DXQ53" s="949"/>
      <c r="DXR53" s="949"/>
      <c r="DXS53" s="949"/>
      <c r="DXT53" s="950"/>
      <c r="DXU53" s="948"/>
      <c r="DXV53" s="949"/>
      <c r="DXW53" s="949"/>
      <c r="DXX53" s="949"/>
      <c r="DXY53" s="949"/>
      <c r="DXZ53" s="949"/>
      <c r="DYA53" s="949"/>
      <c r="DYB53" s="949"/>
      <c r="DYC53" s="950"/>
      <c r="DYD53" s="948"/>
      <c r="DYE53" s="949"/>
      <c r="DYF53" s="949"/>
      <c r="DYG53" s="949"/>
      <c r="DYH53" s="949"/>
      <c r="DYI53" s="949"/>
      <c r="DYJ53" s="949"/>
      <c r="DYK53" s="949"/>
      <c r="DYL53" s="950"/>
      <c r="DYM53" s="948"/>
      <c r="DYN53" s="949"/>
      <c r="DYO53" s="949"/>
      <c r="DYP53" s="949"/>
      <c r="DYQ53" s="949"/>
      <c r="DYR53" s="949"/>
      <c r="DYS53" s="949"/>
      <c r="DYT53" s="949"/>
      <c r="DYU53" s="950"/>
      <c r="DYV53" s="948"/>
      <c r="DYW53" s="949"/>
      <c r="DYX53" s="949"/>
      <c r="DYY53" s="949"/>
      <c r="DYZ53" s="949"/>
      <c r="DZA53" s="949"/>
      <c r="DZB53" s="949"/>
      <c r="DZC53" s="949"/>
      <c r="DZD53" s="950"/>
      <c r="DZE53" s="948"/>
      <c r="DZF53" s="949"/>
      <c r="DZG53" s="949"/>
      <c r="DZH53" s="949"/>
      <c r="DZI53" s="949"/>
      <c r="DZJ53" s="949"/>
      <c r="DZK53" s="949"/>
      <c r="DZL53" s="949"/>
      <c r="DZM53" s="950"/>
      <c r="DZN53" s="948"/>
      <c r="DZO53" s="949"/>
      <c r="DZP53" s="949"/>
      <c r="DZQ53" s="949"/>
      <c r="DZR53" s="949"/>
      <c r="DZS53" s="949"/>
      <c r="DZT53" s="949"/>
      <c r="DZU53" s="949"/>
      <c r="DZV53" s="950"/>
      <c r="DZW53" s="948"/>
      <c r="DZX53" s="949"/>
      <c r="DZY53" s="949"/>
      <c r="DZZ53" s="949"/>
      <c r="EAA53" s="949"/>
      <c r="EAB53" s="949"/>
      <c r="EAC53" s="949"/>
      <c r="EAD53" s="949"/>
      <c r="EAE53" s="950"/>
      <c r="EAF53" s="948"/>
      <c r="EAG53" s="949"/>
      <c r="EAH53" s="949"/>
      <c r="EAI53" s="949"/>
      <c r="EAJ53" s="949"/>
      <c r="EAK53" s="949"/>
      <c r="EAL53" s="949"/>
      <c r="EAM53" s="949"/>
      <c r="EAN53" s="950"/>
      <c r="EAO53" s="948"/>
      <c r="EAP53" s="949"/>
      <c r="EAQ53" s="949"/>
      <c r="EAR53" s="949"/>
      <c r="EAS53" s="949"/>
      <c r="EAT53" s="949"/>
      <c r="EAU53" s="949"/>
      <c r="EAV53" s="949"/>
      <c r="EAW53" s="950"/>
      <c r="EAX53" s="948"/>
      <c r="EAY53" s="949"/>
      <c r="EAZ53" s="949"/>
      <c r="EBA53" s="949"/>
      <c r="EBB53" s="949"/>
      <c r="EBC53" s="949"/>
      <c r="EBD53" s="949"/>
      <c r="EBE53" s="949"/>
      <c r="EBF53" s="950"/>
      <c r="EBG53" s="948"/>
      <c r="EBH53" s="949"/>
      <c r="EBI53" s="949"/>
      <c r="EBJ53" s="949"/>
      <c r="EBK53" s="949"/>
      <c r="EBL53" s="949"/>
      <c r="EBM53" s="949"/>
      <c r="EBN53" s="949"/>
      <c r="EBO53" s="950"/>
      <c r="EBP53" s="948"/>
      <c r="EBQ53" s="949"/>
      <c r="EBR53" s="949"/>
      <c r="EBS53" s="949"/>
      <c r="EBT53" s="949"/>
      <c r="EBU53" s="949"/>
      <c r="EBV53" s="949"/>
      <c r="EBW53" s="949"/>
      <c r="EBX53" s="950"/>
      <c r="EBY53" s="948"/>
      <c r="EBZ53" s="949"/>
      <c r="ECA53" s="949"/>
      <c r="ECB53" s="949"/>
      <c r="ECC53" s="949"/>
      <c r="ECD53" s="949"/>
      <c r="ECE53" s="949"/>
      <c r="ECF53" s="949"/>
      <c r="ECG53" s="950"/>
      <c r="ECH53" s="948"/>
      <c r="ECI53" s="949"/>
      <c r="ECJ53" s="949"/>
      <c r="ECK53" s="949"/>
      <c r="ECL53" s="949"/>
      <c r="ECM53" s="949"/>
      <c r="ECN53" s="949"/>
      <c r="ECO53" s="949"/>
      <c r="ECP53" s="950"/>
      <c r="ECQ53" s="948"/>
      <c r="ECR53" s="949"/>
      <c r="ECS53" s="949"/>
      <c r="ECT53" s="949"/>
      <c r="ECU53" s="949"/>
      <c r="ECV53" s="949"/>
      <c r="ECW53" s="949"/>
      <c r="ECX53" s="949"/>
      <c r="ECY53" s="950"/>
      <c r="ECZ53" s="948"/>
      <c r="EDA53" s="949"/>
      <c r="EDB53" s="949"/>
      <c r="EDC53" s="949"/>
      <c r="EDD53" s="949"/>
      <c r="EDE53" s="949"/>
      <c r="EDF53" s="949"/>
      <c r="EDG53" s="949"/>
      <c r="EDH53" s="950"/>
      <c r="EDI53" s="948"/>
      <c r="EDJ53" s="949"/>
      <c r="EDK53" s="949"/>
      <c r="EDL53" s="949"/>
      <c r="EDM53" s="949"/>
      <c r="EDN53" s="949"/>
      <c r="EDO53" s="949"/>
      <c r="EDP53" s="949"/>
      <c r="EDQ53" s="950"/>
      <c r="EDR53" s="948"/>
      <c r="EDS53" s="949"/>
      <c r="EDT53" s="949"/>
      <c r="EDU53" s="949"/>
      <c r="EDV53" s="949"/>
      <c r="EDW53" s="949"/>
      <c r="EDX53" s="949"/>
      <c r="EDY53" s="949"/>
      <c r="EDZ53" s="950"/>
      <c r="EEA53" s="948"/>
      <c r="EEB53" s="949"/>
      <c r="EEC53" s="949"/>
      <c r="EED53" s="949"/>
      <c r="EEE53" s="949"/>
      <c r="EEF53" s="949"/>
      <c r="EEG53" s="949"/>
      <c r="EEH53" s="949"/>
      <c r="EEI53" s="950"/>
      <c r="EEJ53" s="948"/>
      <c r="EEK53" s="949"/>
      <c r="EEL53" s="949"/>
      <c r="EEM53" s="949"/>
      <c r="EEN53" s="949"/>
      <c r="EEO53" s="949"/>
      <c r="EEP53" s="949"/>
      <c r="EEQ53" s="949"/>
      <c r="EER53" s="950"/>
      <c r="EES53" s="948"/>
      <c r="EET53" s="949"/>
      <c r="EEU53" s="949"/>
      <c r="EEV53" s="949"/>
      <c r="EEW53" s="949"/>
      <c r="EEX53" s="949"/>
      <c r="EEY53" s="949"/>
      <c r="EEZ53" s="949"/>
      <c r="EFA53" s="950"/>
      <c r="EFB53" s="948"/>
      <c r="EFC53" s="949"/>
      <c r="EFD53" s="949"/>
      <c r="EFE53" s="949"/>
      <c r="EFF53" s="949"/>
      <c r="EFG53" s="949"/>
      <c r="EFH53" s="949"/>
      <c r="EFI53" s="949"/>
      <c r="EFJ53" s="950"/>
      <c r="EFK53" s="948"/>
      <c r="EFL53" s="949"/>
      <c r="EFM53" s="949"/>
      <c r="EFN53" s="949"/>
      <c r="EFO53" s="949"/>
      <c r="EFP53" s="949"/>
      <c r="EFQ53" s="949"/>
      <c r="EFR53" s="949"/>
      <c r="EFS53" s="950"/>
      <c r="EFT53" s="948"/>
      <c r="EFU53" s="949"/>
      <c r="EFV53" s="949"/>
      <c r="EFW53" s="949"/>
      <c r="EFX53" s="949"/>
      <c r="EFY53" s="949"/>
      <c r="EFZ53" s="949"/>
      <c r="EGA53" s="949"/>
      <c r="EGB53" s="950"/>
      <c r="EGC53" s="948"/>
      <c r="EGD53" s="949"/>
      <c r="EGE53" s="949"/>
      <c r="EGF53" s="949"/>
      <c r="EGG53" s="949"/>
      <c r="EGH53" s="949"/>
      <c r="EGI53" s="949"/>
      <c r="EGJ53" s="949"/>
      <c r="EGK53" s="950"/>
      <c r="EGL53" s="948"/>
      <c r="EGM53" s="949"/>
      <c r="EGN53" s="949"/>
      <c r="EGO53" s="949"/>
      <c r="EGP53" s="949"/>
      <c r="EGQ53" s="949"/>
      <c r="EGR53" s="949"/>
      <c r="EGS53" s="949"/>
      <c r="EGT53" s="950"/>
      <c r="EGU53" s="948"/>
      <c r="EGV53" s="949"/>
      <c r="EGW53" s="949"/>
      <c r="EGX53" s="949"/>
      <c r="EGY53" s="949"/>
      <c r="EGZ53" s="949"/>
      <c r="EHA53" s="949"/>
      <c r="EHB53" s="949"/>
      <c r="EHC53" s="950"/>
      <c r="EHD53" s="948"/>
      <c r="EHE53" s="949"/>
      <c r="EHF53" s="949"/>
      <c r="EHG53" s="949"/>
      <c r="EHH53" s="949"/>
      <c r="EHI53" s="949"/>
      <c r="EHJ53" s="949"/>
      <c r="EHK53" s="949"/>
      <c r="EHL53" s="950"/>
      <c r="EHM53" s="948"/>
      <c r="EHN53" s="949"/>
      <c r="EHO53" s="949"/>
      <c r="EHP53" s="949"/>
      <c r="EHQ53" s="949"/>
      <c r="EHR53" s="949"/>
      <c r="EHS53" s="949"/>
      <c r="EHT53" s="949"/>
      <c r="EHU53" s="950"/>
      <c r="EHV53" s="948"/>
      <c r="EHW53" s="949"/>
      <c r="EHX53" s="949"/>
      <c r="EHY53" s="949"/>
      <c r="EHZ53" s="949"/>
      <c r="EIA53" s="949"/>
      <c r="EIB53" s="949"/>
      <c r="EIC53" s="949"/>
      <c r="EID53" s="950"/>
      <c r="EIE53" s="948"/>
      <c r="EIF53" s="949"/>
      <c r="EIG53" s="949"/>
      <c r="EIH53" s="949"/>
      <c r="EII53" s="949"/>
      <c r="EIJ53" s="949"/>
      <c r="EIK53" s="949"/>
      <c r="EIL53" s="949"/>
      <c r="EIM53" s="950"/>
      <c r="EIN53" s="948"/>
      <c r="EIO53" s="949"/>
      <c r="EIP53" s="949"/>
      <c r="EIQ53" s="949"/>
      <c r="EIR53" s="949"/>
      <c r="EIS53" s="949"/>
      <c r="EIT53" s="949"/>
      <c r="EIU53" s="949"/>
      <c r="EIV53" s="950"/>
      <c r="EIW53" s="948"/>
      <c r="EIX53" s="949"/>
      <c r="EIY53" s="949"/>
      <c r="EIZ53" s="949"/>
      <c r="EJA53" s="949"/>
      <c r="EJB53" s="949"/>
      <c r="EJC53" s="949"/>
      <c r="EJD53" s="949"/>
      <c r="EJE53" s="950"/>
      <c r="EJF53" s="948"/>
      <c r="EJG53" s="949"/>
      <c r="EJH53" s="949"/>
      <c r="EJI53" s="949"/>
      <c r="EJJ53" s="949"/>
      <c r="EJK53" s="949"/>
      <c r="EJL53" s="949"/>
      <c r="EJM53" s="949"/>
      <c r="EJN53" s="950"/>
      <c r="EJO53" s="948"/>
      <c r="EJP53" s="949"/>
      <c r="EJQ53" s="949"/>
      <c r="EJR53" s="949"/>
      <c r="EJS53" s="949"/>
      <c r="EJT53" s="949"/>
      <c r="EJU53" s="949"/>
      <c r="EJV53" s="949"/>
      <c r="EJW53" s="950"/>
      <c r="EJX53" s="948"/>
      <c r="EJY53" s="949"/>
      <c r="EJZ53" s="949"/>
      <c r="EKA53" s="949"/>
      <c r="EKB53" s="949"/>
      <c r="EKC53" s="949"/>
      <c r="EKD53" s="949"/>
      <c r="EKE53" s="949"/>
      <c r="EKF53" s="950"/>
      <c r="EKG53" s="948"/>
      <c r="EKH53" s="949"/>
      <c r="EKI53" s="949"/>
      <c r="EKJ53" s="949"/>
      <c r="EKK53" s="949"/>
      <c r="EKL53" s="949"/>
      <c r="EKM53" s="949"/>
      <c r="EKN53" s="949"/>
      <c r="EKO53" s="950"/>
      <c r="EKP53" s="948"/>
      <c r="EKQ53" s="949"/>
      <c r="EKR53" s="949"/>
      <c r="EKS53" s="949"/>
      <c r="EKT53" s="949"/>
      <c r="EKU53" s="949"/>
      <c r="EKV53" s="949"/>
      <c r="EKW53" s="949"/>
      <c r="EKX53" s="950"/>
      <c r="EKY53" s="948"/>
      <c r="EKZ53" s="949"/>
      <c r="ELA53" s="949"/>
      <c r="ELB53" s="949"/>
      <c r="ELC53" s="949"/>
      <c r="ELD53" s="949"/>
      <c r="ELE53" s="949"/>
      <c r="ELF53" s="949"/>
      <c r="ELG53" s="950"/>
      <c r="ELH53" s="948"/>
      <c r="ELI53" s="949"/>
      <c r="ELJ53" s="949"/>
      <c r="ELK53" s="949"/>
      <c r="ELL53" s="949"/>
      <c r="ELM53" s="949"/>
      <c r="ELN53" s="949"/>
      <c r="ELO53" s="949"/>
      <c r="ELP53" s="950"/>
      <c r="ELQ53" s="948"/>
      <c r="ELR53" s="949"/>
      <c r="ELS53" s="949"/>
      <c r="ELT53" s="949"/>
      <c r="ELU53" s="949"/>
      <c r="ELV53" s="949"/>
      <c r="ELW53" s="949"/>
      <c r="ELX53" s="949"/>
      <c r="ELY53" s="950"/>
      <c r="ELZ53" s="948"/>
      <c r="EMA53" s="949"/>
      <c r="EMB53" s="949"/>
      <c r="EMC53" s="949"/>
      <c r="EMD53" s="949"/>
      <c r="EME53" s="949"/>
      <c r="EMF53" s="949"/>
      <c r="EMG53" s="949"/>
      <c r="EMH53" s="950"/>
      <c r="EMI53" s="948"/>
      <c r="EMJ53" s="949"/>
      <c r="EMK53" s="949"/>
      <c r="EML53" s="949"/>
      <c r="EMM53" s="949"/>
      <c r="EMN53" s="949"/>
      <c r="EMO53" s="949"/>
      <c r="EMP53" s="949"/>
      <c r="EMQ53" s="950"/>
      <c r="EMR53" s="948"/>
      <c r="EMS53" s="949"/>
      <c r="EMT53" s="949"/>
      <c r="EMU53" s="949"/>
      <c r="EMV53" s="949"/>
      <c r="EMW53" s="949"/>
      <c r="EMX53" s="949"/>
      <c r="EMY53" s="949"/>
      <c r="EMZ53" s="950"/>
      <c r="ENA53" s="948"/>
      <c r="ENB53" s="949"/>
      <c r="ENC53" s="949"/>
      <c r="END53" s="949"/>
      <c r="ENE53" s="949"/>
      <c r="ENF53" s="949"/>
      <c r="ENG53" s="949"/>
      <c r="ENH53" s="949"/>
      <c r="ENI53" s="950"/>
      <c r="ENJ53" s="948"/>
      <c r="ENK53" s="949"/>
      <c r="ENL53" s="949"/>
      <c r="ENM53" s="949"/>
      <c r="ENN53" s="949"/>
      <c r="ENO53" s="949"/>
      <c r="ENP53" s="949"/>
      <c r="ENQ53" s="949"/>
      <c r="ENR53" s="950"/>
      <c r="ENS53" s="948"/>
      <c r="ENT53" s="949"/>
      <c r="ENU53" s="949"/>
      <c r="ENV53" s="949"/>
      <c r="ENW53" s="949"/>
      <c r="ENX53" s="949"/>
      <c r="ENY53" s="949"/>
      <c r="ENZ53" s="949"/>
      <c r="EOA53" s="950"/>
      <c r="EOB53" s="948"/>
      <c r="EOC53" s="949"/>
      <c r="EOD53" s="949"/>
      <c r="EOE53" s="949"/>
      <c r="EOF53" s="949"/>
      <c r="EOG53" s="949"/>
      <c r="EOH53" s="949"/>
      <c r="EOI53" s="949"/>
      <c r="EOJ53" s="950"/>
      <c r="EOK53" s="948"/>
      <c r="EOL53" s="949"/>
      <c r="EOM53" s="949"/>
      <c r="EON53" s="949"/>
      <c r="EOO53" s="949"/>
      <c r="EOP53" s="949"/>
      <c r="EOQ53" s="949"/>
      <c r="EOR53" s="949"/>
      <c r="EOS53" s="950"/>
      <c r="EOT53" s="948"/>
      <c r="EOU53" s="949"/>
      <c r="EOV53" s="949"/>
      <c r="EOW53" s="949"/>
      <c r="EOX53" s="949"/>
      <c r="EOY53" s="949"/>
      <c r="EOZ53" s="949"/>
      <c r="EPA53" s="949"/>
      <c r="EPB53" s="950"/>
      <c r="EPC53" s="948"/>
      <c r="EPD53" s="949"/>
      <c r="EPE53" s="949"/>
      <c r="EPF53" s="949"/>
      <c r="EPG53" s="949"/>
      <c r="EPH53" s="949"/>
      <c r="EPI53" s="949"/>
      <c r="EPJ53" s="949"/>
      <c r="EPK53" s="950"/>
      <c r="EPL53" s="948"/>
      <c r="EPM53" s="949"/>
      <c r="EPN53" s="949"/>
      <c r="EPO53" s="949"/>
      <c r="EPP53" s="949"/>
      <c r="EPQ53" s="949"/>
      <c r="EPR53" s="949"/>
      <c r="EPS53" s="949"/>
      <c r="EPT53" s="950"/>
      <c r="EPU53" s="948"/>
      <c r="EPV53" s="949"/>
      <c r="EPW53" s="949"/>
      <c r="EPX53" s="949"/>
      <c r="EPY53" s="949"/>
      <c r="EPZ53" s="949"/>
      <c r="EQA53" s="949"/>
      <c r="EQB53" s="949"/>
      <c r="EQC53" s="950"/>
      <c r="EQD53" s="948"/>
      <c r="EQE53" s="949"/>
      <c r="EQF53" s="949"/>
      <c r="EQG53" s="949"/>
      <c r="EQH53" s="949"/>
      <c r="EQI53" s="949"/>
      <c r="EQJ53" s="949"/>
      <c r="EQK53" s="949"/>
      <c r="EQL53" s="950"/>
      <c r="EQM53" s="948"/>
      <c r="EQN53" s="949"/>
      <c r="EQO53" s="949"/>
      <c r="EQP53" s="949"/>
      <c r="EQQ53" s="949"/>
      <c r="EQR53" s="949"/>
      <c r="EQS53" s="949"/>
      <c r="EQT53" s="949"/>
      <c r="EQU53" s="950"/>
      <c r="EQV53" s="948"/>
      <c r="EQW53" s="949"/>
      <c r="EQX53" s="949"/>
      <c r="EQY53" s="949"/>
      <c r="EQZ53" s="949"/>
      <c r="ERA53" s="949"/>
      <c r="ERB53" s="949"/>
      <c r="ERC53" s="949"/>
      <c r="ERD53" s="950"/>
      <c r="ERE53" s="948"/>
      <c r="ERF53" s="949"/>
      <c r="ERG53" s="949"/>
      <c r="ERH53" s="949"/>
      <c r="ERI53" s="949"/>
      <c r="ERJ53" s="949"/>
      <c r="ERK53" s="949"/>
      <c r="ERL53" s="949"/>
      <c r="ERM53" s="950"/>
      <c r="ERN53" s="948"/>
      <c r="ERO53" s="949"/>
      <c r="ERP53" s="949"/>
      <c r="ERQ53" s="949"/>
      <c r="ERR53" s="949"/>
      <c r="ERS53" s="949"/>
      <c r="ERT53" s="949"/>
      <c r="ERU53" s="949"/>
      <c r="ERV53" s="950"/>
      <c r="ERW53" s="948"/>
      <c r="ERX53" s="949"/>
      <c r="ERY53" s="949"/>
      <c r="ERZ53" s="949"/>
      <c r="ESA53" s="949"/>
      <c r="ESB53" s="949"/>
      <c r="ESC53" s="949"/>
      <c r="ESD53" s="949"/>
      <c r="ESE53" s="950"/>
      <c r="ESF53" s="948"/>
      <c r="ESG53" s="949"/>
      <c r="ESH53" s="949"/>
      <c r="ESI53" s="949"/>
      <c r="ESJ53" s="949"/>
      <c r="ESK53" s="949"/>
      <c r="ESL53" s="949"/>
      <c r="ESM53" s="949"/>
      <c r="ESN53" s="950"/>
      <c r="ESO53" s="948"/>
      <c r="ESP53" s="949"/>
      <c r="ESQ53" s="949"/>
      <c r="ESR53" s="949"/>
      <c r="ESS53" s="949"/>
      <c r="EST53" s="949"/>
      <c r="ESU53" s="949"/>
      <c r="ESV53" s="949"/>
      <c r="ESW53" s="950"/>
      <c r="ESX53" s="948"/>
      <c r="ESY53" s="949"/>
      <c r="ESZ53" s="949"/>
      <c r="ETA53" s="949"/>
      <c r="ETB53" s="949"/>
      <c r="ETC53" s="949"/>
      <c r="ETD53" s="949"/>
      <c r="ETE53" s="949"/>
      <c r="ETF53" s="950"/>
      <c r="ETG53" s="948"/>
      <c r="ETH53" s="949"/>
      <c r="ETI53" s="949"/>
      <c r="ETJ53" s="949"/>
      <c r="ETK53" s="949"/>
      <c r="ETL53" s="949"/>
      <c r="ETM53" s="949"/>
      <c r="ETN53" s="949"/>
      <c r="ETO53" s="950"/>
      <c r="ETP53" s="948"/>
      <c r="ETQ53" s="949"/>
      <c r="ETR53" s="949"/>
      <c r="ETS53" s="949"/>
      <c r="ETT53" s="949"/>
      <c r="ETU53" s="949"/>
      <c r="ETV53" s="949"/>
      <c r="ETW53" s="949"/>
      <c r="ETX53" s="950"/>
      <c r="ETY53" s="948"/>
      <c r="ETZ53" s="949"/>
      <c r="EUA53" s="949"/>
      <c r="EUB53" s="949"/>
      <c r="EUC53" s="949"/>
      <c r="EUD53" s="949"/>
      <c r="EUE53" s="949"/>
      <c r="EUF53" s="949"/>
      <c r="EUG53" s="950"/>
      <c r="EUH53" s="948"/>
      <c r="EUI53" s="949"/>
      <c r="EUJ53" s="949"/>
      <c r="EUK53" s="949"/>
      <c r="EUL53" s="949"/>
      <c r="EUM53" s="949"/>
      <c r="EUN53" s="949"/>
      <c r="EUO53" s="949"/>
      <c r="EUP53" s="950"/>
      <c r="EUQ53" s="948"/>
      <c r="EUR53" s="949"/>
      <c r="EUS53" s="949"/>
      <c r="EUT53" s="949"/>
      <c r="EUU53" s="949"/>
      <c r="EUV53" s="949"/>
      <c r="EUW53" s="949"/>
      <c r="EUX53" s="949"/>
      <c r="EUY53" s="950"/>
      <c r="EUZ53" s="948"/>
      <c r="EVA53" s="949"/>
      <c r="EVB53" s="949"/>
      <c r="EVC53" s="949"/>
      <c r="EVD53" s="949"/>
      <c r="EVE53" s="949"/>
      <c r="EVF53" s="949"/>
      <c r="EVG53" s="949"/>
      <c r="EVH53" s="950"/>
      <c r="EVI53" s="948"/>
      <c r="EVJ53" s="949"/>
      <c r="EVK53" s="949"/>
      <c r="EVL53" s="949"/>
      <c r="EVM53" s="949"/>
      <c r="EVN53" s="949"/>
      <c r="EVO53" s="949"/>
      <c r="EVP53" s="949"/>
      <c r="EVQ53" s="950"/>
      <c r="EVR53" s="948"/>
      <c r="EVS53" s="949"/>
      <c r="EVT53" s="949"/>
      <c r="EVU53" s="949"/>
      <c r="EVV53" s="949"/>
      <c r="EVW53" s="949"/>
      <c r="EVX53" s="949"/>
      <c r="EVY53" s="949"/>
      <c r="EVZ53" s="950"/>
      <c r="EWA53" s="948"/>
      <c r="EWB53" s="949"/>
      <c r="EWC53" s="949"/>
      <c r="EWD53" s="949"/>
      <c r="EWE53" s="949"/>
      <c r="EWF53" s="949"/>
      <c r="EWG53" s="949"/>
      <c r="EWH53" s="949"/>
      <c r="EWI53" s="950"/>
      <c r="EWJ53" s="948"/>
      <c r="EWK53" s="949"/>
      <c r="EWL53" s="949"/>
      <c r="EWM53" s="949"/>
      <c r="EWN53" s="949"/>
      <c r="EWO53" s="949"/>
      <c r="EWP53" s="949"/>
      <c r="EWQ53" s="949"/>
      <c r="EWR53" s="950"/>
      <c r="EWS53" s="948"/>
      <c r="EWT53" s="949"/>
      <c r="EWU53" s="949"/>
      <c r="EWV53" s="949"/>
      <c r="EWW53" s="949"/>
      <c r="EWX53" s="949"/>
      <c r="EWY53" s="949"/>
      <c r="EWZ53" s="949"/>
      <c r="EXA53" s="950"/>
      <c r="EXB53" s="948"/>
      <c r="EXC53" s="949"/>
      <c r="EXD53" s="949"/>
      <c r="EXE53" s="949"/>
      <c r="EXF53" s="949"/>
      <c r="EXG53" s="949"/>
      <c r="EXH53" s="949"/>
      <c r="EXI53" s="949"/>
      <c r="EXJ53" s="950"/>
      <c r="EXK53" s="948"/>
      <c r="EXL53" s="949"/>
      <c r="EXM53" s="949"/>
      <c r="EXN53" s="949"/>
      <c r="EXO53" s="949"/>
      <c r="EXP53" s="949"/>
      <c r="EXQ53" s="949"/>
      <c r="EXR53" s="949"/>
      <c r="EXS53" s="950"/>
      <c r="EXT53" s="948"/>
      <c r="EXU53" s="949"/>
      <c r="EXV53" s="949"/>
      <c r="EXW53" s="949"/>
      <c r="EXX53" s="949"/>
      <c r="EXY53" s="949"/>
      <c r="EXZ53" s="949"/>
      <c r="EYA53" s="949"/>
      <c r="EYB53" s="950"/>
      <c r="EYC53" s="948"/>
      <c r="EYD53" s="949"/>
      <c r="EYE53" s="949"/>
      <c r="EYF53" s="949"/>
      <c r="EYG53" s="949"/>
      <c r="EYH53" s="949"/>
      <c r="EYI53" s="949"/>
      <c r="EYJ53" s="949"/>
      <c r="EYK53" s="950"/>
      <c r="EYL53" s="948"/>
      <c r="EYM53" s="949"/>
      <c r="EYN53" s="949"/>
      <c r="EYO53" s="949"/>
      <c r="EYP53" s="949"/>
      <c r="EYQ53" s="949"/>
      <c r="EYR53" s="949"/>
      <c r="EYS53" s="949"/>
      <c r="EYT53" s="950"/>
      <c r="EYU53" s="948"/>
      <c r="EYV53" s="949"/>
      <c r="EYW53" s="949"/>
      <c r="EYX53" s="949"/>
      <c r="EYY53" s="949"/>
      <c r="EYZ53" s="949"/>
      <c r="EZA53" s="949"/>
      <c r="EZB53" s="949"/>
      <c r="EZC53" s="950"/>
      <c r="EZD53" s="948"/>
      <c r="EZE53" s="949"/>
      <c r="EZF53" s="949"/>
      <c r="EZG53" s="949"/>
      <c r="EZH53" s="949"/>
      <c r="EZI53" s="949"/>
      <c r="EZJ53" s="949"/>
      <c r="EZK53" s="949"/>
      <c r="EZL53" s="950"/>
      <c r="EZM53" s="948"/>
      <c r="EZN53" s="949"/>
      <c r="EZO53" s="949"/>
      <c r="EZP53" s="949"/>
      <c r="EZQ53" s="949"/>
      <c r="EZR53" s="949"/>
      <c r="EZS53" s="949"/>
      <c r="EZT53" s="949"/>
      <c r="EZU53" s="950"/>
      <c r="EZV53" s="948"/>
      <c r="EZW53" s="949"/>
      <c r="EZX53" s="949"/>
      <c r="EZY53" s="949"/>
      <c r="EZZ53" s="949"/>
      <c r="FAA53" s="949"/>
      <c r="FAB53" s="949"/>
      <c r="FAC53" s="949"/>
      <c r="FAD53" s="950"/>
      <c r="FAE53" s="948"/>
      <c r="FAF53" s="949"/>
      <c r="FAG53" s="949"/>
      <c r="FAH53" s="949"/>
      <c r="FAI53" s="949"/>
      <c r="FAJ53" s="949"/>
      <c r="FAK53" s="949"/>
      <c r="FAL53" s="949"/>
      <c r="FAM53" s="950"/>
      <c r="FAN53" s="948"/>
      <c r="FAO53" s="949"/>
      <c r="FAP53" s="949"/>
      <c r="FAQ53" s="949"/>
      <c r="FAR53" s="949"/>
      <c r="FAS53" s="949"/>
      <c r="FAT53" s="949"/>
      <c r="FAU53" s="949"/>
      <c r="FAV53" s="950"/>
      <c r="FAW53" s="948"/>
      <c r="FAX53" s="949"/>
      <c r="FAY53" s="949"/>
      <c r="FAZ53" s="949"/>
      <c r="FBA53" s="949"/>
      <c r="FBB53" s="949"/>
      <c r="FBC53" s="949"/>
      <c r="FBD53" s="949"/>
      <c r="FBE53" s="950"/>
      <c r="FBF53" s="948"/>
      <c r="FBG53" s="949"/>
      <c r="FBH53" s="949"/>
      <c r="FBI53" s="949"/>
      <c r="FBJ53" s="949"/>
      <c r="FBK53" s="949"/>
      <c r="FBL53" s="949"/>
      <c r="FBM53" s="949"/>
      <c r="FBN53" s="950"/>
      <c r="FBO53" s="948"/>
      <c r="FBP53" s="949"/>
      <c r="FBQ53" s="949"/>
      <c r="FBR53" s="949"/>
      <c r="FBS53" s="949"/>
      <c r="FBT53" s="949"/>
      <c r="FBU53" s="949"/>
      <c r="FBV53" s="949"/>
      <c r="FBW53" s="950"/>
      <c r="FBX53" s="948"/>
      <c r="FBY53" s="949"/>
      <c r="FBZ53" s="949"/>
      <c r="FCA53" s="949"/>
      <c r="FCB53" s="949"/>
      <c r="FCC53" s="949"/>
      <c r="FCD53" s="949"/>
      <c r="FCE53" s="949"/>
      <c r="FCF53" s="950"/>
      <c r="FCG53" s="948"/>
      <c r="FCH53" s="949"/>
      <c r="FCI53" s="949"/>
      <c r="FCJ53" s="949"/>
      <c r="FCK53" s="949"/>
      <c r="FCL53" s="949"/>
      <c r="FCM53" s="949"/>
      <c r="FCN53" s="949"/>
      <c r="FCO53" s="950"/>
      <c r="FCP53" s="948"/>
      <c r="FCQ53" s="949"/>
      <c r="FCR53" s="949"/>
      <c r="FCS53" s="949"/>
      <c r="FCT53" s="949"/>
      <c r="FCU53" s="949"/>
      <c r="FCV53" s="949"/>
      <c r="FCW53" s="949"/>
      <c r="FCX53" s="950"/>
      <c r="FCY53" s="948"/>
      <c r="FCZ53" s="949"/>
      <c r="FDA53" s="949"/>
      <c r="FDB53" s="949"/>
      <c r="FDC53" s="949"/>
      <c r="FDD53" s="949"/>
      <c r="FDE53" s="949"/>
      <c r="FDF53" s="949"/>
      <c r="FDG53" s="950"/>
      <c r="FDH53" s="948"/>
      <c r="FDI53" s="949"/>
      <c r="FDJ53" s="949"/>
      <c r="FDK53" s="949"/>
      <c r="FDL53" s="949"/>
      <c r="FDM53" s="949"/>
      <c r="FDN53" s="949"/>
      <c r="FDO53" s="949"/>
      <c r="FDP53" s="950"/>
      <c r="FDQ53" s="948"/>
      <c r="FDR53" s="949"/>
      <c r="FDS53" s="949"/>
      <c r="FDT53" s="949"/>
      <c r="FDU53" s="949"/>
      <c r="FDV53" s="949"/>
      <c r="FDW53" s="949"/>
      <c r="FDX53" s="949"/>
      <c r="FDY53" s="950"/>
      <c r="FDZ53" s="948"/>
      <c r="FEA53" s="949"/>
      <c r="FEB53" s="949"/>
      <c r="FEC53" s="949"/>
      <c r="FED53" s="949"/>
      <c r="FEE53" s="949"/>
      <c r="FEF53" s="949"/>
      <c r="FEG53" s="949"/>
      <c r="FEH53" s="950"/>
      <c r="FEI53" s="948"/>
      <c r="FEJ53" s="949"/>
      <c r="FEK53" s="949"/>
      <c r="FEL53" s="949"/>
      <c r="FEM53" s="949"/>
      <c r="FEN53" s="949"/>
      <c r="FEO53" s="949"/>
      <c r="FEP53" s="949"/>
      <c r="FEQ53" s="950"/>
      <c r="FER53" s="948"/>
      <c r="FES53" s="949"/>
      <c r="FET53" s="949"/>
      <c r="FEU53" s="949"/>
      <c r="FEV53" s="949"/>
      <c r="FEW53" s="949"/>
      <c r="FEX53" s="949"/>
      <c r="FEY53" s="949"/>
      <c r="FEZ53" s="950"/>
      <c r="FFA53" s="948"/>
      <c r="FFB53" s="949"/>
      <c r="FFC53" s="949"/>
      <c r="FFD53" s="949"/>
      <c r="FFE53" s="949"/>
      <c r="FFF53" s="949"/>
      <c r="FFG53" s="949"/>
      <c r="FFH53" s="949"/>
      <c r="FFI53" s="950"/>
      <c r="FFJ53" s="948"/>
      <c r="FFK53" s="949"/>
      <c r="FFL53" s="949"/>
      <c r="FFM53" s="949"/>
      <c r="FFN53" s="949"/>
      <c r="FFO53" s="949"/>
      <c r="FFP53" s="949"/>
      <c r="FFQ53" s="949"/>
      <c r="FFR53" s="950"/>
      <c r="FFS53" s="948"/>
      <c r="FFT53" s="949"/>
      <c r="FFU53" s="949"/>
      <c r="FFV53" s="949"/>
      <c r="FFW53" s="949"/>
      <c r="FFX53" s="949"/>
      <c r="FFY53" s="949"/>
      <c r="FFZ53" s="949"/>
      <c r="FGA53" s="950"/>
      <c r="FGB53" s="948"/>
      <c r="FGC53" s="949"/>
      <c r="FGD53" s="949"/>
      <c r="FGE53" s="949"/>
      <c r="FGF53" s="949"/>
      <c r="FGG53" s="949"/>
      <c r="FGH53" s="949"/>
      <c r="FGI53" s="949"/>
      <c r="FGJ53" s="950"/>
      <c r="FGK53" s="948"/>
      <c r="FGL53" s="949"/>
      <c r="FGM53" s="949"/>
      <c r="FGN53" s="949"/>
      <c r="FGO53" s="949"/>
      <c r="FGP53" s="949"/>
      <c r="FGQ53" s="949"/>
      <c r="FGR53" s="949"/>
      <c r="FGS53" s="950"/>
      <c r="FGT53" s="948"/>
      <c r="FGU53" s="949"/>
      <c r="FGV53" s="949"/>
      <c r="FGW53" s="949"/>
      <c r="FGX53" s="949"/>
      <c r="FGY53" s="949"/>
      <c r="FGZ53" s="949"/>
      <c r="FHA53" s="949"/>
      <c r="FHB53" s="950"/>
      <c r="FHC53" s="948"/>
      <c r="FHD53" s="949"/>
      <c r="FHE53" s="949"/>
      <c r="FHF53" s="949"/>
      <c r="FHG53" s="949"/>
      <c r="FHH53" s="949"/>
      <c r="FHI53" s="949"/>
      <c r="FHJ53" s="949"/>
      <c r="FHK53" s="950"/>
      <c r="FHL53" s="948"/>
      <c r="FHM53" s="949"/>
      <c r="FHN53" s="949"/>
      <c r="FHO53" s="949"/>
      <c r="FHP53" s="949"/>
      <c r="FHQ53" s="949"/>
      <c r="FHR53" s="949"/>
      <c r="FHS53" s="949"/>
      <c r="FHT53" s="950"/>
      <c r="FHU53" s="948"/>
      <c r="FHV53" s="949"/>
      <c r="FHW53" s="949"/>
      <c r="FHX53" s="949"/>
      <c r="FHY53" s="949"/>
      <c r="FHZ53" s="949"/>
      <c r="FIA53" s="949"/>
      <c r="FIB53" s="949"/>
      <c r="FIC53" s="950"/>
      <c r="FID53" s="948"/>
      <c r="FIE53" s="949"/>
      <c r="FIF53" s="949"/>
      <c r="FIG53" s="949"/>
      <c r="FIH53" s="949"/>
      <c r="FII53" s="949"/>
      <c r="FIJ53" s="949"/>
      <c r="FIK53" s="949"/>
      <c r="FIL53" s="950"/>
      <c r="FIM53" s="948"/>
      <c r="FIN53" s="949"/>
      <c r="FIO53" s="949"/>
      <c r="FIP53" s="949"/>
      <c r="FIQ53" s="949"/>
      <c r="FIR53" s="949"/>
      <c r="FIS53" s="949"/>
      <c r="FIT53" s="949"/>
      <c r="FIU53" s="950"/>
      <c r="FIV53" s="948"/>
      <c r="FIW53" s="949"/>
      <c r="FIX53" s="949"/>
      <c r="FIY53" s="949"/>
      <c r="FIZ53" s="949"/>
      <c r="FJA53" s="949"/>
      <c r="FJB53" s="949"/>
      <c r="FJC53" s="949"/>
      <c r="FJD53" s="950"/>
      <c r="FJE53" s="948"/>
      <c r="FJF53" s="949"/>
      <c r="FJG53" s="949"/>
      <c r="FJH53" s="949"/>
      <c r="FJI53" s="949"/>
      <c r="FJJ53" s="949"/>
      <c r="FJK53" s="949"/>
      <c r="FJL53" s="949"/>
      <c r="FJM53" s="950"/>
      <c r="FJN53" s="948"/>
      <c r="FJO53" s="949"/>
      <c r="FJP53" s="949"/>
      <c r="FJQ53" s="949"/>
      <c r="FJR53" s="949"/>
      <c r="FJS53" s="949"/>
      <c r="FJT53" s="949"/>
      <c r="FJU53" s="949"/>
      <c r="FJV53" s="950"/>
      <c r="FJW53" s="948"/>
      <c r="FJX53" s="949"/>
      <c r="FJY53" s="949"/>
      <c r="FJZ53" s="949"/>
      <c r="FKA53" s="949"/>
      <c r="FKB53" s="949"/>
      <c r="FKC53" s="949"/>
      <c r="FKD53" s="949"/>
      <c r="FKE53" s="950"/>
      <c r="FKF53" s="948"/>
      <c r="FKG53" s="949"/>
      <c r="FKH53" s="949"/>
      <c r="FKI53" s="949"/>
      <c r="FKJ53" s="949"/>
      <c r="FKK53" s="949"/>
      <c r="FKL53" s="949"/>
      <c r="FKM53" s="949"/>
      <c r="FKN53" s="950"/>
      <c r="FKO53" s="948"/>
      <c r="FKP53" s="949"/>
      <c r="FKQ53" s="949"/>
      <c r="FKR53" s="949"/>
      <c r="FKS53" s="949"/>
      <c r="FKT53" s="949"/>
      <c r="FKU53" s="949"/>
      <c r="FKV53" s="949"/>
      <c r="FKW53" s="950"/>
      <c r="FKX53" s="948"/>
      <c r="FKY53" s="949"/>
      <c r="FKZ53" s="949"/>
      <c r="FLA53" s="949"/>
      <c r="FLB53" s="949"/>
      <c r="FLC53" s="949"/>
      <c r="FLD53" s="949"/>
      <c r="FLE53" s="949"/>
      <c r="FLF53" s="950"/>
      <c r="FLG53" s="948"/>
      <c r="FLH53" s="949"/>
      <c r="FLI53" s="949"/>
      <c r="FLJ53" s="949"/>
      <c r="FLK53" s="949"/>
      <c r="FLL53" s="949"/>
      <c r="FLM53" s="949"/>
      <c r="FLN53" s="949"/>
      <c r="FLO53" s="950"/>
      <c r="FLP53" s="948"/>
      <c r="FLQ53" s="949"/>
      <c r="FLR53" s="949"/>
      <c r="FLS53" s="949"/>
      <c r="FLT53" s="949"/>
      <c r="FLU53" s="949"/>
      <c r="FLV53" s="949"/>
      <c r="FLW53" s="949"/>
      <c r="FLX53" s="950"/>
      <c r="FLY53" s="948"/>
      <c r="FLZ53" s="949"/>
      <c r="FMA53" s="949"/>
      <c r="FMB53" s="949"/>
      <c r="FMC53" s="949"/>
      <c r="FMD53" s="949"/>
      <c r="FME53" s="949"/>
      <c r="FMF53" s="949"/>
      <c r="FMG53" s="950"/>
      <c r="FMH53" s="948"/>
      <c r="FMI53" s="949"/>
      <c r="FMJ53" s="949"/>
      <c r="FMK53" s="949"/>
      <c r="FML53" s="949"/>
      <c r="FMM53" s="949"/>
      <c r="FMN53" s="949"/>
      <c r="FMO53" s="949"/>
      <c r="FMP53" s="950"/>
      <c r="FMQ53" s="948"/>
      <c r="FMR53" s="949"/>
      <c r="FMS53" s="949"/>
      <c r="FMT53" s="949"/>
      <c r="FMU53" s="949"/>
      <c r="FMV53" s="949"/>
      <c r="FMW53" s="949"/>
      <c r="FMX53" s="949"/>
      <c r="FMY53" s="950"/>
      <c r="FMZ53" s="948"/>
      <c r="FNA53" s="949"/>
      <c r="FNB53" s="949"/>
      <c r="FNC53" s="949"/>
      <c r="FND53" s="949"/>
      <c r="FNE53" s="949"/>
      <c r="FNF53" s="949"/>
      <c r="FNG53" s="949"/>
      <c r="FNH53" s="950"/>
      <c r="FNI53" s="948"/>
      <c r="FNJ53" s="949"/>
      <c r="FNK53" s="949"/>
      <c r="FNL53" s="949"/>
      <c r="FNM53" s="949"/>
      <c r="FNN53" s="949"/>
      <c r="FNO53" s="949"/>
      <c r="FNP53" s="949"/>
      <c r="FNQ53" s="950"/>
      <c r="FNR53" s="948"/>
      <c r="FNS53" s="949"/>
      <c r="FNT53" s="949"/>
      <c r="FNU53" s="949"/>
      <c r="FNV53" s="949"/>
      <c r="FNW53" s="949"/>
      <c r="FNX53" s="949"/>
      <c r="FNY53" s="949"/>
      <c r="FNZ53" s="950"/>
      <c r="FOA53" s="948"/>
      <c r="FOB53" s="949"/>
      <c r="FOC53" s="949"/>
      <c r="FOD53" s="949"/>
      <c r="FOE53" s="949"/>
      <c r="FOF53" s="949"/>
      <c r="FOG53" s="949"/>
      <c r="FOH53" s="949"/>
      <c r="FOI53" s="950"/>
      <c r="FOJ53" s="948"/>
      <c r="FOK53" s="949"/>
      <c r="FOL53" s="949"/>
      <c r="FOM53" s="949"/>
      <c r="FON53" s="949"/>
      <c r="FOO53" s="949"/>
      <c r="FOP53" s="949"/>
      <c r="FOQ53" s="949"/>
      <c r="FOR53" s="950"/>
      <c r="FOS53" s="948"/>
      <c r="FOT53" s="949"/>
      <c r="FOU53" s="949"/>
      <c r="FOV53" s="949"/>
      <c r="FOW53" s="949"/>
      <c r="FOX53" s="949"/>
      <c r="FOY53" s="949"/>
      <c r="FOZ53" s="949"/>
      <c r="FPA53" s="950"/>
      <c r="FPB53" s="948"/>
      <c r="FPC53" s="949"/>
      <c r="FPD53" s="949"/>
      <c r="FPE53" s="949"/>
      <c r="FPF53" s="949"/>
      <c r="FPG53" s="949"/>
      <c r="FPH53" s="949"/>
      <c r="FPI53" s="949"/>
      <c r="FPJ53" s="950"/>
      <c r="FPK53" s="948"/>
      <c r="FPL53" s="949"/>
      <c r="FPM53" s="949"/>
      <c r="FPN53" s="949"/>
      <c r="FPO53" s="949"/>
      <c r="FPP53" s="949"/>
      <c r="FPQ53" s="949"/>
      <c r="FPR53" s="949"/>
      <c r="FPS53" s="950"/>
      <c r="FPT53" s="948"/>
      <c r="FPU53" s="949"/>
      <c r="FPV53" s="949"/>
      <c r="FPW53" s="949"/>
      <c r="FPX53" s="949"/>
      <c r="FPY53" s="949"/>
      <c r="FPZ53" s="949"/>
      <c r="FQA53" s="949"/>
      <c r="FQB53" s="950"/>
      <c r="FQC53" s="948"/>
      <c r="FQD53" s="949"/>
      <c r="FQE53" s="949"/>
      <c r="FQF53" s="949"/>
      <c r="FQG53" s="949"/>
      <c r="FQH53" s="949"/>
      <c r="FQI53" s="949"/>
      <c r="FQJ53" s="949"/>
      <c r="FQK53" s="950"/>
      <c r="FQL53" s="948"/>
      <c r="FQM53" s="949"/>
      <c r="FQN53" s="949"/>
      <c r="FQO53" s="949"/>
      <c r="FQP53" s="949"/>
      <c r="FQQ53" s="949"/>
      <c r="FQR53" s="949"/>
      <c r="FQS53" s="949"/>
      <c r="FQT53" s="950"/>
      <c r="FQU53" s="948"/>
      <c r="FQV53" s="949"/>
      <c r="FQW53" s="949"/>
      <c r="FQX53" s="949"/>
      <c r="FQY53" s="949"/>
      <c r="FQZ53" s="949"/>
      <c r="FRA53" s="949"/>
      <c r="FRB53" s="949"/>
      <c r="FRC53" s="950"/>
      <c r="FRD53" s="948"/>
      <c r="FRE53" s="949"/>
      <c r="FRF53" s="949"/>
      <c r="FRG53" s="949"/>
      <c r="FRH53" s="949"/>
      <c r="FRI53" s="949"/>
      <c r="FRJ53" s="949"/>
      <c r="FRK53" s="949"/>
      <c r="FRL53" s="950"/>
      <c r="FRM53" s="948"/>
      <c r="FRN53" s="949"/>
      <c r="FRO53" s="949"/>
      <c r="FRP53" s="949"/>
      <c r="FRQ53" s="949"/>
      <c r="FRR53" s="949"/>
      <c r="FRS53" s="949"/>
      <c r="FRT53" s="949"/>
      <c r="FRU53" s="950"/>
      <c r="FRV53" s="948"/>
      <c r="FRW53" s="949"/>
      <c r="FRX53" s="949"/>
      <c r="FRY53" s="949"/>
      <c r="FRZ53" s="949"/>
      <c r="FSA53" s="949"/>
      <c r="FSB53" s="949"/>
      <c r="FSC53" s="949"/>
      <c r="FSD53" s="950"/>
      <c r="FSE53" s="948"/>
      <c r="FSF53" s="949"/>
      <c r="FSG53" s="949"/>
      <c r="FSH53" s="949"/>
      <c r="FSI53" s="949"/>
      <c r="FSJ53" s="949"/>
      <c r="FSK53" s="949"/>
      <c r="FSL53" s="949"/>
      <c r="FSM53" s="950"/>
      <c r="FSN53" s="948"/>
      <c r="FSO53" s="949"/>
      <c r="FSP53" s="949"/>
      <c r="FSQ53" s="949"/>
      <c r="FSR53" s="949"/>
      <c r="FSS53" s="949"/>
      <c r="FST53" s="949"/>
      <c r="FSU53" s="949"/>
      <c r="FSV53" s="950"/>
      <c r="FSW53" s="948"/>
      <c r="FSX53" s="949"/>
      <c r="FSY53" s="949"/>
      <c r="FSZ53" s="949"/>
      <c r="FTA53" s="949"/>
      <c r="FTB53" s="949"/>
      <c r="FTC53" s="949"/>
      <c r="FTD53" s="949"/>
      <c r="FTE53" s="950"/>
      <c r="FTF53" s="948"/>
      <c r="FTG53" s="949"/>
      <c r="FTH53" s="949"/>
      <c r="FTI53" s="949"/>
      <c r="FTJ53" s="949"/>
      <c r="FTK53" s="949"/>
      <c r="FTL53" s="949"/>
      <c r="FTM53" s="949"/>
      <c r="FTN53" s="950"/>
      <c r="FTO53" s="948"/>
      <c r="FTP53" s="949"/>
      <c r="FTQ53" s="949"/>
      <c r="FTR53" s="949"/>
      <c r="FTS53" s="949"/>
      <c r="FTT53" s="949"/>
      <c r="FTU53" s="949"/>
      <c r="FTV53" s="949"/>
      <c r="FTW53" s="950"/>
      <c r="FTX53" s="948"/>
      <c r="FTY53" s="949"/>
      <c r="FTZ53" s="949"/>
      <c r="FUA53" s="949"/>
      <c r="FUB53" s="949"/>
      <c r="FUC53" s="949"/>
      <c r="FUD53" s="949"/>
      <c r="FUE53" s="949"/>
      <c r="FUF53" s="950"/>
      <c r="FUG53" s="948"/>
      <c r="FUH53" s="949"/>
      <c r="FUI53" s="949"/>
      <c r="FUJ53" s="949"/>
      <c r="FUK53" s="949"/>
      <c r="FUL53" s="949"/>
      <c r="FUM53" s="949"/>
      <c r="FUN53" s="949"/>
      <c r="FUO53" s="950"/>
      <c r="FUP53" s="948"/>
      <c r="FUQ53" s="949"/>
      <c r="FUR53" s="949"/>
      <c r="FUS53" s="949"/>
      <c r="FUT53" s="949"/>
      <c r="FUU53" s="949"/>
      <c r="FUV53" s="949"/>
      <c r="FUW53" s="949"/>
      <c r="FUX53" s="950"/>
      <c r="FUY53" s="948"/>
      <c r="FUZ53" s="949"/>
      <c r="FVA53" s="949"/>
      <c r="FVB53" s="949"/>
      <c r="FVC53" s="949"/>
      <c r="FVD53" s="949"/>
      <c r="FVE53" s="949"/>
      <c r="FVF53" s="949"/>
      <c r="FVG53" s="950"/>
      <c r="FVH53" s="948"/>
      <c r="FVI53" s="949"/>
      <c r="FVJ53" s="949"/>
      <c r="FVK53" s="949"/>
      <c r="FVL53" s="949"/>
      <c r="FVM53" s="949"/>
      <c r="FVN53" s="949"/>
      <c r="FVO53" s="949"/>
      <c r="FVP53" s="950"/>
      <c r="FVQ53" s="948"/>
      <c r="FVR53" s="949"/>
      <c r="FVS53" s="949"/>
      <c r="FVT53" s="949"/>
      <c r="FVU53" s="949"/>
      <c r="FVV53" s="949"/>
      <c r="FVW53" s="949"/>
      <c r="FVX53" s="949"/>
      <c r="FVY53" s="950"/>
      <c r="FVZ53" s="948"/>
      <c r="FWA53" s="949"/>
      <c r="FWB53" s="949"/>
      <c r="FWC53" s="949"/>
      <c r="FWD53" s="949"/>
      <c r="FWE53" s="949"/>
      <c r="FWF53" s="949"/>
      <c r="FWG53" s="949"/>
      <c r="FWH53" s="950"/>
      <c r="FWI53" s="948"/>
      <c r="FWJ53" s="949"/>
      <c r="FWK53" s="949"/>
      <c r="FWL53" s="949"/>
      <c r="FWM53" s="949"/>
      <c r="FWN53" s="949"/>
      <c r="FWO53" s="949"/>
      <c r="FWP53" s="949"/>
      <c r="FWQ53" s="950"/>
      <c r="FWR53" s="948"/>
      <c r="FWS53" s="949"/>
      <c r="FWT53" s="949"/>
      <c r="FWU53" s="949"/>
      <c r="FWV53" s="949"/>
      <c r="FWW53" s="949"/>
      <c r="FWX53" s="949"/>
      <c r="FWY53" s="949"/>
      <c r="FWZ53" s="950"/>
      <c r="FXA53" s="948"/>
      <c r="FXB53" s="949"/>
      <c r="FXC53" s="949"/>
      <c r="FXD53" s="949"/>
      <c r="FXE53" s="949"/>
      <c r="FXF53" s="949"/>
      <c r="FXG53" s="949"/>
      <c r="FXH53" s="949"/>
      <c r="FXI53" s="950"/>
      <c r="FXJ53" s="948"/>
      <c r="FXK53" s="949"/>
      <c r="FXL53" s="949"/>
      <c r="FXM53" s="949"/>
      <c r="FXN53" s="949"/>
      <c r="FXO53" s="949"/>
      <c r="FXP53" s="949"/>
      <c r="FXQ53" s="949"/>
      <c r="FXR53" s="950"/>
      <c r="FXS53" s="948"/>
      <c r="FXT53" s="949"/>
      <c r="FXU53" s="949"/>
      <c r="FXV53" s="949"/>
      <c r="FXW53" s="949"/>
      <c r="FXX53" s="949"/>
      <c r="FXY53" s="949"/>
      <c r="FXZ53" s="949"/>
      <c r="FYA53" s="950"/>
      <c r="FYB53" s="948"/>
      <c r="FYC53" s="949"/>
      <c r="FYD53" s="949"/>
      <c r="FYE53" s="949"/>
      <c r="FYF53" s="949"/>
      <c r="FYG53" s="949"/>
      <c r="FYH53" s="949"/>
      <c r="FYI53" s="949"/>
      <c r="FYJ53" s="950"/>
      <c r="FYK53" s="948"/>
      <c r="FYL53" s="949"/>
      <c r="FYM53" s="949"/>
      <c r="FYN53" s="949"/>
      <c r="FYO53" s="949"/>
      <c r="FYP53" s="949"/>
      <c r="FYQ53" s="949"/>
      <c r="FYR53" s="949"/>
      <c r="FYS53" s="950"/>
      <c r="FYT53" s="948"/>
      <c r="FYU53" s="949"/>
      <c r="FYV53" s="949"/>
      <c r="FYW53" s="949"/>
      <c r="FYX53" s="949"/>
      <c r="FYY53" s="949"/>
      <c r="FYZ53" s="949"/>
      <c r="FZA53" s="949"/>
      <c r="FZB53" s="950"/>
      <c r="FZC53" s="948"/>
      <c r="FZD53" s="949"/>
      <c r="FZE53" s="949"/>
      <c r="FZF53" s="949"/>
      <c r="FZG53" s="949"/>
      <c r="FZH53" s="949"/>
      <c r="FZI53" s="949"/>
      <c r="FZJ53" s="949"/>
      <c r="FZK53" s="950"/>
      <c r="FZL53" s="948"/>
      <c r="FZM53" s="949"/>
      <c r="FZN53" s="949"/>
      <c r="FZO53" s="949"/>
      <c r="FZP53" s="949"/>
      <c r="FZQ53" s="949"/>
      <c r="FZR53" s="949"/>
      <c r="FZS53" s="949"/>
      <c r="FZT53" s="950"/>
      <c r="FZU53" s="948"/>
      <c r="FZV53" s="949"/>
      <c r="FZW53" s="949"/>
      <c r="FZX53" s="949"/>
      <c r="FZY53" s="949"/>
      <c r="FZZ53" s="949"/>
      <c r="GAA53" s="949"/>
      <c r="GAB53" s="949"/>
      <c r="GAC53" s="950"/>
      <c r="GAD53" s="948"/>
      <c r="GAE53" s="949"/>
      <c r="GAF53" s="949"/>
      <c r="GAG53" s="949"/>
      <c r="GAH53" s="949"/>
      <c r="GAI53" s="949"/>
      <c r="GAJ53" s="949"/>
      <c r="GAK53" s="949"/>
      <c r="GAL53" s="950"/>
      <c r="GAM53" s="948"/>
      <c r="GAN53" s="949"/>
      <c r="GAO53" s="949"/>
      <c r="GAP53" s="949"/>
      <c r="GAQ53" s="949"/>
      <c r="GAR53" s="949"/>
      <c r="GAS53" s="949"/>
      <c r="GAT53" s="949"/>
      <c r="GAU53" s="950"/>
      <c r="GAV53" s="948"/>
      <c r="GAW53" s="949"/>
      <c r="GAX53" s="949"/>
      <c r="GAY53" s="949"/>
      <c r="GAZ53" s="949"/>
      <c r="GBA53" s="949"/>
      <c r="GBB53" s="949"/>
      <c r="GBC53" s="949"/>
      <c r="GBD53" s="950"/>
      <c r="GBE53" s="948"/>
      <c r="GBF53" s="949"/>
      <c r="GBG53" s="949"/>
      <c r="GBH53" s="949"/>
      <c r="GBI53" s="949"/>
      <c r="GBJ53" s="949"/>
      <c r="GBK53" s="949"/>
      <c r="GBL53" s="949"/>
      <c r="GBM53" s="950"/>
      <c r="GBN53" s="948"/>
      <c r="GBO53" s="949"/>
      <c r="GBP53" s="949"/>
      <c r="GBQ53" s="949"/>
      <c r="GBR53" s="949"/>
      <c r="GBS53" s="949"/>
      <c r="GBT53" s="949"/>
      <c r="GBU53" s="949"/>
      <c r="GBV53" s="950"/>
      <c r="GBW53" s="948"/>
      <c r="GBX53" s="949"/>
      <c r="GBY53" s="949"/>
      <c r="GBZ53" s="949"/>
      <c r="GCA53" s="949"/>
      <c r="GCB53" s="949"/>
      <c r="GCC53" s="949"/>
      <c r="GCD53" s="949"/>
      <c r="GCE53" s="950"/>
      <c r="GCF53" s="948"/>
      <c r="GCG53" s="949"/>
      <c r="GCH53" s="949"/>
      <c r="GCI53" s="949"/>
      <c r="GCJ53" s="949"/>
      <c r="GCK53" s="949"/>
      <c r="GCL53" s="949"/>
      <c r="GCM53" s="949"/>
      <c r="GCN53" s="950"/>
      <c r="GCO53" s="948"/>
      <c r="GCP53" s="949"/>
      <c r="GCQ53" s="949"/>
      <c r="GCR53" s="949"/>
      <c r="GCS53" s="949"/>
      <c r="GCT53" s="949"/>
      <c r="GCU53" s="949"/>
      <c r="GCV53" s="949"/>
      <c r="GCW53" s="950"/>
      <c r="GCX53" s="948"/>
      <c r="GCY53" s="949"/>
      <c r="GCZ53" s="949"/>
      <c r="GDA53" s="949"/>
      <c r="GDB53" s="949"/>
      <c r="GDC53" s="949"/>
      <c r="GDD53" s="949"/>
      <c r="GDE53" s="949"/>
      <c r="GDF53" s="950"/>
      <c r="GDG53" s="948"/>
      <c r="GDH53" s="949"/>
      <c r="GDI53" s="949"/>
      <c r="GDJ53" s="949"/>
      <c r="GDK53" s="949"/>
      <c r="GDL53" s="949"/>
      <c r="GDM53" s="949"/>
      <c r="GDN53" s="949"/>
      <c r="GDO53" s="950"/>
      <c r="GDP53" s="948"/>
      <c r="GDQ53" s="949"/>
      <c r="GDR53" s="949"/>
      <c r="GDS53" s="949"/>
      <c r="GDT53" s="949"/>
      <c r="GDU53" s="949"/>
      <c r="GDV53" s="949"/>
      <c r="GDW53" s="949"/>
      <c r="GDX53" s="950"/>
      <c r="GDY53" s="948"/>
      <c r="GDZ53" s="949"/>
      <c r="GEA53" s="949"/>
      <c r="GEB53" s="949"/>
      <c r="GEC53" s="949"/>
      <c r="GED53" s="949"/>
      <c r="GEE53" s="949"/>
      <c r="GEF53" s="949"/>
      <c r="GEG53" s="950"/>
      <c r="GEH53" s="948"/>
      <c r="GEI53" s="949"/>
      <c r="GEJ53" s="949"/>
      <c r="GEK53" s="949"/>
      <c r="GEL53" s="949"/>
      <c r="GEM53" s="949"/>
      <c r="GEN53" s="949"/>
      <c r="GEO53" s="949"/>
      <c r="GEP53" s="950"/>
      <c r="GEQ53" s="948"/>
      <c r="GER53" s="949"/>
      <c r="GES53" s="949"/>
      <c r="GET53" s="949"/>
      <c r="GEU53" s="949"/>
      <c r="GEV53" s="949"/>
      <c r="GEW53" s="949"/>
      <c r="GEX53" s="949"/>
      <c r="GEY53" s="950"/>
      <c r="GEZ53" s="948"/>
      <c r="GFA53" s="949"/>
      <c r="GFB53" s="949"/>
      <c r="GFC53" s="949"/>
      <c r="GFD53" s="949"/>
      <c r="GFE53" s="949"/>
      <c r="GFF53" s="949"/>
      <c r="GFG53" s="949"/>
      <c r="GFH53" s="950"/>
      <c r="GFI53" s="948"/>
      <c r="GFJ53" s="949"/>
      <c r="GFK53" s="949"/>
      <c r="GFL53" s="949"/>
      <c r="GFM53" s="949"/>
      <c r="GFN53" s="949"/>
      <c r="GFO53" s="949"/>
      <c r="GFP53" s="949"/>
      <c r="GFQ53" s="950"/>
      <c r="GFR53" s="948"/>
      <c r="GFS53" s="949"/>
      <c r="GFT53" s="949"/>
      <c r="GFU53" s="949"/>
      <c r="GFV53" s="949"/>
      <c r="GFW53" s="949"/>
      <c r="GFX53" s="949"/>
      <c r="GFY53" s="949"/>
      <c r="GFZ53" s="950"/>
      <c r="GGA53" s="948"/>
      <c r="GGB53" s="949"/>
      <c r="GGC53" s="949"/>
      <c r="GGD53" s="949"/>
      <c r="GGE53" s="949"/>
      <c r="GGF53" s="949"/>
      <c r="GGG53" s="949"/>
      <c r="GGH53" s="949"/>
      <c r="GGI53" s="950"/>
      <c r="GGJ53" s="948"/>
      <c r="GGK53" s="949"/>
      <c r="GGL53" s="949"/>
      <c r="GGM53" s="949"/>
      <c r="GGN53" s="949"/>
      <c r="GGO53" s="949"/>
      <c r="GGP53" s="949"/>
      <c r="GGQ53" s="949"/>
      <c r="GGR53" s="950"/>
      <c r="GGS53" s="948"/>
      <c r="GGT53" s="949"/>
      <c r="GGU53" s="949"/>
      <c r="GGV53" s="949"/>
      <c r="GGW53" s="949"/>
      <c r="GGX53" s="949"/>
      <c r="GGY53" s="949"/>
      <c r="GGZ53" s="949"/>
      <c r="GHA53" s="950"/>
      <c r="GHB53" s="948"/>
      <c r="GHC53" s="949"/>
      <c r="GHD53" s="949"/>
      <c r="GHE53" s="949"/>
      <c r="GHF53" s="949"/>
      <c r="GHG53" s="949"/>
      <c r="GHH53" s="949"/>
      <c r="GHI53" s="949"/>
      <c r="GHJ53" s="950"/>
      <c r="GHK53" s="948"/>
      <c r="GHL53" s="949"/>
      <c r="GHM53" s="949"/>
      <c r="GHN53" s="949"/>
      <c r="GHO53" s="949"/>
      <c r="GHP53" s="949"/>
      <c r="GHQ53" s="949"/>
      <c r="GHR53" s="949"/>
      <c r="GHS53" s="950"/>
      <c r="GHT53" s="948"/>
      <c r="GHU53" s="949"/>
      <c r="GHV53" s="949"/>
      <c r="GHW53" s="949"/>
      <c r="GHX53" s="949"/>
      <c r="GHY53" s="949"/>
      <c r="GHZ53" s="949"/>
      <c r="GIA53" s="949"/>
      <c r="GIB53" s="950"/>
      <c r="GIC53" s="948"/>
      <c r="GID53" s="949"/>
      <c r="GIE53" s="949"/>
      <c r="GIF53" s="949"/>
      <c r="GIG53" s="949"/>
      <c r="GIH53" s="949"/>
      <c r="GII53" s="949"/>
      <c r="GIJ53" s="949"/>
      <c r="GIK53" s="950"/>
      <c r="GIL53" s="948"/>
      <c r="GIM53" s="949"/>
      <c r="GIN53" s="949"/>
      <c r="GIO53" s="949"/>
      <c r="GIP53" s="949"/>
      <c r="GIQ53" s="949"/>
      <c r="GIR53" s="949"/>
      <c r="GIS53" s="949"/>
      <c r="GIT53" s="950"/>
      <c r="GIU53" s="948"/>
      <c r="GIV53" s="949"/>
      <c r="GIW53" s="949"/>
      <c r="GIX53" s="949"/>
      <c r="GIY53" s="949"/>
      <c r="GIZ53" s="949"/>
      <c r="GJA53" s="949"/>
      <c r="GJB53" s="949"/>
      <c r="GJC53" s="950"/>
      <c r="GJD53" s="948"/>
      <c r="GJE53" s="949"/>
      <c r="GJF53" s="949"/>
      <c r="GJG53" s="949"/>
      <c r="GJH53" s="949"/>
      <c r="GJI53" s="949"/>
      <c r="GJJ53" s="949"/>
      <c r="GJK53" s="949"/>
      <c r="GJL53" s="950"/>
      <c r="GJM53" s="948"/>
      <c r="GJN53" s="949"/>
      <c r="GJO53" s="949"/>
      <c r="GJP53" s="949"/>
      <c r="GJQ53" s="949"/>
      <c r="GJR53" s="949"/>
      <c r="GJS53" s="949"/>
      <c r="GJT53" s="949"/>
      <c r="GJU53" s="950"/>
      <c r="GJV53" s="948"/>
      <c r="GJW53" s="949"/>
      <c r="GJX53" s="949"/>
      <c r="GJY53" s="949"/>
      <c r="GJZ53" s="949"/>
      <c r="GKA53" s="949"/>
      <c r="GKB53" s="949"/>
      <c r="GKC53" s="949"/>
      <c r="GKD53" s="950"/>
      <c r="GKE53" s="948"/>
      <c r="GKF53" s="949"/>
      <c r="GKG53" s="949"/>
      <c r="GKH53" s="949"/>
      <c r="GKI53" s="949"/>
      <c r="GKJ53" s="949"/>
      <c r="GKK53" s="949"/>
      <c r="GKL53" s="949"/>
      <c r="GKM53" s="950"/>
      <c r="GKN53" s="948"/>
      <c r="GKO53" s="949"/>
      <c r="GKP53" s="949"/>
      <c r="GKQ53" s="949"/>
      <c r="GKR53" s="949"/>
      <c r="GKS53" s="949"/>
      <c r="GKT53" s="949"/>
      <c r="GKU53" s="949"/>
      <c r="GKV53" s="950"/>
      <c r="GKW53" s="948"/>
      <c r="GKX53" s="949"/>
      <c r="GKY53" s="949"/>
      <c r="GKZ53" s="949"/>
      <c r="GLA53" s="949"/>
      <c r="GLB53" s="949"/>
      <c r="GLC53" s="949"/>
      <c r="GLD53" s="949"/>
      <c r="GLE53" s="950"/>
      <c r="GLF53" s="948"/>
      <c r="GLG53" s="949"/>
      <c r="GLH53" s="949"/>
      <c r="GLI53" s="949"/>
      <c r="GLJ53" s="949"/>
      <c r="GLK53" s="949"/>
      <c r="GLL53" s="949"/>
      <c r="GLM53" s="949"/>
      <c r="GLN53" s="950"/>
      <c r="GLO53" s="948"/>
      <c r="GLP53" s="949"/>
      <c r="GLQ53" s="949"/>
      <c r="GLR53" s="949"/>
      <c r="GLS53" s="949"/>
      <c r="GLT53" s="949"/>
      <c r="GLU53" s="949"/>
      <c r="GLV53" s="949"/>
      <c r="GLW53" s="950"/>
      <c r="GLX53" s="948"/>
      <c r="GLY53" s="949"/>
      <c r="GLZ53" s="949"/>
      <c r="GMA53" s="949"/>
      <c r="GMB53" s="949"/>
      <c r="GMC53" s="949"/>
      <c r="GMD53" s="949"/>
      <c r="GME53" s="949"/>
      <c r="GMF53" s="950"/>
      <c r="GMG53" s="948"/>
      <c r="GMH53" s="949"/>
      <c r="GMI53" s="949"/>
      <c r="GMJ53" s="949"/>
      <c r="GMK53" s="949"/>
      <c r="GML53" s="949"/>
      <c r="GMM53" s="949"/>
      <c r="GMN53" s="949"/>
      <c r="GMO53" s="950"/>
      <c r="GMP53" s="948"/>
      <c r="GMQ53" s="949"/>
      <c r="GMR53" s="949"/>
      <c r="GMS53" s="949"/>
      <c r="GMT53" s="949"/>
      <c r="GMU53" s="949"/>
      <c r="GMV53" s="949"/>
      <c r="GMW53" s="949"/>
      <c r="GMX53" s="950"/>
      <c r="GMY53" s="948"/>
      <c r="GMZ53" s="949"/>
      <c r="GNA53" s="949"/>
      <c r="GNB53" s="949"/>
      <c r="GNC53" s="949"/>
      <c r="GND53" s="949"/>
      <c r="GNE53" s="949"/>
      <c r="GNF53" s="949"/>
      <c r="GNG53" s="950"/>
      <c r="GNH53" s="948"/>
      <c r="GNI53" s="949"/>
      <c r="GNJ53" s="949"/>
      <c r="GNK53" s="949"/>
      <c r="GNL53" s="949"/>
      <c r="GNM53" s="949"/>
      <c r="GNN53" s="949"/>
      <c r="GNO53" s="949"/>
      <c r="GNP53" s="950"/>
      <c r="GNQ53" s="948"/>
      <c r="GNR53" s="949"/>
      <c r="GNS53" s="949"/>
      <c r="GNT53" s="949"/>
      <c r="GNU53" s="949"/>
      <c r="GNV53" s="949"/>
      <c r="GNW53" s="949"/>
      <c r="GNX53" s="949"/>
      <c r="GNY53" s="950"/>
      <c r="GNZ53" s="948"/>
      <c r="GOA53" s="949"/>
      <c r="GOB53" s="949"/>
      <c r="GOC53" s="949"/>
      <c r="GOD53" s="949"/>
      <c r="GOE53" s="949"/>
      <c r="GOF53" s="949"/>
      <c r="GOG53" s="949"/>
      <c r="GOH53" s="950"/>
      <c r="GOI53" s="948"/>
      <c r="GOJ53" s="949"/>
      <c r="GOK53" s="949"/>
      <c r="GOL53" s="949"/>
      <c r="GOM53" s="949"/>
      <c r="GON53" s="949"/>
      <c r="GOO53" s="949"/>
      <c r="GOP53" s="949"/>
      <c r="GOQ53" s="950"/>
      <c r="GOR53" s="948"/>
      <c r="GOS53" s="949"/>
      <c r="GOT53" s="949"/>
      <c r="GOU53" s="949"/>
      <c r="GOV53" s="949"/>
      <c r="GOW53" s="949"/>
      <c r="GOX53" s="949"/>
      <c r="GOY53" s="949"/>
      <c r="GOZ53" s="950"/>
      <c r="GPA53" s="948"/>
      <c r="GPB53" s="949"/>
      <c r="GPC53" s="949"/>
      <c r="GPD53" s="949"/>
      <c r="GPE53" s="949"/>
      <c r="GPF53" s="949"/>
      <c r="GPG53" s="949"/>
      <c r="GPH53" s="949"/>
      <c r="GPI53" s="950"/>
      <c r="GPJ53" s="948"/>
      <c r="GPK53" s="949"/>
      <c r="GPL53" s="949"/>
      <c r="GPM53" s="949"/>
      <c r="GPN53" s="949"/>
      <c r="GPO53" s="949"/>
      <c r="GPP53" s="949"/>
      <c r="GPQ53" s="949"/>
      <c r="GPR53" s="950"/>
      <c r="GPS53" s="948"/>
      <c r="GPT53" s="949"/>
      <c r="GPU53" s="949"/>
      <c r="GPV53" s="949"/>
      <c r="GPW53" s="949"/>
      <c r="GPX53" s="949"/>
      <c r="GPY53" s="949"/>
      <c r="GPZ53" s="949"/>
      <c r="GQA53" s="950"/>
      <c r="GQB53" s="948"/>
      <c r="GQC53" s="949"/>
      <c r="GQD53" s="949"/>
      <c r="GQE53" s="949"/>
      <c r="GQF53" s="949"/>
      <c r="GQG53" s="949"/>
      <c r="GQH53" s="949"/>
      <c r="GQI53" s="949"/>
      <c r="GQJ53" s="950"/>
      <c r="GQK53" s="948"/>
      <c r="GQL53" s="949"/>
      <c r="GQM53" s="949"/>
      <c r="GQN53" s="949"/>
      <c r="GQO53" s="949"/>
      <c r="GQP53" s="949"/>
      <c r="GQQ53" s="949"/>
      <c r="GQR53" s="949"/>
      <c r="GQS53" s="950"/>
      <c r="GQT53" s="948"/>
      <c r="GQU53" s="949"/>
      <c r="GQV53" s="949"/>
      <c r="GQW53" s="949"/>
      <c r="GQX53" s="949"/>
      <c r="GQY53" s="949"/>
      <c r="GQZ53" s="949"/>
      <c r="GRA53" s="949"/>
      <c r="GRB53" s="950"/>
      <c r="GRC53" s="948"/>
      <c r="GRD53" s="949"/>
      <c r="GRE53" s="949"/>
      <c r="GRF53" s="949"/>
      <c r="GRG53" s="949"/>
      <c r="GRH53" s="949"/>
      <c r="GRI53" s="949"/>
      <c r="GRJ53" s="949"/>
      <c r="GRK53" s="950"/>
      <c r="GRL53" s="948"/>
      <c r="GRM53" s="949"/>
      <c r="GRN53" s="949"/>
      <c r="GRO53" s="949"/>
      <c r="GRP53" s="949"/>
      <c r="GRQ53" s="949"/>
      <c r="GRR53" s="949"/>
      <c r="GRS53" s="949"/>
      <c r="GRT53" s="950"/>
      <c r="GRU53" s="948"/>
      <c r="GRV53" s="949"/>
      <c r="GRW53" s="949"/>
      <c r="GRX53" s="949"/>
      <c r="GRY53" s="949"/>
      <c r="GRZ53" s="949"/>
      <c r="GSA53" s="949"/>
      <c r="GSB53" s="949"/>
      <c r="GSC53" s="950"/>
      <c r="GSD53" s="948"/>
      <c r="GSE53" s="949"/>
      <c r="GSF53" s="949"/>
      <c r="GSG53" s="949"/>
      <c r="GSH53" s="949"/>
      <c r="GSI53" s="949"/>
      <c r="GSJ53" s="949"/>
      <c r="GSK53" s="949"/>
      <c r="GSL53" s="950"/>
      <c r="GSM53" s="948"/>
      <c r="GSN53" s="949"/>
      <c r="GSO53" s="949"/>
      <c r="GSP53" s="949"/>
      <c r="GSQ53" s="949"/>
      <c r="GSR53" s="949"/>
      <c r="GSS53" s="949"/>
      <c r="GST53" s="949"/>
      <c r="GSU53" s="950"/>
      <c r="GSV53" s="948"/>
      <c r="GSW53" s="949"/>
      <c r="GSX53" s="949"/>
      <c r="GSY53" s="949"/>
      <c r="GSZ53" s="949"/>
      <c r="GTA53" s="949"/>
      <c r="GTB53" s="949"/>
      <c r="GTC53" s="949"/>
      <c r="GTD53" s="950"/>
      <c r="GTE53" s="948"/>
      <c r="GTF53" s="949"/>
      <c r="GTG53" s="949"/>
      <c r="GTH53" s="949"/>
      <c r="GTI53" s="949"/>
      <c r="GTJ53" s="949"/>
      <c r="GTK53" s="949"/>
      <c r="GTL53" s="949"/>
      <c r="GTM53" s="950"/>
      <c r="GTN53" s="948"/>
      <c r="GTO53" s="949"/>
      <c r="GTP53" s="949"/>
      <c r="GTQ53" s="949"/>
      <c r="GTR53" s="949"/>
      <c r="GTS53" s="949"/>
      <c r="GTT53" s="949"/>
      <c r="GTU53" s="949"/>
      <c r="GTV53" s="950"/>
      <c r="GTW53" s="948"/>
      <c r="GTX53" s="949"/>
      <c r="GTY53" s="949"/>
      <c r="GTZ53" s="949"/>
      <c r="GUA53" s="949"/>
      <c r="GUB53" s="949"/>
      <c r="GUC53" s="949"/>
      <c r="GUD53" s="949"/>
      <c r="GUE53" s="950"/>
      <c r="GUF53" s="948"/>
      <c r="GUG53" s="949"/>
      <c r="GUH53" s="949"/>
      <c r="GUI53" s="949"/>
      <c r="GUJ53" s="949"/>
      <c r="GUK53" s="949"/>
      <c r="GUL53" s="949"/>
      <c r="GUM53" s="949"/>
      <c r="GUN53" s="950"/>
      <c r="GUO53" s="948"/>
      <c r="GUP53" s="949"/>
      <c r="GUQ53" s="949"/>
      <c r="GUR53" s="949"/>
      <c r="GUS53" s="949"/>
      <c r="GUT53" s="949"/>
      <c r="GUU53" s="949"/>
      <c r="GUV53" s="949"/>
      <c r="GUW53" s="950"/>
      <c r="GUX53" s="948"/>
      <c r="GUY53" s="949"/>
      <c r="GUZ53" s="949"/>
      <c r="GVA53" s="949"/>
      <c r="GVB53" s="949"/>
      <c r="GVC53" s="949"/>
      <c r="GVD53" s="949"/>
      <c r="GVE53" s="949"/>
      <c r="GVF53" s="950"/>
      <c r="GVG53" s="948"/>
      <c r="GVH53" s="949"/>
      <c r="GVI53" s="949"/>
      <c r="GVJ53" s="949"/>
      <c r="GVK53" s="949"/>
      <c r="GVL53" s="949"/>
      <c r="GVM53" s="949"/>
      <c r="GVN53" s="949"/>
      <c r="GVO53" s="950"/>
      <c r="GVP53" s="948"/>
      <c r="GVQ53" s="949"/>
      <c r="GVR53" s="949"/>
      <c r="GVS53" s="949"/>
      <c r="GVT53" s="949"/>
      <c r="GVU53" s="949"/>
      <c r="GVV53" s="949"/>
      <c r="GVW53" s="949"/>
      <c r="GVX53" s="950"/>
      <c r="GVY53" s="948"/>
      <c r="GVZ53" s="949"/>
      <c r="GWA53" s="949"/>
      <c r="GWB53" s="949"/>
      <c r="GWC53" s="949"/>
      <c r="GWD53" s="949"/>
      <c r="GWE53" s="949"/>
      <c r="GWF53" s="949"/>
      <c r="GWG53" s="950"/>
      <c r="GWH53" s="948"/>
      <c r="GWI53" s="949"/>
      <c r="GWJ53" s="949"/>
      <c r="GWK53" s="949"/>
      <c r="GWL53" s="949"/>
      <c r="GWM53" s="949"/>
      <c r="GWN53" s="949"/>
      <c r="GWO53" s="949"/>
      <c r="GWP53" s="950"/>
      <c r="GWQ53" s="948"/>
      <c r="GWR53" s="949"/>
      <c r="GWS53" s="949"/>
      <c r="GWT53" s="949"/>
      <c r="GWU53" s="949"/>
      <c r="GWV53" s="949"/>
      <c r="GWW53" s="949"/>
      <c r="GWX53" s="949"/>
      <c r="GWY53" s="950"/>
      <c r="GWZ53" s="948"/>
      <c r="GXA53" s="949"/>
      <c r="GXB53" s="949"/>
      <c r="GXC53" s="949"/>
      <c r="GXD53" s="949"/>
      <c r="GXE53" s="949"/>
      <c r="GXF53" s="949"/>
      <c r="GXG53" s="949"/>
      <c r="GXH53" s="950"/>
      <c r="GXI53" s="948"/>
      <c r="GXJ53" s="949"/>
      <c r="GXK53" s="949"/>
      <c r="GXL53" s="949"/>
      <c r="GXM53" s="949"/>
      <c r="GXN53" s="949"/>
      <c r="GXO53" s="949"/>
      <c r="GXP53" s="949"/>
      <c r="GXQ53" s="950"/>
      <c r="GXR53" s="948"/>
      <c r="GXS53" s="949"/>
      <c r="GXT53" s="949"/>
      <c r="GXU53" s="949"/>
      <c r="GXV53" s="949"/>
      <c r="GXW53" s="949"/>
      <c r="GXX53" s="949"/>
      <c r="GXY53" s="949"/>
      <c r="GXZ53" s="950"/>
      <c r="GYA53" s="948"/>
      <c r="GYB53" s="949"/>
      <c r="GYC53" s="949"/>
      <c r="GYD53" s="949"/>
      <c r="GYE53" s="949"/>
      <c r="GYF53" s="949"/>
      <c r="GYG53" s="949"/>
      <c r="GYH53" s="949"/>
      <c r="GYI53" s="950"/>
      <c r="GYJ53" s="948"/>
      <c r="GYK53" s="949"/>
      <c r="GYL53" s="949"/>
      <c r="GYM53" s="949"/>
      <c r="GYN53" s="949"/>
      <c r="GYO53" s="949"/>
      <c r="GYP53" s="949"/>
      <c r="GYQ53" s="949"/>
      <c r="GYR53" s="950"/>
      <c r="GYS53" s="948"/>
      <c r="GYT53" s="949"/>
      <c r="GYU53" s="949"/>
      <c r="GYV53" s="949"/>
      <c r="GYW53" s="949"/>
      <c r="GYX53" s="949"/>
      <c r="GYY53" s="949"/>
      <c r="GYZ53" s="949"/>
      <c r="GZA53" s="950"/>
      <c r="GZB53" s="948"/>
      <c r="GZC53" s="949"/>
      <c r="GZD53" s="949"/>
      <c r="GZE53" s="949"/>
      <c r="GZF53" s="949"/>
      <c r="GZG53" s="949"/>
      <c r="GZH53" s="949"/>
      <c r="GZI53" s="949"/>
      <c r="GZJ53" s="950"/>
      <c r="GZK53" s="948"/>
      <c r="GZL53" s="949"/>
      <c r="GZM53" s="949"/>
      <c r="GZN53" s="949"/>
      <c r="GZO53" s="949"/>
      <c r="GZP53" s="949"/>
      <c r="GZQ53" s="949"/>
      <c r="GZR53" s="949"/>
      <c r="GZS53" s="950"/>
      <c r="GZT53" s="948"/>
      <c r="GZU53" s="949"/>
      <c r="GZV53" s="949"/>
      <c r="GZW53" s="949"/>
      <c r="GZX53" s="949"/>
      <c r="GZY53" s="949"/>
      <c r="GZZ53" s="949"/>
      <c r="HAA53" s="949"/>
      <c r="HAB53" s="950"/>
      <c r="HAC53" s="948"/>
      <c r="HAD53" s="949"/>
      <c r="HAE53" s="949"/>
      <c r="HAF53" s="949"/>
      <c r="HAG53" s="949"/>
      <c r="HAH53" s="949"/>
      <c r="HAI53" s="949"/>
      <c r="HAJ53" s="949"/>
      <c r="HAK53" s="950"/>
      <c r="HAL53" s="948"/>
      <c r="HAM53" s="949"/>
      <c r="HAN53" s="949"/>
      <c r="HAO53" s="949"/>
      <c r="HAP53" s="949"/>
      <c r="HAQ53" s="949"/>
      <c r="HAR53" s="949"/>
      <c r="HAS53" s="949"/>
      <c r="HAT53" s="950"/>
      <c r="HAU53" s="948"/>
      <c r="HAV53" s="949"/>
      <c r="HAW53" s="949"/>
      <c r="HAX53" s="949"/>
      <c r="HAY53" s="949"/>
      <c r="HAZ53" s="949"/>
      <c r="HBA53" s="949"/>
      <c r="HBB53" s="949"/>
      <c r="HBC53" s="950"/>
      <c r="HBD53" s="948"/>
      <c r="HBE53" s="949"/>
      <c r="HBF53" s="949"/>
      <c r="HBG53" s="949"/>
      <c r="HBH53" s="949"/>
      <c r="HBI53" s="949"/>
      <c r="HBJ53" s="949"/>
      <c r="HBK53" s="949"/>
      <c r="HBL53" s="950"/>
      <c r="HBM53" s="948"/>
      <c r="HBN53" s="949"/>
      <c r="HBO53" s="949"/>
      <c r="HBP53" s="949"/>
      <c r="HBQ53" s="949"/>
      <c r="HBR53" s="949"/>
      <c r="HBS53" s="949"/>
      <c r="HBT53" s="949"/>
      <c r="HBU53" s="950"/>
      <c r="HBV53" s="948"/>
      <c r="HBW53" s="949"/>
      <c r="HBX53" s="949"/>
      <c r="HBY53" s="949"/>
      <c r="HBZ53" s="949"/>
      <c r="HCA53" s="949"/>
      <c r="HCB53" s="949"/>
      <c r="HCC53" s="949"/>
      <c r="HCD53" s="950"/>
      <c r="HCE53" s="948"/>
      <c r="HCF53" s="949"/>
      <c r="HCG53" s="949"/>
      <c r="HCH53" s="949"/>
      <c r="HCI53" s="949"/>
      <c r="HCJ53" s="949"/>
      <c r="HCK53" s="949"/>
      <c r="HCL53" s="949"/>
      <c r="HCM53" s="950"/>
      <c r="HCN53" s="948"/>
      <c r="HCO53" s="949"/>
      <c r="HCP53" s="949"/>
      <c r="HCQ53" s="949"/>
      <c r="HCR53" s="949"/>
      <c r="HCS53" s="949"/>
      <c r="HCT53" s="949"/>
      <c r="HCU53" s="949"/>
      <c r="HCV53" s="950"/>
      <c r="HCW53" s="948"/>
      <c r="HCX53" s="949"/>
      <c r="HCY53" s="949"/>
      <c r="HCZ53" s="949"/>
      <c r="HDA53" s="949"/>
      <c r="HDB53" s="949"/>
      <c r="HDC53" s="949"/>
      <c r="HDD53" s="949"/>
      <c r="HDE53" s="950"/>
      <c r="HDF53" s="948"/>
      <c r="HDG53" s="949"/>
      <c r="HDH53" s="949"/>
      <c r="HDI53" s="949"/>
      <c r="HDJ53" s="949"/>
      <c r="HDK53" s="949"/>
      <c r="HDL53" s="949"/>
      <c r="HDM53" s="949"/>
      <c r="HDN53" s="950"/>
      <c r="HDO53" s="948"/>
      <c r="HDP53" s="949"/>
      <c r="HDQ53" s="949"/>
      <c r="HDR53" s="949"/>
      <c r="HDS53" s="949"/>
      <c r="HDT53" s="949"/>
      <c r="HDU53" s="949"/>
      <c r="HDV53" s="949"/>
      <c r="HDW53" s="950"/>
      <c r="HDX53" s="948"/>
      <c r="HDY53" s="949"/>
      <c r="HDZ53" s="949"/>
      <c r="HEA53" s="949"/>
      <c r="HEB53" s="949"/>
      <c r="HEC53" s="949"/>
      <c r="HED53" s="949"/>
      <c r="HEE53" s="949"/>
      <c r="HEF53" s="950"/>
      <c r="HEG53" s="948"/>
      <c r="HEH53" s="949"/>
      <c r="HEI53" s="949"/>
      <c r="HEJ53" s="949"/>
      <c r="HEK53" s="949"/>
      <c r="HEL53" s="949"/>
      <c r="HEM53" s="949"/>
      <c r="HEN53" s="949"/>
      <c r="HEO53" s="950"/>
      <c r="HEP53" s="948"/>
      <c r="HEQ53" s="949"/>
      <c r="HER53" s="949"/>
      <c r="HES53" s="949"/>
      <c r="HET53" s="949"/>
      <c r="HEU53" s="949"/>
      <c r="HEV53" s="949"/>
      <c r="HEW53" s="949"/>
      <c r="HEX53" s="950"/>
      <c r="HEY53" s="948"/>
      <c r="HEZ53" s="949"/>
      <c r="HFA53" s="949"/>
      <c r="HFB53" s="949"/>
      <c r="HFC53" s="949"/>
      <c r="HFD53" s="949"/>
      <c r="HFE53" s="949"/>
      <c r="HFF53" s="949"/>
      <c r="HFG53" s="950"/>
      <c r="HFH53" s="948"/>
      <c r="HFI53" s="949"/>
      <c r="HFJ53" s="949"/>
      <c r="HFK53" s="949"/>
      <c r="HFL53" s="949"/>
      <c r="HFM53" s="949"/>
      <c r="HFN53" s="949"/>
      <c r="HFO53" s="949"/>
      <c r="HFP53" s="950"/>
      <c r="HFQ53" s="948"/>
      <c r="HFR53" s="949"/>
      <c r="HFS53" s="949"/>
      <c r="HFT53" s="949"/>
      <c r="HFU53" s="949"/>
      <c r="HFV53" s="949"/>
      <c r="HFW53" s="949"/>
      <c r="HFX53" s="949"/>
      <c r="HFY53" s="950"/>
      <c r="HFZ53" s="948"/>
      <c r="HGA53" s="949"/>
      <c r="HGB53" s="949"/>
      <c r="HGC53" s="949"/>
      <c r="HGD53" s="949"/>
      <c r="HGE53" s="949"/>
      <c r="HGF53" s="949"/>
      <c r="HGG53" s="949"/>
      <c r="HGH53" s="950"/>
      <c r="HGI53" s="948"/>
      <c r="HGJ53" s="949"/>
      <c r="HGK53" s="949"/>
      <c r="HGL53" s="949"/>
      <c r="HGM53" s="949"/>
      <c r="HGN53" s="949"/>
      <c r="HGO53" s="949"/>
      <c r="HGP53" s="949"/>
      <c r="HGQ53" s="950"/>
      <c r="HGR53" s="948"/>
      <c r="HGS53" s="949"/>
      <c r="HGT53" s="949"/>
      <c r="HGU53" s="949"/>
      <c r="HGV53" s="949"/>
      <c r="HGW53" s="949"/>
      <c r="HGX53" s="949"/>
      <c r="HGY53" s="949"/>
      <c r="HGZ53" s="950"/>
      <c r="HHA53" s="948"/>
      <c r="HHB53" s="949"/>
      <c r="HHC53" s="949"/>
      <c r="HHD53" s="949"/>
      <c r="HHE53" s="949"/>
      <c r="HHF53" s="949"/>
      <c r="HHG53" s="949"/>
      <c r="HHH53" s="949"/>
      <c r="HHI53" s="950"/>
      <c r="HHJ53" s="948"/>
      <c r="HHK53" s="949"/>
      <c r="HHL53" s="949"/>
      <c r="HHM53" s="949"/>
      <c r="HHN53" s="949"/>
      <c r="HHO53" s="949"/>
      <c r="HHP53" s="949"/>
      <c r="HHQ53" s="949"/>
      <c r="HHR53" s="950"/>
      <c r="HHS53" s="948"/>
      <c r="HHT53" s="949"/>
      <c r="HHU53" s="949"/>
      <c r="HHV53" s="949"/>
      <c r="HHW53" s="949"/>
      <c r="HHX53" s="949"/>
      <c r="HHY53" s="949"/>
      <c r="HHZ53" s="949"/>
      <c r="HIA53" s="950"/>
      <c r="HIB53" s="948"/>
      <c r="HIC53" s="949"/>
      <c r="HID53" s="949"/>
      <c r="HIE53" s="949"/>
      <c r="HIF53" s="949"/>
      <c r="HIG53" s="949"/>
      <c r="HIH53" s="949"/>
      <c r="HII53" s="949"/>
      <c r="HIJ53" s="950"/>
      <c r="HIK53" s="948"/>
      <c r="HIL53" s="949"/>
      <c r="HIM53" s="949"/>
      <c r="HIN53" s="949"/>
      <c r="HIO53" s="949"/>
      <c r="HIP53" s="949"/>
      <c r="HIQ53" s="949"/>
      <c r="HIR53" s="949"/>
      <c r="HIS53" s="950"/>
      <c r="HIT53" s="948"/>
      <c r="HIU53" s="949"/>
      <c r="HIV53" s="949"/>
      <c r="HIW53" s="949"/>
      <c r="HIX53" s="949"/>
      <c r="HIY53" s="949"/>
      <c r="HIZ53" s="949"/>
      <c r="HJA53" s="949"/>
      <c r="HJB53" s="950"/>
      <c r="HJC53" s="948"/>
      <c r="HJD53" s="949"/>
      <c r="HJE53" s="949"/>
      <c r="HJF53" s="949"/>
      <c r="HJG53" s="949"/>
      <c r="HJH53" s="949"/>
      <c r="HJI53" s="949"/>
      <c r="HJJ53" s="949"/>
      <c r="HJK53" s="950"/>
      <c r="HJL53" s="948"/>
      <c r="HJM53" s="949"/>
      <c r="HJN53" s="949"/>
      <c r="HJO53" s="949"/>
      <c r="HJP53" s="949"/>
      <c r="HJQ53" s="949"/>
      <c r="HJR53" s="949"/>
      <c r="HJS53" s="949"/>
      <c r="HJT53" s="950"/>
      <c r="HJU53" s="948"/>
      <c r="HJV53" s="949"/>
      <c r="HJW53" s="949"/>
      <c r="HJX53" s="949"/>
      <c r="HJY53" s="949"/>
      <c r="HJZ53" s="949"/>
      <c r="HKA53" s="949"/>
      <c r="HKB53" s="949"/>
      <c r="HKC53" s="950"/>
      <c r="HKD53" s="948"/>
      <c r="HKE53" s="949"/>
      <c r="HKF53" s="949"/>
      <c r="HKG53" s="949"/>
      <c r="HKH53" s="949"/>
      <c r="HKI53" s="949"/>
      <c r="HKJ53" s="949"/>
      <c r="HKK53" s="949"/>
      <c r="HKL53" s="950"/>
      <c r="HKM53" s="948"/>
      <c r="HKN53" s="949"/>
      <c r="HKO53" s="949"/>
      <c r="HKP53" s="949"/>
      <c r="HKQ53" s="949"/>
      <c r="HKR53" s="949"/>
      <c r="HKS53" s="949"/>
      <c r="HKT53" s="949"/>
      <c r="HKU53" s="950"/>
      <c r="HKV53" s="948"/>
      <c r="HKW53" s="949"/>
      <c r="HKX53" s="949"/>
      <c r="HKY53" s="949"/>
      <c r="HKZ53" s="949"/>
      <c r="HLA53" s="949"/>
      <c r="HLB53" s="949"/>
      <c r="HLC53" s="949"/>
      <c r="HLD53" s="950"/>
      <c r="HLE53" s="948"/>
      <c r="HLF53" s="949"/>
      <c r="HLG53" s="949"/>
      <c r="HLH53" s="949"/>
      <c r="HLI53" s="949"/>
      <c r="HLJ53" s="949"/>
      <c r="HLK53" s="949"/>
      <c r="HLL53" s="949"/>
      <c r="HLM53" s="950"/>
      <c r="HLN53" s="948"/>
      <c r="HLO53" s="949"/>
      <c r="HLP53" s="949"/>
      <c r="HLQ53" s="949"/>
      <c r="HLR53" s="949"/>
      <c r="HLS53" s="949"/>
      <c r="HLT53" s="949"/>
      <c r="HLU53" s="949"/>
      <c r="HLV53" s="950"/>
      <c r="HLW53" s="948"/>
      <c r="HLX53" s="949"/>
      <c r="HLY53" s="949"/>
      <c r="HLZ53" s="949"/>
      <c r="HMA53" s="949"/>
      <c r="HMB53" s="949"/>
      <c r="HMC53" s="949"/>
      <c r="HMD53" s="949"/>
      <c r="HME53" s="950"/>
      <c r="HMF53" s="948"/>
      <c r="HMG53" s="949"/>
      <c r="HMH53" s="949"/>
      <c r="HMI53" s="949"/>
      <c r="HMJ53" s="949"/>
      <c r="HMK53" s="949"/>
      <c r="HML53" s="949"/>
      <c r="HMM53" s="949"/>
      <c r="HMN53" s="950"/>
      <c r="HMO53" s="948"/>
      <c r="HMP53" s="949"/>
      <c r="HMQ53" s="949"/>
      <c r="HMR53" s="949"/>
      <c r="HMS53" s="949"/>
      <c r="HMT53" s="949"/>
      <c r="HMU53" s="949"/>
      <c r="HMV53" s="949"/>
      <c r="HMW53" s="950"/>
      <c r="HMX53" s="948"/>
      <c r="HMY53" s="949"/>
      <c r="HMZ53" s="949"/>
      <c r="HNA53" s="949"/>
      <c r="HNB53" s="949"/>
      <c r="HNC53" s="949"/>
      <c r="HND53" s="949"/>
      <c r="HNE53" s="949"/>
      <c r="HNF53" s="950"/>
      <c r="HNG53" s="948"/>
      <c r="HNH53" s="949"/>
      <c r="HNI53" s="949"/>
      <c r="HNJ53" s="949"/>
      <c r="HNK53" s="949"/>
      <c r="HNL53" s="949"/>
      <c r="HNM53" s="949"/>
      <c r="HNN53" s="949"/>
      <c r="HNO53" s="950"/>
      <c r="HNP53" s="948"/>
      <c r="HNQ53" s="949"/>
      <c r="HNR53" s="949"/>
      <c r="HNS53" s="949"/>
      <c r="HNT53" s="949"/>
      <c r="HNU53" s="949"/>
      <c r="HNV53" s="949"/>
      <c r="HNW53" s="949"/>
      <c r="HNX53" s="950"/>
      <c r="HNY53" s="948"/>
      <c r="HNZ53" s="949"/>
      <c r="HOA53" s="949"/>
      <c r="HOB53" s="949"/>
      <c r="HOC53" s="949"/>
      <c r="HOD53" s="949"/>
      <c r="HOE53" s="949"/>
      <c r="HOF53" s="949"/>
      <c r="HOG53" s="950"/>
      <c r="HOH53" s="948"/>
      <c r="HOI53" s="949"/>
      <c r="HOJ53" s="949"/>
      <c r="HOK53" s="949"/>
      <c r="HOL53" s="949"/>
      <c r="HOM53" s="949"/>
      <c r="HON53" s="949"/>
      <c r="HOO53" s="949"/>
      <c r="HOP53" s="950"/>
      <c r="HOQ53" s="948"/>
      <c r="HOR53" s="949"/>
      <c r="HOS53" s="949"/>
      <c r="HOT53" s="949"/>
      <c r="HOU53" s="949"/>
      <c r="HOV53" s="949"/>
      <c r="HOW53" s="949"/>
      <c r="HOX53" s="949"/>
      <c r="HOY53" s="950"/>
      <c r="HOZ53" s="948"/>
      <c r="HPA53" s="949"/>
      <c r="HPB53" s="949"/>
      <c r="HPC53" s="949"/>
      <c r="HPD53" s="949"/>
      <c r="HPE53" s="949"/>
      <c r="HPF53" s="949"/>
      <c r="HPG53" s="949"/>
      <c r="HPH53" s="950"/>
      <c r="HPI53" s="948"/>
      <c r="HPJ53" s="949"/>
      <c r="HPK53" s="949"/>
      <c r="HPL53" s="949"/>
      <c r="HPM53" s="949"/>
      <c r="HPN53" s="949"/>
      <c r="HPO53" s="949"/>
      <c r="HPP53" s="949"/>
      <c r="HPQ53" s="950"/>
      <c r="HPR53" s="948"/>
      <c r="HPS53" s="949"/>
      <c r="HPT53" s="949"/>
      <c r="HPU53" s="949"/>
      <c r="HPV53" s="949"/>
      <c r="HPW53" s="949"/>
      <c r="HPX53" s="949"/>
      <c r="HPY53" s="949"/>
      <c r="HPZ53" s="950"/>
      <c r="HQA53" s="948"/>
      <c r="HQB53" s="949"/>
      <c r="HQC53" s="949"/>
      <c r="HQD53" s="949"/>
      <c r="HQE53" s="949"/>
      <c r="HQF53" s="949"/>
      <c r="HQG53" s="949"/>
      <c r="HQH53" s="949"/>
      <c r="HQI53" s="950"/>
      <c r="HQJ53" s="948"/>
      <c r="HQK53" s="949"/>
      <c r="HQL53" s="949"/>
      <c r="HQM53" s="949"/>
      <c r="HQN53" s="949"/>
      <c r="HQO53" s="949"/>
      <c r="HQP53" s="949"/>
      <c r="HQQ53" s="949"/>
      <c r="HQR53" s="950"/>
      <c r="HQS53" s="948"/>
      <c r="HQT53" s="949"/>
      <c r="HQU53" s="949"/>
      <c r="HQV53" s="949"/>
      <c r="HQW53" s="949"/>
      <c r="HQX53" s="949"/>
      <c r="HQY53" s="949"/>
      <c r="HQZ53" s="949"/>
      <c r="HRA53" s="950"/>
      <c r="HRB53" s="948"/>
      <c r="HRC53" s="949"/>
      <c r="HRD53" s="949"/>
      <c r="HRE53" s="949"/>
      <c r="HRF53" s="949"/>
      <c r="HRG53" s="949"/>
      <c r="HRH53" s="949"/>
      <c r="HRI53" s="949"/>
      <c r="HRJ53" s="950"/>
      <c r="HRK53" s="948"/>
      <c r="HRL53" s="949"/>
      <c r="HRM53" s="949"/>
      <c r="HRN53" s="949"/>
      <c r="HRO53" s="949"/>
      <c r="HRP53" s="949"/>
      <c r="HRQ53" s="949"/>
      <c r="HRR53" s="949"/>
      <c r="HRS53" s="950"/>
      <c r="HRT53" s="948"/>
      <c r="HRU53" s="949"/>
      <c r="HRV53" s="949"/>
      <c r="HRW53" s="949"/>
      <c r="HRX53" s="949"/>
      <c r="HRY53" s="949"/>
      <c r="HRZ53" s="949"/>
      <c r="HSA53" s="949"/>
      <c r="HSB53" s="950"/>
      <c r="HSC53" s="948"/>
      <c r="HSD53" s="949"/>
      <c r="HSE53" s="949"/>
      <c r="HSF53" s="949"/>
      <c r="HSG53" s="949"/>
      <c r="HSH53" s="949"/>
      <c r="HSI53" s="949"/>
      <c r="HSJ53" s="949"/>
      <c r="HSK53" s="950"/>
      <c r="HSL53" s="948"/>
      <c r="HSM53" s="949"/>
      <c r="HSN53" s="949"/>
      <c r="HSO53" s="949"/>
      <c r="HSP53" s="949"/>
      <c r="HSQ53" s="949"/>
      <c r="HSR53" s="949"/>
      <c r="HSS53" s="949"/>
      <c r="HST53" s="950"/>
      <c r="HSU53" s="948"/>
      <c r="HSV53" s="949"/>
      <c r="HSW53" s="949"/>
      <c r="HSX53" s="949"/>
      <c r="HSY53" s="949"/>
      <c r="HSZ53" s="949"/>
      <c r="HTA53" s="949"/>
      <c r="HTB53" s="949"/>
      <c r="HTC53" s="950"/>
      <c r="HTD53" s="948"/>
      <c r="HTE53" s="949"/>
      <c r="HTF53" s="949"/>
      <c r="HTG53" s="949"/>
      <c r="HTH53" s="949"/>
      <c r="HTI53" s="949"/>
      <c r="HTJ53" s="949"/>
      <c r="HTK53" s="949"/>
      <c r="HTL53" s="950"/>
      <c r="HTM53" s="948"/>
      <c r="HTN53" s="949"/>
      <c r="HTO53" s="949"/>
      <c r="HTP53" s="949"/>
      <c r="HTQ53" s="949"/>
      <c r="HTR53" s="949"/>
      <c r="HTS53" s="949"/>
      <c r="HTT53" s="949"/>
      <c r="HTU53" s="950"/>
      <c r="HTV53" s="948"/>
      <c r="HTW53" s="949"/>
      <c r="HTX53" s="949"/>
      <c r="HTY53" s="949"/>
      <c r="HTZ53" s="949"/>
      <c r="HUA53" s="949"/>
      <c r="HUB53" s="949"/>
      <c r="HUC53" s="949"/>
      <c r="HUD53" s="950"/>
      <c r="HUE53" s="948"/>
      <c r="HUF53" s="949"/>
      <c r="HUG53" s="949"/>
      <c r="HUH53" s="949"/>
      <c r="HUI53" s="949"/>
      <c r="HUJ53" s="949"/>
      <c r="HUK53" s="949"/>
      <c r="HUL53" s="949"/>
      <c r="HUM53" s="950"/>
      <c r="HUN53" s="948"/>
      <c r="HUO53" s="949"/>
      <c r="HUP53" s="949"/>
      <c r="HUQ53" s="949"/>
      <c r="HUR53" s="949"/>
      <c r="HUS53" s="949"/>
      <c r="HUT53" s="949"/>
      <c r="HUU53" s="949"/>
      <c r="HUV53" s="950"/>
      <c r="HUW53" s="948"/>
      <c r="HUX53" s="949"/>
      <c r="HUY53" s="949"/>
      <c r="HUZ53" s="949"/>
      <c r="HVA53" s="949"/>
      <c r="HVB53" s="949"/>
      <c r="HVC53" s="949"/>
      <c r="HVD53" s="949"/>
      <c r="HVE53" s="950"/>
      <c r="HVF53" s="948"/>
      <c r="HVG53" s="949"/>
      <c r="HVH53" s="949"/>
      <c r="HVI53" s="949"/>
      <c r="HVJ53" s="949"/>
      <c r="HVK53" s="949"/>
      <c r="HVL53" s="949"/>
      <c r="HVM53" s="949"/>
      <c r="HVN53" s="950"/>
      <c r="HVO53" s="948"/>
      <c r="HVP53" s="949"/>
      <c r="HVQ53" s="949"/>
      <c r="HVR53" s="949"/>
      <c r="HVS53" s="949"/>
      <c r="HVT53" s="949"/>
      <c r="HVU53" s="949"/>
      <c r="HVV53" s="949"/>
      <c r="HVW53" s="950"/>
      <c r="HVX53" s="948"/>
      <c r="HVY53" s="949"/>
      <c r="HVZ53" s="949"/>
      <c r="HWA53" s="949"/>
      <c r="HWB53" s="949"/>
      <c r="HWC53" s="949"/>
      <c r="HWD53" s="949"/>
      <c r="HWE53" s="949"/>
      <c r="HWF53" s="950"/>
      <c r="HWG53" s="948"/>
      <c r="HWH53" s="949"/>
      <c r="HWI53" s="949"/>
      <c r="HWJ53" s="949"/>
      <c r="HWK53" s="949"/>
      <c r="HWL53" s="949"/>
      <c r="HWM53" s="949"/>
      <c r="HWN53" s="949"/>
      <c r="HWO53" s="950"/>
      <c r="HWP53" s="948"/>
      <c r="HWQ53" s="949"/>
      <c r="HWR53" s="949"/>
      <c r="HWS53" s="949"/>
      <c r="HWT53" s="949"/>
      <c r="HWU53" s="949"/>
      <c r="HWV53" s="949"/>
      <c r="HWW53" s="949"/>
      <c r="HWX53" s="950"/>
      <c r="HWY53" s="948"/>
      <c r="HWZ53" s="949"/>
      <c r="HXA53" s="949"/>
      <c r="HXB53" s="949"/>
      <c r="HXC53" s="949"/>
      <c r="HXD53" s="949"/>
      <c r="HXE53" s="949"/>
      <c r="HXF53" s="949"/>
      <c r="HXG53" s="950"/>
      <c r="HXH53" s="948"/>
      <c r="HXI53" s="949"/>
      <c r="HXJ53" s="949"/>
      <c r="HXK53" s="949"/>
      <c r="HXL53" s="949"/>
      <c r="HXM53" s="949"/>
      <c r="HXN53" s="949"/>
      <c r="HXO53" s="949"/>
      <c r="HXP53" s="950"/>
      <c r="HXQ53" s="948"/>
      <c r="HXR53" s="949"/>
      <c r="HXS53" s="949"/>
      <c r="HXT53" s="949"/>
      <c r="HXU53" s="949"/>
      <c r="HXV53" s="949"/>
      <c r="HXW53" s="949"/>
      <c r="HXX53" s="949"/>
      <c r="HXY53" s="950"/>
      <c r="HXZ53" s="948"/>
      <c r="HYA53" s="949"/>
      <c r="HYB53" s="949"/>
      <c r="HYC53" s="949"/>
      <c r="HYD53" s="949"/>
      <c r="HYE53" s="949"/>
      <c r="HYF53" s="949"/>
      <c r="HYG53" s="949"/>
      <c r="HYH53" s="950"/>
      <c r="HYI53" s="948"/>
      <c r="HYJ53" s="949"/>
      <c r="HYK53" s="949"/>
      <c r="HYL53" s="949"/>
      <c r="HYM53" s="949"/>
      <c r="HYN53" s="949"/>
      <c r="HYO53" s="949"/>
      <c r="HYP53" s="949"/>
      <c r="HYQ53" s="950"/>
      <c r="HYR53" s="948"/>
      <c r="HYS53" s="949"/>
      <c r="HYT53" s="949"/>
      <c r="HYU53" s="949"/>
      <c r="HYV53" s="949"/>
      <c r="HYW53" s="949"/>
      <c r="HYX53" s="949"/>
      <c r="HYY53" s="949"/>
      <c r="HYZ53" s="950"/>
      <c r="HZA53" s="948"/>
      <c r="HZB53" s="949"/>
      <c r="HZC53" s="949"/>
      <c r="HZD53" s="949"/>
      <c r="HZE53" s="949"/>
      <c r="HZF53" s="949"/>
      <c r="HZG53" s="949"/>
      <c r="HZH53" s="949"/>
      <c r="HZI53" s="950"/>
      <c r="HZJ53" s="948"/>
      <c r="HZK53" s="949"/>
      <c r="HZL53" s="949"/>
      <c r="HZM53" s="949"/>
      <c r="HZN53" s="949"/>
      <c r="HZO53" s="949"/>
      <c r="HZP53" s="949"/>
      <c r="HZQ53" s="949"/>
      <c r="HZR53" s="950"/>
      <c r="HZS53" s="948"/>
      <c r="HZT53" s="949"/>
      <c r="HZU53" s="949"/>
      <c r="HZV53" s="949"/>
      <c r="HZW53" s="949"/>
      <c r="HZX53" s="949"/>
      <c r="HZY53" s="949"/>
      <c r="HZZ53" s="949"/>
      <c r="IAA53" s="950"/>
      <c r="IAB53" s="948"/>
      <c r="IAC53" s="949"/>
      <c r="IAD53" s="949"/>
      <c r="IAE53" s="949"/>
      <c r="IAF53" s="949"/>
      <c r="IAG53" s="949"/>
      <c r="IAH53" s="949"/>
      <c r="IAI53" s="949"/>
      <c r="IAJ53" s="950"/>
      <c r="IAK53" s="948"/>
      <c r="IAL53" s="949"/>
      <c r="IAM53" s="949"/>
      <c r="IAN53" s="949"/>
      <c r="IAO53" s="949"/>
      <c r="IAP53" s="949"/>
      <c r="IAQ53" s="949"/>
      <c r="IAR53" s="949"/>
      <c r="IAS53" s="950"/>
      <c r="IAT53" s="948"/>
      <c r="IAU53" s="949"/>
      <c r="IAV53" s="949"/>
      <c r="IAW53" s="949"/>
      <c r="IAX53" s="949"/>
      <c r="IAY53" s="949"/>
      <c r="IAZ53" s="949"/>
      <c r="IBA53" s="949"/>
      <c r="IBB53" s="950"/>
      <c r="IBC53" s="948"/>
      <c r="IBD53" s="949"/>
      <c r="IBE53" s="949"/>
      <c r="IBF53" s="949"/>
      <c r="IBG53" s="949"/>
      <c r="IBH53" s="949"/>
      <c r="IBI53" s="949"/>
      <c r="IBJ53" s="949"/>
      <c r="IBK53" s="950"/>
      <c r="IBL53" s="948"/>
      <c r="IBM53" s="949"/>
      <c r="IBN53" s="949"/>
      <c r="IBO53" s="949"/>
      <c r="IBP53" s="949"/>
      <c r="IBQ53" s="949"/>
      <c r="IBR53" s="949"/>
      <c r="IBS53" s="949"/>
      <c r="IBT53" s="950"/>
      <c r="IBU53" s="948"/>
      <c r="IBV53" s="949"/>
      <c r="IBW53" s="949"/>
      <c r="IBX53" s="949"/>
      <c r="IBY53" s="949"/>
      <c r="IBZ53" s="949"/>
      <c r="ICA53" s="949"/>
      <c r="ICB53" s="949"/>
      <c r="ICC53" s="950"/>
      <c r="ICD53" s="948"/>
      <c r="ICE53" s="949"/>
      <c r="ICF53" s="949"/>
      <c r="ICG53" s="949"/>
      <c r="ICH53" s="949"/>
      <c r="ICI53" s="949"/>
      <c r="ICJ53" s="949"/>
      <c r="ICK53" s="949"/>
      <c r="ICL53" s="950"/>
      <c r="ICM53" s="948"/>
      <c r="ICN53" s="949"/>
      <c r="ICO53" s="949"/>
      <c r="ICP53" s="949"/>
      <c r="ICQ53" s="949"/>
      <c r="ICR53" s="949"/>
      <c r="ICS53" s="949"/>
      <c r="ICT53" s="949"/>
      <c r="ICU53" s="950"/>
      <c r="ICV53" s="948"/>
      <c r="ICW53" s="949"/>
      <c r="ICX53" s="949"/>
      <c r="ICY53" s="949"/>
      <c r="ICZ53" s="949"/>
      <c r="IDA53" s="949"/>
      <c r="IDB53" s="949"/>
      <c r="IDC53" s="949"/>
      <c r="IDD53" s="950"/>
      <c r="IDE53" s="948"/>
      <c r="IDF53" s="949"/>
      <c r="IDG53" s="949"/>
      <c r="IDH53" s="949"/>
      <c r="IDI53" s="949"/>
      <c r="IDJ53" s="949"/>
      <c r="IDK53" s="949"/>
      <c r="IDL53" s="949"/>
      <c r="IDM53" s="950"/>
      <c r="IDN53" s="948"/>
      <c r="IDO53" s="949"/>
      <c r="IDP53" s="949"/>
      <c r="IDQ53" s="949"/>
      <c r="IDR53" s="949"/>
      <c r="IDS53" s="949"/>
      <c r="IDT53" s="949"/>
      <c r="IDU53" s="949"/>
      <c r="IDV53" s="950"/>
      <c r="IDW53" s="948"/>
      <c r="IDX53" s="949"/>
      <c r="IDY53" s="949"/>
      <c r="IDZ53" s="949"/>
      <c r="IEA53" s="949"/>
      <c r="IEB53" s="949"/>
      <c r="IEC53" s="949"/>
      <c r="IED53" s="949"/>
      <c r="IEE53" s="950"/>
      <c r="IEF53" s="948"/>
      <c r="IEG53" s="949"/>
      <c r="IEH53" s="949"/>
      <c r="IEI53" s="949"/>
      <c r="IEJ53" s="949"/>
      <c r="IEK53" s="949"/>
      <c r="IEL53" s="949"/>
      <c r="IEM53" s="949"/>
      <c r="IEN53" s="950"/>
      <c r="IEO53" s="948"/>
      <c r="IEP53" s="949"/>
      <c r="IEQ53" s="949"/>
      <c r="IER53" s="949"/>
      <c r="IES53" s="949"/>
      <c r="IET53" s="949"/>
      <c r="IEU53" s="949"/>
      <c r="IEV53" s="949"/>
      <c r="IEW53" s="950"/>
      <c r="IEX53" s="948"/>
      <c r="IEY53" s="949"/>
      <c r="IEZ53" s="949"/>
      <c r="IFA53" s="949"/>
      <c r="IFB53" s="949"/>
      <c r="IFC53" s="949"/>
      <c r="IFD53" s="949"/>
      <c r="IFE53" s="949"/>
      <c r="IFF53" s="950"/>
      <c r="IFG53" s="948"/>
      <c r="IFH53" s="949"/>
      <c r="IFI53" s="949"/>
      <c r="IFJ53" s="949"/>
      <c r="IFK53" s="949"/>
      <c r="IFL53" s="949"/>
      <c r="IFM53" s="949"/>
      <c r="IFN53" s="949"/>
      <c r="IFO53" s="950"/>
      <c r="IFP53" s="948"/>
      <c r="IFQ53" s="949"/>
      <c r="IFR53" s="949"/>
      <c r="IFS53" s="949"/>
      <c r="IFT53" s="949"/>
      <c r="IFU53" s="949"/>
      <c r="IFV53" s="949"/>
      <c r="IFW53" s="949"/>
      <c r="IFX53" s="950"/>
      <c r="IFY53" s="948"/>
      <c r="IFZ53" s="949"/>
      <c r="IGA53" s="949"/>
      <c r="IGB53" s="949"/>
      <c r="IGC53" s="949"/>
      <c r="IGD53" s="949"/>
      <c r="IGE53" s="949"/>
      <c r="IGF53" s="949"/>
      <c r="IGG53" s="950"/>
      <c r="IGH53" s="948"/>
      <c r="IGI53" s="949"/>
      <c r="IGJ53" s="949"/>
      <c r="IGK53" s="949"/>
      <c r="IGL53" s="949"/>
      <c r="IGM53" s="949"/>
      <c r="IGN53" s="949"/>
      <c r="IGO53" s="949"/>
      <c r="IGP53" s="950"/>
      <c r="IGQ53" s="948"/>
      <c r="IGR53" s="949"/>
      <c r="IGS53" s="949"/>
      <c r="IGT53" s="949"/>
      <c r="IGU53" s="949"/>
      <c r="IGV53" s="949"/>
      <c r="IGW53" s="949"/>
      <c r="IGX53" s="949"/>
      <c r="IGY53" s="950"/>
      <c r="IGZ53" s="948"/>
      <c r="IHA53" s="949"/>
      <c r="IHB53" s="949"/>
      <c r="IHC53" s="949"/>
      <c r="IHD53" s="949"/>
      <c r="IHE53" s="949"/>
      <c r="IHF53" s="949"/>
      <c r="IHG53" s="949"/>
      <c r="IHH53" s="950"/>
      <c r="IHI53" s="948"/>
      <c r="IHJ53" s="949"/>
      <c r="IHK53" s="949"/>
      <c r="IHL53" s="949"/>
      <c r="IHM53" s="949"/>
      <c r="IHN53" s="949"/>
      <c r="IHO53" s="949"/>
      <c r="IHP53" s="949"/>
      <c r="IHQ53" s="950"/>
      <c r="IHR53" s="948"/>
      <c r="IHS53" s="949"/>
      <c r="IHT53" s="949"/>
      <c r="IHU53" s="949"/>
      <c r="IHV53" s="949"/>
      <c r="IHW53" s="949"/>
      <c r="IHX53" s="949"/>
      <c r="IHY53" s="949"/>
      <c r="IHZ53" s="950"/>
      <c r="IIA53" s="948"/>
      <c r="IIB53" s="949"/>
      <c r="IIC53" s="949"/>
      <c r="IID53" s="949"/>
      <c r="IIE53" s="949"/>
      <c r="IIF53" s="949"/>
      <c r="IIG53" s="949"/>
      <c r="IIH53" s="949"/>
      <c r="III53" s="950"/>
      <c r="IIJ53" s="948"/>
      <c r="IIK53" s="949"/>
      <c r="IIL53" s="949"/>
      <c r="IIM53" s="949"/>
      <c r="IIN53" s="949"/>
      <c r="IIO53" s="949"/>
      <c r="IIP53" s="949"/>
      <c r="IIQ53" s="949"/>
      <c r="IIR53" s="950"/>
      <c r="IIS53" s="948"/>
      <c r="IIT53" s="949"/>
      <c r="IIU53" s="949"/>
      <c r="IIV53" s="949"/>
      <c r="IIW53" s="949"/>
      <c r="IIX53" s="949"/>
      <c r="IIY53" s="949"/>
      <c r="IIZ53" s="949"/>
      <c r="IJA53" s="950"/>
      <c r="IJB53" s="948"/>
      <c r="IJC53" s="949"/>
      <c r="IJD53" s="949"/>
      <c r="IJE53" s="949"/>
      <c r="IJF53" s="949"/>
      <c r="IJG53" s="949"/>
      <c r="IJH53" s="949"/>
      <c r="IJI53" s="949"/>
      <c r="IJJ53" s="950"/>
      <c r="IJK53" s="948"/>
      <c r="IJL53" s="949"/>
      <c r="IJM53" s="949"/>
      <c r="IJN53" s="949"/>
      <c r="IJO53" s="949"/>
      <c r="IJP53" s="949"/>
      <c r="IJQ53" s="949"/>
      <c r="IJR53" s="949"/>
      <c r="IJS53" s="950"/>
      <c r="IJT53" s="948"/>
      <c r="IJU53" s="949"/>
      <c r="IJV53" s="949"/>
      <c r="IJW53" s="949"/>
      <c r="IJX53" s="949"/>
      <c r="IJY53" s="949"/>
      <c r="IJZ53" s="949"/>
      <c r="IKA53" s="949"/>
      <c r="IKB53" s="950"/>
      <c r="IKC53" s="948"/>
      <c r="IKD53" s="949"/>
      <c r="IKE53" s="949"/>
      <c r="IKF53" s="949"/>
      <c r="IKG53" s="949"/>
      <c r="IKH53" s="949"/>
      <c r="IKI53" s="949"/>
      <c r="IKJ53" s="949"/>
      <c r="IKK53" s="950"/>
      <c r="IKL53" s="948"/>
      <c r="IKM53" s="949"/>
      <c r="IKN53" s="949"/>
      <c r="IKO53" s="949"/>
      <c r="IKP53" s="949"/>
      <c r="IKQ53" s="949"/>
      <c r="IKR53" s="949"/>
      <c r="IKS53" s="949"/>
      <c r="IKT53" s="950"/>
      <c r="IKU53" s="948"/>
      <c r="IKV53" s="949"/>
      <c r="IKW53" s="949"/>
      <c r="IKX53" s="949"/>
      <c r="IKY53" s="949"/>
      <c r="IKZ53" s="949"/>
      <c r="ILA53" s="949"/>
      <c r="ILB53" s="949"/>
      <c r="ILC53" s="950"/>
      <c r="ILD53" s="948"/>
      <c r="ILE53" s="949"/>
      <c r="ILF53" s="949"/>
      <c r="ILG53" s="949"/>
      <c r="ILH53" s="949"/>
      <c r="ILI53" s="949"/>
      <c r="ILJ53" s="949"/>
      <c r="ILK53" s="949"/>
      <c r="ILL53" s="950"/>
      <c r="ILM53" s="948"/>
      <c r="ILN53" s="949"/>
      <c r="ILO53" s="949"/>
      <c r="ILP53" s="949"/>
      <c r="ILQ53" s="949"/>
      <c r="ILR53" s="949"/>
      <c r="ILS53" s="949"/>
      <c r="ILT53" s="949"/>
      <c r="ILU53" s="950"/>
      <c r="ILV53" s="948"/>
      <c r="ILW53" s="949"/>
      <c r="ILX53" s="949"/>
      <c r="ILY53" s="949"/>
      <c r="ILZ53" s="949"/>
      <c r="IMA53" s="949"/>
      <c r="IMB53" s="949"/>
      <c r="IMC53" s="949"/>
      <c r="IMD53" s="950"/>
      <c r="IME53" s="948"/>
      <c r="IMF53" s="949"/>
      <c r="IMG53" s="949"/>
      <c r="IMH53" s="949"/>
      <c r="IMI53" s="949"/>
      <c r="IMJ53" s="949"/>
      <c r="IMK53" s="949"/>
      <c r="IML53" s="949"/>
      <c r="IMM53" s="950"/>
      <c r="IMN53" s="948"/>
      <c r="IMO53" s="949"/>
      <c r="IMP53" s="949"/>
      <c r="IMQ53" s="949"/>
      <c r="IMR53" s="949"/>
      <c r="IMS53" s="949"/>
      <c r="IMT53" s="949"/>
      <c r="IMU53" s="949"/>
      <c r="IMV53" s="950"/>
      <c r="IMW53" s="948"/>
      <c r="IMX53" s="949"/>
      <c r="IMY53" s="949"/>
      <c r="IMZ53" s="949"/>
      <c r="INA53" s="949"/>
      <c r="INB53" s="949"/>
      <c r="INC53" s="949"/>
      <c r="IND53" s="949"/>
      <c r="INE53" s="950"/>
      <c r="INF53" s="948"/>
      <c r="ING53" s="949"/>
      <c r="INH53" s="949"/>
      <c r="INI53" s="949"/>
      <c r="INJ53" s="949"/>
      <c r="INK53" s="949"/>
      <c r="INL53" s="949"/>
      <c r="INM53" s="949"/>
      <c r="INN53" s="950"/>
      <c r="INO53" s="948"/>
      <c r="INP53" s="949"/>
      <c r="INQ53" s="949"/>
      <c r="INR53" s="949"/>
      <c r="INS53" s="949"/>
      <c r="INT53" s="949"/>
      <c r="INU53" s="949"/>
      <c r="INV53" s="949"/>
      <c r="INW53" s="950"/>
      <c r="INX53" s="948"/>
      <c r="INY53" s="949"/>
      <c r="INZ53" s="949"/>
      <c r="IOA53" s="949"/>
      <c r="IOB53" s="949"/>
      <c r="IOC53" s="949"/>
      <c r="IOD53" s="949"/>
      <c r="IOE53" s="949"/>
      <c r="IOF53" s="950"/>
      <c r="IOG53" s="948"/>
      <c r="IOH53" s="949"/>
      <c r="IOI53" s="949"/>
      <c r="IOJ53" s="949"/>
      <c r="IOK53" s="949"/>
      <c r="IOL53" s="949"/>
      <c r="IOM53" s="949"/>
      <c r="ION53" s="949"/>
      <c r="IOO53" s="950"/>
      <c r="IOP53" s="948"/>
      <c r="IOQ53" s="949"/>
      <c r="IOR53" s="949"/>
      <c r="IOS53" s="949"/>
      <c r="IOT53" s="949"/>
      <c r="IOU53" s="949"/>
      <c r="IOV53" s="949"/>
      <c r="IOW53" s="949"/>
      <c r="IOX53" s="950"/>
      <c r="IOY53" s="948"/>
      <c r="IOZ53" s="949"/>
      <c r="IPA53" s="949"/>
      <c r="IPB53" s="949"/>
      <c r="IPC53" s="949"/>
      <c r="IPD53" s="949"/>
      <c r="IPE53" s="949"/>
      <c r="IPF53" s="949"/>
      <c r="IPG53" s="950"/>
      <c r="IPH53" s="948"/>
      <c r="IPI53" s="949"/>
      <c r="IPJ53" s="949"/>
      <c r="IPK53" s="949"/>
      <c r="IPL53" s="949"/>
      <c r="IPM53" s="949"/>
      <c r="IPN53" s="949"/>
      <c r="IPO53" s="949"/>
      <c r="IPP53" s="950"/>
      <c r="IPQ53" s="948"/>
      <c r="IPR53" s="949"/>
      <c r="IPS53" s="949"/>
      <c r="IPT53" s="949"/>
      <c r="IPU53" s="949"/>
      <c r="IPV53" s="949"/>
      <c r="IPW53" s="949"/>
      <c r="IPX53" s="949"/>
      <c r="IPY53" s="950"/>
      <c r="IPZ53" s="948"/>
      <c r="IQA53" s="949"/>
      <c r="IQB53" s="949"/>
      <c r="IQC53" s="949"/>
      <c r="IQD53" s="949"/>
      <c r="IQE53" s="949"/>
      <c r="IQF53" s="949"/>
      <c r="IQG53" s="949"/>
      <c r="IQH53" s="950"/>
      <c r="IQI53" s="948"/>
      <c r="IQJ53" s="949"/>
      <c r="IQK53" s="949"/>
      <c r="IQL53" s="949"/>
      <c r="IQM53" s="949"/>
      <c r="IQN53" s="949"/>
      <c r="IQO53" s="949"/>
      <c r="IQP53" s="949"/>
      <c r="IQQ53" s="950"/>
      <c r="IQR53" s="948"/>
      <c r="IQS53" s="949"/>
      <c r="IQT53" s="949"/>
      <c r="IQU53" s="949"/>
      <c r="IQV53" s="949"/>
      <c r="IQW53" s="949"/>
      <c r="IQX53" s="949"/>
      <c r="IQY53" s="949"/>
      <c r="IQZ53" s="950"/>
      <c r="IRA53" s="948"/>
      <c r="IRB53" s="949"/>
      <c r="IRC53" s="949"/>
      <c r="IRD53" s="949"/>
      <c r="IRE53" s="949"/>
      <c r="IRF53" s="949"/>
      <c r="IRG53" s="949"/>
      <c r="IRH53" s="949"/>
      <c r="IRI53" s="950"/>
      <c r="IRJ53" s="948"/>
      <c r="IRK53" s="949"/>
      <c r="IRL53" s="949"/>
      <c r="IRM53" s="949"/>
      <c r="IRN53" s="949"/>
      <c r="IRO53" s="949"/>
      <c r="IRP53" s="949"/>
      <c r="IRQ53" s="949"/>
      <c r="IRR53" s="950"/>
      <c r="IRS53" s="948"/>
      <c r="IRT53" s="949"/>
      <c r="IRU53" s="949"/>
      <c r="IRV53" s="949"/>
      <c r="IRW53" s="949"/>
      <c r="IRX53" s="949"/>
      <c r="IRY53" s="949"/>
      <c r="IRZ53" s="949"/>
      <c r="ISA53" s="950"/>
      <c r="ISB53" s="948"/>
      <c r="ISC53" s="949"/>
      <c r="ISD53" s="949"/>
      <c r="ISE53" s="949"/>
      <c r="ISF53" s="949"/>
      <c r="ISG53" s="949"/>
      <c r="ISH53" s="949"/>
      <c r="ISI53" s="949"/>
      <c r="ISJ53" s="950"/>
      <c r="ISK53" s="948"/>
      <c r="ISL53" s="949"/>
      <c r="ISM53" s="949"/>
      <c r="ISN53" s="949"/>
      <c r="ISO53" s="949"/>
      <c r="ISP53" s="949"/>
      <c r="ISQ53" s="949"/>
      <c r="ISR53" s="949"/>
      <c r="ISS53" s="950"/>
      <c r="IST53" s="948"/>
      <c r="ISU53" s="949"/>
      <c r="ISV53" s="949"/>
      <c r="ISW53" s="949"/>
      <c r="ISX53" s="949"/>
      <c r="ISY53" s="949"/>
      <c r="ISZ53" s="949"/>
      <c r="ITA53" s="949"/>
      <c r="ITB53" s="950"/>
      <c r="ITC53" s="948"/>
      <c r="ITD53" s="949"/>
      <c r="ITE53" s="949"/>
      <c r="ITF53" s="949"/>
      <c r="ITG53" s="949"/>
      <c r="ITH53" s="949"/>
      <c r="ITI53" s="949"/>
      <c r="ITJ53" s="949"/>
      <c r="ITK53" s="950"/>
      <c r="ITL53" s="948"/>
      <c r="ITM53" s="949"/>
      <c r="ITN53" s="949"/>
      <c r="ITO53" s="949"/>
      <c r="ITP53" s="949"/>
      <c r="ITQ53" s="949"/>
      <c r="ITR53" s="949"/>
      <c r="ITS53" s="949"/>
      <c r="ITT53" s="950"/>
      <c r="ITU53" s="948"/>
      <c r="ITV53" s="949"/>
      <c r="ITW53" s="949"/>
      <c r="ITX53" s="949"/>
      <c r="ITY53" s="949"/>
      <c r="ITZ53" s="949"/>
      <c r="IUA53" s="949"/>
      <c r="IUB53" s="949"/>
      <c r="IUC53" s="950"/>
      <c r="IUD53" s="948"/>
      <c r="IUE53" s="949"/>
      <c r="IUF53" s="949"/>
      <c r="IUG53" s="949"/>
      <c r="IUH53" s="949"/>
      <c r="IUI53" s="949"/>
      <c r="IUJ53" s="949"/>
      <c r="IUK53" s="949"/>
      <c r="IUL53" s="950"/>
      <c r="IUM53" s="948"/>
      <c r="IUN53" s="949"/>
      <c r="IUO53" s="949"/>
      <c r="IUP53" s="949"/>
      <c r="IUQ53" s="949"/>
      <c r="IUR53" s="949"/>
      <c r="IUS53" s="949"/>
      <c r="IUT53" s="949"/>
      <c r="IUU53" s="950"/>
      <c r="IUV53" s="948"/>
      <c r="IUW53" s="949"/>
      <c r="IUX53" s="949"/>
      <c r="IUY53" s="949"/>
      <c r="IUZ53" s="949"/>
      <c r="IVA53" s="949"/>
      <c r="IVB53" s="949"/>
      <c r="IVC53" s="949"/>
      <c r="IVD53" s="950"/>
      <c r="IVE53" s="948"/>
      <c r="IVF53" s="949"/>
      <c r="IVG53" s="949"/>
      <c r="IVH53" s="949"/>
      <c r="IVI53" s="949"/>
      <c r="IVJ53" s="949"/>
      <c r="IVK53" s="949"/>
      <c r="IVL53" s="949"/>
      <c r="IVM53" s="950"/>
      <c r="IVN53" s="948"/>
      <c r="IVO53" s="949"/>
      <c r="IVP53" s="949"/>
      <c r="IVQ53" s="949"/>
      <c r="IVR53" s="949"/>
      <c r="IVS53" s="949"/>
      <c r="IVT53" s="949"/>
      <c r="IVU53" s="949"/>
      <c r="IVV53" s="950"/>
      <c r="IVW53" s="948"/>
      <c r="IVX53" s="949"/>
      <c r="IVY53" s="949"/>
      <c r="IVZ53" s="949"/>
      <c r="IWA53" s="949"/>
      <c r="IWB53" s="949"/>
      <c r="IWC53" s="949"/>
      <c r="IWD53" s="949"/>
      <c r="IWE53" s="950"/>
      <c r="IWF53" s="948"/>
      <c r="IWG53" s="949"/>
      <c r="IWH53" s="949"/>
      <c r="IWI53" s="949"/>
      <c r="IWJ53" s="949"/>
      <c r="IWK53" s="949"/>
      <c r="IWL53" s="949"/>
      <c r="IWM53" s="949"/>
      <c r="IWN53" s="950"/>
      <c r="IWO53" s="948"/>
      <c r="IWP53" s="949"/>
      <c r="IWQ53" s="949"/>
      <c r="IWR53" s="949"/>
      <c r="IWS53" s="949"/>
      <c r="IWT53" s="949"/>
      <c r="IWU53" s="949"/>
      <c r="IWV53" s="949"/>
      <c r="IWW53" s="950"/>
      <c r="IWX53" s="948"/>
      <c r="IWY53" s="949"/>
      <c r="IWZ53" s="949"/>
      <c r="IXA53" s="949"/>
      <c r="IXB53" s="949"/>
      <c r="IXC53" s="949"/>
      <c r="IXD53" s="949"/>
      <c r="IXE53" s="949"/>
      <c r="IXF53" s="950"/>
      <c r="IXG53" s="948"/>
      <c r="IXH53" s="949"/>
      <c r="IXI53" s="949"/>
      <c r="IXJ53" s="949"/>
      <c r="IXK53" s="949"/>
      <c r="IXL53" s="949"/>
      <c r="IXM53" s="949"/>
      <c r="IXN53" s="949"/>
      <c r="IXO53" s="950"/>
      <c r="IXP53" s="948"/>
      <c r="IXQ53" s="949"/>
      <c r="IXR53" s="949"/>
      <c r="IXS53" s="949"/>
      <c r="IXT53" s="949"/>
      <c r="IXU53" s="949"/>
      <c r="IXV53" s="949"/>
      <c r="IXW53" s="949"/>
      <c r="IXX53" s="950"/>
      <c r="IXY53" s="948"/>
      <c r="IXZ53" s="949"/>
      <c r="IYA53" s="949"/>
      <c r="IYB53" s="949"/>
      <c r="IYC53" s="949"/>
      <c r="IYD53" s="949"/>
      <c r="IYE53" s="949"/>
      <c r="IYF53" s="949"/>
      <c r="IYG53" s="950"/>
      <c r="IYH53" s="948"/>
      <c r="IYI53" s="949"/>
      <c r="IYJ53" s="949"/>
      <c r="IYK53" s="949"/>
      <c r="IYL53" s="949"/>
      <c r="IYM53" s="949"/>
      <c r="IYN53" s="949"/>
      <c r="IYO53" s="949"/>
      <c r="IYP53" s="950"/>
      <c r="IYQ53" s="948"/>
      <c r="IYR53" s="949"/>
      <c r="IYS53" s="949"/>
      <c r="IYT53" s="949"/>
      <c r="IYU53" s="949"/>
      <c r="IYV53" s="949"/>
      <c r="IYW53" s="949"/>
      <c r="IYX53" s="949"/>
      <c r="IYY53" s="950"/>
      <c r="IYZ53" s="948"/>
      <c r="IZA53" s="949"/>
      <c r="IZB53" s="949"/>
      <c r="IZC53" s="949"/>
      <c r="IZD53" s="949"/>
      <c r="IZE53" s="949"/>
      <c r="IZF53" s="949"/>
      <c r="IZG53" s="949"/>
      <c r="IZH53" s="950"/>
      <c r="IZI53" s="948"/>
      <c r="IZJ53" s="949"/>
      <c r="IZK53" s="949"/>
      <c r="IZL53" s="949"/>
      <c r="IZM53" s="949"/>
      <c r="IZN53" s="949"/>
      <c r="IZO53" s="949"/>
      <c r="IZP53" s="949"/>
      <c r="IZQ53" s="950"/>
      <c r="IZR53" s="948"/>
      <c r="IZS53" s="949"/>
      <c r="IZT53" s="949"/>
      <c r="IZU53" s="949"/>
      <c r="IZV53" s="949"/>
      <c r="IZW53" s="949"/>
      <c r="IZX53" s="949"/>
      <c r="IZY53" s="949"/>
      <c r="IZZ53" s="950"/>
      <c r="JAA53" s="948"/>
      <c r="JAB53" s="949"/>
      <c r="JAC53" s="949"/>
      <c r="JAD53" s="949"/>
      <c r="JAE53" s="949"/>
      <c r="JAF53" s="949"/>
      <c r="JAG53" s="949"/>
      <c r="JAH53" s="949"/>
      <c r="JAI53" s="950"/>
      <c r="JAJ53" s="948"/>
      <c r="JAK53" s="949"/>
      <c r="JAL53" s="949"/>
      <c r="JAM53" s="949"/>
      <c r="JAN53" s="949"/>
      <c r="JAO53" s="949"/>
      <c r="JAP53" s="949"/>
      <c r="JAQ53" s="949"/>
      <c r="JAR53" s="950"/>
      <c r="JAS53" s="948"/>
      <c r="JAT53" s="949"/>
      <c r="JAU53" s="949"/>
      <c r="JAV53" s="949"/>
      <c r="JAW53" s="949"/>
      <c r="JAX53" s="949"/>
      <c r="JAY53" s="949"/>
      <c r="JAZ53" s="949"/>
      <c r="JBA53" s="950"/>
      <c r="JBB53" s="948"/>
      <c r="JBC53" s="949"/>
      <c r="JBD53" s="949"/>
      <c r="JBE53" s="949"/>
      <c r="JBF53" s="949"/>
      <c r="JBG53" s="949"/>
      <c r="JBH53" s="949"/>
      <c r="JBI53" s="949"/>
      <c r="JBJ53" s="950"/>
      <c r="JBK53" s="948"/>
      <c r="JBL53" s="949"/>
      <c r="JBM53" s="949"/>
      <c r="JBN53" s="949"/>
      <c r="JBO53" s="949"/>
      <c r="JBP53" s="949"/>
      <c r="JBQ53" s="949"/>
      <c r="JBR53" s="949"/>
      <c r="JBS53" s="950"/>
      <c r="JBT53" s="948"/>
      <c r="JBU53" s="949"/>
      <c r="JBV53" s="949"/>
      <c r="JBW53" s="949"/>
      <c r="JBX53" s="949"/>
      <c r="JBY53" s="949"/>
      <c r="JBZ53" s="949"/>
      <c r="JCA53" s="949"/>
      <c r="JCB53" s="950"/>
      <c r="JCC53" s="948"/>
      <c r="JCD53" s="949"/>
      <c r="JCE53" s="949"/>
      <c r="JCF53" s="949"/>
      <c r="JCG53" s="949"/>
      <c r="JCH53" s="949"/>
      <c r="JCI53" s="949"/>
      <c r="JCJ53" s="949"/>
      <c r="JCK53" s="950"/>
      <c r="JCL53" s="948"/>
      <c r="JCM53" s="949"/>
      <c r="JCN53" s="949"/>
      <c r="JCO53" s="949"/>
      <c r="JCP53" s="949"/>
      <c r="JCQ53" s="949"/>
      <c r="JCR53" s="949"/>
      <c r="JCS53" s="949"/>
      <c r="JCT53" s="950"/>
      <c r="JCU53" s="948"/>
      <c r="JCV53" s="949"/>
      <c r="JCW53" s="949"/>
      <c r="JCX53" s="949"/>
      <c r="JCY53" s="949"/>
      <c r="JCZ53" s="949"/>
      <c r="JDA53" s="949"/>
      <c r="JDB53" s="949"/>
      <c r="JDC53" s="950"/>
      <c r="JDD53" s="948"/>
      <c r="JDE53" s="949"/>
      <c r="JDF53" s="949"/>
      <c r="JDG53" s="949"/>
      <c r="JDH53" s="949"/>
      <c r="JDI53" s="949"/>
      <c r="JDJ53" s="949"/>
      <c r="JDK53" s="949"/>
      <c r="JDL53" s="950"/>
      <c r="JDM53" s="948"/>
      <c r="JDN53" s="949"/>
      <c r="JDO53" s="949"/>
      <c r="JDP53" s="949"/>
      <c r="JDQ53" s="949"/>
      <c r="JDR53" s="949"/>
      <c r="JDS53" s="949"/>
      <c r="JDT53" s="949"/>
      <c r="JDU53" s="950"/>
      <c r="JDV53" s="948"/>
      <c r="JDW53" s="949"/>
      <c r="JDX53" s="949"/>
      <c r="JDY53" s="949"/>
      <c r="JDZ53" s="949"/>
      <c r="JEA53" s="949"/>
      <c r="JEB53" s="949"/>
      <c r="JEC53" s="949"/>
      <c r="JED53" s="950"/>
      <c r="JEE53" s="948"/>
      <c r="JEF53" s="949"/>
      <c r="JEG53" s="949"/>
      <c r="JEH53" s="949"/>
      <c r="JEI53" s="949"/>
      <c r="JEJ53" s="949"/>
      <c r="JEK53" s="949"/>
      <c r="JEL53" s="949"/>
      <c r="JEM53" s="950"/>
      <c r="JEN53" s="948"/>
      <c r="JEO53" s="949"/>
      <c r="JEP53" s="949"/>
      <c r="JEQ53" s="949"/>
      <c r="JER53" s="949"/>
      <c r="JES53" s="949"/>
      <c r="JET53" s="949"/>
      <c r="JEU53" s="949"/>
      <c r="JEV53" s="950"/>
      <c r="JEW53" s="948"/>
      <c r="JEX53" s="949"/>
      <c r="JEY53" s="949"/>
      <c r="JEZ53" s="949"/>
      <c r="JFA53" s="949"/>
      <c r="JFB53" s="949"/>
      <c r="JFC53" s="949"/>
      <c r="JFD53" s="949"/>
      <c r="JFE53" s="950"/>
      <c r="JFF53" s="948"/>
      <c r="JFG53" s="949"/>
      <c r="JFH53" s="949"/>
      <c r="JFI53" s="949"/>
      <c r="JFJ53" s="949"/>
      <c r="JFK53" s="949"/>
      <c r="JFL53" s="949"/>
      <c r="JFM53" s="949"/>
      <c r="JFN53" s="950"/>
      <c r="JFO53" s="948"/>
      <c r="JFP53" s="949"/>
      <c r="JFQ53" s="949"/>
      <c r="JFR53" s="949"/>
      <c r="JFS53" s="949"/>
      <c r="JFT53" s="949"/>
      <c r="JFU53" s="949"/>
      <c r="JFV53" s="949"/>
      <c r="JFW53" s="950"/>
      <c r="JFX53" s="948"/>
      <c r="JFY53" s="949"/>
      <c r="JFZ53" s="949"/>
      <c r="JGA53" s="949"/>
      <c r="JGB53" s="949"/>
      <c r="JGC53" s="949"/>
      <c r="JGD53" s="949"/>
      <c r="JGE53" s="949"/>
      <c r="JGF53" s="950"/>
      <c r="JGG53" s="948"/>
      <c r="JGH53" s="949"/>
      <c r="JGI53" s="949"/>
      <c r="JGJ53" s="949"/>
      <c r="JGK53" s="949"/>
      <c r="JGL53" s="949"/>
      <c r="JGM53" s="949"/>
      <c r="JGN53" s="949"/>
      <c r="JGO53" s="950"/>
      <c r="JGP53" s="948"/>
      <c r="JGQ53" s="949"/>
      <c r="JGR53" s="949"/>
      <c r="JGS53" s="949"/>
      <c r="JGT53" s="949"/>
      <c r="JGU53" s="949"/>
      <c r="JGV53" s="949"/>
      <c r="JGW53" s="949"/>
      <c r="JGX53" s="950"/>
      <c r="JGY53" s="948"/>
      <c r="JGZ53" s="949"/>
      <c r="JHA53" s="949"/>
      <c r="JHB53" s="949"/>
      <c r="JHC53" s="949"/>
      <c r="JHD53" s="949"/>
      <c r="JHE53" s="949"/>
      <c r="JHF53" s="949"/>
      <c r="JHG53" s="950"/>
      <c r="JHH53" s="948"/>
      <c r="JHI53" s="949"/>
      <c r="JHJ53" s="949"/>
      <c r="JHK53" s="949"/>
      <c r="JHL53" s="949"/>
      <c r="JHM53" s="949"/>
      <c r="JHN53" s="949"/>
      <c r="JHO53" s="949"/>
      <c r="JHP53" s="950"/>
      <c r="JHQ53" s="948"/>
      <c r="JHR53" s="949"/>
      <c r="JHS53" s="949"/>
      <c r="JHT53" s="949"/>
      <c r="JHU53" s="949"/>
      <c r="JHV53" s="949"/>
      <c r="JHW53" s="949"/>
      <c r="JHX53" s="949"/>
      <c r="JHY53" s="950"/>
      <c r="JHZ53" s="948"/>
      <c r="JIA53" s="949"/>
      <c r="JIB53" s="949"/>
      <c r="JIC53" s="949"/>
      <c r="JID53" s="949"/>
      <c r="JIE53" s="949"/>
      <c r="JIF53" s="949"/>
      <c r="JIG53" s="949"/>
      <c r="JIH53" s="950"/>
      <c r="JII53" s="948"/>
      <c r="JIJ53" s="949"/>
      <c r="JIK53" s="949"/>
      <c r="JIL53" s="949"/>
      <c r="JIM53" s="949"/>
      <c r="JIN53" s="949"/>
      <c r="JIO53" s="949"/>
      <c r="JIP53" s="949"/>
      <c r="JIQ53" s="950"/>
      <c r="JIR53" s="948"/>
      <c r="JIS53" s="949"/>
      <c r="JIT53" s="949"/>
      <c r="JIU53" s="949"/>
      <c r="JIV53" s="949"/>
      <c r="JIW53" s="949"/>
      <c r="JIX53" s="949"/>
      <c r="JIY53" s="949"/>
      <c r="JIZ53" s="950"/>
      <c r="JJA53" s="948"/>
      <c r="JJB53" s="949"/>
      <c r="JJC53" s="949"/>
      <c r="JJD53" s="949"/>
      <c r="JJE53" s="949"/>
      <c r="JJF53" s="949"/>
      <c r="JJG53" s="949"/>
      <c r="JJH53" s="949"/>
      <c r="JJI53" s="950"/>
      <c r="JJJ53" s="948"/>
      <c r="JJK53" s="949"/>
      <c r="JJL53" s="949"/>
      <c r="JJM53" s="949"/>
      <c r="JJN53" s="949"/>
      <c r="JJO53" s="949"/>
      <c r="JJP53" s="949"/>
      <c r="JJQ53" s="949"/>
      <c r="JJR53" s="950"/>
      <c r="JJS53" s="948"/>
      <c r="JJT53" s="949"/>
      <c r="JJU53" s="949"/>
      <c r="JJV53" s="949"/>
      <c r="JJW53" s="949"/>
      <c r="JJX53" s="949"/>
      <c r="JJY53" s="949"/>
      <c r="JJZ53" s="949"/>
      <c r="JKA53" s="950"/>
      <c r="JKB53" s="948"/>
      <c r="JKC53" s="949"/>
      <c r="JKD53" s="949"/>
      <c r="JKE53" s="949"/>
      <c r="JKF53" s="949"/>
      <c r="JKG53" s="949"/>
      <c r="JKH53" s="949"/>
      <c r="JKI53" s="949"/>
      <c r="JKJ53" s="950"/>
      <c r="JKK53" s="948"/>
      <c r="JKL53" s="949"/>
      <c r="JKM53" s="949"/>
      <c r="JKN53" s="949"/>
      <c r="JKO53" s="949"/>
      <c r="JKP53" s="949"/>
      <c r="JKQ53" s="949"/>
      <c r="JKR53" s="949"/>
      <c r="JKS53" s="950"/>
      <c r="JKT53" s="948"/>
      <c r="JKU53" s="949"/>
      <c r="JKV53" s="949"/>
      <c r="JKW53" s="949"/>
      <c r="JKX53" s="949"/>
      <c r="JKY53" s="949"/>
      <c r="JKZ53" s="949"/>
      <c r="JLA53" s="949"/>
      <c r="JLB53" s="950"/>
      <c r="JLC53" s="948"/>
      <c r="JLD53" s="949"/>
      <c r="JLE53" s="949"/>
      <c r="JLF53" s="949"/>
      <c r="JLG53" s="949"/>
      <c r="JLH53" s="949"/>
      <c r="JLI53" s="949"/>
      <c r="JLJ53" s="949"/>
      <c r="JLK53" s="950"/>
      <c r="JLL53" s="948"/>
      <c r="JLM53" s="949"/>
      <c r="JLN53" s="949"/>
      <c r="JLO53" s="949"/>
      <c r="JLP53" s="949"/>
      <c r="JLQ53" s="949"/>
      <c r="JLR53" s="949"/>
      <c r="JLS53" s="949"/>
      <c r="JLT53" s="950"/>
      <c r="JLU53" s="948"/>
      <c r="JLV53" s="949"/>
      <c r="JLW53" s="949"/>
      <c r="JLX53" s="949"/>
      <c r="JLY53" s="949"/>
      <c r="JLZ53" s="949"/>
      <c r="JMA53" s="949"/>
      <c r="JMB53" s="949"/>
      <c r="JMC53" s="950"/>
      <c r="JMD53" s="948"/>
      <c r="JME53" s="949"/>
      <c r="JMF53" s="949"/>
      <c r="JMG53" s="949"/>
      <c r="JMH53" s="949"/>
      <c r="JMI53" s="949"/>
      <c r="JMJ53" s="949"/>
      <c r="JMK53" s="949"/>
      <c r="JML53" s="950"/>
      <c r="JMM53" s="948"/>
      <c r="JMN53" s="949"/>
      <c r="JMO53" s="949"/>
      <c r="JMP53" s="949"/>
      <c r="JMQ53" s="949"/>
      <c r="JMR53" s="949"/>
      <c r="JMS53" s="949"/>
      <c r="JMT53" s="949"/>
      <c r="JMU53" s="950"/>
      <c r="JMV53" s="948"/>
      <c r="JMW53" s="949"/>
      <c r="JMX53" s="949"/>
      <c r="JMY53" s="949"/>
      <c r="JMZ53" s="949"/>
      <c r="JNA53" s="949"/>
      <c r="JNB53" s="949"/>
      <c r="JNC53" s="949"/>
      <c r="JND53" s="950"/>
      <c r="JNE53" s="948"/>
      <c r="JNF53" s="949"/>
      <c r="JNG53" s="949"/>
      <c r="JNH53" s="949"/>
      <c r="JNI53" s="949"/>
      <c r="JNJ53" s="949"/>
      <c r="JNK53" s="949"/>
      <c r="JNL53" s="949"/>
      <c r="JNM53" s="950"/>
      <c r="JNN53" s="948"/>
      <c r="JNO53" s="949"/>
      <c r="JNP53" s="949"/>
      <c r="JNQ53" s="949"/>
      <c r="JNR53" s="949"/>
      <c r="JNS53" s="949"/>
      <c r="JNT53" s="949"/>
      <c r="JNU53" s="949"/>
      <c r="JNV53" s="950"/>
      <c r="JNW53" s="948"/>
      <c r="JNX53" s="949"/>
      <c r="JNY53" s="949"/>
      <c r="JNZ53" s="949"/>
      <c r="JOA53" s="949"/>
      <c r="JOB53" s="949"/>
      <c r="JOC53" s="949"/>
      <c r="JOD53" s="949"/>
      <c r="JOE53" s="950"/>
      <c r="JOF53" s="948"/>
      <c r="JOG53" s="949"/>
      <c r="JOH53" s="949"/>
      <c r="JOI53" s="949"/>
      <c r="JOJ53" s="949"/>
      <c r="JOK53" s="949"/>
      <c r="JOL53" s="949"/>
      <c r="JOM53" s="949"/>
      <c r="JON53" s="950"/>
      <c r="JOO53" s="948"/>
      <c r="JOP53" s="949"/>
      <c r="JOQ53" s="949"/>
      <c r="JOR53" s="949"/>
      <c r="JOS53" s="949"/>
      <c r="JOT53" s="949"/>
      <c r="JOU53" s="949"/>
      <c r="JOV53" s="949"/>
      <c r="JOW53" s="950"/>
      <c r="JOX53" s="948"/>
      <c r="JOY53" s="949"/>
      <c r="JOZ53" s="949"/>
      <c r="JPA53" s="949"/>
      <c r="JPB53" s="949"/>
      <c r="JPC53" s="949"/>
      <c r="JPD53" s="949"/>
      <c r="JPE53" s="949"/>
      <c r="JPF53" s="950"/>
      <c r="JPG53" s="948"/>
      <c r="JPH53" s="949"/>
      <c r="JPI53" s="949"/>
      <c r="JPJ53" s="949"/>
      <c r="JPK53" s="949"/>
      <c r="JPL53" s="949"/>
      <c r="JPM53" s="949"/>
      <c r="JPN53" s="949"/>
      <c r="JPO53" s="950"/>
      <c r="JPP53" s="948"/>
      <c r="JPQ53" s="949"/>
      <c r="JPR53" s="949"/>
      <c r="JPS53" s="949"/>
      <c r="JPT53" s="949"/>
      <c r="JPU53" s="949"/>
      <c r="JPV53" s="949"/>
      <c r="JPW53" s="949"/>
      <c r="JPX53" s="950"/>
      <c r="JPY53" s="948"/>
      <c r="JPZ53" s="949"/>
      <c r="JQA53" s="949"/>
      <c r="JQB53" s="949"/>
      <c r="JQC53" s="949"/>
      <c r="JQD53" s="949"/>
      <c r="JQE53" s="949"/>
      <c r="JQF53" s="949"/>
      <c r="JQG53" s="950"/>
      <c r="JQH53" s="948"/>
      <c r="JQI53" s="949"/>
      <c r="JQJ53" s="949"/>
      <c r="JQK53" s="949"/>
      <c r="JQL53" s="949"/>
      <c r="JQM53" s="949"/>
      <c r="JQN53" s="949"/>
      <c r="JQO53" s="949"/>
      <c r="JQP53" s="950"/>
      <c r="JQQ53" s="948"/>
      <c r="JQR53" s="949"/>
      <c r="JQS53" s="949"/>
      <c r="JQT53" s="949"/>
      <c r="JQU53" s="949"/>
      <c r="JQV53" s="949"/>
      <c r="JQW53" s="949"/>
      <c r="JQX53" s="949"/>
      <c r="JQY53" s="950"/>
      <c r="JQZ53" s="948"/>
      <c r="JRA53" s="949"/>
      <c r="JRB53" s="949"/>
      <c r="JRC53" s="949"/>
      <c r="JRD53" s="949"/>
      <c r="JRE53" s="949"/>
      <c r="JRF53" s="949"/>
      <c r="JRG53" s="949"/>
      <c r="JRH53" s="950"/>
      <c r="JRI53" s="948"/>
      <c r="JRJ53" s="949"/>
      <c r="JRK53" s="949"/>
      <c r="JRL53" s="949"/>
      <c r="JRM53" s="949"/>
      <c r="JRN53" s="949"/>
      <c r="JRO53" s="949"/>
      <c r="JRP53" s="949"/>
      <c r="JRQ53" s="950"/>
      <c r="JRR53" s="948"/>
      <c r="JRS53" s="949"/>
      <c r="JRT53" s="949"/>
      <c r="JRU53" s="949"/>
      <c r="JRV53" s="949"/>
      <c r="JRW53" s="949"/>
      <c r="JRX53" s="949"/>
      <c r="JRY53" s="949"/>
      <c r="JRZ53" s="950"/>
      <c r="JSA53" s="948"/>
      <c r="JSB53" s="949"/>
      <c r="JSC53" s="949"/>
      <c r="JSD53" s="949"/>
      <c r="JSE53" s="949"/>
      <c r="JSF53" s="949"/>
      <c r="JSG53" s="949"/>
      <c r="JSH53" s="949"/>
      <c r="JSI53" s="950"/>
      <c r="JSJ53" s="948"/>
      <c r="JSK53" s="949"/>
      <c r="JSL53" s="949"/>
      <c r="JSM53" s="949"/>
      <c r="JSN53" s="949"/>
      <c r="JSO53" s="949"/>
      <c r="JSP53" s="949"/>
      <c r="JSQ53" s="949"/>
      <c r="JSR53" s="950"/>
      <c r="JSS53" s="948"/>
      <c r="JST53" s="949"/>
      <c r="JSU53" s="949"/>
      <c r="JSV53" s="949"/>
      <c r="JSW53" s="949"/>
      <c r="JSX53" s="949"/>
      <c r="JSY53" s="949"/>
      <c r="JSZ53" s="949"/>
      <c r="JTA53" s="950"/>
      <c r="JTB53" s="948"/>
      <c r="JTC53" s="949"/>
      <c r="JTD53" s="949"/>
      <c r="JTE53" s="949"/>
      <c r="JTF53" s="949"/>
      <c r="JTG53" s="949"/>
      <c r="JTH53" s="949"/>
      <c r="JTI53" s="949"/>
      <c r="JTJ53" s="950"/>
      <c r="JTK53" s="948"/>
      <c r="JTL53" s="949"/>
      <c r="JTM53" s="949"/>
      <c r="JTN53" s="949"/>
      <c r="JTO53" s="949"/>
      <c r="JTP53" s="949"/>
      <c r="JTQ53" s="949"/>
      <c r="JTR53" s="949"/>
      <c r="JTS53" s="950"/>
      <c r="JTT53" s="948"/>
      <c r="JTU53" s="949"/>
      <c r="JTV53" s="949"/>
      <c r="JTW53" s="949"/>
      <c r="JTX53" s="949"/>
      <c r="JTY53" s="949"/>
      <c r="JTZ53" s="949"/>
      <c r="JUA53" s="949"/>
      <c r="JUB53" s="950"/>
      <c r="JUC53" s="948"/>
      <c r="JUD53" s="949"/>
      <c r="JUE53" s="949"/>
      <c r="JUF53" s="949"/>
      <c r="JUG53" s="949"/>
      <c r="JUH53" s="949"/>
      <c r="JUI53" s="949"/>
      <c r="JUJ53" s="949"/>
      <c r="JUK53" s="950"/>
      <c r="JUL53" s="948"/>
      <c r="JUM53" s="949"/>
      <c r="JUN53" s="949"/>
      <c r="JUO53" s="949"/>
      <c r="JUP53" s="949"/>
      <c r="JUQ53" s="949"/>
      <c r="JUR53" s="949"/>
      <c r="JUS53" s="949"/>
      <c r="JUT53" s="950"/>
      <c r="JUU53" s="948"/>
      <c r="JUV53" s="949"/>
      <c r="JUW53" s="949"/>
      <c r="JUX53" s="949"/>
      <c r="JUY53" s="949"/>
      <c r="JUZ53" s="949"/>
      <c r="JVA53" s="949"/>
      <c r="JVB53" s="949"/>
      <c r="JVC53" s="950"/>
      <c r="JVD53" s="948"/>
      <c r="JVE53" s="949"/>
      <c r="JVF53" s="949"/>
      <c r="JVG53" s="949"/>
      <c r="JVH53" s="949"/>
      <c r="JVI53" s="949"/>
      <c r="JVJ53" s="949"/>
      <c r="JVK53" s="949"/>
      <c r="JVL53" s="950"/>
      <c r="JVM53" s="948"/>
      <c r="JVN53" s="949"/>
      <c r="JVO53" s="949"/>
      <c r="JVP53" s="949"/>
      <c r="JVQ53" s="949"/>
      <c r="JVR53" s="949"/>
      <c r="JVS53" s="949"/>
      <c r="JVT53" s="949"/>
      <c r="JVU53" s="950"/>
      <c r="JVV53" s="948"/>
      <c r="JVW53" s="949"/>
      <c r="JVX53" s="949"/>
      <c r="JVY53" s="949"/>
      <c r="JVZ53" s="949"/>
      <c r="JWA53" s="949"/>
      <c r="JWB53" s="949"/>
      <c r="JWC53" s="949"/>
      <c r="JWD53" s="950"/>
      <c r="JWE53" s="948"/>
      <c r="JWF53" s="949"/>
      <c r="JWG53" s="949"/>
      <c r="JWH53" s="949"/>
      <c r="JWI53" s="949"/>
      <c r="JWJ53" s="949"/>
      <c r="JWK53" s="949"/>
      <c r="JWL53" s="949"/>
      <c r="JWM53" s="950"/>
      <c r="JWN53" s="948"/>
      <c r="JWO53" s="949"/>
      <c r="JWP53" s="949"/>
      <c r="JWQ53" s="949"/>
      <c r="JWR53" s="949"/>
      <c r="JWS53" s="949"/>
      <c r="JWT53" s="949"/>
      <c r="JWU53" s="949"/>
      <c r="JWV53" s="950"/>
      <c r="JWW53" s="948"/>
      <c r="JWX53" s="949"/>
      <c r="JWY53" s="949"/>
      <c r="JWZ53" s="949"/>
      <c r="JXA53" s="949"/>
      <c r="JXB53" s="949"/>
      <c r="JXC53" s="949"/>
      <c r="JXD53" s="949"/>
      <c r="JXE53" s="950"/>
      <c r="JXF53" s="948"/>
      <c r="JXG53" s="949"/>
      <c r="JXH53" s="949"/>
      <c r="JXI53" s="949"/>
      <c r="JXJ53" s="949"/>
      <c r="JXK53" s="949"/>
      <c r="JXL53" s="949"/>
      <c r="JXM53" s="949"/>
      <c r="JXN53" s="950"/>
      <c r="JXO53" s="948"/>
      <c r="JXP53" s="949"/>
      <c r="JXQ53" s="949"/>
      <c r="JXR53" s="949"/>
      <c r="JXS53" s="949"/>
      <c r="JXT53" s="949"/>
      <c r="JXU53" s="949"/>
      <c r="JXV53" s="949"/>
      <c r="JXW53" s="950"/>
      <c r="JXX53" s="948"/>
      <c r="JXY53" s="949"/>
      <c r="JXZ53" s="949"/>
      <c r="JYA53" s="949"/>
      <c r="JYB53" s="949"/>
      <c r="JYC53" s="949"/>
      <c r="JYD53" s="949"/>
      <c r="JYE53" s="949"/>
      <c r="JYF53" s="950"/>
      <c r="JYG53" s="948"/>
      <c r="JYH53" s="949"/>
      <c r="JYI53" s="949"/>
      <c r="JYJ53" s="949"/>
      <c r="JYK53" s="949"/>
      <c r="JYL53" s="949"/>
      <c r="JYM53" s="949"/>
      <c r="JYN53" s="949"/>
      <c r="JYO53" s="950"/>
      <c r="JYP53" s="948"/>
      <c r="JYQ53" s="949"/>
      <c r="JYR53" s="949"/>
      <c r="JYS53" s="949"/>
      <c r="JYT53" s="949"/>
      <c r="JYU53" s="949"/>
      <c r="JYV53" s="949"/>
      <c r="JYW53" s="949"/>
      <c r="JYX53" s="950"/>
      <c r="JYY53" s="948"/>
      <c r="JYZ53" s="949"/>
      <c r="JZA53" s="949"/>
      <c r="JZB53" s="949"/>
      <c r="JZC53" s="949"/>
      <c r="JZD53" s="949"/>
      <c r="JZE53" s="949"/>
      <c r="JZF53" s="949"/>
      <c r="JZG53" s="950"/>
      <c r="JZH53" s="948"/>
      <c r="JZI53" s="949"/>
      <c r="JZJ53" s="949"/>
      <c r="JZK53" s="949"/>
      <c r="JZL53" s="949"/>
      <c r="JZM53" s="949"/>
      <c r="JZN53" s="949"/>
      <c r="JZO53" s="949"/>
      <c r="JZP53" s="950"/>
      <c r="JZQ53" s="948"/>
      <c r="JZR53" s="949"/>
      <c r="JZS53" s="949"/>
      <c r="JZT53" s="949"/>
      <c r="JZU53" s="949"/>
      <c r="JZV53" s="949"/>
      <c r="JZW53" s="949"/>
      <c r="JZX53" s="949"/>
      <c r="JZY53" s="950"/>
      <c r="JZZ53" s="948"/>
      <c r="KAA53" s="949"/>
      <c r="KAB53" s="949"/>
      <c r="KAC53" s="949"/>
      <c r="KAD53" s="949"/>
      <c r="KAE53" s="949"/>
      <c r="KAF53" s="949"/>
      <c r="KAG53" s="949"/>
      <c r="KAH53" s="950"/>
      <c r="KAI53" s="948"/>
      <c r="KAJ53" s="949"/>
      <c r="KAK53" s="949"/>
      <c r="KAL53" s="949"/>
      <c r="KAM53" s="949"/>
      <c r="KAN53" s="949"/>
      <c r="KAO53" s="949"/>
      <c r="KAP53" s="949"/>
      <c r="KAQ53" s="950"/>
      <c r="KAR53" s="948"/>
      <c r="KAS53" s="949"/>
      <c r="KAT53" s="949"/>
      <c r="KAU53" s="949"/>
      <c r="KAV53" s="949"/>
      <c r="KAW53" s="949"/>
      <c r="KAX53" s="949"/>
      <c r="KAY53" s="949"/>
      <c r="KAZ53" s="950"/>
      <c r="KBA53" s="948"/>
      <c r="KBB53" s="949"/>
      <c r="KBC53" s="949"/>
      <c r="KBD53" s="949"/>
      <c r="KBE53" s="949"/>
      <c r="KBF53" s="949"/>
      <c r="KBG53" s="949"/>
      <c r="KBH53" s="949"/>
      <c r="KBI53" s="950"/>
      <c r="KBJ53" s="948"/>
      <c r="KBK53" s="949"/>
      <c r="KBL53" s="949"/>
      <c r="KBM53" s="949"/>
      <c r="KBN53" s="949"/>
      <c r="KBO53" s="949"/>
      <c r="KBP53" s="949"/>
      <c r="KBQ53" s="949"/>
      <c r="KBR53" s="950"/>
      <c r="KBS53" s="948"/>
      <c r="KBT53" s="949"/>
      <c r="KBU53" s="949"/>
      <c r="KBV53" s="949"/>
      <c r="KBW53" s="949"/>
      <c r="KBX53" s="949"/>
      <c r="KBY53" s="949"/>
      <c r="KBZ53" s="949"/>
      <c r="KCA53" s="950"/>
      <c r="KCB53" s="948"/>
      <c r="KCC53" s="949"/>
      <c r="KCD53" s="949"/>
      <c r="KCE53" s="949"/>
      <c r="KCF53" s="949"/>
      <c r="KCG53" s="949"/>
      <c r="KCH53" s="949"/>
      <c r="KCI53" s="949"/>
      <c r="KCJ53" s="950"/>
      <c r="KCK53" s="948"/>
      <c r="KCL53" s="949"/>
      <c r="KCM53" s="949"/>
      <c r="KCN53" s="949"/>
      <c r="KCO53" s="949"/>
      <c r="KCP53" s="949"/>
      <c r="KCQ53" s="949"/>
      <c r="KCR53" s="949"/>
      <c r="KCS53" s="950"/>
      <c r="KCT53" s="948"/>
      <c r="KCU53" s="949"/>
      <c r="KCV53" s="949"/>
      <c r="KCW53" s="949"/>
      <c r="KCX53" s="949"/>
      <c r="KCY53" s="949"/>
      <c r="KCZ53" s="949"/>
      <c r="KDA53" s="949"/>
      <c r="KDB53" s="950"/>
      <c r="KDC53" s="948"/>
      <c r="KDD53" s="949"/>
      <c r="KDE53" s="949"/>
      <c r="KDF53" s="949"/>
      <c r="KDG53" s="949"/>
      <c r="KDH53" s="949"/>
      <c r="KDI53" s="949"/>
      <c r="KDJ53" s="949"/>
      <c r="KDK53" s="950"/>
      <c r="KDL53" s="948"/>
      <c r="KDM53" s="949"/>
      <c r="KDN53" s="949"/>
      <c r="KDO53" s="949"/>
      <c r="KDP53" s="949"/>
      <c r="KDQ53" s="949"/>
      <c r="KDR53" s="949"/>
      <c r="KDS53" s="949"/>
      <c r="KDT53" s="950"/>
      <c r="KDU53" s="948"/>
      <c r="KDV53" s="949"/>
      <c r="KDW53" s="949"/>
      <c r="KDX53" s="949"/>
      <c r="KDY53" s="949"/>
      <c r="KDZ53" s="949"/>
      <c r="KEA53" s="949"/>
      <c r="KEB53" s="949"/>
      <c r="KEC53" s="950"/>
      <c r="KED53" s="948"/>
      <c r="KEE53" s="949"/>
      <c r="KEF53" s="949"/>
      <c r="KEG53" s="949"/>
      <c r="KEH53" s="949"/>
      <c r="KEI53" s="949"/>
      <c r="KEJ53" s="949"/>
      <c r="KEK53" s="949"/>
      <c r="KEL53" s="950"/>
      <c r="KEM53" s="948"/>
      <c r="KEN53" s="949"/>
      <c r="KEO53" s="949"/>
      <c r="KEP53" s="949"/>
      <c r="KEQ53" s="949"/>
      <c r="KER53" s="949"/>
      <c r="KES53" s="949"/>
      <c r="KET53" s="949"/>
      <c r="KEU53" s="950"/>
      <c r="KEV53" s="948"/>
      <c r="KEW53" s="949"/>
      <c r="KEX53" s="949"/>
      <c r="KEY53" s="949"/>
      <c r="KEZ53" s="949"/>
      <c r="KFA53" s="949"/>
      <c r="KFB53" s="949"/>
      <c r="KFC53" s="949"/>
      <c r="KFD53" s="950"/>
      <c r="KFE53" s="948"/>
      <c r="KFF53" s="949"/>
      <c r="KFG53" s="949"/>
      <c r="KFH53" s="949"/>
      <c r="KFI53" s="949"/>
      <c r="KFJ53" s="949"/>
      <c r="KFK53" s="949"/>
      <c r="KFL53" s="949"/>
      <c r="KFM53" s="950"/>
      <c r="KFN53" s="948"/>
      <c r="KFO53" s="949"/>
      <c r="KFP53" s="949"/>
      <c r="KFQ53" s="949"/>
      <c r="KFR53" s="949"/>
      <c r="KFS53" s="949"/>
      <c r="KFT53" s="949"/>
      <c r="KFU53" s="949"/>
      <c r="KFV53" s="950"/>
      <c r="KFW53" s="948"/>
      <c r="KFX53" s="949"/>
      <c r="KFY53" s="949"/>
      <c r="KFZ53" s="949"/>
      <c r="KGA53" s="949"/>
      <c r="KGB53" s="949"/>
      <c r="KGC53" s="949"/>
      <c r="KGD53" s="949"/>
      <c r="KGE53" s="950"/>
      <c r="KGF53" s="948"/>
      <c r="KGG53" s="949"/>
      <c r="KGH53" s="949"/>
      <c r="KGI53" s="949"/>
      <c r="KGJ53" s="949"/>
      <c r="KGK53" s="949"/>
      <c r="KGL53" s="949"/>
      <c r="KGM53" s="949"/>
      <c r="KGN53" s="950"/>
      <c r="KGO53" s="948"/>
      <c r="KGP53" s="949"/>
      <c r="KGQ53" s="949"/>
      <c r="KGR53" s="949"/>
      <c r="KGS53" s="949"/>
      <c r="KGT53" s="949"/>
      <c r="KGU53" s="949"/>
      <c r="KGV53" s="949"/>
      <c r="KGW53" s="950"/>
      <c r="KGX53" s="948"/>
      <c r="KGY53" s="949"/>
      <c r="KGZ53" s="949"/>
      <c r="KHA53" s="949"/>
      <c r="KHB53" s="949"/>
      <c r="KHC53" s="949"/>
      <c r="KHD53" s="949"/>
      <c r="KHE53" s="949"/>
      <c r="KHF53" s="950"/>
      <c r="KHG53" s="948"/>
      <c r="KHH53" s="949"/>
      <c r="KHI53" s="949"/>
      <c r="KHJ53" s="949"/>
      <c r="KHK53" s="949"/>
      <c r="KHL53" s="949"/>
      <c r="KHM53" s="949"/>
      <c r="KHN53" s="949"/>
      <c r="KHO53" s="950"/>
      <c r="KHP53" s="948"/>
      <c r="KHQ53" s="949"/>
      <c r="KHR53" s="949"/>
      <c r="KHS53" s="949"/>
      <c r="KHT53" s="949"/>
      <c r="KHU53" s="949"/>
      <c r="KHV53" s="949"/>
      <c r="KHW53" s="949"/>
      <c r="KHX53" s="950"/>
      <c r="KHY53" s="948"/>
      <c r="KHZ53" s="949"/>
      <c r="KIA53" s="949"/>
      <c r="KIB53" s="949"/>
      <c r="KIC53" s="949"/>
      <c r="KID53" s="949"/>
      <c r="KIE53" s="949"/>
      <c r="KIF53" s="949"/>
      <c r="KIG53" s="950"/>
      <c r="KIH53" s="948"/>
      <c r="KII53" s="949"/>
      <c r="KIJ53" s="949"/>
      <c r="KIK53" s="949"/>
      <c r="KIL53" s="949"/>
      <c r="KIM53" s="949"/>
      <c r="KIN53" s="949"/>
      <c r="KIO53" s="949"/>
      <c r="KIP53" s="950"/>
      <c r="KIQ53" s="948"/>
      <c r="KIR53" s="949"/>
      <c r="KIS53" s="949"/>
      <c r="KIT53" s="949"/>
      <c r="KIU53" s="949"/>
      <c r="KIV53" s="949"/>
      <c r="KIW53" s="949"/>
      <c r="KIX53" s="949"/>
      <c r="KIY53" s="950"/>
      <c r="KIZ53" s="948"/>
      <c r="KJA53" s="949"/>
      <c r="KJB53" s="949"/>
      <c r="KJC53" s="949"/>
      <c r="KJD53" s="949"/>
      <c r="KJE53" s="949"/>
      <c r="KJF53" s="949"/>
      <c r="KJG53" s="949"/>
      <c r="KJH53" s="950"/>
      <c r="KJI53" s="948"/>
      <c r="KJJ53" s="949"/>
      <c r="KJK53" s="949"/>
      <c r="KJL53" s="949"/>
      <c r="KJM53" s="949"/>
      <c r="KJN53" s="949"/>
      <c r="KJO53" s="949"/>
      <c r="KJP53" s="949"/>
      <c r="KJQ53" s="950"/>
      <c r="KJR53" s="948"/>
      <c r="KJS53" s="949"/>
      <c r="KJT53" s="949"/>
      <c r="KJU53" s="949"/>
      <c r="KJV53" s="949"/>
      <c r="KJW53" s="949"/>
      <c r="KJX53" s="949"/>
      <c r="KJY53" s="949"/>
      <c r="KJZ53" s="950"/>
      <c r="KKA53" s="948"/>
      <c r="KKB53" s="949"/>
      <c r="KKC53" s="949"/>
      <c r="KKD53" s="949"/>
      <c r="KKE53" s="949"/>
      <c r="KKF53" s="949"/>
      <c r="KKG53" s="949"/>
      <c r="KKH53" s="949"/>
      <c r="KKI53" s="950"/>
      <c r="KKJ53" s="948"/>
      <c r="KKK53" s="949"/>
      <c r="KKL53" s="949"/>
      <c r="KKM53" s="949"/>
      <c r="KKN53" s="949"/>
      <c r="KKO53" s="949"/>
      <c r="KKP53" s="949"/>
      <c r="KKQ53" s="949"/>
      <c r="KKR53" s="950"/>
      <c r="KKS53" s="948"/>
      <c r="KKT53" s="949"/>
      <c r="KKU53" s="949"/>
      <c r="KKV53" s="949"/>
      <c r="KKW53" s="949"/>
      <c r="KKX53" s="949"/>
      <c r="KKY53" s="949"/>
      <c r="KKZ53" s="949"/>
      <c r="KLA53" s="950"/>
      <c r="KLB53" s="948"/>
      <c r="KLC53" s="949"/>
      <c r="KLD53" s="949"/>
      <c r="KLE53" s="949"/>
      <c r="KLF53" s="949"/>
      <c r="KLG53" s="949"/>
      <c r="KLH53" s="949"/>
      <c r="KLI53" s="949"/>
      <c r="KLJ53" s="950"/>
      <c r="KLK53" s="948"/>
      <c r="KLL53" s="949"/>
      <c r="KLM53" s="949"/>
      <c r="KLN53" s="949"/>
      <c r="KLO53" s="949"/>
      <c r="KLP53" s="949"/>
      <c r="KLQ53" s="949"/>
      <c r="KLR53" s="949"/>
      <c r="KLS53" s="950"/>
      <c r="KLT53" s="948"/>
      <c r="KLU53" s="949"/>
      <c r="KLV53" s="949"/>
      <c r="KLW53" s="949"/>
      <c r="KLX53" s="949"/>
      <c r="KLY53" s="949"/>
      <c r="KLZ53" s="949"/>
      <c r="KMA53" s="949"/>
      <c r="KMB53" s="950"/>
      <c r="KMC53" s="948"/>
      <c r="KMD53" s="949"/>
      <c r="KME53" s="949"/>
      <c r="KMF53" s="949"/>
      <c r="KMG53" s="949"/>
      <c r="KMH53" s="949"/>
      <c r="KMI53" s="949"/>
      <c r="KMJ53" s="949"/>
      <c r="KMK53" s="950"/>
      <c r="KML53" s="948"/>
      <c r="KMM53" s="949"/>
      <c r="KMN53" s="949"/>
      <c r="KMO53" s="949"/>
      <c r="KMP53" s="949"/>
      <c r="KMQ53" s="949"/>
      <c r="KMR53" s="949"/>
      <c r="KMS53" s="949"/>
      <c r="KMT53" s="950"/>
      <c r="KMU53" s="948"/>
      <c r="KMV53" s="949"/>
      <c r="KMW53" s="949"/>
      <c r="KMX53" s="949"/>
      <c r="KMY53" s="949"/>
      <c r="KMZ53" s="949"/>
      <c r="KNA53" s="949"/>
      <c r="KNB53" s="949"/>
      <c r="KNC53" s="950"/>
      <c r="KND53" s="948"/>
      <c r="KNE53" s="949"/>
      <c r="KNF53" s="949"/>
      <c r="KNG53" s="949"/>
      <c r="KNH53" s="949"/>
      <c r="KNI53" s="949"/>
      <c r="KNJ53" s="949"/>
      <c r="KNK53" s="949"/>
      <c r="KNL53" s="950"/>
      <c r="KNM53" s="948"/>
      <c r="KNN53" s="949"/>
      <c r="KNO53" s="949"/>
      <c r="KNP53" s="949"/>
      <c r="KNQ53" s="949"/>
      <c r="KNR53" s="949"/>
      <c r="KNS53" s="949"/>
      <c r="KNT53" s="949"/>
      <c r="KNU53" s="950"/>
      <c r="KNV53" s="948"/>
      <c r="KNW53" s="949"/>
      <c r="KNX53" s="949"/>
      <c r="KNY53" s="949"/>
      <c r="KNZ53" s="949"/>
      <c r="KOA53" s="949"/>
      <c r="KOB53" s="949"/>
      <c r="KOC53" s="949"/>
      <c r="KOD53" s="950"/>
      <c r="KOE53" s="948"/>
      <c r="KOF53" s="949"/>
      <c r="KOG53" s="949"/>
      <c r="KOH53" s="949"/>
      <c r="KOI53" s="949"/>
      <c r="KOJ53" s="949"/>
      <c r="KOK53" s="949"/>
      <c r="KOL53" s="949"/>
      <c r="KOM53" s="950"/>
      <c r="KON53" s="948"/>
      <c r="KOO53" s="949"/>
      <c r="KOP53" s="949"/>
      <c r="KOQ53" s="949"/>
      <c r="KOR53" s="949"/>
      <c r="KOS53" s="949"/>
      <c r="KOT53" s="949"/>
      <c r="KOU53" s="949"/>
      <c r="KOV53" s="950"/>
      <c r="KOW53" s="948"/>
      <c r="KOX53" s="949"/>
      <c r="KOY53" s="949"/>
      <c r="KOZ53" s="949"/>
      <c r="KPA53" s="949"/>
      <c r="KPB53" s="949"/>
      <c r="KPC53" s="949"/>
      <c r="KPD53" s="949"/>
      <c r="KPE53" s="950"/>
      <c r="KPF53" s="948"/>
      <c r="KPG53" s="949"/>
      <c r="KPH53" s="949"/>
      <c r="KPI53" s="949"/>
      <c r="KPJ53" s="949"/>
      <c r="KPK53" s="949"/>
      <c r="KPL53" s="949"/>
      <c r="KPM53" s="949"/>
      <c r="KPN53" s="950"/>
      <c r="KPO53" s="948"/>
      <c r="KPP53" s="949"/>
      <c r="KPQ53" s="949"/>
      <c r="KPR53" s="949"/>
      <c r="KPS53" s="949"/>
      <c r="KPT53" s="949"/>
      <c r="KPU53" s="949"/>
      <c r="KPV53" s="949"/>
      <c r="KPW53" s="950"/>
      <c r="KPX53" s="948"/>
      <c r="KPY53" s="949"/>
      <c r="KPZ53" s="949"/>
      <c r="KQA53" s="949"/>
      <c r="KQB53" s="949"/>
      <c r="KQC53" s="949"/>
      <c r="KQD53" s="949"/>
      <c r="KQE53" s="949"/>
      <c r="KQF53" s="950"/>
      <c r="KQG53" s="948"/>
      <c r="KQH53" s="949"/>
      <c r="KQI53" s="949"/>
      <c r="KQJ53" s="949"/>
      <c r="KQK53" s="949"/>
      <c r="KQL53" s="949"/>
      <c r="KQM53" s="949"/>
      <c r="KQN53" s="949"/>
      <c r="KQO53" s="950"/>
      <c r="KQP53" s="948"/>
      <c r="KQQ53" s="949"/>
      <c r="KQR53" s="949"/>
      <c r="KQS53" s="949"/>
      <c r="KQT53" s="949"/>
      <c r="KQU53" s="949"/>
      <c r="KQV53" s="949"/>
      <c r="KQW53" s="949"/>
      <c r="KQX53" s="950"/>
      <c r="KQY53" s="948"/>
      <c r="KQZ53" s="949"/>
      <c r="KRA53" s="949"/>
      <c r="KRB53" s="949"/>
      <c r="KRC53" s="949"/>
      <c r="KRD53" s="949"/>
      <c r="KRE53" s="949"/>
      <c r="KRF53" s="949"/>
      <c r="KRG53" s="950"/>
      <c r="KRH53" s="948"/>
      <c r="KRI53" s="949"/>
      <c r="KRJ53" s="949"/>
      <c r="KRK53" s="949"/>
      <c r="KRL53" s="949"/>
      <c r="KRM53" s="949"/>
      <c r="KRN53" s="949"/>
      <c r="KRO53" s="949"/>
      <c r="KRP53" s="950"/>
      <c r="KRQ53" s="948"/>
      <c r="KRR53" s="949"/>
      <c r="KRS53" s="949"/>
      <c r="KRT53" s="949"/>
      <c r="KRU53" s="949"/>
      <c r="KRV53" s="949"/>
      <c r="KRW53" s="949"/>
      <c r="KRX53" s="949"/>
      <c r="KRY53" s="950"/>
      <c r="KRZ53" s="948"/>
      <c r="KSA53" s="949"/>
      <c r="KSB53" s="949"/>
      <c r="KSC53" s="949"/>
      <c r="KSD53" s="949"/>
      <c r="KSE53" s="949"/>
      <c r="KSF53" s="949"/>
      <c r="KSG53" s="949"/>
      <c r="KSH53" s="950"/>
      <c r="KSI53" s="948"/>
      <c r="KSJ53" s="949"/>
      <c r="KSK53" s="949"/>
      <c r="KSL53" s="949"/>
      <c r="KSM53" s="949"/>
      <c r="KSN53" s="949"/>
      <c r="KSO53" s="949"/>
      <c r="KSP53" s="949"/>
      <c r="KSQ53" s="950"/>
      <c r="KSR53" s="948"/>
      <c r="KSS53" s="949"/>
      <c r="KST53" s="949"/>
      <c r="KSU53" s="949"/>
      <c r="KSV53" s="949"/>
      <c r="KSW53" s="949"/>
      <c r="KSX53" s="949"/>
      <c r="KSY53" s="949"/>
      <c r="KSZ53" s="950"/>
      <c r="KTA53" s="948"/>
      <c r="KTB53" s="949"/>
      <c r="KTC53" s="949"/>
      <c r="KTD53" s="949"/>
      <c r="KTE53" s="949"/>
      <c r="KTF53" s="949"/>
      <c r="KTG53" s="949"/>
      <c r="KTH53" s="949"/>
      <c r="KTI53" s="950"/>
      <c r="KTJ53" s="948"/>
      <c r="KTK53" s="949"/>
      <c r="KTL53" s="949"/>
      <c r="KTM53" s="949"/>
      <c r="KTN53" s="949"/>
      <c r="KTO53" s="949"/>
      <c r="KTP53" s="949"/>
      <c r="KTQ53" s="949"/>
      <c r="KTR53" s="950"/>
      <c r="KTS53" s="948"/>
      <c r="KTT53" s="949"/>
      <c r="KTU53" s="949"/>
      <c r="KTV53" s="949"/>
      <c r="KTW53" s="949"/>
      <c r="KTX53" s="949"/>
      <c r="KTY53" s="949"/>
      <c r="KTZ53" s="949"/>
      <c r="KUA53" s="950"/>
      <c r="KUB53" s="948"/>
      <c r="KUC53" s="949"/>
      <c r="KUD53" s="949"/>
      <c r="KUE53" s="949"/>
      <c r="KUF53" s="949"/>
      <c r="KUG53" s="949"/>
      <c r="KUH53" s="949"/>
      <c r="KUI53" s="949"/>
      <c r="KUJ53" s="950"/>
      <c r="KUK53" s="948"/>
      <c r="KUL53" s="949"/>
      <c r="KUM53" s="949"/>
      <c r="KUN53" s="949"/>
      <c r="KUO53" s="949"/>
      <c r="KUP53" s="949"/>
      <c r="KUQ53" s="949"/>
      <c r="KUR53" s="949"/>
      <c r="KUS53" s="950"/>
      <c r="KUT53" s="948"/>
      <c r="KUU53" s="949"/>
      <c r="KUV53" s="949"/>
      <c r="KUW53" s="949"/>
      <c r="KUX53" s="949"/>
      <c r="KUY53" s="949"/>
      <c r="KUZ53" s="949"/>
      <c r="KVA53" s="949"/>
      <c r="KVB53" s="950"/>
      <c r="KVC53" s="948"/>
      <c r="KVD53" s="949"/>
      <c r="KVE53" s="949"/>
      <c r="KVF53" s="949"/>
      <c r="KVG53" s="949"/>
      <c r="KVH53" s="949"/>
      <c r="KVI53" s="949"/>
      <c r="KVJ53" s="949"/>
      <c r="KVK53" s="950"/>
      <c r="KVL53" s="948"/>
      <c r="KVM53" s="949"/>
      <c r="KVN53" s="949"/>
      <c r="KVO53" s="949"/>
      <c r="KVP53" s="949"/>
      <c r="KVQ53" s="949"/>
      <c r="KVR53" s="949"/>
      <c r="KVS53" s="949"/>
      <c r="KVT53" s="950"/>
      <c r="KVU53" s="948"/>
      <c r="KVV53" s="949"/>
      <c r="KVW53" s="949"/>
      <c r="KVX53" s="949"/>
      <c r="KVY53" s="949"/>
      <c r="KVZ53" s="949"/>
      <c r="KWA53" s="949"/>
      <c r="KWB53" s="949"/>
      <c r="KWC53" s="950"/>
      <c r="KWD53" s="948"/>
      <c r="KWE53" s="949"/>
      <c r="KWF53" s="949"/>
      <c r="KWG53" s="949"/>
      <c r="KWH53" s="949"/>
      <c r="KWI53" s="949"/>
      <c r="KWJ53" s="949"/>
      <c r="KWK53" s="949"/>
      <c r="KWL53" s="950"/>
      <c r="KWM53" s="948"/>
      <c r="KWN53" s="949"/>
      <c r="KWO53" s="949"/>
      <c r="KWP53" s="949"/>
      <c r="KWQ53" s="949"/>
      <c r="KWR53" s="949"/>
      <c r="KWS53" s="949"/>
      <c r="KWT53" s="949"/>
      <c r="KWU53" s="950"/>
      <c r="KWV53" s="948"/>
      <c r="KWW53" s="949"/>
      <c r="KWX53" s="949"/>
      <c r="KWY53" s="949"/>
      <c r="KWZ53" s="949"/>
      <c r="KXA53" s="949"/>
      <c r="KXB53" s="949"/>
      <c r="KXC53" s="949"/>
      <c r="KXD53" s="950"/>
      <c r="KXE53" s="948"/>
      <c r="KXF53" s="949"/>
      <c r="KXG53" s="949"/>
      <c r="KXH53" s="949"/>
      <c r="KXI53" s="949"/>
      <c r="KXJ53" s="949"/>
      <c r="KXK53" s="949"/>
      <c r="KXL53" s="949"/>
      <c r="KXM53" s="950"/>
      <c r="KXN53" s="948"/>
      <c r="KXO53" s="949"/>
      <c r="KXP53" s="949"/>
      <c r="KXQ53" s="949"/>
      <c r="KXR53" s="949"/>
      <c r="KXS53" s="949"/>
      <c r="KXT53" s="949"/>
      <c r="KXU53" s="949"/>
      <c r="KXV53" s="950"/>
      <c r="KXW53" s="948"/>
      <c r="KXX53" s="949"/>
      <c r="KXY53" s="949"/>
      <c r="KXZ53" s="949"/>
      <c r="KYA53" s="949"/>
      <c r="KYB53" s="949"/>
      <c r="KYC53" s="949"/>
      <c r="KYD53" s="949"/>
      <c r="KYE53" s="950"/>
      <c r="KYF53" s="948"/>
      <c r="KYG53" s="949"/>
      <c r="KYH53" s="949"/>
      <c r="KYI53" s="949"/>
      <c r="KYJ53" s="949"/>
      <c r="KYK53" s="949"/>
      <c r="KYL53" s="949"/>
      <c r="KYM53" s="949"/>
      <c r="KYN53" s="950"/>
      <c r="KYO53" s="948"/>
      <c r="KYP53" s="949"/>
      <c r="KYQ53" s="949"/>
      <c r="KYR53" s="949"/>
      <c r="KYS53" s="949"/>
      <c r="KYT53" s="949"/>
      <c r="KYU53" s="949"/>
      <c r="KYV53" s="949"/>
      <c r="KYW53" s="950"/>
      <c r="KYX53" s="948"/>
      <c r="KYY53" s="949"/>
      <c r="KYZ53" s="949"/>
      <c r="KZA53" s="949"/>
      <c r="KZB53" s="949"/>
      <c r="KZC53" s="949"/>
      <c r="KZD53" s="949"/>
      <c r="KZE53" s="949"/>
      <c r="KZF53" s="950"/>
      <c r="KZG53" s="948"/>
      <c r="KZH53" s="949"/>
      <c r="KZI53" s="949"/>
      <c r="KZJ53" s="949"/>
      <c r="KZK53" s="949"/>
      <c r="KZL53" s="949"/>
      <c r="KZM53" s="949"/>
      <c r="KZN53" s="949"/>
      <c r="KZO53" s="950"/>
      <c r="KZP53" s="948"/>
      <c r="KZQ53" s="949"/>
      <c r="KZR53" s="949"/>
      <c r="KZS53" s="949"/>
      <c r="KZT53" s="949"/>
      <c r="KZU53" s="949"/>
      <c r="KZV53" s="949"/>
      <c r="KZW53" s="949"/>
      <c r="KZX53" s="950"/>
      <c r="KZY53" s="948"/>
      <c r="KZZ53" s="949"/>
      <c r="LAA53" s="949"/>
      <c r="LAB53" s="949"/>
      <c r="LAC53" s="949"/>
      <c r="LAD53" s="949"/>
      <c r="LAE53" s="949"/>
      <c r="LAF53" s="949"/>
      <c r="LAG53" s="950"/>
      <c r="LAH53" s="948"/>
      <c r="LAI53" s="949"/>
      <c r="LAJ53" s="949"/>
      <c r="LAK53" s="949"/>
      <c r="LAL53" s="949"/>
      <c r="LAM53" s="949"/>
      <c r="LAN53" s="949"/>
      <c r="LAO53" s="949"/>
      <c r="LAP53" s="950"/>
      <c r="LAQ53" s="948"/>
      <c r="LAR53" s="949"/>
      <c r="LAS53" s="949"/>
      <c r="LAT53" s="949"/>
      <c r="LAU53" s="949"/>
      <c r="LAV53" s="949"/>
      <c r="LAW53" s="949"/>
      <c r="LAX53" s="949"/>
      <c r="LAY53" s="950"/>
      <c r="LAZ53" s="948"/>
      <c r="LBA53" s="949"/>
      <c r="LBB53" s="949"/>
      <c r="LBC53" s="949"/>
      <c r="LBD53" s="949"/>
      <c r="LBE53" s="949"/>
      <c r="LBF53" s="949"/>
      <c r="LBG53" s="949"/>
      <c r="LBH53" s="950"/>
      <c r="LBI53" s="948"/>
      <c r="LBJ53" s="949"/>
      <c r="LBK53" s="949"/>
      <c r="LBL53" s="949"/>
      <c r="LBM53" s="949"/>
      <c r="LBN53" s="949"/>
      <c r="LBO53" s="949"/>
      <c r="LBP53" s="949"/>
      <c r="LBQ53" s="950"/>
      <c r="LBR53" s="948"/>
      <c r="LBS53" s="949"/>
      <c r="LBT53" s="949"/>
      <c r="LBU53" s="949"/>
      <c r="LBV53" s="949"/>
      <c r="LBW53" s="949"/>
      <c r="LBX53" s="949"/>
      <c r="LBY53" s="949"/>
      <c r="LBZ53" s="950"/>
      <c r="LCA53" s="948"/>
      <c r="LCB53" s="949"/>
      <c r="LCC53" s="949"/>
      <c r="LCD53" s="949"/>
      <c r="LCE53" s="949"/>
      <c r="LCF53" s="949"/>
      <c r="LCG53" s="949"/>
      <c r="LCH53" s="949"/>
      <c r="LCI53" s="950"/>
      <c r="LCJ53" s="948"/>
      <c r="LCK53" s="949"/>
      <c r="LCL53" s="949"/>
      <c r="LCM53" s="949"/>
      <c r="LCN53" s="949"/>
      <c r="LCO53" s="949"/>
      <c r="LCP53" s="949"/>
      <c r="LCQ53" s="949"/>
      <c r="LCR53" s="950"/>
      <c r="LCS53" s="948"/>
      <c r="LCT53" s="949"/>
      <c r="LCU53" s="949"/>
      <c r="LCV53" s="949"/>
      <c r="LCW53" s="949"/>
      <c r="LCX53" s="949"/>
      <c r="LCY53" s="949"/>
      <c r="LCZ53" s="949"/>
      <c r="LDA53" s="950"/>
      <c r="LDB53" s="948"/>
      <c r="LDC53" s="949"/>
      <c r="LDD53" s="949"/>
      <c r="LDE53" s="949"/>
      <c r="LDF53" s="949"/>
      <c r="LDG53" s="949"/>
      <c r="LDH53" s="949"/>
      <c r="LDI53" s="949"/>
      <c r="LDJ53" s="950"/>
      <c r="LDK53" s="948"/>
      <c r="LDL53" s="949"/>
      <c r="LDM53" s="949"/>
      <c r="LDN53" s="949"/>
      <c r="LDO53" s="949"/>
      <c r="LDP53" s="949"/>
      <c r="LDQ53" s="949"/>
      <c r="LDR53" s="949"/>
      <c r="LDS53" s="950"/>
      <c r="LDT53" s="948"/>
      <c r="LDU53" s="949"/>
      <c r="LDV53" s="949"/>
      <c r="LDW53" s="949"/>
      <c r="LDX53" s="949"/>
      <c r="LDY53" s="949"/>
      <c r="LDZ53" s="949"/>
      <c r="LEA53" s="949"/>
      <c r="LEB53" s="950"/>
      <c r="LEC53" s="948"/>
      <c r="LED53" s="949"/>
      <c r="LEE53" s="949"/>
      <c r="LEF53" s="949"/>
      <c r="LEG53" s="949"/>
      <c r="LEH53" s="949"/>
      <c r="LEI53" s="949"/>
      <c r="LEJ53" s="949"/>
      <c r="LEK53" s="950"/>
      <c r="LEL53" s="948"/>
      <c r="LEM53" s="949"/>
      <c r="LEN53" s="949"/>
      <c r="LEO53" s="949"/>
      <c r="LEP53" s="949"/>
      <c r="LEQ53" s="949"/>
      <c r="LER53" s="949"/>
      <c r="LES53" s="949"/>
      <c r="LET53" s="950"/>
      <c r="LEU53" s="948"/>
      <c r="LEV53" s="949"/>
      <c r="LEW53" s="949"/>
      <c r="LEX53" s="949"/>
      <c r="LEY53" s="949"/>
      <c r="LEZ53" s="949"/>
      <c r="LFA53" s="949"/>
      <c r="LFB53" s="949"/>
      <c r="LFC53" s="950"/>
      <c r="LFD53" s="948"/>
      <c r="LFE53" s="949"/>
      <c r="LFF53" s="949"/>
      <c r="LFG53" s="949"/>
      <c r="LFH53" s="949"/>
      <c r="LFI53" s="949"/>
      <c r="LFJ53" s="949"/>
      <c r="LFK53" s="949"/>
      <c r="LFL53" s="950"/>
      <c r="LFM53" s="948"/>
      <c r="LFN53" s="949"/>
      <c r="LFO53" s="949"/>
      <c r="LFP53" s="949"/>
      <c r="LFQ53" s="949"/>
      <c r="LFR53" s="949"/>
      <c r="LFS53" s="949"/>
      <c r="LFT53" s="949"/>
      <c r="LFU53" s="950"/>
      <c r="LFV53" s="948"/>
      <c r="LFW53" s="949"/>
      <c r="LFX53" s="949"/>
      <c r="LFY53" s="949"/>
      <c r="LFZ53" s="949"/>
      <c r="LGA53" s="949"/>
      <c r="LGB53" s="949"/>
      <c r="LGC53" s="949"/>
      <c r="LGD53" s="950"/>
      <c r="LGE53" s="948"/>
      <c r="LGF53" s="949"/>
      <c r="LGG53" s="949"/>
      <c r="LGH53" s="949"/>
      <c r="LGI53" s="949"/>
      <c r="LGJ53" s="949"/>
      <c r="LGK53" s="949"/>
      <c r="LGL53" s="949"/>
      <c r="LGM53" s="950"/>
      <c r="LGN53" s="948"/>
      <c r="LGO53" s="949"/>
      <c r="LGP53" s="949"/>
      <c r="LGQ53" s="949"/>
      <c r="LGR53" s="949"/>
      <c r="LGS53" s="949"/>
      <c r="LGT53" s="949"/>
      <c r="LGU53" s="949"/>
      <c r="LGV53" s="950"/>
      <c r="LGW53" s="948"/>
      <c r="LGX53" s="949"/>
      <c r="LGY53" s="949"/>
      <c r="LGZ53" s="949"/>
      <c r="LHA53" s="949"/>
      <c r="LHB53" s="949"/>
      <c r="LHC53" s="949"/>
      <c r="LHD53" s="949"/>
      <c r="LHE53" s="950"/>
      <c r="LHF53" s="948"/>
      <c r="LHG53" s="949"/>
      <c r="LHH53" s="949"/>
      <c r="LHI53" s="949"/>
      <c r="LHJ53" s="949"/>
      <c r="LHK53" s="949"/>
      <c r="LHL53" s="949"/>
      <c r="LHM53" s="949"/>
      <c r="LHN53" s="950"/>
      <c r="LHO53" s="948"/>
      <c r="LHP53" s="949"/>
      <c r="LHQ53" s="949"/>
      <c r="LHR53" s="949"/>
      <c r="LHS53" s="949"/>
      <c r="LHT53" s="949"/>
      <c r="LHU53" s="949"/>
      <c r="LHV53" s="949"/>
      <c r="LHW53" s="950"/>
      <c r="LHX53" s="948"/>
      <c r="LHY53" s="949"/>
      <c r="LHZ53" s="949"/>
      <c r="LIA53" s="949"/>
      <c r="LIB53" s="949"/>
      <c r="LIC53" s="949"/>
      <c r="LID53" s="949"/>
      <c r="LIE53" s="949"/>
      <c r="LIF53" s="950"/>
      <c r="LIG53" s="948"/>
      <c r="LIH53" s="949"/>
      <c r="LII53" s="949"/>
      <c r="LIJ53" s="949"/>
      <c r="LIK53" s="949"/>
      <c r="LIL53" s="949"/>
      <c r="LIM53" s="949"/>
      <c r="LIN53" s="949"/>
      <c r="LIO53" s="950"/>
      <c r="LIP53" s="948"/>
      <c r="LIQ53" s="949"/>
      <c r="LIR53" s="949"/>
      <c r="LIS53" s="949"/>
      <c r="LIT53" s="949"/>
      <c r="LIU53" s="949"/>
      <c r="LIV53" s="949"/>
      <c r="LIW53" s="949"/>
      <c r="LIX53" s="950"/>
      <c r="LIY53" s="948"/>
      <c r="LIZ53" s="949"/>
      <c r="LJA53" s="949"/>
      <c r="LJB53" s="949"/>
      <c r="LJC53" s="949"/>
      <c r="LJD53" s="949"/>
      <c r="LJE53" s="949"/>
      <c r="LJF53" s="949"/>
      <c r="LJG53" s="950"/>
      <c r="LJH53" s="948"/>
      <c r="LJI53" s="949"/>
      <c r="LJJ53" s="949"/>
      <c r="LJK53" s="949"/>
      <c r="LJL53" s="949"/>
      <c r="LJM53" s="949"/>
      <c r="LJN53" s="949"/>
      <c r="LJO53" s="949"/>
      <c r="LJP53" s="950"/>
      <c r="LJQ53" s="948"/>
      <c r="LJR53" s="949"/>
      <c r="LJS53" s="949"/>
      <c r="LJT53" s="949"/>
      <c r="LJU53" s="949"/>
      <c r="LJV53" s="949"/>
      <c r="LJW53" s="949"/>
      <c r="LJX53" s="949"/>
      <c r="LJY53" s="950"/>
      <c r="LJZ53" s="948"/>
      <c r="LKA53" s="949"/>
      <c r="LKB53" s="949"/>
      <c r="LKC53" s="949"/>
      <c r="LKD53" s="949"/>
      <c r="LKE53" s="949"/>
      <c r="LKF53" s="949"/>
      <c r="LKG53" s="949"/>
      <c r="LKH53" s="950"/>
      <c r="LKI53" s="948"/>
      <c r="LKJ53" s="949"/>
      <c r="LKK53" s="949"/>
      <c r="LKL53" s="949"/>
      <c r="LKM53" s="949"/>
      <c r="LKN53" s="949"/>
      <c r="LKO53" s="949"/>
      <c r="LKP53" s="949"/>
      <c r="LKQ53" s="950"/>
      <c r="LKR53" s="948"/>
      <c r="LKS53" s="949"/>
      <c r="LKT53" s="949"/>
      <c r="LKU53" s="949"/>
      <c r="LKV53" s="949"/>
      <c r="LKW53" s="949"/>
      <c r="LKX53" s="949"/>
      <c r="LKY53" s="949"/>
      <c r="LKZ53" s="950"/>
      <c r="LLA53" s="948"/>
      <c r="LLB53" s="949"/>
      <c r="LLC53" s="949"/>
      <c r="LLD53" s="949"/>
      <c r="LLE53" s="949"/>
      <c r="LLF53" s="949"/>
      <c r="LLG53" s="949"/>
      <c r="LLH53" s="949"/>
      <c r="LLI53" s="950"/>
      <c r="LLJ53" s="948"/>
      <c r="LLK53" s="949"/>
      <c r="LLL53" s="949"/>
      <c r="LLM53" s="949"/>
      <c r="LLN53" s="949"/>
      <c r="LLO53" s="949"/>
      <c r="LLP53" s="949"/>
      <c r="LLQ53" s="949"/>
      <c r="LLR53" s="950"/>
      <c r="LLS53" s="948"/>
      <c r="LLT53" s="949"/>
      <c r="LLU53" s="949"/>
      <c r="LLV53" s="949"/>
      <c r="LLW53" s="949"/>
      <c r="LLX53" s="949"/>
      <c r="LLY53" s="949"/>
      <c r="LLZ53" s="949"/>
      <c r="LMA53" s="950"/>
      <c r="LMB53" s="948"/>
      <c r="LMC53" s="949"/>
      <c r="LMD53" s="949"/>
      <c r="LME53" s="949"/>
      <c r="LMF53" s="949"/>
      <c r="LMG53" s="949"/>
      <c r="LMH53" s="949"/>
      <c r="LMI53" s="949"/>
      <c r="LMJ53" s="950"/>
      <c r="LMK53" s="948"/>
      <c r="LML53" s="949"/>
      <c r="LMM53" s="949"/>
      <c r="LMN53" s="949"/>
      <c r="LMO53" s="949"/>
      <c r="LMP53" s="949"/>
      <c r="LMQ53" s="949"/>
      <c r="LMR53" s="949"/>
      <c r="LMS53" s="950"/>
      <c r="LMT53" s="948"/>
      <c r="LMU53" s="949"/>
      <c r="LMV53" s="949"/>
      <c r="LMW53" s="949"/>
      <c r="LMX53" s="949"/>
      <c r="LMY53" s="949"/>
      <c r="LMZ53" s="949"/>
      <c r="LNA53" s="949"/>
      <c r="LNB53" s="950"/>
      <c r="LNC53" s="948"/>
      <c r="LND53" s="949"/>
      <c r="LNE53" s="949"/>
      <c r="LNF53" s="949"/>
      <c r="LNG53" s="949"/>
      <c r="LNH53" s="949"/>
      <c r="LNI53" s="949"/>
      <c r="LNJ53" s="949"/>
      <c r="LNK53" s="950"/>
      <c r="LNL53" s="948"/>
      <c r="LNM53" s="949"/>
      <c r="LNN53" s="949"/>
      <c r="LNO53" s="949"/>
      <c r="LNP53" s="949"/>
      <c r="LNQ53" s="949"/>
      <c r="LNR53" s="949"/>
      <c r="LNS53" s="949"/>
      <c r="LNT53" s="950"/>
      <c r="LNU53" s="948"/>
      <c r="LNV53" s="949"/>
      <c r="LNW53" s="949"/>
      <c r="LNX53" s="949"/>
      <c r="LNY53" s="949"/>
      <c r="LNZ53" s="949"/>
      <c r="LOA53" s="949"/>
      <c r="LOB53" s="949"/>
      <c r="LOC53" s="950"/>
      <c r="LOD53" s="948"/>
      <c r="LOE53" s="949"/>
      <c r="LOF53" s="949"/>
      <c r="LOG53" s="949"/>
      <c r="LOH53" s="949"/>
      <c r="LOI53" s="949"/>
      <c r="LOJ53" s="949"/>
      <c r="LOK53" s="949"/>
      <c r="LOL53" s="950"/>
      <c r="LOM53" s="948"/>
      <c r="LON53" s="949"/>
      <c r="LOO53" s="949"/>
      <c r="LOP53" s="949"/>
      <c r="LOQ53" s="949"/>
      <c r="LOR53" s="949"/>
      <c r="LOS53" s="949"/>
      <c r="LOT53" s="949"/>
      <c r="LOU53" s="950"/>
      <c r="LOV53" s="948"/>
      <c r="LOW53" s="949"/>
      <c r="LOX53" s="949"/>
      <c r="LOY53" s="949"/>
      <c r="LOZ53" s="949"/>
      <c r="LPA53" s="949"/>
      <c r="LPB53" s="949"/>
      <c r="LPC53" s="949"/>
      <c r="LPD53" s="950"/>
      <c r="LPE53" s="948"/>
      <c r="LPF53" s="949"/>
      <c r="LPG53" s="949"/>
      <c r="LPH53" s="949"/>
      <c r="LPI53" s="949"/>
      <c r="LPJ53" s="949"/>
      <c r="LPK53" s="949"/>
      <c r="LPL53" s="949"/>
      <c r="LPM53" s="950"/>
      <c r="LPN53" s="948"/>
      <c r="LPO53" s="949"/>
      <c r="LPP53" s="949"/>
      <c r="LPQ53" s="949"/>
      <c r="LPR53" s="949"/>
      <c r="LPS53" s="949"/>
      <c r="LPT53" s="949"/>
      <c r="LPU53" s="949"/>
      <c r="LPV53" s="950"/>
      <c r="LPW53" s="948"/>
      <c r="LPX53" s="949"/>
      <c r="LPY53" s="949"/>
      <c r="LPZ53" s="949"/>
      <c r="LQA53" s="949"/>
      <c r="LQB53" s="949"/>
      <c r="LQC53" s="949"/>
      <c r="LQD53" s="949"/>
      <c r="LQE53" s="950"/>
      <c r="LQF53" s="948"/>
      <c r="LQG53" s="949"/>
      <c r="LQH53" s="949"/>
      <c r="LQI53" s="949"/>
      <c r="LQJ53" s="949"/>
      <c r="LQK53" s="949"/>
      <c r="LQL53" s="949"/>
      <c r="LQM53" s="949"/>
      <c r="LQN53" s="950"/>
      <c r="LQO53" s="948"/>
      <c r="LQP53" s="949"/>
      <c r="LQQ53" s="949"/>
      <c r="LQR53" s="949"/>
      <c r="LQS53" s="949"/>
      <c r="LQT53" s="949"/>
      <c r="LQU53" s="949"/>
      <c r="LQV53" s="949"/>
      <c r="LQW53" s="950"/>
      <c r="LQX53" s="948"/>
      <c r="LQY53" s="949"/>
      <c r="LQZ53" s="949"/>
      <c r="LRA53" s="949"/>
      <c r="LRB53" s="949"/>
      <c r="LRC53" s="949"/>
      <c r="LRD53" s="949"/>
      <c r="LRE53" s="949"/>
      <c r="LRF53" s="950"/>
      <c r="LRG53" s="948"/>
      <c r="LRH53" s="949"/>
      <c r="LRI53" s="949"/>
      <c r="LRJ53" s="949"/>
      <c r="LRK53" s="949"/>
      <c r="LRL53" s="949"/>
      <c r="LRM53" s="949"/>
      <c r="LRN53" s="949"/>
      <c r="LRO53" s="950"/>
      <c r="LRP53" s="948"/>
      <c r="LRQ53" s="949"/>
      <c r="LRR53" s="949"/>
      <c r="LRS53" s="949"/>
      <c r="LRT53" s="949"/>
      <c r="LRU53" s="949"/>
      <c r="LRV53" s="949"/>
      <c r="LRW53" s="949"/>
      <c r="LRX53" s="950"/>
      <c r="LRY53" s="948"/>
      <c r="LRZ53" s="949"/>
      <c r="LSA53" s="949"/>
      <c r="LSB53" s="949"/>
      <c r="LSC53" s="949"/>
      <c r="LSD53" s="949"/>
      <c r="LSE53" s="949"/>
      <c r="LSF53" s="949"/>
      <c r="LSG53" s="950"/>
      <c r="LSH53" s="948"/>
      <c r="LSI53" s="949"/>
      <c r="LSJ53" s="949"/>
      <c r="LSK53" s="949"/>
      <c r="LSL53" s="949"/>
      <c r="LSM53" s="949"/>
      <c r="LSN53" s="949"/>
      <c r="LSO53" s="949"/>
      <c r="LSP53" s="950"/>
      <c r="LSQ53" s="948"/>
      <c r="LSR53" s="949"/>
      <c r="LSS53" s="949"/>
      <c r="LST53" s="949"/>
      <c r="LSU53" s="949"/>
      <c r="LSV53" s="949"/>
      <c r="LSW53" s="949"/>
      <c r="LSX53" s="949"/>
      <c r="LSY53" s="950"/>
      <c r="LSZ53" s="948"/>
      <c r="LTA53" s="949"/>
      <c r="LTB53" s="949"/>
      <c r="LTC53" s="949"/>
      <c r="LTD53" s="949"/>
      <c r="LTE53" s="949"/>
      <c r="LTF53" s="949"/>
      <c r="LTG53" s="949"/>
      <c r="LTH53" s="950"/>
      <c r="LTI53" s="948"/>
      <c r="LTJ53" s="949"/>
      <c r="LTK53" s="949"/>
      <c r="LTL53" s="949"/>
      <c r="LTM53" s="949"/>
      <c r="LTN53" s="949"/>
      <c r="LTO53" s="949"/>
      <c r="LTP53" s="949"/>
      <c r="LTQ53" s="950"/>
      <c r="LTR53" s="948"/>
      <c r="LTS53" s="949"/>
      <c r="LTT53" s="949"/>
      <c r="LTU53" s="949"/>
      <c r="LTV53" s="949"/>
      <c r="LTW53" s="949"/>
      <c r="LTX53" s="949"/>
      <c r="LTY53" s="949"/>
      <c r="LTZ53" s="950"/>
      <c r="LUA53" s="948"/>
      <c r="LUB53" s="949"/>
      <c r="LUC53" s="949"/>
      <c r="LUD53" s="949"/>
      <c r="LUE53" s="949"/>
      <c r="LUF53" s="949"/>
      <c r="LUG53" s="949"/>
      <c r="LUH53" s="949"/>
      <c r="LUI53" s="950"/>
      <c r="LUJ53" s="948"/>
      <c r="LUK53" s="949"/>
      <c r="LUL53" s="949"/>
      <c r="LUM53" s="949"/>
      <c r="LUN53" s="949"/>
      <c r="LUO53" s="949"/>
      <c r="LUP53" s="949"/>
      <c r="LUQ53" s="949"/>
      <c r="LUR53" s="950"/>
      <c r="LUS53" s="948"/>
      <c r="LUT53" s="949"/>
      <c r="LUU53" s="949"/>
      <c r="LUV53" s="949"/>
      <c r="LUW53" s="949"/>
      <c r="LUX53" s="949"/>
      <c r="LUY53" s="949"/>
      <c r="LUZ53" s="949"/>
      <c r="LVA53" s="950"/>
      <c r="LVB53" s="948"/>
      <c r="LVC53" s="949"/>
      <c r="LVD53" s="949"/>
      <c r="LVE53" s="949"/>
      <c r="LVF53" s="949"/>
      <c r="LVG53" s="949"/>
      <c r="LVH53" s="949"/>
      <c r="LVI53" s="949"/>
      <c r="LVJ53" s="950"/>
      <c r="LVK53" s="948"/>
      <c r="LVL53" s="949"/>
      <c r="LVM53" s="949"/>
      <c r="LVN53" s="949"/>
      <c r="LVO53" s="949"/>
      <c r="LVP53" s="949"/>
      <c r="LVQ53" s="949"/>
      <c r="LVR53" s="949"/>
      <c r="LVS53" s="950"/>
      <c r="LVT53" s="948"/>
      <c r="LVU53" s="949"/>
      <c r="LVV53" s="949"/>
      <c r="LVW53" s="949"/>
      <c r="LVX53" s="949"/>
      <c r="LVY53" s="949"/>
      <c r="LVZ53" s="949"/>
      <c r="LWA53" s="949"/>
      <c r="LWB53" s="950"/>
      <c r="LWC53" s="948"/>
      <c r="LWD53" s="949"/>
      <c r="LWE53" s="949"/>
      <c r="LWF53" s="949"/>
      <c r="LWG53" s="949"/>
      <c r="LWH53" s="949"/>
      <c r="LWI53" s="949"/>
      <c r="LWJ53" s="949"/>
      <c r="LWK53" s="950"/>
      <c r="LWL53" s="948"/>
      <c r="LWM53" s="949"/>
      <c r="LWN53" s="949"/>
      <c r="LWO53" s="949"/>
      <c r="LWP53" s="949"/>
      <c r="LWQ53" s="949"/>
      <c r="LWR53" s="949"/>
      <c r="LWS53" s="949"/>
      <c r="LWT53" s="950"/>
      <c r="LWU53" s="948"/>
      <c r="LWV53" s="949"/>
      <c r="LWW53" s="949"/>
      <c r="LWX53" s="949"/>
      <c r="LWY53" s="949"/>
      <c r="LWZ53" s="949"/>
      <c r="LXA53" s="949"/>
      <c r="LXB53" s="949"/>
      <c r="LXC53" s="950"/>
      <c r="LXD53" s="948"/>
      <c r="LXE53" s="949"/>
      <c r="LXF53" s="949"/>
      <c r="LXG53" s="949"/>
      <c r="LXH53" s="949"/>
      <c r="LXI53" s="949"/>
      <c r="LXJ53" s="949"/>
      <c r="LXK53" s="949"/>
      <c r="LXL53" s="950"/>
      <c r="LXM53" s="948"/>
      <c r="LXN53" s="949"/>
      <c r="LXO53" s="949"/>
      <c r="LXP53" s="949"/>
      <c r="LXQ53" s="949"/>
      <c r="LXR53" s="949"/>
      <c r="LXS53" s="949"/>
      <c r="LXT53" s="949"/>
      <c r="LXU53" s="950"/>
      <c r="LXV53" s="948"/>
      <c r="LXW53" s="949"/>
      <c r="LXX53" s="949"/>
      <c r="LXY53" s="949"/>
      <c r="LXZ53" s="949"/>
      <c r="LYA53" s="949"/>
      <c r="LYB53" s="949"/>
      <c r="LYC53" s="949"/>
      <c r="LYD53" s="950"/>
      <c r="LYE53" s="948"/>
      <c r="LYF53" s="949"/>
      <c r="LYG53" s="949"/>
      <c r="LYH53" s="949"/>
      <c r="LYI53" s="949"/>
      <c r="LYJ53" s="949"/>
      <c r="LYK53" s="949"/>
      <c r="LYL53" s="949"/>
      <c r="LYM53" s="950"/>
      <c r="LYN53" s="948"/>
      <c r="LYO53" s="949"/>
      <c r="LYP53" s="949"/>
      <c r="LYQ53" s="949"/>
      <c r="LYR53" s="949"/>
      <c r="LYS53" s="949"/>
      <c r="LYT53" s="949"/>
      <c r="LYU53" s="949"/>
      <c r="LYV53" s="950"/>
      <c r="LYW53" s="948"/>
      <c r="LYX53" s="949"/>
      <c r="LYY53" s="949"/>
      <c r="LYZ53" s="949"/>
      <c r="LZA53" s="949"/>
      <c r="LZB53" s="949"/>
      <c r="LZC53" s="949"/>
      <c r="LZD53" s="949"/>
      <c r="LZE53" s="950"/>
      <c r="LZF53" s="948"/>
      <c r="LZG53" s="949"/>
      <c r="LZH53" s="949"/>
      <c r="LZI53" s="949"/>
      <c r="LZJ53" s="949"/>
      <c r="LZK53" s="949"/>
      <c r="LZL53" s="949"/>
      <c r="LZM53" s="949"/>
      <c r="LZN53" s="950"/>
      <c r="LZO53" s="948"/>
      <c r="LZP53" s="949"/>
      <c r="LZQ53" s="949"/>
      <c r="LZR53" s="949"/>
      <c r="LZS53" s="949"/>
      <c r="LZT53" s="949"/>
      <c r="LZU53" s="949"/>
      <c r="LZV53" s="949"/>
      <c r="LZW53" s="950"/>
      <c r="LZX53" s="948"/>
      <c r="LZY53" s="949"/>
      <c r="LZZ53" s="949"/>
      <c r="MAA53" s="949"/>
      <c r="MAB53" s="949"/>
      <c r="MAC53" s="949"/>
      <c r="MAD53" s="949"/>
      <c r="MAE53" s="949"/>
      <c r="MAF53" s="950"/>
      <c r="MAG53" s="948"/>
      <c r="MAH53" s="949"/>
      <c r="MAI53" s="949"/>
      <c r="MAJ53" s="949"/>
      <c r="MAK53" s="949"/>
      <c r="MAL53" s="949"/>
      <c r="MAM53" s="949"/>
      <c r="MAN53" s="949"/>
      <c r="MAO53" s="950"/>
      <c r="MAP53" s="948"/>
      <c r="MAQ53" s="949"/>
      <c r="MAR53" s="949"/>
      <c r="MAS53" s="949"/>
      <c r="MAT53" s="949"/>
      <c r="MAU53" s="949"/>
      <c r="MAV53" s="949"/>
      <c r="MAW53" s="949"/>
      <c r="MAX53" s="950"/>
      <c r="MAY53" s="948"/>
      <c r="MAZ53" s="949"/>
      <c r="MBA53" s="949"/>
      <c r="MBB53" s="949"/>
      <c r="MBC53" s="949"/>
      <c r="MBD53" s="949"/>
      <c r="MBE53" s="949"/>
      <c r="MBF53" s="949"/>
      <c r="MBG53" s="950"/>
      <c r="MBH53" s="948"/>
      <c r="MBI53" s="949"/>
      <c r="MBJ53" s="949"/>
      <c r="MBK53" s="949"/>
      <c r="MBL53" s="949"/>
      <c r="MBM53" s="949"/>
      <c r="MBN53" s="949"/>
      <c r="MBO53" s="949"/>
      <c r="MBP53" s="950"/>
      <c r="MBQ53" s="948"/>
      <c r="MBR53" s="949"/>
      <c r="MBS53" s="949"/>
      <c r="MBT53" s="949"/>
      <c r="MBU53" s="949"/>
      <c r="MBV53" s="949"/>
      <c r="MBW53" s="949"/>
      <c r="MBX53" s="949"/>
      <c r="MBY53" s="950"/>
      <c r="MBZ53" s="948"/>
      <c r="MCA53" s="949"/>
      <c r="MCB53" s="949"/>
      <c r="MCC53" s="949"/>
      <c r="MCD53" s="949"/>
      <c r="MCE53" s="949"/>
      <c r="MCF53" s="949"/>
      <c r="MCG53" s="949"/>
      <c r="MCH53" s="950"/>
      <c r="MCI53" s="948"/>
      <c r="MCJ53" s="949"/>
      <c r="MCK53" s="949"/>
      <c r="MCL53" s="949"/>
      <c r="MCM53" s="949"/>
      <c r="MCN53" s="949"/>
      <c r="MCO53" s="949"/>
      <c r="MCP53" s="949"/>
      <c r="MCQ53" s="950"/>
      <c r="MCR53" s="948"/>
      <c r="MCS53" s="949"/>
      <c r="MCT53" s="949"/>
      <c r="MCU53" s="949"/>
      <c r="MCV53" s="949"/>
      <c r="MCW53" s="949"/>
      <c r="MCX53" s="949"/>
      <c r="MCY53" s="949"/>
      <c r="MCZ53" s="950"/>
      <c r="MDA53" s="948"/>
      <c r="MDB53" s="949"/>
      <c r="MDC53" s="949"/>
      <c r="MDD53" s="949"/>
      <c r="MDE53" s="949"/>
      <c r="MDF53" s="949"/>
      <c r="MDG53" s="949"/>
      <c r="MDH53" s="949"/>
      <c r="MDI53" s="950"/>
      <c r="MDJ53" s="948"/>
      <c r="MDK53" s="949"/>
      <c r="MDL53" s="949"/>
      <c r="MDM53" s="949"/>
      <c r="MDN53" s="949"/>
      <c r="MDO53" s="949"/>
      <c r="MDP53" s="949"/>
      <c r="MDQ53" s="949"/>
      <c r="MDR53" s="950"/>
      <c r="MDS53" s="948"/>
      <c r="MDT53" s="949"/>
      <c r="MDU53" s="949"/>
      <c r="MDV53" s="949"/>
      <c r="MDW53" s="949"/>
      <c r="MDX53" s="949"/>
      <c r="MDY53" s="949"/>
      <c r="MDZ53" s="949"/>
      <c r="MEA53" s="950"/>
      <c r="MEB53" s="948"/>
      <c r="MEC53" s="949"/>
      <c r="MED53" s="949"/>
      <c r="MEE53" s="949"/>
      <c r="MEF53" s="949"/>
      <c r="MEG53" s="949"/>
      <c r="MEH53" s="949"/>
      <c r="MEI53" s="949"/>
      <c r="MEJ53" s="950"/>
      <c r="MEK53" s="948"/>
      <c r="MEL53" s="949"/>
      <c r="MEM53" s="949"/>
      <c r="MEN53" s="949"/>
      <c r="MEO53" s="949"/>
      <c r="MEP53" s="949"/>
      <c r="MEQ53" s="949"/>
      <c r="MER53" s="949"/>
      <c r="MES53" s="950"/>
      <c r="MET53" s="948"/>
      <c r="MEU53" s="949"/>
      <c r="MEV53" s="949"/>
      <c r="MEW53" s="949"/>
      <c r="MEX53" s="949"/>
      <c r="MEY53" s="949"/>
      <c r="MEZ53" s="949"/>
      <c r="MFA53" s="949"/>
      <c r="MFB53" s="950"/>
      <c r="MFC53" s="948"/>
      <c r="MFD53" s="949"/>
      <c r="MFE53" s="949"/>
      <c r="MFF53" s="949"/>
      <c r="MFG53" s="949"/>
      <c r="MFH53" s="949"/>
      <c r="MFI53" s="949"/>
      <c r="MFJ53" s="949"/>
      <c r="MFK53" s="950"/>
      <c r="MFL53" s="948"/>
      <c r="MFM53" s="949"/>
      <c r="MFN53" s="949"/>
      <c r="MFO53" s="949"/>
      <c r="MFP53" s="949"/>
      <c r="MFQ53" s="949"/>
      <c r="MFR53" s="949"/>
      <c r="MFS53" s="949"/>
      <c r="MFT53" s="950"/>
      <c r="MFU53" s="948"/>
      <c r="MFV53" s="949"/>
      <c r="MFW53" s="949"/>
      <c r="MFX53" s="949"/>
      <c r="MFY53" s="949"/>
      <c r="MFZ53" s="949"/>
      <c r="MGA53" s="949"/>
      <c r="MGB53" s="949"/>
      <c r="MGC53" s="950"/>
      <c r="MGD53" s="948"/>
      <c r="MGE53" s="949"/>
      <c r="MGF53" s="949"/>
      <c r="MGG53" s="949"/>
      <c r="MGH53" s="949"/>
      <c r="MGI53" s="949"/>
      <c r="MGJ53" s="949"/>
      <c r="MGK53" s="949"/>
      <c r="MGL53" s="950"/>
      <c r="MGM53" s="948"/>
      <c r="MGN53" s="949"/>
      <c r="MGO53" s="949"/>
      <c r="MGP53" s="949"/>
      <c r="MGQ53" s="949"/>
      <c r="MGR53" s="949"/>
      <c r="MGS53" s="949"/>
      <c r="MGT53" s="949"/>
      <c r="MGU53" s="950"/>
      <c r="MGV53" s="948"/>
      <c r="MGW53" s="949"/>
      <c r="MGX53" s="949"/>
      <c r="MGY53" s="949"/>
      <c r="MGZ53" s="949"/>
      <c r="MHA53" s="949"/>
      <c r="MHB53" s="949"/>
      <c r="MHC53" s="949"/>
      <c r="MHD53" s="950"/>
      <c r="MHE53" s="948"/>
      <c r="MHF53" s="949"/>
      <c r="MHG53" s="949"/>
      <c r="MHH53" s="949"/>
      <c r="MHI53" s="949"/>
      <c r="MHJ53" s="949"/>
      <c r="MHK53" s="949"/>
      <c r="MHL53" s="949"/>
      <c r="MHM53" s="950"/>
      <c r="MHN53" s="948"/>
      <c r="MHO53" s="949"/>
      <c r="MHP53" s="949"/>
      <c r="MHQ53" s="949"/>
      <c r="MHR53" s="949"/>
      <c r="MHS53" s="949"/>
      <c r="MHT53" s="949"/>
      <c r="MHU53" s="949"/>
      <c r="MHV53" s="950"/>
      <c r="MHW53" s="948"/>
      <c r="MHX53" s="949"/>
      <c r="MHY53" s="949"/>
      <c r="MHZ53" s="949"/>
      <c r="MIA53" s="949"/>
      <c r="MIB53" s="949"/>
      <c r="MIC53" s="949"/>
      <c r="MID53" s="949"/>
      <c r="MIE53" s="950"/>
      <c r="MIF53" s="948"/>
      <c r="MIG53" s="949"/>
      <c r="MIH53" s="949"/>
      <c r="MII53" s="949"/>
      <c r="MIJ53" s="949"/>
      <c r="MIK53" s="949"/>
      <c r="MIL53" s="949"/>
      <c r="MIM53" s="949"/>
      <c r="MIN53" s="950"/>
      <c r="MIO53" s="948"/>
      <c r="MIP53" s="949"/>
      <c r="MIQ53" s="949"/>
      <c r="MIR53" s="949"/>
      <c r="MIS53" s="949"/>
      <c r="MIT53" s="949"/>
      <c r="MIU53" s="949"/>
      <c r="MIV53" s="949"/>
      <c r="MIW53" s="950"/>
      <c r="MIX53" s="948"/>
      <c r="MIY53" s="949"/>
      <c r="MIZ53" s="949"/>
      <c r="MJA53" s="949"/>
      <c r="MJB53" s="949"/>
      <c r="MJC53" s="949"/>
      <c r="MJD53" s="949"/>
      <c r="MJE53" s="949"/>
      <c r="MJF53" s="950"/>
      <c r="MJG53" s="948"/>
      <c r="MJH53" s="949"/>
      <c r="MJI53" s="949"/>
      <c r="MJJ53" s="949"/>
      <c r="MJK53" s="949"/>
      <c r="MJL53" s="949"/>
      <c r="MJM53" s="949"/>
      <c r="MJN53" s="949"/>
      <c r="MJO53" s="950"/>
      <c r="MJP53" s="948"/>
      <c r="MJQ53" s="949"/>
      <c r="MJR53" s="949"/>
      <c r="MJS53" s="949"/>
      <c r="MJT53" s="949"/>
      <c r="MJU53" s="949"/>
      <c r="MJV53" s="949"/>
      <c r="MJW53" s="949"/>
      <c r="MJX53" s="950"/>
      <c r="MJY53" s="948"/>
      <c r="MJZ53" s="949"/>
      <c r="MKA53" s="949"/>
      <c r="MKB53" s="949"/>
      <c r="MKC53" s="949"/>
      <c r="MKD53" s="949"/>
      <c r="MKE53" s="949"/>
      <c r="MKF53" s="949"/>
      <c r="MKG53" s="950"/>
      <c r="MKH53" s="948"/>
      <c r="MKI53" s="949"/>
      <c r="MKJ53" s="949"/>
      <c r="MKK53" s="949"/>
      <c r="MKL53" s="949"/>
      <c r="MKM53" s="949"/>
      <c r="MKN53" s="949"/>
      <c r="MKO53" s="949"/>
      <c r="MKP53" s="950"/>
      <c r="MKQ53" s="948"/>
      <c r="MKR53" s="949"/>
      <c r="MKS53" s="949"/>
      <c r="MKT53" s="949"/>
      <c r="MKU53" s="949"/>
      <c r="MKV53" s="949"/>
      <c r="MKW53" s="949"/>
      <c r="MKX53" s="949"/>
      <c r="MKY53" s="950"/>
      <c r="MKZ53" s="948"/>
      <c r="MLA53" s="949"/>
      <c r="MLB53" s="949"/>
      <c r="MLC53" s="949"/>
      <c r="MLD53" s="949"/>
      <c r="MLE53" s="949"/>
      <c r="MLF53" s="949"/>
      <c r="MLG53" s="949"/>
      <c r="MLH53" s="950"/>
      <c r="MLI53" s="948"/>
      <c r="MLJ53" s="949"/>
      <c r="MLK53" s="949"/>
      <c r="MLL53" s="949"/>
      <c r="MLM53" s="949"/>
      <c r="MLN53" s="949"/>
      <c r="MLO53" s="949"/>
      <c r="MLP53" s="949"/>
      <c r="MLQ53" s="950"/>
      <c r="MLR53" s="948"/>
      <c r="MLS53" s="949"/>
      <c r="MLT53" s="949"/>
      <c r="MLU53" s="949"/>
      <c r="MLV53" s="949"/>
      <c r="MLW53" s="949"/>
      <c r="MLX53" s="949"/>
      <c r="MLY53" s="949"/>
      <c r="MLZ53" s="950"/>
      <c r="MMA53" s="948"/>
      <c r="MMB53" s="949"/>
      <c r="MMC53" s="949"/>
      <c r="MMD53" s="949"/>
      <c r="MME53" s="949"/>
      <c r="MMF53" s="949"/>
      <c r="MMG53" s="949"/>
      <c r="MMH53" s="949"/>
      <c r="MMI53" s="950"/>
      <c r="MMJ53" s="948"/>
      <c r="MMK53" s="949"/>
      <c r="MML53" s="949"/>
      <c r="MMM53" s="949"/>
      <c r="MMN53" s="949"/>
      <c r="MMO53" s="949"/>
      <c r="MMP53" s="949"/>
      <c r="MMQ53" s="949"/>
      <c r="MMR53" s="950"/>
      <c r="MMS53" s="948"/>
      <c r="MMT53" s="949"/>
      <c r="MMU53" s="949"/>
      <c r="MMV53" s="949"/>
      <c r="MMW53" s="949"/>
      <c r="MMX53" s="949"/>
      <c r="MMY53" s="949"/>
      <c r="MMZ53" s="949"/>
      <c r="MNA53" s="950"/>
      <c r="MNB53" s="948"/>
      <c r="MNC53" s="949"/>
      <c r="MND53" s="949"/>
      <c r="MNE53" s="949"/>
      <c r="MNF53" s="949"/>
      <c r="MNG53" s="949"/>
      <c r="MNH53" s="949"/>
      <c r="MNI53" s="949"/>
      <c r="MNJ53" s="950"/>
      <c r="MNK53" s="948"/>
      <c r="MNL53" s="949"/>
      <c r="MNM53" s="949"/>
      <c r="MNN53" s="949"/>
      <c r="MNO53" s="949"/>
      <c r="MNP53" s="949"/>
      <c r="MNQ53" s="949"/>
      <c r="MNR53" s="949"/>
      <c r="MNS53" s="950"/>
      <c r="MNT53" s="948"/>
      <c r="MNU53" s="949"/>
      <c r="MNV53" s="949"/>
      <c r="MNW53" s="949"/>
      <c r="MNX53" s="949"/>
      <c r="MNY53" s="949"/>
      <c r="MNZ53" s="949"/>
      <c r="MOA53" s="949"/>
      <c r="MOB53" s="950"/>
      <c r="MOC53" s="948"/>
      <c r="MOD53" s="949"/>
      <c r="MOE53" s="949"/>
      <c r="MOF53" s="949"/>
      <c r="MOG53" s="949"/>
      <c r="MOH53" s="949"/>
      <c r="MOI53" s="949"/>
      <c r="MOJ53" s="949"/>
      <c r="MOK53" s="950"/>
      <c r="MOL53" s="948"/>
      <c r="MOM53" s="949"/>
      <c r="MON53" s="949"/>
      <c r="MOO53" s="949"/>
      <c r="MOP53" s="949"/>
      <c r="MOQ53" s="949"/>
      <c r="MOR53" s="949"/>
      <c r="MOS53" s="949"/>
      <c r="MOT53" s="950"/>
      <c r="MOU53" s="948"/>
      <c r="MOV53" s="949"/>
      <c r="MOW53" s="949"/>
      <c r="MOX53" s="949"/>
      <c r="MOY53" s="949"/>
      <c r="MOZ53" s="949"/>
      <c r="MPA53" s="949"/>
      <c r="MPB53" s="949"/>
      <c r="MPC53" s="950"/>
      <c r="MPD53" s="948"/>
      <c r="MPE53" s="949"/>
      <c r="MPF53" s="949"/>
      <c r="MPG53" s="949"/>
      <c r="MPH53" s="949"/>
      <c r="MPI53" s="949"/>
      <c r="MPJ53" s="949"/>
      <c r="MPK53" s="949"/>
      <c r="MPL53" s="950"/>
      <c r="MPM53" s="948"/>
      <c r="MPN53" s="949"/>
      <c r="MPO53" s="949"/>
      <c r="MPP53" s="949"/>
      <c r="MPQ53" s="949"/>
      <c r="MPR53" s="949"/>
      <c r="MPS53" s="949"/>
      <c r="MPT53" s="949"/>
      <c r="MPU53" s="950"/>
      <c r="MPV53" s="948"/>
      <c r="MPW53" s="949"/>
      <c r="MPX53" s="949"/>
      <c r="MPY53" s="949"/>
      <c r="MPZ53" s="949"/>
      <c r="MQA53" s="949"/>
      <c r="MQB53" s="949"/>
      <c r="MQC53" s="949"/>
      <c r="MQD53" s="950"/>
      <c r="MQE53" s="948"/>
      <c r="MQF53" s="949"/>
      <c r="MQG53" s="949"/>
      <c r="MQH53" s="949"/>
      <c r="MQI53" s="949"/>
      <c r="MQJ53" s="949"/>
      <c r="MQK53" s="949"/>
      <c r="MQL53" s="949"/>
      <c r="MQM53" s="950"/>
      <c r="MQN53" s="948"/>
      <c r="MQO53" s="949"/>
      <c r="MQP53" s="949"/>
      <c r="MQQ53" s="949"/>
      <c r="MQR53" s="949"/>
      <c r="MQS53" s="949"/>
      <c r="MQT53" s="949"/>
      <c r="MQU53" s="949"/>
      <c r="MQV53" s="950"/>
      <c r="MQW53" s="948"/>
      <c r="MQX53" s="949"/>
      <c r="MQY53" s="949"/>
      <c r="MQZ53" s="949"/>
      <c r="MRA53" s="949"/>
      <c r="MRB53" s="949"/>
      <c r="MRC53" s="949"/>
      <c r="MRD53" s="949"/>
      <c r="MRE53" s="950"/>
      <c r="MRF53" s="948"/>
      <c r="MRG53" s="949"/>
      <c r="MRH53" s="949"/>
      <c r="MRI53" s="949"/>
      <c r="MRJ53" s="949"/>
      <c r="MRK53" s="949"/>
      <c r="MRL53" s="949"/>
      <c r="MRM53" s="949"/>
      <c r="MRN53" s="950"/>
      <c r="MRO53" s="948"/>
      <c r="MRP53" s="949"/>
      <c r="MRQ53" s="949"/>
      <c r="MRR53" s="949"/>
      <c r="MRS53" s="949"/>
      <c r="MRT53" s="949"/>
      <c r="MRU53" s="949"/>
      <c r="MRV53" s="949"/>
      <c r="MRW53" s="950"/>
      <c r="MRX53" s="948"/>
      <c r="MRY53" s="949"/>
      <c r="MRZ53" s="949"/>
      <c r="MSA53" s="949"/>
      <c r="MSB53" s="949"/>
      <c r="MSC53" s="949"/>
      <c r="MSD53" s="949"/>
      <c r="MSE53" s="949"/>
      <c r="MSF53" s="950"/>
      <c r="MSG53" s="948"/>
      <c r="MSH53" s="949"/>
      <c r="MSI53" s="949"/>
      <c r="MSJ53" s="949"/>
      <c r="MSK53" s="949"/>
      <c r="MSL53" s="949"/>
      <c r="MSM53" s="949"/>
      <c r="MSN53" s="949"/>
      <c r="MSO53" s="950"/>
      <c r="MSP53" s="948"/>
      <c r="MSQ53" s="949"/>
      <c r="MSR53" s="949"/>
      <c r="MSS53" s="949"/>
      <c r="MST53" s="949"/>
      <c r="MSU53" s="949"/>
      <c r="MSV53" s="949"/>
      <c r="MSW53" s="949"/>
      <c r="MSX53" s="950"/>
      <c r="MSY53" s="948"/>
      <c r="MSZ53" s="949"/>
      <c r="MTA53" s="949"/>
      <c r="MTB53" s="949"/>
      <c r="MTC53" s="949"/>
      <c r="MTD53" s="949"/>
      <c r="MTE53" s="949"/>
      <c r="MTF53" s="949"/>
      <c r="MTG53" s="950"/>
      <c r="MTH53" s="948"/>
      <c r="MTI53" s="949"/>
      <c r="MTJ53" s="949"/>
      <c r="MTK53" s="949"/>
      <c r="MTL53" s="949"/>
      <c r="MTM53" s="949"/>
      <c r="MTN53" s="949"/>
      <c r="MTO53" s="949"/>
      <c r="MTP53" s="950"/>
      <c r="MTQ53" s="948"/>
      <c r="MTR53" s="949"/>
      <c r="MTS53" s="949"/>
      <c r="MTT53" s="949"/>
      <c r="MTU53" s="949"/>
      <c r="MTV53" s="949"/>
      <c r="MTW53" s="949"/>
      <c r="MTX53" s="949"/>
      <c r="MTY53" s="950"/>
      <c r="MTZ53" s="948"/>
      <c r="MUA53" s="949"/>
      <c r="MUB53" s="949"/>
      <c r="MUC53" s="949"/>
      <c r="MUD53" s="949"/>
      <c r="MUE53" s="949"/>
      <c r="MUF53" s="949"/>
      <c r="MUG53" s="949"/>
      <c r="MUH53" s="950"/>
      <c r="MUI53" s="948"/>
      <c r="MUJ53" s="949"/>
      <c r="MUK53" s="949"/>
      <c r="MUL53" s="949"/>
      <c r="MUM53" s="949"/>
      <c r="MUN53" s="949"/>
      <c r="MUO53" s="949"/>
      <c r="MUP53" s="949"/>
      <c r="MUQ53" s="950"/>
      <c r="MUR53" s="948"/>
      <c r="MUS53" s="949"/>
      <c r="MUT53" s="949"/>
      <c r="MUU53" s="949"/>
      <c r="MUV53" s="949"/>
      <c r="MUW53" s="949"/>
      <c r="MUX53" s="949"/>
      <c r="MUY53" s="949"/>
      <c r="MUZ53" s="950"/>
      <c r="MVA53" s="948"/>
      <c r="MVB53" s="949"/>
      <c r="MVC53" s="949"/>
      <c r="MVD53" s="949"/>
      <c r="MVE53" s="949"/>
      <c r="MVF53" s="949"/>
      <c r="MVG53" s="949"/>
      <c r="MVH53" s="949"/>
      <c r="MVI53" s="950"/>
      <c r="MVJ53" s="948"/>
      <c r="MVK53" s="949"/>
      <c r="MVL53" s="949"/>
      <c r="MVM53" s="949"/>
      <c r="MVN53" s="949"/>
      <c r="MVO53" s="949"/>
      <c r="MVP53" s="949"/>
      <c r="MVQ53" s="949"/>
      <c r="MVR53" s="950"/>
      <c r="MVS53" s="948"/>
      <c r="MVT53" s="949"/>
      <c r="MVU53" s="949"/>
      <c r="MVV53" s="949"/>
      <c r="MVW53" s="949"/>
      <c r="MVX53" s="949"/>
      <c r="MVY53" s="949"/>
      <c r="MVZ53" s="949"/>
      <c r="MWA53" s="950"/>
      <c r="MWB53" s="948"/>
      <c r="MWC53" s="949"/>
      <c r="MWD53" s="949"/>
      <c r="MWE53" s="949"/>
      <c r="MWF53" s="949"/>
      <c r="MWG53" s="949"/>
      <c r="MWH53" s="949"/>
      <c r="MWI53" s="949"/>
      <c r="MWJ53" s="950"/>
      <c r="MWK53" s="948"/>
      <c r="MWL53" s="949"/>
      <c r="MWM53" s="949"/>
      <c r="MWN53" s="949"/>
      <c r="MWO53" s="949"/>
      <c r="MWP53" s="949"/>
      <c r="MWQ53" s="949"/>
      <c r="MWR53" s="949"/>
      <c r="MWS53" s="950"/>
      <c r="MWT53" s="948"/>
      <c r="MWU53" s="949"/>
      <c r="MWV53" s="949"/>
      <c r="MWW53" s="949"/>
      <c r="MWX53" s="949"/>
      <c r="MWY53" s="949"/>
      <c r="MWZ53" s="949"/>
      <c r="MXA53" s="949"/>
      <c r="MXB53" s="950"/>
      <c r="MXC53" s="948"/>
      <c r="MXD53" s="949"/>
      <c r="MXE53" s="949"/>
      <c r="MXF53" s="949"/>
      <c r="MXG53" s="949"/>
      <c r="MXH53" s="949"/>
      <c r="MXI53" s="949"/>
      <c r="MXJ53" s="949"/>
      <c r="MXK53" s="950"/>
      <c r="MXL53" s="948"/>
      <c r="MXM53" s="949"/>
      <c r="MXN53" s="949"/>
      <c r="MXO53" s="949"/>
      <c r="MXP53" s="949"/>
      <c r="MXQ53" s="949"/>
      <c r="MXR53" s="949"/>
      <c r="MXS53" s="949"/>
      <c r="MXT53" s="950"/>
      <c r="MXU53" s="948"/>
      <c r="MXV53" s="949"/>
      <c r="MXW53" s="949"/>
      <c r="MXX53" s="949"/>
      <c r="MXY53" s="949"/>
      <c r="MXZ53" s="949"/>
      <c r="MYA53" s="949"/>
      <c r="MYB53" s="949"/>
      <c r="MYC53" s="950"/>
      <c r="MYD53" s="948"/>
      <c r="MYE53" s="949"/>
      <c r="MYF53" s="949"/>
      <c r="MYG53" s="949"/>
      <c r="MYH53" s="949"/>
      <c r="MYI53" s="949"/>
      <c r="MYJ53" s="949"/>
      <c r="MYK53" s="949"/>
      <c r="MYL53" s="950"/>
      <c r="MYM53" s="948"/>
      <c r="MYN53" s="949"/>
      <c r="MYO53" s="949"/>
      <c r="MYP53" s="949"/>
      <c r="MYQ53" s="949"/>
      <c r="MYR53" s="949"/>
      <c r="MYS53" s="949"/>
      <c r="MYT53" s="949"/>
      <c r="MYU53" s="950"/>
      <c r="MYV53" s="948"/>
      <c r="MYW53" s="949"/>
      <c r="MYX53" s="949"/>
      <c r="MYY53" s="949"/>
      <c r="MYZ53" s="949"/>
      <c r="MZA53" s="949"/>
      <c r="MZB53" s="949"/>
      <c r="MZC53" s="949"/>
      <c r="MZD53" s="950"/>
      <c r="MZE53" s="948"/>
      <c r="MZF53" s="949"/>
      <c r="MZG53" s="949"/>
      <c r="MZH53" s="949"/>
      <c r="MZI53" s="949"/>
      <c r="MZJ53" s="949"/>
      <c r="MZK53" s="949"/>
      <c r="MZL53" s="949"/>
      <c r="MZM53" s="950"/>
      <c r="MZN53" s="948"/>
      <c r="MZO53" s="949"/>
      <c r="MZP53" s="949"/>
      <c r="MZQ53" s="949"/>
      <c r="MZR53" s="949"/>
      <c r="MZS53" s="949"/>
      <c r="MZT53" s="949"/>
      <c r="MZU53" s="949"/>
      <c r="MZV53" s="950"/>
      <c r="MZW53" s="948"/>
      <c r="MZX53" s="949"/>
      <c r="MZY53" s="949"/>
      <c r="MZZ53" s="949"/>
      <c r="NAA53" s="949"/>
      <c r="NAB53" s="949"/>
      <c r="NAC53" s="949"/>
      <c r="NAD53" s="949"/>
      <c r="NAE53" s="950"/>
      <c r="NAF53" s="948"/>
      <c r="NAG53" s="949"/>
      <c r="NAH53" s="949"/>
      <c r="NAI53" s="949"/>
      <c r="NAJ53" s="949"/>
      <c r="NAK53" s="949"/>
      <c r="NAL53" s="949"/>
      <c r="NAM53" s="949"/>
      <c r="NAN53" s="950"/>
      <c r="NAO53" s="948"/>
      <c r="NAP53" s="949"/>
      <c r="NAQ53" s="949"/>
      <c r="NAR53" s="949"/>
      <c r="NAS53" s="949"/>
      <c r="NAT53" s="949"/>
      <c r="NAU53" s="949"/>
      <c r="NAV53" s="949"/>
      <c r="NAW53" s="950"/>
      <c r="NAX53" s="948"/>
      <c r="NAY53" s="949"/>
      <c r="NAZ53" s="949"/>
      <c r="NBA53" s="949"/>
      <c r="NBB53" s="949"/>
      <c r="NBC53" s="949"/>
      <c r="NBD53" s="949"/>
      <c r="NBE53" s="949"/>
      <c r="NBF53" s="950"/>
      <c r="NBG53" s="948"/>
      <c r="NBH53" s="949"/>
      <c r="NBI53" s="949"/>
      <c r="NBJ53" s="949"/>
      <c r="NBK53" s="949"/>
      <c r="NBL53" s="949"/>
      <c r="NBM53" s="949"/>
      <c r="NBN53" s="949"/>
      <c r="NBO53" s="950"/>
      <c r="NBP53" s="948"/>
      <c r="NBQ53" s="949"/>
      <c r="NBR53" s="949"/>
      <c r="NBS53" s="949"/>
      <c r="NBT53" s="949"/>
      <c r="NBU53" s="949"/>
      <c r="NBV53" s="949"/>
      <c r="NBW53" s="949"/>
      <c r="NBX53" s="950"/>
      <c r="NBY53" s="948"/>
      <c r="NBZ53" s="949"/>
      <c r="NCA53" s="949"/>
      <c r="NCB53" s="949"/>
      <c r="NCC53" s="949"/>
      <c r="NCD53" s="949"/>
      <c r="NCE53" s="949"/>
      <c r="NCF53" s="949"/>
      <c r="NCG53" s="950"/>
      <c r="NCH53" s="948"/>
      <c r="NCI53" s="949"/>
      <c r="NCJ53" s="949"/>
      <c r="NCK53" s="949"/>
      <c r="NCL53" s="949"/>
      <c r="NCM53" s="949"/>
      <c r="NCN53" s="949"/>
      <c r="NCO53" s="949"/>
      <c r="NCP53" s="950"/>
      <c r="NCQ53" s="948"/>
      <c r="NCR53" s="949"/>
      <c r="NCS53" s="949"/>
      <c r="NCT53" s="949"/>
      <c r="NCU53" s="949"/>
      <c r="NCV53" s="949"/>
      <c r="NCW53" s="949"/>
      <c r="NCX53" s="949"/>
      <c r="NCY53" s="950"/>
      <c r="NCZ53" s="948"/>
      <c r="NDA53" s="949"/>
      <c r="NDB53" s="949"/>
      <c r="NDC53" s="949"/>
      <c r="NDD53" s="949"/>
      <c r="NDE53" s="949"/>
      <c r="NDF53" s="949"/>
      <c r="NDG53" s="949"/>
      <c r="NDH53" s="950"/>
      <c r="NDI53" s="948"/>
      <c r="NDJ53" s="949"/>
      <c r="NDK53" s="949"/>
      <c r="NDL53" s="949"/>
      <c r="NDM53" s="949"/>
      <c r="NDN53" s="949"/>
      <c r="NDO53" s="949"/>
      <c r="NDP53" s="949"/>
      <c r="NDQ53" s="950"/>
      <c r="NDR53" s="948"/>
      <c r="NDS53" s="949"/>
      <c r="NDT53" s="949"/>
      <c r="NDU53" s="949"/>
      <c r="NDV53" s="949"/>
      <c r="NDW53" s="949"/>
      <c r="NDX53" s="949"/>
      <c r="NDY53" s="949"/>
      <c r="NDZ53" s="950"/>
      <c r="NEA53" s="948"/>
      <c r="NEB53" s="949"/>
      <c r="NEC53" s="949"/>
      <c r="NED53" s="949"/>
      <c r="NEE53" s="949"/>
      <c r="NEF53" s="949"/>
      <c r="NEG53" s="949"/>
      <c r="NEH53" s="949"/>
      <c r="NEI53" s="950"/>
      <c r="NEJ53" s="948"/>
      <c r="NEK53" s="949"/>
      <c r="NEL53" s="949"/>
      <c r="NEM53" s="949"/>
      <c r="NEN53" s="949"/>
      <c r="NEO53" s="949"/>
      <c r="NEP53" s="949"/>
      <c r="NEQ53" s="949"/>
      <c r="NER53" s="950"/>
      <c r="NES53" s="948"/>
      <c r="NET53" s="949"/>
      <c r="NEU53" s="949"/>
      <c r="NEV53" s="949"/>
      <c r="NEW53" s="949"/>
      <c r="NEX53" s="949"/>
      <c r="NEY53" s="949"/>
      <c r="NEZ53" s="949"/>
      <c r="NFA53" s="950"/>
      <c r="NFB53" s="948"/>
      <c r="NFC53" s="949"/>
      <c r="NFD53" s="949"/>
      <c r="NFE53" s="949"/>
      <c r="NFF53" s="949"/>
      <c r="NFG53" s="949"/>
      <c r="NFH53" s="949"/>
      <c r="NFI53" s="949"/>
      <c r="NFJ53" s="950"/>
      <c r="NFK53" s="948"/>
      <c r="NFL53" s="949"/>
      <c r="NFM53" s="949"/>
      <c r="NFN53" s="949"/>
      <c r="NFO53" s="949"/>
      <c r="NFP53" s="949"/>
      <c r="NFQ53" s="949"/>
      <c r="NFR53" s="949"/>
      <c r="NFS53" s="950"/>
      <c r="NFT53" s="948"/>
      <c r="NFU53" s="949"/>
      <c r="NFV53" s="949"/>
      <c r="NFW53" s="949"/>
      <c r="NFX53" s="949"/>
      <c r="NFY53" s="949"/>
      <c r="NFZ53" s="949"/>
      <c r="NGA53" s="949"/>
      <c r="NGB53" s="950"/>
      <c r="NGC53" s="948"/>
      <c r="NGD53" s="949"/>
      <c r="NGE53" s="949"/>
      <c r="NGF53" s="949"/>
      <c r="NGG53" s="949"/>
      <c r="NGH53" s="949"/>
      <c r="NGI53" s="949"/>
      <c r="NGJ53" s="949"/>
      <c r="NGK53" s="950"/>
      <c r="NGL53" s="948"/>
      <c r="NGM53" s="949"/>
      <c r="NGN53" s="949"/>
      <c r="NGO53" s="949"/>
      <c r="NGP53" s="949"/>
      <c r="NGQ53" s="949"/>
      <c r="NGR53" s="949"/>
      <c r="NGS53" s="949"/>
      <c r="NGT53" s="950"/>
      <c r="NGU53" s="948"/>
      <c r="NGV53" s="949"/>
      <c r="NGW53" s="949"/>
      <c r="NGX53" s="949"/>
      <c r="NGY53" s="949"/>
      <c r="NGZ53" s="949"/>
      <c r="NHA53" s="949"/>
      <c r="NHB53" s="949"/>
      <c r="NHC53" s="950"/>
      <c r="NHD53" s="948"/>
      <c r="NHE53" s="949"/>
      <c r="NHF53" s="949"/>
      <c r="NHG53" s="949"/>
      <c r="NHH53" s="949"/>
      <c r="NHI53" s="949"/>
      <c r="NHJ53" s="949"/>
      <c r="NHK53" s="949"/>
      <c r="NHL53" s="950"/>
      <c r="NHM53" s="948"/>
      <c r="NHN53" s="949"/>
      <c r="NHO53" s="949"/>
      <c r="NHP53" s="949"/>
      <c r="NHQ53" s="949"/>
      <c r="NHR53" s="949"/>
      <c r="NHS53" s="949"/>
      <c r="NHT53" s="949"/>
      <c r="NHU53" s="950"/>
      <c r="NHV53" s="948"/>
      <c r="NHW53" s="949"/>
      <c r="NHX53" s="949"/>
      <c r="NHY53" s="949"/>
      <c r="NHZ53" s="949"/>
      <c r="NIA53" s="949"/>
      <c r="NIB53" s="949"/>
      <c r="NIC53" s="949"/>
      <c r="NID53" s="950"/>
      <c r="NIE53" s="948"/>
      <c r="NIF53" s="949"/>
      <c r="NIG53" s="949"/>
      <c r="NIH53" s="949"/>
      <c r="NII53" s="949"/>
      <c r="NIJ53" s="949"/>
      <c r="NIK53" s="949"/>
      <c r="NIL53" s="949"/>
      <c r="NIM53" s="950"/>
      <c r="NIN53" s="948"/>
      <c r="NIO53" s="949"/>
      <c r="NIP53" s="949"/>
      <c r="NIQ53" s="949"/>
      <c r="NIR53" s="949"/>
      <c r="NIS53" s="949"/>
      <c r="NIT53" s="949"/>
      <c r="NIU53" s="949"/>
      <c r="NIV53" s="950"/>
      <c r="NIW53" s="948"/>
      <c r="NIX53" s="949"/>
      <c r="NIY53" s="949"/>
      <c r="NIZ53" s="949"/>
      <c r="NJA53" s="949"/>
      <c r="NJB53" s="949"/>
      <c r="NJC53" s="949"/>
      <c r="NJD53" s="949"/>
      <c r="NJE53" s="950"/>
      <c r="NJF53" s="948"/>
      <c r="NJG53" s="949"/>
      <c r="NJH53" s="949"/>
      <c r="NJI53" s="949"/>
      <c r="NJJ53" s="949"/>
      <c r="NJK53" s="949"/>
      <c r="NJL53" s="949"/>
      <c r="NJM53" s="949"/>
      <c r="NJN53" s="950"/>
      <c r="NJO53" s="948"/>
      <c r="NJP53" s="949"/>
      <c r="NJQ53" s="949"/>
      <c r="NJR53" s="949"/>
      <c r="NJS53" s="949"/>
      <c r="NJT53" s="949"/>
      <c r="NJU53" s="949"/>
      <c r="NJV53" s="949"/>
      <c r="NJW53" s="950"/>
      <c r="NJX53" s="948"/>
      <c r="NJY53" s="949"/>
      <c r="NJZ53" s="949"/>
      <c r="NKA53" s="949"/>
      <c r="NKB53" s="949"/>
      <c r="NKC53" s="949"/>
      <c r="NKD53" s="949"/>
      <c r="NKE53" s="949"/>
      <c r="NKF53" s="950"/>
      <c r="NKG53" s="948"/>
      <c r="NKH53" s="949"/>
      <c r="NKI53" s="949"/>
      <c r="NKJ53" s="949"/>
      <c r="NKK53" s="949"/>
      <c r="NKL53" s="949"/>
      <c r="NKM53" s="949"/>
      <c r="NKN53" s="949"/>
      <c r="NKO53" s="950"/>
      <c r="NKP53" s="948"/>
      <c r="NKQ53" s="949"/>
      <c r="NKR53" s="949"/>
      <c r="NKS53" s="949"/>
      <c r="NKT53" s="949"/>
      <c r="NKU53" s="949"/>
      <c r="NKV53" s="949"/>
      <c r="NKW53" s="949"/>
      <c r="NKX53" s="950"/>
      <c r="NKY53" s="948"/>
      <c r="NKZ53" s="949"/>
      <c r="NLA53" s="949"/>
      <c r="NLB53" s="949"/>
      <c r="NLC53" s="949"/>
      <c r="NLD53" s="949"/>
      <c r="NLE53" s="949"/>
      <c r="NLF53" s="949"/>
      <c r="NLG53" s="950"/>
      <c r="NLH53" s="948"/>
      <c r="NLI53" s="949"/>
      <c r="NLJ53" s="949"/>
      <c r="NLK53" s="949"/>
      <c r="NLL53" s="949"/>
      <c r="NLM53" s="949"/>
      <c r="NLN53" s="949"/>
      <c r="NLO53" s="949"/>
      <c r="NLP53" s="950"/>
      <c r="NLQ53" s="948"/>
      <c r="NLR53" s="949"/>
      <c r="NLS53" s="949"/>
      <c r="NLT53" s="949"/>
      <c r="NLU53" s="949"/>
      <c r="NLV53" s="949"/>
      <c r="NLW53" s="949"/>
      <c r="NLX53" s="949"/>
      <c r="NLY53" s="950"/>
      <c r="NLZ53" s="948"/>
      <c r="NMA53" s="949"/>
      <c r="NMB53" s="949"/>
      <c r="NMC53" s="949"/>
      <c r="NMD53" s="949"/>
      <c r="NME53" s="949"/>
      <c r="NMF53" s="949"/>
      <c r="NMG53" s="949"/>
      <c r="NMH53" s="950"/>
      <c r="NMI53" s="948"/>
      <c r="NMJ53" s="949"/>
      <c r="NMK53" s="949"/>
      <c r="NML53" s="949"/>
      <c r="NMM53" s="949"/>
      <c r="NMN53" s="949"/>
      <c r="NMO53" s="949"/>
      <c r="NMP53" s="949"/>
      <c r="NMQ53" s="950"/>
      <c r="NMR53" s="948"/>
      <c r="NMS53" s="949"/>
      <c r="NMT53" s="949"/>
      <c r="NMU53" s="949"/>
      <c r="NMV53" s="949"/>
      <c r="NMW53" s="949"/>
      <c r="NMX53" s="949"/>
      <c r="NMY53" s="949"/>
      <c r="NMZ53" s="950"/>
      <c r="NNA53" s="948"/>
      <c r="NNB53" s="949"/>
      <c r="NNC53" s="949"/>
      <c r="NND53" s="949"/>
      <c r="NNE53" s="949"/>
      <c r="NNF53" s="949"/>
      <c r="NNG53" s="949"/>
      <c r="NNH53" s="949"/>
      <c r="NNI53" s="950"/>
      <c r="NNJ53" s="948"/>
      <c r="NNK53" s="949"/>
      <c r="NNL53" s="949"/>
      <c r="NNM53" s="949"/>
      <c r="NNN53" s="949"/>
      <c r="NNO53" s="949"/>
      <c r="NNP53" s="949"/>
      <c r="NNQ53" s="949"/>
      <c r="NNR53" s="950"/>
      <c r="NNS53" s="948"/>
      <c r="NNT53" s="949"/>
      <c r="NNU53" s="949"/>
      <c r="NNV53" s="949"/>
      <c r="NNW53" s="949"/>
      <c r="NNX53" s="949"/>
      <c r="NNY53" s="949"/>
      <c r="NNZ53" s="949"/>
      <c r="NOA53" s="950"/>
      <c r="NOB53" s="948"/>
      <c r="NOC53" s="949"/>
      <c r="NOD53" s="949"/>
      <c r="NOE53" s="949"/>
      <c r="NOF53" s="949"/>
      <c r="NOG53" s="949"/>
      <c r="NOH53" s="949"/>
      <c r="NOI53" s="949"/>
      <c r="NOJ53" s="950"/>
      <c r="NOK53" s="948"/>
      <c r="NOL53" s="949"/>
      <c r="NOM53" s="949"/>
      <c r="NON53" s="949"/>
      <c r="NOO53" s="949"/>
      <c r="NOP53" s="949"/>
      <c r="NOQ53" s="949"/>
      <c r="NOR53" s="949"/>
      <c r="NOS53" s="950"/>
      <c r="NOT53" s="948"/>
      <c r="NOU53" s="949"/>
      <c r="NOV53" s="949"/>
      <c r="NOW53" s="949"/>
      <c r="NOX53" s="949"/>
      <c r="NOY53" s="949"/>
      <c r="NOZ53" s="949"/>
      <c r="NPA53" s="949"/>
      <c r="NPB53" s="950"/>
      <c r="NPC53" s="948"/>
      <c r="NPD53" s="949"/>
      <c r="NPE53" s="949"/>
      <c r="NPF53" s="949"/>
      <c r="NPG53" s="949"/>
      <c r="NPH53" s="949"/>
      <c r="NPI53" s="949"/>
      <c r="NPJ53" s="949"/>
      <c r="NPK53" s="950"/>
      <c r="NPL53" s="948"/>
      <c r="NPM53" s="949"/>
      <c r="NPN53" s="949"/>
      <c r="NPO53" s="949"/>
      <c r="NPP53" s="949"/>
      <c r="NPQ53" s="949"/>
      <c r="NPR53" s="949"/>
      <c r="NPS53" s="949"/>
      <c r="NPT53" s="950"/>
      <c r="NPU53" s="948"/>
      <c r="NPV53" s="949"/>
      <c r="NPW53" s="949"/>
      <c r="NPX53" s="949"/>
      <c r="NPY53" s="949"/>
      <c r="NPZ53" s="949"/>
      <c r="NQA53" s="949"/>
      <c r="NQB53" s="949"/>
      <c r="NQC53" s="950"/>
      <c r="NQD53" s="948"/>
      <c r="NQE53" s="949"/>
      <c r="NQF53" s="949"/>
      <c r="NQG53" s="949"/>
      <c r="NQH53" s="949"/>
      <c r="NQI53" s="949"/>
      <c r="NQJ53" s="949"/>
      <c r="NQK53" s="949"/>
      <c r="NQL53" s="950"/>
      <c r="NQM53" s="948"/>
      <c r="NQN53" s="949"/>
      <c r="NQO53" s="949"/>
      <c r="NQP53" s="949"/>
      <c r="NQQ53" s="949"/>
      <c r="NQR53" s="949"/>
      <c r="NQS53" s="949"/>
      <c r="NQT53" s="949"/>
      <c r="NQU53" s="950"/>
      <c r="NQV53" s="948"/>
      <c r="NQW53" s="949"/>
      <c r="NQX53" s="949"/>
      <c r="NQY53" s="949"/>
      <c r="NQZ53" s="949"/>
      <c r="NRA53" s="949"/>
      <c r="NRB53" s="949"/>
      <c r="NRC53" s="949"/>
      <c r="NRD53" s="950"/>
      <c r="NRE53" s="948"/>
      <c r="NRF53" s="949"/>
      <c r="NRG53" s="949"/>
      <c r="NRH53" s="949"/>
      <c r="NRI53" s="949"/>
      <c r="NRJ53" s="949"/>
      <c r="NRK53" s="949"/>
      <c r="NRL53" s="949"/>
      <c r="NRM53" s="950"/>
      <c r="NRN53" s="948"/>
      <c r="NRO53" s="949"/>
      <c r="NRP53" s="949"/>
      <c r="NRQ53" s="949"/>
      <c r="NRR53" s="949"/>
      <c r="NRS53" s="949"/>
      <c r="NRT53" s="949"/>
      <c r="NRU53" s="949"/>
      <c r="NRV53" s="950"/>
      <c r="NRW53" s="948"/>
      <c r="NRX53" s="949"/>
      <c r="NRY53" s="949"/>
      <c r="NRZ53" s="949"/>
      <c r="NSA53" s="949"/>
      <c r="NSB53" s="949"/>
      <c r="NSC53" s="949"/>
      <c r="NSD53" s="949"/>
      <c r="NSE53" s="950"/>
      <c r="NSF53" s="948"/>
      <c r="NSG53" s="949"/>
      <c r="NSH53" s="949"/>
      <c r="NSI53" s="949"/>
      <c r="NSJ53" s="949"/>
      <c r="NSK53" s="949"/>
      <c r="NSL53" s="949"/>
      <c r="NSM53" s="949"/>
      <c r="NSN53" s="950"/>
      <c r="NSO53" s="948"/>
      <c r="NSP53" s="949"/>
      <c r="NSQ53" s="949"/>
      <c r="NSR53" s="949"/>
      <c r="NSS53" s="949"/>
      <c r="NST53" s="949"/>
      <c r="NSU53" s="949"/>
      <c r="NSV53" s="949"/>
      <c r="NSW53" s="950"/>
      <c r="NSX53" s="948"/>
      <c r="NSY53" s="949"/>
      <c r="NSZ53" s="949"/>
      <c r="NTA53" s="949"/>
      <c r="NTB53" s="949"/>
      <c r="NTC53" s="949"/>
      <c r="NTD53" s="949"/>
      <c r="NTE53" s="949"/>
      <c r="NTF53" s="950"/>
      <c r="NTG53" s="948"/>
      <c r="NTH53" s="949"/>
      <c r="NTI53" s="949"/>
      <c r="NTJ53" s="949"/>
      <c r="NTK53" s="949"/>
      <c r="NTL53" s="949"/>
      <c r="NTM53" s="949"/>
      <c r="NTN53" s="949"/>
      <c r="NTO53" s="950"/>
      <c r="NTP53" s="948"/>
      <c r="NTQ53" s="949"/>
      <c r="NTR53" s="949"/>
      <c r="NTS53" s="949"/>
      <c r="NTT53" s="949"/>
      <c r="NTU53" s="949"/>
      <c r="NTV53" s="949"/>
      <c r="NTW53" s="949"/>
      <c r="NTX53" s="950"/>
      <c r="NTY53" s="948"/>
      <c r="NTZ53" s="949"/>
      <c r="NUA53" s="949"/>
      <c r="NUB53" s="949"/>
      <c r="NUC53" s="949"/>
      <c r="NUD53" s="949"/>
      <c r="NUE53" s="949"/>
      <c r="NUF53" s="949"/>
      <c r="NUG53" s="950"/>
      <c r="NUH53" s="948"/>
      <c r="NUI53" s="949"/>
      <c r="NUJ53" s="949"/>
      <c r="NUK53" s="949"/>
      <c r="NUL53" s="949"/>
      <c r="NUM53" s="949"/>
      <c r="NUN53" s="949"/>
      <c r="NUO53" s="949"/>
      <c r="NUP53" s="950"/>
      <c r="NUQ53" s="948"/>
      <c r="NUR53" s="949"/>
      <c r="NUS53" s="949"/>
      <c r="NUT53" s="949"/>
      <c r="NUU53" s="949"/>
      <c r="NUV53" s="949"/>
      <c r="NUW53" s="949"/>
      <c r="NUX53" s="949"/>
      <c r="NUY53" s="950"/>
      <c r="NUZ53" s="948"/>
      <c r="NVA53" s="949"/>
      <c r="NVB53" s="949"/>
      <c r="NVC53" s="949"/>
      <c r="NVD53" s="949"/>
      <c r="NVE53" s="949"/>
      <c r="NVF53" s="949"/>
      <c r="NVG53" s="949"/>
      <c r="NVH53" s="950"/>
      <c r="NVI53" s="948"/>
      <c r="NVJ53" s="949"/>
      <c r="NVK53" s="949"/>
      <c r="NVL53" s="949"/>
      <c r="NVM53" s="949"/>
      <c r="NVN53" s="949"/>
      <c r="NVO53" s="949"/>
      <c r="NVP53" s="949"/>
      <c r="NVQ53" s="950"/>
      <c r="NVR53" s="948"/>
      <c r="NVS53" s="949"/>
      <c r="NVT53" s="949"/>
      <c r="NVU53" s="949"/>
      <c r="NVV53" s="949"/>
      <c r="NVW53" s="949"/>
      <c r="NVX53" s="949"/>
      <c r="NVY53" s="949"/>
      <c r="NVZ53" s="950"/>
      <c r="NWA53" s="948"/>
      <c r="NWB53" s="949"/>
      <c r="NWC53" s="949"/>
      <c r="NWD53" s="949"/>
      <c r="NWE53" s="949"/>
      <c r="NWF53" s="949"/>
      <c r="NWG53" s="949"/>
      <c r="NWH53" s="949"/>
      <c r="NWI53" s="950"/>
      <c r="NWJ53" s="948"/>
      <c r="NWK53" s="949"/>
      <c r="NWL53" s="949"/>
      <c r="NWM53" s="949"/>
      <c r="NWN53" s="949"/>
      <c r="NWO53" s="949"/>
      <c r="NWP53" s="949"/>
      <c r="NWQ53" s="949"/>
      <c r="NWR53" s="950"/>
      <c r="NWS53" s="948"/>
      <c r="NWT53" s="949"/>
      <c r="NWU53" s="949"/>
      <c r="NWV53" s="949"/>
      <c r="NWW53" s="949"/>
      <c r="NWX53" s="949"/>
      <c r="NWY53" s="949"/>
      <c r="NWZ53" s="949"/>
      <c r="NXA53" s="950"/>
      <c r="NXB53" s="948"/>
      <c r="NXC53" s="949"/>
      <c r="NXD53" s="949"/>
      <c r="NXE53" s="949"/>
      <c r="NXF53" s="949"/>
      <c r="NXG53" s="949"/>
      <c r="NXH53" s="949"/>
      <c r="NXI53" s="949"/>
      <c r="NXJ53" s="950"/>
      <c r="NXK53" s="948"/>
      <c r="NXL53" s="949"/>
      <c r="NXM53" s="949"/>
      <c r="NXN53" s="949"/>
      <c r="NXO53" s="949"/>
      <c r="NXP53" s="949"/>
      <c r="NXQ53" s="949"/>
      <c r="NXR53" s="949"/>
      <c r="NXS53" s="950"/>
      <c r="NXT53" s="948"/>
      <c r="NXU53" s="949"/>
      <c r="NXV53" s="949"/>
      <c r="NXW53" s="949"/>
      <c r="NXX53" s="949"/>
      <c r="NXY53" s="949"/>
      <c r="NXZ53" s="949"/>
      <c r="NYA53" s="949"/>
      <c r="NYB53" s="950"/>
      <c r="NYC53" s="948"/>
      <c r="NYD53" s="949"/>
      <c r="NYE53" s="949"/>
      <c r="NYF53" s="949"/>
      <c r="NYG53" s="949"/>
      <c r="NYH53" s="949"/>
      <c r="NYI53" s="949"/>
      <c r="NYJ53" s="949"/>
      <c r="NYK53" s="950"/>
      <c r="NYL53" s="948"/>
      <c r="NYM53" s="949"/>
      <c r="NYN53" s="949"/>
      <c r="NYO53" s="949"/>
      <c r="NYP53" s="949"/>
      <c r="NYQ53" s="949"/>
      <c r="NYR53" s="949"/>
      <c r="NYS53" s="949"/>
      <c r="NYT53" s="950"/>
      <c r="NYU53" s="948"/>
      <c r="NYV53" s="949"/>
      <c r="NYW53" s="949"/>
      <c r="NYX53" s="949"/>
      <c r="NYY53" s="949"/>
      <c r="NYZ53" s="949"/>
      <c r="NZA53" s="949"/>
      <c r="NZB53" s="949"/>
      <c r="NZC53" s="950"/>
      <c r="NZD53" s="948"/>
      <c r="NZE53" s="949"/>
      <c r="NZF53" s="949"/>
      <c r="NZG53" s="949"/>
      <c r="NZH53" s="949"/>
      <c r="NZI53" s="949"/>
      <c r="NZJ53" s="949"/>
      <c r="NZK53" s="949"/>
      <c r="NZL53" s="950"/>
      <c r="NZM53" s="948"/>
      <c r="NZN53" s="949"/>
      <c r="NZO53" s="949"/>
      <c r="NZP53" s="949"/>
      <c r="NZQ53" s="949"/>
      <c r="NZR53" s="949"/>
      <c r="NZS53" s="949"/>
      <c r="NZT53" s="949"/>
      <c r="NZU53" s="950"/>
      <c r="NZV53" s="948"/>
      <c r="NZW53" s="949"/>
      <c r="NZX53" s="949"/>
      <c r="NZY53" s="949"/>
      <c r="NZZ53" s="949"/>
      <c r="OAA53" s="949"/>
      <c r="OAB53" s="949"/>
      <c r="OAC53" s="949"/>
      <c r="OAD53" s="950"/>
      <c r="OAE53" s="948"/>
      <c r="OAF53" s="949"/>
      <c r="OAG53" s="949"/>
      <c r="OAH53" s="949"/>
      <c r="OAI53" s="949"/>
      <c r="OAJ53" s="949"/>
      <c r="OAK53" s="949"/>
      <c r="OAL53" s="949"/>
      <c r="OAM53" s="950"/>
      <c r="OAN53" s="948"/>
      <c r="OAO53" s="949"/>
      <c r="OAP53" s="949"/>
      <c r="OAQ53" s="949"/>
      <c r="OAR53" s="949"/>
      <c r="OAS53" s="949"/>
      <c r="OAT53" s="949"/>
      <c r="OAU53" s="949"/>
      <c r="OAV53" s="950"/>
      <c r="OAW53" s="948"/>
      <c r="OAX53" s="949"/>
      <c r="OAY53" s="949"/>
      <c r="OAZ53" s="949"/>
      <c r="OBA53" s="949"/>
      <c r="OBB53" s="949"/>
      <c r="OBC53" s="949"/>
      <c r="OBD53" s="949"/>
      <c r="OBE53" s="950"/>
      <c r="OBF53" s="948"/>
      <c r="OBG53" s="949"/>
      <c r="OBH53" s="949"/>
      <c r="OBI53" s="949"/>
      <c r="OBJ53" s="949"/>
      <c r="OBK53" s="949"/>
      <c r="OBL53" s="949"/>
      <c r="OBM53" s="949"/>
      <c r="OBN53" s="950"/>
      <c r="OBO53" s="948"/>
      <c r="OBP53" s="949"/>
      <c r="OBQ53" s="949"/>
      <c r="OBR53" s="949"/>
      <c r="OBS53" s="949"/>
      <c r="OBT53" s="949"/>
      <c r="OBU53" s="949"/>
      <c r="OBV53" s="949"/>
      <c r="OBW53" s="950"/>
      <c r="OBX53" s="948"/>
      <c r="OBY53" s="949"/>
      <c r="OBZ53" s="949"/>
      <c r="OCA53" s="949"/>
      <c r="OCB53" s="949"/>
      <c r="OCC53" s="949"/>
      <c r="OCD53" s="949"/>
      <c r="OCE53" s="949"/>
      <c r="OCF53" s="950"/>
      <c r="OCG53" s="948"/>
      <c r="OCH53" s="949"/>
      <c r="OCI53" s="949"/>
      <c r="OCJ53" s="949"/>
      <c r="OCK53" s="949"/>
      <c r="OCL53" s="949"/>
      <c r="OCM53" s="949"/>
      <c r="OCN53" s="949"/>
      <c r="OCO53" s="950"/>
      <c r="OCP53" s="948"/>
      <c r="OCQ53" s="949"/>
      <c r="OCR53" s="949"/>
      <c r="OCS53" s="949"/>
      <c r="OCT53" s="949"/>
      <c r="OCU53" s="949"/>
      <c r="OCV53" s="949"/>
      <c r="OCW53" s="949"/>
      <c r="OCX53" s="950"/>
      <c r="OCY53" s="948"/>
      <c r="OCZ53" s="949"/>
      <c r="ODA53" s="949"/>
      <c r="ODB53" s="949"/>
      <c r="ODC53" s="949"/>
      <c r="ODD53" s="949"/>
      <c r="ODE53" s="949"/>
      <c r="ODF53" s="949"/>
      <c r="ODG53" s="950"/>
      <c r="ODH53" s="948"/>
      <c r="ODI53" s="949"/>
      <c r="ODJ53" s="949"/>
      <c r="ODK53" s="949"/>
      <c r="ODL53" s="949"/>
      <c r="ODM53" s="949"/>
      <c r="ODN53" s="949"/>
      <c r="ODO53" s="949"/>
      <c r="ODP53" s="950"/>
      <c r="ODQ53" s="948"/>
      <c r="ODR53" s="949"/>
      <c r="ODS53" s="949"/>
      <c r="ODT53" s="949"/>
      <c r="ODU53" s="949"/>
      <c r="ODV53" s="949"/>
      <c r="ODW53" s="949"/>
      <c r="ODX53" s="949"/>
      <c r="ODY53" s="950"/>
      <c r="ODZ53" s="948"/>
      <c r="OEA53" s="949"/>
      <c r="OEB53" s="949"/>
      <c r="OEC53" s="949"/>
      <c r="OED53" s="949"/>
      <c r="OEE53" s="949"/>
      <c r="OEF53" s="949"/>
      <c r="OEG53" s="949"/>
      <c r="OEH53" s="950"/>
      <c r="OEI53" s="948"/>
      <c r="OEJ53" s="949"/>
      <c r="OEK53" s="949"/>
      <c r="OEL53" s="949"/>
      <c r="OEM53" s="949"/>
      <c r="OEN53" s="949"/>
      <c r="OEO53" s="949"/>
      <c r="OEP53" s="949"/>
      <c r="OEQ53" s="950"/>
      <c r="OER53" s="948"/>
      <c r="OES53" s="949"/>
      <c r="OET53" s="949"/>
      <c r="OEU53" s="949"/>
      <c r="OEV53" s="949"/>
      <c r="OEW53" s="949"/>
      <c r="OEX53" s="949"/>
      <c r="OEY53" s="949"/>
      <c r="OEZ53" s="950"/>
      <c r="OFA53" s="948"/>
      <c r="OFB53" s="949"/>
      <c r="OFC53" s="949"/>
      <c r="OFD53" s="949"/>
      <c r="OFE53" s="949"/>
      <c r="OFF53" s="949"/>
      <c r="OFG53" s="949"/>
      <c r="OFH53" s="949"/>
      <c r="OFI53" s="950"/>
      <c r="OFJ53" s="948"/>
      <c r="OFK53" s="949"/>
      <c r="OFL53" s="949"/>
      <c r="OFM53" s="949"/>
      <c r="OFN53" s="949"/>
      <c r="OFO53" s="949"/>
      <c r="OFP53" s="949"/>
      <c r="OFQ53" s="949"/>
      <c r="OFR53" s="950"/>
      <c r="OFS53" s="948"/>
      <c r="OFT53" s="949"/>
      <c r="OFU53" s="949"/>
      <c r="OFV53" s="949"/>
      <c r="OFW53" s="949"/>
      <c r="OFX53" s="949"/>
      <c r="OFY53" s="949"/>
      <c r="OFZ53" s="949"/>
      <c r="OGA53" s="950"/>
      <c r="OGB53" s="948"/>
      <c r="OGC53" s="949"/>
      <c r="OGD53" s="949"/>
      <c r="OGE53" s="949"/>
      <c r="OGF53" s="949"/>
      <c r="OGG53" s="949"/>
      <c r="OGH53" s="949"/>
      <c r="OGI53" s="949"/>
      <c r="OGJ53" s="950"/>
      <c r="OGK53" s="948"/>
      <c r="OGL53" s="949"/>
      <c r="OGM53" s="949"/>
      <c r="OGN53" s="949"/>
      <c r="OGO53" s="949"/>
      <c r="OGP53" s="949"/>
      <c r="OGQ53" s="949"/>
      <c r="OGR53" s="949"/>
      <c r="OGS53" s="950"/>
      <c r="OGT53" s="948"/>
      <c r="OGU53" s="949"/>
      <c r="OGV53" s="949"/>
      <c r="OGW53" s="949"/>
      <c r="OGX53" s="949"/>
      <c r="OGY53" s="949"/>
      <c r="OGZ53" s="949"/>
      <c r="OHA53" s="949"/>
      <c r="OHB53" s="950"/>
      <c r="OHC53" s="948"/>
      <c r="OHD53" s="949"/>
      <c r="OHE53" s="949"/>
      <c r="OHF53" s="949"/>
      <c r="OHG53" s="949"/>
      <c r="OHH53" s="949"/>
      <c r="OHI53" s="949"/>
      <c r="OHJ53" s="949"/>
      <c r="OHK53" s="950"/>
      <c r="OHL53" s="948"/>
      <c r="OHM53" s="949"/>
      <c r="OHN53" s="949"/>
      <c r="OHO53" s="949"/>
      <c r="OHP53" s="949"/>
      <c r="OHQ53" s="949"/>
      <c r="OHR53" s="949"/>
      <c r="OHS53" s="949"/>
      <c r="OHT53" s="950"/>
      <c r="OHU53" s="948"/>
      <c r="OHV53" s="949"/>
      <c r="OHW53" s="949"/>
      <c r="OHX53" s="949"/>
      <c r="OHY53" s="949"/>
      <c r="OHZ53" s="949"/>
      <c r="OIA53" s="949"/>
      <c r="OIB53" s="949"/>
      <c r="OIC53" s="950"/>
      <c r="OID53" s="948"/>
      <c r="OIE53" s="949"/>
      <c r="OIF53" s="949"/>
      <c r="OIG53" s="949"/>
      <c r="OIH53" s="949"/>
      <c r="OII53" s="949"/>
      <c r="OIJ53" s="949"/>
      <c r="OIK53" s="949"/>
      <c r="OIL53" s="950"/>
      <c r="OIM53" s="948"/>
      <c r="OIN53" s="949"/>
      <c r="OIO53" s="949"/>
      <c r="OIP53" s="949"/>
      <c r="OIQ53" s="949"/>
      <c r="OIR53" s="949"/>
      <c r="OIS53" s="949"/>
      <c r="OIT53" s="949"/>
      <c r="OIU53" s="950"/>
      <c r="OIV53" s="948"/>
      <c r="OIW53" s="949"/>
      <c r="OIX53" s="949"/>
      <c r="OIY53" s="949"/>
      <c r="OIZ53" s="949"/>
      <c r="OJA53" s="949"/>
      <c r="OJB53" s="949"/>
      <c r="OJC53" s="949"/>
      <c r="OJD53" s="950"/>
      <c r="OJE53" s="948"/>
      <c r="OJF53" s="949"/>
      <c r="OJG53" s="949"/>
      <c r="OJH53" s="949"/>
      <c r="OJI53" s="949"/>
      <c r="OJJ53" s="949"/>
      <c r="OJK53" s="949"/>
      <c r="OJL53" s="949"/>
      <c r="OJM53" s="950"/>
      <c r="OJN53" s="948"/>
      <c r="OJO53" s="949"/>
      <c r="OJP53" s="949"/>
      <c r="OJQ53" s="949"/>
      <c r="OJR53" s="949"/>
      <c r="OJS53" s="949"/>
      <c r="OJT53" s="949"/>
      <c r="OJU53" s="949"/>
      <c r="OJV53" s="950"/>
      <c r="OJW53" s="948"/>
      <c r="OJX53" s="949"/>
      <c r="OJY53" s="949"/>
      <c r="OJZ53" s="949"/>
      <c r="OKA53" s="949"/>
      <c r="OKB53" s="949"/>
      <c r="OKC53" s="949"/>
      <c r="OKD53" s="949"/>
      <c r="OKE53" s="950"/>
      <c r="OKF53" s="948"/>
      <c r="OKG53" s="949"/>
      <c r="OKH53" s="949"/>
      <c r="OKI53" s="949"/>
      <c r="OKJ53" s="949"/>
      <c r="OKK53" s="949"/>
      <c r="OKL53" s="949"/>
      <c r="OKM53" s="949"/>
      <c r="OKN53" s="950"/>
      <c r="OKO53" s="948"/>
      <c r="OKP53" s="949"/>
      <c r="OKQ53" s="949"/>
      <c r="OKR53" s="949"/>
      <c r="OKS53" s="949"/>
      <c r="OKT53" s="949"/>
      <c r="OKU53" s="949"/>
      <c r="OKV53" s="949"/>
      <c r="OKW53" s="950"/>
      <c r="OKX53" s="948"/>
      <c r="OKY53" s="949"/>
      <c r="OKZ53" s="949"/>
      <c r="OLA53" s="949"/>
      <c r="OLB53" s="949"/>
      <c r="OLC53" s="949"/>
      <c r="OLD53" s="949"/>
      <c r="OLE53" s="949"/>
      <c r="OLF53" s="950"/>
      <c r="OLG53" s="948"/>
      <c r="OLH53" s="949"/>
      <c r="OLI53" s="949"/>
      <c r="OLJ53" s="949"/>
      <c r="OLK53" s="949"/>
      <c r="OLL53" s="949"/>
      <c r="OLM53" s="949"/>
      <c r="OLN53" s="949"/>
      <c r="OLO53" s="950"/>
      <c r="OLP53" s="948"/>
      <c r="OLQ53" s="949"/>
      <c r="OLR53" s="949"/>
      <c r="OLS53" s="949"/>
      <c r="OLT53" s="949"/>
      <c r="OLU53" s="949"/>
      <c r="OLV53" s="949"/>
      <c r="OLW53" s="949"/>
      <c r="OLX53" s="950"/>
      <c r="OLY53" s="948"/>
      <c r="OLZ53" s="949"/>
      <c r="OMA53" s="949"/>
      <c r="OMB53" s="949"/>
      <c r="OMC53" s="949"/>
      <c r="OMD53" s="949"/>
      <c r="OME53" s="949"/>
      <c r="OMF53" s="949"/>
      <c r="OMG53" s="950"/>
      <c r="OMH53" s="948"/>
      <c r="OMI53" s="949"/>
      <c r="OMJ53" s="949"/>
      <c r="OMK53" s="949"/>
      <c r="OML53" s="949"/>
      <c r="OMM53" s="949"/>
      <c r="OMN53" s="949"/>
      <c r="OMO53" s="949"/>
      <c r="OMP53" s="950"/>
      <c r="OMQ53" s="948"/>
      <c r="OMR53" s="949"/>
      <c r="OMS53" s="949"/>
      <c r="OMT53" s="949"/>
      <c r="OMU53" s="949"/>
      <c r="OMV53" s="949"/>
      <c r="OMW53" s="949"/>
      <c r="OMX53" s="949"/>
      <c r="OMY53" s="950"/>
      <c r="OMZ53" s="948"/>
      <c r="ONA53" s="949"/>
      <c r="ONB53" s="949"/>
      <c r="ONC53" s="949"/>
      <c r="OND53" s="949"/>
      <c r="ONE53" s="949"/>
      <c r="ONF53" s="949"/>
      <c r="ONG53" s="949"/>
      <c r="ONH53" s="950"/>
      <c r="ONI53" s="948"/>
      <c r="ONJ53" s="949"/>
      <c r="ONK53" s="949"/>
      <c r="ONL53" s="949"/>
      <c r="ONM53" s="949"/>
      <c r="ONN53" s="949"/>
      <c r="ONO53" s="949"/>
      <c r="ONP53" s="949"/>
      <c r="ONQ53" s="950"/>
      <c r="ONR53" s="948"/>
      <c r="ONS53" s="949"/>
      <c r="ONT53" s="949"/>
      <c r="ONU53" s="949"/>
      <c r="ONV53" s="949"/>
      <c r="ONW53" s="949"/>
      <c r="ONX53" s="949"/>
      <c r="ONY53" s="949"/>
      <c r="ONZ53" s="950"/>
      <c r="OOA53" s="948"/>
      <c r="OOB53" s="949"/>
      <c r="OOC53" s="949"/>
      <c r="OOD53" s="949"/>
      <c r="OOE53" s="949"/>
      <c r="OOF53" s="949"/>
      <c r="OOG53" s="949"/>
      <c r="OOH53" s="949"/>
      <c r="OOI53" s="950"/>
      <c r="OOJ53" s="948"/>
      <c r="OOK53" s="949"/>
      <c r="OOL53" s="949"/>
      <c r="OOM53" s="949"/>
      <c r="OON53" s="949"/>
      <c r="OOO53" s="949"/>
      <c r="OOP53" s="949"/>
      <c r="OOQ53" s="949"/>
      <c r="OOR53" s="950"/>
      <c r="OOS53" s="948"/>
      <c r="OOT53" s="949"/>
      <c r="OOU53" s="949"/>
      <c r="OOV53" s="949"/>
      <c r="OOW53" s="949"/>
      <c r="OOX53" s="949"/>
      <c r="OOY53" s="949"/>
      <c r="OOZ53" s="949"/>
      <c r="OPA53" s="950"/>
      <c r="OPB53" s="948"/>
      <c r="OPC53" s="949"/>
      <c r="OPD53" s="949"/>
      <c r="OPE53" s="949"/>
      <c r="OPF53" s="949"/>
      <c r="OPG53" s="949"/>
      <c r="OPH53" s="949"/>
      <c r="OPI53" s="949"/>
      <c r="OPJ53" s="950"/>
      <c r="OPK53" s="948"/>
      <c r="OPL53" s="949"/>
      <c r="OPM53" s="949"/>
      <c r="OPN53" s="949"/>
      <c r="OPO53" s="949"/>
      <c r="OPP53" s="949"/>
      <c r="OPQ53" s="949"/>
      <c r="OPR53" s="949"/>
      <c r="OPS53" s="950"/>
      <c r="OPT53" s="948"/>
      <c r="OPU53" s="949"/>
      <c r="OPV53" s="949"/>
      <c r="OPW53" s="949"/>
      <c r="OPX53" s="949"/>
      <c r="OPY53" s="949"/>
      <c r="OPZ53" s="949"/>
      <c r="OQA53" s="949"/>
      <c r="OQB53" s="950"/>
      <c r="OQC53" s="948"/>
      <c r="OQD53" s="949"/>
      <c r="OQE53" s="949"/>
      <c r="OQF53" s="949"/>
      <c r="OQG53" s="949"/>
      <c r="OQH53" s="949"/>
      <c r="OQI53" s="949"/>
      <c r="OQJ53" s="949"/>
      <c r="OQK53" s="950"/>
      <c r="OQL53" s="948"/>
      <c r="OQM53" s="949"/>
      <c r="OQN53" s="949"/>
      <c r="OQO53" s="949"/>
      <c r="OQP53" s="949"/>
      <c r="OQQ53" s="949"/>
      <c r="OQR53" s="949"/>
      <c r="OQS53" s="949"/>
      <c r="OQT53" s="950"/>
      <c r="OQU53" s="948"/>
      <c r="OQV53" s="949"/>
      <c r="OQW53" s="949"/>
      <c r="OQX53" s="949"/>
      <c r="OQY53" s="949"/>
      <c r="OQZ53" s="949"/>
      <c r="ORA53" s="949"/>
      <c r="ORB53" s="949"/>
      <c r="ORC53" s="950"/>
      <c r="ORD53" s="948"/>
      <c r="ORE53" s="949"/>
      <c r="ORF53" s="949"/>
      <c r="ORG53" s="949"/>
      <c r="ORH53" s="949"/>
      <c r="ORI53" s="949"/>
      <c r="ORJ53" s="949"/>
      <c r="ORK53" s="949"/>
      <c r="ORL53" s="950"/>
      <c r="ORM53" s="948"/>
      <c r="ORN53" s="949"/>
      <c r="ORO53" s="949"/>
      <c r="ORP53" s="949"/>
      <c r="ORQ53" s="949"/>
      <c r="ORR53" s="949"/>
      <c r="ORS53" s="949"/>
      <c r="ORT53" s="949"/>
      <c r="ORU53" s="950"/>
      <c r="ORV53" s="948"/>
      <c r="ORW53" s="949"/>
      <c r="ORX53" s="949"/>
      <c r="ORY53" s="949"/>
      <c r="ORZ53" s="949"/>
      <c r="OSA53" s="949"/>
      <c r="OSB53" s="949"/>
      <c r="OSC53" s="949"/>
      <c r="OSD53" s="950"/>
      <c r="OSE53" s="948"/>
      <c r="OSF53" s="949"/>
      <c r="OSG53" s="949"/>
      <c r="OSH53" s="949"/>
      <c r="OSI53" s="949"/>
      <c r="OSJ53" s="949"/>
      <c r="OSK53" s="949"/>
      <c r="OSL53" s="949"/>
      <c r="OSM53" s="950"/>
      <c r="OSN53" s="948"/>
      <c r="OSO53" s="949"/>
      <c r="OSP53" s="949"/>
      <c r="OSQ53" s="949"/>
      <c r="OSR53" s="949"/>
      <c r="OSS53" s="949"/>
      <c r="OST53" s="949"/>
      <c r="OSU53" s="949"/>
      <c r="OSV53" s="950"/>
      <c r="OSW53" s="948"/>
      <c r="OSX53" s="949"/>
      <c r="OSY53" s="949"/>
      <c r="OSZ53" s="949"/>
      <c r="OTA53" s="949"/>
      <c r="OTB53" s="949"/>
      <c r="OTC53" s="949"/>
      <c r="OTD53" s="949"/>
      <c r="OTE53" s="950"/>
      <c r="OTF53" s="948"/>
      <c r="OTG53" s="949"/>
      <c r="OTH53" s="949"/>
      <c r="OTI53" s="949"/>
      <c r="OTJ53" s="949"/>
      <c r="OTK53" s="949"/>
      <c r="OTL53" s="949"/>
      <c r="OTM53" s="949"/>
      <c r="OTN53" s="950"/>
      <c r="OTO53" s="948"/>
      <c r="OTP53" s="949"/>
      <c r="OTQ53" s="949"/>
      <c r="OTR53" s="949"/>
      <c r="OTS53" s="949"/>
      <c r="OTT53" s="949"/>
      <c r="OTU53" s="949"/>
      <c r="OTV53" s="949"/>
      <c r="OTW53" s="950"/>
      <c r="OTX53" s="948"/>
      <c r="OTY53" s="949"/>
      <c r="OTZ53" s="949"/>
      <c r="OUA53" s="949"/>
      <c r="OUB53" s="949"/>
      <c r="OUC53" s="949"/>
      <c r="OUD53" s="949"/>
      <c r="OUE53" s="949"/>
      <c r="OUF53" s="950"/>
      <c r="OUG53" s="948"/>
      <c r="OUH53" s="949"/>
      <c r="OUI53" s="949"/>
      <c r="OUJ53" s="949"/>
      <c r="OUK53" s="949"/>
      <c r="OUL53" s="949"/>
      <c r="OUM53" s="949"/>
      <c r="OUN53" s="949"/>
      <c r="OUO53" s="950"/>
      <c r="OUP53" s="948"/>
      <c r="OUQ53" s="949"/>
      <c r="OUR53" s="949"/>
      <c r="OUS53" s="949"/>
      <c r="OUT53" s="949"/>
      <c r="OUU53" s="949"/>
      <c r="OUV53" s="949"/>
      <c r="OUW53" s="949"/>
      <c r="OUX53" s="950"/>
      <c r="OUY53" s="948"/>
      <c r="OUZ53" s="949"/>
      <c r="OVA53" s="949"/>
      <c r="OVB53" s="949"/>
      <c r="OVC53" s="949"/>
      <c r="OVD53" s="949"/>
      <c r="OVE53" s="949"/>
      <c r="OVF53" s="949"/>
      <c r="OVG53" s="950"/>
      <c r="OVH53" s="948"/>
      <c r="OVI53" s="949"/>
      <c r="OVJ53" s="949"/>
      <c r="OVK53" s="949"/>
      <c r="OVL53" s="949"/>
      <c r="OVM53" s="949"/>
      <c r="OVN53" s="949"/>
      <c r="OVO53" s="949"/>
      <c r="OVP53" s="950"/>
      <c r="OVQ53" s="948"/>
      <c r="OVR53" s="949"/>
      <c r="OVS53" s="949"/>
      <c r="OVT53" s="949"/>
      <c r="OVU53" s="949"/>
      <c r="OVV53" s="949"/>
      <c r="OVW53" s="949"/>
      <c r="OVX53" s="949"/>
      <c r="OVY53" s="950"/>
      <c r="OVZ53" s="948"/>
      <c r="OWA53" s="949"/>
      <c r="OWB53" s="949"/>
      <c r="OWC53" s="949"/>
      <c r="OWD53" s="949"/>
      <c r="OWE53" s="949"/>
      <c r="OWF53" s="949"/>
      <c r="OWG53" s="949"/>
      <c r="OWH53" s="950"/>
      <c r="OWI53" s="948"/>
      <c r="OWJ53" s="949"/>
      <c r="OWK53" s="949"/>
      <c r="OWL53" s="949"/>
      <c r="OWM53" s="949"/>
      <c r="OWN53" s="949"/>
      <c r="OWO53" s="949"/>
      <c r="OWP53" s="949"/>
      <c r="OWQ53" s="950"/>
      <c r="OWR53" s="948"/>
      <c r="OWS53" s="949"/>
      <c r="OWT53" s="949"/>
      <c r="OWU53" s="949"/>
      <c r="OWV53" s="949"/>
      <c r="OWW53" s="949"/>
      <c r="OWX53" s="949"/>
      <c r="OWY53" s="949"/>
      <c r="OWZ53" s="950"/>
      <c r="OXA53" s="948"/>
      <c r="OXB53" s="949"/>
      <c r="OXC53" s="949"/>
      <c r="OXD53" s="949"/>
      <c r="OXE53" s="949"/>
      <c r="OXF53" s="949"/>
      <c r="OXG53" s="949"/>
      <c r="OXH53" s="949"/>
      <c r="OXI53" s="950"/>
      <c r="OXJ53" s="948"/>
      <c r="OXK53" s="949"/>
      <c r="OXL53" s="949"/>
      <c r="OXM53" s="949"/>
      <c r="OXN53" s="949"/>
      <c r="OXO53" s="949"/>
      <c r="OXP53" s="949"/>
      <c r="OXQ53" s="949"/>
      <c r="OXR53" s="950"/>
      <c r="OXS53" s="948"/>
      <c r="OXT53" s="949"/>
      <c r="OXU53" s="949"/>
      <c r="OXV53" s="949"/>
      <c r="OXW53" s="949"/>
      <c r="OXX53" s="949"/>
      <c r="OXY53" s="949"/>
      <c r="OXZ53" s="949"/>
      <c r="OYA53" s="950"/>
      <c r="OYB53" s="948"/>
      <c r="OYC53" s="949"/>
      <c r="OYD53" s="949"/>
      <c r="OYE53" s="949"/>
      <c r="OYF53" s="949"/>
      <c r="OYG53" s="949"/>
      <c r="OYH53" s="949"/>
      <c r="OYI53" s="949"/>
      <c r="OYJ53" s="950"/>
      <c r="OYK53" s="948"/>
      <c r="OYL53" s="949"/>
      <c r="OYM53" s="949"/>
      <c r="OYN53" s="949"/>
      <c r="OYO53" s="949"/>
      <c r="OYP53" s="949"/>
      <c r="OYQ53" s="949"/>
      <c r="OYR53" s="949"/>
      <c r="OYS53" s="950"/>
      <c r="OYT53" s="948"/>
      <c r="OYU53" s="949"/>
      <c r="OYV53" s="949"/>
      <c r="OYW53" s="949"/>
      <c r="OYX53" s="949"/>
      <c r="OYY53" s="949"/>
      <c r="OYZ53" s="949"/>
      <c r="OZA53" s="949"/>
      <c r="OZB53" s="950"/>
      <c r="OZC53" s="948"/>
      <c r="OZD53" s="949"/>
      <c r="OZE53" s="949"/>
      <c r="OZF53" s="949"/>
      <c r="OZG53" s="949"/>
      <c r="OZH53" s="949"/>
      <c r="OZI53" s="949"/>
      <c r="OZJ53" s="949"/>
      <c r="OZK53" s="950"/>
      <c r="OZL53" s="948"/>
      <c r="OZM53" s="949"/>
      <c r="OZN53" s="949"/>
      <c r="OZO53" s="949"/>
      <c r="OZP53" s="949"/>
      <c r="OZQ53" s="949"/>
      <c r="OZR53" s="949"/>
      <c r="OZS53" s="949"/>
      <c r="OZT53" s="950"/>
      <c r="OZU53" s="948"/>
      <c r="OZV53" s="949"/>
      <c r="OZW53" s="949"/>
      <c r="OZX53" s="949"/>
      <c r="OZY53" s="949"/>
      <c r="OZZ53" s="949"/>
      <c r="PAA53" s="949"/>
      <c r="PAB53" s="949"/>
      <c r="PAC53" s="950"/>
      <c r="PAD53" s="948"/>
      <c r="PAE53" s="949"/>
      <c r="PAF53" s="949"/>
      <c r="PAG53" s="949"/>
      <c r="PAH53" s="949"/>
      <c r="PAI53" s="949"/>
      <c r="PAJ53" s="949"/>
      <c r="PAK53" s="949"/>
      <c r="PAL53" s="950"/>
      <c r="PAM53" s="948"/>
      <c r="PAN53" s="949"/>
      <c r="PAO53" s="949"/>
      <c r="PAP53" s="949"/>
      <c r="PAQ53" s="949"/>
      <c r="PAR53" s="949"/>
      <c r="PAS53" s="949"/>
      <c r="PAT53" s="949"/>
      <c r="PAU53" s="950"/>
      <c r="PAV53" s="948"/>
      <c r="PAW53" s="949"/>
      <c r="PAX53" s="949"/>
      <c r="PAY53" s="949"/>
      <c r="PAZ53" s="949"/>
      <c r="PBA53" s="949"/>
      <c r="PBB53" s="949"/>
      <c r="PBC53" s="949"/>
      <c r="PBD53" s="950"/>
      <c r="PBE53" s="948"/>
      <c r="PBF53" s="949"/>
      <c r="PBG53" s="949"/>
      <c r="PBH53" s="949"/>
      <c r="PBI53" s="949"/>
      <c r="PBJ53" s="949"/>
      <c r="PBK53" s="949"/>
      <c r="PBL53" s="949"/>
      <c r="PBM53" s="950"/>
      <c r="PBN53" s="948"/>
      <c r="PBO53" s="949"/>
      <c r="PBP53" s="949"/>
      <c r="PBQ53" s="949"/>
      <c r="PBR53" s="949"/>
      <c r="PBS53" s="949"/>
      <c r="PBT53" s="949"/>
      <c r="PBU53" s="949"/>
      <c r="PBV53" s="950"/>
      <c r="PBW53" s="948"/>
      <c r="PBX53" s="949"/>
      <c r="PBY53" s="949"/>
      <c r="PBZ53" s="949"/>
      <c r="PCA53" s="949"/>
      <c r="PCB53" s="949"/>
      <c r="PCC53" s="949"/>
      <c r="PCD53" s="949"/>
      <c r="PCE53" s="950"/>
      <c r="PCF53" s="948"/>
      <c r="PCG53" s="949"/>
      <c r="PCH53" s="949"/>
      <c r="PCI53" s="949"/>
      <c r="PCJ53" s="949"/>
      <c r="PCK53" s="949"/>
      <c r="PCL53" s="949"/>
      <c r="PCM53" s="949"/>
      <c r="PCN53" s="950"/>
      <c r="PCO53" s="948"/>
      <c r="PCP53" s="949"/>
      <c r="PCQ53" s="949"/>
      <c r="PCR53" s="949"/>
      <c r="PCS53" s="949"/>
      <c r="PCT53" s="949"/>
      <c r="PCU53" s="949"/>
      <c r="PCV53" s="949"/>
      <c r="PCW53" s="950"/>
      <c r="PCX53" s="948"/>
      <c r="PCY53" s="949"/>
      <c r="PCZ53" s="949"/>
      <c r="PDA53" s="949"/>
      <c r="PDB53" s="949"/>
      <c r="PDC53" s="949"/>
      <c r="PDD53" s="949"/>
      <c r="PDE53" s="949"/>
      <c r="PDF53" s="950"/>
      <c r="PDG53" s="948"/>
      <c r="PDH53" s="949"/>
      <c r="PDI53" s="949"/>
      <c r="PDJ53" s="949"/>
      <c r="PDK53" s="949"/>
      <c r="PDL53" s="949"/>
      <c r="PDM53" s="949"/>
      <c r="PDN53" s="949"/>
      <c r="PDO53" s="950"/>
      <c r="PDP53" s="948"/>
      <c r="PDQ53" s="949"/>
      <c r="PDR53" s="949"/>
      <c r="PDS53" s="949"/>
      <c r="PDT53" s="949"/>
      <c r="PDU53" s="949"/>
      <c r="PDV53" s="949"/>
      <c r="PDW53" s="949"/>
      <c r="PDX53" s="950"/>
      <c r="PDY53" s="948"/>
      <c r="PDZ53" s="949"/>
      <c r="PEA53" s="949"/>
      <c r="PEB53" s="949"/>
      <c r="PEC53" s="949"/>
      <c r="PED53" s="949"/>
      <c r="PEE53" s="949"/>
      <c r="PEF53" s="949"/>
      <c r="PEG53" s="950"/>
      <c r="PEH53" s="948"/>
      <c r="PEI53" s="949"/>
      <c r="PEJ53" s="949"/>
      <c r="PEK53" s="949"/>
      <c r="PEL53" s="949"/>
      <c r="PEM53" s="949"/>
      <c r="PEN53" s="949"/>
      <c r="PEO53" s="949"/>
      <c r="PEP53" s="950"/>
      <c r="PEQ53" s="948"/>
      <c r="PER53" s="949"/>
      <c r="PES53" s="949"/>
      <c r="PET53" s="949"/>
      <c r="PEU53" s="949"/>
      <c r="PEV53" s="949"/>
      <c r="PEW53" s="949"/>
      <c r="PEX53" s="949"/>
      <c r="PEY53" s="950"/>
      <c r="PEZ53" s="948"/>
      <c r="PFA53" s="949"/>
      <c r="PFB53" s="949"/>
      <c r="PFC53" s="949"/>
      <c r="PFD53" s="949"/>
      <c r="PFE53" s="949"/>
      <c r="PFF53" s="949"/>
      <c r="PFG53" s="949"/>
      <c r="PFH53" s="950"/>
      <c r="PFI53" s="948"/>
      <c r="PFJ53" s="949"/>
      <c r="PFK53" s="949"/>
      <c r="PFL53" s="949"/>
      <c r="PFM53" s="949"/>
      <c r="PFN53" s="949"/>
      <c r="PFO53" s="949"/>
      <c r="PFP53" s="949"/>
      <c r="PFQ53" s="950"/>
      <c r="PFR53" s="948"/>
      <c r="PFS53" s="949"/>
      <c r="PFT53" s="949"/>
      <c r="PFU53" s="949"/>
      <c r="PFV53" s="949"/>
      <c r="PFW53" s="949"/>
      <c r="PFX53" s="949"/>
      <c r="PFY53" s="949"/>
      <c r="PFZ53" s="950"/>
      <c r="PGA53" s="948"/>
      <c r="PGB53" s="949"/>
      <c r="PGC53" s="949"/>
      <c r="PGD53" s="949"/>
      <c r="PGE53" s="949"/>
      <c r="PGF53" s="949"/>
      <c r="PGG53" s="949"/>
      <c r="PGH53" s="949"/>
      <c r="PGI53" s="950"/>
      <c r="PGJ53" s="948"/>
      <c r="PGK53" s="949"/>
      <c r="PGL53" s="949"/>
      <c r="PGM53" s="949"/>
      <c r="PGN53" s="949"/>
      <c r="PGO53" s="949"/>
      <c r="PGP53" s="949"/>
      <c r="PGQ53" s="949"/>
      <c r="PGR53" s="950"/>
      <c r="PGS53" s="948"/>
      <c r="PGT53" s="949"/>
      <c r="PGU53" s="949"/>
      <c r="PGV53" s="949"/>
      <c r="PGW53" s="949"/>
      <c r="PGX53" s="949"/>
      <c r="PGY53" s="949"/>
      <c r="PGZ53" s="949"/>
      <c r="PHA53" s="950"/>
      <c r="PHB53" s="948"/>
      <c r="PHC53" s="949"/>
      <c r="PHD53" s="949"/>
      <c r="PHE53" s="949"/>
      <c r="PHF53" s="949"/>
      <c r="PHG53" s="949"/>
      <c r="PHH53" s="949"/>
      <c r="PHI53" s="949"/>
      <c r="PHJ53" s="950"/>
      <c r="PHK53" s="948"/>
      <c r="PHL53" s="949"/>
      <c r="PHM53" s="949"/>
      <c r="PHN53" s="949"/>
      <c r="PHO53" s="949"/>
      <c r="PHP53" s="949"/>
      <c r="PHQ53" s="949"/>
      <c r="PHR53" s="949"/>
      <c r="PHS53" s="950"/>
      <c r="PHT53" s="948"/>
      <c r="PHU53" s="949"/>
      <c r="PHV53" s="949"/>
      <c r="PHW53" s="949"/>
      <c r="PHX53" s="949"/>
      <c r="PHY53" s="949"/>
      <c r="PHZ53" s="949"/>
      <c r="PIA53" s="949"/>
      <c r="PIB53" s="950"/>
      <c r="PIC53" s="948"/>
      <c r="PID53" s="949"/>
      <c r="PIE53" s="949"/>
      <c r="PIF53" s="949"/>
      <c r="PIG53" s="949"/>
      <c r="PIH53" s="949"/>
      <c r="PII53" s="949"/>
      <c r="PIJ53" s="949"/>
      <c r="PIK53" s="950"/>
      <c r="PIL53" s="948"/>
      <c r="PIM53" s="949"/>
      <c r="PIN53" s="949"/>
      <c r="PIO53" s="949"/>
      <c r="PIP53" s="949"/>
      <c r="PIQ53" s="949"/>
      <c r="PIR53" s="949"/>
      <c r="PIS53" s="949"/>
      <c r="PIT53" s="950"/>
      <c r="PIU53" s="948"/>
      <c r="PIV53" s="949"/>
      <c r="PIW53" s="949"/>
      <c r="PIX53" s="949"/>
      <c r="PIY53" s="949"/>
      <c r="PIZ53" s="949"/>
      <c r="PJA53" s="949"/>
      <c r="PJB53" s="949"/>
      <c r="PJC53" s="950"/>
      <c r="PJD53" s="948"/>
      <c r="PJE53" s="949"/>
      <c r="PJF53" s="949"/>
      <c r="PJG53" s="949"/>
      <c r="PJH53" s="949"/>
      <c r="PJI53" s="949"/>
      <c r="PJJ53" s="949"/>
      <c r="PJK53" s="949"/>
      <c r="PJL53" s="950"/>
      <c r="PJM53" s="948"/>
      <c r="PJN53" s="949"/>
      <c r="PJO53" s="949"/>
      <c r="PJP53" s="949"/>
      <c r="PJQ53" s="949"/>
      <c r="PJR53" s="949"/>
      <c r="PJS53" s="949"/>
      <c r="PJT53" s="949"/>
      <c r="PJU53" s="950"/>
      <c r="PJV53" s="948"/>
      <c r="PJW53" s="949"/>
      <c r="PJX53" s="949"/>
      <c r="PJY53" s="949"/>
      <c r="PJZ53" s="949"/>
      <c r="PKA53" s="949"/>
      <c r="PKB53" s="949"/>
      <c r="PKC53" s="949"/>
      <c r="PKD53" s="950"/>
      <c r="PKE53" s="948"/>
      <c r="PKF53" s="949"/>
      <c r="PKG53" s="949"/>
      <c r="PKH53" s="949"/>
      <c r="PKI53" s="949"/>
      <c r="PKJ53" s="949"/>
      <c r="PKK53" s="949"/>
      <c r="PKL53" s="949"/>
      <c r="PKM53" s="950"/>
      <c r="PKN53" s="948"/>
      <c r="PKO53" s="949"/>
      <c r="PKP53" s="949"/>
      <c r="PKQ53" s="949"/>
      <c r="PKR53" s="949"/>
      <c r="PKS53" s="949"/>
      <c r="PKT53" s="949"/>
      <c r="PKU53" s="949"/>
      <c r="PKV53" s="950"/>
      <c r="PKW53" s="948"/>
      <c r="PKX53" s="949"/>
      <c r="PKY53" s="949"/>
      <c r="PKZ53" s="949"/>
      <c r="PLA53" s="949"/>
      <c r="PLB53" s="949"/>
      <c r="PLC53" s="949"/>
      <c r="PLD53" s="949"/>
      <c r="PLE53" s="950"/>
      <c r="PLF53" s="948"/>
      <c r="PLG53" s="949"/>
      <c r="PLH53" s="949"/>
      <c r="PLI53" s="949"/>
      <c r="PLJ53" s="949"/>
      <c r="PLK53" s="949"/>
      <c r="PLL53" s="949"/>
      <c r="PLM53" s="949"/>
      <c r="PLN53" s="950"/>
      <c r="PLO53" s="948"/>
      <c r="PLP53" s="949"/>
      <c r="PLQ53" s="949"/>
      <c r="PLR53" s="949"/>
      <c r="PLS53" s="949"/>
      <c r="PLT53" s="949"/>
      <c r="PLU53" s="949"/>
      <c r="PLV53" s="949"/>
      <c r="PLW53" s="950"/>
      <c r="PLX53" s="948"/>
      <c r="PLY53" s="949"/>
      <c r="PLZ53" s="949"/>
      <c r="PMA53" s="949"/>
      <c r="PMB53" s="949"/>
      <c r="PMC53" s="949"/>
      <c r="PMD53" s="949"/>
      <c r="PME53" s="949"/>
      <c r="PMF53" s="950"/>
      <c r="PMG53" s="948"/>
      <c r="PMH53" s="949"/>
      <c r="PMI53" s="949"/>
      <c r="PMJ53" s="949"/>
      <c r="PMK53" s="949"/>
      <c r="PML53" s="949"/>
      <c r="PMM53" s="949"/>
      <c r="PMN53" s="949"/>
      <c r="PMO53" s="950"/>
      <c r="PMP53" s="948"/>
      <c r="PMQ53" s="949"/>
      <c r="PMR53" s="949"/>
      <c r="PMS53" s="949"/>
      <c r="PMT53" s="949"/>
      <c r="PMU53" s="949"/>
      <c r="PMV53" s="949"/>
      <c r="PMW53" s="949"/>
      <c r="PMX53" s="950"/>
      <c r="PMY53" s="948"/>
      <c r="PMZ53" s="949"/>
      <c r="PNA53" s="949"/>
      <c r="PNB53" s="949"/>
      <c r="PNC53" s="949"/>
      <c r="PND53" s="949"/>
      <c r="PNE53" s="949"/>
      <c r="PNF53" s="949"/>
      <c r="PNG53" s="950"/>
      <c r="PNH53" s="948"/>
      <c r="PNI53" s="949"/>
      <c r="PNJ53" s="949"/>
      <c r="PNK53" s="949"/>
      <c r="PNL53" s="949"/>
      <c r="PNM53" s="949"/>
      <c r="PNN53" s="949"/>
      <c r="PNO53" s="949"/>
      <c r="PNP53" s="950"/>
      <c r="PNQ53" s="948"/>
      <c r="PNR53" s="949"/>
      <c r="PNS53" s="949"/>
      <c r="PNT53" s="949"/>
      <c r="PNU53" s="949"/>
      <c r="PNV53" s="949"/>
      <c r="PNW53" s="949"/>
      <c r="PNX53" s="949"/>
      <c r="PNY53" s="950"/>
      <c r="PNZ53" s="948"/>
      <c r="POA53" s="949"/>
      <c r="POB53" s="949"/>
      <c r="POC53" s="949"/>
      <c r="POD53" s="949"/>
      <c r="POE53" s="949"/>
      <c r="POF53" s="949"/>
      <c r="POG53" s="949"/>
      <c r="POH53" s="950"/>
      <c r="POI53" s="948"/>
      <c r="POJ53" s="949"/>
      <c r="POK53" s="949"/>
      <c r="POL53" s="949"/>
      <c r="POM53" s="949"/>
      <c r="PON53" s="949"/>
      <c r="POO53" s="949"/>
      <c r="POP53" s="949"/>
      <c r="POQ53" s="950"/>
      <c r="POR53" s="948"/>
      <c r="POS53" s="949"/>
      <c r="POT53" s="949"/>
      <c r="POU53" s="949"/>
      <c r="POV53" s="949"/>
      <c r="POW53" s="949"/>
      <c r="POX53" s="949"/>
      <c r="POY53" s="949"/>
      <c r="POZ53" s="950"/>
      <c r="PPA53" s="948"/>
      <c r="PPB53" s="949"/>
      <c r="PPC53" s="949"/>
      <c r="PPD53" s="949"/>
      <c r="PPE53" s="949"/>
      <c r="PPF53" s="949"/>
      <c r="PPG53" s="949"/>
      <c r="PPH53" s="949"/>
      <c r="PPI53" s="950"/>
      <c r="PPJ53" s="948"/>
      <c r="PPK53" s="949"/>
      <c r="PPL53" s="949"/>
      <c r="PPM53" s="949"/>
      <c r="PPN53" s="949"/>
      <c r="PPO53" s="949"/>
      <c r="PPP53" s="949"/>
      <c r="PPQ53" s="949"/>
      <c r="PPR53" s="950"/>
      <c r="PPS53" s="948"/>
      <c r="PPT53" s="949"/>
      <c r="PPU53" s="949"/>
      <c r="PPV53" s="949"/>
      <c r="PPW53" s="949"/>
      <c r="PPX53" s="949"/>
      <c r="PPY53" s="949"/>
      <c r="PPZ53" s="949"/>
      <c r="PQA53" s="950"/>
      <c r="PQB53" s="948"/>
      <c r="PQC53" s="949"/>
      <c r="PQD53" s="949"/>
      <c r="PQE53" s="949"/>
      <c r="PQF53" s="949"/>
      <c r="PQG53" s="949"/>
      <c r="PQH53" s="949"/>
      <c r="PQI53" s="949"/>
      <c r="PQJ53" s="950"/>
      <c r="PQK53" s="948"/>
      <c r="PQL53" s="949"/>
      <c r="PQM53" s="949"/>
      <c r="PQN53" s="949"/>
      <c r="PQO53" s="949"/>
      <c r="PQP53" s="949"/>
      <c r="PQQ53" s="949"/>
      <c r="PQR53" s="949"/>
      <c r="PQS53" s="950"/>
      <c r="PQT53" s="948"/>
      <c r="PQU53" s="949"/>
      <c r="PQV53" s="949"/>
      <c r="PQW53" s="949"/>
      <c r="PQX53" s="949"/>
      <c r="PQY53" s="949"/>
      <c r="PQZ53" s="949"/>
      <c r="PRA53" s="949"/>
      <c r="PRB53" s="950"/>
      <c r="PRC53" s="948"/>
      <c r="PRD53" s="949"/>
      <c r="PRE53" s="949"/>
      <c r="PRF53" s="949"/>
      <c r="PRG53" s="949"/>
      <c r="PRH53" s="949"/>
      <c r="PRI53" s="949"/>
      <c r="PRJ53" s="949"/>
      <c r="PRK53" s="950"/>
      <c r="PRL53" s="948"/>
      <c r="PRM53" s="949"/>
      <c r="PRN53" s="949"/>
      <c r="PRO53" s="949"/>
      <c r="PRP53" s="949"/>
      <c r="PRQ53" s="949"/>
      <c r="PRR53" s="949"/>
      <c r="PRS53" s="949"/>
      <c r="PRT53" s="950"/>
      <c r="PRU53" s="948"/>
      <c r="PRV53" s="949"/>
      <c r="PRW53" s="949"/>
      <c r="PRX53" s="949"/>
      <c r="PRY53" s="949"/>
      <c r="PRZ53" s="949"/>
      <c r="PSA53" s="949"/>
      <c r="PSB53" s="949"/>
      <c r="PSC53" s="950"/>
      <c r="PSD53" s="948"/>
      <c r="PSE53" s="949"/>
      <c r="PSF53" s="949"/>
      <c r="PSG53" s="949"/>
      <c r="PSH53" s="949"/>
      <c r="PSI53" s="949"/>
      <c r="PSJ53" s="949"/>
      <c r="PSK53" s="949"/>
      <c r="PSL53" s="950"/>
      <c r="PSM53" s="948"/>
      <c r="PSN53" s="949"/>
      <c r="PSO53" s="949"/>
      <c r="PSP53" s="949"/>
      <c r="PSQ53" s="949"/>
      <c r="PSR53" s="949"/>
      <c r="PSS53" s="949"/>
      <c r="PST53" s="949"/>
      <c r="PSU53" s="950"/>
      <c r="PSV53" s="948"/>
      <c r="PSW53" s="949"/>
      <c r="PSX53" s="949"/>
      <c r="PSY53" s="949"/>
      <c r="PSZ53" s="949"/>
      <c r="PTA53" s="949"/>
      <c r="PTB53" s="949"/>
      <c r="PTC53" s="949"/>
      <c r="PTD53" s="950"/>
      <c r="PTE53" s="948"/>
      <c r="PTF53" s="949"/>
      <c r="PTG53" s="949"/>
      <c r="PTH53" s="949"/>
      <c r="PTI53" s="949"/>
      <c r="PTJ53" s="949"/>
      <c r="PTK53" s="949"/>
      <c r="PTL53" s="949"/>
      <c r="PTM53" s="950"/>
      <c r="PTN53" s="948"/>
      <c r="PTO53" s="949"/>
      <c r="PTP53" s="949"/>
      <c r="PTQ53" s="949"/>
      <c r="PTR53" s="949"/>
      <c r="PTS53" s="949"/>
      <c r="PTT53" s="949"/>
      <c r="PTU53" s="949"/>
      <c r="PTV53" s="950"/>
      <c r="PTW53" s="948"/>
      <c r="PTX53" s="949"/>
      <c r="PTY53" s="949"/>
      <c r="PTZ53" s="949"/>
      <c r="PUA53" s="949"/>
      <c r="PUB53" s="949"/>
      <c r="PUC53" s="949"/>
      <c r="PUD53" s="949"/>
      <c r="PUE53" s="950"/>
      <c r="PUF53" s="948"/>
      <c r="PUG53" s="949"/>
      <c r="PUH53" s="949"/>
      <c r="PUI53" s="949"/>
      <c r="PUJ53" s="949"/>
      <c r="PUK53" s="949"/>
      <c r="PUL53" s="949"/>
      <c r="PUM53" s="949"/>
      <c r="PUN53" s="950"/>
      <c r="PUO53" s="948"/>
      <c r="PUP53" s="949"/>
      <c r="PUQ53" s="949"/>
      <c r="PUR53" s="949"/>
      <c r="PUS53" s="949"/>
      <c r="PUT53" s="949"/>
      <c r="PUU53" s="949"/>
      <c r="PUV53" s="949"/>
      <c r="PUW53" s="950"/>
      <c r="PUX53" s="948"/>
      <c r="PUY53" s="949"/>
      <c r="PUZ53" s="949"/>
      <c r="PVA53" s="949"/>
      <c r="PVB53" s="949"/>
      <c r="PVC53" s="949"/>
      <c r="PVD53" s="949"/>
      <c r="PVE53" s="949"/>
      <c r="PVF53" s="950"/>
      <c r="PVG53" s="948"/>
      <c r="PVH53" s="949"/>
      <c r="PVI53" s="949"/>
      <c r="PVJ53" s="949"/>
      <c r="PVK53" s="949"/>
      <c r="PVL53" s="949"/>
      <c r="PVM53" s="949"/>
      <c r="PVN53" s="949"/>
      <c r="PVO53" s="950"/>
      <c r="PVP53" s="948"/>
      <c r="PVQ53" s="949"/>
      <c r="PVR53" s="949"/>
      <c r="PVS53" s="949"/>
      <c r="PVT53" s="949"/>
      <c r="PVU53" s="949"/>
      <c r="PVV53" s="949"/>
      <c r="PVW53" s="949"/>
      <c r="PVX53" s="950"/>
      <c r="PVY53" s="948"/>
      <c r="PVZ53" s="949"/>
      <c r="PWA53" s="949"/>
      <c r="PWB53" s="949"/>
      <c r="PWC53" s="949"/>
      <c r="PWD53" s="949"/>
      <c r="PWE53" s="949"/>
      <c r="PWF53" s="949"/>
      <c r="PWG53" s="950"/>
      <c r="PWH53" s="948"/>
      <c r="PWI53" s="949"/>
      <c r="PWJ53" s="949"/>
      <c r="PWK53" s="949"/>
      <c r="PWL53" s="949"/>
      <c r="PWM53" s="949"/>
      <c r="PWN53" s="949"/>
      <c r="PWO53" s="949"/>
      <c r="PWP53" s="950"/>
      <c r="PWQ53" s="948"/>
      <c r="PWR53" s="949"/>
      <c r="PWS53" s="949"/>
      <c r="PWT53" s="949"/>
      <c r="PWU53" s="949"/>
      <c r="PWV53" s="949"/>
      <c r="PWW53" s="949"/>
      <c r="PWX53" s="949"/>
      <c r="PWY53" s="950"/>
      <c r="PWZ53" s="948"/>
      <c r="PXA53" s="949"/>
      <c r="PXB53" s="949"/>
      <c r="PXC53" s="949"/>
      <c r="PXD53" s="949"/>
      <c r="PXE53" s="949"/>
      <c r="PXF53" s="949"/>
      <c r="PXG53" s="949"/>
      <c r="PXH53" s="950"/>
      <c r="PXI53" s="948"/>
      <c r="PXJ53" s="949"/>
      <c r="PXK53" s="949"/>
      <c r="PXL53" s="949"/>
      <c r="PXM53" s="949"/>
      <c r="PXN53" s="949"/>
      <c r="PXO53" s="949"/>
      <c r="PXP53" s="949"/>
      <c r="PXQ53" s="950"/>
      <c r="PXR53" s="948"/>
      <c r="PXS53" s="949"/>
      <c r="PXT53" s="949"/>
      <c r="PXU53" s="949"/>
      <c r="PXV53" s="949"/>
      <c r="PXW53" s="949"/>
      <c r="PXX53" s="949"/>
      <c r="PXY53" s="949"/>
      <c r="PXZ53" s="950"/>
      <c r="PYA53" s="948"/>
      <c r="PYB53" s="949"/>
      <c r="PYC53" s="949"/>
      <c r="PYD53" s="949"/>
      <c r="PYE53" s="949"/>
      <c r="PYF53" s="949"/>
      <c r="PYG53" s="949"/>
      <c r="PYH53" s="949"/>
      <c r="PYI53" s="950"/>
      <c r="PYJ53" s="948"/>
      <c r="PYK53" s="949"/>
      <c r="PYL53" s="949"/>
      <c r="PYM53" s="949"/>
      <c r="PYN53" s="949"/>
      <c r="PYO53" s="949"/>
      <c r="PYP53" s="949"/>
      <c r="PYQ53" s="949"/>
      <c r="PYR53" s="950"/>
      <c r="PYS53" s="948"/>
      <c r="PYT53" s="949"/>
      <c r="PYU53" s="949"/>
      <c r="PYV53" s="949"/>
      <c r="PYW53" s="949"/>
      <c r="PYX53" s="949"/>
      <c r="PYY53" s="949"/>
      <c r="PYZ53" s="949"/>
      <c r="PZA53" s="950"/>
      <c r="PZB53" s="948"/>
      <c r="PZC53" s="949"/>
      <c r="PZD53" s="949"/>
      <c r="PZE53" s="949"/>
      <c r="PZF53" s="949"/>
      <c r="PZG53" s="949"/>
      <c r="PZH53" s="949"/>
      <c r="PZI53" s="949"/>
      <c r="PZJ53" s="950"/>
      <c r="PZK53" s="948"/>
      <c r="PZL53" s="949"/>
      <c r="PZM53" s="949"/>
      <c r="PZN53" s="949"/>
      <c r="PZO53" s="949"/>
      <c r="PZP53" s="949"/>
      <c r="PZQ53" s="949"/>
      <c r="PZR53" s="949"/>
      <c r="PZS53" s="950"/>
      <c r="PZT53" s="948"/>
      <c r="PZU53" s="949"/>
      <c r="PZV53" s="949"/>
      <c r="PZW53" s="949"/>
      <c r="PZX53" s="949"/>
      <c r="PZY53" s="949"/>
      <c r="PZZ53" s="949"/>
      <c r="QAA53" s="949"/>
      <c r="QAB53" s="950"/>
      <c r="QAC53" s="948"/>
      <c r="QAD53" s="949"/>
      <c r="QAE53" s="949"/>
      <c r="QAF53" s="949"/>
      <c r="QAG53" s="949"/>
      <c r="QAH53" s="949"/>
      <c r="QAI53" s="949"/>
      <c r="QAJ53" s="949"/>
      <c r="QAK53" s="950"/>
      <c r="QAL53" s="948"/>
      <c r="QAM53" s="949"/>
      <c r="QAN53" s="949"/>
      <c r="QAO53" s="949"/>
      <c r="QAP53" s="949"/>
      <c r="QAQ53" s="949"/>
      <c r="QAR53" s="949"/>
      <c r="QAS53" s="949"/>
      <c r="QAT53" s="950"/>
      <c r="QAU53" s="948"/>
      <c r="QAV53" s="949"/>
      <c r="QAW53" s="949"/>
      <c r="QAX53" s="949"/>
      <c r="QAY53" s="949"/>
      <c r="QAZ53" s="949"/>
      <c r="QBA53" s="949"/>
      <c r="QBB53" s="949"/>
      <c r="QBC53" s="950"/>
      <c r="QBD53" s="948"/>
      <c r="QBE53" s="949"/>
      <c r="QBF53" s="949"/>
      <c r="QBG53" s="949"/>
      <c r="QBH53" s="949"/>
      <c r="QBI53" s="949"/>
      <c r="QBJ53" s="949"/>
      <c r="QBK53" s="949"/>
      <c r="QBL53" s="950"/>
      <c r="QBM53" s="948"/>
      <c r="QBN53" s="949"/>
      <c r="QBO53" s="949"/>
      <c r="QBP53" s="949"/>
      <c r="QBQ53" s="949"/>
      <c r="QBR53" s="949"/>
      <c r="QBS53" s="949"/>
      <c r="QBT53" s="949"/>
      <c r="QBU53" s="950"/>
      <c r="QBV53" s="948"/>
      <c r="QBW53" s="949"/>
      <c r="QBX53" s="949"/>
      <c r="QBY53" s="949"/>
      <c r="QBZ53" s="949"/>
      <c r="QCA53" s="949"/>
      <c r="QCB53" s="949"/>
      <c r="QCC53" s="949"/>
      <c r="QCD53" s="950"/>
      <c r="QCE53" s="948"/>
      <c r="QCF53" s="949"/>
      <c r="QCG53" s="949"/>
      <c r="QCH53" s="949"/>
      <c r="QCI53" s="949"/>
      <c r="QCJ53" s="949"/>
      <c r="QCK53" s="949"/>
      <c r="QCL53" s="949"/>
      <c r="QCM53" s="950"/>
      <c r="QCN53" s="948"/>
      <c r="QCO53" s="949"/>
      <c r="QCP53" s="949"/>
      <c r="QCQ53" s="949"/>
      <c r="QCR53" s="949"/>
      <c r="QCS53" s="949"/>
      <c r="QCT53" s="949"/>
      <c r="QCU53" s="949"/>
      <c r="QCV53" s="950"/>
      <c r="QCW53" s="948"/>
      <c r="QCX53" s="949"/>
      <c r="QCY53" s="949"/>
      <c r="QCZ53" s="949"/>
      <c r="QDA53" s="949"/>
      <c r="QDB53" s="949"/>
      <c r="QDC53" s="949"/>
      <c r="QDD53" s="949"/>
      <c r="QDE53" s="950"/>
      <c r="QDF53" s="948"/>
      <c r="QDG53" s="949"/>
      <c r="QDH53" s="949"/>
      <c r="QDI53" s="949"/>
      <c r="QDJ53" s="949"/>
      <c r="QDK53" s="949"/>
      <c r="QDL53" s="949"/>
      <c r="QDM53" s="949"/>
      <c r="QDN53" s="950"/>
      <c r="QDO53" s="948"/>
      <c r="QDP53" s="949"/>
      <c r="QDQ53" s="949"/>
      <c r="QDR53" s="949"/>
      <c r="QDS53" s="949"/>
      <c r="QDT53" s="949"/>
      <c r="QDU53" s="949"/>
      <c r="QDV53" s="949"/>
      <c r="QDW53" s="950"/>
      <c r="QDX53" s="948"/>
      <c r="QDY53" s="949"/>
      <c r="QDZ53" s="949"/>
      <c r="QEA53" s="949"/>
      <c r="QEB53" s="949"/>
      <c r="QEC53" s="949"/>
      <c r="QED53" s="949"/>
      <c r="QEE53" s="949"/>
      <c r="QEF53" s="950"/>
      <c r="QEG53" s="948"/>
      <c r="QEH53" s="949"/>
      <c r="QEI53" s="949"/>
      <c r="QEJ53" s="949"/>
      <c r="QEK53" s="949"/>
      <c r="QEL53" s="949"/>
      <c r="QEM53" s="949"/>
      <c r="QEN53" s="949"/>
      <c r="QEO53" s="950"/>
      <c r="QEP53" s="948"/>
      <c r="QEQ53" s="949"/>
      <c r="QER53" s="949"/>
      <c r="QES53" s="949"/>
      <c r="QET53" s="949"/>
      <c r="QEU53" s="949"/>
      <c r="QEV53" s="949"/>
      <c r="QEW53" s="949"/>
      <c r="QEX53" s="950"/>
      <c r="QEY53" s="948"/>
      <c r="QEZ53" s="949"/>
      <c r="QFA53" s="949"/>
      <c r="QFB53" s="949"/>
      <c r="QFC53" s="949"/>
      <c r="QFD53" s="949"/>
      <c r="QFE53" s="949"/>
      <c r="QFF53" s="949"/>
      <c r="QFG53" s="950"/>
      <c r="QFH53" s="948"/>
      <c r="QFI53" s="949"/>
      <c r="QFJ53" s="949"/>
      <c r="QFK53" s="949"/>
      <c r="QFL53" s="949"/>
      <c r="QFM53" s="949"/>
      <c r="QFN53" s="949"/>
      <c r="QFO53" s="949"/>
      <c r="QFP53" s="950"/>
      <c r="QFQ53" s="948"/>
      <c r="QFR53" s="949"/>
      <c r="QFS53" s="949"/>
      <c r="QFT53" s="949"/>
      <c r="QFU53" s="949"/>
      <c r="QFV53" s="949"/>
      <c r="QFW53" s="949"/>
      <c r="QFX53" s="949"/>
      <c r="QFY53" s="950"/>
      <c r="QFZ53" s="948"/>
      <c r="QGA53" s="949"/>
      <c r="QGB53" s="949"/>
      <c r="QGC53" s="949"/>
      <c r="QGD53" s="949"/>
      <c r="QGE53" s="949"/>
      <c r="QGF53" s="949"/>
      <c r="QGG53" s="949"/>
      <c r="QGH53" s="950"/>
      <c r="QGI53" s="948"/>
      <c r="QGJ53" s="949"/>
      <c r="QGK53" s="949"/>
      <c r="QGL53" s="949"/>
      <c r="QGM53" s="949"/>
      <c r="QGN53" s="949"/>
      <c r="QGO53" s="949"/>
      <c r="QGP53" s="949"/>
      <c r="QGQ53" s="950"/>
      <c r="QGR53" s="948"/>
      <c r="QGS53" s="949"/>
      <c r="QGT53" s="949"/>
      <c r="QGU53" s="949"/>
      <c r="QGV53" s="949"/>
      <c r="QGW53" s="949"/>
      <c r="QGX53" s="949"/>
      <c r="QGY53" s="949"/>
      <c r="QGZ53" s="950"/>
      <c r="QHA53" s="948"/>
      <c r="QHB53" s="949"/>
      <c r="QHC53" s="949"/>
      <c r="QHD53" s="949"/>
      <c r="QHE53" s="949"/>
      <c r="QHF53" s="949"/>
      <c r="QHG53" s="949"/>
      <c r="QHH53" s="949"/>
      <c r="QHI53" s="950"/>
      <c r="QHJ53" s="948"/>
      <c r="QHK53" s="949"/>
      <c r="QHL53" s="949"/>
      <c r="QHM53" s="949"/>
      <c r="QHN53" s="949"/>
      <c r="QHO53" s="949"/>
      <c r="QHP53" s="949"/>
      <c r="QHQ53" s="949"/>
      <c r="QHR53" s="950"/>
      <c r="QHS53" s="948"/>
      <c r="QHT53" s="949"/>
      <c r="QHU53" s="949"/>
      <c r="QHV53" s="949"/>
      <c r="QHW53" s="949"/>
      <c r="QHX53" s="949"/>
      <c r="QHY53" s="949"/>
      <c r="QHZ53" s="949"/>
      <c r="QIA53" s="950"/>
      <c r="QIB53" s="948"/>
      <c r="QIC53" s="949"/>
      <c r="QID53" s="949"/>
      <c r="QIE53" s="949"/>
      <c r="QIF53" s="949"/>
      <c r="QIG53" s="949"/>
      <c r="QIH53" s="949"/>
      <c r="QII53" s="949"/>
      <c r="QIJ53" s="950"/>
      <c r="QIK53" s="948"/>
      <c r="QIL53" s="949"/>
      <c r="QIM53" s="949"/>
      <c r="QIN53" s="949"/>
      <c r="QIO53" s="949"/>
      <c r="QIP53" s="949"/>
      <c r="QIQ53" s="949"/>
      <c r="QIR53" s="949"/>
      <c r="QIS53" s="950"/>
      <c r="QIT53" s="948"/>
      <c r="QIU53" s="949"/>
      <c r="QIV53" s="949"/>
      <c r="QIW53" s="949"/>
      <c r="QIX53" s="949"/>
      <c r="QIY53" s="949"/>
      <c r="QIZ53" s="949"/>
      <c r="QJA53" s="949"/>
      <c r="QJB53" s="950"/>
      <c r="QJC53" s="948"/>
      <c r="QJD53" s="949"/>
      <c r="QJE53" s="949"/>
      <c r="QJF53" s="949"/>
      <c r="QJG53" s="949"/>
      <c r="QJH53" s="949"/>
      <c r="QJI53" s="949"/>
      <c r="QJJ53" s="949"/>
      <c r="QJK53" s="950"/>
      <c r="QJL53" s="948"/>
      <c r="QJM53" s="949"/>
      <c r="QJN53" s="949"/>
      <c r="QJO53" s="949"/>
      <c r="QJP53" s="949"/>
      <c r="QJQ53" s="949"/>
      <c r="QJR53" s="949"/>
      <c r="QJS53" s="949"/>
      <c r="QJT53" s="950"/>
      <c r="QJU53" s="948"/>
      <c r="QJV53" s="949"/>
      <c r="QJW53" s="949"/>
      <c r="QJX53" s="949"/>
      <c r="QJY53" s="949"/>
      <c r="QJZ53" s="949"/>
      <c r="QKA53" s="949"/>
      <c r="QKB53" s="949"/>
      <c r="QKC53" s="950"/>
      <c r="QKD53" s="948"/>
      <c r="QKE53" s="949"/>
      <c r="QKF53" s="949"/>
      <c r="QKG53" s="949"/>
      <c r="QKH53" s="949"/>
      <c r="QKI53" s="949"/>
      <c r="QKJ53" s="949"/>
      <c r="QKK53" s="949"/>
      <c r="QKL53" s="950"/>
      <c r="QKM53" s="948"/>
      <c r="QKN53" s="949"/>
      <c r="QKO53" s="949"/>
      <c r="QKP53" s="949"/>
      <c r="QKQ53" s="949"/>
      <c r="QKR53" s="949"/>
      <c r="QKS53" s="949"/>
      <c r="QKT53" s="949"/>
      <c r="QKU53" s="950"/>
      <c r="QKV53" s="948"/>
      <c r="QKW53" s="949"/>
      <c r="QKX53" s="949"/>
      <c r="QKY53" s="949"/>
      <c r="QKZ53" s="949"/>
      <c r="QLA53" s="949"/>
      <c r="QLB53" s="949"/>
      <c r="QLC53" s="949"/>
      <c r="QLD53" s="950"/>
      <c r="QLE53" s="948"/>
      <c r="QLF53" s="949"/>
      <c r="QLG53" s="949"/>
      <c r="QLH53" s="949"/>
      <c r="QLI53" s="949"/>
      <c r="QLJ53" s="949"/>
      <c r="QLK53" s="949"/>
      <c r="QLL53" s="949"/>
      <c r="QLM53" s="950"/>
      <c r="QLN53" s="948"/>
      <c r="QLO53" s="949"/>
      <c r="QLP53" s="949"/>
      <c r="QLQ53" s="949"/>
      <c r="QLR53" s="949"/>
      <c r="QLS53" s="949"/>
      <c r="QLT53" s="949"/>
      <c r="QLU53" s="949"/>
      <c r="QLV53" s="950"/>
      <c r="QLW53" s="948"/>
      <c r="QLX53" s="949"/>
      <c r="QLY53" s="949"/>
      <c r="QLZ53" s="949"/>
      <c r="QMA53" s="949"/>
      <c r="QMB53" s="949"/>
      <c r="QMC53" s="949"/>
      <c r="QMD53" s="949"/>
      <c r="QME53" s="950"/>
      <c r="QMF53" s="948"/>
      <c r="QMG53" s="949"/>
      <c r="QMH53" s="949"/>
      <c r="QMI53" s="949"/>
      <c r="QMJ53" s="949"/>
      <c r="QMK53" s="949"/>
      <c r="QML53" s="949"/>
      <c r="QMM53" s="949"/>
      <c r="QMN53" s="950"/>
      <c r="QMO53" s="948"/>
      <c r="QMP53" s="949"/>
      <c r="QMQ53" s="949"/>
      <c r="QMR53" s="949"/>
      <c r="QMS53" s="949"/>
      <c r="QMT53" s="949"/>
      <c r="QMU53" s="949"/>
      <c r="QMV53" s="949"/>
      <c r="QMW53" s="950"/>
      <c r="QMX53" s="948"/>
      <c r="QMY53" s="949"/>
      <c r="QMZ53" s="949"/>
      <c r="QNA53" s="949"/>
      <c r="QNB53" s="949"/>
      <c r="QNC53" s="949"/>
      <c r="QND53" s="949"/>
      <c r="QNE53" s="949"/>
      <c r="QNF53" s="950"/>
      <c r="QNG53" s="948"/>
      <c r="QNH53" s="949"/>
      <c r="QNI53" s="949"/>
      <c r="QNJ53" s="949"/>
      <c r="QNK53" s="949"/>
      <c r="QNL53" s="949"/>
      <c r="QNM53" s="949"/>
      <c r="QNN53" s="949"/>
      <c r="QNO53" s="950"/>
      <c r="QNP53" s="948"/>
      <c r="QNQ53" s="949"/>
      <c r="QNR53" s="949"/>
      <c r="QNS53" s="949"/>
      <c r="QNT53" s="949"/>
      <c r="QNU53" s="949"/>
      <c r="QNV53" s="949"/>
      <c r="QNW53" s="949"/>
      <c r="QNX53" s="950"/>
      <c r="QNY53" s="948"/>
      <c r="QNZ53" s="949"/>
      <c r="QOA53" s="949"/>
      <c r="QOB53" s="949"/>
      <c r="QOC53" s="949"/>
      <c r="QOD53" s="949"/>
      <c r="QOE53" s="949"/>
      <c r="QOF53" s="949"/>
      <c r="QOG53" s="950"/>
      <c r="QOH53" s="948"/>
      <c r="QOI53" s="949"/>
      <c r="QOJ53" s="949"/>
      <c r="QOK53" s="949"/>
      <c r="QOL53" s="949"/>
      <c r="QOM53" s="949"/>
      <c r="QON53" s="949"/>
      <c r="QOO53" s="949"/>
      <c r="QOP53" s="950"/>
      <c r="QOQ53" s="948"/>
      <c r="QOR53" s="949"/>
      <c r="QOS53" s="949"/>
      <c r="QOT53" s="949"/>
      <c r="QOU53" s="949"/>
      <c r="QOV53" s="949"/>
      <c r="QOW53" s="949"/>
      <c r="QOX53" s="949"/>
      <c r="QOY53" s="950"/>
      <c r="QOZ53" s="948"/>
      <c r="QPA53" s="949"/>
      <c r="QPB53" s="949"/>
      <c r="QPC53" s="949"/>
      <c r="QPD53" s="949"/>
      <c r="QPE53" s="949"/>
      <c r="QPF53" s="949"/>
      <c r="QPG53" s="949"/>
      <c r="QPH53" s="950"/>
      <c r="QPI53" s="948"/>
      <c r="QPJ53" s="949"/>
      <c r="QPK53" s="949"/>
      <c r="QPL53" s="949"/>
      <c r="QPM53" s="949"/>
      <c r="QPN53" s="949"/>
      <c r="QPO53" s="949"/>
      <c r="QPP53" s="949"/>
      <c r="QPQ53" s="950"/>
      <c r="QPR53" s="948"/>
      <c r="QPS53" s="949"/>
      <c r="QPT53" s="949"/>
      <c r="QPU53" s="949"/>
      <c r="QPV53" s="949"/>
      <c r="QPW53" s="949"/>
      <c r="QPX53" s="949"/>
      <c r="QPY53" s="949"/>
      <c r="QPZ53" s="950"/>
      <c r="QQA53" s="948"/>
      <c r="QQB53" s="949"/>
      <c r="QQC53" s="949"/>
      <c r="QQD53" s="949"/>
      <c r="QQE53" s="949"/>
      <c r="QQF53" s="949"/>
      <c r="QQG53" s="949"/>
      <c r="QQH53" s="949"/>
      <c r="QQI53" s="950"/>
      <c r="QQJ53" s="948"/>
      <c r="QQK53" s="949"/>
      <c r="QQL53" s="949"/>
      <c r="QQM53" s="949"/>
      <c r="QQN53" s="949"/>
      <c r="QQO53" s="949"/>
      <c r="QQP53" s="949"/>
      <c r="QQQ53" s="949"/>
      <c r="QQR53" s="950"/>
      <c r="QQS53" s="948"/>
      <c r="QQT53" s="949"/>
      <c r="QQU53" s="949"/>
      <c r="QQV53" s="949"/>
      <c r="QQW53" s="949"/>
      <c r="QQX53" s="949"/>
      <c r="QQY53" s="949"/>
      <c r="QQZ53" s="949"/>
      <c r="QRA53" s="950"/>
      <c r="QRB53" s="948"/>
      <c r="QRC53" s="949"/>
      <c r="QRD53" s="949"/>
      <c r="QRE53" s="949"/>
      <c r="QRF53" s="949"/>
      <c r="QRG53" s="949"/>
      <c r="QRH53" s="949"/>
      <c r="QRI53" s="949"/>
      <c r="QRJ53" s="950"/>
      <c r="QRK53" s="948"/>
      <c r="QRL53" s="949"/>
      <c r="QRM53" s="949"/>
      <c r="QRN53" s="949"/>
      <c r="QRO53" s="949"/>
      <c r="QRP53" s="949"/>
      <c r="QRQ53" s="949"/>
      <c r="QRR53" s="949"/>
      <c r="QRS53" s="950"/>
      <c r="QRT53" s="948"/>
      <c r="QRU53" s="949"/>
      <c r="QRV53" s="949"/>
      <c r="QRW53" s="949"/>
      <c r="QRX53" s="949"/>
      <c r="QRY53" s="949"/>
      <c r="QRZ53" s="949"/>
      <c r="QSA53" s="949"/>
      <c r="QSB53" s="950"/>
      <c r="QSC53" s="948"/>
      <c r="QSD53" s="949"/>
      <c r="QSE53" s="949"/>
      <c r="QSF53" s="949"/>
      <c r="QSG53" s="949"/>
      <c r="QSH53" s="949"/>
      <c r="QSI53" s="949"/>
      <c r="QSJ53" s="949"/>
      <c r="QSK53" s="950"/>
      <c r="QSL53" s="948"/>
      <c r="QSM53" s="949"/>
      <c r="QSN53" s="949"/>
      <c r="QSO53" s="949"/>
      <c r="QSP53" s="949"/>
      <c r="QSQ53" s="949"/>
      <c r="QSR53" s="949"/>
      <c r="QSS53" s="949"/>
      <c r="QST53" s="950"/>
      <c r="QSU53" s="948"/>
      <c r="QSV53" s="949"/>
      <c r="QSW53" s="949"/>
      <c r="QSX53" s="949"/>
      <c r="QSY53" s="949"/>
      <c r="QSZ53" s="949"/>
      <c r="QTA53" s="949"/>
      <c r="QTB53" s="949"/>
      <c r="QTC53" s="950"/>
      <c r="QTD53" s="948"/>
      <c r="QTE53" s="949"/>
      <c r="QTF53" s="949"/>
      <c r="QTG53" s="949"/>
      <c r="QTH53" s="949"/>
      <c r="QTI53" s="949"/>
      <c r="QTJ53" s="949"/>
      <c r="QTK53" s="949"/>
      <c r="QTL53" s="950"/>
      <c r="QTM53" s="948"/>
      <c r="QTN53" s="949"/>
      <c r="QTO53" s="949"/>
      <c r="QTP53" s="949"/>
      <c r="QTQ53" s="949"/>
      <c r="QTR53" s="949"/>
      <c r="QTS53" s="949"/>
      <c r="QTT53" s="949"/>
      <c r="QTU53" s="950"/>
      <c r="QTV53" s="948"/>
      <c r="QTW53" s="949"/>
      <c r="QTX53" s="949"/>
      <c r="QTY53" s="949"/>
      <c r="QTZ53" s="949"/>
      <c r="QUA53" s="949"/>
      <c r="QUB53" s="949"/>
      <c r="QUC53" s="949"/>
      <c r="QUD53" s="950"/>
      <c r="QUE53" s="948"/>
      <c r="QUF53" s="949"/>
      <c r="QUG53" s="949"/>
      <c r="QUH53" s="949"/>
      <c r="QUI53" s="949"/>
      <c r="QUJ53" s="949"/>
      <c r="QUK53" s="949"/>
      <c r="QUL53" s="949"/>
      <c r="QUM53" s="950"/>
      <c r="QUN53" s="948"/>
      <c r="QUO53" s="949"/>
      <c r="QUP53" s="949"/>
      <c r="QUQ53" s="949"/>
      <c r="QUR53" s="949"/>
      <c r="QUS53" s="949"/>
      <c r="QUT53" s="949"/>
      <c r="QUU53" s="949"/>
      <c r="QUV53" s="950"/>
      <c r="QUW53" s="948"/>
      <c r="QUX53" s="949"/>
      <c r="QUY53" s="949"/>
      <c r="QUZ53" s="949"/>
      <c r="QVA53" s="949"/>
      <c r="QVB53" s="949"/>
      <c r="QVC53" s="949"/>
      <c r="QVD53" s="949"/>
      <c r="QVE53" s="950"/>
      <c r="QVF53" s="948"/>
      <c r="QVG53" s="949"/>
      <c r="QVH53" s="949"/>
      <c r="QVI53" s="949"/>
      <c r="QVJ53" s="949"/>
      <c r="QVK53" s="949"/>
      <c r="QVL53" s="949"/>
      <c r="QVM53" s="949"/>
      <c r="QVN53" s="950"/>
      <c r="QVO53" s="948"/>
      <c r="QVP53" s="949"/>
      <c r="QVQ53" s="949"/>
      <c r="QVR53" s="949"/>
      <c r="QVS53" s="949"/>
      <c r="QVT53" s="949"/>
      <c r="QVU53" s="949"/>
      <c r="QVV53" s="949"/>
      <c r="QVW53" s="950"/>
      <c r="QVX53" s="948"/>
      <c r="QVY53" s="949"/>
      <c r="QVZ53" s="949"/>
      <c r="QWA53" s="949"/>
      <c r="QWB53" s="949"/>
      <c r="QWC53" s="949"/>
      <c r="QWD53" s="949"/>
      <c r="QWE53" s="949"/>
      <c r="QWF53" s="950"/>
      <c r="QWG53" s="948"/>
      <c r="QWH53" s="949"/>
      <c r="QWI53" s="949"/>
      <c r="QWJ53" s="949"/>
      <c r="QWK53" s="949"/>
      <c r="QWL53" s="949"/>
      <c r="QWM53" s="949"/>
      <c r="QWN53" s="949"/>
      <c r="QWO53" s="950"/>
      <c r="QWP53" s="948"/>
      <c r="QWQ53" s="949"/>
      <c r="QWR53" s="949"/>
      <c r="QWS53" s="949"/>
      <c r="QWT53" s="949"/>
      <c r="QWU53" s="949"/>
      <c r="QWV53" s="949"/>
      <c r="QWW53" s="949"/>
      <c r="QWX53" s="950"/>
      <c r="QWY53" s="948"/>
      <c r="QWZ53" s="949"/>
      <c r="QXA53" s="949"/>
      <c r="QXB53" s="949"/>
      <c r="QXC53" s="949"/>
      <c r="QXD53" s="949"/>
      <c r="QXE53" s="949"/>
      <c r="QXF53" s="949"/>
      <c r="QXG53" s="950"/>
      <c r="QXH53" s="948"/>
      <c r="QXI53" s="949"/>
      <c r="QXJ53" s="949"/>
      <c r="QXK53" s="949"/>
      <c r="QXL53" s="949"/>
      <c r="QXM53" s="949"/>
      <c r="QXN53" s="949"/>
      <c r="QXO53" s="949"/>
      <c r="QXP53" s="950"/>
      <c r="QXQ53" s="948"/>
      <c r="QXR53" s="949"/>
      <c r="QXS53" s="949"/>
      <c r="QXT53" s="949"/>
      <c r="QXU53" s="949"/>
      <c r="QXV53" s="949"/>
      <c r="QXW53" s="949"/>
      <c r="QXX53" s="949"/>
      <c r="QXY53" s="950"/>
      <c r="QXZ53" s="948"/>
      <c r="QYA53" s="949"/>
      <c r="QYB53" s="949"/>
      <c r="QYC53" s="949"/>
      <c r="QYD53" s="949"/>
      <c r="QYE53" s="949"/>
      <c r="QYF53" s="949"/>
      <c r="QYG53" s="949"/>
      <c r="QYH53" s="950"/>
      <c r="QYI53" s="948"/>
      <c r="QYJ53" s="949"/>
      <c r="QYK53" s="949"/>
      <c r="QYL53" s="949"/>
      <c r="QYM53" s="949"/>
      <c r="QYN53" s="949"/>
      <c r="QYO53" s="949"/>
      <c r="QYP53" s="949"/>
      <c r="QYQ53" s="950"/>
      <c r="QYR53" s="948"/>
      <c r="QYS53" s="949"/>
      <c r="QYT53" s="949"/>
      <c r="QYU53" s="949"/>
      <c r="QYV53" s="949"/>
      <c r="QYW53" s="949"/>
      <c r="QYX53" s="949"/>
      <c r="QYY53" s="949"/>
      <c r="QYZ53" s="950"/>
      <c r="QZA53" s="948"/>
      <c r="QZB53" s="949"/>
      <c r="QZC53" s="949"/>
      <c r="QZD53" s="949"/>
      <c r="QZE53" s="949"/>
      <c r="QZF53" s="949"/>
      <c r="QZG53" s="949"/>
      <c r="QZH53" s="949"/>
      <c r="QZI53" s="950"/>
      <c r="QZJ53" s="948"/>
      <c r="QZK53" s="949"/>
      <c r="QZL53" s="949"/>
      <c r="QZM53" s="949"/>
      <c r="QZN53" s="949"/>
      <c r="QZO53" s="949"/>
      <c r="QZP53" s="949"/>
      <c r="QZQ53" s="949"/>
      <c r="QZR53" s="950"/>
      <c r="QZS53" s="948"/>
      <c r="QZT53" s="949"/>
      <c r="QZU53" s="949"/>
      <c r="QZV53" s="949"/>
      <c r="QZW53" s="949"/>
      <c r="QZX53" s="949"/>
      <c r="QZY53" s="949"/>
      <c r="QZZ53" s="949"/>
      <c r="RAA53" s="950"/>
      <c r="RAB53" s="948"/>
      <c r="RAC53" s="949"/>
      <c r="RAD53" s="949"/>
      <c r="RAE53" s="949"/>
      <c r="RAF53" s="949"/>
      <c r="RAG53" s="949"/>
      <c r="RAH53" s="949"/>
      <c r="RAI53" s="949"/>
      <c r="RAJ53" s="950"/>
      <c r="RAK53" s="948"/>
      <c r="RAL53" s="949"/>
      <c r="RAM53" s="949"/>
      <c r="RAN53" s="949"/>
      <c r="RAO53" s="949"/>
      <c r="RAP53" s="949"/>
      <c r="RAQ53" s="949"/>
      <c r="RAR53" s="949"/>
      <c r="RAS53" s="950"/>
      <c r="RAT53" s="948"/>
      <c r="RAU53" s="949"/>
      <c r="RAV53" s="949"/>
      <c r="RAW53" s="949"/>
      <c r="RAX53" s="949"/>
      <c r="RAY53" s="949"/>
      <c r="RAZ53" s="949"/>
      <c r="RBA53" s="949"/>
      <c r="RBB53" s="950"/>
      <c r="RBC53" s="948"/>
      <c r="RBD53" s="949"/>
      <c r="RBE53" s="949"/>
      <c r="RBF53" s="949"/>
      <c r="RBG53" s="949"/>
      <c r="RBH53" s="949"/>
      <c r="RBI53" s="949"/>
      <c r="RBJ53" s="949"/>
      <c r="RBK53" s="950"/>
      <c r="RBL53" s="948"/>
      <c r="RBM53" s="949"/>
      <c r="RBN53" s="949"/>
      <c r="RBO53" s="949"/>
      <c r="RBP53" s="949"/>
      <c r="RBQ53" s="949"/>
      <c r="RBR53" s="949"/>
      <c r="RBS53" s="949"/>
      <c r="RBT53" s="950"/>
      <c r="RBU53" s="948"/>
      <c r="RBV53" s="949"/>
      <c r="RBW53" s="949"/>
      <c r="RBX53" s="949"/>
      <c r="RBY53" s="949"/>
      <c r="RBZ53" s="949"/>
      <c r="RCA53" s="949"/>
      <c r="RCB53" s="949"/>
      <c r="RCC53" s="950"/>
      <c r="RCD53" s="948"/>
      <c r="RCE53" s="949"/>
      <c r="RCF53" s="949"/>
      <c r="RCG53" s="949"/>
      <c r="RCH53" s="949"/>
      <c r="RCI53" s="949"/>
      <c r="RCJ53" s="949"/>
      <c r="RCK53" s="949"/>
      <c r="RCL53" s="950"/>
      <c r="RCM53" s="948"/>
      <c r="RCN53" s="949"/>
      <c r="RCO53" s="949"/>
      <c r="RCP53" s="949"/>
      <c r="RCQ53" s="949"/>
      <c r="RCR53" s="949"/>
      <c r="RCS53" s="949"/>
      <c r="RCT53" s="949"/>
      <c r="RCU53" s="950"/>
      <c r="RCV53" s="948"/>
      <c r="RCW53" s="949"/>
      <c r="RCX53" s="949"/>
      <c r="RCY53" s="949"/>
      <c r="RCZ53" s="949"/>
      <c r="RDA53" s="949"/>
      <c r="RDB53" s="949"/>
      <c r="RDC53" s="949"/>
      <c r="RDD53" s="950"/>
      <c r="RDE53" s="948"/>
      <c r="RDF53" s="949"/>
      <c r="RDG53" s="949"/>
      <c r="RDH53" s="949"/>
      <c r="RDI53" s="949"/>
      <c r="RDJ53" s="949"/>
      <c r="RDK53" s="949"/>
      <c r="RDL53" s="949"/>
      <c r="RDM53" s="950"/>
      <c r="RDN53" s="948"/>
      <c r="RDO53" s="949"/>
      <c r="RDP53" s="949"/>
      <c r="RDQ53" s="949"/>
      <c r="RDR53" s="949"/>
      <c r="RDS53" s="949"/>
      <c r="RDT53" s="949"/>
      <c r="RDU53" s="949"/>
      <c r="RDV53" s="950"/>
      <c r="RDW53" s="948"/>
      <c r="RDX53" s="949"/>
      <c r="RDY53" s="949"/>
      <c r="RDZ53" s="949"/>
      <c r="REA53" s="949"/>
      <c r="REB53" s="949"/>
      <c r="REC53" s="949"/>
      <c r="RED53" s="949"/>
      <c r="REE53" s="950"/>
      <c r="REF53" s="948"/>
      <c r="REG53" s="949"/>
      <c r="REH53" s="949"/>
      <c r="REI53" s="949"/>
      <c r="REJ53" s="949"/>
      <c r="REK53" s="949"/>
      <c r="REL53" s="949"/>
      <c r="REM53" s="949"/>
      <c r="REN53" s="950"/>
      <c r="REO53" s="948"/>
      <c r="REP53" s="949"/>
      <c r="REQ53" s="949"/>
      <c r="RER53" s="949"/>
      <c r="RES53" s="949"/>
      <c r="RET53" s="949"/>
      <c r="REU53" s="949"/>
      <c r="REV53" s="949"/>
      <c r="REW53" s="950"/>
      <c r="REX53" s="948"/>
      <c r="REY53" s="949"/>
      <c r="REZ53" s="949"/>
      <c r="RFA53" s="949"/>
      <c r="RFB53" s="949"/>
      <c r="RFC53" s="949"/>
      <c r="RFD53" s="949"/>
      <c r="RFE53" s="949"/>
      <c r="RFF53" s="950"/>
      <c r="RFG53" s="948"/>
      <c r="RFH53" s="949"/>
      <c r="RFI53" s="949"/>
      <c r="RFJ53" s="949"/>
      <c r="RFK53" s="949"/>
      <c r="RFL53" s="949"/>
      <c r="RFM53" s="949"/>
      <c r="RFN53" s="949"/>
      <c r="RFO53" s="950"/>
      <c r="RFP53" s="948"/>
      <c r="RFQ53" s="949"/>
      <c r="RFR53" s="949"/>
      <c r="RFS53" s="949"/>
      <c r="RFT53" s="949"/>
      <c r="RFU53" s="949"/>
      <c r="RFV53" s="949"/>
      <c r="RFW53" s="949"/>
      <c r="RFX53" s="950"/>
      <c r="RFY53" s="948"/>
      <c r="RFZ53" s="949"/>
      <c r="RGA53" s="949"/>
      <c r="RGB53" s="949"/>
      <c r="RGC53" s="949"/>
      <c r="RGD53" s="949"/>
      <c r="RGE53" s="949"/>
      <c r="RGF53" s="949"/>
      <c r="RGG53" s="950"/>
      <c r="RGH53" s="948"/>
      <c r="RGI53" s="949"/>
      <c r="RGJ53" s="949"/>
      <c r="RGK53" s="949"/>
      <c r="RGL53" s="949"/>
      <c r="RGM53" s="949"/>
      <c r="RGN53" s="949"/>
      <c r="RGO53" s="949"/>
      <c r="RGP53" s="950"/>
      <c r="RGQ53" s="948"/>
      <c r="RGR53" s="949"/>
      <c r="RGS53" s="949"/>
      <c r="RGT53" s="949"/>
      <c r="RGU53" s="949"/>
      <c r="RGV53" s="949"/>
      <c r="RGW53" s="949"/>
      <c r="RGX53" s="949"/>
      <c r="RGY53" s="950"/>
      <c r="RGZ53" s="948"/>
      <c r="RHA53" s="949"/>
      <c r="RHB53" s="949"/>
      <c r="RHC53" s="949"/>
      <c r="RHD53" s="949"/>
      <c r="RHE53" s="949"/>
      <c r="RHF53" s="949"/>
      <c r="RHG53" s="949"/>
      <c r="RHH53" s="950"/>
      <c r="RHI53" s="948"/>
      <c r="RHJ53" s="949"/>
      <c r="RHK53" s="949"/>
      <c r="RHL53" s="949"/>
      <c r="RHM53" s="949"/>
      <c r="RHN53" s="949"/>
      <c r="RHO53" s="949"/>
      <c r="RHP53" s="949"/>
      <c r="RHQ53" s="950"/>
      <c r="RHR53" s="948"/>
      <c r="RHS53" s="949"/>
      <c r="RHT53" s="949"/>
      <c r="RHU53" s="949"/>
      <c r="RHV53" s="949"/>
      <c r="RHW53" s="949"/>
      <c r="RHX53" s="949"/>
      <c r="RHY53" s="949"/>
      <c r="RHZ53" s="950"/>
      <c r="RIA53" s="948"/>
      <c r="RIB53" s="949"/>
      <c r="RIC53" s="949"/>
      <c r="RID53" s="949"/>
      <c r="RIE53" s="949"/>
      <c r="RIF53" s="949"/>
      <c r="RIG53" s="949"/>
      <c r="RIH53" s="949"/>
      <c r="RII53" s="950"/>
      <c r="RIJ53" s="948"/>
      <c r="RIK53" s="949"/>
      <c r="RIL53" s="949"/>
      <c r="RIM53" s="949"/>
      <c r="RIN53" s="949"/>
      <c r="RIO53" s="949"/>
      <c r="RIP53" s="949"/>
      <c r="RIQ53" s="949"/>
      <c r="RIR53" s="950"/>
      <c r="RIS53" s="948"/>
      <c r="RIT53" s="949"/>
      <c r="RIU53" s="949"/>
      <c r="RIV53" s="949"/>
      <c r="RIW53" s="949"/>
      <c r="RIX53" s="949"/>
      <c r="RIY53" s="949"/>
      <c r="RIZ53" s="949"/>
      <c r="RJA53" s="950"/>
      <c r="RJB53" s="948"/>
      <c r="RJC53" s="949"/>
      <c r="RJD53" s="949"/>
      <c r="RJE53" s="949"/>
      <c r="RJF53" s="949"/>
      <c r="RJG53" s="949"/>
      <c r="RJH53" s="949"/>
      <c r="RJI53" s="949"/>
      <c r="RJJ53" s="950"/>
      <c r="RJK53" s="948"/>
      <c r="RJL53" s="949"/>
      <c r="RJM53" s="949"/>
      <c r="RJN53" s="949"/>
      <c r="RJO53" s="949"/>
      <c r="RJP53" s="949"/>
      <c r="RJQ53" s="949"/>
      <c r="RJR53" s="949"/>
      <c r="RJS53" s="950"/>
      <c r="RJT53" s="948"/>
      <c r="RJU53" s="949"/>
      <c r="RJV53" s="949"/>
      <c r="RJW53" s="949"/>
      <c r="RJX53" s="949"/>
      <c r="RJY53" s="949"/>
      <c r="RJZ53" s="949"/>
      <c r="RKA53" s="949"/>
      <c r="RKB53" s="950"/>
      <c r="RKC53" s="948"/>
      <c r="RKD53" s="949"/>
      <c r="RKE53" s="949"/>
      <c r="RKF53" s="949"/>
      <c r="RKG53" s="949"/>
      <c r="RKH53" s="949"/>
      <c r="RKI53" s="949"/>
      <c r="RKJ53" s="949"/>
      <c r="RKK53" s="950"/>
      <c r="RKL53" s="948"/>
      <c r="RKM53" s="949"/>
      <c r="RKN53" s="949"/>
      <c r="RKO53" s="949"/>
      <c r="RKP53" s="949"/>
      <c r="RKQ53" s="949"/>
      <c r="RKR53" s="949"/>
      <c r="RKS53" s="949"/>
      <c r="RKT53" s="950"/>
      <c r="RKU53" s="948"/>
      <c r="RKV53" s="949"/>
      <c r="RKW53" s="949"/>
      <c r="RKX53" s="949"/>
      <c r="RKY53" s="949"/>
      <c r="RKZ53" s="949"/>
      <c r="RLA53" s="949"/>
      <c r="RLB53" s="949"/>
      <c r="RLC53" s="950"/>
      <c r="RLD53" s="948"/>
      <c r="RLE53" s="949"/>
      <c r="RLF53" s="949"/>
      <c r="RLG53" s="949"/>
      <c r="RLH53" s="949"/>
      <c r="RLI53" s="949"/>
      <c r="RLJ53" s="949"/>
      <c r="RLK53" s="949"/>
      <c r="RLL53" s="950"/>
      <c r="RLM53" s="948"/>
      <c r="RLN53" s="949"/>
      <c r="RLO53" s="949"/>
      <c r="RLP53" s="949"/>
      <c r="RLQ53" s="949"/>
      <c r="RLR53" s="949"/>
      <c r="RLS53" s="949"/>
      <c r="RLT53" s="949"/>
      <c r="RLU53" s="950"/>
      <c r="RLV53" s="948"/>
      <c r="RLW53" s="949"/>
      <c r="RLX53" s="949"/>
      <c r="RLY53" s="949"/>
      <c r="RLZ53" s="949"/>
      <c r="RMA53" s="949"/>
      <c r="RMB53" s="949"/>
      <c r="RMC53" s="949"/>
      <c r="RMD53" s="950"/>
      <c r="RME53" s="948"/>
      <c r="RMF53" s="949"/>
      <c r="RMG53" s="949"/>
      <c r="RMH53" s="949"/>
      <c r="RMI53" s="949"/>
      <c r="RMJ53" s="949"/>
      <c r="RMK53" s="949"/>
      <c r="RML53" s="949"/>
      <c r="RMM53" s="950"/>
      <c r="RMN53" s="948"/>
      <c r="RMO53" s="949"/>
      <c r="RMP53" s="949"/>
      <c r="RMQ53" s="949"/>
      <c r="RMR53" s="949"/>
      <c r="RMS53" s="949"/>
      <c r="RMT53" s="949"/>
      <c r="RMU53" s="949"/>
      <c r="RMV53" s="950"/>
      <c r="RMW53" s="948"/>
      <c r="RMX53" s="949"/>
      <c r="RMY53" s="949"/>
      <c r="RMZ53" s="949"/>
      <c r="RNA53" s="949"/>
      <c r="RNB53" s="949"/>
      <c r="RNC53" s="949"/>
      <c r="RND53" s="949"/>
      <c r="RNE53" s="950"/>
      <c r="RNF53" s="948"/>
      <c r="RNG53" s="949"/>
      <c r="RNH53" s="949"/>
      <c r="RNI53" s="949"/>
      <c r="RNJ53" s="949"/>
      <c r="RNK53" s="949"/>
      <c r="RNL53" s="949"/>
      <c r="RNM53" s="949"/>
      <c r="RNN53" s="950"/>
      <c r="RNO53" s="948"/>
      <c r="RNP53" s="949"/>
      <c r="RNQ53" s="949"/>
      <c r="RNR53" s="949"/>
      <c r="RNS53" s="949"/>
      <c r="RNT53" s="949"/>
      <c r="RNU53" s="949"/>
      <c r="RNV53" s="949"/>
      <c r="RNW53" s="950"/>
      <c r="RNX53" s="948"/>
      <c r="RNY53" s="949"/>
      <c r="RNZ53" s="949"/>
      <c r="ROA53" s="949"/>
      <c r="ROB53" s="949"/>
      <c r="ROC53" s="949"/>
      <c r="ROD53" s="949"/>
      <c r="ROE53" s="949"/>
      <c r="ROF53" s="950"/>
      <c r="ROG53" s="948"/>
      <c r="ROH53" s="949"/>
      <c r="ROI53" s="949"/>
      <c r="ROJ53" s="949"/>
      <c r="ROK53" s="949"/>
      <c r="ROL53" s="949"/>
      <c r="ROM53" s="949"/>
      <c r="RON53" s="949"/>
      <c r="ROO53" s="950"/>
      <c r="ROP53" s="948"/>
      <c r="ROQ53" s="949"/>
      <c r="ROR53" s="949"/>
      <c r="ROS53" s="949"/>
      <c r="ROT53" s="949"/>
      <c r="ROU53" s="949"/>
      <c r="ROV53" s="949"/>
      <c r="ROW53" s="949"/>
      <c r="ROX53" s="950"/>
      <c r="ROY53" s="948"/>
      <c r="ROZ53" s="949"/>
      <c r="RPA53" s="949"/>
      <c r="RPB53" s="949"/>
      <c r="RPC53" s="949"/>
      <c r="RPD53" s="949"/>
      <c r="RPE53" s="949"/>
      <c r="RPF53" s="949"/>
      <c r="RPG53" s="950"/>
      <c r="RPH53" s="948"/>
      <c r="RPI53" s="949"/>
      <c r="RPJ53" s="949"/>
      <c r="RPK53" s="949"/>
      <c r="RPL53" s="949"/>
      <c r="RPM53" s="949"/>
      <c r="RPN53" s="949"/>
      <c r="RPO53" s="949"/>
      <c r="RPP53" s="950"/>
      <c r="RPQ53" s="948"/>
      <c r="RPR53" s="949"/>
      <c r="RPS53" s="949"/>
      <c r="RPT53" s="949"/>
      <c r="RPU53" s="949"/>
      <c r="RPV53" s="949"/>
      <c r="RPW53" s="949"/>
      <c r="RPX53" s="949"/>
      <c r="RPY53" s="950"/>
      <c r="RPZ53" s="948"/>
      <c r="RQA53" s="949"/>
      <c r="RQB53" s="949"/>
      <c r="RQC53" s="949"/>
      <c r="RQD53" s="949"/>
      <c r="RQE53" s="949"/>
      <c r="RQF53" s="949"/>
      <c r="RQG53" s="949"/>
      <c r="RQH53" s="950"/>
      <c r="RQI53" s="948"/>
      <c r="RQJ53" s="949"/>
      <c r="RQK53" s="949"/>
      <c r="RQL53" s="949"/>
      <c r="RQM53" s="949"/>
      <c r="RQN53" s="949"/>
      <c r="RQO53" s="949"/>
      <c r="RQP53" s="949"/>
      <c r="RQQ53" s="950"/>
      <c r="RQR53" s="948"/>
      <c r="RQS53" s="949"/>
      <c r="RQT53" s="949"/>
      <c r="RQU53" s="949"/>
      <c r="RQV53" s="949"/>
      <c r="RQW53" s="949"/>
      <c r="RQX53" s="949"/>
      <c r="RQY53" s="949"/>
      <c r="RQZ53" s="950"/>
      <c r="RRA53" s="948"/>
      <c r="RRB53" s="949"/>
      <c r="RRC53" s="949"/>
      <c r="RRD53" s="949"/>
      <c r="RRE53" s="949"/>
      <c r="RRF53" s="949"/>
      <c r="RRG53" s="949"/>
      <c r="RRH53" s="949"/>
      <c r="RRI53" s="950"/>
      <c r="RRJ53" s="948"/>
      <c r="RRK53" s="949"/>
      <c r="RRL53" s="949"/>
      <c r="RRM53" s="949"/>
      <c r="RRN53" s="949"/>
      <c r="RRO53" s="949"/>
      <c r="RRP53" s="949"/>
      <c r="RRQ53" s="949"/>
      <c r="RRR53" s="950"/>
      <c r="RRS53" s="948"/>
      <c r="RRT53" s="949"/>
      <c r="RRU53" s="949"/>
      <c r="RRV53" s="949"/>
      <c r="RRW53" s="949"/>
      <c r="RRX53" s="949"/>
      <c r="RRY53" s="949"/>
      <c r="RRZ53" s="949"/>
      <c r="RSA53" s="950"/>
      <c r="RSB53" s="948"/>
      <c r="RSC53" s="949"/>
      <c r="RSD53" s="949"/>
      <c r="RSE53" s="949"/>
      <c r="RSF53" s="949"/>
      <c r="RSG53" s="949"/>
      <c r="RSH53" s="949"/>
      <c r="RSI53" s="949"/>
      <c r="RSJ53" s="950"/>
      <c r="RSK53" s="948"/>
      <c r="RSL53" s="949"/>
      <c r="RSM53" s="949"/>
      <c r="RSN53" s="949"/>
      <c r="RSO53" s="949"/>
      <c r="RSP53" s="949"/>
      <c r="RSQ53" s="949"/>
      <c r="RSR53" s="949"/>
      <c r="RSS53" s="950"/>
      <c r="RST53" s="948"/>
      <c r="RSU53" s="949"/>
      <c r="RSV53" s="949"/>
      <c r="RSW53" s="949"/>
      <c r="RSX53" s="949"/>
      <c r="RSY53" s="949"/>
      <c r="RSZ53" s="949"/>
      <c r="RTA53" s="949"/>
      <c r="RTB53" s="950"/>
      <c r="RTC53" s="948"/>
      <c r="RTD53" s="949"/>
      <c r="RTE53" s="949"/>
      <c r="RTF53" s="949"/>
      <c r="RTG53" s="949"/>
      <c r="RTH53" s="949"/>
      <c r="RTI53" s="949"/>
      <c r="RTJ53" s="949"/>
      <c r="RTK53" s="950"/>
      <c r="RTL53" s="948"/>
      <c r="RTM53" s="949"/>
      <c r="RTN53" s="949"/>
      <c r="RTO53" s="949"/>
      <c r="RTP53" s="949"/>
      <c r="RTQ53" s="949"/>
      <c r="RTR53" s="949"/>
      <c r="RTS53" s="949"/>
      <c r="RTT53" s="950"/>
      <c r="RTU53" s="948"/>
      <c r="RTV53" s="949"/>
      <c r="RTW53" s="949"/>
      <c r="RTX53" s="949"/>
      <c r="RTY53" s="949"/>
      <c r="RTZ53" s="949"/>
      <c r="RUA53" s="949"/>
      <c r="RUB53" s="949"/>
      <c r="RUC53" s="950"/>
      <c r="RUD53" s="948"/>
      <c r="RUE53" s="949"/>
      <c r="RUF53" s="949"/>
      <c r="RUG53" s="949"/>
      <c r="RUH53" s="949"/>
      <c r="RUI53" s="949"/>
      <c r="RUJ53" s="949"/>
      <c r="RUK53" s="949"/>
      <c r="RUL53" s="950"/>
      <c r="RUM53" s="948"/>
      <c r="RUN53" s="949"/>
      <c r="RUO53" s="949"/>
      <c r="RUP53" s="949"/>
      <c r="RUQ53" s="949"/>
      <c r="RUR53" s="949"/>
      <c r="RUS53" s="949"/>
      <c r="RUT53" s="949"/>
      <c r="RUU53" s="950"/>
      <c r="RUV53" s="948"/>
      <c r="RUW53" s="949"/>
      <c r="RUX53" s="949"/>
      <c r="RUY53" s="949"/>
      <c r="RUZ53" s="949"/>
      <c r="RVA53" s="949"/>
      <c r="RVB53" s="949"/>
      <c r="RVC53" s="949"/>
      <c r="RVD53" s="950"/>
      <c r="RVE53" s="948"/>
      <c r="RVF53" s="949"/>
      <c r="RVG53" s="949"/>
      <c r="RVH53" s="949"/>
      <c r="RVI53" s="949"/>
      <c r="RVJ53" s="949"/>
      <c r="RVK53" s="949"/>
      <c r="RVL53" s="949"/>
      <c r="RVM53" s="950"/>
      <c r="RVN53" s="948"/>
      <c r="RVO53" s="949"/>
      <c r="RVP53" s="949"/>
      <c r="RVQ53" s="949"/>
      <c r="RVR53" s="949"/>
      <c r="RVS53" s="949"/>
      <c r="RVT53" s="949"/>
      <c r="RVU53" s="949"/>
      <c r="RVV53" s="950"/>
      <c r="RVW53" s="948"/>
      <c r="RVX53" s="949"/>
      <c r="RVY53" s="949"/>
      <c r="RVZ53" s="949"/>
      <c r="RWA53" s="949"/>
      <c r="RWB53" s="949"/>
      <c r="RWC53" s="949"/>
      <c r="RWD53" s="949"/>
      <c r="RWE53" s="950"/>
      <c r="RWF53" s="948"/>
      <c r="RWG53" s="949"/>
      <c r="RWH53" s="949"/>
      <c r="RWI53" s="949"/>
      <c r="RWJ53" s="949"/>
      <c r="RWK53" s="949"/>
      <c r="RWL53" s="949"/>
      <c r="RWM53" s="949"/>
      <c r="RWN53" s="950"/>
      <c r="RWO53" s="948"/>
      <c r="RWP53" s="949"/>
      <c r="RWQ53" s="949"/>
      <c r="RWR53" s="949"/>
      <c r="RWS53" s="949"/>
      <c r="RWT53" s="949"/>
      <c r="RWU53" s="949"/>
      <c r="RWV53" s="949"/>
      <c r="RWW53" s="950"/>
      <c r="RWX53" s="948"/>
      <c r="RWY53" s="949"/>
      <c r="RWZ53" s="949"/>
      <c r="RXA53" s="949"/>
      <c r="RXB53" s="949"/>
      <c r="RXC53" s="949"/>
      <c r="RXD53" s="949"/>
      <c r="RXE53" s="949"/>
      <c r="RXF53" s="950"/>
      <c r="RXG53" s="948"/>
      <c r="RXH53" s="949"/>
      <c r="RXI53" s="949"/>
      <c r="RXJ53" s="949"/>
      <c r="RXK53" s="949"/>
      <c r="RXL53" s="949"/>
      <c r="RXM53" s="949"/>
      <c r="RXN53" s="949"/>
      <c r="RXO53" s="950"/>
      <c r="RXP53" s="948"/>
      <c r="RXQ53" s="949"/>
      <c r="RXR53" s="949"/>
      <c r="RXS53" s="949"/>
      <c r="RXT53" s="949"/>
      <c r="RXU53" s="949"/>
      <c r="RXV53" s="949"/>
      <c r="RXW53" s="949"/>
      <c r="RXX53" s="950"/>
      <c r="RXY53" s="948"/>
      <c r="RXZ53" s="949"/>
      <c r="RYA53" s="949"/>
      <c r="RYB53" s="949"/>
      <c r="RYC53" s="949"/>
      <c r="RYD53" s="949"/>
      <c r="RYE53" s="949"/>
      <c r="RYF53" s="949"/>
      <c r="RYG53" s="950"/>
      <c r="RYH53" s="948"/>
      <c r="RYI53" s="949"/>
      <c r="RYJ53" s="949"/>
      <c r="RYK53" s="949"/>
      <c r="RYL53" s="949"/>
      <c r="RYM53" s="949"/>
      <c r="RYN53" s="949"/>
      <c r="RYO53" s="949"/>
      <c r="RYP53" s="950"/>
      <c r="RYQ53" s="948"/>
      <c r="RYR53" s="949"/>
      <c r="RYS53" s="949"/>
      <c r="RYT53" s="949"/>
      <c r="RYU53" s="949"/>
      <c r="RYV53" s="949"/>
      <c r="RYW53" s="949"/>
      <c r="RYX53" s="949"/>
      <c r="RYY53" s="950"/>
      <c r="RYZ53" s="948"/>
      <c r="RZA53" s="949"/>
      <c r="RZB53" s="949"/>
      <c r="RZC53" s="949"/>
      <c r="RZD53" s="949"/>
      <c r="RZE53" s="949"/>
      <c r="RZF53" s="949"/>
      <c r="RZG53" s="949"/>
      <c r="RZH53" s="950"/>
      <c r="RZI53" s="948"/>
      <c r="RZJ53" s="949"/>
      <c r="RZK53" s="949"/>
      <c r="RZL53" s="949"/>
      <c r="RZM53" s="949"/>
      <c r="RZN53" s="949"/>
      <c r="RZO53" s="949"/>
      <c r="RZP53" s="949"/>
      <c r="RZQ53" s="950"/>
      <c r="RZR53" s="948"/>
      <c r="RZS53" s="949"/>
      <c r="RZT53" s="949"/>
      <c r="RZU53" s="949"/>
      <c r="RZV53" s="949"/>
      <c r="RZW53" s="949"/>
      <c r="RZX53" s="949"/>
      <c r="RZY53" s="949"/>
      <c r="RZZ53" s="950"/>
      <c r="SAA53" s="948"/>
      <c r="SAB53" s="949"/>
      <c r="SAC53" s="949"/>
      <c r="SAD53" s="949"/>
      <c r="SAE53" s="949"/>
      <c r="SAF53" s="949"/>
      <c r="SAG53" s="949"/>
      <c r="SAH53" s="949"/>
      <c r="SAI53" s="950"/>
      <c r="SAJ53" s="948"/>
      <c r="SAK53" s="949"/>
      <c r="SAL53" s="949"/>
      <c r="SAM53" s="949"/>
      <c r="SAN53" s="949"/>
      <c r="SAO53" s="949"/>
      <c r="SAP53" s="949"/>
      <c r="SAQ53" s="949"/>
      <c r="SAR53" s="950"/>
      <c r="SAS53" s="948"/>
      <c r="SAT53" s="949"/>
      <c r="SAU53" s="949"/>
      <c r="SAV53" s="949"/>
      <c r="SAW53" s="949"/>
      <c r="SAX53" s="949"/>
      <c r="SAY53" s="949"/>
      <c r="SAZ53" s="949"/>
      <c r="SBA53" s="950"/>
      <c r="SBB53" s="948"/>
      <c r="SBC53" s="949"/>
      <c r="SBD53" s="949"/>
      <c r="SBE53" s="949"/>
      <c r="SBF53" s="949"/>
      <c r="SBG53" s="949"/>
      <c r="SBH53" s="949"/>
      <c r="SBI53" s="949"/>
      <c r="SBJ53" s="950"/>
      <c r="SBK53" s="948"/>
      <c r="SBL53" s="949"/>
      <c r="SBM53" s="949"/>
      <c r="SBN53" s="949"/>
      <c r="SBO53" s="949"/>
      <c r="SBP53" s="949"/>
      <c r="SBQ53" s="949"/>
      <c r="SBR53" s="949"/>
      <c r="SBS53" s="950"/>
      <c r="SBT53" s="948"/>
      <c r="SBU53" s="949"/>
      <c r="SBV53" s="949"/>
      <c r="SBW53" s="949"/>
      <c r="SBX53" s="949"/>
      <c r="SBY53" s="949"/>
      <c r="SBZ53" s="949"/>
      <c r="SCA53" s="949"/>
      <c r="SCB53" s="950"/>
      <c r="SCC53" s="948"/>
      <c r="SCD53" s="949"/>
      <c r="SCE53" s="949"/>
      <c r="SCF53" s="949"/>
      <c r="SCG53" s="949"/>
      <c r="SCH53" s="949"/>
      <c r="SCI53" s="949"/>
      <c r="SCJ53" s="949"/>
      <c r="SCK53" s="950"/>
      <c r="SCL53" s="948"/>
      <c r="SCM53" s="949"/>
      <c r="SCN53" s="949"/>
      <c r="SCO53" s="949"/>
      <c r="SCP53" s="949"/>
      <c r="SCQ53" s="949"/>
      <c r="SCR53" s="949"/>
      <c r="SCS53" s="949"/>
      <c r="SCT53" s="950"/>
      <c r="SCU53" s="948"/>
      <c r="SCV53" s="949"/>
      <c r="SCW53" s="949"/>
      <c r="SCX53" s="949"/>
      <c r="SCY53" s="949"/>
      <c r="SCZ53" s="949"/>
      <c r="SDA53" s="949"/>
      <c r="SDB53" s="949"/>
      <c r="SDC53" s="950"/>
      <c r="SDD53" s="948"/>
      <c r="SDE53" s="949"/>
      <c r="SDF53" s="949"/>
      <c r="SDG53" s="949"/>
      <c r="SDH53" s="949"/>
      <c r="SDI53" s="949"/>
      <c r="SDJ53" s="949"/>
      <c r="SDK53" s="949"/>
      <c r="SDL53" s="950"/>
      <c r="SDM53" s="948"/>
      <c r="SDN53" s="949"/>
      <c r="SDO53" s="949"/>
      <c r="SDP53" s="949"/>
      <c r="SDQ53" s="949"/>
      <c r="SDR53" s="949"/>
      <c r="SDS53" s="949"/>
      <c r="SDT53" s="949"/>
      <c r="SDU53" s="950"/>
      <c r="SDV53" s="948"/>
      <c r="SDW53" s="949"/>
      <c r="SDX53" s="949"/>
      <c r="SDY53" s="949"/>
      <c r="SDZ53" s="949"/>
      <c r="SEA53" s="949"/>
      <c r="SEB53" s="949"/>
      <c r="SEC53" s="949"/>
      <c r="SED53" s="950"/>
      <c r="SEE53" s="948"/>
      <c r="SEF53" s="949"/>
      <c r="SEG53" s="949"/>
      <c r="SEH53" s="949"/>
      <c r="SEI53" s="949"/>
      <c r="SEJ53" s="949"/>
      <c r="SEK53" s="949"/>
      <c r="SEL53" s="949"/>
      <c r="SEM53" s="950"/>
      <c r="SEN53" s="948"/>
      <c r="SEO53" s="949"/>
      <c r="SEP53" s="949"/>
      <c r="SEQ53" s="949"/>
      <c r="SER53" s="949"/>
      <c r="SES53" s="949"/>
      <c r="SET53" s="949"/>
      <c r="SEU53" s="949"/>
      <c r="SEV53" s="950"/>
      <c r="SEW53" s="948"/>
      <c r="SEX53" s="949"/>
      <c r="SEY53" s="949"/>
      <c r="SEZ53" s="949"/>
      <c r="SFA53" s="949"/>
      <c r="SFB53" s="949"/>
      <c r="SFC53" s="949"/>
      <c r="SFD53" s="949"/>
      <c r="SFE53" s="950"/>
      <c r="SFF53" s="948"/>
      <c r="SFG53" s="949"/>
      <c r="SFH53" s="949"/>
      <c r="SFI53" s="949"/>
      <c r="SFJ53" s="949"/>
      <c r="SFK53" s="949"/>
      <c r="SFL53" s="949"/>
      <c r="SFM53" s="949"/>
      <c r="SFN53" s="950"/>
      <c r="SFO53" s="948"/>
      <c r="SFP53" s="949"/>
      <c r="SFQ53" s="949"/>
      <c r="SFR53" s="949"/>
      <c r="SFS53" s="949"/>
      <c r="SFT53" s="949"/>
      <c r="SFU53" s="949"/>
      <c r="SFV53" s="949"/>
      <c r="SFW53" s="950"/>
      <c r="SFX53" s="948"/>
      <c r="SFY53" s="949"/>
      <c r="SFZ53" s="949"/>
      <c r="SGA53" s="949"/>
      <c r="SGB53" s="949"/>
      <c r="SGC53" s="949"/>
      <c r="SGD53" s="949"/>
      <c r="SGE53" s="949"/>
      <c r="SGF53" s="950"/>
      <c r="SGG53" s="948"/>
      <c r="SGH53" s="949"/>
      <c r="SGI53" s="949"/>
      <c r="SGJ53" s="949"/>
      <c r="SGK53" s="949"/>
      <c r="SGL53" s="949"/>
      <c r="SGM53" s="949"/>
      <c r="SGN53" s="949"/>
      <c r="SGO53" s="950"/>
      <c r="SGP53" s="948"/>
      <c r="SGQ53" s="949"/>
      <c r="SGR53" s="949"/>
      <c r="SGS53" s="949"/>
      <c r="SGT53" s="949"/>
      <c r="SGU53" s="949"/>
      <c r="SGV53" s="949"/>
      <c r="SGW53" s="949"/>
      <c r="SGX53" s="950"/>
      <c r="SGY53" s="948"/>
      <c r="SGZ53" s="949"/>
      <c r="SHA53" s="949"/>
      <c r="SHB53" s="949"/>
      <c r="SHC53" s="949"/>
      <c r="SHD53" s="949"/>
      <c r="SHE53" s="949"/>
      <c r="SHF53" s="949"/>
      <c r="SHG53" s="950"/>
      <c r="SHH53" s="948"/>
      <c r="SHI53" s="949"/>
      <c r="SHJ53" s="949"/>
      <c r="SHK53" s="949"/>
      <c r="SHL53" s="949"/>
      <c r="SHM53" s="949"/>
      <c r="SHN53" s="949"/>
      <c r="SHO53" s="949"/>
      <c r="SHP53" s="950"/>
      <c r="SHQ53" s="948"/>
      <c r="SHR53" s="949"/>
      <c r="SHS53" s="949"/>
      <c r="SHT53" s="949"/>
      <c r="SHU53" s="949"/>
      <c r="SHV53" s="949"/>
      <c r="SHW53" s="949"/>
      <c r="SHX53" s="949"/>
      <c r="SHY53" s="950"/>
      <c r="SHZ53" s="948"/>
      <c r="SIA53" s="949"/>
      <c r="SIB53" s="949"/>
      <c r="SIC53" s="949"/>
      <c r="SID53" s="949"/>
      <c r="SIE53" s="949"/>
      <c r="SIF53" s="949"/>
      <c r="SIG53" s="949"/>
      <c r="SIH53" s="950"/>
      <c r="SII53" s="948"/>
      <c r="SIJ53" s="949"/>
      <c r="SIK53" s="949"/>
      <c r="SIL53" s="949"/>
      <c r="SIM53" s="949"/>
      <c r="SIN53" s="949"/>
      <c r="SIO53" s="949"/>
      <c r="SIP53" s="949"/>
      <c r="SIQ53" s="950"/>
      <c r="SIR53" s="948"/>
      <c r="SIS53" s="949"/>
      <c r="SIT53" s="949"/>
      <c r="SIU53" s="949"/>
      <c r="SIV53" s="949"/>
      <c r="SIW53" s="949"/>
      <c r="SIX53" s="949"/>
      <c r="SIY53" s="949"/>
      <c r="SIZ53" s="950"/>
      <c r="SJA53" s="948"/>
      <c r="SJB53" s="949"/>
      <c r="SJC53" s="949"/>
      <c r="SJD53" s="949"/>
      <c r="SJE53" s="949"/>
      <c r="SJF53" s="949"/>
      <c r="SJG53" s="949"/>
      <c r="SJH53" s="949"/>
      <c r="SJI53" s="950"/>
      <c r="SJJ53" s="948"/>
      <c r="SJK53" s="949"/>
      <c r="SJL53" s="949"/>
      <c r="SJM53" s="949"/>
      <c r="SJN53" s="949"/>
      <c r="SJO53" s="949"/>
      <c r="SJP53" s="949"/>
      <c r="SJQ53" s="949"/>
      <c r="SJR53" s="950"/>
      <c r="SJS53" s="948"/>
      <c r="SJT53" s="949"/>
      <c r="SJU53" s="949"/>
      <c r="SJV53" s="949"/>
      <c r="SJW53" s="949"/>
      <c r="SJX53" s="949"/>
      <c r="SJY53" s="949"/>
      <c r="SJZ53" s="949"/>
      <c r="SKA53" s="950"/>
      <c r="SKB53" s="948"/>
      <c r="SKC53" s="949"/>
      <c r="SKD53" s="949"/>
      <c r="SKE53" s="949"/>
      <c r="SKF53" s="949"/>
      <c r="SKG53" s="949"/>
      <c r="SKH53" s="949"/>
      <c r="SKI53" s="949"/>
      <c r="SKJ53" s="950"/>
      <c r="SKK53" s="948"/>
      <c r="SKL53" s="949"/>
      <c r="SKM53" s="949"/>
      <c r="SKN53" s="949"/>
      <c r="SKO53" s="949"/>
      <c r="SKP53" s="949"/>
      <c r="SKQ53" s="949"/>
      <c r="SKR53" s="949"/>
      <c r="SKS53" s="950"/>
      <c r="SKT53" s="948"/>
      <c r="SKU53" s="949"/>
      <c r="SKV53" s="949"/>
      <c r="SKW53" s="949"/>
      <c r="SKX53" s="949"/>
      <c r="SKY53" s="949"/>
      <c r="SKZ53" s="949"/>
      <c r="SLA53" s="949"/>
      <c r="SLB53" s="950"/>
      <c r="SLC53" s="948"/>
      <c r="SLD53" s="949"/>
      <c r="SLE53" s="949"/>
      <c r="SLF53" s="949"/>
      <c r="SLG53" s="949"/>
      <c r="SLH53" s="949"/>
      <c r="SLI53" s="949"/>
      <c r="SLJ53" s="949"/>
      <c r="SLK53" s="950"/>
      <c r="SLL53" s="948"/>
      <c r="SLM53" s="949"/>
      <c r="SLN53" s="949"/>
      <c r="SLO53" s="949"/>
      <c r="SLP53" s="949"/>
      <c r="SLQ53" s="949"/>
      <c r="SLR53" s="949"/>
      <c r="SLS53" s="949"/>
      <c r="SLT53" s="950"/>
      <c r="SLU53" s="948"/>
      <c r="SLV53" s="949"/>
      <c r="SLW53" s="949"/>
      <c r="SLX53" s="949"/>
      <c r="SLY53" s="949"/>
      <c r="SLZ53" s="949"/>
      <c r="SMA53" s="949"/>
      <c r="SMB53" s="949"/>
      <c r="SMC53" s="950"/>
      <c r="SMD53" s="948"/>
      <c r="SME53" s="949"/>
      <c r="SMF53" s="949"/>
      <c r="SMG53" s="949"/>
      <c r="SMH53" s="949"/>
      <c r="SMI53" s="949"/>
      <c r="SMJ53" s="949"/>
      <c r="SMK53" s="949"/>
      <c r="SML53" s="950"/>
      <c r="SMM53" s="948"/>
      <c r="SMN53" s="949"/>
      <c r="SMO53" s="949"/>
      <c r="SMP53" s="949"/>
      <c r="SMQ53" s="949"/>
      <c r="SMR53" s="949"/>
      <c r="SMS53" s="949"/>
      <c r="SMT53" s="949"/>
      <c r="SMU53" s="950"/>
      <c r="SMV53" s="948"/>
      <c r="SMW53" s="949"/>
      <c r="SMX53" s="949"/>
      <c r="SMY53" s="949"/>
      <c r="SMZ53" s="949"/>
      <c r="SNA53" s="949"/>
      <c r="SNB53" s="949"/>
      <c r="SNC53" s="949"/>
      <c r="SND53" s="950"/>
      <c r="SNE53" s="948"/>
      <c r="SNF53" s="949"/>
      <c r="SNG53" s="949"/>
      <c r="SNH53" s="949"/>
      <c r="SNI53" s="949"/>
      <c r="SNJ53" s="949"/>
      <c r="SNK53" s="949"/>
      <c r="SNL53" s="949"/>
      <c r="SNM53" s="950"/>
      <c r="SNN53" s="948"/>
      <c r="SNO53" s="949"/>
      <c r="SNP53" s="949"/>
      <c r="SNQ53" s="949"/>
      <c r="SNR53" s="949"/>
      <c r="SNS53" s="949"/>
      <c r="SNT53" s="949"/>
      <c r="SNU53" s="949"/>
      <c r="SNV53" s="950"/>
      <c r="SNW53" s="948"/>
      <c r="SNX53" s="949"/>
      <c r="SNY53" s="949"/>
      <c r="SNZ53" s="949"/>
      <c r="SOA53" s="949"/>
      <c r="SOB53" s="949"/>
      <c r="SOC53" s="949"/>
      <c r="SOD53" s="949"/>
      <c r="SOE53" s="950"/>
      <c r="SOF53" s="948"/>
      <c r="SOG53" s="949"/>
      <c r="SOH53" s="949"/>
      <c r="SOI53" s="949"/>
      <c r="SOJ53" s="949"/>
      <c r="SOK53" s="949"/>
      <c r="SOL53" s="949"/>
      <c r="SOM53" s="949"/>
      <c r="SON53" s="950"/>
      <c r="SOO53" s="948"/>
      <c r="SOP53" s="949"/>
      <c r="SOQ53" s="949"/>
      <c r="SOR53" s="949"/>
      <c r="SOS53" s="949"/>
      <c r="SOT53" s="949"/>
      <c r="SOU53" s="949"/>
      <c r="SOV53" s="949"/>
      <c r="SOW53" s="950"/>
      <c r="SOX53" s="948"/>
      <c r="SOY53" s="949"/>
      <c r="SOZ53" s="949"/>
      <c r="SPA53" s="949"/>
      <c r="SPB53" s="949"/>
      <c r="SPC53" s="949"/>
      <c r="SPD53" s="949"/>
      <c r="SPE53" s="949"/>
      <c r="SPF53" s="950"/>
      <c r="SPG53" s="948"/>
      <c r="SPH53" s="949"/>
      <c r="SPI53" s="949"/>
      <c r="SPJ53" s="949"/>
      <c r="SPK53" s="949"/>
      <c r="SPL53" s="949"/>
      <c r="SPM53" s="949"/>
      <c r="SPN53" s="949"/>
      <c r="SPO53" s="950"/>
      <c r="SPP53" s="948"/>
      <c r="SPQ53" s="949"/>
      <c r="SPR53" s="949"/>
      <c r="SPS53" s="949"/>
      <c r="SPT53" s="949"/>
      <c r="SPU53" s="949"/>
      <c r="SPV53" s="949"/>
      <c r="SPW53" s="949"/>
      <c r="SPX53" s="950"/>
      <c r="SPY53" s="948"/>
      <c r="SPZ53" s="949"/>
      <c r="SQA53" s="949"/>
      <c r="SQB53" s="949"/>
      <c r="SQC53" s="949"/>
      <c r="SQD53" s="949"/>
      <c r="SQE53" s="949"/>
      <c r="SQF53" s="949"/>
      <c r="SQG53" s="950"/>
      <c r="SQH53" s="948"/>
      <c r="SQI53" s="949"/>
      <c r="SQJ53" s="949"/>
      <c r="SQK53" s="949"/>
      <c r="SQL53" s="949"/>
      <c r="SQM53" s="949"/>
      <c r="SQN53" s="949"/>
      <c r="SQO53" s="949"/>
      <c r="SQP53" s="950"/>
      <c r="SQQ53" s="948"/>
      <c r="SQR53" s="949"/>
      <c r="SQS53" s="949"/>
      <c r="SQT53" s="949"/>
      <c r="SQU53" s="949"/>
      <c r="SQV53" s="949"/>
      <c r="SQW53" s="949"/>
      <c r="SQX53" s="949"/>
      <c r="SQY53" s="950"/>
      <c r="SQZ53" s="948"/>
      <c r="SRA53" s="949"/>
      <c r="SRB53" s="949"/>
      <c r="SRC53" s="949"/>
      <c r="SRD53" s="949"/>
      <c r="SRE53" s="949"/>
      <c r="SRF53" s="949"/>
      <c r="SRG53" s="949"/>
      <c r="SRH53" s="950"/>
      <c r="SRI53" s="948"/>
      <c r="SRJ53" s="949"/>
      <c r="SRK53" s="949"/>
      <c r="SRL53" s="949"/>
      <c r="SRM53" s="949"/>
      <c r="SRN53" s="949"/>
      <c r="SRO53" s="949"/>
      <c r="SRP53" s="949"/>
      <c r="SRQ53" s="950"/>
      <c r="SRR53" s="948"/>
      <c r="SRS53" s="949"/>
      <c r="SRT53" s="949"/>
      <c r="SRU53" s="949"/>
      <c r="SRV53" s="949"/>
      <c r="SRW53" s="949"/>
      <c r="SRX53" s="949"/>
      <c r="SRY53" s="949"/>
      <c r="SRZ53" s="950"/>
      <c r="SSA53" s="948"/>
      <c r="SSB53" s="949"/>
      <c r="SSC53" s="949"/>
      <c r="SSD53" s="949"/>
      <c r="SSE53" s="949"/>
      <c r="SSF53" s="949"/>
      <c r="SSG53" s="949"/>
      <c r="SSH53" s="949"/>
      <c r="SSI53" s="950"/>
      <c r="SSJ53" s="948"/>
      <c r="SSK53" s="949"/>
      <c r="SSL53" s="949"/>
      <c r="SSM53" s="949"/>
      <c r="SSN53" s="949"/>
      <c r="SSO53" s="949"/>
      <c r="SSP53" s="949"/>
      <c r="SSQ53" s="949"/>
      <c r="SSR53" s="950"/>
      <c r="SSS53" s="948"/>
      <c r="SST53" s="949"/>
      <c r="SSU53" s="949"/>
      <c r="SSV53" s="949"/>
      <c r="SSW53" s="949"/>
      <c r="SSX53" s="949"/>
      <c r="SSY53" s="949"/>
      <c r="SSZ53" s="949"/>
      <c r="STA53" s="950"/>
      <c r="STB53" s="948"/>
      <c r="STC53" s="949"/>
      <c r="STD53" s="949"/>
      <c r="STE53" s="949"/>
      <c r="STF53" s="949"/>
      <c r="STG53" s="949"/>
      <c r="STH53" s="949"/>
      <c r="STI53" s="949"/>
      <c r="STJ53" s="950"/>
      <c r="STK53" s="948"/>
      <c r="STL53" s="949"/>
      <c r="STM53" s="949"/>
      <c r="STN53" s="949"/>
      <c r="STO53" s="949"/>
      <c r="STP53" s="949"/>
      <c r="STQ53" s="949"/>
      <c r="STR53" s="949"/>
      <c r="STS53" s="950"/>
      <c r="STT53" s="948"/>
      <c r="STU53" s="949"/>
      <c r="STV53" s="949"/>
      <c r="STW53" s="949"/>
      <c r="STX53" s="949"/>
      <c r="STY53" s="949"/>
      <c r="STZ53" s="949"/>
      <c r="SUA53" s="949"/>
      <c r="SUB53" s="950"/>
      <c r="SUC53" s="948"/>
      <c r="SUD53" s="949"/>
      <c r="SUE53" s="949"/>
      <c r="SUF53" s="949"/>
      <c r="SUG53" s="949"/>
      <c r="SUH53" s="949"/>
      <c r="SUI53" s="949"/>
      <c r="SUJ53" s="949"/>
      <c r="SUK53" s="950"/>
      <c r="SUL53" s="948"/>
      <c r="SUM53" s="949"/>
      <c r="SUN53" s="949"/>
      <c r="SUO53" s="949"/>
      <c r="SUP53" s="949"/>
      <c r="SUQ53" s="949"/>
      <c r="SUR53" s="949"/>
      <c r="SUS53" s="949"/>
      <c r="SUT53" s="950"/>
      <c r="SUU53" s="948"/>
      <c r="SUV53" s="949"/>
      <c r="SUW53" s="949"/>
      <c r="SUX53" s="949"/>
      <c r="SUY53" s="949"/>
      <c r="SUZ53" s="949"/>
      <c r="SVA53" s="949"/>
      <c r="SVB53" s="949"/>
      <c r="SVC53" s="950"/>
      <c r="SVD53" s="948"/>
      <c r="SVE53" s="949"/>
      <c r="SVF53" s="949"/>
      <c r="SVG53" s="949"/>
      <c r="SVH53" s="949"/>
      <c r="SVI53" s="949"/>
      <c r="SVJ53" s="949"/>
      <c r="SVK53" s="949"/>
      <c r="SVL53" s="950"/>
      <c r="SVM53" s="948"/>
      <c r="SVN53" s="949"/>
      <c r="SVO53" s="949"/>
      <c r="SVP53" s="949"/>
      <c r="SVQ53" s="949"/>
      <c r="SVR53" s="949"/>
      <c r="SVS53" s="949"/>
      <c r="SVT53" s="949"/>
      <c r="SVU53" s="950"/>
      <c r="SVV53" s="948"/>
      <c r="SVW53" s="949"/>
      <c r="SVX53" s="949"/>
      <c r="SVY53" s="949"/>
      <c r="SVZ53" s="949"/>
      <c r="SWA53" s="949"/>
      <c r="SWB53" s="949"/>
      <c r="SWC53" s="949"/>
      <c r="SWD53" s="950"/>
      <c r="SWE53" s="948"/>
      <c r="SWF53" s="949"/>
      <c r="SWG53" s="949"/>
      <c r="SWH53" s="949"/>
      <c r="SWI53" s="949"/>
      <c r="SWJ53" s="949"/>
      <c r="SWK53" s="949"/>
      <c r="SWL53" s="949"/>
      <c r="SWM53" s="950"/>
      <c r="SWN53" s="948"/>
      <c r="SWO53" s="949"/>
      <c r="SWP53" s="949"/>
      <c r="SWQ53" s="949"/>
      <c r="SWR53" s="949"/>
      <c r="SWS53" s="949"/>
      <c r="SWT53" s="949"/>
      <c r="SWU53" s="949"/>
      <c r="SWV53" s="950"/>
      <c r="SWW53" s="948"/>
      <c r="SWX53" s="949"/>
      <c r="SWY53" s="949"/>
      <c r="SWZ53" s="949"/>
      <c r="SXA53" s="949"/>
      <c r="SXB53" s="949"/>
      <c r="SXC53" s="949"/>
      <c r="SXD53" s="949"/>
      <c r="SXE53" s="950"/>
      <c r="SXF53" s="948"/>
      <c r="SXG53" s="949"/>
      <c r="SXH53" s="949"/>
      <c r="SXI53" s="949"/>
      <c r="SXJ53" s="949"/>
      <c r="SXK53" s="949"/>
      <c r="SXL53" s="949"/>
      <c r="SXM53" s="949"/>
      <c r="SXN53" s="950"/>
      <c r="SXO53" s="948"/>
      <c r="SXP53" s="949"/>
      <c r="SXQ53" s="949"/>
      <c r="SXR53" s="949"/>
      <c r="SXS53" s="949"/>
      <c r="SXT53" s="949"/>
      <c r="SXU53" s="949"/>
      <c r="SXV53" s="949"/>
      <c r="SXW53" s="950"/>
      <c r="SXX53" s="948"/>
      <c r="SXY53" s="949"/>
      <c r="SXZ53" s="949"/>
      <c r="SYA53" s="949"/>
      <c r="SYB53" s="949"/>
      <c r="SYC53" s="949"/>
      <c r="SYD53" s="949"/>
      <c r="SYE53" s="949"/>
      <c r="SYF53" s="950"/>
      <c r="SYG53" s="948"/>
      <c r="SYH53" s="949"/>
      <c r="SYI53" s="949"/>
      <c r="SYJ53" s="949"/>
      <c r="SYK53" s="949"/>
      <c r="SYL53" s="949"/>
      <c r="SYM53" s="949"/>
      <c r="SYN53" s="949"/>
      <c r="SYO53" s="950"/>
      <c r="SYP53" s="948"/>
      <c r="SYQ53" s="949"/>
      <c r="SYR53" s="949"/>
      <c r="SYS53" s="949"/>
      <c r="SYT53" s="949"/>
      <c r="SYU53" s="949"/>
      <c r="SYV53" s="949"/>
      <c r="SYW53" s="949"/>
      <c r="SYX53" s="950"/>
      <c r="SYY53" s="948"/>
      <c r="SYZ53" s="949"/>
      <c r="SZA53" s="949"/>
      <c r="SZB53" s="949"/>
      <c r="SZC53" s="949"/>
      <c r="SZD53" s="949"/>
      <c r="SZE53" s="949"/>
      <c r="SZF53" s="949"/>
      <c r="SZG53" s="950"/>
      <c r="SZH53" s="948"/>
      <c r="SZI53" s="949"/>
      <c r="SZJ53" s="949"/>
      <c r="SZK53" s="949"/>
      <c r="SZL53" s="949"/>
      <c r="SZM53" s="949"/>
      <c r="SZN53" s="949"/>
      <c r="SZO53" s="949"/>
      <c r="SZP53" s="950"/>
      <c r="SZQ53" s="948"/>
      <c r="SZR53" s="949"/>
      <c r="SZS53" s="949"/>
      <c r="SZT53" s="949"/>
      <c r="SZU53" s="949"/>
      <c r="SZV53" s="949"/>
      <c r="SZW53" s="949"/>
      <c r="SZX53" s="949"/>
      <c r="SZY53" s="950"/>
      <c r="SZZ53" s="948"/>
      <c r="TAA53" s="949"/>
      <c r="TAB53" s="949"/>
      <c r="TAC53" s="949"/>
      <c r="TAD53" s="949"/>
      <c r="TAE53" s="949"/>
      <c r="TAF53" s="949"/>
      <c r="TAG53" s="949"/>
      <c r="TAH53" s="950"/>
      <c r="TAI53" s="948"/>
      <c r="TAJ53" s="949"/>
      <c r="TAK53" s="949"/>
      <c r="TAL53" s="949"/>
      <c r="TAM53" s="949"/>
      <c r="TAN53" s="949"/>
      <c r="TAO53" s="949"/>
      <c r="TAP53" s="949"/>
      <c r="TAQ53" s="950"/>
      <c r="TAR53" s="948"/>
      <c r="TAS53" s="949"/>
      <c r="TAT53" s="949"/>
      <c r="TAU53" s="949"/>
      <c r="TAV53" s="949"/>
      <c r="TAW53" s="949"/>
      <c r="TAX53" s="949"/>
      <c r="TAY53" s="949"/>
      <c r="TAZ53" s="950"/>
      <c r="TBA53" s="948"/>
      <c r="TBB53" s="949"/>
      <c r="TBC53" s="949"/>
      <c r="TBD53" s="949"/>
      <c r="TBE53" s="949"/>
      <c r="TBF53" s="949"/>
      <c r="TBG53" s="949"/>
      <c r="TBH53" s="949"/>
      <c r="TBI53" s="950"/>
      <c r="TBJ53" s="948"/>
      <c r="TBK53" s="949"/>
      <c r="TBL53" s="949"/>
      <c r="TBM53" s="949"/>
      <c r="TBN53" s="949"/>
      <c r="TBO53" s="949"/>
      <c r="TBP53" s="949"/>
      <c r="TBQ53" s="949"/>
      <c r="TBR53" s="950"/>
      <c r="TBS53" s="948"/>
      <c r="TBT53" s="949"/>
      <c r="TBU53" s="949"/>
      <c r="TBV53" s="949"/>
      <c r="TBW53" s="949"/>
      <c r="TBX53" s="949"/>
      <c r="TBY53" s="949"/>
      <c r="TBZ53" s="949"/>
      <c r="TCA53" s="950"/>
      <c r="TCB53" s="948"/>
      <c r="TCC53" s="949"/>
      <c r="TCD53" s="949"/>
      <c r="TCE53" s="949"/>
      <c r="TCF53" s="949"/>
      <c r="TCG53" s="949"/>
      <c r="TCH53" s="949"/>
      <c r="TCI53" s="949"/>
      <c r="TCJ53" s="950"/>
      <c r="TCK53" s="948"/>
      <c r="TCL53" s="949"/>
      <c r="TCM53" s="949"/>
      <c r="TCN53" s="949"/>
      <c r="TCO53" s="949"/>
      <c r="TCP53" s="949"/>
      <c r="TCQ53" s="949"/>
      <c r="TCR53" s="949"/>
      <c r="TCS53" s="950"/>
      <c r="TCT53" s="948"/>
      <c r="TCU53" s="949"/>
      <c r="TCV53" s="949"/>
      <c r="TCW53" s="949"/>
      <c r="TCX53" s="949"/>
      <c r="TCY53" s="949"/>
      <c r="TCZ53" s="949"/>
      <c r="TDA53" s="949"/>
      <c r="TDB53" s="950"/>
      <c r="TDC53" s="948"/>
      <c r="TDD53" s="949"/>
      <c r="TDE53" s="949"/>
      <c r="TDF53" s="949"/>
      <c r="TDG53" s="949"/>
      <c r="TDH53" s="949"/>
      <c r="TDI53" s="949"/>
      <c r="TDJ53" s="949"/>
      <c r="TDK53" s="950"/>
      <c r="TDL53" s="948"/>
      <c r="TDM53" s="949"/>
      <c r="TDN53" s="949"/>
      <c r="TDO53" s="949"/>
      <c r="TDP53" s="949"/>
      <c r="TDQ53" s="949"/>
      <c r="TDR53" s="949"/>
      <c r="TDS53" s="949"/>
      <c r="TDT53" s="950"/>
      <c r="TDU53" s="948"/>
      <c r="TDV53" s="949"/>
      <c r="TDW53" s="949"/>
      <c r="TDX53" s="949"/>
      <c r="TDY53" s="949"/>
      <c r="TDZ53" s="949"/>
      <c r="TEA53" s="949"/>
      <c r="TEB53" s="949"/>
      <c r="TEC53" s="950"/>
      <c r="TED53" s="948"/>
      <c r="TEE53" s="949"/>
      <c r="TEF53" s="949"/>
      <c r="TEG53" s="949"/>
      <c r="TEH53" s="949"/>
      <c r="TEI53" s="949"/>
      <c r="TEJ53" s="949"/>
      <c r="TEK53" s="949"/>
      <c r="TEL53" s="950"/>
      <c r="TEM53" s="948"/>
      <c r="TEN53" s="949"/>
      <c r="TEO53" s="949"/>
      <c r="TEP53" s="949"/>
      <c r="TEQ53" s="949"/>
      <c r="TER53" s="949"/>
      <c r="TES53" s="949"/>
      <c r="TET53" s="949"/>
      <c r="TEU53" s="950"/>
      <c r="TEV53" s="948"/>
      <c r="TEW53" s="949"/>
      <c r="TEX53" s="949"/>
      <c r="TEY53" s="949"/>
      <c r="TEZ53" s="949"/>
      <c r="TFA53" s="949"/>
      <c r="TFB53" s="949"/>
      <c r="TFC53" s="949"/>
      <c r="TFD53" s="950"/>
      <c r="TFE53" s="948"/>
      <c r="TFF53" s="949"/>
      <c r="TFG53" s="949"/>
      <c r="TFH53" s="949"/>
      <c r="TFI53" s="949"/>
      <c r="TFJ53" s="949"/>
      <c r="TFK53" s="949"/>
      <c r="TFL53" s="949"/>
      <c r="TFM53" s="950"/>
      <c r="TFN53" s="948"/>
      <c r="TFO53" s="949"/>
      <c r="TFP53" s="949"/>
      <c r="TFQ53" s="949"/>
      <c r="TFR53" s="949"/>
      <c r="TFS53" s="949"/>
      <c r="TFT53" s="949"/>
      <c r="TFU53" s="949"/>
      <c r="TFV53" s="950"/>
      <c r="TFW53" s="948"/>
      <c r="TFX53" s="949"/>
      <c r="TFY53" s="949"/>
      <c r="TFZ53" s="949"/>
      <c r="TGA53" s="949"/>
      <c r="TGB53" s="949"/>
      <c r="TGC53" s="949"/>
      <c r="TGD53" s="949"/>
      <c r="TGE53" s="950"/>
      <c r="TGF53" s="948"/>
      <c r="TGG53" s="949"/>
      <c r="TGH53" s="949"/>
      <c r="TGI53" s="949"/>
      <c r="TGJ53" s="949"/>
      <c r="TGK53" s="949"/>
      <c r="TGL53" s="949"/>
      <c r="TGM53" s="949"/>
      <c r="TGN53" s="950"/>
      <c r="TGO53" s="948"/>
      <c r="TGP53" s="949"/>
      <c r="TGQ53" s="949"/>
      <c r="TGR53" s="949"/>
      <c r="TGS53" s="949"/>
      <c r="TGT53" s="949"/>
      <c r="TGU53" s="949"/>
      <c r="TGV53" s="949"/>
      <c r="TGW53" s="950"/>
      <c r="TGX53" s="948"/>
      <c r="TGY53" s="949"/>
      <c r="TGZ53" s="949"/>
      <c r="THA53" s="949"/>
      <c r="THB53" s="949"/>
      <c r="THC53" s="949"/>
      <c r="THD53" s="949"/>
      <c r="THE53" s="949"/>
      <c r="THF53" s="950"/>
      <c r="THG53" s="948"/>
      <c r="THH53" s="949"/>
      <c r="THI53" s="949"/>
      <c r="THJ53" s="949"/>
      <c r="THK53" s="949"/>
      <c r="THL53" s="949"/>
      <c r="THM53" s="949"/>
      <c r="THN53" s="949"/>
      <c r="THO53" s="950"/>
      <c r="THP53" s="948"/>
      <c r="THQ53" s="949"/>
      <c r="THR53" s="949"/>
      <c r="THS53" s="949"/>
      <c r="THT53" s="949"/>
      <c r="THU53" s="949"/>
      <c r="THV53" s="949"/>
      <c r="THW53" s="949"/>
      <c r="THX53" s="950"/>
      <c r="THY53" s="948"/>
      <c r="THZ53" s="949"/>
      <c r="TIA53" s="949"/>
      <c r="TIB53" s="949"/>
      <c r="TIC53" s="949"/>
      <c r="TID53" s="949"/>
      <c r="TIE53" s="949"/>
      <c r="TIF53" s="949"/>
      <c r="TIG53" s="950"/>
      <c r="TIH53" s="948"/>
      <c r="TII53" s="949"/>
      <c r="TIJ53" s="949"/>
      <c r="TIK53" s="949"/>
      <c r="TIL53" s="949"/>
      <c r="TIM53" s="949"/>
      <c r="TIN53" s="949"/>
      <c r="TIO53" s="949"/>
      <c r="TIP53" s="950"/>
      <c r="TIQ53" s="948"/>
      <c r="TIR53" s="949"/>
      <c r="TIS53" s="949"/>
      <c r="TIT53" s="949"/>
      <c r="TIU53" s="949"/>
      <c r="TIV53" s="949"/>
      <c r="TIW53" s="949"/>
      <c r="TIX53" s="949"/>
      <c r="TIY53" s="950"/>
      <c r="TIZ53" s="948"/>
      <c r="TJA53" s="949"/>
      <c r="TJB53" s="949"/>
      <c r="TJC53" s="949"/>
      <c r="TJD53" s="949"/>
      <c r="TJE53" s="949"/>
      <c r="TJF53" s="949"/>
      <c r="TJG53" s="949"/>
      <c r="TJH53" s="950"/>
      <c r="TJI53" s="948"/>
      <c r="TJJ53" s="949"/>
      <c r="TJK53" s="949"/>
      <c r="TJL53" s="949"/>
      <c r="TJM53" s="949"/>
      <c r="TJN53" s="949"/>
      <c r="TJO53" s="949"/>
      <c r="TJP53" s="949"/>
      <c r="TJQ53" s="950"/>
      <c r="TJR53" s="948"/>
      <c r="TJS53" s="949"/>
      <c r="TJT53" s="949"/>
      <c r="TJU53" s="949"/>
      <c r="TJV53" s="949"/>
      <c r="TJW53" s="949"/>
      <c r="TJX53" s="949"/>
      <c r="TJY53" s="949"/>
      <c r="TJZ53" s="950"/>
      <c r="TKA53" s="948"/>
      <c r="TKB53" s="949"/>
      <c r="TKC53" s="949"/>
      <c r="TKD53" s="949"/>
      <c r="TKE53" s="949"/>
      <c r="TKF53" s="949"/>
      <c r="TKG53" s="949"/>
      <c r="TKH53" s="949"/>
      <c r="TKI53" s="950"/>
      <c r="TKJ53" s="948"/>
      <c r="TKK53" s="949"/>
      <c r="TKL53" s="949"/>
      <c r="TKM53" s="949"/>
      <c r="TKN53" s="949"/>
      <c r="TKO53" s="949"/>
      <c r="TKP53" s="949"/>
      <c r="TKQ53" s="949"/>
      <c r="TKR53" s="950"/>
      <c r="TKS53" s="948"/>
      <c r="TKT53" s="949"/>
      <c r="TKU53" s="949"/>
      <c r="TKV53" s="949"/>
      <c r="TKW53" s="949"/>
      <c r="TKX53" s="949"/>
      <c r="TKY53" s="949"/>
      <c r="TKZ53" s="949"/>
      <c r="TLA53" s="950"/>
      <c r="TLB53" s="948"/>
      <c r="TLC53" s="949"/>
      <c r="TLD53" s="949"/>
      <c r="TLE53" s="949"/>
      <c r="TLF53" s="949"/>
      <c r="TLG53" s="949"/>
      <c r="TLH53" s="949"/>
      <c r="TLI53" s="949"/>
      <c r="TLJ53" s="950"/>
      <c r="TLK53" s="948"/>
      <c r="TLL53" s="949"/>
      <c r="TLM53" s="949"/>
      <c r="TLN53" s="949"/>
      <c r="TLO53" s="949"/>
      <c r="TLP53" s="949"/>
      <c r="TLQ53" s="949"/>
      <c r="TLR53" s="949"/>
      <c r="TLS53" s="950"/>
      <c r="TLT53" s="948"/>
      <c r="TLU53" s="949"/>
      <c r="TLV53" s="949"/>
      <c r="TLW53" s="949"/>
      <c r="TLX53" s="949"/>
      <c r="TLY53" s="949"/>
      <c r="TLZ53" s="949"/>
      <c r="TMA53" s="949"/>
      <c r="TMB53" s="950"/>
      <c r="TMC53" s="948"/>
      <c r="TMD53" s="949"/>
      <c r="TME53" s="949"/>
      <c r="TMF53" s="949"/>
      <c r="TMG53" s="949"/>
      <c r="TMH53" s="949"/>
      <c r="TMI53" s="949"/>
      <c r="TMJ53" s="949"/>
      <c r="TMK53" s="950"/>
      <c r="TML53" s="948"/>
      <c r="TMM53" s="949"/>
      <c r="TMN53" s="949"/>
      <c r="TMO53" s="949"/>
      <c r="TMP53" s="949"/>
      <c r="TMQ53" s="949"/>
      <c r="TMR53" s="949"/>
      <c r="TMS53" s="949"/>
      <c r="TMT53" s="950"/>
      <c r="TMU53" s="948"/>
      <c r="TMV53" s="949"/>
      <c r="TMW53" s="949"/>
      <c r="TMX53" s="949"/>
      <c r="TMY53" s="949"/>
      <c r="TMZ53" s="949"/>
      <c r="TNA53" s="949"/>
      <c r="TNB53" s="949"/>
      <c r="TNC53" s="950"/>
      <c r="TND53" s="948"/>
      <c r="TNE53" s="949"/>
      <c r="TNF53" s="949"/>
      <c r="TNG53" s="949"/>
      <c r="TNH53" s="949"/>
      <c r="TNI53" s="949"/>
      <c r="TNJ53" s="949"/>
      <c r="TNK53" s="949"/>
      <c r="TNL53" s="950"/>
      <c r="TNM53" s="948"/>
      <c r="TNN53" s="949"/>
      <c r="TNO53" s="949"/>
      <c r="TNP53" s="949"/>
      <c r="TNQ53" s="949"/>
      <c r="TNR53" s="949"/>
      <c r="TNS53" s="949"/>
      <c r="TNT53" s="949"/>
      <c r="TNU53" s="950"/>
      <c r="TNV53" s="948"/>
      <c r="TNW53" s="949"/>
      <c r="TNX53" s="949"/>
      <c r="TNY53" s="949"/>
      <c r="TNZ53" s="949"/>
      <c r="TOA53" s="949"/>
      <c r="TOB53" s="949"/>
      <c r="TOC53" s="949"/>
      <c r="TOD53" s="950"/>
      <c r="TOE53" s="948"/>
      <c r="TOF53" s="949"/>
      <c r="TOG53" s="949"/>
      <c r="TOH53" s="949"/>
      <c r="TOI53" s="949"/>
      <c r="TOJ53" s="949"/>
      <c r="TOK53" s="949"/>
      <c r="TOL53" s="949"/>
      <c r="TOM53" s="950"/>
      <c r="TON53" s="948"/>
      <c r="TOO53" s="949"/>
      <c r="TOP53" s="949"/>
      <c r="TOQ53" s="949"/>
      <c r="TOR53" s="949"/>
      <c r="TOS53" s="949"/>
      <c r="TOT53" s="949"/>
      <c r="TOU53" s="949"/>
      <c r="TOV53" s="950"/>
      <c r="TOW53" s="948"/>
      <c r="TOX53" s="949"/>
      <c r="TOY53" s="949"/>
      <c r="TOZ53" s="949"/>
      <c r="TPA53" s="949"/>
      <c r="TPB53" s="949"/>
      <c r="TPC53" s="949"/>
      <c r="TPD53" s="949"/>
      <c r="TPE53" s="950"/>
      <c r="TPF53" s="948"/>
      <c r="TPG53" s="949"/>
      <c r="TPH53" s="949"/>
      <c r="TPI53" s="949"/>
      <c r="TPJ53" s="949"/>
      <c r="TPK53" s="949"/>
      <c r="TPL53" s="949"/>
      <c r="TPM53" s="949"/>
      <c r="TPN53" s="950"/>
      <c r="TPO53" s="948"/>
      <c r="TPP53" s="949"/>
      <c r="TPQ53" s="949"/>
      <c r="TPR53" s="949"/>
      <c r="TPS53" s="949"/>
      <c r="TPT53" s="949"/>
      <c r="TPU53" s="949"/>
      <c r="TPV53" s="949"/>
      <c r="TPW53" s="950"/>
      <c r="TPX53" s="948"/>
      <c r="TPY53" s="949"/>
      <c r="TPZ53" s="949"/>
      <c r="TQA53" s="949"/>
      <c r="TQB53" s="949"/>
      <c r="TQC53" s="949"/>
      <c r="TQD53" s="949"/>
      <c r="TQE53" s="949"/>
      <c r="TQF53" s="950"/>
      <c r="TQG53" s="948"/>
      <c r="TQH53" s="949"/>
      <c r="TQI53" s="949"/>
      <c r="TQJ53" s="949"/>
      <c r="TQK53" s="949"/>
      <c r="TQL53" s="949"/>
      <c r="TQM53" s="949"/>
      <c r="TQN53" s="949"/>
      <c r="TQO53" s="950"/>
      <c r="TQP53" s="948"/>
      <c r="TQQ53" s="949"/>
      <c r="TQR53" s="949"/>
      <c r="TQS53" s="949"/>
      <c r="TQT53" s="949"/>
      <c r="TQU53" s="949"/>
      <c r="TQV53" s="949"/>
      <c r="TQW53" s="949"/>
      <c r="TQX53" s="950"/>
      <c r="TQY53" s="948"/>
      <c r="TQZ53" s="949"/>
      <c r="TRA53" s="949"/>
      <c r="TRB53" s="949"/>
      <c r="TRC53" s="949"/>
      <c r="TRD53" s="949"/>
      <c r="TRE53" s="949"/>
      <c r="TRF53" s="949"/>
      <c r="TRG53" s="950"/>
      <c r="TRH53" s="948"/>
      <c r="TRI53" s="949"/>
      <c r="TRJ53" s="949"/>
      <c r="TRK53" s="949"/>
      <c r="TRL53" s="949"/>
      <c r="TRM53" s="949"/>
      <c r="TRN53" s="949"/>
      <c r="TRO53" s="949"/>
      <c r="TRP53" s="950"/>
      <c r="TRQ53" s="948"/>
      <c r="TRR53" s="949"/>
      <c r="TRS53" s="949"/>
      <c r="TRT53" s="949"/>
      <c r="TRU53" s="949"/>
      <c r="TRV53" s="949"/>
      <c r="TRW53" s="949"/>
      <c r="TRX53" s="949"/>
      <c r="TRY53" s="950"/>
      <c r="TRZ53" s="948"/>
      <c r="TSA53" s="949"/>
      <c r="TSB53" s="949"/>
      <c r="TSC53" s="949"/>
      <c r="TSD53" s="949"/>
      <c r="TSE53" s="949"/>
      <c r="TSF53" s="949"/>
      <c r="TSG53" s="949"/>
      <c r="TSH53" s="950"/>
      <c r="TSI53" s="948"/>
      <c r="TSJ53" s="949"/>
      <c r="TSK53" s="949"/>
      <c r="TSL53" s="949"/>
      <c r="TSM53" s="949"/>
      <c r="TSN53" s="949"/>
      <c r="TSO53" s="949"/>
      <c r="TSP53" s="949"/>
      <c r="TSQ53" s="950"/>
      <c r="TSR53" s="948"/>
      <c r="TSS53" s="949"/>
      <c r="TST53" s="949"/>
      <c r="TSU53" s="949"/>
      <c r="TSV53" s="949"/>
      <c r="TSW53" s="949"/>
      <c r="TSX53" s="949"/>
      <c r="TSY53" s="949"/>
      <c r="TSZ53" s="950"/>
      <c r="TTA53" s="948"/>
      <c r="TTB53" s="949"/>
      <c r="TTC53" s="949"/>
      <c r="TTD53" s="949"/>
      <c r="TTE53" s="949"/>
      <c r="TTF53" s="949"/>
      <c r="TTG53" s="949"/>
      <c r="TTH53" s="949"/>
      <c r="TTI53" s="950"/>
      <c r="TTJ53" s="948"/>
      <c r="TTK53" s="949"/>
      <c r="TTL53" s="949"/>
      <c r="TTM53" s="949"/>
      <c r="TTN53" s="949"/>
      <c r="TTO53" s="949"/>
      <c r="TTP53" s="949"/>
      <c r="TTQ53" s="949"/>
      <c r="TTR53" s="950"/>
      <c r="TTS53" s="948"/>
      <c r="TTT53" s="949"/>
      <c r="TTU53" s="949"/>
      <c r="TTV53" s="949"/>
      <c r="TTW53" s="949"/>
      <c r="TTX53" s="949"/>
      <c r="TTY53" s="949"/>
      <c r="TTZ53" s="949"/>
      <c r="TUA53" s="950"/>
      <c r="TUB53" s="948"/>
      <c r="TUC53" s="949"/>
      <c r="TUD53" s="949"/>
      <c r="TUE53" s="949"/>
      <c r="TUF53" s="949"/>
      <c r="TUG53" s="949"/>
      <c r="TUH53" s="949"/>
      <c r="TUI53" s="949"/>
      <c r="TUJ53" s="950"/>
      <c r="TUK53" s="948"/>
      <c r="TUL53" s="949"/>
      <c r="TUM53" s="949"/>
      <c r="TUN53" s="949"/>
      <c r="TUO53" s="949"/>
      <c r="TUP53" s="949"/>
      <c r="TUQ53" s="949"/>
      <c r="TUR53" s="949"/>
      <c r="TUS53" s="950"/>
      <c r="TUT53" s="948"/>
      <c r="TUU53" s="949"/>
      <c r="TUV53" s="949"/>
      <c r="TUW53" s="949"/>
      <c r="TUX53" s="949"/>
      <c r="TUY53" s="949"/>
      <c r="TUZ53" s="949"/>
      <c r="TVA53" s="949"/>
      <c r="TVB53" s="950"/>
      <c r="TVC53" s="948"/>
      <c r="TVD53" s="949"/>
      <c r="TVE53" s="949"/>
      <c r="TVF53" s="949"/>
      <c r="TVG53" s="949"/>
      <c r="TVH53" s="949"/>
      <c r="TVI53" s="949"/>
      <c r="TVJ53" s="949"/>
      <c r="TVK53" s="950"/>
      <c r="TVL53" s="948"/>
      <c r="TVM53" s="949"/>
      <c r="TVN53" s="949"/>
      <c r="TVO53" s="949"/>
      <c r="TVP53" s="949"/>
      <c r="TVQ53" s="949"/>
      <c r="TVR53" s="949"/>
      <c r="TVS53" s="949"/>
      <c r="TVT53" s="950"/>
      <c r="TVU53" s="948"/>
      <c r="TVV53" s="949"/>
      <c r="TVW53" s="949"/>
      <c r="TVX53" s="949"/>
      <c r="TVY53" s="949"/>
      <c r="TVZ53" s="949"/>
      <c r="TWA53" s="949"/>
      <c r="TWB53" s="949"/>
      <c r="TWC53" s="950"/>
      <c r="TWD53" s="948"/>
      <c r="TWE53" s="949"/>
      <c r="TWF53" s="949"/>
      <c r="TWG53" s="949"/>
      <c r="TWH53" s="949"/>
      <c r="TWI53" s="949"/>
      <c r="TWJ53" s="949"/>
      <c r="TWK53" s="949"/>
      <c r="TWL53" s="950"/>
      <c r="TWM53" s="948"/>
      <c r="TWN53" s="949"/>
      <c r="TWO53" s="949"/>
      <c r="TWP53" s="949"/>
      <c r="TWQ53" s="949"/>
      <c r="TWR53" s="949"/>
      <c r="TWS53" s="949"/>
      <c r="TWT53" s="949"/>
      <c r="TWU53" s="950"/>
      <c r="TWV53" s="948"/>
      <c r="TWW53" s="949"/>
      <c r="TWX53" s="949"/>
      <c r="TWY53" s="949"/>
      <c r="TWZ53" s="949"/>
      <c r="TXA53" s="949"/>
      <c r="TXB53" s="949"/>
      <c r="TXC53" s="949"/>
      <c r="TXD53" s="950"/>
      <c r="TXE53" s="948"/>
      <c r="TXF53" s="949"/>
      <c r="TXG53" s="949"/>
      <c r="TXH53" s="949"/>
      <c r="TXI53" s="949"/>
      <c r="TXJ53" s="949"/>
      <c r="TXK53" s="949"/>
      <c r="TXL53" s="949"/>
      <c r="TXM53" s="950"/>
      <c r="TXN53" s="948"/>
      <c r="TXO53" s="949"/>
      <c r="TXP53" s="949"/>
      <c r="TXQ53" s="949"/>
      <c r="TXR53" s="949"/>
      <c r="TXS53" s="949"/>
      <c r="TXT53" s="949"/>
      <c r="TXU53" s="949"/>
      <c r="TXV53" s="950"/>
      <c r="TXW53" s="948"/>
      <c r="TXX53" s="949"/>
      <c r="TXY53" s="949"/>
      <c r="TXZ53" s="949"/>
      <c r="TYA53" s="949"/>
      <c r="TYB53" s="949"/>
      <c r="TYC53" s="949"/>
      <c r="TYD53" s="949"/>
      <c r="TYE53" s="950"/>
      <c r="TYF53" s="948"/>
      <c r="TYG53" s="949"/>
      <c r="TYH53" s="949"/>
      <c r="TYI53" s="949"/>
      <c r="TYJ53" s="949"/>
      <c r="TYK53" s="949"/>
      <c r="TYL53" s="949"/>
      <c r="TYM53" s="949"/>
      <c r="TYN53" s="950"/>
      <c r="TYO53" s="948"/>
      <c r="TYP53" s="949"/>
      <c r="TYQ53" s="949"/>
      <c r="TYR53" s="949"/>
      <c r="TYS53" s="949"/>
      <c r="TYT53" s="949"/>
      <c r="TYU53" s="949"/>
      <c r="TYV53" s="949"/>
      <c r="TYW53" s="950"/>
      <c r="TYX53" s="948"/>
      <c r="TYY53" s="949"/>
      <c r="TYZ53" s="949"/>
      <c r="TZA53" s="949"/>
      <c r="TZB53" s="949"/>
      <c r="TZC53" s="949"/>
      <c r="TZD53" s="949"/>
      <c r="TZE53" s="949"/>
      <c r="TZF53" s="950"/>
      <c r="TZG53" s="948"/>
      <c r="TZH53" s="949"/>
      <c r="TZI53" s="949"/>
      <c r="TZJ53" s="949"/>
      <c r="TZK53" s="949"/>
      <c r="TZL53" s="949"/>
      <c r="TZM53" s="949"/>
      <c r="TZN53" s="949"/>
      <c r="TZO53" s="950"/>
      <c r="TZP53" s="948"/>
      <c r="TZQ53" s="949"/>
      <c r="TZR53" s="949"/>
      <c r="TZS53" s="949"/>
      <c r="TZT53" s="949"/>
      <c r="TZU53" s="949"/>
      <c r="TZV53" s="949"/>
      <c r="TZW53" s="949"/>
      <c r="TZX53" s="950"/>
      <c r="TZY53" s="948"/>
      <c r="TZZ53" s="949"/>
      <c r="UAA53" s="949"/>
      <c r="UAB53" s="949"/>
      <c r="UAC53" s="949"/>
      <c r="UAD53" s="949"/>
      <c r="UAE53" s="949"/>
      <c r="UAF53" s="949"/>
      <c r="UAG53" s="950"/>
      <c r="UAH53" s="948"/>
      <c r="UAI53" s="949"/>
      <c r="UAJ53" s="949"/>
      <c r="UAK53" s="949"/>
      <c r="UAL53" s="949"/>
      <c r="UAM53" s="949"/>
      <c r="UAN53" s="949"/>
      <c r="UAO53" s="949"/>
      <c r="UAP53" s="950"/>
      <c r="UAQ53" s="948"/>
      <c r="UAR53" s="949"/>
      <c r="UAS53" s="949"/>
      <c r="UAT53" s="949"/>
      <c r="UAU53" s="949"/>
      <c r="UAV53" s="949"/>
      <c r="UAW53" s="949"/>
      <c r="UAX53" s="949"/>
      <c r="UAY53" s="950"/>
      <c r="UAZ53" s="948"/>
      <c r="UBA53" s="949"/>
      <c r="UBB53" s="949"/>
      <c r="UBC53" s="949"/>
      <c r="UBD53" s="949"/>
      <c r="UBE53" s="949"/>
      <c r="UBF53" s="949"/>
      <c r="UBG53" s="949"/>
      <c r="UBH53" s="950"/>
      <c r="UBI53" s="948"/>
      <c r="UBJ53" s="949"/>
      <c r="UBK53" s="949"/>
      <c r="UBL53" s="949"/>
      <c r="UBM53" s="949"/>
      <c r="UBN53" s="949"/>
      <c r="UBO53" s="949"/>
      <c r="UBP53" s="949"/>
      <c r="UBQ53" s="950"/>
      <c r="UBR53" s="948"/>
      <c r="UBS53" s="949"/>
      <c r="UBT53" s="949"/>
      <c r="UBU53" s="949"/>
      <c r="UBV53" s="949"/>
      <c r="UBW53" s="949"/>
      <c r="UBX53" s="949"/>
      <c r="UBY53" s="949"/>
      <c r="UBZ53" s="950"/>
      <c r="UCA53" s="948"/>
      <c r="UCB53" s="949"/>
      <c r="UCC53" s="949"/>
      <c r="UCD53" s="949"/>
      <c r="UCE53" s="949"/>
      <c r="UCF53" s="949"/>
      <c r="UCG53" s="949"/>
      <c r="UCH53" s="949"/>
      <c r="UCI53" s="950"/>
      <c r="UCJ53" s="948"/>
      <c r="UCK53" s="949"/>
      <c r="UCL53" s="949"/>
      <c r="UCM53" s="949"/>
      <c r="UCN53" s="949"/>
      <c r="UCO53" s="949"/>
      <c r="UCP53" s="949"/>
      <c r="UCQ53" s="949"/>
      <c r="UCR53" s="950"/>
      <c r="UCS53" s="948"/>
      <c r="UCT53" s="949"/>
      <c r="UCU53" s="949"/>
      <c r="UCV53" s="949"/>
      <c r="UCW53" s="949"/>
      <c r="UCX53" s="949"/>
      <c r="UCY53" s="949"/>
      <c r="UCZ53" s="949"/>
      <c r="UDA53" s="950"/>
      <c r="UDB53" s="948"/>
      <c r="UDC53" s="949"/>
      <c r="UDD53" s="949"/>
      <c r="UDE53" s="949"/>
      <c r="UDF53" s="949"/>
      <c r="UDG53" s="949"/>
      <c r="UDH53" s="949"/>
      <c r="UDI53" s="949"/>
      <c r="UDJ53" s="950"/>
      <c r="UDK53" s="948"/>
      <c r="UDL53" s="949"/>
      <c r="UDM53" s="949"/>
      <c r="UDN53" s="949"/>
      <c r="UDO53" s="949"/>
      <c r="UDP53" s="949"/>
      <c r="UDQ53" s="949"/>
      <c r="UDR53" s="949"/>
      <c r="UDS53" s="950"/>
      <c r="UDT53" s="948"/>
      <c r="UDU53" s="949"/>
      <c r="UDV53" s="949"/>
      <c r="UDW53" s="949"/>
      <c r="UDX53" s="949"/>
      <c r="UDY53" s="949"/>
      <c r="UDZ53" s="949"/>
      <c r="UEA53" s="949"/>
      <c r="UEB53" s="950"/>
      <c r="UEC53" s="948"/>
      <c r="UED53" s="949"/>
      <c r="UEE53" s="949"/>
      <c r="UEF53" s="949"/>
      <c r="UEG53" s="949"/>
      <c r="UEH53" s="949"/>
      <c r="UEI53" s="949"/>
      <c r="UEJ53" s="949"/>
      <c r="UEK53" s="950"/>
      <c r="UEL53" s="948"/>
      <c r="UEM53" s="949"/>
      <c r="UEN53" s="949"/>
      <c r="UEO53" s="949"/>
      <c r="UEP53" s="949"/>
      <c r="UEQ53" s="949"/>
      <c r="UER53" s="949"/>
      <c r="UES53" s="949"/>
      <c r="UET53" s="950"/>
      <c r="UEU53" s="948"/>
      <c r="UEV53" s="949"/>
      <c r="UEW53" s="949"/>
      <c r="UEX53" s="949"/>
      <c r="UEY53" s="949"/>
      <c r="UEZ53" s="949"/>
      <c r="UFA53" s="949"/>
      <c r="UFB53" s="949"/>
      <c r="UFC53" s="950"/>
      <c r="UFD53" s="948"/>
      <c r="UFE53" s="949"/>
      <c r="UFF53" s="949"/>
      <c r="UFG53" s="949"/>
      <c r="UFH53" s="949"/>
      <c r="UFI53" s="949"/>
      <c r="UFJ53" s="949"/>
      <c r="UFK53" s="949"/>
      <c r="UFL53" s="950"/>
      <c r="UFM53" s="948"/>
      <c r="UFN53" s="949"/>
      <c r="UFO53" s="949"/>
      <c r="UFP53" s="949"/>
      <c r="UFQ53" s="949"/>
      <c r="UFR53" s="949"/>
      <c r="UFS53" s="949"/>
      <c r="UFT53" s="949"/>
      <c r="UFU53" s="950"/>
      <c r="UFV53" s="948"/>
      <c r="UFW53" s="949"/>
      <c r="UFX53" s="949"/>
      <c r="UFY53" s="949"/>
      <c r="UFZ53" s="949"/>
      <c r="UGA53" s="949"/>
      <c r="UGB53" s="949"/>
      <c r="UGC53" s="949"/>
      <c r="UGD53" s="950"/>
      <c r="UGE53" s="948"/>
      <c r="UGF53" s="949"/>
      <c r="UGG53" s="949"/>
      <c r="UGH53" s="949"/>
      <c r="UGI53" s="949"/>
      <c r="UGJ53" s="949"/>
      <c r="UGK53" s="949"/>
      <c r="UGL53" s="949"/>
      <c r="UGM53" s="950"/>
      <c r="UGN53" s="948"/>
      <c r="UGO53" s="949"/>
      <c r="UGP53" s="949"/>
      <c r="UGQ53" s="949"/>
      <c r="UGR53" s="949"/>
      <c r="UGS53" s="949"/>
      <c r="UGT53" s="949"/>
      <c r="UGU53" s="949"/>
      <c r="UGV53" s="950"/>
      <c r="UGW53" s="948"/>
      <c r="UGX53" s="949"/>
      <c r="UGY53" s="949"/>
      <c r="UGZ53" s="949"/>
      <c r="UHA53" s="949"/>
      <c r="UHB53" s="949"/>
      <c r="UHC53" s="949"/>
      <c r="UHD53" s="949"/>
      <c r="UHE53" s="950"/>
      <c r="UHF53" s="948"/>
      <c r="UHG53" s="949"/>
      <c r="UHH53" s="949"/>
      <c r="UHI53" s="949"/>
      <c r="UHJ53" s="949"/>
      <c r="UHK53" s="949"/>
      <c r="UHL53" s="949"/>
      <c r="UHM53" s="949"/>
      <c r="UHN53" s="950"/>
      <c r="UHO53" s="948"/>
      <c r="UHP53" s="949"/>
      <c r="UHQ53" s="949"/>
      <c r="UHR53" s="949"/>
      <c r="UHS53" s="949"/>
      <c r="UHT53" s="949"/>
      <c r="UHU53" s="949"/>
      <c r="UHV53" s="949"/>
      <c r="UHW53" s="950"/>
      <c r="UHX53" s="948"/>
      <c r="UHY53" s="949"/>
      <c r="UHZ53" s="949"/>
      <c r="UIA53" s="949"/>
      <c r="UIB53" s="949"/>
      <c r="UIC53" s="949"/>
      <c r="UID53" s="949"/>
      <c r="UIE53" s="949"/>
      <c r="UIF53" s="950"/>
      <c r="UIG53" s="948"/>
      <c r="UIH53" s="949"/>
      <c r="UII53" s="949"/>
      <c r="UIJ53" s="949"/>
      <c r="UIK53" s="949"/>
      <c r="UIL53" s="949"/>
      <c r="UIM53" s="949"/>
      <c r="UIN53" s="949"/>
      <c r="UIO53" s="950"/>
      <c r="UIP53" s="948"/>
      <c r="UIQ53" s="949"/>
      <c r="UIR53" s="949"/>
      <c r="UIS53" s="949"/>
      <c r="UIT53" s="949"/>
      <c r="UIU53" s="949"/>
      <c r="UIV53" s="949"/>
      <c r="UIW53" s="949"/>
      <c r="UIX53" s="950"/>
      <c r="UIY53" s="948"/>
      <c r="UIZ53" s="949"/>
      <c r="UJA53" s="949"/>
      <c r="UJB53" s="949"/>
      <c r="UJC53" s="949"/>
      <c r="UJD53" s="949"/>
      <c r="UJE53" s="949"/>
      <c r="UJF53" s="949"/>
      <c r="UJG53" s="950"/>
      <c r="UJH53" s="948"/>
      <c r="UJI53" s="949"/>
      <c r="UJJ53" s="949"/>
      <c r="UJK53" s="949"/>
      <c r="UJL53" s="949"/>
      <c r="UJM53" s="949"/>
      <c r="UJN53" s="949"/>
      <c r="UJO53" s="949"/>
      <c r="UJP53" s="950"/>
      <c r="UJQ53" s="948"/>
      <c r="UJR53" s="949"/>
      <c r="UJS53" s="949"/>
      <c r="UJT53" s="949"/>
      <c r="UJU53" s="949"/>
      <c r="UJV53" s="949"/>
      <c r="UJW53" s="949"/>
      <c r="UJX53" s="949"/>
      <c r="UJY53" s="950"/>
      <c r="UJZ53" s="948"/>
      <c r="UKA53" s="949"/>
      <c r="UKB53" s="949"/>
      <c r="UKC53" s="949"/>
      <c r="UKD53" s="949"/>
      <c r="UKE53" s="949"/>
      <c r="UKF53" s="949"/>
      <c r="UKG53" s="949"/>
      <c r="UKH53" s="950"/>
      <c r="UKI53" s="948"/>
      <c r="UKJ53" s="949"/>
      <c r="UKK53" s="949"/>
      <c r="UKL53" s="949"/>
      <c r="UKM53" s="949"/>
      <c r="UKN53" s="949"/>
      <c r="UKO53" s="949"/>
      <c r="UKP53" s="949"/>
      <c r="UKQ53" s="950"/>
      <c r="UKR53" s="948"/>
      <c r="UKS53" s="949"/>
      <c r="UKT53" s="949"/>
      <c r="UKU53" s="949"/>
      <c r="UKV53" s="949"/>
      <c r="UKW53" s="949"/>
      <c r="UKX53" s="949"/>
      <c r="UKY53" s="949"/>
      <c r="UKZ53" s="950"/>
      <c r="ULA53" s="948"/>
      <c r="ULB53" s="949"/>
      <c r="ULC53" s="949"/>
      <c r="ULD53" s="949"/>
      <c r="ULE53" s="949"/>
      <c r="ULF53" s="949"/>
      <c r="ULG53" s="949"/>
      <c r="ULH53" s="949"/>
      <c r="ULI53" s="950"/>
      <c r="ULJ53" s="948"/>
      <c r="ULK53" s="949"/>
      <c r="ULL53" s="949"/>
      <c r="ULM53" s="949"/>
      <c r="ULN53" s="949"/>
      <c r="ULO53" s="949"/>
      <c r="ULP53" s="949"/>
      <c r="ULQ53" s="949"/>
      <c r="ULR53" s="950"/>
      <c r="ULS53" s="948"/>
      <c r="ULT53" s="949"/>
      <c r="ULU53" s="949"/>
      <c r="ULV53" s="949"/>
      <c r="ULW53" s="949"/>
      <c r="ULX53" s="949"/>
      <c r="ULY53" s="949"/>
      <c r="ULZ53" s="949"/>
      <c r="UMA53" s="950"/>
      <c r="UMB53" s="948"/>
      <c r="UMC53" s="949"/>
      <c r="UMD53" s="949"/>
      <c r="UME53" s="949"/>
      <c r="UMF53" s="949"/>
      <c r="UMG53" s="949"/>
      <c r="UMH53" s="949"/>
      <c r="UMI53" s="949"/>
      <c r="UMJ53" s="950"/>
      <c r="UMK53" s="948"/>
      <c r="UML53" s="949"/>
      <c r="UMM53" s="949"/>
      <c r="UMN53" s="949"/>
      <c r="UMO53" s="949"/>
      <c r="UMP53" s="949"/>
      <c r="UMQ53" s="949"/>
      <c r="UMR53" s="949"/>
      <c r="UMS53" s="950"/>
      <c r="UMT53" s="948"/>
      <c r="UMU53" s="949"/>
      <c r="UMV53" s="949"/>
      <c r="UMW53" s="949"/>
      <c r="UMX53" s="949"/>
      <c r="UMY53" s="949"/>
      <c r="UMZ53" s="949"/>
      <c r="UNA53" s="949"/>
      <c r="UNB53" s="950"/>
      <c r="UNC53" s="948"/>
      <c r="UND53" s="949"/>
      <c r="UNE53" s="949"/>
      <c r="UNF53" s="949"/>
      <c r="UNG53" s="949"/>
      <c r="UNH53" s="949"/>
      <c r="UNI53" s="949"/>
      <c r="UNJ53" s="949"/>
      <c r="UNK53" s="950"/>
      <c r="UNL53" s="948"/>
      <c r="UNM53" s="949"/>
      <c r="UNN53" s="949"/>
      <c r="UNO53" s="949"/>
      <c r="UNP53" s="949"/>
      <c r="UNQ53" s="949"/>
      <c r="UNR53" s="949"/>
      <c r="UNS53" s="949"/>
      <c r="UNT53" s="950"/>
      <c r="UNU53" s="948"/>
      <c r="UNV53" s="949"/>
      <c r="UNW53" s="949"/>
      <c r="UNX53" s="949"/>
      <c r="UNY53" s="949"/>
      <c r="UNZ53" s="949"/>
      <c r="UOA53" s="949"/>
      <c r="UOB53" s="949"/>
      <c r="UOC53" s="950"/>
      <c r="UOD53" s="948"/>
      <c r="UOE53" s="949"/>
      <c r="UOF53" s="949"/>
      <c r="UOG53" s="949"/>
      <c r="UOH53" s="949"/>
      <c r="UOI53" s="949"/>
      <c r="UOJ53" s="949"/>
      <c r="UOK53" s="949"/>
      <c r="UOL53" s="950"/>
      <c r="UOM53" s="948"/>
      <c r="UON53" s="949"/>
      <c r="UOO53" s="949"/>
      <c r="UOP53" s="949"/>
      <c r="UOQ53" s="949"/>
      <c r="UOR53" s="949"/>
      <c r="UOS53" s="949"/>
      <c r="UOT53" s="949"/>
      <c r="UOU53" s="950"/>
      <c r="UOV53" s="948"/>
      <c r="UOW53" s="949"/>
      <c r="UOX53" s="949"/>
      <c r="UOY53" s="949"/>
      <c r="UOZ53" s="949"/>
      <c r="UPA53" s="949"/>
      <c r="UPB53" s="949"/>
      <c r="UPC53" s="949"/>
      <c r="UPD53" s="950"/>
      <c r="UPE53" s="948"/>
      <c r="UPF53" s="949"/>
      <c r="UPG53" s="949"/>
      <c r="UPH53" s="949"/>
      <c r="UPI53" s="949"/>
      <c r="UPJ53" s="949"/>
      <c r="UPK53" s="949"/>
      <c r="UPL53" s="949"/>
      <c r="UPM53" s="950"/>
      <c r="UPN53" s="948"/>
      <c r="UPO53" s="949"/>
      <c r="UPP53" s="949"/>
      <c r="UPQ53" s="949"/>
      <c r="UPR53" s="949"/>
      <c r="UPS53" s="949"/>
      <c r="UPT53" s="949"/>
      <c r="UPU53" s="949"/>
      <c r="UPV53" s="950"/>
      <c r="UPW53" s="948"/>
      <c r="UPX53" s="949"/>
      <c r="UPY53" s="949"/>
      <c r="UPZ53" s="949"/>
      <c r="UQA53" s="949"/>
      <c r="UQB53" s="949"/>
      <c r="UQC53" s="949"/>
      <c r="UQD53" s="949"/>
      <c r="UQE53" s="950"/>
      <c r="UQF53" s="948"/>
      <c r="UQG53" s="949"/>
      <c r="UQH53" s="949"/>
      <c r="UQI53" s="949"/>
      <c r="UQJ53" s="949"/>
      <c r="UQK53" s="949"/>
      <c r="UQL53" s="949"/>
      <c r="UQM53" s="949"/>
      <c r="UQN53" s="950"/>
      <c r="UQO53" s="948"/>
      <c r="UQP53" s="949"/>
      <c r="UQQ53" s="949"/>
      <c r="UQR53" s="949"/>
      <c r="UQS53" s="949"/>
      <c r="UQT53" s="949"/>
      <c r="UQU53" s="949"/>
      <c r="UQV53" s="949"/>
      <c r="UQW53" s="950"/>
      <c r="UQX53" s="948"/>
      <c r="UQY53" s="949"/>
      <c r="UQZ53" s="949"/>
      <c r="URA53" s="949"/>
      <c r="URB53" s="949"/>
      <c r="URC53" s="949"/>
      <c r="URD53" s="949"/>
      <c r="URE53" s="949"/>
      <c r="URF53" s="950"/>
      <c r="URG53" s="948"/>
      <c r="URH53" s="949"/>
      <c r="URI53" s="949"/>
      <c r="URJ53" s="949"/>
      <c r="URK53" s="949"/>
      <c r="URL53" s="949"/>
      <c r="URM53" s="949"/>
      <c r="URN53" s="949"/>
      <c r="URO53" s="950"/>
      <c r="URP53" s="948"/>
      <c r="URQ53" s="949"/>
      <c r="URR53" s="949"/>
      <c r="URS53" s="949"/>
      <c r="URT53" s="949"/>
      <c r="URU53" s="949"/>
      <c r="URV53" s="949"/>
      <c r="URW53" s="949"/>
      <c r="URX53" s="950"/>
      <c r="URY53" s="948"/>
      <c r="URZ53" s="949"/>
      <c r="USA53" s="949"/>
      <c r="USB53" s="949"/>
      <c r="USC53" s="949"/>
      <c r="USD53" s="949"/>
      <c r="USE53" s="949"/>
      <c r="USF53" s="949"/>
      <c r="USG53" s="950"/>
      <c r="USH53" s="948"/>
      <c r="USI53" s="949"/>
      <c r="USJ53" s="949"/>
      <c r="USK53" s="949"/>
      <c r="USL53" s="949"/>
      <c r="USM53" s="949"/>
      <c r="USN53" s="949"/>
      <c r="USO53" s="949"/>
      <c r="USP53" s="950"/>
      <c r="USQ53" s="948"/>
      <c r="USR53" s="949"/>
      <c r="USS53" s="949"/>
      <c r="UST53" s="949"/>
      <c r="USU53" s="949"/>
      <c r="USV53" s="949"/>
      <c r="USW53" s="949"/>
      <c r="USX53" s="949"/>
      <c r="USY53" s="950"/>
      <c r="USZ53" s="948"/>
      <c r="UTA53" s="949"/>
      <c r="UTB53" s="949"/>
      <c r="UTC53" s="949"/>
      <c r="UTD53" s="949"/>
      <c r="UTE53" s="949"/>
      <c r="UTF53" s="949"/>
      <c r="UTG53" s="949"/>
      <c r="UTH53" s="950"/>
      <c r="UTI53" s="948"/>
      <c r="UTJ53" s="949"/>
      <c r="UTK53" s="949"/>
      <c r="UTL53" s="949"/>
      <c r="UTM53" s="949"/>
      <c r="UTN53" s="949"/>
      <c r="UTO53" s="949"/>
      <c r="UTP53" s="949"/>
      <c r="UTQ53" s="950"/>
      <c r="UTR53" s="948"/>
      <c r="UTS53" s="949"/>
      <c r="UTT53" s="949"/>
      <c r="UTU53" s="949"/>
      <c r="UTV53" s="949"/>
      <c r="UTW53" s="949"/>
      <c r="UTX53" s="949"/>
      <c r="UTY53" s="949"/>
      <c r="UTZ53" s="950"/>
      <c r="UUA53" s="948"/>
      <c r="UUB53" s="949"/>
      <c r="UUC53" s="949"/>
      <c r="UUD53" s="949"/>
      <c r="UUE53" s="949"/>
      <c r="UUF53" s="949"/>
      <c r="UUG53" s="949"/>
      <c r="UUH53" s="949"/>
      <c r="UUI53" s="950"/>
      <c r="UUJ53" s="948"/>
      <c r="UUK53" s="949"/>
      <c r="UUL53" s="949"/>
      <c r="UUM53" s="949"/>
      <c r="UUN53" s="949"/>
      <c r="UUO53" s="949"/>
      <c r="UUP53" s="949"/>
      <c r="UUQ53" s="949"/>
      <c r="UUR53" s="950"/>
      <c r="UUS53" s="948"/>
      <c r="UUT53" s="949"/>
      <c r="UUU53" s="949"/>
      <c r="UUV53" s="949"/>
      <c r="UUW53" s="949"/>
      <c r="UUX53" s="949"/>
      <c r="UUY53" s="949"/>
      <c r="UUZ53" s="949"/>
      <c r="UVA53" s="950"/>
      <c r="UVB53" s="948"/>
      <c r="UVC53" s="949"/>
      <c r="UVD53" s="949"/>
      <c r="UVE53" s="949"/>
      <c r="UVF53" s="949"/>
      <c r="UVG53" s="949"/>
      <c r="UVH53" s="949"/>
      <c r="UVI53" s="949"/>
      <c r="UVJ53" s="950"/>
      <c r="UVK53" s="948"/>
      <c r="UVL53" s="949"/>
      <c r="UVM53" s="949"/>
      <c r="UVN53" s="949"/>
      <c r="UVO53" s="949"/>
      <c r="UVP53" s="949"/>
      <c r="UVQ53" s="949"/>
      <c r="UVR53" s="949"/>
      <c r="UVS53" s="950"/>
      <c r="UVT53" s="948"/>
      <c r="UVU53" s="949"/>
      <c r="UVV53" s="949"/>
      <c r="UVW53" s="949"/>
      <c r="UVX53" s="949"/>
      <c r="UVY53" s="949"/>
      <c r="UVZ53" s="949"/>
      <c r="UWA53" s="949"/>
      <c r="UWB53" s="950"/>
      <c r="UWC53" s="948"/>
      <c r="UWD53" s="949"/>
      <c r="UWE53" s="949"/>
      <c r="UWF53" s="949"/>
      <c r="UWG53" s="949"/>
      <c r="UWH53" s="949"/>
      <c r="UWI53" s="949"/>
      <c r="UWJ53" s="949"/>
      <c r="UWK53" s="950"/>
      <c r="UWL53" s="948"/>
      <c r="UWM53" s="949"/>
      <c r="UWN53" s="949"/>
      <c r="UWO53" s="949"/>
      <c r="UWP53" s="949"/>
      <c r="UWQ53" s="949"/>
      <c r="UWR53" s="949"/>
      <c r="UWS53" s="949"/>
      <c r="UWT53" s="950"/>
      <c r="UWU53" s="948"/>
      <c r="UWV53" s="949"/>
      <c r="UWW53" s="949"/>
      <c r="UWX53" s="949"/>
      <c r="UWY53" s="949"/>
      <c r="UWZ53" s="949"/>
      <c r="UXA53" s="949"/>
      <c r="UXB53" s="949"/>
      <c r="UXC53" s="950"/>
      <c r="UXD53" s="948"/>
      <c r="UXE53" s="949"/>
      <c r="UXF53" s="949"/>
      <c r="UXG53" s="949"/>
      <c r="UXH53" s="949"/>
      <c r="UXI53" s="949"/>
      <c r="UXJ53" s="949"/>
      <c r="UXK53" s="949"/>
      <c r="UXL53" s="950"/>
      <c r="UXM53" s="948"/>
      <c r="UXN53" s="949"/>
      <c r="UXO53" s="949"/>
      <c r="UXP53" s="949"/>
      <c r="UXQ53" s="949"/>
      <c r="UXR53" s="949"/>
      <c r="UXS53" s="949"/>
      <c r="UXT53" s="949"/>
      <c r="UXU53" s="950"/>
      <c r="UXV53" s="948"/>
      <c r="UXW53" s="949"/>
      <c r="UXX53" s="949"/>
      <c r="UXY53" s="949"/>
      <c r="UXZ53" s="949"/>
      <c r="UYA53" s="949"/>
      <c r="UYB53" s="949"/>
      <c r="UYC53" s="949"/>
      <c r="UYD53" s="950"/>
      <c r="UYE53" s="948"/>
      <c r="UYF53" s="949"/>
      <c r="UYG53" s="949"/>
      <c r="UYH53" s="949"/>
      <c r="UYI53" s="949"/>
      <c r="UYJ53" s="949"/>
      <c r="UYK53" s="949"/>
      <c r="UYL53" s="949"/>
      <c r="UYM53" s="950"/>
      <c r="UYN53" s="948"/>
      <c r="UYO53" s="949"/>
      <c r="UYP53" s="949"/>
      <c r="UYQ53" s="949"/>
      <c r="UYR53" s="949"/>
      <c r="UYS53" s="949"/>
      <c r="UYT53" s="949"/>
      <c r="UYU53" s="949"/>
      <c r="UYV53" s="950"/>
      <c r="UYW53" s="948"/>
      <c r="UYX53" s="949"/>
      <c r="UYY53" s="949"/>
      <c r="UYZ53" s="949"/>
      <c r="UZA53" s="949"/>
      <c r="UZB53" s="949"/>
      <c r="UZC53" s="949"/>
      <c r="UZD53" s="949"/>
      <c r="UZE53" s="950"/>
      <c r="UZF53" s="948"/>
      <c r="UZG53" s="949"/>
      <c r="UZH53" s="949"/>
      <c r="UZI53" s="949"/>
      <c r="UZJ53" s="949"/>
      <c r="UZK53" s="949"/>
      <c r="UZL53" s="949"/>
      <c r="UZM53" s="949"/>
      <c r="UZN53" s="950"/>
      <c r="UZO53" s="948"/>
      <c r="UZP53" s="949"/>
      <c r="UZQ53" s="949"/>
      <c r="UZR53" s="949"/>
      <c r="UZS53" s="949"/>
      <c r="UZT53" s="949"/>
      <c r="UZU53" s="949"/>
      <c r="UZV53" s="949"/>
      <c r="UZW53" s="950"/>
      <c r="UZX53" s="948"/>
      <c r="UZY53" s="949"/>
      <c r="UZZ53" s="949"/>
      <c r="VAA53" s="949"/>
      <c r="VAB53" s="949"/>
      <c r="VAC53" s="949"/>
      <c r="VAD53" s="949"/>
      <c r="VAE53" s="949"/>
      <c r="VAF53" s="950"/>
      <c r="VAG53" s="948"/>
      <c r="VAH53" s="949"/>
      <c r="VAI53" s="949"/>
      <c r="VAJ53" s="949"/>
      <c r="VAK53" s="949"/>
      <c r="VAL53" s="949"/>
      <c r="VAM53" s="949"/>
      <c r="VAN53" s="949"/>
      <c r="VAO53" s="950"/>
      <c r="VAP53" s="948"/>
      <c r="VAQ53" s="949"/>
      <c r="VAR53" s="949"/>
      <c r="VAS53" s="949"/>
      <c r="VAT53" s="949"/>
      <c r="VAU53" s="949"/>
      <c r="VAV53" s="949"/>
      <c r="VAW53" s="949"/>
      <c r="VAX53" s="950"/>
      <c r="VAY53" s="948"/>
      <c r="VAZ53" s="949"/>
      <c r="VBA53" s="949"/>
      <c r="VBB53" s="949"/>
      <c r="VBC53" s="949"/>
      <c r="VBD53" s="949"/>
      <c r="VBE53" s="949"/>
      <c r="VBF53" s="949"/>
      <c r="VBG53" s="950"/>
      <c r="VBH53" s="948"/>
      <c r="VBI53" s="949"/>
      <c r="VBJ53" s="949"/>
      <c r="VBK53" s="949"/>
      <c r="VBL53" s="949"/>
      <c r="VBM53" s="949"/>
      <c r="VBN53" s="949"/>
      <c r="VBO53" s="949"/>
      <c r="VBP53" s="950"/>
      <c r="VBQ53" s="948"/>
      <c r="VBR53" s="949"/>
      <c r="VBS53" s="949"/>
      <c r="VBT53" s="949"/>
      <c r="VBU53" s="949"/>
      <c r="VBV53" s="949"/>
      <c r="VBW53" s="949"/>
      <c r="VBX53" s="949"/>
      <c r="VBY53" s="950"/>
      <c r="VBZ53" s="948"/>
      <c r="VCA53" s="949"/>
      <c r="VCB53" s="949"/>
      <c r="VCC53" s="949"/>
      <c r="VCD53" s="949"/>
      <c r="VCE53" s="949"/>
      <c r="VCF53" s="949"/>
      <c r="VCG53" s="949"/>
      <c r="VCH53" s="950"/>
      <c r="VCI53" s="948"/>
      <c r="VCJ53" s="949"/>
      <c r="VCK53" s="949"/>
      <c r="VCL53" s="949"/>
      <c r="VCM53" s="949"/>
      <c r="VCN53" s="949"/>
      <c r="VCO53" s="949"/>
      <c r="VCP53" s="949"/>
      <c r="VCQ53" s="950"/>
      <c r="VCR53" s="948"/>
      <c r="VCS53" s="949"/>
      <c r="VCT53" s="949"/>
      <c r="VCU53" s="949"/>
      <c r="VCV53" s="949"/>
      <c r="VCW53" s="949"/>
      <c r="VCX53" s="949"/>
      <c r="VCY53" s="949"/>
      <c r="VCZ53" s="950"/>
      <c r="VDA53" s="948"/>
      <c r="VDB53" s="949"/>
      <c r="VDC53" s="949"/>
      <c r="VDD53" s="949"/>
      <c r="VDE53" s="949"/>
      <c r="VDF53" s="949"/>
      <c r="VDG53" s="949"/>
      <c r="VDH53" s="949"/>
      <c r="VDI53" s="950"/>
      <c r="VDJ53" s="948"/>
      <c r="VDK53" s="949"/>
      <c r="VDL53" s="949"/>
      <c r="VDM53" s="949"/>
      <c r="VDN53" s="949"/>
      <c r="VDO53" s="949"/>
      <c r="VDP53" s="949"/>
      <c r="VDQ53" s="949"/>
      <c r="VDR53" s="950"/>
      <c r="VDS53" s="948"/>
      <c r="VDT53" s="949"/>
      <c r="VDU53" s="949"/>
      <c r="VDV53" s="949"/>
      <c r="VDW53" s="949"/>
      <c r="VDX53" s="949"/>
      <c r="VDY53" s="949"/>
      <c r="VDZ53" s="949"/>
      <c r="VEA53" s="950"/>
      <c r="VEB53" s="948"/>
      <c r="VEC53" s="949"/>
      <c r="VED53" s="949"/>
      <c r="VEE53" s="949"/>
      <c r="VEF53" s="949"/>
      <c r="VEG53" s="949"/>
      <c r="VEH53" s="949"/>
      <c r="VEI53" s="949"/>
      <c r="VEJ53" s="950"/>
      <c r="VEK53" s="948"/>
      <c r="VEL53" s="949"/>
      <c r="VEM53" s="949"/>
      <c r="VEN53" s="949"/>
      <c r="VEO53" s="949"/>
      <c r="VEP53" s="949"/>
      <c r="VEQ53" s="949"/>
      <c r="VER53" s="949"/>
      <c r="VES53" s="950"/>
      <c r="VET53" s="948"/>
      <c r="VEU53" s="949"/>
      <c r="VEV53" s="949"/>
      <c r="VEW53" s="949"/>
      <c r="VEX53" s="949"/>
      <c r="VEY53" s="949"/>
      <c r="VEZ53" s="949"/>
      <c r="VFA53" s="949"/>
      <c r="VFB53" s="950"/>
      <c r="VFC53" s="948"/>
      <c r="VFD53" s="949"/>
      <c r="VFE53" s="949"/>
      <c r="VFF53" s="949"/>
      <c r="VFG53" s="949"/>
      <c r="VFH53" s="949"/>
      <c r="VFI53" s="949"/>
      <c r="VFJ53" s="949"/>
      <c r="VFK53" s="950"/>
      <c r="VFL53" s="948"/>
      <c r="VFM53" s="949"/>
      <c r="VFN53" s="949"/>
      <c r="VFO53" s="949"/>
      <c r="VFP53" s="949"/>
      <c r="VFQ53" s="949"/>
      <c r="VFR53" s="949"/>
      <c r="VFS53" s="949"/>
      <c r="VFT53" s="950"/>
      <c r="VFU53" s="948"/>
      <c r="VFV53" s="949"/>
      <c r="VFW53" s="949"/>
      <c r="VFX53" s="949"/>
      <c r="VFY53" s="949"/>
      <c r="VFZ53" s="949"/>
      <c r="VGA53" s="949"/>
      <c r="VGB53" s="949"/>
      <c r="VGC53" s="950"/>
      <c r="VGD53" s="948"/>
      <c r="VGE53" s="949"/>
      <c r="VGF53" s="949"/>
      <c r="VGG53" s="949"/>
      <c r="VGH53" s="949"/>
      <c r="VGI53" s="949"/>
      <c r="VGJ53" s="949"/>
      <c r="VGK53" s="949"/>
      <c r="VGL53" s="950"/>
      <c r="VGM53" s="948"/>
      <c r="VGN53" s="949"/>
      <c r="VGO53" s="949"/>
      <c r="VGP53" s="949"/>
      <c r="VGQ53" s="949"/>
      <c r="VGR53" s="949"/>
      <c r="VGS53" s="949"/>
      <c r="VGT53" s="949"/>
      <c r="VGU53" s="950"/>
      <c r="VGV53" s="948"/>
      <c r="VGW53" s="949"/>
      <c r="VGX53" s="949"/>
      <c r="VGY53" s="949"/>
      <c r="VGZ53" s="949"/>
      <c r="VHA53" s="949"/>
      <c r="VHB53" s="949"/>
      <c r="VHC53" s="949"/>
      <c r="VHD53" s="950"/>
      <c r="VHE53" s="948"/>
      <c r="VHF53" s="949"/>
      <c r="VHG53" s="949"/>
      <c r="VHH53" s="949"/>
      <c r="VHI53" s="949"/>
      <c r="VHJ53" s="949"/>
      <c r="VHK53" s="949"/>
      <c r="VHL53" s="949"/>
      <c r="VHM53" s="950"/>
      <c r="VHN53" s="948"/>
      <c r="VHO53" s="949"/>
      <c r="VHP53" s="949"/>
      <c r="VHQ53" s="949"/>
      <c r="VHR53" s="949"/>
      <c r="VHS53" s="949"/>
      <c r="VHT53" s="949"/>
      <c r="VHU53" s="949"/>
      <c r="VHV53" s="950"/>
      <c r="VHW53" s="948"/>
      <c r="VHX53" s="949"/>
      <c r="VHY53" s="949"/>
      <c r="VHZ53" s="949"/>
      <c r="VIA53" s="949"/>
      <c r="VIB53" s="949"/>
      <c r="VIC53" s="949"/>
      <c r="VID53" s="949"/>
      <c r="VIE53" s="950"/>
      <c r="VIF53" s="948"/>
      <c r="VIG53" s="949"/>
      <c r="VIH53" s="949"/>
      <c r="VII53" s="949"/>
      <c r="VIJ53" s="949"/>
      <c r="VIK53" s="949"/>
      <c r="VIL53" s="949"/>
      <c r="VIM53" s="949"/>
      <c r="VIN53" s="950"/>
      <c r="VIO53" s="948"/>
      <c r="VIP53" s="949"/>
      <c r="VIQ53" s="949"/>
      <c r="VIR53" s="949"/>
      <c r="VIS53" s="949"/>
      <c r="VIT53" s="949"/>
      <c r="VIU53" s="949"/>
      <c r="VIV53" s="949"/>
      <c r="VIW53" s="950"/>
      <c r="VIX53" s="948"/>
      <c r="VIY53" s="949"/>
      <c r="VIZ53" s="949"/>
      <c r="VJA53" s="949"/>
      <c r="VJB53" s="949"/>
      <c r="VJC53" s="949"/>
      <c r="VJD53" s="949"/>
      <c r="VJE53" s="949"/>
      <c r="VJF53" s="950"/>
      <c r="VJG53" s="948"/>
      <c r="VJH53" s="949"/>
      <c r="VJI53" s="949"/>
      <c r="VJJ53" s="949"/>
      <c r="VJK53" s="949"/>
      <c r="VJL53" s="949"/>
      <c r="VJM53" s="949"/>
      <c r="VJN53" s="949"/>
      <c r="VJO53" s="950"/>
      <c r="VJP53" s="948"/>
      <c r="VJQ53" s="949"/>
      <c r="VJR53" s="949"/>
      <c r="VJS53" s="949"/>
      <c r="VJT53" s="949"/>
      <c r="VJU53" s="949"/>
      <c r="VJV53" s="949"/>
      <c r="VJW53" s="949"/>
      <c r="VJX53" s="950"/>
      <c r="VJY53" s="948"/>
      <c r="VJZ53" s="949"/>
      <c r="VKA53" s="949"/>
      <c r="VKB53" s="949"/>
      <c r="VKC53" s="949"/>
      <c r="VKD53" s="949"/>
      <c r="VKE53" s="949"/>
      <c r="VKF53" s="949"/>
      <c r="VKG53" s="950"/>
      <c r="VKH53" s="948"/>
      <c r="VKI53" s="949"/>
      <c r="VKJ53" s="949"/>
      <c r="VKK53" s="949"/>
      <c r="VKL53" s="949"/>
      <c r="VKM53" s="949"/>
      <c r="VKN53" s="949"/>
      <c r="VKO53" s="949"/>
      <c r="VKP53" s="950"/>
      <c r="VKQ53" s="948"/>
      <c r="VKR53" s="949"/>
      <c r="VKS53" s="949"/>
      <c r="VKT53" s="949"/>
      <c r="VKU53" s="949"/>
      <c r="VKV53" s="949"/>
      <c r="VKW53" s="949"/>
      <c r="VKX53" s="949"/>
      <c r="VKY53" s="950"/>
      <c r="VKZ53" s="948"/>
      <c r="VLA53" s="949"/>
      <c r="VLB53" s="949"/>
      <c r="VLC53" s="949"/>
      <c r="VLD53" s="949"/>
      <c r="VLE53" s="949"/>
      <c r="VLF53" s="949"/>
      <c r="VLG53" s="949"/>
      <c r="VLH53" s="950"/>
      <c r="VLI53" s="948"/>
      <c r="VLJ53" s="949"/>
      <c r="VLK53" s="949"/>
      <c r="VLL53" s="949"/>
      <c r="VLM53" s="949"/>
      <c r="VLN53" s="949"/>
      <c r="VLO53" s="949"/>
      <c r="VLP53" s="949"/>
      <c r="VLQ53" s="950"/>
      <c r="VLR53" s="948"/>
      <c r="VLS53" s="949"/>
      <c r="VLT53" s="949"/>
      <c r="VLU53" s="949"/>
      <c r="VLV53" s="949"/>
      <c r="VLW53" s="949"/>
      <c r="VLX53" s="949"/>
      <c r="VLY53" s="949"/>
      <c r="VLZ53" s="950"/>
      <c r="VMA53" s="948"/>
      <c r="VMB53" s="949"/>
      <c r="VMC53" s="949"/>
      <c r="VMD53" s="949"/>
      <c r="VME53" s="949"/>
      <c r="VMF53" s="949"/>
      <c r="VMG53" s="949"/>
      <c r="VMH53" s="949"/>
      <c r="VMI53" s="950"/>
      <c r="VMJ53" s="948"/>
      <c r="VMK53" s="949"/>
      <c r="VML53" s="949"/>
      <c r="VMM53" s="949"/>
      <c r="VMN53" s="949"/>
      <c r="VMO53" s="949"/>
      <c r="VMP53" s="949"/>
      <c r="VMQ53" s="949"/>
      <c r="VMR53" s="950"/>
      <c r="VMS53" s="948"/>
      <c r="VMT53" s="949"/>
      <c r="VMU53" s="949"/>
      <c r="VMV53" s="949"/>
      <c r="VMW53" s="949"/>
      <c r="VMX53" s="949"/>
      <c r="VMY53" s="949"/>
      <c r="VMZ53" s="949"/>
      <c r="VNA53" s="950"/>
      <c r="VNB53" s="948"/>
      <c r="VNC53" s="949"/>
      <c r="VND53" s="949"/>
      <c r="VNE53" s="949"/>
      <c r="VNF53" s="949"/>
      <c r="VNG53" s="949"/>
      <c r="VNH53" s="949"/>
      <c r="VNI53" s="949"/>
      <c r="VNJ53" s="950"/>
      <c r="VNK53" s="948"/>
      <c r="VNL53" s="949"/>
      <c r="VNM53" s="949"/>
      <c r="VNN53" s="949"/>
      <c r="VNO53" s="949"/>
      <c r="VNP53" s="949"/>
      <c r="VNQ53" s="949"/>
      <c r="VNR53" s="949"/>
      <c r="VNS53" s="950"/>
      <c r="VNT53" s="948"/>
      <c r="VNU53" s="949"/>
      <c r="VNV53" s="949"/>
      <c r="VNW53" s="949"/>
      <c r="VNX53" s="949"/>
      <c r="VNY53" s="949"/>
      <c r="VNZ53" s="949"/>
      <c r="VOA53" s="949"/>
      <c r="VOB53" s="950"/>
      <c r="VOC53" s="948"/>
      <c r="VOD53" s="949"/>
      <c r="VOE53" s="949"/>
      <c r="VOF53" s="949"/>
      <c r="VOG53" s="949"/>
      <c r="VOH53" s="949"/>
      <c r="VOI53" s="949"/>
      <c r="VOJ53" s="949"/>
      <c r="VOK53" s="950"/>
      <c r="VOL53" s="948"/>
      <c r="VOM53" s="949"/>
      <c r="VON53" s="949"/>
      <c r="VOO53" s="949"/>
      <c r="VOP53" s="949"/>
      <c r="VOQ53" s="949"/>
      <c r="VOR53" s="949"/>
      <c r="VOS53" s="949"/>
      <c r="VOT53" s="950"/>
      <c r="VOU53" s="948"/>
      <c r="VOV53" s="949"/>
      <c r="VOW53" s="949"/>
      <c r="VOX53" s="949"/>
      <c r="VOY53" s="949"/>
      <c r="VOZ53" s="949"/>
      <c r="VPA53" s="949"/>
      <c r="VPB53" s="949"/>
      <c r="VPC53" s="950"/>
      <c r="VPD53" s="948"/>
      <c r="VPE53" s="949"/>
      <c r="VPF53" s="949"/>
      <c r="VPG53" s="949"/>
      <c r="VPH53" s="949"/>
      <c r="VPI53" s="949"/>
      <c r="VPJ53" s="949"/>
      <c r="VPK53" s="949"/>
      <c r="VPL53" s="950"/>
      <c r="VPM53" s="948"/>
      <c r="VPN53" s="949"/>
      <c r="VPO53" s="949"/>
      <c r="VPP53" s="949"/>
      <c r="VPQ53" s="949"/>
      <c r="VPR53" s="949"/>
      <c r="VPS53" s="949"/>
      <c r="VPT53" s="949"/>
      <c r="VPU53" s="950"/>
      <c r="VPV53" s="948"/>
      <c r="VPW53" s="949"/>
      <c r="VPX53" s="949"/>
      <c r="VPY53" s="949"/>
      <c r="VPZ53" s="949"/>
      <c r="VQA53" s="949"/>
      <c r="VQB53" s="949"/>
      <c r="VQC53" s="949"/>
      <c r="VQD53" s="950"/>
      <c r="VQE53" s="948"/>
      <c r="VQF53" s="949"/>
      <c r="VQG53" s="949"/>
      <c r="VQH53" s="949"/>
      <c r="VQI53" s="949"/>
      <c r="VQJ53" s="949"/>
      <c r="VQK53" s="949"/>
      <c r="VQL53" s="949"/>
      <c r="VQM53" s="950"/>
      <c r="VQN53" s="948"/>
      <c r="VQO53" s="949"/>
      <c r="VQP53" s="949"/>
      <c r="VQQ53" s="949"/>
      <c r="VQR53" s="949"/>
      <c r="VQS53" s="949"/>
      <c r="VQT53" s="949"/>
      <c r="VQU53" s="949"/>
      <c r="VQV53" s="950"/>
      <c r="VQW53" s="948"/>
      <c r="VQX53" s="949"/>
      <c r="VQY53" s="949"/>
      <c r="VQZ53" s="949"/>
      <c r="VRA53" s="949"/>
      <c r="VRB53" s="949"/>
      <c r="VRC53" s="949"/>
      <c r="VRD53" s="949"/>
      <c r="VRE53" s="950"/>
      <c r="VRF53" s="948"/>
      <c r="VRG53" s="949"/>
      <c r="VRH53" s="949"/>
      <c r="VRI53" s="949"/>
      <c r="VRJ53" s="949"/>
      <c r="VRK53" s="949"/>
      <c r="VRL53" s="949"/>
      <c r="VRM53" s="949"/>
      <c r="VRN53" s="950"/>
      <c r="VRO53" s="948"/>
      <c r="VRP53" s="949"/>
      <c r="VRQ53" s="949"/>
      <c r="VRR53" s="949"/>
      <c r="VRS53" s="949"/>
      <c r="VRT53" s="949"/>
      <c r="VRU53" s="949"/>
      <c r="VRV53" s="949"/>
      <c r="VRW53" s="950"/>
      <c r="VRX53" s="948"/>
      <c r="VRY53" s="949"/>
      <c r="VRZ53" s="949"/>
      <c r="VSA53" s="949"/>
      <c r="VSB53" s="949"/>
      <c r="VSC53" s="949"/>
      <c r="VSD53" s="949"/>
      <c r="VSE53" s="949"/>
      <c r="VSF53" s="950"/>
      <c r="VSG53" s="948"/>
      <c r="VSH53" s="949"/>
      <c r="VSI53" s="949"/>
      <c r="VSJ53" s="949"/>
      <c r="VSK53" s="949"/>
      <c r="VSL53" s="949"/>
      <c r="VSM53" s="949"/>
      <c r="VSN53" s="949"/>
      <c r="VSO53" s="950"/>
      <c r="VSP53" s="948"/>
      <c r="VSQ53" s="949"/>
      <c r="VSR53" s="949"/>
      <c r="VSS53" s="949"/>
      <c r="VST53" s="949"/>
      <c r="VSU53" s="949"/>
      <c r="VSV53" s="949"/>
      <c r="VSW53" s="949"/>
      <c r="VSX53" s="950"/>
      <c r="VSY53" s="948"/>
      <c r="VSZ53" s="949"/>
      <c r="VTA53" s="949"/>
      <c r="VTB53" s="949"/>
      <c r="VTC53" s="949"/>
      <c r="VTD53" s="949"/>
      <c r="VTE53" s="949"/>
      <c r="VTF53" s="949"/>
      <c r="VTG53" s="950"/>
      <c r="VTH53" s="948"/>
      <c r="VTI53" s="949"/>
      <c r="VTJ53" s="949"/>
      <c r="VTK53" s="949"/>
      <c r="VTL53" s="949"/>
      <c r="VTM53" s="949"/>
      <c r="VTN53" s="949"/>
      <c r="VTO53" s="949"/>
      <c r="VTP53" s="950"/>
      <c r="VTQ53" s="948"/>
      <c r="VTR53" s="949"/>
      <c r="VTS53" s="949"/>
      <c r="VTT53" s="949"/>
      <c r="VTU53" s="949"/>
      <c r="VTV53" s="949"/>
      <c r="VTW53" s="949"/>
      <c r="VTX53" s="949"/>
      <c r="VTY53" s="950"/>
      <c r="VTZ53" s="948"/>
      <c r="VUA53" s="949"/>
      <c r="VUB53" s="949"/>
      <c r="VUC53" s="949"/>
      <c r="VUD53" s="949"/>
      <c r="VUE53" s="949"/>
      <c r="VUF53" s="949"/>
      <c r="VUG53" s="949"/>
      <c r="VUH53" s="950"/>
      <c r="VUI53" s="948"/>
      <c r="VUJ53" s="949"/>
      <c r="VUK53" s="949"/>
      <c r="VUL53" s="949"/>
      <c r="VUM53" s="949"/>
      <c r="VUN53" s="949"/>
      <c r="VUO53" s="949"/>
      <c r="VUP53" s="949"/>
      <c r="VUQ53" s="950"/>
      <c r="VUR53" s="948"/>
      <c r="VUS53" s="949"/>
      <c r="VUT53" s="949"/>
      <c r="VUU53" s="949"/>
      <c r="VUV53" s="949"/>
      <c r="VUW53" s="949"/>
      <c r="VUX53" s="949"/>
      <c r="VUY53" s="949"/>
      <c r="VUZ53" s="950"/>
      <c r="VVA53" s="948"/>
      <c r="VVB53" s="949"/>
      <c r="VVC53" s="949"/>
      <c r="VVD53" s="949"/>
      <c r="VVE53" s="949"/>
      <c r="VVF53" s="949"/>
      <c r="VVG53" s="949"/>
      <c r="VVH53" s="949"/>
      <c r="VVI53" s="950"/>
      <c r="VVJ53" s="948"/>
      <c r="VVK53" s="949"/>
      <c r="VVL53" s="949"/>
      <c r="VVM53" s="949"/>
      <c r="VVN53" s="949"/>
      <c r="VVO53" s="949"/>
      <c r="VVP53" s="949"/>
      <c r="VVQ53" s="949"/>
      <c r="VVR53" s="950"/>
      <c r="VVS53" s="948"/>
      <c r="VVT53" s="949"/>
      <c r="VVU53" s="949"/>
      <c r="VVV53" s="949"/>
      <c r="VVW53" s="949"/>
      <c r="VVX53" s="949"/>
      <c r="VVY53" s="949"/>
      <c r="VVZ53" s="949"/>
      <c r="VWA53" s="950"/>
      <c r="VWB53" s="948"/>
      <c r="VWC53" s="949"/>
      <c r="VWD53" s="949"/>
      <c r="VWE53" s="949"/>
      <c r="VWF53" s="949"/>
      <c r="VWG53" s="949"/>
      <c r="VWH53" s="949"/>
      <c r="VWI53" s="949"/>
      <c r="VWJ53" s="950"/>
      <c r="VWK53" s="948"/>
      <c r="VWL53" s="949"/>
      <c r="VWM53" s="949"/>
      <c r="VWN53" s="949"/>
      <c r="VWO53" s="949"/>
      <c r="VWP53" s="949"/>
      <c r="VWQ53" s="949"/>
      <c r="VWR53" s="949"/>
      <c r="VWS53" s="950"/>
      <c r="VWT53" s="948"/>
      <c r="VWU53" s="949"/>
      <c r="VWV53" s="949"/>
      <c r="VWW53" s="949"/>
      <c r="VWX53" s="949"/>
      <c r="VWY53" s="949"/>
      <c r="VWZ53" s="949"/>
      <c r="VXA53" s="949"/>
      <c r="VXB53" s="950"/>
      <c r="VXC53" s="948"/>
      <c r="VXD53" s="949"/>
      <c r="VXE53" s="949"/>
      <c r="VXF53" s="949"/>
      <c r="VXG53" s="949"/>
      <c r="VXH53" s="949"/>
      <c r="VXI53" s="949"/>
      <c r="VXJ53" s="949"/>
      <c r="VXK53" s="950"/>
      <c r="VXL53" s="948"/>
      <c r="VXM53" s="949"/>
      <c r="VXN53" s="949"/>
      <c r="VXO53" s="949"/>
      <c r="VXP53" s="949"/>
      <c r="VXQ53" s="949"/>
      <c r="VXR53" s="949"/>
      <c r="VXS53" s="949"/>
      <c r="VXT53" s="950"/>
      <c r="VXU53" s="948"/>
      <c r="VXV53" s="949"/>
      <c r="VXW53" s="949"/>
      <c r="VXX53" s="949"/>
      <c r="VXY53" s="949"/>
      <c r="VXZ53" s="949"/>
      <c r="VYA53" s="949"/>
      <c r="VYB53" s="949"/>
      <c r="VYC53" s="950"/>
      <c r="VYD53" s="948"/>
      <c r="VYE53" s="949"/>
      <c r="VYF53" s="949"/>
      <c r="VYG53" s="949"/>
      <c r="VYH53" s="949"/>
      <c r="VYI53" s="949"/>
      <c r="VYJ53" s="949"/>
      <c r="VYK53" s="949"/>
      <c r="VYL53" s="950"/>
      <c r="VYM53" s="948"/>
      <c r="VYN53" s="949"/>
      <c r="VYO53" s="949"/>
      <c r="VYP53" s="949"/>
      <c r="VYQ53" s="949"/>
      <c r="VYR53" s="949"/>
      <c r="VYS53" s="949"/>
      <c r="VYT53" s="949"/>
      <c r="VYU53" s="950"/>
      <c r="VYV53" s="948"/>
      <c r="VYW53" s="949"/>
      <c r="VYX53" s="949"/>
      <c r="VYY53" s="949"/>
      <c r="VYZ53" s="949"/>
      <c r="VZA53" s="949"/>
      <c r="VZB53" s="949"/>
      <c r="VZC53" s="949"/>
      <c r="VZD53" s="950"/>
      <c r="VZE53" s="948"/>
      <c r="VZF53" s="949"/>
      <c r="VZG53" s="949"/>
      <c r="VZH53" s="949"/>
      <c r="VZI53" s="949"/>
      <c r="VZJ53" s="949"/>
      <c r="VZK53" s="949"/>
      <c r="VZL53" s="949"/>
      <c r="VZM53" s="950"/>
      <c r="VZN53" s="948"/>
      <c r="VZO53" s="949"/>
      <c r="VZP53" s="949"/>
      <c r="VZQ53" s="949"/>
      <c r="VZR53" s="949"/>
      <c r="VZS53" s="949"/>
      <c r="VZT53" s="949"/>
      <c r="VZU53" s="949"/>
      <c r="VZV53" s="950"/>
      <c r="VZW53" s="948"/>
      <c r="VZX53" s="949"/>
      <c r="VZY53" s="949"/>
      <c r="VZZ53" s="949"/>
      <c r="WAA53" s="949"/>
      <c r="WAB53" s="949"/>
      <c r="WAC53" s="949"/>
      <c r="WAD53" s="949"/>
      <c r="WAE53" s="950"/>
      <c r="WAF53" s="948"/>
      <c r="WAG53" s="949"/>
      <c r="WAH53" s="949"/>
      <c r="WAI53" s="949"/>
      <c r="WAJ53" s="949"/>
      <c r="WAK53" s="949"/>
      <c r="WAL53" s="949"/>
      <c r="WAM53" s="949"/>
      <c r="WAN53" s="950"/>
      <c r="WAO53" s="948"/>
      <c r="WAP53" s="949"/>
      <c r="WAQ53" s="949"/>
      <c r="WAR53" s="949"/>
      <c r="WAS53" s="949"/>
      <c r="WAT53" s="949"/>
      <c r="WAU53" s="949"/>
      <c r="WAV53" s="949"/>
      <c r="WAW53" s="950"/>
      <c r="WAX53" s="948"/>
      <c r="WAY53" s="949"/>
      <c r="WAZ53" s="949"/>
      <c r="WBA53" s="949"/>
      <c r="WBB53" s="949"/>
      <c r="WBC53" s="949"/>
      <c r="WBD53" s="949"/>
      <c r="WBE53" s="949"/>
      <c r="WBF53" s="950"/>
      <c r="WBG53" s="948"/>
      <c r="WBH53" s="949"/>
      <c r="WBI53" s="949"/>
      <c r="WBJ53" s="949"/>
      <c r="WBK53" s="949"/>
      <c r="WBL53" s="949"/>
      <c r="WBM53" s="949"/>
      <c r="WBN53" s="949"/>
      <c r="WBO53" s="950"/>
      <c r="WBP53" s="948"/>
      <c r="WBQ53" s="949"/>
      <c r="WBR53" s="949"/>
      <c r="WBS53" s="949"/>
      <c r="WBT53" s="949"/>
      <c r="WBU53" s="949"/>
      <c r="WBV53" s="949"/>
      <c r="WBW53" s="949"/>
      <c r="WBX53" s="950"/>
      <c r="WBY53" s="948"/>
      <c r="WBZ53" s="949"/>
      <c r="WCA53" s="949"/>
      <c r="WCB53" s="949"/>
      <c r="WCC53" s="949"/>
      <c r="WCD53" s="949"/>
      <c r="WCE53" s="949"/>
      <c r="WCF53" s="949"/>
      <c r="WCG53" s="950"/>
      <c r="WCH53" s="948"/>
      <c r="WCI53" s="949"/>
      <c r="WCJ53" s="949"/>
      <c r="WCK53" s="949"/>
      <c r="WCL53" s="949"/>
      <c r="WCM53" s="949"/>
      <c r="WCN53" s="949"/>
      <c r="WCO53" s="949"/>
      <c r="WCP53" s="950"/>
      <c r="WCQ53" s="948"/>
      <c r="WCR53" s="949"/>
      <c r="WCS53" s="949"/>
      <c r="WCT53" s="949"/>
      <c r="WCU53" s="949"/>
      <c r="WCV53" s="949"/>
      <c r="WCW53" s="949"/>
      <c r="WCX53" s="949"/>
      <c r="WCY53" s="950"/>
      <c r="WCZ53" s="948"/>
      <c r="WDA53" s="949"/>
      <c r="WDB53" s="949"/>
      <c r="WDC53" s="949"/>
      <c r="WDD53" s="949"/>
      <c r="WDE53" s="949"/>
      <c r="WDF53" s="949"/>
      <c r="WDG53" s="949"/>
      <c r="WDH53" s="950"/>
      <c r="WDI53" s="948"/>
      <c r="WDJ53" s="949"/>
      <c r="WDK53" s="949"/>
      <c r="WDL53" s="949"/>
      <c r="WDM53" s="949"/>
      <c r="WDN53" s="949"/>
      <c r="WDO53" s="949"/>
      <c r="WDP53" s="949"/>
      <c r="WDQ53" s="950"/>
      <c r="WDR53" s="948"/>
      <c r="WDS53" s="949"/>
      <c r="WDT53" s="949"/>
      <c r="WDU53" s="949"/>
      <c r="WDV53" s="949"/>
      <c r="WDW53" s="949"/>
      <c r="WDX53" s="949"/>
      <c r="WDY53" s="949"/>
      <c r="WDZ53" s="950"/>
      <c r="WEA53" s="948"/>
      <c r="WEB53" s="949"/>
      <c r="WEC53" s="949"/>
      <c r="WED53" s="949"/>
      <c r="WEE53" s="949"/>
      <c r="WEF53" s="949"/>
      <c r="WEG53" s="949"/>
      <c r="WEH53" s="949"/>
      <c r="WEI53" s="950"/>
      <c r="WEJ53" s="948"/>
      <c r="WEK53" s="949"/>
      <c r="WEL53" s="949"/>
      <c r="WEM53" s="949"/>
      <c r="WEN53" s="949"/>
      <c r="WEO53" s="949"/>
      <c r="WEP53" s="949"/>
      <c r="WEQ53" s="949"/>
      <c r="WER53" s="950"/>
      <c r="WES53" s="948"/>
      <c r="WET53" s="949"/>
      <c r="WEU53" s="949"/>
      <c r="WEV53" s="949"/>
      <c r="WEW53" s="949"/>
      <c r="WEX53" s="949"/>
      <c r="WEY53" s="949"/>
      <c r="WEZ53" s="949"/>
      <c r="WFA53" s="950"/>
      <c r="WFB53" s="948"/>
      <c r="WFC53" s="949"/>
      <c r="WFD53" s="949"/>
      <c r="WFE53" s="949"/>
      <c r="WFF53" s="949"/>
      <c r="WFG53" s="949"/>
      <c r="WFH53" s="949"/>
      <c r="WFI53" s="949"/>
      <c r="WFJ53" s="950"/>
      <c r="WFK53" s="948"/>
      <c r="WFL53" s="949"/>
      <c r="WFM53" s="949"/>
      <c r="WFN53" s="949"/>
      <c r="WFO53" s="949"/>
      <c r="WFP53" s="949"/>
      <c r="WFQ53" s="949"/>
      <c r="WFR53" s="949"/>
      <c r="WFS53" s="950"/>
      <c r="WFT53" s="948"/>
      <c r="WFU53" s="949"/>
      <c r="WFV53" s="949"/>
      <c r="WFW53" s="949"/>
      <c r="WFX53" s="949"/>
      <c r="WFY53" s="949"/>
      <c r="WFZ53" s="949"/>
      <c r="WGA53" s="949"/>
      <c r="WGB53" s="950"/>
      <c r="WGC53" s="948"/>
      <c r="WGD53" s="949"/>
      <c r="WGE53" s="949"/>
      <c r="WGF53" s="949"/>
      <c r="WGG53" s="949"/>
      <c r="WGH53" s="949"/>
      <c r="WGI53" s="949"/>
      <c r="WGJ53" s="949"/>
      <c r="WGK53" s="950"/>
      <c r="WGL53" s="948"/>
      <c r="WGM53" s="949"/>
      <c r="WGN53" s="949"/>
      <c r="WGO53" s="949"/>
      <c r="WGP53" s="949"/>
      <c r="WGQ53" s="949"/>
      <c r="WGR53" s="949"/>
      <c r="WGS53" s="949"/>
      <c r="WGT53" s="950"/>
      <c r="WGU53" s="948"/>
      <c r="WGV53" s="949"/>
      <c r="WGW53" s="949"/>
      <c r="WGX53" s="949"/>
      <c r="WGY53" s="949"/>
      <c r="WGZ53" s="949"/>
      <c r="WHA53" s="949"/>
      <c r="WHB53" s="949"/>
      <c r="WHC53" s="950"/>
      <c r="WHD53" s="948"/>
      <c r="WHE53" s="949"/>
      <c r="WHF53" s="949"/>
      <c r="WHG53" s="949"/>
      <c r="WHH53" s="949"/>
      <c r="WHI53" s="949"/>
      <c r="WHJ53" s="949"/>
      <c r="WHK53" s="949"/>
      <c r="WHL53" s="950"/>
      <c r="WHM53" s="948"/>
      <c r="WHN53" s="949"/>
      <c r="WHO53" s="949"/>
      <c r="WHP53" s="949"/>
      <c r="WHQ53" s="949"/>
      <c r="WHR53" s="949"/>
      <c r="WHS53" s="949"/>
      <c r="WHT53" s="949"/>
      <c r="WHU53" s="950"/>
      <c r="WHV53" s="948"/>
      <c r="WHW53" s="949"/>
      <c r="WHX53" s="949"/>
      <c r="WHY53" s="949"/>
      <c r="WHZ53" s="949"/>
      <c r="WIA53" s="949"/>
      <c r="WIB53" s="949"/>
      <c r="WIC53" s="949"/>
      <c r="WID53" s="950"/>
      <c r="WIE53" s="948"/>
      <c r="WIF53" s="949"/>
      <c r="WIG53" s="949"/>
      <c r="WIH53" s="949"/>
      <c r="WII53" s="949"/>
      <c r="WIJ53" s="949"/>
      <c r="WIK53" s="949"/>
      <c r="WIL53" s="949"/>
      <c r="WIM53" s="950"/>
      <c r="WIN53" s="948"/>
      <c r="WIO53" s="949"/>
      <c r="WIP53" s="949"/>
      <c r="WIQ53" s="949"/>
      <c r="WIR53" s="949"/>
      <c r="WIS53" s="949"/>
      <c r="WIT53" s="949"/>
      <c r="WIU53" s="949"/>
      <c r="WIV53" s="950"/>
      <c r="WIW53" s="948"/>
      <c r="WIX53" s="949"/>
      <c r="WIY53" s="949"/>
      <c r="WIZ53" s="949"/>
      <c r="WJA53" s="949"/>
      <c r="WJB53" s="949"/>
      <c r="WJC53" s="949"/>
      <c r="WJD53" s="949"/>
      <c r="WJE53" s="950"/>
      <c r="WJF53" s="948"/>
      <c r="WJG53" s="949"/>
      <c r="WJH53" s="949"/>
      <c r="WJI53" s="949"/>
      <c r="WJJ53" s="949"/>
      <c r="WJK53" s="949"/>
      <c r="WJL53" s="949"/>
      <c r="WJM53" s="949"/>
      <c r="WJN53" s="950"/>
      <c r="WJO53" s="948"/>
      <c r="WJP53" s="949"/>
      <c r="WJQ53" s="949"/>
      <c r="WJR53" s="949"/>
      <c r="WJS53" s="949"/>
      <c r="WJT53" s="949"/>
      <c r="WJU53" s="949"/>
      <c r="WJV53" s="949"/>
      <c r="WJW53" s="950"/>
      <c r="WJX53" s="948"/>
      <c r="WJY53" s="949"/>
      <c r="WJZ53" s="949"/>
      <c r="WKA53" s="949"/>
      <c r="WKB53" s="949"/>
      <c r="WKC53" s="949"/>
      <c r="WKD53" s="949"/>
      <c r="WKE53" s="949"/>
      <c r="WKF53" s="950"/>
      <c r="WKG53" s="948"/>
      <c r="WKH53" s="949"/>
      <c r="WKI53" s="949"/>
      <c r="WKJ53" s="949"/>
      <c r="WKK53" s="949"/>
      <c r="WKL53" s="949"/>
      <c r="WKM53" s="949"/>
      <c r="WKN53" s="949"/>
      <c r="WKO53" s="950"/>
      <c r="WKP53" s="948"/>
      <c r="WKQ53" s="949"/>
      <c r="WKR53" s="949"/>
      <c r="WKS53" s="949"/>
      <c r="WKT53" s="949"/>
      <c r="WKU53" s="949"/>
      <c r="WKV53" s="949"/>
      <c r="WKW53" s="949"/>
      <c r="WKX53" s="950"/>
      <c r="WKY53" s="948"/>
      <c r="WKZ53" s="949"/>
      <c r="WLA53" s="949"/>
      <c r="WLB53" s="949"/>
      <c r="WLC53" s="949"/>
      <c r="WLD53" s="949"/>
      <c r="WLE53" s="949"/>
      <c r="WLF53" s="949"/>
      <c r="WLG53" s="950"/>
      <c r="WLH53" s="948"/>
      <c r="WLI53" s="949"/>
      <c r="WLJ53" s="949"/>
      <c r="WLK53" s="949"/>
      <c r="WLL53" s="949"/>
      <c r="WLM53" s="949"/>
      <c r="WLN53" s="949"/>
      <c r="WLO53" s="949"/>
      <c r="WLP53" s="950"/>
      <c r="WLQ53" s="948"/>
      <c r="WLR53" s="949"/>
      <c r="WLS53" s="949"/>
      <c r="WLT53" s="949"/>
      <c r="WLU53" s="949"/>
      <c r="WLV53" s="949"/>
      <c r="WLW53" s="949"/>
      <c r="WLX53" s="949"/>
      <c r="WLY53" s="950"/>
      <c r="WLZ53" s="948"/>
      <c r="WMA53" s="949"/>
      <c r="WMB53" s="949"/>
      <c r="WMC53" s="949"/>
      <c r="WMD53" s="949"/>
      <c r="WME53" s="949"/>
      <c r="WMF53" s="949"/>
      <c r="WMG53" s="949"/>
      <c r="WMH53" s="950"/>
      <c r="WMI53" s="948"/>
      <c r="WMJ53" s="949"/>
      <c r="WMK53" s="949"/>
      <c r="WML53" s="949"/>
      <c r="WMM53" s="949"/>
      <c r="WMN53" s="949"/>
      <c r="WMO53" s="949"/>
      <c r="WMP53" s="949"/>
      <c r="WMQ53" s="950"/>
      <c r="WMR53" s="948"/>
      <c r="WMS53" s="949"/>
      <c r="WMT53" s="949"/>
      <c r="WMU53" s="949"/>
      <c r="WMV53" s="949"/>
      <c r="WMW53" s="949"/>
      <c r="WMX53" s="949"/>
      <c r="WMY53" s="949"/>
      <c r="WMZ53" s="950"/>
      <c r="WNA53" s="948"/>
      <c r="WNB53" s="949"/>
      <c r="WNC53" s="949"/>
      <c r="WND53" s="949"/>
      <c r="WNE53" s="949"/>
      <c r="WNF53" s="949"/>
      <c r="WNG53" s="949"/>
      <c r="WNH53" s="949"/>
      <c r="WNI53" s="950"/>
      <c r="WNJ53" s="948"/>
      <c r="WNK53" s="949"/>
      <c r="WNL53" s="949"/>
      <c r="WNM53" s="949"/>
      <c r="WNN53" s="949"/>
      <c r="WNO53" s="949"/>
      <c r="WNP53" s="949"/>
      <c r="WNQ53" s="949"/>
      <c r="WNR53" s="950"/>
      <c r="WNS53" s="948"/>
      <c r="WNT53" s="949"/>
      <c r="WNU53" s="949"/>
      <c r="WNV53" s="949"/>
      <c r="WNW53" s="949"/>
      <c r="WNX53" s="949"/>
      <c r="WNY53" s="949"/>
      <c r="WNZ53" s="949"/>
      <c r="WOA53" s="950"/>
      <c r="WOB53" s="948"/>
      <c r="WOC53" s="949"/>
      <c r="WOD53" s="949"/>
      <c r="WOE53" s="949"/>
      <c r="WOF53" s="949"/>
      <c r="WOG53" s="949"/>
      <c r="WOH53" s="949"/>
      <c r="WOI53" s="949"/>
      <c r="WOJ53" s="950"/>
      <c r="WOK53" s="948"/>
      <c r="WOL53" s="949"/>
      <c r="WOM53" s="949"/>
      <c r="WON53" s="949"/>
      <c r="WOO53" s="949"/>
      <c r="WOP53" s="949"/>
      <c r="WOQ53" s="949"/>
      <c r="WOR53" s="949"/>
      <c r="WOS53" s="950"/>
      <c r="WOT53" s="948"/>
      <c r="WOU53" s="949"/>
      <c r="WOV53" s="949"/>
      <c r="WOW53" s="949"/>
      <c r="WOX53" s="949"/>
      <c r="WOY53" s="949"/>
      <c r="WOZ53" s="949"/>
      <c r="WPA53" s="949"/>
      <c r="WPB53" s="950"/>
      <c r="WPC53" s="948"/>
      <c r="WPD53" s="949"/>
      <c r="WPE53" s="949"/>
      <c r="WPF53" s="949"/>
      <c r="WPG53" s="949"/>
      <c r="WPH53" s="949"/>
      <c r="WPI53" s="949"/>
      <c r="WPJ53" s="949"/>
      <c r="WPK53" s="950"/>
      <c r="WPL53" s="948"/>
      <c r="WPM53" s="949"/>
      <c r="WPN53" s="949"/>
      <c r="WPO53" s="949"/>
      <c r="WPP53" s="949"/>
      <c r="WPQ53" s="949"/>
      <c r="WPR53" s="949"/>
      <c r="WPS53" s="949"/>
      <c r="WPT53" s="950"/>
      <c r="WPU53" s="948"/>
      <c r="WPV53" s="949"/>
      <c r="WPW53" s="949"/>
      <c r="WPX53" s="949"/>
      <c r="WPY53" s="949"/>
      <c r="WPZ53" s="949"/>
      <c r="WQA53" s="949"/>
      <c r="WQB53" s="949"/>
      <c r="WQC53" s="950"/>
      <c r="WQD53" s="948"/>
      <c r="WQE53" s="949"/>
      <c r="WQF53" s="949"/>
      <c r="WQG53" s="949"/>
      <c r="WQH53" s="949"/>
      <c r="WQI53" s="949"/>
      <c r="WQJ53" s="949"/>
      <c r="WQK53" s="949"/>
      <c r="WQL53" s="950"/>
      <c r="WQM53" s="948"/>
      <c r="WQN53" s="949"/>
      <c r="WQO53" s="949"/>
      <c r="WQP53" s="949"/>
      <c r="WQQ53" s="949"/>
      <c r="WQR53" s="949"/>
      <c r="WQS53" s="949"/>
      <c r="WQT53" s="949"/>
      <c r="WQU53" s="950"/>
      <c r="WQV53" s="948"/>
      <c r="WQW53" s="949"/>
      <c r="WQX53" s="949"/>
      <c r="WQY53" s="949"/>
      <c r="WQZ53" s="949"/>
      <c r="WRA53" s="949"/>
      <c r="WRB53" s="949"/>
      <c r="WRC53" s="949"/>
      <c r="WRD53" s="950"/>
      <c r="WRE53" s="948"/>
      <c r="WRF53" s="949"/>
      <c r="WRG53" s="949"/>
      <c r="WRH53" s="949"/>
      <c r="WRI53" s="949"/>
      <c r="WRJ53" s="949"/>
      <c r="WRK53" s="949"/>
      <c r="WRL53" s="949"/>
      <c r="WRM53" s="950"/>
      <c r="WRN53" s="948"/>
      <c r="WRO53" s="949"/>
      <c r="WRP53" s="949"/>
      <c r="WRQ53" s="949"/>
      <c r="WRR53" s="949"/>
      <c r="WRS53" s="949"/>
      <c r="WRT53" s="949"/>
      <c r="WRU53" s="949"/>
      <c r="WRV53" s="950"/>
      <c r="WRW53" s="948"/>
      <c r="WRX53" s="949"/>
      <c r="WRY53" s="949"/>
      <c r="WRZ53" s="949"/>
      <c r="WSA53" s="949"/>
      <c r="WSB53" s="949"/>
      <c r="WSC53" s="949"/>
      <c r="WSD53" s="949"/>
      <c r="WSE53" s="950"/>
      <c r="WSF53" s="948"/>
      <c r="WSG53" s="949"/>
      <c r="WSH53" s="949"/>
      <c r="WSI53" s="949"/>
      <c r="WSJ53" s="949"/>
      <c r="WSK53" s="949"/>
      <c r="WSL53" s="949"/>
      <c r="WSM53" s="949"/>
      <c r="WSN53" s="950"/>
      <c r="WSO53" s="948"/>
      <c r="WSP53" s="949"/>
      <c r="WSQ53" s="949"/>
      <c r="WSR53" s="949"/>
      <c r="WSS53" s="949"/>
      <c r="WST53" s="949"/>
      <c r="WSU53" s="949"/>
      <c r="WSV53" s="949"/>
      <c r="WSW53" s="950"/>
      <c r="WSX53" s="948"/>
      <c r="WSY53" s="949"/>
      <c r="WSZ53" s="949"/>
      <c r="WTA53" s="949"/>
      <c r="WTB53" s="949"/>
      <c r="WTC53" s="949"/>
      <c r="WTD53" s="949"/>
      <c r="WTE53" s="949"/>
      <c r="WTF53" s="950"/>
      <c r="WTG53" s="948"/>
      <c r="WTH53" s="949"/>
      <c r="WTI53" s="949"/>
      <c r="WTJ53" s="949"/>
      <c r="WTK53" s="949"/>
      <c r="WTL53" s="949"/>
      <c r="WTM53" s="949"/>
      <c r="WTN53" s="949"/>
      <c r="WTO53" s="950"/>
      <c r="WTP53" s="948"/>
      <c r="WTQ53" s="949"/>
      <c r="WTR53" s="949"/>
      <c r="WTS53" s="949"/>
      <c r="WTT53" s="949"/>
      <c r="WTU53" s="949"/>
      <c r="WTV53" s="949"/>
      <c r="WTW53" s="949"/>
      <c r="WTX53" s="950"/>
      <c r="WTY53" s="948"/>
      <c r="WTZ53" s="949"/>
      <c r="WUA53" s="949"/>
      <c r="WUB53" s="949"/>
      <c r="WUC53" s="949"/>
      <c r="WUD53" s="949"/>
      <c r="WUE53" s="949"/>
      <c r="WUF53" s="949"/>
      <c r="WUG53" s="950"/>
      <c r="WUH53" s="948"/>
      <c r="WUI53" s="949"/>
      <c r="WUJ53" s="949"/>
      <c r="WUK53" s="949"/>
      <c r="WUL53" s="949"/>
      <c r="WUM53" s="949"/>
      <c r="WUN53" s="949"/>
      <c r="WUO53" s="949"/>
      <c r="WUP53" s="950"/>
      <c r="WUQ53" s="948"/>
      <c r="WUR53" s="949"/>
      <c r="WUS53" s="949"/>
      <c r="WUT53" s="949"/>
      <c r="WUU53" s="949"/>
      <c r="WUV53" s="949"/>
      <c r="WUW53" s="949"/>
      <c r="WUX53" s="949"/>
      <c r="WUY53" s="950"/>
      <c r="WUZ53" s="948"/>
      <c r="WVA53" s="949"/>
      <c r="WVB53" s="949"/>
      <c r="WVC53" s="949"/>
      <c r="WVD53" s="949"/>
      <c r="WVE53" s="949"/>
      <c r="WVF53" s="949"/>
      <c r="WVG53" s="949"/>
      <c r="WVH53" s="950"/>
      <c r="WVI53" s="948"/>
      <c r="WVJ53" s="949"/>
      <c r="WVK53" s="949"/>
      <c r="WVL53" s="949"/>
      <c r="WVM53" s="949"/>
      <c r="WVN53" s="949"/>
      <c r="WVO53" s="949"/>
      <c r="WVP53" s="949"/>
      <c r="WVQ53" s="950"/>
      <c r="WVR53" s="948"/>
      <c r="WVS53" s="949"/>
      <c r="WVT53" s="949"/>
      <c r="WVU53" s="949"/>
      <c r="WVV53" s="949"/>
      <c r="WVW53" s="949"/>
      <c r="WVX53" s="949"/>
      <c r="WVY53" s="949"/>
      <c r="WVZ53" s="950"/>
      <c r="WWA53" s="948"/>
      <c r="WWB53" s="949"/>
      <c r="WWC53" s="949"/>
      <c r="WWD53" s="949"/>
      <c r="WWE53" s="949"/>
      <c r="WWF53" s="949"/>
      <c r="WWG53" s="949"/>
      <c r="WWH53" s="949"/>
      <c r="WWI53" s="950"/>
      <c r="WWJ53" s="948"/>
      <c r="WWK53" s="949"/>
      <c r="WWL53" s="949"/>
      <c r="WWM53" s="949"/>
      <c r="WWN53" s="949"/>
      <c r="WWO53" s="949"/>
      <c r="WWP53" s="949"/>
      <c r="WWQ53" s="949"/>
      <c r="WWR53" s="950"/>
      <c r="WWS53" s="948"/>
      <c r="WWT53" s="949"/>
      <c r="WWU53" s="949"/>
      <c r="WWV53" s="949"/>
      <c r="WWW53" s="949"/>
      <c r="WWX53" s="949"/>
      <c r="WWY53" s="949"/>
      <c r="WWZ53" s="949"/>
      <c r="WXA53" s="950"/>
      <c r="WXB53" s="948"/>
      <c r="WXC53" s="949"/>
      <c r="WXD53" s="949"/>
      <c r="WXE53" s="949"/>
      <c r="WXF53" s="949"/>
      <c r="WXG53" s="949"/>
      <c r="WXH53" s="949"/>
      <c r="WXI53" s="949"/>
      <c r="WXJ53" s="950"/>
      <c r="WXK53" s="948"/>
      <c r="WXL53" s="949"/>
      <c r="WXM53" s="949"/>
      <c r="WXN53" s="949"/>
      <c r="WXO53" s="949"/>
      <c r="WXP53" s="949"/>
      <c r="WXQ53" s="949"/>
      <c r="WXR53" s="949"/>
      <c r="WXS53" s="950"/>
      <c r="WXT53" s="948"/>
      <c r="WXU53" s="949"/>
      <c r="WXV53" s="949"/>
      <c r="WXW53" s="949"/>
      <c r="WXX53" s="949"/>
      <c r="WXY53" s="949"/>
      <c r="WXZ53" s="949"/>
      <c r="WYA53" s="949"/>
      <c r="WYB53" s="950"/>
      <c r="WYC53" s="948"/>
      <c r="WYD53" s="949"/>
      <c r="WYE53" s="949"/>
      <c r="WYF53" s="949"/>
      <c r="WYG53" s="949"/>
      <c r="WYH53" s="949"/>
      <c r="WYI53" s="949"/>
      <c r="WYJ53" s="949"/>
      <c r="WYK53" s="950"/>
      <c r="WYL53" s="948"/>
      <c r="WYM53" s="949"/>
      <c r="WYN53" s="949"/>
      <c r="WYO53" s="949"/>
      <c r="WYP53" s="949"/>
      <c r="WYQ53" s="949"/>
      <c r="WYR53" s="949"/>
      <c r="WYS53" s="949"/>
      <c r="WYT53" s="950"/>
      <c r="WYU53" s="948"/>
      <c r="WYV53" s="949"/>
      <c r="WYW53" s="949"/>
      <c r="WYX53" s="949"/>
      <c r="WYY53" s="949"/>
      <c r="WYZ53" s="949"/>
      <c r="WZA53" s="949"/>
      <c r="WZB53" s="949"/>
      <c r="WZC53" s="950"/>
      <c r="WZD53" s="948"/>
      <c r="WZE53" s="949"/>
      <c r="WZF53" s="949"/>
      <c r="WZG53" s="949"/>
      <c r="WZH53" s="949"/>
      <c r="WZI53" s="949"/>
      <c r="WZJ53" s="949"/>
      <c r="WZK53" s="949"/>
      <c r="WZL53" s="950"/>
      <c r="WZM53" s="948"/>
      <c r="WZN53" s="949"/>
      <c r="WZO53" s="949"/>
      <c r="WZP53" s="949"/>
      <c r="WZQ53" s="949"/>
      <c r="WZR53" s="949"/>
      <c r="WZS53" s="949"/>
      <c r="WZT53" s="949"/>
      <c r="WZU53" s="950"/>
      <c r="WZV53" s="948"/>
      <c r="WZW53" s="949"/>
      <c r="WZX53" s="949"/>
      <c r="WZY53" s="949"/>
      <c r="WZZ53" s="949"/>
      <c r="XAA53" s="949"/>
      <c r="XAB53" s="949"/>
      <c r="XAC53" s="949"/>
      <c r="XAD53" s="950"/>
      <c r="XAE53" s="948"/>
      <c r="XAF53" s="949"/>
      <c r="XAG53" s="949"/>
      <c r="XAH53" s="949"/>
      <c r="XAI53" s="949"/>
      <c r="XAJ53" s="949"/>
      <c r="XAK53" s="949"/>
      <c r="XAL53" s="949"/>
      <c r="XAM53" s="950"/>
      <c r="XAN53" s="948"/>
      <c r="XAO53" s="949"/>
      <c r="XAP53" s="949"/>
      <c r="XAQ53" s="949"/>
      <c r="XAR53" s="949"/>
      <c r="XAS53" s="949"/>
      <c r="XAT53" s="949"/>
      <c r="XAU53" s="949"/>
      <c r="XAV53" s="950"/>
      <c r="XAW53" s="948"/>
      <c r="XAX53" s="949"/>
      <c r="XAY53" s="949"/>
      <c r="XAZ53" s="949"/>
      <c r="XBA53" s="949"/>
      <c r="XBB53" s="949"/>
      <c r="XBC53" s="949"/>
      <c r="XBD53" s="949"/>
      <c r="XBE53" s="950"/>
      <c r="XBF53" s="948"/>
      <c r="XBG53" s="949"/>
      <c r="XBH53" s="949"/>
      <c r="XBI53" s="949"/>
      <c r="XBJ53" s="949"/>
      <c r="XBK53" s="949"/>
      <c r="XBL53" s="949"/>
      <c r="XBM53" s="949"/>
      <c r="XBN53" s="950"/>
      <c r="XBO53" s="948"/>
      <c r="XBP53" s="949"/>
      <c r="XBQ53" s="949"/>
      <c r="XBR53" s="949"/>
      <c r="XBS53" s="949"/>
      <c r="XBT53" s="949"/>
      <c r="XBU53" s="949"/>
      <c r="XBV53" s="949"/>
      <c r="XBW53" s="950"/>
      <c r="XBX53" s="948"/>
      <c r="XBY53" s="949"/>
      <c r="XBZ53" s="949"/>
      <c r="XCA53" s="949"/>
      <c r="XCB53" s="949"/>
      <c r="XCC53" s="949"/>
      <c r="XCD53" s="949"/>
      <c r="XCE53" s="949"/>
      <c r="XCF53" s="950"/>
      <c r="XCG53" s="948"/>
      <c r="XCH53" s="949"/>
      <c r="XCI53" s="949"/>
      <c r="XCJ53" s="949"/>
      <c r="XCK53" s="949"/>
      <c r="XCL53" s="949"/>
      <c r="XCM53" s="949"/>
      <c r="XCN53" s="949"/>
      <c r="XCO53" s="950"/>
      <c r="XCP53" s="948"/>
      <c r="XCQ53" s="949"/>
      <c r="XCR53" s="949"/>
      <c r="XCS53" s="949"/>
      <c r="XCT53" s="949"/>
      <c r="XCU53" s="949"/>
      <c r="XCV53" s="949"/>
      <c r="XCW53" s="949"/>
      <c r="XCX53" s="950"/>
      <c r="XCY53" s="948"/>
      <c r="XCZ53" s="949"/>
      <c r="XDA53" s="949"/>
      <c r="XDB53" s="949"/>
      <c r="XDC53" s="949"/>
      <c r="XDD53" s="949"/>
      <c r="XDE53" s="949"/>
      <c r="XDF53" s="949"/>
      <c r="XDG53" s="950"/>
      <c r="XDH53" s="948"/>
      <c r="XDI53" s="949"/>
      <c r="XDJ53" s="949"/>
      <c r="XDK53" s="949"/>
      <c r="XDL53" s="949"/>
      <c r="XDM53" s="949"/>
      <c r="XDN53" s="949"/>
      <c r="XDO53" s="949"/>
      <c r="XDP53" s="950"/>
      <c r="XDQ53" s="948"/>
      <c r="XDR53" s="949"/>
      <c r="XDS53" s="949"/>
      <c r="XDT53" s="949"/>
      <c r="XDU53" s="949"/>
      <c r="XDV53" s="949"/>
      <c r="XDW53" s="949"/>
      <c r="XDX53" s="949"/>
      <c r="XDY53" s="950"/>
      <c r="XDZ53" s="948"/>
      <c r="XEA53" s="949"/>
      <c r="XEB53" s="949"/>
      <c r="XEC53" s="949"/>
      <c r="XED53" s="949"/>
      <c r="XEE53" s="949"/>
      <c r="XEF53" s="949"/>
      <c r="XEG53" s="949"/>
      <c r="XEH53" s="950"/>
      <c r="XEI53" s="948"/>
      <c r="XEJ53" s="949"/>
      <c r="XEK53" s="949"/>
      <c r="XEL53" s="949"/>
      <c r="XEM53" s="949"/>
      <c r="XEN53" s="949"/>
      <c r="XEO53" s="949"/>
      <c r="XEP53" s="949"/>
      <c r="XEQ53" s="950"/>
      <c r="XER53" s="948"/>
      <c r="XES53" s="949"/>
      <c r="XET53" s="949"/>
      <c r="XEU53" s="949"/>
      <c r="XEV53" s="949"/>
      <c r="XEW53" s="949"/>
      <c r="XEX53" s="949"/>
      <c r="XEY53" s="949"/>
      <c r="XEZ53" s="950"/>
      <c r="XFA53" s="948"/>
      <c r="XFB53" s="948"/>
      <c r="XFC53" s="948"/>
      <c r="XFD53" s="948"/>
    </row>
    <row r="54" spans="1:16384" s="563" customFormat="1" ht="17.25" customHeight="1" x14ac:dyDescent="0.3">
      <c r="A54" s="957" t="s">
        <v>654</v>
      </c>
      <c r="B54" s="958"/>
      <c r="C54" s="958"/>
      <c r="D54" s="958"/>
      <c r="E54" s="958"/>
      <c r="F54" s="958"/>
      <c r="G54" s="958"/>
      <c r="H54" s="958"/>
      <c r="I54" s="959"/>
      <c r="J54" s="564"/>
      <c r="K54" s="564"/>
    </row>
    <row r="55" spans="1:16384" s="552" customFormat="1" ht="17.25" customHeight="1" x14ac:dyDescent="0.95">
      <c r="A55" s="648" t="s">
        <v>809</v>
      </c>
      <c r="B55" s="649"/>
      <c r="C55" s="649"/>
      <c r="D55" s="649"/>
      <c r="E55" s="649"/>
      <c r="F55" s="649"/>
      <c r="G55" s="649"/>
      <c r="H55" s="649"/>
      <c r="I55" s="650"/>
      <c r="J55" s="949"/>
      <c r="K55" s="949"/>
      <c r="L55" s="949"/>
      <c r="M55" s="949"/>
      <c r="N55" s="949"/>
      <c r="O55" s="949"/>
      <c r="P55" s="949"/>
      <c r="Q55" s="949"/>
      <c r="R55" s="949"/>
      <c r="S55" s="949"/>
      <c r="T55" s="949"/>
      <c r="U55" s="949"/>
      <c r="V55" s="949"/>
      <c r="W55" s="949"/>
      <c r="X55" s="949"/>
      <c r="Y55" s="949"/>
      <c r="Z55" s="949"/>
      <c r="AA55" s="949"/>
      <c r="AB55" s="949"/>
      <c r="AC55" s="949"/>
      <c r="AD55" s="949"/>
      <c r="AE55" s="949"/>
      <c r="AF55" s="949"/>
      <c r="AG55" s="949"/>
      <c r="AH55" s="949"/>
      <c r="AI55" s="949"/>
      <c r="AJ55" s="949"/>
      <c r="AK55" s="949"/>
      <c r="AL55" s="949"/>
      <c r="AM55" s="949"/>
      <c r="AN55" s="949"/>
      <c r="AO55" s="949"/>
      <c r="AP55" s="949"/>
      <c r="AQ55" s="949"/>
      <c r="AR55" s="949"/>
      <c r="AS55" s="949"/>
      <c r="AT55" s="949"/>
      <c r="AU55" s="949"/>
      <c r="AV55" s="949"/>
      <c r="AW55" s="949"/>
      <c r="AX55" s="949"/>
      <c r="AY55" s="949"/>
      <c r="AZ55" s="949"/>
      <c r="BA55" s="949"/>
      <c r="BB55" s="949"/>
      <c r="BC55" s="949"/>
      <c r="BD55" s="949"/>
      <c r="BE55" s="949"/>
      <c r="BF55" s="949"/>
      <c r="BG55" s="949"/>
      <c r="BH55" s="949"/>
      <c r="BI55" s="949"/>
      <c r="BJ55" s="949"/>
      <c r="BK55" s="949"/>
      <c r="BL55" s="949"/>
      <c r="BM55" s="949"/>
      <c r="BN55" s="949"/>
      <c r="BO55" s="949"/>
      <c r="BP55" s="949"/>
      <c r="BQ55" s="949"/>
      <c r="BR55" s="949"/>
      <c r="BS55" s="949"/>
      <c r="BT55" s="949"/>
      <c r="BU55" s="949"/>
      <c r="BV55" s="949"/>
      <c r="BW55" s="949"/>
      <c r="BX55" s="949"/>
      <c r="BY55" s="949"/>
      <c r="BZ55" s="949"/>
      <c r="CA55" s="949"/>
      <c r="CB55" s="949"/>
      <c r="CC55" s="949"/>
      <c r="CD55" s="949"/>
      <c r="CE55" s="949"/>
      <c r="CF55" s="949"/>
      <c r="CG55" s="949"/>
      <c r="CH55" s="949"/>
      <c r="CI55" s="949"/>
      <c r="CJ55" s="949"/>
      <c r="CK55" s="949"/>
      <c r="CL55" s="949"/>
      <c r="CM55" s="949"/>
      <c r="CN55" s="949"/>
      <c r="CO55" s="949"/>
      <c r="CP55" s="949"/>
      <c r="CQ55" s="949"/>
      <c r="CR55" s="949"/>
      <c r="CS55" s="949"/>
      <c r="CT55" s="949"/>
      <c r="CU55" s="949"/>
      <c r="CV55" s="949"/>
      <c r="CW55" s="949"/>
      <c r="CX55" s="949"/>
      <c r="CY55" s="949"/>
      <c r="CZ55" s="949"/>
      <c r="DA55" s="949"/>
      <c r="DB55" s="949"/>
      <c r="DC55" s="949"/>
      <c r="DD55" s="949"/>
      <c r="DE55" s="949"/>
      <c r="DF55" s="949"/>
      <c r="DG55" s="949"/>
      <c r="DH55" s="949"/>
      <c r="DI55" s="949"/>
      <c r="DJ55" s="949"/>
      <c r="DK55" s="949"/>
      <c r="DL55" s="949"/>
      <c r="DM55" s="949"/>
      <c r="DN55" s="949"/>
      <c r="DO55" s="949"/>
      <c r="DP55" s="949"/>
      <c r="DQ55" s="949"/>
      <c r="DR55" s="949"/>
      <c r="DS55" s="949"/>
      <c r="DT55" s="949"/>
      <c r="DU55" s="949"/>
      <c r="DV55" s="949"/>
      <c r="DW55" s="949"/>
      <c r="DX55" s="949"/>
      <c r="DY55" s="949"/>
      <c r="DZ55" s="949"/>
      <c r="EA55" s="949"/>
      <c r="EB55" s="949"/>
      <c r="EC55" s="949"/>
      <c r="ED55" s="949"/>
      <c r="EE55" s="949"/>
      <c r="EF55" s="949"/>
      <c r="EG55" s="949"/>
      <c r="EH55" s="949"/>
      <c r="EI55" s="949"/>
      <c r="EJ55" s="949"/>
      <c r="EK55" s="949"/>
      <c r="EL55" s="949"/>
      <c r="EM55" s="949"/>
      <c r="EN55" s="949"/>
      <c r="EO55" s="949"/>
      <c r="EP55" s="949"/>
      <c r="EQ55" s="949"/>
      <c r="ER55" s="949"/>
      <c r="ES55" s="949"/>
      <c r="ET55" s="949"/>
      <c r="EU55" s="949"/>
      <c r="EV55" s="949"/>
      <c r="EW55" s="949"/>
      <c r="EX55" s="949"/>
      <c r="EY55" s="949"/>
      <c r="EZ55" s="949"/>
      <c r="FA55" s="949"/>
      <c r="FB55" s="949"/>
      <c r="FC55" s="949"/>
      <c r="FD55" s="949"/>
      <c r="FE55" s="949"/>
      <c r="FF55" s="949"/>
      <c r="FG55" s="949"/>
      <c r="FH55" s="949"/>
      <c r="FI55" s="949"/>
      <c r="FJ55" s="949"/>
      <c r="FK55" s="949"/>
      <c r="FL55" s="949"/>
      <c r="FM55" s="949"/>
      <c r="FN55" s="949"/>
      <c r="FO55" s="949"/>
      <c r="FP55" s="949"/>
      <c r="FQ55" s="949"/>
      <c r="FR55" s="949"/>
      <c r="FS55" s="949"/>
      <c r="FT55" s="949"/>
      <c r="FU55" s="949"/>
      <c r="FV55" s="949"/>
      <c r="FW55" s="949"/>
      <c r="FX55" s="949"/>
      <c r="FY55" s="949"/>
      <c r="FZ55" s="949"/>
      <c r="GA55" s="949"/>
      <c r="GB55" s="949"/>
      <c r="GC55" s="949"/>
      <c r="GD55" s="949"/>
      <c r="GE55" s="949"/>
      <c r="GF55" s="949"/>
      <c r="GG55" s="949"/>
      <c r="GH55" s="949"/>
      <c r="GI55" s="949"/>
      <c r="GJ55" s="949"/>
      <c r="GK55" s="949"/>
      <c r="GL55" s="949"/>
      <c r="GM55" s="949"/>
      <c r="GN55" s="949"/>
      <c r="GO55" s="949"/>
      <c r="GP55" s="949"/>
      <c r="GQ55" s="949"/>
      <c r="GR55" s="949"/>
      <c r="GS55" s="949"/>
      <c r="GT55" s="949"/>
      <c r="GU55" s="949"/>
      <c r="GV55" s="949"/>
      <c r="GW55" s="949"/>
      <c r="GX55" s="949"/>
      <c r="GY55" s="949"/>
      <c r="GZ55" s="949"/>
      <c r="HA55" s="949"/>
      <c r="HB55" s="949"/>
      <c r="HC55" s="949"/>
      <c r="HD55" s="949"/>
      <c r="HE55" s="949"/>
      <c r="HF55" s="949"/>
      <c r="HG55" s="949"/>
      <c r="HH55" s="949"/>
      <c r="HI55" s="948"/>
      <c r="HJ55" s="949"/>
      <c r="HK55" s="949"/>
      <c r="HL55" s="949"/>
      <c r="HM55" s="949"/>
      <c r="HN55" s="949"/>
      <c r="HO55" s="949"/>
      <c r="HP55" s="949"/>
      <c r="HQ55" s="950"/>
      <c r="HR55" s="948"/>
      <c r="HS55" s="949"/>
      <c r="HT55" s="949"/>
      <c r="HU55" s="949"/>
      <c r="HV55" s="949"/>
      <c r="HW55" s="949"/>
      <c r="HX55" s="949"/>
      <c r="HY55" s="949"/>
      <c r="HZ55" s="950"/>
      <c r="IA55" s="948"/>
      <c r="IB55" s="949"/>
      <c r="IC55" s="949"/>
      <c r="ID55" s="949"/>
      <c r="IE55" s="949"/>
      <c r="IF55" s="949"/>
      <c r="IG55" s="949"/>
      <c r="IH55" s="949"/>
      <c r="II55" s="950"/>
      <c r="IJ55" s="948"/>
      <c r="IK55" s="949"/>
      <c r="IL55" s="949"/>
      <c r="IM55" s="949"/>
      <c r="IN55" s="949"/>
      <c r="IO55" s="949"/>
      <c r="IP55" s="949"/>
      <c r="IQ55" s="949"/>
      <c r="IR55" s="950"/>
      <c r="IS55" s="948"/>
      <c r="IT55" s="949"/>
      <c r="IU55" s="949"/>
      <c r="IV55" s="949"/>
      <c r="IW55" s="949"/>
      <c r="IX55" s="949"/>
      <c r="IY55" s="949"/>
      <c r="IZ55" s="949"/>
      <c r="JA55" s="950"/>
      <c r="JB55" s="948"/>
      <c r="JC55" s="949"/>
      <c r="JD55" s="949"/>
      <c r="JE55" s="949"/>
      <c r="JF55" s="949"/>
      <c r="JG55" s="949"/>
      <c r="JH55" s="949"/>
      <c r="JI55" s="949"/>
      <c r="JJ55" s="950"/>
      <c r="JK55" s="948"/>
      <c r="JL55" s="949"/>
      <c r="JM55" s="949"/>
      <c r="JN55" s="949"/>
      <c r="JO55" s="949"/>
      <c r="JP55" s="949"/>
      <c r="JQ55" s="949"/>
      <c r="JR55" s="949"/>
      <c r="JS55" s="950"/>
      <c r="JT55" s="948"/>
      <c r="JU55" s="949"/>
      <c r="JV55" s="949"/>
      <c r="JW55" s="949"/>
      <c r="JX55" s="949"/>
      <c r="JY55" s="949"/>
      <c r="JZ55" s="949"/>
      <c r="KA55" s="949"/>
      <c r="KB55" s="950"/>
      <c r="KC55" s="948"/>
      <c r="KD55" s="949"/>
      <c r="KE55" s="949"/>
      <c r="KF55" s="949"/>
      <c r="KG55" s="949"/>
      <c r="KH55" s="949"/>
      <c r="KI55" s="949"/>
      <c r="KJ55" s="949"/>
      <c r="KK55" s="950"/>
      <c r="KL55" s="948"/>
      <c r="KM55" s="949"/>
      <c r="KN55" s="949"/>
      <c r="KO55" s="949"/>
      <c r="KP55" s="949"/>
      <c r="KQ55" s="949"/>
      <c r="KR55" s="949"/>
      <c r="KS55" s="949"/>
      <c r="KT55" s="950"/>
      <c r="KU55" s="948"/>
      <c r="KV55" s="949"/>
      <c r="KW55" s="949"/>
      <c r="KX55" s="949"/>
      <c r="KY55" s="949"/>
      <c r="KZ55" s="949"/>
      <c r="LA55" s="949"/>
      <c r="LB55" s="949"/>
      <c r="LC55" s="950"/>
      <c r="LD55" s="948"/>
      <c r="LE55" s="949"/>
      <c r="LF55" s="949"/>
      <c r="LG55" s="949"/>
      <c r="LH55" s="949"/>
      <c r="LI55" s="949"/>
      <c r="LJ55" s="949"/>
      <c r="LK55" s="949"/>
      <c r="LL55" s="950"/>
      <c r="LM55" s="948"/>
      <c r="LN55" s="949"/>
      <c r="LO55" s="949"/>
      <c r="LP55" s="949"/>
      <c r="LQ55" s="949"/>
      <c r="LR55" s="949"/>
      <c r="LS55" s="949"/>
      <c r="LT55" s="949"/>
      <c r="LU55" s="950"/>
      <c r="LV55" s="948"/>
      <c r="LW55" s="949"/>
      <c r="LX55" s="949"/>
      <c r="LY55" s="949"/>
      <c r="LZ55" s="949"/>
      <c r="MA55" s="949"/>
      <c r="MB55" s="949"/>
      <c r="MC55" s="949"/>
      <c r="MD55" s="950"/>
      <c r="ME55" s="948"/>
      <c r="MF55" s="949"/>
      <c r="MG55" s="949"/>
      <c r="MH55" s="949"/>
      <c r="MI55" s="949"/>
      <c r="MJ55" s="949"/>
      <c r="MK55" s="949"/>
      <c r="ML55" s="949"/>
      <c r="MM55" s="950"/>
      <c r="MN55" s="948"/>
      <c r="MO55" s="949"/>
      <c r="MP55" s="949"/>
      <c r="MQ55" s="949"/>
      <c r="MR55" s="949"/>
      <c r="MS55" s="949"/>
      <c r="MT55" s="949"/>
      <c r="MU55" s="949"/>
      <c r="MV55" s="950"/>
      <c r="MW55" s="948"/>
      <c r="MX55" s="949"/>
      <c r="MY55" s="949"/>
      <c r="MZ55" s="949"/>
      <c r="NA55" s="949"/>
      <c r="NB55" s="949"/>
      <c r="NC55" s="949"/>
      <c r="ND55" s="949"/>
      <c r="NE55" s="950"/>
      <c r="NF55" s="948"/>
      <c r="NG55" s="949"/>
      <c r="NH55" s="949"/>
      <c r="NI55" s="949"/>
      <c r="NJ55" s="949"/>
      <c r="NK55" s="949"/>
      <c r="NL55" s="949"/>
      <c r="NM55" s="949"/>
      <c r="NN55" s="950"/>
      <c r="NO55" s="948"/>
      <c r="NP55" s="949"/>
      <c r="NQ55" s="949"/>
      <c r="NR55" s="949"/>
      <c r="NS55" s="949"/>
      <c r="NT55" s="949"/>
      <c r="NU55" s="949"/>
      <c r="NV55" s="949"/>
      <c r="NW55" s="950"/>
      <c r="NX55" s="948"/>
      <c r="NY55" s="949"/>
      <c r="NZ55" s="949"/>
      <c r="OA55" s="949"/>
      <c r="OB55" s="949"/>
      <c r="OC55" s="949"/>
      <c r="OD55" s="949"/>
      <c r="OE55" s="949"/>
      <c r="OF55" s="950"/>
      <c r="OG55" s="948"/>
      <c r="OH55" s="949"/>
      <c r="OI55" s="949"/>
      <c r="OJ55" s="949"/>
      <c r="OK55" s="949"/>
      <c r="OL55" s="949"/>
      <c r="OM55" s="949"/>
      <c r="ON55" s="949"/>
      <c r="OO55" s="950"/>
      <c r="OP55" s="948"/>
      <c r="OQ55" s="949"/>
      <c r="OR55" s="949"/>
      <c r="OS55" s="949"/>
      <c r="OT55" s="949"/>
      <c r="OU55" s="949"/>
      <c r="OV55" s="949"/>
      <c r="OW55" s="949"/>
      <c r="OX55" s="950"/>
      <c r="OY55" s="948"/>
      <c r="OZ55" s="949"/>
      <c r="PA55" s="949"/>
      <c r="PB55" s="949"/>
      <c r="PC55" s="949"/>
      <c r="PD55" s="949"/>
      <c r="PE55" s="949"/>
      <c r="PF55" s="949"/>
      <c r="PG55" s="950"/>
      <c r="PH55" s="948"/>
      <c r="PI55" s="949"/>
      <c r="PJ55" s="949"/>
      <c r="PK55" s="949"/>
      <c r="PL55" s="949"/>
      <c r="PM55" s="949"/>
      <c r="PN55" s="949"/>
      <c r="PO55" s="949"/>
      <c r="PP55" s="950"/>
      <c r="PQ55" s="948"/>
      <c r="PR55" s="949"/>
      <c r="PS55" s="949"/>
      <c r="PT55" s="949"/>
      <c r="PU55" s="949"/>
      <c r="PV55" s="949"/>
      <c r="PW55" s="949"/>
      <c r="PX55" s="949"/>
      <c r="PY55" s="950"/>
      <c r="PZ55" s="948"/>
      <c r="QA55" s="949"/>
      <c r="QB55" s="949"/>
      <c r="QC55" s="949"/>
      <c r="QD55" s="949"/>
      <c r="QE55" s="949"/>
      <c r="QF55" s="949"/>
      <c r="QG55" s="949"/>
      <c r="QH55" s="950"/>
      <c r="QI55" s="948"/>
      <c r="QJ55" s="949"/>
      <c r="QK55" s="949"/>
      <c r="QL55" s="949"/>
      <c r="QM55" s="949"/>
      <c r="QN55" s="949"/>
      <c r="QO55" s="949"/>
      <c r="QP55" s="949"/>
      <c r="QQ55" s="950"/>
      <c r="QR55" s="948"/>
      <c r="QS55" s="949"/>
      <c r="QT55" s="949"/>
      <c r="QU55" s="949"/>
      <c r="QV55" s="949"/>
      <c r="QW55" s="949"/>
      <c r="QX55" s="949"/>
      <c r="QY55" s="949"/>
      <c r="QZ55" s="950"/>
      <c r="RA55" s="948"/>
      <c r="RB55" s="949"/>
      <c r="RC55" s="949"/>
      <c r="RD55" s="949"/>
      <c r="RE55" s="949"/>
      <c r="RF55" s="949"/>
      <c r="RG55" s="949"/>
      <c r="RH55" s="949"/>
      <c r="RI55" s="950"/>
      <c r="RJ55" s="948"/>
      <c r="RK55" s="949"/>
      <c r="RL55" s="949"/>
      <c r="RM55" s="949"/>
      <c r="RN55" s="949"/>
      <c r="RO55" s="949"/>
      <c r="RP55" s="949"/>
      <c r="RQ55" s="949"/>
      <c r="RR55" s="950"/>
      <c r="RS55" s="948"/>
      <c r="RT55" s="949"/>
      <c r="RU55" s="949"/>
      <c r="RV55" s="949"/>
      <c r="RW55" s="949"/>
      <c r="RX55" s="949"/>
      <c r="RY55" s="949"/>
      <c r="RZ55" s="949"/>
      <c r="SA55" s="950"/>
      <c r="SB55" s="948"/>
      <c r="SC55" s="949"/>
      <c r="SD55" s="949"/>
      <c r="SE55" s="949"/>
      <c r="SF55" s="949"/>
      <c r="SG55" s="949"/>
      <c r="SH55" s="949"/>
      <c r="SI55" s="949"/>
      <c r="SJ55" s="950"/>
      <c r="SK55" s="948"/>
      <c r="SL55" s="949"/>
      <c r="SM55" s="949"/>
      <c r="SN55" s="949"/>
      <c r="SO55" s="949"/>
      <c r="SP55" s="949"/>
      <c r="SQ55" s="949"/>
      <c r="SR55" s="949"/>
      <c r="SS55" s="950"/>
      <c r="ST55" s="948"/>
      <c r="SU55" s="949"/>
      <c r="SV55" s="949"/>
      <c r="SW55" s="949"/>
      <c r="SX55" s="949"/>
      <c r="SY55" s="949"/>
      <c r="SZ55" s="949"/>
      <c r="TA55" s="949"/>
      <c r="TB55" s="950"/>
      <c r="TC55" s="948"/>
      <c r="TD55" s="949"/>
      <c r="TE55" s="949"/>
      <c r="TF55" s="949"/>
      <c r="TG55" s="949"/>
      <c r="TH55" s="949"/>
      <c r="TI55" s="949"/>
      <c r="TJ55" s="949"/>
      <c r="TK55" s="950"/>
      <c r="TL55" s="948"/>
      <c r="TM55" s="949"/>
      <c r="TN55" s="949"/>
      <c r="TO55" s="949"/>
      <c r="TP55" s="949"/>
      <c r="TQ55" s="949"/>
      <c r="TR55" s="949"/>
      <c r="TS55" s="949"/>
      <c r="TT55" s="950"/>
      <c r="TU55" s="948"/>
      <c r="TV55" s="949"/>
      <c r="TW55" s="949"/>
      <c r="TX55" s="949"/>
      <c r="TY55" s="949"/>
      <c r="TZ55" s="949"/>
      <c r="UA55" s="949"/>
      <c r="UB55" s="949"/>
      <c r="UC55" s="950"/>
      <c r="UD55" s="948"/>
      <c r="UE55" s="949"/>
      <c r="UF55" s="949"/>
      <c r="UG55" s="949"/>
      <c r="UH55" s="949"/>
      <c r="UI55" s="949"/>
      <c r="UJ55" s="949"/>
      <c r="UK55" s="949"/>
      <c r="UL55" s="950"/>
      <c r="UM55" s="948"/>
      <c r="UN55" s="949"/>
      <c r="UO55" s="949"/>
      <c r="UP55" s="949"/>
      <c r="UQ55" s="949"/>
      <c r="UR55" s="949"/>
      <c r="US55" s="949"/>
      <c r="UT55" s="949"/>
      <c r="UU55" s="950"/>
      <c r="UV55" s="948"/>
      <c r="UW55" s="949"/>
      <c r="UX55" s="949"/>
      <c r="UY55" s="949"/>
      <c r="UZ55" s="949"/>
      <c r="VA55" s="949"/>
      <c r="VB55" s="949"/>
      <c r="VC55" s="949"/>
      <c r="VD55" s="950"/>
      <c r="VE55" s="948"/>
      <c r="VF55" s="949"/>
      <c r="VG55" s="949"/>
      <c r="VH55" s="949"/>
      <c r="VI55" s="949"/>
      <c r="VJ55" s="949"/>
      <c r="VK55" s="949"/>
      <c r="VL55" s="949"/>
      <c r="VM55" s="950"/>
      <c r="VN55" s="948"/>
      <c r="VO55" s="949"/>
      <c r="VP55" s="949"/>
      <c r="VQ55" s="949"/>
      <c r="VR55" s="949"/>
      <c r="VS55" s="949"/>
      <c r="VT55" s="949"/>
      <c r="VU55" s="949"/>
      <c r="VV55" s="950"/>
      <c r="VW55" s="948"/>
      <c r="VX55" s="949"/>
      <c r="VY55" s="949"/>
      <c r="VZ55" s="949"/>
      <c r="WA55" s="949"/>
      <c r="WB55" s="949"/>
      <c r="WC55" s="949"/>
      <c r="WD55" s="949"/>
      <c r="WE55" s="950"/>
      <c r="WF55" s="948"/>
      <c r="WG55" s="949"/>
      <c r="WH55" s="949"/>
      <c r="WI55" s="949"/>
      <c r="WJ55" s="949"/>
      <c r="WK55" s="949"/>
      <c r="WL55" s="949"/>
      <c r="WM55" s="949"/>
      <c r="WN55" s="950"/>
      <c r="WO55" s="948"/>
      <c r="WP55" s="949"/>
      <c r="WQ55" s="949"/>
      <c r="WR55" s="949"/>
      <c r="WS55" s="949"/>
      <c r="WT55" s="949"/>
      <c r="WU55" s="949"/>
      <c r="WV55" s="949"/>
      <c r="WW55" s="950"/>
      <c r="WX55" s="948"/>
      <c r="WY55" s="949"/>
      <c r="WZ55" s="949"/>
      <c r="XA55" s="949"/>
      <c r="XB55" s="949"/>
      <c r="XC55" s="949"/>
      <c r="XD55" s="949"/>
      <c r="XE55" s="949"/>
      <c r="XF55" s="950"/>
      <c r="XG55" s="948"/>
      <c r="XH55" s="949"/>
      <c r="XI55" s="949"/>
      <c r="XJ55" s="949"/>
      <c r="XK55" s="949"/>
      <c r="XL55" s="949"/>
      <c r="XM55" s="949"/>
      <c r="XN55" s="949"/>
      <c r="XO55" s="950"/>
      <c r="XP55" s="948"/>
      <c r="XQ55" s="949"/>
      <c r="XR55" s="949"/>
      <c r="XS55" s="949"/>
      <c r="XT55" s="949"/>
      <c r="XU55" s="949"/>
      <c r="XV55" s="949"/>
      <c r="XW55" s="949"/>
      <c r="XX55" s="950"/>
      <c r="XY55" s="948"/>
      <c r="XZ55" s="949"/>
      <c r="YA55" s="949"/>
      <c r="YB55" s="949"/>
      <c r="YC55" s="949"/>
      <c r="YD55" s="949"/>
      <c r="YE55" s="949"/>
      <c r="YF55" s="949"/>
      <c r="YG55" s="950"/>
      <c r="YH55" s="948"/>
      <c r="YI55" s="949"/>
      <c r="YJ55" s="949"/>
      <c r="YK55" s="949"/>
      <c r="YL55" s="949"/>
      <c r="YM55" s="949"/>
      <c r="YN55" s="949"/>
      <c r="YO55" s="949"/>
      <c r="YP55" s="950"/>
      <c r="YQ55" s="948"/>
      <c r="YR55" s="949"/>
      <c r="YS55" s="949"/>
      <c r="YT55" s="949"/>
      <c r="YU55" s="949"/>
      <c r="YV55" s="949"/>
      <c r="YW55" s="949"/>
      <c r="YX55" s="949"/>
      <c r="YY55" s="950"/>
      <c r="YZ55" s="948"/>
      <c r="ZA55" s="949"/>
      <c r="ZB55" s="949"/>
      <c r="ZC55" s="949"/>
      <c r="ZD55" s="949"/>
      <c r="ZE55" s="949"/>
      <c r="ZF55" s="949"/>
      <c r="ZG55" s="949"/>
      <c r="ZH55" s="950"/>
      <c r="ZI55" s="948"/>
      <c r="ZJ55" s="949"/>
      <c r="ZK55" s="949"/>
      <c r="ZL55" s="949"/>
      <c r="ZM55" s="949"/>
      <c r="ZN55" s="949"/>
      <c r="ZO55" s="949"/>
      <c r="ZP55" s="949"/>
      <c r="ZQ55" s="950"/>
      <c r="ZR55" s="948"/>
      <c r="ZS55" s="949"/>
      <c r="ZT55" s="949"/>
      <c r="ZU55" s="949"/>
      <c r="ZV55" s="949"/>
      <c r="ZW55" s="949"/>
      <c r="ZX55" s="949"/>
      <c r="ZY55" s="949"/>
      <c r="ZZ55" s="950"/>
      <c r="AAA55" s="948"/>
      <c r="AAB55" s="949"/>
      <c r="AAC55" s="949"/>
      <c r="AAD55" s="949"/>
      <c r="AAE55" s="949"/>
      <c r="AAF55" s="949"/>
      <c r="AAG55" s="949"/>
      <c r="AAH55" s="949"/>
      <c r="AAI55" s="950"/>
      <c r="AAJ55" s="948"/>
      <c r="AAK55" s="949"/>
      <c r="AAL55" s="949"/>
      <c r="AAM55" s="949"/>
      <c r="AAN55" s="949"/>
      <c r="AAO55" s="949"/>
      <c r="AAP55" s="949"/>
      <c r="AAQ55" s="949"/>
      <c r="AAR55" s="950"/>
      <c r="AAS55" s="948"/>
      <c r="AAT55" s="949"/>
      <c r="AAU55" s="949"/>
      <c r="AAV55" s="949"/>
      <c r="AAW55" s="949"/>
      <c r="AAX55" s="949"/>
      <c r="AAY55" s="949"/>
      <c r="AAZ55" s="949"/>
      <c r="ABA55" s="950"/>
      <c r="ABB55" s="948"/>
      <c r="ABC55" s="949"/>
      <c r="ABD55" s="949"/>
      <c r="ABE55" s="949"/>
      <c r="ABF55" s="949"/>
      <c r="ABG55" s="949"/>
      <c r="ABH55" s="949"/>
      <c r="ABI55" s="949"/>
      <c r="ABJ55" s="950"/>
      <c r="ABK55" s="948"/>
      <c r="ABL55" s="949"/>
      <c r="ABM55" s="949"/>
      <c r="ABN55" s="949"/>
      <c r="ABO55" s="949"/>
      <c r="ABP55" s="949"/>
      <c r="ABQ55" s="949"/>
      <c r="ABR55" s="949"/>
      <c r="ABS55" s="950"/>
      <c r="ABT55" s="948"/>
      <c r="ABU55" s="949"/>
      <c r="ABV55" s="949"/>
      <c r="ABW55" s="949"/>
      <c r="ABX55" s="949"/>
      <c r="ABY55" s="949"/>
      <c r="ABZ55" s="949"/>
      <c r="ACA55" s="949"/>
      <c r="ACB55" s="950"/>
      <c r="ACC55" s="948"/>
      <c r="ACD55" s="949"/>
      <c r="ACE55" s="949"/>
      <c r="ACF55" s="949"/>
      <c r="ACG55" s="949"/>
      <c r="ACH55" s="949"/>
      <c r="ACI55" s="949"/>
      <c r="ACJ55" s="949"/>
      <c r="ACK55" s="950"/>
      <c r="ACL55" s="948"/>
      <c r="ACM55" s="949"/>
      <c r="ACN55" s="949"/>
      <c r="ACO55" s="949"/>
      <c r="ACP55" s="949"/>
      <c r="ACQ55" s="949"/>
      <c r="ACR55" s="949"/>
      <c r="ACS55" s="949"/>
      <c r="ACT55" s="950"/>
      <c r="ACU55" s="948"/>
      <c r="ACV55" s="949"/>
      <c r="ACW55" s="949"/>
      <c r="ACX55" s="949"/>
      <c r="ACY55" s="949"/>
      <c r="ACZ55" s="949"/>
      <c r="ADA55" s="949"/>
      <c r="ADB55" s="949"/>
      <c r="ADC55" s="950"/>
      <c r="ADD55" s="948"/>
      <c r="ADE55" s="949"/>
      <c r="ADF55" s="949"/>
      <c r="ADG55" s="949"/>
      <c r="ADH55" s="949"/>
      <c r="ADI55" s="949"/>
      <c r="ADJ55" s="949"/>
      <c r="ADK55" s="949"/>
      <c r="ADL55" s="950"/>
      <c r="ADM55" s="948"/>
      <c r="ADN55" s="949"/>
      <c r="ADO55" s="949"/>
      <c r="ADP55" s="949"/>
      <c r="ADQ55" s="949"/>
      <c r="ADR55" s="949"/>
      <c r="ADS55" s="949"/>
      <c r="ADT55" s="949"/>
      <c r="ADU55" s="950"/>
      <c r="ADV55" s="948"/>
      <c r="ADW55" s="949"/>
      <c r="ADX55" s="949"/>
      <c r="ADY55" s="949"/>
      <c r="ADZ55" s="949"/>
      <c r="AEA55" s="949"/>
      <c r="AEB55" s="949"/>
      <c r="AEC55" s="949"/>
      <c r="AED55" s="950"/>
      <c r="AEE55" s="948"/>
      <c r="AEF55" s="949"/>
      <c r="AEG55" s="949"/>
      <c r="AEH55" s="949"/>
      <c r="AEI55" s="949"/>
      <c r="AEJ55" s="949"/>
      <c r="AEK55" s="949"/>
      <c r="AEL55" s="949"/>
      <c r="AEM55" s="950"/>
      <c r="AEN55" s="948"/>
      <c r="AEO55" s="949"/>
      <c r="AEP55" s="949"/>
      <c r="AEQ55" s="949"/>
      <c r="AER55" s="949"/>
      <c r="AES55" s="949"/>
      <c r="AET55" s="949"/>
      <c r="AEU55" s="949"/>
      <c r="AEV55" s="950"/>
      <c r="AEW55" s="948"/>
      <c r="AEX55" s="949"/>
      <c r="AEY55" s="949"/>
      <c r="AEZ55" s="949"/>
      <c r="AFA55" s="949"/>
      <c r="AFB55" s="949"/>
      <c r="AFC55" s="949"/>
      <c r="AFD55" s="949"/>
      <c r="AFE55" s="950"/>
      <c r="AFF55" s="948"/>
      <c r="AFG55" s="949"/>
      <c r="AFH55" s="949"/>
      <c r="AFI55" s="949"/>
      <c r="AFJ55" s="949"/>
      <c r="AFK55" s="949"/>
      <c r="AFL55" s="949"/>
      <c r="AFM55" s="949"/>
      <c r="AFN55" s="950"/>
      <c r="AFO55" s="948"/>
      <c r="AFP55" s="949"/>
      <c r="AFQ55" s="949"/>
      <c r="AFR55" s="949"/>
      <c r="AFS55" s="949"/>
      <c r="AFT55" s="949"/>
      <c r="AFU55" s="949"/>
      <c r="AFV55" s="949"/>
      <c r="AFW55" s="950"/>
      <c r="AFX55" s="948"/>
      <c r="AFY55" s="949"/>
      <c r="AFZ55" s="949"/>
      <c r="AGA55" s="949"/>
      <c r="AGB55" s="949"/>
      <c r="AGC55" s="949"/>
      <c r="AGD55" s="949"/>
      <c r="AGE55" s="949"/>
      <c r="AGF55" s="950"/>
      <c r="AGG55" s="948"/>
      <c r="AGH55" s="949"/>
      <c r="AGI55" s="949"/>
      <c r="AGJ55" s="949"/>
      <c r="AGK55" s="949"/>
      <c r="AGL55" s="949"/>
      <c r="AGM55" s="949"/>
      <c r="AGN55" s="949"/>
      <c r="AGO55" s="950"/>
      <c r="AGP55" s="948"/>
      <c r="AGQ55" s="949"/>
      <c r="AGR55" s="949"/>
      <c r="AGS55" s="949"/>
      <c r="AGT55" s="949"/>
      <c r="AGU55" s="949"/>
      <c r="AGV55" s="949"/>
      <c r="AGW55" s="949"/>
      <c r="AGX55" s="950"/>
      <c r="AGY55" s="948"/>
      <c r="AGZ55" s="949"/>
      <c r="AHA55" s="949"/>
      <c r="AHB55" s="949"/>
      <c r="AHC55" s="949"/>
      <c r="AHD55" s="949"/>
      <c r="AHE55" s="949"/>
      <c r="AHF55" s="949"/>
      <c r="AHG55" s="950"/>
      <c r="AHH55" s="948"/>
      <c r="AHI55" s="949"/>
      <c r="AHJ55" s="949"/>
      <c r="AHK55" s="949"/>
      <c r="AHL55" s="949"/>
      <c r="AHM55" s="949"/>
      <c r="AHN55" s="949"/>
      <c r="AHO55" s="949"/>
      <c r="AHP55" s="950"/>
      <c r="AHQ55" s="948"/>
      <c r="AHR55" s="949"/>
      <c r="AHS55" s="949"/>
      <c r="AHT55" s="949"/>
      <c r="AHU55" s="949"/>
      <c r="AHV55" s="949"/>
      <c r="AHW55" s="949"/>
      <c r="AHX55" s="949"/>
      <c r="AHY55" s="950"/>
      <c r="AHZ55" s="948"/>
      <c r="AIA55" s="949"/>
      <c r="AIB55" s="949"/>
      <c r="AIC55" s="949"/>
      <c r="AID55" s="949"/>
      <c r="AIE55" s="949"/>
      <c r="AIF55" s="949"/>
      <c r="AIG55" s="949"/>
      <c r="AIH55" s="950"/>
      <c r="AII55" s="948"/>
      <c r="AIJ55" s="949"/>
      <c r="AIK55" s="949"/>
      <c r="AIL55" s="949"/>
      <c r="AIM55" s="949"/>
      <c r="AIN55" s="949"/>
      <c r="AIO55" s="949"/>
      <c r="AIP55" s="949"/>
      <c r="AIQ55" s="950"/>
      <c r="AIR55" s="948"/>
      <c r="AIS55" s="949"/>
      <c r="AIT55" s="949"/>
      <c r="AIU55" s="949"/>
      <c r="AIV55" s="949"/>
      <c r="AIW55" s="949"/>
      <c r="AIX55" s="949"/>
      <c r="AIY55" s="949"/>
      <c r="AIZ55" s="950"/>
      <c r="AJA55" s="948"/>
      <c r="AJB55" s="949"/>
      <c r="AJC55" s="949"/>
      <c r="AJD55" s="949"/>
      <c r="AJE55" s="949"/>
      <c r="AJF55" s="949"/>
      <c r="AJG55" s="949"/>
      <c r="AJH55" s="949"/>
      <c r="AJI55" s="950"/>
      <c r="AJJ55" s="948"/>
      <c r="AJK55" s="949"/>
      <c r="AJL55" s="949"/>
      <c r="AJM55" s="949"/>
      <c r="AJN55" s="949"/>
      <c r="AJO55" s="949"/>
      <c r="AJP55" s="949"/>
      <c r="AJQ55" s="949"/>
      <c r="AJR55" s="950"/>
      <c r="AJS55" s="948"/>
      <c r="AJT55" s="949"/>
      <c r="AJU55" s="949"/>
      <c r="AJV55" s="949"/>
      <c r="AJW55" s="949"/>
      <c r="AJX55" s="949"/>
      <c r="AJY55" s="949"/>
      <c r="AJZ55" s="949"/>
      <c r="AKA55" s="950"/>
      <c r="AKB55" s="948"/>
      <c r="AKC55" s="949"/>
      <c r="AKD55" s="949"/>
      <c r="AKE55" s="949"/>
      <c r="AKF55" s="949"/>
      <c r="AKG55" s="949"/>
      <c r="AKH55" s="949"/>
      <c r="AKI55" s="949"/>
      <c r="AKJ55" s="950"/>
      <c r="AKK55" s="948"/>
      <c r="AKL55" s="949"/>
      <c r="AKM55" s="949"/>
      <c r="AKN55" s="949"/>
      <c r="AKO55" s="949"/>
      <c r="AKP55" s="949"/>
      <c r="AKQ55" s="949"/>
      <c r="AKR55" s="949"/>
      <c r="AKS55" s="950"/>
      <c r="AKT55" s="948"/>
      <c r="AKU55" s="949"/>
      <c r="AKV55" s="949"/>
      <c r="AKW55" s="949"/>
      <c r="AKX55" s="949"/>
      <c r="AKY55" s="949"/>
      <c r="AKZ55" s="949"/>
      <c r="ALA55" s="949"/>
      <c r="ALB55" s="950"/>
      <c r="ALC55" s="948"/>
      <c r="ALD55" s="949"/>
      <c r="ALE55" s="949"/>
      <c r="ALF55" s="949"/>
      <c r="ALG55" s="949"/>
      <c r="ALH55" s="949"/>
      <c r="ALI55" s="949"/>
      <c r="ALJ55" s="949"/>
      <c r="ALK55" s="950"/>
      <c r="ALL55" s="948"/>
      <c r="ALM55" s="949"/>
      <c r="ALN55" s="949"/>
      <c r="ALO55" s="949"/>
      <c r="ALP55" s="949"/>
      <c r="ALQ55" s="949"/>
      <c r="ALR55" s="949"/>
      <c r="ALS55" s="949"/>
      <c r="ALT55" s="950"/>
      <c r="ALU55" s="948"/>
      <c r="ALV55" s="949"/>
      <c r="ALW55" s="949"/>
      <c r="ALX55" s="949"/>
      <c r="ALY55" s="949"/>
      <c r="ALZ55" s="949"/>
      <c r="AMA55" s="949"/>
      <c r="AMB55" s="949"/>
      <c r="AMC55" s="950"/>
      <c r="AMD55" s="948"/>
      <c r="AME55" s="949"/>
      <c r="AMF55" s="949"/>
      <c r="AMG55" s="949"/>
      <c r="AMH55" s="949"/>
      <c r="AMI55" s="949"/>
      <c r="AMJ55" s="949"/>
      <c r="AMK55" s="949"/>
      <c r="AML55" s="950"/>
      <c r="AMM55" s="948"/>
      <c r="AMN55" s="949"/>
      <c r="AMO55" s="949"/>
      <c r="AMP55" s="949"/>
      <c r="AMQ55" s="949"/>
      <c r="AMR55" s="949"/>
      <c r="AMS55" s="949"/>
      <c r="AMT55" s="949"/>
      <c r="AMU55" s="950"/>
      <c r="AMV55" s="948"/>
      <c r="AMW55" s="949"/>
      <c r="AMX55" s="949"/>
      <c r="AMY55" s="949"/>
      <c r="AMZ55" s="949"/>
      <c r="ANA55" s="949"/>
      <c r="ANB55" s="949"/>
      <c r="ANC55" s="949"/>
      <c r="AND55" s="950"/>
      <c r="ANE55" s="948"/>
      <c r="ANF55" s="949"/>
      <c r="ANG55" s="949"/>
      <c r="ANH55" s="949"/>
      <c r="ANI55" s="949"/>
      <c r="ANJ55" s="949"/>
      <c r="ANK55" s="949"/>
      <c r="ANL55" s="949"/>
      <c r="ANM55" s="950"/>
      <c r="ANN55" s="948"/>
      <c r="ANO55" s="949"/>
      <c r="ANP55" s="949"/>
      <c r="ANQ55" s="949"/>
      <c r="ANR55" s="949"/>
      <c r="ANS55" s="949"/>
      <c r="ANT55" s="949"/>
      <c r="ANU55" s="949"/>
      <c r="ANV55" s="950"/>
      <c r="ANW55" s="948"/>
      <c r="ANX55" s="949"/>
      <c r="ANY55" s="949"/>
      <c r="ANZ55" s="949"/>
      <c r="AOA55" s="949"/>
      <c r="AOB55" s="949"/>
      <c r="AOC55" s="949"/>
      <c r="AOD55" s="949"/>
      <c r="AOE55" s="950"/>
      <c r="AOF55" s="948"/>
      <c r="AOG55" s="949"/>
      <c r="AOH55" s="949"/>
      <c r="AOI55" s="949"/>
      <c r="AOJ55" s="949"/>
      <c r="AOK55" s="949"/>
      <c r="AOL55" s="949"/>
      <c r="AOM55" s="949"/>
      <c r="AON55" s="950"/>
      <c r="AOO55" s="948"/>
      <c r="AOP55" s="949"/>
      <c r="AOQ55" s="949"/>
      <c r="AOR55" s="949"/>
      <c r="AOS55" s="949"/>
      <c r="AOT55" s="949"/>
      <c r="AOU55" s="949"/>
      <c r="AOV55" s="949"/>
      <c r="AOW55" s="950"/>
      <c r="AOX55" s="948"/>
      <c r="AOY55" s="949"/>
      <c r="AOZ55" s="949"/>
      <c r="APA55" s="949"/>
      <c r="APB55" s="949"/>
      <c r="APC55" s="949"/>
      <c r="APD55" s="949"/>
      <c r="APE55" s="949"/>
      <c r="APF55" s="950"/>
      <c r="APG55" s="948"/>
      <c r="APH55" s="949"/>
      <c r="API55" s="949"/>
      <c r="APJ55" s="949"/>
      <c r="APK55" s="949"/>
      <c r="APL55" s="949"/>
      <c r="APM55" s="949"/>
      <c r="APN55" s="949"/>
      <c r="APO55" s="950"/>
      <c r="APP55" s="948"/>
      <c r="APQ55" s="949"/>
      <c r="APR55" s="949"/>
      <c r="APS55" s="949"/>
      <c r="APT55" s="949"/>
      <c r="APU55" s="949"/>
      <c r="APV55" s="949"/>
      <c r="APW55" s="949"/>
      <c r="APX55" s="950"/>
      <c r="APY55" s="948"/>
      <c r="APZ55" s="949"/>
      <c r="AQA55" s="949"/>
      <c r="AQB55" s="949"/>
      <c r="AQC55" s="949"/>
      <c r="AQD55" s="949"/>
      <c r="AQE55" s="949"/>
      <c r="AQF55" s="949"/>
      <c r="AQG55" s="950"/>
      <c r="AQH55" s="948"/>
      <c r="AQI55" s="949"/>
      <c r="AQJ55" s="949"/>
      <c r="AQK55" s="949"/>
      <c r="AQL55" s="949"/>
      <c r="AQM55" s="949"/>
      <c r="AQN55" s="949"/>
      <c r="AQO55" s="949"/>
      <c r="AQP55" s="950"/>
      <c r="AQQ55" s="948"/>
      <c r="AQR55" s="949"/>
      <c r="AQS55" s="949"/>
      <c r="AQT55" s="949"/>
      <c r="AQU55" s="949"/>
      <c r="AQV55" s="949"/>
      <c r="AQW55" s="949"/>
      <c r="AQX55" s="949"/>
      <c r="AQY55" s="950"/>
      <c r="AQZ55" s="948"/>
      <c r="ARA55" s="949"/>
      <c r="ARB55" s="949"/>
      <c r="ARC55" s="949"/>
      <c r="ARD55" s="949"/>
      <c r="ARE55" s="949"/>
      <c r="ARF55" s="949"/>
      <c r="ARG55" s="949"/>
      <c r="ARH55" s="950"/>
      <c r="ARI55" s="948"/>
      <c r="ARJ55" s="949"/>
      <c r="ARK55" s="949"/>
      <c r="ARL55" s="949"/>
      <c r="ARM55" s="949"/>
      <c r="ARN55" s="949"/>
      <c r="ARO55" s="949"/>
      <c r="ARP55" s="949"/>
      <c r="ARQ55" s="950"/>
      <c r="ARR55" s="948"/>
      <c r="ARS55" s="949"/>
      <c r="ART55" s="949"/>
      <c r="ARU55" s="949"/>
      <c r="ARV55" s="949"/>
      <c r="ARW55" s="949"/>
      <c r="ARX55" s="949"/>
      <c r="ARY55" s="949"/>
      <c r="ARZ55" s="950"/>
      <c r="ASA55" s="948"/>
      <c r="ASB55" s="949"/>
      <c r="ASC55" s="949"/>
      <c r="ASD55" s="949"/>
      <c r="ASE55" s="949"/>
      <c r="ASF55" s="949"/>
      <c r="ASG55" s="949"/>
      <c r="ASH55" s="949"/>
      <c r="ASI55" s="950"/>
      <c r="ASJ55" s="948"/>
      <c r="ASK55" s="949"/>
      <c r="ASL55" s="949"/>
      <c r="ASM55" s="949"/>
      <c r="ASN55" s="949"/>
      <c r="ASO55" s="949"/>
      <c r="ASP55" s="949"/>
      <c r="ASQ55" s="949"/>
      <c r="ASR55" s="950"/>
      <c r="ASS55" s="948"/>
      <c r="AST55" s="949"/>
      <c r="ASU55" s="949"/>
      <c r="ASV55" s="949"/>
      <c r="ASW55" s="949"/>
      <c r="ASX55" s="949"/>
      <c r="ASY55" s="949"/>
      <c r="ASZ55" s="949"/>
      <c r="ATA55" s="950"/>
      <c r="ATB55" s="948"/>
      <c r="ATC55" s="949"/>
      <c r="ATD55" s="949"/>
      <c r="ATE55" s="949"/>
      <c r="ATF55" s="949"/>
      <c r="ATG55" s="949"/>
      <c r="ATH55" s="949"/>
      <c r="ATI55" s="949"/>
      <c r="ATJ55" s="950"/>
      <c r="ATK55" s="948"/>
      <c r="ATL55" s="949"/>
      <c r="ATM55" s="949"/>
      <c r="ATN55" s="949"/>
      <c r="ATO55" s="949"/>
      <c r="ATP55" s="949"/>
      <c r="ATQ55" s="949"/>
      <c r="ATR55" s="949"/>
      <c r="ATS55" s="950"/>
      <c r="ATT55" s="948"/>
      <c r="ATU55" s="949"/>
      <c r="ATV55" s="949"/>
      <c r="ATW55" s="949"/>
      <c r="ATX55" s="949"/>
      <c r="ATY55" s="949"/>
      <c r="ATZ55" s="949"/>
      <c r="AUA55" s="949"/>
      <c r="AUB55" s="950"/>
      <c r="AUC55" s="948"/>
      <c r="AUD55" s="949"/>
      <c r="AUE55" s="949"/>
      <c r="AUF55" s="949"/>
      <c r="AUG55" s="949"/>
      <c r="AUH55" s="949"/>
      <c r="AUI55" s="949"/>
      <c r="AUJ55" s="949"/>
      <c r="AUK55" s="950"/>
      <c r="AUL55" s="948"/>
      <c r="AUM55" s="949"/>
      <c r="AUN55" s="949"/>
      <c r="AUO55" s="949"/>
      <c r="AUP55" s="949"/>
      <c r="AUQ55" s="949"/>
      <c r="AUR55" s="949"/>
      <c r="AUS55" s="949"/>
      <c r="AUT55" s="950"/>
      <c r="AUU55" s="948"/>
      <c r="AUV55" s="949"/>
      <c r="AUW55" s="949"/>
      <c r="AUX55" s="949"/>
      <c r="AUY55" s="949"/>
      <c r="AUZ55" s="949"/>
      <c r="AVA55" s="949"/>
      <c r="AVB55" s="949"/>
      <c r="AVC55" s="950"/>
      <c r="AVD55" s="948"/>
      <c r="AVE55" s="949"/>
      <c r="AVF55" s="949"/>
      <c r="AVG55" s="949"/>
      <c r="AVH55" s="949"/>
      <c r="AVI55" s="949"/>
      <c r="AVJ55" s="949"/>
      <c r="AVK55" s="949"/>
      <c r="AVL55" s="950"/>
      <c r="AVM55" s="948"/>
      <c r="AVN55" s="949"/>
      <c r="AVO55" s="949"/>
      <c r="AVP55" s="949"/>
      <c r="AVQ55" s="949"/>
      <c r="AVR55" s="949"/>
      <c r="AVS55" s="949"/>
      <c r="AVT55" s="949"/>
      <c r="AVU55" s="950"/>
      <c r="AVV55" s="948"/>
      <c r="AVW55" s="949"/>
      <c r="AVX55" s="949"/>
      <c r="AVY55" s="949"/>
      <c r="AVZ55" s="949"/>
      <c r="AWA55" s="949"/>
      <c r="AWB55" s="949"/>
      <c r="AWC55" s="949"/>
      <c r="AWD55" s="950"/>
      <c r="AWE55" s="948"/>
      <c r="AWF55" s="949"/>
      <c r="AWG55" s="949"/>
      <c r="AWH55" s="949"/>
      <c r="AWI55" s="949"/>
      <c r="AWJ55" s="949"/>
      <c r="AWK55" s="949"/>
      <c r="AWL55" s="949"/>
      <c r="AWM55" s="950"/>
      <c r="AWN55" s="948"/>
      <c r="AWO55" s="949"/>
      <c r="AWP55" s="949"/>
      <c r="AWQ55" s="949"/>
      <c r="AWR55" s="949"/>
      <c r="AWS55" s="949"/>
      <c r="AWT55" s="949"/>
      <c r="AWU55" s="949"/>
      <c r="AWV55" s="950"/>
      <c r="AWW55" s="948"/>
      <c r="AWX55" s="949"/>
      <c r="AWY55" s="949"/>
      <c r="AWZ55" s="949"/>
      <c r="AXA55" s="949"/>
      <c r="AXB55" s="949"/>
      <c r="AXC55" s="949"/>
      <c r="AXD55" s="949"/>
      <c r="AXE55" s="950"/>
      <c r="AXF55" s="948"/>
      <c r="AXG55" s="949"/>
      <c r="AXH55" s="949"/>
      <c r="AXI55" s="949"/>
      <c r="AXJ55" s="949"/>
      <c r="AXK55" s="949"/>
      <c r="AXL55" s="949"/>
      <c r="AXM55" s="949"/>
      <c r="AXN55" s="950"/>
      <c r="AXO55" s="948"/>
      <c r="AXP55" s="949"/>
      <c r="AXQ55" s="949"/>
      <c r="AXR55" s="949"/>
      <c r="AXS55" s="949"/>
      <c r="AXT55" s="949"/>
      <c r="AXU55" s="949"/>
      <c r="AXV55" s="949"/>
      <c r="AXW55" s="950"/>
      <c r="AXX55" s="948"/>
      <c r="AXY55" s="949"/>
      <c r="AXZ55" s="949"/>
      <c r="AYA55" s="949"/>
      <c r="AYB55" s="949"/>
      <c r="AYC55" s="949"/>
      <c r="AYD55" s="949"/>
      <c r="AYE55" s="949"/>
      <c r="AYF55" s="950"/>
      <c r="AYG55" s="948"/>
      <c r="AYH55" s="949"/>
      <c r="AYI55" s="949"/>
      <c r="AYJ55" s="949"/>
      <c r="AYK55" s="949"/>
      <c r="AYL55" s="949"/>
      <c r="AYM55" s="949"/>
      <c r="AYN55" s="949"/>
      <c r="AYO55" s="950"/>
      <c r="AYP55" s="948"/>
      <c r="AYQ55" s="949"/>
      <c r="AYR55" s="949"/>
      <c r="AYS55" s="949"/>
      <c r="AYT55" s="949"/>
      <c r="AYU55" s="949"/>
      <c r="AYV55" s="949"/>
      <c r="AYW55" s="949"/>
      <c r="AYX55" s="950"/>
      <c r="AYY55" s="948"/>
      <c r="AYZ55" s="949"/>
      <c r="AZA55" s="949"/>
      <c r="AZB55" s="949"/>
      <c r="AZC55" s="949"/>
      <c r="AZD55" s="949"/>
      <c r="AZE55" s="949"/>
      <c r="AZF55" s="949"/>
      <c r="AZG55" s="950"/>
      <c r="AZH55" s="948"/>
      <c r="AZI55" s="949"/>
      <c r="AZJ55" s="949"/>
      <c r="AZK55" s="949"/>
      <c r="AZL55" s="949"/>
      <c r="AZM55" s="949"/>
      <c r="AZN55" s="949"/>
      <c r="AZO55" s="949"/>
      <c r="AZP55" s="950"/>
      <c r="AZQ55" s="948"/>
      <c r="AZR55" s="949"/>
      <c r="AZS55" s="949"/>
      <c r="AZT55" s="949"/>
      <c r="AZU55" s="949"/>
      <c r="AZV55" s="949"/>
      <c r="AZW55" s="949"/>
      <c r="AZX55" s="949"/>
      <c r="AZY55" s="950"/>
      <c r="AZZ55" s="948"/>
      <c r="BAA55" s="949"/>
      <c r="BAB55" s="949"/>
      <c r="BAC55" s="949"/>
      <c r="BAD55" s="949"/>
      <c r="BAE55" s="949"/>
      <c r="BAF55" s="949"/>
      <c r="BAG55" s="949"/>
      <c r="BAH55" s="950"/>
      <c r="BAI55" s="948"/>
      <c r="BAJ55" s="949"/>
      <c r="BAK55" s="949"/>
      <c r="BAL55" s="949"/>
      <c r="BAM55" s="949"/>
      <c r="BAN55" s="949"/>
      <c r="BAO55" s="949"/>
      <c r="BAP55" s="949"/>
      <c r="BAQ55" s="950"/>
      <c r="BAR55" s="948"/>
      <c r="BAS55" s="949"/>
      <c r="BAT55" s="949"/>
      <c r="BAU55" s="949"/>
      <c r="BAV55" s="949"/>
      <c r="BAW55" s="949"/>
      <c r="BAX55" s="949"/>
      <c r="BAY55" s="949"/>
      <c r="BAZ55" s="950"/>
      <c r="BBA55" s="948"/>
      <c r="BBB55" s="949"/>
      <c r="BBC55" s="949"/>
      <c r="BBD55" s="949"/>
      <c r="BBE55" s="949"/>
      <c r="BBF55" s="949"/>
      <c r="BBG55" s="949"/>
      <c r="BBH55" s="949"/>
      <c r="BBI55" s="950"/>
      <c r="BBJ55" s="948"/>
      <c r="BBK55" s="949"/>
      <c r="BBL55" s="949"/>
      <c r="BBM55" s="949"/>
      <c r="BBN55" s="949"/>
      <c r="BBO55" s="949"/>
      <c r="BBP55" s="949"/>
      <c r="BBQ55" s="949"/>
      <c r="BBR55" s="950"/>
      <c r="BBS55" s="948"/>
      <c r="BBT55" s="949"/>
      <c r="BBU55" s="949"/>
      <c r="BBV55" s="949"/>
      <c r="BBW55" s="949"/>
      <c r="BBX55" s="949"/>
      <c r="BBY55" s="949"/>
      <c r="BBZ55" s="949"/>
      <c r="BCA55" s="950"/>
      <c r="BCB55" s="948"/>
      <c r="BCC55" s="949"/>
      <c r="BCD55" s="949"/>
      <c r="BCE55" s="949"/>
      <c r="BCF55" s="949"/>
      <c r="BCG55" s="949"/>
      <c r="BCH55" s="949"/>
      <c r="BCI55" s="949"/>
      <c r="BCJ55" s="950"/>
      <c r="BCK55" s="948"/>
      <c r="BCL55" s="949"/>
      <c r="BCM55" s="949"/>
      <c r="BCN55" s="949"/>
      <c r="BCO55" s="949"/>
      <c r="BCP55" s="949"/>
      <c r="BCQ55" s="949"/>
      <c r="BCR55" s="949"/>
      <c r="BCS55" s="950"/>
      <c r="BCT55" s="948"/>
      <c r="BCU55" s="949"/>
      <c r="BCV55" s="949"/>
      <c r="BCW55" s="949"/>
      <c r="BCX55" s="949"/>
      <c r="BCY55" s="949"/>
      <c r="BCZ55" s="949"/>
      <c r="BDA55" s="949"/>
      <c r="BDB55" s="950"/>
      <c r="BDC55" s="948"/>
      <c r="BDD55" s="949"/>
      <c r="BDE55" s="949"/>
      <c r="BDF55" s="949"/>
      <c r="BDG55" s="949"/>
      <c r="BDH55" s="949"/>
      <c r="BDI55" s="949"/>
      <c r="BDJ55" s="949"/>
      <c r="BDK55" s="950"/>
      <c r="BDL55" s="948"/>
      <c r="BDM55" s="949"/>
      <c r="BDN55" s="949"/>
      <c r="BDO55" s="949"/>
      <c r="BDP55" s="949"/>
      <c r="BDQ55" s="949"/>
      <c r="BDR55" s="949"/>
      <c r="BDS55" s="949"/>
      <c r="BDT55" s="950"/>
      <c r="BDU55" s="948"/>
      <c r="BDV55" s="949"/>
      <c r="BDW55" s="949"/>
      <c r="BDX55" s="949"/>
      <c r="BDY55" s="949"/>
      <c r="BDZ55" s="949"/>
      <c r="BEA55" s="949"/>
      <c r="BEB55" s="949"/>
      <c r="BEC55" s="950"/>
      <c r="BED55" s="948"/>
      <c r="BEE55" s="949"/>
      <c r="BEF55" s="949"/>
      <c r="BEG55" s="949"/>
      <c r="BEH55" s="949"/>
      <c r="BEI55" s="949"/>
      <c r="BEJ55" s="949"/>
      <c r="BEK55" s="949"/>
      <c r="BEL55" s="950"/>
      <c r="BEM55" s="948"/>
      <c r="BEN55" s="949"/>
      <c r="BEO55" s="949"/>
      <c r="BEP55" s="949"/>
      <c r="BEQ55" s="949"/>
      <c r="BER55" s="949"/>
      <c r="BES55" s="949"/>
      <c r="BET55" s="949"/>
      <c r="BEU55" s="950"/>
      <c r="BEV55" s="948"/>
      <c r="BEW55" s="949"/>
      <c r="BEX55" s="949"/>
      <c r="BEY55" s="949"/>
      <c r="BEZ55" s="949"/>
      <c r="BFA55" s="949"/>
      <c r="BFB55" s="949"/>
      <c r="BFC55" s="949"/>
      <c r="BFD55" s="950"/>
      <c r="BFE55" s="948"/>
      <c r="BFF55" s="949"/>
      <c r="BFG55" s="949"/>
      <c r="BFH55" s="949"/>
      <c r="BFI55" s="949"/>
      <c r="BFJ55" s="949"/>
      <c r="BFK55" s="949"/>
      <c r="BFL55" s="949"/>
      <c r="BFM55" s="950"/>
      <c r="BFN55" s="948"/>
      <c r="BFO55" s="949"/>
      <c r="BFP55" s="949"/>
      <c r="BFQ55" s="949"/>
      <c r="BFR55" s="949"/>
      <c r="BFS55" s="949"/>
      <c r="BFT55" s="949"/>
      <c r="BFU55" s="949"/>
      <c r="BFV55" s="950"/>
      <c r="BFW55" s="948"/>
      <c r="BFX55" s="949"/>
      <c r="BFY55" s="949"/>
      <c r="BFZ55" s="949"/>
      <c r="BGA55" s="949"/>
      <c r="BGB55" s="949"/>
      <c r="BGC55" s="949"/>
      <c r="BGD55" s="949"/>
      <c r="BGE55" s="950"/>
      <c r="BGF55" s="948"/>
      <c r="BGG55" s="949"/>
      <c r="BGH55" s="949"/>
      <c r="BGI55" s="949"/>
      <c r="BGJ55" s="949"/>
      <c r="BGK55" s="949"/>
      <c r="BGL55" s="949"/>
      <c r="BGM55" s="949"/>
      <c r="BGN55" s="950"/>
      <c r="BGO55" s="948"/>
      <c r="BGP55" s="949"/>
      <c r="BGQ55" s="949"/>
      <c r="BGR55" s="949"/>
      <c r="BGS55" s="949"/>
      <c r="BGT55" s="949"/>
      <c r="BGU55" s="949"/>
      <c r="BGV55" s="949"/>
      <c r="BGW55" s="950"/>
      <c r="BGX55" s="948"/>
      <c r="BGY55" s="949"/>
      <c r="BGZ55" s="949"/>
      <c r="BHA55" s="949"/>
      <c r="BHB55" s="949"/>
      <c r="BHC55" s="949"/>
      <c r="BHD55" s="949"/>
      <c r="BHE55" s="949"/>
      <c r="BHF55" s="950"/>
      <c r="BHG55" s="948"/>
      <c r="BHH55" s="949"/>
      <c r="BHI55" s="949"/>
      <c r="BHJ55" s="949"/>
      <c r="BHK55" s="949"/>
      <c r="BHL55" s="949"/>
      <c r="BHM55" s="949"/>
      <c r="BHN55" s="949"/>
      <c r="BHO55" s="950"/>
      <c r="BHP55" s="948"/>
      <c r="BHQ55" s="949"/>
      <c r="BHR55" s="949"/>
      <c r="BHS55" s="949"/>
      <c r="BHT55" s="949"/>
      <c r="BHU55" s="949"/>
      <c r="BHV55" s="949"/>
      <c r="BHW55" s="949"/>
      <c r="BHX55" s="950"/>
      <c r="BHY55" s="948"/>
      <c r="BHZ55" s="949"/>
      <c r="BIA55" s="949"/>
      <c r="BIB55" s="949"/>
      <c r="BIC55" s="949"/>
      <c r="BID55" s="949"/>
      <c r="BIE55" s="949"/>
      <c r="BIF55" s="949"/>
      <c r="BIG55" s="950"/>
      <c r="BIH55" s="948"/>
      <c r="BII55" s="949"/>
      <c r="BIJ55" s="949"/>
      <c r="BIK55" s="949"/>
      <c r="BIL55" s="949"/>
      <c r="BIM55" s="949"/>
      <c r="BIN55" s="949"/>
      <c r="BIO55" s="949"/>
      <c r="BIP55" s="950"/>
      <c r="BIQ55" s="948"/>
      <c r="BIR55" s="949"/>
      <c r="BIS55" s="949"/>
      <c r="BIT55" s="949"/>
      <c r="BIU55" s="949"/>
      <c r="BIV55" s="949"/>
      <c r="BIW55" s="949"/>
      <c r="BIX55" s="949"/>
      <c r="BIY55" s="950"/>
      <c r="BIZ55" s="948"/>
      <c r="BJA55" s="949"/>
      <c r="BJB55" s="949"/>
      <c r="BJC55" s="949"/>
      <c r="BJD55" s="949"/>
      <c r="BJE55" s="949"/>
      <c r="BJF55" s="949"/>
      <c r="BJG55" s="949"/>
      <c r="BJH55" s="950"/>
      <c r="BJI55" s="948"/>
      <c r="BJJ55" s="949"/>
      <c r="BJK55" s="949"/>
      <c r="BJL55" s="949"/>
      <c r="BJM55" s="949"/>
      <c r="BJN55" s="949"/>
      <c r="BJO55" s="949"/>
      <c r="BJP55" s="949"/>
      <c r="BJQ55" s="950"/>
      <c r="BJR55" s="948"/>
      <c r="BJS55" s="949"/>
      <c r="BJT55" s="949"/>
      <c r="BJU55" s="949"/>
      <c r="BJV55" s="949"/>
      <c r="BJW55" s="949"/>
      <c r="BJX55" s="949"/>
      <c r="BJY55" s="949"/>
      <c r="BJZ55" s="950"/>
      <c r="BKA55" s="948"/>
      <c r="BKB55" s="949"/>
      <c r="BKC55" s="949"/>
      <c r="BKD55" s="949"/>
      <c r="BKE55" s="949"/>
      <c r="BKF55" s="949"/>
      <c r="BKG55" s="949"/>
      <c r="BKH55" s="949"/>
      <c r="BKI55" s="950"/>
      <c r="BKJ55" s="948"/>
      <c r="BKK55" s="949"/>
      <c r="BKL55" s="949"/>
      <c r="BKM55" s="949"/>
      <c r="BKN55" s="949"/>
      <c r="BKO55" s="949"/>
      <c r="BKP55" s="949"/>
      <c r="BKQ55" s="949"/>
      <c r="BKR55" s="950"/>
      <c r="BKS55" s="948"/>
      <c r="BKT55" s="949"/>
      <c r="BKU55" s="949"/>
      <c r="BKV55" s="949"/>
      <c r="BKW55" s="949"/>
      <c r="BKX55" s="949"/>
      <c r="BKY55" s="949"/>
      <c r="BKZ55" s="949"/>
      <c r="BLA55" s="950"/>
      <c r="BLB55" s="948"/>
      <c r="BLC55" s="949"/>
      <c r="BLD55" s="949"/>
      <c r="BLE55" s="949"/>
      <c r="BLF55" s="949"/>
      <c r="BLG55" s="949"/>
      <c r="BLH55" s="949"/>
      <c r="BLI55" s="949"/>
      <c r="BLJ55" s="950"/>
      <c r="BLK55" s="948"/>
      <c r="BLL55" s="949"/>
      <c r="BLM55" s="949"/>
      <c r="BLN55" s="949"/>
      <c r="BLO55" s="949"/>
      <c r="BLP55" s="949"/>
      <c r="BLQ55" s="949"/>
      <c r="BLR55" s="949"/>
      <c r="BLS55" s="950"/>
      <c r="BLT55" s="948"/>
      <c r="BLU55" s="949"/>
      <c r="BLV55" s="949"/>
      <c r="BLW55" s="949"/>
      <c r="BLX55" s="949"/>
      <c r="BLY55" s="949"/>
      <c r="BLZ55" s="949"/>
      <c r="BMA55" s="949"/>
      <c r="BMB55" s="950"/>
      <c r="BMC55" s="948"/>
      <c r="BMD55" s="949"/>
      <c r="BME55" s="949"/>
      <c r="BMF55" s="949"/>
      <c r="BMG55" s="949"/>
      <c r="BMH55" s="949"/>
      <c r="BMI55" s="949"/>
      <c r="BMJ55" s="949"/>
      <c r="BMK55" s="950"/>
      <c r="BML55" s="948"/>
      <c r="BMM55" s="949"/>
      <c r="BMN55" s="949"/>
      <c r="BMO55" s="949"/>
      <c r="BMP55" s="949"/>
      <c r="BMQ55" s="949"/>
      <c r="BMR55" s="949"/>
      <c r="BMS55" s="949"/>
      <c r="BMT55" s="950"/>
      <c r="BMU55" s="948"/>
      <c r="BMV55" s="949"/>
      <c r="BMW55" s="949"/>
      <c r="BMX55" s="949"/>
      <c r="BMY55" s="949"/>
      <c r="BMZ55" s="949"/>
      <c r="BNA55" s="949"/>
      <c r="BNB55" s="949"/>
      <c r="BNC55" s="950"/>
      <c r="BND55" s="948"/>
      <c r="BNE55" s="949"/>
      <c r="BNF55" s="949"/>
      <c r="BNG55" s="949"/>
      <c r="BNH55" s="949"/>
      <c r="BNI55" s="949"/>
      <c r="BNJ55" s="949"/>
      <c r="BNK55" s="949"/>
      <c r="BNL55" s="950"/>
      <c r="BNM55" s="948"/>
      <c r="BNN55" s="949"/>
      <c r="BNO55" s="949"/>
      <c r="BNP55" s="949"/>
      <c r="BNQ55" s="949"/>
      <c r="BNR55" s="949"/>
      <c r="BNS55" s="949"/>
      <c r="BNT55" s="949"/>
      <c r="BNU55" s="950"/>
      <c r="BNV55" s="948"/>
      <c r="BNW55" s="949"/>
      <c r="BNX55" s="949"/>
      <c r="BNY55" s="949"/>
      <c r="BNZ55" s="949"/>
      <c r="BOA55" s="949"/>
      <c r="BOB55" s="949"/>
      <c r="BOC55" s="949"/>
      <c r="BOD55" s="950"/>
      <c r="BOE55" s="948"/>
      <c r="BOF55" s="949"/>
      <c r="BOG55" s="949"/>
      <c r="BOH55" s="949"/>
      <c r="BOI55" s="949"/>
      <c r="BOJ55" s="949"/>
      <c r="BOK55" s="949"/>
      <c r="BOL55" s="949"/>
      <c r="BOM55" s="950"/>
      <c r="BON55" s="948"/>
      <c r="BOO55" s="949"/>
      <c r="BOP55" s="949"/>
      <c r="BOQ55" s="949"/>
      <c r="BOR55" s="949"/>
      <c r="BOS55" s="949"/>
      <c r="BOT55" s="949"/>
      <c r="BOU55" s="949"/>
      <c r="BOV55" s="950"/>
      <c r="BOW55" s="948"/>
      <c r="BOX55" s="949"/>
      <c r="BOY55" s="949"/>
      <c r="BOZ55" s="949"/>
      <c r="BPA55" s="949"/>
      <c r="BPB55" s="949"/>
      <c r="BPC55" s="949"/>
      <c r="BPD55" s="949"/>
      <c r="BPE55" s="950"/>
      <c r="BPF55" s="948"/>
      <c r="BPG55" s="949"/>
      <c r="BPH55" s="949"/>
      <c r="BPI55" s="949"/>
      <c r="BPJ55" s="949"/>
      <c r="BPK55" s="949"/>
      <c r="BPL55" s="949"/>
      <c r="BPM55" s="949"/>
      <c r="BPN55" s="950"/>
      <c r="BPO55" s="948"/>
      <c r="BPP55" s="949"/>
      <c r="BPQ55" s="949"/>
      <c r="BPR55" s="949"/>
      <c r="BPS55" s="949"/>
      <c r="BPT55" s="949"/>
      <c r="BPU55" s="949"/>
      <c r="BPV55" s="949"/>
      <c r="BPW55" s="950"/>
      <c r="BPX55" s="948"/>
      <c r="BPY55" s="949"/>
      <c r="BPZ55" s="949"/>
      <c r="BQA55" s="949"/>
      <c r="BQB55" s="949"/>
      <c r="BQC55" s="949"/>
      <c r="BQD55" s="949"/>
      <c r="BQE55" s="949"/>
      <c r="BQF55" s="950"/>
      <c r="BQG55" s="948"/>
      <c r="BQH55" s="949"/>
      <c r="BQI55" s="949"/>
      <c r="BQJ55" s="949"/>
      <c r="BQK55" s="949"/>
      <c r="BQL55" s="949"/>
      <c r="BQM55" s="949"/>
      <c r="BQN55" s="949"/>
      <c r="BQO55" s="950"/>
      <c r="BQP55" s="948"/>
      <c r="BQQ55" s="949"/>
      <c r="BQR55" s="949"/>
      <c r="BQS55" s="949"/>
      <c r="BQT55" s="949"/>
      <c r="BQU55" s="949"/>
      <c r="BQV55" s="949"/>
      <c r="BQW55" s="949"/>
      <c r="BQX55" s="950"/>
      <c r="BQY55" s="948"/>
      <c r="BQZ55" s="949"/>
      <c r="BRA55" s="949"/>
      <c r="BRB55" s="949"/>
      <c r="BRC55" s="949"/>
      <c r="BRD55" s="949"/>
      <c r="BRE55" s="949"/>
      <c r="BRF55" s="949"/>
      <c r="BRG55" s="950"/>
      <c r="BRH55" s="948"/>
      <c r="BRI55" s="949"/>
      <c r="BRJ55" s="949"/>
      <c r="BRK55" s="949"/>
      <c r="BRL55" s="949"/>
      <c r="BRM55" s="949"/>
      <c r="BRN55" s="949"/>
      <c r="BRO55" s="949"/>
      <c r="BRP55" s="950"/>
      <c r="BRQ55" s="948"/>
      <c r="BRR55" s="949"/>
      <c r="BRS55" s="949"/>
      <c r="BRT55" s="949"/>
      <c r="BRU55" s="949"/>
      <c r="BRV55" s="949"/>
      <c r="BRW55" s="949"/>
      <c r="BRX55" s="949"/>
      <c r="BRY55" s="950"/>
      <c r="BRZ55" s="948"/>
      <c r="BSA55" s="949"/>
      <c r="BSB55" s="949"/>
      <c r="BSC55" s="949"/>
      <c r="BSD55" s="949"/>
      <c r="BSE55" s="949"/>
      <c r="BSF55" s="949"/>
      <c r="BSG55" s="949"/>
      <c r="BSH55" s="950"/>
      <c r="BSI55" s="948"/>
      <c r="BSJ55" s="949"/>
      <c r="BSK55" s="949"/>
      <c r="BSL55" s="949"/>
      <c r="BSM55" s="949"/>
      <c r="BSN55" s="949"/>
      <c r="BSO55" s="949"/>
      <c r="BSP55" s="949"/>
      <c r="BSQ55" s="950"/>
      <c r="BSR55" s="948"/>
      <c r="BSS55" s="949"/>
      <c r="BST55" s="949"/>
      <c r="BSU55" s="949"/>
      <c r="BSV55" s="949"/>
      <c r="BSW55" s="949"/>
      <c r="BSX55" s="949"/>
      <c r="BSY55" s="949"/>
      <c r="BSZ55" s="950"/>
      <c r="BTA55" s="948"/>
      <c r="BTB55" s="949"/>
      <c r="BTC55" s="949"/>
      <c r="BTD55" s="949"/>
      <c r="BTE55" s="949"/>
      <c r="BTF55" s="949"/>
      <c r="BTG55" s="949"/>
      <c r="BTH55" s="949"/>
      <c r="BTI55" s="950"/>
      <c r="BTJ55" s="948"/>
      <c r="BTK55" s="949"/>
      <c r="BTL55" s="949"/>
      <c r="BTM55" s="949"/>
      <c r="BTN55" s="949"/>
      <c r="BTO55" s="949"/>
      <c r="BTP55" s="949"/>
      <c r="BTQ55" s="949"/>
      <c r="BTR55" s="950"/>
      <c r="BTS55" s="948"/>
      <c r="BTT55" s="949"/>
      <c r="BTU55" s="949"/>
      <c r="BTV55" s="949"/>
      <c r="BTW55" s="949"/>
      <c r="BTX55" s="949"/>
      <c r="BTY55" s="949"/>
      <c r="BTZ55" s="949"/>
      <c r="BUA55" s="950"/>
      <c r="BUB55" s="948"/>
      <c r="BUC55" s="949"/>
      <c r="BUD55" s="949"/>
      <c r="BUE55" s="949"/>
      <c r="BUF55" s="949"/>
      <c r="BUG55" s="949"/>
      <c r="BUH55" s="949"/>
      <c r="BUI55" s="949"/>
      <c r="BUJ55" s="950"/>
      <c r="BUK55" s="948"/>
      <c r="BUL55" s="949"/>
      <c r="BUM55" s="949"/>
      <c r="BUN55" s="949"/>
      <c r="BUO55" s="949"/>
      <c r="BUP55" s="949"/>
      <c r="BUQ55" s="949"/>
      <c r="BUR55" s="949"/>
      <c r="BUS55" s="950"/>
      <c r="BUT55" s="948"/>
      <c r="BUU55" s="949"/>
      <c r="BUV55" s="949"/>
      <c r="BUW55" s="949"/>
      <c r="BUX55" s="949"/>
      <c r="BUY55" s="949"/>
      <c r="BUZ55" s="949"/>
      <c r="BVA55" s="949"/>
      <c r="BVB55" s="950"/>
      <c r="BVC55" s="948"/>
      <c r="BVD55" s="949"/>
      <c r="BVE55" s="949"/>
      <c r="BVF55" s="949"/>
      <c r="BVG55" s="949"/>
      <c r="BVH55" s="949"/>
      <c r="BVI55" s="949"/>
      <c r="BVJ55" s="949"/>
      <c r="BVK55" s="950"/>
      <c r="BVL55" s="948"/>
      <c r="BVM55" s="949"/>
      <c r="BVN55" s="949"/>
      <c r="BVO55" s="949"/>
      <c r="BVP55" s="949"/>
      <c r="BVQ55" s="949"/>
      <c r="BVR55" s="949"/>
      <c r="BVS55" s="949"/>
      <c r="BVT55" s="950"/>
      <c r="BVU55" s="948"/>
      <c r="BVV55" s="949"/>
      <c r="BVW55" s="949"/>
      <c r="BVX55" s="949"/>
      <c r="BVY55" s="949"/>
      <c r="BVZ55" s="949"/>
      <c r="BWA55" s="949"/>
      <c r="BWB55" s="949"/>
      <c r="BWC55" s="950"/>
      <c r="BWD55" s="948"/>
      <c r="BWE55" s="949"/>
      <c r="BWF55" s="949"/>
      <c r="BWG55" s="949"/>
      <c r="BWH55" s="949"/>
      <c r="BWI55" s="949"/>
      <c r="BWJ55" s="949"/>
      <c r="BWK55" s="949"/>
      <c r="BWL55" s="950"/>
      <c r="BWM55" s="948"/>
      <c r="BWN55" s="949"/>
      <c r="BWO55" s="949"/>
      <c r="BWP55" s="949"/>
      <c r="BWQ55" s="949"/>
      <c r="BWR55" s="949"/>
      <c r="BWS55" s="949"/>
      <c r="BWT55" s="949"/>
      <c r="BWU55" s="950"/>
      <c r="BWV55" s="948"/>
      <c r="BWW55" s="949"/>
      <c r="BWX55" s="949"/>
      <c r="BWY55" s="949"/>
      <c r="BWZ55" s="949"/>
      <c r="BXA55" s="949"/>
      <c r="BXB55" s="949"/>
      <c r="BXC55" s="949"/>
      <c r="BXD55" s="950"/>
      <c r="BXE55" s="948"/>
      <c r="BXF55" s="949"/>
      <c r="BXG55" s="949"/>
      <c r="BXH55" s="949"/>
      <c r="BXI55" s="949"/>
      <c r="BXJ55" s="949"/>
      <c r="BXK55" s="949"/>
      <c r="BXL55" s="949"/>
      <c r="BXM55" s="950"/>
      <c r="BXN55" s="948"/>
      <c r="BXO55" s="949"/>
      <c r="BXP55" s="949"/>
      <c r="BXQ55" s="949"/>
      <c r="BXR55" s="949"/>
      <c r="BXS55" s="949"/>
      <c r="BXT55" s="949"/>
      <c r="BXU55" s="949"/>
      <c r="BXV55" s="950"/>
      <c r="BXW55" s="948"/>
      <c r="BXX55" s="949"/>
      <c r="BXY55" s="949"/>
      <c r="BXZ55" s="949"/>
      <c r="BYA55" s="949"/>
      <c r="BYB55" s="949"/>
      <c r="BYC55" s="949"/>
      <c r="BYD55" s="949"/>
      <c r="BYE55" s="950"/>
      <c r="BYF55" s="948"/>
      <c r="BYG55" s="949"/>
      <c r="BYH55" s="949"/>
      <c r="BYI55" s="949"/>
      <c r="BYJ55" s="949"/>
      <c r="BYK55" s="949"/>
      <c r="BYL55" s="949"/>
      <c r="BYM55" s="949"/>
      <c r="BYN55" s="950"/>
      <c r="BYO55" s="948"/>
      <c r="BYP55" s="949"/>
      <c r="BYQ55" s="949"/>
      <c r="BYR55" s="949"/>
      <c r="BYS55" s="949"/>
      <c r="BYT55" s="949"/>
      <c r="BYU55" s="949"/>
      <c r="BYV55" s="949"/>
      <c r="BYW55" s="950"/>
      <c r="BYX55" s="948"/>
      <c r="BYY55" s="949"/>
      <c r="BYZ55" s="949"/>
      <c r="BZA55" s="949"/>
      <c r="BZB55" s="949"/>
      <c r="BZC55" s="949"/>
      <c r="BZD55" s="949"/>
      <c r="BZE55" s="949"/>
      <c r="BZF55" s="950"/>
      <c r="BZG55" s="948"/>
      <c r="BZH55" s="949"/>
      <c r="BZI55" s="949"/>
      <c r="BZJ55" s="949"/>
      <c r="BZK55" s="949"/>
      <c r="BZL55" s="949"/>
      <c r="BZM55" s="949"/>
      <c r="BZN55" s="949"/>
      <c r="BZO55" s="950"/>
      <c r="BZP55" s="948"/>
      <c r="BZQ55" s="949"/>
      <c r="BZR55" s="949"/>
      <c r="BZS55" s="949"/>
      <c r="BZT55" s="949"/>
      <c r="BZU55" s="949"/>
      <c r="BZV55" s="949"/>
      <c r="BZW55" s="949"/>
      <c r="BZX55" s="950"/>
      <c r="BZY55" s="948"/>
      <c r="BZZ55" s="949"/>
      <c r="CAA55" s="949"/>
      <c r="CAB55" s="949"/>
      <c r="CAC55" s="949"/>
      <c r="CAD55" s="949"/>
      <c r="CAE55" s="949"/>
      <c r="CAF55" s="949"/>
      <c r="CAG55" s="950"/>
      <c r="CAH55" s="948"/>
      <c r="CAI55" s="949"/>
      <c r="CAJ55" s="949"/>
      <c r="CAK55" s="949"/>
      <c r="CAL55" s="949"/>
      <c r="CAM55" s="949"/>
      <c r="CAN55" s="949"/>
      <c r="CAO55" s="949"/>
      <c r="CAP55" s="950"/>
      <c r="CAQ55" s="948"/>
      <c r="CAR55" s="949"/>
      <c r="CAS55" s="949"/>
      <c r="CAT55" s="949"/>
      <c r="CAU55" s="949"/>
      <c r="CAV55" s="949"/>
      <c r="CAW55" s="949"/>
      <c r="CAX55" s="949"/>
      <c r="CAY55" s="950"/>
      <c r="CAZ55" s="948"/>
      <c r="CBA55" s="949"/>
      <c r="CBB55" s="949"/>
      <c r="CBC55" s="949"/>
      <c r="CBD55" s="949"/>
      <c r="CBE55" s="949"/>
      <c r="CBF55" s="949"/>
      <c r="CBG55" s="949"/>
      <c r="CBH55" s="950"/>
      <c r="CBI55" s="948"/>
      <c r="CBJ55" s="949"/>
      <c r="CBK55" s="949"/>
      <c r="CBL55" s="949"/>
      <c r="CBM55" s="949"/>
      <c r="CBN55" s="949"/>
      <c r="CBO55" s="949"/>
      <c r="CBP55" s="949"/>
      <c r="CBQ55" s="950"/>
      <c r="CBR55" s="948"/>
      <c r="CBS55" s="949"/>
      <c r="CBT55" s="949"/>
      <c r="CBU55" s="949"/>
      <c r="CBV55" s="949"/>
      <c r="CBW55" s="949"/>
      <c r="CBX55" s="949"/>
      <c r="CBY55" s="949"/>
      <c r="CBZ55" s="950"/>
      <c r="CCA55" s="948"/>
      <c r="CCB55" s="949"/>
      <c r="CCC55" s="949"/>
      <c r="CCD55" s="949"/>
      <c r="CCE55" s="949"/>
      <c r="CCF55" s="949"/>
      <c r="CCG55" s="949"/>
      <c r="CCH55" s="949"/>
      <c r="CCI55" s="950"/>
      <c r="CCJ55" s="948"/>
      <c r="CCK55" s="949"/>
      <c r="CCL55" s="949"/>
      <c r="CCM55" s="949"/>
      <c r="CCN55" s="949"/>
      <c r="CCO55" s="949"/>
      <c r="CCP55" s="949"/>
      <c r="CCQ55" s="949"/>
      <c r="CCR55" s="950"/>
      <c r="CCS55" s="948"/>
      <c r="CCT55" s="949"/>
      <c r="CCU55" s="949"/>
      <c r="CCV55" s="949"/>
      <c r="CCW55" s="949"/>
      <c r="CCX55" s="949"/>
      <c r="CCY55" s="949"/>
      <c r="CCZ55" s="949"/>
      <c r="CDA55" s="950"/>
      <c r="CDB55" s="948"/>
      <c r="CDC55" s="949"/>
      <c r="CDD55" s="949"/>
      <c r="CDE55" s="949"/>
      <c r="CDF55" s="949"/>
      <c r="CDG55" s="949"/>
      <c r="CDH55" s="949"/>
      <c r="CDI55" s="949"/>
      <c r="CDJ55" s="950"/>
      <c r="CDK55" s="948"/>
      <c r="CDL55" s="949"/>
      <c r="CDM55" s="949"/>
      <c r="CDN55" s="949"/>
      <c r="CDO55" s="949"/>
      <c r="CDP55" s="949"/>
      <c r="CDQ55" s="949"/>
      <c r="CDR55" s="949"/>
      <c r="CDS55" s="950"/>
      <c r="CDT55" s="948"/>
      <c r="CDU55" s="949"/>
      <c r="CDV55" s="949"/>
      <c r="CDW55" s="949"/>
      <c r="CDX55" s="949"/>
      <c r="CDY55" s="949"/>
      <c r="CDZ55" s="949"/>
      <c r="CEA55" s="949"/>
      <c r="CEB55" s="950"/>
      <c r="CEC55" s="948"/>
      <c r="CED55" s="949"/>
      <c r="CEE55" s="949"/>
      <c r="CEF55" s="949"/>
      <c r="CEG55" s="949"/>
      <c r="CEH55" s="949"/>
      <c r="CEI55" s="949"/>
      <c r="CEJ55" s="949"/>
      <c r="CEK55" s="950"/>
      <c r="CEL55" s="948"/>
      <c r="CEM55" s="949"/>
      <c r="CEN55" s="949"/>
      <c r="CEO55" s="949"/>
      <c r="CEP55" s="949"/>
      <c r="CEQ55" s="949"/>
      <c r="CER55" s="949"/>
      <c r="CES55" s="949"/>
      <c r="CET55" s="950"/>
      <c r="CEU55" s="948"/>
      <c r="CEV55" s="949"/>
      <c r="CEW55" s="949"/>
      <c r="CEX55" s="949"/>
      <c r="CEY55" s="949"/>
      <c r="CEZ55" s="949"/>
      <c r="CFA55" s="949"/>
      <c r="CFB55" s="949"/>
      <c r="CFC55" s="950"/>
      <c r="CFD55" s="948"/>
      <c r="CFE55" s="949"/>
      <c r="CFF55" s="949"/>
      <c r="CFG55" s="949"/>
      <c r="CFH55" s="949"/>
      <c r="CFI55" s="949"/>
      <c r="CFJ55" s="949"/>
      <c r="CFK55" s="949"/>
      <c r="CFL55" s="950"/>
      <c r="CFM55" s="948"/>
      <c r="CFN55" s="949"/>
      <c r="CFO55" s="949"/>
      <c r="CFP55" s="949"/>
      <c r="CFQ55" s="949"/>
      <c r="CFR55" s="949"/>
      <c r="CFS55" s="949"/>
      <c r="CFT55" s="949"/>
      <c r="CFU55" s="950"/>
      <c r="CFV55" s="948"/>
      <c r="CFW55" s="949"/>
      <c r="CFX55" s="949"/>
      <c r="CFY55" s="949"/>
      <c r="CFZ55" s="949"/>
      <c r="CGA55" s="949"/>
      <c r="CGB55" s="949"/>
      <c r="CGC55" s="949"/>
      <c r="CGD55" s="950"/>
      <c r="CGE55" s="948"/>
      <c r="CGF55" s="949"/>
      <c r="CGG55" s="949"/>
      <c r="CGH55" s="949"/>
      <c r="CGI55" s="949"/>
      <c r="CGJ55" s="949"/>
      <c r="CGK55" s="949"/>
      <c r="CGL55" s="949"/>
      <c r="CGM55" s="950"/>
      <c r="CGN55" s="948"/>
      <c r="CGO55" s="949"/>
      <c r="CGP55" s="949"/>
      <c r="CGQ55" s="949"/>
      <c r="CGR55" s="949"/>
      <c r="CGS55" s="949"/>
      <c r="CGT55" s="949"/>
      <c r="CGU55" s="949"/>
      <c r="CGV55" s="950"/>
      <c r="CGW55" s="948"/>
      <c r="CGX55" s="949"/>
      <c r="CGY55" s="949"/>
      <c r="CGZ55" s="949"/>
      <c r="CHA55" s="949"/>
      <c r="CHB55" s="949"/>
      <c r="CHC55" s="949"/>
      <c r="CHD55" s="949"/>
      <c r="CHE55" s="950"/>
      <c r="CHF55" s="948"/>
      <c r="CHG55" s="949"/>
      <c r="CHH55" s="949"/>
      <c r="CHI55" s="949"/>
      <c r="CHJ55" s="949"/>
      <c r="CHK55" s="949"/>
      <c r="CHL55" s="949"/>
      <c r="CHM55" s="949"/>
      <c r="CHN55" s="950"/>
      <c r="CHO55" s="948"/>
      <c r="CHP55" s="949"/>
      <c r="CHQ55" s="949"/>
      <c r="CHR55" s="949"/>
      <c r="CHS55" s="949"/>
      <c r="CHT55" s="949"/>
      <c r="CHU55" s="949"/>
      <c r="CHV55" s="949"/>
      <c r="CHW55" s="950"/>
      <c r="CHX55" s="948"/>
      <c r="CHY55" s="949"/>
      <c r="CHZ55" s="949"/>
      <c r="CIA55" s="949"/>
      <c r="CIB55" s="949"/>
      <c r="CIC55" s="949"/>
      <c r="CID55" s="949"/>
      <c r="CIE55" s="949"/>
      <c r="CIF55" s="950"/>
      <c r="CIG55" s="948"/>
      <c r="CIH55" s="949"/>
      <c r="CII55" s="949"/>
      <c r="CIJ55" s="949"/>
      <c r="CIK55" s="949"/>
      <c r="CIL55" s="949"/>
      <c r="CIM55" s="949"/>
      <c r="CIN55" s="949"/>
      <c r="CIO55" s="950"/>
      <c r="CIP55" s="948"/>
      <c r="CIQ55" s="949"/>
      <c r="CIR55" s="949"/>
      <c r="CIS55" s="949"/>
      <c r="CIT55" s="949"/>
      <c r="CIU55" s="949"/>
      <c r="CIV55" s="949"/>
      <c r="CIW55" s="949"/>
      <c r="CIX55" s="950"/>
      <c r="CIY55" s="948"/>
      <c r="CIZ55" s="949"/>
      <c r="CJA55" s="949"/>
      <c r="CJB55" s="949"/>
      <c r="CJC55" s="949"/>
      <c r="CJD55" s="949"/>
      <c r="CJE55" s="949"/>
      <c r="CJF55" s="949"/>
      <c r="CJG55" s="950"/>
      <c r="CJH55" s="948"/>
      <c r="CJI55" s="949"/>
      <c r="CJJ55" s="949"/>
      <c r="CJK55" s="949"/>
      <c r="CJL55" s="949"/>
      <c r="CJM55" s="949"/>
      <c r="CJN55" s="949"/>
      <c r="CJO55" s="949"/>
      <c r="CJP55" s="950"/>
      <c r="CJQ55" s="948"/>
      <c r="CJR55" s="949"/>
      <c r="CJS55" s="949"/>
      <c r="CJT55" s="949"/>
      <c r="CJU55" s="949"/>
      <c r="CJV55" s="949"/>
      <c r="CJW55" s="949"/>
      <c r="CJX55" s="949"/>
      <c r="CJY55" s="950"/>
      <c r="CJZ55" s="948"/>
      <c r="CKA55" s="949"/>
      <c r="CKB55" s="949"/>
      <c r="CKC55" s="949"/>
      <c r="CKD55" s="949"/>
      <c r="CKE55" s="949"/>
      <c r="CKF55" s="949"/>
      <c r="CKG55" s="949"/>
      <c r="CKH55" s="950"/>
      <c r="CKI55" s="948"/>
      <c r="CKJ55" s="949"/>
      <c r="CKK55" s="949"/>
      <c r="CKL55" s="949"/>
      <c r="CKM55" s="949"/>
      <c r="CKN55" s="949"/>
      <c r="CKO55" s="949"/>
      <c r="CKP55" s="949"/>
      <c r="CKQ55" s="950"/>
      <c r="CKR55" s="948"/>
      <c r="CKS55" s="949"/>
      <c r="CKT55" s="949"/>
      <c r="CKU55" s="949"/>
      <c r="CKV55" s="949"/>
      <c r="CKW55" s="949"/>
      <c r="CKX55" s="949"/>
      <c r="CKY55" s="949"/>
      <c r="CKZ55" s="950"/>
      <c r="CLA55" s="948"/>
      <c r="CLB55" s="949"/>
      <c r="CLC55" s="949"/>
      <c r="CLD55" s="949"/>
      <c r="CLE55" s="949"/>
      <c r="CLF55" s="949"/>
      <c r="CLG55" s="949"/>
      <c r="CLH55" s="949"/>
      <c r="CLI55" s="950"/>
      <c r="CLJ55" s="948"/>
      <c r="CLK55" s="949"/>
      <c r="CLL55" s="949"/>
      <c r="CLM55" s="949"/>
      <c r="CLN55" s="949"/>
      <c r="CLO55" s="949"/>
      <c r="CLP55" s="949"/>
      <c r="CLQ55" s="949"/>
      <c r="CLR55" s="950"/>
      <c r="CLS55" s="948"/>
      <c r="CLT55" s="949"/>
      <c r="CLU55" s="949"/>
      <c r="CLV55" s="949"/>
      <c r="CLW55" s="949"/>
      <c r="CLX55" s="949"/>
      <c r="CLY55" s="949"/>
      <c r="CLZ55" s="949"/>
      <c r="CMA55" s="950"/>
      <c r="CMB55" s="948"/>
      <c r="CMC55" s="949"/>
      <c r="CMD55" s="949"/>
      <c r="CME55" s="949"/>
      <c r="CMF55" s="949"/>
      <c r="CMG55" s="949"/>
      <c r="CMH55" s="949"/>
      <c r="CMI55" s="949"/>
      <c r="CMJ55" s="950"/>
      <c r="CMK55" s="948"/>
      <c r="CML55" s="949"/>
      <c r="CMM55" s="949"/>
      <c r="CMN55" s="949"/>
      <c r="CMO55" s="949"/>
      <c r="CMP55" s="949"/>
      <c r="CMQ55" s="949"/>
      <c r="CMR55" s="949"/>
      <c r="CMS55" s="950"/>
      <c r="CMT55" s="948"/>
      <c r="CMU55" s="949"/>
      <c r="CMV55" s="949"/>
      <c r="CMW55" s="949"/>
      <c r="CMX55" s="949"/>
      <c r="CMY55" s="949"/>
      <c r="CMZ55" s="949"/>
      <c r="CNA55" s="949"/>
      <c r="CNB55" s="950"/>
      <c r="CNC55" s="948"/>
      <c r="CND55" s="949"/>
      <c r="CNE55" s="949"/>
      <c r="CNF55" s="949"/>
      <c r="CNG55" s="949"/>
      <c r="CNH55" s="949"/>
      <c r="CNI55" s="949"/>
      <c r="CNJ55" s="949"/>
      <c r="CNK55" s="950"/>
      <c r="CNL55" s="948"/>
      <c r="CNM55" s="949"/>
      <c r="CNN55" s="949"/>
      <c r="CNO55" s="949"/>
      <c r="CNP55" s="949"/>
      <c r="CNQ55" s="949"/>
      <c r="CNR55" s="949"/>
      <c r="CNS55" s="949"/>
      <c r="CNT55" s="950"/>
      <c r="CNU55" s="948"/>
      <c r="CNV55" s="949"/>
      <c r="CNW55" s="949"/>
      <c r="CNX55" s="949"/>
      <c r="CNY55" s="949"/>
      <c r="CNZ55" s="949"/>
      <c r="COA55" s="949"/>
      <c r="COB55" s="949"/>
      <c r="COC55" s="950"/>
      <c r="COD55" s="948"/>
      <c r="COE55" s="949"/>
      <c r="COF55" s="949"/>
      <c r="COG55" s="949"/>
      <c r="COH55" s="949"/>
      <c r="COI55" s="949"/>
      <c r="COJ55" s="949"/>
      <c r="COK55" s="949"/>
      <c r="COL55" s="950"/>
      <c r="COM55" s="948"/>
      <c r="CON55" s="949"/>
      <c r="COO55" s="949"/>
      <c r="COP55" s="949"/>
      <c r="COQ55" s="949"/>
      <c r="COR55" s="949"/>
      <c r="COS55" s="949"/>
      <c r="COT55" s="949"/>
      <c r="COU55" s="950"/>
      <c r="COV55" s="948"/>
      <c r="COW55" s="949"/>
      <c r="COX55" s="949"/>
      <c r="COY55" s="949"/>
      <c r="COZ55" s="949"/>
      <c r="CPA55" s="949"/>
      <c r="CPB55" s="949"/>
      <c r="CPC55" s="949"/>
      <c r="CPD55" s="950"/>
      <c r="CPE55" s="948"/>
      <c r="CPF55" s="949"/>
      <c r="CPG55" s="949"/>
      <c r="CPH55" s="949"/>
      <c r="CPI55" s="949"/>
      <c r="CPJ55" s="949"/>
      <c r="CPK55" s="949"/>
      <c r="CPL55" s="949"/>
      <c r="CPM55" s="950"/>
      <c r="CPN55" s="948"/>
      <c r="CPO55" s="949"/>
      <c r="CPP55" s="949"/>
      <c r="CPQ55" s="949"/>
      <c r="CPR55" s="949"/>
      <c r="CPS55" s="949"/>
      <c r="CPT55" s="949"/>
      <c r="CPU55" s="949"/>
      <c r="CPV55" s="950"/>
      <c r="CPW55" s="948"/>
      <c r="CPX55" s="949"/>
      <c r="CPY55" s="949"/>
      <c r="CPZ55" s="949"/>
      <c r="CQA55" s="949"/>
      <c r="CQB55" s="949"/>
      <c r="CQC55" s="949"/>
      <c r="CQD55" s="949"/>
      <c r="CQE55" s="950"/>
      <c r="CQF55" s="948"/>
      <c r="CQG55" s="949"/>
      <c r="CQH55" s="949"/>
      <c r="CQI55" s="949"/>
      <c r="CQJ55" s="949"/>
      <c r="CQK55" s="949"/>
      <c r="CQL55" s="949"/>
      <c r="CQM55" s="949"/>
      <c r="CQN55" s="950"/>
      <c r="CQO55" s="948"/>
      <c r="CQP55" s="949"/>
      <c r="CQQ55" s="949"/>
      <c r="CQR55" s="949"/>
      <c r="CQS55" s="949"/>
      <c r="CQT55" s="949"/>
      <c r="CQU55" s="949"/>
      <c r="CQV55" s="949"/>
      <c r="CQW55" s="950"/>
      <c r="CQX55" s="948"/>
      <c r="CQY55" s="949"/>
      <c r="CQZ55" s="949"/>
      <c r="CRA55" s="949"/>
      <c r="CRB55" s="949"/>
      <c r="CRC55" s="949"/>
      <c r="CRD55" s="949"/>
      <c r="CRE55" s="949"/>
      <c r="CRF55" s="950"/>
      <c r="CRG55" s="948"/>
      <c r="CRH55" s="949"/>
      <c r="CRI55" s="949"/>
      <c r="CRJ55" s="949"/>
      <c r="CRK55" s="949"/>
      <c r="CRL55" s="949"/>
      <c r="CRM55" s="949"/>
      <c r="CRN55" s="949"/>
      <c r="CRO55" s="950"/>
      <c r="CRP55" s="948"/>
      <c r="CRQ55" s="949"/>
      <c r="CRR55" s="949"/>
      <c r="CRS55" s="949"/>
      <c r="CRT55" s="949"/>
      <c r="CRU55" s="949"/>
      <c r="CRV55" s="949"/>
      <c r="CRW55" s="949"/>
      <c r="CRX55" s="950"/>
      <c r="CRY55" s="948"/>
      <c r="CRZ55" s="949"/>
      <c r="CSA55" s="949"/>
      <c r="CSB55" s="949"/>
      <c r="CSC55" s="949"/>
      <c r="CSD55" s="949"/>
      <c r="CSE55" s="949"/>
      <c r="CSF55" s="949"/>
      <c r="CSG55" s="950"/>
      <c r="CSH55" s="948"/>
      <c r="CSI55" s="949"/>
      <c r="CSJ55" s="949"/>
      <c r="CSK55" s="949"/>
      <c r="CSL55" s="949"/>
      <c r="CSM55" s="949"/>
      <c r="CSN55" s="949"/>
      <c r="CSO55" s="949"/>
      <c r="CSP55" s="950"/>
      <c r="CSQ55" s="948"/>
      <c r="CSR55" s="949"/>
      <c r="CSS55" s="949"/>
      <c r="CST55" s="949"/>
      <c r="CSU55" s="949"/>
      <c r="CSV55" s="949"/>
      <c r="CSW55" s="949"/>
      <c r="CSX55" s="949"/>
      <c r="CSY55" s="950"/>
      <c r="CSZ55" s="948"/>
      <c r="CTA55" s="949"/>
      <c r="CTB55" s="949"/>
      <c r="CTC55" s="949"/>
      <c r="CTD55" s="949"/>
      <c r="CTE55" s="949"/>
      <c r="CTF55" s="949"/>
      <c r="CTG55" s="949"/>
      <c r="CTH55" s="950"/>
      <c r="CTI55" s="948"/>
      <c r="CTJ55" s="949"/>
      <c r="CTK55" s="949"/>
      <c r="CTL55" s="949"/>
      <c r="CTM55" s="949"/>
      <c r="CTN55" s="949"/>
      <c r="CTO55" s="949"/>
      <c r="CTP55" s="949"/>
      <c r="CTQ55" s="950"/>
      <c r="CTR55" s="948"/>
      <c r="CTS55" s="949"/>
      <c r="CTT55" s="949"/>
      <c r="CTU55" s="949"/>
      <c r="CTV55" s="949"/>
      <c r="CTW55" s="949"/>
      <c r="CTX55" s="949"/>
      <c r="CTY55" s="949"/>
      <c r="CTZ55" s="950"/>
      <c r="CUA55" s="948"/>
      <c r="CUB55" s="949"/>
      <c r="CUC55" s="949"/>
      <c r="CUD55" s="949"/>
      <c r="CUE55" s="949"/>
      <c r="CUF55" s="949"/>
      <c r="CUG55" s="949"/>
      <c r="CUH55" s="949"/>
      <c r="CUI55" s="950"/>
      <c r="CUJ55" s="948"/>
      <c r="CUK55" s="949"/>
      <c r="CUL55" s="949"/>
      <c r="CUM55" s="949"/>
      <c r="CUN55" s="949"/>
      <c r="CUO55" s="949"/>
      <c r="CUP55" s="949"/>
      <c r="CUQ55" s="949"/>
      <c r="CUR55" s="950"/>
      <c r="CUS55" s="948"/>
      <c r="CUT55" s="949"/>
      <c r="CUU55" s="949"/>
      <c r="CUV55" s="949"/>
      <c r="CUW55" s="949"/>
      <c r="CUX55" s="949"/>
      <c r="CUY55" s="949"/>
      <c r="CUZ55" s="949"/>
      <c r="CVA55" s="950"/>
      <c r="CVB55" s="948"/>
      <c r="CVC55" s="949"/>
      <c r="CVD55" s="949"/>
      <c r="CVE55" s="949"/>
      <c r="CVF55" s="949"/>
      <c r="CVG55" s="949"/>
      <c r="CVH55" s="949"/>
      <c r="CVI55" s="949"/>
      <c r="CVJ55" s="950"/>
      <c r="CVK55" s="948"/>
      <c r="CVL55" s="949"/>
      <c r="CVM55" s="949"/>
      <c r="CVN55" s="949"/>
      <c r="CVO55" s="949"/>
      <c r="CVP55" s="949"/>
      <c r="CVQ55" s="949"/>
      <c r="CVR55" s="949"/>
      <c r="CVS55" s="950"/>
      <c r="CVT55" s="948"/>
      <c r="CVU55" s="949"/>
      <c r="CVV55" s="949"/>
      <c r="CVW55" s="949"/>
      <c r="CVX55" s="949"/>
      <c r="CVY55" s="949"/>
      <c r="CVZ55" s="949"/>
      <c r="CWA55" s="949"/>
      <c r="CWB55" s="950"/>
      <c r="CWC55" s="948"/>
      <c r="CWD55" s="949"/>
      <c r="CWE55" s="949"/>
      <c r="CWF55" s="949"/>
      <c r="CWG55" s="949"/>
      <c r="CWH55" s="949"/>
      <c r="CWI55" s="949"/>
      <c r="CWJ55" s="949"/>
      <c r="CWK55" s="950"/>
      <c r="CWL55" s="948"/>
      <c r="CWM55" s="949"/>
      <c r="CWN55" s="949"/>
      <c r="CWO55" s="949"/>
      <c r="CWP55" s="949"/>
      <c r="CWQ55" s="949"/>
      <c r="CWR55" s="949"/>
      <c r="CWS55" s="949"/>
      <c r="CWT55" s="950"/>
      <c r="CWU55" s="948"/>
      <c r="CWV55" s="949"/>
      <c r="CWW55" s="949"/>
      <c r="CWX55" s="949"/>
      <c r="CWY55" s="949"/>
      <c r="CWZ55" s="949"/>
      <c r="CXA55" s="949"/>
      <c r="CXB55" s="949"/>
      <c r="CXC55" s="950"/>
      <c r="CXD55" s="948"/>
      <c r="CXE55" s="949"/>
      <c r="CXF55" s="949"/>
      <c r="CXG55" s="949"/>
      <c r="CXH55" s="949"/>
      <c r="CXI55" s="949"/>
      <c r="CXJ55" s="949"/>
      <c r="CXK55" s="949"/>
      <c r="CXL55" s="950"/>
      <c r="CXM55" s="948"/>
      <c r="CXN55" s="949"/>
      <c r="CXO55" s="949"/>
      <c r="CXP55" s="949"/>
      <c r="CXQ55" s="949"/>
      <c r="CXR55" s="949"/>
      <c r="CXS55" s="949"/>
      <c r="CXT55" s="949"/>
      <c r="CXU55" s="950"/>
      <c r="CXV55" s="948"/>
      <c r="CXW55" s="949"/>
      <c r="CXX55" s="949"/>
      <c r="CXY55" s="949"/>
      <c r="CXZ55" s="949"/>
      <c r="CYA55" s="949"/>
      <c r="CYB55" s="949"/>
      <c r="CYC55" s="949"/>
      <c r="CYD55" s="950"/>
      <c r="CYE55" s="948"/>
      <c r="CYF55" s="949"/>
      <c r="CYG55" s="949"/>
      <c r="CYH55" s="949"/>
      <c r="CYI55" s="949"/>
      <c r="CYJ55" s="949"/>
      <c r="CYK55" s="949"/>
      <c r="CYL55" s="949"/>
      <c r="CYM55" s="950"/>
      <c r="CYN55" s="948"/>
      <c r="CYO55" s="949"/>
      <c r="CYP55" s="949"/>
      <c r="CYQ55" s="949"/>
      <c r="CYR55" s="949"/>
      <c r="CYS55" s="949"/>
      <c r="CYT55" s="949"/>
      <c r="CYU55" s="949"/>
      <c r="CYV55" s="950"/>
      <c r="CYW55" s="948"/>
      <c r="CYX55" s="949"/>
      <c r="CYY55" s="949"/>
      <c r="CYZ55" s="949"/>
      <c r="CZA55" s="949"/>
      <c r="CZB55" s="949"/>
      <c r="CZC55" s="949"/>
      <c r="CZD55" s="949"/>
      <c r="CZE55" s="950"/>
      <c r="CZF55" s="948"/>
      <c r="CZG55" s="949"/>
      <c r="CZH55" s="949"/>
      <c r="CZI55" s="949"/>
      <c r="CZJ55" s="949"/>
      <c r="CZK55" s="949"/>
      <c r="CZL55" s="949"/>
      <c r="CZM55" s="949"/>
      <c r="CZN55" s="950"/>
      <c r="CZO55" s="948"/>
      <c r="CZP55" s="949"/>
      <c r="CZQ55" s="949"/>
      <c r="CZR55" s="949"/>
      <c r="CZS55" s="949"/>
      <c r="CZT55" s="949"/>
      <c r="CZU55" s="949"/>
      <c r="CZV55" s="949"/>
      <c r="CZW55" s="950"/>
      <c r="CZX55" s="948"/>
      <c r="CZY55" s="949"/>
      <c r="CZZ55" s="949"/>
      <c r="DAA55" s="949"/>
      <c r="DAB55" s="949"/>
      <c r="DAC55" s="949"/>
      <c r="DAD55" s="949"/>
      <c r="DAE55" s="949"/>
      <c r="DAF55" s="950"/>
      <c r="DAG55" s="948"/>
      <c r="DAH55" s="949"/>
      <c r="DAI55" s="949"/>
      <c r="DAJ55" s="949"/>
      <c r="DAK55" s="949"/>
      <c r="DAL55" s="949"/>
      <c r="DAM55" s="949"/>
      <c r="DAN55" s="949"/>
      <c r="DAO55" s="950"/>
      <c r="DAP55" s="948"/>
      <c r="DAQ55" s="949"/>
      <c r="DAR55" s="949"/>
      <c r="DAS55" s="949"/>
      <c r="DAT55" s="949"/>
      <c r="DAU55" s="949"/>
      <c r="DAV55" s="949"/>
      <c r="DAW55" s="949"/>
      <c r="DAX55" s="950"/>
      <c r="DAY55" s="948"/>
      <c r="DAZ55" s="949"/>
      <c r="DBA55" s="949"/>
      <c r="DBB55" s="949"/>
      <c r="DBC55" s="949"/>
      <c r="DBD55" s="949"/>
      <c r="DBE55" s="949"/>
      <c r="DBF55" s="949"/>
      <c r="DBG55" s="950"/>
      <c r="DBH55" s="948"/>
      <c r="DBI55" s="949"/>
      <c r="DBJ55" s="949"/>
      <c r="DBK55" s="949"/>
      <c r="DBL55" s="949"/>
      <c r="DBM55" s="949"/>
      <c r="DBN55" s="949"/>
      <c r="DBO55" s="949"/>
      <c r="DBP55" s="950"/>
      <c r="DBQ55" s="948"/>
      <c r="DBR55" s="949"/>
      <c r="DBS55" s="949"/>
      <c r="DBT55" s="949"/>
      <c r="DBU55" s="949"/>
      <c r="DBV55" s="949"/>
      <c r="DBW55" s="949"/>
      <c r="DBX55" s="949"/>
      <c r="DBY55" s="950"/>
      <c r="DBZ55" s="948"/>
      <c r="DCA55" s="949"/>
      <c r="DCB55" s="949"/>
      <c r="DCC55" s="949"/>
      <c r="DCD55" s="949"/>
      <c r="DCE55" s="949"/>
      <c r="DCF55" s="949"/>
      <c r="DCG55" s="949"/>
      <c r="DCH55" s="950"/>
      <c r="DCI55" s="948"/>
      <c r="DCJ55" s="949"/>
      <c r="DCK55" s="949"/>
      <c r="DCL55" s="949"/>
      <c r="DCM55" s="949"/>
      <c r="DCN55" s="949"/>
      <c r="DCO55" s="949"/>
      <c r="DCP55" s="949"/>
      <c r="DCQ55" s="950"/>
      <c r="DCR55" s="948"/>
      <c r="DCS55" s="949"/>
      <c r="DCT55" s="949"/>
      <c r="DCU55" s="949"/>
      <c r="DCV55" s="949"/>
      <c r="DCW55" s="949"/>
      <c r="DCX55" s="949"/>
      <c r="DCY55" s="949"/>
      <c r="DCZ55" s="950"/>
      <c r="DDA55" s="948"/>
      <c r="DDB55" s="949"/>
      <c r="DDC55" s="949"/>
      <c r="DDD55" s="949"/>
      <c r="DDE55" s="949"/>
      <c r="DDF55" s="949"/>
      <c r="DDG55" s="949"/>
      <c r="DDH55" s="949"/>
      <c r="DDI55" s="950"/>
      <c r="DDJ55" s="948"/>
      <c r="DDK55" s="949"/>
      <c r="DDL55" s="949"/>
      <c r="DDM55" s="949"/>
      <c r="DDN55" s="949"/>
      <c r="DDO55" s="949"/>
      <c r="DDP55" s="949"/>
      <c r="DDQ55" s="949"/>
      <c r="DDR55" s="950"/>
      <c r="DDS55" s="948"/>
      <c r="DDT55" s="949"/>
      <c r="DDU55" s="949"/>
      <c r="DDV55" s="949"/>
      <c r="DDW55" s="949"/>
      <c r="DDX55" s="949"/>
      <c r="DDY55" s="949"/>
      <c r="DDZ55" s="949"/>
      <c r="DEA55" s="950"/>
      <c r="DEB55" s="948"/>
      <c r="DEC55" s="949"/>
      <c r="DED55" s="949"/>
      <c r="DEE55" s="949"/>
      <c r="DEF55" s="949"/>
      <c r="DEG55" s="949"/>
      <c r="DEH55" s="949"/>
      <c r="DEI55" s="949"/>
      <c r="DEJ55" s="950"/>
      <c r="DEK55" s="948"/>
      <c r="DEL55" s="949"/>
      <c r="DEM55" s="949"/>
      <c r="DEN55" s="949"/>
      <c r="DEO55" s="949"/>
      <c r="DEP55" s="949"/>
      <c r="DEQ55" s="949"/>
      <c r="DER55" s="949"/>
      <c r="DES55" s="950"/>
      <c r="DET55" s="948"/>
      <c r="DEU55" s="949"/>
      <c r="DEV55" s="949"/>
      <c r="DEW55" s="949"/>
      <c r="DEX55" s="949"/>
      <c r="DEY55" s="949"/>
      <c r="DEZ55" s="949"/>
      <c r="DFA55" s="949"/>
      <c r="DFB55" s="950"/>
      <c r="DFC55" s="948"/>
      <c r="DFD55" s="949"/>
      <c r="DFE55" s="949"/>
      <c r="DFF55" s="949"/>
      <c r="DFG55" s="949"/>
      <c r="DFH55" s="949"/>
      <c r="DFI55" s="949"/>
      <c r="DFJ55" s="949"/>
      <c r="DFK55" s="950"/>
      <c r="DFL55" s="948"/>
      <c r="DFM55" s="949"/>
      <c r="DFN55" s="949"/>
      <c r="DFO55" s="949"/>
      <c r="DFP55" s="949"/>
      <c r="DFQ55" s="949"/>
      <c r="DFR55" s="949"/>
      <c r="DFS55" s="949"/>
      <c r="DFT55" s="950"/>
      <c r="DFU55" s="948"/>
      <c r="DFV55" s="949"/>
      <c r="DFW55" s="949"/>
      <c r="DFX55" s="949"/>
      <c r="DFY55" s="949"/>
      <c r="DFZ55" s="949"/>
      <c r="DGA55" s="949"/>
      <c r="DGB55" s="949"/>
      <c r="DGC55" s="950"/>
      <c r="DGD55" s="948"/>
      <c r="DGE55" s="949"/>
      <c r="DGF55" s="949"/>
      <c r="DGG55" s="949"/>
      <c r="DGH55" s="949"/>
      <c r="DGI55" s="949"/>
      <c r="DGJ55" s="949"/>
      <c r="DGK55" s="949"/>
      <c r="DGL55" s="950"/>
      <c r="DGM55" s="948"/>
      <c r="DGN55" s="949"/>
      <c r="DGO55" s="949"/>
      <c r="DGP55" s="949"/>
      <c r="DGQ55" s="949"/>
      <c r="DGR55" s="949"/>
      <c r="DGS55" s="949"/>
      <c r="DGT55" s="949"/>
      <c r="DGU55" s="950"/>
      <c r="DGV55" s="948"/>
      <c r="DGW55" s="949"/>
      <c r="DGX55" s="949"/>
      <c r="DGY55" s="949"/>
      <c r="DGZ55" s="949"/>
      <c r="DHA55" s="949"/>
      <c r="DHB55" s="949"/>
      <c r="DHC55" s="949"/>
      <c r="DHD55" s="950"/>
      <c r="DHE55" s="948"/>
      <c r="DHF55" s="949"/>
      <c r="DHG55" s="949"/>
      <c r="DHH55" s="949"/>
      <c r="DHI55" s="949"/>
      <c r="DHJ55" s="949"/>
      <c r="DHK55" s="949"/>
      <c r="DHL55" s="949"/>
      <c r="DHM55" s="950"/>
      <c r="DHN55" s="948"/>
      <c r="DHO55" s="949"/>
      <c r="DHP55" s="949"/>
      <c r="DHQ55" s="949"/>
      <c r="DHR55" s="949"/>
      <c r="DHS55" s="949"/>
      <c r="DHT55" s="949"/>
      <c r="DHU55" s="949"/>
      <c r="DHV55" s="950"/>
      <c r="DHW55" s="948"/>
      <c r="DHX55" s="949"/>
      <c r="DHY55" s="949"/>
      <c r="DHZ55" s="949"/>
      <c r="DIA55" s="949"/>
      <c r="DIB55" s="949"/>
      <c r="DIC55" s="949"/>
      <c r="DID55" s="949"/>
      <c r="DIE55" s="950"/>
      <c r="DIF55" s="948"/>
      <c r="DIG55" s="949"/>
      <c r="DIH55" s="949"/>
      <c r="DII55" s="949"/>
      <c r="DIJ55" s="949"/>
      <c r="DIK55" s="949"/>
      <c r="DIL55" s="949"/>
      <c r="DIM55" s="949"/>
      <c r="DIN55" s="950"/>
      <c r="DIO55" s="948"/>
      <c r="DIP55" s="949"/>
      <c r="DIQ55" s="949"/>
      <c r="DIR55" s="949"/>
      <c r="DIS55" s="949"/>
      <c r="DIT55" s="949"/>
      <c r="DIU55" s="949"/>
      <c r="DIV55" s="949"/>
      <c r="DIW55" s="950"/>
      <c r="DIX55" s="948"/>
      <c r="DIY55" s="949"/>
      <c r="DIZ55" s="949"/>
      <c r="DJA55" s="949"/>
      <c r="DJB55" s="949"/>
      <c r="DJC55" s="949"/>
      <c r="DJD55" s="949"/>
      <c r="DJE55" s="949"/>
      <c r="DJF55" s="950"/>
      <c r="DJG55" s="948"/>
      <c r="DJH55" s="949"/>
      <c r="DJI55" s="949"/>
      <c r="DJJ55" s="949"/>
      <c r="DJK55" s="949"/>
      <c r="DJL55" s="949"/>
      <c r="DJM55" s="949"/>
      <c r="DJN55" s="949"/>
      <c r="DJO55" s="950"/>
      <c r="DJP55" s="948"/>
      <c r="DJQ55" s="949"/>
      <c r="DJR55" s="949"/>
      <c r="DJS55" s="949"/>
      <c r="DJT55" s="949"/>
      <c r="DJU55" s="949"/>
      <c r="DJV55" s="949"/>
      <c r="DJW55" s="949"/>
      <c r="DJX55" s="950"/>
      <c r="DJY55" s="948"/>
      <c r="DJZ55" s="949"/>
      <c r="DKA55" s="949"/>
      <c r="DKB55" s="949"/>
      <c r="DKC55" s="949"/>
      <c r="DKD55" s="949"/>
      <c r="DKE55" s="949"/>
      <c r="DKF55" s="949"/>
      <c r="DKG55" s="950"/>
      <c r="DKH55" s="948"/>
      <c r="DKI55" s="949"/>
      <c r="DKJ55" s="949"/>
      <c r="DKK55" s="949"/>
      <c r="DKL55" s="949"/>
      <c r="DKM55" s="949"/>
      <c r="DKN55" s="949"/>
      <c r="DKO55" s="949"/>
      <c r="DKP55" s="950"/>
      <c r="DKQ55" s="948"/>
      <c r="DKR55" s="949"/>
      <c r="DKS55" s="949"/>
      <c r="DKT55" s="949"/>
      <c r="DKU55" s="949"/>
      <c r="DKV55" s="949"/>
      <c r="DKW55" s="949"/>
      <c r="DKX55" s="949"/>
      <c r="DKY55" s="950"/>
      <c r="DKZ55" s="948"/>
      <c r="DLA55" s="949"/>
      <c r="DLB55" s="949"/>
      <c r="DLC55" s="949"/>
      <c r="DLD55" s="949"/>
      <c r="DLE55" s="949"/>
      <c r="DLF55" s="949"/>
      <c r="DLG55" s="949"/>
      <c r="DLH55" s="950"/>
      <c r="DLI55" s="948"/>
      <c r="DLJ55" s="949"/>
      <c r="DLK55" s="949"/>
      <c r="DLL55" s="949"/>
      <c r="DLM55" s="949"/>
      <c r="DLN55" s="949"/>
      <c r="DLO55" s="949"/>
      <c r="DLP55" s="949"/>
      <c r="DLQ55" s="950"/>
      <c r="DLR55" s="948"/>
      <c r="DLS55" s="949"/>
      <c r="DLT55" s="949"/>
      <c r="DLU55" s="949"/>
      <c r="DLV55" s="949"/>
      <c r="DLW55" s="949"/>
      <c r="DLX55" s="949"/>
      <c r="DLY55" s="949"/>
      <c r="DLZ55" s="950"/>
      <c r="DMA55" s="948"/>
      <c r="DMB55" s="949"/>
      <c r="DMC55" s="949"/>
      <c r="DMD55" s="949"/>
      <c r="DME55" s="949"/>
      <c r="DMF55" s="949"/>
      <c r="DMG55" s="949"/>
      <c r="DMH55" s="949"/>
      <c r="DMI55" s="950"/>
      <c r="DMJ55" s="948"/>
      <c r="DMK55" s="949"/>
      <c r="DML55" s="949"/>
      <c r="DMM55" s="949"/>
      <c r="DMN55" s="949"/>
      <c r="DMO55" s="949"/>
      <c r="DMP55" s="949"/>
      <c r="DMQ55" s="949"/>
      <c r="DMR55" s="950"/>
      <c r="DMS55" s="948"/>
      <c r="DMT55" s="949"/>
      <c r="DMU55" s="949"/>
      <c r="DMV55" s="949"/>
      <c r="DMW55" s="949"/>
      <c r="DMX55" s="949"/>
      <c r="DMY55" s="949"/>
      <c r="DMZ55" s="949"/>
      <c r="DNA55" s="950"/>
      <c r="DNB55" s="948"/>
      <c r="DNC55" s="949"/>
      <c r="DND55" s="949"/>
      <c r="DNE55" s="949"/>
      <c r="DNF55" s="949"/>
      <c r="DNG55" s="949"/>
      <c r="DNH55" s="949"/>
      <c r="DNI55" s="949"/>
      <c r="DNJ55" s="950"/>
      <c r="DNK55" s="948"/>
      <c r="DNL55" s="949"/>
      <c r="DNM55" s="949"/>
      <c r="DNN55" s="949"/>
      <c r="DNO55" s="949"/>
      <c r="DNP55" s="949"/>
      <c r="DNQ55" s="949"/>
      <c r="DNR55" s="949"/>
      <c r="DNS55" s="950"/>
      <c r="DNT55" s="948"/>
      <c r="DNU55" s="949"/>
      <c r="DNV55" s="949"/>
      <c r="DNW55" s="949"/>
      <c r="DNX55" s="949"/>
      <c r="DNY55" s="949"/>
      <c r="DNZ55" s="949"/>
      <c r="DOA55" s="949"/>
      <c r="DOB55" s="950"/>
      <c r="DOC55" s="948"/>
      <c r="DOD55" s="949"/>
      <c r="DOE55" s="949"/>
      <c r="DOF55" s="949"/>
      <c r="DOG55" s="949"/>
      <c r="DOH55" s="949"/>
      <c r="DOI55" s="949"/>
      <c r="DOJ55" s="949"/>
      <c r="DOK55" s="950"/>
      <c r="DOL55" s="948"/>
      <c r="DOM55" s="949"/>
      <c r="DON55" s="949"/>
      <c r="DOO55" s="949"/>
      <c r="DOP55" s="949"/>
      <c r="DOQ55" s="949"/>
      <c r="DOR55" s="949"/>
      <c r="DOS55" s="949"/>
      <c r="DOT55" s="950"/>
      <c r="DOU55" s="948"/>
      <c r="DOV55" s="949"/>
      <c r="DOW55" s="949"/>
      <c r="DOX55" s="949"/>
      <c r="DOY55" s="949"/>
      <c r="DOZ55" s="949"/>
      <c r="DPA55" s="949"/>
      <c r="DPB55" s="949"/>
      <c r="DPC55" s="950"/>
      <c r="DPD55" s="948"/>
      <c r="DPE55" s="949"/>
      <c r="DPF55" s="949"/>
      <c r="DPG55" s="949"/>
      <c r="DPH55" s="949"/>
      <c r="DPI55" s="949"/>
      <c r="DPJ55" s="949"/>
      <c r="DPK55" s="949"/>
      <c r="DPL55" s="950"/>
      <c r="DPM55" s="948"/>
      <c r="DPN55" s="949"/>
      <c r="DPO55" s="949"/>
      <c r="DPP55" s="949"/>
      <c r="DPQ55" s="949"/>
      <c r="DPR55" s="949"/>
      <c r="DPS55" s="949"/>
      <c r="DPT55" s="949"/>
      <c r="DPU55" s="950"/>
      <c r="DPV55" s="948"/>
      <c r="DPW55" s="949"/>
      <c r="DPX55" s="949"/>
      <c r="DPY55" s="949"/>
      <c r="DPZ55" s="949"/>
      <c r="DQA55" s="949"/>
      <c r="DQB55" s="949"/>
      <c r="DQC55" s="949"/>
      <c r="DQD55" s="950"/>
      <c r="DQE55" s="948"/>
      <c r="DQF55" s="949"/>
      <c r="DQG55" s="949"/>
      <c r="DQH55" s="949"/>
      <c r="DQI55" s="949"/>
      <c r="DQJ55" s="949"/>
      <c r="DQK55" s="949"/>
      <c r="DQL55" s="949"/>
      <c r="DQM55" s="950"/>
      <c r="DQN55" s="948"/>
      <c r="DQO55" s="949"/>
      <c r="DQP55" s="949"/>
      <c r="DQQ55" s="949"/>
      <c r="DQR55" s="949"/>
      <c r="DQS55" s="949"/>
      <c r="DQT55" s="949"/>
      <c r="DQU55" s="949"/>
      <c r="DQV55" s="950"/>
      <c r="DQW55" s="948"/>
      <c r="DQX55" s="949"/>
      <c r="DQY55" s="949"/>
      <c r="DQZ55" s="949"/>
      <c r="DRA55" s="949"/>
      <c r="DRB55" s="949"/>
      <c r="DRC55" s="949"/>
      <c r="DRD55" s="949"/>
      <c r="DRE55" s="950"/>
      <c r="DRF55" s="948"/>
      <c r="DRG55" s="949"/>
      <c r="DRH55" s="949"/>
      <c r="DRI55" s="949"/>
      <c r="DRJ55" s="949"/>
      <c r="DRK55" s="949"/>
      <c r="DRL55" s="949"/>
      <c r="DRM55" s="949"/>
      <c r="DRN55" s="950"/>
      <c r="DRO55" s="948"/>
      <c r="DRP55" s="949"/>
      <c r="DRQ55" s="949"/>
      <c r="DRR55" s="949"/>
      <c r="DRS55" s="949"/>
      <c r="DRT55" s="949"/>
      <c r="DRU55" s="949"/>
      <c r="DRV55" s="949"/>
      <c r="DRW55" s="950"/>
      <c r="DRX55" s="948"/>
      <c r="DRY55" s="949"/>
      <c r="DRZ55" s="949"/>
      <c r="DSA55" s="949"/>
      <c r="DSB55" s="949"/>
      <c r="DSC55" s="949"/>
      <c r="DSD55" s="949"/>
      <c r="DSE55" s="949"/>
      <c r="DSF55" s="950"/>
      <c r="DSG55" s="948"/>
      <c r="DSH55" s="949"/>
      <c r="DSI55" s="949"/>
      <c r="DSJ55" s="949"/>
      <c r="DSK55" s="949"/>
      <c r="DSL55" s="949"/>
      <c r="DSM55" s="949"/>
      <c r="DSN55" s="949"/>
      <c r="DSO55" s="950"/>
      <c r="DSP55" s="948"/>
      <c r="DSQ55" s="949"/>
      <c r="DSR55" s="949"/>
      <c r="DSS55" s="949"/>
      <c r="DST55" s="949"/>
      <c r="DSU55" s="949"/>
      <c r="DSV55" s="949"/>
      <c r="DSW55" s="949"/>
      <c r="DSX55" s="950"/>
      <c r="DSY55" s="948"/>
      <c r="DSZ55" s="949"/>
      <c r="DTA55" s="949"/>
      <c r="DTB55" s="949"/>
      <c r="DTC55" s="949"/>
      <c r="DTD55" s="949"/>
      <c r="DTE55" s="949"/>
      <c r="DTF55" s="949"/>
      <c r="DTG55" s="950"/>
      <c r="DTH55" s="948"/>
      <c r="DTI55" s="949"/>
      <c r="DTJ55" s="949"/>
      <c r="DTK55" s="949"/>
      <c r="DTL55" s="949"/>
      <c r="DTM55" s="949"/>
      <c r="DTN55" s="949"/>
      <c r="DTO55" s="949"/>
      <c r="DTP55" s="950"/>
      <c r="DTQ55" s="948"/>
      <c r="DTR55" s="949"/>
      <c r="DTS55" s="949"/>
      <c r="DTT55" s="949"/>
      <c r="DTU55" s="949"/>
      <c r="DTV55" s="949"/>
      <c r="DTW55" s="949"/>
      <c r="DTX55" s="949"/>
      <c r="DTY55" s="950"/>
      <c r="DTZ55" s="948"/>
      <c r="DUA55" s="949"/>
      <c r="DUB55" s="949"/>
      <c r="DUC55" s="949"/>
      <c r="DUD55" s="949"/>
      <c r="DUE55" s="949"/>
      <c r="DUF55" s="949"/>
      <c r="DUG55" s="949"/>
      <c r="DUH55" s="950"/>
      <c r="DUI55" s="948"/>
      <c r="DUJ55" s="949"/>
      <c r="DUK55" s="949"/>
      <c r="DUL55" s="949"/>
      <c r="DUM55" s="949"/>
      <c r="DUN55" s="949"/>
      <c r="DUO55" s="949"/>
      <c r="DUP55" s="949"/>
      <c r="DUQ55" s="950"/>
      <c r="DUR55" s="948"/>
      <c r="DUS55" s="949"/>
      <c r="DUT55" s="949"/>
      <c r="DUU55" s="949"/>
      <c r="DUV55" s="949"/>
      <c r="DUW55" s="949"/>
      <c r="DUX55" s="949"/>
      <c r="DUY55" s="949"/>
      <c r="DUZ55" s="950"/>
      <c r="DVA55" s="948"/>
      <c r="DVB55" s="949"/>
      <c r="DVC55" s="949"/>
      <c r="DVD55" s="949"/>
      <c r="DVE55" s="949"/>
      <c r="DVF55" s="949"/>
      <c r="DVG55" s="949"/>
      <c r="DVH55" s="949"/>
      <c r="DVI55" s="950"/>
      <c r="DVJ55" s="948"/>
      <c r="DVK55" s="949"/>
      <c r="DVL55" s="949"/>
      <c r="DVM55" s="949"/>
      <c r="DVN55" s="949"/>
      <c r="DVO55" s="949"/>
      <c r="DVP55" s="949"/>
      <c r="DVQ55" s="949"/>
      <c r="DVR55" s="950"/>
      <c r="DVS55" s="948"/>
      <c r="DVT55" s="949"/>
      <c r="DVU55" s="949"/>
      <c r="DVV55" s="949"/>
      <c r="DVW55" s="949"/>
      <c r="DVX55" s="949"/>
      <c r="DVY55" s="949"/>
      <c r="DVZ55" s="949"/>
      <c r="DWA55" s="950"/>
      <c r="DWB55" s="948"/>
      <c r="DWC55" s="949"/>
      <c r="DWD55" s="949"/>
      <c r="DWE55" s="949"/>
      <c r="DWF55" s="949"/>
      <c r="DWG55" s="949"/>
      <c r="DWH55" s="949"/>
      <c r="DWI55" s="949"/>
      <c r="DWJ55" s="950"/>
      <c r="DWK55" s="948"/>
      <c r="DWL55" s="949"/>
      <c r="DWM55" s="949"/>
      <c r="DWN55" s="949"/>
      <c r="DWO55" s="949"/>
      <c r="DWP55" s="949"/>
      <c r="DWQ55" s="949"/>
      <c r="DWR55" s="949"/>
      <c r="DWS55" s="950"/>
      <c r="DWT55" s="948"/>
      <c r="DWU55" s="949"/>
      <c r="DWV55" s="949"/>
      <c r="DWW55" s="949"/>
      <c r="DWX55" s="949"/>
      <c r="DWY55" s="949"/>
      <c r="DWZ55" s="949"/>
      <c r="DXA55" s="949"/>
      <c r="DXB55" s="950"/>
      <c r="DXC55" s="948"/>
      <c r="DXD55" s="949"/>
      <c r="DXE55" s="949"/>
      <c r="DXF55" s="949"/>
      <c r="DXG55" s="949"/>
      <c r="DXH55" s="949"/>
      <c r="DXI55" s="949"/>
      <c r="DXJ55" s="949"/>
      <c r="DXK55" s="950"/>
      <c r="DXL55" s="948"/>
      <c r="DXM55" s="949"/>
      <c r="DXN55" s="949"/>
      <c r="DXO55" s="949"/>
      <c r="DXP55" s="949"/>
      <c r="DXQ55" s="949"/>
      <c r="DXR55" s="949"/>
      <c r="DXS55" s="949"/>
      <c r="DXT55" s="950"/>
      <c r="DXU55" s="948"/>
      <c r="DXV55" s="949"/>
      <c r="DXW55" s="949"/>
      <c r="DXX55" s="949"/>
      <c r="DXY55" s="949"/>
      <c r="DXZ55" s="949"/>
      <c r="DYA55" s="949"/>
      <c r="DYB55" s="949"/>
      <c r="DYC55" s="950"/>
      <c r="DYD55" s="948"/>
      <c r="DYE55" s="949"/>
      <c r="DYF55" s="949"/>
      <c r="DYG55" s="949"/>
      <c r="DYH55" s="949"/>
      <c r="DYI55" s="949"/>
      <c r="DYJ55" s="949"/>
      <c r="DYK55" s="949"/>
      <c r="DYL55" s="950"/>
      <c r="DYM55" s="948"/>
      <c r="DYN55" s="949"/>
      <c r="DYO55" s="949"/>
      <c r="DYP55" s="949"/>
      <c r="DYQ55" s="949"/>
      <c r="DYR55" s="949"/>
      <c r="DYS55" s="949"/>
      <c r="DYT55" s="949"/>
      <c r="DYU55" s="950"/>
      <c r="DYV55" s="948"/>
      <c r="DYW55" s="949"/>
      <c r="DYX55" s="949"/>
      <c r="DYY55" s="949"/>
      <c r="DYZ55" s="949"/>
      <c r="DZA55" s="949"/>
      <c r="DZB55" s="949"/>
      <c r="DZC55" s="949"/>
      <c r="DZD55" s="950"/>
      <c r="DZE55" s="948"/>
      <c r="DZF55" s="949"/>
      <c r="DZG55" s="949"/>
      <c r="DZH55" s="949"/>
      <c r="DZI55" s="949"/>
      <c r="DZJ55" s="949"/>
      <c r="DZK55" s="949"/>
      <c r="DZL55" s="949"/>
      <c r="DZM55" s="950"/>
      <c r="DZN55" s="948"/>
      <c r="DZO55" s="949"/>
      <c r="DZP55" s="949"/>
      <c r="DZQ55" s="949"/>
      <c r="DZR55" s="949"/>
      <c r="DZS55" s="949"/>
      <c r="DZT55" s="949"/>
      <c r="DZU55" s="949"/>
      <c r="DZV55" s="950"/>
      <c r="DZW55" s="948"/>
      <c r="DZX55" s="949"/>
      <c r="DZY55" s="949"/>
      <c r="DZZ55" s="949"/>
      <c r="EAA55" s="949"/>
      <c r="EAB55" s="949"/>
      <c r="EAC55" s="949"/>
      <c r="EAD55" s="949"/>
      <c r="EAE55" s="950"/>
      <c r="EAF55" s="948"/>
      <c r="EAG55" s="949"/>
      <c r="EAH55" s="949"/>
      <c r="EAI55" s="949"/>
      <c r="EAJ55" s="949"/>
      <c r="EAK55" s="949"/>
      <c r="EAL55" s="949"/>
      <c r="EAM55" s="949"/>
      <c r="EAN55" s="950"/>
      <c r="EAO55" s="948"/>
      <c r="EAP55" s="949"/>
      <c r="EAQ55" s="949"/>
      <c r="EAR55" s="949"/>
      <c r="EAS55" s="949"/>
      <c r="EAT55" s="949"/>
      <c r="EAU55" s="949"/>
      <c r="EAV55" s="949"/>
      <c r="EAW55" s="950"/>
      <c r="EAX55" s="948"/>
      <c r="EAY55" s="949"/>
      <c r="EAZ55" s="949"/>
      <c r="EBA55" s="949"/>
      <c r="EBB55" s="949"/>
      <c r="EBC55" s="949"/>
      <c r="EBD55" s="949"/>
      <c r="EBE55" s="949"/>
      <c r="EBF55" s="950"/>
      <c r="EBG55" s="948"/>
      <c r="EBH55" s="949"/>
      <c r="EBI55" s="949"/>
      <c r="EBJ55" s="949"/>
      <c r="EBK55" s="949"/>
      <c r="EBL55" s="949"/>
      <c r="EBM55" s="949"/>
      <c r="EBN55" s="949"/>
      <c r="EBO55" s="950"/>
      <c r="EBP55" s="948"/>
      <c r="EBQ55" s="949"/>
      <c r="EBR55" s="949"/>
      <c r="EBS55" s="949"/>
      <c r="EBT55" s="949"/>
      <c r="EBU55" s="949"/>
      <c r="EBV55" s="949"/>
      <c r="EBW55" s="949"/>
      <c r="EBX55" s="950"/>
      <c r="EBY55" s="948"/>
      <c r="EBZ55" s="949"/>
      <c r="ECA55" s="949"/>
      <c r="ECB55" s="949"/>
      <c r="ECC55" s="949"/>
      <c r="ECD55" s="949"/>
      <c r="ECE55" s="949"/>
      <c r="ECF55" s="949"/>
      <c r="ECG55" s="950"/>
      <c r="ECH55" s="948"/>
      <c r="ECI55" s="949"/>
      <c r="ECJ55" s="949"/>
      <c r="ECK55" s="949"/>
      <c r="ECL55" s="949"/>
      <c r="ECM55" s="949"/>
      <c r="ECN55" s="949"/>
      <c r="ECO55" s="949"/>
      <c r="ECP55" s="950"/>
      <c r="ECQ55" s="948"/>
      <c r="ECR55" s="949"/>
      <c r="ECS55" s="949"/>
      <c r="ECT55" s="949"/>
      <c r="ECU55" s="949"/>
      <c r="ECV55" s="949"/>
      <c r="ECW55" s="949"/>
      <c r="ECX55" s="949"/>
      <c r="ECY55" s="950"/>
      <c r="ECZ55" s="948"/>
      <c r="EDA55" s="949"/>
      <c r="EDB55" s="949"/>
      <c r="EDC55" s="949"/>
      <c r="EDD55" s="949"/>
      <c r="EDE55" s="949"/>
      <c r="EDF55" s="949"/>
      <c r="EDG55" s="949"/>
      <c r="EDH55" s="950"/>
      <c r="EDI55" s="948"/>
      <c r="EDJ55" s="949"/>
      <c r="EDK55" s="949"/>
      <c r="EDL55" s="949"/>
      <c r="EDM55" s="949"/>
      <c r="EDN55" s="949"/>
      <c r="EDO55" s="949"/>
      <c r="EDP55" s="949"/>
      <c r="EDQ55" s="950"/>
      <c r="EDR55" s="948"/>
      <c r="EDS55" s="949"/>
      <c r="EDT55" s="949"/>
      <c r="EDU55" s="949"/>
      <c r="EDV55" s="949"/>
      <c r="EDW55" s="949"/>
      <c r="EDX55" s="949"/>
      <c r="EDY55" s="949"/>
      <c r="EDZ55" s="950"/>
      <c r="EEA55" s="948"/>
      <c r="EEB55" s="949"/>
      <c r="EEC55" s="949"/>
      <c r="EED55" s="949"/>
      <c r="EEE55" s="949"/>
      <c r="EEF55" s="949"/>
      <c r="EEG55" s="949"/>
      <c r="EEH55" s="949"/>
      <c r="EEI55" s="950"/>
      <c r="EEJ55" s="948"/>
      <c r="EEK55" s="949"/>
      <c r="EEL55" s="949"/>
      <c r="EEM55" s="949"/>
      <c r="EEN55" s="949"/>
      <c r="EEO55" s="949"/>
      <c r="EEP55" s="949"/>
      <c r="EEQ55" s="949"/>
      <c r="EER55" s="950"/>
      <c r="EES55" s="948"/>
      <c r="EET55" s="949"/>
      <c r="EEU55" s="949"/>
      <c r="EEV55" s="949"/>
      <c r="EEW55" s="949"/>
      <c r="EEX55" s="949"/>
      <c r="EEY55" s="949"/>
      <c r="EEZ55" s="949"/>
      <c r="EFA55" s="950"/>
      <c r="EFB55" s="948"/>
      <c r="EFC55" s="949"/>
      <c r="EFD55" s="949"/>
      <c r="EFE55" s="949"/>
      <c r="EFF55" s="949"/>
      <c r="EFG55" s="949"/>
      <c r="EFH55" s="949"/>
      <c r="EFI55" s="949"/>
      <c r="EFJ55" s="950"/>
      <c r="EFK55" s="948"/>
      <c r="EFL55" s="949"/>
      <c r="EFM55" s="949"/>
      <c r="EFN55" s="949"/>
      <c r="EFO55" s="949"/>
      <c r="EFP55" s="949"/>
      <c r="EFQ55" s="949"/>
      <c r="EFR55" s="949"/>
      <c r="EFS55" s="950"/>
      <c r="EFT55" s="948"/>
      <c r="EFU55" s="949"/>
      <c r="EFV55" s="949"/>
      <c r="EFW55" s="949"/>
      <c r="EFX55" s="949"/>
      <c r="EFY55" s="949"/>
      <c r="EFZ55" s="949"/>
      <c r="EGA55" s="949"/>
      <c r="EGB55" s="950"/>
      <c r="EGC55" s="948"/>
      <c r="EGD55" s="949"/>
      <c r="EGE55" s="949"/>
      <c r="EGF55" s="949"/>
      <c r="EGG55" s="949"/>
      <c r="EGH55" s="949"/>
      <c r="EGI55" s="949"/>
      <c r="EGJ55" s="949"/>
      <c r="EGK55" s="950"/>
      <c r="EGL55" s="948"/>
      <c r="EGM55" s="949"/>
      <c r="EGN55" s="949"/>
      <c r="EGO55" s="949"/>
      <c r="EGP55" s="949"/>
      <c r="EGQ55" s="949"/>
      <c r="EGR55" s="949"/>
      <c r="EGS55" s="949"/>
      <c r="EGT55" s="950"/>
      <c r="EGU55" s="948"/>
      <c r="EGV55" s="949"/>
      <c r="EGW55" s="949"/>
      <c r="EGX55" s="949"/>
      <c r="EGY55" s="949"/>
      <c r="EGZ55" s="949"/>
      <c r="EHA55" s="949"/>
      <c r="EHB55" s="949"/>
      <c r="EHC55" s="950"/>
      <c r="EHD55" s="948"/>
      <c r="EHE55" s="949"/>
      <c r="EHF55" s="949"/>
      <c r="EHG55" s="949"/>
      <c r="EHH55" s="949"/>
      <c r="EHI55" s="949"/>
      <c r="EHJ55" s="949"/>
      <c r="EHK55" s="949"/>
      <c r="EHL55" s="950"/>
      <c r="EHM55" s="948"/>
      <c r="EHN55" s="949"/>
      <c r="EHO55" s="949"/>
      <c r="EHP55" s="949"/>
      <c r="EHQ55" s="949"/>
      <c r="EHR55" s="949"/>
      <c r="EHS55" s="949"/>
      <c r="EHT55" s="949"/>
      <c r="EHU55" s="950"/>
      <c r="EHV55" s="948"/>
      <c r="EHW55" s="949"/>
      <c r="EHX55" s="949"/>
      <c r="EHY55" s="949"/>
      <c r="EHZ55" s="949"/>
      <c r="EIA55" s="949"/>
      <c r="EIB55" s="949"/>
      <c r="EIC55" s="949"/>
      <c r="EID55" s="950"/>
      <c r="EIE55" s="948"/>
      <c r="EIF55" s="949"/>
      <c r="EIG55" s="949"/>
      <c r="EIH55" s="949"/>
      <c r="EII55" s="949"/>
      <c r="EIJ55" s="949"/>
      <c r="EIK55" s="949"/>
      <c r="EIL55" s="949"/>
      <c r="EIM55" s="950"/>
      <c r="EIN55" s="948"/>
      <c r="EIO55" s="949"/>
      <c r="EIP55" s="949"/>
      <c r="EIQ55" s="949"/>
      <c r="EIR55" s="949"/>
      <c r="EIS55" s="949"/>
      <c r="EIT55" s="949"/>
      <c r="EIU55" s="949"/>
      <c r="EIV55" s="950"/>
      <c r="EIW55" s="948"/>
      <c r="EIX55" s="949"/>
      <c r="EIY55" s="949"/>
      <c r="EIZ55" s="949"/>
      <c r="EJA55" s="949"/>
      <c r="EJB55" s="949"/>
      <c r="EJC55" s="949"/>
      <c r="EJD55" s="949"/>
      <c r="EJE55" s="950"/>
      <c r="EJF55" s="948"/>
      <c r="EJG55" s="949"/>
      <c r="EJH55" s="949"/>
      <c r="EJI55" s="949"/>
      <c r="EJJ55" s="949"/>
      <c r="EJK55" s="949"/>
      <c r="EJL55" s="949"/>
      <c r="EJM55" s="949"/>
      <c r="EJN55" s="950"/>
      <c r="EJO55" s="948"/>
      <c r="EJP55" s="949"/>
      <c r="EJQ55" s="949"/>
      <c r="EJR55" s="949"/>
      <c r="EJS55" s="949"/>
      <c r="EJT55" s="949"/>
      <c r="EJU55" s="949"/>
      <c r="EJV55" s="949"/>
      <c r="EJW55" s="950"/>
      <c r="EJX55" s="948"/>
      <c r="EJY55" s="949"/>
      <c r="EJZ55" s="949"/>
      <c r="EKA55" s="949"/>
      <c r="EKB55" s="949"/>
      <c r="EKC55" s="949"/>
      <c r="EKD55" s="949"/>
      <c r="EKE55" s="949"/>
      <c r="EKF55" s="950"/>
      <c r="EKG55" s="948"/>
      <c r="EKH55" s="949"/>
      <c r="EKI55" s="949"/>
      <c r="EKJ55" s="949"/>
      <c r="EKK55" s="949"/>
      <c r="EKL55" s="949"/>
      <c r="EKM55" s="949"/>
      <c r="EKN55" s="949"/>
      <c r="EKO55" s="950"/>
      <c r="EKP55" s="948"/>
      <c r="EKQ55" s="949"/>
      <c r="EKR55" s="949"/>
      <c r="EKS55" s="949"/>
      <c r="EKT55" s="949"/>
      <c r="EKU55" s="949"/>
      <c r="EKV55" s="949"/>
      <c r="EKW55" s="949"/>
      <c r="EKX55" s="950"/>
      <c r="EKY55" s="948"/>
      <c r="EKZ55" s="949"/>
      <c r="ELA55" s="949"/>
      <c r="ELB55" s="949"/>
      <c r="ELC55" s="949"/>
      <c r="ELD55" s="949"/>
      <c r="ELE55" s="949"/>
      <c r="ELF55" s="949"/>
      <c r="ELG55" s="950"/>
      <c r="ELH55" s="948"/>
      <c r="ELI55" s="949"/>
      <c r="ELJ55" s="949"/>
      <c r="ELK55" s="949"/>
      <c r="ELL55" s="949"/>
      <c r="ELM55" s="949"/>
      <c r="ELN55" s="949"/>
      <c r="ELO55" s="949"/>
      <c r="ELP55" s="950"/>
      <c r="ELQ55" s="948"/>
      <c r="ELR55" s="949"/>
      <c r="ELS55" s="949"/>
      <c r="ELT55" s="949"/>
      <c r="ELU55" s="949"/>
      <c r="ELV55" s="949"/>
      <c r="ELW55" s="949"/>
      <c r="ELX55" s="949"/>
      <c r="ELY55" s="950"/>
      <c r="ELZ55" s="948"/>
      <c r="EMA55" s="949"/>
      <c r="EMB55" s="949"/>
      <c r="EMC55" s="949"/>
      <c r="EMD55" s="949"/>
      <c r="EME55" s="949"/>
      <c r="EMF55" s="949"/>
      <c r="EMG55" s="949"/>
      <c r="EMH55" s="950"/>
      <c r="EMI55" s="948"/>
      <c r="EMJ55" s="949"/>
      <c r="EMK55" s="949"/>
      <c r="EML55" s="949"/>
      <c r="EMM55" s="949"/>
      <c r="EMN55" s="949"/>
      <c r="EMO55" s="949"/>
      <c r="EMP55" s="949"/>
      <c r="EMQ55" s="950"/>
      <c r="EMR55" s="948"/>
      <c r="EMS55" s="949"/>
      <c r="EMT55" s="949"/>
      <c r="EMU55" s="949"/>
      <c r="EMV55" s="949"/>
      <c r="EMW55" s="949"/>
      <c r="EMX55" s="949"/>
      <c r="EMY55" s="949"/>
      <c r="EMZ55" s="950"/>
      <c r="ENA55" s="948"/>
      <c r="ENB55" s="949"/>
      <c r="ENC55" s="949"/>
      <c r="END55" s="949"/>
      <c r="ENE55" s="949"/>
      <c r="ENF55" s="949"/>
      <c r="ENG55" s="949"/>
      <c r="ENH55" s="949"/>
      <c r="ENI55" s="950"/>
      <c r="ENJ55" s="948"/>
      <c r="ENK55" s="949"/>
      <c r="ENL55" s="949"/>
      <c r="ENM55" s="949"/>
      <c r="ENN55" s="949"/>
      <c r="ENO55" s="949"/>
      <c r="ENP55" s="949"/>
      <c r="ENQ55" s="949"/>
      <c r="ENR55" s="950"/>
      <c r="ENS55" s="948"/>
      <c r="ENT55" s="949"/>
      <c r="ENU55" s="949"/>
      <c r="ENV55" s="949"/>
      <c r="ENW55" s="949"/>
      <c r="ENX55" s="949"/>
      <c r="ENY55" s="949"/>
      <c r="ENZ55" s="949"/>
      <c r="EOA55" s="950"/>
      <c r="EOB55" s="948"/>
      <c r="EOC55" s="949"/>
      <c r="EOD55" s="949"/>
      <c r="EOE55" s="949"/>
      <c r="EOF55" s="949"/>
      <c r="EOG55" s="949"/>
      <c r="EOH55" s="949"/>
      <c r="EOI55" s="949"/>
      <c r="EOJ55" s="950"/>
      <c r="EOK55" s="948"/>
      <c r="EOL55" s="949"/>
      <c r="EOM55" s="949"/>
      <c r="EON55" s="949"/>
      <c r="EOO55" s="949"/>
      <c r="EOP55" s="949"/>
      <c r="EOQ55" s="949"/>
      <c r="EOR55" s="949"/>
      <c r="EOS55" s="950"/>
      <c r="EOT55" s="948"/>
      <c r="EOU55" s="949"/>
      <c r="EOV55" s="949"/>
      <c r="EOW55" s="949"/>
      <c r="EOX55" s="949"/>
      <c r="EOY55" s="949"/>
      <c r="EOZ55" s="949"/>
      <c r="EPA55" s="949"/>
      <c r="EPB55" s="950"/>
      <c r="EPC55" s="948"/>
      <c r="EPD55" s="949"/>
      <c r="EPE55" s="949"/>
      <c r="EPF55" s="949"/>
      <c r="EPG55" s="949"/>
      <c r="EPH55" s="949"/>
      <c r="EPI55" s="949"/>
      <c r="EPJ55" s="949"/>
      <c r="EPK55" s="950"/>
      <c r="EPL55" s="948"/>
      <c r="EPM55" s="949"/>
      <c r="EPN55" s="949"/>
      <c r="EPO55" s="949"/>
      <c r="EPP55" s="949"/>
      <c r="EPQ55" s="949"/>
      <c r="EPR55" s="949"/>
      <c r="EPS55" s="949"/>
      <c r="EPT55" s="950"/>
      <c r="EPU55" s="948"/>
      <c r="EPV55" s="949"/>
      <c r="EPW55" s="949"/>
      <c r="EPX55" s="949"/>
      <c r="EPY55" s="949"/>
      <c r="EPZ55" s="949"/>
      <c r="EQA55" s="949"/>
      <c r="EQB55" s="949"/>
      <c r="EQC55" s="950"/>
      <c r="EQD55" s="948"/>
      <c r="EQE55" s="949"/>
      <c r="EQF55" s="949"/>
      <c r="EQG55" s="949"/>
      <c r="EQH55" s="949"/>
      <c r="EQI55" s="949"/>
      <c r="EQJ55" s="949"/>
      <c r="EQK55" s="949"/>
      <c r="EQL55" s="950"/>
      <c r="EQM55" s="948"/>
      <c r="EQN55" s="949"/>
      <c r="EQO55" s="949"/>
      <c r="EQP55" s="949"/>
      <c r="EQQ55" s="949"/>
      <c r="EQR55" s="949"/>
      <c r="EQS55" s="949"/>
      <c r="EQT55" s="949"/>
      <c r="EQU55" s="950"/>
      <c r="EQV55" s="948"/>
      <c r="EQW55" s="949"/>
      <c r="EQX55" s="949"/>
      <c r="EQY55" s="949"/>
      <c r="EQZ55" s="949"/>
      <c r="ERA55" s="949"/>
      <c r="ERB55" s="949"/>
      <c r="ERC55" s="949"/>
      <c r="ERD55" s="950"/>
      <c r="ERE55" s="948"/>
      <c r="ERF55" s="949"/>
      <c r="ERG55" s="949"/>
      <c r="ERH55" s="949"/>
      <c r="ERI55" s="949"/>
      <c r="ERJ55" s="949"/>
      <c r="ERK55" s="949"/>
      <c r="ERL55" s="949"/>
      <c r="ERM55" s="950"/>
      <c r="ERN55" s="948"/>
      <c r="ERO55" s="949"/>
      <c r="ERP55" s="949"/>
      <c r="ERQ55" s="949"/>
      <c r="ERR55" s="949"/>
      <c r="ERS55" s="949"/>
      <c r="ERT55" s="949"/>
      <c r="ERU55" s="949"/>
      <c r="ERV55" s="950"/>
      <c r="ERW55" s="948"/>
      <c r="ERX55" s="949"/>
      <c r="ERY55" s="949"/>
      <c r="ERZ55" s="949"/>
      <c r="ESA55" s="949"/>
      <c r="ESB55" s="949"/>
      <c r="ESC55" s="949"/>
      <c r="ESD55" s="949"/>
      <c r="ESE55" s="950"/>
      <c r="ESF55" s="948"/>
      <c r="ESG55" s="949"/>
      <c r="ESH55" s="949"/>
      <c r="ESI55" s="949"/>
      <c r="ESJ55" s="949"/>
      <c r="ESK55" s="949"/>
      <c r="ESL55" s="949"/>
      <c r="ESM55" s="949"/>
      <c r="ESN55" s="950"/>
      <c r="ESO55" s="948"/>
      <c r="ESP55" s="949"/>
      <c r="ESQ55" s="949"/>
      <c r="ESR55" s="949"/>
      <c r="ESS55" s="949"/>
      <c r="EST55" s="949"/>
      <c r="ESU55" s="949"/>
      <c r="ESV55" s="949"/>
      <c r="ESW55" s="950"/>
      <c r="ESX55" s="948"/>
      <c r="ESY55" s="949"/>
      <c r="ESZ55" s="949"/>
      <c r="ETA55" s="949"/>
      <c r="ETB55" s="949"/>
      <c r="ETC55" s="949"/>
      <c r="ETD55" s="949"/>
      <c r="ETE55" s="949"/>
      <c r="ETF55" s="950"/>
      <c r="ETG55" s="948"/>
      <c r="ETH55" s="949"/>
      <c r="ETI55" s="949"/>
      <c r="ETJ55" s="949"/>
      <c r="ETK55" s="949"/>
      <c r="ETL55" s="949"/>
      <c r="ETM55" s="949"/>
      <c r="ETN55" s="949"/>
      <c r="ETO55" s="950"/>
      <c r="ETP55" s="948"/>
      <c r="ETQ55" s="949"/>
      <c r="ETR55" s="949"/>
      <c r="ETS55" s="949"/>
      <c r="ETT55" s="949"/>
      <c r="ETU55" s="949"/>
      <c r="ETV55" s="949"/>
      <c r="ETW55" s="949"/>
      <c r="ETX55" s="950"/>
      <c r="ETY55" s="948"/>
      <c r="ETZ55" s="949"/>
      <c r="EUA55" s="949"/>
      <c r="EUB55" s="949"/>
      <c r="EUC55" s="949"/>
      <c r="EUD55" s="949"/>
      <c r="EUE55" s="949"/>
      <c r="EUF55" s="949"/>
      <c r="EUG55" s="950"/>
      <c r="EUH55" s="948"/>
      <c r="EUI55" s="949"/>
      <c r="EUJ55" s="949"/>
      <c r="EUK55" s="949"/>
      <c r="EUL55" s="949"/>
      <c r="EUM55" s="949"/>
      <c r="EUN55" s="949"/>
      <c r="EUO55" s="949"/>
      <c r="EUP55" s="950"/>
      <c r="EUQ55" s="948"/>
      <c r="EUR55" s="949"/>
      <c r="EUS55" s="949"/>
      <c r="EUT55" s="949"/>
      <c r="EUU55" s="949"/>
      <c r="EUV55" s="949"/>
      <c r="EUW55" s="949"/>
      <c r="EUX55" s="949"/>
      <c r="EUY55" s="950"/>
      <c r="EUZ55" s="948"/>
      <c r="EVA55" s="949"/>
      <c r="EVB55" s="949"/>
      <c r="EVC55" s="949"/>
      <c r="EVD55" s="949"/>
      <c r="EVE55" s="949"/>
      <c r="EVF55" s="949"/>
      <c r="EVG55" s="949"/>
      <c r="EVH55" s="950"/>
      <c r="EVI55" s="948"/>
      <c r="EVJ55" s="949"/>
      <c r="EVK55" s="949"/>
      <c r="EVL55" s="949"/>
      <c r="EVM55" s="949"/>
      <c r="EVN55" s="949"/>
      <c r="EVO55" s="949"/>
      <c r="EVP55" s="949"/>
      <c r="EVQ55" s="950"/>
      <c r="EVR55" s="948"/>
      <c r="EVS55" s="949"/>
      <c r="EVT55" s="949"/>
      <c r="EVU55" s="949"/>
      <c r="EVV55" s="949"/>
      <c r="EVW55" s="949"/>
      <c r="EVX55" s="949"/>
      <c r="EVY55" s="949"/>
      <c r="EVZ55" s="950"/>
      <c r="EWA55" s="948"/>
      <c r="EWB55" s="949"/>
      <c r="EWC55" s="949"/>
      <c r="EWD55" s="949"/>
      <c r="EWE55" s="949"/>
      <c r="EWF55" s="949"/>
      <c r="EWG55" s="949"/>
      <c r="EWH55" s="949"/>
      <c r="EWI55" s="950"/>
      <c r="EWJ55" s="948"/>
      <c r="EWK55" s="949"/>
      <c r="EWL55" s="949"/>
      <c r="EWM55" s="949"/>
      <c r="EWN55" s="949"/>
      <c r="EWO55" s="949"/>
      <c r="EWP55" s="949"/>
      <c r="EWQ55" s="949"/>
      <c r="EWR55" s="950"/>
      <c r="EWS55" s="948"/>
      <c r="EWT55" s="949"/>
      <c r="EWU55" s="949"/>
      <c r="EWV55" s="949"/>
      <c r="EWW55" s="949"/>
      <c r="EWX55" s="949"/>
      <c r="EWY55" s="949"/>
      <c r="EWZ55" s="949"/>
      <c r="EXA55" s="950"/>
      <c r="EXB55" s="948"/>
      <c r="EXC55" s="949"/>
      <c r="EXD55" s="949"/>
      <c r="EXE55" s="949"/>
      <c r="EXF55" s="949"/>
      <c r="EXG55" s="949"/>
      <c r="EXH55" s="949"/>
      <c r="EXI55" s="949"/>
      <c r="EXJ55" s="950"/>
      <c r="EXK55" s="948"/>
      <c r="EXL55" s="949"/>
      <c r="EXM55" s="949"/>
      <c r="EXN55" s="949"/>
      <c r="EXO55" s="949"/>
      <c r="EXP55" s="949"/>
      <c r="EXQ55" s="949"/>
      <c r="EXR55" s="949"/>
      <c r="EXS55" s="950"/>
      <c r="EXT55" s="948"/>
      <c r="EXU55" s="949"/>
      <c r="EXV55" s="949"/>
      <c r="EXW55" s="949"/>
      <c r="EXX55" s="949"/>
      <c r="EXY55" s="949"/>
      <c r="EXZ55" s="949"/>
      <c r="EYA55" s="949"/>
      <c r="EYB55" s="950"/>
      <c r="EYC55" s="948"/>
      <c r="EYD55" s="949"/>
      <c r="EYE55" s="949"/>
      <c r="EYF55" s="949"/>
      <c r="EYG55" s="949"/>
      <c r="EYH55" s="949"/>
      <c r="EYI55" s="949"/>
      <c r="EYJ55" s="949"/>
      <c r="EYK55" s="950"/>
      <c r="EYL55" s="948"/>
      <c r="EYM55" s="949"/>
      <c r="EYN55" s="949"/>
      <c r="EYO55" s="949"/>
      <c r="EYP55" s="949"/>
      <c r="EYQ55" s="949"/>
      <c r="EYR55" s="949"/>
      <c r="EYS55" s="949"/>
      <c r="EYT55" s="950"/>
      <c r="EYU55" s="948"/>
      <c r="EYV55" s="949"/>
      <c r="EYW55" s="949"/>
      <c r="EYX55" s="949"/>
      <c r="EYY55" s="949"/>
      <c r="EYZ55" s="949"/>
      <c r="EZA55" s="949"/>
      <c r="EZB55" s="949"/>
      <c r="EZC55" s="950"/>
      <c r="EZD55" s="948"/>
      <c r="EZE55" s="949"/>
      <c r="EZF55" s="949"/>
      <c r="EZG55" s="949"/>
      <c r="EZH55" s="949"/>
      <c r="EZI55" s="949"/>
      <c r="EZJ55" s="949"/>
      <c r="EZK55" s="949"/>
      <c r="EZL55" s="950"/>
      <c r="EZM55" s="948"/>
      <c r="EZN55" s="949"/>
      <c r="EZO55" s="949"/>
      <c r="EZP55" s="949"/>
      <c r="EZQ55" s="949"/>
      <c r="EZR55" s="949"/>
      <c r="EZS55" s="949"/>
      <c r="EZT55" s="949"/>
      <c r="EZU55" s="950"/>
      <c r="EZV55" s="948"/>
      <c r="EZW55" s="949"/>
      <c r="EZX55" s="949"/>
      <c r="EZY55" s="949"/>
      <c r="EZZ55" s="949"/>
      <c r="FAA55" s="949"/>
      <c r="FAB55" s="949"/>
      <c r="FAC55" s="949"/>
      <c r="FAD55" s="950"/>
      <c r="FAE55" s="948"/>
      <c r="FAF55" s="949"/>
      <c r="FAG55" s="949"/>
      <c r="FAH55" s="949"/>
      <c r="FAI55" s="949"/>
      <c r="FAJ55" s="949"/>
      <c r="FAK55" s="949"/>
      <c r="FAL55" s="949"/>
      <c r="FAM55" s="950"/>
      <c r="FAN55" s="948"/>
      <c r="FAO55" s="949"/>
      <c r="FAP55" s="949"/>
      <c r="FAQ55" s="949"/>
      <c r="FAR55" s="949"/>
      <c r="FAS55" s="949"/>
      <c r="FAT55" s="949"/>
      <c r="FAU55" s="949"/>
      <c r="FAV55" s="950"/>
      <c r="FAW55" s="948"/>
      <c r="FAX55" s="949"/>
      <c r="FAY55" s="949"/>
      <c r="FAZ55" s="949"/>
      <c r="FBA55" s="949"/>
      <c r="FBB55" s="949"/>
      <c r="FBC55" s="949"/>
      <c r="FBD55" s="949"/>
      <c r="FBE55" s="950"/>
      <c r="FBF55" s="948"/>
      <c r="FBG55" s="949"/>
      <c r="FBH55" s="949"/>
      <c r="FBI55" s="949"/>
      <c r="FBJ55" s="949"/>
      <c r="FBK55" s="949"/>
      <c r="FBL55" s="949"/>
      <c r="FBM55" s="949"/>
      <c r="FBN55" s="950"/>
      <c r="FBO55" s="948"/>
      <c r="FBP55" s="949"/>
      <c r="FBQ55" s="949"/>
      <c r="FBR55" s="949"/>
      <c r="FBS55" s="949"/>
      <c r="FBT55" s="949"/>
      <c r="FBU55" s="949"/>
      <c r="FBV55" s="949"/>
      <c r="FBW55" s="950"/>
      <c r="FBX55" s="948"/>
      <c r="FBY55" s="949"/>
      <c r="FBZ55" s="949"/>
      <c r="FCA55" s="949"/>
      <c r="FCB55" s="949"/>
      <c r="FCC55" s="949"/>
      <c r="FCD55" s="949"/>
      <c r="FCE55" s="949"/>
      <c r="FCF55" s="950"/>
      <c r="FCG55" s="948"/>
      <c r="FCH55" s="949"/>
      <c r="FCI55" s="949"/>
      <c r="FCJ55" s="949"/>
      <c r="FCK55" s="949"/>
      <c r="FCL55" s="949"/>
      <c r="FCM55" s="949"/>
      <c r="FCN55" s="949"/>
      <c r="FCO55" s="950"/>
      <c r="FCP55" s="948"/>
      <c r="FCQ55" s="949"/>
      <c r="FCR55" s="949"/>
      <c r="FCS55" s="949"/>
      <c r="FCT55" s="949"/>
      <c r="FCU55" s="949"/>
      <c r="FCV55" s="949"/>
      <c r="FCW55" s="949"/>
      <c r="FCX55" s="950"/>
      <c r="FCY55" s="948"/>
      <c r="FCZ55" s="949"/>
      <c r="FDA55" s="949"/>
      <c r="FDB55" s="949"/>
      <c r="FDC55" s="949"/>
      <c r="FDD55" s="949"/>
      <c r="FDE55" s="949"/>
      <c r="FDF55" s="949"/>
      <c r="FDG55" s="950"/>
      <c r="FDH55" s="948"/>
      <c r="FDI55" s="949"/>
      <c r="FDJ55" s="949"/>
      <c r="FDK55" s="949"/>
      <c r="FDL55" s="949"/>
      <c r="FDM55" s="949"/>
      <c r="FDN55" s="949"/>
      <c r="FDO55" s="949"/>
      <c r="FDP55" s="950"/>
      <c r="FDQ55" s="948"/>
      <c r="FDR55" s="949"/>
      <c r="FDS55" s="949"/>
      <c r="FDT55" s="949"/>
      <c r="FDU55" s="949"/>
      <c r="FDV55" s="949"/>
      <c r="FDW55" s="949"/>
      <c r="FDX55" s="949"/>
      <c r="FDY55" s="950"/>
      <c r="FDZ55" s="948"/>
      <c r="FEA55" s="949"/>
      <c r="FEB55" s="949"/>
      <c r="FEC55" s="949"/>
      <c r="FED55" s="949"/>
      <c r="FEE55" s="949"/>
      <c r="FEF55" s="949"/>
      <c r="FEG55" s="949"/>
      <c r="FEH55" s="950"/>
      <c r="FEI55" s="948"/>
      <c r="FEJ55" s="949"/>
      <c r="FEK55" s="949"/>
      <c r="FEL55" s="949"/>
      <c r="FEM55" s="949"/>
      <c r="FEN55" s="949"/>
      <c r="FEO55" s="949"/>
      <c r="FEP55" s="949"/>
      <c r="FEQ55" s="950"/>
      <c r="FER55" s="948"/>
      <c r="FES55" s="949"/>
      <c r="FET55" s="949"/>
      <c r="FEU55" s="949"/>
      <c r="FEV55" s="949"/>
      <c r="FEW55" s="949"/>
      <c r="FEX55" s="949"/>
      <c r="FEY55" s="949"/>
      <c r="FEZ55" s="950"/>
      <c r="FFA55" s="948"/>
      <c r="FFB55" s="949"/>
      <c r="FFC55" s="949"/>
      <c r="FFD55" s="949"/>
      <c r="FFE55" s="949"/>
      <c r="FFF55" s="949"/>
      <c r="FFG55" s="949"/>
      <c r="FFH55" s="949"/>
      <c r="FFI55" s="950"/>
      <c r="FFJ55" s="948"/>
      <c r="FFK55" s="949"/>
      <c r="FFL55" s="949"/>
      <c r="FFM55" s="949"/>
      <c r="FFN55" s="949"/>
      <c r="FFO55" s="949"/>
      <c r="FFP55" s="949"/>
      <c r="FFQ55" s="949"/>
      <c r="FFR55" s="950"/>
      <c r="FFS55" s="948"/>
      <c r="FFT55" s="949"/>
      <c r="FFU55" s="949"/>
      <c r="FFV55" s="949"/>
      <c r="FFW55" s="949"/>
      <c r="FFX55" s="949"/>
      <c r="FFY55" s="949"/>
      <c r="FFZ55" s="949"/>
      <c r="FGA55" s="950"/>
      <c r="FGB55" s="948"/>
      <c r="FGC55" s="949"/>
      <c r="FGD55" s="949"/>
      <c r="FGE55" s="949"/>
      <c r="FGF55" s="949"/>
      <c r="FGG55" s="949"/>
      <c r="FGH55" s="949"/>
      <c r="FGI55" s="949"/>
      <c r="FGJ55" s="950"/>
      <c r="FGK55" s="948"/>
      <c r="FGL55" s="949"/>
      <c r="FGM55" s="949"/>
      <c r="FGN55" s="949"/>
      <c r="FGO55" s="949"/>
      <c r="FGP55" s="949"/>
      <c r="FGQ55" s="949"/>
      <c r="FGR55" s="949"/>
      <c r="FGS55" s="950"/>
      <c r="FGT55" s="948"/>
      <c r="FGU55" s="949"/>
      <c r="FGV55" s="949"/>
      <c r="FGW55" s="949"/>
      <c r="FGX55" s="949"/>
      <c r="FGY55" s="949"/>
      <c r="FGZ55" s="949"/>
      <c r="FHA55" s="949"/>
      <c r="FHB55" s="950"/>
      <c r="FHC55" s="948"/>
      <c r="FHD55" s="949"/>
      <c r="FHE55" s="949"/>
      <c r="FHF55" s="949"/>
      <c r="FHG55" s="949"/>
      <c r="FHH55" s="949"/>
      <c r="FHI55" s="949"/>
      <c r="FHJ55" s="949"/>
      <c r="FHK55" s="950"/>
      <c r="FHL55" s="948"/>
      <c r="FHM55" s="949"/>
      <c r="FHN55" s="949"/>
      <c r="FHO55" s="949"/>
      <c r="FHP55" s="949"/>
      <c r="FHQ55" s="949"/>
      <c r="FHR55" s="949"/>
      <c r="FHS55" s="949"/>
      <c r="FHT55" s="950"/>
      <c r="FHU55" s="948"/>
      <c r="FHV55" s="949"/>
      <c r="FHW55" s="949"/>
      <c r="FHX55" s="949"/>
      <c r="FHY55" s="949"/>
      <c r="FHZ55" s="949"/>
      <c r="FIA55" s="949"/>
      <c r="FIB55" s="949"/>
      <c r="FIC55" s="950"/>
      <c r="FID55" s="948"/>
      <c r="FIE55" s="949"/>
      <c r="FIF55" s="949"/>
      <c r="FIG55" s="949"/>
      <c r="FIH55" s="949"/>
      <c r="FII55" s="949"/>
      <c r="FIJ55" s="949"/>
      <c r="FIK55" s="949"/>
      <c r="FIL55" s="950"/>
      <c r="FIM55" s="948"/>
      <c r="FIN55" s="949"/>
      <c r="FIO55" s="949"/>
      <c r="FIP55" s="949"/>
      <c r="FIQ55" s="949"/>
      <c r="FIR55" s="949"/>
      <c r="FIS55" s="949"/>
      <c r="FIT55" s="949"/>
      <c r="FIU55" s="950"/>
      <c r="FIV55" s="948"/>
      <c r="FIW55" s="949"/>
      <c r="FIX55" s="949"/>
      <c r="FIY55" s="949"/>
      <c r="FIZ55" s="949"/>
      <c r="FJA55" s="949"/>
      <c r="FJB55" s="949"/>
      <c r="FJC55" s="949"/>
      <c r="FJD55" s="950"/>
      <c r="FJE55" s="948"/>
      <c r="FJF55" s="949"/>
      <c r="FJG55" s="949"/>
      <c r="FJH55" s="949"/>
      <c r="FJI55" s="949"/>
      <c r="FJJ55" s="949"/>
      <c r="FJK55" s="949"/>
      <c r="FJL55" s="949"/>
      <c r="FJM55" s="950"/>
      <c r="FJN55" s="948"/>
      <c r="FJO55" s="949"/>
      <c r="FJP55" s="949"/>
      <c r="FJQ55" s="949"/>
      <c r="FJR55" s="949"/>
      <c r="FJS55" s="949"/>
      <c r="FJT55" s="949"/>
      <c r="FJU55" s="949"/>
      <c r="FJV55" s="950"/>
      <c r="FJW55" s="948"/>
      <c r="FJX55" s="949"/>
      <c r="FJY55" s="949"/>
      <c r="FJZ55" s="949"/>
      <c r="FKA55" s="949"/>
      <c r="FKB55" s="949"/>
      <c r="FKC55" s="949"/>
      <c r="FKD55" s="949"/>
      <c r="FKE55" s="950"/>
      <c r="FKF55" s="948"/>
      <c r="FKG55" s="949"/>
      <c r="FKH55" s="949"/>
      <c r="FKI55" s="949"/>
      <c r="FKJ55" s="949"/>
      <c r="FKK55" s="949"/>
      <c r="FKL55" s="949"/>
      <c r="FKM55" s="949"/>
      <c r="FKN55" s="950"/>
      <c r="FKO55" s="948"/>
      <c r="FKP55" s="949"/>
      <c r="FKQ55" s="949"/>
      <c r="FKR55" s="949"/>
      <c r="FKS55" s="949"/>
      <c r="FKT55" s="949"/>
      <c r="FKU55" s="949"/>
      <c r="FKV55" s="949"/>
      <c r="FKW55" s="950"/>
      <c r="FKX55" s="948"/>
      <c r="FKY55" s="949"/>
      <c r="FKZ55" s="949"/>
      <c r="FLA55" s="949"/>
      <c r="FLB55" s="949"/>
      <c r="FLC55" s="949"/>
      <c r="FLD55" s="949"/>
      <c r="FLE55" s="949"/>
      <c r="FLF55" s="950"/>
      <c r="FLG55" s="948"/>
      <c r="FLH55" s="949"/>
      <c r="FLI55" s="949"/>
      <c r="FLJ55" s="949"/>
      <c r="FLK55" s="949"/>
      <c r="FLL55" s="949"/>
      <c r="FLM55" s="949"/>
      <c r="FLN55" s="949"/>
      <c r="FLO55" s="950"/>
      <c r="FLP55" s="948"/>
      <c r="FLQ55" s="949"/>
      <c r="FLR55" s="949"/>
      <c r="FLS55" s="949"/>
      <c r="FLT55" s="949"/>
      <c r="FLU55" s="949"/>
      <c r="FLV55" s="949"/>
      <c r="FLW55" s="949"/>
      <c r="FLX55" s="950"/>
      <c r="FLY55" s="948"/>
      <c r="FLZ55" s="949"/>
      <c r="FMA55" s="949"/>
      <c r="FMB55" s="949"/>
      <c r="FMC55" s="949"/>
      <c r="FMD55" s="949"/>
      <c r="FME55" s="949"/>
      <c r="FMF55" s="949"/>
      <c r="FMG55" s="950"/>
      <c r="FMH55" s="948"/>
      <c r="FMI55" s="949"/>
      <c r="FMJ55" s="949"/>
      <c r="FMK55" s="949"/>
      <c r="FML55" s="949"/>
      <c r="FMM55" s="949"/>
      <c r="FMN55" s="949"/>
      <c r="FMO55" s="949"/>
      <c r="FMP55" s="950"/>
      <c r="FMQ55" s="948"/>
      <c r="FMR55" s="949"/>
      <c r="FMS55" s="949"/>
      <c r="FMT55" s="949"/>
      <c r="FMU55" s="949"/>
      <c r="FMV55" s="949"/>
      <c r="FMW55" s="949"/>
      <c r="FMX55" s="949"/>
      <c r="FMY55" s="950"/>
      <c r="FMZ55" s="948"/>
      <c r="FNA55" s="949"/>
      <c r="FNB55" s="949"/>
      <c r="FNC55" s="949"/>
      <c r="FND55" s="949"/>
      <c r="FNE55" s="949"/>
      <c r="FNF55" s="949"/>
      <c r="FNG55" s="949"/>
      <c r="FNH55" s="950"/>
      <c r="FNI55" s="948"/>
      <c r="FNJ55" s="949"/>
      <c r="FNK55" s="949"/>
      <c r="FNL55" s="949"/>
      <c r="FNM55" s="949"/>
      <c r="FNN55" s="949"/>
      <c r="FNO55" s="949"/>
      <c r="FNP55" s="949"/>
      <c r="FNQ55" s="950"/>
      <c r="FNR55" s="948"/>
      <c r="FNS55" s="949"/>
      <c r="FNT55" s="949"/>
      <c r="FNU55" s="949"/>
      <c r="FNV55" s="949"/>
      <c r="FNW55" s="949"/>
      <c r="FNX55" s="949"/>
      <c r="FNY55" s="949"/>
      <c r="FNZ55" s="950"/>
      <c r="FOA55" s="948"/>
      <c r="FOB55" s="949"/>
      <c r="FOC55" s="949"/>
      <c r="FOD55" s="949"/>
      <c r="FOE55" s="949"/>
      <c r="FOF55" s="949"/>
      <c r="FOG55" s="949"/>
      <c r="FOH55" s="949"/>
      <c r="FOI55" s="950"/>
      <c r="FOJ55" s="948"/>
      <c r="FOK55" s="949"/>
      <c r="FOL55" s="949"/>
      <c r="FOM55" s="949"/>
      <c r="FON55" s="949"/>
      <c r="FOO55" s="949"/>
      <c r="FOP55" s="949"/>
      <c r="FOQ55" s="949"/>
      <c r="FOR55" s="950"/>
      <c r="FOS55" s="948"/>
      <c r="FOT55" s="949"/>
      <c r="FOU55" s="949"/>
      <c r="FOV55" s="949"/>
      <c r="FOW55" s="949"/>
      <c r="FOX55" s="949"/>
      <c r="FOY55" s="949"/>
      <c r="FOZ55" s="949"/>
      <c r="FPA55" s="950"/>
      <c r="FPB55" s="948"/>
      <c r="FPC55" s="949"/>
      <c r="FPD55" s="949"/>
      <c r="FPE55" s="949"/>
      <c r="FPF55" s="949"/>
      <c r="FPG55" s="949"/>
      <c r="FPH55" s="949"/>
      <c r="FPI55" s="949"/>
      <c r="FPJ55" s="950"/>
      <c r="FPK55" s="948"/>
      <c r="FPL55" s="949"/>
      <c r="FPM55" s="949"/>
      <c r="FPN55" s="949"/>
      <c r="FPO55" s="949"/>
      <c r="FPP55" s="949"/>
      <c r="FPQ55" s="949"/>
      <c r="FPR55" s="949"/>
      <c r="FPS55" s="950"/>
      <c r="FPT55" s="948"/>
      <c r="FPU55" s="949"/>
      <c r="FPV55" s="949"/>
      <c r="FPW55" s="949"/>
      <c r="FPX55" s="949"/>
      <c r="FPY55" s="949"/>
      <c r="FPZ55" s="949"/>
      <c r="FQA55" s="949"/>
      <c r="FQB55" s="950"/>
      <c r="FQC55" s="948"/>
      <c r="FQD55" s="949"/>
      <c r="FQE55" s="949"/>
      <c r="FQF55" s="949"/>
      <c r="FQG55" s="949"/>
      <c r="FQH55" s="949"/>
      <c r="FQI55" s="949"/>
      <c r="FQJ55" s="949"/>
      <c r="FQK55" s="950"/>
      <c r="FQL55" s="948"/>
      <c r="FQM55" s="949"/>
      <c r="FQN55" s="949"/>
      <c r="FQO55" s="949"/>
      <c r="FQP55" s="949"/>
      <c r="FQQ55" s="949"/>
      <c r="FQR55" s="949"/>
      <c r="FQS55" s="949"/>
      <c r="FQT55" s="950"/>
      <c r="FQU55" s="948"/>
      <c r="FQV55" s="949"/>
      <c r="FQW55" s="949"/>
      <c r="FQX55" s="949"/>
      <c r="FQY55" s="949"/>
      <c r="FQZ55" s="949"/>
      <c r="FRA55" s="949"/>
      <c r="FRB55" s="949"/>
      <c r="FRC55" s="950"/>
      <c r="FRD55" s="948"/>
      <c r="FRE55" s="949"/>
      <c r="FRF55" s="949"/>
      <c r="FRG55" s="949"/>
      <c r="FRH55" s="949"/>
      <c r="FRI55" s="949"/>
      <c r="FRJ55" s="949"/>
      <c r="FRK55" s="949"/>
      <c r="FRL55" s="950"/>
      <c r="FRM55" s="948"/>
      <c r="FRN55" s="949"/>
      <c r="FRO55" s="949"/>
      <c r="FRP55" s="949"/>
      <c r="FRQ55" s="949"/>
      <c r="FRR55" s="949"/>
      <c r="FRS55" s="949"/>
      <c r="FRT55" s="949"/>
      <c r="FRU55" s="950"/>
      <c r="FRV55" s="948"/>
      <c r="FRW55" s="949"/>
      <c r="FRX55" s="949"/>
      <c r="FRY55" s="949"/>
      <c r="FRZ55" s="949"/>
      <c r="FSA55" s="949"/>
      <c r="FSB55" s="949"/>
      <c r="FSC55" s="949"/>
      <c r="FSD55" s="950"/>
      <c r="FSE55" s="948"/>
      <c r="FSF55" s="949"/>
      <c r="FSG55" s="949"/>
      <c r="FSH55" s="949"/>
      <c r="FSI55" s="949"/>
      <c r="FSJ55" s="949"/>
      <c r="FSK55" s="949"/>
      <c r="FSL55" s="949"/>
      <c r="FSM55" s="950"/>
      <c r="FSN55" s="948"/>
      <c r="FSO55" s="949"/>
      <c r="FSP55" s="949"/>
      <c r="FSQ55" s="949"/>
      <c r="FSR55" s="949"/>
      <c r="FSS55" s="949"/>
      <c r="FST55" s="949"/>
      <c r="FSU55" s="949"/>
      <c r="FSV55" s="950"/>
      <c r="FSW55" s="948"/>
      <c r="FSX55" s="949"/>
      <c r="FSY55" s="949"/>
      <c r="FSZ55" s="949"/>
      <c r="FTA55" s="949"/>
      <c r="FTB55" s="949"/>
      <c r="FTC55" s="949"/>
      <c r="FTD55" s="949"/>
      <c r="FTE55" s="950"/>
      <c r="FTF55" s="948"/>
      <c r="FTG55" s="949"/>
      <c r="FTH55" s="949"/>
      <c r="FTI55" s="949"/>
      <c r="FTJ55" s="949"/>
      <c r="FTK55" s="949"/>
      <c r="FTL55" s="949"/>
      <c r="FTM55" s="949"/>
      <c r="FTN55" s="950"/>
      <c r="FTO55" s="948"/>
      <c r="FTP55" s="949"/>
      <c r="FTQ55" s="949"/>
      <c r="FTR55" s="949"/>
      <c r="FTS55" s="949"/>
      <c r="FTT55" s="949"/>
      <c r="FTU55" s="949"/>
      <c r="FTV55" s="949"/>
      <c r="FTW55" s="950"/>
      <c r="FTX55" s="948"/>
      <c r="FTY55" s="949"/>
      <c r="FTZ55" s="949"/>
      <c r="FUA55" s="949"/>
      <c r="FUB55" s="949"/>
      <c r="FUC55" s="949"/>
      <c r="FUD55" s="949"/>
      <c r="FUE55" s="949"/>
      <c r="FUF55" s="950"/>
      <c r="FUG55" s="948"/>
      <c r="FUH55" s="949"/>
      <c r="FUI55" s="949"/>
      <c r="FUJ55" s="949"/>
      <c r="FUK55" s="949"/>
      <c r="FUL55" s="949"/>
      <c r="FUM55" s="949"/>
      <c r="FUN55" s="949"/>
      <c r="FUO55" s="950"/>
      <c r="FUP55" s="948"/>
      <c r="FUQ55" s="949"/>
      <c r="FUR55" s="949"/>
      <c r="FUS55" s="949"/>
      <c r="FUT55" s="949"/>
      <c r="FUU55" s="949"/>
      <c r="FUV55" s="949"/>
      <c r="FUW55" s="949"/>
      <c r="FUX55" s="950"/>
      <c r="FUY55" s="948"/>
      <c r="FUZ55" s="949"/>
      <c r="FVA55" s="949"/>
      <c r="FVB55" s="949"/>
      <c r="FVC55" s="949"/>
      <c r="FVD55" s="949"/>
      <c r="FVE55" s="949"/>
      <c r="FVF55" s="949"/>
      <c r="FVG55" s="950"/>
      <c r="FVH55" s="948"/>
      <c r="FVI55" s="949"/>
      <c r="FVJ55" s="949"/>
      <c r="FVK55" s="949"/>
      <c r="FVL55" s="949"/>
      <c r="FVM55" s="949"/>
      <c r="FVN55" s="949"/>
      <c r="FVO55" s="949"/>
      <c r="FVP55" s="950"/>
      <c r="FVQ55" s="948"/>
      <c r="FVR55" s="949"/>
      <c r="FVS55" s="949"/>
      <c r="FVT55" s="949"/>
      <c r="FVU55" s="949"/>
      <c r="FVV55" s="949"/>
      <c r="FVW55" s="949"/>
      <c r="FVX55" s="949"/>
      <c r="FVY55" s="950"/>
      <c r="FVZ55" s="948"/>
      <c r="FWA55" s="949"/>
      <c r="FWB55" s="949"/>
      <c r="FWC55" s="949"/>
      <c r="FWD55" s="949"/>
      <c r="FWE55" s="949"/>
      <c r="FWF55" s="949"/>
      <c r="FWG55" s="949"/>
      <c r="FWH55" s="950"/>
      <c r="FWI55" s="948"/>
      <c r="FWJ55" s="949"/>
      <c r="FWK55" s="949"/>
      <c r="FWL55" s="949"/>
      <c r="FWM55" s="949"/>
      <c r="FWN55" s="949"/>
      <c r="FWO55" s="949"/>
      <c r="FWP55" s="949"/>
      <c r="FWQ55" s="950"/>
      <c r="FWR55" s="948"/>
      <c r="FWS55" s="949"/>
      <c r="FWT55" s="949"/>
      <c r="FWU55" s="949"/>
      <c r="FWV55" s="949"/>
      <c r="FWW55" s="949"/>
      <c r="FWX55" s="949"/>
      <c r="FWY55" s="949"/>
      <c r="FWZ55" s="950"/>
      <c r="FXA55" s="948"/>
      <c r="FXB55" s="949"/>
      <c r="FXC55" s="949"/>
      <c r="FXD55" s="949"/>
      <c r="FXE55" s="949"/>
      <c r="FXF55" s="949"/>
      <c r="FXG55" s="949"/>
      <c r="FXH55" s="949"/>
      <c r="FXI55" s="950"/>
      <c r="FXJ55" s="948"/>
      <c r="FXK55" s="949"/>
      <c r="FXL55" s="949"/>
      <c r="FXM55" s="949"/>
      <c r="FXN55" s="949"/>
      <c r="FXO55" s="949"/>
      <c r="FXP55" s="949"/>
      <c r="FXQ55" s="949"/>
      <c r="FXR55" s="950"/>
      <c r="FXS55" s="948"/>
      <c r="FXT55" s="949"/>
      <c r="FXU55" s="949"/>
      <c r="FXV55" s="949"/>
      <c r="FXW55" s="949"/>
      <c r="FXX55" s="949"/>
      <c r="FXY55" s="949"/>
      <c r="FXZ55" s="949"/>
      <c r="FYA55" s="950"/>
      <c r="FYB55" s="948"/>
      <c r="FYC55" s="949"/>
      <c r="FYD55" s="949"/>
      <c r="FYE55" s="949"/>
      <c r="FYF55" s="949"/>
      <c r="FYG55" s="949"/>
      <c r="FYH55" s="949"/>
      <c r="FYI55" s="949"/>
      <c r="FYJ55" s="950"/>
      <c r="FYK55" s="948"/>
      <c r="FYL55" s="949"/>
      <c r="FYM55" s="949"/>
      <c r="FYN55" s="949"/>
      <c r="FYO55" s="949"/>
      <c r="FYP55" s="949"/>
      <c r="FYQ55" s="949"/>
      <c r="FYR55" s="949"/>
      <c r="FYS55" s="950"/>
      <c r="FYT55" s="948"/>
      <c r="FYU55" s="949"/>
      <c r="FYV55" s="949"/>
      <c r="FYW55" s="949"/>
      <c r="FYX55" s="949"/>
      <c r="FYY55" s="949"/>
      <c r="FYZ55" s="949"/>
      <c r="FZA55" s="949"/>
      <c r="FZB55" s="950"/>
      <c r="FZC55" s="948"/>
      <c r="FZD55" s="949"/>
      <c r="FZE55" s="949"/>
      <c r="FZF55" s="949"/>
      <c r="FZG55" s="949"/>
      <c r="FZH55" s="949"/>
      <c r="FZI55" s="949"/>
      <c r="FZJ55" s="949"/>
      <c r="FZK55" s="950"/>
      <c r="FZL55" s="948"/>
      <c r="FZM55" s="949"/>
      <c r="FZN55" s="949"/>
      <c r="FZO55" s="949"/>
      <c r="FZP55" s="949"/>
      <c r="FZQ55" s="949"/>
      <c r="FZR55" s="949"/>
      <c r="FZS55" s="949"/>
      <c r="FZT55" s="950"/>
      <c r="FZU55" s="948"/>
      <c r="FZV55" s="949"/>
      <c r="FZW55" s="949"/>
      <c r="FZX55" s="949"/>
      <c r="FZY55" s="949"/>
      <c r="FZZ55" s="949"/>
      <c r="GAA55" s="949"/>
      <c r="GAB55" s="949"/>
      <c r="GAC55" s="950"/>
      <c r="GAD55" s="948"/>
      <c r="GAE55" s="949"/>
      <c r="GAF55" s="949"/>
      <c r="GAG55" s="949"/>
      <c r="GAH55" s="949"/>
      <c r="GAI55" s="949"/>
      <c r="GAJ55" s="949"/>
      <c r="GAK55" s="949"/>
      <c r="GAL55" s="950"/>
      <c r="GAM55" s="948"/>
      <c r="GAN55" s="949"/>
      <c r="GAO55" s="949"/>
      <c r="GAP55" s="949"/>
      <c r="GAQ55" s="949"/>
      <c r="GAR55" s="949"/>
      <c r="GAS55" s="949"/>
      <c r="GAT55" s="949"/>
      <c r="GAU55" s="950"/>
      <c r="GAV55" s="948"/>
      <c r="GAW55" s="949"/>
      <c r="GAX55" s="949"/>
      <c r="GAY55" s="949"/>
      <c r="GAZ55" s="949"/>
      <c r="GBA55" s="949"/>
      <c r="GBB55" s="949"/>
      <c r="GBC55" s="949"/>
      <c r="GBD55" s="950"/>
      <c r="GBE55" s="948"/>
      <c r="GBF55" s="949"/>
      <c r="GBG55" s="949"/>
      <c r="GBH55" s="949"/>
      <c r="GBI55" s="949"/>
      <c r="GBJ55" s="949"/>
      <c r="GBK55" s="949"/>
      <c r="GBL55" s="949"/>
      <c r="GBM55" s="950"/>
      <c r="GBN55" s="948"/>
      <c r="GBO55" s="949"/>
      <c r="GBP55" s="949"/>
      <c r="GBQ55" s="949"/>
      <c r="GBR55" s="949"/>
      <c r="GBS55" s="949"/>
      <c r="GBT55" s="949"/>
      <c r="GBU55" s="949"/>
      <c r="GBV55" s="950"/>
      <c r="GBW55" s="948"/>
      <c r="GBX55" s="949"/>
      <c r="GBY55" s="949"/>
      <c r="GBZ55" s="949"/>
      <c r="GCA55" s="949"/>
      <c r="GCB55" s="949"/>
      <c r="GCC55" s="949"/>
      <c r="GCD55" s="949"/>
      <c r="GCE55" s="950"/>
      <c r="GCF55" s="948"/>
      <c r="GCG55" s="949"/>
      <c r="GCH55" s="949"/>
      <c r="GCI55" s="949"/>
      <c r="GCJ55" s="949"/>
      <c r="GCK55" s="949"/>
      <c r="GCL55" s="949"/>
      <c r="GCM55" s="949"/>
      <c r="GCN55" s="950"/>
      <c r="GCO55" s="948"/>
      <c r="GCP55" s="949"/>
      <c r="GCQ55" s="949"/>
      <c r="GCR55" s="949"/>
      <c r="GCS55" s="949"/>
      <c r="GCT55" s="949"/>
      <c r="GCU55" s="949"/>
      <c r="GCV55" s="949"/>
      <c r="GCW55" s="950"/>
      <c r="GCX55" s="948"/>
      <c r="GCY55" s="949"/>
      <c r="GCZ55" s="949"/>
      <c r="GDA55" s="949"/>
      <c r="GDB55" s="949"/>
      <c r="GDC55" s="949"/>
      <c r="GDD55" s="949"/>
      <c r="GDE55" s="949"/>
      <c r="GDF55" s="950"/>
      <c r="GDG55" s="948"/>
      <c r="GDH55" s="949"/>
      <c r="GDI55" s="949"/>
      <c r="GDJ55" s="949"/>
      <c r="GDK55" s="949"/>
      <c r="GDL55" s="949"/>
      <c r="GDM55" s="949"/>
      <c r="GDN55" s="949"/>
      <c r="GDO55" s="950"/>
      <c r="GDP55" s="948"/>
      <c r="GDQ55" s="949"/>
      <c r="GDR55" s="949"/>
      <c r="GDS55" s="949"/>
      <c r="GDT55" s="949"/>
      <c r="GDU55" s="949"/>
      <c r="GDV55" s="949"/>
      <c r="GDW55" s="949"/>
      <c r="GDX55" s="950"/>
      <c r="GDY55" s="948"/>
      <c r="GDZ55" s="949"/>
      <c r="GEA55" s="949"/>
      <c r="GEB55" s="949"/>
      <c r="GEC55" s="949"/>
      <c r="GED55" s="949"/>
      <c r="GEE55" s="949"/>
      <c r="GEF55" s="949"/>
      <c r="GEG55" s="950"/>
      <c r="GEH55" s="948"/>
      <c r="GEI55" s="949"/>
      <c r="GEJ55" s="949"/>
      <c r="GEK55" s="949"/>
      <c r="GEL55" s="949"/>
      <c r="GEM55" s="949"/>
      <c r="GEN55" s="949"/>
      <c r="GEO55" s="949"/>
      <c r="GEP55" s="950"/>
      <c r="GEQ55" s="948"/>
      <c r="GER55" s="949"/>
      <c r="GES55" s="949"/>
      <c r="GET55" s="949"/>
      <c r="GEU55" s="949"/>
      <c r="GEV55" s="949"/>
      <c r="GEW55" s="949"/>
      <c r="GEX55" s="949"/>
      <c r="GEY55" s="950"/>
      <c r="GEZ55" s="948"/>
      <c r="GFA55" s="949"/>
      <c r="GFB55" s="949"/>
      <c r="GFC55" s="949"/>
      <c r="GFD55" s="949"/>
      <c r="GFE55" s="949"/>
      <c r="GFF55" s="949"/>
      <c r="GFG55" s="949"/>
      <c r="GFH55" s="950"/>
      <c r="GFI55" s="948"/>
      <c r="GFJ55" s="949"/>
      <c r="GFK55" s="949"/>
      <c r="GFL55" s="949"/>
      <c r="GFM55" s="949"/>
      <c r="GFN55" s="949"/>
      <c r="GFO55" s="949"/>
      <c r="GFP55" s="949"/>
      <c r="GFQ55" s="950"/>
      <c r="GFR55" s="948"/>
      <c r="GFS55" s="949"/>
      <c r="GFT55" s="949"/>
      <c r="GFU55" s="949"/>
      <c r="GFV55" s="949"/>
      <c r="GFW55" s="949"/>
      <c r="GFX55" s="949"/>
      <c r="GFY55" s="949"/>
      <c r="GFZ55" s="950"/>
      <c r="GGA55" s="948"/>
      <c r="GGB55" s="949"/>
      <c r="GGC55" s="949"/>
      <c r="GGD55" s="949"/>
      <c r="GGE55" s="949"/>
      <c r="GGF55" s="949"/>
      <c r="GGG55" s="949"/>
      <c r="GGH55" s="949"/>
      <c r="GGI55" s="950"/>
      <c r="GGJ55" s="948"/>
      <c r="GGK55" s="949"/>
      <c r="GGL55" s="949"/>
      <c r="GGM55" s="949"/>
      <c r="GGN55" s="949"/>
      <c r="GGO55" s="949"/>
      <c r="GGP55" s="949"/>
      <c r="GGQ55" s="949"/>
      <c r="GGR55" s="950"/>
      <c r="GGS55" s="948"/>
      <c r="GGT55" s="949"/>
      <c r="GGU55" s="949"/>
      <c r="GGV55" s="949"/>
      <c r="GGW55" s="949"/>
      <c r="GGX55" s="949"/>
      <c r="GGY55" s="949"/>
      <c r="GGZ55" s="949"/>
      <c r="GHA55" s="950"/>
      <c r="GHB55" s="948"/>
      <c r="GHC55" s="949"/>
      <c r="GHD55" s="949"/>
      <c r="GHE55" s="949"/>
      <c r="GHF55" s="949"/>
      <c r="GHG55" s="949"/>
      <c r="GHH55" s="949"/>
      <c r="GHI55" s="949"/>
      <c r="GHJ55" s="950"/>
      <c r="GHK55" s="948"/>
      <c r="GHL55" s="949"/>
      <c r="GHM55" s="949"/>
      <c r="GHN55" s="949"/>
      <c r="GHO55" s="949"/>
      <c r="GHP55" s="949"/>
      <c r="GHQ55" s="949"/>
      <c r="GHR55" s="949"/>
      <c r="GHS55" s="950"/>
      <c r="GHT55" s="948"/>
      <c r="GHU55" s="949"/>
      <c r="GHV55" s="949"/>
      <c r="GHW55" s="949"/>
      <c r="GHX55" s="949"/>
      <c r="GHY55" s="949"/>
      <c r="GHZ55" s="949"/>
      <c r="GIA55" s="949"/>
      <c r="GIB55" s="950"/>
      <c r="GIC55" s="948"/>
      <c r="GID55" s="949"/>
      <c r="GIE55" s="949"/>
      <c r="GIF55" s="949"/>
      <c r="GIG55" s="949"/>
      <c r="GIH55" s="949"/>
      <c r="GII55" s="949"/>
      <c r="GIJ55" s="949"/>
      <c r="GIK55" s="950"/>
      <c r="GIL55" s="948"/>
      <c r="GIM55" s="949"/>
      <c r="GIN55" s="949"/>
      <c r="GIO55" s="949"/>
      <c r="GIP55" s="949"/>
      <c r="GIQ55" s="949"/>
      <c r="GIR55" s="949"/>
      <c r="GIS55" s="949"/>
      <c r="GIT55" s="950"/>
      <c r="GIU55" s="948"/>
      <c r="GIV55" s="949"/>
      <c r="GIW55" s="949"/>
      <c r="GIX55" s="949"/>
      <c r="GIY55" s="949"/>
      <c r="GIZ55" s="949"/>
      <c r="GJA55" s="949"/>
      <c r="GJB55" s="949"/>
      <c r="GJC55" s="950"/>
      <c r="GJD55" s="948"/>
      <c r="GJE55" s="949"/>
      <c r="GJF55" s="949"/>
      <c r="GJG55" s="949"/>
      <c r="GJH55" s="949"/>
      <c r="GJI55" s="949"/>
      <c r="GJJ55" s="949"/>
      <c r="GJK55" s="949"/>
      <c r="GJL55" s="950"/>
      <c r="GJM55" s="948"/>
      <c r="GJN55" s="949"/>
      <c r="GJO55" s="949"/>
      <c r="GJP55" s="949"/>
      <c r="GJQ55" s="949"/>
      <c r="GJR55" s="949"/>
      <c r="GJS55" s="949"/>
      <c r="GJT55" s="949"/>
      <c r="GJU55" s="950"/>
      <c r="GJV55" s="948"/>
      <c r="GJW55" s="949"/>
      <c r="GJX55" s="949"/>
      <c r="GJY55" s="949"/>
      <c r="GJZ55" s="949"/>
      <c r="GKA55" s="949"/>
      <c r="GKB55" s="949"/>
      <c r="GKC55" s="949"/>
      <c r="GKD55" s="950"/>
      <c r="GKE55" s="948"/>
      <c r="GKF55" s="949"/>
      <c r="GKG55" s="949"/>
      <c r="GKH55" s="949"/>
      <c r="GKI55" s="949"/>
      <c r="GKJ55" s="949"/>
      <c r="GKK55" s="949"/>
      <c r="GKL55" s="949"/>
      <c r="GKM55" s="950"/>
      <c r="GKN55" s="948"/>
      <c r="GKO55" s="949"/>
      <c r="GKP55" s="949"/>
      <c r="GKQ55" s="949"/>
      <c r="GKR55" s="949"/>
      <c r="GKS55" s="949"/>
      <c r="GKT55" s="949"/>
      <c r="GKU55" s="949"/>
      <c r="GKV55" s="950"/>
      <c r="GKW55" s="948"/>
      <c r="GKX55" s="949"/>
      <c r="GKY55" s="949"/>
      <c r="GKZ55" s="949"/>
      <c r="GLA55" s="949"/>
      <c r="GLB55" s="949"/>
      <c r="GLC55" s="949"/>
      <c r="GLD55" s="949"/>
      <c r="GLE55" s="950"/>
      <c r="GLF55" s="948"/>
      <c r="GLG55" s="949"/>
      <c r="GLH55" s="949"/>
      <c r="GLI55" s="949"/>
      <c r="GLJ55" s="949"/>
      <c r="GLK55" s="949"/>
      <c r="GLL55" s="949"/>
      <c r="GLM55" s="949"/>
      <c r="GLN55" s="950"/>
      <c r="GLO55" s="948"/>
      <c r="GLP55" s="949"/>
      <c r="GLQ55" s="949"/>
      <c r="GLR55" s="949"/>
      <c r="GLS55" s="949"/>
      <c r="GLT55" s="949"/>
      <c r="GLU55" s="949"/>
      <c r="GLV55" s="949"/>
      <c r="GLW55" s="950"/>
      <c r="GLX55" s="948"/>
      <c r="GLY55" s="949"/>
      <c r="GLZ55" s="949"/>
      <c r="GMA55" s="949"/>
      <c r="GMB55" s="949"/>
      <c r="GMC55" s="949"/>
      <c r="GMD55" s="949"/>
      <c r="GME55" s="949"/>
      <c r="GMF55" s="950"/>
      <c r="GMG55" s="948"/>
      <c r="GMH55" s="949"/>
      <c r="GMI55" s="949"/>
      <c r="GMJ55" s="949"/>
      <c r="GMK55" s="949"/>
      <c r="GML55" s="949"/>
      <c r="GMM55" s="949"/>
      <c r="GMN55" s="949"/>
      <c r="GMO55" s="950"/>
      <c r="GMP55" s="948"/>
      <c r="GMQ55" s="949"/>
      <c r="GMR55" s="949"/>
      <c r="GMS55" s="949"/>
      <c r="GMT55" s="949"/>
      <c r="GMU55" s="949"/>
      <c r="GMV55" s="949"/>
      <c r="GMW55" s="949"/>
      <c r="GMX55" s="950"/>
      <c r="GMY55" s="948"/>
      <c r="GMZ55" s="949"/>
      <c r="GNA55" s="949"/>
      <c r="GNB55" s="949"/>
      <c r="GNC55" s="949"/>
      <c r="GND55" s="949"/>
      <c r="GNE55" s="949"/>
      <c r="GNF55" s="949"/>
      <c r="GNG55" s="950"/>
      <c r="GNH55" s="948"/>
      <c r="GNI55" s="949"/>
      <c r="GNJ55" s="949"/>
      <c r="GNK55" s="949"/>
      <c r="GNL55" s="949"/>
      <c r="GNM55" s="949"/>
      <c r="GNN55" s="949"/>
      <c r="GNO55" s="949"/>
      <c r="GNP55" s="950"/>
      <c r="GNQ55" s="948"/>
      <c r="GNR55" s="949"/>
      <c r="GNS55" s="949"/>
      <c r="GNT55" s="949"/>
      <c r="GNU55" s="949"/>
      <c r="GNV55" s="949"/>
      <c r="GNW55" s="949"/>
      <c r="GNX55" s="949"/>
      <c r="GNY55" s="950"/>
      <c r="GNZ55" s="948"/>
      <c r="GOA55" s="949"/>
      <c r="GOB55" s="949"/>
      <c r="GOC55" s="949"/>
      <c r="GOD55" s="949"/>
      <c r="GOE55" s="949"/>
      <c r="GOF55" s="949"/>
      <c r="GOG55" s="949"/>
      <c r="GOH55" s="950"/>
      <c r="GOI55" s="948"/>
      <c r="GOJ55" s="949"/>
      <c r="GOK55" s="949"/>
      <c r="GOL55" s="949"/>
      <c r="GOM55" s="949"/>
      <c r="GON55" s="949"/>
      <c r="GOO55" s="949"/>
      <c r="GOP55" s="949"/>
      <c r="GOQ55" s="950"/>
      <c r="GOR55" s="948"/>
      <c r="GOS55" s="949"/>
      <c r="GOT55" s="949"/>
      <c r="GOU55" s="949"/>
      <c r="GOV55" s="949"/>
      <c r="GOW55" s="949"/>
      <c r="GOX55" s="949"/>
      <c r="GOY55" s="949"/>
      <c r="GOZ55" s="950"/>
      <c r="GPA55" s="948"/>
      <c r="GPB55" s="949"/>
      <c r="GPC55" s="949"/>
      <c r="GPD55" s="949"/>
      <c r="GPE55" s="949"/>
      <c r="GPF55" s="949"/>
      <c r="GPG55" s="949"/>
      <c r="GPH55" s="949"/>
      <c r="GPI55" s="950"/>
      <c r="GPJ55" s="948"/>
      <c r="GPK55" s="949"/>
      <c r="GPL55" s="949"/>
      <c r="GPM55" s="949"/>
      <c r="GPN55" s="949"/>
      <c r="GPO55" s="949"/>
      <c r="GPP55" s="949"/>
      <c r="GPQ55" s="949"/>
      <c r="GPR55" s="950"/>
      <c r="GPS55" s="948"/>
      <c r="GPT55" s="949"/>
      <c r="GPU55" s="949"/>
      <c r="GPV55" s="949"/>
      <c r="GPW55" s="949"/>
      <c r="GPX55" s="949"/>
      <c r="GPY55" s="949"/>
      <c r="GPZ55" s="949"/>
      <c r="GQA55" s="950"/>
      <c r="GQB55" s="948"/>
      <c r="GQC55" s="949"/>
      <c r="GQD55" s="949"/>
      <c r="GQE55" s="949"/>
      <c r="GQF55" s="949"/>
      <c r="GQG55" s="949"/>
      <c r="GQH55" s="949"/>
      <c r="GQI55" s="949"/>
      <c r="GQJ55" s="950"/>
      <c r="GQK55" s="948"/>
      <c r="GQL55" s="949"/>
      <c r="GQM55" s="949"/>
      <c r="GQN55" s="949"/>
      <c r="GQO55" s="949"/>
      <c r="GQP55" s="949"/>
      <c r="GQQ55" s="949"/>
      <c r="GQR55" s="949"/>
      <c r="GQS55" s="950"/>
      <c r="GQT55" s="948"/>
      <c r="GQU55" s="949"/>
      <c r="GQV55" s="949"/>
      <c r="GQW55" s="949"/>
      <c r="GQX55" s="949"/>
      <c r="GQY55" s="949"/>
      <c r="GQZ55" s="949"/>
      <c r="GRA55" s="949"/>
      <c r="GRB55" s="950"/>
      <c r="GRC55" s="948"/>
      <c r="GRD55" s="949"/>
      <c r="GRE55" s="949"/>
      <c r="GRF55" s="949"/>
      <c r="GRG55" s="949"/>
      <c r="GRH55" s="949"/>
      <c r="GRI55" s="949"/>
      <c r="GRJ55" s="949"/>
      <c r="GRK55" s="950"/>
      <c r="GRL55" s="948"/>
      <c r="GRM55" s="949"/>
      <c r="GRN55" s="949"/>
      <c r="GRO55" s="949"/>
      <c r="GRP55" s="949"/>
      <c r="GRQ55" s="949"/>
      <c r="GRR55" s="949"/>
      <c r="GRS55" s="949"/>
      <c r="GRT55" s="950"/>
      <c r="GRU55" s="948"/>
      <c r="GRV55" s="949"/>
      <c r="GRW55" s="949"/>
      <c r="GRX55" s="949"/>
      <c r="GRY55" s="949"/>
      <c r="GRZ55" s="949"/>
      <c r="GSA55" s="949"/>
      <c r="GSB55" s="949"/>
      <c r="GSC55" s="950"/>
      <c r="GSD55" s="948"/>
      <c r="GSE55" s="949"/>
      <c r="GSF55" s="949"/>
      <c r="GSG55" s="949"/>
      <c r="GSH55" s="949"/>
      <c r="GSI55" s="949"/>
      <c r="GSJ55" s="949"/>
      <c r="GSK55" s="949"/>
      <c r="GSL55" s="950"/>
      <c r="GSM55" s="948"/>
      <c r="GSN55" s="949"/>
      <c r="GSO55" s="949"/>
      <c r="GSP55" s="949"/>
      <c r="GSQ55" s="949"/>
      <c r="GSR55" s="949"/>
      <c r="GSS55" s="949"/>
      <c r="GST55" s="949"/>
      <c r="GSU55" s="950"/>
      <c r="GSV55" s="948"/>
      <c r="GSW55" s="949"/>
      <c r="GSX55" s="949"/>
      <c r="GSY55" s="949"/>
      <c r="GSZ55" s="949"/>
      <c r="GTA55" s="949"/>
      <c r="GTB55" s="949"/>
      <c r="GTC55" s="949"/>
      <c r="GTD55" s="950"/>
      <c r="GTE55" s="948"/>
      <c r="GTF55" s="949"/>
      <c r="GTG55" s="949"/>
      <c r="GTH55" s="949"/>
      <c r="GTI55" s="949"/>
      <c r="GTJ55" s="949"/>
      <c r="GTK55" s="949"/>
      <c r="GTL55" s="949"/>
      <c r="GTM55" s="950"/>
      <c r="GTN55" s="948"/>
      <c r="GTO55" s="949"/>
      <c r="GTP55" s="949"/>
      <c r="GTQ55" s="949"/>
      <c r="GTR55" s="949"/>
      <c r="GTS55" s="949"/>
      <c r="GTT55" s="949"/>
      <c r="GTU55" s="949"/>
      <c r="GTV55" s="950"/>
      <c r="GTW55" s="948"/>
      <c r="GTX55" s="949"/>
      <c r="GTY55" s="949"/>
      <c r="GTZ55" s="949"/>
      <c r="GUA55" s="949"/>
      <c r="GUB55" s="949"/>
      <c r="GUC55" s="949"/>
      <c r="GUD55" s="949"/>
      <c r="GUE55" s="950"/>
      <c r="GUF55" s="948"/>
      <c r="GUG55" s="949"/>
      <c r="GUH55" s="949"/>
      <c r="GUI55" s="949"/>
      <c r="GUJ55" s="949"/>
      <c r="GUK55" s="949"/>
      <c r="GUL55" s="949"/>
      <c r="GUM55" s="949"/>
      <c r="GUN55" s="950"/>
      <c r="GUO55" s="948"/>
      <c r="GUP55" s="949"/>
      <c r="GUQ55" s="949"/>
      <c r="GUR55" s="949"/>
      <c r="GUS55" s="949"/>
      <c r="GUT55" s="949"/>
      <c r="GUU55" s="949"/>
      <c r="GUV55" s="949"/>
      <c r="GUW55" s="950"/>
      <c r="GUX55" s="948"/>
      <c r="GUY55" s="949"/>
      <c r="GUZ55" s="949"/>
      <c r="GVA55" s="949"/>
      <c r="GVB55" s="949"/>
      <c r="GVC55" s="949"/>
      <c r="GVD55" s="949"/>
      <c r="GVE55" s="949"/>
      <c r="GVF55" s="950"/>
      <c r="GVG55" s="948"/>
      <c r="GVH55" s="949"/>
      <c r="GVI55" s="949"/>
      <c r="GVJ55" s="949"/>
      <c r="GVK55" s="949"/>
      <c r="GVL55" s="949"/>
      <c r="GVM55" s="949"/>
      <c r="GVN55" s="949"/>
      <c r="GVO55" s="950"/>
      <c r="GVP55" s="948"/>
      <c r="GVQ55" s="949"/>
      <c r="GVR55" s="949"/>
      <c r="GVS55" s="949"/>
      <c r="GVT55" s="949"/>
      <c r="GVU55" s="949"/>
      <c r="GVV55" s="949"/>
      <c r="GVW55" s="949"/>
      <c r="GVX55" s="950"/>
      <c r="GVY55" s="948"/>
      <c r="GVZ55" s="949"/>
      <c r="GWA55" s="949"/>
      <c r="GWB55" s="949"/>
      <c r="GWC55" s="949"/>
      <c r="GWD55" s="949"/>
      <c r="GWE55" s="949"/>
      <c r="GWF55" s="949"/>
      <c r="GWG55" s="950"/>
      <c r="GWH55" s="948"/>
      <c r="GWI55" s="949"/>
      <c r="GWJ55" s="949"/>
      <c r="GWK55" s="949"/>
      <c r="GWL55" s="949"/>
      <c r="GWM55" s="949"/>
      <c r="GWN55" s="949"/>
      <c r="GWO55" s="949"/>
      <c r="GWP55" s="950"/>
      <c r="GWQ55" s="948"/>
      <c r="GWR55" s="949"/>
      <c r="GWS55" s="949"/>
      <c r="GWT55" s="949"/>
      <c r="GWU55" s="949"/>
      <c r="GWV55" s="949"/>
      <c r="GWW55" s="949"/>
      <c r="GWX55" s="949"/>
      <c r="GWY55" s="950"/>
      <c r="GWZ55" s="948"/>
      <c r="GXA55" s="949"/>
      <c r="GXB55" s="949"/>
      <c r="GXC55" s="949"/>
      <c r="GXD55" s="949"/>
      <c r="GXE55" s="949"/>
      <c r="GXF55" s="949"/>
      <c r="GXG55" s="949"/>
      <c r="GXH55" s="950"/>
      <c r="GXI55" s="948"/>
      <c r="GXJ55" s="949"/>
      <c r="GXK55" s="949"/>
      <c r="GXL55" s="949"/>
      <c r="GXM55" s="949"/>
      <c r="GXN55" s="949"/>
      <c r="GXO55" s="949"/>
      <c r="GXP55" s="949"/>
      <c r="GXQ55" s="950"/>
      <c r="GXR55" s="948"/>
      <c r="GXS55" s="949"/>
      <c r="GXT55" s="949"/>
      <c r="GXU55" s="949"/>
      <c r="GXV55" s="949"/>
      <c r="GXW55" s="949"/>
      <c r="GXX55" s="949"/>
      <c r="GXY55" s="949"/>
      <c r="GXZ55" s="950"/>
      <c r="GYA55" s="948"/>
      <c r="GYB55" s="949"/>
      <c r="GYC55" s="949"/>
      <c r="GYD55" s="949"/>
      <c r="GYE55" s="949"/>
      <c r="GYF55" s="949"/>
      <c r="GYG55" s="949"/>
      <c r="GYH55" s="949"/>
      <c r="GYI55" s="950"/>
      <c r="GYJ55" s="948"/>
      <c r="GYK55" s="949"/>
      <c r="GYL55" s="949"/>
      <c r="GYM55" s="949"/>
      <c r="GYN55" s="949"/>
      <c r="GYO55" s="949"/>
      <c r="GYP55" s="949"/>
      <c r="GYQ55" s="949"/>
      <c r="GYR55" s="950"/>
      <c r="GYS55" s="948"/>
      <c r="GYT55" s="949"/>
      <c r="GYU55" s="949"/>
      <c r="GYV55" s="949"/>
      <c r="GYW55" s="949"/>
      <c r="GYX55" s="949"/>
      <c r="GYY55" s="949"/>
      <c r="GYZ55" s="949"/>
      <c r="GZA55" s="950"/>
      <c r="GZB55" s="948"/>
      <c r="GZC55" s="949"/>
      <c r="GZD55" s="949"/>
      <c r="GZE55" s="949"/>
      <c r="GZF55" s="949"/>
      <c r="GZG55" s="949"/>
      <c r="GZH55" s="949"/>
      <c r="GZI55" s="949"/>
      <c r="GZJ55" s="950"/>
      <c r="GZK55" s="948"/>
      <c r="GZL55" s="949"/>
      <c r="GZM55" s="949"/>
      <c r="GZN55" s="949"/>
      <c r="GZO55" s="949"/>
      <c r="GZP55" s="949"/>
      <c r="GZQ55" s="949"/>
      <c r="GZR55" s="949"/>
      <c r="GZS55" s="950"/>
      <c r="GZT55" s="948"/>
      <c r="GZU55" s="949"/>
      <c r="GZV55" s="949"/>
      <c r="GZW55" s="949"/>
      <c r="GZX55" s="949"/>
      <c r="GZY55" s="949"/>
      <c r="GZZ55" s="949"/>
      <c r="HAA55" s="949"/>
      <c r="HAB55" s="950"/>
      <c r="HAC55" s="948"/>
      <c r="HAD55" s="949"/>
      <c r="HAE55" s="949"/>
      <c r="HAF55" s="949"/>
      <c r="HAG55" s="949"/>
      <c r="HAH55" s="949"/>
      <c r="HAI55" s="949"/>
      <c r="HAJ55" s="949"/>
      <c r="HAK55" s="950"/>
      <c r="HAL55" s="948"/>
      <c r="HAM55" s="949"/>
      <c r="HAN55" s="949"/>
      <c r="HAO55" s="949"/>
      <c r="HAP55" s="949"/>
      <c r="HAQ55" s="949"/>
      <c r="HAR55" s="949"/>
      <c r="HAS55" s="949"/>
      <c r="HAT55" s="950"/>
      <c r="HAU55" s="948"/>
      <c r="HAV55" s="949"/>
      <c r="HAW55" s="949"/>
      <c r="HAX55" s="949"/>
      <c r="HAY55" s="949"/>
      <c r="HAZ55" s="949"/>
      <c r="HBA55" s="949"/>
      <c r="HBB55" s="949"/>
      <c r="HBC55" s="950"/>
      <c r="HBD55" s="948"/>
      <c r="HBE55" s="949"/>
      <c r="HBF55" s="949"/>
      <c r="HBG55" s="949"/>
      <c r="HBH55" s="949"/>
      <c r="HBI55" s="949"/>
      <c r="HBJ55" s="949"/>
      <c r="HBK55" s="949"/>
      <c r="HBL55" s="950"/>
      <c r="HBM55" s="948"/>
      <c r="HBN55" s="949"/>
      <c r="HBO55" s="949"/>
      <c r="HBP55" s="949"/>
      <c r="HBQ55" s="949"/>
      <c r="HBR55" s="949"/>
      <c r="HBS55" s="949"/>
      <c r="HBT55" s="949"/>
      <c r="HBU55" s="950"/>
      <c r="HBV55" s="948"/>
      <c r="HBW55" s="949"/>
      <c r="HBX55" s="949"/>
      <c r="HBY55" s="949"/>
      <c r="HBZ55" s="949"/>
      <c r="HCA55" s="949"/>
      <c r="HCB55" s="949"/>
      <c r="HCC55" s="949"/>
      <c r="HCD55" s="950"/>
      <c r="HCE55" s="948"/>
      <c r="HCF55" s="949"/>
      <c r="HCG55" s="949"/>
      <c r="HCH55" s="949"/>
      <c r="HCI55" s="949"/>
      <c r="HCJ55" s="949"/>
      <c r="HCK55" s="949"/>
      <c r="HCL55" s="949"/>
      <c r="HCM55" s="950"/>
      <c r="HCN55" s="948"/>
      <c r="HCO55" s="949"/>
      <c r="HCP55" s="949"/>
      <c r="HCQ55" s="949"/>
      <c r="HCR55" s="949"/>
      <c r="HCS55" s="949"/>
      <c r="HCT55" s="949"/>
      <c r="HCU55" s="949"/>
      <c r="HCV55" s="950"/>
      <c r="HCW55" s="948"/>
      <c r="HCX55" s="949"/>
      <c r="HCY55" s="949"/>
      <c r="HCZ55" s="949"/>
      <c r="HDA55" s="949"/>
      <c r="HDB55" s="949"/>
      <c r="HDC55" s="949"/>
      <c r="HDD55" s="949"/>
      <c r="HDE55" s="950"/>
      <c r="HDF55" s="948"/>
      <c r="HDG55" s="949"/>
      <c r="HDH55" s="949"/>
      <c r="HDI55" s="949"/>
      <c r="HDJ55" s="949"/>
      <c r="HDK55" s="949"/>
      <c r="HDL55" s="949"/>
      <c r="HDM55" s="949"/>
      <c r="HDN55" s="950"/>
      <c r="HDO55" s="948"/>
      <c r="HDP55" s="949"/>
      <c r="HDQ55" s="949"/>
      <c r="HDR55" s="949"/>
      <c r="HDS55" s="949"/>
      <c r="HDT55" s="949"/>
      <c r="HDU55" s="949"/>
      <c r="HDV55" s="949"/>
      <c r="HDW55" s="950"/>
      <c r="HDX55" s="948"/>
      <c r="HDY55" s="949"/>
      <c r="HDZ55" s="949"/>
      <c r="HEA55" s="949"/>
      <c r="HEB55" s="949"/>
      <c r="HEC55" s="949"/>
      <c r="HED55" s="949"/>
      <c r="HEE55" s="949"/>
      <c r="HEF55" s="950"/>
      <c r="HEG55" s="948"/>
      <c r="HEH55" s="949"/>
      <c r="HEI55" s="949"/>
      <c r="HEJ55" s="949"/>
      <c r="HEK55" s="949"/>
      <c r="HEL55" s="949"/>
      <c r="HEM55" s="949"/>
      <c r="HEN55" s="949"/>
      <c r="HEO55" s="950"/>
      <c r="HEP55" s="948"/>
      <c r="HEQ55" s="949"/>
      <c r="HER55" s="949"/>
      <c r="HES55" s="949"/>
      <c r="HET55" s="949"/>
      <c r="HEU55" s="949"/>
      <c r="HEV55" s="949"/>
      <c r="HEW55" s="949"/>
      <c r="HEX55" s="950"/>
      <c r="HEY55" s="948"/>
      <c r="HEZ55" s="949"/>
      <c r="HFA55" s="949"/>
      <c r="HFB55" s="949"/>
      <c r="HFC55" s="949"/>
      <c r="HFD55" s="949"/>
      <c r="HFE55" s="949"/>
      <c r="HFF55" s="949"/>
      <c r="HFG55" s="950"/>
      <c r="HFH55" s="948"/>
      <c r="HFI55" s="949"/>
      <c r="HFJ55" s="949"/>
      <c r="HFK55" s="949"/>
      <c r="HFL55" s="949"/>
      <c r="HFM55" s="949"/>
      <c r="HFN55" s="949"/>
      <c r="HFO55" s="949"/>
      <c r="HFP55" s="950"/>
      <c r="HFQ55" s="948"/>
      <c r="HFR55" s="949"/>
      <c r="HFS55" s="949"/>
      <c r="HFT55" s="949"/>
      <c r="HFU55" s="949"/>
      <c r="HFV55" s="949"/>
      <c r="HFW55" s="949"/>
      <c r="HFX55" s="949"/>
      <c r="HFY55" s="950"/>
      <c r="HFZ55" s="948"/>
      <c r="HGA55" s="949"/>
      <c r="HGB55" s="949"/>
      <c r="HGC55" s="949"/>
      <c r="HGD55" s="949"/>
      <c r="HGE55" s="949"/>
      <c r="HGF55" s="949"/>
      <c r="HGG55" s="949"/>
      <c r="HGH55" s="950"/>
      <c r="HGI55" s="948"/>
      <c r="HGJ55" s="949"/>
      <c r="HGK55" s="949"/>
      <c r="HGL55" s="949"/>
      <c r="HGM55" s="949"/>
      <c r="HGN55" s="949"/>
      <c r="HGO55" s="949"/>
      <c r="HGP55" s="949"/>
      <c r="HGQ55" s="950"/>
      <c r="HGR55" s="948"/>
      <c r="HGS55" s="949"/>
      <c r="HGT55" s="949"/>
      <c r="HGU55" s="949"/>
      <c r="HGV55" s="949"/>
      <c r="HGW55" s="949"/>
      <c r="HGX55" s="949"/>
      <c r="HGY55" s="949"/>
      <c r="HGZ55" s="950"/>
      <c r="HHA55" s="948"/>
      <c r="HHB55" s="949"/>
      <c r="HHC55" s="949"/>
      <c r="HHD55" s="949"/>
      <c r="HHE55" s="949"/>
      <c r="HHF55" s="949"/>
      <c r="HHG55" s="949"/>
      <c r="HHH55" s="949"/>
      <c r="HHI55" s="950"/>
      <c r="HHJ55" s="948"/>
      <c r="HHK55" s="949"/>
      <c r="HHL55" s="949"/>
      <c r="HHM55" s="949"/>
      <c r="HHN55" s="949"/>
      <c r="HHO55" s="949"/>
      <c r="HHP55" s="949"/>
      <c r="HHQ55" s="949"/>
      <c r="HHR55" s="950"/>
      <c r="HHS55" s="948"/>
      <c r="HHT55" s="949"/>
      <c r="HHU55" s="949"/>
      <c r="HHV55" s="949"/>
      <c r="HHW55" s="949"/>
      <c r="HHX55" s="949"/>
      <c r="HHY55" s="949"/>
      <c r="HHZ55" s="949"/>
      <c r="HIA55" s="950"/>
      <c r="HIB55" s="948"/>
      <c r="HIC55" s="949"/>
      <c r="HID55" s="949"/>
      <c r="HIE55" s="949"/>
      <c r="HIF55" s="949"/>
      <c r="HIG55" s="949"/>
      <c r="HIH55" s="949"/>
      <c r="HII55" s="949"/>
      <c r="HIJ55" s="950"/>
      <c r="HIK55" s="948"/>
      <c r="HIL55" s="949"/>
      <c r="HIM55" s="949"/>
      <c r="HIN55" s="949"/>
      <c r="HIO55" s="949"/>
      <c r="HIP55" s="949"/>
      <c r="HIQ55" s="949"/>
      <c r="HIR55" s="949"/>
      <c r="HIS55" s="950"/>
      <c r="HIT55" s="948"/>
      <c r="HIU55" s="949"/>
      <c r="HIV55" s="949"/>
      <c r="HIW55" s="949"/>
      <c r="HIX55" s="949"/>
      <c r="HIY55" s="949"/>
      <c r="HIZ55" s="949"/>
      <c r="HJA55" s="949"/>
      <c r="HJB55" s="950"/>
      <c r="HJC55" s="948"/>
      <c r="HJD55" s="949"/>
      <c r="HJE55" s="949"/>
      <c r="HJF55" s="949"/>
      <c r="HJG55" s="949"/>
      <c r="HJH55" s="949"/>
      <c r="HJI55" s="949"/>
      <c r="HJJ55" s="949"/>
      <c r="HJK55" s="950"/>
      <c r="HJL55" s="948"/>
      <c r="HJM55" s="949"/>
      <c r="HJN55" s="949"/>
      <c r="HJO55" s="949"/>
      <c r="HJP55" s="949"/>
      <c r="HJQ55" s="949"/>
      <c r="HJR55" s="949"/>
      <c r="HJS55" s="949"/>
      <c r="HJT55" s="950"/>
      <c r="HJU55" s="948"/>
      <c r="HJV55" s="949"/>
      <c r="HJW55" s="949"/>
      <c r="HJX55" s="949"/>
      <c r="HJY55" s="949"/>
      <c r="HJZ55" s="949"/>
      <c r="HKA55" s="949"/>
      <c r="HKB55" s="949"/>
      <c r="HKC55" s="950"/>
      <c r="HKD55" s="948"/>
      <c r="HKE55" s="949"/>
      <c r="HKF55" s="949"/>
      <c r="HKG55" s="949"/>
      <c r="HKH55" s="949"/>
      <c r="HKI55" s="949"/>
      <c r="HKJ55" s="949"/>
      <c r="HKK55" s="949"/>
      <c r="HKL55" s="950"/>
      <c r="HKM55" s="948"/>
      <c r="HKN55" s="949"/>
      <c r="HKO55" s="949"/>
      <c r="HKP55" s="949"/>
      <c r="HKQ55" s="949"/>
      <c r="HKR55" s="949"/>
      <c r="HKS55" s="949"/>
      <c r="HKT55" s="949"/>
      <c r="HKU55" s="950"/>
      <c r="HKV55" s="948"/>
      <c r="HKW55" s="949"/>
      <c r="HKX55" s="949"/>
      <c r="HKY55" s="949"/>
      <c r="HKZ55" s="949"/>
      <c r="HLA55" s="949"/>
      <c r="HLB55" s="949"/>
      <c r="HLC55" s="949"/>
      <c r="HLD55" s="950"/>
      <c r="HLE55" s="948"/>
      <c r="HLF55" s="949"/>
      <c r="HLG55" s="949"/>
      <c r="HLH55" s="949"/>
      <c r="HLI55" s="949"/>
      <c r="HLJ55" s="949"/>
      <c r="HLK55" s="949"/>
      <c r="HLL55" s="949"/>
      <c r="HLM55" s="950"/>
      <c r="HLN55" s="948"/>
      <c r="HLO55" s="949"/>
      <c r="HLP55" s="949"/>
      <c r="HLQ55" s="949"/>
      <c r="HLR55" s="949"/>
      <c r="HLS55" s="949"/>
      <c r="HLT55" s="949"/>
      <c r="HLU55" s="949"/>
      <c r="HLV55" s="950"/>
      <c r="HLW55" s="948"/>
      <c r="HLX55" s="949"/>
      <c r="HLY55" s="949"/>
      <c r="HLZ55" s="949"/>
      <c r="HMA55" s="949"/>
      <c r="HMB55" s="949"/>
      <c r="HMC55" s="949"/>
      <c r="HMD55" s="949"/>
      <c r="HME55" s="950"/>
      <c r="HMF55" s="948"/>
      <c r="HMG55" s="949"/>
      <c r="HMH55" s="949"/>
      <c r="HMI55" s="949"/>
      <c r="HMJ55" s="949"/>
      <c r="HMK55" s="949"/>
      <c r="HML55" s="949"/>
      <c r="HMM55" s="949"/>
      <c r="HMN55" s="950"/>
      <c r="HMO55" s="948"/>
      <c r="HMP55" s="949"/>
      <c r="HMQ55" s="949"/>
      <c r="HMR55" s="949"/>
      <c r="HMS55" s="949"/>
      <c r="HMT55" s="949"/>
      <c r="HMU55" s="949"/>
      <c r="HMV55" s="949"/>
      <c r="HMW55" s="950"/>
      <c r="HMX55" s="948"/>
      <c r="HMY55" s="949"/>
      <c r="HMZ55" s="949"/>
      <c r="HNA55" s="949"/>
      <c r="HNB55" s="949"/>
      <c r="HNC55" s="949"/>
      <c r="HND55" s="949"/>
      <c r="HNE55" s="949"/>
      <c r="HNF55" s="950"/>
      <c r="HNG55" s="948"/>
      <c r="HNH55" s="949"/>
      <c r="HNI55" s="949"/>
      <c r="HNJ55" s="949"/>
      <c r="HNK55" s="949"/>
      <c r="HNL55" s="949"/>
      <c r="HNM55" s="949"/>
      <c r="HNN55" s="949"/>
      <c r="HNO55" s="950"/>
      <c r="HNP55" s="948"/>
      <c r="HNQ55" s="949"/>
      <c r="HNR55" s="949"/>
      <c r="HNS55" s="949"/>
      <c r="HNT55" s="949"/>
      <c r="HNU55" s="949"/>
      <c r="HNV55" s="949"/>
      <c r="HNW55" s="949"/>
      <c r="HNX55" s="950"/>
      <c r="HNY55" s="948"/>
      <c r="HNZ55" s="949"/>
      <c r="HOA55" s="949"/>
      <c r="HOB55" s="949"/>
      <c r="HOC55" s="949"/>
      <c r="HOD55" s="949"/>
      <c r="HOE55" s="949"/>
      <c r="HOF55" s="949"/>
      <c r="HOG55" s="950"/>
      <c r="HOH55" s="948"/>
      <c r="HOI55" s="949"/>
      <c r="HOJ55" s="949"/>
      <c r="HOK55" s="949"/>
      <c r="HOL55" s="949"/>
      <c r="HOM55" s="949"/>
      <c r="HON55" s="949"/>
      <c r="HOO55" s="949"/>
      <c r="HOP55" s="950"/>
      <c r="HOQ55" s="948"/>
      <c r="HOR55" s="949"/>
      <c r="HOS55" s="949"/>
      <c r="HOT55" s="949"/>
      <c r="HOU55" s="949"/>
      <c r="HOV55" s="949"/>
      <c r="HOW55" s="949"/>
      <c r="HOX55" s="949"/>
      <c r="HOY55" s="950"/>
      <c r="HOZ55" s="948"/>
      <c r="HPA55" s="949"/>
      <c r="HPB55" s="949"/>
      <c r="HPC55" s="949"/>
      <c r="HPD55" s="949"/>
      <c r="HPE55" s="949"/>
      <c r="HPF55" s="949"/>
      <c r="HPG55" s="949"/>
      <c r="HPH55" s="950"/>
      <c r="HPI55" s="948"/>
      <c r="HPJ55" s="949"/>
      <c r="HPK55" s="949"/>
      <c r="HPL55" s="949"/>
      <c r="HPM55" s="949"/>
      <c r="HPN55" s="949"/>
      <c r="HPO55" s="949"/>
      <c r="HPP55" s="949"/>
      <c r="HPQ55" s="950"/>
      <c r="HPR55" s="948"/>
      <c r="HPS55" s="949"/>
      <c r="HPT55" s="949"/>
      <c r="HPU55" s="949"/>
      <c r="HPV55" s="949"/>
      <c r="HPW55" s="949"/>
      <c r="HPX55" s="949"/>
      <c r="HPY55" s="949"/>
      <c r="HPZ55" s="950"/>
      <c r="HQA55" s="948"/>
      <c r="HQB55" s="949"/>
      <c r="HQC55" s="949"/>
      <c r="HQD55" s="949"/>
      <c r="HQE55" s="949"/>
      <c r="HQF55" s="949"/>
      <c r="HQG55" s="949"/>
      <c r="HQH55" s="949"/>
      <c r="HQI55" s="950"/>
      <c r="HQJ55" s="948"/>
      <c r="HQK55" s="949"/>
      <c r="HQL55" s="949"/>
      <c r="HQM55" s="949"/>
      <c r="HQN55" s="949"/>
      <c r="HQO55" s="949"/>
      <c r="HQP55" s="949"/>
      <c r="HQQ55" s="949"/>
      <c r="HQR55" s="950"/>
      <c r="HQS55" s="948"/>
      <c r="HQT55" s="949"/>
      <c r="HQU55" s="949"/>
      <c r="HQV55" s="949"/>
      <c r="HQW55" s="949"/>
      <c r="HQX55" s="949"/>
      <c r="HQY55" s="949"/>
      <c r="HQZ55" s="949"/>
      <c r="HRA55" s="950"/>
      <c r="HRB55" s="948"/>
      <c r="HRC55" s="949"/>
      <c r="HRD55" s="949"/>
      <c r="HRE55" s="949"/>
      <c r="HRF55" s="949"/>
      <c r="HRG55" s="949"/>
      <c r="HRH55" s="949"/>
      <c r="HRI55" s="949"/>
      <c r="HRJ55" s="950"/>
      <c r="HRK55" s="948"/>
      <c r="HRL55" s="949"/>
      <c r="HRM55" s="949"/>
      <c r="HRN55" s="949"/>
      <c r="HRO55" s="949"/>
      <c r="HRP55" s="949"/>
      <c r="HRQ55" s="949"/>
      <c r="HRR55" s="949"/>
      <c r="HRS55" s="950"/>
      <c r="HRT55" s="948"/>
      <c r="HRU55" s="949"/>
      <c r="HRV55" s="949"/>
      <c r="HRW55" s="949"/>
      <c r="HRX55" s="949"/>
      <c r="HRY55" s="949"/>
      <c r="HRZ55" s="949"/>
      <c r="HSA55" s="949"/>
      <c r="HSB55" s="950"/>
      <c r="HSC55" s="948"/>
      <c r="HSD55" s="949"/>
      <c r="HSE55" s="949"/>
      <c r="HSF55" s="949"/>
      <c r="HSG55" s="949"/>
      <c r="HSH55" s="949"/>
      <c r="HSI55" s="949"/>
      <c r="HSJ55" s="949"/>
      <c r="HSK55" s="950"/>
      <c r="HSL55" s="948"/>
      <c r="HSM55" s="949"/>
      <c r="HSN55" s="949"/>
      <c r="HSO55" s="949"/>
      <c r="HSP55" s="949"/>
      <c r="HSQ55" s="949"/>
      <c r="HSR55" s="949"/>
      <c r="HSS55" s="949"/>
      <c r="HST55" s="950"/>
      <c r="HSU55" s="948"/>
      <c r="HSV55" s="949"/>
      <c r="HSW55" s="949"/>
      <c r="HSX55" s="949"/>
      <c r="HSY55" s="949"/>
      <c r="HSZ55" s="949"/>
      <c r="HTA55" s="949"/>
      <c r="HTB55" s="949"/>
      <c r="HTC55" s="950"/>
      <c r="HTD55" s="948"/>
      <c r="HTE55" s="949"/>
      <c r="HTF55" s="949"/>
      <c r="HTG55" s="949"/>
      <c r="HTH55" s="949"/>
      <c r="HTI55" s="949"/>
      <c r="HTJ55" s="949"/>
      <c r="HTK55" s="949"/>
      <c r="HTL55" s="950"/>
      <c r="HTM55" s="948"/>
      <c r="HTN55" s="949"/>
      <c r="HTO55" s="949"/>
      <c r="HTP55" s="949"/>
      <c r="HTQ55" s="949"/>
      <c r="HTR55" s="949"/>
      <c r="HTS55" s="949"/>
      <c r="HTT55" s="949"/>
      <c r="HTU55" s="950"/>
      <c r="HTV55" s="948"/>
      <c r="HTW55" s="949"/>
      <c r="HTX55" s="949"/>
      <c r="HTY55" s="949"/>
      <c r="HTZ55" s="949"/>
      <c r="HUA55" s="949"/>
      <c r="HUB55" s="949"/>
      <c r="HUC55" s="949"/>
      <c r="HUD55" s="950"/>
      <c r="HUE55" s="948"/>
      <c r="HUF55" s="949"/>
      <c r="HUG55" s="949"/>
      <c r="HUH55" s="949"/>
      <c r="HUI55" s="949"/>
      <c r="HUJ55" s="949"/>
      <c r="HUK55" s="949"/>
      <c r="HUL55" s="949"/>
      <c r="HUM55" s="950"/>
      <c r="HUN55" s="948"/>
      <c r="HUO55" s="949"/>
      <c r="HUP55" s="949"/>
      <c r="HUQ55" s="949"/>
      <c r="HUR55" s="949"/>
      <c r="HUS55" s="949"/>
      <c r="HUT55" s="949"/>
      <c r="HUU55" s="949"/>
      <c r="HUV55" s="950"/>
      <c r="HUW55" s="948"/>
      <c r="HUX55" s="949"/>
      <c r="HUY55" s="949"/>
      <c r="HUZ55" s="949"/>
      <c r="HVA55" s="949"/>
      <c r="HVB55" s="949"/>
      <c r="HVC55" s="949"/>
      <c r="HVD55" s="949"/>
      <c r="HVE55" s="950"/>
      <c r="HVF55" s="948"/>
      <c r="HVG55" s="949"/>
      <c r="HVH55" s="949"/>
      <c r="HVI55" s="949"/>
      <c r="HVJ55" s="949"/>
      <c r="HVK55" s="949"/>
      <c r="HVL55" s="949"/>
      <c r="HVM55" s="949"/>
      <c r="HVN55" s="950"/>
      <c r="HVO55" s="948"/>
      <c r="HVP55" s="949"/>
      <c r="HVQ55" s="949"/>
      <c r="HVR55" s="949"/>
      <c r="HVS55" s="949"/>
      <c r="HVT55" s="949"/>
      <c r="HVU55" s="949"/>
      <c r="HVV55" s="949"/>
      <c r="HVW55" s="950"/>
      <c r="HVX55" s="948"/>
      <c r="HVY55" s="949"/>
      <c r="HVZ55" s="949"/>
      <c r="HWA55" s="949"/>
      <c r="HWB55" s="949"/>
      <c r="HWC55" s="949"/>
      <c r="HWD55" s="949"/>
      <c r="HWE55" s="949"/>
      <c r="HWF55" s="950"/>
      <c r="HWG55" s="948"/>
      <c r="HWH55" s="949"/>
      <c r="HWI55" s="949"/>
      <c r="HWJ55" s="949"/>
      <c r="HWK55" s="949"/>
      <c r="HWL55" s="949"/>
      <c r="HWM55" s="949"/>
      <c r="HWN55" s="949"/>
      <c r="HWO55" s="950"/>
      <c r="HWP55" s="948"/>
      <c r="HWQ55" s="949"/>
      <c r="HWR55" s="949"/>
      <c r="HWS55" s="949"/>
      <c r="HWT55" s="949"/>
      <c r="HWU55" s="949"/>
      <c r="HWV55" s="949"/>
      <c r="HWW55" s="949"/>
      <c r="HWX55" s="950"/>
      <c r="HWY55" s="948"/>
      <c r="HWZ55" s="949"/>
      <c r="HXA55" s="949"/>
      <c r="HXB55" s="949"/>
      <c r="HXC55" s="949"/>
      <c r="HXD55" s="949"/>
      <c r="HXE55" s="949"/>
      <c r="HXF55" s="949"/>
      <c r="HXG55" s="950"/>
      <c r="HXH55" s="948"/>
      <c r="HXI55" s="949"/>
      <c r="HXJ55" s="949"/>
      <c r="HXK55" s="949"/>
      <c r="HXL55" s="949"/>
      <c r="HXM55" s="949"/>
      <c r="HXN55" s="949"/>
      <c r="HXO55" s="949"/>
      <c r="HXP55" s="950"/>
      <c r="HXQ55" s="948"/>
      <c r="HXR55" s="949"/>
      <c r="HXS55" s="949"/>
      <c r="HXT55" s="949"/>
      <c r="HXU55" s="949"/>
      <c r="HXV55" s="949"/>
      <c r="HXW55" s="949"/>
      <c r="HXX55" s="949"/>
      <c r="HXY55" s="950"/>
      <c r="HXZ55" s="948"/>
      <c r="HYA55" s="949"/>
      <c r="HYB55" s="949"/>
      <c r="HYC55" s="949"/>
      <c r="HYD55" s="949"/>
      <c r="HYE55" s="949"/>
      <c r="HYF55" s="949"/>
      <c r="HYG55" s="949"/>
      <c r="HYH55" s="950"/>
      <c r="HYI55" s="948"/>
      <c r="HYJ55" s="949"/>
      <c r="HYK55" s="949"/>
      <c r="HYL55" s="949"/>
      <c r="HYM55" s="949"/>
      <c r="HYN55" s="949"/>
      <c r="HYO55" s="949"/>
      <c r="HYP55" s="949"/>
      <c r="HYQ55" s="950"/>
      <c r="HYR55" s="948"/>
      <c r="HYS55" s="949"/>
      <c r="HYT55" s="949"/>
      <c r="HYU55" s="949"/>
      <c r="HYV55" s="949"/>
      <c r="HYW55" s="949"/>
      <c r="HYX55" s="949"/>
      <c r="HYY55" s="949"/>
      <c r="HYZ55" s="950"/>
      <c r="HZA55" s="948"/>
      <c r="HZB55" s="949"/>
      <c r="HZC55" s="949"/>
      <c r="HZD55" s="949"/>
      <c r="HZE55" s="949"/>
      <c r="HZF55" s="949"/>
      <c r="HZG55" s="949"/>
      <c r="HZH55" s="949"/>
      <c r="HZI55" s="950"/>
      <c r="HZJ55" s="948"/>
      <c r="HZK55" s="949"/>
      <c r="HZL55" s="949"/>
      <c r="HZM55" s="949"/>
      <c r="HZN55" s="949"/>
      <c r="HZO55" s="949"/>
      <c r="HZP55" s="949"/>
      <c r="HZQ55" s="949"/>
      <c r="HZR55" s="950"/>
      <c r="HZS55" s="948"/>
      <c r="HZT55" s="949"/>
      <c r="HZU55" s="949"/>
      <c r="HZV55" s="949"/>
      <c r="HZW55" s="949"/>
      <c r="HZX55" s="949"/>
      <c r="HZY55" s="949"/>
      <c r="HZZ55" s="949"/>
      <c r="IAA55" s="950"/>
      <c r="IAB55" s="948"/>
      <c r="IAC55" s="949"/>
      <c r="IAD55" s="949"/>
      <c r="IAE55" s="949"/>
      <c r="IAF55" s="949"/>
      <c r="IAG55" s="949"/>
      <c r="IAH55" s="949"/>
      <c r="IAI55" s="949"/>
      <c r="IAJ55" s="950"/>
      <c r="IAK55" s="948"/>
      <c r="IAL55" s="949"/>
      <c r="IAM55" s="949"/>
      <c r="IAN55" s="949"/>
      <c r="IAO55" s="949"/>
      <c r="IAP55" s="949"/>
      <c r="IAQ55" s="949"/>
      <c r="IAR55" s="949"/>
      <c r="IAS55" s="950"/>
      <c r="IAT55" s="948"/>
      <c r="IAU55" s="949"/>
      <c r="IAV55" s="949"/>
      <c r="IAW55" s="949"/>
      <c r="IAX55" s="949"/>
      <c r="IAY55" s="949"/>
      <c r="IAZ55" s="949"/>
      <c r="IBA55" s="949"/>
      <c r="IBB55" s="950"/>
      <c r="IBC55" s="948"/>
      <c r="IBD55" s="949"/>
      <c r="IBE55" s="949"/>
      <c r="IBF55" s="949"/>
      <c r="IBG55" s="949"/>
      <c r="IBH55" s="949"/>
      <c r="IBI55" s="949"/>
      <c r="IBJ55" s="949"/>
      <c r="IBK55" s="950"/>
      <c r="IBL55" s="948"/>
      <c r="IBM55" s="949"/>
      <c r="IBN55" s="949"/>
      <c r="IBO55" s="949"/>
      <c r="IBP55" s="949"/>
      <c r="IBQ55" s="949"/>
      <c r="IBR55" s="949"/>
      <c r="IBS55" s="949"/>
      <c r="IBT55" s="950"/>
      <c r="IBU55" s="948"/>
      <c r="IBV55" s="949"/>
      <c r="IBW55" s="949"/>
      <c r="IBX55" s="949"/>
      <c r="IBY55" s="949"/>
      <c r="IBZ55" s="949"/>
      <c r="ICA55" s="949"/>
      <c r="ICB55" s="949"/>
      <c r="ICC55" s="950"/>
      <c r="ICD55" s="948"/>
      <c r="ICE55" s="949"/>
      <c r="ICF55" s="949"/>
      <c r="ICG55" s="949"/>
      <c r="ICH55" s="949"/>
      <c r="ICI55" s="949"/>
      <c r="ICJ55" s="949"/>
      <c r="ICK55" s="949"/>
      <c r="ICL55" s="950"/>
      <c r="ICM55" s="948"/>
      <c r="ICN55" s="949"/>
      <c r="ICO55" s="949"/>
      <c r="ICP55" s="949"/>
      <c r="ICQ55" s="949"/>
      <c r="ICR55" s="949"/>
      <c r="ICS55" s="949"/>
      <c r="ICT55" s="949"/>
      <c r="ICU55" s="950"/>
      <c r="ICV55" s="948"/>
      <c r="ICW55" s="949"/>
      <c r="ICX55" s="949"/>
      <c r="ICY55" s="949"/>
      <c r="ICZ55" s="949"/>
      <c r="IDA55" s="949"/>
      <c r="IDB55" s="949"/>
      <c r="IDC55" s="949"/>
      <c r="IDD55" s="950"/>
      <c r="IDE55" s="948"/>
      <c r="IDF55" s="949"/>
      <c r="IDG55" s="949"/>
      <c r="IDH55" s="949"/>
      <c r="IDI55" s="949"/>
      <c r="IDJ55" s="949"/>
      <c r="IDK55" s="949"/>
      <c r="IDL55" s="949"/>
      <c r="IDM55" s="950"/>
      <c r="IDN55" s="948"/>
      <c r="IDO55" s="949"/>
      <c r="IDP55" s="949"/>
      <c r="IDQ55" s="949"/>
      <c r="IDR55" s="949"/>
      <c r="IDS55" s="949"/>
      <c r="IDT55" s="949"/>
      <c r="IDU55" s="949"/>
      <c r="IDV55" s="950"/>
      <c r="IDW55" s="948"/>
      <c r="IDX55" s="949"/>
      <c r="IDY55" s="949"/>
      <c r="IDZ55" s="949"/>
      <c r="IEA55" s="949"/>
      <c r="IEB55" s="949"/>
      <c r="IEC55" s="949"/>
      <c r="IED55" s="949"/>
      <c r="IEE55" s="950"/>
      <c r="IEF55" s="948"/>
      <c r="IEG55" s="949"/>
      <c r="IEH55" s="949"/>
      <c r="IEI55" s="949"/>
      <c r="IEJ55" s="949"/>
      <c r="IEK55" s="949"/>
      <c r="IEL55" s="949"/>
      <c r="IEM55" s="949"/>
      <c r="IEN55" s="950"/>
      <c r="IEO55" s="948"/>
      <c r="IEP55" s="949"/>
      <c r="IEQ55" s="949"/>
      <c r="IER55" s="949"/>
      <c r="IES55" s="949"/>
      <c r="IET55" s="949"/>
      <c r="IEU55" s="949"/>
      <c r="IEV55" s="949"/>
      <c r="IEW55" s="950"/>
      <c r="IEX55" s="948"/>
      <c r="IEY55" s="949"/>
      <c r="IEZ55" s="949"/>
      <c r="IFA55" s="949"/>
      <c r="IFB55" s="949"/>
      <c r="IFC55" s="949"/>
      <c r="IFD55" s="949"/>
      <c r="IFE55" s="949"/>
      <c r="IFF55" s="950"/>
      <c r="IFG55" s="948"/>
      <c r="IFH55" s="949"/>
      <c r="IFI55" s="949"/>
      <c r="IFJ55" s="949"/>
      <c r="IFK55" s="949"/>
      <c r="IFL55" s="949"/>
      <c r="IFM55" s="949"/>
      <c r="IFN55" s="949"/>
      <c r="IFO55" s="950"/>
      <c r="IFP55" s="948"/>
      <c r="IFQ55" s="949"/>
      <c r="IFR55" s="949"/>
      <c r="IFS55" s="949"/>
      <c r="IFT55" s="949"/>
      <c r="IFU55" s="949"/>
      <c r="IFV55" s="949"/>
      <c r="IFW55" s="949"/>
      <c r="IFX55" s="950"/>
      <c r="IFY55" s="948"/>
      <c r="IFZ55" s="949"/>
      <c r="IGA55" s="949"/>
      <c r="IGB55" s="949"/>
      <c r="IGC55" s="949"/>
      <c r="IGD55" s="949"/>
      <c r="IGE55" s="949"/>
      <c r="IGF55" s="949"/>
      <c r="IGG55" s="950"/>
      <c r="IGH55" s="948"/>
      <c r="IGI55" s="949"/>
      <c r="IGJ55" s="949"/>
      <c r="IGK55" s="949"/>
      <c r="IGL55" s="949"/>
      <c r="IGM55" s="949"/>
      <c r="IGN55" s="949"/>
      <c r="IGO55" s="949"/>
      <c r="IGP55" s="950"/>
      <c r="IGQ55" s="948"/>
      <c r="IGR55" s="949"/>
      <c r="IGS55" s="949"/>
      <c r="IGT55" s="949"/>
      <c r="IGU55" s="949"/>
      <c r="IGV55" s="949"/>
      <c r="IGW55" s="949"/>
      <c r="IGX55" s="949"/>
      <c r="IGY55" s="950"/>
      <c r="IGZ55" s="948"/>
      <c r="IHA55" s="949"/>
      <c r="IHB55" s="949"/>
      <c r="IHC55" s="949"/>
      <c r="IHD55" s="949"/>
      <c r="IHE55" s="949"/>
      <c r="IHF55" s="949"/>
      <c r="IHG55" s="949"/>
      <c r="IHH55" s="950"/>
      <c r="IHI55" s="948"/>
      <c r="IHJ55" s="949"/>
      <c r="IHK55" s="949"/>
      <c r="IHL55" s="949"/>
      <c r="IHM55" s="949"/>
      <c r="IHN55" s="949"/>
      <c r="IHO55" s="949"/>
      <c r="IHP55" s="949"/>
      <c r="IHQ55" s="950"/>
      <c r="IHR55" s="948"/>
      <c r="IHS55" s="949"/>
      <c r="IHT55" s="949"/>
      <c r="IHU55" s="949"/>
      <c r="IHV55" s="949"/>
      <c r="IHW55" s="949"/>
      <c r="IHX55" s="949"/>
      <c r="IHY55" s="949"/>
      <c r="IHZ55" s="950"/>
      <c r="IIA55" s="948"/>
      <c r="IIB55" s="949"/>
      <c r="IIC55" s="949"/>
      <c r="IID55" s="949"/>
      <c r="IIE55" s="949"/>
      <c r="IIF55" s="949"/>
      <c r="IIG55" s="949"/>
      <c r="IIH55" s="949"/>
      <c r="III55" s="950"/>
      <c r="IIJ55" s="948"/>
      <c r="IIK55" s="949"/>
      <c r="IIL55" s="949"/>
      <c r="IIM55" s="949"/>
      <c r="IIN55" s="949"/>
      <c r="IIO55" s="949"/>
      <c r="IIP55" s="949"/>
      <c r="IIQ55" s="949"/>
      <c r="IIR55" s="950"/>
      <c r="IIS55" s="948"/>
      <c r="IIT55" s="949"/>
      <c r="IIU55" s="949"/>
      <c r="IIV55" s="949"/>
      <c r="IIW55" s="949"/>
      <c r="IIX55" s="949"/>
      <c r="IIY55" s="949"/>
      <c r="IIZ55" s="949"/>
      <c r="IJA55" s="950"/>
      <c r="IJB55" s="948"/>
      <c r="IJC55" s="949"/>
      <c r="IJD55" s="949"/>
      <c r="IJE55" s="949"/>
      <c r="IJF55" s="949"/>
      <c r="IJG55" s="949"/>
      <c r="IJH55" s="949"/>
      <c r="IJI55" s="949"/>
      <c r="IJJ55" s="950"/>
      <c r="IJK55" s="948"/>
      <c r="IJL55" s="949"/>
      <c r="IJM55" s="949"/>
      <c r="IJN55" s="949"/>
      <c r="IJO55" s="949"/>
      <c r="IJP55" s="949"/>
      <c r="IJQ55" s="949"/>
      <c r="IJR55" s="949"/>
      <c r="IJS55" s="950"/>
      <c r="IJT55" s="948"/>
      <c r="IJU55" s="949"/>
      <c r="IJV55" s="949"/>
      <c r="IJW55" s="949"/>
      <c r="IJX55" s="949"/>
      <c r="IJY55" s="949"/>
      <c r="IJZ55" s="949"/>
      <c r="IKA55" s="949"/>
      <c r="IKB55" s="950"/>
      <c r="IKC55" s="948"/>
      <c r="IKD55" s="949"/>
      <c r="IKE55" s="949"/>
      <c r="IKF55" s="949"/>
      <c r="IKG55" s="949"/>
      <c r="IKH55" s="949"/>
      <c r="IKI55" s="949"/>
      <c r="IKJ55" s="949"/>
      <c r="IKK55" s="950"/>
      <c r="IKL55" s="948"/>
      <c r="IKM55" s="949"/>
      <c r="IKN55" s="949"/>
      <c r="IKO55" s="949"/>
      <c r="IKP55" s="949"/>
      <c r="IKQ55" s="949"/>
      <c r="IKR55" s="949"/>
      <c r="IKS55" s="949"/>
      <c r="IKT55" s="950"/>
      <c r="IKU55" s="948"/>
      <c r="IKV55" s="949"/>
      <c r="IKW55" s="949"/>
      <c r="IKX55" s="949"/>
      <c r="IKY55" s="949"/>
      <c r="IKZ55" s="949"/>
      <c r="ILA55" s="949"/>
      <c r="ILB55" s="949"/>
      <c r="ILC55" s="950"/>
      <c r="ILD55" s="948"/>
      <c r="ILE55" s="949"/>
      <c r="ILF55" s="949"/>
      <c r="ILG55" s="949"/>
      <c r="ILH55" s="949"/>
      <c r="ILI55" s="949"/>
      <c r="ILJ55" s="949"/>
      <c r="ILK55" s="949"/>
      <c r="ILL55" s="950"/>
      <c r="ILM55" s="948"/>
      <c r="ILN55" s="949"/>
      <c r="ILO55" s="949"/>
      <c r="ILP55" s="949"/>
      <c r="ILQ55" s="949"/>
      <c r="ILR55" s="949"/>
      <c r="ILS55" s="949"/>
      <c r="ILT55" s="949"/>
      <c r="ILU55" s="950"/>
      <c r="ILV55" s="948"/>
      <c r="ILW55" s="949"/>
      <c r="ILX55" s="949"/>
      <c r="ILY55" s="949"/>
      <c r="ILZ55" s="949"/>
      <c r="IMA55" s="949"/>
      <c r="IMB55" s="949"/>
      <c r="IMC55" s="949"/>
      <c r="IMD55" s="950"/>
      <c r="IME55" s="948"/>
      <c r="IMF55" s="949"/>
      <c r="IMG55" s="949"/>
      <c r="IMH55" s="949"/>
      <c r="IMI55" s="949"/>
      <c r="IMJ55" s="949"/>
      <c r="IMK55" s="949"/>
      <c r="IML55" s="949"/>
      <c r="IMM55" s="950"/>
      <c r="IMN55" s="948"/>
      <c r="IMO55" s="949"/>
      <c r="IMP55" s="949"/>
      <c r="IMQ55" s="949"/>
      <c r="IMR55" s="949"/>
      <c r="IMS55" s="949"/>
      <c r="IMT55" s="949"/>
      <c r="IMU55" s="949"/>
      <c r="IMV55" s="950"/>
      <c r="IMW55" s="948"/>
      <c r="IMX55" s="949"/>
      <c r="IMY55" s="949"/>
      <c r="IMZ55" s="949"/>
      <c r="INA55" s="949"/>
      <c r="INB55" s="949"/>
      <c r="INC55" s="949"/>
      <c r="IND55" s="949"/>
      <c r="INE55" s="950"/>
      <c r="INF55" s="948"/>
      <c r="ING55" s="949"/>
      <c r="INH55" s="949"/>
      <c r="INI55" s="949"/>
      <c r="INJ55" s="949"/>
      <c r="INK55" s="949"/>
      <c r="INL55" s="949"/>
      <c r="INM55" s="949"/>
      <c r="INN55" s="950"/>
      <c r="INO55" s="948"/>
      <c r="INP55" s="949"/>
      <c r="INQ55" s="949"/>
      <c r="INR55" s="949"/>
      <c r="INS55" s="949"/>
      <c r="INT55" s="949"/>
      <c r="INU55" s="949"/>
      <c r="INV55" s="949"/>
      <c r="INW55" s="950"/>
      <c r="INX55" s="948"/>
      <c r="INY55" s="949"/>
      <c r="INZ55" s="949"/>
      <c r="IOA55" s="949"/>
      <c r="IOB55" s="949"/>
      <c r="IOC55" s="949"/>
      <c r="IOD55" s="949"/>
      <c r="IOE55" s="949"/>
      <c r="IOF55" s="950"/>
      <c r="IOG55" s="948"/>
      <c r="IOH55" s="949"/>
      <c r="IOI55" s="949"/>
      <c r="IOJ55" s="949"/>
      <c r="IOK55" s="949"/>
      <c r="IOL55" s="949"/>
      <c r="IOM55" s="949"/>
      <c r="ION55" s="949"/>
      <c r="IOO55" s="950"/>
      <c r="IOP55" s="948"/>
      <c r="IOQ55" s="949"/>
      <c r="IOR55" s="949"/>
      <c r="IOS55" s="949"/>
      <c r="IOT55" s="949"/>
      <c r="IOU55" s="949"/>
      <c r="IOV55" s="949"/>
      <c r="IOW55" s="949"/>
      <c r="IOX55" s="950"/>
      <c r="IOY55" s="948"/>
      <c r="IOZ55" s="949"/>
      <c r="IPA55" s="949"/>
      <c r="IPB55" s="949"/>
      <c r="IPC55" s="949"/>
      <c r="IPD55" s="949"/>
      <c r="IPE55" s="949"/>
      <c r="IPF55" s="949"/>
      <c r="IPG55" s="950"/>
      <c r="IPH55" s="948"/>
      <c r="IPI55" s="949"/>
      <c r="IPJ55" s="949"/>
      <c r="IPK55" s="949"/>
      <c r="IPL55" s="949"/>
      <c r="IPM55" s="949"/>
      <c r="IPN55" s="949"/>
      <c r="IPO55" s="949"/>
      <c r="IPP55" s="950"/>
      <c r="IPQ55" s="948"/>
      <c r="IPR55" s="949"/>
      <c r="IPS55" s="949"/>
      <c r="IPT55" s="949"/>
      <c r="IPU55" s="949"/>
      <c r="IPV55" s="949"/>
      <c r="IPW55" s="949"/>
      <c r="IPX55" s="949"/>
      <c r="IPY55" s="950"/>
      <c r="IPZ55" s="948"/>
      <c r="IQA55" s="949"/>
      <c r="IQB55" s="949"/>
      <c r="IQC55" s="949"/>
      <c r="IQD55" s="949"/>
      <c r="IQE55" s="949"/>
      <c r="IQF55" s="949"/>
      <c r="IQG55" s="949"/>
      <c r="IQH55" s="950"/>
      <c r="IQI55" s="948"/>
      <c r="IQJ55" s="949"/>
      <c r="IQK55" s="949"/>
      <c r="IQL55" s="949"/>
      <c r="IQM55" s="949"/>
      <c r="IQN55" s="949"/>
      <c r="IQO55" s="949"/>
      <c r="IQP55" s="949"/>
      <c r="IQQ55" s="950"/>
      <c r="IQR55" s="948"/>
      <c r="IQS55" s="949"/>
      <c r="IQT55" s="949"/>
      <c r="IQU55" s="949"/>
      <c r="IQV55" s="949"/>
      <c r="IQW55" s="949"/>
      <c r="IQX55" s="949"/>
      <c r="IQY55" s="949"/>
      <c r="IQZ55" s="950"/>
      <c r="IRA55" s="948"/>
      <c r="IRB55" s="949"/>
      <c r="IRC55" s="949"/>
      <c r="IRD55" s="949"/>
      <c r="IRE55" s="949"/>
      <c r="IRF55" s="949"/>
      <c r="IRG55" s="949"/>
      <c r="IRH55" s="949"/>
      <c r="IRI55" s="950"/>
      <c r="IRJ55" s="948"/>
      <c r="IRK55" s="949"/>
      <c r="IRL55" s="949"/>
      <c r="IRM55" s="949"/>
      <c r="IRN55" s="949"/>
      <c r="IRO55" s="949"/>
      <c r="IRP55" s="949"/>
      <c r="IRQ55" s="949"/>
      <c r="IRR55" s="950"/>
      <c r="IRS55" s="948"/>
      <c r="IRT55" s="949"/>
      <c r="IRU55" s="949"/>
      <c r="IRV55" s="949"/>
      <c r="IRW55" s="949"/>
      <c r="IRX55" s="949"/>
      <c r="IRY55" s="949"/>
      <c r="IRZ55" s="949"/>
      <c r="ISA55" s="950"/>
      <c r="ISB55" s="948"/>
      <c r="ISC55" s="949"/>
      <c r="ISD55" s="949"/>
      <c r="ISE55" s="949"/>
      <c r="ISF55" s="949"/>
      <c r="ISG55" s="949"/>
      <c r="ISH55" s="949"/>
      <c r="ISI55" s="949"/>
      <c r="ISJ55" s="950"/>
      <c r="ISK55" s="948"/>
      <c r="ISL55" s="949"/>
      <c r="ISM55" s="949"/>
      <c r="ISN55" s="949"/>
      <c r="ISO55" s="949"/>
      <c r="ISP55" s="949"/>
      <c r="ISQ55" s="949"/>
      <c r="ISR55" s="949"/>
      <c r="ISS55" s="950"/>
      <c r="IST55" s="948"/>
      <c r="ISU55" s="949"/>
      <c r="ISV55" s="949"/>
      <c r="ISW55" s="949"/>
      <c r="ISX55" s="949"/>
      <c r="ISY55" s="949"/>
      <c r="ISZ55" s="949"/>
      <c r="ITA55" s="949"/>
      <c r="ITB55" s="950"/>
      <c r="ITC55" s="948"/>
      <c r="ITD55" s="949"/>
      <c r="ITE55" s="949"/>
      <c r="ITF55" s="949"/>
      <c r="ITG55" s="949"/>
      <c r="ITH55" s="949"/>
      <c r="ITI55" s="949"/>
      <c r="ITJ55" s="949"/>
      <c r="ITK55" s="950"/>
      <c r="ITL55" s="948"/>
      <c r="ITM55" s="949"/>
      <c r="ITN55" s="949"/>
      <c r="ITO55" s="949"/>
      <c r="ITP55" s="949"/>
      <c r="ITQ55" s="949"/>
      <c r="ITR55" s="949"/>
      <c r="ITS55" s="949"/>
      <c r="ITT55" s="950"/>
      <c r="ITU55" s="948"/>
      <c r="ITV55" s="949"/>
      <c r="ITW55" s="949"/>
      <c r="ITX55" s="949"/>
      <c r="ITY55" s="949"/>
      <c r="ITZ55" s="949"/>
      <c r="IUA55" s="949"/>
      <c r="IUB55" s="949"/>
      <c r="IUC55" s="950"/>
      <c r="IUD55" s="948"/>
      <c r="IUE55" s="949"/>
      <c r="IUF55" s="949"/>
      <c r="IUG55" s="949"/>
      <c r="IUH55" s="949"/>
      <c r="IUI55" s="949"/>
      <c r="IUJ55" s="949"/>
      <c r="IUK55" s="949"/>
      <c r="IUL55" s="950"/>
      <c r="IUM55" s="948"/>
      <c r="IUN55" s="949"/>
      <c r="IUO55" s="949"/>
      <c r="IUP55" s="949"/>
      <c r="IUQ55" s="949"/>
      <c r="IUR55" s="949"/>
      <c r="IUS55" s="949"/>
      <c r="IUT55" s="949"/>
      <c r="IUU55" s="950"/>
      <c r="IUV55" s="948"/>
      <c r="IUW55" s="949"/>
      <c r="IUX55" s="949"/>
      <c r="IUY55" s="949"/>
      <c r="IUZ55" s="949"/>
      <c r="IVA55" s="949"/>
      <c r="IVB55" s="949"/>
      <c r="IVC55" s="949"/>
      <c r="IVD55" s="950"/>
      <c r="IVE55" s="948"/>
      <c r="IVF55" s="949"/>
      <c r="IVG55" s="949"/>
      <c r="IVH55" s="949"/>
      <c r="IVI55" s="949"/>
      <c r="IVJ55" s="949"/>
      <c r="IVK55" s="949"/>
      <c r="IVL55" s="949"/>
      <c r="IVM55" s="950"/>
      <c r="IVN55" s="948"/>
      <c r="IVO55" s="949"/>
      <c r="IVP55" s="949"/>
      <c r="IVQ55" s="949"/>
      <c r="IVR55" s="949"/>
      <c r="IVS55" s="949"/>
      <c r="IVT55" s="949"/>
      <c r="IVU55" s="949"/>
      <c r="IVV55" s="950"/>
      <c r="IVW55" s="948"/>
      <c r="IVX55" s="949"/>
      <c r="IVY55" s="949"/>
      <c r="IVZ55" s="949"/>
      <c r="IWA55" s="949"/>
      <c r="IWB55" s="949"/>
      <c r="IWC55" s="949"/>
      <c r="IWD55" s="949"/>
      <c r="IWE55" s="950"/>
      <c r="IWF55" s="948"/>
      <c r="IWG55" s="949"/>
      <c r="IWH55" s="949"/>
      <c r="IWI55" s="949"/>
      <c r="IWJ55" s="949"/>
      <c r="IWK55" s="949"/>
      <c r="IWL55" s="949"/>
      <c r="IWM55" s="949"/>
      <c r="IWN55" s="950"/>
      <c r="IWO55" s="948"/>
      <c r="IWP55" s="949"/>
      <c r="IWQ55" s="949"/>
      <c r="IWR55" s="949"/>
      <c r="IWS55" s="949"/>
      <c r="IWT55" s="949"/>
      <c r="IWU55" s="949"/>
      <c r="IWV55" s="949"/>
      <c r="IWW55" s="950"/>
      <c r="IWX55" s="948"/>
      <c r="IWY55" s="949"/>
      <c r="IWZ55" s="949"/>
      <c r="IXA55" s="949"/>
      <c r="IXB55" s="949"/>
      <c r="IXC55" s="949"/>
      <c r="IXD55" s="949"/>
      <c r="IXE55" s="949"/>
      <c r="IXF55" s="950"/>
      <c r="IXG55" s="948"/>
      <c r="IXH55" s="949"/>
      <c r="IXI55" s="949"/>
      <c r="IXJ55" s="949"/>
      <c r="IXK55" s="949"/>
      <c r="IXL55" s="949"/>
      <c r="IXM55" s="949"/>
      <c r="IXN55" s="949"/>
      <c r="IXO55" s="950"/>
      <c r="IXP55" s="948"/>
      <c r="IXQ55" s="949"/>
      <c r="IXR55" s="949"/>
      <c r="IXS55" s="949"/>
      <c r="IXT55" s="949"/>
      <c r="IXU55" s="949"/>
      <c r="IXV55" s="949"/>
      <c r="IXW55" s="949"/>
      <c r="IXX55" s="950"/>
      <c r="IXY55" s="948"/>
      <c r="IXZ55" s="949"/>
      <c r="IYA55" s="949"/>
      <c r="IYB55" s="949"/>
      <c r="IYC55" s="949"/>
      <c r="IYD55" s="949"/>
      <c r="IYE55" s="949"/>
      <c r="IYF55" s="949"/>
      <c r="IYG55" s="950"/>
      <c r="IYH55" s="948"/>
      <c r="IYI55" s="949"/>
      <c r="IYJ55" s="949"/>
      <c r="IYK55" s="949"/>
      <c r="IYL55" s="949"/>
      <c r="IYM55" s="949"/>
      <c r="IYN55" s="949"/>
      <c r="IYO55" s="949"/>
      <c r="IYP55" s="950"/>
      <c r="IYQ55" s="948"/>
      <c r="IYR55" s="949"/>
      <c r="IYS55" s="949"/>
      <c r="IYT55" s="949"/>
      <c r="IYU55" s="949"/>
      <c r="IYV55" s="949"/>
      <c r="IYW55" s="949"/>
      <c r="IYX55" s="949"/>
      <c r="IYY55" s="950"/>
      <c r="IYZ55" s="948"/>
      <c r="IZA55" s="949"/>
      <c r="IZB55" s="949"/>
      <c r="IZC55" s="949"/>
      <c r="IZD55" s="949"/>
      <c r="IZE55" s="949"/>
      <c r="IZF55" s="949"/>
      <c r="IZG55" s="949"/>
      <c r="IZH55" s="950"/>
      <c r="IZI55" s="948"/>
      <c r="IZJ55" s="949"/>
      <c r="IZK55" s="949"/>
      <c r="IZL55" s="949"/>
      <c r="IZM55" s="949"/>
      <c r="IZN55" s="949"/>
      <c r="IZO55" s="949"/>
      <c r="IZP55" s="949"/>
      <c r="IZQ55" s="950"/>
      <c r="IZR55" s="948"/>
      <c r="IZS55" s="949"/>
      <c r="IZT55" s="949"/>
      <c r="IZU55" s="949"/>
      <c r="IZV55" s="949"/>
      <c r="IZW55" s="949"/>
      <c r="IZX55" s="949"/>
      <c r="IZY55" s="949"/>
      <c r="IZZ55" s="950"/>
      <c r="JAA55" s="948"/>
      <c r="JAB55" s="949"/>
      <c r="JAC55" s="949"/>
      <c r="JAD55" s="949"/>
      <c r="JAE55" s="949"/>
      <c r="JAF55" s="949"/>
      <c r="JAG55" s="949"/>
      <c r="JAH55" s="949"/>
      <c r="JAI55" s="950"/>
      <c r="JAJ55" s="948"/>
      <c r="JAK55" s="949"/>
      <c r="JAL55" s="949"/>
      <c r="JAM55" s="949"/>
      <c r="JAN55" s="949"/>
      <c r="JAO55" s="949"/>
      <c r="JAP55" s="949"/>
      <c r="JAQ55" s="949"/>
      <c r="JAR55" s="950"/>
      <c r="JAS55" s="948"/>
      <c r="JAT55" s="949"/>
      <c r="JAU55" s="949"/>
      <c r="JAV55" s="949"/>
      <c r="JAW55" s="949"/>
      <c r="JAX55" s="949"/>
      <c r="JAY55" s="949"/>
      <c r="JAZ55" s="949"/>
      <c r="JBA55" s="950"/>
      <c r="JBB55" s="948"/>
      <c r="JBC55" s="949"/>
      <c r="JBD55" s="949"/>
      <c r="JBE55" s="949"/>
      <c r="JBF55" s="949"/>
      <c r="JBG55" s="949"/>
      <c r="JBH55" s="949"/>
      <c r="JBI55" s="949"/>
      <c r="JBJ55" s="950"/>
      <c r="JBK55" s="948"/>
      <c r="JBL55" s="949"/>
      <c r="JBM55" s="949"/>
      <c r="JBN55" s="949"/>
      <c r="JBO55" s="949"/>
      <c r="JBP55" s="949"/>
      <c r="JBQ55" s="949"/>
      <c r="JBR55" s="949"/>
      <c r="JBS55" s="950"/>
      <c r="JBT55" s="948"/>
      <c r="JBU55" s="949"/>
      <c r="JBV55" s="949"/>
      <c r="JBW55" s="949"/>
      <c r="JBX55" s="949"/>
      <c r="JBY55" s="949"/>
      <c r="JBZ55" s="949"/>
      <c r="JCA55" s="949"/>
      <c r="JCB55" s="950"/>
      <c r="JCC55" s="948"/>
      <c r="JCD55" s="949"/>
      <c r="JCE55" s="949"/>
      <c r="JCF55" s="949"/>
      <c r="JCG55" s="949"/>
      <c r="JCH55" s="949"/>
      <c r="JCI55" s="949"/>
      <c r="JCJ55" s="949"/>
      <c r="JCK55" s="950"/>
      <c r="JCL55" s="948"/>
      <c r="JCM55" s="949"/>
      <c r="JCN55" s="949"/>
      <c r="JCO55" s="949"/>
      <c r="JCP55" s="949"/>
      <c r="JCQ55" s="949"/>
      <c r="JCR55" s="949"/>
      <c r="JCS55" s="949"/>
      <c r="JCT55" s="950"/>
      <c r="JCU55" s="948"/>
      <c r="JCV55" s="949"/>
      <c r="JCW55" s="949"/>
      <c r="JCX55" s="949"/>
      <c r="JCY55" s="949"/>
      <c r="JCZ55" s="949"/>
      <c r="JDA55" s="949"/>
      <c r="JDB55" s="949"/>
      <c r="JDC55" s="950"/>
      <c r="JDD55" s="948"/>
      <c r="JDE55" s="949"/>
      <c r="JDF55" s="949"/>
      <c r="JDG55" s="949"/>
      <c r="JDH55" s="949"/>
      <c r="JDI55" s="949"/>
      <c r="JDJ55" s="949"/>
      <c r="JDK55" s="949"/>
      <c r="JDL55" s="950"/>
      <c r="JDM55" s="948"/>
      <c r="JDN55" s="949"/>
      <c r="JDO55" s="949"/>
      <c r="JDP55" s="949"/>
      <c r="JDQ55" s="949"/>
      <c r="JDR55" s="949"/>
      <c r="JDS55" s="949"/>
      <c r="JDT55" s="949"/>
      <c r="JDU55" s="950"/>
      <c r="JDV55" s="948"/>
      <c r="JDW55" s="949"/>
      <c r="JDX55" s="949"/>
      <c r="JDY55" s="949"/>
      <c r="JDZ55" s="949"/>
      <c r="JEA55" s="949"/>
      <c r="JEB55" s="949"/>
      <c r="JEC55" s="949"/>
      <c r="JED55" s="950"/>
      <c r="JEE55" s="948"/>
      <c r="JEF55" s="949"/>
      <c r="JEG55" s="949"/>
      <c r="JEH55" s="949"/>
      <c r="JEI55" s="949"/>
      <c r="JEJ55" s="949"/>
      <c r="JEK55" s="949"/>
      <c r="JEL55" s="949"/>
      <c r="JEM55" s="950"/>
      <c r="JEN55" s="948"/>
      <c r="JEO55" s="949"/>
      <c r="JEP55" s="949"/>
      <c r="JEQ55" s="949"/>
      <c r="JER55" s="949"/>
      <c r="JES55" s="949"/>
      <c r="JET55" s="949"/>
      <c r="JEU55" s="949"/>
      <c r="JEV55" s="950"/>
      <c r="JEW55" s="948"/>
      <c r="JEX55" s="949"/>
      <c r="JEY55" s="949"/>
      <c r="JEZ55" s="949"/>
      <c r="JFA55" s="949"/>
      <c r="JFB55" s="949"/>
      <c r="JFC55" s="949"/>
      <c r="JFD55" s="949"/>
      <c r="JFE55" s="950"/>
      <c r="JFF55" s="948"/>
      <c r="JFG55" s="949"/>
      <c r="JFH55" s="949"/>
      <c r="JFI55" s="949"/>
      <c r="JFJ55" s="949"/>
      <c r="JFK55" s="949"/>
      <c r="JFL55" s="949"/>
      <c r="JFM55" s="949"/>
      <c r="JFN55" s="950"/>
      <c r="JFO55" s="948"/>
      <c r="JFP55" s="949"/>
      <c r="JFQ55" s="949"/>
      <c r="JFR55" s="949"/>
      <c r="JFS55" s="949"/>
      <c r="JFT55" s="949"/>
      <c r="JFU55" s="949"/>
      <c r="JFV55" s="949"/>
      <c r="JFW55" s="950"/>
      <c r="JFX55" s="948"/>
      <c r="JFY55" s="949"/>
      <c r="JFZ55" s="949"/>
      <c r="JGA55" s="949"/>
      <c r="JGB55" s="949"/>
      <c r="JGC55" s="949"/>
      <c r="JGD55" s="949"/>
      <c r="JGE55" s="949"/>
      <c r="JGF55" s="950"/>
      <c r="JGG55" s="948"/>
      <c r="JGH55" s="949"/>
      <c r="JGI55" s="949"/>
      <c r="JGJ55" s="949"/>
      <c r="JGK55" s="949"/>
      <c r="JGL55" s="949"/>
      <c r="JGM55" s="949"/>
      <c r="JGN55" s="949"/>
      <c r="JGO55" s="950"/>
      <c r="JGP55" s="948"/>
      <c r="JGQ55" s="949"/>
      <c r="JGR55" s="949"/>
      <c r="JGS55" s="949"/>
      <c r="JGT55" s="949"/>
      <c r="JGU55" s="949"/>
      <c r="JGV55" s="949"/>
      <c r="JGW55" s="949"/>
      <c r="JGX55" s="950"/>
      <c r="JGY55" s="948"/>
      <c r="JGZ55" s="949"/>
      <c r="JHA55" s="949"/>
      <c r="JHB55" s="949"/>
      <c r="JHC55" s="949"/>
      <c r="JHD55" s="949"/>
      <c r="JHE55" s="949"/>
      <c r="JHF55" s="949"/>
      <c r="JHG55" s="950"/>
      <c r="JHH55" s="948"/>
      <c r="JHI55" s="949"/>
      <c r="JHJ55" s="949"/>
      <c r="JHK55" s="949"/>
      <c r="JHL55" s="949"/>
      <c r="JHM55" s="949"/>
      <c r="JHN55" s="949"/>
      <c r="JHO55" s="949"/>
      <c r="JHP55" s="950"/>
      <c r="JHQ55" s="948"/>
      <c r="JHR55" s="949"/>
      <c r="JHS55" s="949"/>
      <c r="JHT55" s="949"/>
      <c r="JHU55" s="949"/>
      <c r="JHV55" s="949"/>
      <c r="JHW55" s="949"/>
      <c r="JHX55" s="949"/>
      <c r="JHY55" s="950"/>
      <c r="JHZ55" s="948"/>
      <c r="JIA55" s="949"/>
      <c r="JIB55" s="949"/>
      <c r="JIC55" s="949"/>
      <c r="JID55" s="949"/>
      <c r="JIE55" s="949"/>
      <c r="JIF55" s="949"/>
      <c r="JIG55" s="949"/>
      <c r="JIH55" s="950"/>
      <c r="JII55" s="948"/>
      <c r="JIJ55" s="949"/>
      <c r="JIK55" s="949"/>
      <c r="JIL55" s="949"/>
      <c r="JIM55" s="949"/>
      <c r="JIN55" s="949"/>
      <c r="JIO55" s="949"/>
      <c r="JIP55" s="949"/>
      <c r="JIQ55" s="950"/>
      <c r="JIR55" s="948"/>
      <c r="JIS55" s="949"/>
      <c r="JIT55" s="949"/>
      <c r="JIU55" s="949"/>
      <c r="JIV55" s="949"/>
      <c r="JIW55" s="949"/>
      <c r="JIX55" s="949"/>
      <c r="JIY55" s="949"/>
      <c r="JIZ55" s="950"/>
      <c r="JJA55" s="948"/>
      <c r="JJB55" s="949"/>
      <c r="JJC55" s="949"/>
      <c r="JJD55" s="949"/>
      <c r="JJE55" s="949"/>
      <c r="JJF55" s="949"/>
      <c r="JJG55" s="949"/>
      <c r="JJH55" s="949"/>
      <c r="JJI55" s="950"/>
      <c r="JJJ55" s="948"/>
      <c r="JJK55" s="949"/>
      <c r="JJL55" s="949"/>
      <c r="JJM55" s="949"/>
      <c r="JJN55" s="949"/>
      <c r="JJO55" s="949"/>
      <c r="JJP55" s="949"/>
      <c r="JJQ55" s="949"/>
      <c r="JJR55" s="950"/>
      <c r="JJS55" s="948"/>
      <c r="JJT55" s="949"/>
      <c r="JJU55" s="949"/>
      <c r="JJV55" s="949"/>
      <c r="JJW55" s="949"/>
      <c r="JJX55" s="949"/>
      <c r="JJY55" s="949"/>
      <c r="JJZ55" s="949"/>
      <c r="JKA55" s="950"/>
      <c r="JKB55" s="948"/>
      <c r="JKC55" s="949"/>
      <c r="JKD55" s="949"/>
      <c r="JKE55" s="949"/>
      <c r="JKF55" s="949"/>
      <c r="JKG55" s="949"/>
      <c r="JKH55" s="949"/>
      <c r="JKI55" s="949"/>
      <c r="JKJ55" s="950"/>
      <c r="JKK55" s="948"/>
      <c r="JKL55" s="949"/>
      <c r="JKM55" s="949"/>
      <c r="JKN55" s="949"/>
      <c r="JKO55" s="949"/>
      <c r="JKP55" s="949"/>
      <c r="JKQ55" s="949"/>
      <c r="JKR55" s="949"/>
      <c r="JKS55" s="950"/>
      <c r="JKT55" s="948"/>
      <c r="JKU55" s="949"/>
      <c r="JKV55" s="949"/>
      <c r="JKW55" s="949"/>
      <c r="JKX55" s="949"/>
      <c r="JKY55" s="949"/>
      <c r="JKZ55" s="949"/>
      <c r="JLA55" s="949"/>
      <c r="JLB55" s="950"/>
      <c r="JLC55" s="948"/>
      <c r="JLD55" s="949"/>
      <c r="JLE55" s="949"/>
      <c r="JLF55" s="949"/>
      <c r="JLG55" s="949"/>
      <c r="JLH55" s="949"/>
      <c r="JLI55" s="949"/>
      <c r="JLJ55" s="949"/>
      <c r="JLK55" s="950"/>
      <c r="JLL55" s="948"/>
      <c r="JLM55" s="949"/>
      <c r="JLN55" s="949"/>
      <c r="JLO55" s="949"/>
      <c r="JLP55" s="949"/>
      <c r="JLQ55" s="949"/>
      <c r="JLR55" s="949"/>
      <c r="JLS55" s="949"/>
      <c r="JLT55" s="950"/>
      <c r="JLU55" s="948"/>
      <c r="JLV55" s="949"/>
      <c r="JLW55" s="949"/>
      <c r="JLX55" s="949"/>
      <c r="JLY55" s="949"/>
      <c r="JLZ55" s="949"/>
      <c r="JMA55" s="949"/>
      <c r="JMB55" s="949"/>
      <c r="JMC55" s="950"/>
      <c r="JMD55" s="948"/>
      <c r="JME55" s="949"/>
      <c r="JMF55" s="949"/>
      <c r="JMG55" s="949"/>
      <c r="JMH55" s="949"/>
      <c r="JMI55" s="949"/>
      <c r="JMJ55" s="949"/>
      <c r="JMK55" s="949"/>
      <c r="JML55" s="950"/>
      <c r="JMM55" s="948"/>
      <c r="JMN55" s="949"/>
      <c r="JMO55" s="949"/>
      <c r="JMP55" s="949"/>
      <c r="JMQ55" s="949"/>
      <c r="JMR55" s="949"/>
      <c r="JMS55" s="949"/>
      <c r="JMT55" s="949"/>
      <c r="JMU55" s="950"/>
      <c r="JMV55" s="948"/>
      <c r="JMW55" s="949"/>
      <c r="JMX55" s="949"/>
      <c r="JMY55" s="949"/>
      <c r="JMZ55" s="949"/>
      <c r="JNA55" s="949"/>
      <c r="JNB55" s="949"/>
      <c r="JNC55" s="949"/>
      <c r="JND55" s="950"/>
      <c r="JNE55" s="948"/>
      <c r="JNF55" s="949"/>
      <c r="JNG55" s="949"/>
      <c r="JNH55" s="949"/>
      <c r="JNI55" s="949"/>
      <c r="JNJ55" s="949"/>
      <c r="JNK55" s="949"/>
      <c r="JNL55" s="949"/>
      <c r="JNM55" s="950"/>
      <c r="JNN55" s="948"/>
      <c r="JNO55" s="949"/>
      <c r="JNP55" s="949"/>
      <c r="JNQ55" s="949"/>
      <c r="JNR55" s="949"/>
      <c r="JNS55" s="949"/>
      <c r="JNT55" s="949"/>
      <c r="JNU55" s="949"/>
      <c r="JNV55" s="950"/>
      <c r="JNW55" s="948"/>
      <c r="JNX55" s="949"/>
      <c r="JNY55" s="949"/>
      <c r="JNZ55" s="949"/>
      <c r="JOA55" s="949"/>
      <c r="JOB55" s="949"/>
      <c r="JOC55" s="949"/>
      <c r="JOD55" s="949"/>
      <c r="JOE55" s="950"/>
      <c r="JOF55" s="948"/>
      <c r="JOG55" s="949"/>
      <c r="JOH55" s="949"/>
      <c r="JOI55" s="949"/>
      <c r="JOJ55" s="949"/>
      <c r="JOK55" s="949"/>
      <c r="JOL55" s="949"/>
      <c r="JOM55" s="949"/>
      <c r="JON55" s="950"/>
      <c r="JOO55" s="948"/>
      <c r="JOP55" s="949"/>
      <c r="JOQ55" s="949"/>
      <c r="JOR55" s="949"/>
      <c r="JOS55" s="949"/>
      <c r="JOT55" s="949"/>
      <c r="JOU55" s="949"/>
      <c r="JOV55" s="949"/>
      <c r="JOW55" s="950"/>
      <c r="JOX55" s="948"/>
      <c r="JOY55" s="949"/>
      <c r="JOZ55" s="949"/>
      <c r="JPA55" s="949"/>
      <c r="JPB55" s="949"/>
      <c r="JPC55" s="949"/>
      <c r="JPD55" s="949"/>
      <c r="JPE55" s="949"/>
      <c r="JPF55" s="950"/>
      <c r="JPG55" s="948"/>
      <c r="JPH55" s="949"/>
      <c r="JPI55" s="949"/>
      <c r="JPJ55" s="949"/>
      <c r="JPK55" s="949"/>
      <c r="JPL55" s="949"/>
      <c r="JPM55" s="949"/>
      <c r="JPN55" s="949"/>
      <c r="JPO55" s="950"/>
      <c r="JPP55" s="948"/>
      <c r="JPQ55" s="949"/>
      <c r="JPR55" s="949"/>
      <c r="JPS55" s="949"/>
      <c r="JPT55" s="949"/>
      <c r="JPU55" s="949"/>
      <c r="JPV55" s="949"/>
      <c r="JPW55" s="949"/>
      <c r="JPX55" s="950"/>
      <c r="JPY55" s="948"/>
      <c r="JPZ55" s="949"/>
      <c r="JQA55" s="949"/>
      <c r="JQB55" s="949"/>
      <c r="JQC55" s="949"/>
      <c r="JQD55" s="949"/>
      <c r="JQE55" s="949"/>
      <c r="JQF55" s="949"/>
      <c r="JQG55" s="950"/>
      <c r="JQH55" s="948"/>
      <c r="JQI55" s="949"/>
      <c r="JQJ55" s="949"/>
      <c r="JQK55" s="949"/>
      <c r="JQL55" s="949"/>
      <c r="JQM55" s="949"/>
      <c r="JQN55" s="949"/>
      <c r="JQO55" s="949"/>
      <c r="JQP55" s="950"/>
      <c r="JQQ55" s="948"/>
      <c r="JQR55" s="949"/>
      <c r="JQS55" s="949"/>
      <c r="JQT55" s="949"/>
      <c r="JQU55" s="949"/>
      <c r="JQV55" s="949"/>
      <c r="JQW55" s="949"/>
      <c r="JQX55" s="949"/>
      <c r="JQY55" s="950"/>
      <c r="JQZ55" s="948"/>
      <c r="JRA55" s="949"/>
      <c r="JRB55" s="949"/>
      <c r="JRC55" s="949"/>
      <c r="JRD55" s="949"/>
      <c r="JRE55" s="949"/>
      <c r="JRF55" s="949"/>
      <c r="JRG55" s="949"/>
      <c r="JRH55" s="950"/>
      <c r="JRI55" s="948"/>
      <c r="JRJ55" s="949"/>
      <c r="JRK55" s="949"/>
      <c r="JRL55" s="949"/>
      <c r="JRM55" s="949"/>
      <c r="JRN55" s="949"/>
      <c r="JRO55" s="949"/>
      <c r="JRP55" s="949"/>
      <c r="JRQ55" s="950"/>
      <c r="JRR55" s="948"/>
      <c r="JRS55" s="949"/>
      <c r="JRT55" s="949"/>
      <c r="JRU55" s="949"/>
      <c r="JRV55" s="949"/>
      <c r="JRW55" s="949"/>
      <c r="JRX55" s="949"/>
      <c r="JRY55" s="949"/>
      <c r="JRZ55" s="950"/>
      <c r="JSA55" s="948"/>
      <c r="JSB55" s="949"/>
      <c r="JSC55" s="949"/>
      <c r="JSD55" s="949"/>
      <c r="JSE55" s="949"/>
      <c r="JSF55" s="949"/>
      <c r="JSG55" s="949"/>
      <c r="JSH55" s="949"/>
      <c r="JSI55" s="950"/>
      <c r="JSJ55" s="948"/>
      <c r="JSK55" s="949"/>
      <c r="JSL55" s="949"/>
      <c r="JSM55" s="949"/>
      <c r="JSN55" s="949"/>
      <c r="JSO55" s="949"/>
      <c r="JSP55" s="949"/>
      <c r="JSQ55" s="949"/>
      <c r="JSR55" s="950"/>
      <c r="JSS55" s="948"/>
      <c r="JST55" s="949"/>
      <c r="JSU55" s="949"/>
      <c r="JSV55" s="949"/>
      <c r="JSW55" s="949"/>
      <c r="JSX55" s="949"/>
      <c r="JSY55" s="949"/>
      <c r="JSZ55" s="949"/>
      <c r="JTA55" s="950"/>
      <c r="JTB55" s="948"/>
      <c r="JTC55" s="949"/>
      <c r="JTD55" s="949"/>
      <c r="JTE55" s="949"/>
      <c r="JTF55" s="949"/>
      <c r="JTG55" s="949"/>
      <c r="JTH55" s="949"/>
      <c r="JTI55" s="949"/>
      <c r="JTJ55" s="950"/>
      <c r="JTK55" s="948"/>
      <c r="JTL55" s="949"/>
      <c r="JTM55" s="949"/>
      <c r="JTN55" s="949"/>
      <c r="JTO55" s="949"/>
      <c r="JTP55" s="949"/>
      <c r="JTQ55" s="949"/>
      <c r="JTR55" s="949"/>
      <c r="JTS55" s="950"/>
      <c r="JTT55" s="948"/>
      <c r="JTU55" s="949"/>
      <c r="JTV55" s="949"/>
      <c r="JTW55" s="949"/>
      <c r="JTX55" s="949"/>
      <c r="JTY55" s="949"/>
      <c r="JTZ55" s="949"/>
      <c r="JUA55" s="949"/>
      <c r="JUB55" s="950"/>
      <c r="JUC55" s="948"/>
      <c r="JUD55" s="949"/>
      <c r="JUE55" s="949"/>
      <c r="JUF55" s="949"/>
      <c r="JUG55" s="949"/>
      <c r="JUH55" s="949"/>
      <c r="JUI55" s="949"/>
      <c r="JUJ55" s="949"/>
      <c r="JUK55" s="950"/>
      <c r="JUL55" s="948"/>
      <c r="JUM55" s="949"/>
      <c r="JUN55" s="949"/>
      <c r="JUO55" s="949"/>
      <c r="JUP55" s="949"/>
      <c r="JUQ55" s="949"/>
      <c r="JUR55" s="949"/>
      <c r="JUS55" s="949"/>
      <c r="JUT55" s="950"/>
      <c r="JUU55" s="948"/>
      <c r="JUV55" s="949"/>
      <c r="JUW55" s="949"/>
      <c r="JUX55" s="949"/>
      <c r="JUY55" s="949"/>
      <c r="JUZ55" s="949"/>
      <c r="JVA55" s="949"/>
      <c r="JVB55" s="949"/>
      <c r="JVC55" s="950"/>
      <c r="JVD55" s="948"/>
      <c r="JVE55" s="949"/>
      <c r="JVF55" s="949"/>
      <c r="JVG55" s="949"/>
      <c r="JVH55" s="949"/>
      <c r="JVI55" s="949"/>
      <c r="JVJ55" s="949"/>
      <c r="JVK55" s="949"/>
      <c r="JVL55" s="950"/>
      <c r="JVM55" s="948"/>
      <c r="JVN55" s="949"/>
      <c r="JVO55" s="949"/>
      <c r="JVP55" s="949"/>
      <c r="JVQ55" s="949"/>
      <c r="JVR55" s="949"/>
      <c r="JVS55" s="949"/>
      <c r="JVT55" s="949"/>
      <c r="JVU55" s="950"/>
      <c r="JVV55" s="948"/>
      <c r="JVW55" s="949"/>
      <c r="JVX55" s="949"/>
      <c r="JVY55" s="949"/>
      <c r="JVZ55" s="949"/>
      <c r="JWA55" s="949"/>
      <c r="JWB55" s="949"/>
      <c r="JWC55" s="949"/>
      <c r="JWD55" s="950"/>
      <c r="JWE55" s="948"/>
      <c r="JWF55" s="949"/>
      <c r="JWG55" s="949"/>
      <c r="JWH55" s="949"/>
      <c r="JWI55" s="949"/>
      <c r="JWJ55" s="949"/>
      <c r="JWK55" s="949"/>
      <c r="JWL55" s="949"/>
      <c r="JWM55" s="950"/>
      <c r="JWN55" s="948"/>
      <c r="JWO55" s="949"/>
      <c r="JWP55" s="949"/>
      <c r="JWQ55" s="949"/>
      <c r="JWR55" s="949"/>
      <c r="JWS55" s="949"/>
      <c r="JWT55" s="949"/>
      <c r="JWU55" s="949"/>
      <c r="JWV55" s="950"/>
      <c r="JWW55" s="948"/>
      <c r="JWX55" s="949"/>
      <c r="JWY55" s="949"/>
      <c r="JWZ55" s="949"/>
      <c r="JXA55" s="949"/>
      <c r="JXB55" s="949"/>
      <c r="JXC55" s="949"/>
      <c r="JXD55" s="949"/>
      <c r="JXE55" s="950"/>
      <c r="JXF55" s="948"/>
      <c r="JXG55" s="949"/>
      <c r="JXH55" s="949"/>
      <c r="JXI55" s="949"/>
      <c r="JXJ55" s="949"/>
      <c r="JXK55" s="949"/>
      <c r="JXL55" s="949"/>
      <c r="JXM55" s="949"/>
      <c r="JXN55" s="950"/>
      <c r="JXO55" s="948"/>
      <c r="JXP55" s="949"/>
      <c r="JXQ55" s="949"/>
      <c r="JXR55" s="949"/>
      <c r="JXS55" s="949"/>
      <c r="JXT55" s="949"/>
      <c r="JXU55" s="949"/>
      <c r="JXV55" s="949"/>
      <c r="JXW55" s="950"/>
      <c r="JXX55" s="948"/>
      <c r="JXY55" s="949"/>
      <c r="JXZ55" s="949"/>
      <c r="JYA55" s="949"/>
      <c r="JYB55" s="949"/>
      <c r="JYC55" s="949"/>
      <c r="JYD55" s="949"/>
      <c r="JYE55" s="949"/>
      <c r="JYF55" s="950"/>
      <c r="JYG55" s="948"/>
      <c r="JYH55" s="949"/>
      <c r="JYI55" s="949"/>
      <c r="JYJ55" s="949"/>
      <c r="JYK55" s="949"/>
      <c r="JYL55" s="949"/>
      <c r="JYM55" s="949"/>
      <c r="JYN55" s="949"/>
      <c r="JYO55" s="950"/>
      <c r="JYP55" s="948"/>
      <c r="JYQ55" s="949"/>
      <c r="JYR55" s="949"/>
      <c r="JYS55" s="949"/>
      <c r="JYT55" s="949"/>
      <c r="JYU55" s="949"/>
      <c r="JYV55" s="949"/>
      <c r="JYW55" s="949"/>
      <c r="JYX55" s="950"/>
      <c r="JYY55" s="948"/>
      <c r="JYZ55" s="949"/>
      <c r="JZA55" s="949"/>
      <c r="JZB55" s="949"/>
      <c r="JZC55" s="949"/>
      <c r="JZD55" s="949"/>
      <c r="JZE55" s="949"/>
      <c r="JZF55" s="949"/>
      <c r="JZG55" s="950"/>
      <c r="JZH55" s="948"/>
      <c r="JZI55" s="949"/>
      <c r="JZJ55" s="949"/>
      <c r="JZK55" s="949"/>
      <c r="JZL55" s="949"/>
      <c r="JZM55" s="949"/>
      <c r="JZN55" s="949"/>
      <c r="JZO55" s="949"/>
      <c r="JZP55" s="950"/>
      <c r="JZQ55" s="948"/>
      <c r="JZR55" s="949"/>
      <c r="JZS55" s="949"/>
      <c r="JZT55" s="949"/>
      <c r="JZU55" s="949"/>
      <c r="JZV55" s="949"/>
      <c r="JZW55" s="949"/>
      <c r="JZX55" s="949"/>
      <c r="JZY55" s="950"/>
      <c r="JZZ55" s="948"/>
      <c r="KAA55" s="949"/>
      <c r="KAB55" s="949"/>
      <c r="KAC55" s="949"/>
      <c r="KAD55" s="949"/>
      <c r="KAE55" s="949"/>
      <c r="KAF55" s="949"/>
      <c r="KAG55" s="949"/>
      <c r="KAH55" s="950"/>
      <c r="KAI55" s="948"/>
      <c r="KAJ55" s="949"/>
      <c r="KAK55" s="949"/>
      <c r="KAL55" s="949"/>
      <c r="KAM55" s="949"/>
      <c r="KAN55" s="949"/>
      <c r="KAO55" s="949"/>
      <c r="KAP55" s="949"/>
      <c r="KAQ55" s="950"/>
      <c r="KAR55" s="948"/>
      <c r="KAS55" s="949"/>
      <c r="KAT55" s="949"/>
      <c r="KAU55" s="949"/>
      <c r="KAV55" s="949"/>
      <c r="KAW55" s="949"/>
      <c r="KAX55" s="949"/>
      <c r="KAY55" s="949"/>
      <c r="KAZ55" s="950"/>
      <c r="KBA55" s="948"/>
      <c r="KBB55" s="949"/>
      <c r="KBC55" s="949"/>
      <c r="KBD55" s="949"/>
      <c r="KBE55" s="949"/>
      <c r="KBF55" s="949"/>
      <c r="KBG55" s="949"/>
      <c r="KBH55" s="949"/>
      <c r="KBI55" s="950"/>
      <c r="KBJ55" s="948"/>
      <c r="KBK55" s="949"/>
      <c r="KBL55" s="949"/>
      <c r="KBM55" s="949"/>
      <c r="KBN55" s="949"/>
      <c r="KBO55" s="949"/>
      <c r="KBP55" s="949"/>
      <c r="KBQ55" s="949"/>
      <c r="KBR55" s="950"/>
      <c r="KBS55" s="948"/>
      <c r="KBT55" s="949"/>
      <c r="KBU55" s="949"/>
      <c r="KBV55" s="949"/>
      <c r="KBW55" s="949"/>
      <c r="KBX55" s="949"/>
      <c r="KBY55" s="949"/>
      <c r="KBZ55" s="949"/>
      <c r="KCA55" s="950"/>
      <c r="KCB55" s="948"/>
      <c r="KCC55" s="949"/>
      <c r="KCD55" s="949"/>
      <c r="KCE55" s="949"/>
      <c r="KCF55" s="949"/>
      <c r="KCG55" s="949"/>
      <c r="KCH55" s="949"/>
      <c r="KCI55" s="949"/>
      <c r="KCJ55" s="950"/>
      <c r="KCK55" s="948"/>
      <c r="KCL55" s="949"/>
      <c r="KCM55" s="949"/>
      <c r="KCN55" s="949"/>
      <c r="KCO55" s="949"/>
      <c r="KCP55" s="949"/>
      <c r="KCQ55" s="949"/>
      <c r="KCR55" s="949"/>
      <c r="KCS55" s="950"/>
      <c r="KCT55" s="948"/>
      <c r="KCU55" s="949"/>
      <c r="KCV55" s="949"/>
      <c r="KCW55" s="949"/>
      <c r="KCX55" s="949"/>
      <c r="KCY55" s="949"/>
      <c r="KCZ55" s="949"/>
      <c r="KDA55" s="949"/>
      <c r="KDB55" s="950"/>
      <c r="KDC55" s="948"/>
      <c r="KDD55" s="949"/>
      <c r="KDE55" s="949"/>
      <c r="KDF55" s="949"/>
      <c r="KDG55" s="949"/>
      <c r="KDH55" s="949"/>
      <c r="KDI55" s="949"/>
      <c r="KDJ55" s="949"/>
      <c r="KDK55" s="950"/>
      <c r="KDL55" s="948"/>
      <c r="KDM55" s="949"/>
      <c r="KDN55" s="949"/>
      <c r="KDO55" s="949"/>
      <c r="KDP55" s="949"/>
      <c r="KDQ55" s="949"/>
      <c r="KDR55" s="949"/>
      <c r="KDS55" s="949"/>
      <c r="KDT55" s="950"/>
      <c r="KDU55" s="948"/>
      <c r="KDV55" s="949"/>
      <c r="KDW55" s="949"/>
      <c r="KDX55" s="949"/>
      <c r="KDY55" s="949"/>
      <c r="KDZ55" s="949"/>
      <c r="KEA55" s="949"/>
      <c r="KEB55" s="949"/>
      <c r="KEC55" s="950"/>
      <c r="KED55" s="948"/>
      <c r="KEE55" s="949"/>
      <c r="KEF55" s="949"/>
      <c r="KEG55" s="949"/>
      <c r="KEH55" s="949"/>
      <c r="KEI55" s="949"/>
      <c r="KEJ55" s="949"/>
      <c r="KEK55" s="949"/>
      <c r="KEL55" s="950"/>
      <c r="KEM55" s="948"/>
      <c r="KEN55" s="949"/>
      <c r="KEO55" s="949"/>
      <c r="KEP55" s="949"/>
      <c r="KEQ55" s="949"/>
      <c r="KER55" s="949"/>
      <c r="KES55" s="949"/>
      <c r="KET55" s="949"/>
      <c r="KEU55" s="950"/>
      <c r="KEV55" s="948"/>
      <c r="KEW55" s="949"/>
      <c r="KEX55" s="949"/>
      <c r="KEY55" s="949"/>
      <c r="KEZ55" s="949"/>
      <c r="KFA55" s="949"/>
      <c r="KFB55" s="949"/>
      <c r="KFC55" s="949"/>
      <c r="KFD55" s="950"/>
      <c r="KFE55" s="948"/>
      <c r="KFF55" s="949"/>
      <c r="KFG55" s="949"/>
      <c r="KFH55" s="949"/>
      <c r="KFI55" s="949"/>
      <c r="KFJ55" s="949"/>
      <c r="KFK55" s="949"/>
      <c r="KFL55" s="949"/>
      <c r="KFM55" s="950"/>
      <c r="KFN55" s="948"/>
      <c r="KFO55" s="949"/>
      <c r="KFP55" s="949"/>
      <c r="KFQ55" s="949"/>
      <c r="KFR55" s="949"/>
      <c r="KFS55" s="949"/>
      <c r="KFT55" s="949"/>
      <c r="KFU55" s="949"/>
      <c r="KFV55" s="950"/>
      <c r="KFW55" s="948"/>
      <c r="KFX55" s="949"/>
      <c r="KFY55" s="949"/>
      <c r="KFZ55" s="949"/>
      <c r="KGA55" s="949"/>
      <c r="KGB55" s="949"/>
      <c r="KGC55" s="949"/>
      <c r="KGD55" s="949"/>
      <c r="KGE55" s="950"/>
      <c r="KGF55" s="948"/>
      <c r="KGG55" s="949"/>
      <c r="KGH55" s="949"/>
      <c r="KGI55" s="949"/>
      <c r="KGJ55" s="949"/>
      <c r="KGK55" s="949"/>
      <c r="KGL55" s="949"/>
      <c r="KGM55" s="949"/>
      <c r="KGN55" s="950"/>
      <c r="KGO55" s="948"/>
      <c r="KGP55" s="949"/>
      <c r="KGQ55" s="949"/>
      <c r="KGR55" s="949"/>
      <c r="KGS55" s="949"/>
      <c r="KGT55" s="949"/>
      <c r="KGU55" s="949"/>
      <c r="KGV55" s="949"/>
      <c r="KGW55" s="950"/>
      <c r="KGX55" s="948"/>
      <c r="KGY55" s="949"/>
      <c r="KGZ55" s="949"/>
      <c r="KHA55" s="949"/>
      <c r="KHB55" s="949"/>
      <c r="KHC55" s="949"/>
      <c r="KHD55" s="949"/>
      <c r="KHE55" s="949"/>
      <c r="KHF55" s="950"/>
      <c r="KHG55" s="948"/>
      <c r="KHH55" s="949"/>
      <c r="KHI55" s="949"/>
      <c r="KHJ55" s="949"/>
      <c r="KHK55" s="949"/>
      <c r="KHL55" s="949"/>
      <c r="KHM55" s="949"/>
      <c r="KHN55" s="949"/>
      <c r="KHO55" s="950"/>
      <c r="KHP55" s="948"/>
      <c r="KHQ55" s="949"/>
      <c r="KHR55" s="949"/>
      <c r="KHS55" s="949"/>
      <c r="KHT55" s="949"/>
      <c r="KHU55" s="949"/>
      <c r="KHV55" s="949"/>
      <c r="KHW55" s="949"/>
      <c r="KHX55" s="950"/>
      <c r="KHY55" s="948"/>
      <c r="KHZ55" s="949"/>
      <c r="KIA55" s="949"/>
      <c r="KIB55" s="949"/>
      <c r="KIC55" s="949"/>
      <c r="KID55" s="949"/>
      <c r="KIE55" s="949"/>
      <c r="KIF55" s="949"/>
      <c r="KIG55" s="950"/>
      <c r="KIH55" s="948"/>
      <c r="KII55" s="949"/>
      <c r="KIJ55" s="949"/>
      <c r="KIK55" s="949"/>
      <c r="KIL55" s="949"/>
      <c r="KIM55" s="949"/>
      <c r="KIN55" s="949"/>
      <c r="KIO55" s="949"/>
      <c r="KIP55" s="950"/>
      <c r="KIQ55" s="948"/>
      <c r="KIR55" s="949"/>
      <c r="KIS55" s="949"/>
      <c r="KIT55" s="949"/>
      <c r="KIU55" s="949"/>
      <c r="KIV55" s="949"/>
      <c r="KIW55" s="949"/>
      <c r="KIX55" s="949"/>
      <c r="KIY55" s="950"/>
      <c r="KIZ55" s="948"/>
      <c r="KJA55" s="949"/>
      <c r="KJB55" s="949"/>
      <c r="KJC55" s="949"/>
      <c r="KJD55" s="949"/>
      <c r="KJE55" s="949"/>
      <c r="KJF55" s="949"/>
      <c r="KJG55" s="949"/>
      <c r="KJH55" s="950"/>
      <c r="KJI55" s="948"/>
      <c r="KJJ55" s="949"/>
      <c r="KJK55" s="949"/>
      <c r="KJL55" s="949"/>
      <c r="KJM55" s="949"/>
      <c r="KJN55" s="949"/>
      <c r="KJO55" s="949"/>
      <c r="KJP55" s="949"/>
      <c r="KJQ55" s="950"/>
      <c r="KJR55" s="948"/>
      <c r="KJS55" s="949"/>
      <c r="KJT55" s="949"/>
      <c r="KJU55" s="949"/>
      <c r="KJV55" s="949"/>
      <c r="KJW55" s="949"/>
      <c r="KJX55" s="949"/>
      <c r="KJY55" s="949"/>
      <c r="KJZ55" s="950"/>
      <c r="KKA55" s="948"/>
      <c r="KKB55" s="949"/>
      <c r="KKC55" s="949"/>
      <c r="KKD55" s="949"/>
      <c r="KKE55" s="949"/>
      <c r="KKF55" s="949"/>
      <c r="KKG55" s="949"/>
      <c r="KKH55" s="949"/>
      <c r="KKI55" s="950"/>
      <c r="KKJ55" s="948"/>
      <c r="KKK55" s="949"/>
      <c r="KKL55" s="949"/>
      <c r="KKM55" s="949"/>
      <c r="KKN55" s="949"/>
      <c r="KKO55" s="949"/>
      <c r="KKP55" s="949"/>
      <c r="KKQ55" s="949"/>
      <c r="KKR55" s="950"/>
      <c r="KKS55" s="948"/>
      <c r="KKT55" s="949"/>
      <c r="KKU55" s="949"/>
      <c r="KKV55" s="949"/>
      <c r="KKW55" s="949"/>
      <c r="KKX55" s="949"/>
      <c r="KKY55" s="949"/>
      <c r="KKZ55" s="949"/>
      <c r="KLA55" s="950"/>
      <c r="KLB55" s="948"/>
      <c r="KLC55" s="949"/>
      <c r="KLD55" s="949"/>
      <c r="KLE55" s="949"/>
      <c r="KLF55" s="949"/>
      <c r="KLG55" s="949"/>
      <c r="KLH55" s="949"/>
      <c r="KLI55" s="949"/>
      <c r="KLJ55" s="950"/>
      <c r="KLK55" s="948"/>
      <c r="KLL55" s="949"/>
      <c r="KLM55" s="949"/>
      <c r="KLN55" s="949"/>
      <c r="KLO55" s="949"/>
      <c r="KLP55" s="949"/>
      <c r="KLQ55" s="949"/>
      <c r="KLR55" s="949"/>
      <c r="KLS55" s="950"/>
      <c r="KLT55" s="948"/>
      <c r="KLU55" s="949"/>
      <c r="KLV55" s="949"/>
      <c r="KLW55" s="949"/>
      <c r="KLX55" s="949"/>
      <c r="KLY55" s="949"/>
      <c r="KLZ55" s="949"/>
      <c r="KMA55" s="949"/>
      <c r="KMB55" s="950"/>
      <c r="KMC55" s="948"/>
      <c r="KMD55" s="949"/>
      <c r="KME55" s="949"/>
      <c r="KMF55" s="949"/>
      <c r="KMG55" s="949"/>
      <c r="KMH55" s="949"/>
      <c r="KMI55" s="949"/>
      <c r="KMJ55" s="949"/>
      <c r="KMK55" s="950"/>
      <c r="KML55" s="948"/>
      <c r="KMM55" s="949"/>
      <c r="KMN55" s="949"/>
      <c r="KMO55" s="949"/>
      <c r="KMP55" s="949"/>
      <c r="KMQ55" s="949"/>
      <c r="KMR55" s="949"/>
      <c r="KMS55" s="949"/>
      <c r="KMT55" s="950"/>
      <c r="KMU55" s="948"/>
      <c r="KMV55" s="949"/>
      <c r="KMW55" s="949"/>
      <c r="KMX55" s="949"/>
      <c r="KMY55" s="949"/>
      <c r="KMZ55" s="949"/>
      <c r="KNA55" s="949"/>
      <c r="KNB55" s="949"/>
      <c r="KNC55" s="950"/>
      <c r="KND55" s="948"/>
      <c r="KNE55" s="949"/>
      <c r="KNF55" s="949"/>
      <c r="KNG55" s="949"/>
      <c r="KNH55" s="949"/>
      <c r="KNI55" s="949"/>
      <c r="KNJ55" s="949"/>
      <c r="KNK55" s="949"/>
      <c r="KNL55" s="950"/>
      <c r="KNM55" s="948"/>
      <c r="KNN55" s="949"/>
      <c r="KNO55" s="949"/>
      <c r="KNP55" s="949"/>
      <c r="KNQ55" s="949"/>
      <c r="KNR55" s="949"/>
      <c r="KNS55" s="949"/>
      <c r="KNT55" s="949"/>
      <c r="KNU55" s="950"/>
      <c r="KNV55" s="948"/>
      <c r="KNW55" s="949"/>
      <c r="KNX55" s="949"/>
      <c r="KNY55" s="949"/>
      <c r="KNZ55" s="949"/>
      <c r="KOA55" s="949"/>
      <c r="KOB55" s="949"/>
      <c r="KOC55" s="949"/>
      <c r="KOD55" s="950"/>
      <c r="KOE55" s="948"/>
      <c r="KOF55" s="949"/>
      <c r="KOG55" s="949"/>
      <c r="KOH55" s="949"/>
      <c r="KOI55" s="949"/>
      <c r="KOJ55" s="949"/>
      <c r="KOK55" s="949"/>
      <c r="KOL55" s="949"/>
      <c r="KOM55" s="950"/>
      <c r="KON55" s="948"/>
      <c r="KOO55" s="949"/>
      <c r="KOP55" s="949"/>
      <c r="KOQ55" s="949"/>
      <c r="KOR55" s="949"/>
      <c r="KOS55" s="949"/>
      <c r="KOT55" s="949"/>
      <c r="KOU55" s="949"/>
      <c r="KOV55" s="950"/>
      <c r="KOW55" s="948"/>
      <c r="KOX55" s="949"/>
      <c r="KOY55" s="949"/>
      <c r="KOZ55" s="949"/>
      <c r="KPA55" s="949"/>
      <c r="KPB55" s="949"/>
      <c r="KPC55" s="949"/>
      <c r="KPD55" s="949"/>
      <c r="KPE55" s="950"/>
      <c r="KPF55" s="948"/>
      <c r="KPG55" s="949"/>
      <c r="KPH55" s="949"/>
      <c r="KPI55" s="949"/>
      <c r="KPJ55" s="949"/>
      <c r="KPK55" s="949"/>
      <c r="KPL55" s="949"/>
      <c r="KPM55" s="949"/>
      <c r="KPN55" s="950"/>
      <c r="KPO55" s="948"/>
      <c r="KPP55" s="949"/>
      <c r="KPQ55" s="949"/>
      <c r="KPR55" s="949"/>
      <c r="KPS55" s="949"/>
      <c r="KPT55" s="949"/>
      <c r="KPU55" s="949"/>
      <c r="KPV55" s="949"/>
      <c r="KPW55" s="950"/>
      <c r="KPX55" s="948"/>
      <c r="KPY55" s="949"/>
      <c r="KPZ55" s="949"/>
      <c r="KQA55" s="949"/>
      <c r="KQB55" s="949"/>
      <c r="KQC55" s="949"/>
      <c r="KQD55" s="949"/>
      <c r="KQE55" s="949"/>
      <c r="KQF55" s="950"/>
      <c r="KQG55" s="948"/>
      <c r="KQH55" s="949"/>
      <c r="KQI55" s="949"/>
      <c r="KQJ55" s="949"/>
      <c r="KQK55" s="949"/>
      <c r="KQL55" s="949"/>
      <c r="KQM55" s="949"/>
      <c r="KQN55" s="949"/>
      <c r="KQO55" s="950"/>
      <c r="KQP55" s="948"/>
      <c r="KQQ55" s="949"/>
      <c r="KQR55" s="949"/>
      <c r="KQS55" s="949"/>
      <c r="KQT55" s="949"/>
      <c r="KQU55" s="949"/>
      <c r="KQV55" s="949"/>
      <c r="KQW55" s="949"/>
      <c r="KQX55" s="950"/>
      <c r="KQY55" s="948"/>
      <c r="KQZ55" s="949"/>
      <c r="KRA55" s="949"/>
      <c r="KRB55" s="949"/>
      <c r="KRC55" s="949"/>
      <c r="KRD55" s="949"/>
      <c r="KRE55" s="949"/>
      <c r="KRF55" s="949"/>
      <c r="KRG55" s="950"/>
      <c r="KRH55" s="948"/>
      <c r="KRI55" s="949"/>
      <c r="KRJ55" s="949"/>
      <c r="KRK55" s="949"/>
      <c r="KRL55" s="949"/>
      <c r="KRM55" s="949"/>
      <c r="KRN55" s="949"/>
      <c r="KRO55" s="949"/>
      <c r="KRP55" s="950"/>
      <c r="KRQ55" s="948"/>
      <c r="KRR55" s="949"/>
      <c r="KRS55" s="949"/>
      <c r="KRT55" s="949"/>
      <c r="KRU55" s="949"/>
      <c r="KRV55" s="949"/>
      <c r="KRW55" s="949"/>
      <c r="KRX55" s="949"/>
      <c r="KRY55" s="950"/>
      <c r="KRZ55" s="948"/>
      <c r="KSA55" s="949"/>
      <c r="KSB55" s="949"/>
      <c r="KSC55" s="949"/>
      <c r="KSD55" s="949"/>
      <c r="KSE55" s="949"/>
      <c r="KSF55" s="949"/>
      <c r="KSG55" s="949"/>
      <c r="KSH55" s="950"/>
      <c r="KSI55" s="948"/>
      <c r="KSJ55" s="949"/>
      <c r="KSK55" s="949"/>
      <c r="KSL55" s="949"/>
      <c r="KSM55" s="949"/>
      <c r="KSN55" s="949"/>
      <c r="KSO55" s="949"/>
      <c r="KSP55" s="949"/>
      <c r="KSQ55" s="950"/>
      <c r="KSR55" s="948"/>
      <c r="KSS55" s="949"/>
      <c r="KST55" s="949"/>
      <c r="KSU55" s="949"/>
      <c r="KSV55" s="949"/>
      <c r="KSW55" s="949"/>
      <c r="KSX55" s="949"/>
      <c r="KSY55" s="949"/>
      <c r="KSZ55" s="950"/>
      <c r="KTA55" s="948"/>
      <c r="KTB55" s="949"/>
      <c r="KTC55" s="949"/>
      <c r="KTD55" s="949"/>
      <c r="KTE55" s="949"/>
      <c r="KTF55" s="949"/>
      <c r="KTG55" s="949"/>
      <c r="KTH55" s="949"/>
      <c r="KTI55" s="950"/>
      <c r="KTJ55" s="948"/>
      <c r="KTK55" s="949"/>
      <c r="KTL55" s="949"/>
      <c r="KTM55" s="949"/>
      <c r="KTN55" s="949"/>
      <c r="KTO55" s="949"/>
      <c r="KTP55" s="949"/>
      <c r="KTQ55" s="949"/>
      <c r="KTR55" s="950"/>
      <c r="KTS55" s="948"/>
      <c r="KTT55" s="949"/>
      <c r="KTU55" s="949"/>
      <c r="KTV55" s="949"/>
      <c r="KTW55" s="949"/>
      <c r="KTX55" s="949"/>
      <c r="KTY55" s="949"/>
      <c r="KTZ55" s="949"/>
      <c r="KUA55" s="950"/>
      <c r="KUB55" s="948"/>
      <c r="KUC55" s="949"/>
      <c r="KUD55" s="949"/>
      <c r="KUE55" s="949"/>
      <c r="KUF55" s="949"/>
      <c r="KUG55" s="949"/>
      <c r="KUH55" s="949"/>
      <c r="KUI55" s="949"/>
      <c r="KUJ55" s="950"/>
      <c r="KUK55" s="948"/>
      <c r="KUL55" s="949"/>
      <c r="KUM55" s="949"/>
      <c r="KUN55" s="949"/>
      <c r="KUO55" s="949"/>
      <c r="KUP55" s="949"/>
      <c r="KUQ55" s="949"/>
      <c r="KUR55" s="949"/>
      <c r="KUS55" s="950"/>
      <c r="KUT55" s="948"/>
      <c r="KUU55" s="949"/>
      <c r="KUV55" s="949"/>
      <c r="KUW55" s="949"/>
      <c r="KUX55" s="949"/>
      <c r="KUY55" s="949"/>
      <c r="KUZ55" s="949"/>
      <c r="KVA55" s="949"/>
      <c r="KVB55" s="950"/>
      <c r="KVC55" s="948"/>
      <c r="KVD55" s="949"/>
      <c r="KVE55" s="949"/>
      <c r="KVF55" s="949"/>
      <c r="KVG55" s="949"/>
      <c r="KVH55" s="949"/>
      <c r="KVI55" s="949"/>
      <c r="KVJ55" s="949"/>
      <c r="KVK55" s="950"/>
      <c r="KVL55" s="948"/>
      <c r="KVM55" s="949"/>
      <c r="KVN55" s="949"/>
      <c r="KVO55" s="949"/>
      <c r="KVP55" s="949"/>
      <c r="KVQ55" s="949"/>
      <c r="KVR55" s="949"/>
      <c r="KVS55" s="949"/>
      <c r="KVT55" s="950"/>
      <c r="KVU55" s="948"/>
      <c r="KVV55" s="949"/>
      <c r="KVW55" s="949"/>
      <c r="KVX55" s="949"/>
      <c r="KVY55" s="949"/>
      <c r="KVZ55" s="949"/>
      <c r="KWA55" s="949"/>
      <c r="KWB55" s="949"/>
      <c r="KWC55" s="950"/>
      <c r="KWD55" s="948"/>
      <c r="KWE55" s="949"/>
      <c r="KWF55" s="949"/>
      <c r="KWG55" s="949"/>
      <c r="KWH55" s="949"/>
      <c r="KWI55" s="949"/>
      <c r="KWJ55" s="949"/>
      <c r="KWK55" s="949"/>
      <c r="KWL55" s="950"/>
      <c r="KWM55" s="948"/>
      <c r="KWN55" s="949"/>
      <c r="KWO55" s="949"/>
      <c r="KWP55" s="949"/>
      <c r="KWQ55" s="949"/>
      <c r="KWR55" s="949"/>
      <c r="KWS55" s="949"/>
      <c r="KWT55" s="949"/>
      <c r="KWU55" s="950"/>
      <c r="KWV55" s="948"/>
      <c r="KWW55" s="949"/>
      <c r="KWX55" s="949"/>
      <c r="KWY55" s="949"/>
      <c r="KWZ55" s="949"/>
      <c r="KXA55" s="949"/>
      <c r="KXB55" s="949"/>
      <c r="KXC55" s="949"/>
      <c r="KXD55" s="950"/>
      <c r="KXE55" s="948"/>
      <c r="KXF55" s="949"/>
      <c r="KXG55" s="949"/>
      <c r="KXH55" s="949"/>
      <c r="KXI55" s="949"/>
      <c r="KXJ55" s="949"/>
      <c r="KXK55" s="949"/>
      <c r="KXL55" s="949"/>
      <c r="KXM55" s="950"/>
      <c r="KXN55" s="948"/>
      <c r="KXO55" s="949"/>
      <c r="KXP55" s="949"/>
      <c r="KXQ55" s="949"/>
      <c r="KXR55" s="949"/>
      <c r="KXS55" s="949"/>
      <c r="KXT55" s="949"/>
      <c r="KXU55" s="949"/>
      <c r="KXV55" s="950"/>
      <c r="KXW55" s="948"/>
      <c r="KXX55" s="949"/>
      <c r="KXY55" s="949"/>
      <c r="KXZ55" s="949"/>
      <c r="KYA55" s="949"/>
      <c r="KYB55" s="949"/>
      <c r="KYC55" s="949"/>
      <c r="KYD55" s="949"/>
      <c r="KYE55" s="950"/>
      <c r="KYF55" s="948"/>
      <c r="KYG55" s="949"/>
      <c r="KYH55" s="949"/>
      <c r="KYI55" s="949"/>
      <c r="KYJ55" s="949"/>
      <c r="KYK55" s="949"/>
      <c r="KYL55" s="949"/>
      <c r="KYM55" s="949"/>
      <c r="KYN55" s="950"/>
      <c r="KYO55" s="948"/>
      <c r="KYP55" s="949"/>
      <c r="KYQ55" s="949"/>
      <c r="KYR55" s="949"/>
      <c r="KYS55" s="949"/>
      <c r="KYT55" s="949"/>
      <c r="KYU55" s="949"/>
      <c r="KYV55" s="949"/>
      <c r="KYW55" s="950"/>
      <c r="KYX55" s="948"/>
      <c r="KYY55" s="949"/>
      <c r="KYZ55" s="949"/>
      <c r="KZA55" s="949"/>
      <c r="KZB55" s="949"/>
      <c r="KZC55" s="949"/>
      <c r="KZD55" s="949"/>
      <c r="KZE55" s="949"/>
      <c r="KZF55" s="950"/>
      <c r="KZG55" s="948"/>
      <c r="KZH55" s="949"/>
      <c r="KZI55" s="949"/>
      <c r="KZJ55" s="949"/>
      <c r="KZK55" s="949"/>
      <c r="KZL55" s="949"/>
      <c r="KZM55" s="949"/>
      <c r="KZN55" s="949"/>
      <c r="KZO55" s="950"/>
      <c r="KZP55" s="948"/>
      <c r="KZQ55" s="949"/>
      <c r="KZR55" s="949"/>
      <c r="KZS55" s="949"/>
      <c r="KZT55" s="949"/>
      <c r="KZU55" s="949"/>
      <c r="KZV55" s="949"/>
      <c r="KZW55" s="949"/>
      <c r="KZX55" s="950"/>
      <c r="KZY55" s="948"/>
      <c r="KZZ55" s="949"/>
      <c r="LAA55" s="949"/>
      <c r="LAB55" s="949"/>
      <c r="LAC55" s="949"/>
      <c r="LAD55" s="949"/>
      <c r="LAE55" s="949"/>
      <c r="LAF55" s="949"/>
      <c r="LAG55" s="950"/>
      <c r="LAH55" s="948"/>
      <c r="LAI55" s="949"/>
      <c r="LAJ55" s="949"/>
      <c r="LAK55" s="949"/>
      <c r="LAL55" s="949"/>
      <c r="LAM55" s="949"/>
      <c r="LAN55" s="949"/>
      <c r="LAO55" s="949"/>
      <c r="LAP55" s="950"/>
      <c r="LAQ55" s="948"/>
      <c r="LAR55" s="949"/>
      <c r="LAS55" s="949"/>
      <c r="LAT55" s="949"/>
      <c r="LAU55" s="949"/>
      <c r="LAV55" s="949"/>
      <c r="LAW55" s="949"/>
      <c r="LAX55" s="949"/>
      <c r="LAY55" s="950"/>
      <c r="LAZ55" s="948"/>
      <c r="LBA55" s="949"/>
      <c r="LBB55" s="949"/>
      <c r="LBC55" s="949"/>
      <c r="LBD55" s="949"/>
      <c r="LBE55" s="949"/>
      <c r="LBF55" s="949"/>
      <c r="LBG55" s="949"/>
      <c r="LBH55" s="950"/>
      <c r="LBI55" s="948"/>
      <c r="LBJ55" s="949"/>
      <c r="LBK55" s="949"/>
      <c r="LBL55" s="949"/>
      <c r="LBM55" s="949"/>
      <c r="LBN55" s="949"/>
      <c r="LBO55" s="949"/>
      <c r="LBP55" s="949"/>
      <c r="LBQ55" s="950"/>
      <c r="LBR55" s="948"/>
      <c r="LBS55" s="949"/>
      <c r="LBT55" s="949"/>
      <c r="LBU55" s="949"/>
      <c r="LBV55" s="949"/>
      <c r="LBW55" s="949"/>
      <c r="LBX55" s="949"/>
      <c r="LBY55" s="949"/>
      <c r="LBZ55" s="950"/>
      <c r="LCA55" s="948"/>
      <c r="LCB55" s="949"/>
      <c r="LCC55" s="949"/>
      <c r="LCD55" s="949"/>
      <c r="LCE55" s="949"/>
      <c r="LCF55" s="949"/>
      <c r="LCG55" s="949"/>
      <c r="LCH55" s="949"/>
      <c r="LCI55" s="950"/>
      <c r="LCJ55" s="948"/>
      <c r="LCK55" s="949"/>
      <c r="LCL55" s="949"/>
      <c r="LCM55" s="949"/>
      <c r="LCN55" s="949"/>
      <c r="LCO55" s="949"/>
      <c r="LCP55" s="949"/>
      <c r="LCQ55" s="949"/>
      <c r="LCR55" s="950"/>
      <c r="LCS55" s="948"/>
      <c r="LCT55" s="949"/>
      <c r="LCU55" s="949"/>
      <c r="LCV55" s="949"/>
      <c r="LCW55" s="949"/>
      <c r="LCX55" s="949"/>
      <c r="LCY55" s="949"/>
      <c r="LCZ55" s="949"/>
      <c r="LDA55" s="950"/>
      <c r="LDB55" s="948"/>
      <c r="LDC55" s="949"/>
      <c r="LDD55" s="949"/>
      <c r="LDE55" s="949"/>
      <c r="LDF55" s="949"/>
      <c r="LDG55" s="949"/>
      <c r="LDH55" s="949"/>
      <c r="LDI55" s="949"/>
      <c r="LDJ55" s="950"/>
      <c r="LDK55" s="948"/>
      <c r="LDL55" s="949"/>
      <c r="LDM55" s="949"/>
      <c r="LDN55" s="949"/>
      <c r="LDO55" s="949"/>
      <c r="LDP55" s="949"/>
      <c r="LDQ55" s="949"/>
      <c r="LDR55" s="949"/>
      <c r="LDS55" s="950"/>
      <c r="LDT55" s="948"/>
      <c r="LDU55" s="949"/>
      <c r="LDV55" s="949"/>
      <c r="LDW55" s="949"/>
      <c r="LDX55" s="949"/>
      <c r="LDY55" s="949"/>
      <c r="LDZ55" s="949"/>
      <c r="LEA55" s="949"/>
      <c r="LEB55" s="950"/>
      <c r="LEC55" s="948"/>
      <c r="LED55" s="949"/>
      <c r="LEE55" s="949"/>
      <c r="LEF55" s="949"/>
      <c r="LEG55" s="949"/>
      <c r="LEH55" s="949"/>
      <c r="LEI55" s="949"/>
      <c r="LEJ55" s="949"/>
      <c r="LEK55" s="950"/>
      <c r="LEL55" s="948"/>
      <c r="LEM55" s="949"/>
      <c r="LEN55" s="949"/>
      <c r="LEO55" s="949"/>
      <c r="LEP55" s="949"/>
      <c r="LEQ55" s="949"/>
      <c r="LER55" s="949"/>
      <c r="LES55" s="949"/>
      <c r="LET55" s="950"/>
      <c r="LEU55" s="948"/>
      <c r="LEV55" s="949"/>
      <c r="LEW55" s="949"/>
      <c r="LEX55" s="949"/>
      <c r="LEY55" s="949"/>
      <c r="LEZ55" s="949"/>
      <c r="LFA55" s="949"/>
      <c r="LFB55" s="949"/>
      <c r="LFC55" s="950"/>
      <c r="LFD55" s="948"/>
      <c r="LFE55" s="949"/>
      <c r="LFF55" s="949"/>
      <c r="LFG55" s="949"/>
      <c r="LFH55" s="949"/>
      <c r="LFI55" s="949"/>
      <c r="LFJ55" s="949"/>
      <c r="LFK55" s="949"/>
      <c r="LFL55" s="950"/>
      <c r="LFM55" s="948"/>
      <c r="LFN55" s="949"/>
      <c r="LFO55" s="949"/>
      <c r="LFP55" s="949"/>
      <c r="LFQ55" s="949"/>
      <c r="LFR55" s="949"/>
      <c r="LFS55" s="949"/>
      <c r="LFT55" s="949"/>
      <c r="LFU55" s="950"/>
      <c r="LFV55" s="948"/>
      <c r="LFW55" s="949"/>
      <c r="LFX55" s="949"/>
      <c r="LFY55" s="949"/>
      <c r="LFZ55" s="949"/>
      <c r="LGA55" s="949"/>
      <c r="LGB55" s="949"/>
      <c r="LGC55" s="949"/>
      <c r="LGD55" s="950"/>
      <c r="LGE55" s="948"/>
      <c r="LGF55" s="949"/>
      <c r="LGG55" s="949"/>
      <c r="LGH55" s="949"/>
      <c r="LGI55" s="949"/>
      <c r="LGJ55" s="949"/>
      <c r="LGK55" s="949"/>
      <c r="LGL55" s="949"/>
      <c r="LGM55" s="950"/>
      <c r="LGN55" s="948"/>
      <c r="LGO55" s="949"/>
      <c r="LGP55" s="949"/>
      <c r="LGQ55" s="949"/>
      <c r="LGR55" s="949"/>
      <c r="LGS55" s="949"/>
      <c r="LGT55" s="949"/>
      <c r="LGU55" s="949"/>
      <c r="LGV55" s="950"/>
      <c r="LGW55" s="948"/>
      <c r="LGX55" s="949"/>
      <c r="LGY55" s="949"/>
      <c r="LGZ55" s="949"/>
      <c r="LHA55" s="949"/>
      <c r="LHB55" s="949"/>
      <c r="LHC55" s="949"/>
      <c r="LHD55" s="949"/>
      <c r="LHE55" s="950"/>
      <c r="LHF55" s="948"/>
      <c r="LHG55" s="949"/>
      <c r="LHH55" s="949"/>
      <c r="LHI55" s="949"/>
      <c r="LHJ55" s="949"/>
      <c r="LHK55" s="949"/>
      <c r="LHL55" s="949"/>
      <c r="LHM55" s="949"/>
      <c r="LHN55" s="950"/>
      <c r="LHO55" s="948"/>
      <c r="LHP55" s="949"/>
      <c r="LHQ55" s="949"/>
      <c r="LHR55" s="949"/>
      <c r="LHS55" s="949"/>
      <c r="LHT55" s="949"/>
      <c r="LHU55" s="949"/>
      <c r="LHV55" s="949"/>
      <c r="LHW55" s="950"/>
      <c r="LHX55" s="948"/>
      <c r="LHY55" s="949"/>
      <c r="LHZ55" s="949"/>
      <c r="LIA55" s="949"/>
      <c r="LIB55" s="949"/>
      <c r="LIC55" s="949"/>
      <c r="LID55" s="949"/>
      <c r="LIE55" s="949"/>
      <c r="LIF55" s="950"/>
      <c r="LIG55" s="948"/>
      <c r="LIH55" s="949"/>
      <c r="LII55" s="949"/>
      <c r="LIJ55" s="949"/>
      <c r="LIK55" s="949"/>
      <c r="LIL55" s="949"/>
      <c r="LIM55" s="949"/>
      <c r="LIN55" s="949"/>
      <c r="LIO55" s="950"/>
      <c r="LIP55" s="948"/>
      <c r="LIQ55" s="949"/>
      <c r="LIR55" s="949"/>
      <c r="LIS55" s="949"/>
      <c r="LIT55" s="949"/>
      <c r="LIU55" s="949"/>
      <c r="LIV55" s="949"/>
      <c r="LIW55" s="949"/>
      <c r="LIX55" s="950"/>
      <c r="LIY55" s="948"/>
      <c r="LIZ55" s="949"/>
      <c r="LJA55" s="949"/>
      <c r="LJB55" s="949"/>
      <c r="LJC55" s="949"/>
      <c r="LJD55" s="949"/>
      <c r="LJE55" s="949"/>
      <c r="LJF55" s="949"/>
      <c r="LJG55" s="950"/>
      <c r="LJH55" s="948"/>
      <c r="LJI55" s="949"/>
      <c r="LJJ55" s="949"/>
      <c r="LJK55" s="949"/>
      <c r="LJL55" s="949"/>
      <c r="LJM55" s="949"/>
      <c r="LJN55" s="949"/>
      <c r="LJO55" s="949"/>
      <c r="LJP55" s="950"/>
      <c r="LJQ55" s="948"/>
      <c r="LJR55" s="949"/>
      <c r="LJS55" s="949"/>
      <c r="LJT55" s="949"/>
      <c r="LJU55" s="949"/>
      <c r="LJV55" s="949"/>
      <c r="LJW55" s="949"/>
      <c r="LJX55" s="949"/>
      <c r="LJY55" s="950"/>
      <c r="LJZ55" s="948"/>
      <c r="LKA55" s="949"/>
      <c r="LKB55" s="949"/>
      <c r="LKC55" s="949"/>
      <c r="LKD55" s="949"/>
      <c r="LKE55" s="949"/>
      <c r="LKF55" s="949"/>
      <c r="LKG55" s="949"/>
      <c r="LKH55" s="950"/>
      <c r="LKI55" s="948"/>
      <c r="LKJ55" s="949"/>
      <c r="LKK55" s="949"/>
      <c r="LKL55" s="949"/>
      <c r="LKM55" s="949"/>
      <c r="LKN55" s="949"/>
      <c r="LKO55" s="949"/>
      <c r="LKP55" s="949"/>
      <c r="LKQ55" s="950"/>
      <c r="LKR55" s="948"/>
      <c r="LKS55" s="949"/>
      <c r="LKT55" s="949"/>
      <c r="LKU55" s="949"/>
      <c r="LKV55" s="949"/>
      <c r="LKW55" s="949"/>
      <c r="LKX55" s="949"/>
      <c r="LKY55" s="949"/>
      <c r="LKZ55" s="950"/>
      <c r="LLA55" s="948"/>
      <c r="LLB55" s="949"/>
      <c r="LLC55" s="949"/>
      <c r="LLD55" s="949"/>
      <c r="LLE55" s="949"/>
      <c r="LLF55" s="949"/>
      <c r="LLG55" s="949"/>
      <c r="LLH55" s="949"/>
      <c r="LLI55" s="950"/>
      <c r="LLJ55" s="948"/>
      <c r="LLK55" s="949"/>
      <c r="LLL55" s="949"/>
      <c r="LLM55" s="949"/>
      <c r="LLN55" s="949"/>
      <c r="LLO55" s="949"/>
      <c r="LLP55" s="949"/>
      <c r="LLQ55" s="949"/>
      <c r="LLR55" s="950"/>
      <c r="LLS55" s="948"/>
      <c r="LLT55" s="949"/>
      <c r="LLU55" s="949"/>
      <c r="LLV55" s="949"/>
      <c r="LLW55" s="949"/>
      <c r="LLX55" s="949"/>
      <c r="LLY55" s="949"/>
      <c r="LLZ55" s="949"/>
      <c r="LMA55" s="950"/>
      <c r="LMB55" s="948"/>
      <c r="LMC55" s="949"/>
      <c r="LMD55" s="949"/>
      <c r="LME55" s="949"/>
      <c r="LMF55" s="949"/>
      <c r="LMG55" s="949"/>
      <c r="LMH55" s="949"/>
      <c r="LMI55" s="949"/>
      <c r="LMJ55" s="950"/>
      <c r="LMK55" s="948"/>
      <c r="LML55" s="949"/>
      <c r="LMM55" s="949"/>
      <c r="LMN55" s="949"/>
      <c r="LMO55" s="949"/>
      <c r="LMP55" s="949"/>
      <c r="LMQ55" s="949"/>
      <c r="LMR55" s="949"/>
      <c r="LMS55" s="950"/>
      <c r="LMT55" s="948"/>
      <c r="LMU55" s="949"/>
      <c r="LMV55" s="949"/>
      <c r="LMW55" s="949"/>
      <c r="LMX55" s="949"/>
      <c r="LMY55" s="949"/>
      <c r="LMZ55" s="949"/>
      <c r="LNA55" s="949"/>
      <c r="LNB55" s="950"/>
      <c r="LNC55" s="948"/>
      <c r="LND55" s="949"/>
      <c r="LNE55" s="949"/>
      <c r="LNF55" s="949"/>
      <c r="LNG55" s="949"/>
      <c r="LNH55" s="949"/>
      <c r="LNI55" s="949"/>
      <c r="LNJ55" s="949"/>
      <c r="LNK55" s="950"/>
      <c r="LNL55" s="948"/>
      <c r="LNM55" s="949"/>
      <c r="LNN55" s="949"/>
      <c r="LNO55" s="949"/>
      <c r="LNP55" s="949"/>
      <c r="LNQ55" s="949"/>
      <c r="LNR55" s="949"/>
      <c r="LNS55" s="949"/>
      <c r="LNT55" s="950"/>
      <c r="LNU55" s="948"/>
      <c r="LNV55" s="949"/>
      <c r="LNW55" s="949"/>
      <c r="LNX55" s="949"/>
      <c r="LNY55" s="949"/>
      <c r="LNZ55" s="949"/>
      <c r="LOA55" s="949"/>
      <c r="LOB55" s="949"/>
      <c r="LOC55" s="950"/>
      <c r="LOD55" s="948"/>
      <c r="LOE55" s="949"/>
      <c r="LOF55" s="949"/>
      <c r="LOG55" s="949"/>
      <c r="LOH55" s="949"/>
      <c r="LOI55" s="949"/>
      <c r="LOJ55" s="949"/>
      <c r="LOK55" s="949"/>
      <c r="LOL55" s="950"/>
      <c r="LOM55" s="948"/>
      <c r="LON55" s="949"/>
      <c r="LOO55" s="949"/>
      <c r="LOP55" s="949"/>
      <c r="LOQ55" s="949"/>
      <c r="LOR55" s="949"/>
      <c r="LOS55" s="949"/>
      <c r="LOT55" s="949"/>
      <c r="LOU55" s="950"/>
      <c r="LOV55" s="948"/>
      <c r="LOW55" s="949"/>
      <c r="LOX55" s="949"/>
      <c r="LOY55" s="949"/>
      <c r="LOZ55" s="949"/>
      <c r="LPA55" s="949"/>
      <c r="LPB55" s="949"/>
      <c r="LPC55" s="949"/>
      <c r="LPD55" s="950"/>
      <c r="LPE55" s="948"/>
      <c r="LPF55" s="949"/>
      <c r="LPG55" s="949"/>
      <c r="LPH55" s="949"/>
      <c r="LPI55" s="949"/>
      <c r="LPJ55" s="949"/>
      <c r="LPK55" s="949"/>
      <c r="LPL55" s="949"/>
      <c r="LPM55" s="950"/>
      <c r="LPN55" s="948"/>
      <c r="LPO55" s="949"/>
      <c r="LPP55" s="949"/>
      <c r="LPQ55" s="949"/>
      <c r="LPR55" s="949"/>
      <c r="LPS55" s="949"/>
      <c r="LPT55" s="949"/>
      <c r="LPU55" s="949"/>
      <c r="LPV55" s="950"/>
      <c r="LPW55" s="948"/>
      <c r="LPX55" s="949"/>
      <c r="LPY55" s="949"/>
      <c r="LPZ55" s="949"/>
      <c r="LQA55" s="949"/>
      <c r="LQB55" s="949"/>
      <c r="LQC55" s="949"/>
      <c r="LQD55" s="949"/>
      <c r="LQE55" s="950"/>
      <c r="LQF55" s="948"/>
      <c r="LQG55" s="949"/>
      <c r="LQH55" s="949"/>
      <c r="LQI55" s="949"/>
      <c r="LQJ55" s="949"/>
      <c r="LQK55" s="949"/>
      <c r="LQL55" s="949"/>
      <c r="LQM55" s="949"/>
      <c r="LQN55" s="950"/>
      <c r="LQO55" s="948"/>
      <c r="LQP55" s="949"/>
      <c r="LQQ55" s="949"/>
      <c r="LQR55" s="949"/>
      <c r="LQS55" s="949"/>
      <c r="LQT55" s="949"/>
      <c r="LQU55" s="949"/>
      <c r="LQV55" s="949"/>
      <c r="LQW55" s="950"/>
      <c r="LQX55" s="948"/>
      <c r="LQY55" s="949"/>
      <c r="LQZ55" s="949"/>
      <c r="LRA55" s="949"/>
      <c r="LRB55" s="949"/>
      <c r="LRC55" s="949"/>
      <c r="LRD55" s="949"/>
      <c r="LRE55" s="949"/>
      <c r="LRF55" s="950"/>
      <c r="LRG55" s="948"/>
      <c r="LRH55" s="949"/>
      <c r="LRI55" s="949"/>
      <c r="LRJ55" s="949"/>
      <c r="LRK55" s="949"/>
      <c r="LRL55" s="949"/>
      <c r="LRM55" s="949"/>
      <c r="LRN55" s="949"/>
      <c r="LRO55" s="950"/>
      <c r="LRP55" s="948"/>
      <c r="LRQ55" s="949"/>
      <c r="LRR55" s="949"/>
      <c r="LRS55" s="949"/>
      <c r="LRT55" s="949"/>
      <c r="LRU55" s="949"/>
      <c r="LRV55" s="949"/>
      <c r="LRW55" s="949"/>
      <c r="LRX55" s="950"/>
      <c r="LRY55" s="948"/>
      <c r="LRZ55" s="949"/>
      <c r="LSA55" s="949"/>
      <c r="LSB55" s="949"/>
      <c r="LSC55" s="949"/>
      <c r="LSD55" s="949"/>
      <c r="LSE55" s="949"/>
      <c r="LSF55" s="949"/>
      <c r="LSG55" s="950"/>
      <c r="LSH55" s="948"/>
      <c r="LSI55" s="949"/>
      <c r="LSJ55" s="949"/>
      <c r="LSK55" s="949"/>
      <c r="LSL55" s="949"/>
      <c r="LSM55" s="949"/>
      <c r="LSN55" s="949"/>
      <c r="LSO55" s="949"/>
      <c r="LSP55" s="950"/>
      <c r="LSQ55" s="948"/>
      <c r="LSR55" s="949"/>
      <c r="LSS55" s="949"/>
      <c r="LST55" s="949"/>
      <c r="LSU55" s="949"/>
      <c r="LSV55" s="949"/>
      <c r="LSW55" s="949"/>
      <c r="LSX55" s="949"/>
      <c r="LSY55" s="950"/>
      <c r="LSZ55" s="948"/>
      <c r="LTA55" s="949"/>
      <c r="LTB55" s="949"/>
      <c r="LTC55" s="949"/>
      <c r="LTD55" s="949"/>
      <c r="LTE55" s="949"/>
      <c r="LTF55" s="949"/>
      <c r="LTG55" s="949"/>
      <c r="LTH55" s="950"/>
      <c r="LTI55" s="948"/>
      <c r="LTJ55" s="949"/>
      <c r="LTK55" s="949"/>
      <c r="LTL55" s="949"/>
      <c r="LTM55" s="949"/>
      <c r="LTN55" s="949"/>
      <c r="LTO55" s="949"/>
      <c r="LTP55" s="949"/>
      <c r="LTQ55" s="950"/>
      <c r="LTR55" s="948"/>
      <c r="LTS55" s="949"/>
      <c r="LTT55" s="949"/>
      <c r="LTU55" s="949"/>
      <c r="LTV55" s="949"/>
      <c r="LTW55" s="949"/>
      <c r="LTX55" s="949"/>
      <c r="LTY55" s="949"/>
      <c r="LTZ55" s="950"/>
      <c r="LUA55" s="948"/>
      <c r="LUB55" s="949"/>
      <c r="LUC55" s="949"/>
      <c r="LUD55" s="949"/>
      <c r="LUE55" s="949"/>
      <c r="LUF55" s="949"/>
      <c r="LUG55" s="949"/>
      <c r="LUH55" s="949"/>
      <c r="LUI55" s="950"/>
      <c r="LUJ55" s="948"/>
      <c r="LUK55" s="949"/>
      <c r="LUL55" s="949"/>
      <c r="LUM55" s="949"/>
      <c r="LUN55" s="949"/>
      <c r="LUO55" s="949"/>
      <c r="LUP55" s="949"/>
      <c r="LUQ55" s="949"/>
      <c r="LUR55" s="950"/>
      <c r="LUS55" s="948"/>
      <c r="LUT55" s="949"/>
      <c r="LUU55" s="949"/>
      <c r="LUV55" s="949"/>
      <c r="LUW55" s="949"/>
      <c r="LUX55" s="949"/>
      <c r="LUY55" s="949"/>
      <c r="LUZ55" s="949"/>
      <c r="LVA55" s="950"/>
      <c r="LVB55" s="948"/>
      <c r="LVC55" s="949"/>
      <c r="LVD55" s="949"/>
      <c r="LVE55" s="949"/>
      <c r="LVF55" s="949"/>
      <c r="LVG55" s="949"/>
      <c r="LVH55" s="949"/>
      <c r="LVI55" s="949"/>
      <c r="LVJ55" s="950"/>
      <c r="LVK55" s="948"/>
      <c r="LVL55" s="949"/>
      <c r="LVM55" s="949"/>
      <c r="LVN55" s="949"/>
      <c r="LVO55" s="949"/>
      <c r="LVP55" s="949"/>
      <c r="LVQ55" s="949"/>
      <c r="LVR55" s="949"/>
      <c r="LVS55" s="950"/>
      <c r="LVT55" s="948"/>
      <c r="LVU55" s="949"/>
      <c r="LVV55" s="949"/>
      <c r="LVW55" s="949"/>
      <c r="LVX55" s="949"/>
      <c r="LVY55" s="949"/>
      <c r="LVZ55" s="949"/>
      <c r="LWA55" s="949"/>
      <c r="LWB55" s="950"/>
      <c r="LWC55" s="948"/>
      <c r="LWD55" s="949"/>
      <c r="LWE55" s="949"/>
      <c r="LWF55" s="949"/>
      <c r="LWG55" s="949"/>
      <c r="LWH55" s="949"/>
      <c r="LWI55" s="949"/>
      <c r="LWJ55" s="949"/>
      <c r="LWK55" s="950"/>
      <c r="LWL55" s="948"/>
      <c r="LWM55" s="949"/>
      <c r="LWN55" s="949"/>
      <c r="LWO55" s="949"/>
      <c r="LWP55" s="949"/>
      <c r="LWQ55" s="949"/>
      <c r="LWR55" s="949"/>
      <c r="LWS55" s="949"/>
      <c r="LWT55" s="950"/>
      <c r="LWU55" s="948"/>
      <c r="LWV55" s="949"/>
      <c r="LWW55" s="949"/>
      <c r="LWX55" s="949"/>
      <c r="LWY55" s="949"/>
      <c r="LWZ55" s="949"/>
      <c r="LXA55" s="949"/>
      <c r="LXB55" s="949"/>
      <c r="LXC55" s="950"/>
      <c r="LXD55" s="948"/>
      <c r="LXE55" s="949"/>
      <c r="LXF55" s="949"/>
      <c r="LXG55" s="949"/>
      <c r="LXH55" s="949"/>
      <c r="LXI55" s="949"/>
      <c r="LXJ55" s="949"/>
      <c r="LXK55" s="949"/>
      <c r="LXL55" s="950"/>
      <c r="LXM55" s="948"/>
      <c r="LXN55" s="949"/>
      <c r="LXO55" s="949"/>
      <c r="LXP55" s="949"/>
      <c r="LXQ55" s="949"/>
      <c r="LXR55" s="949"/>
      <c r="LXS55" s="949"/>
      <c r="LXT55" s="949"/>
      <c r="LXU55" s="950"/>
      <c r="LXV55" s="948"/>
      <c r="LXW55" s="949"/>
      <c r="LXX55" s="949"/>
      <c r="LXY55" s="949"/>
      <c r="LXZ55" s="949"/>
      <c r="LYA55" s="949"/>
      <c r="LYB55" s="949"/>
      <c r="LYC55" s="949"/>
      <c r="LYD55" s="950"/>
      <c r="LYE55" s="948"/>
      <c r="LYF55" s="949"/>
      <c r="LYG55" s="949"/>
      <c r="LYH55" s="949"/>
      <c r="LYI55" s="949"/>
      <c r="LYJ55" s="949"/>
      <c r="LYK55" s="949"/>
      <c r="LYL55" s="949"/>
      <c r="LYM55" s="950"/>
      <c r="LYN55" s="948"/>
      <c r="LYO55" s="949"/>
      <c r="LYP55" s="949"/>
      <c r="LYQ55" s="949"/>
      <c r="LYR55" s="949"/>
      <c r="LYS55" s="949"/>
      <c r="LYT55" s="949"/>
      <c r="LYU55" s="949"/>
      <c r="LYV55" s="950"/>
      <c r="LYW55" s="948"/>
      <c r="LYX55" s="949"/>
      <c r="LYY55" s="949"/>
      <c r="LYZ55" s="949"/>
      <c r="LZA55" s="949"/>
      <c r="LZB55" s="949"/>
      <c r="LZC55" s="949"/>
      <c r="LZD55" s="949"/>
      <c r="LZE55" s="950"/>
      <c r="LZF55" s="948"/>
      <c r="LZG55" s="949"/>
      <c r="LZH55" s="949"/>
      <c r="LZI55" s="949"/>
      <c r="LZJ55" s="949"/>
      <c r="LZK55" s="949"/>
      <c r="LZL55" s="949"/>
      <c r="LZM55" s="949"/>
      <c r="LZN55" s="950"/>
      <c r="LZO55" s="948"/>
      <c r="LZP55" s="949"/>
      <c r="LZQ55" s="949"/>
      <c r="LZR55" s="949"/>
      <c r="LZS55" s="949"/>
      <c r="LZT55" s="949"/>
      <c r="LZU55" s="949"/>
      <c r="LZV55" s="949"/>
      <c r="LZW55" s="950"/>
      <c r="LZX55" s="948"/>
      <c r="LZY55" s="949"/>
      <c r="LZZ55" s="949"/>
      <c r="MAA55" s="949"/>
      <c r="MAB55" s="949"/>
      <c r="MAC55" s="949"/>
      <c r="MAD55" s="949"/>
      <c r="MAE55" s="949"/>
      <c r="MAF55" s="950"/>
      <c r="MAG55" s="948"/>
      <c r="MAH55" s="949"/>
      <c r="MAI55" s="949"/>
      <c r="MAJ55" s="949"/>
      <c r="MAK55" s="949"/>
      <c r="MAL55" s="949"/>
      <c r="MAM55" s="949"/>
      <c r="MAN55" s="949"/>
      <c r="MAO55" s="950"/>
      <c r="MAP55" s="948"/>
      <c r="MAQ55" s="949"/>
      <c r="MAR55" s="949"/>
      <c r="MAS55" s="949"/>
      <c r="MAT55" s="949"/>
      <c r="MAU55" s="949"/>
      <c r="MAV55" s="949"/>
      <c r="MAW55" s="949"/>
      <c r="MAX55" s="950"/>
      <c r="MAY55" s="948"/>
      <c r="MAZ55" s="949"/>
      <c r="MBA55" s="949"/>
      <c r="MBB55" s="949"/>
      <c r="MBC55" s="949"/>
      <c r="MBD55" s="949"/>
      <c r="MBE55" s="949"/>
      <c r="MBF55" s="949"/>
      <c r="MBG55" s="950"/>
      <c r="MBH55" s="948"/>
      <c r="MBI55" s="949"/>
      <c r="MBJ55" s="949"/>
      <c r="MBK55" s="949"/>
      <c r="MBL55" s="949"/>
      <c r="MBM55" s="949"/>
      <c r="MBN55" s="949"/>
      <c r="MBO55" s="949"/>
      <c r="MBP55" s="950"/>
      <c r="MBQ55" s="948"/>
      <c r="MBR55" s="949"/>
      <c r="MBS55" s="949"/>
      <c r="MBT55" s="949"/>
      <c r="MBU55" s="949"/>
      <c r="MBV55" s="949"/>
      <c r="MBW55" s="949"/>
      <c r="MBX55" s="949"/>
      <c r="MBY55" s="950"/>
      <c r="MBZ55" s="948"/>
      <c r="MCA55" s="949"/>
      <c r="MCB55" s="949"/>
      <c r="MCC55" s="949"/>
      <c r="MCD55" s="949"/>
      <c r="MCE55" s="949"/>
      <c r="MCF55" s="949"/>
      <c r="MCG55" s="949"/>
      <c r="MCH55" s="950"/>
      <c r="MCI55" s="948"/>
      <c r="MCJ55" s="949"/>
      <c r="MCK55" s="949"/>
      <c r="MCL55" s="949"/>
      <c r="MCM55" s="949"/>
      <c r="MCN55" s="949"/>
      <c r="MCO55" s="949"/>
      <c r="MCP55" s="949"/>
      <c r="MCQ55" s="950"/>
      <c r="MCR55" s="948"/>
      <c r="MCS55" s="949"/>
      <c r="MCT55" s="949"/>
      <c r="MCU55" s="949"/>
      <c r="MCV55" s="949"/>
      <c r="MCW55" s="949"/>
      <c r="MCX55" s="949"/>
      <c r="MCY55" s="949"/>
      <c r="MCZ55" s="950"/>
      <c r="MDA55" s="948"/>
      <c r="MDB55" s="949"/>
      <c r="MDC55" s="949"/>
      <c r="MDD55" s="949"/>
      <c r="MDE55" s="949"/>
      <c r="MDF55" s="949"/>
      <c r="MDG55" s="949"/>
      <c r="MDH55" s="949"/>
      <c r="MDI55" s="950"/>
      <c r="MDJ55" s="948"/>
      <c r="MDK55" s="949"/>
      <c r="MDL55" s="949"/>
      <c r="MDM55" s="949"/>
      <c r="MDN55" s="949"/>
      <c r="MDO55" s="949"/>
      <c r="MDP55" s="949"/>
      <c r="MDQ55" s="949"/>
      <c r="MDR55" s="950"/>
      <c r="MDS55" s="948"/>
      <c r="MDT55" s="949"/>
      <c r="MDU55" s="949"/>
      <c r="MDV55" s="949"/>
      <c r="MDW55" s="949"/>
      <c r="MDX55" s="949"/>
      <c r="MDY55" s="949"/>
      <c r="MDZ55" s="949"/>
      <c r="MEA55" s="950"/>
      <c r="MEB55" s="948"/>
      <c r="MEC55" s="949"/>
      <c r="MED55" s="949"/>
      <c r="MEE55" s="949"/>
      <c r="MEF55" s="949"/>
      <c r="MEG55" s="949"/>
      <c r="MEH55" s="949"/>
      <c r="MEI55" s="949"/>
      <c r="MEJ55" s="950"/>
      <c r="MEK55" s="948"/>
      <c r="MEL55" s="949"/>
      <c r="MEM55" s="949"/>
      <c r="MEN55" s="949"/>
      <c r="MEO55" s="949"/>
      <c r="MEP55" s="949"/>
      <c r="MEQ55" s="949"/>
      <c r="MER55" s="949"/>
      <c r="MES55" s="950"/>
      <c r="MET55" s="948"/>
      <c r="MEU55" s="949"/>
      <c r="MEV55" s="949"/>
      <c r="MEW55" s="949"/>
      <c r="MEX55" s="949"/>
      <c r="MEY55" s="949"/>
      <c r="MEZ55" s="949"/>
      <c r="MFA55" s="949"/>
      <c r="MFB55" s="950"/>
      <c r="MFC55" s="948"/>
      <c r="MFD55" s="949"/>
      <c r="MFE55" s="949"/>
      <c r="MFF55" s="949"/>
      <c r="MFG55" s="949"/>
      <c r="MFH55" s="949"/>
      <c r="MFI55" s="949"/>
      <c r="MFJ55" s="949"/>
      <c r="MFK55" s="950"/>
      <c r="MFL55" s="948"/>
      <c r="MFM55" s="949"/>
      <c r="MFN55" s="949"/>
      <c r="MFO55" s="949"/>
      <c r="MFP55" s="949"/>
      <c r="MFQ55" s="949"/>
      <c r="MFR55" s="949"/>
      <c r="MFS55" s="949"/>
      <c r="MFT55" s="950"/>
      <c r="MFU55" s="948"/>
      <c r="MFV55" s="949"/>
      <c r="MFW55" s="949"/>
      <c r="MFX55" s="949"/>
      <c r="MFY55" s="949"/>
      <c r="MFZ55" s="949"/>
      <c r="MGA55" s="949"/>
      <c r="MGB55" s="949"/>
      <c r="MGC55" s="950"/>
      <c r="MGD55" s="948"/>
      <c r="MGE55" s="949"/>
      <c r="MGF55" s="949"/>
      <c r="MGG55" s="949"/>
      <c r="MGH55" s="949"/>
      <c r="MGI55" s="949"/>
      <c r="MGJ55" s="949"/>
      <c r="MGK55" s="949"/>
      <c r="MGL55" s="950"/>
      <c r="MGM55" s="948"/>
      <c r="MGN55" s="949"/>
      <c r="MGO55" s="949"/>
      <c r="MGP55" s="949"/>
      <c r="MGQ55" s="949"/>
      <c r="MGR55" s="949"/>
      <c r="MGS55" s="949"/>
      <c r="MGT55" s="949"/>
      <c r="MGU55" s="950"/>
      <c r="MGV55" s="948"/>
      <c r="MGW55" s="949"/>
      <c r="MGX55" s="949"/>
      <c r="MGY55" s="949"/>
      <c r="MGZ55" s="949"/>
      <c r="MHA55" s="949"/>
      <c r="MHB55" s="949"/>
      <c r="MHC55" s="949"/>
      <c r="MHD55" s="950"/>
      <c r="MHE55" s="948"/>
      <c r="MHF55" s="949"/>
      <c r="MHG55" s="949"/>
      <c r="MHH55" s="949"/>
      <c r="MHI55" s="949"/>
      <c r="MHJ55" s="949"/>
      <c r="MHK55" s="949"/>
      <c r="MHL55" s="949"/>
      <c r="MHM55" s="950"/>
      <c r="MHN55" s="948"/>
      <c r="MHO55" s="949"/>
      <c r="MHP55" s="949"/>
      <c r="MHQ55" s="949"/>
      <c r="MHR55" s="949"/>
      <c r="MHS55" s="949"/>
      <c r="MHT55" s="949"/>
      <c r="MHU55" s="949"/>
      <c r="MHV55" s="950"/>
      <c r="MHW55" s="948"/>
      <c r="MHX55" s="949"/>
      <c r="MHY55" s="949"/>
      <c r="MHZ55" s="949"/>
      <c r="MIA55" s="949"/>
      <c r="MIB55" s="949"/>
      <c r="MIC55" s="949"/>
      <c r="MID55" s="949"/>
      <c r="MIE55" s="950"/>
      <c r="MIF55" s="948"/>
      <c r="MIG55" s="949"/>
      <c r="MIH55" s="949"/>
      <c r="MII55" s="949"/>
      <c r="MIJ55" s="949"/>
      <c r="MIK55" s="949"/>
      <c r="MIL55" s="949"/>
      <c r="MIM55" s="949"/>
      <c r="MIN55" s="950"/>
      <c r="MIO55" s="948"/>
      <c r="MIP55" s="949"/>
      <c r="MIQ55" s="949"/>
      <c r="MIR55" s="949"/>
      <c r="MIS55" s="949"/>
      <c r="MIT55" s="949"/>
      <c r="MIU55" s="949"/>
      <c r="MIV55" s="949"/>
      <c r="MIW55" s="950"/>
      <c r="MIX55" s="948"/>
      <c r="MIY55" s="949"/>
      <c r="MIZ55" s="949"/>
      <c r="MJA55" s="949"/>
      <c r="MJB55" s="949"/>
      <c r="MJC55" s="949"/>
      <c r="MJD55" s="949"/>
      <c r="MJE55" s="949"/>
      <c r="MJF55" s="950"/>
      <c r="MJG55" s="948"/>
      <c r="MJH55" s="949"/>
      <c r="MJI55" s="949"/>
      <c r="MJJ55" s="949"/>
      <c r="MJK55" s="949"/>
      <c r="MJL55" s="949"/>
      <c r="MJM55" s="949"/>
      <c r="MJN55" s="949"/>
      <c r="MJO55" s="950"/>
      <c r="MJP55" s="948"/>
      <c r="MJQ55" s="949"/>
      <c r="MJR55" s="949"/>
      <c r="MJS55" s="949"/>
      <c r="MJT55" s="949"/>
      <c r="MJU55" s="949"/>
      <c r="MJV55" s="949"/>
      <c r="MJW55" s="949"/>
      <c r="MJX55" s="950"/>
      <c r="MJY55" s="948"/>
      <c r="MJZ55" s="949"/>
      <c r="MKA55" s="949"/>
      <c r="MKB55" s="949"/>
      <c r="MKC55" s="949"/>
      <c r="MKD55" s="949"/>
      <c r="MKE55" s="949"/>
      <c r="MKF55" s="949"/>
      <c r="MKG55" s="950"/>
      <c r="MKH55" s="948"/>
      <c r="MKI55" s="949"/>
      <c r="MKJ55" s="949"/>
      <c r="MKK55" s="949"/>
      <c r="MKL55" s="949"/>
      <c r="MKM55" s="949"/>
      <c r="MKN55" s="949"/>
      <c r="MKO55" s="949"/>
      <c r="MKP55" s="950"/>
      <c r="MKQ55" s="948"/>
      <c r="MKR55" s="949"/>
      <c r="MKS55" s="949"/>
      <c r="MKT55" s="949"/>
      <c r="MKU55" s="949"/>
      <c r="MKV55" s="949"/>
      <c r="MKW55" s="949"/>
      <c r="MKX55" s="949"/>
      <c r="MKY55" s="950"/>
      <c r="MKZ55" s="948"/>
      <c r="MLA55" s="949"/>
      <c r="MLB55" s="949"/>
      <c r="MLC55" s="949"/>
      <c r="MLD55" s="949"/>
      <c r="MLE55" s="949"/>
      <c r="MLF55" s="949"/>
      <c r="MLG55" s="949"/>
      <c r="MLH55" s="950"/>
      <c r="MLI55" s="948"/>
      <c r="MLJ55" s="949"/>
      <c r="MLK55" s="949"/>
      <c r="MLL55" s="949"/>
      <c r="MLM55" s="949"/>
      <c r="MLN55" s="949"/>
      <c r="MLO55" s="949"/>
      <c r="MLP55" s="949"/>
      <c r="MLQ55" s="950"/>
      <c r="MLR55" s="948"/>
      <c r="MLS55" s="949"/>
      <c r="MLT55" s="949"/>
      <c r="MLU55" s="949"/>
      <c r="MLV55" s="949"/>
      <c r="MLW55" s="949"/>
      <c r="MLX55" s="949"/>
      <c r="MLY55" s="949"/>
      <c r="MLZ55" s="950"/>
      <c r="MMA55" s="948"/>
      <c r="MMB55" s="949"/>
      <c r="MMC55" s="949"/>
      <c r="MMD55" s="949"/>
      <c r="MME55" s="949"/>
      <c r="MMF55" s="949"/>
      <c r="MMG55" s="949"/>
      <c r="MMH55" s="949"/>
      <c r="MMI55" s="950"/>
      <c r="MMJ55" s="948"/>
      <c r="MMK55" s="949"/>
      <c r="MML55" s="949"/>
      <c r="MMM55" s="949"/>
      <c r="MMN55" s="949"/>
      <c r="MMO55" s="949"/>
      <c r="MMP55" s="949"/>
      <c r="MMQ55" s="949"/>
      <c r="MMR55" s="950"/>
      <c r="MMS55" s="948"/>
      <c r="MMT55" s="949"/>
      <c r="MMU55" s="949"/>
      <c r="MMV55" s="949"/>
      <c r="MMW55" s="949"/>
      <c r="MMX55" s="949"/>
      <c r="MMY55" s="949"/>
      <c r="MMZ55" s="949"/>
      <c r="MNA55" s="950"/>
      <c r="MNB55" s="948"/>
      <c r="MNC55" s="949"/>
      <c r="MND55" s="949"/>
      <c r="MNE55" s="949"/>
      <c r="MNF55" s="949"/>
      <c r="MNG55" s="949"/>
      <c r="MNH55" s="949"/>
      <c r="MNI55" s="949"/>
      <c r="MNJ55" s="950"/>
      <c r="MNK55" s="948"/>
      <c r="MNL55" s="949"/>
      <c r="MNM55" s="949"/>
      <c r="MNN55" s="949"/>
      <c r="MNO55" s="949"/>
      <c r="MNP55" s="949"/>
      <c r="MNQ55" s="949"/>
      <c r="MNR55" s="949"/>
      <c r="MNS55" s="950"/>
      <c r="MNT55" s="948"/>
      <c r="MNU55" s="949"/>
      <c r="MNV55" s="949"/>
      <c r="MNW55" s="949"/>
      <c r="MNX55" s="949"/>
      <c r="MNY55" s="949"/>
      <c r="MNZ55" s="949"/>
      <c r="MOA55" s="949"/>
      <c r="MOB55" s="950"/>
      <c r="MOC55" s="948"/>
      <c r="MOD55" s="949"/>
      <c r="MOE55" s="949"/>
      <c r="MOF55" s="949"/>
      <c r="MOG55" s="949"/>
      <c r="MOH55" s="949"/>
      <c r="MOI55" s="949"/>
      <c r="MOJ55" s="949"/>
      <c r="MOK55" s="950"/>
      <c r="MOL55" s="948"/>
      <c r="MOM55" s="949"/>
      <c r="MON55" s="949"/>
      <c r="MOO55" s="949"/>
      <c r="MOP55" s="949"/>
      <c r="MOQ55" s="949"/>
      <c r="MOR55" s="949"/>
      <c r="MOS55" s="949"/>
      <c r="MOT55" s="950"/>
      <c r="MOU55" s="948"/>
      <c r="MOV55" s="949"/>
      <c r="MOW55" s="949"/>
      <c r="MOX55" s="949"/>
      <c r="MOY55" s="949"/>
      <c r="MOZ55" s="949"/>
      <c r="MPA55" s="949"/>
      <c r="MPB55" s="949"/>
      <c r="MPC55" s="950"/>
      <c r="MPD55" s="948"/>
      <c r="MPE55" s="949"/>
      <c r="MPF55" s="949"/>
      <c r="MPG55" s="949"/>
      <c r="MPH55" s="949"/>
      <c r="MPI55" s="949"/>
      <c r="MPJ55" s="949"/>
      <c r="MPK55" s="949"/>
      <c r="MPL55" s="950"/>
      <c r="MPM55" s="948"/>
      <c r="MPN55" s="949"/>
      <c r="MPO55" s="949"/>
      <c r="MPP55" s="949"/>
      <c r="MPQ55" s="949"/>
      <c r="MPR55" s="949"/>
      <c r="MPS55" s="949"/>
      <c r="MPT55" s="949"/>
      <c r="MPU55" s="950"/>
      <c r="MPV55" s="948"/>
      <c r="MPW55" s="949"/>
      <c r="MPX55" s="949"/>
      <c r="MPY55" s="949"/>
      <c r="MPZ55" s="949"/>
      <c r="MQA55" s="949"/>
      <c r="MQB55" s="949"/>
      <c r="MQC55" s="949"/>
      <c r="MQD55" s="950"/>
      <c r="MQE55" s="948"/>
      <c r="MQF55" s="949"/>
      <c r="MQG55" s="949"/>
      <c r="MQH55" s="949"/>
      <c r="MQI55" s="949"/>
      <c r="MQJ55" s="949"/>
      <c r="MQK55" s="949"/>
      <c r="MQL55" s="949"/>
      <c r="MQM55" s="950"/>
      <c r="MQN55" s="948"/>
      <c r="MQO55" s="949"/>
      <c r="MQP55" s="949"/>
      <c r="MQQ55" s="949"/>
      <c r="MQR55" s="949"/>
      <c r="MQS55" s="949"/>
      <c r="MQT55" s="949"/>
      <c r="MQU55" s="949"/>
      <c r="MQV55" s="950"/>
      <c r="MQW55" s="948"/>
      <c r="MQX55" s="949"/>
      <c r="MQY55" s="949"/>
      <c r="MQZ55" s="949"/>
      <c r="MRA55" s="949"/>
      <c r="MRB55" s="949"/>
      <c r="MRC55" s="949"/>
      <c r="MRD55" s="949"/>
      <c r="MRE55" s="950"/>
      <c r="MRF55" s="948"/>
      <c r="MRG55" s="949"/>
      <c r="MRH55" s="949"/>
      <c r="MRI55" s="949"/>
      <c r="MRJ55" s="949"/>
      <c r="MRK55" s="949"/>
      <c r="MRL55" s="949"/>
      <c r="MRM55" s="949"/>
      <c r="MRN55" s="950"/>
      <c r="MRO55" s="948"/>
      <c r="MRP55" s="949"/>
      <c r="MRQ55" s="949"/>
      <c r="MRR55" s="949"/>
      <c r="MRS55" s="949"/>
      <c r="MRT55" s="949"/>
      <c r="MRU55" s="949"/>
      <c r="MRV55" s="949"/>
      <c r="MRW55" s="950"/>
      <c r="MRX55" s="948"/>
      <c r="MRY55" s="949"/>
      <c r="MRZ55" s="949"/>
      <c r="MSA55" s="949"/>
      <c r="MSB55" s="949"/>
      <c r="MSC55" s="949"/>
      <c r="MSD55" s="949"/>
      <c r="MSE55" s="949"/>
      <c r="MSF55" s="950"/>
      <c r="MSG55" s="948"/>
      <c r="MSH55" s="949"/>
      <c r="MSI55" s="949"/>
      <c r="MSJ55" s="949"/>
      <c r="MSK55" s="949"/>
      <c r="MSL55" s="949"/>
      <c r="MSM55" s="949"/>
      <c r="MSN55" s="949"/>
      <c r="MSO55" s="950"/>
      <c r="MSP55" s="948"/>
      <c r="MSQ55" s="949"/>
      <c r="MSR55" s="949"/>
      <c r="MSS55" s="949"/>
      <c r="MST55" s="949"/>
      <c r="MSU55" s="949"/>
      <c r="MSV55" s="949"/>
      <c r="MSW55" s="949"/>
      <c r="MSX55" s="950"/>
      <c r="MSY55" s="948"/>
      <c r="MSZ55" s="949"/>
      <c r="MTA55" s="949"/>
      <c r="MTB55" s="949"/>
      <c r="MTC55" s="949"/>
      <c r="MTD55" s="949"/>
      <c r="MTE55" s="949"/>
      <c r="MTF55" s="949"/>
      <c r="MTG55" s="950"/>
      <c r="MTH55" s="948"/>
      <c r="MTI55" s="949"/>
      <c r="MTJ55" s="949"/>
      <c r="MTK55" s="949"/>
      <c r="MTL55" s="949"/>
      <c r="MTM55" s="949"/>
      <c r="MTN55" s="949"/>
      <c r="MTO55" s="949"/>
      <c r="MTP55" s="950"/>
      <c r="MTQ55" s="948"/>
      <c r="MTR55" s="949"/>
      <c r="MTS55" s="949"/>
      <c r="MTT55" s="949"/>
      <c r="MTU55" s="949"/>
      <c r="MTV55" s="949"/>
      <c r="MTW55" s="949"/>
      <c r="MTX55" s="949"/>
      <c r="MTY55" s="950"/>
      <c r="MTZ55" s="948"/>
      <c r="MUA55" s="949"/>
      <c r="MUB55" s="949"/>
      <c r="MUC55" s="949"/>
      <c r="MUD55" s="949"/>
      <c r="MUE55" s="949"/>
      <c r="MUF55" s="949"/>
      <c r="MUG55" s="949"/>
      <c r="MUH55" s="950"/>
      <c r="MUI55" s="948"/>
      <c r="MUJ55" s="949"/>
      <c r="MUK55" s="949"/>
      <c r="MUL55" s="949"/>
      <c r="MUM55" s="949"/>
      <c r="MUN55" s="949"/>
      <c r="MUO55" s="949"/>
      <c r="MUP55" s="949"/>
      <c r="MUQ55" s="950"/>
      <c r="MUR55" s="948"/>
      <c r="MUS55" s="949"/>
      <c r="MUT55" s="949"/>
      <c r="MUU55" s="949"/>
      <c r="MUV55" s="949"/>
      <c r="MUW55" s="949"/>
      <c r="MUX55" s="949"/>
      <c r="MUY55" s="949"/>
      <c r="MUZ55" s="950"/>
      <c r="MVA55" s="948"/>
      <c r="MVB55" s="949"/>
      <c r="MVC55" s="949"/>
      <c r="MVD55" s="949"/>
      <c r="MVE55" s="949"/>
      <c r="MVF55" s="949"/>
      <c r="MVG55" s="949"/>
      <c r="MVH55" s="949"/>
      <c r="MVI55" s="950"/>
      <c r="MVJ55" s="948"/>
      <c r="MVK55" s="949"/>
      <c r="MVL55" s="949"/>
      <c r="MVM55" s="949"/>
      <c r="MVN55" s="949"/>
      <c r="MVO55" s="949"/>
      <c r="MVP55" s="949"/>
      <c r="MVQ55" s="949"/>
      <c r="MVR55" s="950"/>
      <c r="MVS55" s="948"/>
      <c r="MVT55" s="949"/>
      <c r="MVU55" s="949"/>
      <c r="MVV55" s="949"/>
      <c r="MVW55" s="949"/>
      <c r="MVX55" s="949"/>
      <c r="MVY55" s="949"/>
      <c r="MVZ55" s="949"/>
      <c r="MWA55" s="950"/>
      <c r="MWB55" s="948"/>
      <c r="MWC55" s="949"/>
      <c r="MWD55" s="949"/>
      <c r="MWE55" s="949"/>
      <c r="MWF55" s="949"/>
      <c r="MWG55" s="949"/>
      <c r="MWH55" s="949"/>
      <c r="MWI55" s="949"/>
      <c r="MWJ55" s="950"/>
      <c r="MWK55" s="948"/>
      <c r="MWL55" s="949"/>
      <c r="MWM55" s="949"/>
      <c r="MWN55" s="949"/>
      <c r="MWO55" s="949"/>
      <c r="MWP55" s="949"/>
      <c r="MWQ55" s="949"/>
      <c r="MWR55" s="949"/>
      <c r="MWS55" s="950"/>
      <c r="MWT55" s="948"/>
      <c r="MWU55" s="949"/>
      <c r="MWV55" s="949"/>
      <c r="MWW55" s="949"/>
      <c r="MWX55" s="949"/>
      <c r="MWY55" s="949"/>
      <c r="MWZ55" s="949"/>
      <c r="MXA55" s="949"/>
      <c r="MXB55" s="950"/>
      <c r="MXC55" s="948"/>
      <c r="MXD55" s="949"/>
      <c r="MXE55" s="949"/>
      <c r="MXF55" s="949"/>
      <c r="MXG55" s="949"/>
      <c r="MXH55" s="949"/>
      <c r="MXI55" s="949"/>
      <c r="MXJ55" s="949"/>
      <c r="MXK55" s="950"/>
      <c r="MXL55" s="948"/>
      <c r="MXM55" s="949"/>
      <c r="MXN55" s="949"/>
      <c r="MXO55" s="949"/>
      <c r="MXP55" s="949"/>
      <c r="MXQ55" s="949"/>
      <c r="MXR55" s="949"/>
      <c r="MXS55" s="949"/>
      <c r="MXT55" s="950"/>
      <c r="MXU55" s="948"/>
      <c r="MXV55" s="949"/>
      <c r="MXW55" s="949"/>
      <c r="MXX55" s="949"/>
      <c r="MXY55" s="949"/>
      <c r="MXZ55" s="949"/>
      <c r="MYA55" s="949"/>
      <c r="MYB55" s="949"/>
      <c r="MYC55" s="950"/>
      <c r="MYD55" s="948"/>
      <c r="MYE55" s="949"/>
      <c r="MYF55" s="949"/>
      <c r="MYG55" s="949"/>
      <c r="MYH55" s="949"/>
      <c r="MYI55" s="949"/>
      <c r="MYJ55" s="949"/>
      <c r="MYK55" s="949"/>
      <c r="MYL55" s="950"/>
      <c r="MYM55" s="948"/>
      <c r="MYN55" s="949"/>
      <c r="MYO55" s="949"/>
      <c r="MYP55" s="949"/>
      <c r="MYQ55" s="949"/>
      <c r="MYR55" s="949"/>
      <c r="MYS55" s="949"/>
      <c r="MYT55" s="949"/>
      <c r="MYU55" s="950"/>
      <c r="MYV55" s="948"/>
      <c r="MYW55" s="949"/>
      <c r="MYX55" s="949"/>
      <c r="MYY55" s="949"/>
      <c r="MYZ55" s="949"/>
      <c r="MZA55" s="949"/>
      <c r="MZB55" s="949"/>
      <c r="MZC55" s="949"/>
      <c r="MZD55" s="950"/>
      <c r="MZE55" s="948"/>
      <c r="MZF55" s="949"/>
      <c r="MZG55" s="949"/>
      <c r="MZH55" s="949"/>
      <c r="MZI55" s="949"/>
      <c r="MZJ55" s="949"/>
      <c r="MZK55" s="949"/>
      <c r="MZL55" s="949"/>
      <c r="MZM55" s="950"/>
      <c r="MZN55" s="948"/>
      <c r="MZO55" s="949"/>
      <c r="MZP55" s="949"/>
      <c r="MZQ55" s="949"/>
      <c r="MZR55" s="949"/>
      <c r="MZS55" s="949"/>
      <c r="MZT55" s="949"/>
      <c r="MZU55" s="949"/>
      <c r="MZV55" s="950"/>
      <c r="MZW55" s="948"/>
      <c r="MZX55" s="949"/>
      <c r="MZY55" s="949"/>
      <c r="MZZ55" s="949"/>
      <c r="NAA55" s="949"/>
      <c r="NAB55" s="949"/>
      <c r="NAC55" s="949"/>
      <c r="NAD55" s="949"/>
      <c r="NAE55" s="950"/>
      <c r="NAF55" s="948"/>
      <c r="NAG55" s="949"/>
      <c r="NAH55" s="949"/>
      <c r="NAI55" s="949"/>
      <c r="NAJ55" s="949"/>
      <c r="NAK55" s="949"/>
      <c r="NAL55" s="949"/>
      <c r="NAM55" s="949"/>
      <c r="NAN55" s="950"/>
      <c r="NAO55" s="948"/>
      <c r="NAP55" s="949"/>
      <c r="NAQ55" s="949"/>
      <c r="NAR55" s="949"/>
      <c r="NAS55" s="949"/>
      <c r="NAT55" s="949"/>
      <c r="NAU55" s="949"/>
      <c r="NAV55" s="949"/>
      <c r="NAW55" s="950"/>
      <c r="NAX55" s="948"/>
      <c r="NAY55" s="949"/>
      <c r="NAZ55" s="949"/>
      <c r="NBA55" s="949"/>
      <c r="NBB55" s="949"/>
      <c r="NBC55" s="949"/>
      <c r="NBD55" s="949"/>
      <c r="NBE55" s="949"/>
      <c r="NBF55" s="950"/>
      <c r="NBG55" s="948"/>
      <c r="NBH55" s="949"/>
      <c r="NBI55" s="949"/>
      <c r="NBJ55" s="949"/>
      <c r="NBK55" s="949"/>
      <c r="NBL55" s="949"/>
      <c r="NBM55" s="949"/>
      <c r="NBN55" s="949"/>
      <c r="NBO55" s="950"/>
      <c r="NBP55" s="948"/>
      <c r="NBQ55" s="949"/>
      <c r="NBR55" s="949"/>
      <c r="NBS55" s="949"/>
      <c r="NBT55" s="949"/>
      <c r="NBU55" s="949"/>
      <c r="NBV55" s="949"/>
      <c r="NBW55" s="949"/>
      <c r="NBX55" s="950"/>
      <c r="NBY55" s="948"/>
      <c r="NBZ55" s="949"/>
      <c r="NCA55" s="949"/>
      <c r="NCB55" s="949"/>
      <c r="NCC55" s="949"/>
      <c r="NCD55" s="949"/>
      <c r="NCE55" s="949"/>
      <c r="NCF55" s="949"/>
      <c r="NCG55" s="950"/>
      <c r="NCH55" s="948"/>
      <c r="NCI55" s="949"/>
      <c r="NCJ55" s="949"/>
      <c r="NCK55" s="949"/>
      <c r="NCL55" s="949"/>
      <c r="NCM55" s="949"/>
      <c r="NCN55" s="949"/>
      <c r="NCO55" s="949"/>
      <c r="NCP55" s="950"/>
      <c r="NCQ55" s="948"/>
      <c r="NCR55" s="949"/>
      <c r="NCS55" s="949"/>
      <c r="NCT55" s="949"/>
      <c r="NCU55" s="949"/>
      <c r="NCV55" s="949"/>
      <c r="NCW55" s="949"/>
      <c r="NCX55" s="949"/>
      <c r="NCY55" s="950"/>
      <c r="NCZ55" s="948"/>
      <c r="NDA55" s="949"/>
      <c r="NDB55" s="949"/>
      <c r="NDC55" s="949"/>
      <c r="NDD55" s="949"/>
      <c r="NDE55" s="949"/>
      <c r="NDF55" s="949"/>
      <c r="NDG55" s="949"/>
      <c r="NDH55" s="950"/>
      <c r="NDI55" s="948"/>
      <c r="NDJ55" s="949"/>
      <c r="NDK55" s="949"/>
      <c r="NDL55" s="949"/>
      <c r="NDM55" s="949"/>
      <c r="NDN55" s="949"/>
      <c r="NDO55" s="949"/>
      <c r="NDP55" s="949"/>
      <c r="NDQ55" s="950"/>
      <c r="NDR55" s="948"/>
      <c r="NDS55" s="949"/>
      <c r="NDT55" s="949"/>
      <c r="NDU55" s="949"/>
      <c r="NDV55" s="949"/>
      <c r="NDW55" s="949"/>
      <c r="NDX55" s="949"/>
      <c r="NDY55" s="949"/>
      <c r="NDZ55" s="950"/>
      <c r="NEA55" s="948"/>
      <c r="NEB55" s="949"/>
      <c r="NEC55" s="949"/>
      <c r="NED55" s="949"/>
      <c r="NEE55" s="949"/>
      <c r="NEF55" s="949"/>
      <c r="NEG55" s="949"/>
      <c r="NEH55" s="949"/>
      <c r="NEI55" s="950"/>
      <c r="NEJ55" s="948"/>
      <c r="NEK55" s="949"/>
      <c r="NEL55" s="949"/>
      <c r="NEM55" s="949"/>
      <c r="NEN55" s="949"/>
      <c r="NEO55" s="949"/>
      <c r="NEP55" s="949"/>
      <c r="NEQ55" s="949"/>
      <c r="NER55" s="950"/>
      <c r="NES55" s="948"/>
      <c r="NET55" s="949"/>
      <c r="NEU55" s="949"/>
      <c r="NEV55" s="949"/>
      <c r="NEW55" s="949"/>
      <c r="NEX55" s="949"/>
      <c r="NEY55" s="949"/>
      <c r="NEZ55" s="949"/>
      <c r="NFA55" s="950"/>
      <c r="NFB55" s="948"/>
      <c r="NFC55" s="949"/>
      <c r="NFD55" s="949"/>
      <c r="NFE55" s="949"/>
      <c r="NFF55" s="949"/>
      <c r="NFG55" s="949"/>
      <c r="NFH55" s="949"/>
      <c r="NFI55" s="949"/>
      <c r="NFJ55" s="950"/>
      <c r="NFK55" s="948"/>
      <c r="NFL55" s="949"/>
      <c r="NFM55" s="949"/>
      <c r="NFN55" s="949"/>
      <c r="NFO55" s="949"/>
      <c r="NFP55" s="949"/>
      <c r="NFQ55" s="949"/>
      <c r="NFR55" s="949"/>
      <c r="NFS55" s="950"/>
      <c r="NFT55" s="948"/>
      <c r="NFU55" s="949"/>
      <c r="NFV55" s="949"/>
      <c r="NFW55" s="949"/>
      <c r="NFX55" s="949"/>
      <c r="NFY55" s="949"/>
      <c r="NFZ55" s="949"/>
      <c r="NGA55" s="949"/>
      <c r="NGB55" s="950"/>
      <c r="NGC55" s="948"/>
      <c r="NGD55" s="949"/>
      <c r="NGE55" s="949"/>
      <c r="NGF55" s="949"/>
      <c r="NGG55" s="949"/>
      <c r="NGH55" s="949"/>
      <c r="NGI55" s="949"/>
      <c r="NGJ55" s="949"/>
      <c r="NGK55" s="950"/>
      <c r="NGL55" s="948"/>
      <c r="NGM55" s="949"/>
      <c r="NGN55" s="949"/>
      <c r="NGO55" s="949"/>
      <c r="NGP55" s="949"/>
      <c r="NGQ55" s="949"/>
      <c r="NGR55" s="949"/>
      <c r="NGS55" s="949"/>
      <c r="NGT55" s="950"/>
      <c r="NGU55" s="948"/>
      <c r="NGV55" s="949"/>
      <c r="NGW55" s="949"/>
      <c r="NGX55" s="949"/>
      <c r="NGY55" s="949"/>
      <c r="NGZ55" s="949"/>
      <c r="NHA55" s="949"/>
      <c r="NHB55" s="949"/>
      <c r="NHC55" s="950"/>
      <c r="NHD55" s="948"/>
      <c r="NHE55" s="949"/>
      <c r="NHF55" s="949"/>
      <c r="NHG55" s="949"/>
      <c r="NHH55" s="949"/>
      <c r="NHI55" s="949"/>
      <c r="NHJ55" s="949"/>
      <c r="NHK55" s="949"/>
      <c r="NHL55" s="950"/>
      <c r="NHM55" s="948"/>
      <c r="NHN55" s="949"/>
      <c r="NHO55" s="949"/>
      <c r="NHP55" s="949"/>
      <c r="NHQ55" s="949"/>
      <c r="NHR55" s="949"/>
      <c r="NHS55" s="949"/>
      <c r="NHT55" s="949"/>
      <c r="NHU55" s="950"/>
      <c r="NHV55" s="948"/>
      <c r="NHW55" s="949"/>
      <c r="NHX55" s="949"/>
      <c r="NHY55" s="949"/>
      <c r="NHZ55" s="949"/>
      <c r="NIA55" s="949"/>
      <c r="NIB55" s="949"/>
      <c r="NIC55" s="949"/>
      <c r="NID55" s="950"/>
      <c r="NIE55" s="948"/>
      <c r="NIF55" s="949"/>
      <c r="NIG55" s="949"/>
      <c r="NIH55" s="949"/>
      <c r="NII55" s="949"/>
      <c r="NIJ55" s="949"/>
      <c r="NIK55" s="949"/>
      <c r="NIL55" s="949"/>
      <c r="NIM55" s="950"/>
      <c r="NIN55" s="948"/>
      <c r="NIO55" s="949"/>
      <c r="NIP55" s="949"/>
      <c r="NIQ55" s="949"/>
      <c r="NIR55" s="949"/>
      <c r="NIS55" s="949"/>
      <c r="NIT55" s="949"/>
      <c r="NIU55" s="949"/>
      <c r="NIV55" s="950"/>
      <c r="NIW55" s="948"/>
      <c r="NIX55" s="949"/>
      <c r="NIY55" s="949"/>
      <c r="NIZ55" s="949"/>
      <c r="NJA55" s="949"/>
      <c r="NJB55" s="949"/>
      <c r="NJC55" s="949"/>
      <c r="NJD55" s="949"/>
      <c r="NJE55" s="950"/>
      <c r="NJF55" s="948"/>
      <c r="NJG55" s="949"/>
      <c r="NJH55" s="949"/>
      <c r="NJI55" s="949"/>
      <c r="NJJ55" s="949"/>
      <c r="NJK55" s="949"/>
      <c r="NJL55" s="949"/>
      <c r="NJM55" s="949"/>
      <c r="NJN55" s="950"/>
      <c r="NJO55" s="948"/>
      <c r="NJP55" s="949"/>
      <c r="NJQ55" s="949"/>
      <c r="NJR55" s="949"/>
      <c r="NJS55" s="949"/>
      <c r="NJT55" s="949"/>
      <c r="NJU55" s="949"/>
      <c r="NJV55" s="949"/>
      <c r="NJW55" s="950"/>
      <c r="NJX55" s="948"/>
      <c r="NJY55" s="949"/>
      <c r="NJZ55" s="949"/>
      <c r="NKA55" s="949"/>
      <c r="NKB55" s="949"/>
      <c r="NKC55" s="949"/>
      <c r="NKD55" s="949"/>
      <c r="NKE55" s="949"/>
      <c r="NKF55" s="950"/>
      <c r="NKG55" s="948"/>
      <c r="NKH55" s="949"/>
      <c r="NKI55" s="949"/>
      <c r="NKJ55" s="949"/>
      <c r="NKK55" s="949"/>
      <c r="NKL55" s="949"/>
      <c r="NKM55" s="949"/>
      <c r="NKN55" s="949"/>
      <c r="NKO55" s="950"/>
      <c r="NKP55" s="948"/>
      <c r="NKQ55" s="949"/>
      <c r="NKR55" s="949"/>
      <c r="NKS55" s="949"/>
      <c r="NKT55" s="949"/>
      <c r="NKU55" s="949"/>
      <c r="NKV55" s="949"/>
      <c r="NKW55" s="949"/>
      <c r="NKX55" s="950"/>
      <c r="NKY55" s="948"/>
      <c r="NKZ55" s="949"/>
      <c r="NLA55" s="949"/>
      <c r="NLB55" s="949"/>
      <c r="NLC55" s="949"/>
      <c r="NLD55" s="949"/>
      <c r="NLE55" s="949"/>
      <c r="NLF55" s="949"/>
      <c r="NLG55" s="950"/>
      <c r="NLH55" s="948"/>
      <c r="NLI55" s="949"/>
      <c r="NLJ55" s="949"/>
      <c r="NLK55" s="949"/>
      <c r="NLL55" s="949"/>
      <c r="NLM55" s="949"/>
      <c r="NLN55" s="949"/>
      <c r="NLO55" s="949"/>
      <c r="NLP55" s="950"/>
      <c r="NLQ55" s="948"/>
      <c r="NLR55" s="949"/>
      <c r="NLS55" s="949"/>
      <c r="NLT55" s="949"/>
      <c r="NLU55" s="949"/>
      <c r="NLV55" s="949"/>
      <c r="NLW55" s="949"/>
      <c r="NLX55" s="949"/>
      <c r="NLY55" s="950"/>
      <c r="NLZ55" s="948"/>
      <c r="NMA55" s="949"/>
      <c r="NMB55" s="949"/>
      <c r="NMC55" s="949"/>
      <c r="NMD55" s="949"/>
      <c r="NME55" s="949"/>
      <c r="NMF55" s="949"/>
      <c r="NMG55" s="949"/>
      <c r="NMH55" s="950"/>
      <c r="NMI55" s="948"/>
      <c r="NMJ55" s="949"/>
      <c r="NMK55" s="949"/>
      <c r="NML55" s="949"/>
      <c r="NMM55" s="949"/>
      <c r="NMN55" s="949"/>
      <c r="NMO55" s="949"/>
      <c r="NMP55" s="949"/>
      <c r="NMQ55" s="950"/>
      <c r="NMR55" s="948"/>
      <c r="NMS55" s="949"/>
      <c r="NMT55" s="949"/>
      <c r="NMU55" s="949"/>
      <c r="NMV55" s="949"/>
      <c r="NMW55" s="949"/>
      <c r="NMX55" s="949"/>
      <c r="NMY55" s="949"/>
      <c r="NMZ55" s="950"/>
      <c r="NNA55" s="948"/>
      <c r="NNB55" s="949"/>
      <c r="NNC55" s="949"/>
      <c r="NND55" s="949"/>
      <c r="NNE55" s="949"/>
      <c r="NNF55" s="949"/>
      <c r="NNG55" s="949"/>
      <c r="NNH55" s="949"/>
      <c r="NNI55" s="950"/>
      <c r="NNJ55" s="948"/>
      <c r="NNK55" s="949"/>
      <c r="NNL55" s="949"/>
      <c r="NNM55" s="949"/>
      <c r="NNN55" s="949"/>
      <c r="NNO55" s="949"/>
      <c r="NNP55" s="949"/>
      <c r="NNQ55" s="949"/>
      <c r="NNR55" s="950"/>
      <c r="NNS55" s="948"/>
      <c r="NNT55" s="949"/>
      <c r="NNU55" s="949"/>
      <c r="NNV55" s="949"/>
      <c r="NNW55" s="949"/>
      <c r="NNX55" s="949"/>
      <c r="NNY55" s="949"/>
      <c r="NNZ55" s="949"/>
      <c r="NOA55" s="950"/>
      <c r="NOB55" s="948"/>
      <c r="NOC55" s="949"/>
      <c r="NOD55" s="949"/>
      <c r="NOE55" s="949"/>
      <c r="NOF55" s="949"/>
      <c r="NOG55" s="949"/>
      <c r="NOH55" s="949"/>
      <c r="NOI55" s="949"/>
      <c r="NOJ55" s="950"/>
      <c r="NOK55" s="948"/>
      <c r="NOL55" s="949"/>
      <c r="NOM55" s="949"/>
      <c r="NON55" s="949"/>
      <c r="NOO55" s="949"/>
      <c r="NOP55" s="949"/>
      <c r="NOQ55" s="949"/>
      <c r="NOR55" s="949"/>
      <c r="NOS55" s="950"/>
      <c r="NOT55" s="948"/>
      <c r="NOU55" s="949"/>
      <c r="NOV55" s="949"/>
      <c r="NOW55" s="949"/>
      <c r="NOX55" s="949"/>
      <c r="NOY55" s="949"/>
      <c r="NOZ55" s="949"/>
      <c r="NPA55" s="949"/>
      <c r="NPB55" s="950"/>
      <c r="NPC55" s="948"/>
      <c r="NPD55" s="949"/>
      <c r="NPE55" s="949"/>
      <c r="NPF55" s="949"/>
      <c r="NPG55" s="949"/>
      <c r="NPH55" s="949"/>
      <c r="NPI55" s="949"/>
      <c r="NPJ55" s="949"/>
      <c r="NPK55" s="950"/>
      <c r="NPL55" s="948"/>
      <c r="NPM55" s="949"/>
      <c r="NPN55" s="949"/>
      <c r="NPO55" s="949"/>
      <c r="NPP55" s="949"/>
      <c r="NPQ55" s="949"/>
      <c r="NPR55" s="949"/>
      <c r="NPS55" s="949"/>
      <c r="NPT55" s="950"/>
      <c r="NPU55" s="948"/>
      <c r="NPV55" s="949"/>
      <c r="NPW55" s="949"/>
      <c r="NPX55" s="949"/>
      <c r="NPY55" s="949"/>
      <c r="NPZ55" s="949"/>
      <c r="NQA55" s="949"/>
      <c r="NQB55" s="949"/>
      <c r="NQC55" s="950"/>
      <c r="NQD55" s="948"/>
      <c r="NQE55" s="949"/>
      <c r="NQF55" s="949"/>
      <c r="NQG55" s="949"/>
      <c r="NQH55" s="949"/>
      <c r="NQI55" s="949"/>
      <c r="NQJ55" s="949"/>
      <c r="NQK55" s="949"/>
      <c r="NQL55" s="950"/>
      <c r="NQM55" s="948"/>
      <c r="NQN55" s="949"/>
      <c r="NQO55" s="949"/>
      <c r="NQP55" s="949"/>
      <c r="NQQ55" s="949"/>
      <c r="NQR55" s="949"/>
      <c r="NQS55" s="949"/>
      <c r="NQT55" s="949"/>
      <c r="NQU55" s="950"/>
      <c r="NQV55" s="948"/>
      <c r="NQW55" s="949"/>
      <c r="NQX55" s="949"/>
      <c r="NQY55" s="949"/>
      <c r="NQZ55" s="949"/>
      <c r="NRA55" s="949"/>
      <c r="NRB55" s="949"/>
      <c r="NRC55" s="949"/>
      <c r="NRD55" s="950"/>
      <c r="NRE55" s="948"/>
      <c r="NRF55" s="949"/>
      <c r="NRG55" s="949"/>
      <c r="NRH55" s="949"/>
      <c r="NRI55" s="949"/>
      <c r="NRJ55" s="949"/>
      <c r="NRK55" s="949"/>
      <c r="NRL55" s="949"/>
      <c r="NRM55" s="950"/>
      <c r="NRN55" s="948"/>
      <c r="NRO55" s="949"/>
      <c r="NRP55" s="949"/>
      <c r="NRQ55" s="949"/>
      <c r="NRR55" s="949"/>
      <c r="NRS55" s="949"/>
      <c r="NRT55" s="949"/>
      <c r="NRU55" s="949"/>
      <c r="NRV55" s="950"/>
      <c r="NRW55" s="948"/>
      <c r="NRX55" s="949"/>
      <c r="NRY55" s="949"/>
      <c r="NRZ55" s="949"/>
      <c r="NSA55" s="949"/>
      <c r="NSB55" s="949"/>
      <c r="NSC55" s="949"/>
      <c r="NSD55" s="949"/>
      <c r="NSE55" s="950"/>
      <c r="NSF55" s="948"/>
      <c r="NSG55" s="949"/>
      <c r="NSH55" s="949"/>
      <c r="NSI55" s="949"/>
      <c r="NSJ55" s="949"/>
      <c r="NSK55" s="949"/>
      <c r="NSL55" s="949"/>
      <c r="NSM55" s="949"/>
      <c r="NSN55" s="950"/>
      <c r="NSO55" s="948"/>
      <c r="NSP55" s="949"/>
      <c r="NSQ55" s="949"/>
      <c r="NSR55" s="949"/>
      <c r="NSS55" s="949"/>
      <c r="NST55" s="949"/>
      <c r="NSU55" s="949"/>
      <c r="NSV55" s="949"/>
      <c r="NSW55" s="950"/>
      <c r="NSX55" s="948"/>
      <c r="NSY55" s="949"/>
      <c r="NSZ55" s="949"/>
      <c r="NTA55" s="949"/>
      <c r="NTB55" s="949"/>
      <c r="NTC55" s="949"/>
      <c r="NTD55" s="949"/>
      <c r="NTE55" s="949"/>
      <c r="NTF55" s="950"/>
      <c r="NTG55" s="948"/>
      <c r="NTH55" s="949"/>
      <c r="NTI55" s="949"/>
      <c r="NTJ55" s="949"/>
      <c r="NTK55" s="949"/>
      <c r="NTL55" s="949"/>
      <c r="NTM55" s="949"/>
      <c r="NTN55" s="949"/>
      <c r="NTO55" s="950"/>
      <c r="NTP55" s="948"/>
      <c r="NTQ55" s="949"/>
      <c r="NTR55" s="949"/>
      <c r="NTS55" s="949"/>
      <c r="NTT55" s="949"/>
      <c r="NTU55" s="949"/>
      <c r="NTV55" s="949"/>
      <c r="NTW55" s="949"/>
      <c r="NTX55" s="950"/>
      <c r="NTY55" s="948"/>
      <c r="NTZ55" s="949"/>
      <c r="NUA55" s="949"/>
      <c r="NUB55" s="949"/>
      <c r="NUC55" s="949"/>
      <c r="NUD55" s="949"/>
      <c r="NUE55" s="949"/>
      <c r="NUF55" s="949"/>
      <c r="NUG55" s="950"/>
      <c r="NUH55" s="948"/>
      <c r="NUI55" s="949"/>
      <c r="NUJ55" s="949"/>
      <c r="NUK55" s="949"/>
      <c r="NUL55" s="949"/>
      <c r="NUM55" s="949"/>
      <c r="NUN55" s="949"/>
      <c r="NUO55" s="949"/>
      <c r="NUP55" s="950"/>
      <c r="NUQ55" s="948"/>
      <c r="NUR55" s="949"/>
      <c r="NUS55" s="949"/>
      <c r="NUT55" s="949"/>
      <c r="NUU55" s="949"/>
      <c r="NUV55" s="949"/>
      <c r="NUW55" s="949"/>
      <c r="NUX55" s="949"/>
      <c r="NUY55" s="950"/>
      <c r="NUZ55" s="948"/>
      <c r="NVA55" s="949"/>
      <c r="NVB55" s="949"/>
      <c r="NVC55" s="949"/>
      <c r="NVD55" s="949"/>
      <c r="NVE55" s="949"/>
      <c r="NVF55" s="949"/>
      <c r="NVG55" s="949"/>
      <c r="NVH55" s="950"/>
      <c r="NVI55" s="948"/>
      <c r="NVJ55" s="949"/>
      <c r="NVK55" s="949"/>
      <c r="NVL55" s="949"/>
      <c r="NVM55" s="949"/>
      <c r="NVN55" s="949"/>
      <c r="NVO55" s="949"/>
      <c r="NVP55" s="949"/>
      <c r="NVQ55" s="950"/>
      <c r="NVR55" s="948"/>
      <c r="NVS55" s="949"/>
      <c r="NVT55" s="949"/>
      <c r="NVU55" s="949"/>
      <c r="NVV55" s="949"/>
      <c r="NVW55" s="949"/>
      <c r="NVX55" s="949"/>
      <c r="NVY55" s="949"/>
      <c r="NVZ55" s="950"/>
      <c r="NWA55" s="948"/>
      <c r="NWB55" s="949"/>
      <c r="NWC55" s="949"/>
      <c r="NWD55" s="949"/>
      <c r="NWE55" s="949"/>
      <c r="NWF55" s="949"/>
      <c r="NWG55" s="949"/>
      <c r="NWH55" s="949"/>
      <c r="NWI55" s="950"/>
      <c r="NWJ55" s="948"/>
      <c r="NWK55" s="949"/>
      <c r="NWL55" s="949"/>
      <c r="NWM55" s="949"/>
      <c r="NWN55" s="949"/>
      <c r="NWO55" s="949"/>
      <c r="NWP55" s="949"/>
      <c r="NWQ55" s="949"/>
      <c r="NWR55" s="950"/>
      <c r="NWS55" s="948"/>
      <c r="NWT55" s="949"/>
      <c r="NWU55" s="949"/>
      <c r="NWV55" s="949"/>
      <c r="NWW55" s="949"/>
      <c r="NWX55" s="949"/>
      <c r="NWY55" s="949"/>
      <c r="NWZ55" s="949"/>
      <c r="NXA55" s="950"/>
      <c r="NXB55" s="948"/>
      <c r="NXC55" s="949"/>
      <c r="NXD55" s="949"/>
      <c r="NXE55" s="949"/>
      <c r="NXF55" s="949"/>
      <c r="NXG55" s="949"/>
      <c r="NXH55" s="949"/>
      <c r="NXI55" s="949"/>
      <c r="NXJ55" s="950"/>
      <c r="NXK55" s="948"/>
      <c r="NXL55" s="949"/>
      <c r="NXM55" s="949"/>
      <c r="NXN55" s="949"/>
      <c r="NXO55" s="949"/>
      <c r="NXP55" s="949"/>
      <c r="NXQ55" s="949"/>
      <c r="NXR55" s="949"/>
      <c r="NXS55" s="950"/>
      <c r="NXT55" s="948"/>
      <c r="NXU55" s="949"/>
      <c r="NXV55" s="949"/>
      <c r="NXW55" s="949"/>
      <c r="NXX55" s="949"/>
      <c r="NXY55" s="949"/>
      <c r="NXZ55" s="949"/>
      <c r="NYA55" s="949"/>
      <c r="NYB55" s="950"/>
      <c r="NYC55" s="948"/>
      <c r="NYD55" s="949"/>
      <c r="NYE55" s="949"/>
      <c r="NYF55" s="949"/>
      <c r="NYG55" s="949"/>
      <c r="NYH55" s="949"/>
      <c r="NYI55" s="949"/>
      <c r="NYJ55" s="949"/>
      <c r="NYK55" s="950"/>
      <c r="NYL55" s="948"/>
      <c r="NYM55" s="949"/>
      <c r="NYN55" s="949"/>
      <c r="NYO55" s="949"/>
      <c r="NYP55" s="949"/>
      <c r="NYQ55" s="949"/>
      <c r="NYR55" s="949"/>
      <c r="NYS55" s="949"/>
      <c r="NYT55" s="950"/>
      <c r="NYU55" s="948"/>
      <c r="NYV55" s="949"/>
      <c r="NYW55" s="949"/>
      <c r="NYX55" s="949"/>
      <c r="NYY55" s="949"/>
      <c r="NYZ55" s="949"/>
      <c r="NZA55" s="949"/>
      <c r="NZB55" s="949"/>
      <c r="NZC55" s="950"/>
      <c r="NZD55" s="948"/>
      <c r="NZE55" s="949"/>
      <c r="NZF55" s="949"/>
      <c r="NZG55" s="949"/>
      <c r="NZH55" s="949"/>
      <c r="NZI55" s="949"/>
      <c r="NZJ55" s="949"/>
      <c r="NZK55" s="949"/>
      <c r="NZL55" s="950"/>
      <c r="NZM55" s="948"/>
      <c r="NZN55" s="949"/>
      <c r="NZO55" s="949"/>
      <c r="NZP55" s="949"/>
      <c r="NZQ55" s="949"/>
      <c r="NZR55" s="949"/>
      <c r="NZS55" s="949"/>
      <c r="NZT55" s="949"/>
      <c r="NZU55" s="950"/>
      <c r="NZV55" s="948"/>
      <c r="NZW55" s="949"/>
      <c r="NZX55" s="949"/>
      <c r="NZY55" s="949"/>
      <c r="NZZ55" s="949"/>
      <c r="OAA55" s="949"/>
      <c r="OAB55" s="949"/>
      <c r="OAC55" s="949"/>
      <c r="OAD55" s="950"/>
      <c r="OAE55" s="948"/>
      <c r="OAF55" s="949"/>
      <c r="OAG55" s="949"/>
      <c r="OAH55" s="949"/>
      <c r="OAI55" s="949"/>
      <c r="OAJ55" s="949"/>
      <c r="OAK55" s="949"/>
      <c r="OAL55" s="949"/>
      <c r="OAM55" s="950"/>
      <c r="OAN55" s="948"/>
      <c r="OAO55" s="949"/>
      <c r="OAP55" s="949"/>
      <c r="OAQ55" s="949"/>
      <c r="OAR55" s="949"/>
      <c r="OAS55" s="949"/>
      <c r="OAT55" s="949"/>
      <c r="OAU55" s="949"/>
      <c r="OAV55" s="950"/>
      <c r="OAW55" s="948"/>
      <c r="OAX55" s="949"/>
      <c r="OAY55" s="949"/>
      <c r="OAZ55" s="949"/>
      <c r="OBA55" s="949"/>
      <c r="OBB55" s="949"/>
      <c r="OBC55" s="949"/>
      <c r="OBD55" s="949"/>
      <c r="OBE55" s="950"/>
      <c r="OBF55" s="948"/>
      <c r="OBG55" s="949"/>
      <c r="OBH55" s="949"/>
      <c r="OBI55" s="949"/>
      <c r="OBJ55" s="949"/>
      <c r="OBK55" s="949"/>
      <c r="OBL55" s="949"/>
      <c r="OBM55" s="949"/>
      <c r="OBN55" s="950"/>
      <c r="OBO55" s="948"/>
      <c r="OBP55" s="949"/>
      <c r="OBQ55" s="949"/>
      <c r="OBR55" s="949"/>
      <c r="OBS55" s="949"/>
      <c r="OBT55" s="949"/>
      <c r="OBU55" s="949"/>
      <c r="OBV55" s="949"/>
      <c r="OBW55" s="950"/>
      <c r="OBX55" s="948"/>
      <c r="OBY55" s="949"/>
      <c r="OBZ55" s="949"/>
      <c r="OCA55" s="949"/>
      <c r="OCB55" s="949"/>
      <c r="OCC55" s="949"/>
      <c r="OCD55" s="949"/>
      <c r="OCE55" s="949"/>
      <c r="OCF55" s="950"/>
      <c r="OCG55" s="948"/>
      <c r="OCH55" s="949"/>
      <c r="OCI55" s="949"/>
      <c r="OCJ55" s="949"/>
      <c r="OCK55" s="949"/>
      <c r="OCL55" s="949"/>
      <c r="OCM55" s="949"/>
      <c r="OCN55" s="949"/>
      <c r="OCO55" s="950"/>
      <c r="OCP55" s="948"/>
      <c r="OCQ55" s="949"/>
      <c r="OCR55" s="949"/>
      <c r="OCS55" s="949"/>
      <c r="OCT55" s="949"/>
      <c r="OCU55" s="949"/>
      <c r="OCV55" s="949"/>
      <c r="OCW55" s="949"/>
      <c r="OCX55" s="950"/>
      <c r="OCY55" s="948"/>
      <c r="OCZ55" s="949"/>
      <c r="ODA55" s="949"/>
      <c r="ODB55" s="949"/>
      <c r="ODC55" s="949"/>
      <c r="ODD55" s="949"/>
      <c r="ODE55" s="949"/>
      <c r="ODF55" s="949"/>
      <c r="ODG55" s="950"/>
      <c r="ODH55" s="948"/>
      <c r="ODI55" s="949"/>
      <c r="ODJ55" s="949"/>
      <c r="ODK55" s="949"/>
      <c r="ODL55" s="949"/>
      <c r="ODM55" s="949"/>
      <c r="ODN55" s="949"/>
      <c r="ODO55" s="949"/>
      <c r="ODP55" s="950"/>
      <c r="ODQ55" s="948"/>
      <c r="ODR55" s="949"/>
      <c r="ODS55" s="949"/>
      <c r="ODT55" s="949"/>
      <c r="ODU55" s="949"/>
      <c r="ODV55" s="949"/>
      <c r="ODW55" s="949"/>
      <c r="ODX55" s="949"/>
      <c r="ODY55" s="950"/>
      <c r="ODZ55" s="948"/>
      <c r="OEA55" s="949"/>
      <c r="OEB55" s="949"/>
      <c r="OEC55" s="949"/>
      <c r="OED55" s="949"/>
      <c r="OEE55" s="949"/>
      <c r="OEF55" s="949"/>
      <c r="OEG55" s="949"/>
      <c r="OEH55" s="950"/>
      <c r="OEI55" s="948"/>
      <c r="OEJ55" s="949"/>
      <c r="OEK55" s="949"/>
      <c r="OEL55" s="949"/>
      <c r="OEM55" s="949"/>
      <c r="OEN55" s="949"/>
      <c r="OEO55" s="949"/>
      <c r="OEP55" s="949"/>
      <c r="OEQ55" s="950"/>
      <c r="OER55" s="948"/>
      <c r="OES55" s="949"/>
      <c r="OET55" s="949"/>
      <c r="OEU55" s="949"/>
      <c r="OEV55" s="949"/>
      <c r="OEW55" s="949"/>
      <c r="OEX55" s="949"/>
      <c r="OEY55" s="949"/>
      <c r="OEZ55" s="950"/>
      <c r="OFA55" s="948"/>
      <c r="OFB55" s="949"/>
      <c r="OFC55" s="949"/>
      <c r="OFD55" s="949"/>
      <c r="OFE55" s="949"/>
      <c r="OFF55" s="949"/>
      <c r="OFG55" s="949"/>
      <c r="OFH55" s="949"/>
      <c r="OFI55" s="950"/>
      <c r="OFJ55" s="948"/>
      <c r="OFK55" s="949"/>
      <c r="OFL55" s="949"/>
      <c r="OFM55" s="949"/>
      <c r="OFN55" s="949"/>
      <c r="OFO55" s="949"/>
      <c r="OFP55" s="949"/>
      <c r="OFQ55" s="949"/>
      <c r="OFR55" s="950"/>
      <c r="OFS55" s="948"/>
      <c r="OFT55" s="949"/>
      <c r="OFU55" s="949"/>
      <c r="OFV55" s="949"/>
      <c r="OFW55" s="949"/>
      <c r="OFX55" s="949"/>
      <c r="OFY55" s="949"/>
      <c r="OFZ55" s="949"/>
      <c r="OGA55" s="950"/>
      <c r="OGB55" s="948"/>
      <c r="OGC55" s="949"/>
      <c r="OGD55" s="949"/>
      <c r="OGE55" s="949"/>
      <c r="OGF55" s="949"/>
      <c r="OGG55" s="949"/>
      <c r="OGH55" s="949"/>
      <c r="OGI55" s="949"/>
      <c r="OGJ55" s="950"/>
      <c r="OGK55" s="948"/>
      <c r="OGL55" s="949"/>
      <c r="OGM55" s="949"/>
      <c r="OGN55" s="949"/>
      <c r="OGO55" s="949"/>
      <c r="OGP55" s="949"/>
      <c r="OGQ55" s="949"/>
      <c r="OGR55" s="949"/>
      <c r="OGS55" s="950"/>
      <c r="OGT55" s="948"/>
      <c r="OGU55" s="949"/>
      <c r="OGV55" s="949"/>
      <c r="OGW55" s="949"/>
      <c r="OGX55" s="949"/>
      <c r="OGY55" s="949"/>
      <c r="OGZ55" s="949"/>
      <c r="OHA55" s="949"/>
      <c r="OHB55" s="950"/>
      <c r="OHC55" s="948"/>
      <c r="OHD55" s="949"/>
      <c r="OHE55" s="949"/>
      <c r="OHF55" s="949"/>
      <c r="OHG55" s="949"/>
      <c r="OHH55" s="949"/>
      <c r="OHI55" s="949"/>
      <c r="OHJ55" s="949"/>
      <c r="OHK55" s="950"/>
      <c r="OHL55" s="948"/>
      <c r="OHM55" s="949"/>
      <c r="OHN55" s="949"/>
      <c r="OHO55" s="949"/>
      <c r="OHP55" s="949"/>
      <c r="OHQ55" s="949"/>
      <c r="OHR55" s="949"/>
      <c r="OHS55" s="949"/>
      <c r="OHT55" s="950"/>
      <c r="OHU55" s="948"/>
      <c r="OHV55" s="949"/>
      <c r="OHW55" s="949"/>
      <c r="OHX55" s="949"/>
      <c r="OHY55" s="949"/>
      <c r="OHZ55" s="949"/>
      <c r="OIA55" s="949"/>
      <c r="OIB55" s="949"/>
      <c r="OIC55" s="950"/>
      <c r="OID55" s="948"/>
      <c r="OIE55" s="949"/>
      <c r="OIF55" s="949"/>
      <c r="OIG55" s="949"/>
      <c r="OIH55" s="949"/>
      <c r="OII55" s="949"/>
      <c r="OIJ55" s="949"/>
      <c r="OIK55" s="949"/>
      <c r="OIL55" s="950"/>
      <c r="OIM55" s="948"/>
      <c r="OIN55" s="949"/>
      <c r="OIO55" s="949"/>
      <c r="OIP55" s="949"/>
      <c r="OIQ55" s="949"/>
      <c r="OIR55" s="949"/>
      <c r="OIS55" s="949"/>
      <c r="OIT55" s="949"/>
      <c r="OIU55" s="950"/>
      <c r="OIV55" s="948"/>
      <c r="OIW55" s="949"/>
      <c r="OIX55" s="949"/>
      <c r="OIY55" s="949"/>
      <c r="OIZ55" s="949"/>
      <c r="OJA55" s="949"/>
      <c r="OJB55" s="949"/>
      <c r="OJC55" s="949"/>
      <c r="OJD55" s="950"/>
      <c r="OJE55" s="948"/>
      <c r="OJF55" s="949"/>
      <c r="OJG55" s="949"/>
      <c r="OJH55" s="949"/>
      <c r="OJI55" s="949"/>
      <c r="OJJ55" s="949"/>
      <c r="OJK55" s="949"/>
      <c r="OJL55" s="949"/>
      <c r="OJM55" s="950"/>
      <c r="OJN55" s="948"/>
      <c r="OJO55" s="949"/>
      <c r="OJP55" s="949"/>
      <c r="OJQ55" s="949"/>
      <c r="OJR55" s="949"/>
      <c r="OJS55" s="949"/>
      <c r="OJT55" s="949"/>
      <c r="OJU55" s="949"/>
      <c r="OJV55" s="950"/>
      <c r="OJW55" s="948"/>
      <c r="OJX55" s="949"/>
      <c r="OJY55" s="949"/>
      <c r="OJZ55" s="949"/>
      <c r="OKA55" s="949"/>
      <c r="OKB55" s="949"/>
      <c r="OKC55" s="949"/>
      <c r="OKD55" s="949"/>
      <c r="OKE55" s="950"/>
      <c r="OKF55" s="948"/>
      <c r="OKG55" s="949"/>
      <c r="OKH55" s="949"/>
      <c r="OKI55" s="949"/>
      <c r="OKJ55" s="949"/>
      <c r="OKK55" s="949"/>
      <c r="OKL55" s="949"/>
      <c r="OKM55" s="949"/>
      <c r="OKN55" s="950"/>
      <c r="OKO55" s="948"/>
      <c r="OKP55" s="949"/>
      <c r="OKQ55" s="949"/>
      <c r="OKR55" s="949"/>
      <c r="OKS55" s="949"/>
      <c r="OKT55" s="949"/>
      <c r="OKU55" s="949"/>
      <c r="OKV55" s="949"/>
      <c r="OKW55" s="950"/>
      <c r="OKX55" s="948"/>
      <c r="OKY55" s="949"/>
      <c r="OKZ55" s="949"/>
      <c r="OLA55" s="949"/>
      <c r="OLB55" s="949"/>
      <c r="OLC55" s="949"/>
      <c r="OLD55" s="949"/>
      <c r="OLE55" s="949"/>
      <c r="OLF55" s="950"/>
      <c r="OLG55" s="948"/>
      <c r="OLH55" s="949"/>
      <c r="OLI55" s="949"/>
      <c r="OLJ55" s="949"/>
      <c r="OLK55" s="949"/>
      <c r="OLL55" s="949"/>
      <c r="OLM55" s="949"/>
      <c r="OLN55" s="949"/>
      <c r="OLO55" s="950"/>
      <c r="OLP55" s="948"/>
      <c r="OLQ55" s="949"/>
      <c r="OLR55" s="949"/>
      <c r="OLS55" s="949"/>
      <c r="OLT55" s="949"/>
      <c r="OLU55" s="949"/>
      <c r="OLV55" s="949"/>
      <c r="OLW55" s="949"/>
      <c r="OLX55" s="950"/>
      <c r="OLY55" s="948"/>
      <c r="OLZ55" s="949"/>
      <c r="OMA55" s="949"/>
      <c r="OMB55" s="949"/>
      <c r="OMC55" s="949"/>
      <c r="OMD55" s="949"/>
      <c r="OME55" s="949"/>
      <c r="OMF55" s="949"/>
      <c r="OMG55" s="950"/>
      <c r="OMH55" s="948"/>
      <c r="OMI55" s="949"/>
      <c r="OMJ55" s="949"/>
      <c r="OMK55" s="949"/>
      <c r="OML55" s="949"/>
      <c r="OMM55" s="949"/>
      <c r="OMN55" s="949"/>
      <c r="OMO55" s="949"/>
      <c r="OMP55" s="950"/>
      <c r="OMQ55" s="948"/>
      <c r="OMR55" s="949"/>
      <c r="OMS55" s="949"/>
      <c r="OMT55" s="949"/>
      <c r="OMU55" s="949"/>
      <c r="OMV55" s="949"/>
      <c r="OMW55" s="949"/>
      <c r="OMX55" s="949"/>
      <c r="OMY55" s="950"/>
      <c r="OMZ55" s="948"/>
      <c r="ONA55" s="949"/>
      <c r="ONB55" s="949"/>
      <c r="ONC55" s="949"/>
      <c r="OND55" s="949"/>
      <c r="ONE55" s="949"/>
      <c r="ONF55" s="949"/>
      <c r="ONG55" s="949"/>
      <c r="ONH55" s="950"/>
      <c r="ONI55" s="948"/>
      <c r="ONJ55" s="949"/>
      <c r="ONK55" s="949"/>
      <c r="ONL55" s="949"/>
      <c r="ONM55" s="949"/>
      <c r="ONN55" s="949"/>
      <c r="ONO55" s="949"/>
      <c r="ONP55" s="949"/>
      <c r="ONQ55" s="950"/>
      <c r="ONR55" s="948"/>
      <c r="ONS55" s="949"/>
      <c r="ONT55" s="949"/>
      <c r="ONU55" s="949"/>
      <c r="ONV55" s="949"/>
      <c r="ONW55" s="949"/>
      <c r="ONX55" s="949"/>
      <c r="ONY55" s="949"/>
      <c r="ONZ55" s="950"/>
      <c r="OOA55" s="948"/>
      <c r="OOB55" s="949"/>
      <c r="OOC55" s="949"/>
      <c r="OOD55" s="949"/>
      <c r="OOE55" s="949"/>
      <c r="OOF55" s="949"/>
      <c r="OOG55" s="949"/>
      <c r="OOH55" s="949"/>
      <c r="OOI55" s="950"/>
      <c r="OOJ55" s="948"/>
      <c r="OOK55" s="949"/>
      <c r="OOL55" s="949"/>
      <c r="OOM55" s="949"/>
      <c r="OON55" s="949"/>
      <c r="OOO55" s="949"/>
      <c r="OOP55" s="949"/>
      <c r="OOQ55" s="949"/>
      <c r="OOR55" s="950"/>
      <c r="OOS55" s="948"/>
      <c r="OOT55" s="949"/>
      <c r="OOU55" s="949"/>
      <c r="OOV55" s="949"/>
      <c r="OOW55" s="949"/>
      <c r="OOX55" s="949"/>
      <c r="OOY55" s="949"/>
      <c r="OOZ55" s="949"/>
      <c r="OPA55" s="950"/>
      <c r="OPB55" s="948"/>
      <c r="OPC55" s="949"/>
      <c r="OPD55" s="949"/>
      <c r="OPE55" s="949"/>
      <c r="OPF55" s="949"/>
      <c r="OPG55" s="949"/>
      <c r="OPH55" s="949"/>
      <c r="OPI55" s="949"/>
      <c r="OPJ55" s="950"/>
      <c r="OPK55" s="948"/>
      <c r="OPL55" s="949"/>
      <c r="OPM55" s="949"/>
      <c r="OPN55" s="949"/>
      <c r="OPO55" s="949"/>
      <c r="OPP55" s="949"/>
      <c r="OPQ55" s="949"/>
      <c r="OPR55" s="949"/>
      <c r="OPS55" s="950"/>
      <c r="OPT55" s="948"/>
      <c r="OPU55" s="949"/>
      <c r="OPV55" s="949"/>
      <c r="OPW55" s="949"/>
      <c r="OPX55" s="949"/>
      <c r="OPY55" s="949"/>
      <c r="OPZ55" s="949"/>
      <c r="OQA55" s="949"/>
      <c r="OQB55" s="950"/>
      <c r="OQC55" s="948"/>
      <c r="OQD55" s="949"/>
      <c r="OQE55" s="949"/>
      <c r="OQF55" s="949"/>
      <c r="OQG55" s="949"/>
      <c r="OQH55" s="949"/>
      <c r="OQI55" s="949"/>
      <c r="OQJ55" s="949"/>
      <c r="OQK55" s="950"/>
      <c r="OQL55" s="948"/>
      <c r="OQM55" s="949"/>
      <c r="OQN55" s="949"/>
      <c r="OQO55" s="949"/>
      <c r="OQP55" s="949"/>
      <c r="OQQ55" s="949"/>
      <c r="OQR55" s="949"/>
      <c r="OQS55" s="949"/>
      <c r="OQT55" s="950"/>
      <c r="OQU55" s="948"/>
      <c r="OQV55" s="949"/>
      <c r="OQW55" s="949"/>
      <c r="OQX55" s="949"/>
      <c r="OQY55" s="949"/>
      <c r="OQZ55" s="949"/>
      <c r="ORA55" s="949"/>
      <c r="ORB55" s="949"/>
      <c r="ORC55" s="950"/>
      <c r="ORD55" s="948"/>
      <c r="ORE55" s="949"/>
      <c r="ORF55" s="949"/>
      <c r="ORG55" s="949"/>
      <c r="ORH55" s="949"/>
      <c r="ORI55" s="949"/>
      <c r="ORJ55" s="949"/>
      <c r="ORK55" s="949"/>
      <c r="ORL55" s="950"/>
      <c r="ORM55" s="948"/>
      <c r="ORN55" s="949"/>
      <c r="ORO55" s="949"/>
      <c r="ORP55" s="949"/>
      <c r="ORQ55" s="949"/>
      <c r="ORR55" s="949"/>
      <c r="ORS55" s="949"/>
      <c r="ORT55" s="949"/>
      <c r="ORU55" s="950"/>
      <c r="ORV55" s="948"/>
      <c r="ORW55" s="949"/>
      <c r="ORX55" s="949"/>
      <c r="ORY55" s="949"/>
      <c r="ORZ55" s="949"/>
      <c r="OSA55" s="949"/>
      <c r="OSB55" s="949"/>
      <c r="OSC55" s="949"/>
      <c r="OSD55" s="950"/>
      <c r="OSE55" s="948"/>
      <c r="OSF55" s="949"/>
      <c r="OSG55" s="949"/>
      <c r="OSH55" s="949"/>
      <c r="OSI55" s="949"/>
      <c r="OSJ55" s="949"/>
      <c r="OSK55" s="949"/>
      <c r="OSL55" s="949"/>
      <c r="OSM55" s="950"/>
      <c r="OSN55" s="948"/>
      <c r="OSO55" s="949"/>
      <c r="OSP55" s="949"/>
      <c r="OSQ55" s="949"/>
      <c r="OSR55" s="949"/>
      <c r="OSS55" s="949"/>
      <c r="OST55" s="949"/>
      <c r="OSU55" s="949"/>
      <c r="OSV55" s="950"/>
      <c r="OSW55" s="948"/>
      <c r="OSX55" s="949"/>
      <c r="OSY55" s="949"/>
      <c r="OSZ55" s="949"/>
      <c r="OTA55" s="949"/>
      <c r="OTB55" s="949"/>
      <c r="OTC55" s="949"/>
      <c r="OTD55" s="949"/>
      <c r="OTE55" s="950"/>
      <c r="OTF55" s="948"/>
      <c r="OTG55" s="949"/>
      <c r="OTH55" s="949"/>
      <c r="OTI55" s="949"/>
      <c r="OTJ55" s="949"/>
      <c r="OTK55" s="949"/>
      <c r="OTL55" s="949"/>
      <c r="OTM55" s="949"/>
      <c r="OTN55" s="950"/>
      <c r="OTO55" s="948"/>
      <c r="OTP55" s="949"/>
      <c r="OTQ55" s="949"/>
      <c r="OTR55" s="949"/>
      <c r="OTS55" s="949"/>
      <c r="OTT55" s="949"/>
      <c r="OTU55" s="949"/>
      <c r="OTV55" s="949"/>
      <c r="OTW55" s="950"/>
      <c r="OTX55" s="948"/>
      <c r="OTY55" s="949"/>
      <c r="OTZ55" s="949"/>
      <c r="OUA55" s="949"/>
      <c r="OUB55" s="949"/>
      <c r="OUC55" s="949"/>
      <c r="OUD55" s="949"/>
      <c r="OUE55" s="949"/>
      <c r="OUF55" s="950"/>
      <c r="OUG55" s="948"/>
      <c r="OUH55" s="949"/>
      <c r="OUI55" s="949"/>
      <c r="OUJ55" s="949"/>
      <c r="OUK55" s="949"/>
      <c r="OUL55" s="949"/>
      <c r="OUM55" s="949"/>
      <c r="OUN55" s="949"/>
      <c r="OUO55" s="950"/>
      <c r="OUP55" s="948"/>
      <c r="OUQ55" s="949"/>
      <c r="OUR55" s="949"/>
      <c r="OUS55" s="949"/>
      <c r="OUT55" s="949"/>
      <c r="OUU55" s="949"/>
      <c r="OUV55" s="949"/>
      <c r="OUW55" s="949"/>
      <c r="OUX55" s="950"/>
      <c r="OUY55" s="948"/>
      <c r="OUZ55" s="949"/>
      <c r="OVA55" s="949"/>
      <c r="OVB55" s="949"/>
      <c r="OVC55" s="949"/>
      <c r="OVD55" s="949"/>
      <c r="OVE55" s="949"/>
      <c r="OVF55" s="949"/>
      <c r="OVG55" s="950"/>
      <c r="OVH55" s="948"/>
      <c r="OVI55" s="949"/>
      <c r="OVJ55" s="949"/>
      <c r="OVK55" s="949"/>
      <c r="OVL55" s="949"/>
      <c r="OVM55" s="949"/>
      <c r="OVN55" s="949"/>
      <c r="OVO55" s="949"/>
      <c r="OVP55" s="950"/>
      <c r="OVQ55" s="948"/>
      <c r="OVR55" s="949"/>
      <c r="OVS55" s="949"/>
      <c r="OVT55" s="949"/>
      <c r="OVU55" s="949"/>
      <c r="OVV55" s="949"/>
      <c r="OVW55" s="949"/>
      <c r="OVX55" s="949"/>
      <c r="OVY55" s="950"/>
      <c r="OVZ55" s="948"/>
      <c r="OWA55" s="949"/>
      <c r="OWB55" s="949"/>
      <c r="OWC55" s="949"/>
      <c r="OWD55" s="949"/>
      <c r="OWE55" s="949"/>
      <c r="OWF55" s="949"/>
      <c r="OWG55" s="949"/>
      <c r="OWH55" s="950"/>
      <c r="OWI55" s="948"/>
      <c r="OWJ55" s="949"/>
      <c r="OWK55" s="949"/>
      <c r="OWL55" s="949"/>
      <c r="OWM55" s="949"/>
      <c r="OWN55" s="949"/>
      <c r="OWO55" s="949"/>
      <c r="OWP55" s="949"/>
      <c r="OWQ55" s="950"/>
      <c r="OWR55" s="948"/>
      <c r="OWS55" s="949"/>
      <c r="OWT55" s="949"/>
      <c r="OWU55" s="949"/>
      <c r="OWV55" s="949"/>
      <c r="OWW55" s="949"/>
      <c r="OWX55" s="949"/>
      <c r="OWY55" s="949"/>
      <c r="OWZ55" s="950"/>
      <c r="OXA55" s="948"/>
      <c r="OXB55" s="949"/>
      <c r="OXC55" s="949"/>
      <c r="OXD55" s="949"/>
      <c r="OXE55" s="949"/>
      <c r="OXF55" s="949"/>
      <c r="OXG55" s="949"/>
      <c r="OXH55" s="949"/>
      <c r="OXI55" s="950"/>
      <c r="OXJ55" s="948"/>
      <c r="OXK55" s="949"/>
      <c r="OXL55" s="949"/>
      <c r="OXM55" s="949"/>
      <c r="OXN55" s="949"/>
      <c r="OXO55" s="949"/>
      <c r="OXP55" s="949"/>
      <c r="OXQ55" s="949"/>
      <c r="OXR55" s="950"/>
      <c r="OXS55" s="948"/>
      <c r="OXT55" s="949"/>
      <c r="OXU55" s="949"/>
      <c r="OXV55" s="949"/>
      <c r="OXW55" s="949"/>
      <c r="OXX55" s="949"/>
      <c r="OXY55" s="949"/>
      <c r="OXZ55" s="949"/>
      <c r="OYA55" s="950"/>
      <c r="OYB55" s="948"/>
      <c r="OYC55" s="949"/>
      <c r="OYD55" s="949"/>
      <c r="OYE55" s="949"/>
      <c r="OYF55" s="949"/>
      <c r="OYG55" s="949"/>
      <c r="OYH55" s="949"/>
      <c r="OYI55" s="949"/>
      <c r="OYJ55" s="950"/>
      <c r="OYK55" s="948"/>
      <c r="OYL55" s="949"/>
      <c r="OYM55" s="949"/>
      <c r="OYN55" s="949"/>
      <c r="OYO55" s="949"/>
      <c r="OYP55" s="949"/>
      <c r="OYQ55" s="949"/>
      <c r="OYR55" s="949"/>
      <c r="OYS55" s="950"/>
      <c r="OYT55" s="948"/>
      <c r="OYU55" s="949"/>
      <c r="OYV55" s="949"/>
      <c r="OYW55" s="949"/>
      <c r="OYX55" s="949"/>
      <c r="OYY55" s="949"/>
      <c r="OYZ55" s="949"/>
      <c r="OZA55" s="949"/>
      <c r="OZB55" s="950"/>
      <c r="OZC55" s="948"/>
      <c r="OZD55" s="949"/>
      <c r="OZE55" s="949"/>
      <c r="OZF55" s="949"/>
      <c r="OZG55" s="949"/>
      <c r="OZH55" s="949"/>
      <c r="OZI55" s="949"/>
      <c r="OZJ55" s="949"/>
      <c r="OZK55" s="950"/>
      <c r="OZL55" s="948"/>
      <c r="OZM55" s="949"/>
      <c r="OZN55" s="949"/>
      <c r="OZO55" s="949"/>
      <c r="OZP55" s="949"/>
      <c r="OZQ55" s="949"/>
      <c r="OZR55" s="949"/>
      <c r="OZS55" s="949"/>
      <c r="OZT55" s="950"/>
      <c r="OZU55" s="948"/>
      <c r="OZV55" s="949"/>
      <c r="OZW55" s="949"/>
      <c r="OZX55" s="949"/>
      <c r="OZY55" s="949"/>
      <c r="OZZ55" s="949"/>
      <c r="PAA55" s="949"/>
      <c r="PAB55" s="949"/>
      <c r="PAC55" s="950"/>
      <c r="PAD55" s="948"/>
      <c r="PAE55" s="949"/>
      <c r="PAF55" s="949"/>
      <c r="PAG55" s="949"/>
      <c r="PAH55" s="949"/>
      <c r="PAI55" s="949"/>
      <c r="PAJ55" s="949"/>
      <c r="PAK55" s="949"/>
      <c r="PAL55" s="950"/>
      <c r="PAM55" s="948"/>
      <c r="PAN55" s="949"/>
      <c r="PAO55" s="949"/>
      <c r="PAP55" s="949"/>
      <c r="PAQ55" s="949"/>
      <c r="PAR55" s="949"/>
      <c r="PAS55" s="949"/>
      <c r="PAT55" s="949"/>
      <c r="PAU55" s="950"/>
      <c r="PAV55" s="948"/>
      <c r="PAW55" s="949"/>
      <c r="PAX55" s="949"/>
      <c r="PAY55" s="949"/>
      <c r="PAZ55" s="949"/>
      <c r="PBA55" s="949"/>
      <c r="PBB55" s="949"/>
      <c r="PBC55" s="949"/>
      <c r="PBD55" s="950"/>
      <c r="PBE55" s="948"/>
      <c r="PBF55" s="949"/>
      <c r="PBG55" s="949"/>
      <c r="PBH55" s="949"/>
      <c r="PBI55" s="949"/>
      <c r="PBJ55" s="949"/>
      <c r="PBK55" s="949"/>
      <c r="PBL55" s="949"/>
      <c r="PBM55" s="950"/>
      <c r="PBN55" s="948"/>
      <c r="PBO55" s="949"/>
      <c r="PBP55" s="949"/>
      <c r="PBQ55" s="949"/>
      <c r="PBR55" s="949"/>
      <c r="PBS55" s="949"/>
      <c r="PBT55" s="949"/>
      <c r="PBU55" s="949"/>
      <c r="PBV55" s="950"/>
      <c r="PBW55" s="948"/>
      <c r="PBX55" s="949"/>
      <c r="PBY55" s="949"/>
      <c r="PBZ55" s="949"/>
      <c r="PCA55" s="949"/>
      <c r="PCB55" s="949"/>
      <c r="PCC55" s="949"/>
      <c r="PCD55" s="949"/>
      <c r="PCE55" s="950"/>
      <c r="PCF55" s="948"/>
      <c r="PCG55" s="949"/>
      <c r="PCH55" s="949"/>
      <c r="PCI55" s="949"/>
      <c r="PCJ55" s="949"/>
      <c r="PCK55" s="949"/>
      <c r="PCL55" s="949"/>
      <c r="PCM55" s="949"/>
      <c r="PCN55" s="950"/>
      <c r="PCO55" s="948"/>
      <c r="PCP55" s="949"/>
      <c r="PCQ55" s="949"/>
      <c r="PCR55" s="949"/>
      <c r="PCS55" s="949"/>
      <c r="PCT55" s="949"/>
      <c r="PCU55" s="949"/>
      <c r="PCV55" s="949"/>
      <c r="PCW55" s="950"/>
      <c r="PCX55" s="948"/>
      <c r="PCY55" s="949"/>
      <c r="PCZ55" s="949"/>
      <c r="PDA55" s="949"/>
      <c r="PDB55" s="949"/>
      <c r="PDC55" s="949"/>
      <c r="PDD55" s="949"/>
      <c r="PDE55" s="949"/>
      <c r="PDF55" s="950"/>
      <c r="PDG55" s="948"/>
      <c r="PDH55" s="949"/>
      <c r="PDI55" s="949"/>
      <c r="PDJ55" s="949"/>
      <c r="PDK55" s="949"/>
      <c r="PDL55" s="949"/>
      <c r="PDM55" s="949"/>
      <c r="PDN55" s="949"/>
      <c r="PDO55" s="950"/>
      <c r="PDP55" s="948"/>
      <c r="PDQ55" s="949"/>
      <c r="PDR55" s="949"/>
      <c r="PDS55" s="949"/>
      <c r="PDT55" s="949"/>
      <c r="PDU55" s="949"/>
      <c r="PDV55" s="949"/>
      <c r="PDW55" s="949"/>
      <c r="PDX55" s="950"/>
      <c r="PDY55" s="948"/>
      <c r="PDZ55" s="949"/>
      <c r="PEA55" s="949"/>
      <c r="PEB55" s="949"/>
      <c r="PEC55" s="949"/>
      <c r="PED55" s="949"/>
      <c r="PEE55" s="949"/>
      <c r="PEF55" s="949"/>
      <c r="PEG55" s="950"/>
      <c r="PEH55" s="948"/>
      <c r="PEI55" s="949"/>
      <c r="PEJ55" s="949"/>
      <c r="PEK55" s="949"/>
      <c r="PEL55" s="949"/>
      <c r="PEM55" s="949"/>
      <c r="PEN55" s="949"/>
      <c r="PEO55" s="949"/>
      <c r="PEP55" s="950"/>
      <c r="PEQ55" s="948"/>
      <c r="PER55" s="949"/>
      <c r="PES55" s="949"/>
      <c r="PET55" s="949"/>
      <c r="PEU55" s="949"/>
      <c r="PEV55" s="949"/>
      <c r="PEW55" s="949"/>
      <c r="PEX55" s="949"/>
      <c r="PEY55" s="950"/>
      <c r="PEZ55" s="948"/>
      <c r="PFA55" s="949"/>
      <c r="PFB55" s="949"/>
      <c r="PFC55" s="949"/>
      <c r="PFD55" s="949"/>
      <c r="PFE55" s="949"/>
      <c r="PFF55" s="949"/>
      <c r="PFG55" s="949"/>
      <c r="PFH55" s="950"/>
      <c r="PFI55" s="948"/>
      <c r="PFJ55" s="949"/>
      <c r="PFK55" s="949"/>
      <c r="PFL55" s="949"/>
      <c r="PFM55" s="949"/>
      <c r="PFN55" s="949"/>
      <c r="PFO55" s="949"/>
      <c r="PFP55" s="949"/>
      <c r="PFQ55" s="950"/>
      <c r="PFR55" s="948"/>
      <c r="PFS55" s="949"/>
      <c r="PFT55" s="949"/>
      <c r="PFU55" s="949"/>
      <c r="PFV55" s="949"/>
      <c r="PFW55" s="949"/>
      <c r="PFX55" s="949"/>
      <c r="PFY55" s="949"/>
      <c r="PFZ55" s="950"/>
      <c r="PGA55" s="948"/>
      <c r="PGB55" s="949"/>
      <c r="PGC55" s="949"/>
      <c r="PGD55" s="949"/>
      <c r="PGE55" s="949"/>
      <c r="PGF55" s="949"/>
      <c r="PGG55" s="949"/>
      <c r="PGH55" s="949"/>
      <c r="PGI55" s="950"/>
      <c r="PGJ55" s="948"/>
      <c r="PGK55" s="949"/>
      <c r="PGL55" s="949"/>
      <c r="PGM55" s="949"/>
      <c r="PGN55" s="949"/>
      <c r="PGO55" s="949"/>
      <c r="PGP55" s="949"/>
      <c r="PGQ55" s="949"/>
      <c r="PGR55" s="950"/>
      <c r="PGS55" s="948"/>
      <c r="PGT55" s="949"/>
      <c r="PGU55" s="949"/>
      <c r="PGV55" s="949"/>
      <c r="PGW55" s="949"/>
      <c r="PGX55" s="949"/>
      <c r="PGY55" s="949"/>
      <c r="PGZ55" s="949"/>
      <c r="PHA55" s="950"/>
      <c r="PHB55" s="948"/>
      <c r="PHC55" s="949"/>
      <c r="PHD55" s="949"/>
      <c r="PHE55" s="949"/>
      <c r="PHF55" s="949"/>
      <c r="PHG55" s="949"/>
      <c r="PHH55" s="949"/>
      <c r="PHI55" s="949"/>
      <c r="PHJ55" s="950"/>
      <c r="PHK55" s="948"/>
      <c r="PHL55" s="949"/>
      <c r="PHM55" s="949"/>
      <c r="PHN55" s="949"/>
      <c r="PHO55" s="949"/>
      <c r="PHP55" s="949"/>
      <c r="PHQ55" s="949"/>
      <c r="PHR55" s="949"/>
      <c r="PHS55" s="950"/>
      <c r="PHT55" s="948"/>
      <c r="PHU55" s="949"/>
      <c r="PHV55" s="949"/>
      <c r="PHW55" s="949"/>
      <c r="PHX55" s="949"/>
      <c r="PHY55" s="949"/>
      <c r="PHZ55" s="949"/>
      <c r="PIA55" s="949"/>
      <c r="PIB55" s="950"/>
      <c r="PIC55" s="948"/>
      <c r="PID55" s="949"/>
      <c r="PIE55" s="949"/>
      <c r="PIF55" s="949"/>
      <c r="PIG55" s="949"/>
      <c r="PIH55" s="949"/>
      <c r="PII55" s="949"/>
      <c r="PIJ55" s="949"/>
      <c r="PIK55" s="950"/>
      <c r="PIL55" s="948"/>
      <c r="PIM55" s="949"/>
      <c r="PIN55" s="949"/>
      <c r="PIO55" s="949"/>
      <c r="PIP55" s="949"/>
      <c r="PIQ55" s="949"/>
      <c r="PIR55" s="949"/>
      <c r="PIS55" s="949"/>
      <c r="PIT55" s="950"/>
      <c r="PIU55" s="948"/>
      <c r="PIV55" s="949"/>
      <c r="PIW55" s="949"/>
      <c r="PIX55" s="949"/>
      <c r="PIY55" s="949"/>
      <c r="PIZ55" s="949"/>
      <c r="PJA55" s="949"/>
      <c r="PJB55" s="949"/>
      <c r="PJC55" s="950"/>
      <c r="PJD55" s="948"/>
      <c r="PJE55" s="949"/>
      <c r="PJF55" s="949"/>
      <c r="PJG55" s="949"/>
      <c r="PJH55" s="949"/>
      <c r="PJI55" s="949"/>
      <c r="PJJ55" s="949"/>
      <c r="PJK55" s="949"/>
      <c r="PJL55" s="950"/>
      <c r="PJM55" s="948"/>
      <c r="PJN55" s="949"/>
      <c r="PJO55" s="949"/>
      <c r="PJP55" s="949"/>
      <c r="PJQ55" s="949"/>
      <c r="PJR55" s="949"/>
      <c r="PJS55" s="949"/>
      <c r="PJT55" s="949"/>
      <c r="PJU55" s="950"/>
      <c r="PJV55" s="948"/>
      <c r="PJW55" s="949"/>
      <c r="PJX55" s="949"/>
      <c r="PJY55" s="949"/>
      <c r="PJZ55" s="949"/>
      <c r="PKA55" s="949"/>
      <c r="PKB55" s="949"/>
      <c r="PKC55" s="949"/>
      <c r="PKD55" s="950"/>
      <c r="PKE55" s="948"/>
      <c r="PKF55" s="949"/>
      <c r="PKG55" s="949"/>
      <c r="PKH55" s="949"/>
      <c r="PKI55" s="949"/>
      <c r="PKJ55" s="949"/>
      <c r="PKK55" s="949"/>
      <c r="PKL55" s="949"/>
      <c r="PKM55" s="950"/>
      <c r="PKN55" s="948"/>
      <c r="PKO55" s="949"/>
      <c r="PKP55" s="949"/>
      <c r="PKQ55" s="949"/>
      <c r="PKR55" s="949"/>
      <c r="PKS55" s="949"/>
      <c r="PKT55" s="949"/>
      <c r="PKU55" s="949"/>
      <c r="PKV55" s="950"/>
      <c r="PKW55" s="948"/>
      <c r="PKX55" s="949"/>
      <c r="PKY55" s="949"/>
      <c r="PKZ55" s="949"/>
      <c r="PLA55" s="949"/>
      <c r="PLB55" s="949"/>
      <c r="PLC55" s="949"/>
      <c r="PLD55" s="949"/>
      <c r="PLE55" s="950"/>
      <c r="PLF55" s="948"/>
      <c r="PLG55" s="949"/>
      <c r="PLH55" s="949"/>
      <c r="PLI55" s="949"/>
      <c r="PLJ55" s="949"/>
      <c r="PLK55" s="949"/>
      <c r="PLL55" s="949"/>
      <c r="PLM55" s="949"/>
      <c r="PLN55" s="950"/>
      <c r="PLO55" s="948"/>
      <c r="PLP55" s="949"/>
      <c r="PLQ55" s="949"/>
      <c r="PLR55" s="949"/>
      <c r="PLS55" s="949"/>
      <c r="PLT55" s="949"/>
      <c r="PLU55" s="949"/>
      <c r="PLV55" s="949"/>
      <c r="PLW55" s="950"/>
      <c r="PLX55" s="948"/>
      <c r="PLY55" s="949"/>
      <c r="PLZ55" s="949"/>
      <c r="PMA55" s="949"/>
      <c r="PMB55" s="949"/>
      <c r="PMC55" s="949"/>
      <c r="PMD55" s="949"/>
      <c r="PME55" s="949"/>
      <c r="PMF55" s="950"/>
      <c r="PMG55" s="948"/>
      <c r="PMH55" s="949"/>
      <c r="PMI55" s="949"/>
      <c r="PMJ55" s="949"/>
      <c r="PMK55" s="949"/>
      <c r="PML55" s="949"/>
      <c r="PMM55" s="949"/>
      <c r="PMN55" s="949"/>
      <c r="PMO55" s="950"/>
      <c r="PMP55" s="948"/>
      <c r="PMQ55" s="949"/>
      <c r="PMR55" s="949"/>
      <c r="PMS55" s="949"/>
      <c r="PMT55" s="949"/>
      <c r="PMU55" s="949"/>
      <c r="PMV55" s="949"/>
      <c r="PMW55" s="949"/>
      <c r="PMX55" s="950"/>
      <c r="PMY55" s="948"/>
      <c r="PMZ55" s="949"/>
      <c r="PNA55" s="949"/>
      <c r="PNB55" s="949"/>
      <c r="PNC55" s="949"/>
      <c r="PND55" s="949"/>
      <c r="PNE55" s="949"/>
      <c r="PNF55" s="949"/>
      <c r="PNG55" s="950"/>
      <c r="PNH55" s="948"/>
      <c r="PNI55" s="949"/>
      <c r="PNJ55" s="949"/>
      <c r="PNK55" s="949"/>
      <c r="PNL55" s="949"/>
      <c r="PNM55" s="949"/>
      <c r="PNN55" s="949"/>
      <c r="PNO55" s="949"/>
      <c r="PNP55" s="950"/>
      <c r="PNQ55" s="948"/>
      <c r="PNR55" s="949"/>
      <c r="PNS55" s="949"/>
      <c r="PNT55" s="949"/>
      <c r="PNU55" s="949"/>
      <c r="PNV55" s="949"/>
      <c r="PNW55" s="949"/>
      <c r="PNX55" s="949"/>
      <c r="PNY55" s="950"/>
      <c r="PNZ55" s="948"/>
      <c r="POA55" s="949"/>
      <c r="POB55" s="949"/>
      <c r="POC55" s="949"/>
      <c r="POD55" s="949"/>
      <c r="POE55" s="949"/>
      <c r="POF55" s="949"/>
      <c r="POG55" s="949"/>
      <c r="POH55" s="950"/>
      <c r="POI55" s="948"/>
      <c r="POJ55" s="949"/>
      <c r="POK55" s="949"/>
      <c r="POL55" s="949"/>
      <c r="POM55" s="949"/>
      <c r="PON55" s="949"/>
      <c r="POO55" s="949"/>
      <c r="POP55" s="949"/>
      <c r="POQ55" s="950"/>
      <c r="POR55" s="948"/>
      <c r="POS55" s="949"/>
      <c r="POT55" s="949"/>
      <c r="POU55" s="949"/>
      <c r="POV55" s="949"/>
      <c r="POW55" s="949"/>
      <c r="POX55" s="949"/>
      <c r="POY55" s="949"/>
      <c r="POZ55" s="950"/>
      <c r="PPA55" s="948"/>
      <c r="PPB55" s="949"/>
      <c r="PPC55" s="949"/>
      <c r="PPD55" s="949"/>
      <c r="PPE55" s="949"/>
      <c r="PPF55" s="949"/>
      <c r="PPG55" s="949"/>
      <c r="PPH55" s="949"/>
      <c r="PPI55" s="950"/>
      <c r="PPJ55" s="948"/>
      <c r="PPK55" s="949"/>
      <c r="PPL55" s="949"/>
      <c r="PPM55" s="949"/>
      <c r="PPN55" s="949"/>
      <c r="PPO55" s="949"/>
      <c r="PPP55" s="949"/>
      <c r="PPQ55" s="949"/>
      <c r="PPR55" s="950"/>
      <c r="PPS55" s="948"/>
      <c r="PPT55" s="949"/>
      <c r="PPU55" s="949"/>
      <c r="PPV55" s="949"/>
      <c r="PPW55" s="949"/>
      <c r="PPX55" s="949"/>
      <c r="PPY55" s="949"/>
      <c r="PPZ55" s="949"/>
      <c r="PQA55" s="950"/>
      <c r="PQB55" s="948"/>
      <c r="PQC55" s="949"/>
      <c r="PQD55" s="949"/>
      <c r="PQE55" s="949"/>
      <c r="PQF55" s="949"/>
      <c r="PQG55" s="949"/>
      <c r="PQH55" s="949"/>
      <c r="PQI55" s="949"/>
      <c r="PQJ55" s="950"/>
      <c r="PQK55" s="948"/>
      <c r="PQL55" s="949"/>
      <c r="PQM55" s="949"/>
      <c r="PQN55" s="949"/>
      <c r="PQO55" s="949"/>
      <c r="PQP55" s="949"/>
      <c r="PQQ55" s="949"/>
      <c r="PQR55" s="949"/>
      <c r="PQS55" s="950"/>
      <c r="PQT55" s="948"/>
      <c r="PQU55" s="949"/>
      <c r="PQV55" s="949"/>
      <c r="PQW55" s="949"/>
      <c r="PQX55" s="949"/>
      <c r="PQY55" s="949"/>
      <c r="PQZ55" s="949"/>
      <c r="PRA55" s="949"/>
      <c r="PRB55" s="950"/>
      <c r="PRC55" s="948"/>
      <c r="PRD55" s="949"/>
      <c r="PRE55" s="949"/>
      <c r="PRF55" s="949"/>
      <c r="PRG55" s="949"/>
      <c r="PRH55" s="949"/>
      <c r="PRI55" s="949"/>
      <c r="PRJ55" s="949"/>
      <c r="PRK55" s="950"/>
      <c r="PRL55" s="948"/>
      <c r="PRM55" s="949"/>
      <c r="PRN55" s="949"/>
      <c r="PRO55" s="949"/>
      <c r="PRP55" s="949"/>
      <c r="PRQ55" s="949"/>
      <c r="PRR55" s="949"/>
      <c r="PRS55" s="949"/>
      <c r="PRT55" s="950"/>
      <c r="PRU55" s="948"/>
      <c r="PRV55" s="949"/>
      <c r="PRW55" s="949"/>
      <c r="PRX55" s="949"/>
      <c r="PRY55" s="949"/>
      <c r="PRZ55" s="949"/>
      <c r="PSA55" s="949"/>
      <c r="PSB55" s="949"/>
      <c r="PSC55" s="950"/>
      <c r="PSD55" s="948"/>
      <c r="PSE55" s="949"/>
      <c r="PSF55" s="949"/>
      <c r="PSG55" s="949"/>
      <c r="PSH55" s="949"/>
      <c r="PSI55" s="949"/>
      <c r="PSJ55" s="949"/>
      <c r="PSK55" s="949"/>
      <c r="PSL55" s="950"/>
      <c r="PSM55" s="948"/>
      <c r="PSN55" s="949"/>
      <c r="PSO55" s="949"/>
      <c r="PSP55" s="949"/>
      <c r="PSQ55" s="949"/>
      <c r="PSR55" s="949"/>
      <c r="PSS55" s="949"/>
      <c r="PST55" s="949"/>
      <c r="PSU55" s="950"/>
      <c r="PSV55" s="948"/>
      <c r="PSW55" s="949"/>
      <c r="PSX55" s="949"/>
      <c r="PSY55" s="949"/>
      <c r="PSZ55" s="949"/>
      <c r="PTA55" s="949"/>
      <c r="PTB55" s="949"/>
      <c r="PTC55" s="949"/>
      <c r="PTD55" s="950"/>
      <c r="PTE55" s="948"/>
      <c r="PTF55" s="949"/>
      <c r="PTG55" s="949"/>
      <c r="PTH55" s="949"/>
      <c r="PTI55" s="949"/>
      <c r="PTJ55" s="949"/>
      <c r="PTK55" s="949"/>
      <c r="PTL55" s="949"/>
      <c r="PTM55" s="950"/>
      <c r="PTN55" s="948"/>
      <c r="PTO55" s="949"/>
      <c r="PTP55" s="949"/>
      <c r="PTQ55" s="949"/>
      <c r="PTR55" s="949"/>
      <c r="PTS55" s="949"/>
      <c r="PTT55" s="949"/>
      <c r="PTU55" s="949"/>
      <c r="PTV55" s="950"/>
      <c r="PTW55" s="948"/>
      <c r="PTX55" s="949"/>
      <c r="PTY55" s="949"/>
      <c r="PTZ55" s="949"/>
      <c r="PUA55" s="949"/>
      <c r="PUB55" s="949"/>
      <c r="PUC55" s="949"/>
      <c r="PUD55" s="949"/>
      <c r="PUE55" s="950"/>
      <c r="PUF55" s="948"/>
      <c r="PUG55" s="949"/>
      <c r="PUH55" s="949"/>
      <c r="PUI55" s="949"/>
      <c r="PUJ55" s="949"/>
      <c r="PUK55" s="949"/>
      <c r="PUL55" s="949"/>
      <c r="PUM55" s="949"/>
      <c r="PUN55" s="950"/>
      <c r="PUO55" s="948"/>
      <c r="PUP55" s="949"/>
      <c r="PUQ55" s="949"/>
      <c r="PUR55" s="949"/>
      <c r="PUS55" s="949"/>
      <c r="PUT55" s="949"/>
      <c r="PUU55" s="949"/>
      <c r="PUV55" s="949"/>
      <c r="PUW55" s="950"/>
      <c r="PUX55" s="948"/>
      <c r="PUY55" s="949"/>
      <c r="PUZ55" s="949"/>
      <c r="PVA55" s="949"/>
      <c r="PVB55" s="949"/>
      <c r="PVC55" s="949"/>
      <c r="PVD55" s="949"/>
      <c r="PVE55" s="949"/>
      <c r="PVF55" s="950"/>
      <c r="PVG55" s="948"/>
      <c r="PVH55" s="949"/>
      <c r="PVI55" s="949"/>
      <c r="PVJ55" s="949"/>
      <c r="PVK55" s="949"/>
      <c r="PVL55" s="949"/>
      <c r="PVM55" s="949"/>
      <c r="PVN55" s="949"/>
      <c r="PVO55" s="950"/>
      <c r="PVP55" s="948"/>
      <c r="PVQ55" s="949"/>
      <c r="PVR55" s="949"/>
      <c r="PVS55" s="949"/>
      <c r="PVT55" s="949"/>
      <c r="PVU55" s="949"/>
      <c r="PVV55" s="949"/>
      <c r="PVW55" s="949"/>
      <c r="PVX55" s="950"/>
      <c r="PVY55" s="948"/>
      <c r="PVZ55" s="949"/>
      <c r="PWA55" s="949"/>
      <c r="PWB55" s="949"/>
      <c r="PWC55" s="949"/>
      <c r="PWD55" s="949"/>
      <c r="PWE55" s="949"/>
      <c r="PWF55" s="949"/>
      <c r="PWG55" s="950"/>
      <c r="PWH55" s="948"/>
      <c r="PWI55" s="949"/>
      <c r="PWJ55" s="949"/>
      <c r="PWK55" s="949"/>
      <c r="PWL55" s="949"/>
      <c r="PWM55" s="949"/>
      <c r="PWN55" s="949"/>
      <c r="PWO55" s="949"/>
      <c r="PWP55" s="950"/>
      <c r="PWQ55" s="948"/>
      <c r="PWR55" s="949"/>
      <c r="PWS55" s="949"/>
      <c r="PWT55" s="949"/>
      <c r="PWU55" s="949"/>
      <c r="PWV55" s="949"/>
      <c r="PWW55" s="949"/>
      <c r="PWX55" s="949"/>
      <c r="PWY55" s="950"/>
      <c r="PWZ55" s="948"/>
      <c r="PXA55" s="949"/>
      <c r="PXB55" s="949"/>
      <c r="PXC55" s="949"/>
      <c r="PXD55" s="949"/>
      <c r="PXE55" s="949"/>
      <c r="PXF55" s="949"/>
      <c r="PXG55" s="949"/>
      <c r="PXH55" s="950"/>
      <c r="PXI55" s="948"/>
      <c r="PXJ55" s="949"/>
      <c r="PXK55" s="949"/>
      <c r="PXL55" s="949"/>
      <c r="PXM55" s="949"/>
      <c r="PXN55" s="949"/>
      <c r="PXO55" s="949"/>
      <c r="PXP55" s="949"/>
      <c r="PXQ55" s="950"/>
      <c r="PXR55" s="948"/>
      <c r="PXS55" s="949"/>
      <c r="PXT55" s="949"/>
      <c r="PXU55" s="949"/>
      <c r="PXV55" s="949"/>
      <c r="PXW55" s="949"/>
      <c r="PXX55" s="949"/>
      <c r="PXY55" s="949"/>
      <c r="PXZ55" s="950"/>
      <c r="PYA55" s="948"/>
      <c r="PYB55" s="949"/>
      <c r="PYC55" s="949"/>
      <c r="PYD55" s="949"/>
      <c r="PYE55" s="949"/>
      <c r="PYF55" s="949"/>
      <c r="PYG55" s="949"/>
      <c r="PYH55" s="949"/>
      <c r="PYI55" s="950"/>
      <c r="PYJ55" s="948"/>
      <c r="PYK55" s="949"/>
      <c r="PYL55" s="949"/>
      <c r="PYM55" s="949"/>
      <c r="PYN55" s="949"/>
      <c r="PYO55" s="949"/>
      <c r="PYP55" s="949"/>
      <c r="PYQ55" s="949"/>
      <c r="PYR55" s="950"/>
      <c r="PYS55" s="948"/>
      <c r="PYT55" s="949"/>
      <c r="PYU55" s="949"/>
      <c r="PYV55" s="949"/>
      <c r="PYW55" s="949"/>
      <c r="PYX55" s="949"/>
      <c r="PYY55" s="949"/>
      <c r="PYZ55" s="949"/>
      <c r="PZA55" s="950"/>
      <c r="PZB55" s="948"/>
      <c r="PZC55" s="949"/>
      <c r="PZD55" s="949"/>
      <c r="PZE55" s="949"/>
      <c r="PZF55" s="949"/>
      <c r="PZG55" s="949"/>
      <c r="PZH55" s="949"/>
      <c r="PZI55" s="949"/>
      <c r="PZJ55" s="950"/>
      <c r="PZK55" s="948"/>
      <c r="PZL55" s="949"/>
      <c r="PZM55" s="949"/>
      <c r="PZN55" s="949"/>
      <c r="PZO55" s="949"/>
      <c r="PZP55" s="949"/>
      <c r="PZQ55" s="949"/>
      <c r="PZR55" s="949"/>
      <c r="PZS55" s="950"/>
      <c r="PZT55" s="948"/>
      <c r="PZU55" s="949"/>
      <c r="PZV55" s="949"/>
      <c r="PZW55" s="949"/>
      <c r="PZX55" s="949"/>
      <c r="PZY55" s="949"/>
      <c r="PZZ55" s="949"/>
      <c r="QAA55" s="949"/>
      <c r="QAB55" s="950"/>
      <c r="QAC55" s="948"/>
      <c r="QAD55" s="949"/>
      <c r="QAE55" s="949"/>
      <c r="QAF55" s="949"/>
      <c r="QAG55" s="949"/>
      <c r="QAH55" s="949"/>
      <c r="QAI55" s="949"/>
      <c r="QAJ55" s="949"/>
      <c r="QAK55" s="950"/>
      <c r="QAL55" s="948"/>
      <c r="QAM55" s="949"/>
      <c r="QAN55" s="949"/>
      <c r="QAO55" s="949"/>
      <c r="QAP55" s="949"/>
      <c r="QAQ55" s="949"/>
      <c r="QAR55" s="949"/>
      <c r="QAS55" s="949"/>
      <c r="QAT55" s="950"/>
      <c r="QAU55" s="948"/>
      <c r="QAV55" s="949"/>
      <c r="QAW55" s="949"/>
      <c r="QAX55" s="949"/>
      <c r="QAY55" s="949"/>
      <c r="QAZ55" s="949"/>
      <c r="QBA55" s="949"/>
      <c r="QBB55" s="949"/>
      <c r="QBC55" s="950"/>
      <c r="QBD55" s="948"/>
      <c r="QBE55" s="949"/>
      <c r="QBF55" s="949"/>
      <c r="QBG55" s="949"/>
      <c r="QBH55" s="949"/>
      <c r="QBI55" s="949"/>
      <c r="QBJ55" s="949"/>
      <c r="QBK55" s="949"/>
      <c r="QBL55" s="950"/>
      <c r="QBM55" s="948"/>
      <c r="QBN55" s="949"/>
      <c r="QBO55" s="949"/>
      <c r="QBP55" s="949"/>
      <c r="QBQ55" s="949"/>
      <c r="QBR55" s="949"/>
      <c r="QBS55" s="949"/>
      <c r="QBT55" s="949"/>
      <c r="QBU55" s="950"/>
      <c r="QBV55" s="948"/>
      <c r="QBW55" s="949"/>
      <c r="QBX55" s="949"/>
      <c r="QBY55" s="949"/>
      <c r="QBZ55" s="949"/>
      <c r="QCA55" s="949"/>
      <c r="QCB55" s="949"/>
      <c r="QCC55" s="949"/>
      <c r="QCD55" s="950"/>
      <c r="QCE55" s="948"/>
      <c r="QCF55" s="949"/>
      <c r="QCG55" s="949"/>
      <c r="QCH55" s="949"/>
      <c r="QCI55" s="949"/>
      <c r="QCJ55" s="949"/>
      <c r="QCK55" s="949"/>
      <c r="QCL55" s="949"/>
      <c r="QCM55" s="950"/>
      <c r="QCN55" s="948"/>
      <c r="QCO55" s="949"/>
      <c r="QCP55" s="949"/>
      <c r="QCQ55" s="949"/>
      <c r="QCR55" s="949"/>
      <c r="QCS55" s="949"/>
      <c r="QCT55" s="949"/>
      <c r="QCU55" s="949"/>
      <c r="QCV55" s="950"/>
      <c r="QCW55" s="948"/>
      <c r="QCX55" s="949"/>
      <c r="QCY55" s="949"/>
      <c r="QCZ55" s="949"/>
      <c r="QDA55" s="949"/>
      <c r="QDB55" s="949"/>
      <c r="QDC55" s="949"/>
      <c r="QDD55" s="949"/>
      <c r="QDE55" s="950"/>
      <c r="QDF55" s="948"/>
      <c r="QDG55" s="949"/>
      <c r="QDH55" s="949"/>
      <c r="QDI55" s="949"/>
      <c r="QDJ55" s="949"/>
      <c r="QDK55" s="949"/>
      <c r="QDL55" s="949"/>
      <c r="QDM55" s="949"/>
      <c r="QDN55" s="950"/>
      <c r="QDO55" s="948"/>
      <c r="QDP55" s="949"/>
      <c r="QDQ55" s="949"/>
      <c r="QDR55" s="949"/>
      <c r="QDS55" s="949"/>
      <c r="QDT55" s="949"/>
      <c r="QDU55" s="949"/>
      <c r="QDV55" s="949"/>
      <c r="QDW55" s="950"/>
      <c r="QDX55" s="948"/>
      <c r="QDY55" s="949"/>
      <c r="QDZ55" s="949"/>
      <c r="QEA55" s="949"/>
      <c r="QEB55" s="949"/>
      <c r="QEC55" s="949"/>
      <c r="QED55" s="949"/>
      <c r="QEE55" s="949"/>
      <c r="QEF55" s="950"/>
      <c r="QEG55" s="948"/>
      <c r="QEH55" s="949"/>
      <c r="QEI55" s="949"/>
      <c r="QEJ55" s="949"/>
      <c r="QEK55" s="949"/>
      <c r="QEL55" s="949"/>
      <c r="QEM55" s="949"/>
      <c r="QEN55" s="949"/>
      <c r="QEO55" s="950"/>
      <c r="QEP55" s="948"/>
      <c r="QEQ55" s="949"/>
      <c r="QER55" s="949"/>
      <c r="QES55" s="949"/>
      <c r="QET55" s="949"/>
      <c r="QEU55" s="949"/>
      <c r="QEV55" s="949"/>
      <c r="QEW55" s="949"/>
      <c r="QEX55" s="950"/>
      <c r="QEY55" s="948"/>
      <c r="QEZ55" s="949"/>
      <c r="QFA55" s="949"/>
      <c r="QFB55" s="949"/>
      <c r="QFC55" s="949"/>
      <c r="QFD55" s="949"/>
      <c r="QFE55" s="949"/>
      <c r="QFF55" s="949"/>
      <c r="QFG55" s="950"/>
      <c r="QFH55" s="948"/>
      <c r="QFI55" s="949"/>
      <c r="QFJ55" s="949"/>
      <c r="QFK55" s="949"/>
      <c r="QFL55" s="949"/>
      <c r="QFM55" s="949"/>
      <c r="QFN55" s="949"/>
      <c r="QFO55" s="949"/>
      <c r="QFP55" s="950"/>
      <c r="QFQ55" s="948"/>
      <c r="QFR55" s="949"/>
      <c r="QFS55" s="949"/>
      <c r="QFT55" s="949"/>
      <c r="QFU55" s="949"/>
      <c r="QFV55" s="949"/>
      <c r="QFW55" s="949"/>
      <c r="QFX55" s="949"/>
      <c r="QFY55" s="950"/>
      <c r="QFZ55" s="948"/>
      <c r="QGA55" s="949"/>
      <c r="QGB55" s="949"/>
      <c r="QGC55" s="949"/>
      <c r="QGD55" s="949"/>
      <c r="QGE55" s="949"/>
      <c r="QGF55" s="949"/>
      <c r="QGG55" s="949"/>
      <c r="QGH55" s="950"/>
      <c r="QGI55" s="948"/>
      <c r="QGJ55" s="949"/>
      <c r="QGK55" s="949"/>
      <c r="QGL55" s="949"/>
      <c r="QGM55" s="949"/>
      <c r="QGN55" s="949"/>
      <c r="QGO55" s="949"/>
      <c r="QGP55" s="949"/>
      <c r="QGQ55" s="950"/>
      <c r="QGR55" s="948"/>
      <c r="QGS55" s="949"/>
      <c r="QGT55" s="949"/>
      <c r="QGU55" s="949"/>
      <c r="QGV55" s="949"/>
      <c r="QGW55" s="949"/>
      <c r="QGX55" s="949"/>
      <c r="QGY55" s="949"/>
      <c r="QGZ55" s="950"/>
      <c r="QHA55" s="948"/>
      <c r="QHB55" s="949"/>
      <c r="QHC55" s="949"/>
      <c r="QHD55" s="949"/>
      <c r="QHE55" s="949"/>
      <c r="QHF55" s="949"/>
      <c r="QHG55" s="949"/>
      <c r="QHH55" s="949"/>
      <c r="QHI55" s="950"/>
      <c r="QHJ55" s="948"/>
      <c r="QHK55" s="949"/>
      <c r="QHL55" s="949"/>
      <c r="QHM55" s="949"/>
      <c r="QHN55" s="949"/>
      <c r="QHO55" s="949"/>
      <c r="QHP55" s="949"/>
      <c r="QHQ55" s="949"/>
      <c r="QHR55" s="950"/>
      <c r="QHS55" s="948"/>
      <c r="QHT55" s="949"/>
      <c r="QHU55" s="949"/>
      <c r="QHV55" s="949"/>
      <c r="QHW55" s="949"/>
      <c r="QHX55" s="949"/>
      <c r="QHY55" s="949"/>
      <c r="QHZ55" s="949"/>
      <c r="QIA55" s="950"/>
      <c r="QIB55" s="948"/>
      <c r="QIC55" s="949"/>
      <c r="QID55" s="949"/>
      <c r="QIE55" s="949"/>
      <c r="QIF55" s="949"/>
      <c r="QIG55" s="949"/>
      <c r="QIH55" s="949"/>
      <c r="QII55" s="949"/>
      <c r="QIJ55" s="950"/>
      <c r="QIK55" s="948"/>
      <c r="QIL55" s="949"/>
      <c r="QIM55" s="949"/>
      <c r="QIN55" s="949"/>
      <c r="QIO55" s="949"/>
      <c r="QIP55" s="949"/>
      <c r="QIQ55" s="949"/>
      <c r="QIR55" s="949"/>
      <c r="QIS55" s="950"/>
      <c r="QIT55" s="948"/>
      <c r="QIU55" s="949"/>
      <c r="QIV55" s="949"/>
      <c r="QIW55" s="949"/>
      <c r="QIX55" s="949"/>
      <c r="QIY55" s="949"/>
      <c r="QIZ55" s="949"/>
      <c r="QJA55" s="949"/>
      <c r="QJB55" s="950"/>
      <c r="QJC55" s="948"/>
      <c r="QJD55" s="949"/>
      <c r="QJE55" s="949"/>
      <c r="QJF55" s="949"/>
      <c r="QJG55" s="949"/>
      <c r="QJH55" s="949"/>
      <c r="QJI55" s="949"/>
      <c r="QJJ55" s="949"/>
      <c r="QJK55" s="950"/>
      <c r="QJL55" s="948"/>
      <c r="QJM55" s="949"/>
      <c r="QJN55" s="949"/>
      <c r="QJO55" s="949"/>
      <c r="QJP55" s="949"/>
      <c r="QJQ55" s="949"/>
      <c r="QJR55" s="949"/>
      <c r="QJS55" s="949"/>
      <c r="QJT55" s="950"/>
      <c r="QJU55" s="948"/>
      <c r="QJV55" s="949"/>
      <c r="QJW55" s="949"/>
      <c r="QJX55" s="949"/>
      <c r="QJY55" s="949"/>
      <c r="QJZ55" s="949"/>
      <c r="QKA55" s="949"/>
      <c r="QKB55" s="949"/>
      <c r="QKC55" s="950"/>
      <c r="QKD55" s="948"/>
      <c r="QKE55" s="949"/>
      <c r="QKF55" s="949"/>
      <c r="QKG55" s="949"/>
      <c r="QKH55" s="949"/>
      <c r="QKI55" s="949"/>
      <c r="QKJ55" s="949"/>
      <c r="QKK55" s="949"/>
      <c r="QKL55" s="950"/>
      <c r="QKM55" s="948"/>
      <c r="QKN55" s="949"/>
      <c r="QKO55" s="949"/>
      <c r="QKP55" s="949"/>
      <c r="QKQ55" s="949"/>
      <c r="QKR55" s="949"/>
      <c r="QKS55" s="949"/>
      <c r="QKT55" s="949"/>
      <c r="QKU55" s="950"/>
      <c r="QKV55" s="948"/>
      <c r="QKW55" s="949"/>
      <c r="QKX55" s="949"/>
      <c r="QKY55" s="949"/>
      <c r="QKZ55" s="949"/>
      <c r="QLA55" s="949"/>
      <c r="QLB55" s="949"/>
      <c r="QLC55" s="949"/>
      <c r="QLD55" s="950"/>
      <c r="QLE55" s="948"/>
      <c r="QLF55" s="949"/>
      <c r="QLG55" s="949"/>
      <c r="QLH55" s="949"/>
      <c r="QLI55" s="949"/>
      <c r="QLJ55" s="949"/>
      <c r="QLK55" s="949"/>
      <c r="QLL55" s="949"/>
      <c r="QLM55" s="950"/>
      <c r="QLN55" s="948"/>
      <c r="QLO55" s="949"/>
      <c r="QLP55" s="949"/>
      <c r="QLQ55" s="949"/>
      <c r="QLR55" s="949"/>
      <c r="QLS55" s="949"/>
      <c r="QLT55" s="949"/>
      <c r="QLU55" s="949"/>
      <c r="QLV55" s="950"/>
      <c r="QLW55" s="948"/>
      <c r="QLX55" s="949"/>
      <c r="QLY55" s="949"/>
      <c r="QLZ55" s="949"/>
      <c r="QMA55" s="949"/>
      <c r="QMB55" s="949"/>
      <c r="QMC55" s="949"/>
      <c r="QMD55" s="949"/>
      <c r="QME55" s="950"/>
      <c r="QMF55" s="948"/>
      <c r="QMG55" s="949"/>
      <c r="QMH55" s="949"/>
      <c r="QMI55" s="949"/>
      <c r="QMJ55" s="949"/>
      <c r="QMK55" s="949"/>
      <c r="QML55" s="949"/>
      <c r="QMM55" s="949"/>
      <c r="QMN55" s="950"/>
      <c r="QMO55" s="948"/>
      <c r="QMP55" s="949"/>
      <c r="QMQ55" s="949"/>
      <c r="QMR55" s="949"/>
      <c r="QMS55" s="949"/>
      <c r="QMT55" s="949"/>
      <c r="QMU55" s="949"/>
      <c r="QMV55" s="949"/>
      <c r="QMW55" s="950"/>
      <c r="QMX55" s="948"/>
      <c r="QMY55" s="949"/>
      <c r="QMZ55" s="949"/>
      <c r="QNA55" s="949"/>
      <c r="QNB55" s="949"/>
      <c r="QNC55" s="949"/>
      <c r="QND55" s="949"/>
      <c r="QNE55" s="949"/>
      <c r="QNF55" s="950"/>
      <c r="QNG55" s="948"/>
      <c r="QNH55" s="949"/>
      <c r="QNI55" s="949"/>
      <c r="QNJ55" s="949"/>
      <c r="QNK55" s="949"/>
      <c r="QNL55" s="949"/>
      <c r="QNM55" s="949"/>
      <c r="QNN55" s="949"/>
      <c r="QNO55" s="950"/>
      <c r="QNP55" s="948"/>
      <c r="QNQ55" s="949"/>
      <c r="QNR55" s="949"/>
      <c r="QNS55" s="949"/>
      <c r="QNT55" s="949"/>
      <c r="QNU55" s="949"/>
      <c r="QNV55" s="949"/>
      <c r="QNW55" s="949"/>
      <c r="QNX55" s="950"/>
      <c r="QNY55" s="948"/>
      <c r="QNZ55" s="949"/>
      <c r="QOA55" s="949"/>
      <c r="QOB55" s="949"/>
      <c r="QOC55" s="949"/>
      <c r="QOD55" s="949"/>
      <c r="QOE55" s="949"/>
      <c r="QOF55" s="949"/>
      <c r="QOG55" s="950"/>
      <c r="QOH55" s="948"/>
      <c r="QOI55" s="949"/>
      <c r="QOJ55" s="949"/>
      <c r="QOK55" s="949"/>
      <c r="QOL55" s="949"/>
      <c r="QOM55" s="949"/>
      <c r="QON55" s="949"/>
      <c r="QOO55" s="949"/>
      <c r="QOP55" s="950"/>
      <c r="QOQ55" s="948"/>
      <c r="QOR55" s="949"/>
      <c r="QOS55" s="949"/>
      <c r="QOT55" s="949"/>
      <c r="QOU55" s="949"/>
      <c r="QOV55" s="949"/>
      <c r="QOW55" s="949"/>
      <c r="QOX55" s="949"/>
      <c r="QOY55" s="950"/>
      <c r="QOZ55" s="948"/>
      <c r="QPA55" s="949"/>
      <c r="QPB55" s="949"/>
      <c r="QPC55" s="949"/>
      <c r="QPD55" s="949"/>
      <c r="QPE55" s="949"/>
      <c r="QPF55" s="949"/>
      <c r="QPG55" s="949"/>
      <c r="QPH55" s="950"/>
      <c r="QPI55" s="948"/>
      <c r="QPJ55" s="949"/>
      <c r="QPK55" s="949"/>
      <c r="QPL55" s="949"/>
      <c r="QPM55" s="949"/>
      <c r="QPN55" s="949"/>
      <c r="QPO55" s="949"/>
      <c r="QPP55" s="949"/>
      <c r="QPQ55" s="950"/>
      <c r="QPR55" s="948"/>
      <c r="QPS55" s="949"/>
      <c r="QPT55" s="949"/>
      <c r="QPU55" s="949"/>
      <c r="QPV55" s="949"/>
      <c r="QPW55" s="949"/>
      <c r="QPX55" s="949"/>
      <c r="QPY55" s="949"/>
      <c r="QPZ55" s="950"/>
      <c r="QQA55" s="948"/>
      <c r="QQB55" s="949"/>
      <c r="QQC55" s="949"/>
      <c r="QQD55" s="949"/>
      <c r="QQE55" s="949"/>
      <c r="QQF55" s="949"/>
      <c r="QQG55" s="949"/>
      <c r="QQH55" s="949"/>
      <c r="QQI55" s="950"/>
      <c r="QQJ55" s="948"/>
      <c r="QQK55" s="949"/>
      <c r="QQL55" s="949"/>
      <c r="QQM55" s="949"/>
      <c r="QQN55" s="949"/>
      <c r="QQO55" s="949"/>
      <c r="QQP55" s="949"/>
      <c r="QQQ55" s="949"/>
      <c r="QQR55" s="950"/>
      <c r="QQS55" s="948"/>
      <c r="QQT55" s="949"/>
      <c r="QQU55" s="949"/>
      <c r="QQV55" s="949"/>
      <c r="QQW55" s="949"/>
      <c r="QQX55" s="949"/>
      <c r="QQY55" s="949"/>
      <c r="QQZ55" s="949"/>
      <c r="QRA55" s="950"/>
      <c r="QRB55" s="948"/>
      <c r="QRC55" s="949"/>
      <c r="QRD55" s="949"/>
      <c r="QRE55" s="949"/>
      <c r="QRF55" s="949"/>
      <c r="QRG55" s="949"/>
      <c r="QRH55" s="949"/>
      <c r="QRI55" s="949"/>
      <c r="QRJ55" s="950"/>
      <c r="QRK55" s="948"/>
      <c r="QRL55" s="949"/>
      <c r="QRM55" s="949"/>
      <c r="QRN55" s="949"/>
      <c r="QRO55" s="949"/>
      <c r="QRP55" s="949"/>
      <c r="QRQ55" s="949"/>
      <c r="QRR55" s="949"/>
      <c r="QRS55" s="950"/>
      <c r="QRT55" s="948"/>
      <c r="QRU55" s="949"/>
      <c r="QRV55" s="949"/>
      <c r="QRW55" s="949"/>
      <c r="QRX55" s="949"/>
      <c r="QRY55" s="949"/>
      <c r="QRZ55" s="949"/>
      <c r="QSA55" s="949"/>
      <c r="QSB55" s="950"/>
      <c r="QSC55" s="948"/>
      <c r="QSD55" s="949"/>
      <c r="QSE55" s="949"/>
      <c r="QSF55" s="949"/>
      <c r="QSG55" s="949"/>
      <c r="QSH55" s="949"/>
      <c r="QSI55" s="949"/>
      <c r="QSJ55" s="949"/>
      <c r="QSK55" s="950"/>
      <c r="QSL55" s="948"/>
      <c r="QSM55" s="949"/>
      <c r="QSN55" s="949"/>
      <c r="QSO55" s="949"/>
      <c r="QSP55" s="949"/>
      <c r="QSQ55" s="949"/>
      <c r="QSR55" s="949"/>
      <c r="QSS55" s="949"/>
      <c r="QST55" s="950"/>
      <c r="QSU55" s="948"/>
      <c r="QSV55" s="949"/>
      <c r="QSW55" s="949"/>
      <c r="QSX55" s="949"/>
      <c r="QSY55" s="949"/>
      <c r="QSZ55" s="949"/>
      <c r="QTA55" s="949"/>
      <c r="QTB55" s="949"/>
      <c r="QTC55" s="950"/>
      <c r="QTD55" s="948"/>
      <c r="QTE55" s="949"/>
      <c r="QTF55" s="949"/>
      <c r="QTG55" s="949"/>
      <c r="QTH55" s="949"/>
      <c r="QTI55" s="949"/>
      <c r="QTJ55" s="949"/>
      <c r="QTK55" s="949"/>
      <c r="QTL55" s="950"/>
      <c r="QTM55" s="948"/>
      <c r="QTN55" s="949"/>
      <c r="QTO55" s="949"/>
      <c r="QTP55" s="949"/>
      <c r="QTQ55" s="949"/>
      <c r="QTR55" s="949"/>
      <c r="QTS55" s="949"/>
      <c r="QTT55" s="949"/>
      <c r="QTU55" s="950"/>
      <c r="QTV55" s="948"/>
      <c r="QTW55" s="949"/>
      <c r="QTX55" s="949"/>
      <c r="QTY55" s="949"/>
      <c r="QTZ55" s="949"/>
      <c r="QUA55" s="949"/>
      <c r="QUB55" s="949"/>
      <c r="QUC55" s="949"/>
      <c r="QUD55" s="950"/>
      <c r="QUE55" s="948"/>
      <c r="QUF55" s="949"/>
      <c r="QUG55" s="949"/>
      <c r="QUH55" s="949"/>
      <c r="QUI55" s="949"/>
      <c r="QUJ55" s="949"/>
      <c r="QUK55" s="949"/>
      <c r="QUL55" s="949"/>
      <c r="QUM55" s="950"/>
      <c r="QUN55" s="948"/>
      <c r="QUO55" s="949"/>
      <c r="QUP55" s="949"/>
      <c r="QUQ55" s="949"/>
      <c r="QUR55" s="949"/>
      <c r="QUS55" s="949"/>
      <c r="QUT55" s="949"/>
      <c r="QUU55" s="949"/>
      <c r="QUV55" s="950"/>
      <c r="QUW55" s="948"/>
      <c r="QUX55" s="949"/>
      <c r="QUY55" s="949"/>
      <c r="QUZ55" s="949"/>
      <c r="QVA55" s="949"/>
      <c r="QVB55" s="949"/>
      <c r="QVC55" s="949"/>
      <c r="QVD55" s="949"/>
      <c r="QVE55" s="950"/>
      <c r="QVF55" s="948"/>
      <c r="QVG55" s="949"/>
      <c r="QVH55" s="949"/>
      <c r="QVI55" s="949"/>
      <c r="QVJ55" s="949"/>
      <c r="QVK55" s="949"/>
      <c r="QVL55" s="949"/>
      <c r="QVM55" s="949"/>
      <c r="QVN55" s="950"/>
      <c r="QVO55" s="948"/>
      <c r="QVP55" s="949"/>
      <c r="QVQ55" s="949"/>
      <c r="QVR55" s="949"/>
      <c r="QVS55" s="949"/>
      <c r="QVT55" s="949"/>
      <c r="QVU55" s="949"/>
      <c r="QVV55" s="949"/>
      <c r="QVW55" s="950"/>
      <c r="QVX55" s="948"/>
      <c r="QVY55" s="949"/>
      <c r="QVZ55" s="949"/>
      <c r="QWA55" s="949"/>
      <c r="QWB55" s="949"/>
      <c r="QWC55" s="949"/>
      <c r="QWD55" s="949"/>
      <c r="QWE55" s="949"/>
      <c r="QWF55" s="950"/>
      <c r="QWG55" s="948"/>
      <c r="QWH55" s="949"/>
      <c r="QWI55" s="949"/>
      <c r="QWJ55" s="949"/>
      <c r="QWK55" s="949"/>
      <c r="QWL55" s="949"/>
      <c r="QWM55" s="949"/>
      <c r="QWN55" s="949"/>
      <c r="QWO55" s="950"/>
      <c r="QWP55" s="948"/>
      <c r="QWQ55" s="949"/>
      <c r="QWR55" s="949"/>
      <c r="QWS55" s="949"/>
      <c r="QWT55" s="949"/>
      <c r="QWU55" s="949"/>
      <c r="QWV55" s="949"/>
      <c r="QWW55" s="949"/>
      <c r="QWX55" s="950"/>
      <c r="QWY55" s="948"/>
      <c r="QWZ55" s="949"/>
      <c r="QXA55" s="949"/>
      <c r="QXB55" s="949"/>
      <c r="QXC55" s="949"/>
      <c r="QXD55" s="949"/>
      <c r="QXE55" s="949"/>
      <c r="QXF55" s="949"/>
      <c r="QXG55" s="950"/>
      <c r="QXH55" s="948"/>
      <c r="QXI55" s="949"/>
      <c r="QXJ55" s="949"/>
      <c r="QXK55" s="949"/>
      <c r="QXL55" s="949"/>
      <c r="QXM55" s="949"/>
      <c r="QXN55" s="949"/>
      <c r="QXO55" s="949"/>
      <c r="QXP55" s="950"/>
      <c r="QXQ55" s="948"/>
      <c r="QXR55" s="949"/>
      <c r="QXS55" s="949"/>
      <c r="QXT55" s="949"/>
      <c r="QXU55" s="949"/>
      <c r="QXV55" s="949"/>
      <c r="QXW55" s="949"/>
      <c r="QXX55" s="949"/>
      <c r="QXY55" s="950"/>
      <c r="QXZ55" s="948"/>
      <c r="QYA55" s="949"/>
      <c r="QYB55" s="949"/>
      <c r="QYC55" s="949"/>
      <c r="QYD55" s="949"/>
      <c r="QYE55" s="949"/>
      <c r="QYF55" s="949"/>
      <c r="QYG55" s="949"/>
      <c r="QYH55" s="950"/>
      <c r="QYI55" s="948"/>
      <c r="QYJ55" s="949"/>
      <c r="QYK55" s="949"/>
      <c r="QYL55" s="949"/>
      <c r="QYM55" s="949"/>
      <c r="QYN55" s="949"/>
      <c r="QYO55" s="949"/>
      <c r="QYP55" s="949"/>
      <c r="QYQ55" s="950"/>
      <c r="QYR55" s="948"/>
      <c r="QYS55" s="949"/>
      <c r="QYT55" s="949"/>
      <c r="QYU55" s="949"/>
      <c r="QYV55" s="949"/>
      <c r="QYW55" s="949"/>
      <c r="QYX55" s="949"/>
      <c r="QYY55" s="949"/>
      <c r="QYZ55" s="950"/>
      <c r="QZA55" s="948"/>
      <c r="QZB55" s="949"/>
      <c r="QZC55" s="949"/>
      <c r="QZD55" s="949"/>
      <c r="QZE55" s="949"/>
      <c r="QZF55" s="949"/>
      <c r="QZG55" s="949"/>
      <c r="QZH55" s="949"/>
      <c r="QZI55" s="950"/>
      <c r="QZJ55" s="948"/>
      <c r="QZK55" s="949"/>
      <c r="QZL55" s="949"/>
      <c r="QZM55" s="949"/>
      <c r="QZN55" s="949"/>
      <c r="QZO55" s="949"/>
      <c r="QZP55" s="949"/>
      <c r="QZQ55" s="949"/>
      <c r="QZR55" s="950"/>
      <c r="QZS55" s="948"/>
      <c r="QZT55" s="949"/>
      <c r="QZU55" s="949"/>
      <c r="QZV55" s="949"/>
      <c r="QZW55" s="949"/>
      <c r="QZX55" s="949"/>
      <c r="QZY55" s="949"/>
      <c r="QZZ55" s="949"/>
      <c r="RAA55" s="950"/>
      <c r="RAB55" s="948"/>
      <c r="RAC55" s="949"/>
      <c r="RAD55" s="949"/>
      <c r="RAE55" s="949"/>
      <c r="RAF55" s="949"/>
      <c r="RAG55" s="949"/>
      <c r="RAH55" s="949"/>
      <c r="RAI55" s="949"/>
      <c r="RAJ55" s="950"/>
      <c r="RAK55" s="948"/>
      <c r="RAL55" s="949"/>
      <c r="RAM55" s="949"/>
      <c r="RAN55" s="949"/>
      <c r="RAO55" s="949"/>
      <c r="RAP55" s="949"/>
      <c r="RAQ55" s="949"/>
      <c r="RAR55" s="949"/>
      <c r="RAS55" s="950"/>
      <c r="RAT55" s="948"/>
      <c r="RAU55" s="949"/>
      <c r="RAV55" s="949"/>
      <c r="RAW55" s="949"/>
      <c r="RAX55" s="949"/>
      <c r="RAY55" s="949"/>
      <c r="RAZ55" s="949"/>
      <c r="RBA55" s="949"/>
      <c r="RBB55" s="950"/>
      <c r="RBC55" s="948"/>
      <c r="RBD55" s="949"/>
      <c r="RBE55" s="949"/>
      <c r="RBF55" s="949"/>
      <c r="RBG55" s="949"/>
      <c r="RBH55" s="949"/>
      <c r="RBI55" s="949"/>
      <c r="RBJ55" s="949"/>
      <c r="RBK55" s="950"/>
      <c r="RBL55" s="948"/>
      <c r="RBM55" s="949"/>
      <c r="RBN55" s="949"/>
      <c r="RBO55" s="949"/>
      <c r="RBP55" s="949"/>
      <c r="RBQ55" s="949"/>
      <c r="RBR55" s="949"/>
      <c r="RBS55" s="949"/>
      <c r="RBT55" s="950"/>
      <c r="RBU55" s="948"/>
      <c r="RBV55" s="949"/>
      <c r="RBW55" s="949"/>
      <c r="RBX55" s="949"/>
      <c r="RBY55" s="949"/>
      <c r="RBZ55" s="949"/>
      <c r="RCA55" s="949"/>
      <c r="RCB55" s="949"/>
      <c r="RCC55" s="950"/>
      <c r="RCD55" s="948"/>
      <c r="RCE55" s="949"/>
      <c r="RCF55" s="949"/>
      <c r="RCG55" s="949"/>
      <c r="RCH55" s="949"/>
      <c r="RCI55" s="949"/>
      <c r="RCJ55" s="949"/>
      <c r="RCK55" s="949"/>
      <c r="RCL55" s="950"/>
      <c r="RCM55" s="948"/>
      <c r="RCN55" s="949"/>
      <c r="RCO55" s="949"/>
      <c r="RCP55" s="949"/>
      <c r="RCQ55" s="949"/>
      <c r="RCR55" s="949"/>
      <c r="RCS55" s="949"/>
      <c r="RCT55" s="949"/>
      <c r="RCU55" s="950"/>
      <c r="RCV55" s="948"/>
      <c r="RCW55" s="949"/>
      <c r="RCX55" s="949"/>
      <c r="RCY55" s="949"/>
      <c r="RCZ55" s="949"/>
      <c r="RDA55" s="949"/>
      <c r="RDB55" s="949"/>
      <c r="RDC55" s="949"/>
      <c r="RDD55" s="950"/>
      <c r="RDE55" s="948"/>
      <c r="RDF55" s="949"/>
      <c r="RDG55" s="949"/>
      <c r="RDH55" s="949"/>
      <c r="RDI55" s="949"/>
      <c r="RDJ55" s="949"/>
      <c r="RDK55" s="949"/>
      <c r="RDL55" s="949"/>
      <c r="RDM55" s="950"/>
      <c r="RDN55" s="948"/>
      <c r="RDO55" s="949"/>
      <c r="RDP55" s="949"/>
      <c r="RDQ55" s="949"/>
      <c r="RDR55" s="949"/>
      <c r="RDS55" s="949"/>
      <c r="RDT55" s="949"/>
      <c r="RDU55" s="949"/>
      <c r="RDV55" s="950"/>
      <c r="RDW55" s="948"/>
      <c r="RDX55" s="949"/>
      <c r="RDY55" s="949"/>
      <c r="RDZ55" s="949"/>
      <c r="REA55" s="949"/>
      <c r="REB55" s="949"/>
      <c r="REC55" s="949"/>
      <c r="RED55" s="949"/>
      <c r="REE55" s="950"/>
      <c r="REF55" s="948"/>
      <c r="REG55" s="949"/>
      <c r="REH55" s="949"/>
      <c r="REI55" s="949"/>
      <c r="REJ55" s="949"/>
      <c r="REK55" s="949"/>
      <c r="REL55" s="949"/>
      <c r="REM55" s="949"/>
      <c r="REN55" s="950"/>
      <c r="REO55" s="948"/>
      <c r="REP55" s="949"/>
      <c r="REQ55" s="949"/>
      <c r="RER55" s="949"/>
      <c r="RES55" s="949"/>
      <c r="RET55" s="949"/>
      <c r="REU55" s="949"/>
      <c r="REV55" s="949"/>
      <c r="REW55" s="950"/>
      <c r="REX55" s="948"/>
      <c r="REY55" s="949"/>
      <c r="REZ55" s="949"/>
      <c r="RFA55" s="949"/>
      <c r="RFB55" s="949"/>
      <c r="RFC55" s="949"/>
      <c r="RFD55" s="949"/>
      <c r="RFE55" s="949"/>
      <c r="RFF55" s="950"/>
      <c r="RFG55" s="948"/>
      <c r="RFH55" s="949"/>
      <c r="RFI55" s="949"/>
      <c r="RFJ55" s="949"/>
      <c r="RFK55" s="949"/>
      <c r="RFL55" s="949"/>
      <c r="RFM55" s="949"/>
      <c r="RFN55" s="949"/>
      <c r="RFO55" s="950"/>
      <c r="RFP55" s="948"/>
      <c r="RFQ55" s="949"/>
      <c r="RFR55" s="949"/>
      <c r="RFS55" s="949"/>
      <c r="RFT55" s="949"/>
      <c r="RFU55" s="949"/>
      <c r="RFV55" s="949"/>
      <c r="RFW55" s="949"/>
      <c r="RFX55" s="950"/>
      <c r="RFY55" s="948"/>
      <c r="RFZ55" s="949"/>
      <c r="RGA55" s="949"/>
      <c r="RGB55" s="949"/>
      <c r="RGC55" s="949"/>
      <c r="RGD55" s="949"/>
      <c r="RGE55" s="949"/>
      <c r="RGF55" s="949"/>
      <c r="RGG55" s="950"/>
      <c r="RGH55" s="948"/>
      <c r="RGI55" s="949"/>
      <c r="RGJ55" s="949"/>
      <c r="RGK55" s="949"/>
      <c r="RGL55" s="949"/>
      <c r="RGM55" s="949"/>
      <c r="RGN55" s="949"/>
      <c r="RGO55" s="949"/>
      <c r="RGP55" s="950"/>
      <c r="RGQ55" s="948"/>
      <c r="RGR55" s="949"/>
      <c r="RGS55" s="949"/>
      <c r="RGT55" s="949"/>
      <c r="RGU55" s="949"/>
      <c r="RGV55" s="949"/>
      <c r="RGW55" s="949"/>
      <c r="RGX55" s="949"/>
      <c r="RGY55" s="950"/>
      <c r="RGZ55" s="948"/>
      <c r="RHA55" s="949"/>
      <c r="RHB55" s="949"/>
      <c r="RHC55" s="949"/>
      <c r="RHD55" s="949"/>
      <c r="RHE55" s="949"/>
      <c r="RHF55" s="949"/>
      <c r="RHG55" s="949"/>
      <c r="RHH55" s="950"/>
      <c r="RHI55" s="948"/>
      <c r="RHJ55" s="949"/>
      <c r="RHK55" s="949"/>
      <c r="RHL55" s="949"/>
      <c r="RHM55" s="949"/>
      <c r="RHN55" s="949"/>
      <c r="RHO55" s="949"/>
      <c r="RHP55" s="949"/>
      <c r="RHQ55" s="950"/>
      <c r="RHR55" s="948"/>
      <c r="RHS55" s="949"/>
      <c r="RHT55" s="949"/>
      <c r="RHU55" s="949"/>
      <c r="RHV55" s="949"/>
      <c r="RHW55" s="949"/>
      <c r="RHX55" s="949"/>
      <c r="RHY55" s="949"/>
      <c r="RHZ55" s="950"/>
      <c r="RIA55" s="948"/>
      <c r="RIB55" s="949"/>
      <c r="RIC55" s="949"/>
      <c r="RID55" s="949"/>
      <c r="RIE55" s="949"/>
      <c r="RIF55" s="949"/>
      <c r="RIG55" s="949"/>
      <c r="RIH55" s="949"/>
      <c r="RII55" s="950"/>
      <c r="RIJ55" s="948"/>
      <c r="RIK55" s="949"/>
      <c r="RIL55" s="949"/>
      <c r="RIM55" s="949"/>
      <c r="RIN55" s="949"/>
      <c r="RIO55" s="949"/>
      <c r="RIP55" s="949"/>
      <c r="RIQ55" s="949"/>
      <c r="RIR55" s="950"/>
      <c r="RIS55" s="948"/>
      <c r="RIT55" s="949"/>
      <c r="RIU55" s="949"/>
      <c r="RIV55" s="949"/>
      <c r="RIW55" s="949"/>
      <c r="RIX55" s="949"/>
      <c r="RIY55" s="949"/>
      <c r="RIZ55" s="949"/>
      <c r="RJA55" s="950"/>
      <c r="RJB55" s="948"/>
      <c r="RJC55" s="949"/>
      <c r="RJD55" s="949"/>
      <c r="RJE55" s="949"/>
      <c r="RJF55" s="949"/>
      <c r="RJG55" s="949"/>
      <c r="RJH55" s="949"/>
      <c r="RJI55" s="949"/>
      <c r="RJJ55" s="950"/>
      <c r="RJK55" s="948"/>
      <c r="RJL55" s="949"/>
      <c r="RJM55" s="949"/>
      <c r="RJN55" s="949"/>
      <c r="RJO55" s="949"/>
      <c r="RJP55" s="949"/>
      <c r="RJQ55" s="949"/>
      <c r="RJR55" s="949"/>
      <c r="RJS55" s="950"/>
      <c r="RJT55" s="948"/>
      <c r="RJU55" s="949"/>
      <c r="RJV55" s="949"/>
      <c r="RJW55" s="949"/>
      <c r="RJX55" s="949"/>
      <c r="RJY55" s="949"/>
      <c r="RJZ55" s="949"/>
      <c r="RKA55" s="949"/>
      <c r="RKB55" s="950"/>
      <c r="RKC55" s="948"/>
      <c r="RKD55" s="949"/>
      <c r="RKE55" s="949"/>
      <c r="RKF55" s="949"/>
      <c r="RKG55" s="949"/>
      <c r="RKH55" s="949"/>
      <c r="RKI55" s="949"/>
      <c r="RKJ55" s="949"/>
      <c r="RKK55" s="950"/>
      <c r="RKL55" s="948"/>
      <c r="RKM55" s="949"/>
      <c r="RKN55" s="949"/>
      <c r="RKO55" s="949"/>
      <c r="RKP55" s="949"/>
      <c r="RKQ55" s="949"/>
      <c r="RKR55" s="949"/>
      <c r="RKS55" s="949"/>
      <c r="RKT55" s="950"/>
      <c r="RKU55" s="948"/>
      <c r="RKV55" s="949"/>
      <c r="RKW55" s="949"/>
      <c r="RKX55" s="949"/>
      <c r="RKY55" s="949"/>
      <c r="RKZ55" s="949"/>
      <c r="RLA55" s="949"/>
      <c r="RLB55" s="949"/>
      <c r="RLC55" s="950"/>
      <c r="RLD55" s="948"/>
      <c r="RLE55" s="949"/>
      <c r="RLF55" s="949"/>
      <c r="RLG55" s="949"/>
      <c r="RLH55" s="949"/>
      <c r="RLI55" s="949"/>
      <c r="RLJ55" s="949"/>
      <c r="RLK55" s="949"/>
      <c r="RLL55" s="950"/>
      <c r="RLM55" s="948"/>
      <c r="RLN55" s="949"/>
      <c r="RLO55" s="949"/>
      <c r="RLP55" s="949"/>
      <c r="RLQ55" s="949"/>
      <c r="RLR55" s="949"/>
      <c r="RLS55" s="949"/>
      <c r="RLT55" s="949"/>
      <c r="RLU55" s="950"/>
      <c r="RLV55" s="948"/>
      <c r="RLW55" s="949"/>
      <c r="RLX55" s="949"/>
      <c r="RLY55" s="949"/>
      <c r="RLZ55" s="949"/>
      <c r="RMA55" s="949"/>
      <c r="RMB55" s="949"/>
      <c r="RMC55" s="949"/>
      <c r="RMD55" s="950"/>
      <c r="RME55" s="948"/>
      <c r="RMF55" s="949"/>
      <c r="RMG55" s="949"/>
      <c r="RMH55" s="949"/>
      <c r="RMI55" s="949"/>
      <c r="RMJ55" s="949"/>
      <c r="RMK55" s="949"/>
      <c r="RML55" s="949"/>
      <c r="RMM55" s="950"/>
      <c r="RMN55" s="948"/>
      <c r="RMO55" s="949"/>
      <c r="RMP55" s="949"/>
      <c r="RMQ55" s="949"/>
      <c r="RMR55" s="949"/>
      <c r="RMS55" s="949"/>
      <c r="RMT55" s="949"/>
      <c r="RMU55" s="949"/>
      <c r="RMV55" s="950"/>
      <c r="RMW55" s="948"/>
      <c r="RMX55" s="949"/>
      <c r="RMY55" s="949"/>
      <c r="RMZ55" s="949"/>
      <c r="RNA55" s="949"/>
      <c r="RNB55" s="949"/>
      <c r="RNC55" s="949"/>
      <c r="RND55" s="949"/>
      <c r="RNE55" s="950"/>
      <c r="RNF55" s="948"/>
      <c r="RNG55" s="949"/>
      <c r="RNH55" s="949"/>
      <c r="RNI55" s="949"/>
      <c r="RNJ55" s="949"/>
      <c r="RNK55" s="949"/>
      <c r="RNL55" s="949"/>
      <c r="RNM55" s="949"/>
      <c r="RNN55" s="950"/>
      <c r="RNO55" s="948"/>
      <c r="RNP55" s="949"/>
      <c r="RNQ55" s="949"/>
      <c r="RNR55" s="949"/>
      <c r="RNS55" s="949"/>
      <c r="RNT55" s="949"/>
      <c r="RNU55" s="949"/>
      <c r="RNV55" s="949"/>
      <c r="RNW55" s="950"/>
      <c r="RNX55" s="948"/>
      <c r="RNY55" s="949"/>
      <c r="RNZ55" s="949"/>
      <c r="ROA55" s="949"/>
      <c r="ROB55" s="949"/>
      <c r="ROC55" s="949"/>
      <c r="ROD55" s="949"/>
      <c r="ROE55" s="949"/>
      <c r="ROF55" s="950"/>
      <c r="ROG55" s="948"/>
      <c r="ROH55" s="949"/>
      <c r="ROI55" s="949"/>
      <c r="ROJ55" s="949"/>
      <c r="ROK55" s="949"/>
      <c r="ROL55" s="949"/>
      <c r="ROM55" s="949"/>
      <c r="RON55" s="949"/>
      <c r="ROO55" s="950"/>
      <c r="ROP55" s="948"/>
      <c r="ROQ55" s="949"/>
      <c r="ROR55" s="949"/>
      <c r="ROS55" s="949"/>
      <c r="ROT55" s="949"/>
      <c r="ROU55" s="949"/>
      <c r="ROV55" s="949"/>
      <c r="ROW55" s="949"/>
      <c r="ROX55" s="950"/>
      <c r="ROY55" s="948"/>
      <c r="ROZ55" s="949"/>
      <c r="RPA55" s="949"/>
      <c r="RPB55" s="949"/>
      <c r="RPC55" s="949"/>
      <c r="RPD55" s="949"/>
      <c r="RPE55" s="949"/>
      <c r="RPF55" s="949"/>
      <c r="RPG55" s="950"/>
      <c r="RPH55" s="948"/>
      <c r="RPI55" s="949"/>
      <c r="RPJ55" s="949"/>
      <c r="RPK55" s="949"/>
      <c r="RPL55" s="949"/>
      <c r="RPM55" s="949"/>
      <c r="RPN55" s="949"/>
      <c r="RPO55" s="949"/>
      <c r="RPP55" s="950"/>
      <c r="RPQ55" s="948"/>
      <c r="RPR55" s="949"/>
      <c r="RPS55" s="949"/>
      <c r="RPT55" s="949"/>
      <c r="RPU55" s="949"/>
      <c r="RPV55" s="949"/>
      <c r="RPW55" s="949"/>
      <c r="RPX55" s="949"/>
      <c r="RPY55" s="950"/>
      <c r="RPZ55" s="948"/>
      <c r="RQA55" s="949"/>
      <c r="RQB55" s="949"/>
      <c r="RQC55" s="949"/>
      <c r="RQD55" s="949"/>
      <c r="RQE55" s="949"/>
      <c r="RQF55" s="949"/>
      <c r="RQG55" s="949"/>
      <c r="RQH55" s="950"/>
      <c r="RQI55" s="948"/>
      <c r="RQJ55" s="949"/>
      <c r="RQK55" s="949"/>
      <c r="RQL55" s="949"/>
      <c r="RQM55" s="949"/>
      <c r="RQN55" s="949"/>
      <c r="RQO55" s="949"/>
      <c r="RQP55" s="949"/>
      <c r="RQQ55" s="950"/>
      <c r="RQR55" s="948"/>
      <c r="RQS55" s="949"/>
      <c r="RQT55" s="949"/>
      <c r="RQU55" s="949"/>
      <c r="RQV55" s="949"/>
      <c r="RQW55" s="949"/>
      <c r="RQX55" s="949"/>
      <c r="RQY55" s="949"/>
      <c r="RQZ55" s="950"/>
      <c r="RRA55" s="948"/>
      <c r="RRB55" s="949"/>
      <c r="RRC55" s="949"/>
      <c r="RRD55" s="949"/>
      <c r="RRE55" s="949"/>
      <c r="RRF55" s="949"/>
      <c r="RRG55" s="949"/>
      <c r="RRH55" s="949"/>
      <c r="RRI55" s="950"/>
      <c r="RRJ55" s="948"/>
      <c r="RRK55" s="949"/>
      <c r="RRL55" s="949"/>
      <c r="RRM55" s="949"/>
      <c r="RRN55" s="949"/>
      <c r="RRO55" s="949"/>
      <c r="RRP55" s="949"/>
      <c r="RRQ55" s="949"/>
      <c r="RRR55" s="950"/>
      <c r="RRS55" s="948"/>
      <c r="RRT55" s="949"/>
      <c r="RRU55" s="949"/>
      <c r="RRV55" s="949"/>
      <c r="RRW55" s="949"/>
      <c r="RRX55" s="949"/>
      <c r="RRY55" s="949"/>
      <c r="RRZ55" s="949"/>
      <c r="RSA55" s="950"/>
      <c r="RSB55" s="948"/>
      <c r="RSC55" s="949"/>
      <c r="RSD55" s="949"/>
      <c r="RSE55" s="949"/>
      <c r="RSF55" s="949"/>
      <c r="RSG55" s="949"/>
      <c r="RSH55" s="949"/>
      <c r="RSI55" s="949"/>
      <c r="RSJ55" s="950"/>
      <c r="RSK55" s="948"/>
      <c r="RSL55" s="949"/>
      <c r="RSM55" s="949"/>
      <c r="RSN55" s="949"/>
      <c r="RSO55" s="949"/>
      <c r="RSP55" s="949"/>
      <c r="RSQ55" s="949"/>
      <c r="RSR55" s="949"/>
      <c r="RSS55" s="950"/>
      <c r="RST55" s="948"/>
      <c r="RSU55" s="949"/>
      <c r="RSV55" s="949"/>
      <c r="RSW55" s="949"/>
      <c r="RSX55" s="949"/>
      <c r="RSY55" s="949"/>
      <c r="RSZ55" s="949"/>
      <c r="RTA55" s="949"/>
      <c r="RTB55" s="950"/>
      <c r="RTC55" s="948"/>
      <c r="RTD55" s="949"/>
      <c r="RTE55" s="949"/>
      <c r="RTF55" s="949"/>
      <c r="RTG55" s="949"/>
      <c r="RTH55" s="949"/>
      <c r="RTI55" s="949"/>
      <c r="RTJ55" s="949"/>
      <c r="RTK55" s="950"/>
      <c r="RTL55" s="948"/>
      <c r="RTM55" s="949"/>
      <c r="RTN55" s="949"/>
      <c r="RTO55" s="949"/>
      <c r="RTP55" s="949"/>
      <c r="RTQ55" s="949"/>
      <c r="RTR55" s="949"/>
      <c r="RTS55" s="949"/>
      <c r="RTT55" s="950"/>
      <c r="RTU55" s="948"/>
      <c r="RTV55" s="949"/>
      <c r="RTW55" s="949"/>
      <c r="RTX55" s="949"/>
      <c r="RTY55" s="949"/>
      <c r="RTZ55" s="949"/>
      <c r="RUA55" s="949"/>
      <c r="RUB55" s="949"/>
      <c r="RUC55" s="950"/>
      <c r="RUD55" s="948"/>
      <c r="RUE55" s="949"/>
      <c r="RUF55" s="949"/>
      <c r="RUG55" s="949"/>
      <c r="RUH55" s="949"/>
      <c r="RUI55" s="949"/>
      <c r="RUJ55" s="949"/>
      <c r="RUK55" s="949"/>
      <c r="RUL55" s="950"/>
      <c r="RUM55" s="948"/>
      <c r="RUN55" s="949"/>
      <c r="RUO55" s="949"/>
      <c r="RUP55" s="949"/>
      <c r="RUQ55" s="949"/>
      <c r="RUR55" s="949"/>
      <c r="RUS55" s="949"/>
      <c r="RUT55" s="949"/>
      <c r="RUU55" s="950"/>
      <c r="RUV55" s="948"/>
      <c r="RUW55" s="949"/>
      <c r="RUX55" s="949"/>
      <c r="RUY55" s="949"/>
      <c r="RUZ55" s="949"/>
      <c r="RVA55" s="949"/>
      <c r="RVB55" s="949"/>
      <c r="RVC55" s="949"/>
      <c r="RVD55" s="950"/>
      <c r="RVE55" s="948"/>
      <c r="RVF55" s="949"/>
      <c r="RVG55" s="949"/>
      <c r="RVH55" s="949"/>
      <c r="RVI55" s="949"/>
      <c r="RVJ55" s="949"/>
      <c r="RVK55" s="949"/>
      <c r="RVL55" s="949"/>
      <c r="RVM55" s="950"/>
      <c r="RVN55" s="948"/>
      <c r="RVO55" s="949"/>
      <c r="RVP55" s="949"/>
      <c r="RVQ55" s="949"/>
      <c r="RVR55" s="949"/>
      <c r="RVS55" s="949"/>
      <c r="RVT55" s="949"/>
      <c r="RVU55" s="949"/>
      <c r="RVV55" s="950"/>
      <c r="RVW55" s="948"/>
      <c r="RVX55" s="949"/>
      <c r="RVY55" s="949"/>
      <c r="RVZ55" s="949"/>
      <c r="RWA55" s="949"/>
      <c r="RWB55" s="949"/>
      <c r="RWC55" s="949"/>
      <c r="RWD55" s="949"/>
      <c r="RWE55" s="950"/>
      <c r="RWF55" s="948"/>
      <c r="RWG55" s="949"/>
      <c r="RWH55" s="949"/>
      <c r="RWI55" s="949"/>
      <c r="RWJ55" s="949"/>
      <c r="RWK55" s="949"/>
      <c r="RWL55" s="949"/>
      <c r="RWM55" s="949"/>
      <c r="RWN55" s="950"/>
      <c r="RWO55" s="948"/>
      <c r="RWP55" s="949"/>
      <c r="RWQ55" s="949"/>
      <c r="RWR55" s="949"/>
      <c r="RWS55" s="949"/>
      <c r="RWT55" s="949"/>
      <c r="RWU55" s="949"/>
      <c r="RWV55" s="949"/>
      <c r="RWW55" s="950"/>
      <c r="RWX55" s="948"/>
      <c r="RWY55" s="949"/>
      <c r="RWZ55" s="949"/>
      <c r="RXA55" s="949"/>
      <c r="RXB55" s="949"/>
      <c r="RXC55" s="949"/>
      <c r="RXD55" s="949"/>
      <c r="RXE55" s="949"/>
      <c r="RXF55" s="950"/>
      <c r="RXG55" s="948"/>
      <c r="RXH55" s="949"/>
      <c r="RXI55" s="949"/>
      <c r="RXJ55" s="949"/>
      <c r="RXK55" s="949"/>
      <c r="RXL55" s="949"/>
      <c r="RXM55" s="949"/>
      <c r="RXN55" s="949"/>
      <c r="RXO55" s="950"/>
      <c r="RXP55" s="948"/>
      <c r="RXQ55" s="949"/>
      <c r="RXR55" s="949"/>
      <c r="RXS55" s="949"/>
      <c r="RXT55" s="949"/>
      <c r="RXU55" s="949"/>
      <c r="RXV55" s="949"/>
      <c r="RXW55" s="949"/>
      <c r="RXX55" s="950"/>
      <c r="RXY55" s="948"/>
      <c r="RXZ55" s="949"/>
      <c r="RYA55" s="949"/>
      <c r="RYB55" s="949"/>
      <c r="RYC55" s="949"/>
      <c r="RYD55" s="949"/>
      <c r="RYE55" s="949"/>
      <c r="RYF55" s="949"/>
      <c r="RYG55" s="950"/>
      <c r="RYH55" s="948"/>
      <c r="RYI55" s="949"/>
      <c r="RYJ55" s="949"/>
      <c r="RYK55" s="949"/>
      <c r="RYL55" s="949"/>
      <c r="RYM55" s="949"/>
      <c r="RYN55" s="949"/>
      <c r="RYO55" s="949"/>
      <c r="RYP55" s="950"/>
      <c r="RYQ55" s="948"/>
      <c r="RYR55" s="949"/>
      <c r="RYS55" s="949"/>
      <c r="RYT55" s="949"/>
      <c r="RYU55" s="949"/>
      <c r="RYV55" s="949"/>
      <c r="RYW55" s="949"/>
      <c r="RYX55" s="949"/>
      <c r="RYY55" s="950"/>
      <c r="RYZ55" s="948"/>
      <c r="RZA55" s="949"/>
      <c r="RZB55" s="949"/>
      <c r="RZC55" s="949"/>
      <c r="RZD55" s="949"/>
      <c r="RZE55" s="949"/>
      <c r="RZF55" s="949"/>
      <c r="RZG55" s="949"/>
      <c r="RZH55" s="950"/>
      <c r="RZI55" s="948"/>
      <c r="RZJ55" s="949"/>
      <c r="RZK55" s="949"/>
      <c r="RZL55" s="949"/>
      <c r="RZM55" s="949"/>
      <c r="RZN55" s="949"/>
      <c r="RZO55" s="949"/>
      <c r="RZP55" s="949"/>
      <c r="RZQ55" s="950"/>
      <c r="RZR55" s="948"/>
      <c r="RZS55" s="949"/>
      <c r="RZT55" s="949"/>
      <c r="RZU55" s="949"/>
      <c r="RZV55" s="949"/>
      <c r="RZW55" s="949"/>
      <c r="RZX55" s="949"/>
      <c r="RZY55" s="949"/>
      <c r="RZZ55" s="950"/>
      <c r="SAA55" s="948"/>
      <c r="SAB55" s="949"/>
      <c r="SAC55" s="949"/>
      <c r="SAD55" s="949"/>
      <c r="SAE55" s="949"/>
      <c r="SAF55" s="949"/>
      <c r="SAG55" s="949"/>
      <c r="SAH55" s="949"/>
      <c r="SAI55" s="950"/>
      <c r="SAJ55" s="948"/>
      <c r="SAK55" s="949"/>
      <c r="SAL55" s="949"/>
      <c r="SAM55" s="949"/>
      <c r="SAN55" s="949"/>
      <c r="SAO55" s="949"/>
      <c r="SAP55" s="949"/>
      <c r="SAQ55" s="949"/>
      <c r="SAR55" s="950"/>
      <c r="SAS55" s="948"/>
      <c r="SAT55" s="949"/>
      <c r="SAU55" s="949"/>
      <c r="SAV55" s="949"/>
      <c r="SAW55" s="949"/>
      <c r="SAX55" s="949"/>
      <c r="SAY55" s="949"/>
      <c r="SAZ55" s="949"/>
      <c r="SBA55" s="950"/>
      <c r="SBB55" s="948"/>
      <c r="SBC55" s="949"/>
      <c r="SBD55" s="949"/>
      <c r="SBE55" s="949"/>
      <c r="SBF55" s="949"/>
      <c r="SBG55" s="949"/>
      <c r="SBH55" s="949"/>
      <c r="SBI55" s="949"/>
      <c r="SBJ55" s="950"/>
      <c r="SBK55" s="948"/>
      <c r="SBL55" s="949"/>
      <c r="SBM55" s="949"/>
      <c r="SBN55" s="949"/>
      <c r="SBO55" s="949"/>
      <c r="SBP55" s="949"/>
      <c r="SBQ55" s="949"/>
      <c r="SBR55" s="949"/>
      <c r="SBS55" s="950"/>
      <c r="SBT55" s="948"/>
      <c r="SBU55" s="949"/>
      <c r="SBV55" s="949"/>
      <c r="SBW55" s="949"/>
      <c r="SBX55" s="949"/>
      <c r="SBY55" s="949"/>
      <c r="SBZ55" s="949"/>
      <c r="SCA55" s="949"/>
      <c r="SCB55" s="950"/>
      <c r="SCC55" s="948"/>
      <c r="SCD55" s="949"/>
      <c r="SCE55" s="949"/>
      <c r="SCF55" s="949"/>
      <c r="SCG55" s="949"/>
      <c r="SCH55" s="949"/>
      <c r="SCI55" s="949"/>
      <c r="SCJ55" s="949"/>
      <c r="SCK55" s="950"/>
      <c r="SCL55" s="948"/>
      <c r="SCM55" s="949"/>
      <c r="SCN55" s="949"/>
      <c r="SCO55" s="949"/>
      <c r="SCP55" s="949"/>
      <c r="SCQ55" s="949"/>
      <c r="SCR55" s="949"/>
      <c r="SCS55" s="949"/>
      <c r="SCT55" s="950"/>
      <c r="SCU55" s="948"/>
      <c r="SCV55" s="949"/>
      <c r="SCW55" s="949"/>
      <c r="SCX55" s="949"/>
      <c r="SCY55" s="949"/>
      <c r="SCZ55" s="949"/>
      <c r="SDA55" s="949"/>
      <c r="SDB55" s="949"/>
      <c r="SDC55" s="950"/>
      <c r="SDD55" s="948"/>
      <c r="SDE55" s="949"/>
      <c r="SDF55" s="949"/>
      <c r="SDG55" s="949"/>
      <c r="SDH55" s="949"/>
      <c r="SDI55" s="949"/>
      <c r="SDJ55" s="949"/>
      <c r="SDK55" s="949"/>
      <c r="SDL55" s="950"/>
      <c r="SDM55" s="948"/>
      <c r="SDN55" s="949"/>
      <c r="SDO55" s="949"/>
      <c r="SDP55" s="949"/>
      <c r="SDQ55" s="949"/>
      <c r="SDR55" s="949"/>
      <c r="SDS55" s="949"/>
      <c r="SDT55" s="949"/>
      <c r="SDU55" s="950"/>
      <c r="SDV55" s="948"/>
      <c r="SDW55" s="949"/>
      <c r="SDX55" s="949"/>
      <c r="SDY55" s="949"/>
      <c r="SDZ55" s="949"/>
      <c r="SEA55" s="949"/>
      <c r="SEB55" s="949"/>
      <c r="SEC55" s="949"/>
      <c r="SED55" s="950"/>
      <c r="SEE55" s="948"/>
      <c r="SEF55" s="949"/>
      <c r="SEG55" s="949"/>
      <c r="SEH55" s="949"/>
      <c r="SEI55" s="949"/>
      <c r="SEJ55" s="949"/>
      <c r="SEK55" s="949"/>
      <c r="SEL55" s="949"/>
      <c r="SEM55" s="950"/>
      <c r="SEN55" s="948"/>
      <c r="SEO55" s="949"/>
      <c r="SEP55" s="949"/>
      <c r="SEQ55" s="949"/>
      <c r="SER55" s="949"/>
      <c r="SES55" s="949"/>
      <c r="SET55" s="949"/>
      <c r="SEU55" s="949"/>
      <c r="SEV55" s="950"/>
      <c r="SEW55" s="948"/>
      <c r="SEX55" s="949"/>
      <c r="SEY55" s="949"/>
      <c r="SEZ55" s="949"/>
      <c r="SFA55" s="949"/>
      <c r="SFB55" s="949"/>
      <c r="SFC55" s="949"/>
      <c r="SFD55" s="949"/>
      <c r="SFE55" s="950"/>
      <c r="SFF55" s="948"/>
      <c r="SFG55" s="949"/>
      <c r="SFH55" s="949"/>
      <c r="SFI55" s="949"/>
      <c r="SFJ55" s="949"/>
      <c r="SFK55" s="949"/>
      <c r="SFL55" s="949"/>
      <c r="SFM55" s="949"/>
      <c r="SFN55" s="950"/>
      <c r="SFO55" s="948"/>
      <c r="SFP55" s="949"/>
      <c r="SFQ55" s="949"/>
      <c r="SFR55" s="949"/>
      <c r="SFS55" s="949"/>
      <c r="SFT55" s="949"/>
      <c r="SFU55" s="949"/>
      <c r="SFV55" s="949"/>
      <c r="SFW55" s="950"/>
      <c r="SFX55" s="948"/>
      <c r="SFY55" s="949"/>
      <c r="SFZ55" s="949"/>
      <c r="SGA55" s="949"/>
      <c r="SGB55" s="949"/>
      <c r="SGC55" s="949"/>
      <c r="SGD55" s="949"/>
      <c r="SGE55" s="949"/>
      <c r="SGF55" s="950"/>
      <c r="SGG55" s="948"/>
      <c r="SGH55" s="949"/>
      <c r="SGI55" s="949"/>
      <c r="SGJ55" s="949"/>
      <c r="SGK55" s="949"/>
      <c r="SGL55" s="949"/>
      <c r="SGM55" s="949"/>
      <c r="SGN55" s="949"/>
      <c r="SGO55" s="950"/>
      <c r="SGP55" s="948"/>
      <c r="SGQ55" s="949"/>
      <c r="SGR55" s="949"/>
      <c r="SGS55" s="949"/>
      <c r="SGT55" s="949"/>
      <c r="SGU55" s="949"/>
      <c r="SGV55" s="949"/>
      <c r="SGW55" s="949"/>
      <c r="SGX55" s="950"/>
      <c r="SGY55" s="948"/>
      <c r="SGZ55" s="949"/>
      <c r="SHA55" s="949"/>
      <c r="SHB55" s="949"/>
      <c r="SHC55" s="949"/>
      <c r="SHD55" s="949"/>
      <c r="SHE55" s="949"/>
      <c r="SHF55" s="949"/>
      <c r="SHG55" s="950"/>
      <c r="SHH55" s="948"/>
      <c r="SHI55" s="949"/>
      <c r="SHJ55" s="949"/>
      <c r="SHK55" s="949"/>
      <c r="SHL55" s="949"/>
      <c r="SHM55" s="949"/>
      <c r="SHN55" s="949"/>
      <c r="SHO55" s="949"/>
      <c r="SHP55" s="950"/>
      <c r="SHQ55" s="948"/>
      <c r="SHR55" s="949"/>
      <c r="SHS55" s="949"/>
      <c r="SHT55" s="949"/>
      <c r="SHU55" s="949"/>
      <c r="SHV55" s="949"/>
      <c r="SHW55" s="949"/>
      <c r="SHX55" s="949"/>
      <c r="SHY55" s="950"/>
      <c r="SHZ55" s="948"/>
      <c r="SIA55" s="949"/>
      <c r="SIB55" s="949"/>
      <c r="SIC55" s="949"/>
      <c r="SID55" s="949"/>
      <c r="SIE55" s="949"/>
      <c r="SIF55" s="949"/>
      <c r="SIG55" s="949"/>
      <c r="SIH55" s="950"/>
      <c r="SII55" s="948"/>
      <c r="SIJ55" s="949"/>
      <c r="SIK55" s="949"/>
      <c r="SIL55" s="949"/>
      <c r="SIM55" s="949"/>
      <c r="SIN55" s="949"/>
      <c r="SIO55" s="949"/>
      <c r="SIP55" s="949"/>
      <c r="SIQ55" s="950"/>
      <c r="SIR55" s="948"/>
      <c r="SIS55" s="949"/>
      <c r="SIT55" s="949"/>
      <c r="SIU55" s="949"/>
      <c r="SIV55" s="949"/>
      <c r="SIW55" s="949"/>
      <c r="SIX55" s="949"/>
      <c r="SIY55" s="949"/>
      <c r="SIZ55" s="950"/>
      <c r="SJA55" s="948"/>
      <c r="SJB55" s="949"/>
      <c r="SJC55" s="949"/>
      <c r="SJD55" s="949"/>
      <c r="SJE55" s="949"/>
      <c r="SJF55" s="949"/>
      <c r="SJG55" s="949"/>
      <c r="SJH55" s="949"/>
      <c r="SJI55" s="950"/>
      <c r="SJJ55" s="948"/>
      <c r="SJK55" s="949"/>
      <c r="SJL55" s="949"/>
      <c r="SJM55" s="949"/>
      <c r="SJN55" s="949"/>
      <c r="SJO55" s="949"/>
      <c r="SJP55" s="949"/>
      <c r="SJQ55" s="949"/>
      <c r="SJR55" s="950"/>
      <c r="SJS55" s="948"/>
      <c r="SJT55" s="949"/>
      <c r="SJU55" s="949"/>
      <c r="SJV55" s="949"/>
      <c r="SJW55" s="949"/>
      <c r="SJX55" s="949"/>
      <c r="SJY55" s="949"/>
      <c r="SJZ55" s="949"/>
      <c r="SKA55" s="950"/>
      <c r="SKB55" s="948"/>
      <c r="SKC55" s="949"/>
      <c r="SKD55" s="949"/>
      <c r="SKE55" s="949"/>
      <c r="SKF55" s="949"/>
      <c r="SKG55" s="949"/>
      <c r="SKH55" s="949"/>
      <c r="SKI55" s="949"/>
      <c r="SKJ55" s="950"/>
      <c r="SKK55" s="948"/>
      <c r="SKL55" s="949"/>
      <c r="SKM55" s="949"/>
      <c r="SKN55" s="949"/>
      <c r="SKO55" s="949"/>
      <c r="SKP55" s="949"/>
      <c r="SKQ55" s="949"/>
      <c r="SKR55" s="949"/>
      <c r="SKS55" s="950"/>
      <c r="SKT55" s="948"/>
      <c r="SKU55" s="949"/>
      <c r="SKV55" s="949"/>
      <c r="SKW55" s="949"/>
      <c r="SKX55" s="949"/>
      <c r="SKY55" s="949"/>
      <c r="SKZ55" s="949"/>
      <c r="SLA55" s="949"/>
      <c r="SLB55" s="950"/>
      <c r="SLC55" s="948"/>
      <c r="SLD55" s="949"/>
      <c r="SLE55" s="949"/>
      <c r="SLF55" s="949"/>
      <c r="SLG55" s="949"/>
      <c r="SLH55" s="949"/>
      <c r="SLI55" s="949"/>
      <c r="SLJ55" s="949"/>
      <c r="SLK55" s="950"/>
      <c r="SLL55" s="948"/>
      <c r="SLM55" s="949"/>
      <c r="SLN55" s="949"/>
      <c r="SLO55" s="949"/>
      <c r="SLP55" s="949"/>
      <c r="SLQ55" s="949"/>
      <c r="SLR55" s="949"/>
      <c r="SLS55" s="949"/>
      <c r="SLT55" s="950"/>
      <c r="SLU55" s="948"/>
      <c r="SLV55" s="949"/>
      <c r="SLW55" s="949"/>
      <c r="SLX55" s="949"/>
      <c r="SLY55" s="949"/>
      <c r="SLZ55" s="949"/>
      <c r="SMA55" s="949"/>
      <c r="SMB55" s="949"/>
      <c r="SMC55" s="950"/>
      <c r="SMD55" s="948"/>
      <c r="SME55" s="949"/>
      <c r="SMF55" s="949"/>
      <c r="SMG55" s="949"/>
      <c r="SMH55" s="949"/>
      <c r="SMI55" s="949"/>
      <c r="SMJ55" s="949"/>
      <c r="SMK55" s="949"/>
      <c r="SML55" s="950"/>
      <c r="SMM55" s="948"/>
      <c r="SMN55" s="949"/>
      <c r="SMO55" s="949"/>
      <c r="SMP55" s="949"/>
      <c r="SMQ55" s="949"/>
      <c r="SMR55" s="949"/>
      <c r="SMS55" s="949"/>
      <c r="SMT55" s="949"/>
      <c r="SMU55" s="950"/>
      <c r="SMV55" s="948"/>
      <c r="SMW55" s="949"/>
      <c r="SMX55" s="949"/>
      <c r="SMY55" s="949"/>
      <c r="SMZ55" s="949"/>
      <c r="SNA55" s="949"/>
      <c r="SNB55" s="949"/>
      <c r="SNC55" s="949"/>
      <c r="SND55" s="950"/>
      <c r="SNE55" s="948"/>
      <c r="SNF55" s="949"/>
      <c r="SNG55" s="949"/>
      <c r="SNH55" s="949"/>
      <c r="SNI55" s="949"/>
      <c r="SNJ55" s="949"/>
      <c r="SNK55" s="949"/>
      <c r="SNL55" s="949"/>
      <c r="SNM55" s="950"/>
      <c r="SNN55" s="948"/>
      <c r="SNO55" s="949"/>
      <c r="SNP55" s="949"/>
      <c r="SNQ55" s="949"/>
      <c r="SNR55" s="949"/>
      <c r="SNS55" s="949"/>
      <c r="SNT55" s="949"/>
      <c r="SNU55" s="949"/>
      <c r="SNV55" s="950"/>
      <c r="SNW55" s="948"/>
      <c r="SNX55" s="949"/>
      <c r="SNY55" s="949"/>
      <c r="SNZ55" s="949"/>
      <c r="SOA55" s="949"/>
      <c r="SOB55" s="949"/>
      <c r="SOC55" s="949"/>
      <c r="SOD55" s="949"/>
      <c r="SOE55" s="950"/>
      <c r="SOF55" s="948"/>
      <c r="SOG55" s="949"/>
      <c r="SOH55" s="949"/>
      <c r="SOI55" s="949"/>
      <c r="SOJ55" s="949"/>
      <c r="SOK55" s="949"/>
      <c r="SOL55" s="949"/>
      <c r="SOM55" s="949"/>
      <c r="SON55" s="950"/>
      <c r="SOO55" s="948"/>
      <c r="SOP55" s="949"/>
      <c r="SOQ55" s="949"/>
      <c r="SOR55" s="949"/>
      <c r="SOS55" s="949"/>
      <c r="SOT55" s="949"/>
      <c r="SOU55" s="949"/>
      <c r="SOV55" s="949"/>
      <c r="SOW55" s="950"/>
      <c r="SOX55" s="948"/>
      <c r="SOY55" s="949"/>
      <c r="SOZ55" s="949"/>
      <c r="SPA55" s="949"/>
      <c r="SPB55" s="949"/>
      <c r="SPC55" s="949"/>
      <c r="SPD55" s="949"/>
      <c r="SPE55" s="949"/>
      <c r="SPF55" s="950"/>
      <c r="SPG55" s="948"/>
      <c r="SPH55" s="949"/>
      <c r="SPI55" s="949"/>
      <c r="SPJ55" s="949"/>
      <c r="SPK55" s="949"/>
      <c r="SPL55" s="949"/>
      <c r="SPM55" s="949"/>
      <c r="SPN55" s="949"/>
      <c r="SPO55" s="950"/>
      <c r="SPP55" s="948"/>
      <c r="SPQ55" s="949"/>
      <c r="SPR55" s="949"/>
      <c r="SPS55" s="949"/>
      <c r="SPT55" s="949"/>
      <c r="SPU55" s="949"/>
      <c r="SPV55" s="949"/>
      <c r="SPW55" s="949"/>
      <c r="SPX55" s="950"/>
      <c r="SPY55" s="948"/>
      <c r="SPZ55" s="949"/>
      <c r="SQA55" s="949"/>
      <c r="SQB55" s="949"/>
      <c r="SQC55" s="949"/>
      <c r="SQD55" s="949"/>
      <c r="SQE55" s="949"/>
      <c r="SQF55" s="949"/>
      <c r="SQG55" s="950"/>
      <c r="SQH55" s="948"/>
      <c r="SQI55" s="949"/>
      <c r="SQJ55" s="949"/>
      <c r="SQK55" s="949"/>
      <c r="SQL55" s="949"/>
      <c r="SQM55" s="949"/>
      <c r="SQN55" s="949"/>
      <c r="SQO55" s="949"/>
      <c r="SQP55" s="950"/>
      <c r="SQQ55" s="948"/>
      <c r="SQR55" s="949"/>
      <c r="SQS55" s="949"/>
      <c r="SQT55" s="949"/>
      <c r="SQU55" s="949"/>
      <c r="SQV55" s="949"/>
      <c r="SQW55" s="949"/>
      <c r="SQX55" s="949"/>
      <c r="SQY55" s="950"/>
      <c r="SQZ55" s="948"/>
      <c r="SRA55" s="949"/>
      <c r="SRB55" s="949"/>
      <c r="SRC55" s="949"/>
      <c r="SRD55" s="949"/>
      <c r="SRE55" s="949"/>
      <c r="SRF55" s="949"/>
      <c r="SRG55" s="949"/>
      <c r="SRH55" s="950"/>
      <c r="SRI55" s="948"/>
      <c r="SRJ55" s="949"/>
      <c r="SRK55" s="949"/>
      <c r="SRL55" s="949"/>
      <c r="SRM55" s="949"/>
      <c r="SRN55" s="949"/>
      <c r="SRO55" s="949"/>
      <c r="SRP55" s="949"/>
      <c r="SRQ55" s="950"/>
      <c r="SRR55" s="948"/>
      <c r="SRS55" s="949"/>
      <c r="SRT55" s="949"/>
      <c r="SRU55" s="949"/>
      <c r="SRV55" s="949"/>
      <c r="SRW55" s="949"/>
      <c r="SRX55" s="949"/>
      <c r="SRY55" s="949"/>
      <c r="SRZ55" s="950"/>
      <c r="SSA55" s="948"/>
      <c r="SSB55" s="949"/>
      <c r="SSC55" s="949"/>
      <c r="SSD55" s="949"/>
      <c r="SSE55" s="949"/>
      <c r="SSF55" s="949"/>
      <c r="SSG55" s="949"/>
      <c r="SSH55" s="949"/>
      <c r="SSI55" s="950"/>
      <c r="SSJ55" s="948"/>
      <c r="SSK55" s="949"/>
      <c r="SSL55" s="949"/>
      <c r="SSM55" s="949"/>
      <c r="SSN55" s="949"/>
      <c r="SSO55" s="949"/>
      <c r="SSP55" s="949"/>
      <c r="SSQ55" s="949"/>
      <c r="SSR55" s="950"/>
      <c r="SSS55" s="948"/>
      <c r="SST55" s="949"/>
      <c r="SSU55" s="949"/>
      <c r="SSV55" s="949"/>
      <c r="SSW55" s="949"/>
      <c r="SSX55" s="949"/>
      <c r="SSY55" s="949"/>
      <c r="SSZ55" s="949"/>
      <c r="STA55" s="950"/>
      <c r="STB55" s="948"/>
      <c r="STC55" s="949"/>
      <c r="STD55" s="949"/>
      <c r="STE55" s="949"/>
      <c r="STF55" s="949"/>
      <c r="STG55" s="949"/>
      <c r="STH55" s="949"/>
      <c r="STI55" s="949"/>
      <c r="STJ55" s="950"/>
      <c r="STK55" s="948"/>
      <c r="STL55" s="949"/>
      <c r="STM55" s="949"/>
      <c r="STN55" s="949"/>
      <c r="STO55" s="949"/>
      <c r="STP55" s="949"/>
      <c r="STQ55" s="949"/>
      <c r="STR55" s="949"/>
      <c r="STS55" s="950"/>
      <c r="STT55" s="948"/>
      <c r="STU55" s="949"/>
      <c r="STV55" s="949"/>
      <c r="STW55" s="949"/>
      <c r="STX55" s="949"/>
      <c r="STY55" s="949"/>
      <c r="STZ55" s="949"/>
      <c r="SUA55" s="949"/>
      <c r="SUB55" s="950"/>
      <c r="SUC55" s="948"/>
      <c r="SUD55" s="949"/>
      <c r="SUE55" s="949"/>
      <c r="SUF55" s="949"/>
      <c r="SUG55" s="949"/>
      <c r="SUH55" s="949"/>
      <c r="SUI55" s="949"/>
      <c r="SUJ55" s="949"/>
      <c r="SUK55" s="950"/>
      <c r="SUL55" s="948"/>
      <c r="SUM55" s="949"/>
      <c r="SUN55" s="949"/>
      <c r="SUO55" s="949"/>
      <c r="SUP55" s="949"/>
      <c r="SUQ55" s="949"/>
      <c r="SUR55" s="949"/>
      <c r="SUS55" s="949"/>
      <c r="SUT55" s="950"/>
      <c r="SUU55" s="948"/>
      <c r="SUV55" s="949"/>
      <c r="SUW55" s="949"/>
      <c r="SUX55" s="949"/>
      <c r="SUY55" s="949"/>
      <c r="SUZ55" s="949"/>
      <c r="SVA55" s="949"/>
      <c r="SVB55" s="949"/>
      <c r="SVC55" s="950"/>
      <c r="SVD55" s="948"/>
      <c r="SVE55" s="949"/>
      <c r="SVF55" s="949"/>
      <c r="SVG55" s="949"/>
      <c r="SVH55" s="949"/>
      <c r="SVI55" s="949"/>
      <c r="SVJ55" s="949"/>
      <c r="SVK55" s="949"/>
      <c r="SVL55" s="950"/>
      <c r="SVM55" s="948"/>
      <c r="SVN55" s="949"/>
      <c r="SVO55" s="949"/>
      <c r="SVP55" s="949"/>
      <c r="SVQ55" s="949"/>
      <c r="SVR55" s="949"/>
      <c r="SVS55" s="949"/>
      <c r="SVT55" s="949"/>
      <c r="SVU55" s="950"/>
      <c r="SVV55" s="948"/>
      <c r="SVW55" s="949"/>
      <c r="SVX55" s="949"/>
      <c r="SVY55" s="949"/>
      <c r="SVZ55" s="949"/>
      <c r="SWA55" s="949"/>
      <c r="SWB55" s="949"/>
      <c r="SWC55" s="949"/>
      <c r="SWD55" s="950"/>
      <c r="SWE55" s="948"/>
      <c r="SWF55" s="949"/>
      <c r="SWG55" s="949"/>
      <c r="SWH55" s="949"/>
      <c r="SWI55" s="949"/>
      <c r="SWJ55" s="949"/>
      <c r="SWK55" s="949"/>
      <c r="SWL55" s="949"/>
      <c r="SWM55" s="950"/>
      <c r="SWN55" s="948"/>
      <c r="SWO55" s="949"/>
      <c r="SWP55" s="949"/>
      <c r="SWQ55" s="949"/>
      <c r="SWR55" s="949"/>
      <c r="SWS55" s="949"/>
      <c r="SWT55" s="949"/>
      <c r="SWU55" s="949"/>
      <c r="SWV55" s="950"/>
      <c r="SWW55" s="948"/>
      <c r="SWX55" s="949"/>
      <c r="SWY55" s="949"/>
      <c r="SWZ55" s="949"/>
      <c r="SXA55" s="949"/>
      <c r="SXB55" s="949"/>
      <c r="SXC55" s="949"/>
      <c r="SXD55" s="949"/>
      <c r="SXE55" s="950"/>
      <c r="SXF55" s="948"/>
      <c r="SXG55" s="949"/>
      <c r="SXH55" s="949"/>
      <c r="SXI55" s="949"/>
      <c r="SXJ55" s="949"/>
      <c r="SXK55" s="949"/>
      <c r="SXL55" s="949"/>
      <c r="SXM55" s="949"/>
      <c r="SXN55" s="950"/>
      <c r="SXO55" s="948"/>
      <c r="SXP55" s="949"/>
      <c r="SXQ55" s="949"/>
      <c r="SXR55" s="949"/>
      <c r="SXS55" s="949"/>
      <c r="SXT55" s="949"/>
      <c r="SXU55" s="949"/>
      <c r="SXV55" s="949"/>
      <c r="SXW55" s="950"/>
      <c r="SXX55" s="948"/>
      <c r="SXY55" s="949"/>
      <c r="SXZ55" s="949"/>
      <c r="SYA55" s="949"/>
      <c r="SYB55" s="949"/>
      <c r="SYC55" s="949"/>
      <c r="SYD55" s="949"/>
      <c r="SYE55" s="949"/>
      <c r="SYF55" s="950"/>
      <c r="SYG55" s="948"/>
      <c r="SYH55" s="949"/>
      <c r="SYI55" s="949"/>
      <c r="SYJ55" s="949"/>
      <c r="SYK55" s="949"/>
      <c r="SYL55" s="949"/>
      <c r="SYM55" s="949"/>
      <c r="SYN55" s="949"/>
      <c r="SYO55" s="950"/>
      <c r="SYP55" s="948"/>
      <c r="SYQ55" s="949"/>
      <c r="SYR55" s="949"/>
      <c r="SYS55" s="949"/>
      <c r="SYT55" s="949"/>
      <c r="SYU55" s="949"/>
      <c r="SYV55" s="949"/>
      <c r="SYW55" s="949"/>
      <c r="SYX55" s="950"/>
      <c r="SYY55" s="948"/>
      <c r="SYZ55" s="949"/>
      <c r="SZA55" s="949"/>
      <c r="SZB55" s="949"/>
      <c r="SZC55" s="949"/>
      <c r="SZD55" s="949"/>
      <c r="SZE55" s="949"/>
      <c r="SZF55" s="949"/>
      <c r="SZG55" s="950"/>
      <c r="SZH55" s="948"/>
      <c r="SZI55" s="949"/>
      <c r="SZJ55" s="949"/>
      <c r="SZK55" s="949"/>
      <c r="SZL55" s="949"/>
      <c r="SZM55" s="949"/>
      <c r="SZN55" s="949"/>
      <c r="SZO55" s="949"/>
      <c r="SZP55" s="950"/>
      <c r="SZQ55" s="948"/>
      <c r="SZR55" s="949"/>
      <c r="SZS55" s="949"/>
      <c r="SZT55" s="949"/>
      <c r="SZU55" s="949"/>
      <c r="SZV55" s="949"/>
      <c r="SZW55" s="949"/>
      <c r="SZX55" s="949"/>
      <c r="SZY55" s="950"/>
      <c r="SZZ55" s="948"/>
      <c r="TAA55" s="949"/>
      <c r="TAB55" s="949"/>
      <c r="TAC55" s="949"/>
      <c r="TAD55" s="949"/>
      <c r="TAE55" s="949"/>
      <c r="TAF55" s="949"/>
      <c r="TAG55" s="949"/>
      <c r="TAH55" s="950"/>
      <c r="TAI55" s="948"/>
      <c r="TAJ55" s="949"/>
      <c r="TAK55" s="949"/>
      <c r="TAL55" s="949"/>
      <c r="TAM55" s="949"/>
      <c r="TAN55" s="949"/>
      <c r="TAO55" s="949"/>
      <c r="TAP55" s="949"/>
      <c r="TAQ55" s="950"/>
      <c r="TAR55" s="948"/>
      <c r="TAS55" s="949"/>
      <c r="TAT55" s="949"/>
      <c r="TAU55" s="949"/>
      <c r="TAV55" s="949"/>
      <c r="TAW55" s="949"/>
      <c r="TAX55" s="949"/>
      <c r="TAY55" s="949"/>
      <c r="TAZ55" s="950"/>
      <c r="TBA55" s="948"/>
      <c r="TBB55" s="949"/>
      <c r="TBC55" s="949"/>
      <c r="TBD55" s="949"/>
      <c r="TBE55" s="949"/>
      <c r="TBF55" s="949"/>
      <c r="TBG55" s="949"/>
      <c r="TBH55" s="949"/>
      <c r="TBI55" s="950"/>
      <c r="TBJ55" s="948"/>
      <c r="TBK55" s="949"/>
      <c r="TBL55" s="949"/>
      <c r="TBM55" s="949"/>
      <c r="TBN55" s="949"/>
      <c r="TBO55" s="949"/>
      <c r="TBP55" s="949"/>
      <c r="TBQ55" s="949"/>
      <c r="TBR55" s="950"/>
      <c r="TBS55" s="948"/>
      <c r="TBT55" s="949"/>
      <c r="TBU55" s="949"/>
      <c r="TBV55" s="949"/>
      <c r="TBW55" s="949"/>
      <c r="TBX55" s="949"/>
      <c r="TBY55" s="949"/>
      <c r="TBZ55" s="949"/>
      <c r="TCA55" s="950"/>
      <c r="TCB55" s="948"/>
      <c r="TCC55" s="949"/>
      <c r="TCD55" s="949"/>
      <c r="TCE55" s="949"/>
      <c r="TCF55" s="949"/>
      <c r="TCG55" s="949"/>
      <c r="TCH55" s="949"/>
      <c r="TCI55" s="949"/>
      <c r="TCJ55" s="950"/>
      <c r="TCK55" s="948"/>
      <c r="TCL55" s="949"/>
      <c r="TCM55" s="949"/>
      <c r="TCN55" s="949"/>
      <c r="TCO55" s="949"/>
      <c r="TCP55" s="949"/>
      <c r="TCQ55" s="949"/>
      <c r="TCR55" s="949"/>
      <c r="TCS55" s="950"/>
      <c r="TCT55" s="948"/>
      <c r="TCU55" s="949"/>
      <c r="TCV55" s="949"/>
      <c r="TCW55" s="949"/>
      <c r="TCX55" s="949"/>
      <c r="TCY55" s="949"/>
      <c r="TCZ55" s="949"/>
      <c r="TDA55" s="949"/>
      <c r="TDB55" s="950"/>
      <c r="TDC55" s="948"/>
      <c r="TDD55" s="949"/>
      <c r="TDE55" s="949"/>
      <c r="TDF55" s="949"/>
      <c r="TDG55" s="949"/>
      <c r="TDH55" s="949"/>
      <c r="TDI55" s="949"/>
      <c r="TDJ55" s="949"/>
      <c r="TDK55" s="950"/>
      <c r="TDL55" s="948"/>
      <c r="TDM55" s="949"/>
      <c r="TDN55" s="949"/>
      <c r="TDO55" s="949"/>
      <c r="TDP55" s="949"/>
      <c r="TDQ55" s="949"/>
      <c r="TDR55" s="949"/>
      <c r="TDS55" s="949"/>
      <c r="TDT55" s="950"/>
      <c r="TDU55" s="948"/>
      <c r="TDV55" s="949"/>
      <c r="TDW55" s="949"/>
      <c r="TDX55" s="949"/>
      <c r="TDY55" s="949"/>
      <c r="TDZ55" s="949"/>
      <c r="TEA55" s="949"/>
      <c r="TEB55" s="949"/>
      <c r="TEC55" s="950"/>
      <c r="TED55" s="948"/>
      <c r="TEE55" s="949"/>
      <c r="TEF55" s="949"/>
      <c r="TEG55" s="949"/>
      <c r="TEH55" s="949"/>
      <c r="TEI55" s="949"/>
      <c r="TEJ55" s="949"/>
      <c r="TEK55" s="949"/>
      <c r="TEL55" s="950"/>
      <c r="TEM55" s="948"/>
      <c r="TEN55" s="949"/>
      <c r="TEO55" s="949"/>
      <c r="TEP55" s="949"/>
      <c r="TEQ55" s="949"/>
      <c r="TER55" s="949"/>
      <c r="TES55" s="949"/>
      <c r="TET55" s="949"/>
      <c r="TEU55" s="950"/>
      <c r="TEV55" s="948"/>
      <c r="TEW55" s="949"/>
      <c r="TEX55" s="949"/>
      <c r="TEY55" s="949"/>
      <c r="TEZ55" s="949"/>
      <c r="TFA55" s="949"/>
      <c r="TFB55" s="949"/>
      <c r="TFC55" s="949"/>
      <c r="TFD55" s="950"/>
      <c r="TFE55" s="948"/>
      <c r="TFF55" s="949"/>
      <c r="TFG55" s="949"/>
      <c r="TFH55" s="949"/>
      <c r="TFI55" s="949"/>
      <c r="TFJ55" s="949"/>
      <c r="TFK55" s="949"/>
      <c r="TFL55" s="949"/>
      <c r="TFM55" s="950"/>
      <c r="TFN55" s="948"/>
      <c r="TFO55" s="949"/>
      <c r="TFP55" s="949"/>
      <c r="TFQ55" s="949"/>
      <c r="TFR55" s="949"/>
      <c r="TFS55" s="949"/>
      <c r="TFT55" s="949"/>
      <c r="TFU55" s="949"/>
      <c r="TFV55" s="950"/>
      <c r="TFW55" s="948"/>
      <c r="TFX55" s="949"/>
      <c r="TFY55" s="949"/>
      <c r="TFZ55" s="949"/>
      <c r="TGA55" s="949"/>
      <c r="TGB55" s="949"/>
      <c r="TGC55" s="949"/>
      <c r="TGD55" s="949"/>
      <c r="TGE55" s="950"/>
      <c r="TGF55" s="948"/>
      <c r="TGG55" s="949"/>
      <c r="TGH55" s="949"/>
      <c r="TGI55" s="949"/>
      <c r="TGJ55" s="949"/>
      <c r="TGK55" s="949"/>
      <c r="TGL55" s="949"/>
      <c r="TGM55" s="949"/>
      <c r="TGN55" s="950"/>
      <c r="TGO55" s="948"/>
      <c r="TGP55" s="949"/>
      <c r="TGQ55" s="949"/>
      <c r="TGR55" s="949"/>
      <c r="TGS55" s="949"/>
      <c r="TGT55" s="949"/>
      <c r="TGU55" s="949"/>
      <c r="TGV55" s="949"/>
      <c r="TGW55" s="950"/>
      <c r="TGX55" s="948"/>
      <c r="TGY55" s="949"/>
      <c r="TGZ55" s="949"/>
      <c r="THA55" s="949"/>
      <c r="THB55" s="949"/>
      <c r="THC55" s="949"/>
      <c r="THD55" s="949"/>
      <c r="THE55" s="949"/>
      <c r="THF55" s="950"/>
      <c r="THG55" s="948"/>
      <c r="THH55" s="949"/>
      <c r="THI55" s="949"/>
      <c r="THJ55" s="949"/>
      <c r="THK55" s="949"/>
      <c r="THL55" s="949"/>
      <c r="THM55" s="949"/>
      <c r="THN55" s="949"/>
      <c r="THO55" s="950"/>
      <c r="THP55" s="948"/>
      <c r="THQ55" s="949"/>
      <c r="THR55" s="949"/>
      <c r="THS55" s="949"/>
      <c r="THT55" s="949"/>
      <c r="THU55" s="949"/>
      <c r="THV55" s="949"/>
      <c r="THW55" s="949"/>
      <c r="THX55" s="950"/>
      <c r="THY55" s="948"/>
      <c r="THZ55" s="949"/>
      <c r="TIA55" s="949"/>
      <c r="TIB55" s="949"/>
      <c r="TIC55" s="949"/>
      <c r="TID55" s="949"/>
      <c r="TIE55" s="949"/>
      <c r="TIF55" s="949"/>
      <c r="TIG55" s="950"/>
      <c r="TIH55" s="948"/>
      <c r="TII55" s="949"/>
      <c r="TIJ55" s="949"/>
      <c r="TIK55" s="949"/>
      <c r="TIL55" s="949"/>
      <c r="TIM55" s="949"/>
      <c r="TIN55" s="949"/>
      <c r="TIO55" s="949"/>
      <c r="TIP55" s="950"/>
      <c r="TIQ55" s="948"/>
      <c r="TIR55" s="949"/>
      <c r="TIS55" s="949"/>
      <c r="TIT55" s="949"/>
      <c r="TIU55" s="949"/>
      <c r="TIV55" s="949"/>
      <c r="TIW55" s="949"/>
      <c r="TIX55" s="949"/>
      <c r="TIY55" s="950"/>
      <c r="TIZ55" s="948"/>
      <c r="TJA55" s="949"/>
      <c r="TJB55" s="949"/>
      <c r="TJC55" s="949"/>
      <c r="TJD55" s="949"/>
      <c r="TJE55" s="949"/>
      <c r="TJF55" s="949"/>
      <c r="TJG55" s="949"/>
      <c r="TJH55" s="950"/>
      <c r="TJI55" s="948"/>
      <c r="TJJ55" s="949"/>
      <c r="TJK55" s="949"/>
      <c r="TJL55" s="949"/>
      <c r="TJM55" s="949"/>
      <c r="TJN55" s="949"/>
      <c r="TJO55" s="949"/>
      <c r="TJP55" s="949"/>
      <c r="TJQ55" s="950"/>
      <c r="TJR55" s="948"/>
      <c r="TJS55" s="949"/>
      <c r="TJT55" s="949"/>
      <c r="TJU55" s="949"/>
      <c r="TJV55" s="949"/>
      <c r="TJW55" s="949"/>
      <c r="TJX55" s="949"/>
      <c r="TJY55" s="949"/>
      <c r="TJZ55" s="950"/>
      <c r="TKA55" s="948"/>
      <c r="TKB55" s="949"/>
      <c r="TKC55" s="949"/>
      <c r="TKD55" s="949"/>
      <c r="TKE55" s="949"/>
      <c r="TKF55" s="949"/>
      <c r="TKG55" s="949"/>
      <c r="TKH55" s="949"/>
      <c r="TKI55" s="950"/>
      <c r="TKJ55" s="948"/>
      <c r="TKK55" s="949"/>
      <c r="TKL55" s="949"/>
      <c r="TKM55" s="949"/>
      <c r="TKN55" s="949"/>
      <c r="TKO55" s="949"/>
      <c r="TKP55" s="949"/>
      <c r="TKQ55" s="949"/>
      <c r="TKR55" s="950"/>
      <c r="TKS55" s="948"/>
      <c r="TKT55" s="949"/>
      <c r="TKU55" s="949"/>
      <c r="TKV55" s="949"/>
      <c r="TKW55" s="949"/>
      <c r="TKX55" s="949"/>
      <c r="TKY55" s="949"/>
      <c r="TKZ55" s="949"/>
      <c r="TLA55" s="950"/>
      <c r="TLB55" s="948"/>
      <c r="TLC55" s="949"/>
      <c r="TLD55" s="949"/>
      <c r="TLE55" s="949"/>
      <c r="TLF55" s="949"/>
      <c r="TLG55" s="949"/>
      <c r="TLH55" s="949"/>
      <c r="TLI55" s="949"/>
      <c r="TLJ55" s="950"/>
      <c r="TLK55" s="948"/>
      <c r="TLL55" s="949"/>
      <c r="TLM55" s="949"/>
      <c r="TLN55" s="949"/>
      <c r="TLO55" s="949"/>
      <c r="TLP55" s="949"/>
      <c r="TLQ55" s="949"/>
      <c r="TLR55" s="949"/>
      <c r="TLS55" s="950"/>
      <c r="TLT55" s="948"/>
      <c r="TLU55" s="949"/>
      <c r="TLV55" s="949"/>
      <c r="TLW55" s="949"/>
      <c r="TLX55" s="949"/>
      <c r="TLY55" s="949"/>
      <c r="TLZ55" s="949"/>
      <c r="TMA55" s="949"/>
      <c r="TMB55" s="950"/>
      <c r="TMC55" s="948"/>
      <c r="TMD55" s="949"/>
      <c r="TME55" s="949"/>
      <c r="TMF55" s="949"/>
      <c r="TMG55" s="949"/>
      <c r="TMH55" s="949"/>
      <c r="TMI55" s="949"/>
      <c r="TMJ55" s="949"/>
      <c r="TMK55" s="950"/>
      <c r="TML55" s="948"/>
      <c r="TMM55" s="949"/>
      <c r="TMN55" s="949"/>
      <c r="TMO55" s="949"/>
      <c r="TMP55" s="949"/>
      <c r="TMQ55" s="949"/>
      <c r="TMR55" s="949"/>
      <c r="TMS55" s="949"/>
      <c r="TMT55" s="950"/>
      <c r="TMU55" s="948"/>
      <c r="TMV55" s="949"/>
      <c r="TMW55" s="949"/>
      <c r="TMX55" s="949"/>
      <c r="TMY55" s="949"/>
      <c r="TMZ55" s="949"/>
      <c r="TNA55" s="949"/>
      <c r="TNB55" s="949"/>
      <c r="TNC55" s="950"/>
      <c r="TND55" s="948"/>
      <c r="TNE55" s="949"/>
      <c r="TNF55" s="949"/>
      <c r="TNG55" s="949"/>
      <c r="TNH55" s="949"/>
      <c r="TNI55" s="949"/>
      <c r="TNJ55" s="949"/>
      <c r="TNK55" s="949"/>
      <c r="TNL55" s="950"/>
      <c r="TNM55" s="948"/>
      <c r="TNN55" s="949"/>
      <c r="TNO55" s="949"/>
      <c r="TNP55" s="949"/>
      <c r="TNQ55" s="949"/>
      <c r="TNR55" s="949"/>
      <c r="TNS55" s="949"/>
      <c r="TNT55" s="949"/>
      <c r="TNU55" s="950"/>
      <c r="TNV55" s="948"/>
      <c r="TNW55" s="949"/>
      <c r="TNX55" s="949"/>
      <c r="TNY55" s="949"/>
      <c r="TNZ55" s="949"/>
      <c r="TOA55" s="949"/>
      <c r="TOB55" s="949"/>
      <c r="TOC55" s="949"/>
      <c r="TOD55" s="950"/>
      <c r="TOE55" s="948"/>
      <c r="TOF55" s="949"/>
      <c r="TOG55" s="949"/>
      <c r="TOH55" s="949"/>
      <c r="TOI55" s="949"/>
      <c r="TOJ55" s="949"/>
      <c r="TOK55" s="949"/>
      <c r="TOL55" s="949"/>
      <c r="TOM55" s="950"/>
      <c r="TON55" s="948"/>
      <c r="TOO55" s="949"/>
      <c r="TOP55" s="949"/>
      <c r="TOQ55" s="949"/>
      <c r="TOR55" s="949"/>
      <c r="TOS55" s="949"/>
      <c r="TOT55" s="949"/>
      <c r="TOU55" s="949"/>
      <c r="TOV55" s="950"/>
      <c r="TOW55" s="948"/>
      <c r="TOX55" s="949"/>
      <c r="TOY55" s="949"/>
      <c r="TOZ55" s="949"/>
      <c r="TPA55" s="949"/>
      <c r="TPB55" s="949"/>
      <c r="TPC55" s="949"/>
      <c r="TPD55" s="949"/>
      <c r="TPE55" s="950"/>
      <c r="TPF55" s="948"/>
      <c r="TPG55" s="949"/>
      <c r="TPH55" s="949"/>
      <c r="TPI55" s="949"/>
      <c r="TPJ55" s="949"/>
      <c r="TPK55" s="949"/>
      <c r="TPL55" s="949"/>
      <c r="TPM55" s="949"/>
      <c r="TPN55" s="950"/>
      <c r="TPO55" s="948"/>
      <c r="TPP55" s="949"/>
      <c r="TPQ55" s="949"/>
      <c r="TPR55" s="949"/>
      <c r="TPS55" s="949"/>
      <c r="TPT55" s="949"/>
      <c r="TPU55" s="949"/>
      <c r="TPV55" s="949"/>
      <c r="TPW55" s="950"/>
      <c r="TPX55" s="948"/>
      <c r="TPY55" s="949"/>
      <c r="TPZ55" s="949"/>
      <c r="TQA55" s="949"/>
      <c r="TQB55" s="949"/>
      <c r="TQC55" s="949"/>
      <c r="TQD55" s="949"/>
      <c r="TQE55" s="949"/>
      <c r="TQF55" s="950"/>
      <c r="TQG55" s="948"/>
      <c r="TQH55" s="949"/>
      <c r="TQI55" s="949"/>
      <c r="TQJ55" s="949"/>
      <c r="TQK55" s="949"/>
      <c r="TQL55" s="949"/>
      <c r="TQM55" s="949"/>
      <c r="TQN55" s="949"/>
      <c r="TQO55" s="950"/>
      <c r="TQP55" s="948"/>
      <c r="TQQ55" s="949"/>
      <c r="TQR55" s="949"/>
      <c r="TQS55" s="949"/>
      <c r="TQT55" s="949"/>
      <c r="TQU55" s="949"/>
      <c r="TQV55" s="949"/>
      <c r="TQW55" s="949"/>
      <c r="TQX55" s="950"/>
      <c r="TQY55" s="948"/>
      <c r="TQZ55" s="949"/>
      <c r="TRA55" s="949"/>
      <c r="TRB55" s="949"/>
      <c r="TRC55" s="949"/>
      <c r="TRD55" s="949"/>
      <c r="TRE55" s="949"/>
      <c r="TRF55" s="949"/>
      <c r="TRG55" s="950"/>
      <c r="TRH55" s="948"/>
      <c r="TRI55" s="949"/>
      <c r="TRJ55" s="949"/>
      <c r="TRK55" s="949"/>
      <c r="TRL55" s="949"/>
      <c r="TRM55" s="949"/>
      <c r="TRN55" s="949"/>
      <c r="TRO55" s="949"/>
      <c r="TRP55" s="950"/>
      <c r="TRQ55" s="948"/>
      <c r="TRR55" s="949"/>
      <c r="TRS55" s="949"/>
      <c r="TRT55" s="949"/>
      <c r="TRU55" s="949"/>
      <c r="TRV55" s="949"/>
      <c r="TRW55" s="949"/>
      <c r="TRX55" s="949"/>
      <c r="TRY55" s="950"/>
      <c r="TRZ55" s="948"/>
      <c r="TSA55" s="949"/>
      <c r="TSB55" s="949"/>
      <c r="TSC55" s="949"/>
      <c r="TSD55" s="949"/>
      <c r="TSE55" s="949"/>
      <c r="TSF55" s="949"/>
      <c r="TSG55" s="949"/>
      <c r="TSH55" s="950"/>
      <c r="TSI55" s="948"/>
      <c r="TSJ55" s="949"/>
      <c r="TSK55" s="949"/>
      <c r="TSL55" s="949"/>
      <c r="TSM55" s="949"/>
      <c r="TSN55" s="949"/>
      <c r="TSO55" s="949"/>
      <c r="TSP55" s="949"/>
      <c r="TSQ55" s="950"/>
      <c r="TSR55" s="948"/>
      <c r="TSS55" s="949"/>
      <c r="TST55" s="949"/>
      <c r="TSU55" s="949"/>
      <c r="TSV55" s="949"/>
      <c r="TSW55" s="949"/>
      <c r="TSX55" s="949"/>
      <c r="TSY55" s="949"/>
      <c r="TSZ55" s="950"/>
      <c r="TTA55" s="948"/>
      <c r="TTB55" s="949"/>
      <c r="TTC55" s="949"/>
      <c r="TTD55" s="949"/>
      <c r="TTE55" s="949"/>
      <c r="TTF55" s="949"/>
      <c r="TTG55" s="949"/>
      <c r="TTH55" s="949"/>
      <c r="TTI55" s="950"/>
      <c r="TTJ55" s="948"/>
      <c r="TTK55" s="949"/>
      <c r="TTL55" s="949"/>
      <c r="TTM55" s="949"/>
      <c r="TTN55" s="949"/>
      <c r="TTO55" s="949"/>
      <c r="TTP55" s="949"/>
      <c r="TTQ55" s="949"/>
      <c r="TTR55" s="950"/>
      <c r="TTS55" s="948"/>
      <c r="TTT55" s="949"/>
      <c r="TTU55" s="949"/>
      <c r="TTV55" s="949"/>
      <c r="TTW55" s="949"/>
      <c r="TTX55" s="949"/>
      <c r="TTY55" s="949"/>
      <c r="TTZ55" s="949"/>
      <c r="TUA55" s="950"/>
      <c r="TUB55" s="948"/>
      <c r="TUC55" s="949"/>
      <c r="TUD55" s="949"/>
      <c r="TUE55" s="949"/>
      <c r="TUF55" s="949"/>
      <c r="TUG55" s="949"/>
      <c r="TUH55" s="949"/>
      <c r="TUI55" s="949"/>
      <c r="TUJ55" s="950"/>
      <c r="TUK55" s="948"/>
      <c r="TUL55" s="949"/>
      <c r="TUM55" s="949"/>
      <c r="TUN55" s="949"/>
      <c r="TUO55" s="949"/>
      <c r="TUP55" s="949"/>
      <c r="TUQ55" s="949"/>
      <c r="TUR55" s="949"/>
      <c r="TUS55" s="950"/>
      <c r="TUT55" s="948"/>
      <c r="TUU55" s="949"/>
      <c r="TUV55" s="949"/>
      <c r="TUW55" s="949"/>
      <c r="TUX55" s="949"/>
      <c r="TUY55" s="949"/>
      <c r="TUZ55" s="949"/>
      <c r="TVA55" s="949"/>
      <c r="TVB55" s="950"/>
      <c r="TVC55" s="948"/>
      <c r="TVD55" s="949"/>
      <c r="TVE55" s="949"/>
      <c r="TVF55" s="949"/>
      <c r="TVG55" s="949"/>
      <c r="TVH55" s="949"/>
      <c r="TVI55" s="949"/>
      <c r="TVJ55" s="949"/>
      <c r="TVK55" s="950"/>
      <c r="TVL55" s="948"/>
      <c r="TVM55" s="949"/>
      <c r="TVN55" s="949"/>
      <c r="TVO55" s="949"/>
      <c r="TVP55" s="949"/>
      <c r="TVQ55" s="949"/>
      <c r="TVR55" s="949"/>
      <c r="TVS55" s="949"/>
      <c r="TVT55" s="950"/>
      <c r="TVU55" s="948"/>
      <c r="TVV55" s="949"/>
      <c r="TVW55" s="949"/>
      <c r="TVX55" s="949"/>
      <c r="TVY55" s="949"/>
      <c r="TVZ55" s="949"/>
      <c r="TWA55" s="949"/>
      <c r="TWB55" s="949"/>
      <c r="TWC55" s="950"/>
      <c r="TWD55" s="948"/>
      <c r="TWE55" s="949"/>
      <c r="TWF55" s="949"/>
      <c r="TWG55" s="949"/>
      <c r="TWH55" s="949"/>
      <c r="TWI55" s="949"/>
      <c r="TWJ55" s="949"/>
      <c r="TWK55" s="949"/>
      <c r="TWL55" s="950"/>
      <c r="TWM55" s="948"/>
      <c r="TWN55" s="949"/>
      <c r="TWO55" s="949"/>
      <c r="TWP55" s="949"/>
      <c r="TWQ55" s="949"/>
      <c r="TWR55" s="949"/>
      <c r="TWS55" s="949"/>
      <c r="TWT55" s="949"/>
      <c r="TWU55" s="950"/>
      <c r="TWV55" s="948"/>
      <c r="TWW55" s="949"/>
      <c r="TWX55" s="949"/>
      <c r="TWY55" s="949"/>
      <c r="TWZ55" s="949"/>
      <c r="TXA55" s="949"/>
      <c r="TXB55" s="949"/>
      <c r="TXC55" s="949"/>
      <c r="TXD55" s="950"/>
      <c r="TXE55" s="948"/>
      <c r="TXF55" s="949"/>
      <c r="TXG55" s="949"/>
      <c r="TXH55" s="949"/>
      <c r="TXI55" s="949"/>
      <c r="TXJ55" s="949"/>
      <c r="TXK55" s="949"/>
      <c r="TXL55" s="949"/>
      <c r="TXM55" s="950"/>
      <c r="TXN55" s="948"/>
      <c r="TXO55" s="949"/>
      <c r="TXP55" s="949"/>
      <c r="TXQ55" s="949"/>
      <c r="TXR55" s="949"/>
      <c r="TXS55" s="949"/>
      <c r="TXT55" s="949"/>
      <c r="TXU55" s="949"/>
      <c r="TXV55" s="950"/>
      <c r="TXW55" s="948"/>
      <c r="TXX55" s="949"/>
      <c r="TXY55" s="949"/>
      <c r="TXZ55" s="949"/>
      <c r="TYA55" s="949"/>
      <c r="TYB55" s="949"/>
      <c r="TYC55" s="949"/>
      <c r="TYD55" s="949"/>
      <c r="TYE55" s="950"/>
      <c r="TYF55" s="948"/>
      <c r="TYG55" s="949"/>
      <c r="TYH55" s="949"/>
      <c r="TYI55" s="949"/>
      <c r="TYJ55" s="949"/>
      <c r="TYK55" s="949"/>
      <c r="TYL55" s="949"/>
      <c r="TYM55" s="949"/>
      <c r="TYN55" s="950"/>
      <c r="TYO55" s="948"/>
      <c r="TYP55" s="949"/>
      <c r="TYQ55" s="949"/>
      <c r="TYR55" s="949"/>
      <c r="TYS55" s="949"/>
      <c r="TYT55" s="949"/>
      <c r="TYU55" s="949"/>
      <c r="TYV55" s="949"/>
      <c r="TYW55" s="950"/>
      <c r="TYX55" s="948"/>
      <c r="TYY55" s="949"/>
      <c r="TYZ55" s="949"/>
      <c r="TZA55" s="949"/>
      <c r="TZB55" s="949"/>
      <c r="TZC55" s="949"/>
      <c r="TZD55" s="949"/>
      <c r="TZE55" s="949"/>
      <c r="TZF55" s="950"/>
      <c r="TZG55" s="948"/>
      <c r="TZH55" s="949"/>
      <c r="TZI55" s="949"/>
      <c r="TZJ55" s="949"/>
      <c r="TZK55" s="949"/>
      <c r="TZL55" s="949"/>
      <c r="TZM55" s="949"/>
      <c r="TZN55" s="949"/>
      <c r="TZO55" s="950"/>
      <c r="TZP55" s="948"/>
      <c r="TZQ55" s="949"/>
      <c r="TZR55" s="949"/>
      <c r="TZS55" s="949"/>
      <c r="TZT55" s="949"/>
      <c r="TZU55" s="949"/>
      <c r="TZV55" s="949"/>
      <c r="TZW55" s="949"/>
      <c r="TZX55" s="950"/>
      <c r="TZY55" s="948"/>
      <c r="TZZ55" s="949"/>
      <c r="UAA55" s="949"/>
      <c r="UAB55" s="949"/>
      <c r="UAC55" s="949"/>
      <c r="UAD55" s="949"/>
      <c r="UAE55" s="949"/>
      <c r="UAF55" s="949"/>
      <c r="UAG55" s="950"/>
      <c r="UAH55" s="948"/>
      <c r="UAI55" s="949"/>
      <c r="UAJ55" s="949"/>
      <c r="UAK55" s="949"/>
      <c r="UAL55" s="949"/>
      <c r="UAM55" s="949"/>
      <c r="UAN55" s="949"/>
      <c r="UAO55" s="949"/>
      <c r="UAP55" s="950"/>
      <c r="UAQ55" s="948"/>
      <c r="UAR55" s="949"/>
      <c r="UAS55" s="949"/>
      <c r="UAT55" s="949"/>
      <c r="UAU55" s="949"/>
      <c r="UAV55" s="949"/>
      <c r="UAW55" s="949"/>
      <c r="UAX55" s="949"/>
      <c r="UAY55" s="950"/>
      <c r="UAZ55" s="948"/>
      <c r="UBA55" s="949"/>
      <c r="UBB55" s="949"/>
      <c r="UBC55" s="949"/>
      <c r="UBD55" s="949"/>
      <c r="UBE55" s="949"/>
      <c r="UBF55" s="949"/>
      <c r="UBG55" s="949"/>
      <c r="UBH55" s="950"/>
      <c r="UBI55" s="948"/>
      <c r="UBJ55" s="949"/>
      <c r="UBK55" s="949"/>
      <c r="UBL55" s="949"/>
      <c r="UBM55" s="949"/>
      <c r="UBN55" s="949"/>
      <c r="UBO55" s="949"/>
      <c r="UBP55" s="949"/>
      <c r="UBQ55" s="950"/>
      <c r="UBR55" s="948"/>
      <c r="UBS55" s="949"/>
      <c r="UBT55" s="949"/>
      <c r="UBU55" s="949"/>
      <c r="UBV55" s="949"/>
      <c r="UBW55" s="949"/>
      <c r="UBX55" s="949"/>
      <c r="UBY55" s="949"/>
      <c r="UBZ55" s="950"/>
      <c r="UCA55" s="948"/>
      <c r="UCB55" s="949"/>
      <c r="UCC55" s="949"/>
      <c r="UCD55" s="949"/>
      <c r="UCE55" s="949"/>
      <c r="UCF55" s="949"/>
      <c r="UCG55" s="949"/>
      <c r="UCH55" s="949"/>
      <c r="UCI55" s="950"/>
      <c r="UCJ55" s="948"/>
      <c r="UCK55" s="949"/>
      <c r="UCL55" s="949"/>
      <c r="UCM55" s="949"/>
      <c r="UCN55" s="949"/>
      <c r="UCO55" s="949"/>
      <c r="UCP55" s="949"/>
      <c r="UCQ55" s="949"/>
      <c r="UCR55" s="950"/>
      <c r="UCS55" s="948"/>
      <c r="UCT55" s="949"/>
      <c r="UCU55" s="949"/>
      <c r="UCV55" s="949"/>
      <c r="UCW55" s="949"/>
      <c r="UCX55" s="949"/>
      <c r="UCY55" s="949"/>
      <c r="UCZ55" s="949"/>
      <c r="UDA55" s="950"/>
      <c r="UDB55" s="948"/>
      <c r="UDC55" s="949"/>
      <c r="UDD55" s="949"/>
      <c r="UDE55" s="949"/>
      <c r="UDF55" s="949"/>
      <c r="UDG55" s="949"/>
      <c r="UDH55" s="949"/>
      <c r="UDI55" s="949"/>
      <c r="UDJ55" s="950"/>
      <c r="UDK55" s="948"/>
      <c r="UDL55" s="949"/>
      <c r="UDM55" s="949"/>
      <c r="UDN55" s="949"/>
      <c r="UDO55" s="949"/>
      <c r="UDP55" s="949"/>
      <c r="UDQ55" s="949"/>
      <c r="UDR55" s="949"/>
      <c r="UDS55" s="950"/>
      <c r="UDT55" s="948"/>
      <c r="UDU55" s="949"/>
      <c r="UDV55" s="949"/>
      <c r="UDW55" s="949"/>
      <c r="UDX55" s="949"/>
      <c r="UDY55" s="949"/>
      <c r="UDZ55" s="949"/>
      <c r="UEA55" s="949"/>
      <c r="UEB55" s="950"/>
      <c r="UEC55" s="948"/>
      <c r="UED55" s="949"/>
      <c r="UEE55" s="949"/>
      <c r="UEF55" s="949"/>
      <c r="UEG55" s="949"/>
      <c r="UEH55" s="949"/>
      <c r="UEI55" s="949"/>
      <c r="UEJ55" s="949"/>
      <c r="UEK55" s="950"/>
      <c r="UEL55" s="948"/>
      <c r="UEM55" s="949"/>
      <c r="UEN55" s="949"/>
      <c r="UEO55" s="949"/>
      <c r="UEP55" s="949"/>
      <c r="UEQ55" s="949"/>
      <c r="UER55" s="949"/>
      <c r="UES55" s="949"/>
      <c r="UET55" s="950"/>
      <c r="UEU55" s="948"/>
      <c r="UEV55" s="949"/>
      <c r="UEW55" s="949"/>
      <c r="UEX55" s="949"/>
      <c r="UEY55" s="949"/>
      <c r="UEZ55" s="949"/>
      <c r="UFA55" s="949"/>
      <c r="UFB55" s="949"/>
      <c r="UFC55" s="950"/>
      <c r="UFD55" s="948"/>
      <c r="UFE55" s="949"/>
      <c r="UFF55" s="949"/>
      <c r="UFG55" s="949"/>
      <c r="UFH55" s="949"/>
      <c r="UFI55" s="949"/>
      <c r="UFJ55" s="949"/>
      <c r="UFK55" s="949"/>
      <c r="UFL55" s="950"/>
      <c r="UFM55" s="948"/>
      <c r="UFN55" s="949"/>
      <c r="UFO55" s="949"/>
      <c r="UFP55" s="949"/>
      <c r="UFQ55" s="949"/>
      <c r="UFR55" s="949"/>
      <c r="UFS55" s="949"/>
      <c r="UFT55" s="949"/>
      <c r="UFU55" s="950"/>
      <c r="UFV55" s="948"/>
      <c r="UFW55" s="949"/>
      <c r="UFX55" s="949"/>
      <c r="UFY55" s="949"/>
      <c r="UFZ55" s="949"/>
      <c r="UGA55" s="949"/>
      <c r="UGB55" s="949"/>
      <c r="UGC55" s="949"/>
      <c r="UGD55" s="950"/>
      <c r="UGE55" s="948"/>
      <c r="UGF55" s="949"/>
      <c r="UGG55" s="949"/>
      <c r="UGH55" s="949"/>
      <c r="UGI55" s="949"/>
      <c r="UGJ55" s="949"/>
      <c r="UGK55" s="949"/>
      <c r="UGL55" s="949"/>
      <c r="UGM55" s="950"/>
      <c r="UGN55" s="948"/>
      <c r="UGO55" s="949"/>
      <c r="UGP55" s="949"/>
      <c r="UGQ55" s="949"/>
      <c r="UGR55" s="949"/>
      <c r="UGS55" s="949"/>
      <c r="UGT55" s="949"/>
      <c r="UGU55" s="949"/>
      <c r="UGV55" s="950"/>
      <c r="UGW55" s="948"/>
      <c r="UGX55" s="949"/>
      <c r="UGY55" s="949"/>
      <c r="UGZ55" s="949"/>
      <c r="UHA55" s="949"/>
      <c r="UHB55" s="949"/>
      <c r="UHC55" s="949"/>
      <c r="UHD55" s="949"/>
      <c r="UHE55" s="950"/>
      <c r="UHF55" s="948"/>
      <c r="UHG55" s="949"/>
      <c r="UHH55" s="949"/>
      <c r="UHI55" s="949"/>
      <c r="UHJ55" s="949"/>
      <c r="UHK55" s="949"/>
      <c r="UHL55" s="949"/>
      <c r="UHM55" s="949"/>
      <c r="UHN55" s="950"/>
      <c r="UHO55" s="948"/>
      <c r="UHP55" s="949"/>
      <c r="UHQ55" s="949"/>
      <c r="UHR55" s="949"/>
      <c r="UHS55" s="949"/>
      <c r="UHT55" s="949"/>
      <c r="UHU55" s="949"/>
      <c r="UHV55" s="949"/>
      <c r="UHW55" s="950"/>
      <c r="UHX55" s="948"/>
      <c r="UHY55" s="949"/>
      <c r="UHZ55" s="949"/>
      <c r="UIA55" s="949"/>
      <c r="UIB55" s="949"/>
      <c r="UIC55" s="949"/>
      <c r="UID55" s="949"/>
      <c r="UIE55" s="949"/>
      <c r="UIF55" s="950"/>
      <c r="UIG55" s="948"/>
      <c r="UIH55" s="949"/>
      <c r="UII55" s="949"/>
      <c r="UIJ55" s="949"/>
      <c r="UIK55" s="949"/>
      <c r="UIL55" s="949"/>
      <c r="UIM55" s="949"/>
      <c r="UIN55" s="949"/>
      <c r="UIO55" s="950"/>
      <c r="UIP55" s="948"/>
      <c r="UIQ55" s="949"/>
      <c r="UIR55" s="949"/>
      <c r="UIS55" s="949"/>
      <c r="UIT55" s="949"/>
      <c r="UIU55" s="949"/>
      <c r="UIV55" s="949"/>
      <c r="UIW55" s="949"/>
      <c r="UIX55" s="950"/>
      <c r="UIY55" s="948"/>
      <c r="UIZ55" s="949"/>
      <c r="UJA55" s="949"/>
      <c r="UJB55" s="949"/>
      <c r="UJC55" s="949"/>
      <c r="UJD55" s="949"/>
      <c r="UJE55" s="949"/>
      <c r="UJF55" s="949"/>
      <c r="UJG55" s="950"/>
      <c r="UJH55" s="948"/>
      <c r="UJI55" s="949"/>
      <c r="UJJ55" s="949"/>
      <c r="UJK55" s="949"/>
      <c r="UJL55" s="949"/>
      <c r="UJM55" s="949"/>
      <c r="UJN55" s="949"/>
      <c r="UJO55" s="949"/>
      <c r="UJP55" s="950"/>
      <c r="UJQ55" s="948"/>
      <c r="UJR55" s="949"/>
      <c r="UJS55" s="949"/>
      <c r="UJT55" s="949"/>
      <c r="UJU55" s="949"/>
      <c r="UJV55" s="949"/>
      <c r="UJW55" s="949"/>
      <c r="UJX55" s="949"/>
      <c r="UJY55" s="950"/>
      <c r="UJZ55" s="948"/>
      <c r="UKA55" s="949"/>
      <c r="UKB55" s="949"/>
      <c r="UKC55" s="949"/>
      <c r="UKD55" s="949"/>
      <c r="UKE55" s="949"/>
      <c r="UKF55" s="949"/>
      <c r="UKG55" s="949"/>
      <c r="UKH55" s="950"/>
      <c r="UKI55" s="948"/>
      <c r="UKJ55" s="949"/>
      <c r="UKK55" s="949"/>
      <c r="UKL55" s="949"/>
      <c r="UKM55" s="949"/>
      <c r="UKN55" s="949"/>
      <c r="UKO55" s="949"/>
      <c r="UKP55" s="949"/>
      <c r="UKQ55" s="950"/>
      <c r="UKR55" s="948"/>
      <c r="UKS55" s="949"/>
      <c r="UKT55" s="949"/>
      <c r="UKU55" s="949"/>
      <c r="UKV55" s="949"/>
      <c r="UKW55" s="949"/>
      <c r="UKX55" s="949"/>
      <c r="UKY55" s="949"/>
      <c r="UKZ55" s="950"/>
      <c r="ULA55" s="948"/>
      <c r="ULB55" s="949"/>
      <c r="ULC55" s="949"/>
      <c r="ULD55" s="949"/>
      <c r="ULE55" s="949"/>
      <c r="ULF55" s="949"/>
      <c r="ULG55" s="949"/>
      <c r="ULH55" s="949"/>
      <c r="ULI55" s="950"/>
      <c r="ULJ55" s="948"/>
      <c r="ULK55" s="949"/>
      <c r="ULL55" s="949"/>
      <c r="ULM55" s="949"/>
      <c r="ULN55" s="949"/>
      <c r="ULO55" s="949"/>
      <c r="ULP55" s="949"/>
      <c r="ULQ55" s="949"/>
      <c r="ULR55" s="950"/>
      <c r="ULS55" s="948"/>
      <c r="ULT55" s="949"/>
      <c r="ULU55" s="949"/>
      <c r="ULV55" s="949"/>
      <c r="ULW55" s="949"/>
      <c r="ULX55" s="949"/>
      <c r="ULY55" s="949"/>
      <c r="ULZ55" s="949"/>
      <c r="UMA55" s="950"/>
      <c r="UMB55" s="948"/>
      <c r="UMC55" s="949"/>
      <c r="UMD55" s="949"/>
      <c r="UME55" s="949"/>
      <c r="UMF55" s="949"/>
      <c r="UMG55" s="949"/>
      <c r="UMH55" s="949"/>
      <c r="UMI55" s="949"/>
      <c r="UMJ55" s="950"/>
      <c r="UMK55" s="948"/>
      <c r="UML55" s="949"/>
      <c r="UMM55" s="949"/>
      <c r="UMN55" s="949"/>
      <c r="UMO55" s="949"/>
      <c r="UMP55" s="949"/>
      <c r="UMQ55" s="949"/>
      <c r="UMR55" s="949"/>
      <c r="UMS55" s="950"/>
      <c r="UMT55" s="948"/>
      <c r="UMU55" s="949"/>
      <c r="UMV55" s="949"/>
      <c r="UMW55" s="949"/>
      <c r="UMX55" s="949"/>
      <c r="UMY55" s="949"/>
      <c r="UMZ55" s="949"/>
      <c r="UNA55" s="949"/>
      <c r="UNB55" s="950"/>
      <c r="UNC55" s="948"/>
      <c r="UND55" s="949"/>
      <c r="UNE55" s="949"/>
      <c r="UNF55" s="949"/>
      <c r="UNG55" s="949"/>
      <c r="UNH55" s="949"/>
      <c r="UNI55" s="949"/>
      <c r="UNJ55" s="949"/>
      <c r="UNK55" s="950"/>
      <c r="UNL55" s="948"/>
      <c r="UNM55" s="949"/>
      <c r="UNN55" s="949"/>
      <c r="UNO55" s="949"/>
      <c r="UNP55" s="949"/>
      <c r="UNQ55" s="949"/>
      <c r="UNR55" s="949"/>
      <c r="UNS55" s="949"/>
      <c r="UNT55" s="950"/>
      <c r="UNU55" s="948"/>
      <c r="UNV55" s="949"/>
      <c r="UNW55" s="949"/>
      <c r="UNX55" s="949"/>
      <c r="UNY55" s="949"/>
      <c r="UNZ55" s="949"/>
      <c r="UOA55" s="949"/>
      <c r="UOB55" s="949"/>
      <c r="UOC55" s="950"/>
      <c r="UOD55" s="948"/>
      <c r="UOE55" s="949"/>
      <c r="UOF55" s="949"/>
      <c r="UOG55" s="949"/>
      <c r="UOH55" s="949"/>
      <c r="UOI55" s="949"/>
      <c r="UOJ55" s="949"/>
      <c r="UOK55" s="949"/>
      <c r="UOL55" s="950"/>
      <c r="UOM55" s="948"/>
      <c r="UON55" s="949"/>
      <c r="UOO55" s="949"/>
      <c r="UOP55" s="949"/>
      <c r="UOQ55" s="949"/>
      <c r="UOR55" s="949"/>
      <c r="UOS55" s="949"/>
      <c r="UOT55" s="949"/>
      <c r="UOU55" s="950"/>
      <c r="UOV55" s="948"/>
      <c r="UOW55" s="949"/>
      <c r="UOX55" s="949"/>
      <c r="UOY55" s="949"/>
      <c r="UOZ55" s="949"/>
      <c r="UPA55" s="949"/>
      <c r="UPB55" s="949"/>
      <c r="UPC55" s="949"/>
      <c r="UPD55" s="950"/>
      <c r="UPE55" s="948"/>
      <c r="UPF55" s="949"/>
      <c r="UPG55" s="949"/>
      <c r="UPH55" s="949"/>
      <c r="UPI55" s="949"/>
      <c r="UPJ55" s="949"/>
      <c r="UPK55" s="949"/>
      <c r="UPL55" s="949"/>
      <c r="UPM55" s="950"/>
      <c r="UPN55" s="948"/>
      <c r="UPO55" s="949"/>
      <c r="UPP55" s="949"/>
      <c r="UPQ55" s="949"/>
      <c r="UPR55" s="949"/>
      <c r="UPS55" s="949"/>
      <c r="UPT55" s="949"/>
      <c r="UPU55" s="949"/>
      <c r="UPV55" s="950"/>
      <c r="UPW55" s="948"/>
      <c r="UPX55" s="949"/>
      <c r="UPY55" s="949"/>
      <c r="UPZ55" s="949"/>
      <c r="UQA55" s="949"/>
      <c r="UQB55" s="949"/>
      <c r="UQC55" s="949"/>
      <c r="UQD55" s="949"/>
      <c r="UQE55" s="950"/>
      <c r="UQF55" s="948"/>
      <c r="UQG55" s="949"/>
      <c r="UQH55" s="949"/>
      <c r="UQI55" s="949"/>
      <c r="UQJ55" s="949"/>
      <c r="UQK55" s="949"/>
      <c r="UQL55" s="949"/>
      <c r="UQM55" s="949"/>
      <c r="UQN55" s="950"/>
      <c r="UQO55" s="948"/>
      <c r="UQP55" s="949"/>
      <c r="UQQ55" s="949"/>
      <c r="UQR55" s="949"/>
      <c r="UQS55" s="949"/>
      <c r="UQT55" s="949"/>
      <c r="UQU55" s="949"/>
      <c r="UQV55" s="949"/>
      <c r="UQW55" s="950"/>
      <c r="UQX55" s="948"/>
      <c r="UQY55" s="949"/>
      <c r="UQZ55" s="949"/>
      <c r="URA55" s="949"/>
      <c r="URB55" s="949"/>
      <c r="URC55" s="949"/>
      <c r="URD55" s="949"/>
      <c r="URE55" s="949"/>
      <c r="URF55" s="950"/>
      <c r="URG55" s="948"/>
      <c r="URH55" s="949"/>
      <c r="URI55" s="949"/>
      <c r="URJ55" s="949"/>
      <c r="URK55" s="949"/>
      <c r="URL55" s="949"/>
      <c r="URM55" s="949"/>
      <c r="URN55" s="949"/>
      <c r="URO55" s="950"/>
      <c r="URP55" s="948"/>
      <c r="URQ55" s="949"/>
      <c r="URR55" s="949"/>
      <c r="URS55" s="949"/>
      <c r="URT55" s="949"/>
      <c r="URU55" s="949"/>
      <c r="URV55" s="949"/>
      <c r="URW55" s="949"/>
      <c r="URX55" s="950"/>
      <c r="URY55" s="948"/>
      <c r="URZ55" s="949"/>
      <c r="USA55" s="949"/>
      <c r="USB55" s="949"/>
      <c r="USC55" s="949"/>
      <c r="USD55" s="949"/>
      <c r="USE55" s="949"/>
      <c r="USF55" s="949"/>
      <c r="USG55" s="950"/>
      <c r="USH55" s="948"/>
      <c r="USI55" s="949"/>
      <c r="USJ55" s="949"/>
      <c r="USK55" s="949"/>
      <c r="USL55" s="949"/>
      <c r="USM55" s="949"/>
      <c r="USN55" s="949"/>
      <c r="USO55" s="949"/>
      <c r="USP55" s="950"/>
      <c r="USQ55" s="948"/>
      <c r="USR55" s="949"/>
      <c r="USS55" s="949"/>
      <c r="UST55" s="949"/>
      <c r="USU55" s="949"/>
      <c r="USV55" s="949"/>
      <c r="USW55" s="949"/>
      <c r="USX55" s="949"/>
      <c r="USY55" s="950"/>
      <c r="USZ55" s="948"/>
      <c r="UTA55" s="949"/>
      <c r="UTB55" s="949"/>
      <c r="UTC55" s="949"/>
      <c r="UTD55" s="949"/>
      <c r="UTE55" s="949"/>
      <c r="UTF55" s="949"/>
      <c r="UTG55" s="949"/>
      <c r="UTH55" s="950"/>
      <c r="UTI55" s="948"/>
      <c r="UTJ55" s="949"/>
      <c r="UTK55" s="949"/>
      <c r="UTL55" s="949"/>
      <c r="UTM55" s="949"/>
      <c r="UTN55" s="949"/>
      <c r="UTO55" s="949"/>
      <c r="UTP55" s="949"/>
      <c r="UTQ55" s="950"/>
      <c r="UTR55" s="948"/>
      <c r="UTS55" s="949"/>
      <c r="UTT55" s="949"/>
      <c r="UTU55" s="949"/>
      <c r="UTV55" s="949"/>
      <c r="UTW55" s="949"/>
      <c r="UTX55" s="949"/>
      <c r="UTY55" s="949"/>
      <c r="UTZ55" s="950"/>
      <c r="UUA55" s="948"/>
      <c r="UUB55" s="949"/>
      <c r="UUC55" s="949"/>
      <c r="UUD55" s="949"/>
      <c r="UUE55" s="949"/>
      <c r="UUF55" s="949"/>
      <c r="UUG55" s="949"/>
      <c r="UUH55" s="949"/>
      <c r="UUI55" s="950"/>
      <c r="UUJ55" s="948"/>
      <c r="UUK55" s="949"/>
      <c r="UUL55" s="949"/>
      <c r="UUM55" s="949"/>
      <c r="UUN55" s="949"/>
      <c r="UUO55" s="949"/>
      <c r="UUP55" s="949"/>
      <c r="UUQ55" s="949"/>
      <c r="UUR55" s="950"/>
      <c r="UUS55" s="948"/>
      <c r="UUT55" s="949"/>
      <c r="UUU55" s="949"/>
      <c r="UUV55" s="949"/>
      <c r="UUW55" s="949"/>
      <c r="UUX55" s="949"/>
      <c r="UUY55" s="949"/>
      <c r="UUZ55" s="949"/>
      <c r="UVA55" s="950"/>
      <c r="UVB55" s="948"/>
      <c r="UVC55" s="949"/>
      <c r="UVD55" s="949"/>
      <c r="UVE55" s="949"/>
      <c r="UVF55" s="949"/>
      <c r="UVG55" s="949"/>
      <c r="UVH55" s="949"/>
      <c r="UVI55" s="949"/>
      <c r="UVJ55" s="950"/>
      <c r="UVK55" s="948"/>
      <c r="UVL55" s="949"/>
      <c r="UVM55" s="949"/>
      <c r="UVN55" s="949"/>
      <c r="UVO55" s="949"/>
      <c r="UVP55" s="949"/>
      <c r="UVQ55" s="949"/>
      <c r="UVR55" s="949"/>
      <c r="UVS55" s="950"/>
      <c r="UVT55" s="948"/>
      <c r="UVU55" s="949"/>
      <c r="UVV55" s="949"/>
      <c r="UVW55" s="949"/>
      <c r="UVX55" s="949"/>
      <c r="UVY55" s="949"/>
      <c r="UVZ55" s="949"/>
      <c r="UWA55" s="949"/>
      <c r="UWB55" s="950"/>
      <c r="UWC55" s="948"/>
      <c r="UWD55" s="949"/>
      <c r="UWE55" s="949"/>
      <c r="UWF55" s="949"/>
      <c r="UWG55" s="949"/>
      <c r="UWH55" s="949"/>
      <c r="UWI55" s="949"/>
      <c r="UWJ55" s="949"/>
      <c r="UWK55" s="950"/>
      <c r="UWL55" s="948"/>
      <c r="UWM55" s="949"/>
      <c r="UWN55" s="949"/>
      <c r="UWO55" s="949"/>
      <c r="UWP55" s="949"/>
      <c r="UWQ55" s="949"/>
      <c r="UWR55" s="949"/>
      <c r="UWS55" s="949"/>
      <c r="UWT55" s="950"/>
      <c r="UWU55" s="948"/>
      <c r="UWV55" s="949"/>
      <c r="UWW55" s="949"/>
      <c r="UWX55" s="949"/>
      <c r="UWY55" s="949"/>
      <c r="UWZ55" s="949"/>
      <c r="UXA55" s="949"/>
      <c r="UXB55" s="949"/>
      <c r="UXC55" s="950"/>
      <c r="UXD55" s="948"/>
      <c r="UXE55" s="949"/>
      <c r="UXF55" s="949"/>
      <c r="UXG55" s="949"/>
      <c r="UXH55" s="949"/>
      <c r="UXI55" s="949"/>
      <c r="UXJ55" s="949"/>
      <c r="UXK55" s="949"/>
      <c r="UXL55" s="950"/>
      <c r="UXM55" s="948"/>
      <c r="UXN55" s="949"/>
      <c r="UXO55" s="949"/>
      <c r="UXP55" s="949"/>
      <c r="UXQ55" s="949"/>
      <c r="UXR55" s="949"/>
      <c r="UXS55" s="949"/>
      <c r="UXT55" s="949"/>
      <c r="UXU55" s="950"/>
      <c r="UXV55" s="948"/>
      <c r="UXW55" s="949"/>
      <c r="UXX55" s="949"/>
      <c r="UXY55" s="949"/>
      <c r="UXZ55" s="949"/>
      <c r="UYA55" s="949"/>
      <c r="UYB55" s="949"/>
      <c r="UYC55" s="949"/>
      <c r="UYD55" s="950"/>
      <c r="UYE55" s="948"/>
      <c r="UYF55" s="949"/>
      <c r="UYG55" s="949"/>
      <c r="UYH55" s="949"/>
      <c r="UYI55" s="949"/>
      <c r="UYJ55" s="949"/>
      <c r="UYK55" s="949"/>
      <c r="UYL55" s="949"/>
      <c r="UYM55" s="950"/>
      <c r="UYN55" s="948"/>
      <c r="UYO55" s="949"/>
      <c r="UYP55" s="949"/>
      <c r="UYQ55" s="949"/>
      <c r="UYR55" s="949"/>
      <c r="UYS55" s="949"/>
      <c r="UYT55" s="949"/>
      <c r="UYU55" s="949"/>
      <c r="UYV55" s="950"/>
      <c r="UYW55" s="948"/>
      <c r="UYX55" s="949"/>
      <c r="UYY55" s="949"/>
      <c r="UYZ55" s="949"/>
      <c r="UZA55" s="949"/>
      <c r="UZB55" s="949"/>
      <c r="UZC55" s="949"/>
      <c r="UZD55" s="949"/>
      <c r="UZE55" s="950"/>
      <c r="UZF55" s="948"/>
      <c r="UZG55" s="949"/>
      <c r="UZH55" s="949"/>
      <c r="UZI55" s="949"/>
      <c r="UZJ55" s="949"/>
      <c r="UZK55" s="949"/>
      <c r="UZL55" s="949"/>
      <c r="UZM55" s="949"/>
      <c r="UZN55" s="950"/>
      <c r="UZO55" s="948"/>
      <c r="UZP55" s="949"/>
      <c r="UZQ55" s="949"/>
      <c r="UZR55" s="949"/>
      <c r="UZS55" s="949"/>
      <c r="UZT55" s="949"/>
      <c r="UZU55" s="949"/>
      <c r="UZV55" s="949"/>
      <c r="UZW55" s="950"/>
      <c r="UZX55" s="948"/>
      <c r="UZY55" s="949"/>
      <c r="UZZ55" s="949"/>
      <c r="VAA55" s="949"/>
      <c r="VAB55" s="949"/>
      <c r="VAC55" s="949"/>
      <c r="VAD55" s="949"/>
      <c r="VAE55" s="949"/>
      <c r="VAF55" s="950"/>
      <c r="VAG55" s="948"/>
      <c r="VAH55" s="949"/>
      <c r="VAI55" s="949"/>
      <c r="VAJ55" s="949"/>
      <c r="VAK55" s="949"/>
      <c r="VAL55" s="949"/>
      <c r="VAM55" s="949"/>
      <c r="VAN55" s="949"/>
      <c r="VAO55" s="950"/>
      <c r="VAP55" s="948"/>
      <c r="VAQ55" s="949"/>
      <c r="VAR55" s="949"/>
      <c r="VAS55" s="949"/>
      <c r="VAT55" s="949"/>
      <c r="VAU55" s="949"/>
      <c r="VAV55" s="949"/>
      <c r="VAW55" s="949"/>
      <c r="VAX55" s="950"/>
      <c r="VAY55" s="948"/>
      <c r="VAZ55" s="949"/>
      <c r="VBA55" s="949"/>
      <c r="VBB55" s="949"/>
      <c r="VBC55" s="949"/>
      <c r="VBD55" s="949"/>
      <c r="VBE55" s="949"/>
      <c r="VBF55" s="949"/>
      <c r="VBG55" s="950"/>
      <c r="VBH55" s="948"/>
      <c r="VBI55" s="949"/>
      <c r="VBJ55" s="949"/>
      <c r="VBK55" s="949"/>
      <c r="VBL55" s="949"/>
      <c r="VBM55" s="949"/>
      <c r="VBN55" s="949"/>
      <c r="VBO55" s="949"/>
      <c r="VBP55" s="950"/>
      <c r="VBQ55" s="948"/>
      <c r="VBR55" s="949"/>
      <c r="VBS55" s="949"/>
      <c r="VBT55" s="949"/>
      <c r="VBU55" s="949"/>
      <c r="VBV55" s="949"/>
      <c r="VBW55" s="949"/>
      <c r="VBX55" s="949"/>
      <c r="VBY55" s="950"/>
      <c r="VBZ55" s="948"/>
      <c r="VCA55" s="949"/>
      <c r="VCB55" s="949"/>
      <c r="VCC55" s="949"/>
      <c r="VCD55" s="949"/>
      <c r="VCE55" s="949"/>
      <c r="VCF55" s="949"/>
      <c r="VCG55" s="949"/>
      <c r="VCH55" s="950"/>
      <c r="VCI55" s="948"/>
      <c r="VCJ55" s="949"/>
      <c r="VCK55" s="949"/>
      <c r="VCL55" s="949"/>
      <c r="VCM55" s="949"/>
      <c r="VCN55" s="949"/>
      <c r="VCO55" s="949"/>
      <c r="VCP55" s="949"/>
      <c r="VCQ55" s="950"/>
      <c r="VCR55" s="948"/>
      <c r="VCS55" s="949"/>
      <c r="VCT55" s="949"/>
      <c r="VCU55" s="949"/>
      <c r="VCV55" s="949"/>
      <c r="VCW55" s="949"/>
      <c r="VCX55" s="949"/>
      <c r="VCY55" s="949"/>
      <c r="VCZ55" s="950"/>
      <c r="VDA55" s="948"/>
      <c r="VDB55" s="949"/>
      <c r="VDC55" s="949"/>
      <c r="VDD55" s="949"/>
      <c r="VDE55" s="949"/>
      <c r="VDF55" s="949"/>
      <c r="VDG55" s="949"/>
      <c r="VDH55" s="949"/>
      <c r="VDI55" s="950"/>
      <c r="VDJ55" s="948"/>
      <c r="VDK55" s="949"/>
      <c r="VDL55" s="949"/>
      <c r="VDM55" s="949"/>
      <c r="VDN55" s="949"/>
      <c r="VDO55" s="949"/>
      <c r="VDP55" s="949"/>
      <c r="VDQ55" s="949"/>
      <c r="VDR55" s="950"/>
      <c r="VDS55" s="948"/>
      <c r="VDT55" s="949"/>
      <c r="VDU55" s="949"/>
      <c r="VDV55" s="949"/>
      <c r="VDW55" s="949"/>
      <c r="VDX55" s="949"/>
      <c r="VDY55" s="949"/>
      <c r="VDZ55" s="949"/>
      <c r="VEA55" s="950"/>
      <c r="VEB55" s="948"/>
      <c r="VEC55" s="949"/>
      <c r="VED55" s="949"/>
      <c r="VEE55" s="949"/>
      <c r="VEF55" s="949"/>
      <c r="VEG55" s="949"/>
      <c r="VEH55" s="949"/>
      <c r="VEI55" s="949"/>
      <c r="VEJ55" s="950"/>
      <c r="VEK55" s="948"/>
      <c r="VEL55" s="949"/>
      <c r="VEM55" s="949"/>
      <c r="VEN55" s="949"/>
      <c r="VEO55" s="949"/>
      <c r="VEP55" s="949"/>
      <c r="VEQ55" s="949"/>
      <c r="VER55" s="949"/>
      <c r="VES55" s="950"/>
      <c r="VET55" s="948"/>
      <c r="VEU55" s="949"/>
      <c r="VEV55" s="949"/>
      <c r="VEW55" s="949"/>
      <c r="VEX55" s="949"/>
      <c r="VEY55" s="949"/>
      <c r="VEZ55" s="949"/>
      <c r="VFA55" s="949"/>
      <c r="VFB55" s="950"/>
      <c r="VFC55" s="948"/>
      <c r="VFD55" s="949"/>
      <c r="VFE55" s="949"/>
      <c r="VFF55" s="949"/>
      <c r="VFG55" s="949"/>
      <c r="VFH55" s="949"/>
      <c r="VFI55" s="949"/>
      <c r="VFJ55" s="949"/>
      <c r="VFK55" s="950"/>
      <c r="VFL55" s="948"/>
      <c r="VFM55" s="949"/>
      <c r="VFN55" s="949"/>
      <c r="VFO55" s="949"/>
      <c r="VFP55" s="949"/>
      <c r="VFQ55" s="949"/>
      <c r="VFR55" s="949"/>
      <c r="VFS55" s="949"/>
      <c r="VFT55" s="950"/>
      <c r="VFU55" s="948"/>
      <c r="VFV55" s="949"/>
      <c r="VFW55" s="949"/>
      <c r="VFX55" s="949"/>
      <c r="VFY55" s="949"/>
      <c r="VFZ55" s="949"/>
      <c r="VGA55" s="949"/>
      <c r="VGB55" s="949"/>
      <c r="VGC55" s="950"/>
      <c r="VGD55" s="948"/>
      <c r="VGE55" s="949"/>
      <c r="VGF55" s="949"/>
      <c r="VGG55" s="949"/>
      <c r="VGH55" s="949"/>
      <c r="VGI55" s="949"/>
      <c r="VGJ55" s="949"/>
      <c r="VGK55" s="949"/>
      <c r="VGL55" s="950"/>
      <c r="VGM55" s="948"/>
      <c r="VGN55" s="949"/>
      <c r="VGO55" s="949"/>
      <c r="VGP55" s="949"/>
      <c r="VGQ55" s="949"/>
      <c r="VGR55" s="949"/>
      <c r="VGS55" s="949"/>
      <c r="VGT55" s="949"/>
      <c r="VGU55" s="950"/>
      <c r="VGV55" s="948"/>
      <c r="VGW55" s="949"/>
      <c r="VGX55" s="949"/>
      <c r="VGY55" s="949"/>
      <c r="VGZ55" s="949"/>
      <c r="VHA55" s="949"/>
      <c r="VHB55" s="949"/>
      <c r="VHC55" s="949"/>
      <c r="VHD55" s="950"/>
      <c r="VHE55" s="948"/>
      <c r="VHF55" s="949"/>
      <c r="VHG55" s="949"/>
      <c r="VHH55" s="949"/>
      <c r="VHI55" s="949"/>
      <c r="VHJ55" s="949"/>
      <c r="VHK55" s="949"/>
      <c r="VHL55" s="949"/>
      <c r="VHM55" s="950"/>
      <c r="VHN55" s="948"/>
      <c r="VHO55" s="949"/>
      <c r="VHP55" s="949"/>
      <c r="VHQ55" s="949"/>
      <c r="VHR55" s="949"/>
      <c r="VHS55" s="949"/>
      <c r="VHT55" s="949"/>
      <c r="VHU55" s="949"/>
      <c r="VHV55" s="950"/>
      <c r="VHW55" s="948"/>
      <c r="VHX55" s="949"/>
      <c r="VHY55" s="949"/>
      <c r="VHZ55" s="949"/>
      <c r="VIA55" s="949"/>
      <c r="VIB55" s="949"/>
      <c r="VIC55" s="949"/>
      <c r="VID55" s="949"/>
      <c r="VIE55" s="950"/>
      <c r="VIF55" s="948"/>
      <c r="VIG55" s="949"/>
      <c r="VIH55" s="949"/>
      <c r="VII55" s="949"/>
      <c r="VIJ55" s="949"/>
      <c r="VIK55" s="949"/>
      <c r="VIL55" s="949"/>
      <c r="VIM55" s="949"/>
      <c r="VIN55" s="950"/>
      <c r="VIO55" s="948"/>
      <c r="VIP55" s="949"/>
      <c r="VIQ55" s="949"/>
      <c r="VIR55" s="949"/>
      <c r="VIS55" s="949"/>
      <c r="VIT55" s="949"/>
      <c r="VIU55" s="949"/>
      <c r="VIV55" s="949"/>
      <c r="VIW55" s="950"/>
      <c r="VIX55" s="948"/>
      <c r="VIY55" s="949"/>
      <c r="VIZ55" s="949"/>
      <c r="VJA55" s="949"/>
      <c r="VJB55" s="949"/>
      <c r="VJC55" s="949"/>
      <c r="VJD55" s="949"/>
      <c r="VJE55" s="949"/>
      <c r="VJF55" s="950"/>
      <c r="VJG55" s="948"/>
      <c r="VJH55" s="949"/>
      <c r="VJI55" s="949"/>
      <c r="VJJ55" s="949"/>
      <c r="VJK55" s="949"/>
      <c r="VJL55" s="949"/>
      <c r="VJM55" s="949"/>
      <c r="VJN55" s="949"/>
      <c r="VJO55" s="950"/>
      <c r="VJP55" s="948"/>
      <c r="VJQ55" s="949"/>
      <c r="VJR55" s="949"/>
      <c r="VJS55" s="949"/>
      <c r="VJT55" s="949"/>
      <c r="VJU55" s="949"/>
      <c r="VJV55" s="949"/>
      <c r="VJW55" s="949"/>
      <c r="VJX55" s="950"/>
      <c r="VJY55" s="948"/>
      <c r="VJZ55" s="949"/>
      <c r="VKA55" s="949"/>
      <c r="VKB55" s="949"/>
      <c r="VKC55" s="949"/>
      <c r="VKD55" s="949"/>
      <c r="VKE55" s="949"/>
      <c r="VKF55" s="949"/>
      <c r="VKG55" s="950"/>
      <c r="VKH55" s="948"/>
      <c r="VKI55" s="949"/>
      <c r="VKJ55" s="949"/>
      <c r="VKK55" s="949"/>
      <c r="VKL55" s="949"/>
      <c r="VKM55" s="949"/>
      <c r="VKN55" s="949"/>
      <c r="VKO55" s="949"/>
      <c r="VKP55" s="950"/>
      <c r="VKQ55" s="948"/>
      <c r="VKR55" s="949"/>
      <c r="VKS55" s="949"/>
      <c r="VKT55" s="949"/>
      <c r="VKU55" s="949"/>
      <c r="VKV55" s="949"/>
      <c r="VKW55" s="949"/>
      <c r="VKX55" s="949"/>
      <c r="VKY55" s="950"/>
      <c r="VKZ55" s="948"/>
      <c r="VLA55" s="949"/>
      <c r="VLB55" s="949"/>
      <c r="VLC55" s="949"/>
      <c r="VLD55" s="949"/>
      <c r="VLE55" s="949"/>
      <c r="VLF55" s="949"/>
      <c r="VLG55" s="949"/>
      <c r="VLH55" s="950"/>
      <c r="VLI55" s="948"/>
      <c r="VLJ55" s="949"/>
      <c r="VLK55" s="949"/>
      <c r="VLL55" s="949"/>
      <c r="VLM55" s="949"/>
      <c r="VLN55" s="949"/>
      <c r="VLO55" s="949"/>
      <c r="VLP55" s="949"/>
      <c r="VLQ55" s="950"/>
      <c r="VLR55" s="948"/>
      <c r="VLS55" s="949"/>
      <c r="VLT55" s="949"/>
      <c r="VLU55" s="949"/>
      <c r="VLV55" s="949"/>
      <c r="VLW55" s="949"/>
      <c r="VLX55" s="949"/>
      <c r="VLY55" s="949"/>
      <c r="VLZ55" s="950"/>
      <c r="VMA55" s="948"/>
      <c r="VMB55" s="949"/>
      <c r="VMC55" s="949"/>
      <c r="VMD55" s="949"/>
      <c r="VME55" s="949"/>
      <c r="VMF55" s="949"/>
      <c r="VMG55" s="949"/>
      <c r="VMH55" s="949"/>
      <c r="VMI55" s="950"/>
      <c r="VMJ55" s="948"/>
      <c r="VMK55" s="949"/>
      <c r="VML55" s="949"/>
      <c r="VMM55" s="949"/>
      <c r="VMN55" s="949"/>
      <c r="VMO55" s="949"/>
      <c r="VMP55" s="949"/>
      <c r="VMQ55" s="949"/>
      <c r="VMR55" s="950"/>
      <c r="VMS55" s="948"/>
      <c r="VMT55" s="949"/>
      <c r="VMU55" s="949"/>
      <c r="VMV55" s="949"/>
      <c r="VMW55" s="949"/>
      <c r="VMX55" s="949"/>
      <c r="VMY55" s="949"/>
      <c r="VMZ55" s="949"/>
      <c r="VNA55" s="950"/>
      <c r="VNB55" s="948"/>
      <c r="VNC55" s="949"/>
      <c r="VND55" s="949"/>
      <c r="VNE55" s="949"/>
      <c r="VNF55" s="949"/>
      <c r="VNG55" s="949"/>
      <c r="VNH55" s="949"/>
      <c r="VNI55" s="949"/>
      <c r="VNJ55" s="950"/>
      <c r="VNK55" s="948"/>
      <c r="VNL55" s="949"/>
      <c r="VNM55" s="949"/>
      <c r="VNN55" s="949"/>
      <c r="VNO55" s="949"/>
      <c r="VNP55" s="949"/>
      <c r="VNQ55" s="949"/>
      <c r="VNR55" s="949"/>
      <c r="VNS55" s="950"/>
      <c r="VNT55" s="948"/>
      <c r="VNU55" s="949"/>
      <c r="VNV55" s="949"/>
      <c r="VNW55" s="949"/>
      <c r="VNX55" s="949"/>
      <c r="VNY55" s="949"/>
      <c r="VNZ55" s="949"/>
      <c r="VOA55" s="949"/>
      <c r="VOB55" s="950"/>
      <c r="VOC55" s="948"/>
      <c r="VOD55" s="949"/>
      <c r="VOE55" s="949"/>
      <c r="VOF55" s="949"/>
      <c r="VOG55" s="949"/>
      <c r="VOH55" s="949"/>
      <c r="VOI55" s="949"/>
      <c r="VOJ55" s="949"/>
      <c r="VOK55" s="950"/>
      <c r="VOL55" s="948"/>
      <c r="VOM55" s="949"/>
      <c r="VON55" s="949"/>
      <c r="VOO55" s="949"/>
      <c r="VOP55" s="949"/>
      <c r="VOQ55" s="949"/>
      <c r="VOR55" s="949"/>
      <c r="VOS55" s="949"/>
      <c r="VOT55" s="950"/>
      <c r="VOU55" s="948"/>
      <c r="VOV55" s="949"/>
      <c r="VOW55" s="949"/>
      <c r="VOX55" s="949"/>
      <c r="VOY55" s="949"/>
      <c r="VOZ55" s="949"/>
      <c r="VPA55" s="949"/>
      <c r="VPB55" s="949"/>
      <c r="VPC55" s="950"/>
      <c r="VPD55" s="948"/>
      <c r="VPE55" s="949"/>
      <c r="VPF55" s="949"/>
      <c r="VPG55" s="949"/>
      <c r="VPH55" s="949"/>
      <c r="VPI55" s="949"/>
      <c r="VPJ55" s="949"/>
      <c r="VPK55" s="949"/>
      <c r="VPL55" s="950"/>
      <c r="VPM55" s="948"/>
      <c r="VPN55" s="949"/>
      <c r="VPO55" s="949"/>
      <c r="VPP55" s="949"/>
      <c r="VPQ55" s="949"/>
      <c r="VPR55" s="949"/>
      <c r="VPS55" s="949"/>
      <c r="VPT55" s="949"/>
      <c r="VPU55" s="950"/>
      <c r="VPV55" s="948"/>
      <c r="VPW55" s="949"/>
      <c r="VPX55" s="949"/>
      <c r="VPY55" s="949"/>
      <c r="VPZ55" s="949"/>
      <c r="VQA55" s="949"/>
      <c r="VQB55" s="949"/>
      <c r="VQC55" s="949"/>
      <c r="VQD55" s="950"/>
      <c r="VQE55" s="948"/>
      <c r="VQF55" s="949"/>
      <c r="VQG55" s="949"/>
      <c r="VQH55" s="949"/>
      <c r="VQI55" s="949"/>
      <c r="VQJ55" s="949"/>
      <c r="VQK55" s="949"/>
      <c r="VQL55" s="949"/>
      <c r="VQM55" s="950"/>
      <c r="VQN55" s="948"/>
      <c r="VQO55" s="949"/>
      <c r="VQP55" s="949"/>
      <c r="VQQ55" s="949"/>
      <c r="VQR55" s="949"/>
      <c r="VQS55" s="949"/>
      <c r="VQT55" s="949"/>
      <c r="VQU55" s="949"/>
      <c r="VQV55" s="950"/>
      <c r="VQW55" s="948"/>
      <c r="VQX55" s="949"/>
      <c r="VQY55" s="949"/>
      <c r="VQZ55" s="949"/>
      <c r="VRA55" s="949"/>
      <c r="VRB55" s="949"/>
      <c r="VRC55" s="949"/>
      <c r="VRD55" s="949"/>
      <c r="VRE55" s="950"/>
      <c r="VRF55" s="948"/>
      <c r="VRG55" s="949"/>
      <c r="VRH55" s="949"/>
      <c r="VRI55" s="949"/>
      <c r="VRJ55" s="949"/>
      <c r="VRK55" s="949"/>
      <c r="VRL55" s="949"/>
      <c r="VRM55" s="949"/>
      <c r="VRN55" s="950"/>
      <c r="VRO55" s="948"/>
      <c r="VRP55" s="949"/>
      <c r="VRQ55" s="949"/>
      <c r="VRR55" s="949"/>
      <c r="VRS55" s="949"/>
      <c r="VRT55" s="949"/>
      <c r="VRU55" s="949"/>
      <c r="VRV55" s="949"/>
      <c r="VRW55" s="950"/>
      <c r="VRX55" s="948"/>
      <c r="VRY55" s="949"/>
      <c r="VRZ55" s="949"/>
      <c r="VSA55" s="949"/>
      <c r="VSB55" s="949"/>
      <c r="VSC55" s="949"/>
      <c r="VSD55" s="949"/>
      <c r="VSE55" s="949"/>
      <c r="VSF55" s="950"/>
      <c r="VSG55" s="948"/>
      <c r="VSH55" s="949"/>
      <c r="VSI55" s="949"/>
      <c r="VSJ55" s="949"/>
      <c r="VSK55" s="949"/>
      <c r="VSL55" s="949"/>
      <c r="VSM55" s="949"/>
      <c r="VSN55" s="949"/>
      <c r="VSO55" s="950"/>
      <c r="VSP55" s="948"/>
      <c r="VSQ55" s="949"/>
      <c r="VSR55" s="949"/>
      <c r="VSS55" s="949"/>
      <c r="VST55" s="949"/>
      <c r="VSU55" s="949"/>
      <c r="VSV55" s="949"/>
      <c r="VSW55" s="949"/>
      <c r="VSX55" s="950"/>
      <c r="VSY55" s="948"/>
      <c r="VSZ55" s="949"/>
      <c r="VTA55" s="949"/>
      <c r="VTB55" s="949"/>
      <c r="VTC55" s="949"/>
      <c r="VTD55" s="949"/>
      <c r="VTE55" s="949"/>
      <c r="VTF55" s="949"/>
      <c r="VTG55" s="950"/>
      <c r="VTH55" s="948"/>
      <c r="VTI55" s="949"/>
      <c r="VTJ55" s="949"/>
      <c r="VTK55" s="949"/>
      <c r="VTL55" s="949"/>
      <c r="VTM55" s="949"/>
      <c r="VTN55" s="949"/>
      <c r="VTO55" s="949"/>
      <c r="VTP55" s="950"/>
      <c r="VTQ55" s="948"/>
      <c r="VTR55" s="949"/>
      <c r="VTS55" s="949"/>
      <c r="VTT55" s="949"/>
      <c r="VTU55" s="949"/>
      <c r="VTV55" s="949"/>
      <c r="VTW55" s="949"/>
      <c r="VTX55" s="949"/>
      <c r="VTY55" s="950"/>
      <c r="VTZ55" s="948"/>
      <c r="VUA55" s="949"/>
      <c r="VUB55" s="949"/>
      <c r="VUC55" s="949"/>
      <c r="VUD55" s="949"/>
      <c r="VUE55" s="949"/>
      <c r="VUF55" s="949"/>
      <c r="VUG55" s="949"/>
      <c r="VUH55" s="950"/>
      <c r="VUI55" s="948"/>
      <c r="VUJ55" s="949"/>
      <c r="VUK55" s="949"/>
      <c r="VUL55" s="949"/>
      <c r="VUM55" s="949"/>
      <c r="VUN55" s="949"/>
      <c r="VUO55" s="949"/>
      <c r="VUP55" s="949"/>
      <c r="VUQ55" s="950"/>
      <c r="VUR55" s="948"/>
      <c r="VUS55" s="949"/>
      <c r="VUT55" s="949"/>
      <c r="VUU55" s="949"/>
      <c r="VUV55" s="949"/>
      <c r="VUW55" s="949"/>
      <c r="VUX55" s="949"/>
      <c r="VUY55" s="949"/>
      <c r="VUZ55" s="950"/>
      <c r="VVA55" s="948"/>
      <c r="VVB55" s="949"/>
      <c r="VVC55" s="949"/>
      <c r="VVD55" s="949"/>
      <c r="VVE55" s="949"/>
      <c r="VVF55" s="949"/>
      <c r="VVG55" s="949"/>
      <c r="VVH55" s="949"/>
      <c r="VVI55" s="950"/>
      <c r="VVJ55" s="948"/>
      <c r="VVK55" s="949"/>
      <c r="VVL55" s="949"/>
      <c r="VVM55" s="949"/>
      <c r="VVN55" s="949"/>
      <c r="VVO55" s="949"/>
      <c r="VVP55" s="949"/>
      <c r="VVQ55" s="949"/>
      <c r="VVR55" s="950"/>
      <c r="VVS55" s="948"/>
      <c r="VVT55" s="949"/>
      <c r="VVU55" s="949"/>
      <c r="VVV55" s="949"/>
      <c r="VVW55" s="949"/>
      <c r="VVX55" s="949"/>
      <c r="VVY55" s="949"/>
      <c r="VVZ55" s="949"/>
      <c r="VWA55" s="950"/>
      <c r="VWB55" s="948"/>
      <c r="VWC55" s="949"/>
      <c r="VWD55" s="949"/>
      <c r="VWE55" s="949"/>
      <c r="VWF55" s="949"/>
      <c r="VWG55" s="949"/>
      <c r="VWH55" s="949"/>
      <c r="VWI55" s="949"/>
      <c r="VWJ55" s="950"/>
      <c r="VWK55" s="948"/>
      <c r="VWL55" s="949"/>
      <c r="VWM55" s="949"/>
      <c r="VWN55" s="949"/>
      <c r="VWO55" s="949"/>
      <c r="VWP55" s="949"/>
      <c r="VWQ55" s="949"/>
      <c r="VWR55" s="949"/>
      <c r="VWS55" s="950"/>
      <c r="VWT55" s="948"/>
      <c r="VWU55" s="949"/>
      <c r="VWV55" s="949"/>
      <c r="VWW55" s="949"/>
      <c r="VWX55" s="949"/>
      <c r="VWY55" s="949"/>
      <c r="VWZ55" s="949"/>
      <c r="VXA55" s="949"/>
      <c r="VXB55" s="950"/>
      <c r="VXC55" s="948"/>
      <c r="VXD55" s="949"/>
      <c r="VXE55" s="949"/>
      <c r="VXF55" s="949"/>
      <c r="VXG55" s="949"/>
      <c r="VXH55" s="949"/>
      <c r="VXI55" s="949"/>
      <c r="VXJ55" s="949"/>
      <c r="VXK55" s="950"/>
      <c r="VXL55" s="948"/>
      <c r="VXM55" s="949"/>
      <c r="VXN55" s="949"/>
      <c r="VXO55" s="949"/>
      <c r="VXP55" s="949"/>
      <c r="VXQ55" s="949"/>
      <c r="VXR55" s="949"/>
      <c r="VXS55" s="949"/>
      <c r="VXT55" s="950"/>
      <c r="VXU55" s="948"/>
      <c r="VXV55" s="949"/>
      <c r="VXW55" s="949"/>
      <c r="VXX55" s="949"/>
      <c r="VXY55" s="949"/>
      <c r="VXZ55" s="949"/>
      <c r="VYA55" s="949"/>
      <c r="VYB55" s="949"/>
      <c r="VYC55" s="950"/>
      <c r="VYD55" s="948"/>
      <c r="VYE55" s="949"/>
      <c r="VYF55" s="949"/>
      <c r="VYG55" s="949"/>
      <c r="VYH55" s="949"/>
      <c r="VYI55" s="949"/>
      <c r="VYJ55" s="949"/>
      <c r="VYK55" s="949"/>
      <c r="VYL55" s="950"/>
      <c r="VYM55" s="948"/>
      <c r="VYN55" s="949"/>
      <c r="VYO55" s="949"/>
      <c r="VYP55" s="949"/>
      <c r="VYQ55" s="949"/>
      <c r="VYR55" s="949"/>
      <c r="VYS55" s="949"/>
      <c r="VYT55" s="949"/>
      <c r="VYU55" s="950"/>
      <c r="VYV55" s="948"/>
      <c r="VYW55" s="949"/>
      <c r="VYX55" s="949"/>
      <c r="VYY55" s="949"/>
      <c r="VYZ55" s="949"/>
      <c r="VZA55" s="949"/>
      <c r="VZB55" s="949"/>
      <c r="VZC55" s="949"/>
      <c r="VZD55" s="950"/>
      <c r="VZE55" s="948"/>
      <c r="VZF55" s="949"/>
      <c r="VZG55" s="949"/>
      <c r="VZH55" s="949"/>
      <c r="VZI55" s="949"/>
      <c r="VZJ55" s="949"/>
      <c r="VZK55" s="949"/>
      <c r="VZL55" s="949"/>
      <c r="VZM55" s="950"/>
      <c r="VZN55" s="948"/>
      <c r="VZO55" s="949"/>
      <c r="VZP55" s="949"/>
      <c r="VZQ55" s="949"/>
      <c r="VZR55" s="949"/>
      <c r="VZS55" s="949"/>
      <c r="VZT55" s="949"/>
      <c r="VZU55" s="949"/>
      <c r="VZV55" s="950"/>
      <c r="VZW55" s="948"/>
      <c r="VZX55" s="949"/>
      <c r="VZY55" s="949"/>
      <c r="VZZ55" s="949"/>
      <c r="WAA55" s="949"/>
      <c r="WAB55" s="949"/>
      <c r="WAC55" s="949"/>
      <c r="WAD55" s="949"/>
      <c r="WAE55" s="950"/>
      <c r="WAF55" s="948"/>
      <c r="WAG55" s="949"/>
      <c r="WAH55" s="949"/>
      <c r="WAI55" s="949"/>
      <c r="WAJ55" s="949"/>
      <c r="WAK55" s="949"/>
      <c r="WAL55" s="949"/>
      <c r="WAM55" s="949"/>
      <c r="WAN55" s="950"/>
      <c r="WAO55" s="948"/>
      <c r="WAP55" s="949"/>
      <c r="WAQ55" s="949"/>
      <c r="WAR55" s="949"/>
      <c r="WAS55" s="949"/>
      <c r="WAT55" s="949"/>
      <c r="WAU55" s="949"/>
      <c r="WAV55" s="949"/>
      <c r="WAW55" s="950"/>
      <c r="WAX55" s="948"/>
      <c r="WAY55" s="949"/>
      <c r="WAZ55" s="949"/>
      <c r="WBA55" s="949"/>
      <c r="WBB55" s="949"/>
      <c r="WBC55" s="949"/>
      <c r="WBD55" s="949"/>
      <c r="WBE55" s="949"/>
      <c r="WBF55" s="950"/>
      <c r="WBG55" s="948"/>
      <c r="WBH55" s="949"/>
      <c r="WBI55" s="949"/>
      <c r="WBJ55" s="949"/>
      <c r="WBK55" s="949"/>
      <c r="WBL55" s="949"/>
      <c r="WBM55" s="949"/>
      <c r="WBN55" s="949"/>
      <c r="WBO55" s="950"/>
      <c r="WBP55" s="948"/>
      <c r="WBQ55" s="949"/>
      <c r="WBR55" s="949"/>
      <c r="WBS55" s="949"/>
      <c r="WBT55" s="949"/>
      <c r="WBU55" s="949"/>
      <c r="WBV55" s="949"/>
      <c r="WBW55" s="949"/>
      <c r="WBX55" s="950"/>
      <c r="WBY55" s="948"/>
      <c r="WBZ55" s="949"/>
      <c r="WCA55" s="949"/>
      <c r="WCB55" s="949"/>
      <c r="WCC55" s="949"/>
      <c r="WCD55" s="949"/>
      <c r="WCE55" s="949"/>
      <c r="WCF55" s="949"/>
      <c r="WCG55" s="950"/>
      <c r="WCH55" s="948"/>
      <c r="WCI55" s="949"/>
      <c r="WCJ55" s="949"/>
      <c r="WCK55" s="949"/>
      <c r="WCL55" s="949"/>
      <c r="WCM55" s="949"/>
      <c r="WCN55" s="949"/>
      <c r="WCO55" s="949"/>
      <c r="WCP55" s="950"/>
      <c r="WCQ55" s="948"/>
      <c r="WCR55" s="949"/>
      <c r="WCS55" s="949"/>
      <c r="WCT55" s="949"/>
      <c r="WCU55" s="949"/>
      <c r="WCV55" s="949"/>
      <c r="WCW55" s="949"/>
      <c r="WCX55" s="949"/>
      <c r="WCY55" s="950"/>
      <c r="WCZ55" s="948"/>
      <c r="WDA55" s="949"/>
      <c r="WDB55" s="949"/>
      <c r="WDC55" s="949"/>
      <c r="WDD55" s="949"/>
      <c r="WDE55" s="949"/>
      <c r="WDF55" s="949"/>
      <c r="WDG55" s="949"/>
      <c r="WDH55" s="950"/>
      <c r="WDI55" s="948"/>
      <c r="WDJ55" s="949"/>
      <c r="WDK55" s="949"/>
      <c r="WDL55" s="949"/>
      <c r="WDM55" s="949"/>
      <c r="WDN55" s="949"/>
      <c r="WDO55" s="949"/>
      <c r="WDP55" s="949"/>
      <c r="WDQ55" s="950"/>
      <c r="WDR55" s="948"/>
      <c r="WDS55" s="949"/>
      <c r="WDT55" s="949"/>
      <c r="WDU55" s="949"/>
      <c r="WDV55" s="949"/>
      <c r="WDW55" s="949"/>
      <c r="WDX55" s="949"/>
      <c r="WDY55" s="949"/>
      <c r="WDZ55" s="950"/>
      <c r="WEA55" s="948"/>
      <c r="WEB55" s="949"/>
      <c r="WEC55" s="949"/>
      <c r="WED55" s="949"/>
      <c r="WEE55" s="949"/>
      <c r="WEF55" s="949"/>
      <c r="WEG55" s="949"/>
      <c r="WEH55" s="949"/>
      <c r="WEI55" s="950"/>
      <c r="WEJ55" s="948"/>
      <c r="WEK55" s="949"/>
      <c r="WEL55" s="949"/>
      <c r="WEM55" s="949"/>
      <c r="WEN55" s="949"/>
      <c r="WEO55" s="949"/>
      <c r="WEP55" s="949"/>
      <c r="WEQ55" s="949"/>
      <c r="WER55" s="950"/>
      <c r="WES55" s="948"/>
      <c r="WET55" s="949"/>
      <c r="WEU55" s="949"/>
      <c r="WEV55" s="949"/>
      <c r="WEW55" s="949"/>
      <c r="WEX55" s="949"/>
      <c r="WEY55" s="949"/>
      <c r="WEZ55" s="949"/>
      <c r="WFA55" s="950"/>
      <c r="WFB55" s="948"/>
      <c r="WFC55" s="949"/>
      <c r="WFD55" s="949"/>
      <c r="WFE55" s="949"/>
      <c r="WFF55" s="949"/>
      <c r="WFG55" s="949"/>
      <c r="WFH55" s="949"/>
      <c r="WFI55" s="949"/>
      <c r="WFJ55" s="950"/>
      <c r="WFK55" s="948"/>
      <c r="WFL55" s="949"/>
      <c r="WFM55" s="949"/>
      <c r="WFN55" s="949"/>
      <c r="WFO55" s="949"/>
      <c r="WFP55" s="949"/>
      <c r="WFQ55" s="949"/>
      <c r="WFR55" s="949"/>
      <c r="WFS55" s="950"/>
      <c r="WFT55" s="948"/>
      <c r="WFU55" s="949"/>
      <c r="WFV55" s="949"/>
      <c r="WFW55" s="949"/>
      <c r="WFX55" s="949"/>
      <c r="WFY55" s="949"/>
      <c r="WFZ55" s="949"/>
      <c r="WGA55" s="949"/>
      <c r="WGB55" s="950"/>
      <c r="WGC55" s="948"/>
      <c r="WGD55" s="949"/>
      <c r="WGE55" s="949"/>
      <c r="WGF55" s="949"/>
      <c r="WGG55" s="949"/>
      <c r="WGH55" s="949"/>
      <c r="WGI55" s="949"/>
      <c r="WGJ55" s="949"/>
      <c r="WGK55" s="950"/>
      <c r="WGL55" s="948"/>
      <c r="WGM55" s="949"/>
      <c r="WGN55" s="949"/>
      <c r="WGO55" s="949"/>
      <c r="WGP55" s="949"/>
      <c r="WGQ55" s="949"/>
      <c r="WGR55" s="949"/>
      <c r="WGS55" s="949"/>
      <c r="WGT55" s="950"/>
      <c r="WGU55" s="948"/>
      <c r="WGV55" s="949"/>
      <c r="WGW55" s="949"/>
      <c r="WGX55" s="949"/>
      <c r="WGY55" s="949"/>
      <c r="WGZ55" s="949"/>
      <c r="WHA55" s="949"/>
      <c r="WHB55" s="949"/>
      <c r="WHC55" s="950"/>
      <c r="WHD55" s="948"/>
      <c r="WHE55" s="949"/>
      <c r="WHF55" s="949"/>
      <c r="WHG55" s="949"/>
      <c r="WHH55" s="949"/>
      <c r="WHI55" s="949"/>
      <c r="WHJ55" s="949"/>
      <c r="WHK55" s="949"/>
      <c r="WHL55" s="950"/>
      <c r="WHM55" s="948"/>
      <c r="WHN55" s="949"/>
      <c r="WHO55" s="949"/>
      <c r="WHP55" s="949"/>
      <c r="WHQ55" s="949"/>
      <c r="WHR55" s="949"/>
      <c r="WHS55" s="949"/>
      <c r="WHT55" s="949"/>
      <c r="WHU55" s="950"/>
      <c r="WHV55" s="948"/>
      <c r="WHW55" s="949"/>
      <c r="WHX55" s="949"/>
      <c r="WHY55" s="949"/>
      <c r="WHZ55" s="949"/>
      <c r="WIA55" s="949"/>
      <c r="WIB55" s="949"/>
      <c r="WIC55" s="949"/>
      <c r="WID55" s="950"/>
      <c r="WIE55" s="948"/>
      <c r="WIF55" s="949"/>
      <c r="WIG55" s="949"/>
      <c r="WIH55" s="949"/>
      <c r="WII55" s="949"/>
      <c r="WIJ55" s="949"/>
      <c r="WIK55" s="949"/>
      <c r="WIL55" s="949"/>
      <c r="WIM55" s="950"/>
      <c r="WIN55" s="948"/>
      <c r="WIO55" s="949"/>
      <c r="WIP55" s="949"/>
      <c r="WIQ55" s="949"/>
      <c r="WIR55" s="949"/>
      <c r="WIS55" s="949"/>
      <c r="WIT55" s="949"/>
      <c r="WIU55" s="949"/>
      <c r="WIV55" s="950"/>
      <c r="WIW55" s="948"/>
      <c r="WIX55" s="949"/>
      <c r="WIY55" s="949"/>
      <c r="WIZ55" s="949"/>
      <c r="WJA55" s="949"/>
      <c r="WJB55" s="949"/>
      <c r="WJC55" s="949"/>
      <c r="WJD55" s="949"/>
      <c r="WJE55" s="950"/>
      <c r="WJF55" s="948"/>
      <c r="WJG55" s="949"/>
      <c r="WJH55" s="949"/>
      <c r="WJI55" s="949"/>
      <c r="WJJ55" s="949"/>
      <c r="WJK55" s="949"/>
      <c r="WJL55" s="949"/>
      <c r="WJM55" s="949"/>
      <c r="WJN55" s="950"/>
      <c r="WJO55" s="948"/>
      <c r="WJP55" s="949"/>
      <c r="WJQ55" s="949"/>
      <c r="WJR55" s="949"/>
      <c r="WJS55" s="949"/>
      <c r="WJT55" s="949"/>
      <c r="WJU55" s="949"/>
      <c r="WJV55" s="949"/>
      <c r="WJW55" s="950"/>
      <c r="WJX55" s="948"/>
      <c r="WJY55" s="949"/>
      <c r="WJZ55" s="949"/>
      <c r="WKA55" s="949"/>
      <c r="WKB55" s="949"/>
      <c r="WKC55" s="949"/>
      <c r="WKD55" s="949"/>
      <c r="WKE55" s="949"/>
      <c r="WKF55" s="950"/>
      <c r="WKG55" s="948"/>
      <c r="WKH55" s="949"/>
      <c r="WKI55" s="949"/>
      <c r="WKJ55" s="949"/>
      <c r="WKK55" s="949"/>
      <c r="WKL55" s="949"/>
      <c r="WKM55" s="949"/>
      <c r="WKN55" s="949"/>
      <c r="WKO55" s="950"/>
      <c r="WKP55" s="948"/>
      <c r="WKQ55" s="949"/>
      <c r="WKR55" s="949"/>
      <c r="WKS55" s="949"/>
      <c r="WKT55" s="949"/>
      <c r="WKU55" s="949"/>
      <c r="WKV55" s="949"/>
      <c r="WKW55" s="949"/>
      <c r="WKX55" s="950"/>
      <c r="WKY55" s="948"/>
      <c r="WKZ55" s="949"/>
      <c r="WLA55" s="949"/>
      <c r="WLB55" s="949"/>
      <c r="WLC55" s="949"/>
      <c r="WLD55" s="949"/>
      <c r="WLE55" s="949"/>
      <c r="WLF55" s="949"/>
      <c r="WLG55" s="950"/>
      <c r="WLH55" s="948"/>
      <c r="WLI55" s="949"/>
      <c r="WLJ55" s="949"/>
      <c r="WLK55" s="949"/>
      <c r="WLL55" s="949"/>
      <c r="WLM55" s="949"/>
      <c r="WLN55" s="949"/>
      <c r="WLO55" s="949"/>
      <c r="WLP55" s="950"/>
      <c r="WLQ55" s="948"/>
      <c r="WLR55" s="949"/>
      <c r="WLS55" s="949"/>
      <c r="WLT55" s="949"/>
      <c r="WLU55" s="949"/>
      <c r="WLV55" s="949"/>
      <c r="WLW55" s="949"/>
      <c r="WLX55" s="949"/>
      <c r="WLY55" s="950"/>
      <c r="WLZ55" s="948"/>
      <c r="WMA55" s="949"/>
      <c r="WMB55" s="949"/>
      <c r="WMC55" s="949"/>
      <c r="WMD55" s="949"/>
      <c r="WME55" s="949"/>
      <c r="WMF55" s="949"/>
      <c r="WMG55" s="949"/>
      <c r="WMH55" s="950"/>
      <c r="WMI55" s="948"/>
      <c r="WMJ55" s="949"/>
      <c r="WMK55" s="949"/>
      <c r="WML55" s="949"/>
      <c r="WMM55" s="949"/>
      <c r="WMN55" s="949"/>
      <c r="WMO55" s="949"/>
      <c r="WMP55" s="949"/>
      <c r="WMQ55" s="950"/>
      <c r="WMR55" s="948"/>
      <c r="WMS55" s="949"/>
      <c r="WMT55" s="949"/>
      <c r="WMU55" s="949"/>
      <c r="WMV55" s="949"/>
      <c r="WMW55" s="949"/>
      <c r="WMX55" s="949"/>
      <c r="WMY55" s="949"/>
      <c r="WMZ55" s="950"/>
      <c r="WNA55" s="948"/>
      <c r="WNB55" s="949"/>
      <c r="WNC55" s="949"/>
      <c r="WND55" s="949"/>
      <c r="WNE55" s="949"/>
      <c r="WNF55" s="949"/>
      <c r="WNG55" s="949"/>
      <c r="WNH55" s="949"/>
      <c r="WNI55" s="950"/>
      <c r="WNJ55" s="948"/>
      <c r="WNK55" s="949"/>
      <c r="WNL55" s="949"/>
      <c r="WNM55" s="949"/>
      <c r="WNN55" s="949"/>
      <c r="WNO55" s="949"/>
      <c r="WNP55" s="949"/>
      <c r="WNQ55" s="949"/>
      <c r="WNR55" s="950"/>
      <c r="WNS55" s="948"/>
      <c r="WNT55" s="949"/>
      <c r="WNU55" s="949"/>
      <c r="WNV55" s="949"/>
      <c r="WNW55" s="949"/>
      <c r="WNX55" s="949"/>
      <c r="WNY55" s="949"/>
      <c r="WNZ55" s="949"/>
      <c r="WOA55" s="950"/>
      <c r="WOB55" s="948"/>
      <c r="WOC55" s="949"/>
      <c r="WOD55" s="949"/>
      <c r="WOE55" s="949"/>
      <c r="WOF55" s="949"/>
      <c r="WOG55" s="949"/>
      <c r="WOH55" s="949"/>
      <c r="WOI55" s="949"/>
      <c r="WOJ55" s="950"/>
      <c r="WOK55" s="948"/>
      <c r="WOL55" s="949"/>
      <c r="WOM55" s="949"/>
      <c r="WON55" s="949"/>
      <c r="WOO55" s="949"/>
      <c r="WOP55" s="949"/>
      <c r="WOQ55" s="949"/>
      <c r="WOR55" s="949"/>
      <c r="WOS55" s="950"/>
      <c r="WOT55" s="948"/>
      <c r="WOU55" s="949"/>
      <c r="WOV55" s="949"/>
      <c r="WOW55" s="949"/>
      <c r="WOX55" s="949"/>
      <c r="WOY55" s="949"/>
      <c r="WOZ55" s="949"/>
      <c r="WPA55" s="949"/>
      <c r="WPB55" s="950"/>
      <c r="WPC55" s="948"/>
      <c r="WPD55" s="949"/>
      <c r="WPE55" s="949"/>
      <c r="WPF55" s="949"/>
      <c r="WPG55" s="949"/>
      <c r="WPH55" s="949"/>
      <c r="WPI55" s="949"/>
      <c r="WPJ55" s="949"/>
      <c r="WPK55" s="950"/>
      <c r="WPL55" s="948"/>
      <c r="WPM55" s="949"/>
      <c r="WPN55" s="949"/>
      <c r="WPO55" s="949"/>
      <c r="WPP55" s="949"/>
      <c r="WPQ55" s="949"/>
      <c r="WPR55" s="949"/>
      <c r="WPS55" s="949"/>
      <c r="WPT55" s="950"/>
      <c r="WPU55" s="948"/>
      <c r="WPV55" s="949"/>
      <c r="WPW55" s="949"/>
      <c r="WPX55" s="949"/>
      <c r="WPY55" s="949"/>
      <c r="WPZ55" s="949"/>
      <c r="WQA55" s="949"/>
      <c r="WQB55" s="949"/>
      <c r="WQC55" s="950"/>
      <c r="WQD55" s="948"/>
      <c r="WQE55" s="949"/>
      <c r="WQF55" s="949"/>
      <c r="WQG55" s="949"/>
      <c r="WQH55" s="949"/>
      <c r="WQI55" s="949"/>
      <c r="WQJ55" s="949"/>
      <c r="WQK55" s="949"/>
      <c r="WQL55" s="950"/>
      <c r="WQM55" s="948"/>
      <c r="WQN55" s="949"/>
      <c r="WQO55" s="949"/>
      <c r="WQP55" s="949"/>
      <c r="WQQ55" s="949"/>
      <c r="WQR55" s="949"/>
      <c r="WQS55" s="949"/>
      <c r="WQT55" s="949"/>
      <c r="WQU55" s="950"/>
      <c r="WQV55" s="948"/>
      <c r="WQW55" s="949"/>
      <c r="WQX55" s="949"/>
      <c r="WQY55" s="949"/>
      <c r="WQZ55" s="949"/>
      <c r="WRA55" s="949"/>
      <c r="WRB55" s="949"/>
      <c r="WRC55" s="949"/>
      <c r="WRD55" s="950"/>
      <c r="WRE55" s="948"/>
      <c r="WRF55" s="949"/>
      <c r="WRG55" s="949"/>
      <c r="WRH55" s="949"/>
      <c r="WRI55" s="949"/>
      <c r="WRJ55" s="949"/>
      <c r="WRK55" s="949"/>
      <c r="WRL55" s="949"/>
      <c r="WRM55" s="950"/>
      <c r="WRN55" s="948"/>
      <c r="WRO55" s="949"/>
      <c r="WRP55" s="949"/>
      <c r="WRQ55" s="949"/>
      <c r="WRR55" s="949"/>
      <c r="WRS55" s="949"/>
      <c r="WRT55" s="949"/>
      <c r="WRU55" s="949"/>
      <c r="WRV55" s="950"/>
      <c r="WRW55" s="948"/>
      <c r="WRX55" s="949"/>
      <c r="WRY55" s="949"/>
      <c r="WRZ55" s="949"/>
      <c r="WSA55" s="949"/>
      <c r="WSB55" s="949"/>
      <c r="WSC55" s="949"/>
      <c r="WSD55" s="949"/>
      <c r="WSE55" s="950"/>
      <c r="WSF55" s="948"/>
      <c r="WSG55" s="949"/>
      <c r="WSH55" s="949"/>
      <c r="WSI55" s="949"/>
      <c r="WSJ55" s="949"/>
      <c r="WSK55" s="949"/>
      <c r="WSL55" s="949"/>
      <c r="WSM55" s="949"/>
      <c r="WSN55" s="950"/>
      <c r="WSO55" s="948"/>
      <c r="WSP55" s="949"/>
      <c r="WSQ55" s="949"/>
      <c r="WSR55" s="949"/>
      <c r="WSS55" s="949"/>
      <c r="WST55" s="949"/>
      <c r="WSU55" s="949"/>
      <c r="WSV55" s="949"/>
      <c r="WSW55" s="950"/>
      <c r="WSX55" s="948"/>
      <c r="WSY55" s="949"/>
      <c r="WSZ55" s="949"/>
      <c r="WTA55" s="949"/>
      <c r="WTB55" s="949"/>
      <c r="WTC55" s="949"/>
      <c r="WTD55" s="949"/>
      <c r="WTE55" s="949"/>
      <c r="WTF55" s="950"/>
      <c r="WTG55" s="948"/>
      <c r="WTH55" s="949"/>
      <c r="WTI55" s="949"/>
      <c r="WTJ55" s="949"/>
      <c r="WTK55" s="949"/>
      <c r="WTL55" s="949"/>
      <c r="WTM55" s="949"/>
      <c r="WTN55" s="949"/>
      <c r="WTO55" s="950"/>
      <c r="WTP55" s="948"/>
      <c r="WTQ55" s="949"/>
      <c r="WTR55" s="949"/>
      <c r="WTS55" s="949"/>
      <c r="WTT55" s="949"/>
      <c r="WTU55" s="949"/>
      <c r="WTV55" s="949"/>
      <c r="WTW55" s="949"/>
      <c r="WTX55" s="950"/>
      <c r="WTY55" s="948"/>
      <c r="WTZ55" s="949"/>
      <c r="WUA55" s="949"/>
      <c r="WUB55" s="949"/>
      <c r="WUC55" s="949"/>
      <c r="WUD55" s="949"/>
      <c r="WUE55" s="949"/>
      <c r="WUF55" s="949"/>
      <c r="WUG55" s="950"/>
      <c r="WUH55" s="948"/>
      <c r="WUI55" s="949"/>
      <c r="WUJ55" s="949"/>
      <c r="WUK55" s="949"/>
      <c r="WUL55" s="949"/>
      <c r="WUM55" s="949"/>
      <c r="WUN55" s="949"/>
      <c r="WUO55" s="949"/>
      <c r="WUP55" s="950"/>
      <c r="WUQ55" s="948"/>
      <c r="WUR55" s="949"/>
      <c r="WUS55" s="949"/>
      <c r="WUT55" s="949"/>
      <c r="WUU55" s="949"/>
      <c r="WUV55" s="949"/>
      <c r="WUW55" s="949"/>
      <c r="WUX55" s="949"/>
      <c r="WUY55" s="950"/>
      <c r="WUZ55" s="948"/>
      <c r="WVA55" s="949"/>
      <c r="WVB55" s="949"/>
      <c r="WVC55" s="949"/>
      <c r="WVD55" s="949"/>
      <c r="WVE55" s="949"/>
      <c r="WVF55" s="949"/>
      <c r="WVG55" s="949"/>
      <c r="WVH55" s="950"/>
      <c r="WVI55" s="948"/>
      <c r="WVJ55" s="949"/>
      <c r="WVK55" s="949"/>
      <c r="WVL55" s="949"/>
      <c r="WVM55" s="949"/>
      <c r="WVN55" s="949"/>
      <c r="WVO55" s="949"/>
      <c r="WVP55" s="949"/>
      <c r="WVQ55" s="950"/>
      <c r="WVR55" s="948"/>
      <c r="WVS55" s="949"/>
      <c r="WVT55" s="949"/>
      <c r="WVU55" s="949"/>
      <c r="WVV55" s="949"/>
      <c r="WVW55" s="949"/>
      <c r="WVX55" s="949"/>
      <c r="WVY55" s="949"/>
      <c r="WVZ55" s="950"/>
      <c r="WWA55" s="948"/>
      <c r="WWB55" s="949"/>
      <c r="WWC55" s="949"/>
      <c r="WWD55" s="949"/>
      <c r="WWE55" s="949"/>
      <c r="WWF55" s="949"/>
      <c r="WWG55" s="949"/>
      <c r="WWH55" s="949"/>
      <c r="WWI55" s="950"/>
      <c r="WWJ55" s="948"/>
      <c r="WWK55" s="949"/>
      <c r="WWL55" s="949"/>
      <c r="WWM55" s="949"/>
      <c r="WWN55" s="949"/>
      <c r="WWO55" s="949"/>
      <c r="WWP55" s="949"/>
      <c r="WWQ55" s="949"/>
      <c r="WWR55" s="950"/>
      <c r="WWS55" s="948"/>
      <c r="WWT55" s="949"/>
      <c r="WWU55" s="949"/>
      <c r="WWV55" s="949"/>
      <c r="WWW55" s="949"/>
      <c r="WWX55" s="949"/>
      <c r="WWY55" s="949"/>
      <c r="WWZ55" s="949"/>
      <c r="WXA55" s="950"/>
      <c r="WXB55" s="948"/>
      <c r="WXC55" s="949"/>
      <c r="WXD55" s="949"/>
      <c r="WXE55" s="949"/>
      <c r="WXF55" s="949"/>
      <c r="WXG55" s="949"/>
      <c r="WXH55" s="949"/>
      <c r="WXI55" s="949"/>
      <c r="WXJ55" s="950"/>
      <c r="WXK55" s="948"/>
      <c r="WXL55" s="949"/>
      <c r="WXM55" s="949"/>
      <c r="WXN55" s="949"/>
      <c r="WXO55" s="949"/>
      <c r="WXP55" s="949"/>
      <c r="WXQ55" s="949"/>
      <c r="WXR55" s="949"/>
      <c r="WXS55" s="950"/>
      <c r="WXT55" s="948"/>
      <c r="WXU55" s="949"/>
      <c r="WXV55" s="949"/>
      <c r="WXW55" s="949"/>
      <c r="WXX55" s="949"/>
      <c r="WXY55" s="949"/>
      <c r="WXZ55" s="949"/>
      <c r="WYA55" s="949"/>
      <c r="WYB55" s="950"/>
      <c r="WYC55" s="948"/>
      <c r="WYD55" s="949"/>
      <c r="WYE55" s="949"/>
      <c r="WYF55" s="949"/>
      <c r="WYG55" s="949"/>
      <c r="WYH55" s="949"/>
      <c r="WYI55" s="949"/>
      <c r="WYJ55" s="949"/>
      <c r="WYK55" s="950"/>
      <c r="WYL55" s="948"/>
      <c r="WYM55" s="949"/>
      <c r="WYN55" s="949"/>
      <c r="WYO55" s="949"/>
      <c r="WYP55" s="949"/>
      <c r="WYQ55" s="949"/>
      <c r="WYR55" s="949"/>
      <c r="WYS55" s="949"/>
      <c r="WYT55" s="950"/>
      <c r="WYU55" s="948"/>
      <c r="WYV55" s="949"/>
      <c r="WYW55" s="949"/>
      <c r="WYX55" s="949"/>
      <c r="WYY55" s="949"/>
      <c r="WYZ55" s="949"/>
      <c r="WZA55" s="949"/>
      <c r="WZB55" s="949"/>
      <c r="WZC55" s="950"/>
      <c r="WZD55" s="948"/>
      <c r="WZE55" s="949"/>
      <c r="WZF55" s="949"/>
      <c r="WZG55" s="949"/>
      <c r="WZH55" s="949"/>
      <c r="WZI55" s="949"/>
      <c r="WZJ55" s="949"/>
      <c r="WZK55" s="949"/>
      <c r="WZL55" s="950"/>
      <c r="WZM55" s="948"/>
      <c r="WZN55" s="949"/>
      <c r="WZO55" s="949"/>
      <c r="WZP55" s="949"/>
      <c r="WZQ55" s="949"/>
      <c r="WZR55" s="949"/>
      <c r="WZS55" s="949"/>
      <c r="WZT55" s="949"/>
      <c r="WZU55" s="950"/>
      <c r="WZV55" s="948"/>
      <c r="WZW55" s="949"/>
      <c r="WZX55" s="949"/>
      <c r="WZY55" s="949"/>
      <c r="WZZ55" s="949"/>
      <c r="XAA55" s="949"/>
      <c r="XAB55" s="949"/>
      <c r="XAC55" s="949"/>
      <c r="XAD55" s="950"/>
      <c r="XAE55" s="948"/>
      <c r="XAF55" s="949"/>
      <c r="XAG55" s="949"/>
      <c r="XAH55" s="949"/>
      <c r="XAI55" s="949"/>
      <c r="XAJ55" s="949"/>
      <c r="XAK55" s="949"/>
      <c r="XAL55" s="949"/>
      <c r="XAM55" s="950"/>
      <c r="XAN55" s="948"/>
      <c r="XAO55" s="949"/>
      <c r="XAP55" s="949"/>
      <c r="XAQ55" s="949"/>
      <c r="XAR55" s="949"/>
      <c r="XAS55" s="949"/>
      <c r="XAT55" s="949"/>
      <c r="XAU55" s="949"/>
      <c r="XAV55" s="950"/>
      <c r="XAW55" s="948"/>
      <c r="XAX55" s="949"/>
      <c r="XAY55" s="949"/>
      <c r="XAZ55" s="949"/>
      <c r="XBA55" s="949"/>
      <c r="XBB55" s="949"/>
      <c r="XBC55" s="949"/>
      <c r="XBD55" s="949"/>
      <c r="XBE55" s="950"/>
      <c r="XBF55" s="948"/>
      <c r="XBG55" s="949"/>
      <c r="XBH55" s="949"/>
      <c r="XBI55" s="949"/>
      <c r="XBJ55" s="949"/>
      <c r="XBK55" s="949"/>
      <c r="XBL55" s="949"/>
      <c r="XBM55" s="949"/>
      <c r="XBN55" s="950"/>
      <c r="XBO55" s="948"/>
      <c r="XBP55" s="949"/>
      <c r="XBQ55" s="949"/>
      <c r="XBR55" s="949"/>
      <c r="XBS55" s="949"/>
      <c r="XBT55" s="949"/>
      <c r="XBU55" s="949"/>
      <c r="XBV55" s="949"/>
      <c r="XBW55" s="950"/>
      <c r="XBX55" s="948"/>
      <c r="XBY55" s="949"/>
      <c r="XBZ55" s="949"/>
      <c r="XCA55" s="949"/>
      <c r="XCB55" s="949"/>
      <c r="XCC55" s="949"/>
      <c r="XCD55" s="949"/>
      <c r="XCE55" s="949"/>
      <c r="XCF55" s="950"/>
      <c r="XCG55" s="948"/>
      <c r="XCH55" s="949"/>
      <c r="XCI55" s="949"/>
      <c r="XCJ55" s="949"/>
      <c r="XCK55" s="949"/>
      <c r="XCL55" s="949"/>
      <c r="XCM55" s="949"/>
      <c r="XCN55" s="949"/>
      <c r="XCO55" s="950"/>
      <c r="XCP55" s="948"/>
      <c r="XCQ55" s="949"/>
      <c r="XCR55" s="949"/>
      <c r="XCS55" s="949"/>
      <c r="XCT55" s="949"/>
      <c r="XCU55" s="949"/>
      <c r="XCV55" s="949"/>
      <c r="XCW55" s="949"/>
      <c r="XCX55" s="950"/>
      <c r="XCY55" s="948"/>
      <c r="XCZ55" s="949"/>
      <c r="XDA55" s="949"/>
      <c r="XDB55" s="949"/>
      <c r="XDC55" s="949"/>
      <c r="XDD55" s="949"/>
      <c r="XDE55" s="949"/>
      <c r="XDF55" s="949"/>
      <c r="XDG55" s="950"/>
      <c r="XDH55" s="948"/>
      <c r="XDI55" s="949"/>
      <c r="XDJ55" s="949"/>
      <c r="XDK55" s="949"/>
      <c r="XDL55" s="949"/>
      <c r="XDM55" s="949"/>
      <c r="XDN55" s="949"/>
      <c r="XDO55" s="949"/>
      <c r="XDP55" s="950"/>
      <c r="XDQ55" s="948"/>
      <c r="XDR55" s="949"/>
      <c r="XDS55" s="949"/>
      <c r="XDT55" s="949"/>
      <c r="XDU55" s="949"/>
      <c r="XDV55" s="949"/>
      <c r="XDW55" s="949"/>
      <c r="XDX55" s="949"/>
      <c r="XDY55" s="950"/>
      <c r="XDZ55" s="948"/>
      <c r="XEA55" s="949"/>
      <c r="XEB55" s="949"/>
      <c r="XEC55" s="949"/>
      <c r="XED55" s="949"/>
      <c r="XEE55" s="949"/>
      <c r="XEF55" s="949"/>
      <c r="XEG55" s="949"/>
      <c r="XEH55" s="950"/>
      <c r="XEI55" s="948"/>
      <c r="XEJ55" s="949"/>
      <c r="XEK55" s="949"/>
      <c r="XEL55" s="949"/>
      <c r="XEM55" s="949"/>
      <c r="XEN55" s="949"/>
      <c r="XEO55" s="949"/>
      <c r="XEP55" s="949"/>
      <c r="XEQ55" s="950"/>
      <c r="XER55" s="948"/>
      <c r="XES55" s="949"/>
      <c r="XET55" s="949"/>
      <c r="XEU55" s="949"/>
      <c r="XEV55" s="949"/>
      <c r="XEW55" s="949"/>
      <c r="XEX55" s="949"/>
      <c r="XEY55" s="949"/>
      <c r="XEZ55" s="950"/>
      <c r="XFA55" s="948"/>
      <c r="XFB55" s="948"/>
      <c r="XFC55" s="948"/>
      <c r="XFD55" s="948"/>
    </row>
    <row r="56" spans="1:16384" s="565" customFormat="1" ht="17.25" customHeight="1" x14ac:dyDescent="1.45">
      <c r="A56" s="648" t="s">
        <v>810</v>
      </c>
      <c r="B56" s="649"/>
      <c r="C56" s="649"/>
      <c r="D56" s="649"/>
      <c r="E56" s="649"/>
      <c r="F56" s="649"/>
      <c r="G56" s="649"/>
      <c r="H56" s="649"/>
      <c r="I56" s="650"/>
    </row>
    <row r="57" spans="1:16384" s="552" customFormat="1" ht="17.25" customHeight="1" x14ac:dyDescent="0.95">
      <c r="A57" s="957"/>
      <c r="B57" s="958"/>
      <c r="C57" s="958"/>
      <c r="D57" s="958"/>
      <c r="E57" s="958"/>
      <c r="F57" s="958"/>
      <c r="G57" s="958"/>
      <c r="H57" s="958"/>
      <c r="I57" s="959"/>
    </row>
    <row r="58" spans="1:16384" s="563" customFormat="1" ht="22.5" customHeight="1" x14ac:dyDescent="0.3">
      <c r="A58" s="952" t="s">
        <v>644</v>
      </c>
      <c r="B58" s="953"/>
      <c r="C58" s="953"/>
      <c r="D58" s="953"/>
      <c r="E58" s="953"/>
      <c r="F58" s="953"/>
      <c r="G58" s="953"/>
      <c r="H58" s="953"/>
      <c r="I58" s="954"/>
      <c r="J58" s="564"/>
      <c r="K58" s="564"/>
    </row>
    <row r="59" spans="1:16384" s="552" customFormat="1" ht="17.25" customHeight="1" x14ac:dyDescent="0.95">
      <c r="A59" s="645"/>
      <c r="B59" s="646"/>
      <c r="C59" s="646"/>
      <c r="D59" s="646"/>
      <c r="E59" s="646"/>
      <c r="F59" s="646"/>
      <c r="G59" s="646"/>
      <c r="H59" s="646"/>
      <c r="I59" s="647"/>
      <c r="J59" s="949"/>
      <c r="K59" s="949"/>
      <c r="L59" s="949"/>
      <c r="M59" s="949"/>
      <c r="N59" s="949"/>
      <c r="O59" s="949"/>
      <c r="P59" s="949"/>
      <c r="Q59" s="949"/>
      <c r="R59" s="949"/>
      <c r="S59" s="949"/>
      <c r="T59" s="949"/>
      <c r="U59" s="949"/>
      <c r="V59" s="949"/>
      <c r="W59" s="949"/>
      <c r="X59" s="949"/>
      <c r="Y59" s="949"/>
      <c r="Z59" s="949"/>
      <c r="AA59" s="949"/>
      <c r="AB59" s="949"/>
      <c r="AC59" s="949"/>
      <c r="AD59" s="949"/>
      <c r="AE59" s="949"/>
      <c r="AF59" s="949"/>
      <c r="AG59" s="949"/>
      <c r="AH59" s="949"/>
      <c r="AI59" s="949"/>
      <c r="AJ59" s="949"/>
      <c r="AK59" s="949"/>
      <c r="AL59" s="949"/>
      <c r="AM59" s="949"/>
      <c r="AN59" s="949"/>
      <c r="AO59" s="949"/>
      <c r="AP59" s="949"/>
      <c r="AQ59" s="949"/>
      <c r="AR59" s="949"/>
      <c r="AS59" s="949"/>
      <c r="AT59" s="949"/>
      <c r="AU59" s="949"/>
      <c r="AV59" s="949"/>
      <c r="AW59" s="949"/>
      <c r="AX59" s="949"/>
      <c r="AY59" s="949"/>
      <c r="AZ59" s="949"/>
      <c r="BA59" s="949"/>
      <c r="BB59" s="949"/>
      <c r="BC59" s="949"/>
      <c r="BD59" s="949"/>
      <c r="BE59" s="949"/>
      <c r="BF59" s="949"/>
      <c r="BG59" s="949"/>
      <c r="BH59" s="949"/>
      <c r="BI59" s="949"/>
      <c r="BJ59" s="949"/>
      <c r="BK59" s="949"/>
      <c r="BL59" s="949"/>
      <c r="BM59" s="949"/>
      <c r="BN59" s="949"/>
      <c r="BO59" s="949"/>
      <c r="BP59" s="949"/>
      <c r="BQ59" s="949"/>
      <c r="BR59" s="949"/>
      <c r="BS59" s="949"/>
      <c r="BT59" s="949"/>
      <c r="BU59" s="949"/>
      <c r="BV59" s="949"/>
      <c r="BW59" s="949"/>
      <c r="BX59" s="949"/>
      <c r="BY59" s="949"/>
      <c r="BZ59" s="949"/>
      <c r="CA59" s="949"/>
      <c r="CB59" s="949"/>
      <c r="CC59" s="949"/>
      <c r="CD59" s="949"/>
      <c r="CE59" s="949"/>
      <c r="CF59" s="949"/>
      <c r="CG59" s="949"/>
      <c r="CH59" s="949"/>
      <c r="CI59" s="949"/>
      <c r="CJ59" s="949"/>
      <c r="CK59" s="949"/>
      <c r="CL59" s="949"/>
      <c r="CM59" s="949"/>
      <c r="CN59" s="949"/>
      <c r="CO59" s="949"/>
      <c r="CP59" s="949"/>
      <c r="CQ59" s="949"/>
      <c r="CR59" s="949"/>
      <c r="CS59" s="949"/>
      <c r="CT59" s="949"/>
      <c r="CU59" s="949"/>
      <c r="CV59" s="949"/>
      <c r="CW59" s="949"/>
      <c r="CX59" s="949"/>
      <c r="CY59" s="949"/>
      <c r="CZ59" s="949"/>
      <c r="DA59" s="949"/>
      <c r="DB59" s="949"/>
      <c r="DC59" s="949"/>
      <c r="DD59" s="949"/>
      <c r="DE59" s="949"/>
      <c r="DF59" s="949"/>
      <c r="DG59" s="949"/>
      <c r="DH59" s="949"/>
      <c r="DI59" s="949"/>
      <c r="DJ59" s="949"/>
      <c r="DK59" s="949"/>
      <c r="DL59" s="949"/>
      <c r="DM59" s="949"/>
      <c r="DN59" s="949"/>
      <c r="DO59" s="949"/>
      <c r="DP59" s="949"/>
      <c r="DQ59" s="949"/>
      <c r="DR59" s="949"/>
      <c r="DS59" s="949"/>
      <c r="DT59" s="949"/>
      <c r="DU59" s="949"/>
      <c r="DV59" s="949"/>
      <c r="DW59" s="949"/>
      <c r="DX59" s="949"/>
      <c r="DY59" s="949"/>
      <c r="DZ59" s="949"/>
      <c r="EA59" s="949"/>
      <c r="EB59" s="949"/>
      <c r="EC59" s="949"/>
      <c r="ED59" s="949"/>
      <c r="EE59" s="949"/>
      <c r="EF59" s="949"/>
      <c r="EG59" s="949"/>
      <c r="EH59" s="949"/>
      <c r="EI59" s="949"/>
      <c r="EJ59" s="949"/>
      <c r="EK59" s="949"/>
      <c r="EL59" s="949"/>
      <c r="EM59" s="949"/>
      <c r="EN59" s="949"/>
      <c r="EO59" s="949"/>
      <c r="EP59" s="949"/>
      <c r="EQ59" s="949"/>
      <c r="ER59" s="949"/>
      <c r="ES59" s="949"/>
      <c r="ET59" s="949"/>
      <c r="EU59" s="949"/>
      <c r="EV59" s="949"/>
      <c r="EW59" s="949"/>
      <c r="EX59" s="949"/>
      <c r="EY59" s="949"/>
      <c r="EZ59" s="949"/>
      <c r="FA59" s="949"/>
      <c r="FB59" s="949"/>
      <c r="FC59" s="949"/>
      <c r="FD59" s="949"/>
      <c r="FE59" s="949"/>
      <c r="FF59" s="949"/>
      <c r="FG59" s="949"/>
      <c r="FH59" s="949"/>
      <c r="FI59" s="949"/>
      <c r="FJ59" s="949"/>
      <c r="FK59" s="949"/>
      <c r="FL59" s="949"/>
      <c r="FM59" s="949"/>
      <c r="FN59" s="949"/>
      <c r="FO59" s="949"/>
      <c r="FP59" s="949"/>
      <c r="FQ59" s="949"/>
      <c r="FR59" s="949"/>
      <c r="FS59" s="949"/>
      <c r="FT59" s="949"/>
      <c r="FU59" s="949"/>
      <c r="FV59" s="949"/>
      <c r="FW59" s="949"/>
      <c r="FX59" s="949"/>
      <c r="FY59" s="949"/>
      <c r="FZ59" s="949"/>
      <c r="GA59" s="949"/>
      <c r="GB59" s="949"/>
      <c r="GC59" s="949"/>
      <c r="GD59" s="949"/>
      <c r="GE59" s="949"/>
      <c r="GF59" s="949"/>
      <c r="GG59" s="949"/>
      <c r="GH59" s="949"/>
      <c r="GI59" s="949"/>
      <c r="GJ59" s="949"/>
      <c r="GK59" s="949"/>
      <c r="GL59" s="949"/>
      <c r="GM59" s="949"/>
      <c r="GN59" s="949"/>
      <c r="GO59" s="949"/>
      <c r="GP59" s="949"/>
      <c r="GQ59" s="949"/>
      <c r="GR59" s="949"/>
      <c r="GS59" s="949"/>
      <c r="GT59" s="949"/>
      <c r="GU59" s="949"/>
      <c r="GV59" s="949"/>
      <c r="GW59" s="949"/>
      <c r="GX59" s="949"/>
      <c r="GY59" s="949"/>
      <c r="GZ59" s="949"/>
      <c r="HA59" s="949"/>
      <c r="HB59" s="949"/>
      <c r="HC59" s="949"/>
      <c r="HD59" s="949"/>
      <c r="HE59" s="949"/>
      <c r="HF59" s="949"/>
      <c r="HG59" s="949"/>
      <c r="HH59" s="949"/>
      <c r="HI59" s="948"/>
      <c r="HJ59" s="949"/>
      <c r="HK59" s="949"/>
      <c r="HL59" s="949"/>
      <c r="HM59" s="949"/>
      <c r="HN59" s="949"/>
      <c r="HO59" s="949"/>
      <c r="HP59" s="949"/>
      <c r="HQ59" s="950"/>
      <c r="HR59" s="948"/>
      <c r="HS59" s="949"/>
      <c r="HT59" s="949"/>
      <c r="HU59" s="949"/>
      <c r="HV59" s="949"/>
      <c r="HW59" s="949"/>
      <c r="HX59" s="949"/>
      <c r="HY59" s="949"/>
      <c r="HZ59" s="950"/>
      <c r="IA59" s="948"/>
      <c r="IB59" s="949"/>
      <c r="IC59" s="949"/>
      <c r="ID59" s="949"/>
      <c r="IE59" s="949"/>
      <c r="IF59" s="949"/>
      <c r="IG59" s="949"/>
      <c r="IH59" s="949"/>
      <c r="II59" s="950"/>
      <c r="IJ59" s="948"/>
      <c r="IK59" s="949"/>
      <c r="IL59" s="949"/>
      <c r="IM59" s="949"/>
      <c r="IN59" s="949"/>
      <c r="IO59" s="949"/>
      <c r="IP59" s="949"/>
      <c r="IQ59" s="949"/>
      <c r="IR59" s="950"/>
      <c r="IS59" s="948"/>
      <c r="IT59" s="949"/>
      <c r="IU59" s="949"/>
      <c r="IV59" s="949"/>
      <c r="IW59" s="949"/>
      <c r="IX59" s="949"/>
      <c r="IY59" s="949"/>
      <c r="IZ59" s="949"/>
      <c r="JA59" s="950"/>
      <c r="JB59" s="948"/>
      <c r="JC59" s="949"/>
      <c r="JD59" s="949"/>
      <c r="JE59" s="949"/>
      <c r="JF59" s="949"/>
      <c r="JG59" s="949"/>
      <c r="JH59" s="949"/>
      <c r="JI59" s="949"/>
      <c r="JJ59" s="950"/>
      <c r="JK59" s="948"/>
      <c r="JL59" s="949"/>
      <c r="JM59" s="949"/>
      <c r="JN59" s="949"/>
      <c r="JO59" s="949"/>
      <c r="JP59" s="949"/>
      <c r="JQ59" s="949"/>
      <c r="JR59" s="949"/>
      <c r="JS59" s="950"/>
      <c r="JT59" s="948"/>
      <c r="JU59" s="949"/>
      <c r="JV59" s="949"/>
      <c r="JW59" s="949"/>
      <c r="JX59" s="949"/>
      <c r="JY59" s="949"/>
      <c r="JZ59" s="949"/>
      <c r="KA59" s="949"/>
      <c r="KB59" s="950"/>
      <c r="KC59" s="948"/>
      <c r="KD59" s="949"/>
      <c r="KE59" s="949"/>
      <c r="KF59" s="949"/>
      <c r="KG59" s="949"/>
      <c r="KH59" s="949"/>
      <c r="KI59" s="949"/>
      <c r="KJ59" s="949"/>
      <c r="KK59" s="950"/>
      <c r="KL59" s="948"/>
      <c r="KM59" s="949"/>
      <c r="KN59" s="949"/>
      <c r="KO59" s="949"/>
      <c r="KP59" s="949"/>
      <c r="KQ59" s="949"/>
      <c r="KR59" s="949"/>
      <c r="KS59" s="949"/>
      <c r="KT59" s="950"/>
      <c r="KU59" s="948"/>
      <c r="KV59" s="949"/>
      <c r="KW59" s="949"/>
      <c r="KX59" s="949"/>
      <c r="KY59" s="949"/>
      <c r="KZ59" s="949"/>
      <c r="LA59" s="949"/>
      <c r="LB59" s="949"/>
      <c r="LC59" s="950"/>
      <c r="LD59" s="948"/>
      <c r="LE59" s="949"/>
      <c r="LF59" s="949"/>
      <c r="LG59" s="949"/>
      <c r="LH59" s="949"/>
      <c r="LI59" s="949"/>
      <c r="LJ59" s="949"/>
      <c r="LK59" s="949"/>
      <c r="LL59" s="950"/>
      <c r="LM59" s="948"/>
      <c r="LN59" s="949"/>
      <c r="LO59" s="949"/>
      <c r="LP59" s="949"/>
      <c r="LQ59" s="949"/>
      <c r="LR59" s="949"/>
      <c r="LS59" s="949"/>
      <c r="LT59" s="949"/>
      <c r="LU59" s="950"/>
      <c r="LV59" s="948"/>
      <c r="LW59" s="949"/>
      <c r="LX59" s="949"/>
      <c r="LY59" s="949"/>
      <c r="LZ59" s="949"/>
      <c r="MA59" s="949"/>
      <c r="MB59" s="949"/>
      <c r="MC59" s="949"/>
      <c r="MD59" s="950"/>
      <c r="ME59" s="948"/>
      <c r="MF59" s="949"/>
      <c r="MG59" s="949"/>
      <c r="MH59" s="949"/>
      <c r="MI59" s="949"/>
      <c r="MJ59" s="949"/>
      <c r="MK59" s="949"/>
      <c r="ML59" s="949"/>
      <c r="MM59" s="950"/>
      <c r="MN59" s="948"/>
      <c r="MO59" s="949"/>
      <c r="MP59" s="949"/>
      <c r="MQ59" s="949"/>
      <c r="MR59" s="949"/>
      <c r="MS59" s="949"/>
      <c r="MT59" s="949"/>
      <c r="MU59" s="949"/>
      <c r="MV59" s="950"/>
      <c r="MW59" s="948"/>
      <c r="MX59" s="949"/>
      <c r="MY59" s="949"/>
      <c r="MZ59" s="949"/>
      <c r="NA59" s="949"/>
      <c r="NB59" s="949"/>
      <c r="NC59" s="949"/>
      <c r="ND59" s="949"/>
      <c r="NE59" s="950"/>
      <c r="NF59" s="948"/>
      <c r="NG59" s="949"/>
      <c r="NH59" s="949"/>
      <c r="NI59" s="949"/>
      <c r="NJ59" s="949"/>
      <c r="NK59" s="949"/>
      <c r="NL59" s="949"/>
      <c r="NM59" s="949"/>
      <c r="NN59" s="950"/>
      <c r="NO59" s="948"/>
      <c r="NP59" s="949"/>
      <c r="NQ59" s="949"/>
      <c r="NR59" s="949"/>
      <c r="NS59" s="949"/>
      <c r="NT59" s="949"/>
      <c r="NU59" s="949"/>
      <c r="NV59" s="949"/>
      <c r="NW59" s="950"/>
      <c r="NX59" s="948"/>
      <c r="NY59" s="949"/>
      <c r="NZ59" s="949"/>
      <c r="OA59" s="949"/>
      <c r="OB59" s="949"/>
      <c r="OC59" s="949"/>
      <c r="OD59" s="949"/>
      <c r="OE59" s="949"/>
      <c r="OF59" s="950"/>
      <c r="OG59" s="948"/>
      <c r="OH59" s="949"/>
      <c r="OI59" s="949"/>
      <c r="OJ59" s="949"/>
      <c r="OK59" s="949"/>
      <c r="OL59" s="949"/>
      <c r="OM59" s="949"/>
      <c r="ON59" s="949"/>
      <c r="OO59" s="950"/>
      <c r="OP59" s="948"/>
      <c r="OQ59" s="949"/>
      <c r="OR59" s="949"/>
      <c r="OS59" s="949"/>
      <c r="OT59" s="949"/>
      <c r="OU59" s="949"/>
      <c r="OV59" s="949"/>
      <c r="OW59" s="949"/>
      <c r="OX59" s="950"/>
      <c r="OY59" s="948"/>
      <c r="OZ59" s="949"/>
      <c r="PA59" s="949"/>
      <c r="PB59" s="949"/>
      <c r="PC59" s="949"/>
      <c r="PD59" s="949"/>
      <c r="PE59" s="949"/>
      <c r="PF59" s="949"/>
      <c r="PG59" s="950"/>
      <c r="PH59" s="948"/>
      <c r="PI59" s="949"/>
      <c r="PJ59" s="949"/>
      <c r="PK59" s="949"/>
      <c r="PL59" s="949"/>
      <c r="PM59" s="949"/>
      <c r="PN59" s="949"/>
      <c r="PO59" s="949"/>
      <c r="PP59" s="950"/>
      <c r="PQ59" s="948"/>
      <c r="PR59" s="949"/>
      <c r="PS59" s="949"/>
      <c r="PT59" s="949"/>
      <c r="PU59" s="949"/>
      <c r="PV59" s="949"/>
      <c r="PW59" s="949"/>
      <c r="PX59" s="949"/>
      <c r="PY59" s="950"/>
      <c r="PZ59" s="948"/>
      <c r="QA59" s="949"/>
      <c r="QB59" s="949"/>
      <c r="QC59" s="949"/>
      <c r="QD59" s="949"/>
      <c r="QE59" s="949"/>
      <c r="QF59" s="949"/>
      <c r="QG59" s="949"/>
      <c r="QH59" s="950"/>
      <c r="QI59" s="948"/>
      <c r="QJ59" s="949"/>
      <c r="QK59" s="949"/>
      <c r="QL59" s="949"/>
      <c r="QM59" s="949"/>
      <c r="QN59" s="949"/>
      <c r="QO59" s="949"/>
      <c r="QP59" s="949"/>
      <c r="QQ59" s="950"/>
      <c r="QR59" s="948"/>
      <c r="QS59" s="949"/>
      <c r="QT59" s="949"/>
      <c r="QU59" s="949"/>
      <c r="QV59" s="949"/>
      <c r="QW59" s="949"/>
      <c r="QX59" s="949"/>
      <c r="QY59" s="949"/>
      <c r="QZ59" s="950"/>
      <c r="RA59" s="948"/>
      <c r="RB59" s="949"/>
      <c r="RC59" s="949"/>
      <c r="RD59" s="949"/>
      <c r="RE59" s="949"/>
      <c r="RF59" s="949"/>
      <c r="RG59" s="949"/>
      <c r="RH59" s="949"/>
      <c r="RI59" s="950"/>
      <c r="RJ59" s="948"/>
      <c r="RK59" s="949"/>
      <c r="RL59" s="949"/>
      <c r="RM59" s="949"/>
      <c r="RN59" s="949"/>
      <c r="RO59" s="949"/>
      <c r="RP59" s="949"/>
      <c r="RQ59" s="949"/>
      <c r="RR59" s="950"/>
      <c r="RS59" s="948"/>
      <c r="RT59" s="949"/>
      <c r="RU59" s="949"/>
      <c r="RV59" s="949"/>
      <c r="RW59" s="949"/>
      <c r="RX59" s="949"/>
      <c r="RY59" s="949"/>
      <c r="RZ59" s="949"/>
      <c r="SA59" s="950"/>
      <c r="SB59" s="948"/>
      <c r="SC59" s="949"/>
      <c r="SD59" s="949"/>
      <c r="SE59" s="949"/>
      <c r="SF59" s="949"/>
      <c r="SG59" s="949"/>
      <c r="SH59" s="949"/>
      <c r="SI59" s="949"/>
      <c r="SJ59" s="950"/>
      <c r="SK59" s="948"/>
      <c r="SL59" s="949"/>
      <c r="SM59" s="949"/>
      <c r="SN59" s="949"/>
      <c r="SO59" s="949"/>
      <c r="SP59" s="949"/>
      <c r="SQ59" s="949"/>
      <c r="SR59" s="949"/>
      <c r="SS59" s="950"/>
      <c r="ST59" s="948"/>
      <c r="SU59" s="949"/>
      <c r="SV59" s="949"/>
      <c r="SW59" s="949"/>
      <c r="SX59" s="949"/>
      <c r="SY59" s="949"/>
      <c r="SZ59" s="949"/>
      <c r="TA59" s="949"/>
      <c r="TB59" s="950"/>
      <c r="TC59" s="948"/>
      <c r="TD59" s="949"/>
      <c r="TE59" s="949"/>
      <c r="TF59" s="949"/>
      <c r="TG59" s="949"/>
      <c r="TH59" s="949"/>
      <c r="TI59" s="949"/>
      <c r="TJ59" s="949"/>
      <c r="TK59" s="950"/>
      <c r="TL59" s="948"/>
      <c r="TM59" s="949"/>
      <c r="TN59" s="949"/>
      <c r="TO59" s="949"/>
      <c r="TP59" s="949"/>
      <c r="TQ59" s="949"/>
      <c r="TR59" s="949"/>
      <c r="TS59" s="949"/>
      <c r="TT59" s="950"/>
      <c r="TU59" s="948"/>
      <c r="TV59" s="949"/>
      <c r="TW59" s="949"/>
      <c r="TX59" s="949"/>
      <c r="TY59" s="949"/>
      <c r="TZ59" s="949"/>
      <c r="UA59" s="949"/>
      <c r="UB59" s="949"/>
      <c r="UC59" s="950"/>
      <c r="UD59" s="948"/>
      <c r="UE59" s="949"/>
      <c r="UF59" s="949"/>
      <c r="UG59" s="949"/>
      <c r="UH59" s="949"/>
      <c r="UI59" s="949"/>
      <c r="UJ59" s="949"/>
      <c r="UK59" s="949"/>
      <c r="UL59" s="950"/>
      <c r="UM59" s="948"/>
      <c r="UN59" s="949"/>
      <c r="UO59" s="949"/>
      <c r="UP59" s="949"/>
      <c r="UQ59" s="949"/>
      <c r="UR59" s="949"/>
      <c r="US59" s="949"/>
      <c r="UT59" s="949"/>
      <c r="UU59" s="950"/>
      <c r="UV59" s="948"/>
      <c r="UW59" s="949"/>
      <c r="UX59" s="949"/>
      <c r="UY59" s="949"/>
      <c r="UZ59" s="949"/>
      <c r="VA59" s="949"/>
      <c r="VB59" s="949"/>
      <c r="VC59" s="949"/>
      <c r="VD59" s="950"/>
      <c r="VE59" s="948"/>
      <c r="VF59" s="949"/>
      <c r="VG59" s="949"/>
      <c r="VH59" s="949"/>
      <c r="VI59" s="949"/>
      <c r="VJ59" s="949"/>
      <c r="VK59" s="949"/>
      <c r="VL59" s="949"/>
      <c r="VM59" s="950"/>
      <c r="VN59" s="948"/>
      <c r="VO59" s="949"/>
      <c r="VP59" s="949"/>
      <c r="VQ59" s="949"/>
      <c r="VR59" s="949"/>
      <c r="VS59" s="949"/>
      <c r="VT59" s="949"/>
      <c r="VU59" s="949"/>
      <c r="VV59" s="950"/>
      <c r="VW59" s="948"/>
      <c r="VX59" s="949"/>
      <c r="VY59" s="949"/>
      <c r="VZ59" s="949"/>
      <c r="WA59" s="949"/>
      <c r="WB59" s="949"/>
      <c r="WC59" s="949"/>
      <c r="WD59" s="949"/>
      <c r="WE59" s="950"/>
      <c r="WF59" s="948"/>
      <c r="WG59" s="949"/>
      <c r="WH59" s="949"/>
      <c r="WI59" s="949"/>
      <c r="WJ59" s="949"/>
      <c r="WK59" s="949"/>
      <c r="WL59" s="949"/>
      <c r="WM59" s="949"/>
      <c r="WN59" s="950"/>
      <c r="WO59" s="948"/>
      <c r="WP59" s="949"/>
      <c r="WQ59" s="949"/>
      <c r="WR59" s="949"/>
      <c r="WS59" s="949"/>
      <c r="WT59" s="949"/>
      <c r="WU59" s="949"/>
      <c r="WV59" s="949"/>
      <c r="WW59" s="950"/>
      <c r="WX59" s="948"/>
      <c r="WY59" s="949"/>
      <c r="WZ59" s="949"/>
      <c r="XA59" s="949"/>
      <c r="XB59" s="949"/>
      <c r="XC59" s="949"/>
      <c r="XD59" s="949"/>
      <c r="XE59" s="949"/>
      <c r="XF59" s="950"/>
      <c r="XG59" s="948"/>
      <c r="XH59" s="949"/>
      <c r="XI59" s="949"/>
      <c r="XJ59" s="949"/>
      <c r="XK59" s="949"/>
      <c r="XL59" s="949"/>
      <c r="XM59" s="949"/>
      <c r="XN59" s="949"/>
      <c r="XO59" s="950"/>
      <c r="XP59" s="948"/>
      <c r="XQ59" s="949"/>
      <c r="XR59" s="949"/>
      <c r="XS59" s="949"/>
      <c r="XT59" s="949"/>
      <c r="XU59" s="949"/>
      <c r="XV59" s="949"/>
      <c r="XW59" s="949"/>
      <c r="XX59" s="950"/>
      <c r="XY59" s="948"/>
      <c r="XZ59" s="949"/>
      <c r="YA59" s="949"/>
      <c r="YB59" s="949"/>
      <c r="YC59" s="949"/>
      <c r="YD59" s="949"/>
      <c r="YE59" s="949"/>
      <c r="YF59" s="949"/>
      <c r="YG59" s="950"/>
      <c r="YH59" s="948"/>
      <c r="YI59" s="949"/>
      <c r="YJ59" s="949"/>
      <c r="YK59" s="949"/>
      <c r="YL59" s="949"/>
      <c r="YM59" s="949"/>
      <c r="YN59" s="949"/>
      <c r="YO59" s="949"/>
      <c r="YP59" s="950"/>
      <c r="YQ59" s="948"/>
      <c r="YR59" s="949"/>
      <c r="YS59" s="949"/>
      <c r="YT59" s="949"/>
      <c r="YU59" s="949"/>
      <c r="YV59" s="949"/>
      <c r="YW59" s="949"/>
      <c r="YX59" s="949"/>
      <c r="YY59" s="950"/>
      <c r="YZ59" s="948"/>
      <c r="ZA59" s="949"/>
      <c r="ZB59" s="949"/>
      <c r="ZC59" s="949"/>
      <c r="ZD59" s="949"/>
      <c r="ZE59" s="949"/>
      <c r="ZF59" s="949"/>
      <c r="ZG59" s="949"/>
      <c r="ZH59" s="950"/>
      <c r="ZI59" s="948"/>
      <c r="ZJ59" s="949"/>
      <c r="ZK59" s="949"/>
      <c r="ZL59" s="949"/>
      <c r="ZM59" s="949"/>
      <c r="ZN59" s="949"/>
      <c r="ZO59" s="949"/>
      <c r="ZP59" s="949"/>
      <c r="ZQ59" s="950"/>
      <c r="ZR59" s="948"/>
      <c r="ZS59" s="949"/>
      <c r="ZT59" s="949"/>
      <c r="ZU59" s="949"/>
      <c r="ZV59" s="949"/>
      <c r="ZW59" s="949"/>
      <c r="ZX59" s="949"/>
      <c r="ZY59" s="949"/>
      <c r="ZZ59" s="950"/>
      <c r="AAA59" s="948"/>
      <c r="AAB59" s="949"/>
      <c r="AAC59" s="949"/>
      <c r="AAD59" s="949"/>
      <c r="AAE59" s="949"/>
      <c r="AAF59" s="949"/>
      <c r="AAG59" s="949"/>
      <c r="AAH59" s="949"/>
      <c r="AAI59" s="950"/>
      <c r="AAJ59" s="948"/>
      <c r="AAK59" s="949"/>
      <c r="AAL59" s="949"/>
      <c r="AAM59" s="949"/>
      <c r="AAN59" s="949"/>
      <c r="AAO59" s="949"/>
      <c r="AAP59" s="949"/>
      <c r="AAQ59" s="949"/>
      <c r="AAR59" s="950"/>
      <c r="AAS59" s="948"/>
      <c r="AAT59" s="949"/>
      <c r="AAU59" s="949"/>
      <c r="AAV59" s="949"/>
      <c r="AAW59" s="949"/>
      <c r="AAX59" s="949"/>
      <c r="AAY59" s="949"/>
      <c r="AAZ59" s="949"/>
      <c r="ABA59" s="950"/>
      <c r="ABB59" s="948"/>
      <c r="ABC59" s="949"/>
      <c r="ABD59" s="949"/>
      <c r="ABE59" s="949"/>
      <c r="ABF59" s="949"/>
      <c r="ABG59" s="949"/>
      <c r="ABH59" s="949"/>
      <c r="ABI59" s="949"/>
      <c r="ABJ59" s="950"/>
      <c r="ABK59" s="948"/>
      <c r="ABL59" s="949"/>
      <c r="ABM59" s="949"/>
      <c r="ABN59" s="949"/>
      <c r="ABO59" s="949"/>
      <c r="ABP59" s="949"/>
      <c r="ABQ59" s="949"/>
      <c r="ABR59" s="949"/>
      <c r="ABS59" s="950"/>
      <c r="ABT59" s="948"/>
      <c r="ABU59" s="949"/>
      <c r="ABV59" s="949"/>
      <c r="ABW59" s="949"/>
      <c r="ABX59" s="949"/>
      <c r="ABY59" s="949"/>
      <c r="ABZ59" s="949"/>
      <c r="ACA59" s="949"/>
      <c r="ACB59" s="950"/>
      <c r="ACC59" s="948"/>
      <c r="ACD59" s="949"/>
      <c r="ACE59" s="949"/>
      <c r="ACF59" s="949"/>
      <c r="ACG59" s="949"/>
      <c r="ACH59" s="949"/>
      <c r="ACI59" s="949"/>
      <c r="ACJ59" s="949"/>
      <c r="ACK59" s="950"/>
      <c r="ACL59" s="948"/>
      <c r="ACM59" s="949"/>
      <c r="ACN59" s="949"/>
      <c r="ACO59" s="949"/>
      <c r="ACP59" s="949"/>
      <c r="ACQ59" s="949"/>
      <c r="ACR59" s="949"/>
      <c r="ACS59" s="949"/>
      <c r="ACT59" s="950"/>
      <c r="ACU59" s="948"/>
      <c r="ACV59" s="949"/>
      <c r="ACW59" s="949"/>
      <c r="ACX59" s="949"/>
      <c r="ACY59" s="949"/>
      <c r="ACZ59" s="949"/>
      <c r="ADA59" s="949"/>
      <c r="ADB59" s="949"/>
      <c r="ADC59" s="950"/>
      <c r="ADD59" s="948"/>
      <c r="ADE59" s="949"/>
      <c r="ADF59" s="949"/>
      <c r="ADG59" s="949"/>
      <c r="ADH59" s="949"/>
      <c r="ADI59" s="949"/>
      <c r="ADJ59" s="949"/>
      <c r="ADK59" s="949"/>
      <c r="ADL59" s="950"/>
      <c r="ADM59" s="948"/>
      <c r="ADN59" s="949"/>
      <c r="ADO59" s="949"/>
      <c r="ADP59" s="949"/>
      <c r="ADQ59" s="949"/>
      <c r="ADR59" s="949"/>
      <c r="ADS59" s="949"/>
      <c r="ADT59" s="949"/>
      <c r="ADU59" s="950"/>
      <c r="ADV59" s="948"/>
      <c r="ADW59" s="949"/>
      <c r="ADX59" s="949"/>
      <c r="ADY59" s="949"/>
      <c r="ADZ59" s="949"/>
      <c r="AEA59" s="949"/>
      <c r="AEB59" s="949"/>
      <c r="AEC59" s="949"/>
      <c r="AED59" s="950"/>
      <c r="AEE59" s="948"/>
      <c r="AEF59" s="949"/>
      <c r="AEG59" s="949"/>
      <c r="AEH59" s="949"/>
      <c r="AEI59" s="949"/>
      <c r="AEJ59" s="949"/>
      <c r="AEK59" s="949"/>
      <c r="AEL59" s="949"/>
      <c r="AEM59" s="950"/>
      <c r="AEN59" s="948"/>
      <c r="AEO59" s="949"/>
      <c r="AEP59" s="949"/>
      <c r="AEQ59" s="949"/>
      <c r="AER59" s="949"/>
      <c r="AES59" s="949"/>
      <c r="AET59" s="949"/>
      <c r="AEU59" s="949"/>
      <c r="AEV59" s="950"/>
      <c r="AEW59" s="948"/>
      <c r="AEX59" s="949"/>
      <c r="AEY59" s="949"/>
      <c r="AEZ59" s="949"/>
      <c r="AFA59" s="949"/>
      <c r="AFB59" s="949"/>
      <c r="AFC59" s="949"/>
      <c r="AFD59" s="949"/>
      <c r="AFE59" s="950"/>
      <c r="AFF59" s="948"/>
      <c r="AFG59" s="949"/>
      <c r="AFH59" s="949"/>
      <c r="AFI59" s="949"/>
      <c r="AFJ59" s="949"/>
      <c r="AFK59" s="949"/>
      <c r="AFL59" s="949"/>
      <c r="AFM59" s="949"/>
      <c r="AFN59" s="950"/>
      <c r="AFO59" s="948"/>
      <c r="AFP59" s="949"/>
      <c r="AFQ59" s="949"/>
      <c r="AFR59" s="949"/>
      <c r="AFS59" s="949"/>
      <c r="AFT59" s="949"/>
      <c r="AFU59" s="949"/>
      <c r="AFV59" s="949"/>
      <c r="AFW59" s="950"/>
      <c r="AFX59" s="948"/>
      <c r="AFY59" s="949"/>
      <c r="AFZ59" s="949"/>
      <c r="AGA59" s="949"/>
      <c r="AGB59" s="949"/>
      <c r="AGC59" s="949"/>
      <c r="AGD59" s="949"/>
      <c r="AGE59" s="949"/>
      <c r="AGF59" s="950"/>
      <c r="AGG59" s="948"/>
      <c r="AGH59" s="949"/>
      <c r="AGI59" s="949"/>
      <c r="AGJ59" s="949"/>
      <c r="AGK59" s="949"/>
      <c r="AGL59" s="949"/>
      <c r="AGM59" s="949"/>
      <c r="AGN59" s="949"/>
      <c r="AGO59" s="950"/>
      <c r="AGP59" s="948"/>
      <c r="AGQ59" s="949"/>
      <c r="AGR59" s="949"/>
      <c r="AGS59" s="949"/>
      <c r="AGT59" s="949"/>
      <c r="AGU59" s="949"/>
      <c r="AGV59" s="949"/>
      <c r="AGW59" s="949"/>
      <c r="AGX59" s="950"/>
      <c r="AGY59" s="948"/>
      <c r="AGZ59" s="949"/>
      <c r="AHA59" s="949"/>
      <c r="AHB59" s="949"/>
      <c r="AHC59" s="949"/>
      <c r="AHD59" s="949"/>
      <c r="AHE59" s="949"/>
      <c r="AHF59" s="949"/>
      <c r="AHG59" s="950"/>
      <c r="AHH59" s="948"/>
      <c r="AHI59" s="949"/>
      <c r="AHJ59" s="949"/>
      <c r="AHK59" s="949"/>
      <c r="AHL59" s="949"/>
      <c r="AHM59" s="949"/>
      <c r="AHN59" s="949"/>
      <c r="AHO59" s="949"/>
      <c r="AHP59" s="950"/>
      <c r="AHQ59" s="948"/>
      <c r="AHR59" s="949"/>
      <c r="AHS59" s="949"/>
      <c r="AHT59" s="949"/>
      <c r="AHU59" s="949"/>
      <c r="AHV59" s="949"/>
      <c r="AHW59" s="949"/>
      <c r="AHX59" s="949"/>
      <c r="AHY59" s="950"/>
      <c r="AHZ59" s="948"/>
      <c r="AIA59" s="949"/>
      <c r="AIB59" s="949"/>
      <c r="AIC59" s="949"/>
      <c r="AID59" s="949"/>
      <c r="AIE59" s="949"/>
      <c r="AIF59" s="949"/>
      <c r="AIG59" s="949"/>
      <c r="AIH59" s="950"/>
      <c r="AII59" s="948"/>
      <c r="AIJ59" s="949"/>
      <c r="AIK59" s="949"/>
      <c r="AIL59" s="949"/>
      <c r="AIM59" s="949"/>
      <c r="AIN59" s="949"/>
      <c r="AIO59" s="949"/>
      <c r="AIP59" s="949"/>
      <c r="AIQ59" s="950"/>
      <c r="AIR59" s="948"/>
      <c r="AIS59" s="949"/>
      <c r="AIT59" s="949"/>
      <c r="AIU59" s="949"/>
      <c r="AIV59" s="949"/>
      <c r="AIW59" s="949"/>
      <c r="AIX59" s="949"/>
      <c r="AIY59" s="949"/>
      <c r="AIZ59" s="950"/>
      <c r="AJA59" s="948"/>
      <c r="AJB59" s="949"/>
      <c r="AJC59" s="949"/>
      <c r="AJD59" s="949"/>
      <c r="AJE59" s="949"/>
      <c r="AJF59" s="949"/>
      <c r="AJG59" s="949"/>
      <c r="AJH59" s="949"/>
      <c r="AJI59" s="950"/>
      <c r="AJJ59" s="948"/>
      <c r="AJK59" s="949"/>
      <c r="AJL59" s="949"/>
      <c r="AJM59" s="949"/>
      <c r="AJN59" s="949"/>
      <c r="AJO59" s="949"/>
      <c r="AJP59" s="949"/>
      <c r="AJQ59" s="949"/>
      <c r="AJR59" s="950"/>
      <c r="AJS59" s="948"/>
      <c r="AJT59" s="949"/>
      <c r="AJU59" s="949"/>
      <c r="AJV59" s="949"/>
      <c r="AJW59" s="949"/>
      <c r="AJX59" s="949"/>
      <c r="AJY59" s="949"/>
      <c r="AJZ59" s="949"/>
      <c r="AKA59" s="950"/>
      <c r="AKB59" s="948"/>
      <c r="AKC59" s="949"/>
      <c r="AKD59" s="949"/>
      <c r="AKE59" s="949"/>
      <c r="AKF59" s="949"/>
      <c r="AKG59" s="949"/>
      <c r="AKH59" s="949"/>
      <c r="AKI59" s="949"/>
      <c r="AKJ59" s="950"/>
      <c r="AKK59" s="948"/>
      <c r="AKL59" s="949"/>
      <c r="AKM59" s="949"/>
      <c r="AKN59" s="949"/>
      <c r="AKO59" s="949"/>
      <c r="AKP59" s="949"/>
      <c r="AKQ59" s="949"/>
      <c r="AKR59" s="949"/>
      <c r="AKS59" s="950"/>
      <c r="AKT59" s="948"/>
      <c r="AKU59" s="949"/>
      <c r="AKV59" s="949"/>
      <c r="AKW59" s="949"/>
      <c r="AKX59" s="949"/>
      <c r="AKY59" s="949"/>
      <c r="AKZ59" s="949"/>
      <c r="ALA59" s="949"/>
      <c r="ALB59" s="950"/>
      <c r="ALC59" s="948"/>
      <c r="ALD59" s="949"/>
      <c r="ALE59" s="949"/>
      <c r="ALF59" s="949"/>
      <c r="ALG59" s="949"/>
      <c r="ALH59" s="949"/>
      <c r="ALI59" s="949"/>
      <c r="ALJ59" s="949"/>
      <c r="ALK59" s="950"/>
      <c r="ALL59" s="948"/>
      <c r="ALM59" s="949"/>
      <c r="ALN59" s="949"/>
      <c r="ALO59" s="949"/>
      <c r="ALP59" s="949"/>
      <c r="ALQ59" s="949"/>
      <c r="ALR59" s="949"/>
      <c r="ALS59" s="949"/>
      <c r="ALT59" s="950"/>
      <c r="ALU59" s="948"/>
      <c r="ALV59" s="949"/>
      <c r="ALW59" s="949"/>
      <c r="ALX59" s="949"/>
      <c r="ALY59" s="949"/>
      <c r="ALZ59" s="949"/>
      <c r="AMA59" s="949"/>
      <c r="AMB59" s="949"/>
      <c r="AMC59" s="950"/>
      <c r="AMD59" s="948"/>
      <c r="AME59" s="949"/>
      <c r="AMF59" s="949"/>
      <c r="AMG59" s="949"/>
      <c r="AMH59" s="949"/>
      <c r="AMI59" s="949"/>
      <c r="AMJ59" s="949"/>
      <c r="AMK59" s="949"/>
      <c r="AML59" s="950"/>
      <c r="AMM59" s="948"/>
      <c r="AMN59" s="949"/>
      <c r="AMO59" s="949"/>
      <c r="AMP59" s="949"/>
      <c r="AMQ59" s="949"/>
      <c r="AMR59" s="949"/>
      <c r="AMS59" s="949"/>
      <c r="AMT59" s="949"/>
      <c r="AMU59" s="950"/>
      <c r="AMV59" s="948"/>
      <c r="AMW59" s="949"/>
      <c r="AMX59" s="949"/>
      <c r="AMY59" s="949"/>
      <c r="AMZ59" s="949"/>
      <c r="ANA59" s="949"/>
      <c r="ANB59" s="949"/>
      <c r="ANC59" s="949"/>
      <c r="AND59" s="950"/>
      <c r="ANE59" s="948"/>
      <c r="ANF59" s="949"/>
      <c r="ANG59" s="949"/>
      <c r="ANH59" s="949"/>
      <c r="ANI59" s="949"/>
      <c r="ANJ59" s="949"/>
      <c r="ANK59" s="949"/>
      <c r="ANL59" s="949"/>
      <c r="ANM59" s="950"/>
      <c r="ANN59" s="948"/>
      <c r="ANO59" s="949"/>
      <c r="ANP59" s="949"/>
      <c r="ANQ59" s="949"/>
      <c r="ANR59" s="949"/>
      <c r="ANS59" s="949"/>
      <c r="ANT59" s="949"/>
      <c r="ANU59" s="949"/>
      <c r="ANV59" s="950"/>
      <c r="ANW59" s="948"/>
      <c r="ANX59" s="949"/>
      <c r="ANY59" s="949"/>
      <c r="ANZ59" s="949"/>
      <c r="AOA59" s="949"/>
      <c r="AOB59" s="949"/>
      <c r="AOC59" s="949"/>
      <c r="AOD59" s="949"/>
      <c r="AOE59" s="950"/>
      <c r="AOF59" s="948"/>
      <c r="AOG59" s="949"/>
      <c r="AOH59" s="949"/>
      <c r="AOI59" s="949"/>
      <c r="AOJ59" s="949"/>
      <c r="AOK59" s="949"/>
      <c r="AOL59" s="949"/>
      <c r="AOM59" s="949"/>
      <c r="AON59" s="950"/>
      <c r="AOO59" s="948"/>
      <c r="AOP59" s="949"/>
      <c r="AOQ59" s="949"/>
      <c r="AOR59" s="949"/>
      <c r="AOS59" s="949"/>
      <c r="AOT59" s="949"/>
      <c r="AOU59" s="949"/>
      <c r="AOV59" s="949"/>
      <c r="AOW59" s="950"/>
      <c r="AOX59" s="948"/>
      <c r="AOY59" s="949"/>
      <c r="AOZ59" s="949"/>
      <c r="APA59" s="949"/>
      <c r="APB59" s="949"/>
      <c r="APC59" s="949"/>
      <c r="APD59" s="949"/>
      <c r="APE59" s="949"/>
      <c r="APF59" s="950"/>
      <c r="APG59" s="948"/>
      <c r="APH59" s="949"/>
      <c r="API59" s="949"/>
      <c r="APJ59" s="949"/>
      <c r="APK59" s="949"/>
      <c r="APL59" s="949"/>
      <c r="APM59" s="949"/>
      <c r="APN59" s="949"/>
      <c r="APO59" s="950"/>
      <c r="APP59" s="948"/>
      <c r="APQ59" s="949"/>
      <c r="APR59" s="949"/>
      <c r="APS59" s="949"/>
      <c r="APT59" s="949"/>
      <c r="APU59" s="949"/>
      <c r="APV59" s="949"/>
      <c r="APW59" s="949"/>
      <c r="APX59" s="950"/>
      <c r="APY59" s="948"/>
      <c r="APZ59" s="949"/>
      <c r="AQA59" s="949"/>
      <c r="AQB59" s="949"/>
      <c r="AQC59" s="949"/>
      <c r="AQD59" s="949"/>
      <c r="AQE59" s="949"/>
      <c r="AQF59" s="949"/>
      <c r="AQG59" s="950"/>
      <c r="AQH59" s="948"/>
      <c r="AQI59" s="949"/>
      <c r="AQJ59" s="949"/>
      <c r="AQK59" s="949"/>
      <c r="AQL59" s="949"/>
      <c r="AQM59" s="949"/>
      <c r="AQN59" s="949"/>
      <c r="AQO59" s="949"/>
      <c r="AQP59" s="950"/>
      <c r="AQQ59" s="948"/>
      <c r="AQR59" s="949"/>
      <c r="AQS59" s="949"/>
      <c r="AQT59" s="949"/>
      <c r="AQU59" s="949"/>
      <c r="AQV59" s="949"/>
      <c r="AQW59" s="949"/>
      <c r="AQX59" s="949"/>
      <c r="AQY59" s="950"/>
      <c r="AQZ59" s="948"/>
      <c r="ARA59" s="949"/>
      <c r="ARB59" s="949"/>
      <c r="ARC59" s="949"/>
      <c r="ARD59" s="949"/>
      <c r="ARE59" s="949"/>
      <c r="ARF59" s="949"/>
      <c r="ARG59" s="949"/>
      <c r="ARH59" s="950"/>
      <c r="ARI59" s="948"/>
      <c r="ARJ59" s="949"/>
      <c r="ARK59" s="949"/>
      <c r="ARL59" s="949"/>
      <c r="ARM59" s="949"/>
      <c r="ARN59" s="949"/>
      <c r="ARO59" s="949"/>
      <c r="ARP59" s="949"/>
      <c r="ARQ59" s="950"/>
      <c r="ARR59" s="948"/>
      <c r="ARS59" s="949"/>
      <c r="ART59" s="949"/>
      <c r="ARU59" s="949"/>
      <c r="ARV59" s="949"/>
      <c r="ARW59" s="949"/>
      <c r="ARX59" s="949"/>
      <c r="ARY59" s="949"/>
      <c r="ARZ59" s="950"/>
      <c r="ASA59" s="948"/>
      <c r="ASB59" s="949"/>
      <c r="ASC59" s="949"/>
      <c r="ASD59" s="949"/>
      <c r="ASE59" s="949"/>
      <c r="ASF59" s="949"/>
      <c r="ASG59" s="949"/>
      <c r="ASH59" s="949"/>
      <c r="ASI59" s="950"/>
      <c r="ASJ59" s="948"/>
      <c r="ASK59" s="949"/>
      <c r="ASL59" s="949"/>
      <c r="ASM59" s="949"/>
      <c r="ASN59" s="949"/>
      <c r="ASO59" s="949"/>
      <c r="ASP59" s="949"/>
      <c r="ASQ59" s="949"/>
      <c r="ASR59" s="950"/>
      <c r="ASS59" s="948"/>
      <c r="AST59" s="949"/>
      <c r="ASU59" s="949"/>
      <c r="ASV59" s="949"/>
      <c r="ASW59" s="949"/>
      <c r="ASX59" s="949"/>
      <c r="ASY59" s="949"/>
      <c r="ASZ59" s="949"/>
      <c r="ATA59" s="950"/>
      <c r="ATB59" s="948"/>
      <c r="ATC59" s="949"/>
      <c r="ATD59" s="949"/>
      <c r="ATE59" s="949"/>
      <c r="ATF59" s="949"/>
      <c r="ATG59" s="949"/>
      <c r="ATH59" s="949"/>
      <c r="ATI59" s="949"/>
      <c r="ATJ59" s="950"/>
      <c r="ATK59" s="948"/>
      <c r="ATL59" s="949"/>
      <c r="ATM59" s="949"/>
      <c r="ATN59" s="949"/>
      <c r="ATO59" s="949"/>
      <c r="ATP59" s="949"/>
      <c r="ATQ59" s="949"/>
      <c r="ATR59" s="949"/>
      <c r="ATS59" s="950"/>
      <c r="ATT59" s="948"/>
      <c r="ATU59" s="949"/>
      <c r="ATV59" s="949"/>
      <c r="ATW59" s="949"/>
      <c r="ATX59" s="949"/>
      <c r="ATY59" s="949"/>
      <c r="ATZ59" s="949"/>
      <c r="AUA59" s="949"/>
      <c r="AUB59" s="950"/>
      <c r="AUC59" s="948"/>
      <c r="AUD59" s="949"/>
      <c r="AUE59" s="949"/>
      <c r="AUF59" s="949"/>
      <c r="AUG59" s="949"/>
      <c r="AUH59" s="949"/>
      <c r="AUI59" s="949"/>
      <c r="AUJ59" s="949"/>
      <c r="AUK59" s="950"/>
      <c r="AUL59" s="948"/>
      <c r="AUM59" s="949"/>
      <c r="AUN59" s="949"/>
      <c r="AUO59" s="949"/>
      <c r="AUP59" s="949"/>
      <c r="AUQ59" s="949"/>
      <c r="AUR59" s="949"/>
      <c r="AUS59" s="949"/>
      <c r="AUT59" s="950"/>
      <c r="AUU59" s="948"/>
      <c r="AUV59" s="949"/>
      <c r="AUW59" s="949"/>
      <c r="AUX59" s="949"/>
      <c r="AUY59" s="949"/>
      <c r="AUZ59" s="949"/>
      <c r="AVA59" s="949"/>
      <c r="AVB59" s="949"/>
      <c r="AVC59" s="950"/>
      <c r="AVD59" s="948"/>
      <c r="AVE59" s="949"/>
      <c r="AVF59" s="949"/>
      <c r="AVG59" s="949"/>
      <c r="AVH59" s="949"/>
      <c r="AVI59" s="949"/>
      <c r="AVJ59" s="949"/>
      <c r="AVK59" s="949"/>
      <c r="AVL59" s="950"/>
      <c r="AVM59" s="948"/>
      <c r="AVN59" s="949"/>
      <c r="AVO59" s="949"/>
      <c r="AVP59" s="949"/>
      <c r="AVQ59" s="949"/>
      <c r="AVR59" s="949"/>
      <c r="AVS59" s="949"/>
      <c r="AVT59" s="949"/>
      <c r="AVU59" s="950"/>
      <c r="AVV59" s="948"/>
      <c r="AVW59" s="949"/>
      <c r="AVX59" s="949"/>
      <c r="AVY59" s="949"/>
      <c r="AVZ59" s="949"/>
      <c r="AWA59" s="949"/>
      <c r="AWB59" s="949"/>
      <c r="AWC59" s="949"/>
      <c r="AWD59" s="950"/>
      <c r="AWE59" s="948"/>
      <c r="AWF59" s="949"/>
      <c r="AWG59" s="949"/>
      <c r="AWH59" s="949"/>
      <c r="AWI59" s="949"/>
      <c r="AWJ59" s="949"/>
      <c r="AWK59" s="949"/>
      <c r="AWL59" s="949"/>
      <c r="AWM59" s="950"/>
      <c r="AWN59" s="948"/>
      <c r="AWO59" s="949"/>
      <c r="AWP59" s="949"/>
      <c r="AWQ59" s="949"/>
      <c r="AWR59" s="949"/>
      <c r="AWS59" s="949"/>
      <c r="AWT59" s="949"/>
      <c r="AWU59" s="949"/>
      <c r="AWV59" s="950"/>
      <c r="AWW59" s="948"/>
      <c r="AWX59" s="949"/>
      <c r="AWY59" s="949"/>
      <c r="AWZ59" s="949"/>
      <c r="AXA59" s="949"/>
      <c r="AXB59" s="949"/>
      <c r="AXC59" s="949"/>
      <c r="AXD59" s="949"/>
      <c r="AXE59" s="950"/>
      <c r="AXF59" s="948"/>
      <c r="AXG59" s="949"/>
      <c r="AXH59" s="949"/>
      <c r="AXI59" s="949"/>
      <c r="AXJ59" s="949"/>
      <c r="AXK59" s="949"/>
      <c r="AXL59" s="949"/>
      <c r="AXM59" s="949"/>
      <c r="AXN59" s="950"/>
      <c r="AXO59" s="948"/>
      <c r="AXP59" s="949"/>
      <c r="AXQ59" s="949"/>
      <c r="AXR59" s="949"/>
      <c r="AXS59" s="949"/>
      <c r="AXT59" s="949"/>
      <c r="AXU59" s="949"/>
      <c r="AXV59" s="949"/>
      <c r="AXW59" s="950"/>
      <c r="AXX59" s="948"/>
      <c r="AXY59" s="949"/>
      <c r="AXZ59" s="949"/>
      <c r="AYA59" s="949"/>
      <c r="AYB59" s="949"/>
      <c r="AYC59" s="949"/>
      <c r="AYD59" s="949"/>
      <c r="AYE59" s="949"/>
      <c r="AYF59" s="950"/>
      <c r="AYG59" s="948"/>
      <c r="AYH59" s="949"/>
      <c r="AYI59" s="949"/>
      <c r="AYJ59" s="949"/>
      <c r="AYK59" s="949"/>
      <c r="AYL59" s="949"/>
      <c r="AYM59" s="949"/>
      <c r="AYN59" s="949"/>
      <c r="AYO59" s="950"/>
      <c r="AYP59" s="948"/>
      <c r="AYQ59" s="949"/>
      <c r="AYR59" s="949"/>
      <c r="AYS59" s="949"/>
      <c r="AYT59" s="949"/>
      <c r="AYU59" s="949"/>
      <c r="AYV59" s="949"/>
      <c r="AYW59" s="949"/>
      <c r="AYX59" s="950"/>
      <c r="AYY59" s="948"/>
      <c r="AYZ59" s="949"/>
      <c r="AZA59" s="949"/>
      <c r="AZB59" s="949"/>
      <c r="AZC59" s="949"/>
      <c r="AZD59" s="949"/>
      <c r="AZE59" s="949"/>
      <c r="AZF59" s="949"/>
      <c r="AZG59" s="950"/>
      <c r="AZH59" s="948"/>
      <c r="AZI59" s="949"/>
      <c r="AZJ59" s="949"/>
      <c r="AZK59" s="949"/>
      <c r="AZL59" s="949"/>
      <c r="AZM59" s="949"/>
      <c r="AZN59" s="949"/>
      <c r="AZO59" s="949"/>
      <c r="AZP59" s="950"/>
      <c r="AZQ59" s="948"/>
      <c r="AZR59" s="949"/>
      <c r="AZS59" s="949"/>
      <c r="AZT59" s="949"/>
      <c r="AZU59" s="949"/>
      <c r="AZV59" s="949"/>
      <c r="AZW59" s="949"/>
      <c r="AZX59" s="949"/>
      <c r="AZY59" s="950"/>
      <c r="AZZ59" s="948"/>
      <c r="BAA59" s="949"/>
      <c r="BAB59" s="949"/>
      <c r="BAC59" s="949"/>
      <c r="BAD59" s="949"/>
      <c r="BAE59" s="949"/>
      <c r="BAF59" s="949"/>
      <c r="BAG59" s="949"/>
      <c r="BAH59" s="950"/>
      <c r="BAI59" s="948"/>
      <c r="BAJ59" s="949"/>
      <c r="BAK59" s="949"/>
      <c r="BAL59" s="949"/>
      <c r="BAM59" s="949"/>
      <c r="BAN59" s="949"/>
      <c r="BAO59" s="949"/>
      <c r="BAP59" s="949"/>
      <c r="BAQ59" s="950"/>
      <c r="BAR59" s="948"/>
      <c r="BAS59" s="949"/>
      <c r="BAT59" s="949"/>
      <c r="BAU59" s="949"/>
      <c r="BAV59" s="949"/>
      <c r="BAW59" s="949"/>
      <c r="BAX59" s="949"/>
      <c r="BAY59" s="949"/>
      <c r="BAZ59" s="950"/>
      <c r="BBA59" s="948"/>
      <c r="BBB59" s="949"/>
      <c r="BBC59" s="949"/>
      <c r="BBD59" s="949"/>
      <c r="BBE59" s="949"/>
      <c r="BBF59" s="949"/>
      <c r="BBG59" s="949"/>
      <c r="BBH59" s="949"/>
      <c r="BBI59" s="950"/>
      <c r="BBJ59" s="948"/>
      <c r="BBK59" s="949"/>
      <c r="BBL59" s="949"/>
      <c r="BBM59" s="949"/>
      <c r="BBN59" s="949"/>
      <c r="BBO59" s="949"/>
      <c r="BBP59" s="949"/>
      <c r="BBQ59" s="949"/>
      <c r="BBR59" s="950"/>
      <c r="BBS59" s="948"/>
      <c r="BBT59" s="949"/>
      <c r="BBU59" s="949"/>
      <c r="BBV59" s="949"/>
      <c r="BBW59" s="949"/>
      <c r="BBX59" s="949"/>
      <c r="BBY59" s="949"/>
      <c r="BBZ59" s="949"/>
      <c r="BCA59" s="950"/>
      <c r="BCB59" s="948"/>
      <c r="BCC59" s="949"/>
      <c r="BCD59" s="949"/>
      <c r="BCE59" s="949"/>
      <c r="BCF59" s="949"/>
      <c r="BCG59" s="949"/>
      <c r="BCH59" s="949"/>
      <c r="BCI59" s="949"/>
      <c r="BCJ59" s="950"/>
      <c r="BCK59" s="948"/>
      <c r="BCL59" s="949"/>
      <c r="BCM59" s="949"/>
      <c r="BCN59" s="949"/>
      <c r="BCO59" s="949"/>
      <c r="BCP59" s="949"/>
      <c r="BCQ59" s="949"/>
      <c r="BCR59" s="949"/>
      <c r="BCS59" s="950"/>
      <c r="BCT59" s="948"/>
      <c r="BCU59" s="949"/>
      <c r="BCV59" s="949"/>
      <c r="BCW59" s="949"/>
      <c r="BCX59" s="949"/>
      <c r="BCY59" s="949"/>
      <c r="BCZ59" s="949"/>
      <c r="BDA59" s="949"/>
      <c r="BDB59" s="950"/>
      <c r="BDC59" s="948"/>
      <c r="BDD59" s="949"/>
      <c r="BDE59" s="949"/>
      <c r="BDF59" s="949"/>
      <c r="BDG59" s="949"/>
      <c r="BDH59" s="949"/>
      <c r="BDI59" s="949"/>
      <c r="BDJ59" s="949"/>
      <c r="BDK59" s="950"/>
      <c r="BDL59" s="948"/>
      <c r="BDM59" s="949"/>
      <c r="BDN59" s="949"/>
      <c r="BDO59" s="949"/>
      <c r="BDP59" s="949"/>
      <c r="BDQ59" s="949"/>
      <c r="BDR59" s="949"/>
      <c r="BDS59" s="949"/>
      <c r="BDT59" s="950"/>
      <c r="BDU59" s="948"/>
      <c r="BDV59" s="949"/>
      <c r="BDW59" s="949"/>
      <c r="BDX59" s="949"/>
      <c r="BDY59" s="949"/>
      <c r="BDZ59" s="949"/>
      <c r="BEA59" s="949"/>
      <c r="BEB59" s="949"/>
      <c r="BEC59" s="950"/>
      <c r="BED59" s="948"/>
      <c r="BEE59" s="949"/>
      <c r="BEF59" s="949"/>
      <c r="BEG59" s="949"/>
      <c r="BEH59" s="949"/>
      <c r="BEI59" s="949"/>
      <c r="BEJ59" s="949"/>
      <c r="BEK59" s="949"/>
      <c r="BEL59" s="950"/>
      <c r="BEM59" s="948"/>
      <c r="BEN59" s="949"/>
      <c r="BEO59" s="949"/>
      <c r="BEP59" s="949"/>
      <c r="BEQ59" s="949"/>
      <c r="BER59" s="949"/>
      <c r="BES59" s="949"/>
      <c r="BET59" s="949"/>
      <c r="BEU59" s="950"/>
      <c r="BEV59" s="948"/>
      <c r="BEW59" s="949"/>
      <c r="BEX59" s="949"/>
      <c r="BEY59" s="949"/>
      <c r="BEZ59" s="949"/>
      <c r="BFA59" s="949"/>
      <c r="BFB59" s="949"/>
      <c r="BFC59" s="949"/>
      <c r="BFD59" s="950"/>
      <c r="BFE59" s="948"/>
      <c r="BFF59" s="949"/>
      <c r="BFG59" s="949"/>
      <c r="BFH59" s="949"/>
      <c r="BFI59" s="949"/>
      <c r="BFJ59" s="949"/>
      <c r="BFK59" s="949"/>
      <c r="BFL59" s="949"/>
      <c r="BFM59" s="950"/>
      <c r="BFN59" s="948"/>
      <c r="BFO59" s="949"/>
      <c r="BFP59" s="949"/>
      <c r="BFQ59" s="949"/>
      <c r="BFR59" s="949"/>
      <c r="BFS59" s="949"/>
      <c r="BFT59" s="949"/>
      <c r="BFU59" s="949"/>
      <c r="BFV59" s="950"/>
      <c r="BFW59" s="948"/>
      <c r="BFX59" s="949"/>
      <c r="BFY59" s="949"/>
      <c r="BFZ59" s="949"/>
      <c r="BGA59" s="949"/>
      <c r="BGB59" s="949"/>
      <c r="BGC59" s="949"/>
      <c r="BGD59" s="949"/>
      <c r="BGE59" s="950"/>
      <c r="BGF59" s="948"/>
      <c r="BGG59" s="949"/>
      <c r="BGH59" s="949"/>
      <c r="BGI59" s="949"/>
      <c r="BGJ59" s="949"/>
      <c r="BGK59" s="949"/>
      <c r="BGL59" s="949"/>
      <c r="BGM59" s="949"/>
      <c r="BGN59" s="950"/>
      <c r="BGO59" s="948"/>
      <c r="BGP59" s="949"/>
      <c r="BGQ59" s="949"/>
      <c r="BGR59" s="949"/>
      <c r="BGS59" s="949"/>
      <c r="BGT59" s="949"/>
      <c r="BGU59" s="949"/>
      <c r="BGV59" s="949"/>
      <c r="BGW59" s="950"/>
      <c r="BGX59" s="948"/>
      <c r="BGY59" s="949"/>
      <c r="BGZ59" s="949"/>
      <c r="BHA59" s="949"/>
      <c r="BHB59" s="949"/>
      <c r="BHC59" s="949"/>
      <c r="BHD59" s="949"/>
      <c r="BHE59" s="949"/>
      <c r="BHF59" s="950"/>
      <c r="BHG59" s="948"/>
      <c r="BHH59" s="949"/>
      <c r="BHI59" s="949"/>
      <c r="BHJ59" s="949"/>
      <c r="BHK59" s="949"/>
      <c r="BHL59" s="949"/>
      <c r="BHM59" s="949"/>
      <c r="BHN59" s="949"/>
      <c r="BHO59" s="950"/>
      <c r="BHP59" s="948"/>
      <c r="BHQ59" s="949"/>
      <c r="BHR59" s="949"/>
      <c r="BHS59" s="949"/>
      <c r="BHT59" s="949"/>
      <c r="BHU59" s="949"/>
      <c r="BHV59" s="949"/>
      <c r="BHW59" s="949"/>
      <c r="BHX59" s="950"/>
      <c r="BHY59" s="948"/>
      <c r="BHZ59" s="949"/>
      <c r="BIA59" s="949"/>
      <c r="BIB59" s="949"/>
      <c r="BIC59" s="949"/>
      <c r="BID59" s="949"/>
      <c r="BIE59" s="949"/>
      <c r="BIF59" s="949"/>
      <c r="BIG59" s="950"/>
      <c r="BIH59" s="948"/>
      <c r="BII59" s="949"/>
      <c r="BIJ59" s="949"/>
      <c r="BIK59" s="949"/>
      <c r="BIL59" s="949"/>
      <c r="BIM59" s="949"/>
      <c r="BIN59" s="949"/>
      <c r="BIO59" s="949"/>
      <c r="BIP59" s="950"/>
      <c r="BIQ59" s="948"/>
      <c r="BIR59" s="949"/>
      <c r="BIS59" s="949"/>
      <c r="BIT59" s="949"/>
      <c r="BIU59" s="949"/>
      <c r="BIV59" s="949"/>
      <c r="BIW59" s="949"/>
      <c r="BIX59" s="949"/>
      <c r="BIY59" s="950"/>
      <c r="BIZ59" s="948"/>
      <c r="BJA59" s="949"/>
      <c r="BJB59" s="949"/>
      <c r="BJC59" s="949"/>
      <c r="BJD59" s="949"/>
      <c r="BJE59" s="949"/>
      <c r="BJF59" s="949"/>
      <c r="BJG59" s="949"/>
      <c r="BJH59" s="950"/>
      <c r="BJI59" s="948"/>
      <c r="BJJ59" s="949"/>
      <c r="BJK59" s="949"/>
      <c r="BJL59" s="949"/>
      <c r="BJM59" s="949"/>
      <c r="BJN59" s="949"/>
      <c r="BJO59" s="949"/>
      <c r="BJP59" s="949"/>
      <c r="BJQ59" s="950"/>
      <c r="BJR59" s="948"/>
      <c r="BJS59" s="949"/>
      <c r="BJT59" s="949"/>
      <c r="BJU59" s="949"/>
      <c r="BJV59" s="949"/>
      <c r="BJW59" s="949"/>
      <c r="BJX59" s="949"/>
      <c r="BJY59" s="949"/>
      <c r="BJZ59" s="950"/>
      <c r="BKA59" s="948"/>
      <c r="BKB59" s="949"/>
      <c r="BKC59" s="949"/>
      <c r="BKD59" s="949"/>
      <c r="BKE59" s="949"/>
      <c r="BKF59" s="949"/>
      <c r="BKG59" s="949"/>
      <c r="BKH59" s="949"/>
      <c r="BKI59" s="950"/>
      <c r="BKJ59" s="948"/>
      <c r="BKK59" s="949"/>
      <c r="BKL59" s="949"/>
      <c r="BKM59" s="949"/>
      <c r="BKN59" s="949"/>
      <c r="BKO59" s="949"/>
      <c r="BKP59" s="949"/>
      <c r="BKQ59" s="949"/>
      <c r="BKR59" s="950"/>
      <c r="BKS59" s="948"/>
      <c r="BKT59" s="949"/>
      <c r="BKU59" s="949"/>
      <c r="BKV59" s="949"/>
      <c r="BKW59" s="949"/>
      <c r="BKX59" s="949"/>
      <c r="BKY59" s="949"/>
      <c r="BKZ59" s="949"/>
      <c r="BLA59" s="950"/>
      <c r="BLB59" s="948"/>
      <c r="BLC59" s="949"/>
      <c r="BLD59" s="949"/>
      <c r="BLE59" s="949"/>
      <c r="BLF59" s="949"/>
      <c r="BLG59" s="949"/>
      <c r="BLH59" s="949"/>
      <c r="BLI59" s="949"/>
      <c r="BLJ59" s="950"/>
      <c r="BLK59" s="948"/>
      <c r="BLL59" s="949"/>
      <c r="BLM59" s="949"/>
      <c r="BLN59" s="949"/>
      <c r="BLO59" s="949"/>
      <c r="BLP59" s="949"/>
      <c r="BLQ59" s="949"/>
      <c r="BLR59" s="949"/>
      <c r="BLS59" s="950"/>
      <c r="BLT59" s="948"/>
      <c r="BLU59" s="949"/>
      <c r="BLV59" s="949"/>
      <c r="BLW59" s="949"/>
      <c r="BLX59" s="949"/>
      <c r="BLY59" s="949"/>
      <c r="BLZ59" s="949"/>
      <c r="BMA59" s="949"/>
      <c r="BMB59" s="950"/>
      <c r="BMC59" s="948"/>
      <c r="BMD59" s="949"/>
      <c r="BME59" s="949"/>
      <c r="BMF59" s="949"/>
      <c r="BMG59" s="949"/>
      <c r="BMH59" s="949"/>
      <c r="BMI59" s="949"/>
      <c r="BMJ59" s="949"/>
      <c r="BMK59" s="950"/>
      <c r="BML59" s="948"/>
      <c r="BMM59" s="949"/>
      <c r="BMN59" s="949"/>
      <c r="BMO59" s="949"/>
      <c r="BMP59" s="949"/>
      <c r="BMQ59" s="949"/>
      <c r="BMR59" s="949"/>
      <c r="BMS59" s="949"/>
      <c r="BMT59" s="950"/>
      <c r="BMU59" s="948"/>
      <c r="BMV59" s="949"/>
      <c r="BMW59" s="949"/>
      <c r="BMX59" s="949"/>
      <c r="BMY59" s="949"/>
      <c r="BMZ59" s="949"/>
      <c r="BNA59" s="949"/>
      <c r="BNB59" s="949"/>
      <c r="BNC59" s="950"/>
      <c r="BND59" s="948"/>
      <c r="BNE59" s="949"/>
      <c r="BNF59" s="949"/>
      <c r="BNG59" s="949"/>
      <c r="BNH59" s="949"/>
      <c r="BNI59" s="949"/>
      <c r="BNJ59" s="949"/>
      <c r="BNK59" s="949"/>
      <c r="BNL59" s="950"/>
      <c r="BNM59" s="948"/>
      <c r="BNN59" s="949"/>
      <c r="BNO59" s="949"/>
      <c r="BNP59" s="949"/>
      <c r="BNQ59" s="949"/>
      <c r="BNR59" s="949"/>
      <c r="BNS59" s="949"/>
      <c r="BNT59" s="949"/>
      <c r="BNU59" s="950"/>
      <c r="BNV59" s="948"/>
      <c r="BNW59" s="949"/>
      <c r="BNX59" s="949"/>
      <c r="BNY59" s="949"/>
      <c r="BNZ59" s="949"/>
      <c r="BOA59" s="949"/>
      <c r="BOB59" s="949"/>
      <c r="BOC59" s="949"/>
      <c r="BOD59" s="950"/>
      <c r="BOE59" s="948"/>
      <c r="BOF59" s="949"/>
      <c r="BOG59" s="949"/>
      <c r="BOH59" s="949"/>
      <c r="BOI59" s="949"/>
      <c r="BOJ59" s="949"/>
      <c r="BOK59" s="949"/>
      <c r="BOL59" s="949"/>
      <c r="BOM59" s="950"/>
      <c r="BON59" s="948"/>
      <c r="BOO59" s="949"/>
      <c r="BOP59" s="949"/>
      <c r="BOQ59" s="949"/>
      <c r="BOR59" s="949"/>
      <c r="BOS59" s="949"/>
      <c r="BOT59" s="949"/>
      <c r="BOU59" s="949"/>
      <c r="BOV59" s="950"/>
      <c r="BOW59" s="948"/>
      <c r="BOX59" s="949"/>
      <c r="BOY59" s="949"/>
      <c r="BOZ59" s="949"/>
      <c r="BPA59" s="949"/>
      <c r="BPB59" s="949"/>
      <c r="BPC59" s="949"/>
      <c r="BPD59" s="949"/>
      <c r="BPE59" s="950"/>
      <c r="BPF59" s="948"/>
      <c r="BPG59" s="949"/>
      <c r="BPH59" s="949"/>
      <c r="BPI59" s="949"/>
      <c r="BPJ59" s="949"/>
      <c r="BPK59" s="949"/>
      <c r="BPL59" s="949"/>
      <c r="BPM59" s="949"/>
      <c r="BPN59" s="950"/>
      <c r="BPO59" s="948"/>
      <c r="BPP59" s="949"/>
      <c r="BPQ59" s="949"/>
      <c r="BPR59" s="949"/>
      <c r="BPS59" s="949"/>
      <c r="BPT59" s="949"/>
      <c r="BPU59" s="949"/>
      <c r="BPV59" s="949"/>
      <c r="BPW59" s="950"/>
      <c r="BPX59" s="948"/>
      <c r="BPY59" s="949"/>
      <c r="BPZ59" s="949"/>
      <c r="BQA59" s="949"/>
      <c r="BQB59" s="949"/>
      <c r="BQC59" s="949"/>
      <c r="BQD59" s="949"/>
      <c r="BQE59" s="949"/>
      <c r="BQF59" s="950"/>
      <c r="BQG59" s="948"/>
      <c r="BQH59" s="949"/>
      <c r="BQI59" s="949"/>
      <c r="BQJ59" s="949"/>
      <c r="BQK59" s="949"/>
      <c r="BQL59" s="949"/>
      <c r="BQM59" s="949"/>
      <c r="BQN59" s="949"/>
      <c r="BQO59" s="950"/>
      <c r="BQP59" s="948"/>
      <c r="BQQ59" s="949"/>
      <c r="BQR59" s="949"/>
      <c r="BQS59" s="949"/>
      <c r="BQT59" s="949"/>
      <c r="BQU59" s="949"/>
      <c r="BQV59" s="949"/>
      <c r="BQW59" s="949"/>
      <c r="BQX59" s="950"/>
      <c r="BQY59" s="948"/>
      <c r="BQZ59" s="949"/>
      <c r="BRA59" s="949"/>
      <c r="BRB59" s="949"/>
      <c r="BRC59" s="949"/>
      <c r="BRD59" s="949"/>
      <c r="BRE59" s="949"/>
      <c r="BRF59" s="949"/>
      <c r="BRG59" s="950"/>
      <c r="BRH59" s="948"/>
      <c r="BRI59" s="949"/>
      <c r="BRJ59" s="949"/>
      <c r="BRK59" s="949"/>
      <c r="BRL59" s="949"/>
      <c r="BRM59" s="949"/>
      <c r="BRN59" s="949"/>
      <c r="BRO59" s="949"/>
      <c r="BRP59" s="950"/>
      <c r="BRQ59" s="948"/>
      <c r="BRR59" s="949"/>
      <c r="BRS59" s="949"/>
      <c r="BRT59" s="949"/>
      <c r="BRU59" s="949"/>
      <c r="BRV59" s="949"/>
      <c r="BRW59" s="949"/>
      <c r="BRX59" s="949"/>
      <c r="BRY59" s="950"/>
      <c r="BRZ59" s="948"/>
      <c r="BSA59" s="949"/>
      <c r="BSB59" s="949"/>
      <c r="BSC59" s="949"/>
      <c r="BSD59" s="949"/>
      <c r="BSE59" s="949"/>
      <c r="BSF59" s="949"/>
      <c r="BSG59" s="949"/>
      <c r="BSH59" s="950"/>
      <c r="BSI59" s="948"/>
      <c r="BSJ59" s="949"/>
      <c r="BSK59" s="949"/>
      <c r="BSL59" s="949"/>
      <c r="BSM59" s="949"/>
      <c r="BSN59" s="949"/>
      <c r="BSO59" s="949"/>
      <c r="BSP59" s="949"/>
      <c r="BSQ59" s="950"/>
      <c r="BSR59" s="948"/>
      <c r="BSS59" s="949"/>
      <c r="BST59" s="949"/>
      <c r="BSU59" s="949"/>
      <c r="BSV59" s="949"/>
      <c r="BSW59" s="949"/>
      <c r="BSX59" s="949"/>
      <c r="BSY59" s="949"/>
      <c r="BSZ59" s="950"/>
      <c r="BTA59" s="948"/>
      <c r="BTB59" s="949"/>
      <c r="BTC59" s="949"/>
      <c r="BTD59" s="949"/>
      <c r="BTE59" s="949"/>
      <c r="BTF59" s="949"/>
      <c r="BTG59" s="949"/>
      <c r="BTH59" s="949"/>
      <c r="BTI59" s="950"/>
      <c r="BTJ59" s="948"/>
      <c r="BTK59" s="949"/>
      <c r="BTL59" s="949"/>
      <c r="BTM59" s="949"/>
      <c r="BTN59" s="949"/>
      <c r="BTO59" s="949"/>
      <c r="BTP59" s="949"/>
      <c r="BTQ59" s="949"/>
      <c r="BTR59" s="950"/>
      <c r="BTS59" s="948"/>
      <c r="BTT59" s="949"/>
      <c r="BTU59" s="949"/>
      <c r="BTV59" s="949"/>
      <c r="BTW59" s="949"/>
      <c r="BTX59" s="949"/>
      <c r="BTY59" s="949"/>
      <c r="BTZ59" s="949"/>
      <c r="BUA59" s="950"/>
      <c r="BUB59" s="948"/>
      <c r="BUC59" s="949"/>
      <c r="BUD59" s="949"/>
      <c r="BUE59" s="949"/>
      <c r="BUF59" s="949"/>
      <c r="BUG59" s="949"/>
      <c r="BUH59" s="949"/>
      <c r="BUI59" s="949"/>
      <c r="BUJ59" s="950"/>
      <c r="BUK59" s="948"/>
      <c r="BUL59" s="949"/>
      <c r="BUM59" s="949"/>
      <c r="BUN59" s="949"/>
      <c r="BUO59" s="949"/>
      <c r="BUP59" s="949"/>
      <c r="BUQ59" s="949"/>
      <c r="BUR59" s="949"/>
      <c r="BUS59" s="950"/>
      <c r="BUT59" s="948"/>
      <c r="BUU59" s="949"/>
      <c r="BUV59" s="949"/>
      <c r="BUW59" s="949"/>
      <c r="BUX59" s="949"/>
      <c r="BUY59" s="949"/>
      <c r="BUZ59" s="949"/>
      <c r="BVA59" s="949"/>
      <c r="BVB59" s="950"/>
      <c r="BVC59" s="948"/>
      <c r="BVD59" s="949"/>
      <c r="BVE59" s="949"/>
      <c r="BVF59" s="949"/>
      <c r="BVG59" s="949"/>
      <c r="BVH59" s="949"/>
      <c r="BVI59" s="949"/>
      <c r="BVJ59" s="949"/>
      <c r="BVK59" s="950"/>
      <c r="BVL59" s="948"/>
      <c r="BVM59" s="949"/>
      <c r="BVN59" s="949"/>
      <c r="BVO59" s="949"/>
      <c r="BVP59" s="949"/>
      <c r="BVQ59" s="949"/>
      <c r="BVR59" s="949"/>
      <c r="BVS59" s="949"/>
      <c r="BVT59" s="950"/>
      <c r="BVU59" s="948"/>
      <c r="BVV59" s="949"/>
      <c r="BVW59" s="949"/>
      <c r="BVX59" s="949"/>
      <c r="BVY59" s="949"/>
      <c r="BVZ59" s="949"/>
      <c r="BWA59" s="949"/>
      <c r="BWB59" s="949"/>
      <c r="BWC59" s="950"/>
      <c r="BWD59" s="948"/>
      <c r="BWE59" s="949"/>
      <c r="BWF59" s="949"/>
      <c r="BWG59" s="949"/>
      <c r="BWH59" s="949"/>
      <c r="BWI59" s="949"/>
      <c r="BWJ59" s="949"/>
      <c r="BWK59" s="949"/>
      <c r="BWL59" s="950"/>
      <c r="BWM59" s="948"/>
      <c r="BWN59" s="949"/>
      <c r="BWO59" s="949"/>
      <c r="BWP59" s="949"/>
      <c r="BWQ59" s="949"/>
      <c r="BWR59" s="949"/>
      <c r="BWS59" s="949"/>
      <c r="BWT59" s="949"/>
      <c r="BWU59" s="950"/>
      <c r="BWV59" s="948"/>
      <c r="BWW59" s="949"/>
      <c r="BWX59" s="949"/>
      <c r="BWY59" s="949"/>
      <c r="BWZ59" s="949"/>
      <c r="BXA59" s="949"/>
      <c r="BXB59" s="949"/>
      <c r="BXC59" s="949"/>
      <c r="BXD59" s="950"/>
      <c r="BXE59" s="948"/>
      <c r="BXF59" s="949"/>
      <c r="BXG59" s="949"/>
      <c r="BXH59" s="949"/>
      <c r="BXI59" s="949"/>
      <c r="BXJ59" s="949"/>
      <c r="BXK59" s="949"/>
      <c r="BXL59" s="949"/>
      <c r="BXM59" s="950"/>
      <c r="BXN59" s="948"/>
      <c r="BXO59" s="949"/>
      <c r="BXP59" s="949"/>
      <c r="BXQ59" s="949"/>
      <c r="BXR59" s="949"/>
      <c r="BXS59" s="949"/>
      <c r="BXT59" s="949"/>
      <c r="BXU59" s="949"/>
      <c r="BXV59" s="950"/>
      <c r="BXW59" s="948"/>
      <c r="BXX59" s="949"/>
      <c r="BXY59" s="949"/>
      <c r="BXZ59" s="949"/>
      <c r="BYA59" s="949"/>
      <c r="BYB59" s="949"/>
      <c r="BYC59" s="949"/>
      <c r="BYD59" s="949"/>
      <c r="BYE59" s="950"/>
      <c r="BYF59" s="948"/>
      <c r="BYG59" s="949"/>
      <c r="BYH59" s="949"/>
      <c r="BYI59" s="949"/>
      <c r="BYJ59" s="949"/>
      <c r="BYK59" s="949"/>
      <c r="BYL59" s="949"/>
      <c r="BYM59" s="949"/>
      <c r="BYN59" s="950"/>
      <c r="BYO59" s="948"/>
      <c r="BYP59" s="949"/>
      <c r="BYQ59" s="949"/>
      <c r="BYR59" s="949"/>
      <c r="BYS59" s="949"/>
      <c r="BYT59" s="949"/>
      <c r="BYU59" s="949"/>
      <c r="BYV59" s="949"/>
      <c r="BYW59" s="950"/>
      <c r="BYX59" s="948"/>
      <c r="BYY59" s="949"/>
      <c r="BYZ59" s="949"/>
      <c r="BZA59" s="949"/>
      <c r="BZB59" s="949"/>
      <c r="BZC59" s="949"/>
      <c r="BZD59" s="949"/>
      <c r="BZE59" s="949"/>
      <c r="BZF59" s="950"/>
      <c r="BZG59" s="948"/>
      <c r="BZH59" s="949"/>
      <c r="BZI59" s="949"/>
      <c r="BZJ59" s="949"/>
      <c r="BZK59" s="949"/>
      <c r="BZL59" s="949"/>
      <c r="BZM59" s="949"/>
      <c r="BZN59" s="949"/>
      <c r="BZO59" s="950"/>
      <c r="BZP59" s="948"/>
      <c r="BZQ59" s="949"/>
      <c r="BZR59" s="949"/>
      <c r="BZS59" s="949"/>
      <c r="BZT59" s="949"/>
      <c r="BZU59" s="949"/>
      <c r="BZV59" s="949"/>
      <c r="BZW59" s="949"/>
      <c r="BZX59" s="950"/>
      <c r="BZY59" s="948"/>
      <c r="BZZ59" s="949"/>
      <c r="CAA59" s="949"/>
      <c r="CAB59" s="949"/>
      <c r="CAC59" s="949"/>
      <c r="CAD59" s="949"/>
      <c r="CAE59" s="949"/>
      <c r="CAF59" s="949"/>
      <c r="CAG59" s="950"/>
      <c r="CAH59" s="948"/>
      <c r="CAI59" s="949"/>
      <c r="CAJ59" s="949"/>
      <c r="CAK59" s="949"/>
      <c r="CAL59" s="949"/>
      <c r="CAM59" s="949"/>
      <c r="CAN59" s="949"/>
      <c r="CAO59" s="949"/>
      <c r="CAP59" s="950"/>
      <c r="CAQ59" s="948"/>
      <c r="CAR59" s="949"/>
      <c r="CAS59" s="949"/>
      <c r="CAT59" s="949"/>
      <c r="CAU59" s="949"/>
      <c r="CAV59" s="949"/>
      <c r="CAW59" s="949"/>
      <c r="CAX59" s="949"/>
      <c r="CAY59" s="950"/>
      <c r="CAZ59" s="948"/>
      <c r="CBA59" s="949"/>
      <c r="CBB59" s="949"/>
      <c r="CBC59" s="949"/>
      <c r="CBD59" s="949"/>
      <c r="CBE59" s="949"/>
      <c r="CBF59" s="949"/>
      <c r="CBG59" s="949"/>
      <c r="CBH59" s="950"/>
      <c r="CBI59" s="948"/>
      <c r="CBJ59" s="949"/>
      <c r="CBK59" s="949"/>
      <c r="CBL59" s="949"/>
      <c r="CBM59" s="949"/>
      <c r="CBN59" s="949"/>
      <c r="CBO59" s="949"/>
      <c r="CBP59" s="949"/>
      <c r="CBQ59" s="950"/>
      <c r="CBR59" s="948"/>
      <c r="CBS59" s="949"/>
      <c r="CBT59" s="949"/>
      <c r="CBU59" s="949"/>
      <c r="CBV59" s="949"/>
      <c r="CBW59" s="949"/>
      <c r="CBX59" s="949"/>
      <c r="CBY59" s="949"/>
      <c r="CBZ59" s="950"/>
      <c r="CCA59" s="948"/>
      <c r="CCB59" s="949"/>
      <c r="CCC59" s="949"/>
      <c r="CCD59" s="949"/>
      <c r="CCE59" s="949"/>
      <c r="CCF59" s="949"/>
      <c r="CCG59" s="949"/>
      <c r="CCH59" s="949"/>
      <c r="CCI59" s="950"/>
      <c r="CCJ59" s="948"/>
      <c r="CCK59" s="949"/>
      <c r="CCL59" s="949"/>
      <c r="CCM59" s="949"/>
      <c r="CCN59" s="949"/>
      <c r="CCO59" s="949"/>
      <c r="CCP59" s="949"/>
      <c r="CCQ59" s="949"/>
      <c r="CCR59" s="950"/>
      <c r="CCS59" s="948"/>
      <c r="CCT59" s="949"/>
      <c r="CCU59" s="949"/>
      <c r="CCV59" s="949"/>
      <c r="CCW59" s="949"/>
      <c r="CCX59" s="949"/>
      <c r="CCY59" s="949"/>
      <c r="CCZ59" s="949"/>
      <c r="CDA59" s="950"/>
      <c r="CDB59" s="948"/>
      <c r="CDC59" s="949"/>
      <c r="CDD59" s="949"/>
      <c r="CDE59" s="949"/>
      <c r="CDF59" s="949"/>
      <c r="CDG59" s="949"/>
      <c r="CDH59" s="949"/>
      <c r="CDI59" s="949"/>
      <c r="CDJ59" s="950"/>
      <c r="CDK59" s="948"/>
      <c r="CDL59" s="949"/>
      <c r="CDM59" s="949"/>
      <c r="CDN59" s="949"/>
      <c r="CDO59" s="949"/>
      <c r="CDP59" s="949"/>
      <c r="CDQ59" s="949"/>
      <c r="CDR59" s="949"/>
      <c r="CDS59" s="950"/>
      <c r="CDT59" s="948"/>
      <c r="CDU59" s="949"/>
      <c r="CDV59" s="949"/>
      <c r="CDW59" s="949"/>
      <c r="CDX59" s="949"/>
      <c r="CDY59" s="949"/>
      <c r="CDZ59" s="949"/>
      <c r="CEA59" s="949"/>
      <c r="CEB59" s="950"/>
      <c r="CEC59" s="948"/>
      <c r="CED59" s="949"/>
      <c r="CEE59" s="949"/>
      <c r="CEF59" s="949"/>
      <c r="CEG59" s="949"/>
      <c r="CEH59" s="949"/>
      <c r="CEI59" s="949"/>
      <c r="CEJ59" s="949"/>
      <c r="CEK59" s="950"/>
      <c r="CEL59" s="948"/>
      <c r="CEM59" s="949"/>
      <c r="CEN59" s="949"/>
      <c r="CEO59" s="949"/>
      <c r="CEP59" s="949"/>
      <c r="CEQ59" s="949"/>
      <c r="CER59" s="949"/>
      <c r="CES59" s="949"/>
      <c r="CET59" s="950"/>
      <c r="CEU59" s="948"/>
      <c r="CEV59" s="949"/>
      <c r="CEW59" s="949"/>
      <c r="CEX59" s="949"/>
      <c r="CEY59" s="949"/>
      <c r="CEZ59" s="949"/>
      <c r="CFA59" s="949"/>
      <c r="CFB59" s="949"/>
      <c r="CFC59" s="950"/>
      <c r="CFD59" s="948"/>
      <c r="CFE59" s="949"/>
      <c r="CFF59" s="949"/>
      <c r="CFG59" s="949"/>
      <c r="CFH59" s="949"/>
      <c r="CFI59" s="949"/>
      <c r="CFJ59" s="949"/>
      <c r="CFK59" s="949"/>
      <c r="CFL59" s="950"/>
      <c r="CFM59" s="948"/>
      <c r="CFN59" s="949"/>
      <c r="CFO59" s="949"/>
      <c r="CFP59" s="949"/>
      <c r="CFQ59" s="949"/>
      <c r="CFR59" s="949"/>
      <c r="CFS59" s="949"/>
      <c r="CFT59" s="949"/>
      <c r="CFU59" s="950"/>
      <c r="CFV59" s="948"/>
      <c r="CFW59" s="949"/>
      <c r="CFX59" s="949"/>
      <c r="CFY59" s="949"/>
      <c r="CFZ59" s="949"/>
      <c r="CGA59" s="949"/>
      <c r="CGB59" s="949"/>
      <c r="CGC59" s="949"/>
      <c r="CGD59" s="950"/>
      <c r="CGE59" s="948"/>
      <c r="CGF59" s="949"/>
      <c r="CGG59" s="949"/>
      <c r="CGH59" s="949"/>
      <c r="CGI59" s="949"/>
      <c r="CGJ59" s="949"/>
      <c r="CGK59" s="949"/>
      <c r="CGL59" s="949"/>
      <c r="CGM59" s="950"/>
      <c r="CGN59" s="948"/>
      <c r="CGO59" s="949"/>
      <c r="CGP59" s="949"/>
      <c r="CGQ59" s="949"/>
      <c r="CGR59" s="949"/>
      <c r="CGS59" s="949"/>
      <c r="CGT59" s="949"/>
      <c r="CGU59" s="949"/>
      <c r="CGV59" s="950"/>
      <c r="CGW59" s="948"/>
      <c r="CGX59" s="949"/>
      <c r="CGY59" s="949"/>
      <c r="CGZ59" s="949"/>
      <c r="CHA59" s="949"/>
      <c r="CHB59" s="949"/>
      <c r="CHC59" s="949"/>
      <c r="CHD59" s="949"/>
      <c r="CHE59" s="950"/>
      <c r="CHF59" s="948"/>
      <c r="CHG59" s="949"/>
      <c r="CHH59" s="949"/>
      <c r="CHI59" s="949"/>
      <c r="CHJ59" s="949"/>
      <c r="CHK59" s="949"/>
      <c r="CHL59" s="949"/>
      <c r="CHM59" s="949"/>
      <c r="CHN59" s="950"/>
      <c r="CHO59" s="948"/>
      <c r="CHP59" s="949"/>
      <c r="CHQ59" s="949"/>
      <c r="CHR59" s="949"/>
      <c r="CHS59" s="949"/>
      <c r="CHT59" s="949"/>
      <c r="CHU59" s="949"/>
      <c r="CHV59" s="949"/>
      <c r="CHW59" s="950"/>
      <c r="CHX59" s="948"/>
      <c r="CHY59" s="949"/>
      <c r="CHZ59" s="949"/>
      <c r="CIA59" s="949"/>
      <c r="CIB59" s="949"/>
      <c r="CIC59" s="949"/>
      <c r="CID59" s="949"/>
      <c r="CIE59" s="949"/>
      <c r="CIF59" s="950"/>
      <c r="CIG59" s="948"/>
      <c r="CIH59" s="949"/>
      <c r="CII59" s="949"/>
      <c r="CIJ59" s="949"/>
      <c r="CIK59" s="949"/>
      <c r="CIL59" s="949"/>
      <c r="CIM59" s="949"/>
      <c r="CIN59" s="949"/>
      <c r="CIO59" s="950"/>
      <c r="CIP59" s="948"/>
      <c r="CIQ59" s="949"/>
      <c r="CIR59" s="949"/>
      <c r="CIS59" s="949"/>
      <c r="CIT59" s="949"/>
      <c r="CIU59" s="949"/>
      <c r="CIV59" s="949"/>
      <c r="CIW59" s="949"/>
      <c r="CIX59" s="950"/>
      <c r="CIY59" s="948"/>
      <c r="CIZ59" s="949"/>
      <c r="CJA59" s="949"/>
      <c r="CJB59" s="949"/>
      <c r="CJC59" s="949"/>
      <c r="CJD59" s="949"/>
      <c r="CJE59" s="949"/>
      <c r="CJF59" s="949"/>
      <c r="CJG59" s="950"/>
      <c r="CJH59" s="948"/>
      <c r="CJI59" s="949"/>
      <c r="CJJ59" s="949"/>
      <c r="CJK59" s="949"/>
      <c r="CJL59" s="949"/>
      <c r="CJM59" s="949"/>
      <c r="CJN59" s="949"/>
      <c r="CJO59" s="949"/>
      <c r="CJP59" s="950"/>
      <c r="CJQ59" s="948"/>
      <c r="CJR59" s="949"/>
      <c r="CJS59" s="949"/>
      <c r="CJT59" s="949"/>
      <c r="CJU59" s="949"/>
      <c r="CJV59" s="949"/>
      <c r="CJW59" s="949"/>
      <c r="CJX59" s="949"/>
      <c r="CJY59" s="950"/>
      <c r="CJZ59" s="948"/>
      <c r="CKA59" s="949"/>
      <c r="CKB59" s="949"/>
      <c r="CKC59" s="949"/>
      <c r="CKD59" s="949"/>
      <c r="CKE59" s="949"/>
      <c r="CKF59" s="949"/>
      <c r="CKG59" s="949"/>
      <c r="CKH59" s="950"/>
      <c r="CKI59" s="948"/>
      <c r="CKJ59" s="949"/>
      <c r="CKK59" s="949"/>
      <c r="CKL59" s="949"/>
      <c r="CKM59" s="949"/>
      <c r="CKN59" s="949"/>
      <c r="CKO59" s="949"/>
      <c r="CKP59" s="949"/>
      <c r="CKQ59" s="950"/>
      <c r="CKR59" s="948"/>
      <c r="CKS59" s="949"/>
      <c r="CKT59" s="949"/>
      <c r="CKU59" s="949"/>
      <c r="CKV59" s="949"/>
      <c r="CKW59" s="949"/>
      <c r="CKX59" s="949"/>
      <c r="CKY59" s="949"/>
      <c r="CKZ59" s="950"/>
      <c r="CLA59" s="948"/>
      <c r="CLB59" s="949"/>
      <c r="CLC59" s="949"/>
      <c r="CLD59" s="949"/>
      <c r="CLE59" s="949"/>
      <c r="CLF59" s="949"/>
      <c r="CLG59" s="949"/>
      <c r="CLH59" s="949"/>
      <c r="CLI59" s="950"/>
      <c r="CLJ59" s="948"/>
      <c r="CLK59" s="949"/>
      <c r="CLL59" s="949"/>
      <c r="CLM59" s="949"/>
      <c r="CLN59" s="949"/>
      <c r="CLO59" s="949"/>
      <c r="CLP59" s="949"/>
      <c r="CLQ59" s="949"/>
      <c r="CLR59" s="950"/>
      <c r="CLS59" s="948"/>
      <c r="CLT59" s="949"/>
      <c r="CLU59" s="949"/>
      <c r="CLV59" s="949"/>
      <c r="CLW59" s="949"/>
      <c r="CLX59" s="949"/>
      <c r="CLY59" s="949"/>
      <c r="CLZ59" s="949"/>
      <c r="CMA59" s="950"/>
      <c r="CMB59" s="948"/>
      <c r="CMC59" s="949"/>
      <c r="CMD59" s="949"/>
      <c r="CME59" s="949"/>
      <c r="CMF59" s="949"/>
      <c r="CMG59" s="949"/>
      <c r="CMH59" s="949"/>
      <c r="CMI59" s="949"/>
      <c r="CMJ59" s="950"/>
      <c r="CMK59" s="948"/>
      <c r="CML59" s="949"/>
      <c r="CMM59" s="949"/>
      <c r="CMN59" s="949"/>
      <c r="CMO59" s="949"/>
      <c r="CMP59" s="949"/>
      <c r="CMQ59" s="949"/>
      <c r="CMR59" s="949"/>
      <c r="CMS59" s="950"/>
      <c r="CMT59" s="948"/>
      <c r="CMU59" s="949"/>
      <c r="CMV59" s="949"/>
      <c r="CMW59" s="949"/>
      <c r="CMX59" s="949"/>
      <c r="CMY59" s="949"/>
      <c r="CMZ59" s="949"/>
      <c r="CNA59" s="949"/>
      <c r="CNB59" s="950"/>
      <c r="CNC59" s="948"/>
      <c r="CND59" s="949"/>
      <c r="CNE59" s="949"/>
      <c r="CNF59" s="949"/>
      <c r="CNG59" s="949"/>
      <c r="CNH59" s="949"/>
      <c r="CNI59" s="949"/>
      <c r="CNJ59" s="949"/>
      <c r="CNK59" s="950"/>
      <c r="CNL59" s="948"/>
      <c r="CNM59" s="949"/>
      <c r="CNN59" s="949"/>
      <c r="CNO59" s="949"/>
      <c r="CNP59" s="949"/>
      <c r="CNQ59" s="949"/>
      <c r="CNR59" s="949"/>
      <c r="CNS59" s="949"/>
      <c r="CNT59" s="950"/>
      <c r="CNU59" s="948"/>
      <c r="CNV59" s="949"/>
      <c r="CNW59" s="949"/>
      <c r="CNX59" s="949"/>
      <c r="CNY59" s="949"/>
      <c r="CNZ59" s="949"/>
      <c r="COA59" s="949"/>
      <c r="COB59" s="949"/>
      <c r="COC59" s="950"/>
      <c r="COD59" s="948"/>
      <c r="COE59" s="949"/>
      <c r="COF59" s="949"/>
      <c r="COG59" s="949"/>
      <c r="COH59" s="949"/>
      <c r="COI59" s="949"/>
      <c r="COJ59" s="949"/>
      <c r="COK59" s="949"/>
      <c r="COL59" s="950"/>
      <c r="COM59" s="948"/>
      <c r="CON59" s="949"/>
      <c r="COO59" s="949"/>
      <c r="COP59" s="949"/>
      <c r="COQ59" s="949"/>
      <c r="COR59" s="949"/>
      <c r="COS59" s="949"/>
      <c r="COT59" s="949"/>
      <c r="COU59" s="950"/>
      <c r="COV59" s="948"/>
      <c r="COW59" s="949"/>
      <c r="COX59" s="949"/>
      <c r="COY59" s="949"/>
      <c r="COZ59" s="949"/>
      <c r="CPA59" s="949"/>
      <c r="CPB59" s="949"/>
      <c r="CPC59" s="949"/>
      <c r="CPD59" s="950"/>
      <c r="CPE59" s="948"/>
      <c r="CPF59" s="949"/>
      <c r="CPG59" s="949"/>
      <c r="CPH59" s="949"/>
      <c r="CPI59" s="949"/>
      <c r="CPJ59" s="949"/>
      <c r="CPK59" s="949"/>
      <c r="CPL59" s="949"/>
      <c r="CPM59" s="950"/>
      <c r="CPN59" s="948"/>
      <c r="CPO59" s="949"/>
      <c r="CPP59" s="949"/>
      <c r="CPQ59" s="949"/>
      <c r="CPR59" s="949"/>
      <c r="CPS59" s="949"/>
      <c r="CPT59" s="949"/>
      <c r="CPU59" s="949"/>
      <c r="CPV59" s="950"/>
      <c r="CPW59" s="948"/>
      <c r="CPX59" s="949"/>
      <c r="CPY59" s="949"/>
      <c r="CPZ59" s="949"/>
      <c r="CQA59" s="949"/>
      <c r="CQB59" s="949"/>
      <c r="CQC59" s="949"/>
      <c r="CQD59" s="949"/>
      <c r="CQE59" s="950"/>
      <c r="CQF59" s="948"/>
      <c r="CQG59" s="949"/>
      <c r="CQH59" s="949"/>
      <c r="CQI59" s="949"/>
      <c r="CQJ59" s="949"/>
      <c r="CQK59" s="949"/>
      <c r="CQL59" s="949"/>
      <c r="CQM59" s="949"/>
      <c r="CQN59" s="950"/>
      <c r="CQO59" s="948"/>
      <c r="CQP59" s="949"/>
      <c r="CQQ59" s="949"/>
      <c r="CQR59" s="949"/>
      <c r="CQS59" s="949"/>
      <c r="CQT59" s="949"/>
      <c r="CQU59" s="949"/>
      <c r="CQV59" s="949"/>
      <c r="CQW59" s="950"/>
      <c r="CQX59" s="948"/>
      <c r="CQY59" s="949"/>
      <c r="CQZ59" s="949"/>
      <c r="CRA59" s="949"/>
      <c r="CRB59" s="949"/>
      <c r="CRC59" s="949"/>
      <c r="CRD59" s="949"/>
      <c r="CRE59" s="949"/>
      <c r="CRF59" s="950"/>
      <c r="CRG59" s="948"/>
      <c r="CRH59" s="949"/>
      <c r="CRI59" s="949"/>
      <c r="CRJ59" s="949"/>
      <c r="CRK59" s="949"/>
      <c r="CRL59" s="949"/>
      <c r="CRM59" s="949"/>
      <c r="CRN59" s="949"/>
      <c r="CRO59" s="950"/>
      <c r="CRP59" s="948"/>
      <c r="CRQ59" s="949"/>
      <c r="CRR59" s="949"/>
      <c r="CRS59" s="949"/>
      <c r="CRT59" s="949"/>
      <c r="CRU59" s="949"/>
      <c r="CRV59" s="949"/>
      <c r="CRW59" s="949"/>
      <c r="CRX59" s="950"/>
      <c r="CRY59" s="948"/>
      <c r="CRZ59" s="949"/>
      <c r="CSA59" s="949"/>
      <c r="CSB59" s="949"/>
      <c r="CSC59" s="949"/>
      <c r="CSD59" s="949"/>
      <c r="CSE59" s="949"/>
      <c r="CSF59" s="949"/>
      <c r="CSG59" s="950"/>
      <c r="CSH59" s="948"/>
      <c r="CSI59" s="949"/>
      <c r="CSJ59" s="949"/>
      <c r="CSK59" s="949"/>
      <c r="CSL59" s="949"/>
      <c r="CSM59" s="949"/>
      <c r="CSN59" s="949"/>
      <c r="CSO59" s="949"/>
      <c r="CSP59" s="950"/>
      <c r="CSQ59" s="948"/>
      <c r="CSR59" s="949"/>
      <c r="CSS59" s="949"/>
      <c r="CST59" s="949"/>
      <c r="CSU59" s="949"/>
      <c r="CSV59" s="949"/>
      <c r="CSW59" s="949"/>
      <c r="CSX59" s="949"/>
      <c r="CSY59" s="950"/>
      <c r="CSZ59" s="948"/>
      <c r="CTA59" s="949"/>
      <c r="CTB59" s="949"/>
      <c r="CTC59" s="949"/>
      <c r="CTD59" s="949"/>
      <c r="CTE59" s="949"/>
      <c r="CTF59" s="949"/>
      <c r="CTG59" s="949"/>
      <c r="CTH59" s="950"/>
      <c r="CTI59" s="948"/>
      <c r="CTJ59" s="949"/>
      <c r="CTK59" s="949"/>
      <c r="CTL59" s="949"/>
      <c r="CTM59" s="949"/>
      <c r="CTN59" s="949"/>
      <c r="CTO59" s="949"/>
      <c r="CTP59" s="949"/>
      <c r="CTQ59" s="950"/>
      <c r="CTR59" s="948"/>
      <c r="CTS59" s="949"/>
      <c r="CTT59" s="949"/>
      <c r="CTU59" s="949"/>
      <c r="CTV59" s="949"/>
      <c r="CTW59" s="949"/>
      <c r="CTX59" s="949"/>
      <c r="CTY59" s="949"/>
      <c r="CTZ59" s="950"/>
      <c r="CUA59" s="948"/>
      <c r="CUB59" s="949"/>
      <c r="CUC59" s="949"/>
      <c r="CUD59" s="949"/>
      <c r="CUE59" s="949"/>
      <c r="CUF59" s="949"/>
      <c r="CUG59" s="949"/>
      <c r="CUH59" s="949"/>
      <c r="CUI59" s="950"/>
      <c r="CUJ59" s="948"/>
      <c r="CUK59" s="949"/>
      <c r="CUL59" s="949"/>
      <c r="CUM59" s="949"/>
      <c r="CUN59" s="949"/>
      <c r="CUO59" s="949"/>
      <c r="CUP59" s="949"/>
      <c r="CUQ59" s="949"/>
      <c r="CUR59" s="950"/>
      <c r="CUS59" s="948"/>
      <c r="CUT59" s="949"/>
      <c r="CUU59" s="949"/>
      <c r="CUV59" s="949"/>
      <c r="CUW59" s="949"/>
      <c r="CUX59" s="949"/>
      <c r="CUY59" s="949"/>
      <c r="CUZ59" s="949"/>
      <c r="CVA59" s="950"/>
      <c r="CVB59" s="948"/>
      <c r="CVC59" s="949"/>
      <c r="CVD59" s="949"/>
      <c r="CVE59" s="949"/>
      <c r="CVF59" s="949"/>
      <c r="CVG59" s="949"/>
      <c r="CVH59" s="949"/>
      <c r="CVI59" s="949"/>
      <c r="CVJ59" s="950"/>
      <c r="CVK59" s="948"/>
      <c r="CVL59" s="949"/>
      <c r="CVM59" s="949"/>
      <c r="CVN59" s="949"/>
      <c r="CVO59" s="949"/>
      <c r="CVP59" s="949"/>
      <c r="CVQ59" s="949"/>
      <c r="CVR59" s="949"/>
      <c r="CVS59" s="950"/>
      <c r="CVT59" s="948"/>
      <c r="CVU59" s="949"/>
      <c r="CVV59" s="949"/>
      <c r="CVW59" s="949"/>
      <c r="CVX59" s="949"/>
      <c r="CVY59" s="949"/>
      <c r="CVZ59" s="949"/>
      <c r="CWA59" s="949"/>
      <c r="CWB59" s="950"/>
      <c r="CWC59" s="948"/>
      <c r="CWD59" s="949"/>
      <c r="CWE59" s="949"/>
      <c r="CWF59" s="949"/>
      <c r="CWG59" s="949"/>
      <c r="CWH59" s="949"/>
      <c r="CWI59" s="949"/>
      <c r="CWJ59" s="949"/>
      <c r="CWK59" s="950"/>
      <c r="CWL59" s="948"/>
      <c r="CWM59" s="949"/>
      <c r="CWN59" s="949"/>
      <c r="CWO59" s="949"/>
      <c r="CWP59" s="949"/>
      <c r="CWQ59" s="949"/>
      <c r="CWR59" s="949"/>
      <c r="CWS59" s="949"/>
      <c r="CWT59" s="950"/>
      <c r="CWU59" s="948"/>
      <c r="CWV59" s="949"/>
      <c r="CWW59" s="949"/>
      <c r="CWX59" s="949"/>
      <c r="CWY59" s="949"/>
      <c r="CWZ59" s="949"/>
      <c r="CXA59" s="949"/>
      <c r="CXB59" s="949"/>
      <c r="CXC59" s="950"/>
      <c r="CXD59" s="948"/>
      <c r="CXE59" s="949"/>
      <c r="CXF59" s="949"/>
      <c r="CXG59" s="949"/>
      <c r="CXH59" s="949"/>
      <c r="CXI59" s="949"/>
      <c r="CXJ59" s="949"/>
      <c r="CXK59" s="949"/>
      <c r="CXL59" s="950"/>
      <c r="CXM59" s="948"/>
      <c r="CXN59" s="949"/>
      <c r="CXO59" s="949"/>
      <c r="CXP59" s="949"/>
      <c r="CXQ59" s="949"/>
      <c r="CXR59" s="949"/>
      <c r="CXS59" s="949"/>
      <c r="CXT59" s="949"/>
      <c r="CXU59" s="950"/>
      <c r="CXV59" s="948"/>
      <c r="CXW59" s="949"/>
      <c r="CXX59" s="949"/>
      <c r="CXY59" s="949"/>
      <c r="CXZ59" s="949"/>
      <c r="CYA59" s="949"/>
      <c r="CYB59" s="949"/>
      <c r="CYC59" s="949"/>
      <c r="CYD59" s="950"/>
      <c r="CYE59" s="948"/>
      <c r="CYF59" s="949"/>
      <c r="CYG59" s="949"/>
      <c r="CYH59" s="949"/>
      <c r="CYI59" s="949"/>
      <c r="CYJ59" s="949"/>
      <c r="CYK59" s="949"/>
      <c r="CYL59" s="949"/>
      <c r="CYM59" s="950"/>
      <c r="CYN59" s="948"/>
      <c r="CYO59" s="949"/>
      <c r="CYP59" s="949"/>
      <c r="CYQ59" s="949"/>
      <c r="CYR59" s="949"/>
      <c r="CYS59" s="949"/>
      <c r="CYT59" s="949"/>
      <c r="CYU59" s="949"/>
      <c r="CYV59" s="950"/>
      <c r="CYW59" s="948"/>
      <c r="CYX59" s="949"/>
      <c r="CYY59" s="949"/>
      <c r="CYZ59" s="949"/>
      <c r="CZA59" s="949"/>
      <c r="CZB59" s="949"/>
      <c r="CZC59" s="949"/>
      <c r="CZD59" s="949"/>
      <c r="CZE59" s="950"/>
      <c r="CZF59" s="948"/>
      <c r="CZG59" s="949"/>
      <c r="CZH59" s="949"/>
      <c r="CZI59" s="949"/>
      <c r="CZJ59" s="949"/>
      <c r="CZK59" s="949"/>
      <c r="CZL59" s="949"/>
      <c r="CZM59" s="949"/>
      <c r="CZN59" s="950"/>
      <c r="CZO59" s="948"/>
      <c r="CZP59" s="949"/>
      <c r="CZQ59" s="949"/>
      <c r="CZR59" s="949"/>
      <c r="CZS59" s="949"/>
      <c r="CZT59" s="949"/>
      <c r="CZU59" s="949"/>
      <c r="CZV59" s="949"/>
      <c r="CZW59" s="950"/>
      <c r="CZX59" s="948"/>
      <c r="CZY59" s="949"/>
      <c r="CZZ59" s="949"/>
      <c r="DAA59" s="949"/>
      <c r="DAB59" s="949"/>
      <c r="DAC59" s="949"/>
      <c r="DAD59" s="949"/>
      <c r="DAE59" s="949"/>
      <c r="DAF59" s="950"/>
      <c r="DAG59" s="948"/>
      <c r="DAH59" s="949"/>
      <c r="DAI59" s="949"/>
      <c r="DAJ59" s="949"/>
      <c r="DAK59" s="949"/>
      <c r="DAL59" s="949"/>
      <c r="DAM59" s="949"/>
      <c r="DAN59" s="949"/>
      <c r="DAO59" s="950"/>
      <c r="DAP59" s="948"/>
      <c r="DAQ59" s="949"/>
      <c r="DAR59" s="949"/>
      <c r="DAS59" s="949"/>
      <c r="DAT59" s="949"/>
      <c r="DAU59" s="949"/>
      <c r="DAV59" s="949"/>
      <c r="DAW59" s="949"/>
      <c r="DAX59" s="950"/>
      <c r="DAY59" s="948"/>
      <c r="DAZ59" s="949"/>
      <c r="DBA59" s="949"/>
      <c r="DBB59" s="949"/>
      <c r="DBC59" s="949"/>
      <c r="DBD59" s="949"/>
      <c r="DBE59" s="949"/>
      <c r="DBF59" s="949"/>
      <c r="DBG59" s="950"/>
      <c r="DBH59" s="948"/>
      <c r="DBI59" s="949"/>
      <c r="DBJ59" s="949"/>
      <c r="DBK59" s="949"/>
      <c r="DBL59" s="949"/>
      <c r="DBM59" s="949"/>
      <c r="DBN59" s="949"/>
      <c r="DBO59" s="949"/>
      <c r="DBP59" s="950"/>
      <c r="DBQ59" s="948"/>
      <c r="DBR59" s="949"/>
      <c r="DBS59" s="949"/>
      <c r="DBT59" s="949"/>
      <c r="DBU59" s="949"/>
      <c r="DBV59" s="949"/>
      <c r="DBW59" s="949"/>
      <c r="DBX59" s="949"/>
      <c r="DBY59" s="950"/>
      <c r="DBZ59" s="948"/>
      <c r="DCA59" s="949"/>
      <c r="DCB59" s="949"/>
      <c r="DCC59" s="949"/>
      <c r="DCD59" s="949"/>
      <c r="DCE59" s="949"/>
      <c r="DCF59" s="949"/>
      <c r="DCG59" s="949"/>
      <c r="DCH59" s="950"/>
      <c r="DCI59" s="948"/>
      <c r="DCJ59" s="949"/>
      <c r="DCK59" s="949"/>
      <c r="DCL59" s="949"/>
      <c r="DCM59" s="949"/>
      <c r="DCN59" s="949"/>
      <c r="DCO59" s="949"/>
      <c r="DCP59" s="949"/>
      <c r="DCQ59" s="950"/>
      <c r="DCR59" s="948"/>
      <c r="DCS59" s="949"/>
      <c r="DCT59" s="949"/>
      <c r="DCU59" s="949"/>
      <c r="DCV59" s="949"/>
      <c r="DCW59" s="949"/>
      <c r="DCX59" s="949"/>
      <c r="DCY59" s="949"/>
      <c r="DCZ59" s="950"/>
      <c r="DDA59" s="948"/>
      <c r="DDB59" s="949"/>
      <c r="DDC59" s="949"/>
      <c r="DDD59" s="949"/>
      <c r="DDE59" s="949"/>
      <c r="DDF59" s="949"/>
      <c r="DDG59" s="949"/>
      <c r="DDH59" s="949"/>
      <c r="DDI59" s="950"/>
      <c r="DDJ59" s="948"/>
      <c r="DDK59" s="949"/>
      <c r="DDL59" s="949"/>
      <c r="DDM59" s="949"/>
      <c r="DDN59" s="949"/>
      <c r="DDO59" s="949"/>
      <c r="DDP59" s="949"/>
      <c r="DDQ59" s="949"/>
      <c r="DDR59" s="950"/>
      <c r="DDS59" s="948"/>
      <c r="DDT59" s="949"/>
      <c r="DDU59" s="949"/>
      <c r="DDV59" s="949"/>
      <c r="DDW59" s="949"/>
      <c r="DDX59" s="949"/>
      <c r="DDY59" s="949"/>
      <c r="DDZ59" s="949"/>
      <c r="DEA59" s="950"/>
      <c r="DEB59" s="948"/>
      <c r="DEC59" s="949"/>
      <c r="DED59" s="949"/>
      <c r="DEE59" s="949"/>
      <c r="DEF59" s="949"/>
      <c r="DEG59" s="949"/>
      <c r="DEH59" s="949"/>
      <c r="DEI59" s="949"/>
      <c r="DEJ59" s="950"/>
      <c r="DEK59" s="948"/>
      <c r="DEL59" s="949"/>
      <c r="DEM59" s="949"/>
      <c r="DEN59" s="949"/>
      <c r="DEO59" s="949"/>
      <c r="DEP59" s="949"/>
      <c r="DEQ59" s="949"/>
      <c r="DER59" s="949"/>
      <c r="DES59" s="950"/>
      <c r="DET59" s="948"/>
      <c r="DEU59" s="949"/>
      <c r="DEV59" s="949"/>
      <c r="DEW59" s="949"/>
      <c r="DEX59" s="949"/>
      <c r="DEY59" s="949"/>
      <c r="DEZ59" s="949"/>
      <c r="DFA59" s="949"/>
      <c r="DFB59" s="950"/>
      <c r="DFC59" s="948"/>
      <c r="DFD59" s="949"/>
      <c r="DFE59" s="949"/>
      <c r="DFF59" s="949"/>
      <c r="DFG59" s="949"/>
      <c r="DFH59" s="949"/>
      <c r="DFI59" s="949"/>
      <c r="DFJ59" s="949"/>
      <c r="DFK59" s="950"/>
      <c r="DFL59" s="948"/>
      <c r="DFM59" s="949"/>
      <c r="DFN59" s="949"/>
      <c r="DFO59" s="949"/>
      <c r="DFP59" s="949"/>
      <c r="DFQ59" s="949"/>
      <c r="DFR59" s="949"/>
      <c r="DFS59" s="949"/>
      <c r="DFT59" s="950"/>
      <c r="DFU59" s="948"/>
      <c r="DFV59" s="949"/>
      <c r="DFW59" s="949"/>
      <c r="DFX59" s="949"/>
      <c r="DFY59" s="949"/>
      <c r="DFZ59" s="949"/>
      <c r="DGA59" s="949"/>
      <c r="DGB59" s="949"/>
      <c r="DGC59" s="950"/>
      <c r="DGD59" s="948"/>
      <c r="DGE59" s="949"/>
      <c r="DGF59" s="949"/>
      <c r="DGG59" s="949"/>
      <c r="DGH59" s="949"/>
      <c r="DGI59" s="949"/>
      <c r="DGJ59" s="949"/>
      <c r="DGK59" s="949"/>
      <c r="DGL59" s="950"/>
      <c r="DGM59" s="948"/>
      <c r="DGN59" s="949"/>
      <c r="DGO59" s="949"/>
      <c r="DGP59" s="949"/>
      <c r="DGQ59" s="949"/>
      <c r="DGR59" s="949"/>
      <c r="DGS59" s="949"/>
      <c r="DGT59" s="949"/>
      <c r="DGU59" s="950"/>
      <c r="DGV59" s="948"/>
      <c r="DGW59" s="949"/>
      <c r="DGX59" s="949"/>
      <c r="DGY59" s="949"/>
      <c r="DGZ59" s="949"/>
      <c r="DHA59" s="949"/>
      <c r="DHB59" s="949"/>
      <c r="DHC59" s="949"/>
      <c r="DHD59" s="950"/>
      <c r="DHE59" s="948"/>
      <c r="DHF59" s="949"/>
      <c r="DHG59" s="949"/>
      <c r="DHH59" s="949"/>
      <c r="DHI59" s="949"/>
      <c r="DHJ59" s="949"/>
      <c r="DHK59" s="949"/>
      <c r="DHL59" s="949"/>
      <c r="DHM59" s="950"/>
      <c r="DHN59" s="948"/>
      <c r="DHO59" s="949"/>
      <c r="DHP59" s="949"/>
      <c r="DHQ59" s="949"/>
      <c r="DHR59" s="949"/>
      <c r="DHS59" s="949"/>
      <c r="DHT59" s="949"/>
      <c r="DHU59" s="949"/>
      <c r="DHV59" s="950"/>
      <c r="DHW59" s="948"/>
      <c r="DHX59" s="949"/>
      <c r="DHY59" s="949"/>
      <c r="DHZ59" s="949"/>
      <c r="DIA59" s="949"/>
      <c r="DIB59" s="949"/>
      <c r="DIC59" s="949"/>
      <c r="DID59" s="949"/>
      <c r="DIE59" s="950"/>
      <c r="DIF59" s="948"/>
      <c r="DIG59" s="949"/>
      <c r="DIH59" s="949"/>
      <c r="DII59" s="949"/>
      <c r="DIJ59" s="949"/>
      <c r="DIK59" s="949"/>
      <c r="DIL59" s="949"/>
      <c r="DIM59" s="949"/>
      <c r="DIN59" s="950"/>
      <c r="DIO59" s="948"/>
      <c r="DIP59" s="949"/>
      <c r="DIQ59" s="949"/>
      <c r="DIR59" s="949"/>
      <c r="DIS59" s="949"/>
      <c r="DIT59" s="949"/>
      <c r="DIU59" s="949"/>
      <c r="DIV59" s="949"/>
      <c r="DIW59" s="950"/>
      <c r="DIX59" s="948"/>
      <c r="DIY59" s="949"/>
      <c r="DIZ59" s="949"/>
      <c r="DJA59" s="949"/>
      <c r="DJB59" s="949"/>
      <c r="DJC59" s="949"/>
      <c r="DJD59" s="949"/>
      <c r="DJE59" s="949"/>
      <c r="DJF59" s="950"/>
      <c r="DJG59" s="948"/>
      <c r="DJH59" s="949"/>
      <c r="DJI59" s="949"/>
      <c r="DJJ59" s="949"/>
      <c r="DJK59" s="949"/>
      <c r="DJL59" s="949"/>
      <c r="DJM59" s="949"/>
      <c r="DJN59" s="949"/>
      <c r="DJO59" s="950"/>
      <c r="DJP59" s="948"/>
      <c r="DJQ59" s="949"/>
      <c r="DJR59" s="949"/>
      <c r="DJS59" s="949"/>
      <c r="DJT59" s="949"/>
      <c r="DJU59" s="949"/>
      <c r="DJV59" s="949"/>
      <c r="DJW59" s="949"/>
      <c r="DJX59" s="950"/>
      <c r="DJY59" s="948"/>
      <c r="DJZ59" s="949"/>
      <c r="DKA59" s="949"/>
      <c r="DKB59" s="949"/>
      <c r="DKC59" s="949"/>
      <c r="DKD59" s="949"/>
      <c r="DKE59" s="949"/>
      <c r="DKF59" s="949"/>
      <c r="DKG59" s="950"/>
      <c r="DKH59" s="948"/>
      <c r="DKI59" s="949"/>
      <c r="DKJ59" s="949"/>
      <c r="DKK59" s="949"/>
      <c r="DKL59" s="949"/>
      <c r="DKM59" s="949"/>
      <c r="DKN59" s="949"/>
      <c r="DKO59" s="949"/>
      <c r="DKP59" s="950"/>
      <c r="DKQ59" s="948"/>
      <c r="DKR59" s="949"/>
      <c r="DKS59" s="949"/>
      <c r="DKT59" s="949"/>
      <c r="DKU59" s="949"/>
      <c r="DKV59" s="949"/>
      <c r="DKW59" s="949"/>
      <c r="DKX59" s="949"/>
      <c r="DKY59" s="950"/>
      <c r="DKZ59" s="948"/>
      <c r="DLA59" s="949"/>
      <c r="DLB59" s="949"/>
      <c r="DLC59" s="949"/>
      <c r="DLD59" s="949"/>
      <c r="DLE59" s="949"/>
      <c r="DLF59" s="949"/>
      <c r="DLG59" s="949"/>
      <c r="DLH59" s="950"/>
      <c r="DLI59" s="948"/>
      <c r="DLJ59" s="949"/>
      <c r="DLK59" s="949"/>
      <c r="DLL59" s="949"/>
      <c r="DLM59" s="949"/>
      <c r="DLN59" s="949"/>
      <c r="DLO59" s="949"/>
      <c r="DLP59" s="949"/>
      <c r="DLQ59" s="950"/>
      <c r="DLR59" s="948"/>
      <c r="DLS59" s="949"/>
      <c r="DLT59" s="949"/>
      <c r="DLU59" s="949"/>
      <c r="DLV59" s="949"/>
      <c r="DLW59" s="949"/>
      <c r="DLX59" s="949"/>
      <c r="DLY59" s="949"/>
      <c r="DLZ59" s="950"/>
      <c r="DMA59" s="948"/>
      <c r="DMB59" s="949"/>
      <c r="DMC59" s="949"/>
      <c r="DMD59" s="949"/>
      <c r="DME59" s="949"/>
      <c r="DMF59" s="949"/>
      <c r="DMG59" s="949"/>
      <c r="DMH59" s="949"/>
      <c r="DMI59" s="950"/>
      <c r="DMJ59" s="948"/>
      <c r="DMK59" s="949"/>
      <c r="DML59" s="949"/>
      <c r="DMM59" s="949"/>
      <c r="DMN59" s="949"/>
      <c r="DMO59" s="949"/>
      <c r="DMP59" s="949"/>
      <c r="DMQ59" s="949"/>
      <c r="DMR59" s="950"/>
      <c r="DMS59" s="948"/>
      <c r="DMT59" s="949"/>
      <c r="DMU59" s="949"/>
      <c r="DMV59" s="949"/>
      <c r="DMW59" s="949"/>
      <c r="DMX59" s="949"/>
      <c r="DMY59" s="949"/>
      <c r="DMZ59" s="949"/>
      <c r="DNA59" s="950"/>
      <c r="DNB59" s="948"/>
      <c r="DNC59" s="949"/>
      <c r="DND59" s="949"/>
      <c r="DNE59" s="949"/>
      <c r="DNF59" s="949"/>
      <c r="DNG59" s="949"/>
      <c r="DNH59" s="949"/>
      <c r="DNI59" s="949"/>
      <c r="DNJ59" s="950"/>
      <c r="DNK59" s="948"/>
      <c r="DNL59" s="949"/>
      <c r="DNM59" s="949"/>
      <c r="DNN59" s="949"/>
      <c r="DNO59" s="949"/>
      <c r="DNP59" s="949"/>
      <c r="DNQ59" s="949"/>
      <c r="DNR59" s="949"/>
      <c r="DNS59" s="950"/>
      <c r="DNT59" s="948"/>
      <c r="DNU59" s="949"/>
      <c r="DNV59" s="949"/>
      <c r="DNW59" s="949"/>
      <c r="DNX59" s="949"/>
      <c r="DNY59" s="949"/>
      <c r="DNZ59" s="949"/>
      <c r="DOA59" s="949"/>
      <c r="DOB59" s="950"/>
      <c r="DOC59" s="948"/>
      <c r="DOD59" s="949"/>
      <c r="DOE59" s="949"/>
      <c r="DOF59" s="949"/>
      <c r="DOG59" s="949"/>
      <c r="DOH59" s="949"/>
      <c r="DOI59" s="949"/>
      <c r="DOJ59" s="949"/>
      <c r="DOK59" s="950"/>
      <c r="DOL59" s="948"/>
      <c r="DOM59" s="949"/>
      <c r="DON59" s="949"/>
      <c r="DOO59" s="949"/>
      <c r="DOP59" s="949"/>
      <c r="DOQ59" s="949"/>
      <c r="DOR59" s="949"/>
      <c r="DOS59" s="949"/>
      <c r="DOT59" s="950"/>
      <c r="DOU59" s="948"/>
      <c r="DOV59" s="949"/>
      <c r="DOW59" s="949"/>
      <c r="DOX59" s="949"/>
      <c r="DOY59" s="949"/>
      <c r="DOZ59" s="949"/>
      <c r="DPA59" s="949"/>
      <c r="DPB59" s="949"/>
      <c r="DPC59" s="950"/>
      <c r="DPD59" s="948"/>
      <c r="DPE59" s="949"/>
      <c r="DPF59" s="949"/>
      <c r="DPG59" s="949"/>
      <c r="DPH59" s="949"/>
      <c r="DPI59" s="949"/>
      <c r="DPJ59" s="949"/>
      <c r="DPK59" s="949"/>
      <c r="DPL59" s="950"/>
      <c r="DPM59" s="948"/>
      <c r="DPN59" s="949"/>
      <c r="DPO59" s="949"/>
      <c r="DPP59" s="949"/>
      <c r="DPQ59" s="949"/>
      <c r="DPR59" s="949"/>
      <c r="DPS59" s="949"/>
      <c r="DPT59" s="949"/>
      <c r="DPU59" s="950"/>
      <c r="DPV59" s="948"/>
      <c r="DPW59" s="949"/>
      <c r="DPX59" s="949"/>
      <c r="DPY59" s="949"/>
      <c r="DPZ59" s="949"/>
      <c r="DQA59" s="949"/>
      <c r="DQB59" s="949"/>
      <c r="DQC59" s="949"/>
      <c r="DQD59" s="950"/>
      <c r="DQE59" s="948"/>
      <c r="DQF59" s="949"/>
      <c r="DQG59" s="949"/>
      <c r="DQH59" s="949"/>
      <c r="DQI59" s="949"/>
      <c r="DQJ59" s="949"/>
      <c r="DQK59" s="949"/>
      <c r="DQL59" s="949"/>
      <c r="DQM59" s="950"/>
      <c r="DQN59" s="948"/>
      <c r="DQO59" s="949"/>
      <c r="DQP59" s="949"/>
      <c r="DQQ59" s="949"/>
      <c r="DQR59" s="949"/>
      <c r="DQS59" s="949"/>
      <c r="DQT59" s="949"/>
      <c r="DQU59" s="949"/>
      <c r="DQV59" s="950"/>
      <c r="DQW59" s="948"/>
      <c r="DQX59" s="949"/>
      <c r="DQY59" s="949"/>
      <c r="DQZ59" s="949"/>
      <c r="DRA59" s="949"/>
      <c r="DRB59" s="949"/>
      <c r="DRC59" s="949"/>
      <c r="DRD59" s="949"/>
      <c r="DRE59" s="950"/>
      <c r="DRF59" s="948"/>
      <c r="DRG59" s="949"/>
      <c r="DRH59" s="949"/>
      <c r="DRI59" s="949"/>
      <c r="DRJ59" s="949"/>
      <c r="DRK59" s="949"/>
      <c r="DRL59" s="949"/>
      <c r="DRM59" s="949"/>
      <c r="DRN59" s="950"/>
      <c r="DRO59" s="948"/>
      <c r="DRP59" s="949"/>
      <c r="DRQ59" s="949"/>
      <c r="DRR59" s="949"/>
      <c r="DRS59" s="949"/>
      <c r="DRT59" s="949"/>
      <c r="DRU59" s="949"/>
      <c r="DRV59" s="949"/>
      <c r="DRW59" s="950"/>
      <c r="DRX59" s="948"/>
      <c r="DRY59" s="949"/>
      <c r="DRZ59" s="949"/>
      <c r="DSA59" s="949"/>
      <c r="DSB59" s="949"/>
      <c r="DSC59" s="949"/>
      <c r="DSD59" s="949"/>
      <c r="DSE59" s="949"/>
      <c r="DSF59" s="950"/>
      <c r="DSG59" s="948"/>
      <c r="DSH59" s="949"/>
      <c r="DSI59" s="949"/>
      <c r="DSJ59" s="949"/>
      <c r="DSK59" s="949"/>
      <c r="DSL59" s="949"/>
      <c r="DSM59" s="949"/>
      <c r="DSN59" s="949"/>
      <c r="DSO59" s="950"/>
      <c r="DSP59" s="948"/>
      <c r="DSQ59" s="949"/>
      <c r="DSR59" s="949"/>
      <c r="DSS59" s="949"/>
      <c r="DST59" s="949"/>
      <c r="DSU59" s="949"/>
      <c r="DSV59" s="949"/>
      <c r="DSW59" s="949"/>
      <c r="DSX59" s="950"/>
      <c r="DSY59" s="948"/>
      <c r="DSZ59" s="949"/>
      <c r="DTA59" s="949"/>
      <c r="DTB59" s="949"/>
      <c r="DTC59" s="949"/>
      <c r="DTD59" s="949"/>
      <c r="DTE59" s="949"/>
      <c r="DTF59" s="949"/>
      <c r="DTG59" s="950"/>
      <c r="DTH59" s="948"/>
      <c r="DTI59" s="949"/>
      <c r="DTJ59" s="949"/>
      <c r="DTK59" s="949"/>
      <c r="DTL59" s="949"/>
      <c r="DTM59" s="949"/>
      <c r="DTN59" s="949"/>
      <c r="DTO59" s="949"/>
      <c r="DTP59" s="950"/>
      <c r="DTQ59" s="948"/>
      <c r="DTR59" s="949"/>
      <c r="DTS59" s="949"/>
      <c r="DTT59" s="949"/>
      <c r="DTU59" s="949"/>
      <c r="DTV59" s="949"/>
      <c r="DTW59" s="949"/>
      <c r="DTX59" s="949"/>
      <c r="DTY59" s="950"/>
      <c r="DTZ59" s="948"/>
      <c r="DUA59" s="949"/>
      <c r="DUB59" s="949"/>
      <c r="DUC59" s="949"/>
      <c r="DUD59" s="949"/>
      <c r="DUE59" s="949"/>
      <c r="DUF59" s="949"/>
      <c r="DUG59" s="949"/>
      <c r="DUH59" s="950"/>
      <c r="DUI59" s="948"/>
      <c r="DUJ59" s="949"/>
      <c r="DUK59" s="949"/>
      <c r="DUL59" s="949"/>
      <c r="DUM59" s="949"/>
      <c r="DUN59" s="949"/>
      <c r="DUO59" s="949"/>
      <c r="DUP59" s="949"/>
      <c r="DUQ59" s="950"/>
      <c r="DUR59" s="948"/>
      <c r="DUS59" s="949"/>
      <c r="DUT59" s="949"/>
      <c r="DUU59" s="949"/>
      <c r="DUV59" s="949"/>
      <c r="DUW59" s="949"/>
      <c r="DUX59" s="949"/>
      <c r="DUY59" s="949"/>
      <c r="DUZ59" s="950"/>
      <c r="DVA59" s="948"/>
      <c r="DVB59" s="949"/>
      <c r="DVC59" s="949"/>
      <c r="DVD59" s="949"/>
      <c r="DVE59" s="949"/>
      <c r="DVF59" s="949"/>
      <c r="DVG59" s="949"/>
      <c r="DVH59" s="949"/>
      <c r="DVI59" s="950"/>
      <c r="DVJ59" s="948"/>
      <c r="DVK59" s="949"/>
      <c r="DVL59" s="949"/>
      <c r="DVM59" s="949"/>
      <c r="DVN59" s="949"/>
      <c r="DVO59" s="949"/>
      <c r="DVP59" s="949"/>
      <c r="DVQ59" s="949"/>
      <c r="DVR59" s="950"/>
      <c r="DVS59" s="948"/>
      <c r="DVT59" s="949"/>
      <c r="DVU59" s="949"/>
      <c r="DVV59" s="949"/>
      <c r="DVW59" s="949"/>
      <c r="DVX59" s="949"/>
      <c r="DVY59" s="949"/>
      <c r="DVZ59" s="949"/>
      <c r="DWA59" s="950"/>
      <c r="DWB59" s="948"/>
      <c r="DWC59" s="949"/>
      <c r="DWD59" s="949"/>
      <c r="DWE59" s="949"/>
      <c r="DWF59" s="949"/>
      <c r="DWG59" s="949"/>
      <c r="DWH59" s="949"/>
      <c r="DWI59" s="949"/>
      <c r="DWJ59" s="950"/>
      <c r="DWK59" s="948"/>
      <c r="DWL59" s="949"/>
      <c r="DWM59" s="949"/>
      <c r="DWN59" s="949"/>
      <c r="DWO59" s="949"/>
      <c r="DWP59" s="949"/>
      <c r="DWQ59" s="949"/>
      <c r="DWR59" s="949"/>
      <c r="DWS59" s="950"/>
      <c r="DWT59" s="948"/>
      <c r="DWU59" s="949"/>
      <c r="DWV59" s="949"/>
      <c r="DWW59" s="949"/>
      <c r="DWX59" s="949"/>
      <c r="DWY59" s="949"/>
      <c r="DWZ59" s="949"/>
      <c r="DXA59" s="949"/>
      <c r="DXB59" s="950"/>
      <c r="DXC59" s="948"/>
      <c r="DXD59" s="949"/>
      <c r="DXE59" s="949"/>
      <c r="DXF59" s="949"/>
      <c r="DXG59" s="949"/>
      <c r="DXH59" s="949"/>
      <c r="DXI59" s="949"/>
      <c r="DXJ59" s="949"/>
      <c r="DXK59" s="950"/>
      <c r="DXL59" s="948"/>
      <c r="DXM59" s="949"/>
      <c r="DXN59" s="949"/>
      <c r="DXO59" s="949"/>
      <c r="DXP59" s="949"/>
      <c r="DXQ59" s="949"/>
      <c r="DXR59" s="949"/>
      <c r="DXS59" s="949"/>
      <c r="DXT59" s="950"/>
      <c r="DXU59" s="948"/>
      <c r="DXV59" s="949"/>
      <c r="DXW59" s="949"/>
      <c r="DXX59" s="949"/>
      <c r="DXY59" s="949"/>
      <c r="DXZ59" s="949"/>
      <c r="DYA59" s="949"/>
      <c r="DYB59" s="949"/>
      <c r="DYC59" s="950"/>
      <c r="DYD59" s="948"/>
      <c r="DYE59" s="949"/>
      <c r="DYF59" s="949"/>
      <c r="DYG59" s="949"/>
      <c r="DYH59" s="949"/>
      <c r="DYI59" s="949"/>
      <c r="DYJ59" s="949"/>
      <c r="DYK59" s="949"/>
      <c r="DYL59" s="950"/>
      <c r="DYM59" s="948"/>
      <c r="DYN59" s="949"/>
      <c r="DYO59" s="949"/>
      <c r="DYP59" s="949"/>
      <c r="DYQ59" s="949"/>
      <c r="DYR59" s="949"/>
      <c r="DYS59" s="949"/>
      <c r="DYT59" s="949"/>
      <c r="DYU59" s="950"/>
      <c r="DYV59" s="948"/>
      <c r="DYW59" s="949"/>
      <c r="DYX59" s="949"/>
      <c r="DYY59" s="949"/>
      <c r="DYZ59" s="949"/>
      <c r="DZA59" s="949"/>
      <c r="DZB59" s="949"/>
      <c r="DZC59" s="949"/>
      <c r="DZD59" s="950"/>
      <c r="DZE59" s="948"/>
      <c r="DZF59" s="949"/>
      <c r="DZG59" s="949"/>
      <c r="DZH59" s="949"/>
      <c r="DZI59" s="949"/>
      <c r="DZJ59" s="949"/>
      <c r="DZK59" s="949"/>
      <c r="DZL59" s="949"/>
      <c r="DZM59" s="950"/>
      <c r="DZN59" s="948"/>
      <c r="DZO59" s="949"/>
      <c r="DZP59" s="949"/>
      <c r="DZQ59" s="949"/>
      <c r="DZR59" s="949"/>
      <c r="DZS59" s="949"/>
      <c r="DZT59" s="949"/>
      <c r="DZU59" s="949"/>
      <c r="DZV59" s="950"/>
      <c r="DZW59" s="948"/>
      <c r="DZX59" s="949"/>
      <c r="DZY59" s="949"/>
      <c r="DZZ59" s="949"/>
      <c r="EAA59" s="949"/>
      <c r="EAB59" s="949"/>
      <c r="EAC59" s="949"/>
      <c r="EAD59" s="949"/>
      <c r="EAE59" s="950"/>
      <c r="EAF59" s="948"/>
      <c r="EAG59" s="949"/>
      <c r="EAH59" s="949"/>
      <c r="EAI59" s="949"/>
      <c r="EAJ59" s="949"/>
      <c r="EAK59" s="949"/>
      <c r="EAL59" s="949"/>
      <c r="EAM59" s="949"/>
      <c r="EAN59" s="950"/>
      <c r="EAO59" s="948"/>
      <c r="EAP59" s="949"/>
      <c r="EAQ59" s="949"/>
      <c r="EAR59" s="949"/>
      <c r="EAS59" s="949"/>
      <c r="EAT59" s="949"/>
      <c r="EAU59" s="949"/>
      <c r="EAV59" s="949"/>
      <c r="EAW59" s="950"/>
      <c r="EAX59" s="948"/>
      <c r="EAY59" s="949"/>
      <c r="EAZ59" s="949"/>
      <c r="EBA59" s="949"/>
      <c r="EBB59" s="949"/>
      <c r="EBC59" s="949"/>
      <c r="EBD59" s="949"/>
      <c r="EBE59" s="949"/>
      <c r="EBF59" s="950"/>
      <c r="EBG59" s="948"/>
      <c r="EBH59" s="949"/>
      <c r="EBI59" s="949"/>
      <c r="EBJ59" s="949"/>
      <c r="EBK59" s="949"/>
      <c r="EBL59" s="949"/>
      <c r="EBM59" s="949"/>
      <c r="EBN59" s="949"/>
      <c r="EBO59" s="950"/>
      <c r="EBP59" s="948"/>
      <c r="EBQ59" s="949"/>
      <c r="EBR59" s="949"/>
      <c r="EBS59" s="949"/>
      <c r="EBT59" s="949"/>
      <c r="EBU59" s="949"/>
      <c r="EBV59" s="949"/>
      <c r="EBW59" s="949"/>
      <c r="EBX59" s="950"/>
      <c r="EBY59" s="948"/>
      <c r="EBZ59" s="949"/>
      <c r="ECA59" s="949"/>
      <c r="ECB59" s="949"/>
      <c r="ECC59" s="949"/>
      <c r="ECD59" s="949"/>
      <c r="ECE59" s="949"/>
      <c r="ECF59" s="949"/>
      <c r="ECG59" s="950"/>
      <c r="ECH59" s="948"/>
      <c r="ECI59" s="949"/>
      <c r="ECJ59" s="949"/>
      <c r="ECK59" s="949"/>
      <c r="ECL59" s="949"/>
      <c r="ECM59" s="949"/>
      <c r="ECN59" s="949"/>
      <c r="ECO59" s="949"/>
      <c r="ECP59" s="950"/>
      <c r="ECQ59" s="948"/>
      <c r="ECR59" s="949"/>
      <c r="ECS59" s="949"/>
      <c r="ECT59" s="949"/>
      <c r="ECU59" s="949"/>
      <c r="ECV59" s="949"/>
      <c r="ECW59" s="949"/>
      <c r="ECX59" s="949"/>
      <c r="ECY59" s="950"/>
      <c r="ECZ59" s="948"/>
      <c r="EDA59" s="949"/>
      <c r="EDB59" s="949"/>
      <c r="EDC59" s="949"/>
      <c r="EDD59" s="949"/>
      <c r="EDE59" s="949"/>
      <c r="EDF59" s="949"/>
      <c r="EDG59" s="949"/>
      <c r="EDH59" s="950"/>
      <c r="EDI59" s="948"/>
      <c r="EDJ59" s="949"/>
      <c r="EDK59" s="949"/>
      <c r="EDL59" s="949"/>
      <c r="EDM59" s="949"/>
      <c r="EDN59" s="949"/>
      <c r="EDO59" s="949"/>
      <c r="EDP59" s="949"/>
      <c r="EDQ59" s="950"/>
      <c r="EDR59" s="948"/>
      <c r="EDS59" s="949"/>
      <c r="EDT59" s="949"/>
      <c r="EDU59" s="949"/>
      <c r="EDV59" s="949"/>
      <c r="EDW59" s="949"/>
      <c r="EDX59" s="949"/>
      <c r="EDY59" s="949"/>
      <c r="EDZ59" s="950"/>
      <c r="EEA59" s="948"/>
      <c r="EEB59" s="949"/>
      <c r="EEC59" s="949"/>
      <c r="EED59" s="949"/>
      <c r="EEE59" s="949"/>
      <c r="EEF59" s="949"/>
      <c r="EEG59" s="949"/>
      <c r="EEH59" s="949"/>
      <c r="EEI59" s="950"/>
      <c r="EEJ59" s="948"/>
      <c r="EEK59" s="949"/>
      <c r="EEL59" s="949"/>
      <c r="EEM59" s="949"/>
      <c r="EEN59" s="949"/>
      <c r="EEO59" s="949"/>
      <c r="EEP59" s="949"/>
      <c r="EEQ59" s="949"/>
      <c r="EER59" s="950"/>
      <c r="EES59" s="948"/>
      <c r="EET59" s="949"/>
      <c r="EEU59" s="949"/>
      <c r="EEV59" s="949"/>
      <c r="EEW59" s="949"/>
      <c r="EEX59" s="949"/>
      <c r="EEY59" s="949"/>
      <c r="EEZ59" s="949"/>
      <c r="EFA59" s="950"/>
      <c r="EFB59" s="948"/>
      <c r="EFC59" s="949"/>
      <c r="EFD59" s="949"/>
      <c r="EFE59" s="949"/>
      <c r="EFF59" s="949"/>
      <c r="EFG59" s="949"/>
      <c r="EFH59" s="949"/>
      <c r="EFI59" s="949"/>
      <c r="EFJ59" s="950"/>
      <c r="EFK59" s="948"/>
      <c r="EFL59" s="949"/>
      <c r="EFM59" s="949"/>
      <c r="EFN59" s="949"/>
      <c r="EFO59" s="949"/>
      <c r="EFP59" s="949"/>
      <c r="EFQ59" s="949"/>
      <c r="EFR59" s="949"/>
      <c r="EFS59" s="950"/>
      <c r="EFT59" s="948"/>
      <c r="EFU59" s="949"/>
      <c r="EFV59" s="949"/>
      <c r="EFW59" s="949"/>
      <c r="EFX59" s="949"/>
      <c r="EFY59" s="949"/>
      <c r="EFZ59" s="949"/>
      <c r="EGA59" s="949"/>
      <c r="EGB59" s="950"/>
      <c r="EGC59" s="948"/>
      <c r="EGD59" s="949"/>
      <c r="EGE59" s="949"/>
      <c r="EGF59" s="949"/>
      <c r="EGG59" s="949"/>
      <c r="EGH59" s="949"/>
      <c r="EGI59" s="949"/>
      <c r="EGJ59" s="949"/>
      <c r="EGK59" s="950"/>
      <c r="EGL59" s="948"/>
      <c r="EGM59" s="949"/>
      <c r="EGN59" s="949"/>
      <c r="EGO59" s="949"/>
      <c r="EGP59" s="949"/>
      <c r="EGQ59" s="949"/>
      <c r="EGR59" s="949"/>
      <c r="EGS59" s="949"/>
      <c r="EGT59" s="950"/>
      <c r="EGU59" s="948"/>
      <c r="EGV59" s="949"/>
      <c r="EGW59" s="949"/>
      <c r="EGX59" s="949"/>
      <c r="EGY59" s="949"/>
      <c r="EGZ59" s="949"/>
      <c r="EHA59" s="949"/>
      <c r="EHB59" s="949"/>
      <c r="EHC59" s="950"/>
      <c r="EHD59" s="948"/>
      <c r="EHE59" s="949"/>
      <c r="EHF59" s="949"/>
      <c r="EHG59" s="949"/>
      <c r="EHH59" s="949"/>
      <c r="EHI59" s="949"/>
      <c r="EHJ59" s="949"/>
      <c r="EHK59" s="949"/>
      <c r="EHL59" s="950"/>
      <c r="EHM59" s="948"/>
      <c r="EHN59" s="949"/>
      <c r="EHO59" s="949"/>
      <c r="EHP59" s="949"/>
      <c r="EHQ59" s="949"/>
      <c r="EHR59" s="949"/>
      <c r="EHS59" s="949"/>
      <c r="EHT59" s="949"/>
      <c r="EHU59" s="950"/>
      <c r="EHV59" s="948"/>
      <c r="EHW59" s="949"/>
      <c r="EHX59" s="949"/>
      <c r="EHY59" s="949"/>
      <c r="EHZ59" s="949"/>
      <c r="EIA59" s="949"/>
      <c r="EIB59" s="949"/>
      <c r="EIC59" s="949"/>
      <c r="EID59" s="950"/>
      <c r="EIE59" s="948"/>
      <c r="EIF59" s="949"/>
      <c r="EIG59" s="949"/>
      <c r="EIH59" s="949"/>
      <c r="EII59" s="949"/>
      <c r="EIJ59" s="949"/>
      <c r="EIK59" s="949"/>
      <c r="EIL59" s="949"/>
      <c r="EIM59" s="950"/>
      <c r="EIN59" s="948"/>
      <c r="EIO59" s="949"/>
      <c r="EIP59" s="949"/>
      <c r="EIQ59" s="949"/>
      <c r="EIR59" s="949"/>
      <c r="EIS59" s="949"/>
      <c r="EIT59" s="949"/>
      <c r="EIU59" s="949"/>
      <c r="EIV59" s="950"/>
      <c r="EIW59" s="948"/>
      <c r="EIX59" s="949"/>
      <c r="EIY59" s="949"/>
      <c r="EIZ59" s="949"/>
      <c r="EJA59" s="949"/>
      <c r="EJB59" s="949"/>
      <c r="EJC59" s="949"/>
      <c r="EJD59" s="949"/>
      <c r="EJE59" s="950"/>
      <c r="EJF59" s="948"/>
      <c r="EJG59" s="949"/>
      <c r="EJH59" s="949"/>
      <c r="EJI59" s="949"/>
      <c r="EJJ59" s="949"/>
      <c r="EJK59" s="949"/>
      <c r="EJL59" s="949"/>
      <c r="EJM59" s="949"/>
      <c r="EJN59" s="950"/>
      <c r="EJO59" s="948"/>
      <c r="EJP59" s="949"/>
      <c r="EJQ59" s="949"/>
      <c r="EJR59" s="949"/>
      <c r="EJS59" s="949"/>
      <c r="EJT59" s="949"/>
      <c r="EJU59" s="949"/>
      <c r="EJV59" s="949"/>
      <c r="EJW59" s="950"/>
      <c r="EJX59" s="948"/>
      <c r="EJY59" s="949"/>
      <c r="EJZ59" s="949"/>
      <c r="EKA59" s="949"/>
      <c r="EKB59" s="949"/>
      <c r="EKC59" s="949"/>
      <c r="EKD59" s="949"/>
      <c r="EKE59" s="949"/>
      <c r="EKF59" s="950"/>
      <c r="EKG59" s="948"/>
      <c r="EKH59" s="949"/>
      <c r="EKI59" s="949"/>
      <c r="EKJ59" s="949"/>
      <c r="EKK59" s="949"/>
      <c r="EKL59" s="949"/>
      <c r="EKM59" s="949"/>
      <c r="EKN59" s="949"/>
      <c r="EKO59" s="950"/>
      <c r="EKP59" s="948"/>
      <c r="EKQ59" s="949"/>
      <c r="EKR59" s="949"/>
      <c r="EKS59" s="949"/>
      <c r="EKT59" s="949"/>
      <c r="EKU59" s="949"/>
      <c r="EKV59" s="949"/>
      <c r="EKW59" s="949"/>
      <c r="EKX59" s="950"/>
      <c r="EKY59" s="948"/>
      <c r="EKZ59" s="949"/>
      <c r="ELA59" s="949"/>
      <c r="ELB59" s="949"/>
      <c r="ELC59" s="949"/>
      <c r="ELD59" s="949"/>
      <c r="ELE59" s="949"/>
      <c r="ELF59" s="949"/>
      <c r="ELG59" s="950"/>
      <c r="ELH59" s="948"/>
      <c r="ELI59" s="949"/>
      <c r="ELJ59" s="949"/>
      <c r="ELK59" s="949"/>
      <c r="ELL59" s="949"/>
      <c r="ELM59" s="949"/>
      <c r="ELN59" s="949"/>
      <c r="ELO59" s="949"/>
      <c r="ELP59" s="950"/>
      <c r="ELQ59" s="948"/>
      <c r="ELR59" s="949"/>
      <c r="ELS59" s="949"/>
      <c r="ELT59" s="949"/>
      <c r="ELU59" s="949"/>
      <c r="ELV59" s="949"/>
      <c r="ELW59" s="949"/>
      <c r="ELX59" s="949"/>
      <c r="ELY59" s="950"/>
      <c r="ELZ59" s="948"/>
      <c r="EMA59" s="949"/>
      <c r="EMB59" s="949"/>
      <c r="EMC59" s="949"/>
      <c r="EMD59" s="949"/>
      <c r="EME59" s="949"/>
      <c r="EMF59" s="949"/>
      <c r="EMG59" s="949"/>
      <c r="EMH59" s="950"/>
      <c r="EMI59" s="948"/>
      <c r="EMJ59" s="949"/>
      <c r="EMK59" s="949"/>
      <c r="EML59" s="949"/>
      <c r="EMM59" s="949"/>
      <c r="EMN59" s="949"/>
      <c r="EMO59" s="949"/>
      <c r="EMP59" s="949"/>
      <c r="EMQ59" s="950"/>
      <c r="EMR59" s="948"/>
      <c r="EMS59" s="949"/>
      <c r="EMT59" s="949"/>
      <c r="EMU59" s="949"/>
      <c r="EMV59" s="949"/>
      <c r="EMW59" s="949"/>
      <c r="EMX59" s="949"/>
      <c r="EMY59" s="949"/>
      <c r="EMZ59" s="950"/>
      <c r="ENA59" s="948"/>
      <c r="ENB59" s="949"/>
      <c r="ENC59" s="949"/>
      <c r="END59" s="949"/>
      <c r="ENE59" s="949"/>
      <c r="ENF59" s="949"/>
      <c r="ENG59" s="949"/>
      <c r="ENH59" s="949"/>
      <c r="ENI59" s="950"/>
      <c r="ENJ59" s="948"/>
      <c r="ENK59" s="949"/>
      <c r="ENL59" s="949"/>
      <c r="ENM59" s="949"/>
      <c r="ENN59" s="949"/>
      <c r="ENO59" s="949"/>
      <c r="ENP59" s="949"/>
      <c r="ENQ59" s="949"/>
      <c r="ENR59" s="950"/>
      <c r="ENS59" s="948"/>
      <c r="ENT59" s="949"/>
      <c r="ENU59" s="949"/>
      <c r="ENV59" s="949"/>
      <c r="ENW59" s="949"/>
      <c r="ENX59" s="949"/>
      <c r="ENY59" s="949"/>
      <c r="ENZ59" s="949"/>
      <c r="EOA59" s="950"/>
      <c r="EOB59" s="948"/>
      <c r="EOC59" s="949"/>
      <c r="EOD59" s="949"/>
      <c r="EOE59" s="949"/>
      <c r="EOF59" s="949"/>
      <c r="EOG59" s="949"/>
      <c r="EOH59" s="949"/>
      <c r="EOI59" s="949"/>
      <c r="EOJ59" s="950"/>
      <c r="EOK59" s="948"/>
      <c r="EOL59" s="949"/>
      <c r="EOM59" s="949"/>
      <c r="EON59" s="949"/>
      <c r="EOO59" s="949"/>
      <c r="EOP59" s="949"/>
      <c r="EOQ59" s="949"/>
      <c r="EOR59" s="949"/>
      <c r="EOS59" s="950"/>
      <c r="EOT59" s="948"/>
      <c r="EOU59" s="949"/>
      <c r="EOV59" s="949"/>
      <c r="EOW59" s="949"/>
      <c r="EOX59" s="949"/>
      <c r="EOY59" s="949"/>
      <c r="EOZ59" s="949"/>
      <c r="EPA59" s="949"/>
      <c r="EPB59" s="950"/>
      <c r="EPC59" s="948"/>
      <c r="EPD59" s="949"/>
      <c r="EPE59" s="949"/>
      <c r="EPF59" s="949"/>
      <c r="EPG59" s="949"/>
      <c r="EPH59" s="949"/>
      <c r="EPI59" s="949"/>
      <c r="EPJ59" s="949"/>
      <c r="EPK59" s="950"/>
      <c r="EPL59" s="948"/>
      <c r="EPM59" s="949"/>
      <c r="EPN59" s="949"/>
      <c r="EPO59" s="949"/>
      <c r="EPP59" s="949"/>
      <c r="EPQ59" s="949"/>
      <c r="EPR59" s="949"/>
      <c r="EPS59" s="949"/>
      <c r="EPT59" s="950"/>
      <c r="EPU59" s="948"/>
      <c r="EPV59" s="949"/>
      <c r="EPW59" s="949"/>
      <c r="EPX59" s="949"/>
      <c r="EPY59" s="949"/>
      <c r="EPZ59" s="949"/>
      <c r="EQA59" s="949"/>
      <c r="EQB59" s="949"/>
      <c r="EQC59" s="950"/>
      <c r="EQD59" s="948"/>
      <c r="EQE59" s="949"/>
      <c r="EQF59" s="949"/>
      <c r="EQG59" s="949"/>
      <c r="EQH59" s="949"/>
      <c r="EQI59" s="949"/>
      <c r="EQJ59" s="949"/>
      <c r="EQK59" s="949"/>
      <c r="EQL59" s="950"/>
      <c r="EQM59" s="948"/>
      <c r="EQN59" s="949"/>
      <c r="EQO59" s="949"/>
      <c r="EQP59" s="949"/>
      <c r="EQQ59" s="949"/>
      <c r="EQR59" s="949"/>
      <c r="EQS59" s="949"/>
      <c r="EQT59" s="949"/>
      <c r="EQU59" s="950"/>
      <c r="EQV59" s="948"/>
      <c r="EQW59" s="949"/>
      <c r="EQX59" s="949"/>
      <c r="EQY59" s="949"/>
      <c r="EQZ59" s="949"/>
      <c r="ERA59" s="949"/>
      <c r="ERB59" s="949"/>
      <c r="ERC59" s="949"/>
      <c r="ERD59" s="950"/>
      <c r="ERE59" s="948"/>
      <c r="ERF59" s="949"/>
      <c r="ERG59" s="949"/>
      <c r="ERH59" s="949"/>
      <c r="ERI59" s="949"/>
      <c r="ERJ59" s="949"/>
      <c r="ERK59" s="949"/>
      <c r="ERL59" s="949"/>
      <c r="ERM59" s="950"/>
      <c r="ERN59" s="948"/>
      <c r="ERO59" s="949"/>
      <c r="ERP59" s="949"/>
      <c r="ERQ59" s="949"/>
      <c r="ERR59" s="949"/>
      <c r="ERS59" s="949"/>
      <c r="ERT59" s="949"/>
      <c r="ERU59" s="949"/>
      <c r="ERV59" s="950"/>
      <c r="ERW59" s="948"/>
      <c r="ERX59" s="949"/>
      <c r="ERY59" s="949"/>
      <c r="ERZ59" s="949"/>
      <c r="ESA59" s="949"/>
      <c r="ESB59" s="949"/>
      <c r="ESC59" s="949"/>
      <c r="ESD59" s="949"/>
      <c r="ESE59" s="950"/>
      <c r="ESF59" s="948"/>
      <c r="ESG59" s="949"/>
      <c r="ESH59" s="949"/>
      <c r="ESI59" s="949"/>
      <c r="ESJ59" s="949"/>
      <c r="ESK59" s="949"/>
      <c r="ESL59" s="949"/>
      <c r="ESM59" s="949"/>
      <c r="ESN59" s="950"/>
      <c r="ESO59" s="948"/>
      <c r="ESP59" s="949"/>
      <c r="ESQ59" s="949"/>
      <c r="ESR59" s="949"/>
      <c r="ESS59" s="949"/>
      <c r="EST59" s="949"/>
      <c r="ESU59" s="949"/>
      <c r="ESV59" s="949"/>
      <c r="ESW59" s="950"/>
      <c r="ESX59" s="948"/>
      <c r="ESY59" s="949"/>
      <c r="ESZ59" s="949"/>
      <c r="ETA59" s="949"/>
      <c r="ETB59" s="949"/>
      <c r="ETC59" s="949"/>
      <c r="ETD59" s="949"/>
      <c r="ETE59" s="949"/>
      <c r="ETF59" s="950"/>
      <c r="ETG59" s="948"/>
      <c r="ETH59" s="949"/>
      <c r="ETI59" s="949"/>
      <c r="ETJ59" s="949"/>
      <c r="ETK59" s="949"/>
      <c r="ETL59" s="949"/>
      <c r="ETM59" s="949"/>
      <c r="ETN59" s="949"/>
      <c r="ETO59" s="950"/>
      <c r="ETP59" s="948"/>
      <c r="ETQ59" s="949"/>
      <c r="ETR59" s="949"/>
      <c r="ETS59" s="949"/>
      <c r="ETT59" s="949"/>
      <c r="ETU59" s="949"/>
      <c r="ETV59" s="949"/>
      <c r="ETW59" s="949"/>
      <c r="ETX59" s="950"/>
      <c r="ETY59" s="948"/>
      <c r="ETZ59" s="949"/>
      <c r="EUA59" s="949"/>
      <c r="EUB59" s="949"/>
      <c r="EUC59" s="949"/>
      <c r="EUD59" s="949"/>
      <c r="EUE59" s="949"/>
      <c r="EUF59" s="949"/>
      <c r="EUG59" s="950"/>
      <c r="EUH59" s="948"/>
      <c r="EUI59" s="949"/>
      <c r="EUJ59" s="949"/>
      <c r="EUK59" s="949"/>
      <c r="EUL59" s="949"/>
      <c r="EUM59" s="949"/>
      <c r="EUN59" s="949"/>
      <c r="EUO59" s="949"/>
      <c r="EUP59" s="950"/>
      <c r="EUQ59" s="948"/>
      <c r="EUR59" s="949"/>
      <c r="EUS59" s="949"/>
      <c r="EUT59" s="949"/>
      <c r="EUU59" s="949"/>
      <c r="EUV59" s="949"/>
      <c r="EUW59" s="949"/>
      <c r="EUX59" s="949"/>
      <c r="EUY59" s="950"/>
      <c r="EUZ59" s="948"/>
      <c r="EVA59" s="949"/>
      <c r="EVB59" s="949"/>
      <c r="EVC59" s="949"/>
      <c r="EVD59" s="949"/>
      <c r="EVE59" s="949"/>
      <c r="EVF59" s="949"/>
      <c r="EVG59" s="949"/>
      <c r="EVH59" s="950"/>
      <c r="EVI59" s="948"/>
      <c r="EVJ59" s="949"/>
      <c r="EVK59" s="949"/>
      <c r="EVL59" s="949"/>
      <c r="EVM59" s="949"/>
      <c r="EVN59" s="949"/>
      <c r="EVO59" s="949"/>
      <c r="EVP59" s="949"/>
      <c r="EVQ59" s="950"/>
      <c r="EVR59" s="948"/>
      <c r="EVS59" s="949"/>
      <c r="EVT59" s="949"/>
      <c r="EVU59" s="949"/>
      <c r="EVV59" s="949"/>
      <c r="EVW59" s="949"/>
      <c r="EVX59" s="949"/>
      <c r="EVY59" s="949"/>
      <c r="EVZ59" s="950"/>
      <c r="EWA59" s="948"/>
      <c r="EWB59" s="949"/>
      <c r="EWC59" s="949"/>
      <c r="EWD59" s="949"/>
      <c r="EWE59" s="949"/>
      <c r="EWF59" s="949"/>
      <c r="EWG59" s="949"/>
      <c r="EWH59" s="949"/>
      <c r="EWI59" s="950"/>
      <c r="EWJ59" s="948"/>
      <c r="EWK59" s="949"/>
      <c r="EWL59" s="949"/>
      <c r="EWM59" s="949"/>
      <c r="EWN59" s="949"/>
      <c r="EWO59" s="949"/>
      <c r="EWP59" s="949"/>
      <c r="EWQ59" s="949"/>
      <c r="EWR59" s="950"/>
      <c r="EWS59" s="948"/>
      <c r="EWT59" s="949"/>
      <c r="EWU59" s="949"/>
      <c r="EWV59" s="949"/>
      <c r="EWW59" s="949"/>
      <c r="EWX59" s="949"/>
      <c r="EWY59" s="949"/>
      <c r="EWZ59" s="949"/>
      <c r="EXA59" s="950"/>
      <c r="EXB59" s="948"/>
      <c r="EXC59" s="949"/>
      <c r="EXD59" s="949"/>
      <c r="EXE59" s="949"/>
      <c r="EXF59" s="949"/>
      <c r="EXG59" s="949"/>
      <c r="EXH59" s="949"/>
      <c r="EXI59" s="949"/>
      <c r="EXJ59" s="950"/>
      <c r="EXK59" s="948"/>
      <c r="EXL59" s="949"/>
      <c r="EXM59" s="949"/>
      <c r="EXN59" s="949"/>
      <c r="EXO59" s="949"/>
      <c r="EXP59" s="949"/>
      <c r="EXQ59" s="949"/>
      <c r="EXR59" s="949"/>
      <c r="EXS59" s="950"/>
      <c r="EXT59" s="948"/>
      <c r="EXU59" s="949"/>
      <c r="EXV59" s="949"/>
      <c r="EXW59" s="949"/>
      <c r="EXX59" s="949"/>
      <c r="EXY59" s="949"/>
      <c r="EXZ59" s="949"/>
      <c r="EYA59" s="949"/>
      <c r="EYB59" s="950"/>
      <c r="EYC59" s="948"/>
      <c r="EYD59" s="949"/>
      <c r="EYE59" s="949"/>
      <c r="EYF59" s="949"/>
      <c r="EYG59" s="949"/>
      <c r="EYH59" s="949"/>
      <c r="EYI59" s="949"/>
      <c r="EYJ59" s="949"/>
      <c r="EYK59" s="950"/>
      <c r="EYL59" s="948"/>
      <c r="EYM59" s="949"/>
      <c r="EYN59" s="949"/>
      <c r="EYO59" s="949"/>
      <c r="EYP59" s="949"/>
      <c r="EYQ59" s="949"/>
      <c r="EYR59" s="949"/>
      <c r="EYS59" s="949"/>
      <c r="EYT59" s="950"/>
      <c r="EYU59" s="948"/>
      <c r="EYV59" s="949"/>
      <c r="EYW59" s="949"/>
      <c r="EYX59" s="949"/>
      <c r="EYY59" s="949"/>
      <c r="EYZ59" s="949"/>
      <c r="EZA59" s="949"/>
      <c r="EZB59" s="949"/>
      <c r="EZC59" s="950"/>
      <c r="EZD59" s="948"/>
      <c r="EZE59" s="949"/>
      <c r="EZF59" s="949"/>
      <c r="EZG59" s="949"/>
      <c r="EZH59" s="949"/>
      <c r="EZI59" s="949"/>
      <c r="EZJ59" s="949"/>
      <c r="EZK59" s="949"/>
      <c r="EZL59" s="950"/>
      <c r="EZM59" s="948"/>
      <c r="EZN59" s="949"/>
      <c r="EZO59" s="949"/>
      <c r="EZP59" s="949"/>
      <c r="EZQ59" s="949"/>
      <c r="EZR59" s="949"/>
      <c r="EZS59" s="949"/>
      <c r="EZT59" s="949"/>
      <c r="EZU59" s="950"/>
      <c r="EZV59" s="948"/>
      <c r="EZW59" s="949"/>
      <c r="EZX59" s="949"/>
      <c r="EZY59" s="949"/>
      <c r="EZZ59" s="949"/>
      <c r="FAA59" s="949"/>
      <c r="FAB59" s="949"/>
      <c r="FAC59" s="949"/>
      <c r="FAD59" s="950"/>
      <c r="FAE59" s="948"/>
      <c r="FAF59" s="949"/>
      <c r="FAG59" s="949"/>
      <c r="FAH59" s="949"/>
      <c r="FAI59" s="949"/>
      <c r="FAJ59" s="949"/>
      <c r="FAK59" s="949"/>
      <c r="FAL59" s="949"/>
      <c r="FAM59" s="950"/>
      <c r="FAN59" s="948"/>
      <c r="FAO59" s="949"/>
      <c r="FAP59" s="949"/>
      <c r="FAQ59" s="949"/>
      <c r="FAR59" s="949"/>
      <c r="FAS59" s="949"/>
      <c r="FAT59" s="949"/>
      <c r="FAU59" s="949"/>
      <c r="FAV59" s="950"/>
      <c r="FAW59" s="948"/>
      <c r="FAX59" s="949"/>
      <c r="FAY59" s="949"/>
      <c r="FAZ59" s="949"/>
      <c r="FBA59" s="949"/>
      <c r="FBB59" s="949"/>
      <c r="FBC59" s="949"/>
      <c r="FBD59" s="949"/>
      <c r="FBE59" s="950"/>
      <c r="FBF59" s="948"/>
      <c r="FBG59" s="949"/>
      <c r="FBH59" s="949"/>
      <c r="FBI59" s="949"/>
      <c r="FBJ59" s="949"/>
      <c r="FBK59" s="949"/>
      <c r="FBL59" s="949"/>
      <c r="FBM59" s="949"/>
      <c r="FBN59" s="950"/>
      <c r="FBO59" s="948"/>
      <c r="FBP59" s="949"/>
      <c r="FBQ59" s="949"/>
      <c r="FBR59" s="949"/>
      <c r="FBS59" s="949"/>
      <c r="FBT59" s="949"/>
      <c r="FBU59" s="949"/>
      <c r="FBV59" s="949"/>
      <c r="FBW59" s="950"/>
      <c r="FBX59" s="948"/>
      <c r="FBY59" s="949"/>
      <c r="FBZ59" s="949"/>
      <c r="FCA59" s="949"/>
      <c r="FCB59" s="949"/>
      <c r="FCC59" s="949"/>
      <c r="FCD59" s="949"/>
      <c r="FCE59" s="949"/>
      <c r="FCF59" s="950"/>
      <c r="FCG59" s="948"/>
      <c r="FCH59" s="949"/>
      <c r="FCI59" s="949"/>
      <c r="FCJ59" s="949"/>
      <c r="FCK59" s="949"/>
      <c r="FCL59" s="949"/>
      <c r="FCM59" s="949"/>
      <c r="FCN59" s="949"/>
      <c r="FCO59" s="950"/>
      <c r="FCP59" s="948"/>
      <c r="FCQ59" s="949"/>
      <c r="FCR59" s="949"/>
      <c r="FCS59" s="949"/>
      <c r="FCT59" s="949"/>
      <c r="FCU59" s="949"/>
      <c r="FCV59" s="949"/>
      <c r="FCW59" s="949"/>
      <c r="FCX59" s="950"/>
      <c r="FCY59" s="948"/>
      <c r="FCZ59" s="949"/>
      <c r="FDA59" s="949"/>
      <c r="FDB59" s="949"/>
      <c r="FDC59" s="949"/>
      <c r="FDD59" s="949"/>
      <c r="FDE59" s="949"/>
      <c r="FDF59" s="949"/>
      <c r="FDG59" s="950"/>
      <c r="FDH59" s="948"/>
      <c r="FDI59" s="949"/>
      <c r="FDJ59" s="949"/>
      <c r="FDK59" s="949"/>
      <c r="FDL59" s="949"/>
      <c r="FDM59" s="949"/>
      <c r="FDN59" s="949"/>
      <c r="FDO59" s="949"/>
      <c r="FDP59" s="950"/>
      <c r="FDQ59" s="948"/>
      <c r="FDR59" s="949"/>
      <c r="FDS59" s="949"/>
      <c r="FDT59" s="949"/>
      <c r="FDU59" s="949"/>
      <c r="FDV59" s="949"/>
      <c r="FDW59" s="949"/>
      <c r="FDX59" s="949"/>
      <c r="FDY59" s="950"/>
      <c r="FDZ59" s="948"/>
      <c r="FEA59" s="949"/>
      <c r="FEB59" s="949"/>
      <c r="FEC59" s="949"/>
      <c r="FED59" s="949"/>
      <c r="FEE59" s="949"/>
      <c r="FEF59" s="949"/>
      <c r="FEG59" s="949"/>
      <c r="FEH59" s="950"/>
      <c r="FEI59" s="948"/>
      <c r="FEJ59" s="949"/>
      <c r="FEK59" s="949"/>
      <c r="FEL59" s="949"/>
      <c r="FEM59" s="949"/>
      <c r="FEN59" s="949"/>
      <c r="FEO59" s="949"/>
      <c r="FEP59" s="949"/>
      <c r="FEQ59" s="950"/>
      <c r="FER59" s="948"/>
      <c r="FES59" s="949"/>
      <c r="FET59" s="949"/>
      <c r="FEU59" s="949"/>
      <c r="FEV59" s="949"/>
      <c r="FEW59" s="949"/>
      <c r="FEX59" s="949"/>
      <c r="FEY59" s="949"/>
      <c r="FEZ59" s="950"/>
      <c r="FFA59" s="948"/>
      <c r="FFB59" s="949"/>
      <c r="FFC59" s="949"/>
      <c r="FFD59" s="949"/>
      <c r="FFE59" s="949"/>
      <c r="FFF59" s="949"/>
      <c r="FFG59" s="949"/>
      <c r="FFH59" s="949"/>
      <c r="FFI59" s="950"/>
      <c r="FFJ59" s="948"/>
      <c r="FFK59" s="949"/>
      <c r="FFL59" s="949"/>
      <c r="FFM59" s="949"/>
      <c r="FFN59" s="949"/>
      <c r="FFO59" s="949"/>
      <c r="FFP59" s="949"/>
      <c r="FFQ59" s="949"/>
      <c r="FFR59" s="950"/>
      <c r="FFS59" s="948"/>
      <c r="FFT59" s="949"/>
      <c r="FFU59" s="949"/>
      <c r="FFV59" s="949"/>
      <c r="FFW59" s="949"/>
      <c r="FFX59" s="949"/>
      <c r="FFY59" s="949"/>
      <c r="FFZ59" s="949"/>
      <c r="FGA59" s="950"/>
      <c r="FGB59" s="948"/>
      <c r="FGC59" s="949"/>
      <c r="FGD59" s="949"/>
      <c r="FGE59" s="949"/>
      <c r="FGF59" s="949"/>
      <c r="FGG59" s="949"/>
      <c r="FGH59" s="949"/>
      <c r="FGI59" s="949"/>
      <c r="FGJ59" s="950"/>
      <c r="FGK59" s="948"/>
      <c r="FGL59" s="949"/>
      <c r="FGM59" s="949"/>
      <c r="FGN59" s="949"/>
      <c r="FGO59" s="949"/>
      <c r="FGP59" s="949"/>
      <c r="FGQ59" s="949"/>
      <c r="FGR59" s="949"/>
      <c r="FGS59" s="950"/>
      <c r="FGT59" s="948"/>
      <c r="FGU59" s="949"/>
      <c r="FGV59" s="949"/>
      <c r="FGW59" s="949"/>
      <c r="FGX59" s="949"/>
      <c r="FGY59" s="949"/>
      <c r="FGZ59" s="949"/>
      <c r="FHA59" s="949"/>
      <c r="FHB59" s="950"/>
      <c r="FHC59" s="948"/>
      <c r="FHD59" s="949"/>
      <c r="FHE59" s="949"/>
      <c r="FHF59" s="949"/>
      <c r="FHG59" s="949"/>
      <c r="FHH59" s="949"/>
      <c r="FHI59" s="949"/>
      <c r="FHJ59" s="949"/>
      <c r="FHK59" s="950"/>
      <c r="FHL59" s="948"/>
      <c r="FHM59" s="949"/>
      <c r="FHN59" s="949"/>
      <c r="FHO59" s="949"/>
      <c r="FHP59" s="949"/>
      <c r="FHQ59" s="949"/>
      <c r="FHR59" s="949"/>
      <c r="FHS59" s="949"/>
      <c r="FHT59" s="950"/>
      <c r="FHU59" s="948"/>
      <c r="FHV59" s="949"/>
      <c r="FHW59" s="949"/>
      <c r="FHX59" s="949"/>
      <c r="FHY59" s="949"/>
      <c r="FHZ59" s="949"/>
      <c r="FIA59" s="949"/>
      <c r="FIB59" s="949"/>
      <c r="FIC59" s="950"/>
      <c r="FID59" s="948"/>
      <c r="FIE59" s="949"/>
      <c r="FIF59" s="949"/>
      <c r="FIG59" s="949"/>
      <c r="FIH59" s="949"/>
      <c r="FII59" s="949"/>
      <c r="FIJ59" s="949"/>
      <c r="FIK59" s="949"/>
      <c r="FIL59" s="950"/>
      <c r="FIM59" s="948"/>
      <c r="FIN59" s="949"/>
      <c r="FIO59" s="949"/>
      <c r="FIP59" s="949"/>
      <c r="FIQ59" s="949"/>
      <c r="FIR59" s="949"/>
      <c r="FIS59" s="949"/>
      <c r="FIT59" s="949"/>
      <c r="FIU59" s="950"/>
      <c r="FIV59" s="948"/>
      <c r="FIW59" s="949"/>
      <c r="FIX59" s="949"/>
      <c r="FIY59" s="949"/>
      <c r="FIZ59" s="949"/>
      <c r="FJA59" s="949"/>
      <c r="FJB59" s="949"/>
      <c r="FJC59" s="949"/>
      <c r="FJD59" s="950"/>
      <c r="FJE59" s="948"/>
      <c r="FJF59" s="949"/>
      <c r="FJG59" s="949"/>
      <c r="FJH59" s="949"/>
      <c r="FJI59" s="949"/>
      <c r="FJJ59" s="949"/>
      <c r="FJK59" s="949"/>
      <c r="FJL59" s="949"/>
      <c r="FJM59" s="950"/>
      <c r="FJN59" s="948"/>
      <c r="FJO59" s="949"/>
      <c r="FJP59" s="949"/>
      <c r="FJQ59" s="949"/>
      <c r="FJR59" s="949"/>
      <c r="FJS59" s="949"/>
      <c r="FJT59" s="949"/>
      <c r="FJU59" s="949"/>
      <c r="FJV59" s="950"/>
      <c r="FJW59" s="948"/>
      <c r="FJX59" s="949"/>
      <c r="FJY59" s="949"/>
      <c r="FJZ59" s="949"/>
      <c r="FKA59" s="949"/>
      <c r="FKB59" s="949"/>
      <c r="FKC59" s="949"/>
      <c r="FKD59" s="949"/>
      <c r="FKE59" s="950"/>
      <c r="FKF59" s="948"/>
      <c r="FKG59" s="949"/>
      <c r="FKH59" s="949"/>
      <c r="FKI59" s="949"/>
      <c r="FKJ59" s="949"/>
      <c r="FKK59" s="949"/>
      <c r="FKL59" s="949"/>
      <c r="FKM59" s="949"/>
      <c r="FKN59" s="950"/>
      <c r="FKO59" s="948"/>
      <c r="FKP59" s="949"/>
      <c r="FKQ59" s="949"/>
      <c r="FKR59" s="949"/>
      <c r="FKS59" s="949"/>
      <c r="FKT59" s="949"/>
      <c r="FKU59" s="949"/>
      <c r="FKV59" s="949"/>
      <c r="FKW59" s="950"/>
      <c r="FKX59" s="948"/>
      <c r="FKY59" s="949"/>
      <c r="FKZ59" s="949"/>
      <c r="FLA59" s="949"/>
      <c r="FLB59" s="949"/>
      <c r="FLC59" s="949"/>
      <c r="FLD59" s="949"/>
      <c r="FLE59" s="949"/>
      <c r="FLF59" s="950"/>
      <c r="FLG59" s="948"/>
      <c r="FLH59" s="949"/>
      <c r="FLI59" s="949"/>
      <c r="FLJ59" s="949"/>
      <c r="FLK59" s="949"/>
      <c r="FLL59" s="949"/>
      <c r="FLM59" s="949"/>
      <c r="FLN59" s="949"/>
      <c r="FLO59" s="950"/>
      <c r="FLP59" s="948"/>
      <c r="FLQ59" s="949"/>
      <c r="FLR59" s="949"/>
      <c r="FLS59" s="949"/>
      <c r="FLT59" s="949"/>
      <c r="FLU59" s="949"/>
      <c r="FLV59" s="949"/>
      <c r="FLW59" s="949"/>
      <c r="FLX59" s="950"/>
      <c r="FLY59" s="948"/>
      <c r="FLZ59" s="949"/>
      <c r="FMA59" s="949"/>
      <c r="FMB59" s="949"/>
      <c r="FMC59" s="949"/>
      <c r="FMD59" s="949"/>
      <c r="FME59" s="949"/>
      <c r="FMF59" s="949"/>
      <c r="FMG59" s="950"/>
      <c r="FMH59" s="948"/>
      <c r="FMI59" s="949"/>
      <c r="FMJ59" s="949"/>
      <c r="FMK59" s="949"/>
      <c r="FML59" s="949"/>
      <c r="FMM59" s="949"/>
      <c r="FMN59" s="949"/>
      <c r="FMO59" s="949"/>
      <c r="FMP59" s="950"/>
      <c r="FMQ59" s="948"/>
      <c r="FMR59" s="949"/>
      <c r="FMS59" s="949"/>
      <c r="FMT59" s="949"/>
      <c r="FMU59" s="949"/>
      <c r="FMV59" s="949"/>
      <c r="FMW59" s="949"/>
      <c r="FMX59" s="949"/>
      <c r="FMY59" s="950"/>
      <c r="FMZ59" s="948"/>
      <c r="FNA59" s="949"/>
      <c r="FNB59" s="949"/>
      <c r="FNC59" s="949"/>
      <c r="FND59" s="949"/>
      <c r="FNE59" s="949"/>
      <c r="FNF59" s="949"/>
      <c r="FNG59" s="949"/>
      <c r="FNH59" s="950"/>
      <c r="FNI59" s="948"/>
      <c r="FNJ59" s="949"/>
      <c r="FNK59" s="949"/>
      <c r="FNL59" s="949"/>
      <c r="FNM59" s="949"/>
      <c r="FNN59" s="949"/>
      <c r="FNO59" s="949"/>
      <c r="FNP59" s="949"/>
      <c r="FNQ59" s="950"/>
      <c r="FNR59" s="948"/>
      <c r="FNS59" s="949"/>
      <c r="FNT59" s="949"/>
      <c r="FNU59" s="949"/>
      <c r="FNV59" s="949"/>
      <c r="FNW59" s="949"/>
      <c r="FNX59" s="949"/>
      <c r="FNY59" s="949"/>
      <c r="FNZ59" s="950"/>
      <c r="FOA59" s="948"/>
      <c r="FOB59" s="949"/>
      <c r="FOC59" s="949"/>
      <c r="FOD59" s="949"/>
      <c r="FOE59" s="949"/>
      <c r="FOF59" s="949"/>
      <c r="FOG59" s="949"/>
      <c r="FOH59" s="949"/>
      <c r="FOI59" s="950"/>
      <c r="FOJ59" s="948"/>
      <c r="FOK59" s="949"/>
      <c r="FOL59" s="949"/>
      <c r="FOM59" s="949"/>
      <c r="FON59" s="949"/>
      <c r="FOO59" s="949"/>
      <c r="FOP59" s="949"/>
      <c r="FOQ59" s="949"/>
      <c r="FOR59" s="950"/>
      <c r="FOS59" s="948"/>
      <c r="FOT59" s="949"/>
      <c r="FOU59" s="949"/>
      <c r="FOV59" s="949"/>
      <c r="FOW59" s="949"/>
      <c r="FOX59" s="949"/>
      <c r="FOY59" s="949"/>
      <c r="FOZ59" s="949"/>
      <c r="FPA59" s="950"/>
      <c r="FPB59" s="948"/>
      <c r="FPC59" s="949"/>
      <c r="FPD59" s="949"/>
      <c r="FPE59" s="949"/>
      <c r="FPF59" s="949"/>
      <c r="FPG59" s="949"/>
      <c r="FPH59" s="949"/>
      <c r="FPI59" s="949"/>
      <c r="FPJ59" s="950"/>
      <c r="FPK59" s="948"/>
      <c r="FPL59" s="949"/>
      <c r="FPM59" s="949"/>
      <c r="FPN59" s="949"/>
      <c r="FPO59" s="949"/>
      <c r="FPP59" s="949"/>
      <c r="FPQ59" s="949"/>
      <c r="FPR59" s="949"/>
      <c r="FPS59" s="950"/>
      <c r="FPT59" s="948"/>
      <c r="FPU59" s="949"/>
      <c r="FPV59" s="949"/>
      <c r="FPW59" s="949"/>
      <c r="FPX59" s="949"/>
      <c r="FPY59" s="949"/>
      <c r="FPZ59" s="949"/>
      <c r="FQA59" s="949"/>
      <c r="FQB59" s="950"/>
      <c r="FQC59" s="948"/>
      <c r="FQD59" s="949"/>
      <c r="FQE59" s="949"/>
      <c r="FQF59" s="949"/>
      <c r="FQG59" s="949"/>
      <c r="FQH59" s="949"/>
      <c r="FQI59" s="949"/>
      <c r="FQJ59" s="949"/>
      <c r="FQK59" s="950"/>
      <c r="FQL59" s="948"/>
      <c r="FQM59" s="949"/>
      <c r="FQN59" s="949"/>
      <c r="FQO59" s="949"/>
      <c r="FQP59" s="949"/>
      <c r="FQQ59" s="949"/>
      <c r="FQR59" s="949"/>
      <c r="FQS59" s="949"/>
      <c r="FQT59" s="950"/>
      <c r="FQU59" s="948"/>
      <c r="FQV59" s="949"/>
      <c r="FQW59" s="949"/>
      <c r="FQX59" s="949"/>
      <c r="FQY59" s="949"/>
      <c r="FQZ59" s="949"/>
      <c r="FRA59" s="949"/>
      <c r="FRB59" s="949"/>
      <c r="FRC59" s="950"/>
      <c r="FRD59" s="948"/>
      <c r="FRE59" s="949"/>
      <c r="FRF59" s="949"/>
      <c r="FRG59" s="949"/>
      <c r="FRH59" s="949"/>
      <c r="FRI59" s="949"/>
      <c r="FRJ59" s="949"/>
      <c r="FRK59" s="949"/>
      <c r="FRL59" s="950"/>
      <c r="FRM59" s="948"/>
      <c r="FRN59" s="949"/>
      <c r="FRO59" s="949"/>
      <c r="FRP59" s="949"/>
      <c r="FRQ59" s="949"/>
      <c r="FRR59" s="949"/>
      <c r="FRS59" s="949"/>
      <c r="FRT59" s="949"/>
      <c r="FRU59" s="950"/>
      <c r="FRV59" s="948"/>
      <c r="FRW59" s="949"/>
      <c r="FRX59" s="949"/>
      <c r="FRY59" s="949"/>
      <c r="FRZ59" s="949"/>
      <c r="FSA59" s="949"/>
      <c r="FSB59" s="949"/>
      <c r="FSC59" s="949"/>
      <c r="FSD59" s="950"/>
      <c r="FSE59" s="948"/>
      <c r="FSF59" s="949"/>
      <c r="FSG59" s="949"/>
      <c r="FSH59" s="949"/>
      <c r="FSI59" s="949"/>
      <c r="FSJ59" s="949"/>
      <c r="FSK59" s="949"/>
      <c r="FSL59" s="949"/>
      <c r="FSM59" s="950"/>
      <c r="FSN59" s="948"/>
      <c r="FSO59" s="949"/>
      <c r="FSP59" s="949"/>
      <c r="FSQ59" s="949"/>
      <c r="FSR59" s="949"/>
      <c r="FSS59" s="949"/>
      <c r="FST59" s="949"/>
      <c r="FSU59" s="949"/>
      <c r="FSV59" s="950"/>
      <c r="FSW59" s="948"/>
      <c r="FSX59" s="949"/>
      <c r="FSY59" s="949"/>
      <c r="FSZ59" s="949"/>
      <c r="FTA59" s="949"/>
      <c r="FTB59" s="949"/>
      <c r="FTC59" s="949"/>
      <c r="FTD59" s="949"/>
      <c r="FTE59" s="950"/>
      <c r="FTF59" s="948"/>
      <c r="FTG59" s="949"/>
      <c r="FTH59" s="949"/>
      <c r="FTI59" s="949"/>
      <c r="FTJ59" s="949"/>
      <c r="FTK59" s="949"/>
      <c r="FTL59" s="949"/>
      <c r="FTM59" s="949"/>
      <c r="FTN59" s="950"/>
      <c r="FTO59" s="948"/>
      <c r="FTP59" s="949"/>
      <c r="FTQ59" s="949"/>
      <c r="FTR59" s="949"/>
      <c r="FTS59" s="949"/>
      <c r="FTT59" s="949"/>
      <c r="FTU59" s="949"/>
      <c r="FTV59" s="949"/>
      <c r="FTW59" s="950"/>
      <c r="FTX59" s="948"/>
      <c r="FTY59" s="949"/>
      <c r="FTZ59" s="949"/>
      <c r="FUA59" s="949"/>
      <c r="FUB59" s="949"/>
      <c r="FUC59" s="949"/>
      <c r="FUD59" s="949"/>
      <c r="FUE59" s="949"/>
      <c r="FUF59" s="950"/>
      <c r="FUG59" s="948"/>
      <c r="FUH59" s="949"/>
      <c r="FUI59" s="949"/>
      <c r="FUJ59" s="949"/>
      <c r="FUK59" s="949"/>
      <c r="FUL59" s="949"/>
      <c r="FUM59" s="949"/>
      <c r="FUN59" s="949"/>
      <c r="FUO59" s="950"/>
      <c r="FUP59" s="948"/>
      <c r="FUQ59" s="949"/>
      <c r="FUR59" s="949"/>
      <c r="FUS59" s="949"/>
      <c r="FUT59" s="949"/>
      <c r="FUU59" s="949"/>
      <c r="FUV59" s="949"/>
      <c r="FUW59" s="949"/>
      <c r="FUX59" s="950"/>
      <c r="FUY59" s="948"/>
      <c r="FUZ59" s="949"/>
      <c r="FVA59" s="949"/>
      <c r="FVB59" s="949"/>
      <c r="FVC59" s="949"/>
      <c r="FVD59" s="949"/>
      <c r="FVE59" s="949"/>
      <c r="FVF59" s="949"/>
      <c r="FVG59" s="950"/>
      <c r="FVH59" s="948"/>
      <c r="FVI59" s="949"/>
      <c r="FVJ59" s="949"/>
      <c r="FVK59" s="949"/>
      <c r="FVL59" s="949"/>
      <c r="FVM59" s="949"/>
      <c r="FVN59" s="949"/>
      <c r="FVO59" s="949"/>
      <c r="FVP59" s="950"/>
      <c r="FVQ59" s="948"/>
      <c r="FVR59" s="949"/>
      <c r="FVS59" s="949"/>
      <c r="FVT59" s="949"/>
      <c r="FVU59" s="949"/>
      <c r="FVV59" s="949"/>
      <c r="FVW59" s="949"/>
      <c r="FVX59" s="949"/>
      <c r="FVY59" s="950"/>
      <c r="FVZ59" s="948"/>
      <c r="FWA59" s="949"/>
      <c r="FWB59" s="949"/>
      <c r="FWC59" s="949"/>
      <c r="FWD59" s="949"/>
      <c r="FWE59" s="949"/>
      <c r="FWF59" s="949"/>
      <c r="FWG59" s="949"/>
      <c r="FWH59" s="950"/>
      <c r="FWI59" s="948"/>
      <c r="FWJ59" s="949"/>
      <c r="FWK59" s="949"/>
      <c r="FWL59" s="949"/>
      <c r="FWM59" s="949"/>
      <c r="FWN59" s="949"/>
      <c r="FWO59" s="949"/>
      <c r="FWP59" s="949"/>
      <c r="FWQ59" s="950"/>
      <c r="FWR59" s="948"/>
      <c r="FWS59" s="949"/>
      <c r="FWT59" s="949"/>
      <c r="FWU59" s="949"/>
      <c r="FWV59" s="949"/>
      <c r="FWW59" s="949"/>
      <c r="FWX59" s="949"/>
      <c r="FWY59" s="949"/>
      <c r="FWZ59" s="950"/>
      <c r="FXA59" s="948"/>
      <c r="FXB59" s="949"/>
      <c r="FXC59" s="949"/>
      <c r="FXD59" s="949"/>
      <c r="FXE59" s="949"/>
      <c r="FXF59" s="949"/>
      <c r="FXG59" s="949"/>
      <c r="FXH59" s="949"/>
      <c r="FXI59" s="950"/>
      <c r="FXJ59" s="948"/>
      <c r="FXK59" s="949"/>
      <c r="FXL59" s="949"/>
      <c r="FXM59" s="949"/>
      <c r="FXN59" s="949"/>
      <c r="FXO59" s="949"/>
      <c r="FXP59" s="949"/>
      <c r="FXQ59" s="949"/>
      <c r="FXR59" s="950"/>
      <c r="FXS59" s="948"/>
      <c r="FXT59" s="949"/>
      <c r="FXU59" s="949"/>
      <c r="FXV59" s="949"/>
      <c r="FXW59" s="949"/>
      <c r="FXX59" s="949"/>
      <c r="FXY59" s="949"/>
      <c r="FXZ59" s="949"/>
      <c r="FYA59" s="950"/>
      <c r="FYB59" s="948"/>
      <c r="FYC59" s="949"/>
      <c r="FYD59" s="949"/>
      <c r="FYE59" s="949"/>
      <c r="FYF59" s="949"/>
      <c r="FYG59" s="949"/>
      <c r="FYH59" s="949"/>
      <c r="FYI59" s="949"/>
      <c r="FYJ59" s="950"/>
      <c r="FYK59" s="948"/>
      <c r="FYL59" s="949"/>
      <c r="FYM59" s="949"/>
      <c r="FYN59" s="949"/>
      <c r="FYO59" s="949"/>
      <c r="FYP59" s="949"/>
      <c r="FYQ59" s="949"/>
      <c r="FYR59" s="949"/>
      <c r="FYS59" s="950"/>
      <c r="FYT59" s="948"/>
      <c r="FYU59" s="949"/>
      <c r="FYV59" s="949"/>
      <c r="FYW59" s="949"/>
      <c r="FYX59" s="949"/>
      <c r="FYY59" s="949"/>
      <c r="FYZ59" s="949"/>
      <c r="FZA59" s="949"/>
      <c r="FZB59" s="950"/>
      <c r="FZC59" s="948"/>
      <c r="FZD59" s="949"/>
      <c r="FZE59" s="949"/>
      <c r="FZF59" s="949"/>
      <c r="FZG59" s="949"/>
      <c r="FZH59" s="949"/>
      <c r="FZI59" s="949"/>
      <c r="FZJ59" s="949"/>
      <c r="FZK59" s="950"/>
      <c r="FZL59" s="948"/>
      <c r="FZM59" s="949"/>
      <c r="FZN59" s="949"/>
      <c r="FZO59" s="949"/>
      <c r="FZP59" s="949"/>
      <c r="FZQ59" s="949"/>
      <c r="FZR59" s="949"/>
      <c r="FZS59" s="949"/>
      <c r="FZT59" s="950"/>
      <c r="FZU59" s="948"/>
      <c r="FZV59" s="949"/>
      <c r="FZW59" s="949"/>
      <c r="FZX59" s="949"/>
      <c r="FZY59" s="949"/>
      <c r="FZZ59" s="949"/>
      <c r="GAA59" s="949"/>
      <c r="GAB59" s="949"/>
      <c r="GAC59" s="950"/>
      <c r="GAD59" s="948"/>
      <c r="GAE59" s="949"/>
      <c r="GAF59" s="949"/>
      <c r="GAG59" s="949"/>
      <c r="GAH59" s="949"/>
      <c r="GAI59" s="949"/>
      <c r="GAJ59" s="949"/>
      <c r="GAK59" s="949"/>
      <c r="GAL59" s="950"/>
      <c r="GAM59" s="948"/>
      <c r="GAN59" s="949"/>
      <c r="GAO59" s="949"/>
      <c r="GAP59" s="949"/>
      <c r="GAQ59" s="949"/>
      <c r="GAR59" s="949"/>
      <c r="GAS59" s="949"/>
      <c r="GAT59" s="949"/>
      <c r="GAU59" s="950"/>
      <c r="GAV59" s="948"/>
      <c r="GAW59" s="949"/>
      <c r="GAX59" s="949"/>
      <c r="GAY59" s="949"/>
      <c r="GAZ59" s="949"/>
      <c r="GBA59" s="949"/>
      <c r="GBB59" s="949"/>
      <c r="GBC59" s="949"/>
      <c r="GBD59" s="950"/>
      <c r="GBE59" s="948"/>
      <c r="GBF59" s="949"/>
      <c r="GBG59" s="949"/>
      <c r="GBH59" s="949"/>
      <c r="GBI59" s="949"/>
      <c r="GBJ59" s="949"/>
      <c r="GBK59" s="949"/>
      <c r="GBL59" s="949"/>
      <c r="GBM59" s="950"/>
      <c r="GBN59" s="948"/>
      <c r="GBO59" s="949"/>
      <c r="GBP59" s="949"/>
      <c r="GBQ59" s="949"/>
      <c r="GBR59" s="949"/>
      <c r="GBS59" s="949"/>
      <c r="GBT59" s="949"/>
      <c r="GBU59" s="949"/>
      <c r="GBV59" s="950"/>
      <c r="GBW59" s="948"/>
      <c r="GBX59" s="949"/>
      <c r="GBY59" s="949"/>
      <c r="GBZ59" s="949"/>
      <c r="GCA59" s="949"/>
      <c r="GCB59" s="949"/>
      <c r="GCC59" s="949"/>
      <c r="GCD59" s="949"/>
      <c r="GCE59" s="950"/>
      <c r="GCF59" s="948"/>
      <c r="GCG59" s="949"/>
      <c r="GCH59" s="949"/>
      <c r="GCI59" s="949"/>
      <c r="GCJ59" s="949"/>
      <c r="GCK59" s="949"/>
      <c r="GCL59" s="949"/>
      <c r="GCM59" s="949"/>
      <c r="GCN59" s="950"/>
      <c r="GCO59" s="948"/>
      <c r="GCP59" s="949"/>
      <c r="GCQ59" s="949"/>
      <c r="GCR59" s="949"/>
      <c r="GCS59" s="949"/>
      <c r="GCT59" s="949"/>
      <c r="GCU59" s="949"/>
      <c r="GCV59" s="949"/>
      <c r="GCW59" s="950"/>
      <c r="GCX59" s="948"/>
      <c r="GCY59" s="949"/>
      <c r="GCZ59" s="949"/>
      <c r="GDA59" s="949"/>
      <c r="GDB59" s="949"/>
      <c r="GDC59" s="949"/>
      <c r="GDD59" s="949"/>
      <c r="GDE59" s="949"/>
      <c r="GDF59" s="950"/>
      <c r="GDG59" s="948"/>
      <c r="GDH59" s="949"/>
      <c r="GDI59" s="949"/>
      <c r="GDJ59" s="949"/>
      <c r="GDK59" s="949"/>
      <c r="GDL59" s="949"/>
      <c r="GDM59" s="949"/>
      <c r="GDN59" s="949"/>
      <c r="GDO59" s="950"/>
      <c r="GDP59" s="948"/>
      <c r="GDQ59" s="949"/>
      <c r="GDR59" s="949"/>
      <c r="GDS59" s="949"/>
      <c r="GDT59" s="949"/>
      <c r="GDU59" s="949"/>
      <c r="GDV59" s="949"/>
      <c r="GDW59" s="949"/>
      <c r="GDX59" s="950"/>
      <c r="GDY59" s="948"/>
      <c r="GDZ59" s="949"/>
      <c r="GEA59" s="949"/>
      <c r="GEB59" s="949"/>
      <c r="GEC59" s="949"/>
      <c r="GED59" s="949"/>
      <c r="GEE59" s="949"/>
      <c r="GEF59" s="949"/>
      <c r="GEG59" s="950"/>
      <c r="GEH59" s="948"/>
      <c r="GEI59" s="949"/>
      <c r="GEJ59" s="949"/>
      <c r="GEK59" s="949"/>
      <c r="GEL59" s="949"/>
      <c r="GEM59" s="949"/>
      <c r="GEN59" s="949"/>
      <c r="GEO59" s="949"/>
      <c r="GEP59" s="950"/>
      <c r="GEQ59" s="948"/>
      <c r="GER59" s="949"/>
      <c r="GES59" s="949"/>
      <c r="GET59" s="949"/>
      <c r="GEU59" s="949"/>
      <c r="GEV59" s="949"/>
      <c r="GEW59" s="949"/>
      <c r="GEX59" s="949"/>
      <c r="GEY59" s="950"/>
      <c r="GEZ59" s="948"/>
      <c r="GFA59" s="949"/>
      <c r="GFB59" s="949"/>
      <c r="GFC59" s="949"/>
      <c r="GFD59" s="949"/>
      <c r="GFE59" s="949"/>
      <c r="GFF59" s="949"/>
      <c r="GFG59" s="949"/>
      <c r="GFH59" s="950"/>
      <c r="GFI59" s="948"/>
      <c r="GFJ59" s="949"/>
      <c r="GFK59" s="949"/>
      <c r="GFL59" s="949"/>
      <c r="GFM59" s="949"/>
      <c r="GFN59" s="949"/>
      <c r="GFO59" s="949"/>
      <c r="GFP59" s="949"/>
      <c r="GFQ59" s="950"/>
      <c r="GFR59" s="948"/>
      <c r="GFS59" s="949"/>
      <c r="GFT59" s="949"/>
      <c r="GFU59" s="949"/>
      <c r="GFV59" s="949"/>
      <c r="GFW59" s="949"/>
      <c r="GFX59" s="949"/>
      <c r="GFY59" s="949"/>
      <c r="GFZ59" s="950"/>
      <c r="GGA59" s="948"/>
      <c r="GGB59" s="949"/>
      <c r="GGC59" s="949"/>
      <c r="GGD59" s="949"/>
      <c r="GGE59" s="949"/>
      <c r="GGF59" s="949"/>
      <c r="GGG59" s="949"/>
      <c r="GGH59" s="949"/>
      <c r="GGI59" s="950"/>
      <c r="GGJ59" s="948"/>
      <c r="GGK59" s="949"/>
      <c r="GGL59" s="949"/>
      <c r="GGM59" s="949"/>
      <c r="GGN59" s="949"/>
      <c r="GGO59" s="949"/>
      <c r="GGP59" s="949"/>
      <c r="GGQ59" s="949"/>
      <c r="GGR59" s="950"/>
      <c r="GGS59" s="948"/>
      <c r="GGT59" s="949"/>
      <c r="GGU59" s="949"/>
      <c r="GGV59" s="949"/>
      <c r="GGW59" s="949"/>
      <c r="GGX59" s="949"/>
      <c r="GGY59" s="949"/>
      <c r="GGZ59" s="949"/>
      <c r="GHA59" s="950"/>
      <c r="GHB59" s="948"/>
      <c r="GHC59" s="949"/>
      <c r="GHD59" s="949"/>
      <c r="GHE59" s="949"/>
      <c r="GHF59" s="949"/>
      <c r="GHG59" s="949"/>
      <c r="GHH59" s="949"/>
      <c r="GHI59" s="949"/>
      <c r="GHJ59" s="950"/>
      <c r="GHK59" s="948"/>
      <c r="GHL59" s="949"/>
      <c r="GHM59" s="949"/>
      <c r="GHN59" s="949"/>
      <c r="GHO59" s="949"/>
      <c r="GHP59" s="949"/>
      <c r="GHQ59" s="949"/>
      <c r="GHR59" s="949"/>
      <c r="GHS59" s="950"/>
      <c r="GHT59" s="948"/>
      <c r="GHU59" s="949"/>
      <c r="GHV59" s="949"/>
      <c r="GHW59" s="949"/>
      <c r="GHX59" s="949"/>
      <c r="GHY59" s="949"/>
      <c r="GHZ59" s="949"/>
      <c r="GIA59" s="949"/>
      <c r="GIB59" s="950"/>
      <c r="GIC59" s="948"/>
      <c r="GID59" s="949"/>
      <c r="GIE59" s="949"/>
      <c r="GIF59" s="949"/>
      <c r="GIG59" s="949"/>
      <c r="GIH59" s="949"/>
      <c r="GII59" s="949"/>
      <c r="GIJ59" s="949"/>
      <c r="GIK59" s="950"/>
      <c r="GIL59" s="948"/>
      <c r="GIM59" s="949"/>
      <c r="GIN59" s="949"/>
      <c r="GIO59" s="949"/>
      <c r="GIP59" s="949"/>
      <c r="GIQ59" s="949"/>
      <c r="GIR59" s="949"/>
      <c r="GIS59" s="949"/>
      <c r="GIT59" s="950"/>
      <c r="GIU59" s="948"/>
      <c r="GIV59" s="949"/>
      <c r="GIW59" s="949"/>
      <c r="GIX59" s="949"/>
      <c r="GIY59" s="949"/>
      <c r="GIZ59" s="949"/>
      <c r="GJA59" s="949"/>
      <c r="GJB59" s="949"/>
      <c r="GJC59" s="950"/>
      <c r="GJD59" s="948"/>
      <c r="GJE59" s="949"/>
      <c r="GJF59" s="949"/>
      <c r="GJG59" s="949"/>
      <c r="GJH59" s="949"/>
      <c r="GJI59" s="949"/>
      <c r="GJJ59" s="949"/>
      <c r="GJK59" s="949"/>
      <c r="GJL59" s="950"/>
      <c r="GJM59" s="948"/>
      <c r="GJN59" s="949"/>
      <c r="GJO59" s="949"/>
      <c r="GJP59" s="949"/>
      <c r="GJQ59" s="949"/>
      <c r="GJR59" s="949"/>
      <c r="GJS59" s="949"/>
      <c r="GJT59" s="949"/>
      <c r="GJU59" s="950"/>
      <c r="GJV59" s="948"/>
      <c r="GJW59" s="949"/>
      <c r="GJX59" s="949"/>
      <c r="GJY59" s="949"/>
      <c r="GJZ59" s="949"/>
      <c r="GKA59" s="949"/>
      <c r="GKB59" s="949"/>
      <c r="GKC59" s="949"/>
      <c r="GKD59" s="950"/>
      <c r="GKE59" s="948"/>
      <c r="GKF59" s="949"/>
      <c r="GKG59" s="949"/>
      <c r="GKH59" s="949"/>
      <c r="GKI59" s="949"/>
      <c r="GKJ59" s="949"/>
      <c r="GKK59" s="949"/>
      <c r="GKL59" s="949"/>
      <c r="GKM59" s="950"/>
      <c r="GKN59" s="948"/>
      <c r="GKO59" s="949"/>
      <c r="GKP59" s="949"/>
      <c r="GKQ59" s="949"/>
      <c r="GKR59" s="949"/>
      <c r="GKS59" s="949"/>
      <c r="GKT59" s="949"/>
      <c r="GKU59" s="949"/>
      <c r="GKV59" s="950"/>
      <c r="GKW59" s="948"/>
      <c r="GKX59" s="949"/>
      <c r="GKY59" s="949"/>
      <c r="GKZ59" s="949"/>
      <c r="GLA59" s="949"/>
      <c r="GLB59" s="949"/>
      <c r="GLC59" s="949"/>
      <c r="GLD59" s="949"/>
      <c r="GLE59" s="950"/>
      <c r="GLF59" s="948"/>
      <c r="GLG59" s="949"/>
      <c r="GLH59" s="949"/>
      <c r="GLI59" s="949"/>
      <c r="GLJ59" s="949"/>
      <c r="GLK59" s="949"/>
      <c r="GLL59" s="949"/>
      <c r="GLM59" s="949"/>
      <c r="GLN59" s="950"/>
      <c r="GLO59" s="948"/>
      <c r="GLP59" s="949"/>
      <c r="GLQ59" s="949"/>
      <c r="GLR59" s="949"/>
      <c r="GLS59" s="949"/>
      <c r="GLT59" s="949"/>
      <c r="GLU59" s="949"/>
      <c r="GLV59" s="949"/>
      <c r="GLW59" s="950"/>
      <c r="GLX59" s="948"/>
      <c r="GLY59" s="949"/>
      <c r="GLZ59" s="949"/>
      <c r="GMA59" s="949"/>
      <c r="GMB59" s="949"/>
      <c r="GMC59" s="949"/>
      <c r="GMD59" s="949"/>
      <c r="GME59" s="949"/>
      <c r="GMF59" s="950"/>
      <c r="GMG59" s="948"/>
      <c r="GMH59" s="949"/>
      <c r="GMI59" s="949"/>
      <c r="GMJ59" s="949"/>
      <c r="GMK59" s="949"/>
      <c r="GML59" s="949"/>
      <c r="GMM59" s="949"/>
      <c r="GMN59" s="949"/>
      <c r="GMO59" s="950"/>
      <c r="GMP59" s="948"/>
      <c r="GMQ59" s="949"/>
      <c r="GMR59" s="949"/>
      <c r="GMS59" s="949"/>
      <c r="GMT59" s="949"/>
      <c r="GMU59" s="949"/>
      <c r="GMV59" s="949"/>
      <c r="GMW59" s="949"/>
      <c r="GMX59" s="950"/>
      <c r="GMY59" s="948"/>
      <c r="GMZ59" s="949"/>
      <c r="GNA59" s="949"/>
      <c r="GNB59" s="949"/>
      <c r="GNC59" s="949"/>
      <c r="GND59" s="949"/>
      <c r="GNE59" s="949"/>
      <c r="GNF59" s="949"/>
      <c r="GNG59" s="950"/>
      <c r="GNH59" s="948"/>
      <c r="GNI59" s="949"/>
      <c r="GNJ59" s="949"/>
      <c r="GNK59" s="949"/>
      <c r="GNL59" s="949"/>
      <c r="GNM59" s="949"/>
      <c r="GNN59" s="949"/>
      <c r="GNO59" s="949"/>
      <c r="GNP59" s="950"/>
      <c r="GNQ59" s="948"/>
      <c r="GNR59" s="949"/>
      <c r="GNS59" s="949"/>
      <c r="GNT59" s="949"/>
      <c r="GNU59" s="949"/>
      <c r="GNV59" s="949"/>
      <c r="GNW59" s="949"/>
      <c r="GNX59" s="949"/>
      <c r="GNY59" s="950"/>
      <c r="GNZ59" s="948"/>
      <c r="GOA59" s="949"/>
      <c r="GOB59" s="949"/>
      <c r="GOC59" s="949"/>
      <c r="GOD59" s="949"/>
      <c r="GOE59" s="949"/>
      <c r="GOF59" s="949"/>
      <c r="GOG59" s="949"/>
      <c r="GOH59" s="950"/>
      <c r="GOI59" s="948"/>
      <c r="GOJ59" s="949"/>
      <c r="GOK59" s="949"/>
      <c r="GOL59" s="949"/>
      <c r="GOM59" s="949"/>
      <c r="GON59" s="949"/>
      <c r="GOO59" s="949"/>
      <c r="GOP59" s="949"/>
      <c r="GOQ59" s="950"/>
      <c r="GOR59" s="948"/>
      <c r="GOS59" s="949"/>
      <c r="GOT59" s="949"/>
      <c r="GOU59" s="949"/>
      <c r="GOV59" s="949"/>
      <c r="GOW59" s="949"/>
      <c r="GOX59" s="949"/>
      <c r="GOY59" s="949"/>
      <c r="GOZ59" s="950"/>
      <c r="GPA59" s="948"/>
      <c r="GPB59" s="949"/>
      <c r="GPC59" s="949"/>
      <c r="GPD59" s="949"/>
      <c r="GPE59" s="949"/>
      <c r="GPF59" s="949"/>
      <c r="GPG59" s="949"/>
      <c r="GPH59" s="949"/>
      <c r="GPI59" s="950"/>
      <c r="GPJ59" s="948"/>
      <c r="GPK59" s="949"/>
      <c r="GPL59" s="949"/>
      <c r="GPM59" s="949"/>
      <c r="GPN59" s="949"/>
      <c r="GPO59" s="949"/>
      <c r="GPP59" s="949"/>
      <c r="GPQ59" s="949"/>
      <c r="GPR59" s="950"/>
      <c r="GPS59" s="948"/>
      <c r="GPT59" s="949"/>
      <c r="GPU59" s="949"/>
      <c r="GPV59" s="949"/>
      <c r="GPW59" s="949"/>
      <c r="GPX59" s="949"/>
      <c r="GPY59" s="949"/>
      <c r="GPZ59" s="949"/>
      <c r="GQA59" s="950"/>
      <c r="GQB59" s="948"/>
      <c r="GQC59" s="949"/>
      <c r="GQD59" s="949"/>
      <c r="GQE59" s="949"/>
      <c r="GQF59" s="949"/>
      <c r="GQG59" s="949"/>
      <c r="GQH59" s="949"/>
      <c r="GQI59" s="949"/>
      <c r="GQJ59" s="950"/>
      <c r="GQK59" s="948"/>
      <c r="GQL59" s="949"/>
      <c r="GQM59" s="949"/>
      <c r="GQN59" s="949"/>
      <c r="GQO59" s="949"/>
      <c r="GQP59" s="949"/>
      <c r="GQQ59" s="949"/>
      <c r="GQR59" s="949"/>
      <c r="GQS59" s="950"/>
      <c r="GQT59" s="948"/>
      <c r="GQU59" s="949"/>
      <c r="GQV59" s="949"/>
      <c r="GQW59" s="949"/>
      <c r="GQX59" s="949"/>
      <c r="GQY59" s="949"/>
      <c r="GQZ59" s="949"/>
      <c r="GRA59" s="949"/>
      <c r="GRB59" s="950"/>
      <c r="GRC59" s="948"/>
      <c r="GRD59" s="949"/>
      <c r="GRE59" s="949"/>
      <c r="GRF59" s="949"/>
      <c r="GRG59" s="949"/>
      <c r="GRH59" s="949"/>
      <c r="GRI59" s="949"/>
      <c r="GRJ59" s="949"/>
      <c r="GRK59" s="950"/>
      <c r="GRL59" s="948"/>
      <c r="GRM59" s="949"/>
      <c r="GRN59" s="949"/>
      <c r="GRO59" s="949"/>
      <c r="GRP59" s="949"/>
      <c r="GRQ59" s="949"/>
      <c r="GRR59" s="949"/>
      <c r="GRS59" s="949"/>
      <c r="GRT59" s="950"/>
      <c r="GRU59" s="948"/>
      <c r="GRV59" s="949"/>
      <c r="GRW59" s="949"/>
      <c r="GRX59" s="949"/>
      <c r="GRY59" s="949"/>
      <c r="GRZ59" s="949"/>
      <c r="GSA59" s="949"/>
      <c r="GSB59" s="949"/>
      <c r="GSC59" s="950"/>
      <c r="GSD59" s="948"/>
      <c r="GSE59" s="949"/>
      <c r="GSF59" s="949"/>
      <c r="GSG59" s="949"/>
      <c r="GSH59" s="949"/>
      <c r="GSI59" s="949"/>
      <c r="GSJ59" s="949"/>
      <c r="GSK59" s="949"/>
      <c r="GSL59" s="950"/>
      <c r="GSM59" s="948"/>
      <c r="GSN59" s="949"/>
      <c r="GSO59" s="949"/>
      <c r="GSP59" s="949"/>
      <c r="GSQ59" s="949"/>
      <c r="GSR59" s="949"/>
      <c r="GSS59" s="949"/>
      <c r="GST59" s="949"/>
      <c r="GSU59" s="950"/>
      <c r="GSV59" s="948"/>
      <c r="GSW59" s="949"/>
      <c r="GSX59" s="949"/>
      <c r="GSY59" s="949"/>
      <c r="GSZ59" s="949"/>
      <c r="GTA59" s="949"/>
      <c r="GTB59" s="949"/>
      <c r="GTC59" s="949"/>
      <c r="GTD59" s="950"/>
      <c r="GTE59" s="948"/>
      <c r="GTF59" s="949"/>
      <c r="GTG59" s="949"/>
      <c r="GTH59" s="949"/>
      <c r="GTI59" s="949"/>
      <c r="GTJ59" s="949"/>
      <c r="GTK59" s="949"/>
      <c r="GTL59" s="949"/>
      <c r="GTM59" s="950"/>
      <c r="GTN59" s="948"/>
      <c r="GTO59" s="949"/>
      <c r="GTP59" s="949"/>
      <c r="GTQ59" s="949"/>
      <c r="GTR59" s="949"/>
      <c r="GTS59" s="949"/>
      <c r="GTT59" s="949"/>
      <c r="GTU59" s="949"/>
      <c r="GTV59" s="950"/>
      <c r="GTW59" s="948"/>
      <c r="GTX59" s="949"/>
      <c r="GTY59" s="949"/>
      <c r="GTZ59" s="949"/>
      <c r="GUA59" s="949"/>
      <c r="GUB59" s="949"/>
      <c r="GUC59" s="949"/>
      <c r="GUD59" s="949"/>
      <c r="GUE59" s="950"/>
      <c r="GUF59" s="948"/>
      <c r="GUG59" s="949"/>
      <c r="GUH59" s="949"/>
      <c r="GUI59" s="949"/>
      <c r="GUJ59" s="949"/>
      <c r="GUK59" s="949"/>
      <c r="GUL59" s="949"/>
      <c r="GUM59" s="949"/>
      <c r="GUN59" s="950"/>
      <c r="GUO59" s="948"/>
      <c r="GUP59" s="949"/>
      <c r="GUQ59" s="949"/>
      <c r="GUR59" s="949"/>
      <c r="GUS59" s="949"/>
      <c r="GUT59" s="949"/>
      <c r="GUU59" s="949"/>
      <c r="GUV59" s="949"/>
      <c r="GUW59" s="950"/>
      <c r="GUX59" s="948"/>
      <c r="GUY59" s="949"/>
      <c r="GUZ59" s="949"/>
      <c r="GVA59" s="949"/>
      <c r="GVB59" s="949"/>
      <c r="GVC59" s="949"/>
      <c r="GVD59" s="949"/>
      <c r="GVE59" s="949"/>
      <c r="GVF59" s="950"/>
      <c r="GVG59" s="948"/>
      <c r="GVH59" s="949"/>
      <c r="GVI59" s="949"/>
      <c r="GVJ59" s="949"/>
      <c r="GVK59" s="949"/>
      <c r="GVL59" s="949"/>
      <c r="GVM59" s="949"/>
      <c r="GVN59" s="949"/>
      <c r="GVO59" s="950"/>
      <c r="GVP59" s="948"/>
      <c r="GVQ59" s="949"/>
      <c r="GVR59" s="949"/>
      <c r="GVS59" s="949"/>
      <c r="GVT59" s="949"/>
      <c r="GVU59" s="949"/>
      <c r="GVV59" s="949"/>
      <c r="GVW59" s="949"/>
      <c r="GVX59" s="950"/>
      <c r="GVY59" s="948"/>
      <c r="GVZ59" s="949"/>
      <c r="GWA59" s="949"/>
      <c r="GWB59" s="949"/>
      <c r="GWC59" s="949"/>
      <c r="GWD59" s="949"/>
      <c r="GWE59" s="949"/>
      <c r="GWF59" s="949"/>
      <c r="GWG59" s="950"/>
      <c r="GWH59" s="948"/>
      <c r="GWI59" s="949"/>
      <c r="GWJ59" s="949"/>
      <c r="GWK59" s="949"/>
      <c r="GWL59" s="949"/>
      <c r="GWM59" s="949"/>
      <c r="GWN59" s="949"/>
      <c r="GWO59" s="949"/>
      <c r="GWP59" s="950"/>
      <c r="GWQ59" s="948"/>
      <c r="GWR59" s="949"/>
      <c r="GWS59" s="949"/>
      <c r="GWT59" s="949"/>
      <c r="GWU59" s="949"/>
      <c r="GWV59" s="949"/>
      <c r="GWW59" s="949"/>
      <c r="GWX59" s="949"/>
      <c r="GWY59" s="950"/>
      <c r="GWZ59" s="948"/>
      <c r="GXA59" s="949"/>
      <c r="GXB59" s="949"/>
      <c r="GXC59" s="949"/>
      <c r="GXD59" s="949"/>
      <c r="GXE59" s="949"/>
      <c r="GXF59" s="949"/>
      <c r="GXG59" s="949"/>
      <c r="GXH59" s="950"/>
      <c r="GXI59" s="948"/>
      <c r="GXJ59" s="949"/>
      <c r="GXK59" s="949"/>
      <c r="GXL59" s="949"/>
      <c r="GXM59" s="949"/>
      <c r="GXN59" s="949"/>
      <c r="GXO59" s="949"/>
      <c r="GXP59" s="949"/>
      <c r="GXQ59" s="950"/>
      <c r="GXR59" s="948"/>
      <c r="GXS59" s="949"/>
      <c r="GXT59" s="949"/>
      <c r="GXU59" s="949"/>
      <c r="GXV59" s="949"/>
      <c r="GXW59" s="949"/>
      <c r="GXX59" s="949"/>
      <c r="GXY59" s="949"/>
      <c r="GXZ59" s="950"/>
      <c r="GYA59" s="948"/>
      <c r="GYB59" s="949"/>
      <c r="GYC59" s="949"/>
      <c r="GYD59" s="949"/>
      <c r="GYE59" s="949"/>
      <c r="GYF59" s="949"/>
      <c r="GYG59" s="949"/>
      <c r="GYH59" s="949"/>
      <c r="GYI59" s="950"/>
      <c r="GYJ59" s="948"/>
      <c r="GYK59" s="949"/>
      <c r="GYL59" s="949"/>
      <c r="GYM59" s="949"/>
      <c r="GYN59" s="949"/>
      <c r="GYO59" s="949"/>
      <c r="GYP59" s="949"/>
      <c r="GYQ59" s="949"/>
      <c r="GYR59" s="950"/>
      <c r="GYS59" s="948"/>
      <c r="GYT59" s="949"/>
      <c r="GYU59" s="949"/>
      <c r="GYV59" s="949"/>
      <c r="GYW59" s="949"/>
      <c r="GYX59" s="949"/>
      <c r="GYY59" s="949"/>
      <c r="GYZ59" s="949"/>
      <c r="GZA59" s="950"/>
      <c r="GZB59" s="948"/>
      <c r="GZC59" s="949"/>
      <c r="GZD59" s="949"/>
      <c r="GZE59" s="949"/>
      <c r="GZF59" s="949"/>
      <c r="GZG59" s="949"/>
      <c r="GZH59" s="949"/>
      <c r="GZI59" s="949"/>
      <c r="GZJ59" s="950"/>
      <c r="GZK59" s="948"/>
      <c r="GZL59" s="949"/>
      <c r="GZM59" s="949"/>
      <c r="GZN59" s="949"/>
      <c r="GZO59" s="949"/>
      <c r="GZP59" s="949"/>
      <c r="GZQ59" s="949"/>
      <c r="GZR59" s="949"/>
      <c r="GZS59" s="950"/>
      <c r="GZT59" s="948"/>
      <c r="GZU59" s="949"/>
      <c r="GZV59" s="949"/>
      <c r="GZW59" s="949"/>
      <c r="GZX59" s="949"/>
      <c r="GZY59" s="949"/>
      <c r="GZZ59" s="949"/>
      <c r="HAA59" s="949"/>
      <c r="HAB59" s="950"/>
      <c r="HAC59" s="948"/>
      <c r="HAD59" s="949"/>
      <c r="HAE59" s="949"/>
      <c r="HAF59" s="949"/>
      <c r="HAG59" s="949"/>
      <c r="HAH59" s="949"/>
      <c r="HAI59" s="949"/>
      <c r="HAJ59" s="949"/>
      <c r="HAK59" s="950"/>
      <c r="HAL59" s="948"/>
      <c r="HAM59" s="949"/>
      <c r="HAN59" s="949"/>
      <c r="HAO59" s="949"/>
      <c r="HAP59" s="949"/>
      <c r="HAQ59" s="949"/>
      <c r="HAR59" s="949"/>
      <c r="HAS59" s="949"/>
      <c r="HAT59" s="950"/>
      <c r="HAU59" s="948"/>
      <c r="HAV59" s="949"/>
      <c r="HAW59" s="949"/>
      <c r="HAX59" s="949"/>
      <c r="HAY59" s="949"/>
      <c r="HAZ59" s="949"/>
      <c r="HBA59" s="949"/>
      <c r="HBB59" s="949"/>
      <c r="HBC59" s="950"/>
      <c r="HBD59" s="948"/>
      <c r="HBE59" s="949"/>
      <c r="HBF59" s="949"/>
      <c r="HBG59" s="949"/>
      <c r="HBH59" s="949"/>
      <c r="HBI59" s="949"/>
      <c r="HBJ59" s="949"/>
      <c r="HBK59" s="949"/>
      <c r="HBL59" s="950"/>
      <c r="HBM59" s="948"/>
      <c r="HBN59" s="949"/>
      <c r="HBO59" s="949"/>
      <c r="HBP59" s="949"/>
      <c r="HBQ59" s="949"/>
      <c r="HBR59" s="949"/>
      <c r="HBS59" s="949"/>
      <c r="HBT59" s="949"/>
      <c r="HBU59" s="950"/>
      <c r="HBV59" s="948"/>
      <c r="HBW59" s="949"/>
      <c r="HBX59" s="949"/>
      <c r="HBY59" s="949"/>
      <c r="HBZ59" s="949"/>
      <c r="HCA59" s="949"/>
      <c r="HCB59" s="949"/>
      <c r="HCC59" s="949"/>
      <c r="HCD59" s="950"/>
      <c r="HCE59" s="948"/>
      <c r="HCF59" s="949"/>
      <c r="HCG59" s="949"/>
      <c r="HCH59" s="949"/>
      <c r="HCI59" s="949"/>
      <c r="HCJ59" s="949"/>
      <c r="HCK59" s="949"/>
      <c r="HCL59" s="949"/>
      <c r="HCM59" s="950"/>
      <c r="HCN59" s="948"/>
      <c r="HCO59" s="949"/>
      <c r="HCP59" s="949"/>
      <c r="HCQ59" s="949"/>
      <c r="HCR59" s="949"/>
      <c r="HCS59" s="949"/>
      <c r="HCT59" s="949"/>
      <c r="HCU59" s="949"/>
      <c r="HCV59" s="950"/>
      <c r="HCW59" s="948"/>
      <c r="HCX59" s="949"/>
      <c r="HCY59" s="949"/>
      <c r="HCZ59" s="949"/>
      <c r="HDA59" s="949"/>
      <c r="HDB59" s="949"/>
      <c r="HDC59" s="949"/>
      <c r="HDD59" s="949"/>
      <c r="HDE59" s="950"/>
      <c r="HDF59" s="948"/>
      <c r="HDG59" s="949"/>
      <c r="HDH59" s="949"/>
      <c r="HDI59" s="949"/>
      <c r="HDJ59" s="949"/>
      <c r="HDK59" s="949"/>
      <c r="HDL59" s="949"/>
      <c r="HDM59" s="949"/>
      <c r="HDN59" s="950"/>
      <c r="HDO59" s="948"/>
      <c r="HDP59" s="949"/>
      <c r="HDQ59" s="949"/>
      <c r="HDR59" s="949"/>
      <c r="HDS59" s="949"/>
      <c r="HDT59" s="949"/>
      <c r="HDU59" s="949"/>
      <c r="HDV59" s="949"/>
      <c r="HDW59" s="950"/>
      <c r="HDX59" s="948"/>
      <c r="HDY59" s="949"/>
      <c r="HDZ59" s="949"/>
      <c r="HEA59" s="949"/>
      <c r="HEB59" s="949"/>
      <c r="HEC59" s="949"/>
      <c r="HED59" s="949"/>
      <c r="HEE59" s="949"/>
      <c r="HEF59" s="950"/>
      <c r="HEG59" s="948"/>
      <c r="HEH59" s="949"/>
      <c r="HEI59" s="949"/>
      <c r="HEJ59" s="949"/>
      <c r="HEK59" s="949"/>
      <c r="HEL59" s="949"/>
      <c r="HEM59" s="949"/>
      <c r="HEN59" s="949"/>
      <c r="HEO59" s="950"/>
      <c r="HEP59" s="948"/>
      <c r="HEQ59" s="949"/>
      <c r="HER59" s="949"/>
      <c r="HES59" s="949"/>
      <c r="HET59" s="949"/>
      <c r="HEU59" s="949"/>
      <c r="HEV59" s="949"/>
      <c r="HEW59" s="949"/>
      <c r="HEX59" s="950"/>
      <c r="HEY59" s="948"/>
      <c r="HEZ59" s="949"/>
      <c r="HFA59" s="949"/>
      <c r="HFB59" s="949"/>
      <c r="HFC59" s="949"/>
      <c r="HFD59" s="949"/>
      <c r="HFE59" s="949"/>
      <c r="HFF59" s="949"/>
      <c r="HFG59" s="950"/>
      <c r="HFH59" s="948"/>
      <c r="HFI59" s="949"/>
      <c r="HFJ59" s="949"/>
      <c r="HFK59" s="949"/>
      <c r="HFL59" s="949"/>
      <c r="HFM59" s="949"/>
      <c r="HFN59" s="949"/>
      <c r="HFO59" s="949"/>
      <c r="HFP59" s="950"/>
      <c r="HFQ59" s="948"/>
      <c r="HFR59" s="949"/>
      <c r="HFS59" s="949"/>
      <c r="HFT59" s="949"/>
      <c r="HFU59" s="949"/>
      <c r="HFV59" s="949"/>
      <c r="HFW59" s="949"/>
      <c r="HFX59" s="949"/>
      <c r="HFY59" s="950"/>
      <c r="HFZ59" s="948"/>
      <c r="HGA59" s="949"/>
      <c r="HGB59" s="949"/>
      <c r="HGC59" s="949"/>
      <c r="HGD59" s="949"/>
      <c r="HGE59" s="949"/>
      <c r="HGF59" s="949"/>
      <c r="HGG59" s="949"/>
      <c r="HGH59" s="950"/>
      <c r="HGI59" s="948"/>
      <c r="HGJ59" s="949"/>
      <c r="HGK59" s="949"/>
      <c r="HGL59" s="949"/>
      <c r="HGM59" s="949"/>
      <c r="HGN59" s="949"/>
      <c r="HGO59" s="949"/>
      <c r="HGP59" s="949"/>
      <c r="HGQ59" s="950"/>
      <c r="HGR59" s="948"/>
      <c r="HGS59" s="949"/>
      <c r="HGT59" s="949"/>
      <c r="HGU59" s="949"/>
      <c r="HGV59" s="949"/>
      <c r="HGW59" s="949"/>
      <c r="HGX59" s="949"/>
      <c r="HGY59" s="949"/>
      <c r="HGZ59" s="950"/>
      <c r="HHA59" s="948"/>
      <c r="HHB59" s="949"/>
      <c r="HHC59" s="949"/>
      <c r="HHD59" s="949"/>
      <c r="HHE59" s="949"/>
      <c r="HHF59" s="949"/>
      <c r="HHG59" s="949"/>
      <c r="HHH59" s="949"/>
      <c r="HHI59" s="950"/>
      <c r="HHJ59" s="948"/>
      <c r="HHK59" s="949"/>
      <c r="HHL59" s="949"/>
      <c r="HHM59" s="949"/>
      <c r="HHN59" s="949"/>
      <c r="HHO59" s="949"/>
      <c r="HHP59" s="949"/>
      <c r="HHQ59" s="949"/>
      <c r="HHR59" s="950"/>
      <c r="HHS59" s="948"/>
      <c r="HHT59" s="949"/>
      <c r="HHU59" s="949"/>
      <c r="HHV59" s="949"/>
      <c r="HHW59" s="949"/>
      <c r="HHX59" s="949"/>
      <c r="HHY59" s="949"/>
      <c r="HHZ59" s="949"/>
      <c r="HIA59" s="950"/>
      <c r="HIB59" s="948"/>
      <c r="HIC59" s="949"/>
      <c r="HID59" s="949"/>
      <c r="HIE59" s="949"/>
      <c r="HIF59" s="949"/>
      <c r="HIG59" s="949"/>
      <c r="HIH59" s="949"/>
      <c r="HII59" s="949"/>
      <c r="HIJ59" s="950"/>
      <c r="HIK59" s="948"/>
      <c r="HIL59" s="949"/>
      <c r="HIM59" s="949"/>
      <c r="HIN59" s="949"/>
      <c r="HIO59" s="949"/>
      <c r="HIP59" s="949"/>
      <c r="HIQ59" s="949"/>
      <c r="HIR59" s="949"/>
      <c r="HIS59" s="950"/>
      <c r="HIT59" s="948"/>
      <c r="HIU59" s="949"/>
      <c r="HIV59" s="949"/>
      <c r="HIW59" s="949"/>
      <c r="HIX59" s="949"/>
      <c r="HIY59" s="949"/>
      <c r="HIZ59" s="949"/>
      <c r="HJA59" s="949"/>
      <c r="HJB59" s="950"/>
      <c r="HJC59" s="948"/>
      <c r="HJD59" s="949"/>
      <c r="HJE59" s="949"/>
      <c r="HJF59" s="949"/>
      <c r="HJG59" s="949"/>
      <c r="HJH59" s="949"/>
      <c r="HJI59" s="949"/>
      <c r="HJJ59" s="949"/>
      <c r="HJK59" s="950"/>
      <c r="HJL59" s="948"/>
      <c r="HJM59" s="949"/>
      <c r="HJN59" s="949"/>
      <c r="HJO59" s="949"/>
      <c r="HJP59" s="949"/>
      <c r="HJQ59" s="949"/>
      <c r="HJR59" s="949"/>
      <c r="HJS59" s="949"/>
      <c r="HJT59" s="950"/>
      <c r="HJU59" s="948"/>
      <c r="HJV59" s="949"/>
      <c r="HJW59" s="949"/>
      <c r="HJX59" s="949"/>
      <c r="HJY59" s="949"/>
      <c r="HJZ59" s="949"/>
      <c r="HKA59" s="949"/>
      <c r="HKB59" s="949"/>
      <c r="HKC59" s="950"/>
      <c r="HKD59" s="948"/>
      <c r="HKE59" s="949"/>
      <c r="HKF59" s="949"/>
      <c r="HKG59" s="949"/>
      <c r="HKH59" s="949"/>
      <c r="HKI59" s="949"/>
      <c r="HKJ59" s="949"/>
      <c r="HKK59" s="949"/>
      <c r="HKL59" s="950"/>
      <c r="HKM59" s="948"/>
      <c r="HKN59" s="949"/>
      <c r="HKO59" s="949"/>
      <c r="HKP59" s="949"/>
      <c r="HKQ59" s="949"/>
      <c r="HKR59" s="949"/>
      <c r="HKS59" s="949"/>
      <c r="HKT59" s="949"/>
      <c r="HKU59" s="950"/>
      <c r="HKV59" s="948"/>
      <c r="HKW59" s="949"/>
      <c r="HKX59" s="949"/>
      <c r="HKY59" s="949"/>
      <c r="HKZ59" s="949"/>
      <c r="HLA59" s="949"/>
      <c r="HLB59" s="949"/>
      <c r="HLC59" s="949"/>
      <c r="HLD59" s="950"/>
      <c r="HLE59" s="948"/>
      <c r="HLF59" s="949"/>
      <c r="HLG59" s="949"/>
      <c r="HLH59" s="949"/>
      <c r="HLI59" s="949"/>
      <c r="HLJ59" s="949"/>
      <c r="HLK59" s="949"/>
      <c r="HLL59" s="949"/>
      <c r="HLM59" s="950"/>
      <c r="HLN59" s="948"/>
      <c r="HLO59" s="949"/>
      <c r="HLP59" s="949"/>
      <c r="HLQ59" s="949"/>
      <c r="HLR59" s="949"/>
      <c r="HLS59" s="949"/>
      <c r="HLT59" s="949"/>
      <c r="HLU59" s="949"/>
      <c r="HLV59" s="950"/>
      <c r="HLW59" s="948"/>
      <c r="HLX59" s="949"/>
      <c r="HLY59" s="949"/>
      <c r="HLZ59" s="949"/>
      <c r="HMA59" s="949"/>
      <c r="HMB59" s="949"/>
      <c r="HMC59" s="949"/>
      <c r="HMD59" s="949"/>
      <c r="HME59" s="950"/>
      <c r="HMF59" s="948"/>
      <c r="HMG59" s="949"/>
      <c r="HMH59" s="949"/>
      <c r="HMI59" s="949"/>
      <c r="HMJ59" s="949"/>
      <c r="HMK59" s="949"/>
      <c r="HML59" s="949"/>
      <c r="HMM59" s="949"/>
      <c r="HMN59" s="950"/>
      <c r="HMO59" s="948"/>
      <c r="HMP59" s="949"/>
      <c r="HMQ59" s="949"/>
      <c r="HMR59" s="949"/>
      <c r="HMS59" s="949"/>
      <c r="HMT59" s="949"/>
      <c r="HMU59" s="949"/>
      <c r="HMV59" s="949"/>
      <c r="HMW59" s="950"/>
      <c r="HMX59" s="948"/>
      <c r="HMY59" s="949"/>
      <c r="HMZ59" s="949"/>
      <c r="HNA59" s="949"/>
      <c r="HNB59" s="949"/>
      <c r="HNC59" s="949"/>
      <c r="HND59" s="949"/>
      <c r="HNE59" s="949"/>
      <c r="HNF59" s="950"/>
      <c r="HNG59" s="948"/>
      <c r="HNH59" s="949"/>
      <c r="HNI59" s="949"/>
      <c r="HNJ59" s="949"/>
      <c r="HNK59" s="949"/>
      <c r="HNL59" s="949"/>
      <c r="HNM59" s="949"/>
      <c r="HNN59" s="949"/>
      <c r="HNO59" s="950"/>
      <c r="HNP59" s="948"/>
      <c r="HNQ59" s="949"/>
      <c r="HNR59" s="949"/>
      <c r="HNS59" s="949"/>
      <c r="HNT59" s="949"/>
      <c r="HNU59" s="949"/>
      <c r="HNV59" s="949"/>
      <c r="HNW59" s="949"/>
      <c r="HNX59" s="950"/>
      <c r="HNY59" s="948"/>
      <c r="HNZ59" s="949"/>
      <c r="HOA59" s="949"/>
      <c r="HOB59" s="949"/>
      <c r="HOC59" s="949"/>
      <c r="HOD59" s="949"/>
      <c r="HOE59" s="949"/>
      <c r="HOF59" s="949"/>
      <c r="HOG59" s="950"/>
      <c r="HOH59" s="948"/>
      <c r="HOI59" s="949"/>
      <c r="HOJ59" s="949"/>
      <c r="HOK59" s="949"/>
      <c r="HOL59" s="949"/>
      <c r="HOM59" s="949"/>
      <c r="HON59" s="949"/>
      <c r="HOO59" s="949"/>
      <c r="HOP59" s="950"/>
      <c r="HOQ59" s="948"/>
      <c r="HOR59" s="949"/>
      <c r="HOS59" s="949"/>
      <c r="HOT59" s="949"/>
      <c r="HOU59" s="949"/>
      <c r="HOV59" s="949"/>
      <c r="HOW59" s="949"/>
      <c r="HOX59" s="949"/>
      <c r="HOY59" s="950"/>
      <c r="HOZ59" s="948"/>
      <c r="HPA59" s="949"/>
      <c r="HPB59" s="949"/>
      <c r="HPC59" s="949"/>
      <c r="HPD59" s="949"/>
      <c r="HPE59" s="949"/>
      <c r="HPF59" s="949"/>
      <c r="HPG59" s="949"/>
      <c r="HPH59" s="950"/>
      <c r="HPI59" s="948"/>
      <c r="HPJ59" s="949"/>
      <c r="HPK59" s="949"/>
      <c r="HPL59" s="949"/>
      <c r="HPM59" s="949"/>
      <c r="HPN59" s="949"/>
      <c r="HPO59" s="949"/>
      <c r="HPP59" s="949"/>
      <c r="HPQ59" s="950"/>
      <c r="HPR59" s="948"/>
      <c r="HPS59" s="949"/>
      <c r="HPT59" s="949"/>
      <c r="HPU59" s="949"/>
      <c r="HPV59" s="949"/>
      <c r="HPW59" s="949"/>
      <c r="HPX59" s="949"/>
      <c r="HPY59" s="949"/>
      <c r="HPZ59" s="950"/>
      <c r="HQA59" s="948"/>
      <c r="HQB59" s="949"/>
      <c r="HQC59" s="949"/>
      <c r="HQD59" s="949"/>
      <c r="HQE59" s="949"/>
      <c r="HQF59" s="949"/>
      <c r="HQG59" s="949"/>
      <c r="HQH59" s="949"/>
      <c r="HQI59" s="950"/>
      <c r="HQJ59" s="948"/>
      <c r="HQK59" s="949"/>
      <c r="HQL59" s="949"/>
      <c r="HQM59" s="949"/>
      <c r="HQN59" s="949"/>
      <c r="HQO59" s="949"/>
      <c r="HQP59" s="949"/>
      <c r="HQQ59" s="949"/>
      <c r="HQR59" s="950"/>
      <c r="HQS59" s="948"/>
      <c r="HQT59" s="949"/>
      <c r="HQU59" s="949"/>
      <c r="HQV59" s="949"/>
      <c r="HQW59" s="949"/>
      <c r="HQX59" s="949"/>
      <c r="HQY59" s="949"/>
      <c r="HQZ59" s="949"/>
      <c r="HRA59" s="950"/>
      <c r="HRB59" s="948"/>
      <c r="HRC59" s="949"/>
      <c r="HRD59" s="949"/>
      <c r="HRE59" s="949"/>
      <c r="HRF59" s="949"/>
      <c r="HRG59" s="949"/>
      <c r="HRH59" s="949"/>
      <c r="HRI59" s="949"/>
      <c r="HRJ59" s="950"/>
      <c r="HRK59" s="948"/>
      <c r="HRL59" s="949"/>
      <c r="HRM59" s="949"/>
      <c r="HRN59" s="949"/>
      <c r="HRO59" s="949"/>
      <c r="HRP59" s="949"/>
      <c r="HRQ59" s="949"/>
      <c r="HRR59" s="949"/>
      <c r="HRS59" s="950"/>
      <c r="HRT59" s="948"/>
      <c r="HRU59" s="949"/>
      <c r="HRV59" s="949"/>
      <c r="HRW59" s="949"/>
      <c r="HRX59" s="949"/>
      <c r="HRY59" s="949"/>
      <c r="HRZ59" s="949"/>
      <c r="HSA59" s="949"/>
      <c r="HSB59" s="950"/>
      <c r="HSC59" s="948"/>
      <c r="HSD59" s="949"/>
      <c r="HSE59" s="949"/>
      <c r="HSF59" s="949"/>
      <c r="HSG59" s="949"/>
      <c r="HSH59" s="949"/>
      <c r="HSI59" s="949"/>
      <c r="HSJ59" s="949"/>
      <c r="HSK59" s="950"/>
      <c r="HSL59" s="948"/>
      <c r="HSM59" s="949"/>
      <c r="HSN59" s="949"/>
      <c r="HSO59" s="949"/>
      <c r="HSP59" s="949"/>
      <c r="HSQ59" s="949"/>
      <c r="HSR59" s="949"/>
      <c r="HSS59" s="949"/>
      <c r="HST59" s="950"/>
      <c r="HSU59" s="948"/>
      <c r="HSV59" s="949"/>
      <c r="HSW59" s="949"/>
      <c r="HSX59" s="949"/>
      <c r="HSY59" s="949"/>
      <c r="HSZ59" s="949"/>
      <c r="HTA59" s="949"/>
      <c r="HTB59" s="949"/>
      <c r="HTC59" s="950"/>
      <c r="HTD59" s="948"/>
      <c r="HTE59" s="949"/>
      <c r="HTF59" s="949"/>
      <c r="HTG59" s="949"/>
      <c r="HTH59" s="949"/>
      <c r="HTI59" s="949"/>
      <c r="HTJ59" s="949"/>
      <c r="HTK59" s="949"/>
      <c r="HTL59" s="950"/>
      <c r="HTM59" s="948"/>
      <c r="HTN59" s="949"/>
      <c r="HTO59" s="949"/>
      <c r="HTP59" s="949"/>
      <c r="HTQ59" s="949"/>
      <c r="HTR59" s="949"/>
      <c r="HTS59" s="949"/>
      <c r="HTT59" s="949"/>
      <c r="HTU59" s="950"/>
      <c r="HTV59" s="948"/>
      <c r="HTW59" s="949"/>
      <c r="HTX59" s="949"/>
      <c r="HTY59" s="949"/>
      <c r="HTZ59" s="949"/>
      <c r="HUA59" s="949"/>
      <c r="HUB59" s="949"/>
      <c r="HUC59" s="949"/>
      <c r="HUD59" s="950"/>
      <c r="HUE59" s="948"/>
      <c r="HUF59" s="949"/>
      <c r="HUG59" s="949"/>
      <c r="HUH59" s="949"/>
      <c r="HUI59" s="949"/>
      <c r="HUJ59" s="949"/>
      <c r="HUK59" s="949"/>
      <c r="HUL59" s="949"/>
      <c r="HUM59" s="950"/>
      <c r="HUN59" s="948"/>
      <c r="HUO59" s="949"/>
      <c r="HUP59" s="949"/>
      <c r="HUQ59" s="949"/>
      <c r="HUR59" s="949"/>
      <c r="HUS59" s="949"/>
      <c r="HUT59" s="949"/>
      <c r="HUU59" s="949"/>
      <c r="HUV59" s="950"/>
      <c r="HUW59" s="948"/>
      <c r="HUX59" s="949"/>
      <c r="HUY59" s="949"/>
      <c r="HUZ59" s="949"/>
      <c r="HVA59" s="949"/>
      <c r="HVB59" s="949"/>
      <c r="HVC59" s="949"/>
      <c r="HVD59" s="949"/>
      <c r="HVE59" s="950"/>
      <c r="HVF59" s="948"/>
      <c r="HVG59" s="949"/>
      <c r="HVH59" s="949"/>
      <c r="HVI59" s="949"/>
      <c r="HVJ59" s="949"/>
      <c r="HVK59" s="949"/>
      <c r="HVL59" s="949"/>
      <c r="HVM59" s="949"/>
      <c r="HVN59" s="950"/>
      <c r="HVO59" s="948"/>
      <c r="HVP59" s="949"/>
      <c r="HVQ59" s="949"/>
      <c r="HVR59" s="949"/>
      <c r="HVS59" s="949"/>
      <c r="HVT59" s="949"/>
      <c r="HVU59" s="949"/>
      <c r="HVV59" s="949"/>
      <c r="HVW59" s="950"/>
      <c r="HVX59" s="948"/>
      <c r="HVY59" s="949"/>
      <c r="HVZ59" s="949"/>
      <c r="HWA59" s="949"/>
      <c r="HWB59" s="949"/>
      <c r="HWC59" s="949"/>
      <c r="HWD59" s="949"/>
      <c r="HWE59" s="949"/>
      <c r="HWF59" s="950"/>
      <c r="HWG59" s="948"/>
      <c r="HWH59" s="949"/>
      <c r="HWI59" s="949"/>
      <c r="HWJ59" s="949"/>
      <c r="HWK59" s="949"/>
      <c r="HWL59" s="949"/>
      <c r="HWM59" s="949"/>
      <c r="HWN59" s="949"/>
      <c r="HWO59" s="950"/>
      <c r="HWP59" s="948"/>
      <c r="HWQ59" s="949"/>
      <c r="HWR59" s="949"/>
      <c r="HWS59" s="949"/>
      <c r="HWT59" s="949"/>
      <c r="HWU59" s="949"/>
      <c r="HWV59" s="949"/>
      <c r="HWW59" s="949"/>
      <c r="HWX59" s="950"/>
      <c r="HWY59" s="948"/>
      <c r="HWZ59" s="949"/>
      <c r="HXA59" s="949"/>
      <c r="HXB59" s="949"/>
      <c r="HXC59" s="949"/>
      <c r="HXD59" s="949"/>
      <c r="HXE59" s="949"/>
      <c r="HXF59" s="949"/>
      <c r="HXG59" s="950"/>
      <c r="HXH59" s="948"/>
      <c r="HXI59" s="949"/>
      <c r="HXJ59" s="949"/>
      <c r="HXK59" s="949"/>
      <c r="HXL59" s="949"/>
      <c r="HXM59" s="949"/>
      <c r="HXN59" s="949"/>
      <c r="HXO59" s="949"/>
      <c r="HXP59" s="950"/>
      <c r="HXQ59" s="948"/>
      <c r="HXR59" s="949"/>
      <c r="HXS59" s="949"/>
      <c r="HXT59" s="949"/>
      <c r="HXU59" s="949"/>
      <c r="HXV59" s="949"/>
      <c r="HXW59" s="949"/>
      <c r="HXX59" s="949"/>
      <c r="HXY59" s="950"/>
      <c r="HXZ59" s="948"/>
      <c r="HYA59" s="949"/>
      <c r="HYB59" s="949"/>
      <c r="HYC59" s="949"/>
      <c r="HYD59" s="949"/>
      <c r="HYE59" s="949"/>
      <c r="HYF59" s="949"/>
      <c r="HYG59" s="949"/>
      <c r="HYH59" s="950"/>
      <c r="HYI59" s="948"/>
      <c r="HYJ59" s="949"/>
      <c r="HYK59" s="949"/>
      <c r="HYL59" s="949"/>
      <c r="HYM59" s="949"/>
      <c r="HYN59" s="949"/>
      <c r="HYO59" s="949"/>
      <c r="HYP59" s="949"/>
      <c r="HYQ59" s="950"/>
      <c r="HYR59" s="948"/>
      <c r="HYS59" s="949"/>
      <c r="HYT59" s="949"/>
      <c r="HYU59" s="949"/>
      <c r="HYV59" s="949"/>
      <c r="HYW59" s="949"/>
      <c r="HYX59" s="949"/>
      <c r="HYY59" s="949"/>
      <c r="HYZ59" s="950"/>
      <c r="HZA59" s="948"/>
      <c r="HZB59" s="949"/>
      <c r="HZC59" s="949"/>
      <c r="HZD59" s="949"/>
      <c r="HZE59" s="949"/>
      <c r="HZF59" s="949"/>
      <c r="HZG59" s="949"/>
      <c r="HZH59" s="949"/>
      <c r="HZI59" s="950"/>
      <c r="HZJ59" s="948"/>
      <c r="HZK59" s="949"/>
      <c r="HZL59" s="949"/>
      <c r="HZM59" s="949"/>
      <c r="HZN59" s="949"/>
      <c r="HZO59" s="949"/>
      <c r="HZP59" s="949"/>
      <c r="HZQ59" s="949"/>
      <c r="HZR59" s="950"/>
      <c r="HZS59" s="948"/>
      <c r="HZT59" s="949"/>
      <c r="HZU59" s="949"/>
      <c r="HZV59" s="949"/>
      <c r="HZW59" s="949"/>
      <c r="HZX59" s="949"/>
      <c r="HZY59" s="949"/>
      <c r="HZZ59" s="949"/>
      <c r="IAA59" s="950"/>
      <c r="IAB59" s="948"/>
      <c r="IAC59" s="949"/>
      <c r="IAD59" s="949"/>
      <c r="IAE59" s="949"/>
      <c r="IAF59" s="949"/>
      <c r="IAG59" s="949"/>
      <c r="IAH59" s="949"/>
      <c r="IAI59" s="949"/>
      <c r="IAJ59" s="950"/>
      <c r="IAK59" s="948"/>
      <c r="IAL59" s="949"/>
      <c r="IAM59" s="949"/>
      <c r="IAN59" s="949"/>
      <c r="IAO59" s="949"/>
      <c r="IAP59" s="949"/>
      <c r="IAQ59" s="949"/>
      <c r="IAR59" s="949"/>
      <c r="IAS59" s="950"/>
      <c r="IAT59" s="948"/>
      <c r="IAU59" s="949"/>
      <c r="IAV59" s="949"/>
      <c r="IAW59" s="949"/>
      <c r="IAX59" s="949"/>
      <c r="IAY59" s="949"/>
      <c r="IAZ59" s="949"/>
      <c r="IBA59" s="949"/>
      <c r="IBB59" s="950"/>
      <c r="IBC59" s="948"/>
      <c r="IBD59" s="949"/>
      <c r="IBE59" s="949"/>
      <c r="IBF59" s="949"/>
      <c r="IBG59" s="949"/>
      <c r="IBH59" s="949"/>
      <c r="IBI59" s="949"/>
      <c r="IBJ59" s="949"/>
      <c r="IBK59" s="950"/>
      <c r="IBL59" s="948"/>
      <c r="IBM59" s="949"/>
      <c r="IBN59" s="949"/>
      <c r="IBO59" s="949"/>
      <c r="IBP59" s="949"/>
      <c r="IBQ59" s="949"/>
      <c r="IBR59" s="949"/>
      <c r="IBS59" s="949"/>
      <c r="IBT59" s="950"/>
      <c r="IBU59" s="948"/>
      <c r="IBV59" s="949"/>
      <c r="IBW59" s="949"/>
      <c r="IBX59" s="949"/>
      <c r="IBY59" s="949"/>
      <c r="IBZ59" s="949"/>
      <c r="ICA59" s="949"/>
      <c r="ICB59" s="949"/>
      <c r="ICC59" s="950"/>
      <c r="ICD59" s="948"/>
      <c r="ICE59" s="949"/>
      <c r="ICF59" s="949"/>
      <c r="ICG59" s="949"/>
      <c r="ICH59" s="949"/>
      <c r="ICI59" s="949"/>
      <c r="ICJ59" s="949"/>
      <c r="ICK59" s="949"/>
      <c r="ICL59" s="950"/>
      <c r="ICM59" s="948"/>
      <c r="ICN59" s="949"/>
      <c r="ICO59" s="949"/>
      <c r="ICP59" s="949"/>
      <c r="ICQ59" s="949"/>
      <c r="ICR59" s="949"/>
      <c r="ICS59" s="949"/>
      <c r="ICT59" s="949"/>
      <c r="ICU59" s="950"/>
      <c r="ICV59" s="948"/>
      <c r="ICW59" s="949"/>
      <c r="ICX59" s="949"/>
      <c r="ICY59" s="949"/>
      <c r="ICZ59" s="949"/>
      <c r="IDA59" s="949"/>
      <c r="IDB59" s="949"/>
      <c r="IDC59" s="949"/>
      <c r="IDD59" s="950"/>
      <c r="IDE59" s="948"/>
      <c r="IDF59" s="949"/>
      <c r="IDG59" s="949"/>
      <c r="IDH59" s="949"/>
      <c r="IDI59" s="949"/>
      <c r="IDJ59" s="949"/>
      <c r="IDK59" s="949"/>
      <c r="IDL59" s="949"/>
      <c r="IDM59" s="950"/>
      <c r="IDN59" s="948"/>
      <c r="IDO59" s="949"/>
      <c r="IDP59" s="949"/>
      <c r="IDQ59" s="949"/>
      <c r="IDR59" s="949"/>
      <c r="IDS59" s="949"/>
      <c r="IDT59" s="949"/>
      <c r="IDU59" s="949"/>
      <c r="IDV59" s="950"/>
      <c r="IDW59" s="948"/>
      <c r="IDX59" s="949"/>
      <c r="IDY59" s="949"/>
      <c r="IDZ59" s="949"/>
      <c r="IEA59" s="949"/>
      <c r="IEB59" s="949"/>
      <c r="IEC59" s="949"/>
      <c r="IED59" s="949"/>
      <c r="IEE59" s="950"/>
      <c r="IEF59" s="948"/>
      <c r="IEG59" s="949"/>
      <c r="IEH59" s="949"/>
      <c r="IEI59" s="949"/>
      <c r="IEJ59" s="949"/>
      <c r="IEK59" s="949"/>
      <c r="IEL59" s="949"/>
      <c r="IEM59" s="949"/>
      <c r="IEN59" s="950"/>
      <c r="IEO59" s="948"/>
      <c r="IEP59" s="949"/>
      <c r="IEQ59" s="949"/>
      <c r="IER59" s="949"/>
      <c r="IES59" s="949"/>
      <c r="IET59" s="949"/>
      <c r="IEU59" s="949"/>
      <c r="IEV59" s="949"/>
      <c r="IEW59" s="950"/>
      <c r="IEX59" s="948"/>
      <c r="IEY59" s="949"/>
      <c r="IEZ59" s="949"/>
      <c r="IFA59" s="949"/>
      <c r="IFB59" s="949"/>
      <c r="IFC59" s="949"/>
      <c r="IFD59" s="949"/>
      <c r="IFE59" s="949"/>
      <c r="IFF59" s="950"/>
      <c r="IFG59" s="948"/>
      <c r="IFH59" s="949"/>
      <c r="IFI59" s="949"/>
      <c r="IFJ59" s="949"/>
      <c r="IFK59" s="949"/>
      <c r="IFL59" s="949"/>
      <c r="IFM59" s="949"/>
      <c r="IFN59" s="949"/>
      <c r="IFO59" s="950"/>
      <c r="IFP59" s="948"/>
      <c r="IFQ59" s="949"/>
      <c r="IFR59" s="949"/>
      <c r="IFS59" s="949"/>
      <c r="IFT59" s="949"/>
      <c r="IFU59" s="949"/>
      <c r="IFV59" s="949"/>
      <c r="IFW59" s="949"/>
      <c r="IFX59" s="950"/>
      <c r="IFY59" s="948"/>
      <c r="IFZ59" s="949"/>
      <c r="IGA59" s="949"/>
      <c r="IGB59" s="949"/>
      <c r="IGC59" s="949"/>
      <c r="IGD59" s="949"/>
      <c r="IGE59" s="949"/>
      <c r="IGF59" s="949"/>
      <c r="IGG59" s="950"/>
      <c r="IGH59" s="948"/>
      <c r="IGI59" s="949"/>
      <c r="IGJ59" s="949"/>
      <c r="IGK59" s="949"/>
      <c r="IGL59" s="949"/>
      <c r="IGM59" s="949"/>
      <c r="IGN59" s="949"/>
      <c r="IGO59" s="949"/>
      <c r="IGP59" s="950"/>
      <c r="IGQ59" s="948"/>
      <c r="IGR59" s="949"/>
      <c r="IGS59" s="949"/>
      <c r="IGT59" s="949"/>
      <c r="IGU59" s="949"/>
      <c r="IGV59" s="949"/>
      <c r="IGW59" s="949"/>
      <c r="IGX59" s="949"/>
      <c r="IGY59" s="950"/>
      <c r="IGZ59" s="948"/>
      <c r="IHA59" s="949"/>
      <c r="IHB59" s="949"/>
      <c r="IHC59" s="949"/>
      <c r="IHD59" s="949"/>
      <c r="IHE59" s="949"/>
      <c r="IHF59" s="949"/>
      <c r="IHG59" s="949"/>
      <c r="IHH59" s="950"/>
      <c r="IHI59" s="948"/>
      <c r="IHJ59" s="949"/>
      <c r="IHK59" s="949"/>
      <c r="IHL59" s="949"/>
      <c r="IHM59" s="949"/>
      <c r="IHN59" s="949"/>
      <c r="IHO59" s="949"/>
      <c r="IHP59" s="949"/>
      <c r="IHQ59" s="950"/>
      <c r="IHR59" s="948"/>
      <c r="IHS59" s="949"/>
      <c r="IHT59" s="949"/>
      <c r="IHU59" s="949"/>
      <c r="IHV59" s="949"/>
      <c r="IHW59" s="949"/>
      <c r="IHX59" s="949"/>
      <c r="IHY59" s="949"/>
      <c r="IHZ59" s="950"/>
      <c r="IIA59" s="948"/>
      <c r="IIB59" s="949"/>
      <c r="IIC59" s="949"/>
      <c r="IID59" s="949"/>
      <c r="IIE59" s="949"/>
      <c r="IIF59" s="949"/>
      <c r="IIG59" s="949"/>
      <c r="IIH59" s="949"/>
      <c r="III59" s="950"/>
      <c r="IIJ59" s="948"/>
      <c r="IIK59" s="949"/>
      <c r="IIL59" s="949"/>
      <c r="IIM59" s="949"/>
      <c r="IIN59" s="949"/>
      <c r="IIO59" s="949"/>
      <c r="IIP59" s="949"/>
      <c r="IIQ59" s="949"/>
      <c r="IIR59" s="950"/>
      <c r="IIS59" s="948"/>
      <c r="IIT59" s="949"/>
      <c r="IIU59" s="949"/>
      <c r="IIV59" s="949"/>
      <c r="IIW59" s="949"/>
      <c r="IIX59" s="949"/>
      <c r="IIY59" s="949"/>
      <c r="IIZ59" s="949"/>
      <c r="IJA59" s="950"/>
      <c r="IJB59" s="948"/>
      <c r="IJC59" s="949"/>
      <c r="IJD59" s="949"/>
      <c r="IJE59" s="949"/>
      <c r="IJF59" s="949"/>
      <c r="IJG59" s="949"/>
      <c r="IJH59" s="949"/>
      <c r="IJI59" s="949"/>
      <c r="IJJ59" s="950"/>
      <c r="IJK59" s="948"/>
      <c r="IJL59" s="949"/>
      <c r="IJM59" s="949"/>
      <c r="IJN59" s="949"/>
      <c r="IJO59" s="949"/>
      <c r="IJP59" s="949"/>
      <c r="IJQ59" s="949"/>
      <c r="IJR59" s="949"/>
      <c r="IJS59" s="950"/>
      <c r="IJT59" s="948"/>
      <c r="IJU59" s="949"/>
      <c r="IJV59" s="949"/>
      <c r="IJW59" s="949"/>
      <c r="IJX59" s="949"/>
      <c r="IJY59" s="949"/>
      <c r="IJZ59" s="949"/>
      <c r="IKA59" s="949"/>
      <c r="IKB59" s="950"/>
      <c r="IKC59" s="948"/>
      <c r="IKD59" s="949"/>
      <c r="IKE59" s="949"/>
      <c r="IKF59" s="949"/>
      <c r="IKG59" s="949"/>
      <c r="IKH59" s="949"/>
      <c r="IKI59" s="949"/>
      <c r="IKJ59" s="949"/>
      <c r="IKK59" s="950"/>
      <c r="IKL59" s="948"/>
      <c r="IKM59" s="949"/>
      <c r="IKN59" s="949"/>
      <c r="IKO59" s="949"/>
      <c r="IKP59" s="949"/>
      <c r="IKQ59" s="949"/>
      <c r="IKR59" s="949"/>
      <c r="IKS59" s="949"/>
      <c r="IKT59" s="950"/>
      <c r="IKU59" s="948"/>
      <c r="IKV59" s="949"/>
      <c r="IKW59" s="949"/>
      <c r="IKX59" s="949"/>
      <c r="IKY59" s="949"/>
      <c r="IKZ59" s="949"/>
      <c r="ILA59" s="949"/>
      <c r="ILB59" s="949"/>
      <c r="ILC59" s="950"/>
      <c r="ILD59" s="948"/>
      <c r="ILE59" s="949"/>
      <c r="ILF59" s="949"/>
      <c r="ILG59" s="949"/>
      <c r="ILH59" s="949"/>
      <c r="ILI59" s="949"/>
      <c r="ILJ59" s="949"/>
      <c r="ILK59" s="949"/>
      <c r="ILL59" s="950"/>
      <c r="ILM59" s="948"/>
      <c r="ILN59" s="949"/>
      <c r="ILO59" s="949"/>
      <c r="ILP59" s="949"/>
      <c r="ILQ59" s="949"/>
      <c r="ILR59" s="949"/>
      <c r="ILS59" s="949"/>
      <c r="ILT59" s="949"/>
      <c r="ILU59" s="950"/>
      <c r="ILV59" s="948"/>
      <c r="ILW59" s="949"/>
      <c r="ILX59" s="949"/>
      <c r="ILY59" s="949"/>
      <c r="ILZ59" s="949"/>
      <c r="IMA59" s="949"/>
      <c r="IMB59" s="949"/>
      <c r="IMC59" s="949"/>
      <c r="IMD59" s="950"/>
      <c r="IME59" s="948"/>
      <c r="IMF59" s="949"/>
      <c r="IMG59" s="949"/>
      <c r="IMH59" s="949"/>
      <c r="IMI59" s="949"/>
      <c r="IMJ59" s="949"/>
      <c r="IMK59" s="949"/>
      <c r="IML59" s="949"/>
      <c r="IMM59" s="950"/>
      <c r="IMN59" s="948"/>
      <c r="IMO59" s="949"/>
      <c r="IMP59" s="949"/>
      <c r="IMQ59" s="949"/>
      <c r="IMR59" s="949"/>
      <c r="IMS59" s="949"/>
      <c r="IMT59" s="949"/>
      <c r="IMU59" s="949"/>
      <c r="IMV59" s="950"/>
      <c r="IMW59" s="948"/>
      <c r="IMX59" s="949"/>
      <c r="IMY59" s="949"/>
      <c r="IMZ59" s="949"/>
      <c r="INA59" s="949"/>
      <c r="INB59" s="949"/>
      <c r="INC59" s="949"/>
      <c r="IND59" s="949"/>
      <c r="INE59" s="950"/>
      <c r="INF59" s="948"/>
      <c r="ING59" s="949"/>
      <c r="INH59" s="949"/>
      <c r="INI59" s="949"/>
      <c r="INJ59" s="949"/>
      <c r="INK59" s="949"/>
      <c r="INL59" s="949"/>
      <c r="INM59" s="949"/>
      <c r="INN59" s="950"/>
      <c r="INO59" s="948"/>
      <c r="INP59" s="949"/>
      <c r="INQ59" s="949"/>
      <c r="INR59" s="949"/>
      <c r="INS59" s="949"/>
      <c r="INT59" s="949"/>
      <c r="INU59" s="949"/>
      <c r="INV59" s="949"/>
      <c r="INW59" s="950"/>
      <c r="INX59" s="948"/>
      <c r="INY59" s="949"/>
      <c r="INZ59" s="949"/>
      <c r="IOA59" s="949"/>
      <c r="IOB59" s="949"/>
      <c r="IOC59" s="949"/>
      <c r="IOD59" s="949"/>
      <c r="IOE59" s="949"/>
      <c r="IOF59" s="950"/>
      <c r="IOG59" s="948"/>
      <c r="IOH59" s="949"/>
      <c r="IOI59" s="949"/>
      <c r="IOJ59" s="949"/>
      <c r="IOK59" s="949"/>
      <c r="IOL59" s="949"/>
      <c r="IOM59" s="949"/>
      <c r="ION59" s="949"/>
      <c r="IOO59" s="950"/>
      <c r="IOP59" s="948"/>
      <c r="IOQ59" s="949"/>
      <c r="IOR59" s="949"/>
      <c r="IOS59" s="949"/>
      <c r="IOT59" s="949"/>
      <c r="IOU59" s="949"/>
      <c r="IOV59" s="949"/>
      <c r="IOW59" s="949"/>
      <c r="IOX59" s="950"/>
      <c r="IOY59" s="948"/>
      <c r="IOZ59" s="949"/>
      <c r="IPA59" s="949"/>
      <c r="IPB59" s="949"/>
      <c r="IPC59" s="949"/>
      <c r="IPD59" s="949"/>
      <c r="IPE59" s="949"/>
      <c r="IPF59" s="949"/>
      <c r="IPG59" s="950"/>
      <c r="IPH59" s="948"/>
      <c r="IPI59" s="949"/>
      <c r="IPJ59" s="949"/>
      <c r="IPK59" s="949"/>
      <c r="IPL59" s="949"/>
      <c r="IPM59" s="949"/>
      <c r="IPN59" s="949"/>
      <c r="IPO59" s="949"/>
      <c r="IPP59" s="950"/>
      <c r="IPQ59" s="948"/>
      <c r="IPR59" s="949"/>
      <c r="IPS59" s="949"/>
      <c r="IPT59" s="949"/>
      <c r="IPU59" s="949"/>
      <c r="IPV59" s="949"/>
      <c r="IPW59" s="949"/>
      <c r="IPX59" s="949"/>
      <c r="IPY59" s="950"/>
      <c r="IPZ59" s="948"/>
      <c r="IQA59" s="949"/>
      <c r="IQB59" s="949"/>
      <c r="IQC59" s="949"/>
      <c r="IQD59" s="949"/>
      <c r="IQE59" s="949"/>
      <c r="IQF59" s="949"/>
      <c r="IQG59" s="949"/>
      <c r="IQH59" s="950"/>
      <c r="IQI59" s="948"/>
      <c r="IQJ59" s="949"/>
      <c r="IQK59" s="949"/>
      <c r="IQL59" s="949"/>
      <c r="IQM59" s="949"/>
      <c r="IQN59" s="949"/>
      <c r="IQO59" s="949"/>
      <c r="IQP59" s="949"/>
      <c r="IQQ59" s="950"/>
      <c r="IQR59" s="948"/>
      <c r="IQS59" s="949"/>
      <c r="IQT59" s="949"/>
      <c r="IQU59" s="949"/>
      <c r="IQV59" s="949"/>
      <c r="IQW59" s="949"/>
      <c r="IQX59" s="949"/>
      <c r="IQY59" s="949"/>
      <c r="IQZ59" s="950"/>
      <c r="IRA59" s="948"/>
      <c r="IRB59" s="949"/>
      <c r="IRC59" s="949"/>
      <c r="IRD59" s="949"/>
      <c r="IRE59" s="949"/>
      <c r="IRF59" s="949"/>
      <c r="IRG59" s="949"/>
      <c r="IRH59" s="949"/>
      <c r="IRI59" s="950"/>
      <c r="IRJ59" s="948"/>
      <c r="IRK59" s="949"/>
      <c r="IRL59" s="949"/>
      <c r="IRM59" s="949"/>
      <c r="IRN59" s="949"/>
      <c r="IRO59" s="949"/>
      <c r="IRP59" s="949"/>
      <c r="IRQ59" s="949"/>
      <c r="IRR59" s="950"/>
      <c r="IRS59" s="948"/>
      <c r="IRT59" s="949"/>
      <c r="IRU59" s="949"/>
      <c r="IRV59" s="949"/>
      <c r="IRW59" s="949"/>
      <c r="IRX59" s="949"/>
      <c r="IRY59" s="949"/>
      <c r="IRZ59" s="949"/>
      <c r="ISA59" s="950"/>
      <c r="ISB59" s="948"/>
      <c r="ISC59" s="949"/>
      <c r="ISD59" s="949"/>
      <c r="ISE59" s="949"/>
      <c r="ISF59" s="949"/>
      <c r="ISG59" s="949"/>
      <c r="ISH59" s="949"/>
      <c r="ISI59" s="949"/>
      <c r="ISJ59" s="950"/>
      <c r="ISK59" s="948"/>
      <c r="ISL59" s="949"/>
      <c r="ISM59" s="949"/>
      <c r="ISN59" s="949"/>
      <c r="ISO59" s="949"/>
      <c r="ISP59" s="949"/>
      <c r="ISQ59" s="949"/>
      <c r="ISR59" s="949"/>
      <c r="ISS59" s="950"/>
      <c r="IST59" s="948"/>
      <c r="ISU59" s="949"/>
      <c r="ISV59" s="949"/>
      <c r="ISW59" s="949"/>
      <c r="ISX59" s="949"/>
      <c r="ISY59" s="949"/>
      <c r="ISZ59" s="949"/>
      <c r="ITA59" s="949"/>
      <c r="ITB59" s="950"/>
      <c r="ITC59" s="948"/>
      <c r="ITD59" s="949"/>
      <c r="ITE59" s="949"/>
      <c r="ITF59" s="949"/>
      <c r="ITG59" s="949"/>
      <c r="ITH59" s="949"/>
      <c r="ITI59" s="949"/>
      <c r="ITJ59" s="949"/>
      <c r="ITK59" s="950"/>
      <c r="ITL59" s="948"/>
      <c r="ITM59" s="949"/>
      <c r="ITN59" s="949"/>
      <c r="ITO59" s="949"/>
      <c r="ITP59" s="949"/>
      <c r="ITQ59" s="949"/>
      <c r="ITR59" s="949"/>
      <c r="ITS59" s="949"/>
      <c r="ITT59" s="950"/>
      <c r="ITU59" s="948"/>
      <c r="ITV59" s="949"/>
      <c r="ITW59" s="949"/>
      <c r="ITX59" s="949"/>
      <c r="ITY59" s="949"/>
      <c r="ITZ59" s="949"/>
      <c r="IUA59" s="949"/>
      <c r="IUB59" s="949"/>
      <c r="IUC59" s="950"/>
      <c r="IUD59" s="948"/>
      <c r="IUE59" s="949"/>
      <c r="IUF59" s="949"/>
      <c r="IUG59" s="949"/>
      <c r="IUH59" s="949"/>
      <c r="IUI59" s="949"/>
      <c r="IUJ59" s="949"/>
      <c r="IUK59" s="949"/>
      <c r="IUL59" s="950"/>
      <c r="IUM59" s="948"/>
      <c r="IUN59" s="949"/>
      <c r="IUO59" s="949"/>
      <c r="IUP59" s="949"/>
      <c r="IUQ59" s="949"/>
      <c r="IUR59" s="949"/>
      <c r="IUS59" s="949"/>
      <c r="IUT59" s="949"/>
      <c r="IUU59" s="950"/>
      <c r="IUV59" s="948"/>
      <c r="IUW59" s="949"/>
      <c r="IUX59" s="949"/>
      <c r="IUY59" s="949"/>
      <c r="IUZ59" s="949"/>
      <c r="IVA59" s="949"/>
      <c r="IVB59" s="949"/>
      <c r="IVC59" s="949"/>
      <c r="IVD59" s="950"/>
      <c r="IVE59" s="948"/>
      <c r="IVF59" s="949"/>
      <c r="IVG59" s="949"/>
      <c r="IVH59" s="949"/>
      <c r="IVI59" s="949"/>
      <c r="IVJ59" s="949"/>
      <c r="IVK59" s="949"/>
      <c r="IVL59" s="949"/>
      <c r="IVM59" s="950"/>
      <c r="IVN59" s="948"/>
      <c r="IVO59" s="949"/>
      <c r="IVP59" s="949"/>
      <c r="IVQ59" s="949"/>
      <c r="IVR59" s="949"/>
      <c r="IVS59" s="949"/>
      <c r="IVT59" s="949"/>
      <c r="IVU59" s="949"/>
      <c r="IVV59" s="950"/>
      <c r="IVW59" s="948"/>
      <c r="IVX59" s="949"/>
      <c r="IVY59" s="949"/>
      <c r="IVZ59" s="949"/>
      <c r="IWA59" s="949"/>
      <c r="IWB59" s="949"/>
      <c r="IWC59" s="949"/>
      <c r="IWD59" s="949"/>
      <c r="IWE59" s="950"/>
      <c r="IWF59" s="948"/>
      <c r="IWG59" s="949"/>
      <c r="IWH59" s="949"/>
      <c r="IWI59" s="949"/>
      <c r="IWJ59" s="949"/>
      <c r="IWK59" s="949"/>
      <c r="IWL59" s="949"/>
      <c r="IWM59" s="949"/>
      <c r="IWN59" s="950"/>
      <c r="IWO59" s="948"/>
      <c r="IWP59" s="949"/>
      <c r="IWQ59" s="949"/>
      <c r="IWR59" s="949"/>
      <c r="IWS59" s="949"/>
      <c r="IWT59" s="949"/>
      <c r="IWU59" s="949"/>
      <c r="IWV59" s="949"/>
      <c r="IWW59" s="950"/>
      <c r="IWX59" s="948"/>
      <c r="IWY59" s="949"/>
      <c r="IWZ59" s="949"/>
      <c r="IXA59" s="949"/>
      <c r="IXB59" s="949"/>
      <c r="IXC59" s="949"/>
      <c r="IXD59" s="949"/>
      <c r="IXE59" s="949"/>
      <c r="IXF59" s="950"/>
      <c r="IXG59" s="948"/>
      <c r="IXH59" s="949"/>
      <c r="IXI59" s="949"/>
      <c r="IXJ59" s="949"/>
      <c r="IXK59" s="949"/>
      <c r="IXL59" s="949"/>
      <c r="IXM59" s="949"/>
      <c r="IXN59" s="949"/>
      <c r="IXO59" s="950"/>
      <c r="IXP59" s="948"/>
      <c r="IXQ59" s="949"/>
      <c r="IXR59" s="949"/>
      <c r="IXS59" s="949"/>
      <c r="IXT59" s="949"/>
      <c r="IXU59" s="949"/>
      <c r="IXV59" s="949"/>
      <c r="IXW59" s="949"/>
      <c r="IXX59" s="950"/>
      <c r="IXY59" s="948"/>
      <c r="IXZ59" s="949"/>
      <c r="IYA59" s="949"/>
      <c r="IYB59" s="949"/>
      <c r="IYC59" s="949"/>
      <c r="IYD59" s="949"/>
      <c r="IYE59" s="949"/>
      <c r="IYF59" s="949"/>
      <c r="IYG59" s="950"/>
      <c r="IYH59" s="948"/>
      <c r="IYI59" s="949"/>
      <c r="IYJ59" s="949"/>
      <c r="IYK59" s="949"/>
      <c r="IYL59" s="949"/>
      <c r="IYM59" s="949"/>
      <c r="IYN59" s="949"/>
      <c r="IYO59" s="949"/>
      <c r="IYP59" s="950"/>
      <c r="IYQ59" s="948"/>
      <c r="IYR59" s="949"/>
      <c r="IYS59" s="949"/>
      <c r="IYT59" s="949"/>
      <c r="IYU59" s="949"/>
      <c r="IYV59" s="949"/>
      <c r="IYW59" s="949"/>
      <c r="IYX59" s="949"/>
      <c r="IYY59" s="950"/>
      <c r="IYZ59" s="948"/>
      <c r="IZA59" s="949"/>
      <c r="IZB59" s="949"/>
      <c r="IZC59" s="949"/>
      <c r="IZD59" s="949"/>
      <c r="IZE59" s="949"/>
      <c r="IZF59" s="949"/>
      <c r="IZG59" s="949"/>
      <c r="IZH59" s="950"/>
      <c r="IZI59" s="948"/>
      <c r="IZJ59" s="949"/>
      <c r="IZK59" s="949"/>
      <c r="IZL59" s="949"/>
      <c r="IZM59" s="949"/>
      <c r="IZN59" s="949"/>
      <c r="IZO59" s="949"/>
      <c r="IZP59" s="949"/>
      <c r="IZQ59" s="950"/>
      <c r="IZR59" s="948"/>
      <c r="IZS59" s="949"/>
      <c r="IZT59" s="949"/>
      <c r="IZU59" s="949"/>
      <c r="IZV59" s="949"/>
      <c r="IZW59" s="949"/>
      <c r="IZX59" s="949"/>
      <c r="IZY59" s="949"/>
      <c r="IZZ59" s="950"/>
      <c r="JAA59" s="948"/>
      <c r="JAB59" s="949"/>
      <c r="JAC59" s="949"/>
      <c r="JAD59" s="949"/>
      <c r="JAE59" s="949"/>
      <c r="JAF59" s="949"/>
      <c r="JAG59" s="949"/>
      <c r="JAH59" s="949"/>
      <c r="JAI59" s="950"/>
      <c r="JAJ59" s="948"/>
      <c r="JAK59" s="949"/>
      <c r="JAL59" s="949"/>
      <c r="JAM59" s="949"/>
      <c r="JAN59" s="949"/>
      <c r="JAO59" s="949"/>
      <c r="JAP59" s="949"/>
      <c r="JAQ59" s="949"/>
      <c r="JAR59" s="950"/>
      <c r="JAS59" s="948"/>
      <c r="JAT59" s="949"/>
      <c r="JAU59" s="949"/>
      <c r="JAV59" s="949"/>
      <c r="JAW59" s="949"/>
      <c r="JAX59" s="949"/>
      <c r="JAY59" s="949"/>
      <c r="JAZ59" s="949"/>
      <c r="JBA59" s="950"/>
      <c r="JBB59" s="948"/>
      <c r="JBC59" s="949"/>
      <c r="JBD59" s="949"/>
      <c r="JBE59" s="949"/>
      <c r="JBF59" s="949"/>
      <c r="JBG59" s="949"/>
      <c r="JBH59" s="949"/>
      <c r="JBI59" s="949"/>
      <c r="JBJ59" s="950"/>
      <c r="JBK59" s="948"/>
      <c r="JBL59" s="949"/>
      <c r="JBM59" s="949"/>
      <c r="JBN59" s="949"/>
      <c r="JBO59" s="949"/>
      <c r="JBP59" s="949"/>
      <c r="JBQ59" s="949"/>
      <c r="JBR59" s="949"/>
      <c r="JBS59" s="950"/>
      <c r="JBT59" s="948"/>
      <c r="JBU59" s="949"/>
      <c r="JBV59" s="949"/>
      <c r="JBW59" s="949"/>
      <c r="JBX59" s="949"/>
      <c r="JBY59" s="949"/>
      <c r="JBZ59" s="949"/>
      <c r="JCA59" s="949"/>
      <c r="JCB59" s="950"/>
      <c r="JCC59" s="948"/>
      <c r="JCD59" s="949"/>
      <c r="JCE59" s="949"/>
      <c r="JCF59" s="949"/>
      <c r="JCG59" s="949"/>
      <c r="JCH59" s="949"/>
      <c r="JCI59" s="949"/>
      <c r="JCJ59" s="949"/>
      <c r="JCK59" s="950"/>
      <c r="JCL59" s="948"/>
      <c r="JCM59" s="949"/>
      <c r="JCN59" s="949"/>
      <c r="JCO59" s="949"/>
      <c r="JCP59" s="949"/>
      <c r="JCQ59" s="949"/>
      <c r="JCR59" s="949"/>
      <c r="JCS59" s="949"/>
      <c r="JCT59" s="950"/>
      <c r="JCU59" s="948"/>
      <c r="JCV59" s="949"/>
      <c r="JCW59" s="949"/>
      <c r="JCX59" s="949"/>
      <c r="JCY59" s="949"/>
      <c r="JCZ59" s="949"/>
      <c r="JDA59" s="949"/>
      <c r="JDB59" s="949"/>
      <c r="JDC59" s="950"/>
      <c r="JDD59" s="948"/>
      <c r="JDE59" s="949"/>
      <c r="JDF59" s="949"/>
      <c r="JDG59" s="949"/>
      <c r="JDH59" s="949"/>
      <c r="JDI59" s="949"/>
      <c r="JDJ59" s="949"/>
      <c r="JDK59" s="949"/>
      <c r="JDL59" s="950"/>
      <c r="JDM59" s="948"/>
      <c r="JDN59" s="949"/>
      <c r="JDO59" s="949"/>
      <c r="JDP59" s="949"/>
      <c r="JDQ59" s="949"/>
      <c r="JDR59" s="949"/>
      <c r="JDS59" s="949"/>
      <c r="JDT59" s="949"/>
      <c r="JDU59" s="950"/>
      <c r="JDV59" s="948"/>
      <c r="JDW59" s="949"/>
      <c r="JDX59" s="949"/>
      <c r="JDY59" s="949"/>
      <c r="JDZ59" s="949"/>
      <c r="JEA59" s="949"/>
      <c r="JEB59" s="949"/>
      <c r="JEC59" s="949"/>
      <c r="JED59" s="950"/>
      <c r="JEE59" s="948"/>
      <c r="JEF59" s="949"/>
      <c r="JEG59" s="949"/>
      <c r="JEH59" s="949"/>
      <c r="JEI59" s="949"/>
      <c r="JEJ59" s="949"/>
      <c r="JEK59" s="949"/>
      <c r="JEL59" s="949"/>
      <c r="JEM59" s="950"/>
      <c r="JEN59" s="948"/>
      <c r="JEO59" s="949"/>
      <c r="JEP59" s="949"/>
      <c r="JEQ59" s="949"/>
      <c r="JER59" s="949"/>
      <c r="JES59" s="949"/>
      <c r="JET59" s="949"/>
      <c r="JEU59" s="949"/>
      <c r="JEV59" s="950"/>
      <c r="JEW59" s="948"/>
      <c r="JEX59" s="949"/>
      <c r="JEY59" s="949"/>
      <c r="JEZ59" s="949"/>
      <c r="JFA59" s="949"/>
      <c r="JFB59" s="949"/>
      <c r="JFC59" s="949"/>
      <c r="JFD59" s="949"/>
      <c r="JFE59" s="950"/>
      <c r="JFF59" s="948"/>
      <c r="JFG59" s="949"/>
      <c r="JFH59" s="949"/>
      <c r="JFI59" s="949"/>
      <c r="JFJ59" s="949"/>
      <c r="JFK59" s="949"/>
      <c r="JFL59" s="949"/>
      <c r="JFM59" s="949"/>
      <c r="JFN59" s="950"/>
      <c r="JFO59" s="948"/>
      <c r="JFP59" s="949"/>
      <c r="JFQ59" s="949"/>
      <c r="JFR59" s="949"/>
      <c r="JFS59" s="949"/>
      <c r="JFT59" s="949"/>
      <c r="JFU59" s="949"/>
      <c r="JFV59" s="949"/>
      <c r="JFW59" s="950"/>
      <c r="JFX59" s="948"/>
      <c r="JFY59" s="949"/>
      <c r="JFZ59" s="949"/>
      <c r="JGA59" s="949"/>
      <c r="JGB59" s="949"/>
      <c r="JGC59" s="949"/>
      <c r="JGD59" s="949"/>
      <c r="JGE59" s="949"/>
      <c r="JGF59" s="950"/>
      <c r="JGG59" s="948"/>
      <c r="JGH59" s="949"/>
      <c r="JGI59" s="949"/>
      <c r="JGJ59" s="949"/>
      <c r="JGK59" s="949"/>
      <c r="JGL59" s="949"/>
      <c r="JGM59" s="949"/>
      <c r="JGN59" s="949"/>
      <c r="JGO59" s="950"/>
      <c r="JGP59" s="948"/>
      <c r="JGQ59" s="949"/>
      <c r="JGR59" s="949"/>
      <c r="JGS59" s="949"/>
      <c r="JGT59" s="949"/>
      <c r="JGU59" s="949"/>
      <c r="JGV59" s="949"/>
      <c r="JGW59" s="949"/>
      <c r="JGX59" s="950"/>
      <c r="JGY59" s="948"/>
      <c r="JGZ59" s="949"/>
      <c r="JHA59" s="949"/>
      <c r="JHB59" s="949"/>
      <c r="JHC59" s="949"/>
      <c r="JHD59" s="949"/>
      <c r="JHE59" s="949"/>
      <c r="JHF59" s="949"/>
      <c r="JHG59" s="950"/>
      <c r="JHH59" s="948"/>
      <c r="JHI59" s="949"/>
      <c r="JHJ59" s="949"/>
      <c r="JHK59" s="949"/>
      <c r="JHL59" s="949"/>
      <c r="JHM59" s="949"/>
      <c r="JHN59" s="949"/>
      <c r="JHO59" s="949"/>
      <c r="JHP59" s="950"/>
      <c r="JHQ59" s="948"/>
      <c r="JHR59" s="949"/>
      <c r="JHS59" s="949"/>
      <c r="JHT59" s="949"/>
      <c r="JHU59" s="949"/>
      <c r="JHV59" s="949"/>
      <c r="JHW59" s="949"/>
      <c r="JHX59" s="949"/>
      <c r="JHY59" s="950"/>
      <c r="JHZ59" s="948"/>
      <c r="JIA59" s="949"/>
      <c r="JIB59" s="949"/>
      <c r="JIC59" s="949"/>
      <c r="JID59" s="949"/>
      <c r="JIE59" s="949"/>
      <c r="JIF59" s="949"/>
      <c r="JIG59" s="949"/>
      <c r="JIH59" s="950"/>
      <c r="JII59" s="948"/>
      <c r="JIJ59" s="949"/>
      <c r="JIK59" s="949"/>
      <c r="JIL59" s="949"/>
      <c r="JIM59" s="949"/>
      <c r="JIN59" s="949"/>
      <c r="JIO59" s="949"/>
      <c r="JIP59" s="949"/>
      <c r="JIQ59" s="950"/>
      <c r="JIR59" s="948"/>
      <c r="JIS59" s="949"/>
      <c r="JIT59" s="949"/>
      <c r="JIU59" s="949"/>
      <c r="JIV59" s="949"/>
      <c r="JIW59" s="949"/>
      <c r="JIX59" s="949"/>
      <c r="JIY59" s="949"/>
      <c r="JIZ59" s="950"/>
      <c r="JJA59" s="948"/>
      <c r="JJB59" s="949"/>
      <c r="JJC59" s="949"/>
      <c r="JJD59" s="949"/>
      <c r="JJE59" s="949"/>
      <c r="JJF59" s="949"/>
      <c r="JJG59" s="949"/>
      <c r="JJH59" s="949"/>
      <c r="JJI59" s="950"/>
      <c r="JJJ59" s="948"/>
      <c r="JJK59" s="949"/>
      <c r="JJL59" s="949"/>
      <c r="JJM59" s="949"/>
      <c r="JJN59" s="949"/>
      <c r="JJO59" s="949"/>
      <c r="JJP59" s="949"/>
      <c r="JJQ59" s="949"/>
      <c r="JJR59" s="950"/>
      <c r="JJS59" s="948"/>
      <c r="JJT59" s="949"/>
      <c r="JJU59" s="949"/>
      <c r="JJV59" s="949"/>
      <c r="JJW59" s="949"/>
      <c r="JJX59" s="949"/>
      <c r="JJY59" s="949"/>
      <c r="JJZ59" s="949"/>
      <c r="JKA59" s="950"/>
      <c r="JKB59" s="948"/>
      <c r="JKC59" s="949"/>
      <c r="JKD59" s="949"/>
      <c r="JKE59" s="949"/>
      <c r="JKF59" s="949"/>
      <c r="JKG59" s="949"/>
      <c r="JKH59" s="949"/>
      <c r="JKI59" s="949"/>
      <c r="JKJ59" s="950"/>
      <c r="JKK59" s="948"/>
      <c r="JKL59" s="949"/>
      <c r="JKM59" s="949"/>
      <c r="JKN59" s="949"/>
      <c r="JKO59" s="949"/>
      <c r="JKP59" s="949"/>
      <c r="JKQ59" s="949"/>
      <c r="JKR59" s="949"/>
      <c r="JKS59" s="950"/>
      <c r="JKT59" s="948"/>
      <c r="JKU59" s="949"/>
      <c r="JKV59" s="949"/>
      <c r="JKW59" s="949"/>
      <c r="JKX59" s="949"/>
      <c r="JKY59" s="949"/>
      <c r="JKZ59" s="949"/>
      <c r="JLA59" s="949"/>
      <c r="JLB59" s="950"/>
      <c r="JLC59" s="948"/>
      <c r="JLD59" s="949"/>
      <c r="JLE59" s="949"/>
      <c r="JLF59" s="949"/>
      <c r="JLG59" s="949"/>
      <c r="JLH59" s="949"/>
      <c r="JLI59" s="949"/>
      <c r="JLJ59" s="949"/>
      <c r="JLK59" s="950"/>
      <c r="JLL59" s="948"/>
      <c r="JLM59" s="949"/>
      <c r="JLN59" s="949"/>
      <c r="JLO59" s="949"/>
      <c r="JLP59" s="949"/>
      <c r="JLQ59" s="949"/>
      <c r="JLR59" s="949"/>
      <c r="JLS59" s="949"/>
      <c r="JLT59" s="950"/>
      <c r="JLU59" s="948"/>
      <c r="JLV59" s="949"/>
      <c r="JLW59" s="949"/>
      <c r="JLX59" s="949"/>
      <c r="JLY59" s="949"/>
      <c r="JLZ59" s="949"/>
      <c r="JMA59" s="949"/>
      <c r="JMB59" s="949"/>
      <c r="JMC59" s="950"/>
      <c r="JMD59" s="948"/>
      <c r="JME59" s="949"/>
      <c r="JMF59" s="949"/>
      <c r="JMG59" s="949"/>
      <c r="JMH59" s="949"/>
      <c r="JMI59" s="949"/>
      <c r="JMJ59" s="949"/>
      <c r="JMK59" s="949"/>
      <c r="JML59" s="950"/>
      <c r="JMM59" s="948"/>
      <c r="JMN59" s="949"/>
      <c r="JMO59" s="949"/>
      <c r="JMP59" s="949"/>
      <c r="JMQ59" s="949"/>
      <c r="JMR59" s="949"/>
      <c r="JMS59" s="949"/>
      <c r="JMT59" s="949"/>
      <c r="JMU59" s="950"/>
      <c r="JMV59" s="948"/>
      <c r="JMW59" s="949"/>
      <c r="JMX59" s="949"/>
      <c r="JMY59" s="949"/>
      <c r="JMZ59" s="949"/>
      <c r="JNA59" s="949"/>
      <c r="JNB59" s="949"/>
      <c r="JNC59" s="949"/>
      <c r="JND59" s="950"/>
      <c r="JNE59" s="948"/>
      <c r="JNF59" s="949"/>
      <c r="JNG59" s="949"/>
      <c r="JNH59" s="949"/>
      <c r="JNI59" s="949"/>
      <c r="JNJ59" s="949"/>
      <c r="JNK59" s="949"/>
      <c r="JNL59" s="949"/>
      <c r="JNM59" s="950"/>
      <c r="JNN59" s="948"/>
      <c r="JNO59" s="949"/>
      <c r="JNP59" s="949"/>
      <c r="JNQ59" s="949"/>
      <c r="JNR59" s="949"/>
      <c r="JNS59" s="949"/>
      <c r="JNT59" s="949"/>
      <c r="JNU59" s="949"/>
      <c r="JNV59" s="950"/>
      <c r="JNW59" s="948"/>
      <c r="JNX59" s="949"/>
      <c r="JNY59" s="949"/>
      <c r="JNZ59" s="949"/>
      <c r="JOA59" s="949"/>
      <c r="JOB59" s="949"/>
      <c r="JOC59" s="949"/>
      <c r="JOD59" s="949"/>
      <c r="JOE59" s="950"/>
      <c r="JOF59" s="948"/>
      <c r="JOG59" s="949"/>
      <c r="JOH59" s="949"/>
      <c r="JOI59" s="949"/>
      <c r="JOJ59" s="949"/>
      <c r="JOK59" s="949"/>
      <c r="JOL59" s="949"/>
      <c r="JOM59" s="949"/>
      <c r="JON59" s="950"/>
      <c r="JOO59" s="948"/>
      <c r="JOP59" s="949"/>
      <c r="JOQ59" s="949"/>
      <c r="JOR59" s="949"/>
      <c r="JOS59" s="949"/>
      <c r="JOT59" s="949"/>
      <c r="JOU59" s="949"/>
      <c r="JOV59" s="949"/>
      <c r="JOW59" s="950"/>
      <c r="JOX59" s="948"/>
      <c r="JOY59" s="949"/>
      <c r="JOZ59" s="949"/>
      <c r="JPA59" s="949"/>
      <c r="JPB59" s="949"/>
      <c r="JPC59" s="949"/>
      <c r="JPD59" s="949"/>
      <c r="JPE59" s="949"/>
      <c r="JPF59" s="950"/>
      <c r="JPG59" s="948"/>
      <c r="JPH59" s="949"/>
      <c r="JPI59" s="949"/>
      <c r="JPJ59" s="949"/>
      <c r="JPK59" s="949"/>
      <c r="JPL59" s="949"/>
      <c r="JPM59" s="949"/>
      <c r="JPN59" s="949"/>
      <c r="JPO59" s="950"/>
      <c r="JPP59" s="948"/>
      <c r="JPQ59" s="949"/>
      <c r="JPR59" s="949"/>
      <c r="JPS59" s="949"/>
      <c r="JPT59" s="949"/>
      <c r="JPU59" s="949"/>
      <c r="JPV59" s="949"/>
      <c r="JPW59" s="949"/>
      <c r="JPX59" s="950"/>
      <c r="JPY59" s="948"/>
      <c r="JPZ59" s="949"/>
      <c r="JQA59" s="949"/>
      <c r="JQB59" s="949"/>
      <c r="JQC59" s="949"/>
      <c r="JQD59" s="949"/>
      <c r="JQE59" s="949"/>
      <c r="JQF59" s="949"/>
      <c r="JQG59" s="950"/>
      <c r="JQH59" s="948"/>
      <c r="JQI59" s="949"/>
      <c r="JQJ59" s="949"/>
      <c r="JQK59" s="949"/>
      <c r="JQL59" s="949"/>
      <c r="JQM59" s="949"/>
      <c r="JQN59" s="949"/>
      <c r="JQO59" s="949"/>
      <c r="JQP59" s="950"/>
      <c r="JQQ59" s="948"/>
      <c r="JQR59" s="949"/>
      <c r="JQS59" s="949"/>
      <c r="JQT59" s="949"/>
      <c r="JQU59" s="949"/>
      <c r="JQV59" s="949"/>
      <c r="JQW59" s="949"/>
      <c r="JQX59" s="949"/>
      <c r="JQY59" s="950"/>
      <c r="JQZ59" s="948"/>
      <c r="JRA59" s="949"/>
      <c r="JRB59" s="949"/>
      <c r="JRC59" s="949"/>
      <c r="JRD59" s="949"/>
      <c r="JRE59" s="949"/>
      <c r="JRF59" s="949"/>
      <c r="JRG59" s="949"/>
      <c r="JRH59" s="950"/>
      <c r="JRI59" s="948"/>
      <c r="JRJ59" s="949"/>
      <c r="JRK59" s="949"/>
      <c r="JRL59" s="949"/>
      <c r="JRM59" s="949"/>
      <c r="JRN59" s="949"/>
      <c r="JRO59" s="949"/>
      <c r="JRP59" s="949"/>
      <c r="JRQ59" s="950"/>
      <c r="JRR59" s="948"/>
      <c r="JRS59" s="949"/>
      <c r="JRT59" s="949"/>
      <c r="JRU59" s="949"/>
      <c r="JRV59" s="949"/>
      <c r="JRW59" s="949"/>
      <c r="JRX59" s="949"/>
      <c r="JRY59" s="949"/>
      <c r="JRZ59" s="950"/>
      <c r="JSA59" s="948"/>
      <c r="JSB59" s="949"/>
      <c r="JSC59" s="949"/>
      <c r="JSD59" s="949"/>
      <c r="JSE59" s="949"/>
      <c r="JSF59" s="949"/>
      <c r="JSG59" s="949"/>
      <c r="JSH59" s="949"/>
      <c r="JSI59" s="950"/>
      <c r="JSJ59" s="948"/>
      <c r="JSK59" s="949"/>
      <c r="JSL59" s="949"/>
      <c r="JSM59" s="949"/>
      <c r="JSN59" s="949"/>
      <c r="JSO59" s="949"/>
      <c r="JSP59" s="949"/>
      <c r="JSQ59" s="949"/>
      <c r="JSR59" s="950"/>
      <c r="JSS59" s="948"/>
      <c r="JST59" s="949"/>
      <c r="JSU59" s="949"/>
      <c r="JSV59" s="949"/>
      <c r="JSW59" s="949"/>
      <c r="JSX59" s="949"/>
      <c r="JSY59" s="949"/>
      <c r="JSZ59" s="949"/>
      <c r="JTA59" s="950"/>
      <c r="JTB59" s="948"/>
      <c r="JTC59" s="949"/>
      <c r="JTD59" s="949"/>
      <c r="JTE59" s="949"/>
      <c r="JTF59" s="949"/>
      <c r="JTG59" s="949"/>
      <c r="JTH59" s="949"/>
      <c r="JTI59" s="949"/>
      <c r="JTJ59" s="950"/>
      <c r="JTK59" s="948"/>
      <c r="JTL59" s="949"/>
      <c r="JTM59" s="949"/>
      <c r="JTN59" s="949"/>
      <c r="JTO59" s="949"/>
      <c r="JTP59" s="949"/>
      <c r="JTQ59" s="949"/>
      <c r="JTR59" s="949"/>
      <c r="JTS59" s="950"/>
      <c r="JTT59" s="948"/>
      <c r="JTU59" s="949"/>
      <c r="JTV59" s="949"/>
      <c r="JTW59" s="949"/>
      <c r="JTX59" s="949"/>
      <c r="JTY59" s="949"/>
      <c r="JTZ59" s="949"/>
      <c r="JUA59" s="949"/>
      <c r="JUB59" s="950"/>
      <c r="JUC59" s="948"/>
      <c r="JUD59" s="949"/>
      <c r="JUE59" s="949"/>
      <c r="JUF59" s="949"/>
      <c r="JUG59" s="949"/>
      <c r="JUH59" s="949"/>
      <c r="JUI59" s="949"/>
      <c r="JUJ59" s="949"/>
      <c r="JUK59" s="950"/>
      <c r="JUL59" s="948"/>
      <c r="JUM59" s="949"/>
      <c r="JUN59" s="949"/>
      <c r="JUO59" s="949"/>
      <c r="JUP59" s="949"/>
      <c r="JUQ59" s="949"/>
      <c r="JUR59" s="949"/>
      <c r="JUS59" s="949"/>
      <c r="JUT59" s="950"/>
      <c r="JUU59" s="948"/>
      <c r="JUV59" s="949"/>
      <c r="JUW59" s="949"/>
      <c r="JUX59" s="949"/>
      <c r="JUY59" s="949"/>
      <c r="JUZ59" s="949"/>
      <c r="JVA59" s="949"/>
      <c r="JVB59" s="949"/>
      <c r="JVC59" s="950"/>
      <c r="JVD59" s="948"/>
      <c r="JVE59" s="949"/>
      <c r="JVF59" s="949"/>
      <c r="JVG59" s="949"/>
      <c r="JVH59" s="949"/>
      <c r="JVI59" s="949"/>
      <c r="JVJ59" s="949"/>
      <c r="JVK59" s="949"/>
      <c r="JVL59" s="950"/>
      <c r="JVM59" s="948"/>
      <c r="JVN59" s="949"/>
      <c r="JVO59" s="949"/>
      <c r="JVP59" s="949"/>
      <c r="JVQ59" s="949"/>
      <c r="JVR59" s="949"/>
      <c r="JVS59" s="949"/>
      <c r="JVT59" s="949"/>
      <c r="JVU59" s="950"/>
      <c r="JVV59" s="948"/>
      <c r="JVW59" s="949"/>
      <c r="JVX59" s="949"/>
      <c r="JVY59" s="949"/>
      <c r="JVZ59" s="949"/>
      <c r="JWA59" s="949"/>
      <c r="JWB59" s="949"/>
      <c r="JWC59" s="949"/>
      <c r="JWD59" s="950"/>
      <c r="JWE59" s="948"/>
      <c r="JWF59" s="949"/>
      <c r="JWG59" s="949"/>
      <c r="JWH59" s="949"/>
      <c r="JWI59" s="949"/>
      <c r="JWJ59" s="949"/>
      <c r="JWK59" s="949"/>
      <c r="JWL59" s="949"/>
      <c r="JWM59" s="950"/>
      <c r="JWN59" s="948"/>
      <c r="JWO59" s="949"/>
      <c r="JWP59" s="949"/>
      <c r="JWQ59" s="949"/>
      <c r="JWR59" s="949"/>
      <c r="JWS59" s="949"/>
      <c r="JWT59" s="949"/>
      <c r="JWU59" s="949"/>
      <c r="JWV59" s="950"/>
      <c r="JWW59" s="948"/>
      <c r="JWX59" s="949"/>
      <c r="JWY59" s="949"/>
      <c r="JWZ59" s="949"/>
      <c r="JXA59" s="949"/>
      <c r="JXB59" s="949"/>
      <c r="JXC59" s="949"/>
      <c r="JXD59" s="949"/>
      <c r="JXE59" s="950"/>
      <c r="JXF59" s="948"/>
      <c r="JXG59" s="949"/>
      <c r="JXH59" s="949"/>
      <c r="JXI59" s="949"/>
      <c r="JXJ59" s="949"/>
      <c r="JXK59" s="949"/>
      <c r="JXL59" s="949"/>
      <c r="JXM59" s="949"/>
      <c r="JXN59" s="950"/>
      <c r="JXO59" s="948"/>
      <c r="JXP59" s="949"/>
      <c r="JXQ59" s="949"/>
      <c r="JXR59" s="949"/>
      <c r="JXS59" s="949"/>
      <c r="JXT59" s="949"/>
      <c r="JXU59" s="949"/>
      <c r="JXV59" s="949"/>
      <c r="JXW59" s="950"/>
      <c r="JXX59" s="948"/>
      <c r="JXY59" s="949"/>
      <c r="JXZ59" s="949"/>
      <c r="JYA59" s="949"/>
      <c r="JYB59" s="949"/>
      <c r="JYC59" s="949"/>
      <c r="JYD59" s="949"/>
      <c r="JYE59" s="949"/>
      <c r="JYF59" s="950"/>
      <c r="JYG59" s="948"/>
      <c r="JYH59" s="949"/>
      <c r="JYI59" s="949"/>
      <c r="JYJ59" s="949"/>
      <c r="JYK59" s="949"/>
      <c r="JYL59" s="949"/>
      <c r="JYM59" s="949"/>
      <c r="JYN59" s="949"/>
      <c r="JYO59" s="950"/>
      <c r="JYP59" s="948"/>
      <c r="JYQ59" s="949"/>
      <c r="JYR59" s="949"/>
      <c r="JYS59" s="949"/>
      <c r="JYT59" s="949"/>
      <c r="JYU59" s="949"/>
      <c r="JYV59" s="949"/>
      <c r="JYW59" s="949"/>
      <c r="JYX59" s="950"/>
      <c r="JYY59" s="948"/>
      <c r="JYZ59" s="949"/>
      <c r="JZA59" s="949"/>
      <c r="JZB59" s="949"/>
      <c r="JZC59" s="949"/>
      <c r="JZD59" s="949"/>
      <c r="JZE59" s="949"/>
      <c r="JZF59" s="949"/>
      <c r="JZG59" s="950"/>
      <c r="JZH59" s="948"/>
      <c r="JZI59" s="949"/>
      <c r="JZJ59" s="949"/>
      <c r="JZK59" s="949"/>
      <c r="JZL59" s="949"/>
      <c r="JZM59" s="949"/>
      <c r="JZN59" s="949"/>
      <c r="JZO59" s="949"/>
      <c r="JZP59" s="950"/>
      <c r="JZQ59" s="948"/>
      <c r="JZR59" s="949"/>
      <c r="JZS59" s="949"/>
      <c r="JZT59" s="949"/>
      <c r="JZU59" s="949"/>
      <c r="JZV59" s="949"/>
      <c r="JZW59" s="949"/>
      <c r="JZX59" s="949"/>
      <c r="JZY59" s="950"/>
      <c r="JZZ59" s="948"/>
      <c r="KAA59" s="949"/>
      <c r="KAB59" s="949"/>
      <c r="KAC59" s="949"/>
      <c r="KAD59" s="949"/>
      <c r="KAE59" s="949"/>
      <c r="KAF59" s="949"/>
      <c r="KAG59" s="949"/>
      <c r="KAH59" s="950"/>
      <c r="KAI59" s="948"/>
      <c r="KAJ59" s="949"/>
      <c r="KAK59" s="949"/>
      <c r="KAL59" s="949"/>
      <c r="KAM59" s="949"/>
      <c r="KAN59" s="949"/>
      <c r="KAO59" s="949"/>
      <c r="KAP59" s="949"/>
      <c r="KAQ59" s="950"/>
      <c r="KAR59" s="948"/>
      <c r="KAS59" s="949"/>
      <c r="KAT59" s="949"/>
      <c r="KAU59" s="949"/>
      <c r="KAV59" s="949"/>
      <c r="KAW59" s="949"/>
      <c r="KAX59" s="949"/>
      <c r="KAY59" s="949"/>
      <c r="KAZ59" s="950"/>
      <c r="KBA59" s="948"/>
      <c r="KBB59" s="949"/>
      <c r="KBC59" s="949"/>
      <c r="KBD59" s="949"/>
      <c r="KBE59" s="949"/>
      <c r="KBF59" s="949"/>
      <c r="KBG59" s="949"/>
      <c r="KBH59" s="949"/>
      <c r="KBI59" s="950"/>
      <c r="KBJ59" s="948"/>
      <c r="KBK59" s="949"/>
      <c r="KBL59" s="949"/>
      <c r="KBM59" s="949"/>
      <c r="KBN59" s="949"/>
      <c r="KBO59" s="949"/>
      <c r="KBP59" s="949"/>
      <c r="KBQ59" s="949"/>
      <c r="KBR59" s="950"/>
      <c r="KBS59" s="948"/>
      <c r="KBT59" s="949"/>
      <c r="KBU59" s="949"/>
      <c r="KBV59" s="949"/>
      <c r="KBW59" s="949"/>
      <c r="KBX59" s="949"/>
      <c r="KBY59" s="949"/>
      <c r="KBZ59" s="949"/>
      <c r="KCA59" s="950"/>
      <c r="KCB59" s="948"/>
      <c r="KCC59" s="949"/>
      <c r="KCD59" s="949"/>
      <c r="KCE59" s="949"/>
      <c r="KCF59" s="949"/>
      <c r="KCG59" s="949"/>
      <c r="KCH59" s="949"/>
      <c r="KCI59" s="949"/>
      <c r="KCJ59" s="950"/>
      <c r="KCK59" s="948"/>
      <c r="KCL59" s="949"/>
      <c r="KCM59" s="949"/>
      <c r="KCN59" s="949"/>
      <c r="KCO59" s="949"/>
      <c r="KCP59" s="949"/>
      <c r="KCQ59" s="949"/>
      <c r="KCR59" s="949"/>
      <c r="KCS59" s="950"/>
      <c r="KCT59" s="948"/>
      <c r="KCU59" s="949"/>
      <c r="KCV59" s="949"/>
      <c r="KCW59" s="949"/>
      <c r="KCX59" s="949"/>
      <c r="KCY59" s="949"/>
      <c r="KCZ59" s="949"/>
      <c r="KDA59" s="949"/>
      <c r="KDB59" s="950"/>
      <c r="KDC59" s="948"/>
      <c r="KDD59" s="949"/>
      <c r="KDE59" s="949"/>
      <c r="KDF59" s="949"/>
      <c r="KDG59" s="949"/>
      <c r="KDH59" s="949"/>
      <c r="KDI59" s="949"/>
      <c r="KDJ59" s="949"/>
      <c r="KDK59" s="950"/>
      <c r="KDL59" s="948"/>
      <c r="KDM59" s="949"/>
      <c r="KDN59" s="949"/>
      <c r="KDO59" s="949"/>
      <c r="KDP59" s="949"/>
      <c r="KDQ59" s="949"/>
      <c r="KDR59" s="949"/>
      <c r="KDS59" s="949"/>
      <c r="KDT59" s="950"/>
      <c r="KDU59" s="948"/>
      <c r="KDV59" s="949"/>
      <c r="KDW59" s="949"/>
      <c r="KDX59" s="949"/>
      <c r="KDY59" s="949"/>
      <c r="KDZ59" s="949"/>
      <c r="KEA59" s="949"/>
      <c r="KEB59" s="949"/>
      <c r="KEC59" s="950"/>
      <c r="KED59" s="948"/>
      <c r="KEE59" s="949"/>
      <c r="KEF59" s="949"/>
      <c r="KEG59" s="949"/>
      <c r="KEH59" s="949"/>
      <c r="KEI59" s="949"/>
      <c r="KEJ59" s="949"/>
      <c r="KEK59" s="949"/>
      <c r="KEL59" s="950"/>
      <c r="KEM59" s="948"/>
      <c r="KEN59" s="949"/>
      <c r="KEO59" s="949"/>
      <c r="KEP59" s="949"/>
      <c r="KEQ59" s="949"/>
      <c r="KER59" s="949"/>
      <c r="KES59" s="949"/>
      <c r="KET59" s="949"/>
      <c r="KEU59" s="950"/>
      <c r="KEV59" s="948"/>
      <c r="KEW59" s="949"/>
      <c r="KEX59" s="949"/>
      <c r="KEY59" s="949"/>
      <c r="KEZ59" s="949"/>
      <c r="KFA59" s="949"/>
      <c r="KFB59" s="949"/>
      <c r="KFC59" s="949"/>
      <c r="KFD59" s="950"/>
      <c r="KFE59" s="948"/>
      <c r="KFF59" s="949"/>
      <c r="KFG59" s="949"/>
      <c r="KFH59" s="949"/>
      <c r="KFI59" s="949"/>
      <c r="KFJ59" s="949"/>
      <c r="KFK59" s="949"/>
      <c r="KFL59" s="949"/>
      <c r="KFM59" s="950"/>
      <c r="KFN59" s="948"/>
      <c r="KFO59" s="949"/>
      <c r="KFP59" s="949"/>
      <c r="KFQ59" s="949"/>
      <c r="KFR59" s="949"/>
      <c r="KFS59" s="949"/>
      <c r="KFT59" s="949"/>
      <c r="KFU59" s="949"/>
      <c r="KFV59" s="950"/>
      <c r="KFW59" s="948"/>
      <c r="KFX59" s="949"/>
      <c r="KFY59" s="949"/>
      <c r="KFZ59" s="949"/>
      <c r="KGA59" s="949"/>
      <c r="KGB59" s="949"/>
      <c r="KGC59" s="949"/>
      <c r="KGD59" s="949"/>
      <c r="KGE59" s="950"/>
      <c r="KGF59" s="948"/>
      <c r="KGG59" s="949"/>
      <c r="KGH59" s="949"/>
      <c r="KGI59" s="949"/>
      <c r="KGJ59" s="949"/>
      <c r="KGK59" s="949"/>
      <c r="KGL59" s="949"/>
      <c r="KGM59" s="949"/>
      <c r="KGN59" s="950"/>
      <c r="KGO59" s="948"/>
      <c r="KGP59" s="949"/>
      <c r="KGQ59" s="949"/>
      <c r="KGR59" s="949"/>
      <c r="KGS59" s="949"/>
      <c r="KGT59" s="949"/>
      <c r="KGU59" s="949"/>
      <c r="KGV59" s="949"/>
      <c r="KGW59" s="950"/>
      <c r="KGX59" s="948"/>
      <c r="KGY59" s="949"/>
      <c r="KGZ59" s="949"/>
      <c r="KHA59" s="949"/>
      <c r="KHB59" s="949"/>
      <c r="KHC59" s="949"/>
      <c r="KHD59" s="949"/>
      <c r="KHE59" s="949"/>
      <c r="KHF59" s="950"/>
      <c r="KHG59" s="948"/>
      <c r="KHH59" s="949"/>
      <c r="KHI59" s="949"/>
      <c r="KHJ59" s="949"/>
      <c r="KHK59" s="949"/>
      <c r="KHL59" s="949"/>
      <c r="KHM59" s="949"/>
      <c r="KHN59" s="949"/>
      <c r="KHO59" s="950"/>
      <c r="KHP59" s="948"/>
      <c r="KHQ59" s="949"/>
      <c r="KHR59" s="949"/>
      <c r="KHS59" s="949"/>
      <c r="KHT59" s="949"/>
      <c r="KHU59" s="949"/>
      <c r="KHV59" s="949"/>
      <c r="KHW59" s="949"/>
      <c r="KHX59" s="950"/>
      <c r="KHY59" s="948"/>
      <c r="KHZ59" s="949"/>
      <c r="KIA59" s="949"/>
      <c r="KIB59" s="949"/>
      <c r="KIC59" s="949"/>
      <c r="KID59" s="949"/>
      <c r="KIE59" s="949"/>
      <c r="KIF59" s="949"/>
      <c r="KIG59" s="950"/>
      <c r="KIH59" s="948"/>
      <c r="KII59" s="949"/>
      <c r="KIJ59" s="949"/>
      <c r="KIK59" s="949"/>
      <c r="KIL59" s="949"/>
      <c r="KIM59" s="949"/>
      <c r="KIN59" s="949"/>
      <c r="KIO59" s="949"/>
      <c r="KIP59" s="950"/>
      <c r="KIQ59" s="948"/>
      <c r="KIR59" s="949"/>
      <c r="KIS59" s="949"/>
      <c r="KIT59" s="949"/>
      <c r="KIU59" s="949"/>
      <c r="KIV59" s="949"/>
      <c r="KIW59" s="949"/>
      <c r="KIX59" s="949"/>
      <c r="KIY59" s="950"/>
      <c r="KIZ59" s="948"/>
      <c r="KJA59" s="949"/>
      <c r="KJB59" s="949"/>
      <c r="KJC59" s="949"/>
      <c r="KJD59" s="949"/>
      <c r="KJE59" s="949"/>
      <c r="KJF59" s="949"/>
      <c r="KJG59" s="949"/>
      <c r="KJH59" s="950"/>
      <c r="KJI59" s="948"/>
      <c r="KJJ59" s="949"/>
      <c r="KJK59" s="949"/>
      <c r="KJL59" s="949"/>
      <c r="KJM59" s="949"/>
      <c r="KJN59" s="949"/>
      <c r="KJO59" s="949"/>
      <c r="KJP59" s="949"/>
      <c r="KJQ59" s="950"/>
      <c r="KJR59" s="948"/>
      <c r="KJS59" s="949"/>
      <c r="KJT59" s="949"/>
      <c r="KJU59" s="949"/>
      <c r="KJV59" s="949"/>
      <c r="KJW59" s="949"/>
      <c r="KJX59" s="949"/>
      <c r="KJY59" s="949"/>
      <c r="KJZ59" s="950"/>
      <c r="KKA59" s="948"/>
      <c r="KKB59" s="949"/>
      <c r="KKC59" s="949"/>
      <c r="KKD59" s="949"/>
      <c r="KKE59" s="949"/>
      <c r="KKF59" s="949"/>
      <c r="KKG59" s="949"/>
      <c r="KKH59" s="949"/>
      <c r="KKI59" s="950"/>
      <c r="KKJ59" s="948"/>
      <c r="KKK59" s="949"/>
      <c r="KKL59" s="949"/>
      <c r="KKM59" s="949"/>
      <c r="KKN59" s="949"/>
      <c r="KKO59" s="949"/>
      <c r="KKP59" s="949"/>
      <c r="KKQ59" s="949"/>
      <c r="KKR59" s="950"/>
      <c r="KKS59" s="948"/>
      <c r="KKT59" s="949"/>
      <c r="KKU59" s="949"/>
      <c r="KKV59" s="949"/>
      <c r="KKW59" s="949"/>
      <c r="KKX59" s="949"/>
      <c r="KKY59" s="949"/>
      <c r="KKZ59" s="949"/>
      <c r="KLA59" s="950"/>
      <c r="KLB59" s="948"/>
      <c r="KLC59" s="949"/>
      <c r="KLD59" s="949"/>
      <c r="KLE59" s="949"/>
      <c r="KLF59" s="949"/>
      <c r="KLG59" s="949"/>
      <c r="KLH59" s="949"/>
      <c r="KLI59" s="949"/>
      <c r="KLJ59" s="950"/>
      <c r="KLK59" s="948"/>
      <c r="KLL59" s="949"/>
      <c r="KLM59" s="949"/>
      <c r="KLN59" s="949"/>
      <c r="KLO59" s="949"/>
      <c r="KLP59" s="949"/>
      <c r="KLQ59" s="949"/>
      <c r="KLR59" s="949"/>
      <c r="KLS59" s="950"/>
      <c r="KLT59" s="948"/>
      <c r="KLU59" s="949"/>
      <c r="KLV59" s="949"/>
      <c r="KLW59" s="949"/>
      <c r="KLX59" s="949"/>
      <c r="KLY59" s="949"/>
      <c r="KLZ59" s="949"/>
      <c r="KMA59" s="949"/>
      <c r="KMB59" s="950"/>
      <c r="KMC59" s="948"/>
      <c r="KMD59" s="949"/>
      <c r="KME59" s="949"/>
      <c r="KMF59" s="949"/>
      <c r="KMG59" s="949"/>
      <c r="KMH59" s="949"/>
      <c r="KMI59" s="949"/>
      <c r="KMJ59" s="949"/>
      <c r="KMK59" s="950"/>
      <c r="KML59" s="948"/>
      <c r="KMM59" s="949"/>
      <c r="KMN59" s="949"/>
      <c r="KMO59" s="949"/>
      <c r="KMP59" s="949"/>
      <c r="KMQ59" s="949"/>
      <c r="KMR59" s="949"/>
      <c r="KMS59" s="949"/>
      <c r="KMT59" s="950"/>
      <c r="KMU59" s="948"/>
      <c r="KMV59" s="949"/>
      <c r="KMW59" s="949"/>
      <c r="KMX59" s="949"/>
      <c r="KMY59" s="949"/>
      <c r="KMZ59" s="949"/>
      <c r="KNA59" s="949"/>
      <c r="KNB59" s="949"/>
      <c r="KNC59" s="950"/>
      <c r="KND59" s="948"/>
      <c r="KNE59" s="949"/>
      <c r="KNF59" s="949"/>
      <c r="KNG59" s="949"/>
      <c r="KNH59" s="949"/>
      <c r="KNI59" s="949"/>
      <c r="KNJ59" s="949"/>
      <c r="KNK59" s="949"/>
      <c r="KNL59" s="950"/>
      <c r="KNM59" s="948"/>
      <c r="KNN59" s="949"/>
      <c r="KNO59" s="949"/>
      <c r="KNP59" s="949"/>
      <c r="KNQ59" s="949"/>
      <c r="KNR59" s="949"/>
      <c r="KNS59" s="949"/>
      <c r="KNT59" s="949"/>
      <c r="KNU59" s="950"/>
      <c r="KNV59" s="948"/>
      <c r="KNW59" s="949"/>
      <c r="KNX59" s="949"/>
      <c r="KNY59" s="949"/>
      <c r="KNZ59" s="949"/>
      <c r="KOA59" s="949"/>
      <c r="KOB59" s="949"/>
      <c r="KOC59" s="949"/>
      <c r="KOD59" s="950"/>
      <c r="KOE59" s="948"/>
      <c r="KOF59" s="949"/>
      <c r="KOG59" s="949"/>
      <c r="KOH59" s="949"/>
      <c r="KOI59" s="949"/>
      <c r="KOJ59" s="949"/>
      <c r="KOK59" s="949"/>
      <c r="KOL59" s="949"/>
      <c r="KOM59" s="950"/>
      <c r="KON59" s="948"/>
      <c r="KOO59" s="949"/>
      <c r="KOP59" s="949"/>
      <c r="KOQ59" s="949"/>
      <c r="KOR59" s="949"/>
      <c r="KOS59" s="949"/>
      <c r="KOT59" s="949"/>
      <c r="KOU59" s="949"/>
      <c r="KOV59" s="950"/>
      <c r="KOW59" s="948"/>
      <c r="KOX59" s="949"/>
      <c r="KOY59" s="949"/>
      <c r="KOZ59" s="949"/>
      <c r="KPA59" s="949"/>
      <c r="KPB59" s="949"/>
      <c r="KPC59" s="949"/>
      <c r="KPD59" s="949"/>
      <c r="KPE59" s="950"/>
      <c r="KPF59" s="948"/>
      <c r="KPG59" s="949"/>
      <c r="KPH59" s="949"/>
      <c r="KPI59" s="949"/>
      <c r="KPJ59" s="949"/>
      <c r="KPK59" s="949"/>
      <c r="KPL59" s="949"/>
      <c r="KPM59" s="949"/>
      <c r="KPN59" s="950"/>
      <c r="KPO59" s="948"/>
      <c r="KPP59" s="949"/>
      <c r="KPQ59" s="949"/>
      <c r="KPR59" s="949"/>
      <c r="KPS59" s="949"/>
      <c r="KPT59" s="949"/>
      <c r="KPU59" s="949"/>
      <c r="KPV59" s="949"/>
      <c r="KPW59" s="950"/>
      <c r="KPX59" s="948"/>
      <c r="KPY59" s="949"/>
      <c r="KPZ59" s="949"/>
      <c r="KQA59" s="949"/>
      <c r="KQB59" s="949"/>
      <c r="KQC59" s="949"/>
      <c r="KQD59" s="949"/>
      <c r="KQE59" s="949"/>
      <c r="KQF59" s="950"/>
      <c r="KQG59" s="948"/>
      <c r="KQH59" s="949"/>
      <c r="KQI59" s="949"/>
      <c r="KQJ59" s="949"/>
      <c r="KQK59" s="949"/>
      <c r="KQL59" s="949"/>
      <c r="KQM59" s="949"/>
      <c r="KQN59" s="949"/>
      <c r="KQO59" s="950"/>
      <c r="KQP59" s="948"/>
      <c r="KQQ59" s="949"/>
      <c r="KQR59" s="949"/>
      <c r="KQS59" s="949"/>
      <c r="KQT59" s="949"/>
      <c r="KQU59" s="949"/>
      <c r="KQV59" s="949"/>
      <c r="KQW59" s="949"/>
      <c r="KQX59" s="950"/>
      <c r="KQY59" s="948"/>
      <c r="KQZ59" s="949"/>
      <c r="KRA59" s="949"/>
      <c r="KRB59" s="949"/>
      <c r="KRC59" s="949"/>
      <c r="KRD59" s="949"/>
      <c r="KRE59" s="949"/>
      <c r="KRF59" s="949"/>
      <c r="KRG59" s="950"/>
      <c r="KRH59" s="948"/>
      <c r="KRI59" s="949"/>
      <c r="KRJ59" s="949"/>
      <c r="KRK59" s="949"/>
      <c r="KRL59" s="949"/>
      <c r="KRM59" s="949"/>
      <c r="KRN59" s="949"/>
      <c r="KRO59" s="949"/>
      <c r="KRP59" s="950"/>
      <c r="KRQ59" s="948"/>
      <c r="KRR59" s="949"/>
      <c r="KRS59" s="949"/>
      <c r="KRT59" s="949"/>
      <c r="KRU59" s="949"/>
      <c r="KRV59" s="949"/>
      <c r="KRW59" s="949"/>
      <c r="KRX59" s="949"/>
      <c r="KRY59" s="950"/>
      <c r="KRZ59" s="948"/>
      <c r="KSA59" s="949"/>
      <c r="KSB59" s="949"/>
      <c r="KSC59" s="949"/>
      <c r="KSD59" s="949"/>
      <c r="KSE59" s="949"/>
      <c r="KSF59" s="949"/>
      <c r="KSG59" s="949"/>
      <c r="KSH59" s="950"/>
      <c r="KSI59" s="948"/>
      <c r="KSJ59" s="949"/>
      <c r="KSK59" s="949"/>
      <c r="KSL59" s="949"/>
      <c r="KSM59" s="949"/>
      <c r="KSN59" s="949"/>
      <c r="KSO59" s="949"/>
      <c r="KSP59" s="949"/>
      <c r="KSQ59" s="950"/>
      <c r="KSR59" s="948"/>
      <c r="KSS59" s="949"/>
      <c r="KST59" s="949"/>
      <c r="KSU59" s="949"/>
      <c r="KSV59" s="949"/>
      <c r="KSW59" s="949"/>
      <c r="KSX59" s="949"/>
      <c r="KSY59" s="949"/>
      <c r="KSZ59" s="950"/>
      <c r="KTA59" s="948"/>
      <c r="KTB59" s="949"/>
      <c r="KTC59" s="949"/>
      <c r="KTD59" s="949"/>
      <c r="KTE59" s="949"/>
      <c r="KTF59" s="949"/>
      <c r="KTG59" s="949"/>
      <c r="KTH59" s="949"/>
      <c r="KTI59" s="950"/>
      <c r="KTJ59" s="948"/>
      <c r="KTK59" s="949"/>
      <c r="KTL59" s="949"/>
      <c r="KTM59" s="949"/>
      <c r="KTN59" s="949"/>
      <c r="KTO59" s="949"/>
      <c r="KTP59" s="949"/>
      <c r="KTQ59" s="949"/>
      <c r="KTR59" s="950"/>
      <c r="KTS59" s="948"/>
      <c r="KTT59" s="949"/>
      <c r="KTU59" s="949"/>
      <c r="KTV59" s="949"/>
      <c r="KTW59" s="949"/>
      <c r="KTX59" s="949"/>
      <c r="KTY59" s="949"/>
      <c r="KTZ59" s="949"/>
      <c r="KUA59" s="950"/>
      <c r="KUB59" s="948"/>
      <c r="KUC59" s="949"/>
      <c r="KUD59" s="949"/>
      <c r="KUE59" s="949"/>
      <c r="KUF59" s="949"/>
      <c r="KUG59" s="949"/>
      <c r="KUH59" s="949"/>
      <c r="KUI59" s="949"/>
      <c r="KUJ59" s="950"/>
      <c r="KUK59" s="948"/>
      <c r="KUL59" s="949"/>
      <c r="KUM59" s="949"/>
      <c r="KUN59" s="949"/>
      <c r="KUO59" s="949"/>
      <c r="KUP59" s="949"/>
      <c r="KUQ59" s="949"/>
      <c r="KUR59" s="949"/>
      <c r="KUS59" s="950"/>
      <c r="KUT59" s="948"/>
      <c r="KUU59" s="949"/>
      <c r="KUV59" s="949"/>
      <c r="KUW59" s="949"/>
      <c r="KUX59" s="949"/>
      <c r="KUY59" s="949"/>
      <c r="KUZ59" s="949"/>
      <c r="KVA59" s="949"/>
      <c r="KVB59" s="950"/>
      <c r="KVC59" s="948"/>
      <c r="KVD59" s="949"/>
      <c r="KVE59" s="949"/>
      <c r="KVF59" s="949"/>
      <c r="KVG59" s="949"/>
      <c r="KVH59" s="949"/>
      <c r="KVI59" s="949"/>
      <c r="KVJ59" s="949"/>
      <c r="KVK59" s="950"/>
      <c r="KVL59" s="948"/>
      <c r="KVM59" s="949"/>
      <c r="KVN59" s="949"/>
      <c r="KVO59" s="949"/>
      <c r="KVP59" s="949"/>
      <c r="KVQ59" s="949"/>
      <c r="KVR59" s="949"/>
      <c r="KVS59" s="949"/>
      <c r="KVT59" s="950"/>
      <c r="KVU59" s="948"/>
      <c r="KVV59" s="949"/>
      <c r="KVW59" s="949"/>
      <c r="KVX59" s="949"/>
      <c r="KVY59" s="949"/>
      <c r="KVZ59" s="949"/>
      <c r="KWA59" s="949"/>
      <c r="KWB59" s="949"/>
      <c r="KWC59" s="950"/>
      <c r="KWD59" s="948"/>
      <c r="KWE59" s="949"/>
      <c r="KWF59" s="949"/>
      <c r="KWG59" s="949"/>
      <c r="KWH59" s="949"/>
      <c r="KWI59" s="949"/>
      <c r="KWJ59" s="949"/>
      <c r="KWK59" s="949"/>
      <c r="KWL59" s="950"/>
      <c r="KWM59" s="948"/>
      <c r="KWN59" s="949"/>
      <c r="KWO59" s="949"/>
      <c r="KWP59" s="949"/>
      <c r="KWQ59" s="949"/>
      <c r="KWR59" s="949"/>
      <c r="KWS59" s="949"/>
      <c r="KWT59" s="949"/>
      <c r="KWU59" s="950"/>
      <c r="KWV59" s="948"/>
      <c r="KWW59" s="949"/>
      <c r="KWX59" s="949"/>
      <c r="KWY59" s="949"/>
      <c r="KWZ59" s="949"/>
      <c r="KXA59" s="949"/>
      <c r="KXB59" s="949"/>
      <c r="KXC59" s="949"/>
      <c r="KXD59" s="950"/>
      <c r="KXE59" s="948"/>
      <c r="KXF59" s="949"/>
      <c r="KXG59" s="949"/>
      <c r="KXH59" s="949"/>
      <c r="KXI59" s="949"/>
      <c r="KXJ59" s="949"/>
      <c r="KXK59" s="949"/>
      <c r="KXL59" s="949"/>
      <c r="KXM59" s="950"/>
      <c r="KXN59" s="948"/>
      <c r="KXO59" s="949"/>
      <c r="KXP59" s="949"/>
      <c r="KXQ59" s="949"/>
      <c r="KXR59" s="949"/>
      <c r="KXS59" s="949"/>
      <c r="KXT59" s="949"/>
      <c r="KXU59" s="949"/>
      <c r="KXV59" s="950"/>
      <c r="KXW59" s="948"/>
      <c r="KXX59" s="949"/>
      <c r="KXY59" s="949"/>
      <c r="KXZ59" s="949"/>
      <c r="KYA59" s="949"/>
      <c r="KYB59" s="949"/>
      <c r="KYC59" s="949"/>
      <c r="KYD59" s="949"/>
      <c r="KYE59" s="950"/>
      <c r="KYF59" s="948"/>
      <c r="KYG59" s="949"/>
      <c r="KYH59" s="949"/>
      <c r="KYI59" s="949"/>
      <c r="KYJ59" s="949"/>
      <c r="KYK59" s="949"/>
      <c r="KYL59" s="949"/>
      <c r="KYM59" s="949"/>
      <c r="KYN59" s="950"/>
      <c r="KYO59" s="948"/>
      <c r="KYP59" s="949"/>
      <c r="KYQ59" s="949"/>
      <c r="KYR59" s="949"/>
      <c r="KYS59" s="949"/>
      <c r="KYT59" s="949"/>
      <c r="KYU59" s="949"/>
      <c r="KYV59" s="949"/>
      <c r="KYW59" s="950"/>
      <c r="KYX59" s="948"/>
      <c r="KYY59" s="949"/>
      <c r="KYZ59" s="949"/>
      <c r="KZA59" s="949"/>
      <c r="KZB59" s="949"/>
      <c r="KZC59" s="949"/>
      <c r="KZD59" s="949"/>
      <c r="KZE59" s="949"/>
      <c r="KZF59" s="950"/>
      <c r="KZG59" s="948"/>
      <c r="KZH59" s="949"/>
      <c r="KZI59" s="949"/>
      <c r="KZJ59" s="949"/>
      <c r="KZK59" s="949"/>
      <c r="KZL59" s="949"/>
      <c r="KZM59" s="949"/>
      <c r="KZN59" s="949"/>
      <c r="KZO59" s="950"/>
      <c r="KZP59" s="948"/>
      <c r="KZQ59" s="949"/>
      <c r="KZR59" s="949"/>
      <c r="KZS59" s="949"/>
      <c r="KZT59" s="949"/>
      <c r="KZU59" s="949"/>
      <c r="KZV59" s="949"/>
      <c r="KZW59" s="949"/>
      <c r="KZX59" s="950"/>
      <c r="KZY59" s="948"/>
      <c r="KZZ59" s="949"/>
      <c r="LAA59" s="949"/>
      <c r="LAB59" s="949"/>
      <c r="LAC59" s="949"/>
      <c r="LAD59" s="949"/>
      <c r="LAE59" s="949"/>
      <c r="LAF59" s="949"/>
      <c r="LAG59" s="950"/>
      <c r="LAH59" s="948"/>
      <c r="LAI59" s="949"/>
      <c r="LAJ59" s="949"/>
      <c r="LAK59" s="949"/>
      <c r="LAL59" s="949"/>
      <c r="LAM59" s="949"/>
      <c r="LAN59" s="949"/>
      <c r="LAO59" s="949"/>
      <c r="LAP59" s="950"/>
      <c r="LAQ59" s="948"/>
      <c r="LAR59" s="949"/>
      <c r="LAS59" s="949"/>
      <c r="LAT59" s="949"/>
      <c r="LAU59" s="949"/>
      <c r="LAV59" s="949"/>
      <c r="LAW59" s="949"/>
      <c r="LAX59" s="949"/>
      <c r="LAY59" s="950"/>
      <c r="LAZ59" s="948"/>
      <c r="LBA59" s="949"/>
      <c r="LBB59" s="949"/>
      <c r="LBC59" s="949"/>
      <c r="LBD59" s="949"/>
      <c r="LBE59" s="949"/>
      <c r="LBF59" s="949"/>
      <c r="LBG59" s="949"/>
      <c r="LBH59" s="950"/>
      <c r="LBI59" s="948"/>
      <c r="LBJ59" s="949"/>
      <c r="LBK59" s="949"/>
      <c r="LBL59" s="949"/>
      <c r="LBM59" s="949"/>
      <c r="LBN59" s="949"/>
      <c r="LBO59" s="949"/>
      <c r="LBP59" s="949"/>
      <c r="LBQ59" s="950"/>
      <c r="LBR59" s="948"/>
      <c r="LBS59" s="949"/>
      <c r="LBT59" s="949"/>
      <c r="LBU59" s="949"/>
      <c r="LBV59" s="949"/>
      <c r="LBW59" s="949"/>
      <c r="LBX59" s="949"/>
      <c r="LBY59" s="949"/>
      <c r="LBZ59" s="950"/>
      <c r="LCA59" s="948"/>
      <c r="LCB59" s="949"/>
      <c r="LCC59" s="949"/>
      <c r="LCD59" s="949"/>
      <c r="LCE59" s="949"/>
      <c r="LCF59" s="949"/>
      <c r="LCG59" s="949"/>
      <c r="LCH59" s="949"/>
      <c r="LCI59" s="950"/>
      <c r="LCJ59" s="948"/>
      <c r="LCK59" s="949"/>
      <c r="LCL59" s="949"/>
      <c r="LCM59" s="949"/>
      <c r="LCN59" s="949"/>
      <c r="LCO59" s="949"/>
      <c r="LCP59" s="949"/>
      <c r="LCQ59" s="949"/>
      <c r="LCR59" s="950"/>
      <c r="LCS59" s="948"/>
      <c r="LCT59" s="949"/>
      <c r="LCU59" s="949"/>
      <c r="LCV59" s="949"/>
      <c r="LCW59" s="949"/>
      <c r="LCX59" s="949"/>
      <c r="LCY59" s="949"/>
      <c r="LCZ59" s="949"/>
      <c r="LDA59" s="950"/>
      <c r="LDB59" s="948"/>
      <c r="LDC59" s="949"/>
      <c r="LDD59" s="949"/>
      <c r="LDE59" s="949"/>
      <c r="LDF59" s="949"/>
      <c r="LDG59" s="949"/>
      <c r="LDH59" s="949"/>
      <c r="LDI59" s="949"/>
      <c r="LDJ59" s="950"/>
      <c r="LDK59" s="948"/>
      <c r="LDL59" s="949"/>
      <c r="LDM59" s="949"/>
      <c r="LDN59" s="949"/>
      <c r="LDO59" s="949"/>
      <c r="LDP59" s="949"/>
      <c r="LDQ59" s="949"/>
      <c r="LDR59" s="949"/>
      <c r="LDS59" s="950"/>
      <c r="LDT59" s="948"/>
      <c r="LDU59" s="949"/>
      <c r="LDV59" s="949"/>
      <c r="LDW59" s="949"/>
      <c r="LDX59" s="949"/>
      <c r="LDY59" s="949"/>
      <c r="LDZ59" s="949"/>
      <c r="LEA59" s="949"/>
      <c r="LEB59" s="950"/>
      <c r="LEC59" s="948"/>
      <c r="LED59" s="949"/>
      <c r="LEE59" s="949"/>
      <c r="LEF59" s="949"/>
      <c r="LEG59" s="949"/>
      <c r="LEH59" s="949"/>
      <c r="LEI59" s="949"/>
      <c r="LEJ59" s="949"/>
      <c r="LEK59" s="950"/>
      <c r="LEL59" s="948"/>
      <c r="LEM59" s="949"/>
      <c r="LEN59" s="949"/>
      <c r="LEO59" s="949"/>
      <c r="LEP59" s="949"/>
      <c r="LEQ59" s="949"/>
      <c r="LER59" s="949"/>
      <c r="LES59" s="949"/>
      <c r="LET59" s="950"/>
      <c r="LEU59" s="948"/>
      <c r="LEV59" s="949"/>
      <c r="LEW59" s="949"/>
      <c r="LEX59" s="949"/>
      <c r="LEY59" s="949"/>
      <c r="LEZ59" s="949"/>
      <c r="LFA59" s="949"/>
      <c r="LFB59" s="949"/>
      <c r="LFC59" s="950"/>
      <c r="LFD59" s="948"/>
      <c r="LFE59" s="949"/>
      <c r="LFF59" s="949"/>
      <c r="LFG59" s="949"/>
      <c r="LFH59" s="949"/>
      <c r="LFI59" s="949"/>
      <c r="LFJ59" s="949"/>
      <c r="LFK59" s="949"/>
      <c r="LFL59" s="950"/>
      <c r="LFM59" s="948"/>
      <c r="LFN59" s="949"/>
      <c r="LFO59" s="949"/>
      <c r="LFP59" s="949"/>
      <c r="LFQ59" s="949"/>
      <c r="LFR59" s="949"/>
      <c r="LFS59" s="949"/>
      <c r="LFT59" s="949"/>
      <c r="LFU59" s="950"/>
      <c r="LFV59" s="948"/>
      <c r="LFW59" s="949"/>
      <c r="LFX59" s="949"/>
      <c r="LFY59" s="949"/>
      <c r="LFZ59" s="949"/>
      <c r="LGA59" s="949"/>
      <c r="LGB59" s="949"/>
      <c r="LGC59" s="949"/>
      <c r="LGD59" s="950"/>
      <c r="LGE59" s="948"/>
      <c r="LGF59" s="949"/>
      <c r="LGG59" s="949"/>
      <c r="LGH59" s="949"/>
      <c r="LGI59" s="949"/>
      <c r="LGJ59" s="949"/>
      <c r="LGK59" s="949"/>
      <c r="LGL59" s="949"/>
      <c r="LGM59" s="950"/>
      <c r="LGN59" s="948"/>
      <c r="LGO59" s="949"/>
      <c r="LGP59" s="949"/>
      <c r="LGQ59" s="949"/>
      <c r="LGR59" s="949"/>
      <c r="LGS59" s="949"/>
      <c r="LGT59" s="949"/>
      <c r="LGU59" s="949"/>
      <c r="LGV59" s="950"/>
      <c r="LGW59" s="948"/>
      <c r="LGX59" s="949"/>
      <c r="LGY59" s="949"/>
      <c r="LGZ59" s="949"/>
      <c r="LHA59" s="949"/>
      <c r="LHB59" s="949"/>
      <c r="LHC59" s="949"/>
      <c r="LHD59" s="949"/>
      <c r="LHE59" s="950"/>
      <c r="LHF59" s="948"/>
      <c r="LHG59" s="949"/>
      <c r="LHH59" s="949"/>
      <c r="LHI59" s="949"/>
      <c r="LHJ59" s="949"/>
      <c r="LHK59" s="949"/>
      <c r="LHL59" s="949"/>
      <c r="LHM59" s="949"/>
      <c r="LHN59" s="950"/>
      <c r="LHO59" s="948"/>
      <c r="LHP59" s="949"/>
      <c r="LHQ59" s="949"/>
      <c r="LHR59" s="949"/>
      <c r="LHS59" s="949"/>
      <c r="LHT59" s="949"/>
      <c r="LHU59" s="949"/>
      <c r="LHV59" s="949"/>
      <c r="LHW59" s="950"/>
      <c r="LHX59" s="948"/>
      <c r="LHY59" s="949"/>
      <c r="LHZ59" s="949"/>
      <c r="LIA59" s="949"/>
      <c r="LIB59" s="949"/>
      <c r="LIC59" s="949"/>
      <c r="LID59" s="949"/>
      <c r="LIE59" s="949"/>
      <c r="LIF59" s="950"/>
      <c r="LIG59" s="948"/>
      <c r="LIH59" s="949"/>
      <c r="LII59" s="949"/>
      <c r="LIJ59" s="949"/>
      <c r="LIK59" s="949"/>
      <c r="LIL59" s="949"/>
      <c r="LIM59" s="949"/>
      <c r="LIN59" s="949"/>
      <c r="LIO59" s="950"/>
      <c r="LIP59" s="948"/>
      <c r="LIQ59" s="949"/>
      <c r="LIR59" s="949"/>
      <c r="LIS59" s="949"/>
      <c r="LIT59" s="949"/>
      <c r="LIU59" s="949"/>
      <c r="LIV59" s="949"/>
      <c r="LIW59" s="949"/>
      <c r="LIX59" s="950"/>
      <c r="LIY59" s="948"/>
      <c r="LIZ59" s="949"/>
      <c r="LJA59" s="949"/>
      <c r="LJB59" s="949"/>
      <c r="LJC59" s="949"/>
      <c r="LJD59" s="949"/>
      <c r="LJE59" s="949"/>
      <c r="LJF59" s="949"/>
      <c r="LJG59" s="950"/>
      <c r="LJH59" s="948"/>
      <c r="LJI59" s="949"/>
      <c r="LJJ59" s="949"/>
      <c r="LJK59" s="949"/>
      <c r="LJL59" s="949"/>
      <c r="LJM59" s="949"/>
      <c r="LJN59" s="949"/>
      <c r="LJO59" s="949"/>
      <c r="LJP59" s="950"/>
      <c r="LJQ59" s="948"/>
      <c r="LJR59" s="949"/>
      <c r="LJS59" s="949"/>
      <c r="LJT59" s="949"/>
      <c r="LJU59" s="949"/>
      <c r="LJV59" s="949"/>
      <c r="LJW59" s="949"/>
      <c r="LJX59" s="949"/>
      <c r="LJY59" s="950"/>
      <c r="LJZ59" s="948"/>
      <c r="LKA59" s="949"/>
      <c r="LKB59" s="949"/>
      <c r="LKC59" s="949"/>
      <c r="LKD59" s="949"/>
      <c r="LKE59" s="949"/>
      <c r="LKF59" s="949"/>
      <c r="LKG59" s="949"/>
      <c r="LKH59" s="950"/>
      <c r="LKI59" s="948"/>
      <c r="LKJ59" s="949"/>
      <c r="LKK59" s="949"/>
      <c r="LKL59" s="949"/>
      <c r="LKM59" s="949"/>
      <c r="LKN59" s="949"/>
      <c r="LKO59" s="949"/>
      <c r="LKP59" s="949"/>
      <c r="LKQ59" s="950"/>
      <c r="LKR59" s="948"/>
      <c r="LKS59" s="949"/>
      <c r="LKT59" s="949"/>
      <c r="LKU59" s="949"/>
      <c r="LKV59" s="949"/>
      <c r="LKW59" s="949"/>
      <c r="LKX59" s="949"/>
      <c r="LKY59" s="949"/>
      <c r="LKZ59" s="950"/>
      <c r="LLA59" s="948"/>
      <c r="LLB59" s="949"/>
      <c r="LLC59" s="949"/>
      <c r="LLD59" s="949"/>
      <c r="LLE59" s="949"/>
      <c r="LLF59" s="949"/>
      <c r="LLG59" s="949"/>
      <c r="LLH59" s="949"/>
      <c r="LLI59" s="950"/>
      <c r="LLJ59" s="948"/>
      <c r="LLK59" s="949"/>
      <c r="LLL59" s="949"/>
      <c r="LLM59" s="949"/>
      <c r="LLN59" s="949"/>
      <c r="LLO59" s="949"/>
      <c r="LLP59" s="949"/>
      <c r="LLQ59" s="949"/>
      <c r="LLR59" s="950"/>
      <c r="LLS59" s="948"/>
      <c r="LLT59" s="949"/>
      <c r="LLU59" s="949"/>
      <c r="LLV59" s="949"/>
      <c r="LLW59" s="949"/>
      <c r="LLX59" s="949"/>
      <c r="LLY59" s="949"/>
      <c r="LLZ59" s="949"/>
      <c r="LMA59" s="950"/>
      <c r="LMB59" s="948"/>
      <c r="LMC59" s="949"/>
      <c r="LMD59" s="949"/>
      <c r="LME59" s="949"/>
      <c r="LMF59" s="949"/>
      <c r="LMG59" s="949"/>
      <c r="LMH59" s="949"/>
      <c r="LMI59" s="949"/>
      <c r="LMJ59" s="950"/>
      <c r="LMK59" s="948"/>
      <c r="LML59" s="949"/>
      <c r="LMM59" s="949"/>
      <c r="LMN59" s="949"/>
      <c r="LMO59" s="949"/>
      <c r="LMP59" s="949"/>
      <c r="LMQ59" s="949"/>
      <c r="LMR59" s="949"/>
      <c r="LMS59" s="950"/>
      <c r="LMT59" s="948"/>
      <c r="LMU59" s="949"/>
      <c r="LMV59" s="949"/>
      <c r="LMW59" s="949"/>
      <c r="LMX59" s="949"/>
      <c r="LMY59" s="949"/>
      <c r="LMZ59" s="949"/>
      <c r="LNA59" s="949"/>
      <c r="LNB59" s="950"/>
      <c r="LNC59" s="948"/>
      <c r="LND59" s="949"/>
      <c r="LNE59" s="949"/>
      <c r="LNF59" s="949"/>
      <c r="LNG59" s="949"/>
      <c r="LNH59" s="949"/>
      <c r="LNI59" s="949"/>
      <c r="LNJ59" s="949"/>
      <c r="LNK59" s="950"/>
      <c r="LNL59" s="948"/>
      <c r="LNM59" s="949"/>
      <c r="LNN59" s="949"/>
      <c r="LNO59" s="949"/>
      <c r="LNP59" s="949"/>
      <c r="LNQ59" s="949"/>
      <c r="LNR59" s="949"/>
      <c r="LNS59" s="949"/>
      <c r="LNT59" s="950"/>
      <c r="LNU59" s="948"/>
      <c r="LNV59" s="949"/>
      <c r="LNW59" s="949"/>
      <c r="LNX59" s="949"/>
      <c r="LNY59" s="949"/>
      <c r="LNZ59" s="949"/>
      <c r="LOA59" s="949"/>
      <c r="LOB59" s="949"/>
      <c r="LOC59" s="950"/>
      <c r="LOD59" s="948"/>
      <c r="LOE59" s="949"/>
      <c r="LOF59" s="949"/>
      <c r="LOG59" s="949"/>
      <c r="LOH59" s="949"/>
      <c r="LOI59" s="949"/>
      <c r="LOJ59" s="949"/>
      <c r="LOK59" s="949"/>
      <c r="LOL59" s="950"/>
      <c r="LOM59" s="948"/>
      <c r="LON59" s="949"/>
      <c r="LOO59" s="949"/>
      <c r="LOP59" s="949"/>
      <c r="LOQ59" s="949"/>
      <c r="LOR59" s="949"/>
      <c r="LOS59" s="949"/>
      <c r="LOT59" s="949"/>
      <c r="LOU59" s="950"/>
      <c r="LOV59" s="948"/>
      <c r="LOW59" s="949"/>
      <c r="LOX59" s="949"/>
      <c r="LOY59" s="949"/>
      <c r="LOZ59" s="949"/>
      <c r="LPA59" s="949"/>
      <c r="LPB59" s="949"/>
      <c r="LPC59" s="949"/>
      <c r="LPD59" s="950"/>
      <c r="LPE59" s="948"/>
      <c r="LPF59" s="949"/>
      <c r="LPG59" s="949"/>
      <c r="LPH59" s="949"/>
      <c r="LPI59" s="949"/>
      <c r="LPJ59" s="949"/>
      <c r="LPK59" s="949"/>
      <c r="LPL59" s="949"/>
      <c r="LPM59" s="950"/>
      <c r="LPN59" s="948"/>
      <c r="LPO59" s="949"/>
      <c r="LPP59" s="949"/>
      <c r="LPQ59" s="949"/>
      <c r="LPR59" s="949"/>
      <c r="LPS59" s="949"/>
      <c r="LPT59" s="949"/>
      <c r="LPU59" s="949"/>
      <c r="LPV59" s="950"/>
      <c r="LPW59" s="948"/>
      <c r="LPX59" s="949"/>
      <c r="LPY59" s="949"/>
      <c r="LPZ59" s="949"/>
      <c r="LQA59" s="949"/>
      <c r="LQB59" s="949"/>
      <c r="LQC59" s="949"/>
      <c r="LQD59" s="949"/>
      <c r="LQE59" s="950"/>
      <c r="LQF59" s="948"/>
      <c r="LQG59" s="949"/>
      <c r="LQH59" s="949"/>
      <c r="LQI59" s="949"/>
      <c r="LQJ59" s="949"/>
      <c r="LQK59" s="949"/>
      <c r="LQL59" s="949"/>
      <c r="LQM59" s="949"/>
      <c r="LQN59" s="950"/>
      <c r="LQO59" s="948"/>
      <c r="LQP59" s="949"/>
      <c r="LQQ59" s="949"/>
      <c r="LQR59" s="949"/>
      <c r="LQS59" s="949"/>
      <c r="LQT59" s="949"/>
      <c r="LQU59" s="949"/>
      <c r="LQV59" s="949"/>
      <c r="LQW59" s="950"/>
      <c r="LQX59" s="948"/>
      <c r="LQY59" s="949"/>
      <c r="LQZ59" s="949"/>
      <c r="LRA59" s="949"/>
      <c r="LRB59" s="949"/>
      <c r="LRC59" s="949"/>
      <c r="LRD59" s="949"/>
      <c r="LRE59" s="949"/>
      <c r="LRF59" s="950"/>
      <c r="LRG59" s="948"/>
      <c r="LRH59" s="949"/>
      <c r="LRI59" s="949"/>
      <c r="LRJ59" s="949"/>
      <c r="LRK59" s="949"/>
      <c r="LRL59" s="949"/>
      <c r="LRM59" s="949"/>
      <c r="LRN59" s="949"/>
      <c r="LRO59" s="950"/>
      <c r="LRP59" s="948"/>
      <c r="LRQ59" s="949"/>
      <c r="LRR59" s="949"/>
      <c r="LRS59" s="949"/>
      <c r="LRT59" s="949"/>
      <c r="LRU59" s="949"/>
      <c r="LRV59" s="949"/>
      <c r="LRW59" s="949"/>
      <c r="LRX59" s="950"/>
      <c r="LRY59" s="948"/>
      <c r="LRZ59" s="949"/>
      <c r="LSA59" s="949"/>
      <c r="LSB59" s="949"/>
      <c r="LSC59" s="949"/>
      <c r="LSD59" s="949"/>
      <c r="LSE59" s="949"/>
      <c r="LSF59" s="949"/>
      <c r="LSG59" s="950"/>
      <c r="LSH59" s="948"/>
      <c r="LSI59" s="949"/>
      <c r="LSJ59" s="949"/>
      <c r="LSK59" s="949"/>
      <c r="LSL59" s="949"/>
      <c r="LSM59" s="949"/>
      <c r="LSN59" s="949"/>
      <c r="LSO59" s="949"/>
      <c r="LSP59" s="950"/>
      <c r="LSQ59" s="948"/>
      <c r="LSR59" s="949"/>
      <c r="LSS59" s="949"/>
      <c r="LST59" s="949"/>
      <c r="LSU59" s="949"/>
      <c r="LSV59" s="949"/>
      <c r="LSW59" s="949"/>
      <c r="LSX59" s="949"/>
      <c r="LSY59" s="950"/>
      <c r="LSZ59" s="948"/>
      <c r="LTA59" s="949"/>
      <c r="LTB59" s="949"/>
      <c r="LTC59" s="949"/>
      <c r="LTD59" s="949"/>
      <c r="LTE59" s="949"/>
      <c r="LTF59" s="949"/>
      <c r="LTG59" s="949"/>
      <c r="LTH59" s="950"/>
      <c r="LTI59" s="948"/>
      <c r="LTJ59" s="949"/>
      <c r="LTK59" s="949"/>
      <c r="LTL59" s="949"/>
      <c r="LTM59" s="949"/>
      <c r="LTN59" s="949"/>
      <c r="LTO59" s="949"/>
      <c r="LTP59" s="949"/>
      <c r="LTQ59" s="950"/>
      <c r="LTR59" s="948"/>
      <c r="LTS59" s="949"/>
      <c r="LTT59" s="949"/>
      <c r="LTU59" s="949"/>
      <c r="LTV59" s="949"/>
      <c r="LTW59" s="949"/>
      <c r="LTX59" s="949"/>
      <c r="LTY59" s="949"/>
      <c r="LTZ59" s="950"/>
      <c r="LUA59" s="948"/>
      <c r="LUB59" s="949"/>
      <c r="LUC59" s="949"/>
      <c r="LUD59" s="949"/>
      <c r="LUE59" s="949"/>
      <c r="LUF59" s="949"/>
      <c r="LUG59" s="949"/>
      <c r="LUH59" s="949"/>
      <c r="LUI59" s="950"/>
      <c r="LUJ59" s="948"/>
      <c r="LUK59" s="949"/>
      <c r="LUL59" s="949"/>
      <c r="LUM59" s="949"/>
      <c r="LUN59" s="949"/>
      <c r="LUO59" s="949"/>
      <c r="LUP59" s="949"/>
      <c r="LUQ59" s="949"/>
      <c r="LUR59" s="950"/>
      <c r="LUS59" s="948"/>
      <c r="LUT59" s="949"/>
      <c r="LUU59" s="949"/>
      <c r="LUV59" s="949"/>
      <c r="LUW59" s="949"/>
      <c r="LUX59" s="949"/>
      <c r="LUY59" s="949"/>
      <c r="LUZ59" s="949"/>
      <c r="LVA59" s="950"/>
      <c r="LVB59" s="948"/>
      <c r="LVC59" s="949"/>
      <c r="LVD59" s="949"/>
      <c r="LVE59" s="949"/>
      <c r="LVF59" s="949"/>
      <c r="LVG59" s="949"/>
      <c r="LVH59" s="949"/>
      <c r="LVI59" s="949"/>
      <c r="LVJ59" s="950"/>
      <c r="LVK59" s="948"/>
      <c r="LVL59" s="949"/>
      <c r="LVM59" s="949"/>
      <c r="LVN59" s="949"/>
      <c r="LVO59" s="949"/>
      <c r="LVP59" s="949"/>
      <c r="LVQ59" s="949"/>
      <c r="LVR59" s="949"/>
      <c r="LVS59" s="950"/>
      <c r="LVT59" s="948"/>
      <c r="LVU59" s="949"/>
      <c r="LVV59" s="949"/>
      <c r="LVW59" s="949"/>
      <c r="LVX59" s="949"/>
      <c r="LVY59" s="949"/>
      <c r="LVZ59" s="949"/>
      <c r="LWA59" s="949"/>
      <c r="LWB59" s="950"/>
      <c r="LWC59" s="948"/>
      <c r="LWD59" s="949"/>
      <c r="LWE59" s="949"/>
      <c r="LWF59" s="949"/>
      <c r="LWG59" s="949"/>
      <c r="LWH59" s="949"/>
      <c r="LWI59" s="949"/>
      <c r="LWJ59" s="949"/>
      <c r="LWK59" s="950"/>
      <c r="LWL59" s="948"/>
      <c r="LWM59" s="949"/>
      <c r="LWN59" s="949"/>
      <c r="LWO59" s="949"/>
      <c r="LWP59" s="949"/>
      <c r="LWQ59" s="949"/>
      <c r="LWR59" s="949"/>
      <c r="LWS59" s="949"/>
      <c r="LWT59" s="950"/>
      <c r="LWU59" s="948"/>
      <c r="LWV59" s="949"/>
      <c r="LWW59" s="949"/>
      <c r="LWX59" s="949"/>
      <c r="LWY59" s="949"/>
      <c r="LWZ59" s="949"/>
      <c r="LXA59" s="949"/>
      <c r="LXB59" s="949"/>
      <c r="LXC59" s="950"/>
      <c r="LXD59" s="948"/>
      <c r="LXE59" s="949"/>
      <c r="LXF59" s="949"/>
      <c r="LXG59" s="949"/>
      <c r="LXH59" s="949"/>
      <c r="LXI59" s="949"/>
      <c r="LXJ59" s="949"/>
      <c r="LXK59" s="949"/>
      <c r="LXL59" s="950"/>
      <c r="LXM59" s="948"/>
      <c r="LXN59" s="949"/>
      <c r="LXO59" s="949"/>
      <c r="LXP59" s="949"/>
      <c r="LXQ59" s="949"/>
      <c r="LXR59" s="949"/>
      <c r="LXS59" s="949"/>
      <c r="LXT59" s="949"/>
      <c r="LXU59" s="950"/>
      <c r="LXV59" s="948"/>
      <c r="LXW59" s="949"/>
      <c r="LXX59" s="949"/>
      <c r="LXY59" s="949"/>
      <c r="LXZ59" s="949"/>
      <c r="LYA59" s="949"/>
      <c r="LYB59" s="949"/>
      <c r="LYC59" s="949"/>
      <c r="LYD59" s="950"/>
      <c r="LYE59" s="948"/>
      <c r="LYF59" s="949"/>
      <c r="LYG59" s="949"/>
      <c r="LYH59" s="949"/>
      <c r="LYI59" s="949"/>
      <c r="LYJ59" s="949"/>
      <c r="LYK59" s="949"/>
      <c r="LYL59" s="949"/>
      <c r="LYM59" s="950"/>
      <c r="LYN59" s="948"/>
      <c r="LYO59" s="949"/>
      <c r="LYP59" s="949"/>
      <c r="LYQ59" s="949"/>
      <c r="LYR59" s="949"/>
      <c r="LYS59" s="949"/>
      <c r="LYT59" s="949"/>
      <c r="LYU59" s="949"/>
      <c r="LYV59" s="950"/>
      <c r="LYW59" s="948"/>
      <c r="LYX59" s="949"/>
      <c r="LYY59" s="949"/>
      <c r="LYZ59" s="949"/>
      <c r="LZA59" s="949"/>
      <c r="LZB59" s="949"/>
      <c r="LZC59" s="949"/>
      <c r="LZD59" s="949"/>
      <c r="LZE59" s="950"/>
      <c r="LZF59" s="948"/>
      <c r="LZG59" s="949"/>
      <c r="LZH59" s="949"/>
      <c r="LZI59" s="949"/>
      <c r="LZJ59" s="949"/>
      <c r="LZK59" s="949"/>
      <c r="LZL59" s="949"/>
      <c r="LZM59" s="949"/>
      <c r="LZN59" s="950"/>
      <c r="LZO59" s="948"/>
      <c r="LZP59" s="949"/>
      <c r="LZQ59" s="949"/>
      <c r="LZR59" s="949"/>
      <c r="LZS59" s="949"/>
      <c r="LZT59" s="949"/>
      <c r="LZU59" s="949"/>
      <c r="LZV59" s="949"/>
      <c r="LZW59" s="950"/>
      <c r="LZX59" s="948"/>
      <c r="LZY59" s="949"/>
      <c r="LZZ59" s="949"/>
      <c r="MAA59" s="949"/>
      <c r="MAB59" s="949"/>
      <c r="MAC59" s="949"/>
      <c r="MAD59" s="949"/>
      <c r="MAE59" s="949"/>
      <c r="MAF59" s="950"/>
      <c r="MAG59" s="948"/>
      <c r="MAH59" s="949"/>
      <c r="MAI59" s="949"/>
      <c r="MAJ59" s="949"/>
      <c r="MAK59" s="949"/>
      <c r="MAL59" s="949"/>
      <c r="MAM59" s="949"/>
      <c r="MAN59" s="949"/>
      <c r="MAO59" s="950"/>
      <c r="MAP59" s="948"/>
      <c r="MAQ59" s="949"/>
      <c r="MAR59" s="949"/>
      <c r="MAS59" s="949"/>
      <c r="MAT59" s="949"/>
      <c r="MAU59" s="949"/>
      <c r="MAV59" s="949"/>
      <c r="MAW59" s="949"/>
      <c r="MAX59" s="950"/>
      <c r="MAY59" s="948"/>
      <c r="MAZ59" s="949"/>
      <c r="MBA59" s="949"/>
      <c r="MBB59" s="949"/>
      <c r="MBC59" s="949"/>
      <c r="MBD59" s="949"/>
      <c r="MBE59" s="949"/>
      <c r="MBF59" s="949"/>
      <c r="MBG59" s="950"/>
      <c r="MBH59" s="948"/>
      <c r="MBI59" s="949"/>
      <c r="MBJ59" s="949"/>
      <c r="MBK59" s="949"/>
      <c r="MBL59" s="949"/>
      <c r="MBM59" s="949"/>
      <c r="MBN59" s="949"/>
      <c r="MBO59" s="949"/>
      <c r="MBP59" s="950"/>
      <c r="MBQ59" s="948"/>
      <c r="MBR59" s="949"/>
      <c r="MBS59" s="949"/>
      <c r="MBT59" s="949"/>
      <c r="MBU59" s="949"/>
      <c r="MBV59" s="949"/>
      <c r="MBW59" s="949"/>
      <c r="MBX59" s="949"/>
      <c r="MBY59" s="950"/>
      <c r="MBZ59" s="948"/>
      <c r="MCA59" s="949"/>
      <c r="MCB59" s="949"/>
      <c r="MCC59" s="949"/>
      <c r="MCD59" s="949"/>
      <c r="MCE59" s="949"/>
      <c r="MCF59" s="949"/>
      <c r="MCG59" s="949"/>
      <c r="MCH59" s="950"/>
      <c r="MCI59" s="948"/>
      <c r="MCJ59" s="949"/>
      <c r="MCK59" s="949"/>
      <c r="MCL59" s="949"/>
      <c r="MCM59" s="949"/>
      <c r="MCN59" s="949"/>
      <c r="MCO59" s="949"/>
      <c r="MCP59" s="949"/>
      <c r="MCQ59" s="950"/>
      <c r="MCR59" s="948"/>
      <c r="MCS59" s="949"/>
      <c r="MCT59" s="949"/>
      <c r="MCU59" s="949"/>
      <c r="MCV59" s="949"/>
      <c r="MCW59" s="949"/>
      <c r="MCX59" s="949"/>
      <c r="MCY59" s="949"/>
      <c r="MCZ59" s="950"/>
      <c r="MDA59" s="948"/>
      <c r="MDB59" s="949"/>
      <c r="MDC59" s="949"/>
      <c r="MDD59" s="949"/>
      <c r="MDE59" s="949"/>
      <c r="MDF59" s="949"/>
      <c r="MDG59" s="949"/>
      <c r="MDH59" s="949"/>
      <c r="MDI59" s="950"/>
      <c r="MDJ59" s="948"/>
      <c r="MDK59" s="949"/>
      <c r="MDL59" s="949"/>
      <c r="MDM59" s="949"/>
      <c r="MDN59" s="949"/>
      <c r="MDO59" s="949"/>
      <c r="MDP59" s="949"/>
      <c r="MDQ59" s="949"/>
      <c r="MDR59" s="950"/>
      <c r="MDS59" s="948"/>
      <c r="MDT59" s="949"/>
      <c r="MDU59" s="949"/>
      <c r="MDV59" s="949"/>
      <c r="MDW59" s="949"/>
      <c r="MDX59" s="949"/>
      <c r="MDY59" s="949"/>
      <c r="MDZ59" s="949"/>
      <c r="MEA59" s="950"/>
      <c r="MEB59" s="948"/>
      <c r="MEC59" s="949"/>
      <c r="MED59" s="949"/>
      <c r="MEE59" s="949"/>
      <c r="MEF59" s="949"/>
      <c r="MEG59" s="949"/>
      <c r="MEH59" s="949"/>
      <c r="MEI59" s="949"/>
      <c r="MEJ59" s="950"/>
      <c r="MEK59" s="948"/>
      <c r="MEL59" s="949"/>
      <c r="MEM59" s="949"/>
      <c r="MEN59" s="949"/>
      <c r="MEO59" s="949"/>
      <c r="MEP59" s="949"/>
      <c r="MEQ59" s="949"/>
      <c r="MER59" s="949"/>
      <c r="MES59" s="950"/>
      <c r="MET59" s="948"/>
      <c r="MEU59" s="949"/>
      <c r="MEV59" s="949"/>
      <c r="MEW59" s="949"/>
      <c r="MEX59" s="949"/>
      <c r="MEY59" s="949"/>
      <c r="MEZ59" s="949"/>
      <c r="MFA59" s="949"/>
      <c r="MFB59" s="950"/>
      <c r="MFC59" s="948"/>
      <c r="MFD59" s="949"/>
      <c r="MFE59" s="949"/>
      <c r="MFF59" s="949"/>
      <c r="MFG59" s="949"/>
      <c r="MFH59" s="949"/>
      <c r="MFI59" s="949"/>
      <c r="MFJ59" s="949"/>
      <c r="MFK59" s="950"/>
      <c r="MFL59" s="948"/>
      <c r="MFM59" s="949"/>
      <c r="MFN59" s="949"/>
      <c r="MFO59" s="949"/>
      <c r="MFP59" s="949"/>
      <c r="MFQ59" s="949"/>
      <c r="MFR59" s="949"/>
      <c r="MFS59" s="949"/>
      <c r="MFT59" s="950"/>
      <c r="MFU59" s="948"/>
      <c r="MFV59" s="949"/>
      <c r="MFW59" s="949"/>
      <c r="MFX59" s="949"/>
      <c r="MFY59" s="949"/>
      <c r="MFZ59" s="949"/>
      <c r="MGA59" s="949"/>
      <c r="MGB59" s="949"/>
      <c r="MGC59" s="950"/>
      <c r="MGD59" s="948"/>
      <c r="MGE59" s="949"/>
      <c r="MGF59" s="949"/>
      <c r="MGG59" s="949"/>
      <c r="MGH59" s="949"/>
      <c r="MGI59" s="949"/>
      <c r="MGJ59" s="949"/>
      <c r="MGK59" s="949"/>
      <c r="MGL59" s="950"/>
      <c r="MGM59" s="948"/>
      <c r="MGN59" s="949"/>
      <c r="MGO59" s="949"/>
      <c r="MGP59" s="949"/>
      <c r="MGQ59" s="949"/>
      <c r="MGR59" s="949"/>
      <c r="MGS59" s="949"/>
      <c r="MGT59" s="949"/>
      <c r="MGU59" s="950"/>
      <c r="MGV59" s="948"/>
      <c r="MGW59" s="949"/>
      <c r="MGX59" s="949"/>
      <c r="MGY59" s="949"/>
      <c r="MGZ59" s="949"/>
      <c r="MHA59" s="949"/>
      <c r="MHB59" s="949"/>
      <c r="MHC59" s="949"/>
      <c r="MHD59" s="950"/>
      <c r="MHE59" s="948"/>
      <c r="MHF59" s="949"/>
      <c r="MHG59" s="949"/>
      <c r="MHH59" s="949"/>
      <c r="MHI59" s="949"/>
      <c r="MHJ59" s="949"/>
      <c r="MHK59" s="949"/>
      <c r="MHL59" s="949"/>
      <c r="MHM59" s="950"/>
      <c r="MHN59" s="948"/>
      <c r="MHO59" s="949"/>
      <c r="MHP59" s="949"/>
      <c r="MHQ59" s="949"/>
      <c r="MHR59" s="949"/>
      <c r="MHS59" s="949"/>
      <c r="MHT59" s="949"/>
      <c r="MHU59" s="949"/>
      <c r="MHV59" s="950"/>
      <c r="MHW59" s="948"/>
      <c r="MHX59" s="949"/>
      <c r="MHY59" s="949"/>
      <c r="MHZ59" s="949"/>
      <c r="MIA59" s="949"/>
      <c r="MIB59" s="949"/>
      <c r="MIC59" s="949"/>
      <c r="MID59" s="949"/>
      <c r="MIE59" s="950"/>
      <c r="MIF59" s="948"/>
      <c r="MIG59" s="949"/>
      <c r="MIH59" s="949"/>
      <c r="MII59" s="949"/>
      <c r="MIJ59" s="949"/>
      <c r="MIK59" s="949"/>
      <c r="MIL59" s="949"/>
      <c r="MIM59" s="949"/>
      <c r="MIN59" s="950"/>
      <c r="MIO59" s="948"/>
      <c r="MIP59" s="949"/>
      <c r="MIQ59" s="949"/>
      <c r="MIR59" s="949"/>
      <c r="MIS59" s="949"/>
      <c r="MIT59" s="949"/>
      <c r="MIU59" s="949"/>
      <c r="MIV59" s="949"/>
      <c r="MIW59" s="950"/>
      <c r="MIX59" s="948"/>
      <c r="MIY59" s="949"/>
      <c r="MIZ59" s="949"/>
      <c r="MJA59" s="949"/>
      <c r="MJB59" s="949"/>
      <c r="MJC59" s="949"/>
      <c r="MJD59" s="949"/>
      <c r="MJE59" s="949"/>
      <c r="MJF59" s="950"/>
      <c r="MJG59" s="948"/>
      <c r="MJH59" s="949"/>
      <c r="MJI59" s="949"/>
      <c r="MJJ59" s="949"/>
      <c r="MJK59" s="949"/>
      <c r="MJL59" s="949"/>
      <c r="MJM59" s="949"/>
      <c r="MJN59" s="949"/>
      <c r="MJO59" s="950"/>
      <c r="MJP59" s="948"/>
      <c r="MJQ59" s="949"/>
      <c r="MJR59" s="949"/>
      <c r="MJS59" s="949"/>
      <c r="MJT59" s="949"/>
      <c r="MJU59" s="949"/>
      <c r="MJV59" s="949"/>
      <c r="MJW59" s="949"/>
      <c r="MJX59" s="950"/>
      <c r="MJY59" s="948"/>
      <c r="MJZ59" s="949"/>
      <c r="MKA59" s="949"/>
      <c r="MKB59" s="949"/>
      <c r="MKC59" s="949"/>
      <c r="MKD59" s="949"/>
      <c r="MKE59" s="949"/>
      <c r="MKF59" s="949"/>
      <c r="MKG59" s="950"/>
      <c r="MKH59" s="948"/>
      <c r="MKI59" s="949"/>
      <c r="MKJ59" s="949"/>
      <c r="MKK59" s="949"/>
      <c r="MKL59" s="949"/>
      <c r="MKM59" s="949"/>
      <c r="MKN59" s="949"/>
      <c r="MKO59" s="949"/>
      <c r="MKP59" s="950"/>
      <c r="MKQ59" s="948"/>
      <c r="MKR59" s="949"/>
      <c r="MKS59" s="949"/>
      <c r="MKT59" s="949"/>
      <c r="MKU59" s="949"/>
      <c r="MKV59" s="949"/>
      <c r="MKW59" s="949"/>
      <c r="MKX59" s="949"/>
      <c r="MKY59" s="950"/>
      <c r="MKZ59" s="948"/>
      <c r="MLA59" s="949"/>
      <c r="MLB59" s="949"/>
      <c r="MLC59" s="949"/>
      <c r="MLD59" s="949"/>
      <c r="MLE59" s="949"/>
      <c r="MLF59" s="949"/>
      <c r="MLG59" s="949"/>
      <c r="MLH59" s="950"/>
      <c r="MLI59" s="948"/>
      <c r="MLJ59" s="949"/>
      <c r="MLK59" s="949"/>
      <c r="MLL59" s="949"/>
      <c r="MLM59" s="949"/>
      <c r="MLN59" s="949"/>
      <c r="MLO59" s="949"/>
      <c r="MLP59" s="949"/>
      <c r="MLQ59" s="950"/>
      <c r="MLR59" s="948"/>
      <c r="MLS59" s="949"/>
      <c r="MLT59" s="949"/>
      <c r="MLU59" s="949"/>
      <c r="MLV59" s="949"/>
      <c r="MLW59" s="949"/>
      <c r="MLX59" s="949"/>
      <c r="MLY59" s="949"/>
      <c r="MLZ59" s="950"/>
      <c r="MMA59" s="948"/>
      <c r="MMB59" s="949"/>
      <c r="MMC59" s="949"/>
      <c r="MMD59" s="949"/>
      <c r="MME59" s="949"/>
      <c r="MMF59" s="949"/>
      <c r="MMG59" s="949"/>
      <c r="MMH59" s="949"/>
      <c r="MMI59" s="950"/>
      <c r="MMJ59" s="948"/>
      <c r="MMK59" s="949"/>
      <c r="MML59" s="949"/>
      <c r="MMM59" s="949"/>
      <c r="MMN59" s="949"/>
      <c r="MMO59" s="949"/>
      <c r="MMP59" s="949"/>
      <c r="MMQ59" s="949"/>
      <c r="MMR59" s="950"/>
      <c r="MMS59" s="948"/>
      <c r="MMT59" s="949"/>
      <c r="MMU59" s="949"/>
      <c r="MMV59" s="949"/>
      <c r="MMW59" s="949"/>
      <c r="MMX59" s="949"/>
      <c r="MMY59" s="949"/>
      <c r="MMZ59" s="949"/>
      <c r="MNA59" s="950"/>
      <c r="MNB59" s="948"/>
      <c r="MNC59" s="949"/>
      <c r="MND59" s="949"/>
      <c r="MNE59" s="949"/>
      <c r="MNF59" s="949"/>
      <c r="MNG59" s="949"/>
      <c r="MNH59" s="949"/>
      <c r="MNI59" s="949"/>
      <c r="MNJ59" s="950"/>
      <c r="MNK59" s="948"/>
      <c r="MNL59" s="949"/>
      <c r="MNM59" s="949"/>
      <c r="MNN59" s="949"/>
      <c r="MNO59" s="949"/>
      <c r="MNP59" s="949"/>
      <c r="MNQ59" s="949"/>
      <c r="MNR59" s="949"/>
      <c r="MNS59" s="950"/>
      <c r="MNT59" s="948"/>
      <c r="MNU59" s="949"/>
      <c r="MNV59" s="949"/>
      <c r="MNW59" s="949"/>
      <c r="MNX59" s="949"/>
      <c r="MNY59" s="949"/>
      <c r="MNZ59" s="949"/>
      <c r="MOA59" s="949"/>
      <c r="MOB59" s="950"/>
      <c r="MOC59" s="948"/>
      <c r="MOD59" s="949"/>
      <c r="MOE59" s="949"/>
      <c r="MOF59" s="949"/>
      <c r="MOG59" s="949"/>
      <c r="MOH59" s="949"/>
      <c r="MOI59" s="949"/>
      <c r="MOJ59" s="949"/>
      <c r="MOK59" s="950"/>
      <c r="MOL59" s="948"/>
      <c r="MOM59" s="949"/>
      <c r="MON59" s="949"/>
      <c r="MOO59" s="949"/>
      <c r="MOP59" s="949"/>
      <c r="MOQ59" s="949"/>
      <c r="MOR59" s="949"/>
      <c r="MOS59" s="949"/>
      <c r="MOT59" s="950"/>
      <c r="MOU59" s="948"/>
      <c r="MOV59" s="949"/>
      <c r="MOW59" s="949"/>
      <c r="MOX59" s="949"/>
      <c r="MOY59" s="949"/>
      <c r="MOZ59" s="949"/>
      <c r="MPA59" s="949"/>
      <c r="MPB59" s="949"/>
      <c r="MPC59" s="950"/>
      <c r="MPD59" s="948"/>
      <c r="MPE59" s="949"/>
      <c r="MPF59" s="949"/>
      <c r="MPG59" s="949"/>
      <c r="MPH59" s="949"/>
      <c r="MPI59" s="949"/>
      <c r="MPJ59" s="949"/>
      <c r="MPK59" s="949"/>
      <c r="MPL59" s="950"/>
      <c r="MPM59" s="948"/>
      <c r="MPN59" s="949"/>
      <c r="MPO59" s="949"/>
      <c r="MPP59" s="949"/>
      <c r="MPQ59" s="949"/>
      <c r="MPR59" s="949"/>
      <c r="MPS59" s="949"/>
      <c r="MPT59" s="949"/>
      <c r="MPU59" s="950"/>
      <c r="MPV59" s="948"/>
      <c r="MPW59" s="949"/>
      <c r="MPX59" s="949"/>
      <c r="MPY59" s="949"/>
      <c r="MPZ59" s="949"/>
      <c r="MQA59" s="949"/>
      <c r="MQB59" s="949"/>
      <c r="MQC59" s="949"/>
      <c r="MQD59" s="950"/>
      <c r="MQE59" s="948"/>
      <c r="MQF59" s="949"/>
      <c r="MQG59" s="949"/>
      <c r="MQH59" s="949"/>
      <c r="MQI59" s="949"/>
      <c r="MQJ59" s="949"/>
      <c r="MQK59" s="949"/>
      <c r="MQL59" s="949"/>
      <c r="MQM59" s="950"/>
      <c r="MQN59" s="948"/>
      <c r="MQO59" s="949"/>
      <c r="MQP59" s="949"/>
      <c r="MQQ59" s="949"/>
      <c r="MQR59" s="949"/>
      <c r="MQS59" s="949"/>
      <c r="MQT59" s="949"/>
      <c r="MQU59" s="949"/>
      <c r="MQV59" s="950"/>
      <c r="MQW59" s="948"/>
      <c r="MQX59" s="949"/>
      <c r="MQY59" s="949"/>
      <c r="MQZ59" s="949"/>
      <c r="MRA59" s="949"/>
      <c r="MRB59" s="949"/>
      <c r="MRC59" s="949"/>
      <c r="MRD59" s="949"/>
      <c r="MRE59" s="950"/>
      <c r="MRF59" s="948"/>
      <c r="MRG59" s="949"/>
      <c r="MRH59" s="949"/>
      <c r="MRI59" s="949"/>
      <c r="MRJ59" s="949"/>
      <c r="MRK59" s="949"/>
      <c r="MRL59" s="949"/>
      <c r="MRM59" s="949"/>
      <c r="MRN59" s="950"/>
      <c r="MRO59" s="948"/>
      <c r="MRP59" s="949"/>
      <c r="MRQ59" s="949"/>
      <c r="MRR59" s="949"/>
      <c r="MRS59" s="949"/>
      <c r="MRT59" s="949"/>
      <c r="MRU59" s="949"/>
      <c r="MRV59" s="949"/>
      <c r="MRW59" s="950"/>
      <c r="MRX59" s="948"/>
      <c r="MRY59" s="949"/>
      <c r="MRZ59" s="949"/>
      <c r="MSA59" s="949"/>
      <c r="MSB59" s="949"/>
      <c r="MSC59" s="949"/>
      <c r="MSD59" s="949"/>
      <c r="MSE59" s="949"/>
      <c r="MSF59" s="950"/>
      <c r="MSG59" s="948"/>
      <c r="MSH59" s="949"/>
      <c r="MSI59" s="949"/>
      <c r="MSJ59" s="949"/>
      <c r="MSK59" s="949"/>
      <c r="MSL59" s="949"/>
      <c r="MSM59" s="949"/>
      <c r="MSN59" s="949"/>
      <c r="MSO59" s="950"/>
      <c r="MSP59" s="948"/>
      <c r="MSQ59" s="949"/>
      <c r="MSR59" s="949"/>
      <c r="MSS59" s="949"/>
      <c r="MST59" s="949"/>
      <c r="MSU59" s="949"/>
      <c r="MSV59" s="949"/>
      <c r="MSW59" s="949"/>
      <c r="MSX59" s="950"/>
      <c r="MSY59" s="948"/>
      <c r="MSZ59" s="949"/>
      <c r="MTA59" s="949"/>
      <c r="MTB59" s="949"/>
      <c r="MTC59" s="949"/>
      <c r="MTD59" s="949"/>
      <c r="MTE59" s="949"/>
      <c r="MTF59" s="949"/>
      <c r="MTG59" s="950"/>
      <c r="MTH59" s="948"/>
      <c r="MTI59" s="949"/>
      <c r="MTJ59" s="949"/>
      <c r="MTK59" s="949"/>
      <c r="MTL59" s="949"/>
      <c r="MTM59" s="949"/>
      <c r="MTN59" s="949"/>
      <c r="MTO59" s="949"/>
      <c r="MTP59" s="950"/>
      <c r="MTQ59" s="948"/>
      <c r="MTR59" s="949"/>
      <c r="MTS59" s="949"/>
      <c r="MTT59" s="949"/>
      <c r="MTU59" s="949"/>
      <c r="MTV59" s="949"/>
      <c r="MTW59" s="949"/>
      <c r="MTX59" s="949"/>
      <c r="MTY59" s="950"/>
      <c r="MTZ59" s="948"/>
      <c r="MUA59" s="949"/>
      <c r="MUB59" s="949"/>
      <c r="MUC59" s="949"/>
      <c r="MUD59" s="949"/>
      <c r="MUE59" s="949"/>
      <c r="MUF59" s="949"/>
      <c r="MUG59" s="949"/>
      <c r="MUH59" s="950"/>
      <c r="MUI59" s="948"/>
      <c r="MUJ59" s="949"/>
      <c r="MUK59" s="949"/>
      <c r="MUL59" s="949"/>
      <c r="MUM59" s="949"/>
      <c r="MUN59" s="949"/>
      <c r="MUO59" s="949"/>
      <c r="MUP59" s="949"/>
      <c r="MUQ59" s="950"/>
      <c r="MUR59" s="948"/>
      <c r="MUS59" s="949"/>
      <c r="MUT59" s="949"/>
      <c r="MUU59" s="949"/>
      <c r="MUV59" s="949"/>
      <c r="MUW59" s="949"/>
      <c r="MUX59" s="949"/>
      <c r="MUY59" s="949"/>
      <c r="MUZ59" s="950"/>
      <c r="MVA59" s="948"/>
      <c r="MVB59" s="949"/>
      <c r="MVC59" s="949"/>
      <c r="MVD59" s="949"/>
      <c r="MVE59" s="949"/>
      <c r="MVF59" s="949"/>
      <c r="MVG59" s="949"/>
      <c r="MVH59" s="949"/>
      <c r="MVI59" s="950"/>
      <c r="MVJ59" s="948"/>
      <c r="MVK59" s="949"/>
      <c r="MVL59" s="949"/>
      <c r="MVM59" s="949"/>
      <c r="MVN59" s="949"/>
      <c r="MVO59" s="949"/>
      <c r="MVP59" s="949"/>
      <c r="MVQ59" s="949"/>
      <c r="MVR59" s="950"/>
      <c r="MVS59" s="948"/>
      <c r="MVT59" s="949"/>
      <c r="MVU59" s="949"/>
      <c r="MVV59" s="949"/>
      <c r="MVW59" s="949"/>
      <c r="MVX59" s="949"/>
      <c r="MVY59" s="949"/>
      <c r="MVZ59" s="949"/>
      <c r="MWA59" s="950"/>
      <c r="MWB59" s="948"/>
      <c r="MWC59" s="949"/>
      <c r="MWD59" s="949"/>
      <c r="MWE59" s="949"/>
      <c r="MWF59" s="949"/>
      <c r="MWG59" s="949"/>
      <c r="MWH59" s="949"/>
      <c r="MWI59" s="949"/>
      <c r="MWJ59" s="950"/>
      <c r="MWK59" s="948"/>
      <c r="MWL59" s="949"/>
      <c r="MWM59" s="949"/>
      <c r="MWN59" s="949"/>
      <c r="MWO59" s="949"/>
      <c r="MWP59" s="949"/>
      <c r="MWQ59" s="949"/>
      <c r="MWR59" s="949"/>
      <c r="MWS59" s="950"/>
      <c r="MWT59" s="948"/>
      <c r="MWU59" s="949"/>
      <c r="MWV59" s="949"/>
      <c r="MWW59" s="949"/>
      <c r="MWX59" s="949"/>
      <c r="MWY59" s="949"/>
      <c r="MWZ59" s="949"/>
      <c r="MXA59" s="949"/>
      <c r="MXB59" s="950"/>
      <c r="MXC59" s="948"/>
      <c r="MXD59" s="949"/>
      <c r="MXE59" s="949"/>
      <c r="MXF59" s="949"/>
      <c r="MXG59" s="949"/>
      <c r="MXH59" s="949"/>
      <c r="MXI59" s="949"/>
      <c r="MXJ59" s="949"/>
      <c r="MXK59" s="950"/>
      <c r="MXL59" s="948"/>
      <c r="MXM59" s="949"/>
      <c r="MXN59" s="949"/>
      <c r="MXO59" s="949"/>
      <c r="MXP59" s="949"/>
      <c r="MXQ59" s="949"/>
      <c r="MXR59" s="949"/>
      <c r="MXS59" s="949"/>
      <c r="MXT59" s="950"/>
      <c r="MXU59" s="948"/>
      <c r="MXV59" s="949"/>
      <c r="MXW59" s="949"/>
      <c r="MXX59" s="949"/>
      <c r="MXY59" s="949"/>
      <c r="MXZ59" s="949"/>
      <c r="MYA59" s="949"/>
      <c r="MYB59" s="949"/>
      <c r="MYC59" s="950"/>
      <c r="MYD59" s="948"/>
      <c r="MYE59" s="949"/>
      <c r="MYF59" s="949"/>
      <c r="MYG59" s="949"/>
      <c r="MYH59" s="949"/>
      <c r="MYI59" s="949"/>
      <c r="MYJ59" s="949"/>
      <c r="MYK59" s="949"/>
      <c r="MYL59" s="950"/>
      <c r="MYM59" s="948"/>
      <c r="MYN59" s="949"/>
      <c r="MYO59" s="949"/>
      <c r="MYP59" s="949"/>
      <c r="MYQ59" s="949"/>
      <c r="MYR59" s="949"/>
      <c r="MYS59" s="949"/>
      <c r="MYT59" s="949"/>
      <c r="MYU59" s="950"/>
      <c r="MYV59" s="948"/>
      <c r="MYW59" s="949"/>
      <c r="MYX59" s="949"/>
      <c r="MYY59" s="949"/>
      <c r="MYZ59" s="949"/>
      <c r="MZA59" s="949"/>
      <c r="MZB59" s="949"/>
      <c r="MZC59" s="949"/>
      <c r="MZD59" s="950"/>
      <c r="MZE59" s="948"/>
      <c r="MZF59" s="949"/>
      <c r="MZG59" s="949"/>
      <c r="MZH59" s="949"/>
      <c r="MZI59" s="949"/>
      <c r="MZJ59" s="949"/>
      <c r="MZK59" s="949"/>
      <c r="MZL59" s="949"/>
      <c r="MZM59" s="950"/>
      <c r="MZN59" s="948"/>
      <c r="MZO59" s="949"/>
      <c r="MZP59" s="949"/>
      <c r="MZQ59" s="949"/>
      <c r="MZR59" s="949"/>
      <c r="MZS59" s="949"/>
      <c r="MZT59" s="949"/>
      <c r="MZU59" s="949"/>
      <c r="MZV59" s="950"/>
      <c r="MZW59" s="948"/>
      <c r="MZX59" s="949"/>
      <c r="MZY59" s="949"/>
      <c r="MZZ59" s="949"/>
      <c r="NAA59" s="949"/>
      <c r="NAB59" s="949"/>
      <c r="NAC59" s="949"/>
      <c r="NAD59" s="949"/>
      <c r="NAE59" s="950"/>
      <c r="NAF59" s="948"/>
      <c r="NAG59" s="949"/>
      <c r="NAH59" s="949"/>
      <c r="NAI59" s="949"/>
      <c r="NAJ59" s="949"/>
      <c r="NAK59" s="949"/>
      <c r="NAL59" s="949"/>
      <c r="NAM59" s="949"/>
      <c r="NAN59" s="950"/>
      <c r="NAO59" s="948"/>
      <c r="NAP59" s="949"/>
      <c r="NAQ59" s="949"/>
      <c r="NAR59" s="949"/>
      <c r="NAS59" s="949"/>
      <c r="NAT59" s="949"/>
      <c r="NAU59" s="949"/>
      <c r="NAV59" s="949"/>
      <c r="NAW59" s="950"/>
      <c r="NAX59" s="948"/>
      <c r="NAY59" s="949"/>
      <c r="NAZ59" s="949"/>
      <c r="NBA59" s="949"/>
      <c r="NBB59" s="949"/>
      <c r="NBC59" s="949"/>
      <c r="NBD59" s="949"/>
      <c r="NBE59" s="949"/>
      <c r="NBF59" s="950"/>
      <c r="NBG59" s="948"/>
      <c r="NBH59" s="949"/>
      <c r="NBI59" s="949"/>
      <c r="NBJ59" s="949"/>
      <c r="NBK59" s="949"/>
      <c r="NBL59" s="949"/>
      <c r="NBM59" s="949"/>
      <c r="NBN59" s="949"/>
      <c r="NBO59" s="950"/>
      <c r="NBP59" s="948"/>
      <c r="NBQ59" s="949"/>
      <c r="NBR59" s="949"/>
      <c r="NBS59" s="949"/>
      <c r="NBT59" s="949"/>
      <c r="NBU59" s="949"/>
      <c r="NBV59" s="949"/>
      <c r="NBW59" s="949"/>
      <c r="NBX59" s="950"/>
      <c r="NBY59" s="948"/>
      <c r="NBZ59" s="949"/>
      <c r="NCA59" s="949"/>
      <c r="NCB59" s="949"/>
      <c r="NCC59" s="949"/>
      <c r="NCD59" s="949"/>
      <c r="NCE59" s="949"/>
      <c r="NCF59" s="949"/>
      <c r="NCG59" s="950"/>
      <c r="NCH59" s="948"/>
      <c r="NCI59" s="949"/>
      <c r="NCJ59" s="949"/>
      <c r="NCK59" s="949"/>
      <c r="NCL59" s="949"/>
      <c r="NCM59" s="949"/>
      <c r="NCN59" s="949"/>
      <c r="NCO59" s="949"/>
      <c r="NCP59" s="950"/>
      <c r="NCQ59" s="948"/>
      <c r="NCR59" s="949"/>
      <c r="NCS59" s="949"/>
      <c r="NCT59" s="949"/>
      <c r="NCU59" s="949"/>
      <c r="NCV59" s="949"/>
      <c r="NCW59" s="949"/>
      <c r="NCX59" s="949"/>
      <c r="NCY59" s="950"/>
      <c r="NCZ59" s="948"/>
      <c r="NDA59" s="949"/>
      <c r="NDB59" s="949"/>
      <c r="NDC59" s="949"/>
      <c r="NDD59" s="949"/>
      <c r="NDE59" s="949"/>
      <c r="NDF59" s="949"/>
      <c r="NDG59" s="949"/>
      <c r="NDH59" s="950"/>
      <c r="NDI59" s="948"/>
      <c r="NDJ59" s="949"/>
      <c r="NDK59" s="949"/>
      <c r="NDL59" s="949"/>
      <c r="NDM59" s="949"/>
      <c r="NDN59" s="949"/>
      <c r="NDO59" s="949"/>
      <c r="NDP59" s="949"/>
      <c r="NDQ59" s="950"/>
      <c r="NDR59" s="948"/>
      <c r="NDS59" s="949"/>
      <c r="NDT59" s="949"/>
      <c r="NDU59" s="949"/>
      <c r="NDV59" s="949"/>
      <c r="NDW59" s="949"/>
      <c r="NDX59" s="949"/>
      <c r="NDY59" s="949"/>
      <c r="NDZ59" s="950"/>
      <c r="NEA59" s="948"/>
      <c r="NEB59" s="949"/>
      <c r="NEC59" s="949"/>
      <c r="NED59" s="949"/>
      <c r="NEE59" s="949"/>
      <c r="NEF59" s="949"/>
      <c r="NEG59" s="949"/>
      <c r="NEH59" s="949"/>
      <c r="NEI59" s="950"/>
      <c r="NEJ59" s="948"/>
      <c r="NEK59" s="949"/>
      <c r="NEL59" s="949"/>
      <c r="NEM59" s="949"/>
      <c r="NEN59" s="949"/>
      <c r="NEO59" s="949"/>
      <c r="NEP59" s="949"/>
      <c r="NEQ59" s="949"/>
      <c r="NER59" s="950"/>
      <c r="NES59" s="948"/>
      <c r="NET59" s="949"/>
      <c r="NEU59" s="949"/>
      <c r="NEV59" s="949"/>
      <c r="NEW59" s="949"/>
      <c r="NEX59" s="949"/>
      <c r="NEY59" s="949"/>
      <c r="NEZ59" s="949"/>
      <c r="NFA59" s="950"/>
      <c r="NFB59" s="948"/>
      <c r="NFC59" s="949"/>
      <c r="NFD59" s="949"/>
      <c r="NFE59" s="949"/>
      <c r="NFF59" s="949"/>
      <c r="NFG59" s="949"/>
      <c r="NFH59" s="949"/>
      <c r="NFI59" s="949"/>
      <c r="NFJ59" s="950"/>
      <c r="NFK59" s="948"/>
      <c r="NFL59" s="949"/>
      <c r="NFM59" s="949"/>
      <c r="NFN59" s="949"/>
      <c r="NFO59" s="949"/>
      <c r="NFP59" s="949"/>
      <c r="NFQ59" s="949"/>
      <c r="NFR59" s="949"/>
      <c r="NFS59" s="950"/>
      <c r="NFT59" s="948"/>
      <c r="NFU59" s="949"/>
      <c r="NFV59" s="949"/>
      <c r="NFW59" s="949"/>
      <c r="NFX59" s="949"/>
      <c r="NFY59" s="949"/>
      <c r="NFZ59" s="949"/>
      <c r="NGA59" s="949"/>
      <c r="NGB59" s="950"/>
      <c r="NGC59" s="948"/>
      <c r="NGD59" s="949"/>
      <c r="NGE59" s="949"/>
      <c r="NGF59" s="949"/>
      <c r="NGG59" s="949"/>
      <c r="NGH59" s="949"/>
      <c r="NGI59" s="949"/>
      <c r="NGJ59" s="949"/>
      <c r="NGK59" s="950"/>
      <c r="NGL59" s="948"/>
      <c r="NGM59" s="949"/>
      <c r="NGN59" s="949"/>
      <c r="NGO59" s="949"/>
      <c r="NGP59" s="949"/>
      <c r="NGQ59" s="949"/>
      <c r="NGR59" s="949"/>
      <c r="NGS59" s="949"/>
      <c r="NGT59" s="950"/>
      <c r="NGU59" s="948"/>
      <c r="NGV59" s="949"/>
      <c r="NGW59" s="949"/>
      <c r="NGX59" s="949"/>
      <c r="NGY59" s="949"/>
      <c r="NGZ59" s="949"/>
      <c r="NHA59" s="949"/>
      <c r="NHB59" s="949"/>
      <c r="NHC59" s="950"/>
      <c r="NHD59" s="948"/>
      <c r="NHE59" s="949"/>
      <c r="NHF59" s="949"/>
      <c r="NHG59" s="949"/>
      <c r="NHH59" s="949"/>
      <c r="NHI59" s="949"/>
      <c r="NHJ59" s="949"/>
      <c r="NHK59" s="949"/>
      <c r="NHL59" s="950"/>
      <c r="NHM59" s="948"/>
      <c r="NHN59" s="949"/>
      <c r="NHO59" s="949"/>
      <c r="NHP59" s="949"/>
      <c r="NHQ59" s="949"/>
      <c r="NHR59" s="949"/>
      <c r="NHS59" s="949"/>
      <c r="NHT59" s="949"/>
      <c r="NHU59" s="950"/>
      <c r="NHV59" s="948"/>
      <c r="NHW59" s="949"/>
      <c r="NHX59" s="949"/>
      <c r="NHY59" s="949"/>
      <c r="NHZ59" s="949"/>
      <c r="NIA59" s="949"/>
      <c r="NIB59" s="949"/>
      <c r="NIC59" s="949"/>
      <c r="NID59" s="950"/>
      <c r="NIE59" s="948"/>
      <c r="NIF59" s="949"/>
      <c r="NIG59" s="949"/>
      <c r="NIH59" s="949"/>
      <c r="NII59" s="949"/>
      <c r="NIJ59" s="949"/>
      <c r="NIK59" s="949"/>
      <c r="NIL59" s="949"/>
      <c r="NIM59" s="950"/>
      <c r="NIN59" s="948"/>
      <c r="NIO59" s="949"/>
      <c r="NIP59" s="949"/>
      <c r="NIQ59" s="949"/>
      <c r="NIR59" s="949"/>
      <c r="NIS59" s="949"/>
      <c r="NIT59" s="949"/>
      <c r="NIU59" s="949"/>
      <c r="NIV59" s="950"/>
      <c r="NIW59" s="948"/>
      <c r="NIX59" s="949"/>
      <c r="NIY59" s="949"/>
      <c r="NIZ59" s="949"/>
      <c r="NJA59" s="949"/>
      <c r="NJB59" s="949"/>
      <c r="NJC59" s="949"/>
      <c r="NJD59" s="949"/>
      <c r="NJE59" s="950"/>
      <c r="NJF59" s="948"/>
      <c r="NJG59" s="949"/>
      <c r="NJH59" s="949"/>
      <c r="NJI59" s="949"/>
      <c r="NJJ59" s="949"/>
      <c r="NJK59" s="949"/>
      <c r="NJL59" s="949"/>
      <c r="NJM59" s="949"/>
      <c r="NJN59" s="950"/>
      <c r="NJO59" s="948"/>
      <c r="NJP59" s="949"/>
      <c r="NJQ59" s="949"/>
      <c r="NJR59" s="949"/>
      <c r="NJS59" s="949"/>
      <c r="NJT59" s="949"/>
      <c r="NJU59" s="949"/>
      <c r="NJV59" s="949"/>
      <c r="NJW59" s="950"/>
      <c r="NJX59" s="948"/>
      <c r="NJY59" s="949"/>
      <c r="NJZ59" s="949"/>
      <c r="NKA59" s="949"/>
      <c r="NKB59" s="949"/>
      <c r="NKC59" s="949"/>
      <c r="NKD59" s="949"/>
      <c r="NKE59" s="949"/>
      <c r="NKF59" s="950"/>
      <c r="NKG59" s="948"/>
      <c r="NKH59" s="949"/>
      <c r="NKI59" s="949"/>
      <c r="NKJ59" s="949"/>
      <c r="NKK59" s="949"/>
      <c r="NKL59" s="949"/>
      <c r="NKM59" s="949"/>
      <c r="NKN59" s="949"/>
      <c r="NKO59" s="950"/>
      <c r="NKP59" s="948"/>
      <c r="NKQ59" s="949"/>
      <c r="NKR59" s="949"/>
      <c r="NKS59" s="949"/>
      <c r="NKT59" s="949"/>
      <c r="NKU59" s="949"/>
      <c r="NKV59" s="949"/>
      <c r="NKW59" s="949"/>
      <c r="NKX59" s="950"/>
      <c r="NKY59" s="948"/>
      <c r="NKZ59" s="949"/>
      <c r="NLA59" s="949"/>
      <c r="NLB59" s="949"/>
      <c r="NLC59" s="949"/>
      <c r="NLD59" s="949"/>
      <c r="NLE59" s="949"/>
      <c r="NLF59" s="949"/>
      <c r="NLG59" s="950"/>
      <c r="NLH59" s="948"/>
      <c r="NLI59" s="949"/>
      <c r="NLJ59" s="949"/>
      <c r="NLK59" s="949"/>
      <c r="NLL59" s="949"/>
      <c r="NLM59" s="949"/>
      <c r="NLN59" s="949"/>
      <c r="NLO59" s="949"/>
      <c r="NLP59" s="950"/>
      <c r="NLQ59" s="948"/>
      <c r="NLR59" s="949"/>
      <c r="NLS59" s="949"/>
      <c r="NLT59" s="949"/>
      <c r="NLU59" s="949"/>
      <c r="NLV59" s="949"/>
      <c r="NLW59" s="949"/>
      <c r="NLX59" s="949"/>
      <c r="NLY59" s="950"/>
      <c r="NLZ59" s="948"/>
      <c r="NMA59" s="949"/>
      <c r="NMB59" s="949"/>
      <c r="NMC59" s="949"/>
      <c r="NMD59" s="949"/>
      <c r="NME59" s="949"/>
      <c r="NMF59" s="949"/>
      <c r="NMG59" s="949"/>
      <c r="NMH59" s="950"/>
      <c r="NMI59" s="948"/>
      <c r="NMJ59" s="949"/>
      <c r="NMK59" s="949"/>
      <c r="NML59" s="949"/>
      <c r="NMM59" s="949"/>
      <c r="NMN59" s="949"/>
      <c r="NMO59" s="949"/>
      <c r="NMP59" s="949"/>
      <c r="NMQ59" s="950"/>
      <c r="NMR59" s="948"/>
      <c r="NMS59" s="949"/>
      <c r="NMT59" s="949"/>
      <c r="NMU59" s="949"/>
      <c r="NMV59" s="949"/>
      <c r="NMW59" s="949"/>
      <c r="NMX59" s="949"/>
      <c r="NMY59" s="949"/>
      <c r="NMZ59" s="950"/>
      <c r="NNA59" s="948"/>
      <c r="NNB59" s="949"/>
      <c r="NNC59" s="949"/>
      <c r="NND59" s="949"/>
      <c r="NNE59" s="949"/>
      <c r="NNF59" s="949"/>
      <c r="NNG59" s="949"/>
      <c r="NNH59" s="949"/>
      <c r="NNI59" s="950"/>
      <c r="NNJ59" s="948"/>
      <c r="NNK59" s="949"/>
      <c r="NNL59" s="949"/>
      <c r="NNM59" s="949"/>
      <c r="NNN59" s="949"/>
      <c r="NNO59" s="949"/>
      <c r="NNP59" s="949"/>
      <c r="NNQ59" s="949"/>
      <c r="NNR59" s="950"/>
      <c r="NNS59" s="948"/>
      <c r="NNT59" s="949"/>
      <c r="NNU59" s="949"/>
      <c r="NNV59" s="949"/>
      <c r="NNW59" s="949"/>
      <c r="NNX59" s="949"/>
      <c r="NNY59" s="949"/>
      <c r="NNZ59" s="949"/>
      <c r="NOA59" s="950"/>
      <c r="NOB59" s="948"/>
      <c r="NOC59" s="949"/>
      <c r="NOD59" s="949"/>
      <c r="NOE59" s="949"/>
      <c r="NOF59" s="949"/>
      <c r="NOG59" s="949"/>
      <c r="NOH59" s="949"/>
      <c r="NOI59" s="949"/>
      <c r="NOJ59" s="950"/>
      <c r="NOK59" s="948"/>
      <c r="NOL59" s="949"/>
      <c r="NOM59" s="949"/>
      <c r="NON59" s="949"/>
      <c r="NOO59" s="949"/>
      <c r="NOP59" s="949"/>
      <c r="NOQ59" s="949"/>
      <c r="NOR59" s="949"/>
      <c r="NOS59" s="950"/>
      <c r="NOT59" s="948"/>
      <c r="NOU59" s="949"/>
      <c r="NOV59" s="949"/>
      <c r="NOW59" s="949"/>
      <c r="NOX59" s="949"/>
      <c r="NOY59" s="949"/>
      <c r="NOZ59" s="949"/>
      <c r="NPA59" s="949"/>
      <c r="NPB59" s="950"/>
      <c r="NPC59" s="948"/>
      <c r="NPD59" s="949"/>
      <c r="NPE59" s="949"/>
      <c r="NPF59" s="949"/>
      <c r="NPG59" s="949"/>
      <c r="NPH59" s="949"/>
      <c r="NPI59" s="949"/>
      <c r="NPJ59" s="949"/>
      <c r="NPK59" s="950"/>
      <c r="NPL59" s="948"/>
      <c r="NPM59" s="949"/>
      <c r="NPN59" s="949"/>
      <c r="NPO59" s="949"/>
      <c r="NPP59" s="949"/>
      <c r="NPQ59" s="949"/>
      <c r="NPR59" s="949"/>
      <c r="NPS59" s="949"/>
      <c r="NPT59" s="950"/>
      <c r="NPU59" s="948"/>
      <c r="NPV59" s="949"/>
      <c r="NPW59" s="949"/>
      <c r="NPX59" s="949"/>
      <c r="NPY59" s="949"/>
      <c r="NPZ59" s="949"/>
      <c r="NQA59" s="949"/>
      <c r="NQB59" s="949"/>
      <c r="NQC59" s="950"/>
      <c r="NQD59" s="948"/>
      <c r="NQE59" s="949"/>
      <c r="NQF59" s="949"/>
      <c r="NQG59" s="949"/>
      <c r="NQH59" s="949"/>
      <c r="NQI59" s="949"/>
      <c r="NQJ59" s="949"/>
      <c r="NQK59" s="949"/>
      <c r="NQL59" s="950"/>
      <c r="NQM59" s="948"/>
      <c r="NQN59" s="949"/>
      <c r="NQO59" s="949"/>
      <c r="NQP59" s="949"/>
      <c r="NQQ59" s="949"/>
      <c r="NQR59" s="949"/>
      <c r="NQS59" s="949"/>
      <c r="NQT59" s="949"/>
      <c r="NQU59" s="950"/>
      <c r="NQV59" s="948"/>
      <c r="NQW59" s="949"/>
      <c r="NQX59" s="949"/>
      <c r="NQY59" s="949"/>
      <c r="NQZ59" s="949"/>
      <c r="NRA59" s="949"/>
      <c r="NRB59" s="949"/>
      <c r="NRC59" s="949"/>
      <c r="NRD59" s="950"/>
      <c r="NRE59" s="948"/>
      <c r="NRF59" s="949"/>
      <c r="NRG59" s="949"/>
      <c r="NRH59" s="949"/>
      <c r="NRI59" s="949"/>
      <c r="NRJ59" s="949"/>
      <c r="NRK59" s="949"/>
      <c r="NRL59" s="949"/>
      <c r="NRM59" s="950"/>
      <c r="NRN59" s="948"/>
      <c r="NRO59" s="949"/>
      <c r="NRP59" s="949"/>
      <c r="NRQ59" s="949"/>
      <c r="NRR59" s="949"/>
      <c r="NRS59" s="949"/>
      <c r="NRT59" s="949"/>
      <c r="NRU59" s="949"/>
      <c r="NRV59" s="950"/>
      <c r="NRW59" s="948"/>
      <c r="NRX59" s="949"/>
      <c r="NRY59" s="949"/>
      <c r="NRZ59" s="949"/>
      <c r="NSA59" s="949"/>
      <c r="NSB59" s="949"/>
      <c r="NSC59" s="949"/>
      <c r="NSD59" s="949"/>
      <c r="NSE59" s="950"/>
      <c r="NSF59" s="948"/>
      <c r="NSG59" s="949"/>
      <c r="NSH59" s="949"/>
      <c r="NSI59" s="949"/>
      <c r="NSJ59" s="949"/>
      <c r="NSK59" s="949"/>
      <c r="NSL59" s="949"/>
      <c r="NSM59" s="949"/>
      <c r="NSN59" s="950"/>
      <c r="NSO59" s="948"/>
      <c r="NSP59" s="949"/>
      <c r="NSQ59" s="949"/>
      <c r="NSR59" s="949"/>
      <c r="NSS59" s="949"/>
      <c r="NST59" s="949"/>
      <c r="NSU59" s="949"/>
      <c r="NSV59" s="949"/>
      <c r="NSW59" s="950"/>
      <c r="NSX59" s="948"/>
      <c r="NSY59" s="949"/>
      <c r="NSZ59" s="949"/>
      <c r="NTA59" s="949"/>
      <c r="NTB59" s="949"/>
      <c r="NTC59" s="949"/>
      <c r="NTD59" s="949"/>
      <c r="NTE59" s="949"/>
      <c r="NTF59" s="950"/>
      <c r="NTG59" s="948"/>
      <c r="NTH59" s="949"/>
      <c r="NTI59" s="949"/>
      <c r="NTJ59" s="949"/>
      <c r="NTK59" s="949"/>
      <c r="NTL59" s="949"/>
      <c r="NTM59" s="949"/>
      <c r="NTN59" s="949"/>
      <c r="NTO59" s="950"/>
      <c r="NTP59" s="948"/>
      <c r="NTQ59" s="949"/>
      <c r="NTR59" s="949"/>
      <c r="NTS59" s="949"/>
      <c r="NTT59" s="949"/>
      <c r="NTU59" s="949"/>
      <c r="NTV59" s="949"/>
      <c r="NTW59" s="949"/>
      <c r="NTX59" s="950"/>
      <c r="NTY59" s="948"/>
      <c r="NTZ59" s="949"/>
      <c r="NUA59" s="949"/>
      <c r="NUB59" s="949"/>
      <c r="NUC59" s="949"/>
      <c r="NUD59" s="949"/>
      <c r="NUE59" s="949"/>
      <c r="NUF59" s="949"/>
      <c r="NUG59" s="950"/>
      <c r="NUH59" s="948"/>
      <c r="NUI59" s="949"/>
      <c r="NUJ59" s="949"/>
      <c r="NUK59" s="949"/>
      <c r="NUL59" s="949"/>
      <c r="NUM59" s="949"/>
      <c r="NUN59" s="949"/>
      <c r="NUO59" s="949"/>
      <c r="NUP59" s="950"/>
      <c r="NUQ59" s="948"/>
      <c r="NUR59" s="949"/>
      <c r="NUS59" s="949"/>
      <c r="NUT59" s="949"/>
      <c r="NUU59" s="949"/>
      <c r="NUV59" s="949"/>
      <c r="NUW59" s="949"/>
      <c r="NUX59" s="949"/>
      <c r="NUY59" s="950"/>
      <c r="NUZ59" s="948"/>
      <c r="NVA59" s="949"/>
      <c r="NVB59" s="949"/>
      <c r="NVC59" s="949"/>
      <c r="NVD59" s="949"/>
      <c r="NVE59" s="949"/>
      <c r="NVF59" s="949"/>
      <c r="NVG59" s="949"/>
      <c r="NVH59" s="950"/>
      <c r="NVI59" s="948"/>
      <c r="NVJ59" s="949"/>
      <c r="NVK59" s="949"/>
      <c r="NVL59" s="949"/>
      <c r="NVM59" s="949"/>
      <c r="NVN59" s="949"/>
      <c r="NVO59" s="949"/>
      <c r="NVP59" s="949"/>
      <c r="NVQ59" s="950"/>
      <c r="NVR59" s="948"/>
      <c r="NVS59" s="949"/>
      <c r="NVT59" s="949"/>
      <c r="NVU59" s="949"/>
      <c r="NVV59" s="949"/>
      <c r="NVW59" s="949"/>
      <c r="NVX59" s="949"/>
      <c r="NVY59" s="949"/>
      <c r="NVZ59" s="950"/>
      <c r="NWA59" s="948"/>
      <c r="NWB59" s="949"/>
      <c r="NWC59" s="949"/>
      <c r="NWD59" s="949"/>
      <c r="NWE59" s="949"/>
      <c r="NWF59" s="949"/>
      <c r="NWG59" s="949"/>
      <c r="NWH59" s="949"/>
      <c r="NWI59" s="950"/>
      <c r="NWJ59" s="948"/>
      <c r="NWK59" s="949"/>
      <c r="NWL59" s="949"/>
      <c r="NWM59" s="949"/>
      <c r="NWN59" s="949"/>
      <c r="NWO59" s="949"/>
      <c r="NWP59" s="949"/>
      <c r="NWQ59" s="949"/>
      <c r="NWR59" s="950"/>
      <c r="NWS59" s="948"/>
      <c r="NWT59" s="949"/>
      <c r="NWU59" s="949"/>
      <c r="NWV59" s="949"/>
      <c r="NWW59" s="949"/>
      <c r="NWX59" s="949"/>
      <c r="NWY59" s="949"/>
      <c r="NWZ59" s="949"/>
      <c r="NXA59" s="950"/>
      <c r="NXB59" s="948"/>
      <c r="NXC59" s="949"/>
      <c r="NXD59" s="949"/>
      <c r="NXE59" s="949"/>
      <c r="NXF59" s="949"/>
      <c r="NXG59" s="949"/>
      <c r="NXH59" s="949"/>
      <c r="NXI59" s="949"/>
      <c r="NXJ59" s="950"/>
      <c r="NXK59" s="948"/>
      <c r="NXL59" s="949"/>
      <c r="NXM59" s="949"/>
      <c r="NXN59" s="949"/>
      <c r="NXO59" s="949"/>
      <c r="NXP59" s="949"/>
      <c r="NXQ59" s="949"/>
      <c r="NXR59" s="949"/>
      <c r="NXS59" s="950"/>
      <c r="NXT59" s="948"/>
      <c r="NXU59" s="949"/>
      <c r="NXV59" s="949"/>
      <c r="NXW59" s="949"/>
      <c r="NXX59" s="949"/>
      <c r="NXY59" s="949"/>
      <c r="NXZ59" s="949"/>
      <c r="NYA59" s="949"/>
      <c r="NYB59" s="950"/>
      <c r="NYC59" s="948"/>
      <c r="NYD59" s="949"/>
      <c r="NYE59" s="949"/>
      <c r="NYF59" s="949"/>
      <c r="NYG59" s="949"/>
      <c r="NYH59" s="949"/>
      <c r="NYI59" s="949"/>
      <c r="NYJ59" s="949"/>
      <c r="NYK59" s="950"/>
      <c r="NYL59" s="948"/>
      <c r="NYM59" s="949"/>
      <c r="NYN59" s="949"/>
      <c r="NYO59" s="949"/>
      <c r="NYP59" s="949"/>
      <c r="NYQ59" s="949"/>
      <c r="NYR59" s="949"/>
      <c r="NYS59" s="949"/>
      <c r="NYT59" s="950"/>
      <c r="NYU59" s="948"/>
      <c r="NYV59" s="949"/>
      <c r="NYW59" s="949"/>
      <c r="NYX59" s="949"/>
      <c r="NYY59" s="949"/>
      <c r="NYZ59" s="949"/>
      <c r="NZA59" s="949"/>
      <c r="NZB59" s="949"/>
      <c r="NZC59" s="950"/>
      <c r="NZD59" s="948"/>
      <c r="NZE59" s="949"/>
      <c r="NZF59" s="949"/>
      <c r="NZG59" s="949"/>
      <c r="NZH59" s="949"/>
      <c r="NZI59" s="949"/>
      <c r="NZJ59" s="949"/>
      <c r="NZK59" s="949"/>
      <c r="NZL59" s="950"/>
      <c r="NZM59" s="948"/>
      <c r="NZN59" s="949"/>
      <c r="NZO59" s="949"/>
      <c r="NZP59" s="949"/>
      <c r="NZQ59" s="949"/>
      <c r="NZR59" s="949"/>
      <c r="NZS59" s="949"/>
      <c r="NZT59" s="949"/>
      <c r="NZU59" s="950"/>
      <c r="NZV59" s="948"/>
      <c r="NZW59" s="949"/>
      <c r="NZX59" s="949"/>
      <c r="NZY59" s="949"/>
      <c r="NZZ59" s="949"/>
      <c r="OAA59" s="949"/>
      <c r="OAB59" s="949"/>
      <c r="OAC59" s="949"/>
      <c r="OAD59" s="950"/>
      <c r="OAE59" s="948"/>
      <c r="OAF59" s="949"/>
      <c r="OAG59" s="949"/>
      <c r="OAH59" s="949"/>
      <c r="OAI59" s="949"/>
      <c r="OAJ59" s="949"/>
      <c r="OAK59" s="949"/>
      <c r="OAL59" s="949"/>
      <c r="OAM59" s="950"/>
      <c r="OAN59" s="948"/>
      <c r="OAO59" s="949"/>
      <c r="OAP59" s="949"/>
      <c r="OAQ59" s="949"/>
      <c r="OAR59" s="949"/>
      <c r="OAS59" s="949"/>
      <c r="OAT59" s="949"/>
      <c r="OAU59" s="949"/>
      <c r="OAV59" s="950"/>
      <c r="OAW59" s="948"/>
      <c r="OAX59" s="949"/>
      <c r="OAY59" s="949"/>
      <c r="OAZ59" s="949"/>
      <c r="OBA59" s="949"/>
      <c r="OBB59" s="949"/>
      <c r="OBC59" s="949"/>
      <c r="OBD59" s="949"/>
      <c r="OBE59" s="950"/>
      <c r="OBF59" s="948"/>
      <c r="OBG59" s="949"/>
      <c r="OBH59" s="949"/>
      <c r="OBI59" s="949"/>
      <c r="OBJ59" s="949"/>
      <c r="OBK59" s="949"/>
      <c r="OBL59" s="949"/>
      <c r="OBM59" s="949"/>
      <c r="OBN59" s="950"/>
      <c r="OBO59" s="948"/>
      <c r="OBP59" s="949"/>
      <c r="OBQ59" s="949"/>
      <c r="OBR59" s="949"/>
      <c r="OBS59" s="949"/>
      <c r="OBT59" s="949"/>
      <c r="OBU59" s="949"/>
      <c r="OBV59" s="949"/>
      <c r="OBW59" s="950"/>
      <c r="OBX59" s="948"/>
      <c r="OBY59" s="949"/>
      <c r="OBZ59" s="949"/>
      <c r="OCA59" s="949"/>
      <c r="OCB59" s="949"/>
      <c r="OCC59" s="949"/>
      <c r="OCD59" s="949"/>
      <c r="OCE59" s="949"/>
      <c r="OCF59" s="950"/>
      <c r="OCG59" s="948"/>
      <c r="OCH59" s="949"/>
      <c r="OCI59" s="949"/>
      <c r="OCJ59" s="949"/>
      <c r="OCK59" s="949"/>
      <c r="OCL59" s="949"/>
      <c r="OCM59" s="949"/>
      <c r="OCN59" s="949"/>
      <c r="OCO59" s="950"/>
      <c r="OCP59" s="948"/>
      <c r="OCQ59" s="949"/>
      <c r="OCR59" s="949"/>
      <c r="OCS59" s="949"/>
      <c r="OCT59" s="949"/>
      <c r="OCU59" s="949"/>
      <c r="OCV59" s="949"/>
      <c r="OCW59" s="949"/>
      <c r="OCX59" s="950"/>
      <c r="OCY59" s="948"/>
      <c r="OCZ59" s="949"/>
      <c r="ODA59" s="949"/>
      <c r="ODB59" s="949"/>
      <c r="ODC59" s="949"/>
      <c r="ODD59" s="949"/>
      <c r="ODE59" s="949"/>
      <c r="ODF59" s="949"/>
      <c r="ODG59" s="950"/>
      <c r="ODH59" s="948"/>
      <c r="ODI59" s="949"/>
      <c r="ODJ59" s="949"/>
      <c r="ODK59" s="949"/>
      <c r="ODL59" s="949"/>
      <c r="ODM59" s="949"/>
      <c r="ODN59" s="949"/>
      <c r="ODO59" s="949"/>
      <c r="ODP59" s="950"/>
      <c r="ODQ59" s="948"/>
      <c r="ODR59" s="949"/>
      <c r="ODS59" s="949"/>
      <c r="ODT59" s="949"/>
      <c r="ODU59" s="949"/>
      <c r="ODV59" s="949"/>
      <c r="ODW59" s="949"/>
      <c r="ODX59" s="949"/>
      <c r="ODY59" s="950"/>
      <c r="ODZ59" s="948"/>
      <c r="OEA59" s="949"/>
      <c r="OEB59" s="949"/>
      <c r="OEC59" s="949"/>
      <c r="OED59" s="949"/>
      <c r="OEE59" s="949"/>
      <c r="OEF59" s="949"/>
      <c r="OEG59" s="949"/>
      <c r="OEH59" s="950"/>
      <c r="OEI59" s="948"/>
      <c r="OEJ59" s="949"/>
      <c r="OEK59" s="949"/>
      <c r="OEL59" s="949"/>
      <c r="OEM59" s="949"/>
      <c r="OEN59" s="949"/>
      <c r="OEO59" s="949"/>
      <c r="OEP59" s="949"/>
      <c r="OEQ59" s="950"/>
      <c r="OER59" s="948"/>
      <c r="OES59" s="949"/>
      <c r="OET59" s="949"/>
      <c r="OEU59" s="949"/>
      <c r="OEV59" s="949"/>
      <c r="OEW59" s="949"/>
      <c r="OEX59" s="949"/>
      <c r="OEY59" s="949"/>
      <c r="OEZ59" s="950"/>
      <c r="OFA59" s="948"/>
      <c r="OFB59" s="949"/>
      <c r="OFC59" s="949"/>
      <c r="OFD59" s="949"/>
      <c r="OFE59" s="949"/>
      <c r="OFF59" s="949"/>
      <c r="OFG59" s="949"/>
      <c r="OFH59" s="949"/>
      <c r="OFI59" s="950"/>
      <c r="OFJ59" s="948"/>
      <c r="OFK59" s="949"/>
      <c r="OFL59" s="949"/>
      <c r="OFM59" s="949"/>
      <c r="OFN59" s="949"/>
      <c r="OFO59" s="949"/>
      <c r="OFP59" s="949"/>
      <c r="OFQ59" s="949"/>
      <c r="OFR59" s="950"/>
      <c r="OFS59" s="948"/>
      <c r="OFT59" s="949"/>
      <c r="OFU59" s="949"/>
      <c r="OFV59" s="949"/>
      <c r="OFW59" s="949"/>
      <c r="OFX59" s="949"/>
      <c r="OFY59" s="949"/>
      <c r="OFZ59" s="949"/>
      <c r="OGA59" s="950"/>
      <c r="OGB59" s="948"/>
      <c r="OGC59" s="949"/>
      <c r="OGD59" s="949"/>
      <c r="OGE59" s="949"/>
      <c r="OGF59" s="949"/>
      <c r="OGG59" s="949"/>
      <c r="OGH59" s="949"/>
      <c r="OGI59" s="949"/>
      <c r="OGJ59" s="950"/>
      <c r="OGK59" s="948"/>
      <c r="OGL59" s="949"/>
      <c r="OGM59" s="949"/>
      <c r="OGN59" s="949"/>
      <c r="OGO59" s="949"/>
      <c r="OGP59" s="949"/>
      <c r="OGQ59" s="949"/>
      <c r="OGR59" s="949"/>
      <c r="OGS59" s="950"/>
      <c r="OGT59" s="948"/>
      <c r="OGU59" s="949"/>
      <c r="OGV59" s="949"/>
      <c r="OGW59" s="949"/>
      <c r="OGX59" s="949"/>
      <c r="OGY59" s="949"/>
      <c r="OGZ59" s="949"/>
      <c r="OHA59" s="949"/>
      <c r="OHB59" s="950"/>
      <c r="OHC59" s="948"/>
      <c r="OHD59" s="949"/>
      <c r="OHE59" s="949"/>
      <c r="OHF59" s="949"/>
      <c r="OHG59" s="949"/>
      <c r="OHH59" s="949"/>
      <c r="OHI59" s="949"/>
      <c r="OHJ59" s="949"/>
      <c r="OHK59" s="950"/>
      <c r="OHL59" s="948"/>
      <c r="OHM59" s="949"/>
      <c r="OHN59" s="949"/>
      <c r="OHO59" s="949"/>
      <c r="OHP59" s="949"/>
      <c r="OHQ59" s="949"/>
      <c r="OHR59" s="949"/>
      <c r="OHS59" s="949"/>
      <c r="OHT59" s="950"/>
      <c r="OHU59" s="948"/>
      <c r="OHV59" s="949"/>
      <c r="OHW59" s="949"/>
      <c r="OHX59" s="949"/>
      <c r="OHY59" s="949"/>
      <c r="OHZ59" s="949"/>
      <c r="OIA59" s="949"/>
      <c r="OIB59" s="949"/>
      <c r="OIC59" s="950"/>
      <c r="OID59" s="948"/>
      <c r="OIE59" s="949"/>
      <c r="OIF59" s="949"/>
      <c r="OIG59" s="949"/>
      <c r="OIH59" s="949"/>
      <c r="OII59" s="949"/>
      <c r="OIJ59" s="949"/>
      <c r="OIK59" s="949"/>
      <c r="OIL59" s="950"/>
      <c r="OIM59" s="948"/>
      <c r="OIN59" s="949"/>
      <c r="OIO59" s="949"/>
      <c r="OIP59" s="949"/>
      <c r="OIQ59" s="949"/>
      <c r="OIR59" s="949"/>
      <c r="OIS59" s="949"/>
      <c r="OIT59" s="949"/>
      <c r="OIU59" s="950"/>
      <c r="OIV59" s="948"/>
      <c r="OIW59" s="949"/>
      <c r="OIX59" s="949"/>
      <c r="OIY59" s="949"/>
      <c r="OIZ59" s="949"/>
      <c r="OJA59" s="949"/>
      <c r="OJB59" s="949"/>
      <c r="OJC59" s="949"/>
      <c r="OJD59" s="950"/>
      <c r="OJE59" s="948"/>
      <c r="OJF59" s="949"/>
      <c r="OJG59" s="949"/>
      <c r="OJH59" s="949"/>
      <c r="OJI59" s="949"/>
      <c r="OJJ59" s="949"/>
      <c r="OJK59" s="949"/>
      <c r="OJL59" s="949"/>
      <c r="OJM59" s="950"/>
      <c r="OJN59" s="948"/>
      <c r="OJO59" s="949"/>
      <c r="OJP59" s="949"/>
      <c r="OJQ59" s="949"/>
      <c r="OJR59" s="949"/>
      <c r="OJS59" s="949"/>
      <c r="OJT59" s="949"/>
      <c r="OJU59" s="949"/>
      <c r="OJV59" s="950"/>
      <c r="OJW59" s="948"/>
      <c r="OJX59" s="949"/>
      <c r="OJY59" s="949"/>
      <c r="OJZ59" s="949"/>
      <c r="OKA59" s="949"/>
      <c r="OKB59" s="949"/>
      <c r="OKC59" s="949"/>
      <c r="OKD59" s="949"/>
      <c r="OKE59" s="950"/>
      <c r="OKF59" s="948"/>
      <c r="OKG59" s="949"/>
      <c r="OKH59" s="949"/>
      <c r="OKI59" s="949"/>
      <c r="OKJ59" s="949"/>
      <c r="OKK59" s="949"/>
      <c r="OKL59" s="949"/>
      <c r="OKM59" s="949"/>
      <c r="OKN59" s="950"/>
      <c r="OKO59" s="948"/>
      <c r="OKP59" s="949"/>
      <c r="OKQ59" s="949"/>
      <c r="OKR59" s="949"/>
      <c r="OKS59" s="949"/>
      <c r="OKT59" s="949"/>
      <c r="OKU59" s="949"/>
      <c r="OKV59" s="949"/>
      <c r="OKW59" s="950"/>
      <c r="OKX59" s="948"/>
      <c r="OKY59" s="949"/>
      <c r="OKZ59" s="949"/>
      <c r="OLA59" s="949"/>
      <c r="OLB59" s="949"/>
      <c r="OLC59" s="949"/>
      <c r="OLD59" s="949"/>
      <c r="OLE59" s="949"/>
      <c r="OLF59" s="950"/>
      <c r="OLG59" s="948"/>
      <c r="OLH59" s="949"/>
      <c r="OLI59" s="949"/>
      <c r="OLJ59" s="949"/>
      <c r="OLK59" s="949"/>
      <c r="OLL59" s="949"/>
      <c r="OLM59" s="949"/>
      <c r="OLN59" s="949"/>
      <c r="OLO59" s="950"/>
      <c r="OLP59" s="948"/>
      <c r="OLQ59" s="949"/>
      <c r="OLR59" s="949"/>
      <c r="OLS59" s="949"/>
      <c r="OLT59" s="949"/>
      <c r="OLU59" s="949"/>
      <c r="OLV59" s="949"/>
      <c r="OLW59" s="949"/>
      <c r="OLX59" s="950"/>
      <c r="OLY59" s="948"/>
      <c r="OLZ59" s="949"/>
      <c r="OMA59" s="949"/>
      <c r="OMB59" s="949"/>
      <c r="OMC59" s="949"/>
      <c r="OMD59" s="949"/>
      <c r="OME59" s="949"/>
      <c r="OMF59" s="949"/>
      <c r="OMG59" s="950"/>
      <c r="OMH59" s="948"/>
      <c r="OMI59" s="949"/>
      <c r="OMJ59" s="949"/>
      <c r="OMK59" s="949"/>
      <c r="OML59" s="949"/>
      <c r="OMM59" s="949"/>
      <c r="OMN59" s="949"/>
      <c r="OMO59" s="949"/>
      <c r="OMP59" s="950"/>
      <c r="OMQ59" s="948"/>
      <c r="OMR59" s="949"/>
      <c r="OMS59" s="949"/>
      <c r="OMT59" s="949"/>
      <c r="OMU59" s="949"/>
      <c r="OMV59" s="949"/>
      <c r="OMW59" s="949"/>
      <c r="OMX59" s="949"/>
      <c r="OMY59" s="950"/>
      <c r="OMZ59" s="948"/>
      <c r="ONA59" s="949"/>
      <c r="ONB59" s="949"/>
      <c r="ONC59" s="949"/>
      <c r="OND59" s="949"/>
      <c r="ONE59" s="949"/>
      <c r="ONF59" s="949"/>
      <c r="ONG59" s="949"/>
      <c r="ONH59" s="950"/>
      <c r="ONI59" s="948"/>
      <c r="ONJ59" s="949"/>
      <c r="ONK59" s="949"/>
      <c r="ONL59" s="949"/>
      <c r="ONM59" s="949"/>
      <c r="ONN59" s="949"/>
      <c r="ONO59" s="949"/>
      <c r="ONP59" s="949"/>
      <c r="ONQ59" s="950"/>
      <c r="ONR59" s="948"/>
      <c r="ONS59" s="949"/>
      <c r="ONT59" s="949"/>
      <c r="ONU59" s="949"/>
      <c r="ONV59" s="949"/>
      <c r="ONW59" s="949"/>
      <c r="ONX59" s="949"/>
      <c r="ONY59" s="949"/>
      <c r="ONZ59" s="950"/>
      <c r="OOA59" s="948"/>
      <c r="OOB59" s="949"/>
      <c r="OOC59" s="949"/>
      <c r="OOD59" s="949"/>
      <c r="OOE59" s="949"/>
      <c r="OOF59" s="949"/>
      <c r="OOG59" s="949"/>
      <c r="OOH59" s="949"/>
      <c r="OOI59" s="950"/>
      <c r="OOJ59" s="948"/>
      <c r="OOK59" s="949"/>
      <c r="OOL59" s="949"/>
      <c r="OOM59" s="949"/>
      <c r="OON59" s="949"/>
      <c r="OOO59" s="949"/>
      <c r="OOP59" s="949"/>
      <c r="OOQ59" s="949"/>
      <c r="OOR59" s="950"/>
      <c r="OOS59" s="948"/>
      <c r="OOT59" s="949"/>
      <c r="OOU59" s="949"/>
      <c r="OOV59" s="949"/>
      <c r="OOW59" s="949"/>
      <c r="OOX59" s="949"/>
      <c r="OOY59" s="949"/>
      <c r="OOZ59" s="949"/>
      <c r="OPA59" s="950"/>
      <c r="OPB59" s="948"/>
      <c r="OPC59" s="949"/>
      <c r="OPD59" s="949"/>
      <c r="OPE59" s="949"/>
      <c r="OPF59" s="949"/>
      <c r="OPG59" s="949"/>
      <c r="OPH59" s="949"/>
      <c r="OPI59" s="949"/>
      <c r="OPJ59" s="950"/>
      <c r="OPK59" s="948"/>
      <c r="OPL59" s="949"/>
      <c r="OPM59" s="949"/>
      <c r="OPN59" s="949"/>
      <c r="OPO59" s="949"/>
      <c r="OPP59" s="949"/>
      <c r="OPQ59" s="949"/>
      <c r="OPR59" s="949"/>
      <c r="OPS59" s="950"/>
      <c r="OPT59" s="948"/>
      <c r="OPU59" s="949"/>
      <c r="OPV59" s="949"/>
      <c r="OPW59" s="949"/>
      <c r="OPX59" s="949"/>
      <c r="OPY59" s="949"/>
      <c r="OPZ59" s="949"/>
      <c r="OQA59" s="949"/>
      <c r="OQB59" s="950"/>
      <c r="OQC59" s="948"/>
      <c r="OQD59" s="949"/>
      <c r="OQE59" s="949"/>
      <c r="OQF59" s="949"/>
      <c r="OQG59" s="949"/>
      <c r="OQH59" s="949"/>
      <c r="OQI59" s="949"/>
      <c r="OQJ59" s="949"/>
      <c r="OQK59" s="950"/>
      <c r="OQL59" s="948"/>
      <c r="OQM59" s="949"/>
      <c r="OQN59" s="949"/>
      <c r="OQO59" s="949"/>
      <c r="OQP59" s="949"/>
      <c r="OQQ59" s="949"/>
      <c r="OQR59" s="949"/>
      <c r="OQS59" s="949"/>
      <c r="OQT59" s="950"/>
      <c r="OQU59" s="948"/>
      <c r="OQV59" s="949"/>
      <c r="OQW59" s="949"/>
      <c r="OQX59" s="949"/>
      <c r="OQY59" s="949"/>
      <c r="OQZ59" s="949"/>
      <c r="ORA59" s="949"/>
      <c r="ORB59" s="949"/>
      <c r="ORC59" s="950"/>
      <c r="ORD59" s="948"/>
      <c r="ORE59" s="949"/>
      <c r="ORF59" s="949"/>
      <c r="ORG59" s="949"/>
      <c r="ORH59" s="949"/>
      <c r="ORI59" s="949"/>
      <c r="ORJ59" s="949"/>
      <c r="ORK59" s="949"/>
      <c r="ORL59" s="950"/>
      <c r="ORM59" s="948"/>
      <c r="ORN59" s="949"/>
      <c r="ORO59" s="949"/>
      <c r="ORP59" s="949"/>
      <c r="ORQ59" s="949"/>
      <c r="ORR59" s="949"/>
      <c r="ORS59" s="949"/>
      <c r="ORT59" s="949"/>
      <c r="ORU59" s="950"/>
      <c r="ORV59" s="948"/>
      <c r="ORW59" s="949"/>
      <c r="ORX59" s="949"/>
      <c r="ORY59" s="949"/>
      <c r="ORZ59" s="949"/>
      <c r="OSA59" s="949"/>
      <c r="OSB59" s="949"/>
      <c r="OSC59" s="949"/>
      <c r="OSD59" s="950"/>
      <c r="OSE59" s="948"/>
      <c r="OSF59" s="949"/>
      <c r="OSG59" s="949"/>
      <c r="OSH59" s="949"/>
      <c r="OSI59" s="949"/>
      <c r="OSJ59" s="949"/>
      <c r="OSK59" s="949"/>
      <c r="OSL59" s="949"/>
      <c r="OSM59" s="950"/>
      <c r="OSN59" s="948"/>
      <c r="OSO59" s="949"/>
      <c r="OSP59" s="949"/>
      <c r="OSQ59" s="949"/>
      <c r="OSR59" s="949"/>
      <c r="OSS59" s="949"/>
      <c r="OST59" s="949"/>
      <c r="OSU59" s="949"/>
      <c r="OSV59" s="950"/>
      <c r="OSW59" s="948"/>
      <c r="OSX59" s="949"/>
      <c r="OSY59" s="949"/>
      <c r="OSZ59" s="949"/>
      <c r="OTA59" s="949"/>
      <c r="OTB59" s="949"/>
      <c r="OTC59" s="949"/>
      <c r="OTD59" s="949"/>
      <c r="OTE59" s="950"/>
      <c r="OTF59" s="948"/>
      <c r="OTG59" s="949"/>
      <c r="OTH59" s="949"/>
      <c r="OTI59" s="949"/>
      <c r="OTJ59" s="949"/>
      <c r="OTK59" s="949"/>
      <c r="OTL59" s="949"/>
      <c r="OTM59" s="949"/>
      <c r="OTN59" s="950"/>
      <c r="OTO59" s="948"/>
      <c r="OTP59" s="949"/>
      <c r="OTQ59" s="949"/>
      <c r="OTR59" s="949"/>
      <c r="OTS59" s="949"/>
      <c r="OTT59" s="949"/>
      <c r="OTU59" s="949"/>
      <c r="OTV59" s="949"/>
      <c r="OTW59" s="950"/>
      <c r="OTX59" s="948"/>
      <c r="OTY59" s="949"/>
      <c r="OTZ59" s="949"/>
      <c r="OUA59" s="949"/>
      <c r="OUB59" s="949"/>
      <c r="OUC59" s="949"/>
      <c r="OUD59" s="949"/>
      <c r="OUE59" s="949"/>
      <c r="OUF59" s="950"/>
      <c r="OUG59" s="948"/>
      <c r="OUH59" s="949"/>
      <c r="OUI59" s="949"/>
      <c r="OUJ59" s="949"/>
      <c r="OUK59" s="949"/>
      <c r="OUL59" s="949"/>
      <c r="OUM59" s="949"/>
      <c r="OUN59" s="949"/>
      <c r="OUO59" s="950"/>
      <c r="OUP59" s="948"/>
      <c r="OUQ59" s="949"/>
      <c r="OUR59" s="949"/>
      <c r="OUS59" s="949"/>
      <c r="OUT59" s="949"/>
      <c r="OUU59" s="949"/>
      <c r="OUV59" s="949"/>
      <c r="OUW59" s="949"/>
      <c r="OUX59" s="950"/>
      <c r="OUY59" s="948"/>
      <c r="OUZ59" s="949"/>
      <c r="OVA59" s="949"/>
      <c r="OVB59" s="949"/>
      <c r="OVC59" s="949"/>
      <c r="OVD59" s="949"/>
      <c r="OVE59" s="949"/>
      <c r="OVF59" s="949"/>
      <c r="OVG59" s="950"/>
      <c r="OVH59" s="948"/>
      <c r="OVI59" s="949"/>
      <c r="OVJ59" s="949"/>
      <c r="OVK59" s="949"/>
      <c r="OVL59" s="949"/>
      <c r="OVM59" s="949"/>
      <c r="OVN59" s="949"/>
      <c r="OVO59" s="949"/>
      <c r="OVP59" s="950"/>
      <c r="OVQ59" s="948"/>
      <c r="OVR59" s="949"/>
      <c r="OVS59" s="949"/>
      <c r="OVT59" s="949"/>
      <c r="OVU59" s="949"/>
      <c r="OVV59" s="949"/>
      <c r="OVW59" s="949"/>
      <c r="OVX59" s="949"/>
      <c r="OVY59" s="950"/>
      <c r="OVZ59" s="948"/>
      <c r="OWA59" s="949"/>
      <c r="OWB59" s="949"/>
      <c r="OWC59" s="949"/>
      <c r="OWD59" s="949"/>
      <c r="OWE59" s="949"/>
      <c r="OWF59" s="949"/>
      <c r="OWG59" s="949"/>
      <c r="OWH59" s="950"/>
      <c r="OWI59" s="948"/>
      <c r="OWJ59" s="949"/>
      <c r="OWK59" s="949"/>
      <c r="OWL59" s="949"/>
      <c r="OWM59" s="949"/>
      <c r="OWN59" s="949"/>
      <c r="OWO59" s="949"/>
      <c r="OWP59" s="949"/>
      <c r="OWQ59" s="950"/>
      <c r="OWR59" s="948"/>
      <c r="OWS59" s="949"/>
      <c r="OWT59" s="949"/>
      <c r="OWU59" s="949"/>
      <c r="OWV59" s="949"/>
      <c r="OWW59" s="949"/>
      <c r="OWX59" s="949"/>
      <c r="OWY59" s="949"/>
      <c r="OWZ59" s="950"/>
      <c r="OXA59" s="948"/>
      <c r="OXB59" s="949"/>
      <c r="OXC59" s="949"/>
      <c r="OXD59" s="949"/>
      <c r="OXE59" s="949"/>
      <c r="OXF59" s="949"/>
      <c r="OXG59" s="949"/>
      <c r="OXH59" s="949"/>
      <c r="OXI59" s="950"/>
      <c r="OXJ59" s="948"/>
      <c r="OXK59" s="949"/>
      <c r="OXL59" s="949"/>
      <c r="OXM59" s="949"/>
      <c r="OXN59" s="949"/>
      <c r="OXO59" s="949"/>
      <c r="OXP59" s="949"/>
      <c r="OXQ59" s="949"/>
      <c r="OXR59" s="950"/>
      <c r="OXS59" s="948"/>
      <c r="OXT59" s="949"/>
      <c r="OXU59" s="949"/>
      <c r="OXV59" s="949"/>
      <c r="OXW59" s="949"/>
      <c r="OXX59" s="949"/>
      <c r="OXY59" s="949"/>
      <c r="OXZ59" s="949"/>
      <c r="OYA59" s="950"/>
      <c r="OYB59" s="948"/>
      <c r="OYC59" s="949"/>
      <c r="OYD59" s="949"/>
      <c r="OYE59" s="949"/>
      <c r="OYF59" s="949"/>
      <c r="OYG59" s="949"/>
      <c r="OYH59" s="949"/>
      <c r="OYI59" s="949"/>
      <c r="OYJ59" s="950"/>
      <c r="OYK59" s="948"/>
      <c r="OYL59" s="949"/>
      <c r="OYM59" s="949"/>
      <c r="OYN59" s="949"/>
      <c r="OYO59" s="949"/>
      <c r="OYP59" s="949"/>
      <c r="OYQ59" s="949"/>
      <c r="OYR59" s="949"/>
      <c r="OYS59" s="950"/>
      <c r="OYT59" s="948"/>
      <c r="OYU59" s="949"/>
      <c r="OYV59" s="949"/>
      <c r="OYW59" s="949"/>
      <c r="OYX59" s="949"/>
      <c r="OYY59" s="949"/>
      <c r="OYZ59" s="949"/>
      <c r="OZA59" s="949"/>
      <c r="OZB59" s="950"/>
      <c r="OZC59" s="948"/>
      <c r="OZD59" s="949"/>
      <c r="OZE59" s="949"/>
      <c r="OZF59" s="949"/>
      <c r="OZG59" s="949"/>
      <c r="OZH59" s="949"/>
      <c r="OZI59" s="949"/>
      <c r="OZJ59" s="949"/>
      <c r="OZK59" s="950"/>
      <c r="OZL59" s="948"/>
      <c r="OZM59" s="949"/>
      <c r="OZN59" s="949"/>
      <c r="OZO59" s="949"/>
      <c r="OZP59" s="949"/>
      <c r="OZQ59" s="949"/>
      <c r="OZR59" s="949"/>
      <c r="OZS59" s="949"/>
      <c r="OZT59" s="950"/>
      <c r="OZU59" s="948"/>
      <c r="OZV59" s="949"/>
      <c r="OZW59" s="949"/>
      <c r="OZX59" s="949"/>
      <c r="OZY59" s="949"/>
      <c r="OZZ59" s="949"/>
      <c r="PAA59" s="949"/>
      <c r="PAB59" s="949"/>
      <c r="PAC59" s="950"/>
      <c r="PAD59" s="948"/>
      <c r="PAE59" s="949"/>
      <c r="PAF59" s="949"/>
      <c r="PAG59" s="949"/>
      <c r="PAH59" s="949"/>
      <c r="PAI59" s="949"/>
      <c r="PAJ59" s="949"/>
      <c r="PAK59" s="949"/>
      <c r="PAL59" s="950"/>
      <c r="PAM59" s="948"/>
      <c r="PAN59" s="949"/>
      <c r="PAO59" s="949"/>
      <c r="PAP59" s="949"/>
      <c r="PAQ59" s="949"/>
      <c r="PAR59" s="949"/>
      <c r="PAS59" s="949"/>
      <c r="PAT59" s="949"/>
      <c r="PAU59" s="950"/>
      <c r="PAV59" s="948"/>
      <c r="PAW59" s="949"/>
      <c r="PAX59" s="949"/>
      <c r="PAY59" s="949"/>
      <c r="PAZ59" s="949"/>
      <c r="PBA59" s="949"/>
      <c r="PBB59" s="949"/>
      <c r="PBC59" s="949"/>
      <c r="PBD59" s="950"/>
      <c r="PBE59" s="948"/>
      <c r="PBF59" s="949"/>
      <c r="PBG59" s="949"/>
      <c r="PBH59" s="949"/>
      <c r="PBI59" s="949"/>
      <c r="PBJ59" s="949"/>
      <c r="PBK59" s="949"/>
      <c r="PBL59" s="949"/>
      <c r="PBM59" s="950"/>
      <c r="PBN59" s="948"/>
      <c r="PBO59" s="949"/>
      <c r="PBP59" s="949"/>
      <c r="PBQ59" s="949"/>
      <c r="PBR59" s="949"/>
      <c r="PBS59" s="949"/>
      <c r="PBT59" s="949"/>
      <c r="PBU59" s="949"/>
      <c r="PBV59" s="950"/>
      <c r="PBW59" s="948"/>
      <c r="PBX59" s="949"/>
      <c r="PBY59" s="949"/>
      <c r="PBZ59" s="949"/>
      <c r="PCA59" s="949"/>
      <c r="PCB59" s="949"/>
      <c r="PCC59" s="949"/>
      <c r="PCD59" s="949"/>
      <c r="PCE59" s="950"/>
      <c r="PCF59" s="948"/>
      <c r="PCG59" s="949"/>
      <c r="PCH59" s="949"/>
      <c r="PCI59" s="949"/>
      <c r="PCJ59" s="949"/>
      <c r="PCK59" s="949"/>
      <c r="PCL59" s="949"/>
      <c r="PCM59" s="949"/>
      <c r="PCN59" s="950"/>
      <c r="PCO59" s="948"/>
      <c r="PCP59" s="949"/>
      <c r="PCQ59" s="949"/>
      <c r="PCR59" s="949"/>
      <c r="PCS59" s="949"/>
      <c r="PCT59" s="949"/>
      <c r="PCU59" s="949"/>
      <c r="PCV59" s="949"/>
      <c r="PCW59" s="950"/>
      <c r="PCX59" s="948"/>
      <c r="PCY59" s="949"/>
      <c r="PCZ59" s="949"/>
      <c r="PDA59" s="949"/>
      <c r="PDB59" s="949"/>
      <c r="PDC59" s="949"/>
      <c r="PDD59" s="949"/>
      <c r="PDE59" s="949"/>
      <c r="PDF59" s="950"/>
      <c r="PDG59" s="948"/>
      <c r="PDH59" s="949"/>
      <c r="PDI59" s="949"/>
      <c r="PDJ59" s="949"/>
      <c r="PDK59" s="949"/>
      <c r="PDL59" s="949"/>
      <c r="PDM59" s="949"/>
      <c r="PDN59" s="949"/>
      <c r="PDO59" s="950"/>
      <c r="PDP59" s="948"/>
      <c r="PDQ59" s="949"/>
      <c r="PDR59" s="949"/>
      <c r="PDS59" s="949"/>
      <c r="PDT59" s="949"/>
      <c r="PDU59" s="949"/>
      <c r="PDV59" s="949"/>
      <c r="PDW59" s="949"/>
      <c r="PDX59" s="950"/>
      <c r="PDY59" s="948"/>
      <c r="PDZ59" s="949"/>
      <c r="PEA59" s="949"/>
      <c r="PEB59" s="949"/>
      <c r="PEC59" s="949"/>
      <c r="PED59" s="949"/>
      <c r="PEE59" s="949"/>
      <c r="PEF59" s="949"/>
      <c r="PEG59" s="950"/>
      <c r="PEH59" s="948"/>
      <c r="PEI59" s="949"/>
      <c r="PEJ59" s="949"/>
      <c r="PEK59" s="949"/>
      <c r="PEL59" s="949"/>
      <c r="PEM59" s="949"/>
      <c r="PEN59" s="949"/>
      <c r="PEO59" s="949"/>
      <c r="PEP59" s="950"/>
      <c r="PEQ59" s="948"/>
      <c r="PER59" s="949"/>
      <c r="PES59" s="949"/>
      <c r="PET59" s="949"/>
      <c r="PEU59" s="949"/>
      <c r="PEV59" s="949"/>
      <c r="PEW59" s="949"/>
      <c r="PEX59" s="949"/>
      <c r="PEY59" s="950"/>
      <c r="PEZ59" s="948"/>
      <c r="PFA59" s="949"/>
      <c r="PFB59" s="949"/>
      <c r="PFC59" s="949"/>
      <c r="PFD59" s="949"/>
      <c r="PFE59" s="949"/>
      <c r="PFF59" s="949"/>
      <c r="PFG59" s="949"/>
      <c r="PFH59" s="950"/>
      <c r="PFI59" s="948"/>
      <c r="PFJ59" s="949"/>
      <c r="PFK59" s="949"/>
      <c r="PFL59" s="949"/>
      <c r="PFM59" s="949"/>
      <c r="PFN59" s="949"/>
      <c r="PFO59" s="949"/>
      <c r="PFP59" s="949"/>
      <c r="PFQ59" s="950"/>
      <c r="PFR59" s="948"/>
      <c r="PFS59" s="949"/>
      <c r="PFT59" s="949"/>
      <c r="PFU59" s="949"/>
      <c r="PFV59" s="949"/>
      <c r="PFW59" s="949"/>
      <c r="PFX59" s="949"/>
      <c r="PFY59" s="949"/>
      <c r="PFZ59" s="950"/>
      <c r="PGA59" s="948"/>
      <c r="PGB59" s="949"/>
      <c r="PGC59" s="949"/>
      <c r="PGD59" s="949"/>
      <c r="PGE59" s="949"/>
      <c r="PGF59" s="949"/>
      <c r="PGG59" s="949"/>
      <c r="PGH59" s="949"/>
      <c r="PGI59" s="950"/>
      <c r="PGJ59" s="948"/>
      <c r="PGK59" s="949"/>
      <c r="PGL59" s="949"/>
      <c r="PGM59" s="949"/>
      <c r="PGN59" s="949"/>
      <c r="PGO59" s="949"/>
      <c r="PGP59" s="949"/>
      <c r="PGQ59" s="949"/>
      <c r="PGR59" s="950"/>
      <c r="PGS59" s="948"/>
      <c r="PGT59" s="949"/>
      <c r="PGU59" s="949"/>
      <c r="PGV59" s="949"/>
      <c r="PGW59" s="949"/>
      <c r="PGX59" s="949"/>
      <c r="PGY59" s="949"/>
      <c r="PGZ59" s="949"/>
      <c r="PHA59" s="950"/>
      <c r="PHB59" s="948"/>
      <c r="PHC59" s="949"/>
      <c r="PHD59" s="949"/>
      <c r="PHE59" s="949"/>
      <c r="PHF59" s="949"/>
      <c r="PHG59" s="949"/>
      <c r="PHH59" s="949"/>
      <c r="PHI59" s="949"/>
      <c r="PHJ59" s="950"/>
      <c r="PHK59" s="948"/>
      <c r="PHL59" s="949"/>
      <c r="PHM59" s="949"/>
      <c r="PHN59" s="949"/>
      <c r="PHO59" s="949"/>
      <c r="PHP59" s="949"/>
      <c r="PHQ59" s="949"/>
      <c r="PHR59" s="949"/>
      <c r="PHS59" s="950"/>
      <c r="PHT59" s="948"/>
      <c r="PHU59" s="949"/>
      <c r="PHV59" s="949"/>
      <c r="PHW59" s="949"/>
      <c r="PHX59" s="949"/>
      <c r="PHY59" s="949"/>
      <c r="PHZ59" s="949"/>
      <c r="PIA59" s="949"/>
      <c r="PIB59" s="950"/>
      <c r="PIC59" s="948"/>
      <c r="PID59" s="949"/>
      <c r="PIE59" s="949"/>
      <c r="PIF59" s="949"/>
      <c r="PIG59" s="949"/>
      <c r="PIH59" s="949"/>
      <c r="PII59" s="949"/>
      <c r="PIJ59" s="949"/>
      <c r="PIK59" s="950"/>
      <c r="PIL59" s="948"/>
      <c r="PIM59" s="949"/>
      <c r="PIN59" s="949"/>
      <c r="PIO59" s="949"/>
      <c r="PIP59" s="949"/>
      <c r="PIQ59" s="949"/>
      <c r="PIR59" s="949"/>
      <c r="PIS59" s="949"/>
      <c r="PIT59" s="950"/>
      <c r="PIU59" s="948"/>
      <c r="PIV59" s="949"/>
      <c r="PIW59" s="949"/>
      <c r="PIX59" s="949"/>
      <c r="PIY59" s="949"/>
      <c r="PIZ59" s="949"/>
      <c r="PJA59" s="949"/>
      <c r="PJB59" s="949"/>
      <c r="PJC59" s="950"/>
      <c r="PJD59" s="948"/>
      <c r="PJE59" s="949"/>
      <c r="PJF59" s="949"/>
      <c r="PJG59" s="949"/>
      <c r="PJH59" s="949"/>
      <c r="PJI59" s="949"/>
      <c r="PJJ59" s="949"/>
      <c r="PJK59" s="949"/>
      <c r="PJL59" s="950"/>
      <c r="PJM59" s="948"/>
      <c r="PJN59" s="949"/>
      <c r="PJO59" s="949"/>
      <c r="PJP59" s="949"/>
      <c r="PJQ59" s="949"/>
      <c r="PJR59" s="949"/>
      <c r="PJS59" s="949"/>
      <c r="PJT59" s="949"/>
      <c r="PJU59" s="950"/>
      <c r="PJV59" s="948"/>
      <c r="PJW59" s="949"/>
      <c r="PJX59" s="949"/>
      <c r="PJY59" s="949"/>
      <c r="PJZ59" s="949"/>
      <c r="PKA59" s="949"/>
      <c r="PKB59" s="949"/>
      <c r="PKC59" s="949"/>
      <c r="PKD59" s="950"/>
      <c r="PKE59" s="948"/>
      <c r="PKF59" s="949"/>
      <c r="PKG59" s="949"/>
      <c r="PKH59" s="949"/>
      <c r="PKI59" s="949"/>
      <c r="PKJ59" s="949"/>
      <c r="PKK59" s="949"/>
      <c r="PKL59" s="949"/>
      <c r="PKM59" s="950"/>
      <c r="PKN59" s="948"/>
      <c r="PKO59" s="949"/>
      <c r="PKP59" s="949"/>
      <c r="PKQ59" s="949"/>
      <c r="PKR59" s="949"/>
      <c r="PKS59" s="949"/>
      <c r="PKT59" s="949"/>
      <c r="PKU59" s="949"/>
      <c r="PKV59" s="950"/>
      <c r="PKW59" s="948"/>
      <c r="PKX59" s="949"/>
      <c r="PKY59" s="949"/>
      <c r="PKZ59" s="949"/>
      <c r="PLA59" s="949"/>
      <c r="PLB59" s="949"/>
      <c r="PLC59" s="949"/>
      <c r="PLD59" s="949"/>
      <c r="PLE59" s="950"/>
      <c r="PLF59" s="948"/>
      <c r="PLG59" s="949"/>
      <c r="PLH59" s="949"/>
      <c r="PLI59" s="949"/>
      <c r="PLJ59" s="949"/>
      <c r="PLK59" s="949"/>
      <c r="PLL59" s="949"/>
      <c r="PLM59" s="949"/>
      <c r="PLN59" s="950"/>
      <c r="PLO59" s="948"/>
      <c r="PLP59" s="949"/>
      <c r="PLQ59" s="949"/>
      <c r="PLR59" s="949"/>
      <c r="PLS59" s="949"/>
      <c r="PLT59" s="949"/>
      <c r="PLU59" s="949"/>
      <c r="PLV59" s="949"/>
      <c r="PLW59" s="950"/>
      <c r="PLX59" s="948"/>
      <c r="PLY59" s="949"/>
      <c r="PLZ59" s="949"/>
      <c r="PMA59" s="949"/>
      <c r="PMB59" s="949"/>
      <c r="PMC59" s="949"/>
      <c r="PMD59" s="949"/>
      <c r="PME59" s="949"/>
      <c r="PMF59" s="950"/>
      <c r="PMG59" s="948"/>
      <c r="PMH59" s="949"/>
      <c r="PMI59" s="949"/>
      <c r="PMJ59" s="949"/>
      <c r="PMK59" s="949"/>
      <c r="PML59" s="949"/>
      <c r="PMM59" s="949"/>
      <c r="PMN59" s="949"/>
      <c r="PMO59" s="950"/>
      <c r="PMP59" s="948"/>
      <c r="PMQ59" s="949"/>
      <c r="PMR59" s="949"/>
      <c r="PMS59" s="949"/>
      <c r="PMT59" s="949"/>
      <c r="PMU59" s="949"/>
      <c r="PMV59" s="949"/>
      <c r="PMW59" s="949"/>
      <c r="PMX59" s="950"/>
      <c r="PMY59" s="948"/>
      <c r="PMZ59" s="949"/>
      <c r="PNA59" s="949"/>
      <c r="PNB59" s="949"/>
      <c r="PNC59" s="949"/>
      <c r="PND59" s="949"/>
      <c r="PNE59" s="949"/>
      <c r="PNF59" s="949"/>
      <c r="PNG59" s="950"/>
      <c r="PNH59" s="948"/>
      <c r="PNI59" s="949"/>
      <c r="PNJ59" s="949"/>
      <c r="PNK59" s="949"/>
      <c r="PNL59" s="949"/>
      <c r="PNM59" s="949"/>
      <c r="PNN59" s="949"/>
      <c r="PNO59" s="949"/>
      <c r="PNP59" s="950"/>
      <c r="PNQ59" s="948"/>
      <c r="PNR59" s="949"/>
      <c r="PNS59" s="949"/>
      <c r="PNT59" s="949"/>
      <c r="PNU59" s="949"/>
      <c r="PNV59" s="949"/>
      <c r="PNW59" s="949"/>
      <c r="PNX59" s="949"/>
      <c r="PNY59" s="950"/>
      <c r="PNZ59" s="948"/>
      <c r="POA59" s="949"/>
      <c r="POB59" s="949"/>
      <c r="POC59" s="949"/>
      <c r="POD59" s="949"/>
      <c r="POE59" s="949"/>
      <c r="POF59" s="949"/>
      <c r="POG59" s="949"/>
      <c r="POH59" s="950"/>
      <c r="POI59" s="948"/>
      <c r="POJ59" s="949"/>
      <c r="POK59" s="949"/>
      <c r="POL59" s="949"/>
      <c r="POM59" s="949"/>
      <c r="PON59" s="949"/>
      <c r="POO59" s="949"/>
      <c r="POP59" s="949"/>
      <c r="POQ59" s="950"/>
      <c r="POR59" s="948"/>
      <c r="POS59" s="949"/>
      <c r="POT59" s="949"/>
      <c r="POU59" s="949"/>
      <c r="POV59" s="949"/>
      <c r="POW59" s="949"/>
      <c r="POX59" s="949"/>
      <c r="POY59" s="949"/>
      <c r="POZ59" s="950"/>
      <c r="PPA59" s="948"/>
      <c r="PPB59" s="949"/>
      <c r="PPC59" s="949"/>
      <c r="PPD59" s="949"/>
      <c r="PPE59" s="949"/>
      <c r="PPF59" s="949"/>
      <c r="PPG59" s="949"/>
      <c r="PPH59" s="949"/>
      <c r="PPI59" s="950"/>
      <c r="PPJ59" s="948"/>
      <c r="PPK59" s="949"/>
      <c r="PPL59" s="949"/>
      <c r="PPM59" s="949"/>
      <c r="PPN59" s="949"/>
      <c r="PPO59" s="949"/>
      <c r="PPP59" s="949"/>
      <c r="PPQ59" s="949"/>
      <c r="PPR59" s="950"/>
      <c r="PPS59" s="948"/>
      <c r="PPT59" s="949"/>
      <c r="PPU59" s="949"/>
      <c r="PPV59" s="949"/>
      <c r="PPW59" s="949"/>
      <c r="PPX59" s="949"/>
      <c r="PPY59" s="949"/>
      <c r="PPZ59" s="949"/>
      <c r="PQA59" s="950"/>
      <c r="PQB59" s="948"/>
      <c r="PQC59" s="949"/>
      <c r="PQD59" s="949"/>
      <c r="PQE59" s="949"/>
      <c r="PQF59" s="949"/>
      <c r="PQG59" s="949"/>
      <c r="PQH59" s="949"/>
      <c r="PQI59" s="949"/>
      <c r="PQJ59" s="950"/>
      <c r="PQK59" s="948"/>
      <c r="PQL59" s="949"/>
      <c r="PQM59" s="949"/>
      <c r="PQN59" s="949"/>
      <c r="PQO59" s="949"/>
      <c r="PQP59" s="949"/>
      <c r="PQQ59" s="949"/>
      <c r="PQR59" s="949"/>
      <c r="PQS59" s="950"/>
      <c r="PQT59" s="948"/>
      <c r="PQU59" s="949"/>
      <c r="PQV59" s="949"/>
      <c r="PQW59" s="949"/>
      <c r="PQX59" s="949"/>
      <c r="PQY59" s="949"/>
      <c r="PQZ59" s="949"/>
      <c r="PRA59" s="949"/>
      <c r="PRB59" s="950"/>
      <c r="PRC59" s="948"/>
      <c r="PRD59" s="949"/>
      <c r="PRE59" s="949"/>
      <c r="PRF59" s="949"/>
      <c r="PRG59" s="949"/>
      <c r="PRH59" s="949"/>
      <c r="PRI59" s="949"/>
      <c r="PRJ59" s="949"/>
      <c r="PRK59" s="950"/>
      <c r="PRL59" s="948"/>
      <c r="PRM59" s="949"/>
      <c r="PRN59" s="949"/>
      <c r="PRO59" s="949"/>
      <c r="PRP59" s="949"/>
      <c r="PRQ59" s="949"/>
      <c r="PRR59" s="949"/>
      <c r="PRS59" s="949"/>
      <c r="PRT59" s="950"/>
      <c r="PRU59" s="948"/>
      <c r="PRV59" s="949"/>
      <c r="PRW59" s="949"/>
      <c r="PRX59" s="949"/>
      <c r="PRY59" s="949"/>
      <c r="PRZ59" s="949"/>
      <c r="PSA59" s="949"/>
      <c r="PSB59" s="949"/>
      <c r="PSC59" s="950"/>
      <c r="PSD59" s="948"/>
      <c r="PSE59" s="949"/>
      <c r="PSF59" s="949"/>
      <c r="PSG59" s="949"/>
      <c r="PSH59" s="949"/>
      <c r="PSI59" s="949"/>
      <c r="PSJ59" s="949"/>
      <c r="PSK59" s="949"/>
      <c r="PSL59" s="950"/>
      <c r="PSM59" s="948"/>
      <c r="PSN59" s="949"/>
      <c r="PSO59" s="949"/>
      <c r="PSP59" s="949"/>
      <c r="PSQ59" s="949"/>
      <c r="PSR59" s="949"/>
      <c r="PSS59" s="949"/>
      <c r="PST59" s="949"/>
      <c r="PSU59" s="950"/>
      <c r="PSV59" s="948"/>
      <c r="PSW59" s="949"/>
      <c r="PSX59" s="949"/>
      <c r="PSY59" s="949"/>
      <c r="PSZ59" s="949"/>
      <c r="PTA59" s="949"/>
      <c r="PTB59" s="949"/>
      <c r="PTC59" s="949"/>
      <c r="PTD59" s="950"/>
      <c r="PTE59" s="948"/>
      <c r="PTF59" s="949"/>
      <c r="PTG59" s="949"/>
      <c r="PTH59" s="949"/>
      <c r="PTI59" s="949"/>
      <c r="PTJ59" s="949"/>
      <c r="PTK59" s="949"/>
      <c r="PTL59" s="949"/>
      <c r="PTM59" s="950"/>
      <c r="PTN59" s="948"/>
      <c r="PTO59" s="949"/>
      <c r="PTP59" s="949"/>
      <c r="PTQ59" s="949"/>
      <c r="PTR59" s="949"/>
      <c r="PTS59" s="949"/>
      <c r="PTT59" s="949"/>
      <c r="PTU59" s="949"/>
      <c r="PTV59" s="950"/>
      <c r="PTW59" s="948"/>
      <c r="PTX59" s="949"/>
      <c r="PTY59" s="949"/>
      <c r="PTZ59" s="949"/>
      <c r="PUA59" s="949"/>
      <c r="PUB59" s="949"/>
      <c r="PUC59" s="949"/>
      <c r="PUD59" s="949"/>
      <c r="PUE59" s="950"/>
      <c r="PUF59" s="948"/>
      <c r="PUG59" s="949"/>
      <c r="PUH59" s="949"/>
      <c r="PUI59" s="949"/>
      <c r="PUJ59" s="949"/>
      <c r="PUK59" s="949"/>
      <c r="PUL59" s="949"/>
      <c r="PUM59" s="949"/>
      <c r="PUN59" s="950"/>
      <c r="PUO59" s="948"/>
      <c r="PUP59" s="949"/>
      <c r="PUQ59" s="949"/>
      <c r="PUR59" s="949"/>
      <c r="PUS59" s="949"/>
      <c r="PUT59" s="949"/>
      <c r="PUU59" s="949"/>
      <c r="PUV59" s="949"/>
      <c r="PUW59" s="950"/>
      <c r="PUX59" s="948"/>
      <c r="PUY59" s="949"/>
      <c r="PUZ59" s="949"/>
      <c r="PVA59" s="949"/>
      <c r="PVB59" s="949"/>
      <c r="PVC59" s="949"/>
      <c r="PVD59" s="949"/>
      <c r="PVE59" s="949"/>
      <c r="PVF59" s="950"/>
      <c r="PVG59" s="948"/>
      <c r="PVH59" s="949"/>
      <c r="PVI59" s="949"/>
      <c r="PVJ59" s="949"/>
      <c r="PVK59" s="949"/>
      <c r="PVL59" s="949"/>
      <c r="PVM59" s="949"/>
      <c r="PVN59" s="949"/>
      <c r="PVO59" s="950"/>
      <c r="PVP59" s="948"/>
      <c r="PVQ59" s="949"/>
      <c r="PVR59" s="949"/>
      <c r="PVS59" s="949"/>
      <c r="PVT59" s="949"/>
      <c r="PVU59" s="949"/>
      <c r="PVV59" s="949"/>
      <c r="PVW59" s="949"/>
      <c r="PVX59" s="950"/>
      <c r="PVY59" s="948"/>
      <c r="PVZ59" s="949"/>
      <c r="PWA59" s="949"/>
      <c r="PWB59" s="949"/>
      <c r="PWC59" s="949"/>
      <c r="PWD59" s="949"/>
      <c r="PWE59" s="949"/>
      <c r="PWF59" s="949"/>
      <c r="PWG59" s="950"/>
      <c r="PWH59" s="948"/>
      <c r="PWI59" s="949"/>
      <c r="PWJ59" s="949"/>
      <c r="PWK59" s="949"/>
      <c r="PWL59" s="949"/>
      <c r="PWM59" s="949"/>
      <c r="PWN59" s="949"/>
      <c r="PWO59" s="949"/>
      <c r="PWP59" s="950"/>
      <c r="PWQ59" s="948"/>
      <c r="PWR59" s="949"/>
      <c r="PWS59" s="949"/>
      <c r="PWT59" s="949"/>
      <c r="PWU59" s="949"/>
      <c r="PWV59" s="949"/>
      <c r="PWW59" s="949"/>
      <c r="PWX59" s="949"/>
      <c r="PWY59" s="950"/>
      <c r="PWZ59" s="948"/>
      <c r="PXA59" s="949"/>
      <c r="PXB59" s="949"/>
      <c r="PXC59" s="949"/>
      <c r="PXD59" s="949"/>
      <c r="PXE59" s="949"/>
      <c r="PXF59" s="949"/>
      <c r="PXG59" s="949"/>
      <c r="PXH59" s="950"/>
      <c r="PXI59" s="948"/>
      <c r="PXJ59" s="949"/>
      <c r="PXK59" s="949"/>
      <c r="PXL59" s="949"/>
      <c r="PXM59" s="949"/>
      <c r="PXN59" s="949"/>
      <c r="PXO59" s="949"/>
      <c r="PXP59" s="949"/>
      <c r="PXQ59" s="950"/>
      <c r="PXR59" s="948"/>
      <c r="PXS59" s="949"/>
      <c r="PXT59" s="949"/>
      <c r="PXU59" s="949"/>
      <c r="PXV59" s="949"/>
      <c r="PXW59" s="949"/>
      <c r="PXX59" s="949"/>
      <c r="PXY59" s="949"/>
      <c r="PXZ59" s="950"/>
      <c r="PYA59" s="948"/>
      <c r="PYB59" s="949"/>
      <c r="PYC59" s="949"/>
      <c r="PYD59" s="949"/>
      <c r="PYE59" s="949"/>
      <c r="PYF59" s="949"/>
      <c r="PYG59" s="949"/>
      <c r="PYH59" s="949"/>
      <c r="PYI59" s="950"/>
      <c r="PYJ59" s="948"/>
      <c r="PYK59" s="949"/>
      <c r="PYL59" s="949"/>
      <c r="PYM59" s="949"/>
      <c r="PYN59" s="949"/>
      <c r="PYO59" s="949"/>
      <c r="PYP59" s="949"/>
      <c r="PYQ59" s="949"/>
      <c r="PYR59" s="950"/>
      <c r="PYS59" s="948"/>
      <c r="PYT59" s="949"/>
      <c r="PYU59" s="949"/>
      <c r="PYV59" s="949"/>
      <c r="PYW59" s="949"/>
      <c r="PYX59" s="949"/>
      <c r="PYY59" s="949"/>
      <c r="PYZ59" s="949"/>
      <c r="PZA59" s="950"/>
      <c r="PZB59" s="948"/>
      <c r="PZC59" s="949"/>
      <c r="PZD59" s="949"/>
      <c r="PZE59" s="949"/>
      <c r="PZF59" s="949"/>
      <c r="PZG59" s="949"/>
      <c r="PZH59" s="949"/>
      <c r="PZI59" s="949"/>
      <c r="PZJ59" s="950"/>
      <c r="PZK59" s="948"/>
      <c r="PZL59" s="949"/>
      <c r="PZM59" s="949"/>
      <c r="PZN59" s="949"/>
      <c r="PZO59" s="949"/>
      <c r="PZP59" s="949"/>
      <c r="PZQ59" s="949"/>
      <c r="PZR59" s="949"/>
      <c r="PZS59" s="950"/>
      <c r="PZT59" s="948"/>
      <c r="PZU59" s="949"/>
      <c r="PZV59" s="949"/>
      <c r="PZW59" s="949"/>
      <c r="PZX59" s="949"/>
      <c r="PZY59" s="949"/>
      <c r="PZZ59" s="949"/>
      <c r="QAA59" s="949"/>
      <c r="QAB59" s="950"/>
      <c r="QAC59" s="948"/>
      <c r="QAD59" s="949"/>
      <c r="QAE59" s="949"/>
      <c r="QAF59" s="949"/>
      <c r="QAG59" s="949"/>
      <c r="QAH59" s="949"/>
      <c r="QAI59" s="949"/>
      <c r="QAJ59" s="949"/>
      <c r="QAK59" s="950"/>
      <c r="QAL59" s="948"/>
      <c r="QAM59" s="949"/>
      <c r="QAN59" s="949"/>
      <c r="QAO59" s="949"/>
      <c r="QAP59" s="949"/>
      <c r="QAQ59" s="949"/>
      <c r="QAR59" s="949"/>
      <c r="QAS59" s="949"/>
      <c r="QAT59" s="950"/>
      <c r="QAU59" s="948"/>
      <c r="QAV59" s="949"/>
      <c r="QAW59" s="949"/>
      <c r="QAX59" s="949"/>
      <c r="QAY59" s="949"/>
      <c r="QAZ59" s="949"/>
      <c r="QBA59" s="949"/>
      <c r="QBB59" s="949"/>
      <c r="QBC59" s="950"/>
      <c r="QBD59" s="948"/>
      <c r="QBE59" s="949"/>
      <c r="QBF59" s="949"/>
      <c r="QBG59" s="949"/>
      <c r="QBH59" s="949"/>
      <c r="QBI59" s="949"/>
      <c r="QBJ59" s="949"/>
      <c r="QBK59" s="949"/>
      <c r="QBL59" s="950"/>
      <c r="QBM59" s="948"/>
      <c r="QBN59" s="949"/>
      <c r="QBO59" s="949"/>
      <c r="QBP59" s="949"/>
      <c r="QBQ59" s="949"/>
      <c r="QBR59" s="949"/>
      <c r="QBS59" s="949"/>
      <c r="QBT59" s="949"/>
      <c r="QBU59" s="950"/>
      <c r="QBV59" s="948"/>
      <c r="QBW59" s="949"/>
      <c r="QBX59" s="949"/>
      <c r="QBY59" s="949"/>
      <c r="QBZ59" s="949"/>
      <c r="QCA59" s="949"/>
      <c r="QCB59" s="949"/>
      <c r="QCC59" s="949"/>
      <c r="QCD59" s="950"/>
      <c r="QCE59" s="948"/>
      <c r="QCF59" s="949"/>
      <c r="QCG59" s="949"/>
      <c r="QCH59" s="949"/>
      <c r="QCI59" s="949"/>
      <c r="QCJ59" s="949"/>
      <c r="QCK59" s="949"/>
      <c r="QCL59" s="949"/>
      <c r="QCM59" s="950"/>
      <c r="QCN59" s="948"/>
      <c r="QCO59" s="949"/>
      <c r="QCP59" s="949"/>
      <c r="QCQ59" s="949"/>
      <c r="QCR59" s="949"/>
      <c r="QCS59" s="949"/>
      <c r="QCT59" s="949"/>
      <c r="QCU59" s="949"/>
      <c r="QCV59" s="950"/>
      <c r="QCW59" s="948"/>
      <c r="QCX59" s="949"/>
      <c r="QCY59" s="949"/>
      <c r="QCZ59" s="949"/>
      <c r="QDA59" s="949"/>
      <c r="QDB59" s="949"/>
      <c r="QDC59" s="949"/>
      <c r="QDD59" s="949"/>
      <c r="QDE59" s="950"/>
      <c r="QDF59" s="948"/>
      <c r="QDG59" s="949"/>
      <c r="QDH59" s="949"/>
      <c r="QDI59" s="949"/>
      <c r="QDJ59" s="949"/>
      <c r="QDK59" s="949"/>
      <c r="QDL59" s="949"/>
      <c r="QDM59" s="949"/>
      <c r="QDN59" s="950"/>
      <c r="QDO59" s="948"/>
      <c r="QDP59" s="949"/>
      <c r="QDQ59" s="949"/>
      <c r="QDR59" s="949"/>
      <c r="QDS59" s="949"/>
      <c r="QDT59" s="949"/>
      <c r="QDU59" s="949"/>
      <c r="QDV59" s="949"/>
      <c r="QDW59" s="950"/>
      <c r="QDX59" s="948"/>
      <c r="QDY59" s="949"/>
      <c r="QDZ59" s="949"/>
      <c r="QEA59" s="949"/>
      <c r="QEB59" s="949"/>
      <c r="QEC59" s="949"/>
      <c r="QED59" s="949"/>
      <c r="QEE59" s="949"/>
      <c r="QEF59" s="950"/>
      <c r="QEG59" s="948"/>
      <c r="QEH59" s="949"/>
      <c r="QEI59" s="949"/>
      <c r="QEJ59" s="949"/>
      <c r="QEK59" s="949"/>
      <c r="QEL59" s="949"/>
      <c r="QEM59" s="949"/>
      <c r="QEN59" s="949"/>
      <c r="QEO59" s="950"/>
      <c r="QEP59" s="948"/>
      <c r="QEQ59" s="949"/>
      <c r="QER59" s="949"/>
      <c r="QES59" s="949"/>
      <c r="QET59" s="949"/>
      <c r="QEU59" s="949"/>
      <c r="QEV59" s="949"/>
      <c r="QEW59" s="949"/>
      <c r="QEX59" s="950"/>
      <c r="QEY59" s="948"/>
      <c r="QEZ59" s="949"/>
      <c r="QFA59" s="949"/>
      <c r="QFB59" s="949"/>
      <c r="QFC59" s="949"/>
      <c r="QFD59" s="949"/>
      <c r="QFE59" s="949"/>
      <c r="QFF59" s="949"/>
      <c r="QFG59" s="950"/>
      <c r="QFH59" s="948"/>
      <c r="QFI59" s="949"/>
      <c r="QFJ59" s="949"/>
      <c r="QFK59" s="949"/>
      <c r="QFL59" s="949"/>
      <c r="QFM59" s="949"/>
      <c r="QFN59" s="949"/>
      <c r="QFO59" s="949"/>
      <c r="QFP59" s="950"/>
      <c r="QFQ59" s="948"/>
      <c r="QFR59" s="949"/>
      <c r="QFS59" s="949"/>
      <c r="QFT59" s="949"/>
      <c r="QFU59" s="949"/>
      <c r="QFV59" s="949"/>
      <c r="QFW59" s="949"/>
      <c r="QFX59" s="949"/>
      <c r="QFY59" s="950"/>
      <c r="QFZ59" s="948"/>
      <c r="QGA59" s="949"/>
      <c r="QGB59" s="949"/>
      <c r="QGC59" s="949"/>
      <c r="QGD59" s="949"/>
      <c r="QGE59" s="949"/>
      <c r="QGF59" s="949"/>
      <c r="QGG59" s="949"/>
      <c r="QGH59" s="950"/>
      <c r="QGI59" s="948"/>
      <c r="QGJ59" s="949"/>
      <c r="QGK59" s="949"/>
      <c r="QGL59" s="949"/>
      <c r="QGM59" s="949"/>
      <c r="QGN59" s="949"/>
      <c r="QGO59" s="949"/>
      <c r="QGP59" s="949"/>
      <c r="QGQ59" s="950"/>
      <c r="QGR59" s="948"/>
      <c r="QGS59" s="949"/>
      <c r="QGT59" s="949"/>
      <c r="QGU59" s="949"/>
      <c r="QGV59" s="949"/>
      <c r="QGW59" s="949"/>
      <c r="QGX59" s="949"/>
      <c r="QGY59" s="949"/>
      <c r="QGZ59" s="950"/>
      <c r="QHA59" s="948"/>
      <c r="QHB59" s="949"/>
      <c r="QHC59" s="949"/>
      <c r="QHD59" s="949"/>
      <c r="QHE59" s="949"/>
      <c r="QHF59" s="949"/>
      <c r="QHG59" s="949"/>
      <c r="QHH59" s="949"/>
      <c r="QHI59" s="950"/>
      <c r="QHJ59" s="948"/>
      <c r="QHK59" s="949"/>
      <c r="QHL59" s="949"/>
      <c r="QHM59" s="949"/>
      <c r="QHN59" s="949"/>
      <c r="QHO59" s="949"/>
      <c r="QHP59" s="949"/>
      <c r="QHQ59" s="949"/>
      <c r="QHR59" s="950"/>
      <c r="QHS59" s="948"/>
      <c r="QHT59" s="949"/>
      <c r="QHU59" s="949"/>
      <c r="QHV59" s="949"/>
      <c r="QHW59" s="949"/>
      <c r="QHX59" s="949"/>
      <c r="QHY59" s="949"/>
      <c r="QHZ59" s="949"/>
      <c r="QIA59" s="950"/>
      <c r="QIB59" s="948"/>
      <c r="QIC59" s="949"/>
      <c r="QID59" s="949"/>
      <c r="QIE59" s="949"/>
      <c r="QIF59" s="949"/>
      <c r="QIG59" s="949"/>
      <c r="QIH59" s="949"/>
      <c r="QII59" s="949"/>
      <c r="QIJ59" s="950"/>
      <c r="QIK59" s="948"/>
      <c r="QIL59" s="949"/>
      <c r="QIM59" s="949"/>
      <c r="QIN59" s="949"/>
      <c r="QIO59" s="949"/>
      <c r="QIP59" s="949"/>
      <c r="QIQ59" s="949"/>
      <c r="QIR59" s="949"/>
      <c r="QIS59" s="950"/>
      <c r="QIT59" s="948"/>
      <c r="QIU59" s="949"/>
      <c r="QIV59" s="949"/>
      <c r="QIW59" s="949"/>
      <c r="QIX59" s="949"/>
      <c r="QIY59" s="949"/>
      <c r="QIZ59" s="949"/>
      <c r="QJA59" s="949"/>
      <c r="QJB59" s="950"/>
      <c r="QJC59" s="948"/>
      <c r="QJD59" s="949"/>
      <c r="QJE59" s="949"/>
      <c r="QJF59" s="949"/>
      <c r="QJG59" s="949"/>
      <c r="QJH59" s="949"/>
      <c r="QJI59" s="949"/>
      <c r="QJJ59" s="949"/>
      <c r="QJK59" s="950"/>
      <c r="QJL59" s="948"/>
      <c r="QJM59" s="949"/>
      <c r="QJN59" s="949"/>
      <c r="QJO59" s="949"/>
      <c r="QJP59" s="949"/>
      <c r="QJQ59" s="949"/>
      <c r="QJR59" s="949"/>
      <c r="QJS59" s="949"/>
      <c r="QJT59" s="950"/>
      <c r="QJU59" s="948"/>
      <c r="QJV59" s="949"/>
      <c r="QJW59" s="949"/>
      <c r="QJX59" s="949"/>
      <c r="QJY59" s="949"/>
      <c r="QJZ59" s="949"/>
      <c r="QKA59" s="949"/>
      <c r="QKB59" s="949"/>
      <c r="QKC59" s="950"/>
      <c r="QKD59" s="948"/>
      <c r="QKE59" s="949"/>
      <c r="QKF59" s="949"/>
      <c r="QKG59" s="949"/>
      <c r="QKH59" s="949"/>
      <c r="QKI59" s="949"/>
      <c r="QKJ59" s="949"/>
      <c r="QKK59" s="949"/>
      <c r="QKL59" s="950"/>
      <c r="QKM59" s="948"/>
      <c r="QKN59" s="949"/>
      <c r="QKO59" s="949"/>
      <c r="QKP59" s="949"/>
      <c r="QKQ59" s="949"/>
      <c r="QKR59" s="949"/>
      <c r="QKS59" s="949"/>
      <c r="QKT59" s="949"/>
      <c r="QKU59" s="950"/>
      <c r="QKV59" s="948"/>
      <c r="QKW59" s="949"/>
      <c r="QKX59" s="949"/>
      <c r="QKY59" s="949"/>
      <c r="QKZ59" s="949"/>
      <c r="QLA59" s="949"/>
      <c r="QLB59" s="949"/>
      <c r="QLC59" s="949"/>
      <c r="QLD59" s="950"/>
      <c r="QLE59" s="948"/>
      <c r="QLF59" s="949"/>
      <c r="QLG59" s="949"/>
      <c r="QLH59" s="949"/>
      <c r="QLI59" s="949"/>
      <c r="QLJ59" s="949"/>
      <c r="QLK59" s="949"/>
      <c r="QLL59" s="949"/>
      <c r="QLM59" s="950"/>
      <c r="QLN59" s="948"/>
      <c r="QLO59" s="949"/>
      <c r="QLP59" s="949"/>
      <c r="QLQ59" s="949"/>
      <c r="QLR59" s="949"/>
      <c r="QLS59" s="949"/>
      <c r="QLT59" s="949"/>
      <c r="QLU59" s="949"/>
      <c r="QLV59" s="950"/>
      <c r="QLW59" s="948"/>
      <c r="QLX59" s="949"/>
      <c r="QLY59" s="949"/>
      <c r="QLZ59" s="949"/>
      <c r="QMA59" s="949"/>
      <c r="QMB59" s="949"/>
      <c r="QMC59" s="949"/>
      <c r="QMD59" s="949"/>
      <c r="QME59" s="950"/>
      <c r="QMF59" s="948"/>
      <c r="QMG59" s="949"/>
      <c r="QMH59" s="949"/>
      <c r="QMI59" s="949"/>
      <c r="QMJ59" s="949"/>
      <c r="QMK59" s="949"/>
      <c r="QML59" s="949"/>
      <c r="QMM59" s="949"/>
      <c r="QMN59" s="950"/>
      <c r="QMO59" s="948"/>
      <c r="QMP59" s="949"/>
      <c r="QMQ59" s="949"/>
      <c r="QMR59" s="949"/>
      <c r="QMS59" s="949"/>
      <c r="QMT59" s="949"/>
      <c r="QMU59" s="949"/>
      <c r="QMV59" s="949"/>
      <c r="QMW59" s="950"/>
      <c r="QMX59" s="948"/>
      <c r="QMY59" s="949"/>
      <c r="QMZ59" s="949"/>
      <c r="QNA59" s="949"/>
      <c r="QNB59" s="949"/>
      <c r="QNC59" s="949"/>
      <c r="QND59" s="949"/>
      <c r="QNE59" s="949"/>
      <c r="QNF59" s="950"/>
      <c r="QNG59" s="948"/>
      <c r="QNH59" s="949"/>
      <c r="QNI59" s="949"/>
      <c r="QNJ59" s="949"/>
      <c r="QNK59" s="949"/>
      <c r="QNL59" s="949"/>
      <c r="QNM59" s="949"/>
      <c r="QNN59" s="949"/>
      <c r="QNO59" s="950"/>
      <c r="QNP59" s="948"/>
      <c r="QNQ59" s="949"/>
      <c r="QNR59" s="949"/>
      <c r="QNS59" s="949"/>
      <c r="QNT59" s="949"/>
      <c r="QNU59" s="949"/>
      <c r="QNV59" s="949"/>
      <c r="QNW59" s="949"/>
      <c r="QNX59" s="950"/>
      <c r="QNY59" s="948"/>
      <c r="QNZ59" s="949"/>
      <c r="QOA59" s="949"/>
      <c r="QOB59" s="949"/>
      <c r="QOC59" s="949"/>
      <c r="QOD59" s="949"/>
      <c r="QOE59" s="949"/>
      <c r="QOF59" s="949"/>
      <c r="QOG59" s="950"/>
      <c r="QOH59" s="948"/>
      <c r="QOI59" s="949"/>
      <c r="QOJ59" s="949"/>
      <c r="QOK59" s="949"/>
      <c r="QOL59" s="949"/>
      <c r="QOM59" s="949"/>
      <c r="QON59" s="949"/>
      <c r="QOO59" s="949"/>
      <c r="QOP59" s="950"/>
      <c r="QOQ59" s="948"/>
      <c r="QOR59" s="949"/>
      <c r="QOS59" s="949"/>
      <c r="QOT59" s="949"/>
      <c r="QOU59" s="949"/>
      <c r="QOV59" s="949"/>
      <c r="QOW59" s="949"/>
      <c r="QOX59" s="949"/>
      <c r="QOY59" s="950"/>
      <c r="QOZ59" s="948"/>
      <c r="QPA59" s="949"/>
      <c r="QPB59" s="949"/>
      <c r="QPC59" s="949"/>
      <c r="QPD59" s="949"/>
      <c r="QPE59" s="949"/>
      <c r="QPF59" s="949"/>
      <c r="QPG59" s="949"/>
      <c r="QPH59" s="950"/>
      <c r="QPI59" s="948"/>
      <c r="QPJ59" s="949"/>
      <c r="QPK59" s="949"/>
      <c r="QPL59" s="949"/>
      <c r="QPM59" s="949"/>
      <c r="QPN59" s="949"/>
      <c r="QPO59" s="949"/>
      <c r="QPP59" s="949"/>
      <c r="QPQ59" s="950"/>
      <c r="QPR59" s="948"/>
      <c r="QPS59" s="949"/>
      <c r="QPT59" s="949"/>
      <c r="QPU59" s="949"/>
      <c r="QPV59" s="949"/>
      <c r="QPW59" s="949"/>
      <c r="QPX59" s="949"/>
      <c r="QPY59" s="949"/>
      <c r="QPZ59" s="950"/>
      <c r="QQA59" s="948"/>
      <c r="QQB59" s="949"/>
      <c r="QQC59" s="949"/>
      <c r="QQD59" s="949"/>
      <c r="QQE59" s="949"/>
      <c r="QQF59" s="949"/>
      <c r="QQG59" s="949"/>
      <c r="QQH59" s="949"/>
      <c r="QQI59" s="950"/>
      <c r="QQJ59" s="948"/>
      <c r="QQK59" s="949"/>
      <c r="QQL59" s="949"/>
      <c r="QQM59" s="949"/>
      <c r="QQN59" s="949"/>
      <c r="QQO59" s="949"/>
      <c r="QQP59" s="949"/>
      <c r="QQQ59" s="949"/>
      <c r="QQR59" s="950"/>
      <c r="QQS59" s="948"/>
      <c r="QQT59" s="949"/>
      <c r="QQU59" s="949"/>
      <c r="QQV59" s="949"/>
      <c r="QQW59" s="949"/>
      <c r="QQX59" s="949"/>
      <c r="QQY59" s="949"/>
      <c r="QQZ59" s="949"/>
      <c r="QRA59" s="950"/>
      <c r="QRB59" s="948"/>
      <c r="QRC59" s="949"/>
      <c r="QRD59" s="949"/>
      <c r="QRE59" s="949"/>
      <c r="QRF59" s="949"/>
      <c r="QRG59" s="949"/>
      <c r="QRH59" s="949"/>
      <c r="QRI59" s="949"/>
      <c r="QRJ59" s="950"/>
      <c r="QRK59" s="948"/>
      <c r="QRL59" s="949"/>
      <c r="QRM59" s="949"/>
      <c r="QRN59" s="949"/>
      <c r="QRO59" s="949"/>
      <c r="QRP59" s="949"/>
      <c r="QRQ59" s="949"/>
      <c r="QRR59" s="949"/>
      <c r="QRS59" s="950"/>
      <c r="QRT59" s="948"/>
      <c r="QRU59" s="949"/>
      <c r="QRV59" s="949"/>
      <c r="QRW59" s="949"/>
      <c r="QRX59" s="949"/>
      <c r="QRY59" s="949"/>
      <c r="QRZ59" s="949"/>
      <c r="QSA59" s="949"/>
      <c r="QSB59" s="950"/>
      <c r="QSC59" s="948"/>
      <c r="QSD59" s="949"/>
      <c r="QSE59" s="949"/>
      <c r="QSF59" s="949"/>
      <c r="QSG59" s="949"/>
      <c r="QSH59" s="949"/>
      <c r="QSI59" s="949"/>
      <c r="QSJ59" s="949"/>
      <c r="QSK59" s="950"/>
      <c r="QSL59" s="948"/>
      <c r="QSM59" s="949"/>
      <c r="QSN59" s="949"/>
      <c r="QSO59" s="949"/>
      <c r="QSP59" s="949"/>
      <c r="QSQ59" s="949"/>
      <c r="QSR59" s="949"/>
      <c r="QSS59" s="949"/>
      <c r="QST59" s="950"/>
      <c r="QSU59" s="948"/>
      <c r="QSV59" s="949"/>
      <c r="QSW59" s="949"/>
      <c r="QSX59" s="949"/>
      <c r="QSY59" s="949"/>
      <c r="QSZ59" s="949"/>
      <c r="QTA59" s="949"/>
      <c r="QTB59" s="949"/>
      <c r="QTC59" s="950"/>
      <c r="QTD59" s="948"/>
      <c r="QTE59" s="949"/>
      <c r="QTF59" s="949"/>
      <c r="QTG59" s="949"/>
      <c r="QTH59" s="949"/>
      <c r="QTI59" s="949"/>
      <c r="QTJ59" s="949"/>
      <c r="QTK59" s="949"/>
      <c r="QTL59" s="950"/>
      <c r="QTM59" s="948"/>
      <c r="QTN59" s="949"/>
      <c r="QTO59" s="949"/>
      <c r="QTP59" s="949"/>
      <c r="QTQ59" s="949"/>
      <c r="QTR59" s="949"/>
      <c r="QTS59" s="949"/>
      <c r="QTT59" s="949"/>
      <c r="QTU59" s="950"/>
      <c r="QTV59" s="948"/>
      <c r="QTW59" s="949"/>
      <c r="QTX59" s="949"/>
      <c r="QTY59" s="949"/>
      <c r="QTZ59" s="949"/>
      <c r="QUA59" s="949"/>
      <c r="QUB59" s="949"/>
      <c r="QUC59" s="949"/>
      <c r="QUD59" s="950"/>
      <c r="QUE59" s="948"/>
      <c r="QUF59" s="949"/>
      <c r="QUG59" s="949"/>
      <c r="QUH59" s="949"/>
      <c r="QUI59" s="949"/>
      <c r="QUJ59" s="949"/>
      <c r="QUK59" s="949"/>
      <c r="QUL59" s="949"/>
      <c r="QUM59" s="950"/>
      <c r="QUN59" s="948"/>
      <c r="QUO59" s="949"/>
      <c r="QUP59" s="949"/>
      <c r="QUQ59" s="949"/>
      <c r="QUR59" s="949"/>
      <c r="QUS59" s="949"/>
      <c r="QUT59" s="949"/>
      <c r="QUU59" s="949"/>
      <c r="QUV59" s="950"/>
      <c r="QUW59" s="948"/>
      <c r="QUX59" s="949"/>
      <c r="QUY59" s="949"/>
      <c r="QUZ59" s="949"/>
      <c r="QVA59" s="949"/>
      <c r="QVB59" s="949"/>
      <c r="QVC59" s="949"/>
      <c r="QVD59" s="949"/>
      <c r="QVE59" s="950"/>
      <c r="QVF59" s="948"/>
      <c r="QVG59" s="949"/>
      <c r="QVH59" s="949"/>
      <c r="QVI59" s="949"/>
      <c r="QVJ59" s="949"/>
      <c r="QVK59" s="949"/>
      <c r="QVL59" s="949"/>
      <c r="QVM59" s="949"/>
      <c r="QVN59" s="950"/>
      <c r="QVO59" s="948"/>
      <c r="QVP59" s="949"/>
      <c r="QVQ59" s="949"/>
      <c r="QVR59" s="949"/>
      <c r="QVS59" s="949"/>
      <c r="QVT59" s="949"/>
      <c r="QVU59" s="949"/>
      <c r="QVV59" s="949"/>
      <c r="QVW59" s="950"/>
      <c r="QVX59" s="948"/>
      <c r="QVY59" s="949"/>
      <c r="QVZ59" s="949"/>
      <c r="QWA59" s="949"/>
      <c r="QWB59" s="949"/>
      <c r="QWC59" s="949"/>
      <c r="QWD59" s="949"/>
      <c r="QWE59" s="949"/>
      <c r="QWF59" s="950"/>
      <c r="QWG59" s="948"/>
      <c r="QWH59" s="949"/>
      <c r="QWI59" s="949"/>
      <c r="QWJ59" s="949"/>
      <c r="QWK59" s="949"/>
      <c r="QWL59" s="949"/>
      <c r="QWM59" s="949"/>
      <c r="QWN59" s="949"/>
      <c r="QWO59" s="950"/>
      <c r="QWP59" s="948"/>
      <c r="QWQ59" s="949"/>
      <c r="QWR59" s="949"/>
      <c r="QWS59" s="949"/>
      <c r="QWT59" s="949"/>
      <c r="QWU59" s="949"/>
      <c r="QWV59" s="949"/>
      <c r="QWW59" s="949"/>
      <c r="QWX59" s="950"/>
      <c r="QWY59" s="948"/>
      <c r="QWZ59" s="949"/>
      <c r="QXA59" s="949"/>
      <c r="QXB59" s="949"/>
      <c r="QXC59" s="949"/>
      <c r="QXD59" s="949"/>
      <c r="QXE59" s="949"/>
      <c r="QXF59" s="949"/>
      <c r="QXG59" s="950"/>
      <c r="QXH59" s="948"/>
      <c r="QXI59" s="949"/>
      <c r="QXJ59" s="949"/>
      <c r="QXK59" s="949"/>
      <c r="QXL59" s="949"/>
      <c r="QXM59" s="949"/>
      <c r="QXN59" s="949"/>
      <c r="QXO59" s="949"/>
      <c r="QXP59" s="950"/>
      <c r="QXQ59" s="948"/>
      <c r="QXR59" s="949"/>
      <c r="QXS59" s="949"/>
      <c r="QXT59" s="949"/>
      <c r="QXU59" s="949"/>
      <c r="QXV59" s="949"/>
      <c r="QXW59" s="949"/>
      <c r="QXX59" s="949"/>
      <c r="QXY59" s="950"/>
      <c r="QXZ59" s="948"/>
      <c r="QYA59" s="949"/>
      <c r="QYB59" s="949"/>
      <c r="QYC59" s="949"/>
      <c r="QYD59" s="949"/>
      <c r="QYE59" s="949"/>
      <c r="QYF59" s="949"/>
      <c r="QYG59" s="949"/>
      <c r="QYH59" s="950"/>
      <c r="QYI59" s="948"/>
      <c r="QYJ59" s="949"/>
      <c r="QYK59" s="949"/>
      <c r="QYL59" s="949"/>
      <c r="QYM59" s="949"/>
      <c r="QYN59" s="949"/>
      <c r="QYO59" s="949"/>
      <c r="QYP59" s="949"/>
      <c r="QYQ59" s="950"/>
      <c r="QYR59" s="948"/>
      <c r="QYS59" s="949"/>
      <c r="QYT59" s="949"/>
      <c r="QYU59" s="949"/>
      <c r="QYV59" s="949"/>
      <c r="QYW59" s="949"/>
      <c r="QYX59" s="949"/>
      <c r="QYY59" s="949"/>
      <c r="QYZ59" s="950"/>
      <c r="QZA59" s="948"/>
      <c r="QZB59" s="949"/>
      <c r="QZC59" s="949"/>
      <c r="QZD59" s="949"/>
      <c r="QZE59" s="949"/>
      <c r="QZF59" s="949"/>
      <c r="QZG59" s="949"/>
      <c r="QZH59" s="949"/>
      <c r="QZI59" s="950"/>
      <c r="QZJ59" s="948"/>
      <c r="QZK59" s="949"/>
      <c r="QZL59" s="949"/>
      <c r="QZM59" s="949"/>
      <c r="QZN59" s="949"/>
      <c r="QZO59" s="949"/>
      <c r="QZP59" s="949"/>
      <c r="QZQ59" s="949"/>
      <c r="QZR59" s="950"/>
      <c r="QZS59" s="948"/>
      <c r="QZT59" s="949"/>
      <c r="QZU59" s="949"/>
      <c r="QZV59" s="949"/>
      <c r="QZW59" s="949"/>
      <c r="QZX59" s="949"/>
      <c r="QZY59" s="949"/>
      <c r="QZZ59" s="949"/>
      <c r="RAA59" s="950"/>
      <c r="RAB59" s="948"/>
      <c r="RAC59" s="949"/>
      <c r="RAD59" s="949"/>
      <c r="RAE59" s="949"/>
      <c r="RAF59" s="949"/>
      <c r="RAG59" s="949"/>
      <c r="RAH59" s="949"/>
      <c r="RAI59" s="949"/>
      <c r="RAJ59" s="950"/>
      <c r="RAK59" s="948"/>
      <c r="RAL59" s="949"/>
      <c r="RAM59" s="949"/>
      <c r="RAN59" s="949"/>
      <c r="RAO59" s="949"/>
      <c r="RAP59" s="949"/>
      <c r="RAQ59" s="949"/>
      <c r="RAR59" s="949"/>
      <c r="RAS59" s="950"/>
      <c r="RAT59" s="948"/>
      <c r="RAU59" s="949"/>
      <c r="RAV59" s="949"/>
      <c r="RAW59" s="949"/>
      <c r="RAX59" s="949"/>
      <c r="RAY59" s="949"/>
      <c r="RAZ59" s="949"/>
      <c r="RBA59" s="949"/>
      <c r="RBB59" s="950"/>
      <c r="RBC59" s="948"/>
      <c r="RBD59" s="949"/>
      <c r="RBE59" s="949"/>
      <c r="RBF59" s="949"/>
      <c r="RBG59" s="949"/>
      <c r="RBH59" s="949"/>
      <c r="RBI59" s="949"/>
      <c r="RBJ59" s="949"/>
      <c r="RBK59" s="950"/>
      <c r="RBL59" s="948"/>
      <c r="RBM59" s="949"/>
      <c r="RBN59" s="949"/>
      <c r="RBO59" s="949"/>
      <c r="RBP59" s="949"/>
      <c r="RBQ59" s="949"/>
      <c r="RBR59" s="949"/>
      <c r="RBS59" s="949"/>
      <c r="RBT59" s="950"/>
      <c r="RBU59" s="948"/>
      <c r="RBV59" s="949"/>
      <c r="RBW59" s="949"/>
      <c r="RBX59" s="949"/>
      <c r="RBY59" s="949"/>
      <c r="RBZ59" s="949"/>
      <c r="RCA59" s="949"/>
      <c r="RCB59" s="949"/>
      <c r="RCC59" s="950"/>
      <c r="RCD59" s="948"/>
      <c r="RCE59" s="949"/>
      <c r="RCF59" s="949"/>
      <c r="RCG59" s="949"/>
      <c r="RCH59" s="949"/>
      <c r="RCI59" s="949"/>
      <c r="RCJ59" s="949"/>
      <c r="RCK59" s="949"/>
      <c r="RCL59" s="950"/>
      <c r="RCM59" s="948"/>
      <c r="RCN59" s="949"/>
      <c r="RCO59" s="949"/>
      <c r="RCP59" s="949"/>
      <c r="RCQ59" s="949"/>
      <c r="RCR59" s="949"/>
      <c r="RCS59" s="949"/>
      <c r="RCT59" s="949"/>
      <c r="RCU59" s="950"/>
      <c r="RCV59" s="948"/>
      <c r="RCW59" s="949"/>
      <c r="RCX59" s="949"/>
      <c r="RCY59" s="949"/>
      <c r="RCZ59" s="949"/>
      <c r="RDA59" s="949"/>
      <c r="RDB59" s="949"/>
      <c r="RDC59" s="949"/>
      <c r="RDD59" s="950"/>
      <c r="RDE59" s="948"/>
      <c r="RDF59" s="949"/>
      <c r="RDG59" s="949"/>
      <c r="RDH59" s="949"/>
      <c r="RDI59" s="949"/>
      <c r="RDJ59" s="949"/>
      <c r="RDK59" s="949"/>
      <c r="RDL59" s="949"/>
      <c r="RDM59" s="950"/>
      <c r="RDN59" s="948"/>
      <c r="RDO59" s="949"/>
      <c r="RDP59" s="949"/>
      <c r="RDQ59" s="949"/>
      <c r="RDR59" s="949"/>
      <c r="RDS59" s="949"/>
      <c r="RDT59" s="949"/>
      <c r="RDU59" s="949"/>
      <c r="RDV59" s="950"/>
      <c r="RDW59" s="948"/>
      <c r="RDX59" s="949"/>
      <c r="RDY59" s="949"/>
      <c r="RDZ59" s="949"/>
      <c r="REA59" s="949"/>
      <c r="REB59" s="949"/>
      <c r="REC59" s="949"/>
      <c r="RED59" s="949"/>
      <c r="REE59" s="950"/>
      <c r="REF59" s="948"/>
      <c r="REG59" s="949"/>
      <c r="REH59" s="949"/>
      <c r="REI59" s="949"/>
      <c r="REJ59" s="949"/>
      <c r="REK59" s="949"/>
      <c r="REL59" s="949"/>
      <c r="REM59" s="949"/>
      <c r="REN59" s="950"/>
      <c r="REO59" s="948"/>
      <c r="REP59" s="949"/>
      <c r="REQ59" s="949"/>
      <c r="RER59" s="949"/>
      <c r="RES59" s="949"/>
      <c r="RET59" s="949"/>
      <c r="REU59" s="949"/>
      <c r="REV59" s="949"/>
      <c r="REW59" s="950"/>
      <c r="REX59" s="948"/>
      <c r="REY59" s="949"/>
      <c r="REZ59" s="949"/>
      <c r="RFA59" s="949"/>
      <c r="RFB59" s="949"/>
      <c r="RFC59" s="949"/>
      <c r="RFD59" s="949"/>
      <c r="RFE59" s="949"/>
      <c r="RFF59" s="950"/>
      <c r="RFG59" s="948"/>
      <c r="RFH59" s="949"/>
      <c r="RFI59" s="949"/>
      <c r="RFJ59" s="949"/>
      <c r="RFK59" s="949"/>
      <c r="RFL59" s="949"/>
      <c r="RFM59" s="949"/>
      <c r="RFN59" s="949"/>
      <c r="RFO59" s="950"/>
      <c r="RFP59" s="948"/>
      <c r="RFQ59" s="949"/>
      <c r="RFR59" s="949"/>
      <c r="RFS59" s="949"/>
      <c r="RFT59" s="949"/>
      <c r="RFU59" s="949"/>
      <c r="RFV59" s="949"/>
      <c r="RFW59" s="949"/>
      <c r="RFX59" s="950"/>
      <c r="RFY59" s="948"/>
      <c r="RFZ59" s="949"/>
      <c r="RGA59" s="949"/>
      <c r="RGB59" s="949"/>
      <c r="RGC59" s="949"/>
      <c r="RGD59" s="949"/>
      <c r="RGE59" s="949"/>
      <c r="RGF59" s="949"/>
      <c r="RGG59" s="950"/>
      <c r="RGH59" s="948"/>
      <c r="RGI59" s="949"/>
      <c r="RGJ59" s="949"/>
      <c r="RGK59" s="949"/>
      <c r="RGL59" s="949"/>
      <c r="RGM59" s="949"/>
      <c r="RGN59" s="949"/>
      <c r="RGO59" s="949"/>
      <c r="RGP59" s="950"/>
      <c r="RGQ59" s="948"/>
      <c r="RGR59" s="949"/>
      <c r="RGS59" s="949"/>
      <c r="RGT59" s="949"/>
      <c r="RGU59" s="949"/>
      <c r="RGV59" s="949"/>
      <c r="RGW59" s="949"/>
      <c r="RGX59" s="949"/>
      <c r="RGY59" s="950"/>
      <c r="RGZ59" s="948"/>
      <c r="RHA59" s="949"/>
      <c r="RHB59" s="949"/>
      <c r="RHC59" s="949"/>
      <c r="RHD59" s="949"/>
      <c r="RHE59" s="949"/>
      <c r="RHF59" s="949"/>
      <c r="RHG59" s="949"/>
      <c r="RHH59" s="950"/>
      <c r="RHI59" s="948"/>
      <c r="RHJ59" s="949"/>
      <c r="RHK59" s="949"/>
      <c r="RHL59" s="949"/>
      <c r="RHM59" s="949"/>
      <c r="RHN59" s="949"/>
      <c r="RHO59" s="949"/>
      <c r="RHP59" s="949"/>
      <c r="RHQ59" s="950"/>
      <c r="RHR59" s="948"/>
      <c r="RHS59" s="949"/>
      <c r="RHT59" s="949"/>
      <c r="RHU59" s="949"/>
      <c r="RHV59" s="949"/>
      <c r="RHW59" s="949"/>
      <c r="RHX59" s="949"/>
      <c r="RHY59" s="949"/>
      <c r="RHZ59" s="950"/>
      <c r="RIA59" s="948"/>
      <c r="RIB59" s="949"/>
      <c r="RIC59" s="949"/>
      <c r="RID59" s="949"/>
      <c r="RIE59" s="949"/>
      <c r="RIF59" s="949"/>
      <c r="RIG59" s="949"/>
      <c r="RIH59" s="949"/>
      <c r="RII59" s="950"/>
      <c r="RIJ59" s="948"/>
      <c r="RIK59" s="949"/>
      <c r="RIL59" s="949"/>
      <c r="RIM59" s="949"/>
      <c r="RIN59" s="949"/>
      <c r="RIO59" s="949"/>
      <c r="RIP59" s="949"/>
      <c r="RIQ59" s="949"/>
      <c r="RIR59" s="950"/>
      <c r="RIS59" s="948"/>
      <c r="RIT59" s="949"/>
      <c r="RIU59" s="949"/>
      <c r="RIV59" s="949"/>
      <c r="RIW59" s="949"/>
      <c r="RIX59" s="949"/>
      <c r="RIY59" s="949"/>
      <c r="RIZ59" s="949"/>
      <c r="RJA59" s="950"/>
      <c r="RJB59" s="948"/>
      <c r="RJC59" s="949"/>
      <c r="RJD59" s="949"/>
      <c r="RJE59" s="949"/>
      <c r="RJF59" s="949"/>
      <c r="RJG59" s="949"/>
      <c r="RJH59" s="949"/>
      <c r="RJI59" s="949"/>
      <c r="RJJ59" s="950"/>
      <c r="RJK59" s="948"/>
      <c r="RJL59" s="949"/>
      <c r="RJM59" s="949"/>
      <c r="RJN59" s="949"/>
      <c r="RJO59" s="949"/>
      <c r="RJP59" s="949"/>
      <c r="RJQ59" s="949"/>
      <c r="RJR59" s="949"/>
      <c r="RJS59" s="950"/>
      <c r="RJT59" s="948"/>
      <c r="RJU59" s="949"/>
      <c r="RJV59" s="949"/>
      <c r="RJW59" s="949"/>
      <c r="RJX59" s="949"/>
      <c r="RJY59" s="949"/>
      <c r="RJZ59" s="949"/>
      <c r="RKA59" s="949"/>
      <c r="RKB59" s="950"/>
      <c r="RKC59" s="948"/>
      <c r="RKD59" s="949"/>
      <c r="RKE59" s="949"/>
      <c r="RKF59" s="949"/>
      <c r="RKG59" s="949"/>
      <c r="RKH59" s="949"/>
      <c r="RKI59" s="949"/>
      <c r="RKJ59" s="949"/>
      <c r="RKK59" s="950"/>
      <c r="RKL59" s="948"/>
      <c r="RKM59" s="949"/>
      <c r="RKN59" s="949"/>
      <c r="RKO59" s="949"/>
      <c r="RKP59" s="949"/>
      <c r="RKQ59" s="949"/>
      <c r="RKR59" s="949"/>
      <c r="RKS59" s="949"/>
      <c r="RKT59" s="950"/>
      <c r="RKU59" s="948"/>
      <c r="RKV59" s="949"/>
      <c r="RKW59" s="949"/>
      <c r="RKX59" s="949"/>
      <c r="RKY59" s="949"/>
      <c r="RKZ59" s="949"/>
      <c r="RLA59" s="949"/>
      <c r="RLB59" s="949"/>
      <c r="RLC59" s="950"/>
      <c r="RLD59" s="948"/>
      <c r="RLE59" s="949"/>
      <c r="RLF59" s="949"/>
      <c r="RLG59" s="949"/>
      <c r="RLH59" s="949"/>
      <c r="RLI59" s="949"/>
      <c r="RLJ59" s="949"/>
      <c r="RLK59" s="949"/>
      <c r="RLL59" s="950"/>
      <c r="RLM59" s="948"/>
      <c r="RLN59" s="949"/>
      <c r="RLO59" s="949"/>
      <c r="RLP59" s="949"/>
      <c r="RLQ59" s="949"/>
      <c r="RLR59" s="949"/>
      <c r="RLS59" s="949"/>
      <c r="RLT59" s="949"/>
      <c r="RLU59" s="950"/>
      <c r="RLV59" s="948"/>
      <c r="RLW59" s="949"/>
      <c r="RLX59" s="949"/>
      <c r="RLY59" s="949"/>
      <c r="RLZ59" s="949"/>
      <c r="RMA59" s="949"/>
      <c r="RMB59" s="949"/>
      <c r="RMC59" s="949"/>
      <c r="RMD59" s="950"/>
      <c r="RME59" s="948"/>
      <c r="RMF59" s="949"/>
      <c r="RMG59" s="949"/>
      <c r="RMH59" s="949"/>
      <c r="RMI59" s="949"/>
      <c r="RMJ59" s="949"/>
      <c r="RMK59" s="949"/>
      <c r="RML59" s="949"/>
      <c r="RMM59" s="950"/>
      <c r="RMN59" s="948"/>
      <c r="RMO59" s="949"/>
      <c r="RMP59" s="949"/>
      <c r="RMQ59" s="949"/>
      <c r="RMR59" s="949"/>
      <c r="RMS59" s="949"/>
      <c r="RMT59" s="949"/>
      <c r="RMU59" s="949"/>
      <c r="RMV59" s="950"/>
      <c r="RMW59" s="948"/>
      <c r="RMX59" s="949"/>
      <c r="RMY59" s="949"/>
      <c r="RMZ59" s="949"/>
      <c r="RNA59" s="949"/>
      <c r="RNB59" s="949"/>
      <c r="RNC59" s="949"/>
      <c r="RND59" s="949"/>
      <c r="RNE59" s="950"/>
      <c r="RNF59" s="948"/>
      <c r="RNG59" s="949"/>
      <c r="RNH59" s="949"/>
      <c r="RNI59" s="949"/>
      <c r="RNJ59" s="949"/>
      <c r="RNK59" s="949"/>
      <c r="RNL59" s="949"/>
      <c r="RNM59" s="949"/>
      <c r="RNN59" s="950"/>
      <c r="RNO59" s="948"/>
      <c r="RNP59" s="949"/>
      <c r="RNQ59" s="949"/>
      <c r="RNR59" s="949"/>
      <c r="RNS59" s="949"/>
      <c r="RNT59" s="949"/>
      <c r="RNU59" s="949"/>
      <c r="RNV59" s="949"/>
      <c r="RNW59" s="950"/>
      <c r="RNX59" s="948"/>
      <c r="RNY59" s="949"/>
      <c r="RNZ59" s="949"/>
      <c r="ROA59" s="949"/>
      <c r="ROB59" s="949"/>
      <c r="ROC59" s="949"/>
      <c r="ROD59" s="949"/>
      <c r="ROE59" s="949"/>
      <c r="ROF59" s="950"/>
      <c r="ROG59" s="948"/>
      <c r="ROH59" s="949"/>
      <c r="ROI59" s="949"/>
      <c r="ROJ59" s="949"/>
      <c r="ROK59" s="949"/>
      <c r="ROL59" s="949"/>
      <c r="ROM59" s="949"/>
      <c r="RON59" s="949"/>
      <c r="ROO59" s="950"/>
      <c r="ROP59" s="948"/>
      <c r="ROQ59" s="949"/>
      <c r="ROR59" s="949"/>
      <c r="ROS59" s="949"/>
      <c r="ROT59" s="949"/>
      <c r="ROU59" s="949"/>
      <c r="ROV59" s="949"/>
      <c r="ROW59" s="949"/>
      <c r="ROX59" s="950"/>
      <c r="ROY59" s="948"/>
      <c r="ROZ59" s="949"/>
      <c r="RPA59" s="949"/>
      <c r="RPB59" s="949"/>
      <c r="RPC59" s="949"/>
      <c r="RPD59" s="949"/>
      <c r="RPE59" s="949"/>
      <c r="RPF59" s="949"/>
      <c r="RPG59" s="950"/>
      <c r="RPH59" s="948"/>
      <c r="RPI59" s="949"/>
      <c r="RPJ59" s="949"/>
      <c r="RPK59" s="949"/>
      <c r="RPL59" s="949"/>
      <c r="RPM59" s="949"/>
      <c r="RPN59" s="949"/>
      <c r="RPO59" s="949"/>
      <c r="RPP59" s="950"/>
      <c r="RPQ59" s="948"/>
      <c r="RPR59" s="949"/>
      <c r="RPS59" s="949"/>
      <c r="RPT59" s="949"/>
      <c r="RPU59" s="949"/>
      <c r="RPV59" s="949"/>
      <c r="RPW59" s="949"/>
      <c r="RPX59" s="949"/>
      <c r="RPY59" s="950"/>
      <c r="RPZ59" s="948"/>
      <c r="RQA59" s="949"/>
      <c r="RQB59" s="949"/>
      <c r="RQC59" s="949"/>
      <c r="RQD59" s="949"/>
      <c r="RQE59" s="949"/>
      <c r="RQF59" s="949"/>
      <c r="RQG59" s="949"/>
      <c r="RQH59" s="950"/>
      <c r="RQI59" s="948"/>
      <c r="RQJ59" s="949"/>
      <c r="RQK59" s="949"/>
      <c r="RQL59" s="949"/>
      <c r="RQM59" s="949"/>
      <c r="RQN59" s="949"/>
      <c r="RQO59" s="949"/>
      <c r="RQP59" s="949"/>
      <c r="RQQ59" s="950"/>
      <c r="RQR59" s="948"/>
      <c r="RQS59" s="949"/>
      <c r="RQT59" s="949"/>
      <c r="RQU59" s="949"/>
      <c r="RQV59" s="949"/>
      <c r="RQW59" s="949"/>
      <c r="RQX59" s="949"/>
      <c r="RQY59" s="949"/>
      <c r="RQZ59" s="950"/>
      <c r="RRA59" s="948"/>
      <c r="RRB59" s="949"/>
      <c r="RRC59" s="949"/>
      <c r="RRD59" s="949"/>
      <c r="RRE59" s="949"/>
      <c r="RRF59" s="949"/>
      <c r="RRG59" s="949"/>
      <c r="RRH59" s="949"/>
      <c r="RRI59" s="950"/>
      <c r="RRJ59" s="948"/>
      <c r="RRK59" s="949"/>
      <c r="RRL59" s="949"/>
      <c r="RRM59" s="949"/>
      <c r="RRN59" s="949"/>
      <c r="RRO59" s="949"/>
      <c r="RRP59" s="949"/>
      <c r="RRQ59" s="949"/>
      <c r="RRR59" s="950"/>
      <c r="RRS59" s="948"/>
      <c r="RRT59" s="949"/>
      <c r="RRU59" s="949"/>
      <c r="RRV59" s="949"/>
      <c r="RRW59" s="949"/>
      <c r="RRX59" s="949"/>
      <c r="RRY59" s="949"/>
      <c r="RRZ59" s="949"/>
      <c r="RSA59" s="950"/>
      <c r="RSB59" s="948"/>
      <c r="RSC59" s="949"/>
      <c r="RSD59" s="949"/>
      <c r="RSE59" s="949"/>
      <c r="RSF59" s="949"/>
      <c r="RSG59" s="949"/>
      <c r="RSH59" s="949"/>
      <c r="RSI59" s="949"/>
      <c r="RSJ59" s="950"/>
      <c r="RSK59" s="948"/>
      <c r="RSL59" s="949"/>
      <c r="RSM59" s="949"/>
      <c r="RSN59" s="949"/>
      <c r="RSO59" s="949"/>
      <c r="RSP59" s="949"/>
      <c r="RSQ59" s="949"/>
      <c r="RSR59" s="949"/>
      <c r="RSS59" s="950"/>
      <c r="RST59" s="948"/>
      <c r="RSU59" s="949"/>
      <c r="RSV59" s="949"/>
      <c r="RSW59" s="949"/>
      <c r="RSX59" s="949"/>
      <c r="RSY59" s="949"/>
      <c r="RSZ59" s="949"/>
      <c r="RTA59" s="949"/>
      <c r="RTB59" s="950"/>
      <c r="RTC59" s="948"/>
      <c r="RTD59" s="949"/>
      <c r="RTE59" s="949"/>
      <c r="RTF59" s="949"/>
      <c r="RTG59" s="949"/>
      <c r="RTH59" s="949"/>
      <c r="RTI59" s="949"/>
      <c r="RTJ59" s="949"/>
      <c r="RTK59" s="950"/>
      <c r="RTL59" s="948"/>
      <c r="RTM59" s="949"/>
      <c r="RTN59" s="949"/>
      <c r="RTO59" s="949"/>
      <c r="RTP59" s="949"/>
      <c r="RTQ59" s="949"/>
      <c r="RTR59" s="949"/>
      <c r="RTS59" s="949"/>
      <c r="RTT59" s="950"/>
      <c r="RTU59" s="948"/>
      <c r="RTV59" s="949"/>
      <c r="RTW59" s="949"/>
      <c r="RTX59" s="949"/>
      <c r="RTY59" s="949"/>
      <c r="RTZ59" s="949"/>
      <c r="RUA59" s="949"/>
      <c r="RUB59" s="949"/>
      <c r="RUC59" s="950"/>
      <c r="RUD59" s="948"/>
      <c r="RUE59" s="949"/>
      <c r="RUF59" s="949"/>
      <c r="RUG59" s="949"/>
      <c r="RUH59" s="949"/>
      <c r="RUI59" s="949"/>
      <c r="RUJ59" s="949"/>
      <c r="RUK59" s="949"/>
      <c r="RUL59" s="950"/>
      <c r="RUM59" s="948"/>
      <c r="RUN59" s="949"/>
      <c r="RUO59" s="949"/>
      <c r="RUP59" s="949"/>
      <c r="RUQ59" s="949"/>
      <c r="RUR59" s="949"/>
      <c r="RUS59" s="949"/>
      <c r="RUT59" s="949"/>
      <c r="RUU59" s="950"/>
      <c r="RUV59" s="948"/>
      <c r="RUW59" s="949"/>
      <c r="RUX59" s="949"/>
      <c r="RUY59" s="949"/>
      <c r="RUZ59" s="949"/>
      <c r="RVA59" s="949"/>
      <c r="RVB59" s="949"/>
      <c r="RVC59" s="949"/>
      <c r="RVD59" s="950"/>
      <c r="RVE59" s="948"/>
      <c r="RVF59" s="949"/>
      <c r="RVG59" s="949"/>
      <c r="RVH59" s="949"/>
      <c r="RVI59" s="949"/>
      <c r="RVJ59" s="949"/>
      <c r="RVK59" s="949"/>
      <c r="RVL59" s="949"/>
      <c r="RVM59" s="950"/>
      <c r="RVN59" s="948"/>
      <c r="RVO59" s="949"/>
      <c r="RVP59" s="949"/>
      <c r="RVQ59" s="949"/>
      <c r="RVR59" s="949"/>
      <c r="RVS59" s="949"/>
      <c r="RVT59" s="949"/>
      <c r="RVU59" s="949"/>
      <c r="RVV59" s="950"/>
      <c r="RVW59" s="948"/>
      <c r="RVX59" s="949"/>
      <c r="RVY59" s="949"/>
      <c r="RVZ59" s="949"/>
      <c r="RWA59" s="949"/>
      <c r="RWB59" s="949"/>
      <c r="RWC59" s="949"/>
      <c r="RWD59" s="949"/>
      <c r="RWE59" s="950"/>
      <c r="RWF59" s="948"/>
      <c r="RWG59" s="949"/>
      <c r="RWH59" s="949"/>
      <c r="RWI59" s="949"/>
      <c r="RWJ59" s="949"/>
      <c r="RWK59" s="949"/>
      <c r="RWL59" s="949"/>
      <c r="RWM59" s="949"/>
      <c r="RWN59" s="950"/>
      <c r="RWO59" s="948"/>
      <c r="RWP59" s="949"/>
      <c r="RWQ59" s="949"/>
      <c r="RWR59" s="949"/>
      <c r="RWS59" s="949"/>
      <c r="RWT59" s="949"/>
      <c r="RWU59" s="949"/>
      <c r="RWV59" s="949"/>
      <c r="RWW59" s="950"/>
      <c r="RWX59" s="948"/>
      <c r="RWY59" s="949"/>
      <c r="RWZ59" s="949"/>
      <c r="RXA59" s="949"/>
      <c r="RXB59" s="949"/>
      <c r="RXC59" s="949"/>
      <c r="RXD59" s="949"/>
      <c r="RXE59" s="949"/>
      <c r="RXF59" s="950"/>
      <c r="RXG59" s="948"/>
      <c r="RXH59" s="949"/>
      <c r="RXI59" s="949"/>
      <c r="RXJ59" s="949"/>
      <c r="RXK59" s="949"/>
      <c r="RXL59" s="949"/>
      <c r="RXM59" s="949"/>
      <c r="RXN59" s="949"/>
      <c r="RXO59" s="950"/>
      <c r="RXP59" s="948"/>
      <c r="RXQ59" s="949"/>
      <c r="RXR59" s="949"/>
      <c r="RXS59" s="949"/>
      <c r="RXT59" s="949"/>
      <c r="RXU59" s="949"/>
      <c r="RXV59" s="949"/>
      <c r="RXW59" s="949"/>
      <c r="RXX59" s="950"/>
      <c r="RXY59" s="948"/>
      <c r="RXZ59" s="949"/>
      <c r="RYA59" s="949"/>
      <c r="RYB59" s="949"/>
      <c r="RYC59" s="949"/>
      <c r="RYD59" s="949"/>
      <c r="RYE59" s="949"/>
      <c r="RYF59" s="949"/>
      <c r="RYG59" s="950"/>
      <c r="RYH59" s="948"/>
      <c r="RYI59" s="949"/>
      <c r="RYJ59" s="949"/>
      <c r="RYK59" s="949"/>
      <c r="RYL59" s="949"/>
      <c r="RYM59" s="949"/>
      <c r="RYN59" s="949"/>
      <c r="RYO59" s="949"/>
      <c r="RYP59" s="950"/>
      <c r="RYQ59" s="948"/>
      <c r="RYR59" s="949"/>
      <c r="RYS59" s="949"/>
      <c r="RYT59" s="949"/>
      <c r="RYU59" s="949"/>
      <c r="RYV59" s="949"/>
      <c r="RYW59" s="949"/>
      <c r="RYX59" s="949"/>
      <c r="RYY59" s="950"/>
      <c r="RYZ59" s="948"/>
      <c r="RZA59" s="949"/>
      <c r="RZB59" s="949"/>
      <c r="RZC59" s="949"/>
      <c r="RZD59" s="949"/>
      <c r="RZE59" s="949"/>
      <c r="RZF59" s="949"/>
      <c r="RZG59" s="949"/>
      <c r="RZH59" s="950"/>
      <c r="RZI59" s="948"/>
      <c r="RZJ59" s="949"/>
      <c r="RZK59" s="949"/>
      <c r="RZL59" s="949"/>
      <c r="RZM59" s="949"/>
      <c r="RZN59" s="949"/>
      <c r="RZO59" s="949"/>
      <c r="RZP59" s="949"/>
      <c r="RZQ59" s="950"/>
      <c r="RZR59" s="948"/>
      <c r="RZS59" s="949"/>
      <c r="RZT59" s="949"/>
      <c r="RZU59" s="949"/>
      <c r="RZV59" s="949"/>
      <c r="RZW59" s="949"/>
      <c r="RZX59" s="949"/>
      <c r="RZY59" s="949"/>
      <c r="RZZ59" s="950"/>
      <c r="SAA59" s="948"/>
      <c r="SAB59" s="949"/>
      <c r="SAC59" s="949"/>
      <c r="SAD59" s="949"/>
      <c r="SAE59" s="949"/>
      <c r="SAF59" s="949"/>
      <c r="SAG59" s="949"/>
      <c r="SAH59" s="949"/>
      <c r="SAI59" s="950"/>
      <c r="SAJ59" s="948"/>
      <c r="SAK59" s="949"/>
      <c r="SAL59" s="949"/>
      <c r="SAM59" s="949"/>
      <c r="SAN59" s="949"/>
      <c r="SAO59" s="949"/>
      <c r="SAP59" s="949"/>
      <c r="SAQ59" s="949"/>
      <c r="SAR59" s="950"/>
      <c r="SAS59" s="948"/>
      <c r="SAT59" s="949"/>
      <c r="SAU59" s="949"/>
      <c r="SAV59" s="949"/>
      <c r="SAW59" s="949"/>
      <c r="SAX59" s="949"/>
      <c r="SAY59" s="949"/>
      <c r="SAZ59" s="949"/>
      <c r="SBA59" s="950"/>
      <c r="SBB59" s="948"/>
      <c r="SBC59" s="949"/>
      <c r="SBD59" s="949"/>
      <c r="SBE59" s="949"/>
      <c r="SBF59" s="949"/>
      <c r="SBG59" s="949"/>
      <c r="SBH59" s="949"/>
      <c r="SBI59" s="949"/>
      <c r="SBJ59" s="950"/>
      <c r="SBK59" s="948"/>
      <c r="SBL59" s="949"/>
      <c r="SBM59" s="949"/>
      <c r="SBN59" s="949"/>
      <c r="SBO59" s="949"/>
      <c r="SBP59" s="949"/>
      <c r="SBQ59" s="949"/>
      <c r="SBR59" s="949"/>
      <c r="SBS59" s="950"/>
      <c r="SBT59" s="948"/>
      <c r="SBU59" s="949"/>
      <c r="SBV59" s="949"/>
      <c r="SBW59" s="949"/>
      <c r="SBX59" s="949"/>
      <c r="SBY59" s="949"/>
      <c r="SBZ59" s="949"/>
      <c r="SCA59" s="949"/>
      <c r="SCB59" s="950"/>
      <c r="SCC59" s="948"/>
      <c r="SCD59" s="949"/>
      <c r="SCE59" s="949"/>
      <c r="SCF59" s="949"/>
      <c r="SCG59" s="949"/>
      <c r="SCH59" s="949"/>
      <c r="SCI59" s="949"/>
      <c r="SCJ59" s="949"/>
      <c r="SCK59" s="950"/>
      <c r="SCL59" s="948"/>
      <c r="SCM59" s="949"/>
      <c r="SCN59" s="949"/>
      <c r="SCO59" s="949"/>
      <c r="SCP59" s="949"/>
      <c r="SCQ59" s="949"/>
      <c r="SCR59" s="949"/>
      <c r="SCS59" s="949"/>
      <c r="SCT59" s="950"/>
      <c r="SCU59" s="948"/>
      <c r="SCV59" s="949"/>
      <c r="SCW59" s="949"/>
      <c r="SCX59" s="949"/>
      <c r="SCY59" s="949"/>
      <c r="SCZ59" s="949"/>
      <c r="SDA59" s="949"/>
      <c r="SDB59" s="949"/>
      <c r="SDC59" s="950"/>
      <c r="SDD59" s="948"/>
      <c r="SDE59" s="949"/>
      <c r="SDF59" s="949"/>
      <c r="SDG59" s="949"/>
      <c r="SDH59" s="949"/>
      <c r="SDI59" s="949"/>
      <c r="SDJ59" s="949"/>
      <c r="SDK59" s="949"/>
      <c r="SDL59" s="950"/>
      <c r="SDM59" s="948"/>
      <c r="SDN59" s="949"/>
      <c r="SDO59" s="949"/>
      <c r="SDP59" s="949"/>
      <c r="SDQ59" s="949"/>
      <c r="SDR59" s="949"/>
      <c r="SDS59" s="949"/>
      <c r="SDT59" s="949"/>
      <c r="SDU59" s="950"/>
      <c r="SDV59" s="948"/>
      <c r="SDW59" s="949"/>
      <c r="SDX59" s="949"/>
      <c r="SDY59" s="949"/>
      <c r="SDZ59" s="949"/>
      <c r="SEA59" s="949"/>
      <c r="SEB59" s="949"/>
      <c r="SEC59" s="949"/>
      <c r="SED59" s="950"/>
      <c r="SEE59" s="948"/>
      <c r="SEF59" s="949"/>
      <c r="SEG59" s="949"/>
      <c r="SEH59" s="949"/>
      <c r="SEI59" s="949"/>
      <c r="SEJ59" s="949"/>
      <c r="SEK59" s="949"/>
      <c r="SEL59" s="949"/>
      <c r="SEM59" s="950"/>
      <c r="SEN59" s="948"/>
      <c r="SEO59" s="949"/>
      <c r="SEP59" s="949"/>
      <c r="SEQ59" s="949"/>
      <c r="SER59" s="949"/>
      <c r="SES59" s="949"/>
      <c r="SET59" s="949"/>
      <c r="SEU59" s="949"/>
      <c r="SEV59" s="950"/>
      <c r="SEW59" s="948"/>
      <c r="SEX59" s="949"/>
      <c r="SEY59" s="949"/>
      <c r="SEZ59" s="949"/>
      <c r="SFA59" s="949"/>
      <c r="SFB59" s="949"/>
      <c r="SFC59" s="949"/>
      <c r="SFD59" s="949"/>
      <c r="SFE59" s="950"/>
      <c r="SFF59" s="948"/>
      <c r="SFG59" s="949"/>
      <c r="SFH59" s="949"/>
      <c r="SFI59" s="949"/>
      <c r="SFJ59" s="949"/>
      <c r="SFK59" s="949"/>
      <c r="SFL59" s="949"/>
      <c r="SFM59" s="949"/>
      <c r="SFN59" s="950"/>
      <c r="SFO59" s="948"/>
      <c r="SFP59" s="949"/>
      <c r="SFQ59" s="949"/>
      <c r="SFR59" s="949"/>
      <c r="SFS59" s="949"/>
      <c r="SFT59" s="949"/>
      <c r="SFU59" s="949"/>
      <c r="SFV59" s="949"/>
      <c r="SFW59" s="950"/>
      <c r="SFX59" s="948"/>
      <c r="SFY59" s="949"/>
      <c r="SFZ59" s="949"/>
      <c r="SGA59" s="949"/>
      <c r="SGB59" s="949"/>
      <c r="SGC59" s="949"/>
      <c r="SGD59" s="949"/>
      <c r="SGE59" s="949"/>
      <c r="SGF59" s="950"/>
      <c r="SGG59" s="948"/>
      <c r="SGH59" s="949"/>
      <c r="SGI59" s="949"/>
      <c r="SGJ59" s="949"/>
      <c r="SGK59" s="949"/>
      <c r="SGL59" s="949"/>
      <c r="SGM59" s="949"/>
      <c r="SGN59" s="949"/>
      <c r="SGO59" s="950"/>
      <c r="SGP59" s="948"/>
      <c r="SGQ59" s="949"/>
      <c r="SGR59" s="949"/>
      <c r="SGS59" s="949"/>
      <c r="SGT59" s="949"/>
      <c r="SGU59" s="949"/>
      <c r="SGV59" s="949"/>
      <c r="SGW59" s="949"/>
      <c r="SGX59" s="950"/>
      <c r="SGY59" s="948"/>
      <c r="SGZ59" s="949"/>
      <c r="SHA59" s="949"/>
      <c r="SHB59" s="949"/>
      <c r="SHC59" s="949"/>
      <c r="SHD59" s="949"/>
      <c r="SHE59" s="949"/>
      <c r="SHF59" s="949"/>
      <c r="SHG59" s="950"/>
      <c r="SHH59" s="948"/>
      <c r="SHI59" s="949"/>
      <c r="SHJ59" s="949"/>
      <c r="SHK59" s="949"/>
      <c r="SHL59" s="949"/>
      <c r="SHM59" s="949"/>
      <c r="SHN59" s="949"/>
      <c r="SHO59" s="949"/>
      <c r="SHP59" s="950"/>
      <c r="SHQ59" s="948"/>
      <c r="SHR59" s="949"/>
      <c r="SHS59" s="949"/>
      <c r="SHT59" s="949"/>
      <c r="SHU59" s="949"/>
      <c r="SHV59" s="949"/>
      <c r="SHW59" s="949"/>
      <c r="SHX59" s="949"/>
      <c r="SHY59" s="950"/>
      <c r="SHZ59" s="948"/>
      <c r="SIA59" s="949"/>
      <c r="SIB59" s="949"/>
      <c r="SIC59" s="949"/>
      <c r="SID59" s="949"/>
      <c r="SIE59" s="949"/>
      <c r="SIF59" s="949"/>
      <c r="SIG59" s="949"/>
      <c r="SIH59" s="950"/>
      <c r="SII59" s="948"/>
      <c r="SIJ59" s="949"/>
      <c r="SIK59" s="949"/>
      <c r="SIL59" s="949"/>
      <c r="SIM59" s="949"/>
      <c r="SIN59" s="949"/>
      <c r="SIO59" s="949"/>
      <c r="SIP59" s="949"/>
      <c r="SIQ59" s="950"/>
      <c r="SIR59" s="948"/>
      <c r="SIS59" s="949"/>
      <c r="SIT59" s="949"/>
      <c r="SIU59" s="949"/>
      <c r="SIV59" s="949"/>
      <c r="SIW59" s="949"/>
      <c r="SIX59" s="949"/>
      <c r="SIY59" s="949"/>
      <c r="SIZ59" s="950"/>
      <c r="SJA59" s="948"/>
      <c r="SJB59" s="949"/>
      <c r="SJC59" s="949"/>
      <c r="SJD59" s="949"/>
      <c r="SJE59" s="949"/>
      <c r="SJF59" s="949"/>
      <c r="SJG59" s="949"/>
      <c r="SJH59" s="949"/>
      <c r="SJI59" s="950"/>
      <c r="SJJ59" s="948"/>
      <c r="SJK59" s="949"/>
      <c r="SJL59" s="949"/>
      <c r="SJM59" s="949"/>
      <c r="SJN59" s="949"/>
      <c r="SJO59" s="949"/>
      <c r="SJP59" s="949"/>
      <c r="SJQ59" s="949"/>
      <c r="SJR59" s="950"/>
      <c r="SJS59" s="948"/>
      <c r="SJT59" s="949"/>
      <c r="SJU59" s="949"/>
      <c r="SJV59" s="949"/>
      <c r="SJW59" s="949"/>
      <c r="SJX59" s="949"/>
      <c r="SJY59" s="949"/>
      <c r="SJZ59" s="949"/>
      <c r="SKA59" s="950"/>
      <c r="SKB59" s="948"/>
      <c r="SKC59" s="949"/>
      <c r="SKD59" s="949"/>
      <c r="SKE59" s="949"/>
      <c r="SKF59" s="949"/>
      <c r="SKG59" s="949"/>
      <c r="SKH59" s="949"/>
      <c r="SKI59" s="949"/>
      <c r="SKJ59" s="950"/>
      <c r="SKK59" s="948"/>
      <c r="SKL59" s="949"/>
      <c r="SKM59" s="949"/>
      <c r="SKN59" s="949"/>
      <c r="SKO59" s="949"/>
      <c r="SKP59" s="949"/>
      <c r="SKQ59" s="949"/>
      <c r="SKR59" s="949"/>
      <c r="SKS59" s="950"/>
      <c r="SKT59" s="948"/>
      <c r="SKU59" s="949"/>
      <c r="SKV59" s="949"/>
      <c r="SKW59" s="949"/>
      <c r="SKX59" s="949"/>
      <c r="SKY59" s="949"/>
      <c r="SKZ59" s="949"/>
      <c r="SLA59" s="949"/>
      <c r="SLB59" s="950"/>
      <c r="SLC59" s="948"/>
      <c r="SLD59" s="949"/>
      <c r="SLE59" s="949"/>
      <c r="SLF59" s="949"/>
      <c r="SLG59" s="949"/>
      <c r="SLH59" s="949"/>
      <c r="SLI59" s="949"/>
      <c r="SLJ59" s="949"/>
      <c r="SLK59" s="950"/>
      <c r="SLL59" s="948"/>
      <c r="SLM59" s="949"/>
      <c r="SLN59" s="949"/>
      <c r="SLO59" s="949"/>
      <c r="SLP59" s="949"/>
      <c r="SLQ59" s="949"/>
      <c r="SLR59" s="949"/>
      <c r="SLS59" s="949"/>
      <c r="SLT59" s="950"/>
      <c r="SLU59" s="948"/>
      <c r="SLV59" s="949"/>
      <c r="SLW59" s="949"/>
      <c r="SLX59" s="949"/>
      <c r="SLY59" s="949"/>
      <c r="SLZ59" s="949"/>
      <c r="SMA59" s="949"/>
      <c r="SMB59" s="949"/>
      <c r="SMC59" s="950"/>
      <c r="SMD59" s="948"/>
      <c r="SME59" s="949"/>
      <c r="SMF59" s="949"/>
      <c r="SMG59" s="949"/>
      <c r="SMH59" s="949"/>
      <c r="SMI59" s="949"/>
      <c r="SMJ59" s="949"/>
      <c r="SMK59" s="949"/>
      <c r="SML59" s="950"/>
      <c r="SMM59" s="948"/>
      <c r="SMN59" s="949"/>
      <c r="SMO59" s="949"/>
      <c r="SMP59" s="949"/>
      <c r="SMQ59" s="949"/>
      <c r="SMR59" s="949"/>
      <c r="SMS59" s="949"/>
      <c r="SMT59" s="949"/>
      <c r="SMU59" s="950"/>
      <c r="SMV59" s="948"/>
      <c r="SMW59" s="949"/>
      <c r="SMX59" s="949"/>
      <c r="SMY59" s="949"/>
      <c r="SMZ59" s="949"/>
      <c r="SNA59" s="949"/>
      <c r="SNB59" s="949"/>
      <c r="SNC59" s="949"/>
      <c r="SND59" s="950"/>
      <c r="SNE59" s="948"/>
      <c r="SNF59" s="949"/>
      <c r="SNG59" s="949"/>
      <c r="SNH59" s="949"/>
      <c r="SNI59" s="949"/>
      <c r="SNJ59" s="949"/>
      <c r="SNK59" s="949"/>
      <c r="SNL59" s="949"/>
      <c r="SNM59" s="950"/>
      <c r="SNN59" s="948"/>
      <c r="SNO59" s="949"/>
      <c r="SNP59" s="949"/>
      <c r="SNQ59" s="949"/>
      <c r="SNR59" s="949"/>
      <c r="SNS59" s="949"/>
      <c r="SNT59" s="949"/>
      <c r="SNU59" s="949"/>
      <c r="SNV59" s="950"/>
      <c r="SNW59" s="948"/>
      <c r="SNX59" s="949"/>
      <c r="SNY59" s="949"/>
      <c r="SNZ59" s="949"/>
      <c r="SOA59" s="949"/>
      <c r="SOB59" s="949"/>
      <c r="SOC59" s="949"/>
      <c r="SOD59" s="949"/>
      <c r="SOE59" s="950"/>
      <c r="SOF59" s="948"/>
      <c r="SOG59" s="949"/>
      <c r="SOH59" s="949"/>
      <c r="SOI59" s="949"/>
      <c r="SOJ59" s="949"/>
      <c r="SOK59" s="949"/>
      <c r="SOL59" s="949"/>
      <c r="SOM59" s="949"/>
      <c r="SON59" s="950"/>
      <c r="SOO59" s="948"/>
      <c r="SOP59" s="949"/>
      <c r="SOQ59" s="949"/>
      <c r="SOR59" s="949"/>
      <c r="SOS59" s="949"/>
      <c r="SOT59" s="949"/>
      <c r="SOU59" s="949"/>
      <c r="SOV59" s="949"/>
      <c r="SOW59" s="950"/>
      <c r="SOX59" s="948"/>
      <c r="SOY59" s="949"/>
      <c r="SOZ59" s="949"/>
      <c r="SPA59" s="949"/>
      <c r="SPB59" s="949"/>
      <c r="SPC59" s="949"/>
      <c r="SPD59" s="949"/>
      <c r="SPE59" s="949"/>
      <c r="SPF59" s="950"/>
      <c r="SPG59" s="948"/>
      <c r="SPH59" s="949"/>
      <c r="SPI59" s="949"/>
      <c r="SPJ59" s="949"/>
      <c r="SPK59" s="949"/>
      <c r="SPL59" s="949"/>
      <c r="SPM59" s="949"/>
      <c r="SPN59" s="949"/>
      <c r="SPO59" s="950"/>
      <c r="SPP59" s="948"/>
      <c r="SPQ59" s="949"/>
      <c r="SPR59" s="949"/>
      <c r="SPS59" s="949"/>
      <c r="SPT59" s="949"/>
      <c r="SPU59" s="949"/>
      <c r="SPV59" s="949"/>
      <c r="SPW59" s="949"/>
      <c r="SPX59" s="950"/>
      <c r="SPY59" s="948"/>
      <c r="SPZ59" s="949"/>
      <c r="SQA59" s="949"/>
      <c r="SQB59" s="949"/>
      <c r="SQC59" s="949"/>
      <c r="SQD59" s="949"/>
      <c r="SQE59" s="949"/>
      <c r="SQF59" s="949"/>
      <c r="SQG59" s="950"/>
      <c r="SQH59" s="948"/>
      <c r="SQI59" s="949"/>
      <c r="SQJ59" s="949"/>
      <c r="SQK59" s="949"/>
      <c r="SQL59" s="949"/>
      <c r="SQM59" s="949"/>
      <c r="SQN59" s="949"/>
      <c r="SQO59" s="949"/>
      <c r="SQP59" s="950"/>
      <c r="SQQ59" s="948"/>
      <c r="SQR59" s="949"/>
      <c r="SQS59" s="949"/>
      <c r="SQT59" s="949"/>
      <c r="SQU59" s="949"/>
      <c r="SQV59" s="949"/>
      <c r="SQW59" s="949"/>
      <c r="SQX59" s="949"/>
      <c r="SQY59" s="950"/>
      <c r="SQZ59" s="948"/>
      <c r="SRA59" s="949"/>
      <c r="SRB59" s="949"/>
      <c r="SRC59" s="949"/>
      <c r="SRD59" s="949"/>
      <c r="SRE59" s="949"/>
      <c r="SRF59" s="949"/>
      <c r="SRG59" s="949"/>
      <c r="SRH59" s="950"/>
      <c r="SRI59" s="948"/>
      <c r="SRJ59" s="949"/>
      <c r="SRK59" s="949"/>
      <c r="SRL59" s="949"/>
      <c r="SRM59" s="949"/>
      <c r="SRN59" s="949"/>
      <c r="SRO59" s="949"/>
      <c r="SRP59" s="949"/>
      <c r="SRQ59" s="950"/>
      <c r="SRR59" s="948"/>
      <c r="SRS59" s="949"/>
      <c r="SRT59" s="949"/>
      <c r="SRU59" s="949"/>
      <c r="SRV59" s="949"/>
      <c r="SRW59" s="949"/>
      <c r="SRX59" s="949"/>
      <c r="SRY59" s="949"/>
      <c r="SRZ59" s="950"/>
      <c r="SSA59" s="948"/>
      <c r="SSB59" s="949"/>
      <c r="SSC59" s="949"/>
      <c r="SSD59" s="949"/>
      <c r="SSE59" s="949"/>
      <c r="SSF59" s="949"/>
      <c r="SSG59" s="949"/>
      <c r="SSH59" s="949"/>
      <c r="SSI59" s="950"/>
      <c r="SSJ59" s="948"/>
      <c r="SSK59" s="949"/>
      <c r="SSL59" s="949"/>
      <c r="SSM59" s="949"/>
      <c r="SSN59" s="949"/>
      <c r="SSO59" s="949"/>
      <c r="SSP59" s="949"/>
      <c r="SSQ59" s="949"/>
      <c r="SSR59" s="950"/>
      <c r="SSS59" s="948"/>
      <c r="SST59" s="949"/>
      <c r="SSU59" s="949"/>
      <c r="SSV59" s="949"/>
      <c r="SSW59" s="949"/>
      <c r="SSX59" s="949"/>
      <c r="SSY59" s="949"/>
      <c r="SSZ59" s="949"/>
      <c r="STA59" s="950"/>
      <c r="STB59" s="948"/>
      <c r="STC59" s="949"/>
      <c r="STD59" s="949"/>
      <c r="STE59" s="949"/>
      <c r="STF59" s="949"/>
      <c r="STG59" s="949"/>
      <c r="STH59" s="949"/>
      <c r="STI59" s="949"/>
      <c r="STJ59" s="950"/>
      <c r="STK59" s="948"/>
      <c r="STL59" s="949"/>
      <c r="STM59" s="949"/>
      <c r="STN59" s="949"/>
      <c r="STO59" s="949"/>
      <c r="STP59" s="949"/>
      <c r="STQ59" s="949"/>
      <c r="STR59" s="949"/>
      <c r="STS59" s="950"/>
      <c r="STT59" s="948"/>
      <c r="STU59" s="949"/>
      <c r="STV59" s="949"/>
      <c r="STW59" s="949"/>
      <c r="STX59" s="949"/>
      <c r="STY59" s="949"/>
      <c r="STZ59" s="949"/>
      <c r="SUA59" s="949"/>
      <c r="SUB59" s="950"/>
      <c r="SUC59" s="948"/>
      <c r="SUD59" s="949"/>
      <c r="SUE59" s="949"/>
      <c r="SUF59" s="949"/>
      <c r="SUG59" s="949"/>
      <c r="SUH59" s="949"/>
      <c r="SUI59" s="949"/>
      <c r="SUJ59" s="949"/>
      <c r="SUK59" s="950"/>
      <c r="SUL59" s="948"/>
      <c r="SUM59" s="949"/>
      <c r="SUN59" s="949"/>
      <c r="SUO59" s="949"/>
      <c r="SUP59" s="949"/>
      <c r="SUQ59" s="949"/>
      <c r="SUR59" s="949"/>
      <c r="SUS59" s="949"/>
      <c r="SUT59" s="950"/>
      <c r="SUU59" s="948"/>
      <c r="SUV59" s="949"/>
      <c r="SUW59" s="949"/>
      <c r="SUX59" s="949"/>
      <c r="SUY59" s="949"/>
      <c r="SUZ59" s="949"/>
      <c r="SVA59" s="949"/>
      <c r="SVB59" s="949"/>
      <c r="SVC59" s="950"/>
      <c r="SVD59" s="948"/>
      <c r="SVE59" s="949"/>
      <c r="SVF59" s="949"/>
      <c r="SVG59" s="949"/>
      <c r="SVH59" s="949"/>
      <c r="SVI59" s="949"/>
      <c r="SVJ59" s="949"/>
      <c r="SVK59" s="949"/>
      <c r="SVL59" s="950"/>
      <c r="SVM59" s="948"/>
      <c r="SVN59" s="949"/>
      <c r="SVO59" s="949"/>
      <c r="SVP59" s="949"/>
      <c r="SVQ59" s="949"/>
      <c r="SVR59" s="949"/>
      <c r="SVS59" s="949"/>
      <c r="SVT59" s="949"/>
      <c r="SVU59" s="950"/>
      <c r="SVV59" s="948"/>
      <c r="SVW59" s="949"/>
      <c r="SVX59" s="949"/>
      <c r="SVY59" s="949"/>
      <c r="SVZ59" s="949"/>
      <c r="SWA59" s="949"/>
      <c r="SWB59" s="949"/>
      <c r="SWC59" s="949"/>
      <c r="SWD59" s="950"/>
      <c r="SWE59" s="948"/>
      <c r="SWF59" s="949"/>
      <c r="SWG59" s="949"/>
      <c r="SWH59" s="949"/>
      <c r="SWI59" s="949"/>
      <c r="SWJ59" s="949"/>
      <c r="SWK59" s="949"/>
      <c r="SWL59" s="949"/>
      <c r="SWM59" s="950"/>
      <c r="SWN59" s="948"/>
      <c r="SWO59" s="949"/>
      <c r="SWP59" s="949"/>
      <c r="SWQ59" s="949"/>
      <c r="SWR59" s="949"/>
      <c r="SWS59" s="949"/>
      <c r="SWT59" s="949"/>
      <c r="SWU59" s="949"/>
      <c r="SWV59" s="950"/>
      <c r="SWW59" s="948"/>
      <c r="SWX59" s="949"/>
      <c r="SWY59" s="949"/>
      <c r="SWZ59" s="949"/>
      <c r="SXA59" s="949"/>
      <c r="SXB59" s="949"/>
      <c r="SXC59" s="949"/>
      <c r="SXD59" s="949"/>
      <c r="SXE59" s="950"/>
      <c r="SXF59" s="948"/>
      <c r="SXG59" s="949"/>
      <c r="SXH59" s="949"/>
      <c r="SXI59" s="949"/>
      <c r="SXJ59" s="949"/>
      <c r="SXK59" s="949"/>
      <c r="SXL59" s="949"/>
      <c r="SXM59" s="949"/>
      <c r="SXN59" s="950"/>
      <c r="SXO59" s="948"/>
      <c r="SXP59" s="949"/>
      <c r="SXQ59" s="949"/>
      <c r="SXR59" s="949"/>
      <c r="SXS59" s="949"/>
      <c r="SXT59" s="949"/>
      <c r="SXU59" s="949"/>
      <c r="SXV59" s="949"/>
      <c r="SXW59" s="950"/>
      <c r="SXX59" s="948"/>
      <c r="SXY59" s="949"/>
      <c r="SXZ59" s="949"/>
      <c r="SYA59" s="949"/>
      <c r="SYB59" s="949"/>
      <c r="SYC59" s="949"/>
      <c r="SYD59" s="949"/>
      <c r="SYE59" s="949"/>
      <c r="SYF59" s="950"/>
      <c r="SYG59" s="948"/>
      <c r="SYH59" s="949"/>
      <c r="SYI59" s="949"/>
      <c r="SYJ59" s="949"/>
      <c r="SYK59" s="949"/>
      <c r="SYL59" s="949"/>
      <c r="SYM59" s="949"/>
      <c r="SYN59" s="949"/>
      <c r="SYO59" s="950"/>
      <c r="SYP59" s="948"/>
      <c r="SYQ59" s="949"/>
      <c r="SYR59" s="949"/>
      <c r="SYS59" s="949"/>
      <c r="SYT59" s="949"/>
      <c r="SYU59" s="949"/>
      <c r="SYV59" s="949"/>
      <c r="SYW59" s="949"/>
      <c r="SYX59" s="950"/>
      <c r="SYY59" s="948"/>
      <c r="SYZ59" s="949"/>
      <c r="SZA59" s="949"/>
      <c r="SZB59" s="949"/>
      <c r="SZC59" s="949"/>
      <c r="SZD59" s="949"/>
      <c r="SZE59" s="949"/>
      <c r="SZF59" s="949"/>
      <c r="SZG59" s="950"/>
      <c r="SZH59" s="948"/>
      <c r="SZI59" s="949"/>
      <c r="SZJ59" s="949"/>
      <c r="SZK59" s="949"/>
      <c r="SZL59" s="949"/>
      <c r="SZM59" s="949"/>
      <c r="SZN59" s="949"/>
      <c r="SZO59" s="949"/>
      <c r="SZP59" s="950"/>
      <c r="SZQ59" s="948"/>
      <c r="SZR59" s="949"/>
      <c r="SZS59" s="949"/>
      <c r="SZT59" s="949"/>
      <c r="SZU59" s="949"/>
      <c r="SZV59" s="949"/>
      <c r="SZW59" s="949"/>
      <c r="SZX59" s="949"/>
      <c r="SZY59" s="950"/>
      <c r="SZZ59" s="948"/>
      <c r="TAA59" s="949"/>
      <c r="TAB59" s="949"/>
      <c r="TAC59" s="949"/>
      <c r="TAD59" s="949"/>
      <c r="TAE59" s="949"/>
      <c r="TAF59" s="949"/>
      <c r="TAG59" s="949"/>
      <c r="TAH59" s="950"/>
      <c r="TAI59" s="948"/>
      <c r="TAJ59" s="949"/>
      <c r="TAK59" s="949"/>
      <c r="TAL59" s="949"/>
      <c r="TAM59" s="949"/>
      <c r="TAN59" s="949"/>
      <c r="TAO59" s="949"/>
      <c r="TAP59" s="949"/>
      <c r="TAQ59" s="950"/>
      <c r="TAR59" s="948"/>
      <c r="TAS59" s="949"/>
      <c r="TAT59" s="949"/>
      <c r="TAU59" s="949"/>
      <c r="TAV59" s="949"/>
      <c r="TAW59" s="949"/>
      <c r="TAX59" s="949"/>
      <c r="TAY59" s="949"/>
      <c r="TAZ59" s="950"/>
      <c r="TBA59" s="948"/>
      <c r="TBB59" s="949"/>
      <c r="TBC59" s="949"/>
      <c r="TBD59" s="949"/>
      <c r="TBE59" s="949"/>
      <c r="TBF59" s="949"/>
      <c r="TBG59" s="949"/>
      <c r="TBH59" s="949"/>
      <c r="TBI59" s="950"/>
      <c r="TBJ59" s="948"/>
      <c r="TBK59" s="949"/>
      <c r="TBL59" s="949"/>
      <c r="TBM59" s="949"/>
      <c r="TBN59" s="949"/>
      <c r="TBO59" s="949"/>
      <c r="TBP59" s="949"/>
      <c r="TBQ59" s="949"/>
      <c r="TBR59" s="950"/>
      <c r="TBS59" s="948"/>
      <c r="TBT59" s="949"/>
      <c r="TBU59" s="949"/>
      <c r="TBV59" s="949"/>
      <c r="TBW59" s="949"/>
      <c r="TBX59" s="949"/>
      <c r="TBY59" s="949"/>
      <c r="TBZ59" s="949"/>
      <c r="TCA59" s="950"/>
      <c r="TCB59" s="948"/>
      <c r="TCC59" s="949"/>
      <c r="TCD59" s="949"/>
      <c r="TCE59" s="949"/>
      <c r="TCF59" s="949"/>
      <c r="TCG59" s="949"/>
      <c r="TCH59" s="949"/>
      <c r="TCI59" s="949"/>
      <c r="TCJ59" s="950"/>
      <c r="TCK59" s="948"/>
      <c r="TCL59" s="949"/>
      <c r="TCM59" s="949"/>
      <c r="TCN59" s="949"/>
      <c r="TCO59" s="949"/>
      <c r="TCP59" s="949"/>
      <c r="TCQ59" s="949"/>
      <c r="TCR59" s="949"/>
      <c r="TCS59" s="950"/>
      <c r="TCT59" s="948"/>
      <c r="TCU59" s="949"/>
      <c r="TCV59" s="949"/>
      <c r="TCW59" s="949"/>
      <c r="TCX59" s="949"/>
      <c r="TCY59" s="949"/>
      <c r="TCZ59" s="949"/>
      <c r="TDA59" s="949"/>
      <c r="TDB59" s="950"/>
      <c r="TDC59" s="948"/>
      <c r="TDD59" s="949"/>
      <c r="TDE59" s="949"/>
      <c r="TDF59" s="949"/>
      <c r="TDG59" s="949"/>
      <c r="TDH59" s="949"/>
      <c r="TDI59" s="949"/>
      <c r="TDJ59" s="949"/>
      <c r="TDK59" s="950"/>
      <c r="TDL59" s="948"/>
      <c r="TDM59" s="949"/>
      <c r="TDN59" s="949"/>
      <c r="TDO59" s="949"/>
      <c r="TDP59" s="949"/>
      <c r="TDQ59" s="949"/>
      <c r="TDR59" s="949"/>
      <c r="TDS59" s="949"/>
      <c r="TDT59" s="950"/>
      <c r="TDU59" s="948"/>
      <c r="TDV59" s="949"/>
      <c r="TDW59" s="949"/>
      <c r="TDX59" s="949"/>
      <c r="TDY59" s="949"/>
      <c r="TDZ59" s="949"/>
      <c r="TEA59" s="949"/>
      <c r="TEB59" s="949"/>
      <c r="TEC59" s="950"/>
      <c r="TED59" s="948"/>
      <c r="TEE59" s="949"/>
      <c r="TEF59" s="949"/>
      <c r="TEG59" s="949"/>
      <c r="TEH59" s="949"/>
      <c r="TEI59" s="949"/>
      <c r="TEJ59" s="949"/>
      <c r="TEK59" s="949"/>
      <c r="TEL59" s="950"/>
      <c r="TEM59" s="948"/>
      <c r="TEN59" s="949"/>
      <c r="TEO59" s="949"/>
      <c r="TEP59" s="949"/>
      <c r="TEQ59" s="949"/>
      <c r="TER59" s="949"/>
      <c r="TES59" s="949"/>
      <c r="TET59" s="949"/>
      <c r="TEU59" s="950"/>
      <c r="TEV59" s="948"/>
      <c r="TEW59" s="949"/>
      <c r="TEX59" s="949"/>
      <c r="TEY59" s="949"/>
      <c r="TEZ59" s="949"/>
      <c r="TFA59" s="949"/>
      <c r="TFB59" s="949"/>
      <c r="TFC59" s="949"/>
      <c r="TFD59" s="950"/>
      <c r="TFE59" s="948"/>
      <c r="TFF59" s="949"/>
      <c r="TFG59" s="949"/>
      <c r="TFH59" s="949"/>
      <c r="TFI59" s="949"/>
      <c r="TFJ59" s="949"/>
      <c r="TFK59" s="949"/>
      <c r="TFL59" s="949"/>
      <c r="TFM59" s="950"/>
      <c r="TFN59" s="948"/>
      <c r="TFO59" s="949"/>
      <c r="TFP59" s="949"/>
      <c r="TFQ59" s="949"/>
      <c r="TFR59" s="949"/>
      <c r="TFS59" s="949"/>
      <c r="TFT59" s="949"/>
      <c r="TFU59" s="949"/>
      <c r="TFV59" s="950"/>
      <c r="TFW59" s="948"/>
      <c r="TFX59" s="949"/>
      <c r="TFY59" s="949"/>
      <c r="TFZ59" s="949"/>
      <c r="TGA59" s="949"/>
      <c r="TGB59" s="949"/>
      <c r="TGC59" s="949"/>
      <c r="TGD59" s="949"/>
      <c r="TGE59" s="950"/>
      <c r="TGF59" s="948"/>
      <c r="TGG59" s="949"/>
      <c r="TGH59" s="949"/>
      <c r="TGI59" s="949"/>
      <c r="TGJ59" s="949"/>
      <c r="TGK59" s="949"/>
      <c r="TGL59" s="949"/>
      <c r="TGM59" s="949"/>
      <c r="TGN59" s="950"/>
      <c r="TGO59" s="948"/>
      <c r="TGP59" s="949"/>
      <c r="TGQ59" s="949"/>
      <c r="TGR59" s="949"/>
      <c r="TGS59" s="949"/>
      <c r="TGT59" s="949"/>
      <c r="TGU59" s="949"/>
      <c r="TGV59" s="949"/>
      <c r="TGW59" s="950"/>
      <c r="TGX59" s="948"/>
      <c r="TGY59" s="949"/>
      <c r="TGZ59" s="949"/>
      <c r="THA59" s="949"/>
      <c r="THB59" s="949"/>
      <c r="THC59" s="949"/>
      <c r="THD59" s="949"/>
      <c r="THE59" s="949"/>
      <c r="THF59" s="950"/>
      <c r="THG59" s="948"/>
      <c r="THH59" s="949"/>
      <c r="THI59" s="949"/>
      <c r="THJ59" s="949"/>
      <c r="THK59" s="949"/>
      <c r="THL59" s="949"/>
      <c r="THM59" s="949"/>
      <c r="THN59" s="949"/>
      <c r="THO59" s="950"/>
      <c r="THP59" s="948"/>
      <c r="THQ59" s="949"/>
      <c r="THR59" s="949"/>
      <c r="THS59" s="949"/>
      <c r="THT59" s="949"/>
      <c r="THU59" s="949"/>
      <c r="THV59" s="949"/>
      <c r="THW59" s="949"/>
      <c r="THX59" s="950"/>
      <c r="THY59" s="948"/>
      <c r="THZ59" s="949"/>
      <c r="TIA59" s="949"/>
      <c r="TIB59" s="949"/>
      <c r="TIC59" s="949"/>
      <c r="TID59" s="949"/>
      <c r="TIE59" s="949"/>
      <c r="TIF59" s="949"/>
      <c r="TIG59" s="950"/>
      <c r="TIH59" s="948"/>
      <c r="TII59" s="949"/>
      <c r="TIJ59" s="949"/>
      <c r="TIK59" s="949"/>
      <c r="TIL59" s="949"/>
      <c r="TIM59" s="949"/>
      <c r="TIN59" s="949"/>
      <c r="TIO59" s="949"/>
      <c r="TIP59" s="950"/>
      <c r="TIQ59" s="948"/>
      <c r="TIR59" s="949"/>
      <c r="TIS59" s="949"/>
      <c r="TIT59" s="949"/>
      <c r="TIU59" s="949"/>
      <c r="TIV59" s="949"/>
      <c r="TIW59" s="949"/>
      <c r="TIX59" s="949"/>
      <c r="TIY59" s="950"/>
      <c r="TIZ59" s="948"/>
      <c r="TJA59" s="949"/>
      <c r="TJB59" s="949"/>
      <c r="TJC59" s="949"/>
      <c r="TJD59" s="949"/>
      <c r="TJE59" s="949"/>
      <c r="TJF59" s="949"/>
      <c r="TJG59" s="949"/>
      <c r="TJH59" s="950"/>
      <c r="TJI59" s="948"/>
      <c r="TJJ59" s="949"/>
      <c r="TJK59" s="949"/>
      <c r="TJL59" s="949"/>
      <c r="TJM59" s="949"/>
      <c r="TJN59" s="949"/>
      <c r="TJO59" s="949"/>
      <c r="TJP59" s="949"/>
      <c r="TJQ59" s="950"/>
      <c r="TJR59" s="948"/>
      <c r="TJS59" s="949"/>
      <c r="TJT59" s="949"/>
      <c r="TJU59" s="949"/>
      <c r="TJV59" s="949"/>
      <c r="TJW59" s="949"/>
      <c r="TJX59" s="949"/>
      <c r="TJY59" s="949"/>
      <c r="TJZ59" s="950"/>
      <c r="TKA59" s="948"/>
      <c r="TKB59" s="949"/>
      <c r="TKC59" s="949"/>
      <c r="TKD59" s="949"/>
      <c r="TKE59" s="949"/>
      <c r="TKF59" s="949"/>
      <c r="TKG59" s="949"/>
      <c r="TKH59" s="949"/>
      <c r="TKI59" s="950"/>
      <c r="TKJ59" s="948"/>
      <c r="TKK59" s="949"/>
      <c r="TKL59" s="949"/>
      <c r="TKM59" s="949"/>
      <c r="TKN59" s="949"/>
      <c r="TKO59" s="949"/>
      <c r="TKP59" s="949"/>
      <c r="TKQ59" s="949"/>
      <c r="TKR59" s="950"/>
      <c r="TKS59" s="948"/>
      <c r="TKT59" s="949"/>
      <c r="TKU59" s="949"/>
      <c r="TKV59" s="949"/>
      <c r="TKW59" s="949"/>
      <c r="TKX59" s="949"/>
      <c r="TKY59" s="949"/>
      <c r="TKZ59" s="949"/>
      <c r="TLA59" s="950"/>
      <c r="TLB59" s="948"/>
      <c r="TLC59" s="949"/>
      <c r="TLD59" s="949"/>
      <c r="TLE59" s="949"/>
      <c r="TLF59" s="949"/>
      <c r="TLG59" s="949"/>
      <c r="TLH59" s="949"/>
      <c r="TLI59" s="949"/>
      <c r="TLJ59" s="950"/>
      <c r="TLK59" s="948"/>
      <c r="TLL59" s="949"/>
      <c r="TLM59" s="949"/>
      <c r="TLN59" s="949"/>
      <c r="TLO59" s="949"/>
      <c r="TLP59" s="949"/>
      <c r="TLQ59" s="949"/>
      <c r="TLR59" s="949"/>
      <c r="TLS59" s="950"/>
      <c r="TLT59" s="948"/>
      <c r="TLU59" s="949"/>
      <c r="TLV59" s="949"/>
      <c r="TLW59" s="949"/>
      <c r="TLX59" s="949"/>
      <c r="TLY59" s="949"/>
      <c r="TLZ59" s="949"/>
      <c r="TMA59" s="949"/>
      <c r="TMB59" s="950"/>
      <c r="TMC59" s="948"/>
      <c r="TMD59" s="949"/>
      <c r="TME59" s="949"/>
      <c r="TMF59" s="949"/>
      <c r="TMG59" s="949"/>
      <c r="TMH59" s="949"/>
      <c r="TMI59" s="949"/>
      <c r="TMJ59" s="949"/>
      <c r="TMK59" s="950"/>
      <c r="TML59" s="948"/>
      <c r="TMM59" s="949"/>
      <c r="TMN59" s="949"/>
      <c r="TMO59" s="949"/>
      <c r="TMP59" s="949"/>
      <c r="TMQ59" s="949"/>
      <c r="TMR59" s="949"/>
      <c r="TMS59" s="949"/>
      <c r="TMT59" s="950"/>
      <c r="TMU59" s="948"/>
      <c r="TMV59" s="949"/>
      <c r="TMW59" s="949"/>
      <c r="TMX59" s="949"/>
      <c r="TMY59" s="949"/>
      <c r="TMZ59" s="949"/>
      <c r="TNA59" s="949"/>
      <c r="TNB59" s="949"/>
      <c r="TNC59" s="950"/>
      <c r="TND59" s="948"/>
      <c r="TNE59" s="949"/>
      <c r="TNF59" s="949"/>
      <c r="TNG59" s="949"/>
      <c r="TNH59" s="949"/>
      <c r="TNI59" s="949"/>
      <c r="TNJ59" s="949"/>
      <c r="TNK59" s="949"/>
      <c r="TNL59" s="950"/>
      <c r="TNM59" s="948"/>
      <c r="TNN59" s="949"/>
      <c r="TNO59" s="949"/>
      <c r="TNP59" s="949"/>
      <c r="TNQ59" s="949"/>
      <c r="TNR59" s="949"/>
      <c r="TNS59" s="949"/>
      <c r="TNT59" s="949"/>
      <c r="TNU59" s="950"/>
      <c r="TNV59" s="948"/>
      <c r="TNW59" s="949"/>
      <c r="TNX59" s="949"/>
      <c r="TNY59" s="949"/>
      <c r="TNZ59" s="949"/>
      <c r="TOA59" s="949"/>
      <c r="TOB59" s="949"/>
      <c r="TOC59" s="949"/>
      <c r="TOD59" s="950"/>
      <c r="TOE59" s="948"/>
      <c r="TOF59" s="949"/>
      <c r="TOG59" s="949"/>
      <c r="TOH59" s="949"/>
      <c r="TOI59" s="949"/>
      <c r="TOJ59" s="949"/>
      <c r="TOK59" s="949"/>
      <c r="TOL59" s="949"/>
      <c r="TOM59" s="950"/>
      <c r="TON59" s="948"/>
      <c r="TOO59" s="949"/>
      <c r="TOP59" s="949"/>
      <c r="TOQ59" s="949"/>
      <c r="TOR59" s="949"/>
      <c r="TOS59" s="949"/>
      <c r="TOT59" s="949"/>
      <c r="TOU59" s="949"/>
      <c r="TOV59" s="950"/>
      <c r="TOW59" s="948"/>
      <c r="TOX59" s="949"/>
      <c r="TOY59" s="949"/>
      <c r="TOZ59" s="949"/>
      <c r="TPA59" s="949"/>
      <c r="TPB59" s="949"/>
      <c r="TPC59" s="949"/>
      <c r="TPD59" s="949"/>
      <c r="TPE59" s="950"/>
      <c r="TPF59" s="948"/>
      <c r="TPG59" s="949"/>
      <c r="TPH59" s="949"/>
      <c r="TPI59" s="949"/>
      <c r="TPJ59" s="949"/>
      <c r="TPK59" s="949"/>
      <c r="TPL59" s="949"/>
      <c r="TPM59" s="949"/>
      <c r="TPN59" s="950"/>
      <c r="TPO59" s="948"/>
      <c r="TPP59" s="949"/>
      <c r="TPQ59" s="949"/>
      <c r="TPR59" s="949"/>
      <c r="TPS59" s="949"/>
      <c r="TPT59" s="949"/>
      <c r="TPU59" s="949"/>
      <c r="TPV59" s="949"/>
      <c r="TPW59" s="950"/>
      <c r="TPX59" s="948"/>
      <c r="TPY59" s="949"/>
      <c r="TPZ59" s="949"/>
      <c r="TQA59" s="949"/>
      <c r="TQB59" s="949"/>
      <c r="TQC59" s="949"/>
      <c r="TQD59" s="949"/>
      <c r="TQE59" s="949"/>
      <c r="TQF59" s="950"/>
      <c r="TQG59" s="948"/>
      <c r="TQH59" s="949"/>
      <c r="TQI59" s="949"/>
      <c r="TQJ59" s="949"/>
      <c r="TQK59" s="949"/>
      <c r="TQL59" s="949"/>
      <c r="TQM59" s="949"/>
      <c r="TQN59" s="949"/>
      <c r="TQO59" s="950"/>
      <c r="TQP59" s="948"/>
      <c r="TQQ59" s="949"/>
      <c r="TQR59" s="949"/>
      <c r="TQS59" s="949"/>
      <c r="TQT59" s="949"/>
      <c r="TQU59" s="949"/>
      <c r="TQV59" s="949"/>
      <c r="TQW59" s="949"/>
      <c r="TQX59" s="950"/>
      <c r="TQY59" s="948"/>
      <c r="TQZ59" s="949"/>
      <c r="TRA59" s="949"/>
      <c r="TRB59" s="949"/>
      <c r="TRC59" s="949"/>
      <c r="TRD59" s="949"/>
      <c r="TRE59" s="949"/>
      <c r="TRF59" s="949"/>
      <c r="TRG59" s="950"/>
      <c r="TRH59" s="948"/>
      <c r="TRI59" s="949"/>
      <c r="TRJ59" s="949"/>
      <c r="TRK59" s="949"/>
      <c r="TRL59" s="949"/>
      <c r="TRM59" s="949"/>
      <c r="TRN59" s="949"/>
      <c r="TRO59" s="949"/>
      <c r="TRP59" s="950"/>
      <c r="TRQ59" s="948"/>
      <c r="TRR59" s="949"/>
      <c r="TRS59" s="949"/>
      <c r="TRT59" s="949"/>
      <c r="TRU59" s="949"/>
      <c r="TRV59" s="949"/>
      <c r="TRW59" s="949"/>
      <c r="TRX59" s="949"/>
      <c r="TRY59" s="950"/>
      <c r="TRZ59" s="948"/>
      <c r="TSA59" s="949"/>
      <c r="TSB59" s="949"/>
      <c r="TSC59" s="949"/>
      <c r="TSD59" s="949"/>
      <c r="TSE59" s="949"/>
      <c r="TSF59" s="949"/>
      <c r="TSG59" s="949"/>
      <c r="TSH59" s="950"/>
      <c r="TSI59" s="948"/>
      <c r="TSJ59" s="949"/>
      <c r="TSK59" s="949"/>
      <c r="TSL59" s="949"/>
      <c r="TSM59" s="949"/>
      <c r="TSN59" s="949"/>
      <c r="TSO59" s="949"/>
      <c r="TSP59" s="949"/>
      <c r="TSQ59" s="950"/>
      <c r="TSR59" s="948"/>
      <c r="TSS59" s="949"/>
      <c r="TST59" s="949"/>
      <c r="TSU59" s="949"/>
      <c r="TSV59" s="949"/>
      <c r="TSW59" s="949"/>
      <c r="TSX59" s="949"/>
      <c r="TSY59" s="949"/>
      <c r="TSZ59" s="950"/>
      <c r="TTA59" s="948"/>
      <c r="TTB59" s="949"/>
      <c r="TTC59" s="949"/>
      <c r="TTD59" s="949"/>
      <c r="TTE59" s="949"/>
      <c r="TTF59" s="949"/>
      <c r="TTG59" s="949"/>
      <c r="TTH59" s="949"/>
      <c r="TTI59" s="950"/>
      <c r="TTJ59" s="948"/>
      <c r="TTK59" s="949"/>
      <c r="TTL59" s="949"/>
      <c r="TTM59" s="949"/>
      <c r="TTN59" s="949"/>
      <c r="TTO59" s="949"/>
      <c r="TTP59" s="949"/>
      <c r="TTQ59" s="949"/>
      <c r="TTR59" s="950"/>
      <c r="TTS59" s="948"/>
      <c r="TTT59" s="949"/>
      <c r="TTU59" s="949"/>
      <c r="TTV59" s="949"/>
      <c r="TTW59" s="949"/>
      <c r="TTX59" s="949"/>
      <c r="TTY59" s="949"/>
      <c r="TTZ59" s="949"/>
      <c r="TUA59" s="950"/>
      <c r="TUB59" s="948"/>
      <c r="TUC59" s="949"/>
      <c r="TUD59" s="949"/>
      <c r="TUE59" s="949"/>
      <c r="TUF59" s="949"/>
      <c r="TUG59" s="949"/>
      <c r="TUH59" s="949"/>
      <c r="TUI59" s="949"/>
      <c r="TUJ59" s="950"/>
      <c r="TUK59" s="948"/>
      <c r="TUL59" s="949"/>
      <c r="TUM59" s="949"/>
      <c r="TUN59" s="949"/>
      <c r="TUO59" s="949"/>
      <c r="TUP59" s="949"/>
      <c r="TUQ59" s="949"/>
      <c r="TUR59" s="949"/>
      <c r="TUS59" s="950"/>
      <c r="TUT59" s="948"/>
      <c r="TUU59" s="949"/>
      <c r="TUV59" s="949"/>
      <c r="TUW59" s="949"/>
      <c r="TUX59" s="949"/>
      <c r="TUY59" s="949"/>
      <c r="TUZ59" s="949"/>
      <c r="TVA59" s="949"/>
      <c r="TVB59" s="950"/>
      <c r="TVC59" s="948"/>
      <c r="TVD59" s="949"/>
      <c r="TVE59" s="949"/>
      <c r="TVF59" s="949"/>
      <c r="TVG59" s="949"/>
      <c r="TVH59" s="949"/>
      <c r="TVI59" s="949"/>
      <c r="TVJ59" s="949"/>
      <c r="TVK59" s="950"/>
      <c r="TVL59" s="948"/>
      <c r="TVM59" s="949"/>
      <c r="TVN59" s="949"/>
      <c r="TVO59" s="949"/>
      <c r="TVP59" s="949"/>
      <c r="TVQ59" s="949"/>
      <c r="TVR59" s="949"/>
      <c r="TVS59" s="949"/>
      <c r="TVT59" s="950"/>
      <c r="TVU59" s="948"/>
      <c r="TVV59" s="949"/>
      <c r="TVW59" s="949"/>
      <c r="TVX59" s="949"/>
      <c r="TVY59" s="949"/>
      <c r="TVZ59" s="949"/>
      <c r="TWA59" s="949"/>
      <c r="TWB59" s="949"/>
      <c r="TWC59" s="950"/>
      <c r="TWD59" s="948"/>
      <c r="TWE59" s="949"/>
      <c r="TWF59" s="949"/>
      <c r="TWG59" s="949"/>
      <c r="TWH59" s="949"/>
      <c r="TWI59" s="949"/>
      <c r="TWJ59" s="949"/>
      <c r="TWK59" s="949"/>
      <c r="TWL59" s="950"/>
      <c r="TWM59" s="948"/>
      <c r="TWN59" s="949"/>
      <c r="TWO59" s="949"/>
      <c r="TWP59" s="949"/>
      <c r="TWQ59" s="949"/>
      <c r="TWR59" s="949"/>
      <c r="TWS59" s="949"/>
      <c r="TWT59" s="949"/>
      <c r="TWU59" s="950"/>
      <c r="TWV59" s="948"/>
      <c r="TWW59" s="949"/>
      <c r="TWX59" s="949"/>
      <c r="TWY59" s="949"/>
      <c r="TWZ59" s="949"/>
      <c r="TXA59" s="949"/>
      <c r="TXB59" s="949"/>
      <c r="TXC59" s="949"/>
      <c r="TXD59" s="950"/>
      <c r="TXE59" s="948"/>
      <c r="TXF59" s="949"/>
      <c r="TXG59" s="949"/>
      <c r="TXH59" s="949"/>
      <c r="TXI59" s="949"/>
      <c r="TXJ59" s="949"/>
      <c r="TXK59" s="949"/>
      <c r="TXL59" s="949"/>
      <c r="TXM59" s="950"/>
      <c r="TXN59" s="948"/>
      <c r="TXO59" s="949"/>
      <c r="TXP59" s="949"/>
      <c r="TXQ59" s="949"/>
      <c r="TXR59" s="949"/>
      <c r="TXS59" s="949"/>
      <c r="TXT59" s="949"/>
      <c r="TXU59" s="949"/>
      <c r="TXV59" s="950"/>
      <c r="TXW59" s="948"/>
      <c r="TXX59" s="949"/>
      <c r="TXY59" s="949"/>
      <c r="TXZ59" s="949"/>
      <c r="TYA59" s="949"/>
      <c r="TYB59" s="949"/>
      <c r="TYC59" s="949"/>
      <c r="TYD59" s="949"/>
      <c r="TYE59" s="950"/>
      <c r="TYF59" s="948"/>
      <c r="TYG59" s="949"/>
      <c r="TYH59" s="949"/>
      <c r="TYI59" s="949"/>
      <c r="TYJ59" s="949"/>
      <c r="TYK59" s="949"/>
      <c r="TYL59" s="949"/>
      <c r="TYM59" s="949"/>
      <c r="TYN59" s="950"/>
      <c r="TYO59" s="948"/>
      <c r="TYP59" s="949"/>
      <c r="TYQ59" s="949"/>
      <c r="TYR59" s="949"/>
      <c r="TYS59" s="949"/>
      <c r="TYT59" s="949"/>
      <c r="TYU59" s="949"/>
      <c r="TYV59" s="949"/>
      <c r="TYW59" s="950"/>
      <c r="TYX59" s="948"/>
      <c r="TYY59" s="949"/>
      <c r="TYZ59" s="949"/>
      <c r="TZA59" s="949"/>
      <c r="TZB59" s="949"/>
      <c r="TZC59" s="949"/>
      <c r="TZD59" s="949"/>
      <c r="TZE59" s="949"/>
      <c r="TZF59" s="950"/>
      <c r="TZG59" s="948"/>
      <c r="TZH59" s="949"/>
      <c r="TZI59" s="949"/>
      <c r="TZJ59" s="949"/>
      <c r="TZK59" s="949"/>
      <c r="TZL59" s="949"/>
      <c r="TZM59" s="949"/>
      <c r="TZN59" s="949"/>
      <c r="TZO59" s="950"/>
      <c r="TZP59" s="948"/>
      <c r="TZQ59" s="949"/>
      <c r="TZR59" s="949"/>
      <c r="TZS59" s="949"/>
      <c r="TZT59" s="949"/>
      <c r="TZU59" s="949"/>
      <c r="TZV59" s="949"/>
      <c r="TZW59" s="949"/>
      <c r="TZX59" s="950"/>
      <c r="TZY59" s="948"/>
      <c r="TZZ59" s="949"/>
      <c r="UAA59" s="949"/>
      <c r="UAB59" s="949"/>
      <c r="UAC59" s="949"/>
      <c r="UAD59" s="949"/>
      <c r="UAE59" s="949"/>
      <c r="UAF59" s="949"/>
      <c r="UAG59" s="950"/>
      <c r="UAH59" s="948"/>
      <c r="UAI59" s="949"/>
      <c r="UAJ59" s="949"/>
      <c r="UAK59" s="949"/>
      <c r="UAL59" s="949"/>
      <c r="UAM59" s="949"/>
      <c r="UAN59" s="949"/>
      <c r="UAO59" s="949"/>
      <c r="UAP59" s="950"/>
      <c r="UAQ59" s="948"/>
      <c r="UAR59" s="949"/>
      <c r="UAS59" s="949"/>
      <c r="UAT59" s="949"/>
      <c r="UAU59" s="949"/>
      <c r="UAV59" s="949"/>
      <c r="UAW59" s="949"/>
      <c r="UAX59" s="949"/>
      <c r="UAY59" s="950"/>
      <c r="UAZ59" s="948"/>
      <c r="UBA59" s="949"/>
      <c r="UBB59" s="949"/>
      <c r="UBC59" s="949"/>
      <c r="UBD59" s="949"/>
      <c r="UBE59" s="949"/>
      <c r="UBF59" s="949"/>
      <c r="UBG59" s="949"/>
      <c r="UBH59" s="950"/>
      <c r="UBI59" s="948"/>
      <c r="UBJ59" s="949"/>
      <c r="UBK59" s="949"/>
      <c r="UBL59" s="949"/>
      <c r="UBM59" s="949"/>
      <c r="UBN59" s="949"/>
      <c r="UBO59" s="949"/>
      <c r="UBP59" s="949"/>
      <c r="UBQ59" s="950"/>
      <c r="UBR59" s="948"/>
      <c r="UBS59" s="949"/>
      <c r="UBT59" s="949"/>
      <c r="UBU59" s="949"/>
      <c r="UBV59" s="949"/>
      <c r="UBW59" s="949"/>
      <c r="UBX59" s="949"/>
      <c r="UBY59" s="949"/>
      <c r="UBZ59" s="950"/>
      <c r="UCA59" s="948"/>
      <c r="UCB59" s="949"/>
      <c r="UCC59" s="949"/>
      <c r="UCD59" s="949"/>
      <c r="UCE59" s="949"/>
      <c r="UCF59" s="949"/>
      <c r="UCG59" s="949"/>
      <c r="UCH59" s="949"/>
      <c r="UCI59" s="950"/>
      <c r="UCJ59" s="948"/>
      <c r="UCK59" s="949"/>
      <c r="UCL59" s="949"/>
      <c r="UCM59" s="949"/>
      <c r="UCN59" s="949"/>
      <c r="UCO59" s="949"/>
      <c r="UCP59" s="949"/>
      <c r="UCQ59" s="949"/>
      <c r="UCR59" s="950"/>
      <c r="UCS59" s="948"/>
      <c r="UCT59" s="949"/>
      <c r="UCU59" s="949"/>
      <c r="UCV59" s="949"/>
      <c r="UCW59" s="949"/>
      <c r="UCX59" s="949"/>
      <c r="UCY59" s="949"/>
      <c r="UCZ59" s="949"/>
      <c r="UDA59" s="950"/>
      <c r="UDB59" s="948"/>
      <c r="UDC59" s="949"/>
      <c r="UDD59" s="949"/>
      <c r="UDE59" s="949"/>
      <c r="UDF59" s="949"/>
      <c r="UDG59" s="949"/>
      <c r="UDH59" s="949"/>
      <c r="UDI59" s="949"/>
      <c r="UDJ59" s="950"/>
      <c r="UDK59" s="948"/>
      <c r="UDL59" s="949"/>
      <c r="UDM59" s="949"/>
      <c r="UDN59" s="949"/>
      <c r="UDO59" s="949"/>
      <c r="UDP59" s="949"/>
      <c r="UDQ59" s="949"/>
      <c r="UDR59" s="949"/>
      <c r="UDS59" s="950"/>
      <c r="UDT59" s="948"/>
      <c r="UDU59" s="949"/>
      <c r="UDV59" s="949"/>
      <c r="UDW59" s="949"/>
      <c r="UDX59" s="949"/>
      <c r="UDY59" s="949"/>
      <c r="UDZ59" s="949"/>
      <c r="UEA59" s="949"/>
      <c r="UEB59" s="950"/>
      <c r="UEC59" s="948"/>
      <c r="UED59" s="949"/>
      <c r="UEE59" s="949"/>
      <c r="UEF59" s="949"/>
      <c r="UEG59" s="949"/>
      <c r="UEH59" s="949"/>
      <c r="UEI59" s="949"/>
      <c r="UEJ59" s="949"/>
      <c r="UEK59" s="950"/>
      <c r="UEL59" s="948"/>
      <c r="UEM59" s="949"/>
      <c r="UEN59" s="949"/>
      <c r="UEO59" s="949"/>
      <c r="UEP59" s="949"/>
      <c r="UEQ59" s="949"/>
      <c r="UER59" s="949"/>
      <c r="UES59" s="949"/>
      <c r="UET59" s="950"/>
      <c r="UEU59" s="948"/>
      <c r="UEV59" s="949"/>
      <c r="UEW59" s="949"/>
      <c r="UEX59" s="949"/>
      <c r="UEY59" s="949"/>
      <c r="UEZ59" s="949"/>
      <c r="UFA59" s="949"/>
      <c r="UFB59" s="949"/>
      <c r="UFC59" s="950"/>
      <c r="UFD59" s="948"/>
      <c r="UFE59" s="949"/>
      <c r="UFF59" s="949"/>
      <c r="UFG59" s="949"/>
      <c r="UFH59" s="949"/>
      <c r="UFI59" s="949"/>
      <c r="UFJ59" s="949"/>
      <c r="UFK59" s="949"/>
      <c r="UFL59" s="950"/>
      <c r="UFM59" s="948"/>
      <c r="UFN59" s="949"/>
      <c r="UFO59" s="949"/>
      <c r="UFP59" s="949"/>
      <c r="UFQ59" s="949"/>
      <c r="UFR59" s="949"/>
      <c r="UFS59" s="949"/>
      <c r="UFT59" s="949"/>
      <c r="UFU59" s="950"/>
      <c r="UFV59" s="948"/>
      <c r="UFW59" s="949"/>
      <c r="UFX59" s="949"/>
      <c r="UFY59" s="949"/>
      <c r="UFZ59" s="949"/>
      <c r="UGA59" s="949"/>
      <c r="UGB59" s="949"/>
      <c r="UGC59" s="949"/>
      <c r="UGD59" s="950"/>
      <c r="UGE59" s="948"/>
      <c r="UGF59" s="949"/>
      <c r="UGG59" s="949"/>
      <c r="UGH59" s="949"/>
      <c r="UGI59" s="949"/>
      <c r="UGJ59" s="949"/>
      <c r="UGK59" s="949"/>
      <c r="UGL59" s="949"/>
      <c r="UGM59" s="950"/>
      <c r="UGN59" s="948"/>
      <c r="UGO59" s="949"/>
      <c r="UGP59" s="949"/>
      <c r="UGQ59" s="949"/>
      <c r="UGR59" s="949"/>
      <c r="UGS59" s="949"/>
      <c r="UGT59" s="949"/>
      <c r="UGU59" s="949"/>
      <c r="UGV59" s="950"/>
      <c r="UGW59" s="948"/>
      <c r="UGX59" s="949"/>
      <c r="UGY59" s="949"/>
      <c r="UGZ59" s="949"/>
      <c r="UHA59" s="949"/>
      <c r="UHB59" s="949"/>
      <c r="UHC59" s="949"/>
      <c r="UHD59" s="949"/>
      <c r="UHE59" s="950"/>
      <c r="UHF59" s="948"/>
      <c r="UHG59" s="949"/>
      <c r="UHH59" s="949"/>
      <c r="UHI59" s="949"/>
      <c r="UHJ59" s="949"/>
      <c r="UHK59" s="949"/>
      <c r="UHL59" s="949"/>
      <c r="UHM59" s="949"/>
      <c r="UHN59" s="950"/>
      <c r="UHO59" s="948"/>
      <c r="UHP59" s="949"/>
      <c r="UHQ59" s="949"/>
      <c r="UHR59" s="949"/>
      <c r="UHS59" s="949"/>
      <c r="UHT59" s="949"/>
      <c r="UHU59" s="949"/>
      <c r="UHV59" s="949"/>
      <c r="UHW59" s="950"/>
      <c r="UHX59" s="948"/>
      <c r="UHY59" s="949"/>
      <c r="UHZ59" s="949"/>
      <c r="UIA59" s="949"/>
      <c r="UIB59" s="949"/>
      <c r="UIC59" s="949"/>
      <c r="UID59" s="949"/>
      <c r="UIE59" s="949"/>
      <c r="UIF59" s="950"/>
      <c r="UIG59" s="948"/>
      <c r="UIH59" s="949"/>
      <c r="UII59" s="949"/>
      <c r="UIJ59" s="949"/>
      <c r="UIK59" s="949"/>
      <c r="UIL59" s="949"/>
      <c r="UIM59" s="949"/>
      <c r="UIN59" s="949"/>
      <c r="UIO59" s="950"/>
      <c r="UIP59" s="948"/>
      <c r="UIQ59" s="949"/>
      <c r="UIR59" s="949"/>
      <c r="UIS59" s="949"/>
      <c r="UIT59" s="949"/>
      <c r="UIU59" s="949"/>
      <c r="UIV59" s="949"/>
      <c r="UIW59" s="949"/>
      <c r="UIX59" s="950"/>
      <c r="UIY59" s="948"/>
      <c r="UIZ59" s="949"/>
      <c r="UJA59" s="949"/>
      <c r="UJB59" s="949"/>
      <c r="UJC59" s="949"/>
      <c r="UJD59" s="949"/>
      <c r="UJE59" s="949"/>
      <c r="UJF59" s="949"/>
      <c r="UJG59" s="950"/>
      <c r="UJH59" s="948"/>
      <c r="UJI59" s="949"/>
      <c r="UJJ59" s="949"/>
      <c r="UJK59" s="949"/>
      <c r="UJL59" s="949"/>
      <c r="UJM59" s="949"/>
      <c r="UJN59" s="949"/>
      <c r="UJO59" s="949"/>
      <c r="UJP59" s="950"/>
      <c r="UJQ59" s="948"/>
      <c r="UJR59" s="949"/>
      <c r="UJS59" s="949"/>
      <c r="UJT59" s="949"/>
      <c r="UJU59" s="949"/>
      <c r="UJV59" s="949"/>
      <c r="UJW59" s="949"/>
      <c r="UJX59" s="949"/>
      <c r="UJY59" s="950"/>
      <c r="UJZ59" s="948"/>
      <c r="UKA59" s="949"/>
      <c r="UKB59" s="949"/>
      <c r="UKC59" s="949"/>
      <c r="UKD59" s="949"/>
      <c r="UKE59" s="949"/>
      <c r="UKF59" s="949"/>
      <c r="UKG59" s="949"/>
      <c r="UKH59" s="950"/>
      <c r="UKI59" s="948"/>
      <c r="UKJ59" s="949"/>
      <c r="UKK59" s="949"/>
      <c r="UKL59" s="949"/>
      <c r="UKM59" s="949"/>
      <c r="UKN59" s="949"/>
      <c r="UKO59" s="949"/>
      <c r="UKP59" s="949"/>
      <c r="UKQ59" s="950"/>
      <c r="UKR59" s="948"/>
      <c r="UKS59" s="949"/>
      <c r="UKT59" s="949"/>
      <c r="UKU59" s="949"/>
      <c r="UKV59" s="949"/>
      <c r="UKW59" s="949"/>
      <c r="UKX59" s="949"/>
      <c r="UKY59" s="949"/>
      <c r="UKZ59" s="950"/>
      <c r="ULA59" s="948"/>
      <c r="ULB59" s="949"/>
      <c r="ULC59" s="949"/>
      <c r="ULD59" s="949"/>
      <c r="ULE59" s="949"/>
      <c r="ULF59" s="949"/>
      <c r="ULG59" s="949"/>
      <c r="ULH59" s="949"/>
      <c r="ULI59" s="950"/>
      <c r="ULJ59" s="948"/>
      <c r="ULK59" s="949"/>
      <c r="ULL59" s="949"/>
      <c r="ULM59" s="949"/>
      <c r="ULN59" s="949"/>
      <c r="ULO59" s="949"/>
      <c r="ULP59" s="949"/>
      <c r="ULQ59" s="949"/>
      <c r="ULR59" s="950"/>
      <c r="ULS59" s="948"/>
      <c r="ULT59" s="949"/>
      <c r="ULU59" s="949"/>
      <c r="ULV59" s="949"/>
      <c r="ULW59" s="949"/>
      <c r="ULX59" s="949"/>
      <c r="ULY59" s="949"/>
      <c r="ULZ59" s="949"/>
      <c r="UMA59" s="950"/>
      <c r="UMB59" s="948"/>
      <c r="UMC59" s="949"/>
      <c r="UMD59" s="949"/>
      <c r="UME59" s="949"/>
      <c r="UMF59" s="949"/>
      <c r="UMG59" s="949"/>
      <c r="UMH59" s="949"/>
      <c r="UMI59" s="949"/>
      <c r="UMJ59" s="950"/>
      <c r="UMK59" s="948"/>
      <c r="UML59" s="949"/>
      <c r="UMM59" s="949"/>
      <c r="UMN59" s="949"/>
      <c r="UMO59" s="949"/>
      <c r="UMP59" s="949"/>
      <c r="UMQ59" s="949"/>
      <c r="UMR59" s="949"/>
      <c r="UMS59" s="950"/>
      <c r="UMT59" s="948"/>
      <c r="UMU59" s="949"/>
      <c r="UMV59" s="949"/>
      <c r="UMW59" s="949"/>
      <c r="UMX59" s="949"/>
      <c r="UMY59" s="949"/>
      <c r="UMZ59" s="949"/>
      <c r="UNA59" s="949"/>
      <c r="UNB59" s="950"/>
      <c r="UNC59" s="948"/>
      <c r="UND59" s="949"/>
      <c r="UNE59" s="949"/>
      <c r="UNF59" s="949"/>
      <c r="UNG59" s="949"/>
      <c r="UNH59" s="949"/>
      <c r="UNI59" s="949"/>
      <c r="UNJ59" s="949"/>
      <c r="UNK59" s="950"/>
      <c r="UNL59" s="948"/>
      <c r="UNM59" s="949"/>
      <c r="UNN59" s="949"/>
      <c r="UNO59" s="949"/>
      <c r="UNP59" s="949"/>
      <c r="UNQ59" s="949"/>
      <c r="UNR59" s="949"/>
      <c r="UNS59" s="949"/>
      <c r="UNT59" s="950"/>
      <c r="UNU59" s="948"/>
      <c r="UNV59" s="949"/>
      <c r="UNW59" s="949"/>
      <c r="UNX59" s="949"/>
      <c r="UNY59" s="949"/>
      <c r="UNZ59" s="949"/>
      <c r="UOA59" s="949"/>
      <c r="UOB59" s="949"/>
      <c r="UOC59" s="950"/>
      <c r="UOD59" s="948"/>
      <c r="UOE59" s="949"/>
      <c r="UOF59" s="949"/>
      <c r="UOG59" s="949"/>
      <c r="UOH59" s="949"/>
      <c r="UOI59" s="949"/>
      <c r="UOJ59" s="949"/>
      <c r="UOK59" s="949"/>
      <c r="UOL59" s="950"/>
      <c r="UOM59" s="948"/>
      <c r="UON59" s="949"/>
      <c r="UOO59" s="949"/>
      <c r="UOP59" s="949"/>
      <c r="UOQ59" s="949"/>
      <c r="UOR59" s="949"/>
      <c r="UOS59" s="949"/>
      <c r="UOT59" s="949"/>
      <c r="UOU59" s="950"/>
      <c r="UOV59" s="948"/>
      <c r="UOW59" s="949"/>
      <c r="UOX59" s="949"/>
      <c r="UOY59" s="949"/>
      <c r="UOZ59" s="949"/>
      <c r="UPA59" s="949"/>
      <c r="UPB59" s="949"/>
      <c r="UPC59" s="949"/>
      <c r="UPD59" s="950"/>
      <c r="UPE59" s="948"/>
      <c r="UPF59" s="949"/>
      <c r="UPG59" s="949"/>
      <c r="UPH59" s="949"/>
      <c r="UPI59" s="949"/>
      <c r="UPJ59" s="949"/>
      <c r="UPK59" s="949"/>
      <c r="UPL59" s="949"/>
      <c r="UPM59" s="950"/>
      <c r="UPN59" s="948"/>
      <c r="UPO59" s="949"/>
      <c r="UPP59" s="949"/>
      <c r="UPQ59" s="949"/>
      <c r="UPR59" s="949"/>
      <c r="UPS59" s="949"/>
      <c r="UPT59" s="949"/>
      <c r="UPU59" s="949"/>
      <c r="UPV59" s="950"/>
      <c r="UPW59" s="948"/>
      <c r="UPX59" s="949"/>
      <c r="UPY59" s="949"/>
      <c r="UPZ59" s="949"/>
      <c r="UQA59" s="949"/>
      <c r="UQB59" s="949"/>
      <c r="UQC59" s="949"/>
      <c r="UQD59" s="949"/>
      <c r="UQE59" s="950"/>
      <c r="UQF59" s="948"/>
      <c r="UQG59" s="949"/>
      <c r="UQH59" s="949"/>
      <c r="UQI59" s="949"/>
      <c r="UQJ59" s="949"/>
      <c r="UQK59" s="949"/>
      <c r="UQL59" s="949"/>
      <c r="UQM59" s="949"/>
      <c r="UQN59" s="950"/>
      <c r="UQO59" s="948"/>
      <c r="UQP59" s="949"/>
      <c r="UQQ59" s="949"/>
      <c r="UQR59" s="949"/>
      <c r="UQS59" s="949"/>
      <c r="UQT59" s="949"/>
      <c r="UQU59" s="949"/>
      <c r="UQV59" s="949"/>
      <c r="UQW59" s="950"/>
      <c r="UQX59" s="948"/>
      <c r="UQY59" s="949"/>
      <c r="UQZ59" s="949"/>
      <c r="URA59" s="949"/>
      <c r="URB59" s="949"/>
      <c r="URC59" s="949"/>
      <c r="URD59" s="949"/>
      <c r="URE59" s="949"/>
      <c r="URF59" s="950"/>
      <c r="URG59" s="948"/>
      <c r="URH59" s="949"/>
      <c r="URI59" s="949"/>
      <c r="URJ59" s="949"/>
      <c r="URK59" s="949"/>
      <c r="URL59" s="949"/>
      <c r="URM59" s="949"/>
      <c r="URN59" s="949"/>
      <c r="URO59" s="950"/>
      <c r="URP59" s="948"/>
      <c r="URQ59" s="949"/>
      <c r="URR59" s="949"/>
      <c r="URS59" s="949"/>
      <c r="URT59" s="949"/>
      <c r="URU59" s="949"/>
      <c r="URV59" s="949"/>
      <c r="URW59" s="949"/>
      <c r="URX59" s="950"/>
      <c r="URY59" s="948"/>
      <c r="URZ59" s="949"/>
      <c r="USA59" s="949"/>
      <c r="USB59" s="949"/>
      <c r="USC59" s="949"/>
      <c r="USD59" s="949"/>
      <c r="USE59" s="949"/>
      <c r="USF59" s="949"/>
      <c r="USG59" s="950"/>
      <c r="USH59" s="948"/>
      <c r="USI59" s="949"/>
      <c r="USJ59" s="949"/>
      <c r="USK59" s="949"/>
      <c r="USL59" s="949"/>
      <c r="USM59" s="949"/>
      <c r="USN59" s="949"/>
      <c r="USO59" s="949"/>
      <c r="USP59" s="950"/>
      <c r="USQ59" s="948"/>
      <c r="USR59" s="949"/>
      <c r="USS59" s="949"/>
      <c r="UST59" s="949"/>
      <c r="USU59" s="949"/>
      <c r="USV59" s="949"/>
      <c r="USW59" s="949"/>
      <c r="USX59" s="949"/>
      <c r="USY59" s="950"/>
      <c r="USZ59" s="948"/>
      <c r="UTA59" s="949"/>
      <c r="UTB59" s="949"/>
      <c r="UTC59" s="949"/>
      <c r="UTD59" s="949"/>
      <c r="UTE59" s="949"/>
      <c r="UTF59" s="949"/>
      <c r="UTG59" s="949"/>
      <c r="UTH59" s="950"/>
      <c r="UTI59" s="948"/>
      <c r="UTJ59" s="949"/>
      <c r="UTK59" s="949"/>
      <c r="UTL59" s="949"/>
      <c r="UTM59" s="949"/>
      <c r="UTN59" s="949"/>
      <c r="UTO59" s="949"/>
      <c r="UTP59" s="949"/>
      <c r="UTQ59" s="950"/>
      <c r="UTR59" s="948"/>
      <c r="UTS59" s="949"/>
      <c r="UTT59" s="949"/>
      <c r="UTU59" s="949"/>
      <c r="UTV59" s="949"/>
      <c r="UTW59" s="949"/>
      <c r="UTX59" s="949"/>
      <c r="UTY59" s="949"/>
      <c r="UTZ59" s="950"/>
      <c r="UUA59" s="948"/>
      <c r="UUB59" s="949"/>
      <c r="UUC59" s="949"/>
      <c r="UUD59" s="949"/>
      <c r="UUE59" s="949"/>
      <c r="UUF59" s="949"/>
      <c r="UUG59" s="949"/>
      <c r="UUH59" s="949"/>
      <c r="UUI59" s="950"/>
      <c r="UUJ59" s="948"/>
      <c r="UUK59" s="949"/>
      <c r="UUL59" s="949"/>
      <c r="UUM59" s="949"/>
      <c r="UUN59" s="949"/>
      <c r="UUO59" s="949"/>
      <c r="UUP59" s="949"/>
      <c r="UUQ59" s="949"/>
      <c r="UUR59" s="950"/>
      <c r="UUS59" s="948"/>
      <c r="UUT59" s="949"/>
      <c r="UUU59" s="949"/>
      <c r="UUV59" s="949"/>
      <c r="UUW59" s="949"/>
      <c r="UUX59" s="949"/>
      <c r="UUY59" s="949"/>
      <c r="UUZ59" s="949"/>
      <c r="UVA59" s="950"/>
      <c r="UVB59" s="948"/>
      <c r="UVC59" s="949"/>
      <c r="UVD59" s="949"/>
      <c r="UVE59" s="949"/>
      <c r="UVF59" s="949"/>
      <c r="UVG59" s="949"/>
      <c r="UVH59" s="949"/>
      <c r="UVI59" s="949"/>
      <c r="UVJ59" s="950"/>
      <c r="UVK59" s="948"/>
      <c r="UVL59" s="949"/>
      <c r="UVM59" s="949"/>
      <c r="UVN59" s="949"/>
      <c r="UVO59" s="949"/>
      <c r="UVP59" s="949"/>
      <c r="UVQ59" s="949"/>
      <c r="UVR59" s="949"/>
      <c r="UVS59" s="950"/>
      <c r="UVT59" s="948"/>
      <c r="UVU59" s="949"/>
      <c r="UVV59" s="949"/>
      <c r="UVW59" s="949"/>
      <c r="UVX59" s="949"/>
      <c r="UVY59" s="949"/>
      <c r="UVZ59" s="949"/>
      <c r="UWA59" s="949"/>
      <c r="UWB59" s="950"/>
      <c r="UWC59" s="948"/>
      <c r="UWD59" s="949"/>
      <c r="UWE59" s="949"/>
      <c r="UWF59" s="949"/>
      <c r="UWG59" s="949"/>
      <c r="UWH59" s="949"/>
      <c r="UWI59" s="949"/>
      <c r="UWJ59" s="949"/>
      <c r="UWK59" s="950"/>
      <c r="UWL59" s="948"/>
      <c r="UWM59" s="949"/>
      <c r="UWN59" s="949"/>
      <c r="UWO59" s="949"/>
      <c r="UWP59" s="949"/>
      <c r="UWQ59" s="949"/>
      <c r="UWR59" s="949"/>
      <c r="UWS59" s="949"/>
      <c r="UWT59" s="950"/>
      <c r="UWU59" s="948"/>
      <c r="UWV59" s="949"/>
      <c r="UWW59" s="949"/>
      <c r="UWX59" s="949"/>
      <c r="UWY59" s="949"/>
      <c r="UWZ59" s="949"/>
      <c r="UXA59" s="949"/>
      <c r="UXB59" s="949"/>
      <c r="UXC59" s="950"/>
      <c r="UXD59" s="948"/>
      <c r="UXE59" s="949"/>
      <c r="UXF59" s="949"/>
      <c r="UXG59" s="949"/>
      <c r="UXH59" s="949"/>
      <c r="UXI59" s="949"/>
      <c r="UXJ59" s="949"/>
      <c r="UXK59" s="949"/>
      <c r="UXL59" s="950"/>
      <c r="UXM59" s="948"/>
      <c r="UXN59" s="949"/>
      <c r="UXO59" s="949"/>
      <c r="UXP59" s="949"/>
      <c r="UXQ59" s="949"/>
      <c r="UXR59" s="949"/>
      <c r="UXS59" s="949"/>
      <c r="UXT59" s="949"/>
      <c r="UXU59" s="950"/>
      <c r="UXV59" s="948"/>
      <c r="UXW59" s="949"/>
      <c r="UXX59" s="949"/>
      <c r="UXY59" s="949"/>
      <c r="UXZ59" s="949"/>
      <c r="UYA59" s="949"/>
      <c r="UYB59" s="949"/>
      <c r="UYC59" s="949"/>
      <c r="UYD59" s="950"/>
      <c r="UYE59" s="948"/>
      <c r="UYF59" s="949"/>
      <c r="UYG59" s="949"/>
      <c r="UYH59" s="949"/>
      <c r="UYI59" s="949"/>
      <c r="UYJ59" s="949"/>
      <c r="UYK59" s="949"/>
      <c r="UYL59" s="949"/>
      <c r="UYM59" s="950"/>
      <c r="UYN59" s="948"/>
      <c r="UYO59" s="949"/>
      <c r="UYP59" s="949"/>
      <c r="UYQ59" s="949"/>
      <c r="UYR59" s="949"/>
      <c r="UYS59" s="949"/>
      <c r="UYT59" s="949"/>
      <c r="UYU59" s="949"/>
      <c r="UYV59" s="950"/>
      <c r="UYW59" s="948"/>
      <c r="UYX59" s="949"/>
      <c r="UYY59" s="949"/>
      <c r="UYZ59" s="949"/>
      <c r="UZA59" s="949"/>
      <c r="UZB59" s="949"/>
      <c r="UZC59" s="949"/>
      <c r="UZD59" s="949"/>
      <c r="UZE59" s="950"/>
      <c r="UZF59" s="948"/>
      <c r="UZG59" s="949"/>
      <c r="UZH59" s="949"/>
      <c r="UZI59" s="949"/>
      <c r="UZJ59" s="949"/>
      <c r="UZK59" s="949"/>
      <c r="UZL59" s="949"/>
      <c r="UZM59" s="949"/>
      <c r="UZN59" s="950"/>
      <c r="UZO59" s="948"/>
      <c r="UZP59" s="949"/>
      <c r="UZQ59" s="949"/>
      <c r="UZR59" s="949"/>
      <c r="UZS59" s="949"/>
      <c r="UZT59" s="949"/>
      <c r="UZU59" s="949"/>
      <c r="UZV59" s="949"/>
      <c r="UZW59" s="950"/>
      <c r="UZX59" s="948"/>
      <c r="UZY59" s="949"/>
      <c r="UZZ59" s="949"/>
      <c r="VAA59" s="949"/>
      <c r="VAB59" s="949"/>
      <c r="VAC59" s="949"/>
      <c r="VAD59" s="949"/>
      <c r="VAE59" s="949"/>
      <c r="VAF59" s="950"/>
      <c r="VAG59" s="948"/>
      <c r="VAH59" s="949"/>
      <c r="VAI59" s="949"/>
      <c r="VAJ59" s="949"/>
      <c r="VAK59" s="949"/>
      <c r="VAL59" s="949"/>
      <c r="VAM59" s="949"/>
      <c r="VAN59" s="949"/>
      <c r="VAO59" s="950"/>
      <c r="VAP59" s="948"/>
      <c r="VAQ59" s="949"/>
      <c r="VAR59" s="949"/>
      <c r="VAS59" s="949"/>
      <c r="VAT59" s="949"/>
      <c r="VAU59" s="949"/>
      <c r="VAV59" s="949"/>
      <c r="VAW59" s="949"/>
      <c r="VAX59" s="950"/>
      <c r="VAY59" s="948"/>
      <c r="VAZ59" s="949"/>
      <c r="VBA59" s="949"/>
      <c r="VBB59" s="949"/>
      <c r="VBC59" s="949"/>
      <c r="VBD59" s="949"/>
      <c r="VBE59" s="949"/>
      <c r="VBF59" s="949"/>
      <c r="VBG59" s="950"/>
      <c r="VBH59" s="948"/>
      <c r="VBI59" s="949"/>
      <c r="VBJ59" s="949"/>
      <c r="VBK59" s="949"/>
      <c r="VBL59" s="949"/>
      <c r="VBM59" s="949"/>
      <c r="VBN59" s="949"/>
      <c r="VBO59" s="949"/>
      <c r="VBP59" s="950"/>
      <c r="VBQ59" s="948"/>
      <c r="VBR59" s="949"/>
      <c r="VBS59" s="949"/>
      <c r="VBT59" s="949"/>
      <c r="VBU59" s="949"/>
      <c r="VBV59" s="949"/>
      <c r="VBW59" s="949"/>
      <c r="VBX59" s="949"/>
      <c r="VBY59" s="950"/>
      <c r="VBZ59" s="948"/>
      <c r="VCA59" s="949"/>
      <c r="VCB59" s="949"/>
      <c r="VCC59" s="949"/>
      <c r="VCD59" s="949"/>
      <c r="VCE59" s="949"/>
      <c r="VCF59" s="949"/>
      <c r="VCG59" s="949"/>
      <c r="VCH59" s="950"/>
      <c r="VCI59" s="948"/>
      <c r="VCJ59" s="949"/>
      <c r="VCK59" s="949"/>
      <c r="VCL59" s="949"/>
      <c r="VCM59" s="949"/>
      <c r="VCN59" s="949"/>
      <c r="VCO59" s="949"/>
      <c r="VCP59" s="949"/>
      <c r="VCQ59" s="950"/>
      <c r="VCR59" s="948"/>
      <c r="VCS59" s="949"/>
      <c r="VCT59" s="949"/>
      <c r="VCU59" s="949"/>
      <c r="VCV59" s="949"/>
      <c r="VCW59" s="949"/>
      <c r="VCX59" s="949"/>
      <c r="VCY59" s="949"/>
      <c r="VCZ59" s="950"/>
      <c r="VDA59" s="948"/>
      <c r="VDB59" s="949"/>
      <c r="VDC59" s="949"/>
      <c r="VDD59" s="949"/>
      <c r="VDE59" s="949"/>
      <c r="VDF59" s="949"/>
      <c r="VDG59" s="949"/>
      <c r="VDH59" s="949"/>
      <c r="VDI59" s="950"/>
      <c r="VDJ59" s="948"/>
      <c r="VDK59" s="949"/>
      <c r="VDL59" s="949"/>
      <c r="VDM59" s="949"/>
      <c r="VDN59" s="949"/>
      <c r="VDO59" s="949"/>
      <c r="VDP59" s="949"/>
      <c r="VDQ59" s="949"/>
      <c r="VDR59" s="950"/>
      <c r="VDS59" s="948"/>
      <c r="VDT59" s="949"/>
      <c r="VDU59" s="949"/>
      <c r="VDV59" s="949"/>
      <c r="VDW59" s="949"/>
      <c r="VDX59" s="949"/>
      <c r="VDY59" s="949"/>
      <c r="VDZ59" s="949"/>
      <c r="VEA59" s="950"/>
      <c r="VEB59" s="948"/>
      <c r="VEC59" s="949"/>
      <c r="VED59" s="949"/>
      <c r="VEE59" s="949"/>
      <c r="VEF59" s="949"/>
      <c r="VEG59" s="949"/>
      <c r="VEH59" s="949"/>
      <c r="VEI59" s="949"/>
      <c r="VEJ59" s="950"/>
      <c r="VEK59" s="948"/>
      <c r="VEL59" s="949"/>
      <c r="VEM59" s="949"/>
      <c r="VEN59" s="949"/>
      <c r="VEO59" s="949"/>
      <c r="VEP59" s="949"/>
      <c r="VEQ59" s="949"/>
      <c r="VER59" s="949"/>
      <c r="VES59" s="950"/>
      <c r="VET59" s="948"/>
      <c r="VEU59" s="949"/>
      <c r="VEV59" s="949"/>
      <c r="VEW59" s="949"/>
      <c r="VEX59" s="949"/>
      <c r="VEY59" s="949"/>
      <c r="VEZ59" s="949"/>
      <c r="VFA59" s="949"/>
      <c r="VFB59" s="950"/>
      <c r="VFC59" s="948"/>
      <c r="VFD59" s="949"/>
      <c r="VFE59" s="949"/>
      <c r="VFF59" s="949"/>
      <c r="VFG59" s="949"/>
      <c r="VFH59" s="949"/>
      <c r="VFI59" s="949"/>
      <c r="VFJ59" s="949"/>
      <c r="VFK59" s="950"/>
      <c r="VFL59" s="948"/>
      <c r="VFM59" s="949"/>
      <c r="VFN59" s="949"/>
      <c r="VFO59" s="949"/>
      <c r="VFP59" s="949"/>
      <c r="VFQ59" s="949"/>
      <c r="VFR59" s="949"/>
      <c r="VFS59" s="949"/>
      <c r="VFT59" s="950"/>
      <c r="VFU59" s="948"/>
      <c r="VFV59" s="949"/>
      <c r="VFW59" s="949"/>
      <c r="VFX59" s="949"/>
      <c r="VFY59" s="949"/>
      <c r="VFZ59" s="949"/>
      <c r="VGA59" s="949"/>
      <c r="VGB59" s="949"/>
      <c r="VGC59" s="950"/>
      <c r="VGD59" s="948"/>
      <c r="VGE59" s="949"/>
      <c r="VGF59" s="949"/>
      <c r="VGG59" s="949"/>
      <c r="VGH59" s="949"/>
      <c r="VGI59" s="949"/>
      <c r="VGJ59" s="949"/>
      <c r="VGK59" s="949"/>
      <c r="VGL59" s="950"/>
      <c r="VGM59" s="948"/>
      <c r="VGN59" s="949"/>
      <c r="VGO59" s="949"/>
      <c r="VGP59" s="949"/>
      <c r="VGQ59" s="949"/>
      <c r="VGR59" s="949"/>
      <c r="VGS59" s="949"/>
      <c r="VGT59" s="949"/>
      <c r="VGU59" s="950"/>
      <c r="VGV59" s="948"/>
      <c r="VGW59" s="949"/>
      <c r="VGX59" s="949"/>
      <c r="VGY59" s="949"/>
      <c r="VGZ59" s="949"/>
      <c r="VHA59" s="949"/>
      <c r="VHB59" s="949"/>
      <c r="VHC59" s="949"/>
      <c r="VHD59" s="950"/>
      <c r="VHE59" s="948"/>
      <c r="VHF59" s="949"/>
      <c r="VHG59" s="949"/>
      <c r="VHH59" s="949"/>
      <c r="VHI59" s="949"/>
      <c r="VHJ59" s="949"/>
      <c r="VHK59" s="949"/>
      <c r="VHL59" s="949"/>
      <c r="VHM59" s="950"/>
      <c r="VHN59" s="948"/>
      <c r="VHO59" s="949"/>
      <c r="VHP59" s="949"/>
      <c r="VHQ59" s="949"/>
      <c r="VHR59" s="949"/>
      <c r="VHS59" s="949"/>
      <c r="VHT59" s="949"/>
      <c r="VHU59" s="949"/>
      <c r="VHV59" s="950"/>
      <c r="VHW59" s="948"/>
      <c r="VHX59" s="949"/>
      <c r="VHY59" s="949"/>
      <c r="VHZ59" s="949"/>
      <c r="VIA59" s="949"/>
      <c r="VIB59" s="949"/>
      <c r="VIC59" s="949"/>
      <c r="VID59" s="949"/>
      <c r="VIE59" s="950"/>
      <c r="VIF59" s="948"/>
      <c r="VIG59" s="949"/>
      <c r="VIH59" s="949"/>
      <c r="VII59" s="949"/>
      <c r="VIJ59" s="949"/>
      <c r="VIK59" s="949"/>
      <c r="VIL59" s="949"/>
      <c r="VIM59" s="949"/>
      <c r="VIN59" s="950"/>
      <c r="VIO59" s="948"/>
      <c r="VIP59" s="949"/>
      <c r="VIQ59" s="949"/>
      <c r="VIR59" s="949"/>
      <c r="VIS59" s="949"/>
      <c r="VIT59" s="949"/>
      <c r="VIU59" s="949"/>
      <c r="VIV59" s="949"/>
      <c r="VIW59" s="950"/>
      <c r="VIX59" s="948"/>
      <c r="VIY59" s="949"/>
      <c r="VIZ59" s="949"/>
      <c r="VJA59" s="949"/>
      <c r="VJB59" s="949"/>
      <c r="VJC59" s="949"/>
      <c r="VJD59" s="949"/>
      <c r="VJE59" s="949"/>
      <c r="VJF59" s="950"/>
      <c r="VJG59" s="948"/>
      <c r="VJH59" s="949"/>
      <c r="VJI59" s="949"/>
      <c r="VJJ59" s="949"/>
      <c r="VJK59" s="949"/>
      <c r="VJL59" s="949"/>
      <c r="VJM59" s="949"/>
      <c r="VJN59" s="949"/>
      <c r="VJO59" s="950"/>
      <c r="VJP59" s="948"/>
      <c r="VJQ59" s="949"/>
      <c r="VJR59" s="949"/>
      <c r="VJS59" s="949"/>
      <c r="VJT59" s="949"/>
      <c r="VJU59" s="949"/>
      <c r="VJV59" s="949"/>
      <c r="VJW59" s="949"/>
      <c r="VJX59" s="950"/>
      <c r="VJY59" s="948"/>
      <c r="VJZ59" s="949"/>
      <c r="VKA59" s="949"/>
      <c r="VKB59" s="949"/>
      <c r="VKC59" s="949"/>
      <c r="VKD59" s="949"/>
      <c r="VKE59" s="949"/>
      <c r="VKF59" s="949"/>
      <c r="VKG59" s="950"/>
      <c r="VKH59" s="948"/>
      <c r="VKI59" s="949"/>
      <c r="VKJ59" s="949"/>
      <c r="VKK59" s="949"/>
      <c r="VKL59" s="949"/>
      <c r="VKM59" s="949"/>
      <c r="VKN59" s="949"/>
      <c r="VKO59" s="949"/>
      <c r="VKP59" s="950"/>
      <c r="VKQ59" s="948"/>
      <c r="VKR59" s="949"/>
      <c r="VKS59" s="949"/>
      <c r="VKT59" s="949"/>
      <c r="VKU59" s="949"/>
      <c r="VKV59" s="949"/>
      <c r="VKW59" s="949"/>
      <c r="VKX59" s="949"/>
      <c r="VKY59" s="950"/>
      <c r="VKZ59" s="948"/>
      <c r="VLA59" s="949"/>
      <c r="VLB59" s="949"/>
      <c r="VLC59" s="949"/>
      <c r="VLD59" s="949"/>
      <c r="VLE59" s="949"/>
      <c r="VLF59" s="949"/>
      <c r="VLG59" s="949"/>
      <c r="VLH59" s="950"/>
      <c r="VLI59" s="948"/>
      <c r="VLJ59" s="949"/>
      <c r="VLK59" s="949"/>
      <c r="VLL59" s="949"/>
      <c r="VLM59" s="949"/>
      <c r="VLN59" s="949"/>
      <c r="VLO59" s="949"/>
      <c r="VLP59" s="949"/>
      <c r="VLQ59" s="950"/>
      <c r="VLR59" s="948"/>
      <c r="VLS59" s="949"/>
      <c r="VLT59" s="949"/>
      <c r="VLU59" s="949"/>
      <c r="VLV59" s="949"/>
      <c r="VLW59" s="949"/>
      <c r="VLX59" s="949"/>
      <c r="VLY59" s="949"/>
      <c r="VLZ59" s="950"/>
      <c r="VMA59" s="948"/>
      <c r="VMB59" s="949"/>
      <c r="VMC59" s="949"/>
      <c r="VMD59" s="949"/>
      <c r="VME59" s="949"/>
      <c r="VMF59" s="949"/>
      <c r="VMG59" s="949"/>
      <c r="VMH59" s="949"/>
      <c r="VMI59" s="950"/>
      <c r="VMJ59" s="948"/>
      <c r="VMK59" s="949"/>
      <c r="VML59" s="949"/>
      <c r="VMM59" s="949"/>
      <c r="VMN59" s="949"/>
      <c r="VMO59" s="949"/>
      <c r="VMP59" s="949"/>
      <c r="VMQ59" s="949"/>
      <c r="VMR59" s="950"/>
      <c r="VMS59" s="948"/>
      <c r="VMT59" s="949"/>
      <c r="VMU59" s="949"/>
      <c r="VMV59" s="949"/>
      <c r="VMW59" s="949"/>
      <c r="VMX59" s="949"/>
      <c r="VMY59" s="949"/>
      <c r="VMZ59" s="949"/>
      <c r="VNA59" s="950"/>
      <c r="VNB59" s="948"/>
      <c r="VNC59" s="949"/>
      <c r="VND59" s="949"/>
      <c r="VNE59" s="949"/>
      <c r="VNF59" s="949"/>
      <c r="VNG59" s="949"/>
      <c r="VNH59" s="949"/>
      <c r="VNI59" s="949"/>
      <c r="VNJ59" s="950"/>
      <c r="VNK59" s="948"/>
      <c r="VNL59" s="949"/>
      <c r="VNM59" s="949"/>
      <c r="VNN59" s="949"/>
      <c r="VNO59" s="949"/>
      <c r="VNP59" s="949"/>
      <c r="VNQ59" s="949"/>
      <c r="VNR59" s="949"/>
      <c r="VNS59" s="950"/>
      <c r="VNT59" s="948"/>
      <c r="VNU59" s="949"/>
      <c r="VNV59" s="949"/>
      <c r="VNW59" s="949"/>
      <c r="VNX59" s="949"/>
      <c r="VNY59" s="949"/>
      <c r="VNZ59" s="949"/>
      <c r="VOA59" s="949"/>
      <c r="VOB59" s="950"/>
      <c r="VOC59" s="948"/>
      <c r="VOD59" s="949"/>
      <c r="VOE59" s="949"/>
      <c r="VOF59" s="949"/>
      <c r="VOG59" s="949"/>
      <c r="VOH59" s="949"/>
      <c r="VOI59" s="949"/>
      <c r="VOJ59" s="949"/>
      <c r="VOK59" s="950"/>
      <c r="VOL59" s="948"/>
      <c r="VOM59" s="949"/>
      <c r="VON59" s="949"/>
      <c r="VOO59" s="949"/>
      <c r="VOP59" s="949"/>
      <c r="VOQ59" s="949"/>
      <c r="VOR59" s="949"/>
      <c r="VOS59" s="949"/>
      <c r="VOT59" s="950"/>
      <c r="VOU59" s="948"/>
      <c r="VOV59" s="949"/>
      <c r="VOW59" s="949"/>
      <c r="VOX59" s="949"/>
      <c r="VOY59" s="949"/>
      <c r="VOZ59" s="949"/>
      <c r="VPA59" s="949"/>
      <c r="VPB59" s="949"/>
      <c r="VPC59" s="950"/>
      <c r="VPD59" s="948"/>
      <c r="VPE59" s="949"/>
      <c r="VPF59" s="949"/>
      <c r="VPG59" s="949"/>
      <c r="VPH59" s="949"/>
      <c r="VPI59" s="949"/>
      <c r="VPJ59" s="949"/>
      <c r="VPK59" s="949"/>
      <c r="VPL59" s="950"/>
      <c r="VPM59" s="948"/>
      <c r="VPN59" s="949"/>
      <c r="VPO59" s="949"/>
      <c r="VPP59" s="949"/>
      <c r="VPQ59" s="949"/>
      <c r="VPR59" s="949"/>
      <c r="VPS59" s="949"/>
      <c r="VPT59" s="949"/>
      <c r="VPU59" s="950"/>
      <c r="VPV59" s="948"/>
      <c r="VPW59" s="949"/>
      <c r="VPX59" s="949"/>
      <c r="VPY59" s="949"/>
      <c r="VPZ59" s="949"/>
      <c r="VQA59" s="949"/>
      <c r="VQB59" s="949"/>
      <c r="VQC59" s="949"/>
      <c r="VQD59" s="950"/>
      <c r="VQE59" s="948"/>
      <c r="VQF59" s="949"/>
      <c r="VQG59" s="949"/>
      <c r="VQH59" s="949"/>
      <c r="VQI59" s="949"/>
      <c r="VQJ59" s="949"/>
      <c r="VQK59" s="949"/>
      <c r="VQL59" s="949"/>
      <c r="VQM59" s="950"/>
      <c r="VQN59" s="948"/>
      <c r="VQO59" s="949"/>
      <c r="VQP59" s="949"/>
      <c r="VQQ59" s="949"/>
      <c r="VQR59" s="949"/>
      <c r="VQS59" s="949"/>
      <c r="VQT59" s="949"/>
      <c r="VQU59" s="949"/>
      <c r="VQV59" s="950"/>
      <c r="VQW59" s="948"/>
      <c r="VQX59" s="949"/>
      <c r="VQY59" s="949"/>
      <c r="VQZ59" s="949"/>
      <c r="VRA59" s="949"/>
      <c r="VRB59" s="949"/>
      <c r="VRC59" s="949"/>
      <c r="VRD59" s="949"/>
      <c r="VRE59" s="950"/>
      <c r="VRF59" s="948"/>
      <c r="VRG59" s="949"/>
      <c r="VRH59" s="949"/>
      <c r="VRI59" s="949"/>
      <c r="VRJ59" s="949"/>
      <c r="VRK59" s="949"/>
      <c r="VRL59" s="949"/>
      <c r="VRM59" s="949"/>
      <c r="VRN59" s="950"/>
      <c r="VRO59" s="948"/>
      <c r="VRP59" s="949"/>
      <c r="VRQ59" s="949"/>
      <c r="VRR59" s="949"/>
      <c r="VRS59" s="949"/>
      <c r="VRT59" s="949"/>
      <c r="VRU59" s="949"/>
      <c r="VRV59" s="949"/>
      <c r="VRW59" s="950"/>
      <c r="VRX59" s="948"/>
      <c r="VRY59" s="949"/>
      <c r="VRZ59" s="949"/>
      <c r="VSA59" s="949"/>
      <c r="VSB59" s="949"/>
      <c r="VSC59" s="949"/>
      <c r="VSD59" s="949"/>
      <c r="VSE59" s="949"/>
      <c r="VSF59" s="950"/>
      <c r="VSG59" s="948"/>
      <c r="VSH59" s="949"/>
      <c r="VSI59" s="949"/>
      <c r="VSJ59" s="949"/>
      <c r="VSK59" s="949"/>
      <c r="VSL59" s="949"/>
      <c r="VSM59" s="949"/>
      <c r="VSN59" s="949"/>
      <c r="VSO59" s="950"/>
      <c r="VSP59" s="948"/>
      <c r="VSQ59" s="949"/>
      <c r="VSR59" s="949"/>
      <c r="VSS59" s="949"/>
      <c r="VST59" s="949"/>
      <c r="VSU59" s="949"/>
      <c r="VSV59" s="949"/>
      <c r="VSW59" s="949"/>
      <c r="VSX59" s="950"/>
      <c r="VSY59" s="948"/>
      <c r="VSZ59" s="949"/>
      <c r="VTA59" s="949"/>
      <c r="VTB59" s="949"/>
      <c r="VTC59" s="949"/>
      <c r="VTD59" s="949"/>
      <c r="VTE59" s="949"/>
      <c r="VTF59" s="949"/>
      <c r="VTG59" s="950"/>
      <c r="VTH59" s="948"/>
      <c r="VTI59" s="949"/>
      <c r="VTJ59" s="949"/>
      <c r="VTK59" s="949"/>
      <c r="VTL59" s="949"/>
      <c r="VTM59" s="949"/>
      <c r="VTN59" s="949"/>
      <c r="VTO59" s="949"/>
      <c r="VTP59" s="950"/>
      <c r="VTQ59" s="948"/>
      <c r="VTR59" s="949"/>
      <c r="VTS59" s="949"/>
      <c r="VTT59" s="949"/>
      <c r="VTU59" s="949"/>
      <c r="VTV59" s="949"/>
      <c r="VTW59" s="949"/>
      <c r="VTX59" s="949"/>
      <c r="VTY59" s="950"/>
      <c r="VTZ59" s="948"/>
      <c r="VUA59" s="949"/>
      <c r="VUB59" s="949"/>
      <c r="VUC59" s="949"/>
      <c r="VUD59" s="949"/>
      <c r="VUE59" s="949"/>
      <c r="VUF59" s="949"/>
      <c r="VUG59" s="949"/>
      <c r="VUH59" s="950"/>
      <c r="VUI59" s="948"/>
      <c r="VUJ59" s="949"/>
      <c r="VUK59" s="949"/>
      <c r="VUL59" s="949"/>
      <c r="VUM59" s="949"/>
      <c r="VUN59" s="949"/>
      <c r="VUO59" s="949"/>
      <c r="VUP59" s="949"/>
      <c r="VUQ59" s="950"/>
      <c r="VUR59" s="948"/>
      <c r="VUS59" s="949"/>
      <c r="VUT59" s="949"/>
      <c r="VUU59" s="949"/>
      <c r="VUV59" s="949"/>
      <c r="VUW59" s="949"/>
      <c r="VUX59" s="949"/>
      <c r="VUY59" s="949"/>
      <c r="VUZ59" s="950"/>
      <c r="VVA59" s="948"/>
      <c r="VVB59" s="949"/>
      <c r="VVC59" s="949"/>
      <c r="VVD59" s="949"/>
      <c r="VVE59" s="949"/>
      <c r="VVF59" s="949"/>
      <c r="VVG59" s="949"/>
      <c r="VVH59" s="949"/>
      <c r="VVI59" s="950"/>
      <c r="VVJ59" s="948"/>
      <c r="VVK59" s="949"/>
      <c r="VVL59" s="949"/>
      <c r="VVM59" s="949"/>
      <c r="VVN59" s="949"/>
      <c r="VVO59" s="949"/>
      <c r="VVP59" s="949"/>
      <c r="VVQ59" s="949"/>
      <c r="VVR59" s="950"/>
      <c r="VVS59" s="948"/>
      <c r="VVT59" s="949"/>
      <c r="VVU59" s="949"/>
      <c r="VVV59" s="949"/>
      <c r="VVW59" s="949"/>
      <c r="VVX59" s="949"/>
      <c r="VVY59" s="949"/>
      <c r="VVZ59" s="949"/>
      <c r="VWA59" s="950"/>
      <c r="VWB59" s="948"/>
      <c r="VWC59" s="949"/>
      <c r="VWD59" s="949"/>
      <c r="VWE59" s="949"/>
      <c r="VWF59" s="949"/>
      <c r="VWG59" s="949"/>
      <c r="VWH59" s="949"/>
      <c r="VWI59" s="949"/>
      <c r="VWJ59" s="950"/>
      <c r="VWK59" s="948"/>
      <c r="VWL59" s="949"/>
      <c r="VWM59" s="949"/>
      <c r="VWN59" s="949"/>
      <c r="VWO59" s="949"/>
      <c r="VWP59" s="949"/>
      <c r="VWQ59" s="949"/>
      <c r="VWR59" s="949"/>
      <c r="VWS59" s="950"/>
      <c r="VWT59" s="948"/>
      <c r="VWU59" s="949"/>
      <c r="VWV59" s="949"/>
      <c r="VWW59" s="949"/>
      <c r="VWX59" s="949"/>
      <c r="VWY59" s="949"/>
      <c r="VWZ59" s="949"/>
      <c r="VXA59" s="949"/>
      <c r="VXB59" s="950"/>
      <c r="VXC59" s="948"/>
      <c r="VXD59" s="949"/>
      <c r="VXE59" s="949"/>
      <c r="VXF59" s="949"/>
      <c r="VXG59" s="949"/>
      <c r="VXH59" s="949"/>
      <c r="VXI59" s="949"/>
      <c r="VXJ59" s="949"/>
      <c r="VXK59" s="950"/>
      <c r="VXL59" s="948"/>
      <c r="VXM59" s="949"/>
      <c r="VXN59" s="949"/>
      <c r="VXO59" s="949"/>
      <c r="VXP59" s="949"/>
      <c r="VXQ59" s="949"/>
      <c r="VXR59" s="949"/>
      <c r="VXS59" s="949"/>
      <c r="VXT59" s="950"/>
      <c r="VXU59" s="948"/>
      <c r="VXV59" s="949"/>
      <c r="VXW59" s="949"/>
      <c r="VXX59" s="949"/>
      <c r="VXY59" s="949"/>
      <c r="VXZ59" s="949"/>
      <c r="VYA59" s="949"/>
      <c r="VYB59" s="949"/>
      <c r="VYC59" s="950"/>
      <c r="VYD59" s="948"/>
      <c r="VYE59" s="949"/>
      <c r="VYF59" s="949"/>
      <c r="VYG59" s="949"/>
      <c r="VYH59" s="949"/>
      <c r="VYI59" s="949"/>
      <c r="VYJ59" s="949"/>
      <c r="VYK59" s="949"/>
      <c r="VYL59" s="950"/>
      <c r="VYM59" s="948"/>
      <c r="VYN59" s="949"/>
      <c r="VYO59" s="949"/>
      <c r="VYP59" s="949"/>
      <c r="VYQ59" s="949"/>
      <c r="VYR59" s="949"/>
      <c r="VYS59" s="949"/>
      <c r="VYT59" s="949"/>
      <c r="VYU59" s="950"/>
      <c r="VYV59" s="948"/>
      <c r="VYW59" s="949"/>
      <c r="VYX59" s="949"/>
      <c r="VYY59" s="949"/>
      <c r="VYZ59" s="949"/>
      <c r="VZA59" s="949"/>
      <c r="VZB59" s="949"/>
      <c r="VZC59" s="949"/>
      <c r="VZD59" s="950"/>
      <c r="VZE59" s="948"/>
      <c r="VZF59" s="949"/>
      <c r="VZG59" s="949"/>
      <c r="VZH59" s="949"/>
      <c r="VZI59" s="949"/>
      <c r="VZJ59" s="949"/>
      <c r="VZK59" s="949"/>
      <c r="VZL59" s="949"/>
      <c r="VZM59" s="950"/>
      <c r="VZN59" s="948"/>
      <c r="VZO59" s="949"/>
      <c r="VZP59" s="949"/>
      <c r="VZQ59" s="949"/>
      <c r="VZR59" s="949"/>
      <c r="VZS59" s="949"/>
      <c r="VZT59" s="949"/>
      <c r="VZU59" s="949"/>
      <c r="VZV59" s="950"/>
      <c r="VZW59" s="948"/>
      <c r="VZX59" s="949"/>
      <c r="VZY59" s="949"/>
      <c r="VZZ59" s="949"/>
      <c r="WAA59" s="949"/>
      <c r="WAB59" s="949"/>
      <c r="WAC59" s="949"/>
      <c r="WAD59" s="949"/>
      <c r="WAE59" s="950"/>
      <c r="WAF59" s="948"/>
      <c r="WAG59" s="949"/>
      <c r="WAH59" s="949"/>
      <c r="WAI59" s="949"/>
      <c r="WAJ59" s="949"/>
      <c r="WAK59" s="949"/>
      <c r="WAL59" s="949"/>
      <c r="WAM59" s="949"/>
      <c r="WAN59" s="950"/>
      <c r="WAO59" s="948"/>
      <c r="WAP59" s="949"/>
      <c r="WAQ59" s="949"/>
      <c r="WAR59" s="949"/>
      <c r="WAS59" s="949"/>
      <c r="WAT59" s="949"/>
      <c r="WAU59" s="949"/>
      <c r="WAV59" s="949"/>
      <c r="WAW59" s="950"/>
      <c r="WAX59" s="948"/>
      <c r="WAY59" s="949"/>
      <c r="WAZ59" s="949"/>
      <c r="WBA59" s="949"/>
      <c r="WBB59" s="949"/>
      <c r="WBC59" s="949"/>
      <c r="WBD59" s="949"/>
      <c r="WBE59" s="949"/>
      <c r="WBF59" s="950"/>
      <c r="WBG59" s="948"/>
      <c r="WBH59" s="949"/>
      <c r="WBI59" s="949"/>
      <c r="WBJ59" s="949"/>
      <c r="WBK59" s="949"/>
      <c r="WBL59" s="949"/>
      <c r="WBM59" s="949"/>
      <c r="WBN59" s="949"/>
      <c r="WBO59" s="950"/>
      <c r="WBP59" s="948"/>
      <c r="WBQ59" s="949"/>
      <c r="WBR59" s="949"/>
      <c r="WBS59" s="949"/>
      <c r="WBT59" s="949"/>
      <c r="WBU59" s="949"/>
      <c r="WBV59" s="949"/>
      <c r="WBW59" s="949"/>
      <c r="WBX59" s="950"/>
      <c r="WBY59" s="948"/>
      <c r="WBZ59" s="949"/>
      <c r="WCA59" s="949"/>
      <c r="WCB59" s="949"/>
      <c r="WCC59" s="949"/>
      <c r="WCD59" s="949"/>
      <c r="WCE59" s="949"/>
      <c r="WCF59" s="949"/>
      <c r="WCG59" s="950"/>
      <c r="WCH59" s="948"/>
      <c r="WCI59" s="949"/>
      <c r="WCJ59" s="949"/>
      <c r="WCK59" s="949"/>
      <c r="WCL59" s="949"/>
      <c r="WCM59" s="949"/>
      <c r="WCN59" s="949"/>
      <c r="WCO59" s="949"/>
      <c r="WCP59" s="950"/>
      <c r="WCQ59" s="948"/>
      <c r="WCR59" s="949"/>
      <c r="WCS59" s="949"/>
      <c r="WCT59" s="949"/>
      <c r="WCU59" s="949"/>
      <c r="WCV59" s="949"/>
      <c r="WCW59" s="949"/>
      <c r="WCX59" s="949"/>
      <c r="WCY59" s="950"/>
      <c r="WCZ59" s="948"/>
      <c r="WDA59" s="949"/>
      <c r="WDB59" s="949"/>
      <c r="WDC59" s="949"/>
      <c r="WDD59" s="949"/>
      <c r="WDE59" s="949"/>
      <c r="WDF59" s="949"/>
      <c r="WDG59" s="949"/>
      <c r="WDH59" s="950"/>
      <c r="WDI59" s="948"/>
      <c r="WDJ59" s="949"/>
      <c r="WDK59" s="949"/>
      <c r="WDL59" s="949"/>
      <c r="WDM59" s="949"/>
      <c r="WDN59" s="949"/>
      <c r="WDO59" s="949"/>
      <c r="WDP59" s="949"/>
      <c r="WDQ59" s="950"/>
      <c r="WDR59" s="948"/>
      <c r="WDS59" s="949"/>
      <c r="WDT59" s="949"/>
      <c r="WDU59" s="949"/>
      <c r="WDV59" s="949"/>
      <c r="WDW59" s="949"/>
      <c r="WDX59" s="949"/>
      <c r="WDY59" s="949"/>
      <c r="WDZ59" s="950"/>
      <c r="WEA59" s="948"/>
      <c r="WEB59" s="949"/>
      <c r="WEC59" s="949"/>
      <c r="WED59" s="949"/>
      <c r="WEE59" s="949"/>
      <c r="WEF59" s="949"/>
      <c r="WEG59" s="949"/>
      <c r="WEH59" s="949"/>
      <c r="WEI59" s="950"/>
      <c r="WEJ59" s="948"/>
      <c r="WEK59" s="949"/>
      <c r="WEL59" s="949"/>
      <c r="WEM59" s="949"/>
      <c r="WEN59" s="949"/>
      <c r="WEO59" s="949"/>
      <c r="WEP59" s="949"/>
      <c r="WEQ59" s="949"/>
      <c r="WER59" s="950"/>
      <c r="WES59" s="948"/>
      <c r="WET59" s="949"/>
      <c r="WEU59" s="949"/>
      <c r="WEV59" s="949"/>
      <c r="WEW59" s="949"/>
      <c r="WEX59" s="949"/>
      <c r="WEY59" s="949"/>
      <c r="WEZ59" s="949"/>
      <c r="WFA59" s="950"/>
      <c r="WFB59" s="948"/>
      <c r="WFC59" s="949"/>
      <c r="WFD59" s="949"/>
      <c r="WFE59" s="949"/>
      <c r="WFF59" s="949"/>
      <c r="WFG59" s="949"/>
      <c r="WFH59" s="949"/>
      <c r="WFI59" s="949"/>
      <c r="WFJ59" s="950"/>
      <c r="WFK59" s="948"/>
      <c r="WFL59" s="949"/>
      <c r="WFM59" s="949"/>
      <c r="WFN59" s="949"/>
      <c r="WFO59" s="949"/>
      <c r="WFP59" s="949"/>
      <c r="WFQ59" s="949"/>
      <c r="WFR59" s="949"/>
      <c r="WFS59" s="950"/>
      <c r="WFT59" s="948"/>
      <c r="WFU59" s="949"/>
      <c r="WFV59" s="949"/>
      <c r="WFW59" s="949"/>
      <c r="WFX59" s="949"/>
      <c r="WFY59" s="949"/>
      <c r="WFZ59" s="949"/>
      <c r="WGA59" s="949"/>
      <c r="WGB59" s="950"/>
      <c r="WGC59" s="948"/>
      <c r="WGD59" s="949"/>
      <c r="WGE59" s="949"/>
      <c r="WGF59" s="949"/>
      <c r="WGG59" s="949"/>
      <c r="WGH59" s="949"/>
      <c r="WGI59" s="949"/>
      <c r="WGJ59" s="949"/>
      <c r="WGK59" s="950"/>
      <c r="WGL59" s="948"/>
      <c r="WGM59" s="949"/>
      <c r="WGN59" s="949"/>
      <c r="WGO59" s="949"/>
      <c r="WGP59" s="949"/>
      <c r="WGQ59" s="949"/>
      <c r="WGR59" s="949"/>
      <c r="WGS59" s="949"/>
      <c r="WGT59" s="950"/>
      <c r="WGU59" s="948"/>
      <c r="WGV59" s="949"/>
      <c r="WGW59" s="949"/>
      <c r="WGX59" s="949"/>
      <c r="WGY59" s="949"/>
      <c r="WGZ59" s="949"/>
      <c r="WHA59" s="949"/>
      <c r="WHB59" s="949"/>
      <c r="WHC59" s="950"/>
      <c r="WHD59" s="948"/>
      <c r="WHE59" s="949"/>
      <c r="WHF59" s="949"/>
      <c r="WHG59" s="949"/>
      <c r="WHH59" s="949"/>
      <c r="WHI59" s="949"/>
      <c r="WHJ59" s="949"/>
      <c r="WHK59" s="949"/>
      <c r="WHL59" s="950"/>
      <c r="WHM59" s="948"/>
      <c r="WHN59" s="949"/>
      <c r="WHO59" s="949"/>
      <c r="WHP59" s="949"/>
      <c r="WHQ59" s="949"/>
      <c r="WHR59" s="949"/>
      <c r="WHS59" s="949"/>
      <c r="WHT59" s="949"/>
      <c r="WHU59" s="950"/>
      <c r="WHV59" s="948"/>
      <c r="WHW59" s="949"/>
      <c r="WHX59" s="949"/>
      <c r="WHY59" s="949"/>
      <c r="WHZ59" s="949"/>
      <c r="WIA59" s="949"/>
      <c r="WIB59" s="949"/>
      <c r="WIC59" s="949"/>
      <c r="WID59" s="950"/>
      <c r="WIE59" s="948"/>
      <c r="WIF59" s="949"/>
      <c r="WIG59" s="949"/>
      <c r="WIH59" s="949"/>
      <c r="WII59" s="949"/>
      <c r="WIJ59" s="949"/>
      <c r="WIK59" s="949"/>
      <c r="WIL59" s="949"/>
      <c r="WIM59" s="950"/>
      <c r="WIN59" s="948"/>
      <c r="WIO59" s="949"/>
      <c r="WIP59" s="949"/>
      <c r="WIQ59" s="949"/>
      <c r="WIR59" s="949"/>
      <c r="WIS59" s="949"/>
      <c r="WIT59" s="949"/>
      <c r="WIU59" s="949"/>
      <c r="WIV59" s="950"/>
      <c r="WIW59" s="948"/>
      <c r="WIX59" s="949"/>
      <c r="WIY59" s="949"/>
      <c r="WIZ59" s="949"/>
      <c r="WJA59" s="949"/>
      <c r="WJB59" s="949"/>
      <c r="WJC59" s="949"/>
      <c r="WJD59" s="949"/>
      <c r="WJE59" s="950"/>
      <c r="WJF59" s="948"/>
      <c r="WJG59" s="949"/>
      <c r="WJH59" s="949"/>
      <c r="WJI59" s="949"/>
      <c r="WJJ59" s="949"/>
      <c r="WJK59" s="949"/>
      <c r="WJL59" s="949"/>
      <c r="WJM59" s="949"/>
      <c r="WJN59" s="950"/>
      <c r="WJO59" s="948"/>
      <c r="WJP59" s="949"/>
      <c r="WJQ59" s="949"/>
      <c r="WJR59" s="949"/>
      <c r="WJS59" s="949"/>
      <c r="WJT59" s="949"/>
      <c r="WJU59" s="949"/>
      <c r="WJV59" s="949"/>
      <c r="WJW59" s="950"/>
      <c r="WJX59" s="948"/>
      <c r="WJY59" s="949"/>
      <c r="WJZ59" s="949"/>
      <c r="WKA59" s="949"/>
      <c r="WKB59" s="949"/>
      <c r="WKC59" s="949"/>
      <c r="WKD59" s="949"/>
      <c r="WKE59" s="949"/>
      <c r="WKF59" s="950"/>
      <c r="WKG59" s="948"/>
      <c r="WKH59" s="949"/>
      <c r="WKI59" s="949"/>
      <c r="WKJ59" s="949"/>
      <c r="WKK59" s="949"/>
      <c r="WKL59" s="949"/>
      <c r="WKM59" s="949"/>
      <c r="WKN59" s="949"/>
      <c r="WKO59" s="950"/>
      <c r="WKP59" s="948"/>
      <c r="WKQ59" s="949"/>
      <c r="WKR59" s="949"/>
      <c r="WKS59" s="949"/>
      <c r="WKT59" s="949"/>
      <c r="WKU59" s="949"/>
      <c r="WKV59" s="949"/>
      <c r="WKW59" s="949"/>
      <c r="WKX59" s="950"/>
      <c r="WKY59" s="948"/>
      <c r="WKZ59" s="949"/>
      <c r="WLA59" s="949"/>
      <c r="WLB59" s="949"/>
      <c r="WLC59" s="949"/>
      <c r="WLD59" s="949"/>
      <c r="WLE59" s="949"/>
      <c r="WLF59" s="949"/>
      <c r="WLG59" s="950"/>
      <c r="WLH59" s="948"/>
      <c r="WLI59" s="949"/>
      <c r="WLJ59" s="949"/>
      <c r="WLK59" s="949"/>
      <c r="WLL59" s="949"/>
      <c r="WLM59" s="949"/>
      <c r="WLN59" s="949"/>
      <c r="WLO59" s="949"/>
      <c r="WLP59" s="950"/>
      <c r="WLQ59" s="948"/>
      <c r="WLR59" s="949"/>
      <c r="WLS59" s="949"/>
      <c r="WLT59" s="949"/>
      <c r="WLU59" s="949"/>
      <c r="WLV59" s="949"/>
      <c r="WLW59" s="949"/>
      <c r="WLX59" s="949"/>
      <c r="WLY59" s="950"/>
      <c r="WLZ59" s="948"/>
      <c r="WMA59" s="949"/>
      <c r="WMB59" s="949"/>
      <c r="WMC59" s="949"/>
      <c r="WMD59" s="949"/>
      <c r="WME59" s="949"/>
      <c r="WMF59" s="949"/>
      <c r="WMG59" s="949"/>
      <c r="WMH59" s="950"/>
      <c r="WMI59" s="948"/>
      <c r="WMJ59" s="949"/>
      <c r="WMK59" s="949"/>
      <c r="WML59" s="949"/>
      <c r="WMM59" s="949"/>
      <c r="WMN59" s="949"/>
      <c r="WMO59" s="949"/>
      <c r="WMP59" s="949"/>
      <c r="WMQ59" s="950"/>
      <c r="WMR59" s="948"/>
      <c r="WMS59" s="949"/>
      <c r="WMT59" s="949"/>
      <c r="WMU59" s="949"/>
      <c r="WMV59" s="949"/>
      <c r="WMW59" s="949"/>
      <c r="WMX59" s="949"/>
      <c r="WMY59" s="949"/>
      <c r="WMZ59" s="950"/>
      <c r="WNA59" s="948"/>
      <c r="WNB59" s="949"/>
      <c r="WNC59" s="949"/>
      <c r="WND59" s="949"/>
      <c r="WNE59" s="949"/>
      <c r="WNF59" s="949"/>
      <c r="WNG59" s="949"/>
      <c r="WNH59" s="949"/>
      <c r="WNI59" s="950"/>
      <c r="WNJ59" s="948"/>
      <c r="WNK59" s="949"/>
      <c r="WNL59" s="949"/>
      <c r="WNM59" s="949"/>
      <c r="WNN59" s="949"/>
      <c r="WNO59" s="949"/>
      <c r="WNP59" s="949"/>
      <c r="WNQ59" s="949"/>
      <c r="WNR59" s="950"/>
      <c r="WNS59" s="948"/>
      <c r="WNT59" s="949"/>
      <c r="WNU59" s="949"/>
      <c r="WNV59" s="949"/>
      <c r="WNW59" s="949"/>
      <c r="WNX59" s="949"/>
      <c r="WNY59" s="949"/>
      <c r="WNZ59" s="949"/>
      <c r="WOA59" s="950"/>
      <c r="WOB59" s="948"/>
      <c r="WOC59" s="949"/>
      <c r="WOD59" s="949"/>
      <c r="WOE59" s="949"/>
      <c r="WOF59" s="949"/>
      <c r="WOG59" s="949"/>
      <c r="WOH59" s="949"/>
      <c r="WOI59" s="949"/>
      <c r="WOJ59" s="950"/>
      <c r="WOK59" s="948"/>
      <c r="WOL59" s="949"/>
      <c r="WOM59" s="949"/>
      <c r="WON59" s="949"/>
      <c r="WOO59" s="949"/>
      <c r="WOP59" s="949"/>
      <c r="WOQ59" s="949"/>
      <c r="WOR59" s="949"/>
      <c r="WOS59" s="950"/>
      <c r="WOT59" s="948"/>
      <c r="WOU59" s="949"/>
      <c r="WOV59" s="949"/>
      <c r="WOW59" s="949"/>
      <c r="WOX59" s="949"/>
      <c r="WOY59" s="949"/>
      <c r="WOZ59" s="949"/>
      <c r="WPA59" s="949"/>
      <c r="WPB59" s="950"/>
      <c r="WPC59" s="948"/>
      <c r="WPD59" s="949"/>
      <c r="WPE59" s="949"/>
      <c r="WPF59" s="949"/>
      <c r="WPG59" s="949"/>
      <c r="WPH59" s="949"/>
      <c r="WPI59" s="949"/>
      <c r="WPJ59" s="949"/>
      <c r="WPK59" s="950"/>
      <c r="WPL59" s="948"/>
      <c r="WPM59" s="949"/>
      <c r="WPN59" s="949"/>
      <c r="WPO59" s="949"/>
      <c r="WPP59" s="949"/>
      <c r="WPQ59" s="949"/>
      <c r="WPR59" s="949"/>
      <c r="WPS59" s="949"/>
      <c r="WPT59" s="950"/>
      <c r="WPU59" s="948"/>
      <c r="WPV59" s="949"/>
      <c r="WPW59" s="949"/>
      <c r="WPX59" s="949"/>
      <c r="WPY59" s="949"/>
      <c r="WPZ59" s="949"/>
      <c r="WQA59" s="949"/>
      <c r="WQB59" s="949"/>
      <c r="WQC59" s="950"/>
      <c r="WQD59" s="948"/>
      <c r="WQE59" s="949"/>
      <c r="WQF59" s="949"/>
      <c r="WQG59" s="949"/>
      <c r="WQH59" s="949"/>
      <c r="WQI59" s="949"/>
      <c r="WQJ59" s="949"/>
      <c r="WQK59" s="949"/>
      <c r="WQL59" s="950"/>
      <c r="WQM59" s="948"/>
      <c r="WQN59" s="949"/>
      <c r="WQO59" s="949"/>
      <c r="WQP59" s="949"/>
      <c r="WQQ59" s="949"/>
      <c r="WQR59" s="949"/>
      <c r="WQS59" s="949"/>
      <c r="WQT59" s="949"/>
      <c r="WQU59" s="950"/>
      <c r="WQV59" s="948"/>
      <c r="WQW59" s="949"/>
      <c r="WQX59" s="949"/>
      <c r="WQY59" s="949"/>
      <c r="WQZ59" s="949"/>
      <c r="WRA59" s="949"/>
      <c r="WRB59" s="949"/>
      <c r="WRC59" s="949"/>
      <c r="WRD59" s="950"/>
      <c r="WRE59" s="948"/>
      <c r="WRF59" s="949"/>
      <c r="WRG59" s="949"/>
      <c r="WRH59" s="949"/>
      <c r="WRI59" s="949"/>
      <c r="WRJ59" s="949"/>
      <c r="WRK59" s="949"/>
      <c r="WRL59" s="949"/>
      <c r="WRM59" s="950"/>
      <c r="WRN59" s="948"/>
      <c r="WRO59" s="949"/>
      <c r="WRP59" s="949"/>
      <c r="WRQ59" s="949"/>
      <c r="WRR59" s="949"/>
      <c r="WRS59" s="949"/>
      <c r="WRT59" s="949"/>
      <c r="WRU59" s="949"/>
      <c r="WRV59" s="950"/>
      <c r="WRW59" s="948"/>
      <c r="WRX59" s="949"/>
      <c r="WRY59" s="949"/>
      <c r="WRZ59" s="949"/>
      <c r="WSA59" s="949"/>
      <c r="WSB59" s="949"/>
      <c r="WSC59" s="949"/>
      <c r="WSD59" s="949"/>
      <c r="WSE59" s="950"/>
      <c r="WSF59" s="948"/>
      <c r="WSG59" s="949"/>
      <c r="WSH59" s="949"/>
      <c r="WSI59" s="949"/>
      <c r="WSJ59" s="949"/>
      <c r="WSK59" s="949"/>
      <c r="WSL59" s="949"/>
      <c r="WSM59" s="949"/>
      <c r="WSN59" s="950"/>
      <c r="WSO59" s="948"/>
      <c r="WSP59" s="949"/>
      <c r="WSQ59" s="949"/>
      <c r="WSR59" s="949"/>
      <c r="WSS59" s="949"/>
      <c r="WST59" s="949"/>
      <c r="WSU59" s="949"/>
      <c r="WSV59" s="949"/>
      <c r="WSW59" s="950"/>
      <c r="WSX59" s="948"/>
      <c r="WSY59" s="949"/>
      <c r="WSZ59" s="949"/>
      <c r="WTA59" s="949"/>
      <c r="WTB59" s="949"/>
      <c r="WTC59" s="949"/>
      <c r="WTD59" s="949"/>
      <c r="WTE59" s="949"/>
      <c r="WTF59" s="950"/>
      <c r="WTG59" s="948"/>
      <c r="WTH59" s="949"/>
      <c r="WTI59" s="949"/>
      <c r="WTJ59" s="949"/>
      <c r="WTK59" s="949"/>
      <c r="WTL59" s="949"/>
      <c r="WTM59" s="949"/>
      <c r="WTN59" s="949"/>
      <c r="WTO59" s="950"/>
      <c r="WTP59" s="948"/>
      <c r="WTQ59" s="949"/>
      <c r="WTR59" s="949"/>
      <c r="WTS59" s="949"/>
      <c r="WTT59" s="949"/>
      <c r="WTU59" s="949"/>
      <c r="WTV59" s="949"/>
      <c r="WTW59" s="949"/>
      <c r="WTX59" s="950"/>
      <c r="WTY59" s="948"/>
      <c r="WTZ59" s="949"/>
      <c r="WUA59" s="949"/>
      <c r="WUB59" s="949"/>
      <c r="WUC59" s="949"/>
      <c r="WUD59" s="949"/>
      <c r="WUE59" s="949"/>
      <c r="WUF59" s="949"/>
      <c r="WUG59" s="950"/>
      <c r="WUH59" s="948"/>
      <c r="WUI59" s="949"/>
      <c r="WUJ59" s="949"/>
      <c r="WUK59" s="949"/>
      <c r="WUL59" s="949"/>
      <c r="WUM59" s="949"/>
      <c r="WUN59" s="949"/>
      <c r="WUO59" s="949"/>
      <c r="WUP59" s="950"/>
      <c r="WUQ59" s="948"/>
      <c r="WUR59" s="949"/>
      <c r="WUS59" s="949"/>
      <c r="WUT59" s="949"/>
      <c r="WUU59" s="949"/>
      <c r="WUV59" s="949"/>
      <c r="WUW59" s="949"/>
      <c r="WUX59" s="949"/>
      <c r="WUY59" s="950"/>
      <c r="WUZ59" s="948"/>
      <c r="WVA59" s="949"/>
      <c r="WVB59" s="949"/>
      <c r="WVC59" s="949"/>
      <c r="WVD59" s="949"/>
      <c r="WVE59" s="949"/>
      <c r="WVF59" s="949"/>
      <c r="WVG59" s="949"/>
      <c r="WVH59" s="950"/>
      <c r="WVI59" s="948"/>
      <c r="WVJ59" s="949"/>
      <c r="WVK59" s="949"/>
      <c r="WVL59" s="949"/>
      <c r="WVM59" s="949"/>
      <c r="WVN59" s="949"/>
      <c r="WVO59" s="949"/>
      <c r="WVP59" s="949"/>
      <c r="WVQ59" s="950"/>
      <c r="WVR59" s="948"/>
      <c r="WVS59" s="949"/>
      <c r="WVT59" s="949"/>
      <c r="WVU59" s="949"/>
      <c r="WVV59" s="949"/>
      <c r="WVW59" s="949"/>
      <c r="WVX59" s="949"/>
      <c r="WVY59" s="949"/>
      <c r="WVZ59" s="950"/>
      <c r="WWA59" s="948"/>
      <c r="WWB59" s="949"/>
      <c r="WWC59" s="949"/>
      <c r="WWD59" s="949"/>
      <c r="WWE59" s="949"/>
      <c r="WWF59" s="949"/>
      <c r="WWG59" s="949"/>
      <c r="WWH59" s="949"/>
      <c r="WWI59" s="950"/>
      <c r="WWJ59" s="948"/>
      <c r="WWK59" s="949"/>
      <c r="WWL59" s="949"/>
      <c r="WWM59" s="949"/>
      <c r="WWN59" s="949"/>
      <c r="WWO59" s="949"/>
      <c r="WWP59" s="949"/>
      <c r="WWQ59" s="949"/>
      <c r="WWR59" s="950"/>
      <c r="WWS59" s="948"/>
      <c r="WWT59" s="949"/>
      <c r="WWU59" s="949"/>
      <c r="WWV59" s="949"/>
      <c r="WWW59" s="949"/>
      <c r="WWX59" s="949"/>
      <c r="WWY59" s="949"/>
      <c r="WWZ59" s="949"/>
      <c r="WXA59" s="950"/>
      <c r="WXB59" s="948"/>
      <c r="WXC59" s="949"/>
      <c r="WXD59" s="949"/>
      <c r="WXE59" s="949"/>
      <c r="WXF59" s="949"/>
      <c r="WXG59" s="949"/>
      <c r="WXH59" s="949"/>
      <c r="WXI59" s="949"/>
      <c r="WXJ59" s="950"/>
      <c r="WXK59" s="948"/>
      <c r="WXL59" s="949"/>
      <c r="WXM59" s="949"/>
      <c r="WXN59" s="949"/>
      <c r="WXO59" s="949"/>
      <c r="WXP59" s="949"/>
      <c r="WXQ59" s="949"/>
      <c r="WXR59" s="949"/>
      <c r="WXS59" s="950"/>
      <c r="WXT59" s="948"/>
      <c r="WXU59" s="949"/>
      <c r="WXV59" s="949"/>
      <c r="WXW59" s="949"/>
      <c r="WXX59" s="949"/>
      <c r="WXY59" s="949"/>
      <c r="WXZ59" s="949"/>
      <c r="WYA59" s="949"/>
      <c r="WYB59" s="950"/>
      <c r="WYC59" s="948"/>
      <c r="WYD59" s="949"/>
      <c r="WYE59" s="949"/>
      <c r="WYF59" s="949"/>
      <c r="WYG59" s="949"/>
      <c r="WYH59" s="949"/>
      <c r="WYI59" s="949"/>
      <c r="WYJ59" s="949"/>
      <c r="WYK59" s="950"/>
      <c r="WYL59" s="948"/>
      <c r="WYM59" s="949"/>
      <c r="WYN59" s="949"/>
      <c r="WYO59" s="949"/>
      <c r="WYP59" s="949"/>
      <c r="WYQ59" s="949"/>
      <c r="WYR59" s="949"/>
      <c r="WYS59" s="949"/>
      <c r="WYT59" s="950"/>
      <c r="WYU59" s="948"/>
      <c r="WYV59" s="949"/>
      <c r="WYW59" s="949"/>
      <c r="WYX59" s="949"/>
      <c r="WYY59" s="949"/>
      <c r="WYZ59" s="949"/>
      <c r="WZA59" s="949"/>
      <c r="WZB59" s="949"/>
      <c r="WZC59" s="950"/>
      <c r="WZD59" s="948"/>
      <c r="WZE59" s="949"/>
      <c r="WZF59" s="949"/>
      <c r="WZG59" s="949"/>
      <c r="WZH59" s="949"/>
      <c r="WZI59" s="949"/>
      <c r="WZJ59" s="949"/>
      <c r="WZK59" s="949"/>
      <c r="WZL59" s="950"/>
      <c r="WZM59" s="948"/>
      <c r="WZN59" s="949"/>
      <c r="WZO59" s="949"/>
      <c r="WZP59" s="949"/>
      <c r="WZQ59" s="949"/>
      <c r="WZR59" s="949"/>
      <c r="WZS59" s="949"/>
      <c r="WZT59" s="949"/>
      <c r="WZU59" s="950"/>
      <c r="WZV59" s="948"/>
      <c r="WZW59" s="949"/>
      <c r="WZX59" s="949"/>
      <c r="WZY59" s="949"/>
      <c r="WZZ59" s="949"/>
      <c r="XAA59" s="949"/>
      <c r="XAB59" s="949"/>
      <c r="XAC59" s="949"/>
      <c r="XAD59" s="950"/>
      <c r="XAE59" s="948"/>
      <c r="XAF59" s="949"/>
      <c r="XAG59" s="949"/>
      <c r="XAH59" s="949"/>
      <c r="XAI59" s="949"/>
      <c r="XAJ59" s="949"/>
      <c r="XAK59" s="949"/>
      <c r="XAL59" s="949"/>
      <c r="XAM59" s="950"/>
      <c r="XAN59" s="948"/>
      <c r="XAO59" s="949"/>
      <c r="XAP59" s="949"/>
      <c r="XAQ59" s="949"/>
      <c r="XAR59" s="949"/>
      <c r="XAS59" s="949"/>
      <c r="XAT59" s="949"/>
      <c r="XAU59" s="949"/>
      <c r="XAV59" s="950"/>
      <c r="XAW59" s="948"/>
      <c r="XAX59" s="949"/>
      <c r="XAY59" s="949"/>
      <c r="XAZ59" s="949"/>
      <c r="XBA59" s="949"/>
      <c r="XBB59" s="949"/>
      <c r="XBC59" s="949"/>
      <c r="XBD59" s="949"/>
      <c r="XBE59" s="950"/>
      <c r="XBF59" s="948"/>
      <c r="XBG59" s="949"/>
      <c r="XBH59" s="949"/>
      <c r="XBI59" s="949"/>
      <c r="XBJ59" s="949"/>
      <c r="XBK59" s="949"/>
      <c r="XBL59" s="949"/>
      <c r="XBM59" s="949"/>
      <c r="XBN59" s="950"/>
      <c r="XBO59" s="948"/>
      <c r="XBP59" s="949"/>
      <c r="XBQ59" s="949"/>
      <c r="XBR59" s="949"/>
      <c r="XBS59" s="949"/>
      <c r="XBT59" s="949"/>
      <c r="XBU59" s="949"/>
      <c r="XBV59" s="949"/>
      <c r="XBW59" s="950"/>
      <c r="XBX59" s="948"/>
      <c r="XBY59" s="949"/>
      <c r="XBZ59" s="949"/>
      <c r="XCA59" s="949"/>
      <c r="XCB59" s="949"/>
      <c r="XCC59" s="949"/>
      <c r="XCD59" s="949"/>
      <c r="XCE59" s="949"/>
      <c r="XCF59" s="950"/>
      <c r="XCG59" s="948"/>
      <c r="XCH59" s="949"/>
      <c r="XCI59" s="949"/>
      <c r="XCJ59" s="949"/>
      <c r="XCK59" s="949"/>
      <c r="XCL59" s="949"/>
      <c r="XCM59" s="949"/>
      <c r="XCN59" s="949"/>
      <c r="XCO59" s="950"/>
      <c r="XCP59" s="948"/>
      <c r="XCQ59" s="949"/>
      <c r="XCR59" s="949"/>
      <c r="XCS59" s="949"/>
      <c r="XCT59" s="949"/>
      <c r="XCU59" s="949"/>
      <c r="XCV59" s="949"/>
      <c r="XCW59" s="949"/>
      <c r="XCX59" s="950"/>
      <c r="XCY59" s="948"/>
      <c r="XCZ59" s="949"/>
      <c r="XDA59" s="949"/>
      <c r="XDB59" s="949"/>
      <c r="XDC59" s="949"/>
      <c r="XDD59" s="949"/>
      <c r="XDE59" s="949"/>
      <c r="XDF59" s="949"/>
      <c r="XDG59" s="950"/>
      <c r="XDH59" s="948"/>
      <c r="XDI59" s="949"/>
      <c r="XDJ59" s="949"/>
      <c r="XDK59" s="949"/>
      <c r="XDL59" s="949"/>
      <c r="XDM59" s="949"/>
      <c r="XDN59" s="949"/>
      <c r="XDO59" s="949"/>
      <c r="XDP59" s="950"/>
      <c r="XDQ59" s="948"/>
      <c r="XDR59" s="949"/>
      <c r="XDS59" s="949"/>
      <c r="XDT59" s="949"/>
      <c r="XDU59" s="949"/>
      <c r="XDV59" s="949"/>
      <c r="XDW59" s="949"/>
      <c r="XDX59" s="949"/>
      <c r="XDY59" s="950"/>
      <c r="XDZ59" s="948"/>
      <c r="XEA59" s="949"/>
      <c r="XEB59" s="949"/>
      <c r="XEC59" s="949"/>
      <c r="XED59" s="949"/>
      <c r="XEE59" s="949"/>
      <c r="XEF59" s="949"/>
      <c r="XEG59" s="949"/>
      <c r="XEH59" s="950"/>
      <c r="XEI59" s="948"/>
      <c r="XEJ59" s="949"/>
      <c r="XEK59" s="949"/>
      <c r="XEL59" s="949"/>
      <c r="XEM59" s="949"/>
      <c r="XEN59" s="949"/>
      <c r="XEO59" s="949"/>
      <c r="XEP59" s="949"/>
      <c r="XEQ59" s="950"/>
      <c r="XER59" s="948"/>
      <c r="XES59" s="949"/>
      <c r="XET59" s="949"/>
      <c r="XEU59" s="949"/>
      <c r="XEV59" s="949"/>
      <c r="XEW59" s="949"/>
      <c r="XEX59" s="949"/>
      <c r="XEY59" s="949"/>
      <c r="XEZ59" s="950"/>
      <c r="XFA59" s="948"/>
      <c r="XFB59" s="948"/>
      <c r="XFC59" s="948"/>
      <c r="XFD59" s="948"/>
    </row>
    <row r="60" spans="1:16384" s="552" customFormat="1" ht="17.25" customHeight="1" x14ac:dyDescent="0.95">
      <c r="A60" s="957" t="s">
        <v>811</v>
      </c>
      <c r="B60" s="958"/>
      <c r="C60" s="958"/>
      <c r="D60" s="958"/>
      <c r="E60" s="958"/>
      <c r="F60" s="958"/>
      <c r="G60" s="958"/>
      <c r="H60" s="958"/>
      <c r="I60" s="959"/>
      <c r="J60" s="555"/>
      <c r="K60" s="555"/>
    </row>
    <row r="61" spans="1:16384" s="552" customFormat="1" ht="17.25" customHeight="1" x14ac:dyDescent="0.95">
      <c r="A61" s="957" t="s">
        <v>812</v>
      </c>
      <c r="B61" s="958"/>
      <c r="C61" s="958"/>
      <c r="D61" s="958"/>
      <c r="E61" s="958"/>
      <c r="F61" s="958"/>
      <c r="G61" s="958"/>
      <c r="H61" s="958"/>
      <c r="I61" s="959"/>
      <c r="J61" s="558"/>
      <c r="K61" s="559"/>
    </row>
    <row r="62" spans="1:16384" s="548" customFormat="1" ht="17.25" customHeight="1" x14ac:dyDescent="0.5">
      <c r="A62" s="695"/>
      <c r="B62" s="696"/>
      <c r="C62" s="696"/>
      <c r="D62" s="696"/>
      <c r="E62" s="696"/>
      <c r="F62" s="696"/>
      <c r="G62" s="696"/>
      <c r="H62" s="696"/>
      <c r="I62" s="697"/>
      <c r="J62" s="549"/>
      <c r="K62" s="549"/>
    </row>
    <row r="63" spans="1:16384" s="548" customFormat="1" ht="22.5" customHeight="1" x14ac:dyDescent="0.5">
      <c r="A63" s="28"/>
      <c r="B63" s="28"/>
      <c r="C63" s="28"/>
      <c r="D63" s="28"/>
      <c r="E63" s="28"/>
      <c r="F63" s="28"/>
      <c r="G63" s="28"/>
      <c r="H63" s="28"/>
      <c r="I63" s="28"/>
      <c r="J63" s="549"/>
      <c r="K63" s="549"/>
    </row>
    <row r="64" spans="1:16384" s="548" customFormat="1" ht="22.5" hidden="1" customHeight="1" x14ac:dyDescent="0.5">
      <c r="A64" s="28"/>
      <c r="B64" s="28"/>
      <c r="C64" s="28"/>
      <c r="D64" s="28"/>
      <c r="E64" s="28"/>
      <c r="F64" s="28"/>
      <c r="G64" s="28"/>
      <c r="H64" s="28"/>
      <c r="I64" s="28"/>
      <c r="J64" s="549"/>
      <c r="K64" s="549"/>
    </row>
    <row r="65" spans="1:16384" s="548" customFormat="1" ht="22.5" hidden="1" customHeight="1" x14ac:dyDescent="0.5">
      <c r="A65" s="28"/>
      <c r="B65" s="28"/>
      <c r="C65" s="28"/>
      <c r="D65" s="28"/>
      <c r="E65" s="28"/>
      <c r="F65" s="28"/>
      <c r="G65" s="28"/>
      <c r="H65" s="28"/>
      <c r="I65" s="28"/>
      <c r="J65" s="549"/>
      <c r="K65" s="549"/>
    </row>
    <row r="66" spans="1:16384" s="560" customFormat="1" ht="22.5" hidden="1" customHeight="1" x14ac:dyDescent="1">
      <c r="A66" s="28"/>
      <c r="B66" s="28"/>
      <c r="C66" s="28"/>
      <c r="D66" s="28"/>
      <c r="E66" s="28"/>
      <c r="F66" s="28"/>
      <c r="G66" s="28"/>
      <c r="H66" s="28"/>
      <c r="I66" s="28"/>
      <c r="J66" s="561"/>
      <c r="K66" s="561"/>
    </row>
    <row r="67" spans="1:16384" s="552" customFormat="1" ht="22.5" customHeight="1" x14ac:dyDescent="0.95">
      <c r="A67" s="28"/>
      <c r="B67" s="28"/>
      <c r="C67" s="28"/>
      <c r="D67" s="28"/>
      <c r="E67" s="28"/>
      <c r="F67" s="28"/>
      <c r="G67" s="28"/>
      <c r="H67" s="28"/>
      <c r="I67" s="28"/>
      <c r="J67" s="554"/>
      <c r="K67" s="554"/>
    </row>
    <row r="68" spans="1:16384" s="548" customFormat="1" ht="22.5" customHeight="1" x14ac:dyDescent="0.5">
      <c r="A68" s="951" t="s">
        <v>656</v>
      </c>
      <c r="B68" s="951"/>
      <c r="C68" s="951"/>
      <c r="D68" s="771" t="s">
        <v>889</v>
      </c>
      <c r="E68" s="771"/>
      <c r="F68" s="335"/>
      <c r="G68" s="956" t="s">
        <v>797</v>
      </c>
      <c r="H68" s="956"/>
      <c r="I68" s="335"/>
      <c r="J68" s="549"/>
      <c r="K68" s="549"/>
    </row>
    <row r="69" spans="1:16384" s="548" customFormat="1" ht="22.5" customHeight="1" x14ac:dyDescent="0.5">
      <c r="A69" s="933" t="s">
        <v>655</v>
      </c>
      <c r="B69" s="933"/>
      <c r="C69" s="119"/>
      <c r="D69" s="772" t="s">
        <v>880</v>
      </c>
      <c r="E69" s="772"/>
      <c r="F69" s="28"/>
      <c r="G69" s="933" t="s">
        <v>813</v>
      </c>
      <c r="H69" s="933"/>
      <c r="I69" s="28"/>
      <c r="J69" s="549"/>
      <c r="K69" s="549"/>
    </row>
    <row r="70" spans="1:16384" s="548" customFormat="1" ht="22.5" customHeight="1" x14ac:dyDescent="0.5">
      <c r="A70" s="28"/>
      <c r="B70" s="28"/>
      <c r="C70" s="28"/>
      <c r="D70" s="28"/>
      <c r="E70" s="28"/>
      <c r="F70" s="28"/>
      <c r="G70" s="28"/>
      <c r="H70" s="28"/>
      <c r="I70" s="28"/>
      <c r="J70" s="549"/>
      <c r="K70" s="549"/>
    </row>
    <row r="71" spans="1:16384" s="546" customFormat="1" ht="19.2" x14ac:dyDescent="0.3">
      <c r="A71" s="642" t="s">
        <v>1</v>
      </c>
      <c r="B71" s="643"/>
      <c r="C71" s="643"/>
      <c r="D71" s="643"/>
      <c r="E71" s="643"/>
      <c r="F71" s="643"/>
      <c r="G71" s="643"/>
      <c r="H71" s="643"/>
      <c r="I71" s="644"/>
      <c r="J71" s="547"/>
      <c r="K71" s="547"/>
    </row>
    <row r="72" spans="1:16384" s="553" customFormat="1" ht="17.25" customHeight="1" x14ac:dyDescent="0.25">
      <c r="A72" s="680"/>
      <c r="B72" s="681"/>
      <c r="C72" s="681"/>
      <c r="D72" s="681"/>
      <c r="E72" s="681"/>
      <c r="F72" s="681"/>
      <c r="G72" s="681"/>
      <c r="H72" s="681"/>
      <c r="I72" s="682"/>
    </row>
    <row r="73" spans="1:16384" s="552" customFormat="1" ht="22.5" customHeight="1" x14ac:dyDescent="0.95">
      <c r="A73" s="952" t="s">
        <v>555</v>
      </c>
      <c r="B73" s="953"/>
      <c r="C73" s="953"/>
      <c r="D73" s="953"/>
      <c r="E73" s="953"/>
      <c r="F73" s="953"/>
      <c r="G73" s="953"/>
      <c r="H73" s="953"/>
      <c r="I73" s="954"/>
      <c r="J73" s="949"/>
      <c r="K73" s="949"/>
      <c r="L73" s="949"/>
      <c r="M73" s="949"/>
      <c r="N73" s="949"/>
      <c r="O73" s="949"/>
      <c r="P73" s="949"/>
      <c r="Q73" s="949"/>
      <c r="R73" s="949"/>
      <c r="S73" s="949"/>
      <c r="T73" s="949"/>
      <c r="U73" s="949"/>
      <c r="V73" s="949"/>
      <c r="W73" s="949"/>
      <c r="X73" s="949"/>
      <c r="Y73" s="949"/>
      <c r="Z73" s="949"/>
      <c r="AA73" s="949"/>
      <c r="AB73" s="949"/>
      <c r="AC73" s="949"/>
      <c r="AD73" s="949"/>
      <c r="AE73" s="949"/>
      <c r="AF73" s="949"/>
      <c r="AG73" s="949"/>
      <c r="AH73" s="949"/>
      <c r="AI73" s="949"/>
      <c r="AJ73" s="949"/>
      <c r="AK73" s="949"/>
      <c r="AL73" s="949"/>
      <c r="AM73" s="949"/>
      <c r="AN73" s="949"/>
      <c r="AO73" s="949"/>
      <c r="AP73" s="949"/>
      <c r="AQ73" s="949"/>
      <c r="AR73" s="949"/>
      <c r="AS73" s="949"/>
      <c r="AT73" s="949"/>
      <c r="AU73" s="949"/>
      <c r="AV73" s="949"/>
      <c r="AW73" s="949"/>
      <c r="AX73" s="949"/>
      <c r="AY73" s="949"/>
      <c r="AZ73" s="949"/>
      <c r="BA73" s="949"/>
      <c r="BB73" s="949"/>
      <c r="BC73" s="949"/>
      <c r="BD73" s="949"/>
      <c r="BE73" s="949"/>
      <c r="BF73" s="949"/>
      <c r="BG73" s="949"/>
      <c r="BH73" s="949"/>
      <c r="BI73" s="949"/>
      <c r="BJ73" s="949"/>
      <c r="BK73" s="949"/>
      <c r="BL73" s="949"/>
      <c r="BM73" s="949"/>
      <c r="BN73" s="949"/>
      <c r="BO73" s="949"/>
      <c r="BP73" s="949"/>
      <c r="BQ73" s="949"/>
      <c r="BR73" s="949"/>
      <c r="BS73" s="949"/>
      <c r="BT73" s="949"/>
      <c r="BU73" s="949"/>
      <c r="BV73" s="949"/>
      <c r="BW73" s="949"/>
      <c r="BX73" s="949"/>
      <c r="BY73" s="949"/>
      <c r="BZ73" s="949"/>
      <c r="CA73" s="949"/>
      <c r="CB73" s="949"/>
      <c r="CC73" s="949"/>
      <c r="CD73" s="949"/>
      <c r="CE73" s="949"/>
      <c r="CF73" s="949"/>
      <c r="CG73" s="949"/>
      <c r="CH73" s="949"/>
      <c r="CI73" s="949"/>
      <c r="CJ73" s="949"/>
      <c r="CK73" s="949"/>
      <c r="CL73" s="949"/>
      <c r="CM73" s="949"/>
      <c r="CN73" s="949"/>
      <c r="CO73" s="949"/>
      <c r="CP73" s="949"/>
      <c r="CQ73" s="949"/>
      <c r="CR73" s="949"/>
      <c r="CS73" s="949"/>
      <c r="CT73" s="949"/>
      <c r="CU73" s="949"/>
      <c r="CV73" s="949"/>
      <c r="CW73" s="949"/>
      <c r="CX73" s="949"/>
      <c r="CY73" s="949"/>
      <c r="CZ73" s="949"/>
      <c r="DA73" s="949"/>
      <c r="DB73" s="949"/>
      <c r="DC73" s="949"/>
      <c r="DD73" s="949"/>
      <c r="DE73" s="949"/>
      <c r="DF73" s="949"/>
      <c r="DG73" s="949"/>
      <c r="DH73" s="949"/>
      <c r="DI73" s="949"/>
      <c r="DJ73" s="949"/>
      <c r="DK73" s="949"/>
      <c r="DL73" s="949"/>
      <c r="DM73" s="949"/>
      <c r="DN73" s="949"/>
      <c r="DO73" s="949"/>
      <c r="DP73" s="949"/>
      <c r="DQ73" s="949"/>
      <c r="DR73" s="949"/>
      <c r="DS73" s="949"/>
      <c r="DT73" s="949"/>
      <c r="DU73" s="949"/>
      <c r="DV73" s="949"/>
      <c r="DW73" s="949"/>
      <c r="DX73" s="949"/>
      <c r="DY73" s="949"/>
      <c r="DZ73" s="949"/>
      <c r="EA73" s="949"/>
      <c r="EB73" s="949"/>
      <c r="EC73" s="949"/>
      <c r="ED73" s="949"/>
      <c r="EE73" s="949"/>
      <c r="EF73" s="949"/>
      <c r="EG73" s="949"/>
      <c r="EH73" s="949"/>
      <c r="EI73" s="949"/>
      <c r="EJ73" s="949"/>
      <c r="EK73" s="949"/>
      <c r="EL73" s="949"/>
      <c r="EM73" s="949"/>
      <c r="EN73" s="949"/>
      <c r="EO73" s="949"/>
      <c r="EP73" s="949"/>
      <c r="EQ73" s="949"/>
      <c r="ER73" s="949"/>
      <c r="ES73" s="949"/>
      <c r="ET73" s="949"/>
      <c r="EU73" s="949"/>
      <c r="EV73" s="949"/>
      <c r="EW73" s="949"/>
      <c r="EX73" s="949"/>
      <c r="EY73" s="949"/>
      <c r="EZ73" s="949"/>
      <c r="FA73" s="949"/>
      <c r="FB73" s="949"/>
      <c r="FC73" s="949"/>
      <c r="FD73" s="949"/>
      <c r="FE73" s="949"/>
      <c r="FF73" s="949"/>
      <c r="FG73" s="949"/>
      <c r="FH73" s="949"/>
      <c r="FI73" s="949"/>
      <c r="FJ73" s="949"/>
      <c r="FK73" s="949"/>
      <c r="FL73" s="949"/>
      <c r="FM73" s="949"/>
      <c r="FN73" s="949"/>
      <c r="FO73" s="949"/>
      <c r="FP73" s="949"/>
      <c r="FQ73" s="949"/>
      <c r="FR73" s="949"/>
      <c r="FS73" s="949"/>
      <c r="FT73" s="949"/>
      <c r="FU73" s="949"/>
      <c r="FV73" s="949"/>
      <c r="FW73" s="949"/>
      <c r="FX73" s="949"/>
      <c r="FY73" s="949"/>
      <c r="FZ73" s="949"/>
      <c r="GA73" s="949"/>
      <c r="GB73" s="949"/>
      <c r="GC73" s="949"/>
      <c r="GD73" s="949"/>
      <c r="GE73" s="949"/>
      <c r="GF73" s="949"/>
      <c r="GG73" s="949"/>
      <c r="GH73" s="949"/>
      <c r="GI73" s="949"/>
      <c r="GJ73" s="949"/>
      <c r="GK73" s="949"/>
      <c r="GL73" s="949"/>
      <c r="GM73" s="949"/>
      <c r="GN73" s="949"/>
      <c r="GO73" s="949"/>
      <c r="GP73" s="949"/>
      <c r="GQ73" s="949"/>
      <c r="GR73" s="949"/>
      <c r="GS73" s="949"/>
      <c r="GT73" s="949"/>
      <c r="GU73" s="949"/>
      <c r="GV73" s="949"/>
      <c r="GW73" s="949"/>
      <c r="GX73" s="949"/>
      <c r="GY73" s="949"/>
      <c r="GZ73" s="949"/>
      <c r="HA73" s="949"/>
      <c r="HB73" s="949"/>
      <c r="HC73" s="949"/>
      <c r="HD73" s="949"/>
      <c r="HE73" s="949"/>
      <c r="HF73" s="949"/>
      <c r="HG73" s="949"/>
      <c r="HH73" s="949"/>
      <c r="HI73" s="948"/>
      <c r="HJ73" s="949"/>
      <c r="HK73" s="949"/>
      <c r="HL73" s="949"/>
      <c r="HM73" s="949"/>
      <c r="HN73" s="949"/>
      <c r="HO73" s="949"/>
      <c r="HP73" s="949"/>
      <c r="HQ73" s="950"/>
      <c r="HR73" s="948"/>
      <c r="HS73" s="949"/>
      <c r="HT73" s="949"/>
      <c r="HU73" s="949"/>
      <c r="HV73" s="949"/>
      <c r="HW73" s="949"/>
      <c r="HX73" s="949"/>
      <c r="HY73" s="949"/>
      <c r="HZ73" s="950"/>
      <c r="IA73" s="948"/>
      <c r="IB73" s="949"/>
      <c r="IC73" s="949"/>
      <c r="ID73" s="949"/>
      <c r="IE73" s="949"/>
      <c r="IF73" s="949"/>
      <c r="IG73" s="949"/>
      <c r="IH73" s="949"/>
      <c r="II73" s="950"/>
      <c r="IJ73" s="948"/>
      <c r="IK73" s="949"/>
      <c r="IL73" s="949"/>
      <c r="IM73" s="949"/>
      <c r="IN73" s="949"/>
      <c r="IO73" s="949"/>
      <c r="IP73" s="949"/>
      <c r="IQ73" s="949"/>
      <c r="IR73" s="950"/>
      <c r="IS73" s="948"/>
      <c r="IT73" s="949"/>
      <c r="IU73" s="949"/>
      <c r="IV73" s="949"/>
      <c r="IW73" s="949"/>
      <c r="IX73" s="949"/>
      <c r="IY73" s="949"/>
      <c r="IZ73" s="949"/>
      <c r="JA73" s="950"/>
      <c r="JB73" s="948"/>
      <c r="JC73" s="949"/>
      <c r="JD73" s="949"/>
      <c r="JE73" s="949"/>
      <c r="JF73" s="949"/>
      <c r="JG73" s="949"/>
      <c r="JH73" s="949"/>
      <c r="JI73" s="949"/>
      <c r="JJ73" s="950"/>
      <c r="JK73" s="948"/>
      <c r="JL73" s="949"/>
      <c r="JM73" s="949"/>
      <c r="JN73" s="949"/>
      <c r="JO73" s="949"/>
      <c r="JP73" s="949"/>
      <c r="JQ73" s="949"/>
      <c r="JR73" s="949"/>
      <c r="JS73" s="950"/>
      <c r="JT73" s="948"/>
      <c r="JU73" s="949"/>
      <c r="JV73" s="949"/>
      <c r="JW73" s="949"/>
      <c r="JX73" s="949"/>
      <c r="JY73" s="949"/>
      <c r="JZ73" s="949"/>
      <c r="KA73" s="949"/>
      <c r="KB73" s="950"/>
      <c r="KC73" s="948"/>
      <c r="KD73" s="949"/>
      <c r="KE73" s="949"/>
      <c r="KF73" s="949"/>
      <c r="KG73" s="949"/>
      <c r="KH73" s="949"/>
      <c r="KI73" s="949"/>
      <c r="KJ73" s="949"/>
      <c r="KK73" s="950"/>
      <c r="KL73" s="948"/>
      <c r="KM73" s="949"/>
      <c r="KN73" s="949"/>
      <c r="KO73" s="949"/>
      <c r="KP73" s="949"/>
      <c r="KQ73" s="949"/>
      <c r="KR73" s="949"/>
      <c r="KS73" s="949"/>
      <c r="KT73" s="950"/>
      <c r="KU73" s="948"/>
      <c r="KV73" s="949"/>
      <c r="KW73" s="949"/>
      <c r="KX73" s="949"/>
      <c r="KY73" s="949"/>
      <c r="KZ73" s="949"/>
      <c r="LA73" s="949"/>
      <c r="LB73" s="949"/>
      <c r="LC73" s="950"/>
      <c r="LD73" s="948"/>
      <c r="LE73" s="949"/>
      <c r="LF73" s="949"/>
      <c r="LG73" s="949"/>
      <c r="LH73" s="949"/>
      <c r="LI73" s="949"/>
      <c r="LJ73" s="949"/>
      <c r="LK73" s="949"/>
      <c r="LL73" s="950"/>
      <c r="LM73" s="948"/>
      <c r="LN73" s="949"/>
      <c r="LO73" s="949"/>
      <c r="LP73" s="949"/>
      <c r="LQ73" s="949"/>
      <c r="LR73" s="949"/>
      <c r="LS73" s="949"/>
      <c r="LT73" s="949"/>
      <c r="LU73" s="950"/>
      <c r="LV73" s="948"/>
      <c r="LW73" s="949"/>
      <c r="LX73" s="949"/>
      <c r="LY73" s="949"/>
      <c r="LZ73" s="949"/>
      <c r="MA73" s="949"/>
      <c r="MB73" s="949"/>
      <c r="MC73" s="949"/>
      <c r="MD73" s="950"/>
      <c r="ME73" s="948"/>
      <c r="MF73" s="949"/>
      <c r="MG73" s="949"/>
      <c r="MH73" s="949"/>
      <c r="MI73" s="949"/>
      <c r="MJ73" s="949"/>
      <c r="MK73" s="949"/>
      <c r="ML73" s="949"/>
      <c r="MM73" s="950"/>
      <c r="MN73" s="948"/>
      <c r="MO73" s="949"/>
      <c r="MP73" s="949"/>
      <c r="MQ73" s="949"/>
      <c r="MR73" s="949"/>
      <c r="MS73" s="949"/>
      <c r="MT73" s="949"/>
      <c r="MU73" s="949"/>
      <c r="MV73" s="950"/>
      <c r="MW73" s="948"/>
      <c r="MX73" s="949"/>
      <c r="MY73" s="949"/>
      <c r="MZ73" s="949"/>
      <c r="NA73" s="949"/>
      <c r="NB73" s="949"/>
      <c r="NC73" s="949"/>
      <c r="ND73" s="949"/>
      <c r="NE73" s="950"/>
      <c r="NF73" s="948"/>
      <c r="NG73" s="949"/>
      <c r="NH73" s="949"/>
      <c r="NI73" s="949"/>
      <c r="NJ73" s="949"/>
      <c r="NK73" s="949"/>
      <c r="NL73" s="949"/>
      <c r="NM73" s="949"/>
      <c r="NN73" s="950"/>
      <c r="NO73" s="948"/>
      <c r="NP73" s="949"/>
      <c r="NQ73" s="949"/>
      <c r="NR73" s="949"/>
      <c r="NS73" s="949"/>
      <c r="NT73" s="949"/>
      <c r="NU73" s="949"/>
      <c r="NV73" s="949"/>
      <c r="NW73" s="950"/>
      <c r="NX73" s="948"/>
      <c r="NY73" s="949"/>
      <c r="NZ73" s="949"/>
      <c r="OA73" s="949"/>
      <c r="OB73" s="949"/>
      <c r="OC73" s="949"/>
      <c r="OD73" s="949"/>
      <c r="OE73" s="949"/>
      <c r="OF73" s="950"/>
      <c r="OG73" s="948"/>
      <c r="OH73" s="949"/>
      <c r="OI73" s="949"/>
      <c r="OJ73" s="949"/>
      <c r="OK73" s="949"/>
      <c r="OL73" s="949"/>
      <c r="OM73" s="949"/>
      <c r="ON73" s="949"/>
      <c r="OO73" s="950"/>
      <c r="OP73" s="948"/>
      <c r="OQ73" s="949"/>
      <c r="OR73" s="949"/>
      <c r="OS73" s="949"/>
      <c r="OT73" s="949"/>
      <c r="OU73" s="949"/>
      <c r="OV73" s="949"/>
      <c r="OW73" s="949"/>
      <c r="OX73" s="950"/>
      <c r="OY73" s="948"/>
      <c r="OZ73" s="949"/>
      <c r="PA73" s="949"/>
      <c r="PB73" s="949"/>
      <c r="PC73" s="949"/>
      <c r="PD73" s="949"/>
      <c r="PE73" s="949"/>
      <c r="PF73" s="949"/>
      <c r="PG73" s="950"/>
      <c r="PH73" s="948"/>
      <c r="PI73" s="949"/>
      <c r="PJ73" s="949"/>
      <c r="PK73" s="949"/>
      <c r="PL73" s="949"/>
      <c r="PM73" s="949"/>
      <c r="PN73" s="949"/>
      <c r="PO73" s="949"/>
      <c r="PP73" s="950"/>
      <c r="PQ73" s="948"/>
      <c r="PR73" s="949"/>
      <c r="PS73" s="949"/>
      <c r="PT73" s="949"/>
      <c r="PU73" s="949"/>
      <c r="PV73" s="949"/>
      <c r="PW73" s="949"/>
      <c r="PX73" s="949"/>
      <c r="PY73" s="950"/>
      <c r="PZ73" s="948"/>
      <c r="QA73" s="949"/>
      <c r="QB73" s="949"/>
      <c r="QC73" s="949"/>
      <c r="QD73" s="949"/>
      <c r="QE73" s="949"/>
      <c r="QF73" s="949"/>
      <c r="QG73" s="949"/>
      <c r="QH73" s="950"/>
      <c r="QI73" s="948"/>
      <c r="QJ73" s="949"/>
      <c r="QK73" s="949"/>
      <c r="QL73" s="949"/>
      <c r="QM73" s="949"/>
      <c r="QN73" s="949"/>
      <c r="QO73" s="949"/>
      <c r="QP73" s="949"/>
      <c r="QQ73" s="950"/>
      <c r="QR73" s="948"/>
      <c r="QS73" s="949"/>
      <c r="QT73" s="949"/>
      <c r="QU73" s="949"/>
      <c r="QV73" s="949"/>
      <c r="QW73" s="949"/>
      <c r="QX73" s="949"/>
      <c r="QY73" s="949"/>
      <c r="QZ73" s="950"/>
      <c r="RA73" s="948"/>
      <c r="RB73" s="949"/>
      <c r="RC73" s="949"/>
      <c r="RD73" s="949"/>
      <c r="RE73" s="949"/>
      <c r="RF73" s="949"/>
      <c r="RG73" s="949"/>
      <c r="RH73" s="949"/>
      <c r="RI73" s="950"/>
      <c r="RJ73" s="948"/>
      <c r="RK73" s="949"/>
      <c r="RL73" s="949"/>
      <c r="RM73" s="949"/>
      <c r="RN73" s="949"/>
      <c r="RO73" s="949"/>
      <c r="RP73" s="949"/>
      <c r="RQ73" s="949"/>
      <c r="RR73" s="950"/>
      <c r="RS73" s="948"/>
      <c r="RT73" s="949"/>
      <c r="RU73" s="949"/>
      <c r="RV73" s="949"/>
      <c r="RW73" s="949"/>
      <c r="RX73" s="949"/>
      <c r="RY73" s="949"/>
      <c r="RZ73" s="949"/>
      <c r="SA73" s="950"/>
      <c r="SB73" s="948"/>
      <c r="SC73" s="949"/>
      <c r="SD73" s="949"/>
      <c r="SE73" s="949"/>
      <c r="SF73" s="949"/>
      <c r="SG73" s="949"/>
      <c r="SH73" s="949"/>
      <c r="SI73" s="949"/>
      <c r="SJ73" s="950"/>
      <c r="SK73" s="948"/>
      <c r="SL73" s="949"/>
      <c r="SM73" s="949"/>
      <c r="SN73" s="949"/>
      <c r="SO73" s="949"/>
      <c r="SP73" s="949"/>
      <c r="SQ73" s="949"/>
      <c r="SR73" s="949"/>
      <c r="SS73" s="950"/>
      <c r="ST73" s="948"/>
      <c r="SU73" s="949"/>
      <c r="SV73" s="949"/>
      <c r="SW73" s="949"/>
      <c r="SX73" s="949"/>
      <c r="SY73" s="949"/>
      <c r="SZ73" s="949"/>
      <c r="TA73" s="949"/>
      <c r="TB73" s="950"/>
      <c r="TC73" s="948"/>
      <c r="TD73" s="949"/>
      <c r="TE73" s="949"/>
      <c r="TF73" s="949"/>
      <c r="TG73" s="949"/>
      <c r="TH73" s="949"/>
      <c r="TI73" s="949"/>
      <c r="TJ73" s="949"/>
      <c r="TK73" s="950"/>
      <c r="TL73" s="948"/>
      <c r="TM73" s="949"/>
      <c r="TN73" s="949"/>
      <c r="TO73" s="949"/>
      <c r="TP73" s="949"/>
      <c r="TQ73" s="949"/>
      <c r="TR73" s="949"/>
      <c r="TS73" s="949"/>
      <c r="TT73" s="950"/>
      <c r="TU73" s="948"/>
      <c r="TV73" s="949"/>
      <c r="TW73" s="949"/>
      <c r="TX73" s="949"/>
      <c r="TY73" s="949"/>
      <c r="TZ73" s="949"/>
      <c r="UA73" s="949"/>
      <c r="UB73" s="949"/>
      <c r="UC73" s="950"/>
      <c r="UD73" s="948"/>
      <c r="UE73" s="949"/>
      <c r="UF73" s="949"/>
      <c r="UG73" s="949"/>
      <c r="UH73" s="949"/>
      <c r="UI73" s="949"/>
      <c r="UJ73" s="949"/>
      <c r="UK73" s="949"/>
      <c r="UL73" s="950"/>
      <c r="UM73" s="948"/>
      <c r="UN73" s="949"/>
      <c r="UO73" s="949"/>
      <c r="UP73" s="949"/>
      <c r="UQ73" s="949"/>
      <c r="UR73" s="949"/>
      <c r="US73" s="949"/>
      <c r="UT73" s="949"/>
      <c r="UU73" s="950"/>
      <c r="UV73" s="948"/>
      <c r="UW73" s="949"/>
      <c r="UX73" s="949"/>
      <c r="UY73" s="949"/>
      <c r="UZ73" s="949"/>
      <c r="VA73" s="949"/>
      <c r="VB73" s="949"/>
      <c r="VC73" s="949"/>
      <c r="VD73" s="950"/>
      <c r="VE73" s="948"/>
      <c r="VF73" s="949"/>
      <c r="VG73" s="949"/>
      <c r="VH73" s="949"/>
      <c r="VI73" s="949"/>
      <c r="VJ73" s="949"/>
      <c r="VK73" s="949"/>
      <c r="VL73" s="949"/>
      <c r="VM73" s="950"/>
      <c r="VN73" s="948"/>
      <c r="VO73" s="949"/>
      <c r="VP73" s="949"/>
      <c r="VQ73" s="949"/>
      <c r="VR73" s="949"/>
      <c r="VS73" s="949"/>
      <c r="VT73" s="949"/>
      <c r="VU73" s="949"/>
      <c r="VV73" s="950"/>
      <c r="VW73" s="948"/>
      <c r="VX73" s="949"/>
      <c r="VY73" s="949"/>
      <c r="VZ73" s="949"/>
      <c r="WA73" s="949"/>
      <c r="WB73" s="949"/>
      <c r="WC73" s="949"/>
      <c r="WD73" s="949"/>
      <c r="WE73" s="950"/>
      <c r="WF73" s="948"/>
      <c r="WG73" s="949"/>
      <c r="WH73" s="949"/>
      <c r="WI73" s="949"/>
      <c r="WJ73" s="949"/>
      <c r="WK73" s="949"/>
      <c r="WL73" s="949"/>
      <c r="WM73" s="949"/>
      <c r="WN73" s="950"/>
      <c r="WO73" s="948"/>
      <c r="WP73" s="949"/>
      <c r="WQ73" s="949"/>
      <c r="WR73" s="949"/>
      <c r="WS73" s="949"/>
      <c r="WT73" s="949"/>
      <c r="WU73" s="949"/>
      <c r="WV73" s="949"/>
      <c r="WW73" s="950"/>
      <c r="WX73" s="948"/>
      <c r="WY73" s="949"/>
      <c r="WZ73" s="949"/>
      <c r="XA73" s="949"/>
      <c r="XB73" s="949"/>
      <c r="XC73" s="949"/>
      <c r="XD73" s="949"/>
      <c r="XE73" s="949"/>
      <c r="XF73" s="950"/>
      <c r="XG73" s="948"/>
      <c r="XH73" s="949"/>
      <c r="XI73" s="949"/>
      <c r="XJ73" s="949"/>
      <c r="XK73" s="949"/>
      <c r="XL73" s="949"/>
      <c r="XM73" s="949"/>
      <c r="XN73" s="949"/>
      <c r="XO73" s="950"/>
      <c r="XP73" s="948"/>
      <c r="XQ73" s="949"/>
      <c r="XR73" s="949"/>
      <c r="XS73" s="949"/>
      <c r="XT73" s="949"/>
      <c r="XU73" s="949"/>
      <c r="XV73" s="949"/>
      <c r="XW73" s="949"/>
      <c r="XX73" s="950"/>
      <c r="XY73" s="948"/>
      <c r="XZ73" s="949"/>
      <c r="YA73" s="949"/>
      <c r="YB73" s="949"/>
      <c r="YC73" s="949"/>
      <c r="YD73" s="949"/>
      <c r="YE73" s="949"/>
      <c r="YF73" s="949"/>
      <c r="YG73" s="950"/>
      <c r="YH73" s="948"/>
      <c r="YI73" s="949"/>
      <c r="YJ73" s="949"/>
      <c r="YK73" s="949"/>
      <c r="YL73" s="949"/>
      <c r="YM73" s="949"/>
      <c r="YN73" s="949"/>
      <c r="YO73" s="949"/>
      <c r="YP73" s="950"/>
      <c r="YQ73" s="948"/>
      <c r="YR73" s="949"/>
      <c r="YS73" s="949"/>
      <c r="YT73" s="949"/>
      <c r="YU73" s="949"/>
      <c r="YV73" s="949"/>
      <c r="YW73" s="949"/>
      <c r="YX73" s="949"/>
      <c r="YY73" s="950"/>
      <c r="YZ73" s="948"/>
      <c r="ZA73" s="949"/>
      <c r="ZB73" s="949"/>
      <c r="ZC73" s="949"/>
      <c r="ZD73" s="949"/>
      <c r="ZE73" s="949"/>
      <c r="ZF73" s="949"/>
      <c r="ZG73" s="949"/>
      <c r="ZH73" s="950"/>
      <c r="ZI73" s="948"/>
      <c r="ZJ73" s="949"/>
      <c r="ZK73" s="949"/>
      <c r="ZL73" s="949"/>
      <c r="ZM73" s="949"/>
      <c r="ZN73" s="949"/>
      <c r="ZO73" s="949"/>
      <c r="ZP73" s="949"/>
      <c r="ZQ73" s="950"/>
      <c r="ZR73" s="948"/>
      <c r="ZS73" s="949"/>
      <c r="ZT73" s="949"/>
      <c r="ZU73" s="949"/>
      <c r="ZV73" s="949"/>
      <c r="ZW73" s="949"/>
      <c r="ZX73" s="949"/>
      <c r="ZY73" s="949"/>
      <c r="ZZ73" s="950"/>
      <c r="AAA73" s="948"/>
      <c r="AAB73" s="949"/>
      <c r="AAC73" s="949"/>
      <c r="AAD73" s="949"/>
      <c r="AAE73" s="949"/>
      <c r="AAF73" s="949"/>
      <c r="AAG73" s="949"/>
      <c r="AAH73" s="949"/>
      <c r="AAI73" s="950"/>
      <c r="AAJ73" s="948"/>
      <c r="AAK73" s="949"/>
      <c r="AAL73" s="949"/>
      <c r="AAM73" s="949"/>
      <c r="AAN73" s="949"/>
      <c r="AAO73" s="949"/>
      <c r="AAP73" s="949"/>
      <c r="AAQ73" s="949"/>
      <c r="AAR73" s="950"/>
      <c r="AAS73" s="948"/>
      <c r="AAT73" s="949"/>
      <c r="AAU73" s="949"/>
      <c r="AAV73" s="949"/>
      <c r="AAW73" s="949"/>
      <c r="AAX73" s="949"/>
      <c r="AAY73" s="949"/>
      <c r="AAZ73" s="949"/>
      <c r="ABA73" s="950"/>
      <c r="ABB73" s="948"/>
      <c r="ABC73" s="949"/>
      <c r="ABD73" s="949"/>
      <c r="ABE73" s="949"/>
      <c r="ABF73" s="949"/>
      <c r="ABG73" s="949"/>
      <c r="ABH73" s="949"/>
      <c r="ABI73" s="949"/>
      <c r="ABJ73" s="950"/>
      <c r="ABK73" s="948"/>
      <c r="ABL73" s="949"/>
      <c r="ABM73" s="949"/>
      <c r="ABN73" s="949"/>
      <c r="ABO73" s="949"/>
      <c r="ABP73" s="949"/>
      <c r="ABQ73" s="949"/>
      <c r="ABR73" s="949"/>
      <c r="ABS73" s="950"/>
      <c r="ABT73" s="948"/>
      <c r="ABU73" s="949"/>
      <c r="ABV73" s="949"/>
      <c r="ABW73" s="949"/>
      <c r="ABX73" s="949"/>
      <c r="ABY73" s="949"/>
      <c r="ABZ73" s="949"/>
      <c r="ACA73" s="949"/>
      <c r="ACB73" s="950"/>
      <c r="ACC73" s="948"/>
      <c r="ACD73" s="949"/>
      <c r="ACE73" s="949"/>
      <c r="ACF73" s="949"/>
      <c r="ACG73" s="949"/>
      <c r="ACH73" s="949"/>
      <c r="ACI73" s="949"/>
      <c r="ACJ73" s="949"/>
      <c r="ACK73" s="950"/>
      <c r="ACL73" s="948"/>
      <c r="ACM73" s="949"/>
      <c r="ACN73" s="949"/>
      <c r="ACO73" s="949"/>
      <c r="ACP73" s="949"/>
      <c r="ACQ73" s="949"/>
      <c r="ACR73" s="949"/>
      <c r="ACS73" s="949"/>
      <c r="ACT73" s="950"/>
      <c r="ACU73" s="948"/>
      <c r="ACV73" s="949"/>
      <c r="ACW73" s="949"/>
      <c r="ACX73" s="949"/>
      <c r="ACY73" s="949"/>
      <c r="ACZ73" s="949"/>
      <c r="ADA73" s="949"/>
      <c r="ADB73" s="949"/>
      <c r="ADC73" s="950"/>
      <c r="ADD73" s="948"/>
      <c r="ADE73" s="949"/>
      <c r="ADF73" s="949"/>
      <c r="ADG73" s="949"/>
      <c r="ADH73" s="949"/>
      <c r="ADI73" s="949"/>
      <c r="ADJ73" s="949"/>
      <c r="ADK73" s="949"/>
      <c r="ADL73" s="950"/>
      <c r="ADM73" s="948"/>
      <c r="ADN73" s="949"/>
      <c r="ADO73" s="949"/>
      <c r="ADP73" s="949"/>
      <c r="ADQ73" s="949"/>
      <c r="ADR73" s="949"/>
      <c r="ADS73" s="949"/>
      <c r="ADT73" s="949"/>
      <c r="ADU73" s="950"/>
      <c r="ADV73" s="948"/>
      <c r="ADW73" s="949"/>
      <c r="ADX73" s="949"/>
      <c r="ADY73" s="949"/>
      <c r="ADZ73" s="949"/>
      <c r="AEA73" s="949"/>
      <c r="AEB73" s="949"/>
      <c r="AEC73" s="949"/>
      <c r="AED73" s="950"/>
      <c r="AEE73" s="948"/>
      <c r="AEF73" s="949"/>
      <c r="AEG73" s="949"/>
      <c r="AEH73" s="949"/>
      <c r="AEI73" s="949"/>
      <c r="AEJ73" s="949"/>
      <c r="AEK73" s="949"/>
      <c r="AEL73" s="949"/>
      <c r="AEM73" s="950"/>
      <c r="AEN73" s="948"/>
      <c r="AEO73" s="949"/>
      <c r="AEP73" s="949"/>
      <c r="AEQ73" s="949"/>
      <c r="AER73" s="949"/>
      <c r="AES73" s="949"/>
      <c r="AET73" s="949"/>
      <c r="AEU73" s="949"/>
      <c r="AEV73" s="950"/>
      <c r="AEW73" s="948"/>
      <c r="AEX73" s="949"/>
      <c r="AEY73" s="949"/>
      <c r="AEZ73" s="949"/>
      <c r="AFA73" s="949"/>
      <c r="AFB73" s="949"/>
      <c r="AFC73" s="949"/>
      <c r="AFD73" s="949"/>
      <c r="AFE73" s="950"/>
      <c r="AFF73" s="948"/>
      <c r="AFG73" s="949"/>
      <c r="AFH73" s="949"/>
      <c r="AFI73" s="949"/>
      <c r="AFJ73" s="949"/>
      <c r="AFK73" s="949"/>
      <c r="AFL73" s="949"/>
      <c r="AFM73" s="949"/>
      <c r="AFN73" s="950"/>
      <c r="AFO73" s="948"/>
      <c r="AFP73" s="949"/>
      <c r="AFQ73" s="949"/>
      <c r="AFR73" s="949"/>
      <c r="AFS73" s="949"/>
      <c r="AFT73" s="949"/>
      <c r="AFU73" s="949"/>
      <c r="AFV73" s="949"/>
      <c r="AFW73" s="950"/>
      <c r="AFX73" s="948"/>
      <c r="AFY73" s="949"/>
      <c r="AFZ73" s="949"/>
      <c r="AGA73" s="949"/>
      <c r="AGB73" s="949"/>
      <c r="AGC73" s="949"/>
      <c r="AGD73" s="949"/>
      <c r="AGE73" s="949"/>
      <c r="AGF73" s="950"/>
      <c r="AGG73" s="948"/>
      <c r="AGH73" s="949"/>
      <c r="AGI73" s="949"/>
      <c r="AGJ73" s="949"/>
      <c r="AGK73" s="949"/>
      <c r="AGL73" s="949"/>
      <c r="AGM73" s="949"/>
      <c r="AGN73" s="949"/>
      <c r="AGO73" s="950"/>
      <c r="AGP73" s="948"/>
      <c r="AGQ73" s="949"/>
      <c r="AGR73" s="949"/>
      <c r="AGS73" s="949"/>
      <c r="AGT73" s="949"/>
      <c r="AGU73" s="949"/>
      <c r="AGV73" s="949"/>
      <c r="AGW73" s="949"/>
      <c r="AGX73" s="950"/>
      <c r="AGY73" s="948"/>
      <c r="AGZ73" s="949"/>
      <c r="AHA73" s="949"/>
      <c r="AHB73" s="949"/>
      <c r="AHC73" s="949"/>
      <c r="AHD73" s="949"/>
      <c r="AHE73" s="949"/>
      <c r="AHF73" s="949"/>
      <c r="AHG73" s="950"/>
      <c r="AHH73" s="948"/>
      <c r="AHI73" s="949"/>
      <c r="AHJ73" s="949"/>
      <c r="AHK73" s="949"/>
      <c r="AHL73" s="949"/>
      <c r="AHM73" s="949"/>
      <c r="AHN73" s="949"/>
      <c r="AHO73" s="949"/>
      <c r="AHP73" s="950"/>
      <c r="AHQ73" s="948"/>
      <c r="AHR73" s="949"/>
      <c r="AHS73" s="949"/>
      <c r="AHT73" s="949"/>
      <c r="AHU73" s="949"/>
      <c r="AHV73" s="949"/>
      <c r="AHW73" s="949"/>
      <c r="AHX73" s="949"/>
      <c r="AHY73" s="950"/>
      <c r="AHZ73" s="948"/>
      <c r="AIA73" s="949"/>
      <c r="AIB73" s="949"/>
      <c r="AIC73" s="949"/>
      <c r="AID73" s="949"/>
      <c r="AIE73" s="949"/>
      <c r="AIF73" s="949"/>
      <c r="AIG73" s="949"/>
      <c r="AIH73" s="950"/>
      <c r="AII73" s="948"/>
      <c r="AIJ73" s="949"/>
      <c r="AIK73" s="949"/>
      <c r="AIL73" s="949"/>
      <c r="AIM73" s="949"/>
      <c r="AIN73" s="949"/>
      <c r="AIO73" s="949"/>
      <c r="AIP73" s="949"/>
      <c r="AIQ73" s="950"/>
      <c r="AIR73" s="948"/>
      <c r="AIS73" s="949"/>
      <c r="AIT73" s="949"/>
      <c r="AIU73" s="949"/>
      <c r="AIV73" s="949"/>
      <c r="AIW73" s="949"/>
      <c r="AIX73" s="949"/>
      <c r="AIY73" s="949"/>
      <c r="AIZ73" s="950"/>
      <c r="AJA73" s="948"/>
      <c r="AJB73" s="949"/>
      <c r="AJC73" s="949"/>
      <c r="AJD73" s="949"/>
      <c r="AJE73" s="949"/>
      <c r="AJF73" s="949"/>
      <c r="AJG73" s="949"/>
      <c r="AJH73" s="949"/>
      <c r="AJI73" s="950"/>
      <c r="AJJ73" s="948"/>
      <c r="AJK73" s="949"/>
      <c r="AJL73" s="949"/>
      <c r="AJM73" s="949"/>
      <c r="AJN73" s="949"/>
      <c r="AJO73" s="949"/>
      <c r="AJP73" s="949"/>
      <c r="AJQ73" s="949"/>
      <c r="AJR73" s="950"/>
      <c r="AJS73" s="948"/>
      <c r="AJT73" s="949"/>
      <c r="AJU73" s="949"/>
      <c r="AJV73" s="949"/>
      <c r="AJW73" s="949"/>
      <c r="AJX73" s="949"/>
      <c r="AJY73" s="949"/>
      <c r="AJZ73" s="949"/>
      <c r="AKA73" s="950"/>
      <c r="AKB73" s="948"/>
      <c r="AKC73" s="949"/>
      <c r="AKD73" s="949"/>
      <c r="AKE73" s="949"/>
      <c r="AKF73" s="949"/>
      <c r="AKG73" s="949"/>
      <c r="AKH73" s="949"/>
      <c r="AKI73" s="949"/>
      <c r="AKJ73" s="950"/>
      <c r="AKK73" s="948"/>
      <c r="AKL73" s="949"/>
      <c r="AKM73" s="949"/>
      <c r="AKN73" s="949"/>
      <c r="AKO73" s="949"/>
      <c r="AKP73" s="949"/>
      <c r="AKQ73" s="949"/>
      <c r="AKR73" s="949"/>
      <c r="AKS73" s="950"/>
      <c r="AKT73" s="948"/>
      <c r="AKU73" s="949"/>
      <c r="AKV73" s="949"/>
      <c r="AKW73" s="949"/>
      <c r="AKX73" s="949"/>
      <c r="AKY73" s="949"/>
      <c r="AKZ73" s="949"/>
      <c r="ALA73" s="949"/>
      <c r="ALB73" s="950"/>
      <c r="ALC73" s="948"/>
      <c r="ALD73" s="949"/>
      <c r="ALE73" s="949"/>
      <c r="ALF73" s="949"/>
      <c r="ALG73" s="949"/>
      <c r="ALH73" s="949"/>
      <c r="ALI73" s="949"/>
      <c r="ALJ73" s="949"/>
      <c r="ALK73" s="950"/>
      <c r="ALL73" s="948"/>
      <c r="ALM73" s="949"/>
      <c r="ALN73" s="949"/>
      <c r="ALO73" s="949"/>
      <c r="ALP73" s="949"/>
      <c r="ALQ73" s="949"/>
      <c r="ALR73" s="949"/>
      <c r="ALS73" s="949"/>
      <c r="ALT73" s="950"/>
      <c r="ALU73" s="948"/>
      <c r="ALV73" s="949"/>
      <c r="ALW73" s="949"/>
      <c r="ALX73" s="949"/>
      <c r="ALY73" s="949"/>
      <c r="ALZ73" s="949"/>
      <c r="AMA73" s="949"/>
      <c r="AMB73" s="949"/>
      <c r="AMC73" s="950"/>
      <c r="AMD73" s="948"/>
      <c r="AME73" s="949"/>
      <c r="AMF73" s="949"/>
      <c r="AMG73" s="949"/>
      <c r="AMH73" s="949"/>
      <c r="AMI73" s="949"/>
      <c r="AMJ73" s="949"/>
      <c r="AMK73" s="949"/>
      <c r="AML73" s="950"/>
      <c r="AMM73" s="948"/>
      <c r="AMN73" s="949"/>
      <c r="AMO73" s="949"/>
      <c r="AMP73" s="949"/>
      <c r="AMQ73" s="949"/>
      <c r="AMR73" s="949"/>
      <c r="AMS73" s="949"/>
      <c r="AMT73" s="949"/>
      <c r="AMU73" s="950"/>
      <c r="AMV73" s="948"/>
      <c r="AMW73" s="949"/>
      <c r="AMX73" s="949"/>
      <c r="AMY73" s="949"/>
      <c r="AMZ73" s="949"/>
      <c r="ANA73" s="949"/>
      <c r="ANB73" s="949"/>
      <c r="ANC73" s="949"/>
      <c r="AND73" s="950"/>
      <c r="ANE73" s="948"/>
      <c r="ANF73" s="949"/>
      <c r="ANG73" s="949"/>
      <c r="ANH73" s="949"/>
      <c r="ANI73" s="949"/>
      <c r="ANJ73" s="949"/>
      <c r="ANK73" s="949"/>
      <c r="ANL73" s="949"/>
      <c r="ANM73" s="950"/>
      <c r="ANN73" s="948"/>
      <c r="ANO73" s="949"/>
      <c r="ANP73" s="949"/>
      <c r="ANQ73" s="949"/>
      <c r="ANR73" s="949"/>
      <c r="ANS73" s="949"/>
      <c r="ANT73" s="949"/>
      <c r="ANU73" s="949"/>
      <c r="ANV73" s="950"/>
      <c r="ANW73" s="948"/>
      <c r="ANX73" s="949"/>
      <c r="ANY73" s="949"/>
      <c r="ANZ73" s="949"/>
      <c r="AOA73" s="949"/>
      <c r="AOB73" s="949"/>
      <c r="AOC73" s="949"/>
      <c r="AOD73" s="949"/>
      <c r="AOE73" s="950"/>
      <c r="AOF73" s="948"/>
      <c r="AOG73" s="949"/>
      <c r="AOH73" s="949"/>
      <c r="AOI73" s="949"/>
      <c r="AOJ73" s="949"/>
      <c r="AOK73" s="949"/>
      <c r="AOL73" s="949"/>
      <c r="AOM73" s="949"/>
      <c r="AON73" s="950"/>
      <c r="AOO73" s="948"/>
      <c r="AOP73" s="949"/>
      <c r="AOQ73" s="949"/>
      <c r="AOR73" s="949"/>
      <c r="AOS73" s="949"/>
      <c r="AOT73" s="949"/>
      <c r="AOU73" s="949"/>
      <c r="AOV73" s="949"/>
      <c r="AOW73" s="950"/>
      <c r="AOX73" s="948"/>
      <c r="AOY73" s="949"/>
      <c r="AOZ73" s="949"/>
      <c r="APA73" s="949"/>
      <c r="APB73" s="949"/>
      <c r="APC73" s="949"/>
      <c r="APD73" s="949"/>
      <c r="APE73" s="949"/>
      <c r="APF73" s="950"/>
      <c r="APG73" s="948"/>
      <c r="APH73" s="949"/>
      <c r="API73" s="949"/>
      <c r="APJ73" s="949"/>
      <c r="APK73" s="949"/>
      <c r="APL73" s="949"/>
      <c r="APM73" s="949"/>
      <c r="APN73" s="949"/>
      <c r="APO73" s="950"/>
      <c r="APP73" s="948"/>
      <c r="APQ73" s="949"/>
      <c r="APR73" s="949"/>
      <c r="APS73" s="949"/>
      <c r="APT73" s="949"/>
      <c r="APU73" s="949"/>
      <c r="APV73" s="949"/>
      <c r="APW73" s="949"/>
      <c r="APX73" s="950"/>
      <c r="APY73" s="948"/>
      <c r="APZ73" s="949"/>
      <c r="AQA73" s="949"/>
      <c r="AQB73" s="949"/>
      <c r="AQC73" s="949"/>
      <c r="AQD73" s="949"/>
      <c r="AQE73" s="949"/>
      <c r="AQF73" s="949"/>
      <c r="AQG73" s="950"/>
      <c r="AQH73" s="948"/>
      <c r="AQI73" s="949"/>
      <c r="AQJ73" s="949"/>
      <c r="AQK73" s="949"/>
      <c r="AQL73" s="949"/>
      <c r="AQM73" s="949"/>
      <c r="AQN73" s="949"/>
      <c r="AQO73" s="949"/>
      <c r="AQP73" s="950"/>
      <c r="AQQ73" s="948"/>
      <c r="AQR73" s="949"/>
      <c r="AQS73" s="949"/>
      <c r="AQT73" s="949"/>
      <c r="AQU73" s="949"/>
      <c r="AQV73" s="949"/>
      <c r="AQW73" s="949"/>
      <c r="AQX73" s="949"/>
      <c r="AQY73" s="950"/>
      <c r="AQZ73" s="948"/>
      <c r="ARA73" s="949"/>
      <c r="ARB73" s="949"/>
      <c r="ARC73" s="949"/>
      <c r="ARD73" s="949"/>
      <c r="ARE73" s="949"/>
      <c r="ARF73" s="949"/>
      <c r="ARG73" s="949"/>
      <c r="ARH73" s="950"/>
      <c r="ARI73" s="948"/>
      <c r="ARJ73" s="949"/>
      <c r="ARK73" s="949"/>
      <c r="ARL73" s="949"/>
      <c r="ARM73" s="949"/>
      <c r="ARN73" s="949"/>
      <c r="ARO73" s="949"/>
      <c r="ARP73" s="949"/>
      <c r="ARQ73" s="950"/>
      <c r="ARR73" s="948"/>
      <c r="ARS73" s="949"/>
      <c r="ART73" s="949"/>
      <c r="ARU73" s="949"/>
      <c r="ARV73" s="949"/>
      <c r="ARW73" s="949"/>
      <c r="ARX73" s="949"/>
      <c r="ARY73" s="949"/>
      <c r="ARZ73" s="950"/>
      <c r="ASA73" s="948"/>
      <c r="ASB73" s="949"/>
      <c r="ASC73" s="949"/>
      <c r="ASD73" s="949"/>
      <c r="ASE73" s="949"/>
      <c r="ASF73" s="949"/>
      <c r="ASG73" s="949"/>
      <c r="ASH73" s="949"/>
      <c r="ASI73" s="950"/>
      <c r="ASJ73" s="948"/>
      <c r="ASK73" s="949"/>
      <c r="ASL73" s="949"/>
      <c r="ASM73" s="949"/>
      <c r="ASN73" s="949"/>
      <c r="ASO73" s="949"/>
      <c r="ASP73" s="949"/>
      <c r="ASQ73" s="949"/>
      <c r="ASR73" s="950"/>
      <c r="ASS73" s="948"/>
      <c r="AST73" s="949"/>
      <c r="ASU73" s="949"/>
      <c r="ASV73" s="949"/>
      <c r="ASW73" s="949"/>
      <c r="ASX73" s="949"/>
      <c r="ASY73" s="949"/>
      <c r="ASZ73" s="949"/>
      <c r="ATA73" s="950"/>
      <c r="ATB73" s="948"/>
      <c r="ATC73" s="949"/>
      <c r="ATD73" s="949"/>
      <c r="ATE73" s="949"/>
      <c r="ATF73" s="949"/>
      <c r="ATG73" s="949"/>
      <c r="ATH73" s="949"/>
      <c r="ATI73" s="949"/>
      <c r="ATJ73" s="950"/>
      <c r="ATK73" s="948"/>
      <c r="ATL73" s="949"/>
      <c r="ATM73" s="949"/>
      <c r="ATN73" s="949"/>
      <c r="ATO73" s="949"/>
      <c r="ATP73" s="949"/>
      <c r="ATQ73" s="949"/>
      <c r="ATR73" s="949"/>
      <c r="ATS73" s="950"/>
      <c r="ATT73" s="948"/>
      <c r="ATU73" s="949"/>
      <c r="ATV73" s="949"/>
      <c r="ATW73" s="949"/>
      <c r="ATX73" s="949"/>
      <c r="ATY73" s="949"/>
      <c r="ATZ73" s="949"/>
      <c r="AUA73" s="949"/>
      <c r="AUB73" s="950"/>
      <c r="AUC73" s="948"/>
      <c r="AUD73" s="949"/>
      <c r="AUE73" s="949"/>
      <c r="AUF73" s="949"/>
      <c r="AUG73" s="949"/>
      <c r="AUH73" s="949"/>
      <c r="AUI73" s="949"/>
      <c r="AUJ73" s="949"/>
      <c r="AUK73" s="950"/>
      <c r="AUL73" s="948"/>
      <c r="AUM73" s="949"/>
      <c r="AUN73" s="949"/>
      <c r="AUO73" s="949"/>
      <c r="AUP73" s="949"/>
      <c r="AUQ73" s="949"/>
      <c r="AUR73" s="949"/>
      <c r="AUS73" s="949"/>
      <c r="AUT73" s="950"/>
      <c r="AUU73" s="948"/>
      <c r="AUV73" s="949"/>
      <c r="AUW73" s="949"/>
      <c r="AUX73" s="949"/>
      <c r="AUY73" s="949"/>
      <c r="AUZ73" s="949"/>
      <c r="AVA73" s="949"/>
      <c r="AVB73" s="949"/>
      <c r="AVC73" s="950"/>
      <c r="AVD73" s="948"/>
      <c r="AVE73" s="949"/>
      <c r="AVF73" s="949"/>
      <c r="AVG73" s="949"/>
      <c r="AVH73" s="949"/>
      <c r="AVI73" s="949"/>
      <c r="AVJ73" s="949"/>
      <c r="AVK73" s="949"/>
      <c r="AVL73" s="950"/>
      <c r="AVM73" s="948"/>
      <c r="AVN73" s="949"/>
      <c r="AVO73" s="949"/>
      <c r="AVP73" s="949"/>
      <c r="AVQ73" s="949"/>
      <c r="AVR73" s="949"/>
      <c r="AVS73" s="949"/>
      <c r="AVT73" s="949"/>
      <c r="AVU73" s="950"/>
      <c r="AVV73" s="948"/>
      <c r="AVW73" s="949"/>
      <c r="AVX73" s="949"/>
      <c r="AVY73" s="949"/>
      <c r="AVZ73" s="949"/>
      <c r="AWA73" s="949"/>
      <c r="AWB73" s="949"/>
      <c r="AWC73" s="949"/>
      <c r="AWD73" s="950"/>
      <c r="AWE73" s="948"/>
      <c r="AWF73" s="949"/>
      <c r="AWG73" s="949"/>
      <c r="AWH73" s="949"/>
      <c r="AWI73" s="949"/>
      <c r="AWJ73" s="949"/>
      <c r="AWK73" s="949"/>
      <c r="AWL73" s="949"/>
      <c r="AWM73" s="950"/>
      <c r="AWN73" s="948"/>
      <c r="AWO73" s="949"/>
      <c r="AWP73" s="949"/>
      <c r="AWQ73" s="949"/>
      <c r="AWR73" s="949"/>
      <c r="AWS73" s="949"/>
      <c r="AWT73" s="949"/>
      <c r="AWU73" s="949"/>
      <c r="AWV73" s="950"/>
      <c r="AWW73" s="948"/>
      <c r="AWX73" s="949"/>
      <c r="AWY73" s="949"/>
      <c r="AWZ73" s="949"/>
      <c r="AXA73" s="949"/>
      <c r="AXB73" s="949"/>
      <c r="AXC73" s="949"/>
      <c r="AXD73" s="949"/>
      <c r="AXE73" s="950"/>
      <c r="AXF73" s="948"/>
      <c r="AXG73" s="949"/>
      <c r="AXH73" s="949"/>
      <c r="AXI73" s="949"/>
      <c r="AXJ73" s="949"/>
      <c r="AXK73" s="949"/>
      <c r="AXL73" s="949"/>
      <c r="AXM73" s="949"/>
      <c r="AXN73" s="950"/>
      <c r="AXO73" s="948"/>
      <c r="AXP73" s="949"/>
      <c r="AXQ73" s="949"/>
      <c r="AXR73" s="949"/>
      <c r="AXS73" s="949"/>
      <c r="AXT73" s="949"/>
      <c r="AXU73" s="949"/>
      <c r="AXV73" s="949"/>
      <c r="AXW73" s="950"/>
      <c r="AXX73" s="948"/>
      <c r="AXY73" s="949"/>
      <c r="AXZ73" s="949"/>
      <c r="AYA73" s="949"/>
      <c r="AYB73" s="949"/>
      <c r="AYC73" s="949"/>
      <c r="AYD73" s="949"/>
      <c r="AYE73" s="949"/>
      <c r="AYF73" s="950"/>
      <c r="AYG73" s="948"/>
      <c r="AYH73" s="949"/>
      <c r="AYI73" s="949"/>
      <c r="AYJ73" s="949"/>
      <c r="AYK73" s="949"/>
      <c r="AYL73" s="949"/>
      <c r="AYM73" s="949"/>
      <c r="AYN73" s="949"/>
      <c r="AYO73" s="950"/>
      <c r="AYP73" s="948"/>
      <c r="AYQ73" s="949"/>
      <c r="AYR73" s="949"/>
      <c r="AYS73" s="949"/>
      <c r="AYT73" s="949"/>
      <c r="AYU73" s="949"/>
      <c r="AYV73" s="949"/>
      <c r="AYW73" s="949"/>
      <c r="AYX73" s="950"/>
      <c r="AYY73" s="948"/>
      <c r="AYZ73" s="949"/>
      <c r="AZA73" s="949"/>
      <c r="AZB73" s="949"/>
      <c r="AZC73" s="949"/>
      <c r="AZD73" s="949"/>
      <c r="AZE73" s="949"/>
      <c r="AZF73" s="949"/>
      <c r="AZG73" s="950"/>
      <c r="AZH73" s="948"/>
      <c r="AZI73" s="949"/>
      <c r="AZJ73" s="949"/>
      <c r="AZK73" s="949"/>
      <c r="AZL73" s="949"/>
      <c r="AZM73" s="949"/>
      <c r="AZN73" s="949"/>
      <c r="AZO73" s="949"/>
      <c r="AZP73" s="950"/>
      <c r="AZQ73" s="948"/>
      <c r="AZR73" s="949"/>
      <c r="AZS73" s="949"/>
      <c r="AZT73" s="949"/>
      <c r="AZU73" s="949"/>
      <c r="AZV73" s="949"/>
      <c r="AZW73" s="949"/>
      <c r="AZX73" s="949"/>
      <c r="AZY73" s="950"/>
      <c r="AZZ73" s="948"/>
      <c r="BAA73" s="949"/>
      <c r="BAB73" s="949"/>
      <c r="BAC73" s="949"/>
      <c r="BAD73" s="949"/>
      <c r="BAE73" s="949"/>
      <c r="BAF73" s="949"/>
      <c r="BAG73" s="949"/>
      <c r="BAH73" s="950"/>
      <c r="BAI73" s="948"/>
      <c r="BAJ73" s="949"/>
      <c r="BAK73" s="949"/>
      <c r="BAL73" s="949"/>
      <c r="BAM73" s="949"/>
      <c r="BAN73" s="949"/>
      <c r="BAO73" s="949"/>
      <c r="BAP73" s="949"/>
      <c r="BAQ73" s="950"/>
      <c r="BAR73" s="948"/>
      <c r="BAS73" s="949"/>
      <c r="BAT73" s="949"/>
      <c r="BAU73" s="949"/>
      <c r="BAV73" s="949"/>
      <c r="BAW73" s="949"/>
      <c r="BAX73" s="949"/>
      <c r="BAY73" s="949"/>
      <c r="BAZ73" s="950"/>
      <c r="BBA73" s="948"/>
      <c r="BBB73" s="949"/>
      <c r="BBC73" s="949"/>
      <c r="BBD73" s="949"/>
      <c r="BBE73" s="949"/>
      <c r="BBF73" s="949"/>
      <c r="BBG73" s="949"/>
      <c r="BBH73" s="949"/>
      <c r="BBI73" s="950"/>
      <c r="BBJ73" s="948"/>
      <c r="BBK73" s="949"/>
      <c r="BBL73" s="949"/>
      <c r="BBM73" s="949"/>
      <c r="BBN73" s="949"/>
      <c r="BBO73" s="949"/>
      <c r="BBP73" s="949"/>
      <c r="BBQ73" s="949"/>
      <c r="BBR73" s="950"/>
      <c r="BBS73" s="948"/>
      <c r="BBT73" s="949"/>
      <c r="BBU73" s="949"/>
      <c r="BBV73" s="949"/>
      <c r="BBW73" s="949"/>
      <c r="BBX73" s="949"/>
      <c r="BBY73" s="949"/>
      <c r="BBZ73" s="949"/>
      <c r="BCA73" s="950"/>
      <c r="BCB73" s="948"/>
      <c r="BCC73" s="949"/>
      <c r="BCD73" s="949"/>
      <c r="BCE73" s="949"/>
      <c r="BCF73" s="949"/>
      <c r="BCG73" s="949"/>
      <c r="BCH73" s="949"/>
      <c r="BCI73" s="949"/>
      <c r="BCJ73" s="950"/>
      <c r="BCK73" s="948"/>
      <c r="BCL73" s="949"/>
      <c r="BCM73" s="949"/>
      <c r="BCN73" s="949"/>
      <c r="BCO73" s="949"/>
      <c r="BCP73" s="949"/>
      <c r="BCQ73" s="949"/>
      <c r="BCR73" s="949"/>
      <c r="BCS73" s="950"/>
      <c r="BCT73" s="948"/>
      <c r="BCU73" s="949"/>
      <c r="BCV73" s="949"/>
      <c r="BCW73" s="949"/>
      <c r="BCX73" s="949"/>
      <c r="BCY73" s="949"/>
      <c r="BCZ73" s="949"/>
      <c r="BDA73" s="949"/>
      <c r="BDB73" s="950"/>
      <c r="BDC73" s="948"/>
      <c r="BDD73" s="949"/>
      <c r="BDE73" s="949"/>
      <c r="BDF73" s="949"/>
      <c r="BDG73" s="949"/>
      <c r="BDH73" s="949"/>
      <c r="BDI73" s="949"/>
      <c r="BDJ73" s="949"/>
      <c r="BDK73" s="950"/>
      <c r="BDL73" s="948"/>
      <c r="BDM73" s="949"/>
      <c r="BDN73" s="949"/>
      <c r="BDO73" s="949"/>
      <c r="BDP73" s="949"/>
      <c r="BDQ73" s="949"/>
      <c r="BDR73" s="949"/>
      <c r="BDS73" s="949"/>
      <c r="BDT73" s="950"/>
      <c r="BDU73" s="948"/>
      <c r="BDV73" s="949"/>
      <c r="BDW73" s="949"/>
      <c r="BDX73" s="949"/>
      <c r="BDY73" s="949"/>
      <c r="BDZ73" s="949"/>
      <c r="BEA73" s="949"/>
      <c r="BEB73" s="949"/>
      <c r="BEC73" s="950"/>
      <c r="BED73" s="948"/>
      <c r="BEE73" s="949"/>
      <c r="BEF73" s="949"/>
      <c r="BEG73" s="949"/>
      <c r="BEH73" s="949"/>
      <c r="BEI73" s="949"/>
      <c r="BEJ73" s="949"/>
      <c r="BEK73" s="949"/>
      <c r="BEL73" s="950"/>
      <c r="BEM73" s="948"/>
      <c r="BEN73" s="949"/>
      <c r="BEO73" s="949"/>
      <c r="BEP73" s="949"/>
      <c r="BEQ73" s="949"/>
      <c r="BER73" s="949"/>
      <c r="BES73" s="949"/>
      <c r="BET73" s="949"/>
      <c r="BEU73" s="950"/>
      <c r="BEV73" s="948"/>
      <c r="BEW73" s="949"/>
      <c r="BEX73" s="949"/>
      <c r="BEY73" s="949"/>
      <c r="BEZ73" s="949"/>
      <c r="BFA73" s="949"/>
      <c r="BFB73" s="949"/>
      <c r="BFC73" s="949"/>
      <c r="BFD73" s="950"/>
      <c r="BFE73" s="948"/>
      <c r="BFF73" s="949"/>
      <c r="BFG73" s="949"/>
      <c r="BFH73" s="949"/>
      <c r="BFI73" s="949"/>
      <c r="BFJ73" s="949"/>
      <c r="BFK73" s="949"/>
      <c r="BFL73" s="949"/>
      <c r="BFM73" s="950"/>
      <c r="BFN73" s="948"/>
      <c r="BFO73" s="949"/>
      <c r="BFP73" s="949"/>
      <c r="BFQ73" s="949"/>
      <c r="BFR73" s="949"/>
      <c r="BFS73" s="949"/>
      <c r="BFT73" s="949"/>
      <c r="BFU73" s="949"/>
      <c r="BFV73" s="950"/>
      <c r="BFW73" s="948"/>
      <c r="BFX73" s="949"/>
      <c r="BFY73" s="949"/>
      <c r="BFZ73" s="949"/>
      <c r="BGA73" s="949"/>
      <c r="BGB73" s="949"/>
      <c r="BGC73" s="949"/>
      <c r="BGD73" s="949"/>
      <c r="BGE73" s="950"/>
      <c r="BGF73" s="948"/>
      <c r="BGG73" s="949"/>
      <c r="BGH73" s="949"/>
      <c r="BGI73" s="949"/>
      <c r="BGJ73" s="949"/>
      <c r="BGK73" s="949"/>
      <c r="BGL73" s="949"/>
      <c r="BGM73" s="949"/>
      <c r="BGN73" s="950"/>
      <c r="BGO73" s="948"/>
      <c r="BGP73" s="949"/>
      <c r="BGQ73" s="949"/>
      <c r="BGR73" s="949"/>
      <c r="BGS73" s="949"/>
      <c r="BGT73" s="949"/>
      <c r="BGU73" s="949"/>
      <c r="BGV73" s="949"/>
      <c r="BGW73" s="950"/>
      <c r="BGX73" s="948"/>
      <c r="BGY73" s="949"/>
      <c r="BGZ73" s="949"/>
      <c r="BHA73" s="949"/>
      <c r="BHB73" s="949"/>
      <c r="BHC73" s="949"/>
      <c r="BHD73" s="949"/>
      <c r="BHE73" s="949"/>
      <c r="BHF73" s="950"/>
      <c r="BHG73" s="948"/>
      <c r="BHH73" s="949"/>
      <c r="BHI73" s="949"/>
      <c r="BHJ73" s="949"/>
      <c r="BHK73" s="949"/>
      <c r="BHL73" s="949"/>
      <c r="BHM73" s="949"/>
      <c r="BHN73" s="949"/>
      <c r="BHO73" s="950"/>
      <c r="BHP73" s="948"/>
      <c r="BHQ73" s="949"/>
      <c r="BHR73" s="949"/>
      <c r="BHS73" s="949"/>
      <c r="BHT73" s="949"/>
      <c r="BHU73" s="949"/>
      <c r="BHV73" s="949"/>
      <c r="BHW73" s="949"/>
      <c r="BHX73" s="950"/>
      <c r="BHY73" s="948"/>
      <c r="BHZ73" s="949"/>
      <c r="BIA73" s="949"/>
      <c r="BIB73" s="949"/>
      <c r="BIC73" s="949"/>
      <c r="BID73" s="949"/>
      <c r="BIE73" s="949"/>
      <c r="BIF73" s="949"/>
      <c r="BIG73" s="950"/>
      <c r="BIH73" s="948"/>
      <c r="BII73" s="949"/>
      <c r="BIJ73" s="949"/>
      <c r="BIK73" s="949"/>
      <c r="BIL73" s="949"/>
      <c r="BIM73" s="949"/>
      <c r="BIN73" s="949"/>
      <c r="BIO73" s="949"/>
      <c r="BIP73" s="950"/>
      <c r="BIQ73" s="948"/>
      <c r="BIR73" s="949"/>
      <c r="BIS73" s="949"/>
      <c r="BIT73" s="949"/>
      <c r="BIU73" s="949"/>
      <c r="BIV73" s="949"/>
      <c r="BIW73" s="949"/>
      <c r="BIX73" s="949"/>
      <c r="BIY73" s="950"/>
      <c r="BIZ73" s="948"/>
      <c r="BJA73" s="949"/>
      <c r="BJB73" s="949"/>
      <c r="BJC73" s="949"/>
      <c r="BJD73" s="949"/>
      <c r="BJE73" s="949"/>
      <c r="BJF73" s="949"/>
      <c r="BJG73" s="949"/>
      <c r="BJH73" s="950"/>
      <c r="BJI73" s="948"/>
      <c r="BJJ73" s="949"/>
      <c r="BJK73" s="949"/>
      <c r="BJL73" s="949"/>
      <c r="BJM73" s="949"/>
      <c r="BJN73" s="949"/>
      <c r="BJO73" s="949"/>
      <c r="BJP73" s="949"/>
      <c r="BJQ73" s="950"/>
      <c r="BJR73" s="948"/>
      <c r="BJS73" s="949"/>
      <c r="BJT73" s="949"/>
      <c r="BJU73" s="949"/>
      <c r="BJV73" s="949"/>
      <c r="BJW73" s="949"/>
      <c r="BJX73" s="949"/>
      <c r="BJY73" s="949"/>
      <c r="BJZ73" s="950"/>
      <c r="BKA73" s="948"/>
      <c r="BKB73" s="949"/>
      <c r="BKC73" s="949"/>
      <c r="BKD73" s="949"/>
      <c r="BKE73" s="949"/>
      <c r="BKF73" s="949"/>
      <c r="BKG73" s="949"/>
      <c r="BKH73" s="949"/>
      <c r="BKI73" s="950"/>
      <c r="BKJ73" s="948"/>
      <c r="BKK73" s="949"/>
      <c r="BKL73" s="949"/>
      <c r="BKM73" s="949"/>
      <c r="BKN73" s="949"/>
      <c r="BKO73" s="949"/>
      <c r="BKP73" s="949"/>
      <c r="BKQ73" s="949"/>
      <c r="BKR73" s="950"/>
      <c r="BKS73" s="948"/>
      <c r="BKT73" s="949"/>
      <c r="BKU73" s="949"/>
      <c r="BKV73" s="949"/>
      <c r="BKW73" s="949"/>
      <c r="BKX73" s="949"/>
      <c r="BKY73" s="949"/>
      <c r="BKZ73" s="949"/>
      <c r="BLA73" s="950"/>
      <c r="BLB73" s="948"/>
      <c r="BLC73" s="949"/>
      <c r="BLD73" s="949"/>
      <c r="BLE73" s="949"/>
      <c r="BLF73" s="949"/>
      <c r="BLG73" s="949"/>
      <c r="BLH73" s="949"/>
      <c r="BLI73" s="949"/>
      <c r="BLJ73" s="950"/>
      <c r="BLK73" s="948"/>
      <c r="BLL73" s="949"/>
      <c r="BLM73" s="949"/>
      <c r="BLN73" s="949"/>
      <c r="BLO73" s="949"/>
      <c r="BLP73" s="949"/>
      <c r="BLQ73" s="949"/>
      <c r="BLR73" s="949"/>
      <c r="BLS73" s="950"/>
      <c r="BLT73" s="948"/>
      <c r="BLU73" s="949"/>
      <c r="BLV73" s="949"/>
      <c r="BLW73" s="949"/>
      <c r="BLX73" s="949"/>
      <c r="BLY73" s="949"/>
      <c r="BLZ73" s="949"/>
      <c r="BMA73" s="949"/>
      <c r="BMB73" s="950"/>
      <c r="BMC73" s="948"/>
      <c r="BMD73" s="949"/>
      <c r="BME73" s="949"/>
      <c r="BMF73" s="949"/>
      <c r="BMG73" s="949"/>
      <c r="BMH73" s="949"/>
      <c r="BMI73" s="949"/>
      <c r="BMJ73" s="949"/>
      <c r="BMK73" s="950"/>
      <c r="BML73" s="948"/>
      <c r="BMM73" s="949"/>
      <c r="BMN73" s="949"/>
      <c r="BMO73" s="949"/>
      <c r="BMP73" s="949"/>
      <c r="BMQ73" s="949"/>
      <c r="BMR73" s="949"/>
      <c r="BMS73" s="949"/>
      <c r="BMT73" s="950"/>
      <c r="BMU73" s="948"/>
      <c r="BMV73" s="949"/>
      <c r="BMW73" s="949"/>
      <c r="BMX73" s="949"/>
      <c r="BMY73" s="949"/>
      <c r="BMZ73" s="949"/>
      <c r="BNA73" s="949"/>
      <c r="BNB73" s="949"/>
      <c r="BNC73" s="950"/>
      <c r="BND73" s="948"/>
      <c r="BNE73" s="949"/>
      <c r="BNF73" s="949"/>
      <c r="BNG73" s="949"/>
      <c r="BNH73" s="949"/>
      <c r="BNI73" s="949"/>
      <c r="BNJ73" s="949"/>
      <c r="BNK73" s="949"/>
      <c r="BNL73" s="950"/>
      <c r="BNM73" s="948"/>
      <c r="BNN73" s="949"/>
      <c r="BNO73" s="949"/>
      <c r="BNP73" s="949"/>
      <c r="BNQ73" s="949"/>
      <c r="BNR73" s="949"/>
      <c r="BNS73" s="949"/>
      <c r="BNT73" s="949"/>
      <c r="BNU73" s="950"/>
      <c r="BNV73" s="948"/>
      <c r="BNW73" s="949"/>
      <c r="BNX73" s="949"/>
      <c r="BNY73" s="949"/>
      <c r="BNZ73" s="949"/>
      <c r="BOA73" s="949"/>
      <c r="BOB73" s="949"/>
      <c r="BOC73" s="949"/>
      <c r="BOD73" s="950"/>
      <c r="BOE73" s="948"/>
      <c r="BOF73" s="949"/>
      <c r="BOG73" s="949"/>
      <c r="BOH73" s="949"/>
      <c r="BOI73" s="949"/>
      <c r="BOJ73" s="949"/>
      <c r="BOK73" s="949"/>
      <c r="BOL73" s="949"/>
      <c r="BOM73" s="950"/>
      <c r="BON73" s="948"/>
      <c r="BOO73" s="949"/>
      <c r="BOP73" s="949"/>
      <c r="BOQ73" s="949"/>
      <c r="BOR73" s="949"/>
      <c r="BOS73" s="949"/>
      <c r="BOT73" s="949"/>
      <c r="BOU73" s="949"/>
      <c r="BOV73" s="950"/>
      <c r="BOW73" s="948"/>
      <c r="BOX73" s="949"/>
      <c r="BOY73" s="949"/>
      <c r="BOZ73" s="949"/>
      <c r="BPA73" s="949"/>
      <c r="BPB73" s="949"/>
      <c r="BPC73" s="949"/>
      <c r="BPD73" s="949"/>
      <c r="BPE73" s="950"/>
      <c r="BPF73" s="948"/>
      <c r="BPG73" s="949"/>
      <c r="BPH73" s="949"/>
      <c r="BPI73" s="949"/>
      <c r="BPJ73" s="949"/>
      <c r="BPK73" s="949"/>
      <c r="BPL73" s="949"/>
      <c r="BPM73" s="949"/>
      <c r="BPN73" s="950"/>
      <c r="BPO73" s="948"/>
      <c r="BPP73" s="949"/>
      <c r="BPQ73" s="949"/>
      <c r="BPR73" s="949"/>
      <c r="BPS73" s="949"/>
      <c r="BPT73" s="949"/>
      <c r="BPU73" s="949"/>
      <c r="BPV73" s="949"/>
      <c r="BPW73" s="950"/>
      <c r="BPX73" s="948"/>
      <c r="BPY73" s="949"/>
      <c r="BPZ73" s="949"/>
      <c r="BQA73" s="949"/>
      <c r="BQB73" s="949"/>
      <c r="BQC73" s="949"/>
      <c r="BQD73" s="949"/>
      <c r="BQE73" s="949"/>
      <c r="BQF73" s="950"/>
      <c r="BQG73" s="948"/>
      <c r="BQH73" s="949"/>
      <c r="BQI73" s="949"/>
      <c r="BQJ73" s="949"/>
      <c r="BQK73" s="949"/>
      <c r="BQL73" s="949"/>
      <c r="BQM73" s="949"/>
      <c r="BQN73" s="949"/>
      <c r="BQO73" s="950"/>
      <c r="BQP73" s="948"/>
      <c r="BQQ73" s="949"/>
      <c r="BQR73" s="949"/>
      <c r="BQS73" s="949"/>
      <c r="BQT73" s="949"/>
      <c r="BQU73" s="949"/>
      <c r="BQV73" s="949"/>
      <c r="BQW73" s="949"/>
      <c r="BQX73" s="950"/>
      <c r="BQY73" s="948"/>
      <c r="BQZ73" s="949"/>
      <c r="BRA73" s="949"/>
      <c r="BRB73" s="949"/>
      <c r="BRC73" s="949"/>
      <c r="BRD73" s="949"/>
      <c r="BRE73" s="949"/>
      <c r="BRF73" s="949"/>
      <c r="BRG73" s="950"/>
      <c r="BRH73" s="948"/>
      <c r="BRI73" s="949"/>
      <c r="BRJ73" s="949"/>
      <c r="BRK73" s="949"/>
      <c r="BRL73" s="949"/>
      <c r="BRM73" s="949"/>
      <c r="BRN73" s="949"/>
      <c r="BRO73" s="949"/>
      <c r="BRP73" s="950"/>
      <c r="BRQ73" s="948"/>
      <c r="BRR73" s="949"/>
      <c r="BRS73" s="949"/>
      <c r="BRT73" s="949"/>
      <c r="BRU73" s="949"/>
      <c r="BRV73" s="949"/>
      <c r="BRW73" s="949"/>
      <c r="BRX73" s="949"/>
      <c r="BRY73" s="950"/>
      <c r="BRZ73" s="948"/>
      <c r="BSA73" s="949"/>
      <c r="BSB73" s="949"/>
      <c r="BSC73" s="949"/>
      <c r="BSD73" s="949"/>
      <c r="BSE73" s="949"/>
      <c r="BSF73" s="949"/>
      <c r="BSG73" s="949"/>
      <c r="BSH73" s="950"/>
      <c r="BSI73" s="948"/>
      <c r="BSJ73" s="949"/>
      <c r="BSK73" s="949"/>
      <c r="BSL73" s="949"/>
      <c r="BSM73" s="949"/>
      <c r="BSN73" s="949"/>
      <c r="BSO73" s="949"/>
      <c r="BSP73" s="949"/>
      <c r="BSQ73" s="950"/>
      <c r="BSR73" s="948"/>
      <c r="BSS73" s="949"/>
      <c r="BST73" s="949"/>
      <c r="BSU73" s="949"/>
      <c r="BSV73" s="949"/>
      <c r="BSW73" s="949"/>
      <c r="BSX73" s="949"/>
      <c r="BSY73" s="949"/>
      <c r="BSZ73" s="950"/>
      <c r="BTA73" s="948"/>
      <c r="BTB73" s="949"/>
      <c r="BTC73" s="949"/>
      <c r="BTD73" s="949"/>
      <c r="BTE73" s="949"/>
      <c r="BTF73" s="949"/>
      <c r="BTG73" s="949"/>
      <c r="BTH73" s="949"/>
      <c r="BTI73" s="950"/>
      <c r="BTJ73" s="948"/>
      <c r="BTK73" s="949"/>
      <c r="BTL73" s="949"/>
      <c r="BTM73" s="949"/>
      <c r="BTN73" s="949"/>
      <c r="BTO73" s="949"/>
      <c r="BTP73" s="949"/>
      <c r="BTQ73" s="949"/>
      <c r="BTR73" s="950"/>
      <c r="BTS73" s="948"/>
      <c r="BTT73" s="949"/>
      <c r="BTU73" s="949"/>
      <c r="BTV73" s="949"/>
      <c r="BTW73" s="949"/>
      <c r="BTX73" s="949"/>
      <c r="BTY73" s="949"/>
      <c r="BTZ73" s="949"/>
      <c r="BUA73" s="950"/>
      <c r="BUB73" s="948"/>
      <c r="BUC73" s="949"/>
      <c r="BUD73" s="949"/>
      <c r="BUE73" s="949"/>
      <c r="BUF73" s="949"/>
      <c r="BUG73" s="949"/>
      <c r="BUH73" s="949"/>
      <c r="BUI73" s="949"/>
      <c r="BUJ73" s="950"/>
      <c r="BUK73" s="948"/>
      <c r="BUL73" s="949"/>
      <c r="BUM73" s="949"/>
      <c r="BUN73" s="949"/>
      <c r="BUO73" s="949"/>
      <c r="BUP73" s="949"/>
      <c r="BUQ73" s="949"/>
      <c r="BUR73" s="949"/>
      <c r="BUS73" s="950"/>
      <c r="BUT73" s="948"/>
      <c r="BUU73" s="949"/>
      <c r="BUV73" s="949"/>
      <c r="BUW73" s="949"/>
      <c r="BUX73" s="949"/>
      <c r="BUY73" s="949"/>
      <c r="BUZ73" s="949"/>
      <c r="BVA73" s="949"/>
      <c r="BVB73" s="950"/>
      <c r="BVC73" s="948"/>
      <c r="BVD73" s="949"/>
      <c r="BVE73" s="949"/>
      <c r="BVF73" s="949"/>
      <c r="BVG73" s="949"/>
      <c r="BVH73" s="949"/>
      <c r="BVI73" s="949"/>
      <c r="BVJ73" s="949"/>
      <c r="BVK73" s="950"/>
      <c r="BVL73" s="948"/>
      <c r="BVM73" s="949"/>
      <c r="BVN73" s="949"/>
      <c r="BVO73" s="949"/>
      <c r="BVP73" s="949"/>
      <c r="BVQ73" s="949"/>
      <c r="BVR73" s="949"/>
      <c r="BVS73" s="949"/>
      <c r="BVT73" s="950"/>
      <c r="BVU73" s="948"/>
      <c r="BVV73" s="949"/>
      <c r="BVW73" s="949"/>
      <c r="BVX73" s="949"/>
      <c r="BVY73" s="949"/>
      <c r="BVZ73" s="949"/>
      <c r="BWA73" s="949"/>
      <c r="BWB73" s="949"/>
      <c r="BWC73" s="950"/>
      <c r="BWD73" s="948"/>
      <c r="BWE73" s="949"/>
      <c r="BWF73" s="949"/>
      <c r="BWG73" s="949"/>
      <c r="BWH73" s="949"/>
      <c r="BWI73" s="949"/>
      <c r="BWJ73" s="949"/>
      <c r="BWK73" s="949"/>
      <c r="BWL73" s="950"/>
      <c r="BWM73" s="948"/>
      <c r="BWN73" s="949"/>
      <c r="BWO73" s="949"/>
      <c r="BWP73" s="949"/>
      <c r="BWQ73" s="949"/>
      <c r="BWR73" s="949"/>
      <c r="BWS73" s="949"/>
      <c r="BWT73" s="949"/>
      <c r="BWU73" s="950"/>
      <c r="BWV73" s="948"/>
      <c r="BWW73" s="949"/>
      <c r="BWX73" s="949"/>
      <c r="BWY73" s="949"/>
      <c r="BWZ73" s="949"/>
      <c r="BXA73" s="949"/>
      <c r="BXB73" s="949"/>
      <c r="BXC73" s="949"/>
      <c r="BXD73" s="950"/>
      <c r="BXE73" s="948"/>
      <c r="BXF73" s="949"/>
      <c r="BXG73" s="949"/>
      <c r="BXH73" s="949"/>
      <c r="BXI73" s="949"/>
      <c r="BXJ73" s="949"/>
      <c r="BXK73" s="949"/>
      <c r="BXL73" s="949"/>
      <c r="BXM73" s="950"/>
      <c r="BXN73" s="948"/>
      <c r="BXO73" s="949"/>
      <c r="BXP73" s="949"/>
      <c r="BXQ73" s="949"/>
      <c r="BXR73" s="949"/>
      <c r="BXS73" s="949"/>
      <c r="BXT73" s="949"/>
      <c r="BXU73" s="949"/>
      <c r="BXV73" s="950"/>
      <c r="BXW73" s="948"/>
      <c r="BXX73" s="949"/>
      <c r="BXY73" s="949"/>
      <c r="BXZ73" s="949"/>
      <c r="BYA73" s="949"/>
      <c r="BYB73" s="949"/>
      <c r="BYC73" s="949"/>
      <c r="BYD73" s="949"/>
      <c r="BYE73" s="950"/>
      <c r="BYF73" s="948"/>
      <c r="BYG73" s="949"/>
      <c r="BYH73" s="949"/>
      <c r="BYI73" s="949"/>
      <c r="BYJ73" s="949"/>
      <c r="BYK73" s="949"/>
      <c r="BYL73" s="949"/>
      <c r="BYM73" s="949"/>
      <c r="BYN73" s="950"/>
      <c r="BYO73" s="948"/>
      <c r="BYP73" s="949"/>
      <c r="BYQ73" s="949"/>
      <c r="BYR73" s="949"/>
      <c r="BYS73" s="949"/>
      <c r="BYT73" s="949"/>
      <c r="BYU73" s="949"/>
      <c r="BYV73" s="949"/>
      <c r="BYW73" s="950"/>
      <c r="BYX73" s="948"/>
      <c r="BYY73" s="949"/>
      <c r="BYZ73" s="949"/>
      <c r="BZA73" s="949"/>
      <c r="BZB73" s="949"/>
      <c r="BZC73" s="949"/>
      <c r="BZD73" s="949"/>
      <c r="BZE73" s="949"/>
      <c r="BZF73" s="950"/>
      <c r="BZG73" s="948"/>
      <c r="BZH73" s="949"/>
      <c r="BZI73" s="949"/>
      <c r="BZJ73" s="949"/>
      <c r="BZK73" s="949"/>
      <c r="BZL73" s="949"/>
      <c r="BZM73" s="949"/>
      <c r="BZN73" s="949"/>
      <c r="BZO73" s="950"/>
      <c r="BZP73" s="948"/>
      <c r="BZQ73" s="949"/>
      <c r="BZR73" s="949"/>
      <c r="BZS73" s="949"/>
      <c r="BZT73" s="949"/>
      <c r="BZU73" s="949"/>
      <c r="BZV73" s="949"/>
      <c r="BZW73" s="949"/>
      <c r="BZX73" s="950"/>
      <c r="BZY73" s="948"/>
      <c r="BZZ73" s="949"/>
      <c r="CAA73" s="949"/>
      <c r="CAB73" s="949"/>
      <c r="CAC73" s="949"/>
      <c r="CAD73" s="949"/>
      <c r="CAE73" s="949"/>
      <c r="CAF73" s="949"/>
      <c r="CAG73" s="950"/>
      <c r="CAH73" s="948"/>
      <c r="CAI73" s="949"/>
      <c r="CAJ73" s="949"/>
      <c r="CAK73" s="949"/>
      <c r="CAL73" s="949"/>
      <c r="CAM73" s="949"/>
      <c r="CAN73" s="949"/>
      <c r="CAO73" s="949"/>
      <c r="CAP73" s="950"/>
      <c r="CAQ73" s="948"/>
      <c r="CAR73" s="949"/>
      <c r="CAS73" s="949"/>
      <c r="CAT73" s="949"/>
      <c r="CAU73" s="949"/>
      <c r="CAV73" s="949"/>
      <c r="CAW73" s="949"/>
      <c r="CAX73" s="949"/>
      <c r="CAY73" s="950"/>
      <c r="CAZ73" s="948"/>
      <c r="CBA73" s="949"/>
      <c r="CBB73" s="949"/>
      <c r="CBC73" s="949"/>
      <c r="CBD73" s="949"/>
      <c r="CBE73" s="949"/>
      <c r="CBF73" s="949"/>
      <c r="CBG73" s="949"/>
      <c r="CBH73" s="950"/>
      <c r="CBI73" s="948"/>
      <c r="CBJ73" s="949"/>
      <c r="CBK73" s="949"/>
      <c r="CBL73" s="949"/>
      <c r="CBM73" s="949"/>
      <c r="CBN73" s="949"/>
      <c r="CBO73" s="949"/>
      <c r="CBP73" s="949"/>
      <c r="CBQ73" s="950"/>
      <c r="CBR73" s="948"/>
      <c r="CBS73" s="949"/>
      <c r="CBT73" s="949"/>
      <c r="CBU73" s="949"/>
      <c r="CBV73" s="949"/>
      <c r="CBW73" s="949"/>
      <c r="CBX73" s="949"/>
      <c r="CBY73" s="949"/>
      <c r="CBZ73" s="950"/>
      <c r="CCA73" s="948"/>
      <c r="CCB73" s="949"/>
      <c r="CCC73" s="949"/>
      <c r="CCD73" s="949"/>
      <c r="CCE73" s="949"/>
      <c r="CCF73" s="949"/>
      <c r="CCG73" s="949"/>
      <c r="CCH73" s="949"/>
      <c r="CCI73" s="950"/>
      <c r="CCJ73" s="948"/>
      <c r="CCK73" s="949"/>
      <c r="CCL73" s="949"/>
      <c r="CCM73" s="949"/>
      <c r="CCN73" s="949"/>
      <c r="CCO73" s="949"/>
      <c r="CCP73" s="949"/>
      <c r="CCQ73" s="949"/>
      <c r="CCR73" s="950"/>
      <c r="CCS73" s="948"/>
      <c r="CCT73" s="949"/>
      <c r="CCU73" s="949"/>
      <c r="CCV73" s="949"/>
      <c r="CCW73" s="949"/>
      <c r="CCX73" s="949"/>
      <c r="CCY73" s="949"/>
      <c r="CCZ73" s="949"/>
      <c r="CDA73" s="950"/>
      <c r="CDB73" s="948"/>
      <c r="CDC73" s="949"/>
      <c r="CDD73" s="949"/>
      <c r="CDE73" s="949"/>
      <c r="CDF73" s="949"/>
      <c r="CDG73" s="949"/>
      <c r="CDH73" s="949"/>
      <c r="CDI73" s="949"/>
      <c r="CDJ73" s="950"/>
      <c r="CDK73" s="948"/>
      <c r="CDL73" s="949"/>
      <c r="CDM73" s="949"/>
      <c r="CDN73" s="949"/>
      <c r="CDO73" s="949"/>
      <c r="CDP73" s="949"/>
      <c r="CDQ73" s="949"/>
      <c r="CDR73" s="949"/>
      <c r="CDS73" s="950"/>
      <c r="CDT73" s="948"/>
      <c r="CDU73" s="949"/>
      <c r="CDV73" s="949"/>
      <c r="CDW73" s="949"/>
      <c r="CDX73" s="949"/>
      <c r="CDY73" s="949"/>
      <c r="CDZ73" s="949"/>
      <c r="CEA73" s="949"/>
      <c r="CEB73" s="950"/>
      <c r="CEC73" s="948"/>
      <c r="CED73" s="949"/>
      <c r="CEE73" s="949"/>
      <c r="CEF73" s="949"/>
      <c r="CEG73" s="949"/>
      <c r="CEH73" s="949"/>
      <c r="CEI73" s="949"/>
      <c r="CEJ73" s="949"/>
      <c r="CEK73" s="950"/>
      <c r="CEL73" s="948"/>
      <c r="CEM73" s="949"/>
      <c r="CEN73" s="949"/>
      <c r="CEO73" s="949"/>
      <c r="CEP73" s="949"/>
      <c r="CEQ73" s="949"/>
      <c r="CER73" s="949"/>
      <c r="CES73" s="949"/>
      <c r="CET73" s="950"/>
      <c r="CEU73" s="948"/>
      <c r="CEV73" s="949"/>
      <c r="CEW73" s="949"/>
      <c r="CEX73" s="949"/>
      <c r="CEY73" s="949"/>
      <c r="CEZ73" s="949"/>
      <c r="CFA73" s="949"/>
      <c r="CFB73" s="949"/>
      <c r="CFC73" s="950"/>
      <c r="CFD73" s="948"/>
      <c r="CFE73" s="949"/>
      <c r="CFF73" s="949"/>
      <c r="CFG73" s="949"/>
      <c r="CFH73" s="949"/>
      <c r="CFI73" s="949"/>
      <c r="CFJ73" s="949"/>
      <c r="CFK73" s="949"/>
      <c r="CFL73" s="950"/>
      <c r="CFM73" s="948"/>
      <c r="CFN73" s="949"/>
      <c r="CFO73" s="949"/>
      <c r="CFP73" s="949"/>
      <c r="CFQ73" s="949"/>
      <c r="CFR73" s="949"/>
      <c r="CFS73" s="949"/>
      <c r="CFT73" s="949"/>
      <c r="CFU73" s="950"/>
      <c r="CFV73" s="948"/>
      <c r="CFW73" s="949"/>
      <c r="CFX73" s="949"/>
      <c r="CFY73" s="949"/>
      <c r="CFZ73" s="949"/>
      <c r="CGA73" s="949"/>
      <c r="CGB73" s="949"/>
      <c r="CGC73" s="949"/>
      <c r="CGD73" s="950"/>
      <c r="CGE73" s="948"/>
      <c r="CGF73" s="949"/>
      <c r="CGG73" s="949"/>
      <c r="CGH73" s="949"/>
      <c r="CGI73" s="949"/>
      <c r="CGJ73" s="949"/>
      <c r="CGK73" s="949"/>
      <c r="CGL73" s="949"/>
      <c r="CGM73" s="950"/>
      <c r="CGN73" s="948"/>
      <c r="CGO73" s="949"/>
      <c r="CGP73" s="949"/>
      <c r="CGQ73" s="949"/>
      <c r="CGR73" s="949"/>
      <c r="CGS73" s="949"/>
      <c r="CGT73" s="949"/>
      <c r="CGU73" s="949"/>
      <c r="CGV73" s="950"/>
      <c r="CGW73" s="948"/>
      <c r="CGX73" s="949"/>
      <c r="CGY73" s="949"/>
      <c r="CGZ73" s="949"/>
      <c r="CHA73" s="949"/>
      <c r="CHB73" s="949"/>
      <c r="CHC73" s="949"/>
      <c r="CHD73" s="949"/>
      <c r="CHE73" s="950"/>
      <c r="CHF73" s="948"/>
      <c r="CHG73" s="949"/>
      <c r="CHH73" s="949"/>
      <c r="CHI73" s="949"/>
      <c r="CHJ73" s="949"/>
      <c r="CHK73" s="949"/>
      <c r="CHL73" s="949"/>
      <c r="CHM73" s="949"/>
      <c r="CHN73" s="950"/>
      <c r="CHO73" s="948"/>
      <c r="CHP73" s="949"/>
      <c r="CHQ73" s="949"/>
      <c r="CHR73" s="949"/>
      <c r="CHS73" s="949"/>
      <c r="CHT73" s="949"/>
      <c r="CHU73" s="949"/>
      <c r="CHV73" s="949"/>
      <c r="CHW73" s="950"/>
      <c r="CHX73" s="948"/>
      <c r="CHY73" s="949"/>
      <c r="CHZ73" s="949"/>
      <c r="CIA73" s="949"/>
      <c r="CIB73" s="949"/>
      <c r="CIC73" s="949"/>
      <c r="CID73" s="949"/>
      <c r="CIE73" s="949"/>
      <c r="CIF73" s="950"/>
      <c r="CIG73" s="948"/>
      <c r="CIH73" s="949"/>
      <c r="CII73" s="949"/>
      <c r="CIJ73" s="949"/>
      <c r="CIK73" s="949"/>
      <c r="CIL73" s="949"/>
      <c r="CIM73" s="949"/>
      <c r="CIN73" s="949"/>
      <c r="CIO73" s="950"/>
      <c r="CIP73" s="948"/>
      <c r="CIQ73" s="949"/>
      <c r="CIR73" s="949"/>
      <c r="CIS73" s="949"/>
      <c r="CIT73" s="949"/>
      <c r="CIU73" s="949"/>
      <c r="CIV73" s="949"/>
      <c r="CIW73" s="949"/>
      <c r="CIX73" s="950"/>
      <c r="CIY73" s="948"/>
      <c r="CIZ73" s="949"/>
      <c r="CJA73" s="949"/>
      <c r="CJB73" s="949"/>
      <c r="CJC73" s="949"/>
      <c r="CJD73" s="949"/>
      <c r="CJE73" s="949"/>
      <c r="CJF73" s="949"/>
      <c r="CJG73" s="950"/>
      <c r="CJH73" s="948"/>
      <c r="CJI73" s="949"/>
      <c r="CJJ73" s="949"/>
      <c r="CJK73" s="949"/>
      <c r="CJL73" s="949"/>
      <c r="CJM73" s="949"/>
      <c r="CJN73" s="949"/>
      <c r="CJO73" s="949"/>
      <c r="CJP73" s="950"/>
      <c r="CJQ73" s="948"/>
      <c r="CJR73" s="949"/>
      <c r="CJS73" s="949"/>
      <c r="CJT73" s="949"/>
      <c r="CJU73" s="949"/>
      <c r="CJV73" s="949"/>
      <c r="CJW73" s="949"/>
      <c r="CJX73" s="949"/>
      <c r="CJY73" s="950"/>
      <c r="CJZ73" s="948"/>
      <c r="CKA73" s="949"/>
      <c r="CKB73" s="949"/>
      <c r="CKC73" s="949"/>
      <c r="CKD73" s="949"/>
      <c r="CKE73" s="949"/>
      <c r="CKF73" s="949"/>
      <c r="CKG73" s="949"/>
      <c r="CKH73" s="950"/>
      <c r="CKI73" s="948"/>
      <c r="CKJ73" s="949"/>
      <c r="CKK73" s="949"/>
      <c r="CKL73" s="949"/>
      <c r="CKM73" s="949"/>
      <c r="CKN73" s="949"/>
      <c r="CKO73" s="949"/>
      <c r="CKP73" s="949"/>
      <c r="CKQ73" s="950"/>
      <c r="CKR73" s="948"/>
      <c r="CKS73" s="949"/>
      <c r="CKT73" s="949"/>
      <c r="CKU73" s="949"/>
      <c r="CKV73" s="949"/>
      <c r="CKW73" s="949"/>
      <c r="CKX73" s="949"/>
      <c r="CKY73" s="949"/>
      <c r="CKZ73" s="950"/>
      <c r="CLA73" s="948"/>
      <c r="CLB73" s="949"/>
      <c r="CLC73" s="949"/>
      <c r="CLD73" s="949"/>
      <c r="CLE73" s="949"/>
      <c r="CLF73" s="949"/>
      <c r="CLG73" s="949"/>
      <c r="CLH73" s="949"/>
      <c r="CLI73" s="950"/>
      <c r="CLJ73" s="948"/>
      <c r="CLK73" s="949"/>
      <c r="CLL73" s="949"/>
      <c r="CLM73" s="949"/>
      <c r="CLN73" s="949"/>
      <c r="CLO73" s="949"/>
      <c r="CLP73" s="949"/>
      <c r="CLQ73" s="949"/>
      <c r="CLR73" s="950"/>
      <c r="CLS73" s="948"/>
      <c r="CLT73" s="949"/>
      <c r="CLU73" s="949"/>
      <c r="CLV73" s="949"/>
      <c r="CLW73" s="949"/>
      <c r="CLX73" s="949"/>
      <c r="CLY73" s="949"/>
      <c r="CLZ73" s="949"/>
      <c r="CMA73" s="950"/>
      <c r="CMB73" s="948"/>
      <c r="CMC73" s="949"/>
      <c r="CMD73" s="949"/>
      <c r="CME73" s="949"/>
      <c r="CMF73" s="949"/>
      <c r="CMG73" s="949"/>
      <c r="CMH73" s="949"/>
      <c r="CMI73" s="949"/>
      <c r="CMJ73" s="950"/>
      <c r="CMK73" s="948"/>
      <c r="CML73" s="949"/>
      <c r="CMM73" s="949"/>
      <c r="CMN73" s="949"/>
      <c r="CMO73" s="949"/>
      <c r="CMP73" s="949"/>
      <c r="CMQ73" s="949"/>
      <c r="CMR73" s="949"/>
      <c r="CMS73" s="950"/>
      <c r="CMT73" s="948"/>
      <c r="CMU73" s="949"/>
      <c r="CMV73" s="949"/>
      <c r="CMW73" s="949"/>
      <c r="CMX73" s="949"/>
      <c r="CMY73" s="949"/>
      <c r="CMZ73" s="949"/>
      <c r="CNA73" s="949"/>
      <c r="CNB73" s="950"/>
      <c r="CNC73" s="948"/>
      <c r="CND73" s="949"/>
      <c r="CNE73" s="949"/>
      <c r="CNF73" s="949"/>
      <c r="CNG73" s="949"/>
      <c r="CNH73" s="949"/>
      <c r="CNI73" s="949"/>
      <c r="CNJ73" s="949"/>
      <c r="CNK73" s="950"/>
      <c r="CNL73" s="948"/>
      <c r="CNM73" s="949"/>
      <c r="CNN73" s="949"/>
      <c r="CNO73" s="949"/>
      <c r="CNP73" s="949"/>
      <c r="CNQ73" s="949"/>
      <c r="CNR73" s="949"/>
      <c r="CNS73" s="949"/>
      <c r="CNT73" s="950"/>
      <c r="CNU73" s="948"/>
      <c r="CNV73" s="949"/>
      <c r="CNW73" s="949"/>
      <c r="CNX73" s="949"/>
      <c r="CNY73" s="949"/>
      <c r="CNZ73" s="949"/>
      <c r="COA73" s="949"/>
      <c r="COB73" s="949"/>
      <c r="COC73" s="950"/>
      <c r="COD73" s="948"/>
      <c r="COE73" s="949"/>
      <c r="COF73" s="949"/>
      <c r="COG73" s="949"/>
      <c r="COH73" s="949"/>
      <c r="COI73" s="949"/>
      <c r="COJ73" s="949"/>
      <c r="COK73" s="949"/>
      <c r="COL73" s="950"/>
      <c r="COM73" s="948"/>
      <c r="CON73" s="949"/>
      <c r="COO73" s="949"/>
      <c r="COP73" s="949"/>
      <c r="COQ73" s="949"/>
      <c r="COR73" s="949"/>
      <c r="COS73" s="949"/>
      <c r="COT73" s="949"/>
      <c r="COU73" s="950"/>
      <c r="COV73" s="948"/>
      <c r="COW73" s="949"/>
      <c r="COX73" s="949"/>
      <c r="COY73" s="949"/>
      <c r="COZ73" s="949"/>
      <c r="CPA73" s="949"/>
      <c r="CPB73" s="949"/>
      <c r="CPC73" s="949"/>
      <c r="CPD73" s="950"/>
      <c r="CPE73" s="948"/>
      <c r="CPF73" s="949"/>
      <c r="CPG73" s="949"/>
      <c r="CPH73" s="949"/>
      <c r="CPI73" s="949"/>
      <c r="CPJ73" s="949"/>
      <c r="CPK73" s="949"/>
      <c r="CPL73" s="949"/>
      <c r="CPM73" s="950"/>
      <c r="CPN73" s="948"/>
      <c r="CPO73" s="949"/>
      <c r="CPP73" s="949"/>
      <c r="CPQ73" s="949"/>
      <c r="CPR73" s="949"/>
      <c r="CPS73" s="949"/>
      <c r="CPT73" s="949"/>
      <c r="CPU73" s="949"/>
      <c r="CPV73" s="950"/>
      <c r="CPW73" s="948"/>
      <c r="CPX73" s="949"/>
      <c r="CPY73" s="949"/>
      <c r="CPZ73" s="949"/>
      <c r="CQA73" s="949"/>
      <c r="CQB73" s="949"/>
      <c r="CQC73" s="949"/>
      <c r="CQD73" s="949"/>
      <c r="CQE73" s="950"/>
      <c r="CQF73" s="948"/>
      <c r="CQG73" s="949"/>
      <c r="CQH73" s="949"/>
      <c r="CQI73" s="949"/>
      <c r="CQJ73" s="949"/>
      <c r="CQK73" s="949"/>
      <c r="CQL73" s="949"/>
      <c r="CQM73" s="949"/>
      <c r="CQN73" s="950"/>
      <c r="CQO73" s="948"/>
      <c r="CQP73" s="949"/>
      <c r="CQQ73" s="949"/>
      <c r="CQR73" s="949"/>
      <c r="CQS73" s="949"/>
      <c r="CQT73" s="949"/>
      <c r="CQU73" s="949"/>
      <c r="CQV73" s="949"/>
      <c r="CQW73" s="950"/>
      <c r="CQX73" s="948"/>
      <c r="CQY73" s="949"/>
      <c r="CQZ73" s="949"/>
      <c r="CRA73" s="949"/>
      <c r="CRB73" s="949"/>
      <c r="CRC73" s="949"/>
      <c r="CRD73" s="949"/>
      <c r="CRE73" s="949"/>
      <c r="CRF73" s="950"/>
      <c r="CRG73" s="948"/>
      <c r="CRH73" s="949"/>
      <c r="CRI73" s="949"/>
      <c r="CRJ73" s="949"/>
      <c r="CRK73" s="949"/>
      <c r="CRL73" s="949"/>
      <c r="CRM73" s="949"/>
      <c r="CRN73" s="949"/>
      <c r="CRO73" s="950"/>
      <c r="CRP73" s="948"/>
      <c r="CRQ73" s="949"/>
      <c r="CRR73" s="949"/>
      <c r="CRS73" s="949"/>
      <c r="CRT73" s="949"/>
      <c r="CRU73" s="949"/>
      <c r="CRV73" s="949"/>
      <c r="CRW73" s="949"/>
      <c r="CRX73" s="950"/>
      <c r="CRY73" s="948"/>
      <c r="CRZ73" s="949"/>
      <c r="CSA73" s="949"/>
      <c r="CSB73" s="949"/>
      <c r="CSC73" s="949"/>
      <c r="CSD73" s="949"/>
      <c r="CSE73" s="949"/>
      <c r="CSF73" s="949"/>
      <c r="CSG73" s="950"/>
      <c r="CSH73" s="948"/>
      <c r="CSI73" s="949"/>
      <c r="CSJ73" s="949"/>
      <c r="CSK73" s="949"/>
      <c r="CSL73" s="949"/>
      <c r="CSM73" s="949"/>
      <c r="CSN73" s="949"/>
      <c r="CSO73" s="949"/>
      <c r="CSP73" s="950"/>
      <c r="CSQ73" s="948"/>
      <c r="CSR73" s="949"/>
      <c r="CSS73" s="949"/>
      <c r="CST73" s="949"/>
      <c r="CSU73" s="949"/>
      <c r="CSV73" s="949"/>
      <c r="CSW73" s="949"/>
      <c r="CSX73" s="949"/>
      <c r="CSY73" s="950"/>
      <c r="CSZ73" s="948"/>
      <c r="CTA73" s="949"/>
      <c r="CTB73" s="949"/>
      <c r="CTC73" s="949"/>
      <c r="CTD73" s="949"/>
      <c r="CTE73" s="949"/>
      <c r="CTF73" s="949"/>
      <c r="CTG73" s="949"/>
      <c r="CTH73" s="950"/>
      <c r="CTI73" s="948"/>
      <c r="CTJ73" s="949"/>
      <c r="CTK73" s="949"/>
      <c r="CTL73" s="949"/>
      <c r="CTM73" s="949"/>
      <c r="CTN73" s="949"/>
      <c r="CTO73" s="949"/>
      <c r="CTP73" s="949"/>
      <c r="CTQ73" s="950"/>
      <c r="CTR73" s="948"/>
      <c r="CTS73" s="949"/>
      <c r="CTT73" s="949"/>
      <c r="CTU73" s="949"/>
      <c r="CTV73" s="949"/>
      <c r="CTW73" s="949"/>
      <c r="CTX73" s="949"/>
      <c r="CTY73" s="949"/>
      <c r="CTZ73" s="950"/>
      <c r="CUA73" s="948"/>
      <c r="CUB73" s="949"/>
      <c r="CUC73" s="949"/>
      <c r="CUD73" s="949"/>
      <c r="CUE73" s="949"/>
      <c r="CUF73" s="949"/>
      <c r="CUG73" s="949"/>
      <c r="CUH73" s="949"/>
      <c r="CUI73" s="950"/>
      <c r="CUJ73" s="948"/>
      <c r="CUK73" s="949"/>
      <c r="CUL73" s="949"/>
      <c r="CUM73" s="949"/>
      <c r="CUN73" s="949"/>
      <c r="CUO73" s="949"/>
      <c r="CUP73" s="949"/>
      <c r="CUQ73" s="949"/>
      <c r="CUR73" s="950"/>
      <c r="CUS73" s="948"/>
      <c r="CUT73" s="949"/>
      <c r="CUU73" s="949"/>
      <c r="CUV73" s="949"/>
      <c r="CUW73" s="949"/>
      <c r="CUX73" s="949"/>
      <c r="CUY73" s="949"/>
      <c r="CUZ73" s="949"/>
      <c r="CVA73" s="950"/>
      <c r="CVB73" s="948"/>
      <c r="CVC73" s="949"/>
      <c r="CVD73" s="949"/>
      <c r="CVE73" s="949"/>
      <c r="CVF73" s="949"/>
      <c r="CVG73" s="949"/>
      <c r="CVH73" s="949"/>
      <c r="CVI73" s="949"/>
      <c r="CVJ73" s="950"/>
      <c r="CVK73" s="948"/>
      <c r="CVL73" s="949"/>
      <c r="CVM73" s="949"/>
      <c r="CVN73" s="949"/>
      <c r="CVO73" s="949"/>
      <c r="CVP73" s="949"/>
      <c r="CVQ73" s="949"/>
      <c r="CVR73" s="949"/>
      <c r="CVS73" s="950"/>
      <c r="CVT73" s="948"/>
      <c r="CVU73" s="949"/>
      <c r="CVV73" s="949"/>
      <c r="CVW73" s="949"/>
      <c r="CVX73" s="949"/>
      <c r="CVY73" s="949"/>
      <c r="CVZ73" s="949"/>
      <c r="CWA73" s="949"/>
      <c r="CWB73" s="950"/>
      <c r="CWC73" s="948"/>
      <c r="CWD73" s="949"/>
      <c r="CWE73" s="949"/>
      <c r="CWF73" s="949"/>
      <c r="CWG73" s="949"/>
      <c r="CWH73" s="949"/>
      <c r="CWI73" s="949"/>
      <c r="CWJ73" s="949"/>
      <c r="CWK73" s="950"/>
      <c r="CWL73" s="948"/>
      <c r="CWM73" s="949"/>
      <c r="CWN73" s="949"/>
      <c r="CWO73" s="949"/>
      <c r="CWP73" s="949"/>
      <c r="CWQ73" s="949"/>
      <c r="CWR73" s="949"/>
      <c r="CWS73" s="949"/>
      <c r="CWT73" s="950"/>
      <c r="CWU73" s="948"/>
      <c r="CWV73" s="949"/>
      <c r="CWW73" s="949"/>
      <c r="CWX73" s="949"/>
      <c r="CWY73" s="949"/>
      <c r="CWZ73" s="949"/>
      <c r="CXA73" s="949"/>
      <c r="CXB73" s="949"/>
      <c r="CXC73" s="950"/>
      <c r="CXD73" s="948"/>
      <c r="CXE73" s="949"/>
      <c r="CXF73" s="949"/>
      <c r="CXG73" s="949"/>
      <c r="CXH73" s="949"/>
      <c r="CXI73" s="949"/>
      <c r="CXJ73" s="949"/>
      <c r="CXK73" s="949"/>
      <c r="CXL73" s="950"/>
      <c r="CXM73" s="948"/>
      <c r="CXN73" s="949"/>
      <c r="CXO73" s="949"/>
      <c r="CXP73" s="949"/>
      <c r="CXQ73" s="949"/>
      <c r="CXR73" s="949"/>
      <c r="CXS73" s="949"/>
      <c r="CXT73" s="949"/>
      <c r="CXU73" s="950"/>
      <c r="CXV73" s="948"/>
      <c r="CXW73" s="949"/>
      <c r="CXX73" s="949"/>
      <c r="CXY73" s="949"/>
      <c r="CXZ73" s="949"/>
      <c r="CYA73" s="949"/>
      <c r="CYB73" s="949"/>
      <c r="CYC73" s="949"/>
      <c r="CYD73" s="950"/>
      <c r="CYE73" s="948"/>
      <c r="CYF73" s="949"/>
      <c r="CYG73" s="949"/>
      <c r="CYH73" s="949"/>
      <c r="CYI73" s="949"/>
      <c r="CYJ73" s="949"/>
      <c r="CYK73" s="949"/>
      <c r="CYL73" s="949"/>
      <c r="CYM73" s="950"/>
      <c r="CYN73" s="948"/>
      <c r="CYO73" s="949"/>
      <c r="CYP73" s="949"/>
      <c r="CYQ73" s="949"/>
      <c r="CYR73" s="949"/>
      <c r="CYS73" s="949"/>
      <c r="CYT73" s="949"/>
      <c r="CYU73" s="949"/>
      <c r="CYV73" s="950"/>
      <c r="CYW73" s="948"/>
      <c r="CYX73" s="949"/>
      <c r="CYY73" s="949"/>
      <c r="CYZ73" s="949"/>
      <c r="CZA73" s="949"/>
      <c r="CZB73" s="949"/>
      <c r="CZC73" s="949"/>
      <c r="CZD73" s="949"/>
      <c r="CZE73" s="950"/>
      <c r="CZF73" s="948"/>
      <c r="CZG73" s="949"/>
      <c r="CZH73" s="949"/>
      <c r="CZI73" s="949"/>
      <c r="CZJ73" s="949"/>
      <c r="CZK73" s="949"/>
      <c r="CZL73" s="949"/>
      <c r="CZM73" s="949"/>
      <c r="CZN73" s="950"/>
      <c r="CZO73" s="948"/>
      <c r="CZP73" s="949"/>
      <c r="CZQ73" s="949"/>
      <c r="CZR73" s="949"/>
      <c r="CZS73" s="949"/>
      <c r="CZT73" s="949"/>
      <c r="CZU73" s="949"/>
      <c r="CZV73" s="949"/>
      <c r="CZW73" s="950"/>
      <c r="CZX73" s="948"/>
      <c r="CZY73" s="949"/>
      <c r="CZZ73" s="949"/>
      <c r="DAA73" s="949"/>
      <c r="DAB73" s="949"/>
      <c r="DAC73" s="949"/>
      <c r="DAD73" s="949"/>
      <c r="DAE73" s="949"/>
      <c r="DAF73" s="950"/>
      <c r="DAG73" s="948"/>
      <c r="DAH73" s="949"/>
      <c r="DAI73" s="949"/>
      <c r="DAJ73" s="949"/>
      <c r="DAK73" s="949"/>
      <c r="DAL73" s="949"/>
      <c r="DAM73" s="949"/>
      <c r="DAN73" s="949"/>
      <c r="DAO73" s="950"/>
      <c r="DAP73" s="948"/>
      <c r="DAQ73" s="949"/>
      <c r="DAR73" s="949"/>
      <c r="DAS73" s="949"/>
      <c r="DAT73" s="949"/>
      <c r="DAU73" s="949"/>
      <c r="DAV73" s="949"/>
      <c r="DAW73" s="949"/>
      <c r="DAX73" s="950"/>
      <c r="DAY73" s="948"/>
      <c r="DAZ73" s="949"/>
      <c r="DBA73" s="949"/>
      <c r="DBB73" s="949"/>
      <c r="DBC73" s="949"/>
      <c r="DBD73" s="949"/>
      <c r="DBE73" s="949"/>
      <c r="DBF73" s="949"/>
      <c r="DBG73" s="950"/>
      <c r="DBH73" s="948"/>
      <c r="DBI73" s="949"/>
      <c r="DBJ73" s="949"/>
      <c r="DBK73" s="949"/>
      <c r="DBL73" s="949"/>
      <c r="DBM73" s="949"/>
      <c r="DBN73" s="949"/>
      <c r="DBO73" s="949"/>
      <c r="DBP73" s="950"/>
      <c r="DBQ73" s="948"/>
      <c r="DBR73" s="949"/>
      <c r="DBS73" s="949"/>
      <c r="DBT73" s="949"/>
      <c r="DBU73" s="949"/>
      <c r="DBV73" s="949"/>
      <c r="DBW73" s="949"/>
      <c r="DBX73" s="949"/>
      <c r="DBY73" s="950"/>
      <c r="DBZ73" s="948"/>
      <c r="DCA73" s="949"/>
      <c r="DCB73" s="949"/>
      <c r="DCC73" s="949"/>
      <c r="DCD73" s="949"/>
      <c r="DCE73" s="949"/>
      <c r="DCF73" s="949"/>
      <c r="DCG73" s="949"/>
      <c r="DCH73" s="950"/>
      <c r="DCI73" s="948"/>
      <c r="DCJ73" s="949"/>
      <c r="DCK73" s="949"/>
      <c r="DCL73" s="949"/>
      <c r="DCM73" s="949"/>
      <c r="DCN73" s="949"/>
      <c r="DCO73" s="949"/>
      <c r="DCP73" s="949"/>
      <c r="DCQ73" s="950"/>
      <c r="DCR73" s="948"/>
      <c r="DCS73" s="949"/>
      <c r="DCT73" s="949"/>
      <c r="DCU73" s="949"/>
      <c r="DCV73" s="949"/>
      <c r="DCW73" s="949"/>
      <c r="DCX73" s="949"/>
      <c r="DCY73" s="949"/>
      <c r="DCZ73" s="950"/>
      <c r="DDA73" s="948"/>
      <c r="DDB73" s="949"/>
      <c r="DDC73" s="949"/>
      <c r="DDD73" s="949"/>
      <c r="DDE73" s="949"/>
      <c r="DDF73" s="949"/>
      <c r="DDG73" s="949"/>
      <c r="DDH73" s="949"/>
      <c r="DDI73" s="950"/>
      <c r="DDJ73" s="948"/>
      <c r="DDK73" s="949"/>
      <c r="DDL73" s="949"/>
      <c r="DDM73" s="949"/>
      <c r="DDN73" s="949"/>
      <c r="DDO73" s="949"/>
      <c r="DDP73" s="949"/>
      <c r="DDQ73" s="949"/>
      <c r="DDR73" s="950"/>
      <c r="DDS73" s="948"/>
      <c r="DDT73" s="949"/>
      <c r="DDU73" s="949"/>
      <c r="DDV73" s="949"/>
      <c r="DDW73" s="949"/>
      <c r="DDX73" s="949"/>
      <c r="DDY73" s="949"/>
      <c r="DDZ73" s="949"/>
      <c r="DEA73" s="950"/>
      <c r="DEB73" s="948"/>
      <c r="DEC73" s="949"/>
      <c r="DED73" s="949"/>
      <c r="DEE73" s="949"/>
      <c r="DEF73" s="949"/>
      <c r="DEG73" s="949"/>
      <c r="DEH73" s="949"/>
      <c r="DEI73" s="949"/>
      <c r="DEJ73" s="950"/>
      <c r="DEK73" s="948"/>
      <c r="DEL73" s="949"/>
      <c r="DEM73" s="949"/>
      <c r="DEN73" s="949"/>
      <c r="DEO73" s="949"/>
      <c r="DEP73" s="949"/>
      <c r="DEQ73" s="949"/>
      <c r="DER73" s="949"/>
      <c r="DES73" s="950"/>
      <c r="DET73" s="948"/>
      <c r="DEU73" s="949"/>
      <c r="DEV73" s="949"/>
      <c r="DEW73" s="949"/>
      <c r="DEX73" s="949"/>
      <c r="DEY73" s="949"/>
      <c r="DEZ73" s="949"/>
      <c r="DFA73" s="949"/>
      <c r="DFB73" s="950"/>
      <c r="DFC73" s="948"/>
      <c r="DFD73" s="949"/>
      <c r="DFE73" s="949"/>
      <c r="DFF73" s="949"/>
      <c r="DFG73" s="949"/>
      <c r="DFH73" s="949"/>
      <c r="DFI73" s="949"/>
      <c r="DFJ73" s="949"/>
      <c r="DFK73" s="950"/>
      <c r="DFL73" s="948"/>
      <c r="DFM73" s="949"/>
      <c r="DFN73" s="949"/>
      <c r="DFO73" s="949"/>
      <c r="DFP73" s="949"/>
      <c r="DFQ73" s="949"/>
      <c r="DFR73" s="949"/>
      <c r="DFS73" s="949"/>
      <c r="DFT73" s="950"/>
      <c r="DFU73" s="948"/>
      <c r="DFV73" s="949"/>
      <c r="DFW73" s="949"/>
      <c r="DFX73" s="949"/>
      <c r="DFY73" s="949"/>
      <c r="DFZ73" s="949"/>
      <c r="DGA73" s="949"/>
      <c r="DGB73" s="949"/>
      <c r="DGC73" s="950"/>
      <c r="DGD73" s="948"/>
      <c r="DGE73" s="949"/>
      <c r="DGF73" s="949"/>
      <c r="DGG73" s="949"/>
      <c r="DGH73" s="949"/>
      <c r="DGI73" s="949"/>
      <c r="DGJ73" s="949"/>
      <c r="DGK73" s="949"/>
      <c r="DGL73" s="950"/>
      <c r="DGM73" s="948"/>
      <c r="DGN73" s="949"/>
      <c r="DGO73" s="949"/>
      <c r="DGP73" s="949"/>
      <c r="DGQ73" s="949"/>
      <c r="DGR73" s="949"/>
      <c r="DGS73" s="949"/>
      <c r="DGT73" s="949"/>
      <c r="DGU73" s="950"/>
      <c r="DGV73" s="948"/>
      <c r="DGW73" s="949"/>
      <c r="DGX73" s="949"/>
      <c r="DGY73" s="949"/>
      <c r="DGZ73" s="949"/>
      <c r="DHA73" s="949"/>
      <c r="DHB73" s="949"/>
      <c r="DHC73" s="949"/>
      <c r="DHD73" s="950"/>
      <c r="DHE73" s="948"/>
      <c r="DHF73" s="949"/>
      <c r="DHG73" s="949"/>
      <c r="DHH73" s="949"/>
      <c r="DHI73" s="949"/>
      <c r="DHJ73" s="949"/>
      <c r="DHK73" s="949"/>
      <c r="DHL73" s="949"/>
      <c r="DHM73" s="950"/>
      <c r="DHN73" s="948"/>
      <c r="DHO73" s="949"/>
      <c r="DHP73" s="949"/>
      <c r="DHQ73" s="949"/>
      <c r="DHR73" s="949"/>
      <c r="DHS73" s="949"/>
      <c r="DHT73" s="949"/>
      <c r="DHU73" s="949"/>
      <c r="DHV73" s="950"/>
      <c r="DHW73" s="948"/>
      <c r="DHX73" s="949"/>
      <c r="DHY73" s="949"/>
      <c r="DHZ73" s="949"/>
      <c r="DIA73" s="949"/>
      <c r="DIB73" s="949"/>
      <c r="DIC73" s="949"/>
      <c r="DID73" s="949"/>
      <c r="DIE73" s="950"/>
      <c r="DIF73" s="948"/>
      <c r="DIG73" s="949"/>
      <c r="DIH73" s="949"/>
      <c r="DII73" s="949"/>
      <c r="DIJ73" s="949"/>
      <c r="DIK73" s="949"/>
      <c r="DIL73" s="949"/>
      <c r="DIM73" s="949"/>
      <c r="DIN73" s="950"/>
      <c r="DIO73" s="948"/>
      <c r="DIP73" s="949"/>
      <c r="DIQ73" s="949"/>
      <c r="DIR73" s="949"/>
      <c r="DIS73" s="949"/>
      <c r="DIT73" s="949"/>
      <c r="DIU73" s="949"/>
      <c r="DIV73" s="949"/>
      <c r="DIW73" s="950"/>
      <c r="DIX73" s="948"/>
      <c r="DIY73" s="949"/>
      <c r="DIZ73" s="949"/>
      <c r="DJA73" s="949"/>
      <c r="DJB73" s="949"/>
      <c r="DJC73" s="949"/>
      <c r="DJD73" s="949"/>
      <c r="DJE73" s="949"/>
      <c r="DJF73" s="950"/>
      <c r="DJG73" s="948"/>
      <c r="DJH73" s="949"/>
      <c r="DJI73" s="949"/>
      <c r="DJJ73" s="949"/>
      <c r="DJK73" s="949"/>
      <c r="DJL73" s="949"/>
      <c r="DJM73" s="949"/>
      <c r="DJN73" s="949"/>
      <c r="DJO73" s="950"/>
      <c r="DJP73" s="948"/>
      <c r="DJQ73" s="949"/>
      <c r="DJR73" s="949"/>
      <c r="DJS73" s="949"/>
      <c r="DJT73" s="949"/>
      <c r="DJU73" s="949"/>
      <c r="DJV73" s="949"/>
      <c r="DJW73" s="949"/>
      <c r="DJX73" s="950"/>
      <c r="DJY73" s="948"/>
      <c r="DJZ73" s="949"/>
      <c r="DKA73" s="949"/>
      <c r="DKB73" s="949"/>
      <c r="DKC73" s="949"/>
      <c r="DKD73" s="949"/>
      <c r="DKE73" s="949"/>
      <c r="DKF73" s="949"/>
      <c r="DKG73" s="950"/>
      <c r="DKH73" s="948"/>
      <c r="DKI73" s="949"/>
      <c r="DKJ73" s="949"/>
      <c r="DKK73" s="949"/>
      <c r="DKL73" s="949"/>
      <c r="DKM73" s="949"/>
      <c r="DKN73" s="949"/>
      <c r="DKO73" s="949"/>
      <c r="DKP73" s="950"/>
      <c r="DKQ73" s="948"/>
      <c r="DKR73" s="949"/>
      <c r="DKS73" s="949"/>
      <c r="DKT73" s="949"/>
      <c r="DKU73" s="949"/>
      <c r="DKV73" s="949"/>
      <c r="DKW73" s="949"/>
      <c r="DKX73" s="949"/>
      <c r="DKY73" s="950"/>
      <c r="DKZ73" s="948"/>
      <c r="DLA73" s="949"/>
      <c r="DLB73" s="949"/>
      <c r="DLC73" s="949"/>
      <c r="DLD73" s="949"/>
      <c r="DLE73" s="949"/>
      <c r="DLF73" s="949"/>
      <c r="DLG73" s="949"/>
      <c r="DLH73" s="950"/>
      <c r="DLI73" s="948"/>
      <c r="DLJ73" s="949"/>
      <c r="DLK73" s="949"/>
      <c r="DLL73" s="949"/>
      <c r="DLM73" s="949"/>
      <c r="DLN73" s="949"/>
      <c r="DLO73" s="949"/>
      <c r="DLP73" s="949"/>
      <c r="DLQ73" s="950"/>
      <c r="DLR73" s="948"/>
      <c r="DLS73" s="949"/>
      <c r="DLT73" s="949"/>
      <c r="DLU73" s="949"/>
      <c r="DLV73" s="949"/>
      <c r="DLW73" s="949"/>
      <c r="DLX73" s="949"/>
      <c r="DLY73" s="949"/>
      <c r="DLZ73" s="950"/>
      <c r="DMA73" s="948"/>
      <c r="DMB73" s="949"/>
      <c r="DMC73" s="949"/>
      <c r="DMD73" s="949"/>
      <c r="DME73" s="949"/>
      <c r="DMF73" s="949"/>
      <c r="DMG73" s="949"/>
      <c r="DMH73" s="949"/>
      <c r="DMI73" s="950"/>
      <c r="DMJ73" s="948"/>
      <c r="DMK73" s="949"/>
      <c r="DML73" s="949"/>
      <c r="DMM73" s="949"/>
      <c r="DMN73" s="949"/>
      <c r="DMO73" s="949"/>
      <c r="DMP73" s="949"/>
      <c r="DMQ73" s="949"/>
      <c r="DMR73" s="950"/>
      <c r="DMS73" s="948"/>
      <c r="DMT73" s="949"/>
      <c r="DMU73" s="949"/>
      <c r="DMV73" s="949"/>
      <c r="DMW73" s="949"/>
      <c r="DMX73" s="949"/>
      <c r="DMY73" s="949"/>
      <c r="DMZ73" s="949"/>
      <c r="DNA73" s="950"/>
      <c r="DNB73" s="948"/>
      <c r="DNC73" s="949"/>
      <c r="DND73" s="949"/>
      <c r="DNE73" s="949"/>
      <c r="DNF73" s="949"/>
      <c r="DNG73" s="949"/>
      <c r="DNH73" s="949"/>
      <c r="DNI73" s="949"/>
      <c r="DNJ73" s="950"/>
      <c r="DNK73" s="948"/>
      <c r="DNL73" s="949"/>
      <c r="DNM73" s="949"/>
      <c r="DNN73" s="949"/>
      <c r="DNO73" s="949"/>
      <c r="DNP73" s="949"/>
      <c r="DNQ73" s="949"/>
      <c r="DNR73" s="949"/>
      <c r="DNS73" s="950"/>
      <c r="DNT73" s="948"/>
      <c r="DNU73" s="949"/>
      <c r="DNV73" s="949"/>
      <c r="DNW73" s="949"/>
      <c r="DNX73" s="949"/>
      <c r="DNY73" s="949"/>
      <c r="DNZ73" s="949"/>
      <c r="DOA73" s="949"/>
      <c r="DOB73" s="950"/>
      <c r="DOC73" s="948"/>
      <c r="DOD73" s="949"/>
      <c r="DOE73" s="949"/>
      <c r="DOF73" s="949"/>
      <c r="DOG73" s="949"/>
      <c r="DOH73" s="949"/>
      <c r="DOI73" s="949"/>
      <c r="DOJ73" s="949"/>
      <c r="DOK73" s="950"/>
      <c r="DOL73" s="948"/>
      <c r="DOM73" s="949"/>
      <c r="DON73" s="949"/>
      <c r="DOO73" s="949"/>
      <c r="DOP73" s="949"/>
      <c r="DOQ73" s="949"/>
      <c r="DOR73" s="949"/>
      <c r="DOS73" s="949"/>
      <c r="DOT73" s="950"/>
      <c r="DOU73" s="948"/>
      <c r="DOV73" s="949"/>
      <c r="DOW73" s="949"/>
      <c r="DOX73" s="949"/>
      <c r="DOY73" s="949"/>
      <c r="DOZ73" s="949"/>
      <c r="DPA73" s="949"/>
      <c r="DPB73" s="949"/>
      <c r="DPC73" s="950"/>
      <c r="DPD73" s="948"/>
      <c r="DPE73" s="949"/>
      <c r="DPF73" s="949"/>
      <c r="DPG73" s="949"/>
      <c r="DPH73" s="949"/>
      <c r="DPI73" s="949"/>
      <c r="DPJ73" s="949"/>
      <c r="DPK73" s="949"/>
      <c r="DPL73" s="950"/>
      <c r="DPM73" s="948"/>
      <c r="DPN73" s="949"/>
      <c r="DPO73" s="949"/>
      <c r="DPP73" s="949"/>
      <c r="DPQ73" s="949"/>
      <c r="DPR73" s="949"/>
      <c r="DPS73" s="949"/>
      <c r="DPT73" s="949"/>
      <c r="DPU73" s="950"/>
      <c r="DPV73" s="948"/>
      <c r="DPW73" s="949"/>
      <c r="DPX73" s="949"/>
      <c r="DPY73" s="949"/>
      <c r="DPZ73" s="949"/>
      <c r="DQA73" s="949"/>
      <c r="DQB73" s="949"/>
      <c r="DQC73" s="949"/>
      <c r="DQD73" s="950"/>
      <c r="DQE73" s="948"/>
      <c r="DQF73" s="949"/>
      <c r="DQG73" s="949"/>
      <c r="DQH73" s="949"/>
      <c r="DQI73" s="949"/>
      <c r="DQJ73" s="949"/>
      <c r="DQK73" s="949"/>
      <c r="DQL73" s="949"/>
      <c r="DQM73" s="950"/>
      <c r="DQN73" s="948"/>
      <c r="DQO73" s="949"/>
      <c r="DQP73" s="949"/>
      <c r="DQQ73" s="949"/>
      <c r="DQR73" s="949"/>
      <c r="DQS73" s="949"/>
      <c r="DQT73" s="949"/>
      <c r="DQU73" s="949"/>
      <c r="DQV73" s="950"/>
      <c r="DQW73" s="948"/>
      <c r="DQX73" s="949"/>
      <c r="DQY73" s="949"/>
      <c r="DQZ73" s="949"/>
      <c r="DRA73" s="949"/>
      <c r="DRB73" s="949"/>
      <c r="DRC73" s="949"/>
      <c r="DRD73" s="949"/>
      <c r="DRE73" s="950"/>
      <c r="DRF73" s="948"/>
      <c r="DRG73" s="949"/>
      <c r="DRH73" s="949"/>
      <c r="DRI73" s="949"/>
      <c r="DRJ73" s="949"/>
      <c r="DRK73" s="949"/>
      <c r="DRL73" s="949"/>
      <c r="DRM73" s="949"/>
      <c r="DRN73" s="950"/>
      <c r="DRO73" s="948"/>
      <c r="DRP73" s="949"/>
      <c r="DRQ73" s="949"/>
      <c r="DRR73" s="949"/>
      <c r="DRS73" s="949"/>
      <c r="DRT73" s="949"/>
      <c r="DRU73" s="949"/>
      <c r="DRV73" s="949"/>
      <c r="DRW73" s="950"/>
      <c r="DRX73" s="948"/>
      <c r="DRY73" s="949"/>
      <c r="DRZ73" s="949"/>
      <c r="DSA73" s="949"/>
      <c r="DSB73" s="949"/>
      <c r="DSC73" s="949"/>
      <c r="DSD73" s="949"/>
      <c r="DSE73" s="949"/>
      <c r="DSF73" s="950"/>
      <c r="DSG73" s="948"/>
      <c r="DSH73" s="949"/>
      <c r="DSI73" s="949"/>
      <c r="DSJ73" s="949"/>
      <c r="DSK73" s="949"/>
      <c r="DSL73" s="949"/>
      <c r="DSM73" s="949"/>
      <c r="DSN73" s="949"/>
      <c r="DSO73" s="950"/>
      <c r="DSP73" s="948"/>
      <c r="DSQ73" s="949"/>
      <c r="DSR73" s="949"/>
      <c r="DSS73" s="949"/>
      <c r="DST73" s="949"/>
      <c r="DSU73" s="949"/>
      <c r="DSV73" s="949"/>
      <c r="DSW73" s="949"/>
      <c r="DSX73" s="950"/>
      <c r="DSY73" s="948"/>
      <c r="DSZ73" s="949"/>
      <c r="DTA73" s="949"/>
      <c r="DTB73" s="949"/>
      <c r="DTC73" s="949"/>
      <c r="DTD73" s="949"/>
      <c r="DTE73" s="949"/>
      <c r="DTF73" s="949"/>
      <c r="DTG73" s="950"/>
      <c r="DTH73" s="948"/>
      <c r="DTI73" s="949"/>
      <c r="DTJ73" s="949"/>
      <c r="DTK73" s="949"/>
      <c r="DTL73" s="949"/>
      <c r="DTM73" s="949"/>
      <c r="DTN73" s="949"/>
      <c r="DTO73" s="949"/>
      <c r="DTP73" s="950"/>
      <c r="DTQ73" s="948"/>
      <c r="DTR73" s="949"/>
      <c r="DTS73" s="949"/>
      <c r="DTT73" s="949"/>
      <c r="DTU73" s="949"/>
      <c r="DTV73" s="949"/>
      <c r="DTW73" s="949"/>
      <c r="DTX73" s="949"/>
      <c r="DTY73" s="950"/>
      <c r="DTZ73" s="948"/>
      <c r="DUA73" s="949"/>
      <c r="DUB73" s="949"/>
      <c r="DUC73" s="949"/>
      <c r="DUD73" s="949"/>
      <c r="DUE73" s="949"/>
      <c r="DUF73" s="949"/>
      <c r="DUG73" s="949"/>
      <c r="DUH73" s="950"/>
      <c r="DUI73" s="948"/>
      <c r="DUJ73" s="949"/>
      <c r="DUK73" s="949"/>
      <c r="DUL73" s="949"/>
      <c r="DUM73" s="949"/>
      <c r="DUN73" s="949"/>
      <c r="DUO73" s="949"/>
      <c r="DUP73" s="949"/>
      <c r="DUQ73" s="950"/>
      <c r="DUR73" s="948"/>
      <c r="DUS73" s="949"/>
      <c r="DUT73" s="949"/>
      <c r="DUU73" s="949"/>
      <c r="DUV73" s="949"/>
      <c r="DUW73" s="949"/>
      <c r="DUX73" s="949"/>
      <c r="DUY73" s="949"/>
      <c r="DUZ73" s="950"/>
      <c r="DVA73" s="948"/>
      <c r="DVB73" s="949"/>
      <c r="DVC73" s="949"/>
      <c r="DVD73" s="949"/>
      <c r="DVE73" s="949"/>
      <c r="DVF73" s="949"/>
      <c r="DVG73" s="949"/>
      <c r="DVH73" s="949"/>
      <c r="DVI73" s="950"/>
      <c r="DVJ73" s="948"/>
      <c r="DVK73" s="949"/>
      <c r="DVL73" s="949"/>
      <c r="DVM73" s="949"/>
      <c r="DVN73" s="949"/>
      <c r="DVO73" s="949"/>
      <c r="DVP73" s="949"/>
      <c r="DVQ73" s="949"/>
      <c r="DVR73" s="950"/>
      <c r="DVS73" s="948"/>
      <c r="DVT73" s="949"/>
      <c r="DVU73" s="949"/>
      <c r="DVV73" s="949"/>
      <c r="DVW73" s="949"/>
      <c r="DVX73" s="949"/>
      <c r="DVY73" s="949"/>
      <c r="DVZ73" s="949"/>
      <c r="DWA73" s="950"/>
      <c r="DWB73" s="948"/>
      <c r="DWC73" s="949"/>
      <c r="DWD73" s="949"/>
      <c r="DWE73" s="949"/>
      <c r="DWF73" s="949"/>
      <c r="DWG73" s="949"/>
      <c r="DWH73" s="949"/>
      <c r="DWI73" s="949"/>
      <c r="DWJ73" s="950"/>
      <c r="DWK73" s="948"/>
      <c r="DWL73" s="949"/>
      <c r="DWM73" s="949"/>
      <c r="DWN73" s="949"/>
      <c r="DWO73" s="949"/>
      <c r="DWP73" s="949"/>
      <c r="DWQ73" s="949"/>
      <c r="DWR73" s="949"/>
      <c r="DWS73" s="950"/>
      <c r="DWT73" s="948"/>
      <c r="DWU73" s="949"/>
      <c r="DWV73" s="949"/>
      <c r="DWW73" s="949"/>
      <c r="DWX73" s="949"/>
      <c r="DWY73" s="949"/>
      <c r="DWZ73" s="949"/>
      <c r="DXA73" s="949"/>
      <c r="DXB73" s="950"/>
      <c r="DXC73" s="948"/>
      <c r="DXD73" s="949"/>
      <c r="DXE73" s="949"/>
      <c r="DXF73" s="949"/>
      <c r="DXG73" s="949"/>
      <c r="DXH73" s="949"/>
      <c r="DXI73" s="949"/>
      <c r="DXJ73" s="949"/>
      <c r="DXK73" s="950"/>
      <c r="DXL73" s="948"/>
      <c r="DXM73" s="949"/>
      <c r="DXN73" s="949"/>
      <c r="DXO73" s="949"/>
      <c r="DXP73" s="949"/>
      <c r="DXQ73" s="949"/>
      <c r="DXR73" s="949"/>
      <c r="DXS73" s="949"/>
      <c r="DXT73" s="950"/>
      <c r="DXU73" s="948"/>
      <c r="DXV73" s="949"/>
      <c r="DXW73" s="949"/>
      <c r="DXX73" s="949"/>
      <c r="DXY73" s="949"/>
      <c r="DXZ73" s="949"/>
      <c r="DYA73" s="949"/>
      <c r="DYB73" s="949"/>
      <c r="DYC73" s="950"/>
      <c r="DYD73" s="948"/>
      <c r="DYE73" s="949"/>
      <c r="DYF73" s="949"/>
      <c r="DYG73" s="949"/>
      <c r="DYH73" s="949"/>
      <c r="DYI73" s="949"/>
      <c r="DYJ73" s="949"/>
      <c r="DYK73" s="949"/>
      <c r="DYL73" s="950"/>
      <c r="DYM73" s="948"/>
      <c r="DYN73" s="949"/>
      <c r="DYO73" s="949"/>
      <c r="DYP73" s="949"/>
      <c r="DYQ73" s="949"/>
      <c r="DYR73" s="949"/>
      <c r="DYS73" s="949"/>
      <c r="DYT73" s="949"/>
      <c r="DYU73" s="950"/>
      <c r="DYV73" s="948"/>
      <c r="DYW73" s="949"/>
      <c r="DYX73" s="949"/>
      <c r="DYY73" s="949"/>
      <c r="DYZ73" s="949"/>
      <c r="DZA73" s="949"/>
      <c r="DZB73" s="949"/>
      <c r="DZC73" s="949"/>
      <c r="DZD73" s="950"/>
      <c r="DZE73" s="948"/>
      <c r="DZF73" s="949"/>
      <c r="DZG73" s="949"/>
      <c r="DZH73" s="949"/>
      <c r="DZI73" s="949"/>
      <c r="DZJ73" s="949"/>
      <c r="DZK73" s="949"/>
      <c r="DZL73" s="949"/>
      <c r="DZM73" s="950"/>
      <c r="DZN73" s="948"/>
      <c r="DZO73" s="949"/>
      <c r="DZP73" s="949"/>
      <c r="DZQ73" s="949"/>
      <c r="DZR73" s="949"/>
      <c r="DZS73" s="949"/>
      <c r="DZT73" s="949"/>
      <c r="DZU73" s="949"/>
      <c r="DZV73" s="950"/>
      <c r="DZW73" s="948"/>
      <c r="DZX73" s="949"/>
      <c r="DZY73" s="949"/>
      <c r="DZZ73" s="949"/>
      <c r="EAA73" s="949"/>
      <c r="EAB73" s="949"/>
      <c r="EAC73" s="949"/>
      <c r="EAD73" s="949"/>
      <c r="EAE73" s="950"/>
      <c r="EAF73" s="948"/>
      <c r="EAG73" s="949"/>
      <c r="EAH73" s="949"/>
      <c r="EAI73" s="949"/>
      <c r="EAJ73" s="949"/>
      <c r="EAK73" s="949"/>
      <c r="EAL73" s="949"/>
      <c r="EAM73" s="949"/>
      <c r="EAN73" s="950"/>
      <c r="EAO73" s="948"/>
      <c r="EAP73" s="949"/>
      <c r="EAQ73" s="949"/>
      <c r="EAR73" s="949"/>
      <c r="EAS73" s="949"/>
      <c r="EAT73" s="949"/>
      <c r="EAU73" s="949"/>
      <c r="EAV73" s="949"/>
      <c r="EAW73" s="950"/>
      <c r="EAX73" s="948"/>
      <c r="EAY73" s="949"/>
      <c r="EAZ73" s="949"/>
      <c r="EBA73" s="949"/>
      <c r="EBB73" s="949"/>
      <c r="EBC73" s="949"/>
      <c r="EBD73" s="949"/>
      <c r="EBE73" s="949"/>
      <c r="EBF73" s="950"/>
      <c r="EBG73" s="948"/>
      <c r="EBH73" s="949"/>
      <c r="EBI73" s="949"/>
      <c r="EBJ73" s="949"/>
      <c r="EBK73" s="949"/>
      <c r="EBL73" s="949"/>
      <c r="EBM73" s="949"/>
      <c r="EBN73" s="949"/>
      <c r="EBO73" s="950"/>
      <c r="EBP73" s="948"/>
      <c r="EBQ73" s="949"/>
      <c r="EBR73" s="949"/>
      <c r="EBS73" s="949"/>
      <c r="EBT73" s="949"/>
      <c r="EBU73" s="949"/>
      <c r="EBV73" s="949"/>
      <c r="EBW73" s="949"/>
      <c r="EBX73" s="950"/>
      <c r="EBY73" s="948"/>
      <c r="EBZ73" s="949"/>
      <c r="ECA73" s="949"/>
      <c r="ECB73" s="949"/>
      <c r="ECC73" s="949"/>
      <c r="ECD73" s="949"/>
      <c r="ECE73" s="949"/>
      <c r="ECF73" s="949"/>
      <c r="ECG73" s="950"/>
      <c r="ECH73" s="948"/>
      <c r="ECI73" s="949"/>
      <c r="ECJ73" s="949"/>
      <c r="ECK73" s="949"/>
      <c r="ECL73" s="949"/>
      <c r="ECM73" s="949"/>
      <c r="ECN73" s="949"/>
      <c r="ECO73" s="949"/>
      <c r="ECP73" s="950"/>
      <c r="ECQ73" s="948"/>
      <c r="ECR73" s="949"/>
      <c r="ECS73" s="949"/>
      <c r="ECT73" s="949"/>
      <c r="ECU73" s="949"/>
      <c r="ECV73" s="949"/>
      <c r="ECW73" s="949"/>
      <c r="ECX73" s="949"/>
      <c r="ECY73" s="950"/>
      <c r="ECZ73" s="948"/>
      <c r="EDA73" s="949"/>
      <c r="EDB73" s="949"/>
      <c r="EDC73" s="949"/>
      <c r="EDD73" s="949"/>
      <c r="EDE73" s="949"/>
      <c r="EDF73" s="949"/>
      <c r="EDG73" s="949"/>
      <c r="EDH73" s="950"/>
      <c r="EDI73" s="948"/>
      <c r="EDJ73" s="949"/>
      <c r="EDK73" s="949"/>
      <c r="EDL73" s="949"/>
      <c r="EDM73" s="949"/>
      <c r="EDN73" s="949"/>
      <c r="EDO73" s="949"/>
      <c r="EDP73" s="949"/>
      <c r="EDQ73" s="950"/>
      <c r="EDR73" s="948"/>
      <c r="EDS73" s="949"/>
      <c r="EDT73" s="949"/>
      <c r="EDU73" s="949"/>
      <c r="EDV73" s="949"/>
      <c r="EDW73" s="949"/>
      <c r="EDX73" s="949"/>
      <c r="EDY73" s="949"/>
      <c r="EDZ73" s="950"/>
      <c r="EEA73" s="948"/>
      <c r="EEB73" s="949"/>
      <c r="EEC73" s="949"/>
      <c r="EED73" s="949"/>
      <c r="EEE73" s="949"/>
      <c r="EEF73" s="949"/>
      <c r="EEG73" s="949"/>
      <c r="EEH73" s="949"/>
      <c r="EEI73" s="950"/>
      <c r="EEJ73" s="948"/>
      <c r="EEK73" s="949"/>
      <c r="EEL73" s="949"/>
      <c r="EEM73" s="949"/>
      <c r="EEN73" s="949"/>
      <c r="EEO73" s="949"/>
      <c r="EEP73" s="949"/>
      <c r="EEQ73" s="949"/>
      <c r="EER73" s="950"/>
      <c r="EES73" s="948"/>
      <c r="EET73" s="949"/>
      <c r="EEU73" s="949"/>
      <c r="EEV73" s="949"/>
      <c r="EEW73" s="949"/>
      <c r="EEX73" s="949"/>
      <c r="EEY73" s="949"/>
      <c r="EEZ73" s="949"/>
      <c r="EFA73" s="950"/>
      <c r="EFB73" s="948"/>
      <c r="EFC73" s="949"/>
      <c r="EFD73" s="949"/>
      <c r="EFE73" s="949"/>
      <c r="EFF73" s="949"/>
      <c r="EFG73" s="949"/>
      <c r="EFH73" s="949"/>
      <c r="EFI73" s="949"/>
      <c r="EFJ73" s="950"/>
      <c r="EFK73" s="948"/>
      <c r="EFL73" s="949"/>
      <c r="EFM73" s="949"/>
      <c r="EFN73" s="949"/>
      <c r="EFO73" s="949"/>
      <c r="EFP73" s="949"/>
      <c r="EFQ73" s="949"/>
      <c r="EFR73" s="949"/>
      <c r="EFS73" s="950"/>
      <c r="EFT73" s="948"/>
      <c r="EFU73" s="949"/>
      <c r="EFV73" s="949"/>
      <c r="EFW73" s="949"/>
      <c r="EFX73" s="949"/>
      <c r="EFY73" s="949"/>
      <c r="EFZ73" s="949"/>
      <c r="EGA73" s="949"/>
      <c r="EGB73" s="950"/>
      <c r="EGC73" s="948"/>
      <c r="EGD73" s="949"/>
      <c r="EGE73" s="949"/>
      <c r="EGF73" s="949"/>
      <c r="EGG73" s="949"/>
      <c r="EGH73" s="949"/>
      <c r="EGI73" s="949"/>
      <c r="EGJ73" s="949"/>
      <c r="EGK73" s="950"/>
      <c r="EGL73" s="948"/>
      <c r="EGM73" s="949"/>
      <c r="EGN73" s="949"/>
      <c r="EGO73" s="949"/>
      <c r="EGP73" s="949"/>
      <c r="EGQ73" s="949"/>
      <c r="EGR73" s="949"/>
      <c r="EGS73" s="949"/>
      <c r="EGT73" s="950"/>
      <c r="EGU73" s="948"/>
      <c r="EGV73" s="949"/>
      <c r="EGW73" s="949"/>
      <c r="EGX73" s="949"/>
      <c r="EGY73" s="949"/>
      <c r="EGZ73" s="949"/>
      <c r="EHA73" s="949"/>
      <c r="EHB73" s="949"/>
      <c r="EHC73" s="950"/>
      <c r="EHD73" s="948"/>
      <c r="EHE73" s="949"/>
      <c r="EHF73" s="949"/>
      <c r="EHG73" s="949"/>
      <c r="EHH73" s="949"/>
      <c r="EHI73" s="949"/>
      <c r="EHJ73" s="949"/>
      <c r="EHK73" s="949"/>
      <c r="EHL73" s="950"/>
      <c r="EHM73" s="948"/>
      <c r="EHN73" s="949"/>
      <c r="EHO73" s="949"/>
      <c r="EHP73" s="949"/>
      <c r="EHQ73" s="949"/>
      <c r="EHR73" s="949"/>
      <c r="EHS73" s="949"/>
      <c r="EHT73" s="949"/>
      <c r="EHU73" s="950"/>
      <c r="EHV73" s="948"/>
      <c r="EHW73" s="949"/>
      <c r="EHX73" s="949"/>
      <c r="EHY73" s="949"/>
      <c r="EHZ73" s="949"/>
      <c r="EIA73" s="949"/>
      <c r="EIB73" s="949"/>
      <c r="EIC73" s="949"/>
      <c r="EID73" s="950"/>
      <c r="EIE73" s="948"/>
      <c r="EIF73" s="949"/>
      <c r="EIG73" s="949"/>
      <c r="EIH73" s="949"/>
      <c r="EII73" s="949"/>
      <c r="EIJ73" s="949"/>
      <c r="EIK73" s="949"/>
      <c r="EIL73" s="949"/>
      <c r="EIM73" s="950"/>
      <c r="EIN73" s="948"/>
      <c r="EIO73" s="949"/>
      <c r="EIP73" s="949"/>
      <c r="EIQ73" s="949"/>
      <c r="EIR73" s="949"/>
      <c r="EIS73" s="949"/>
      <c r="EIT73" s="949"/>
      <c r="EIU73" s="949"/>
      <c r="EIV73" s="950"/>
      <c r="EIW73" s="948"/>
      <c r="EIX73" s="949"/>
      <c r="EIY73" s="949"/>
      <c r="EIZ73" s="949"/>
      <c r="EJA73" s="949"/>
      <c r="EJB73" s="949"/>
      <c r="EJC73" s="949"/>
      <c r="EJD73" s="949"/>
      <c r="EJE73" s="950"/>
      <c r="EJF73" s="948"/>
      <c r="EJG73" s="949"/>
      <c r="EJH73" s="949"/>
      <c r="EJI73" s="949"/>
      <c r="EJJ73" s="949"/>
      <c r="EJK73" s="949"/>
      <c r="EJL73" s="949"/>
      <c r="EJM73" s="949"/>
      <c r="EJN73" s="950"/>
      <c r="EJO73" s="948"/>
      <c r="EJP73" s="949"/>
      <c r="EJQ73" s="949"/>
      <c r="EJR73" s="949"/>
      <c r="EJS73" s="949"/>
      <c r="EJT73" s="949"/>
      <c r="EJU73" s="949"/>
      <c r="EJV73" s="949"/>
      <c r="EJW73" s="950"/>
      <c r="EJX73" s="948"/>
      <c r="EJY73" s="949"/>
      <c r="EJZ73" s="949"/>
      <c r="EKA73" s="949"/>
      <c r="EKB73" s="949"/>
      <c r="EKC73" s="949"/>
      <c r="EKD73" s="949"/>
      <c r="EKE73" s="949"/>
      <c r="EKF73" s="950"/>
      <c r="EKG73" s="948"/>
      <c r="EKH73" s="949"/>
      <c r="EKI73" s="949"/>
      <c r="EKJ73" s="949"/>
      <c r="EKK73" s="949"/>
      <c r="EKL73" s="949"/>
      <c r="EKM73" s="949"/>
      <c r="EKN73" s="949"/>
      <c r="EKO73" s="950"/>
      <c r="EKP73" s="948"/>
      <c r="EKQ73" s="949"/>
      <c r="EKR73" s="949"/>
      <c r="EKS73" s="949"/>
      <c r="EKT73" s="949"/>
      <c r="EKU73" s="949"/>
      <c r="EKV73" s="949"/>
      <c r="EKW73" s="949"/>
      <c r="EKX73" s="950"/>
      <c r="EKY73" s="948"/>
      <c r="EKZ73" s="949"/>
      <c r="ELA73" s="949"/>
      <c r="ELB73" s="949"/>
      <c r="ELC73" s="949"/>
      <c r="ELD73" s="949"/>
      <c r="ELE73" s="949"/>
      <c r="ELF73" s="949"/>
      <c r="ELG73" s="950"/>
      <c r="ELH73" s="948"/>
      <c r="ELI73" s="949"/>
      <c r="ELJ73" s="949"/>
      <c r="ELK73" s="949"/>
      <c r="ELL73" s="949"/>
      <c r="ELM73" s="949"/>
      <c r="ELN73" s="949"/>
      <c r="ELO73" s="949"/>
      <c r="ELP73" s="950"/>
      <c r="ELQ73" s="948"/>
      <c r="ELR73" s="949"/>
      <c r="ELS73" s="949"/>
      <c r="ELT73" s="949"/>
      <c r="ELU73" s="949"/>
      <c r="ELV73" s="949"/>
      <c r="ELW73" s="949"/>
      <c r="ELX73" s="949"/>
      <c r="ELY73" s="950"/>
      <c r="ELZ73" s="948"/>
      <c r="EMA73" s="949"/>
      <c r="EMB73" s="949"/>
      <c r="EMC73" s="949"/>
      <c r="EMD73" s="949"/>
      <c r="EME73" s="949"/>
      <c r="EMF73" s="949"/>
      <c r="EMG73" s="949"/>
      <c r="EMH73" s="950"/>
      <c r="EMI73" s="948"/>
      <c r="EMJ73" s="949"/>
      <c r="EMK73" s="949"/>
      <c r="EML73" s="949"/>
      <c r="EMM73" s="949"/>
      <c r="EMN73" s="949"/>
      <c r="EMO73" s="949"/>
      <c r="EMP73" s="949"/>
      <c r="EMQ73" s="950"/>
      <c r="EMR73" s="948"/>
      <c r="EMS73" s="949"/>
      <c r="EMT73" s="949"/>
      <c r="EMU73" s="949"/>
      <c r="EMV73" s="949"/>
      <c r="EMW73" s="949"/>
      <c r="EMX73" s="949"/>
      <c r="EMY73" s="949"/>
      <c r="EMZ73" s="950"/>
      <c r="ENA73" s="948"/>
      <c r="ENB73" s="949"/>
      <c r="ENC73" s="949"/>
      <c r="END73" s="949"/>
      <c r="ENE73" s="949"/>
      <c r="ENF73" s="949"/>
      <c r="ENG73" s="949"/>
      <c r="ENH73" s="949"/>
      <c r="ENI73" s="950"/>
      <c r="ENJ73" s="948"/>
      <c r="ENK73" s="949"/>
      <c r="ENL73" s="949"/>
      <c r="ENM73" s="949"/>
      <c r="ENN73" s="949"/>
      <c r="ENO73" s="949"/>
      <c r="ENP73" s="949"/>
      <c r="ENQ73" s="949"/>
      <c r="ENR73" s="950"/>
      <c r="ENS73" s="948"/>
      <c r="ENT73" s="949"/>
      <c r="ENU73" s="949"/>
      <c r="ENV73" s="949"/>
      <c r="ENW73" s="949"/>
      <c r="ENX73" s="949"/>
      <c r="ENY73" s="949"/>
      <c r="ENZ73" s="949"/>
      <c r="EOA73" s="950"/>
      <c r="EOB73" s="948"/>
      <c r="EOC73" s="949"/>
      <c r="EOD73" s="949"/>
      <c r="EOE73" s="949"/>
      <c r="EOF73" s="949"/>
      <c r="EOG73" s="949"/>
      <c r="EOH73" s="949"/>
      <c r="EOI73" s="949"/>
      <c r="EOJ73" s="950"/>
      <c r="EOK73" s="948"/>
      <c r="EOL73" s="949"/>
      <c r="EOM73" s="949"/>
      <c r="EON73" s="949"/>
      <c r="EOO73" s="949"/>
      <c r="EOP73" s="949"/>
      <c r="EOQ73" s="949"/>
      <c r="EOR73" s="949"/>
      <c r="EOS73" s="950"/>
      <c r="EOT73" s="948"/>
      <c r="EOU73" s="949"/>
      <c r="EOV73" s="949"/>
      <c r="EOW73" s="949"/>
      <c r="EOX73" s="949"/>
      <c r="EOY73" s="949"/>
      <c r="EOZ73" s="949"/>
      <c r="EPA73" s="949"/>
      <c r="EPB73" s="950"/>
      <c r="EPC73" s="948"/>
      <c r="EPD73" s="949"/>
      <c r="EPE73" s="949"/>
      <c r="EPF73" s="949"/>
      <c r="EPG73" s="949"/>
      <c r="EPH73" s="949"/>
      <c r="EPI73" s="949"/>
      <c r="EPJ73" s="949"/>
      <c r="EPK73" s="950"/>
      <c r="EPL73" s="948"/>
      <c r="EPM73" s="949"/>
      <c r="EPN73" s="949"/>
      <c r="EPO73" s="949"/>
      <c r="EPP73" s="949"/>
      <c r="EPQ73" s="949"/>
      <c r="EPR73" s="949"/>
      <c r="EPS73" s="949"/>
      <c r="EPT73" s="950"/>
      <c r="EPU73" s="948"/>
      <c r="EPV73" s="949"/>
      <c r="EPW73" s="949"/>
      <c r="EPX73" s="949"/>
      <c r="EPY73" s="949"/>
      <c r="EPZ73" s="949"/>
      <c r="EQA73" s="949"/>
      <c r="EQB73" s="949"/>
      <c r="EQC73" s="950"/>
      <c r="EQD73" s="948"/>
      <c r="EQE73" s="949"/>
      <c r="EQF73" s="949"/>
      <c r="EQG73" s="949"/>
      <c r="EQH73" s="949"/>
      <c r="EQI73" s="949"/>
      <c r="EQJ73" s="949"/>
      <c r="EQK73" s="949"/>
      <c r="EQL73" s="950"/>
      <c r="EQM73" s="948"/>
      <c r="EQN73" s="949"/>
      <c r="EQO73" s="949"/>
      <c r="EQP73" s="949"/>
      <c r="EQQ73" s="949"/>
      <c r="EQR73" s="949"/>
      <c r="EQS73" s="949"/>
      <c r="EQT73" s="949"/>
      <c r="EQU73" s="950"/>
      <c r="EQV73" s="948"/>
      <c r="EQW73" s="949"/>
      <c r="EQX73" s="949"/>
      <c r="EQY73" s="949"/>
      <c r="EQZ73" s="949"/>
      <c r="ERA73" s="949"/>
      <c r="ERB73" s="949"/>
      <c r="ERC73" s="949"/>
      <c r="ERD73" s="950"/>
      <c r="ERE73" s="948"/>
      <c r="ERF73" s="949"/>
      <c r="ERG73" s="949"/>
      <c r="ERH73" s="949"/>
      <c r="ERI73" s="949"/>
      <c r="ERJ73" s="949"/>
      <c r="ERK73" s="949"/>
      <c r="ERL73" s="949"/>
      <c r="ERM73" s="950"/>
      <c r="ERN73" s="948"/>
      <c r="ERO73" s="949"/>
      <c r="ERP73" s="949"/>
      <c r="ERQ73" s="949"/>
      <c r="ERR73" s="949"/>
      <c r="ERS73" s="949"/>
      <c r="ERT73" s="949"/>
      <c r="ERU73" s="949"/>
      <c r="ERV73" s="950"/>
      <c r="ERW73" s="948"/>
      <c r="ERX73" s="949"/>
      <c r="ERY73" s="949"/>
      <c r="ERZ73" s="949"/>
      <c r="ESA73" s="949"/>
      <c r="ESB73" s="949"/>
      <c r="ESC73" s="949"/>
      <c r="ESD73" s="949"/>
      <c r="ESE73" s="950"/>
      <c r="ESF73" s="948"/>
      <c r="ESG73" s="949"/>
      <c r="ESH73" s="949"/>
      <c r="ESI73" s="949"/>
      <c r="ESJ73" s="949"/>
      <c r="ESK73" s="949"/>
      <c r="ESL73" s="949"/>
      <c r="ESM73" s="949"/>
      <c r="ESN73" s="950"/>
      <c r="ESO73" s="948"/>
      <c r="ESP73" s="949"/>
      <c r="ESQ73" s="949"/>
      <c r="ESR73" s="949"/>
      <c r="ESS73" s="949"/>
      <c r="EST73" s="949"/>
      <c r="ESU73" s="949"/>
      <c r="ESV73" s="949"/>
      <c r="ESW73" s="950"/>
      <c r="ESX73" s="948"/>
      <c r="ESY73" s="949"/>
      <c r="ESZ73" s="949"/>
      <c r="ETA73" s="949"/>
      <c r="ETB73" s="949"/>
      <c r="ETC73" s="949"/>
      <c r="ETD73" s="949"/>
      <c r="ETE73" s="949"/>
      <c r="ETF73" s="950"/>
      <c r="ETG73" s="948"/>
      <c r="ETH73" s="949"/>
      <c r="ETI73" s="949"/>
      <c r="ETJ73" s="949"/>
      <c r="ETK73" s="949"/>
      <c r="ETL73" s="949"/>
      <c r="ETM73" s="949"/>
      <c r="ETN73" s="949"/>
      <c r="ETO73" s="950"/>
      <c r="ETP73" s="948"/>
      <c r="ETQ73" s="949"/>
      <c r="ETR73" s="949"/>
      <c r="ETS73" s="949"/>
      <c r="ETT73" s="949"/>
      <c r="ETU73" s="949"/>
      <c r="ETV73" s="949"/>
      <c r="ETW73" s="949"/>
      <c r="ETX73" s="950"/>
      <c r="ETY73" s="948"/>
      <c r="ETZ73" s="949"/>
      <c r="EUA73" s="949"/>
      <c r="EUB73" s="949"/>
      <c r="EUC73" s="949"/>
      <c r="EUD73" s="949"/>
      <c r="EUE73" s="949"/>
      <c r="EUF73" s="949"/>
      <c r="EUG73" s="950"/>
      <c r="EUH73" s="948"/>
      <c r="EUI73" s="949"/>
      <c r="EUJ73" s="949"/>
      <c r="EUK73" s="949"/>
      <c r="EUL73" s="949"/>
      <c r="EUM73" s="949"/>
      <c r="EUN73" s="949"/>
      <c r="EUO73" s="949"/>
      <c r="EUP73" s="950"/>
      <c r="EUQ73" s="948"/>
      <c r="EUR73" s="949"/>
      <c r="EUS73" s="949"/>
      <c r="EUT73" s="949"/>
      <c r="EUU73" s="949"/>
      <c r="EUV73" s="949"/>
      <c r="EUW73" s="949"/>
      <c r="EUX73" s="949"/>
      <c r="EUY73" s="950"/>
      <c r="EUZ73" s="948"/>
      <c r="EVA73" s="949"/>
      <c r="EVB73" s="949"/>
      <c r="EVC73" s="949"/>
      <c r="EVD73" s="949"/>
      <c r="EVE73" s="949"/>
      <c r="EVF73" s="949"/>
      <c r="EVG73" s="949"/>
      <c r="EVH73" s="950"/>
      <c r="EVI73" s="948"/>
      <c r="EVJ73" s="949"/>
      <c r="EVK73" s="949"/>
      <c r="EVL73" s="949"/>
      <c r="EVM73" s="949"/>
      <c r="EVN73" s="949"/>
      <c r="EVO73" s="949"/>
      <c r="EVP73" s="949"/>
      <c r="EVQ73" s="950"/>
      <c r="EVR73" s="948"/>
      <c r="EVS73" s="949"/>
      <c r="EVT73" s="949"/>
      <c r="EVU73" s="949"/>
      <c r="EVV73" s="949"/>
      <c r="EVW73" s="949"/>
      <c r="EVX73" s="949"/>
      <c r="EVY73" s="949"/>
      <c r="EVZ73" s="950"/>
      <c r="EWA73" s="948"/>
      <c r="EWB73" s="949"/>
      <c r="EWC73" s="949"/>
      <c r="EWD73" s="949"/>
      <c r="EWE73" s="949"/>
      <c r="EWF73" s="949"/>
      <c r="EWG73" s="949"/>
      <c r="EWH73" s="949"/>
      <c r="EWI73" s="950"/>
      <c r="EWJ73" s="948"/>
      <c r="EWK73" s="949"/>
      <c r="EWL73" s="949"/>
      <c r="EWM73" s="949"/>
      <c r="EWN73" s="949"/>
      <c r="EWO73" s="949"/>
      <c r="EWP73" s="949"/>
      <c r="EWQ73" s="949"/>
      <c r="EWR73" s="950"/>
      <c r="EWS73" s="948"/>
      <c r="EWT73" s="949"/>
      <c r="EWU73" s="949"/>
      <c r="EWV73" s="949"/>
      <c r="EWW73" s="949"/>
      <c r="EWX73" s="949"/>
      <c r="EWY73" s="949"/>
      <c r="EWZ73" s="949"/>
      <c r="EXA73" s="950"/>
      <c r="EXB73" s="948"/>
      <c r="EXC73" s="949"/>
      <c r="EXD73" s="949"/>
      <c r="EXE73" s="949"/>
      <c r="EXF73" s="949"/>
      <c r="EXG73" s="949"/>
      <c r="EXH73" s="949"/>
      <c r="EXI73" s="949"/>
      <c r="EXJ73" s="950"/>
      <c r="EXK73" s="948"/>
      <c r="EXL73" s="949"/>
      <c r="EXM73" s="949"/>
      <c r="EXN73" s="949"/>
      <c r="EXO73" s="949"/>
      <c r="EXP73" s="949"/>
      <c r="EXQ73" s="949"/>
      <c r="EXR73" s="949"/>
      <c r="EXS73" s="950"/>
      <c r="EXT73" s="948"/>
      <c r="EXU73" s="949"/>
      <c r="EXV73" s="949"/>
      <c r="EXW73" s="949"/>
      <c r="EXX73" s="949"/>
      <c r="EXY73" s="949"/>
      <c r="EXZ73" s="949"/>
      <c r="EYA73" s="949"/>
      <c r="EYB73" s="950"/>
      <c r="EYC73" s="948"/>
      <c r="EYD73" s="949"/>
      <c r="EYE73" s="949"/>
      <c r="EYF73" s="949"/>
      <c r="EYG73" s="949"/>
      <c r="EYH73" s="949"/>
      <c r="EYI73" s="949"/>
      <c r="EYJ73" s="949"/>
      <c r="EYK73" s="950"/>
      <c r="EYL73" s="948"/>
      <c r="EYM73" s="949"/>
      <c r="EYN73" s="949"/>
      <c r="EYO73" s="949"/>
      <c r="EYP73" s="949"/>
      <c r="EYQ73" s="949"/>
      <c r="EYR73" s="949"/>
      <c r="EYS73" s="949"/>
      <c r="EYT73" s="950"/>
      <c r="EYU73" s="948"/>
      <c r="EYV73" s="949"/>
      <c r="EYW73" s="949"/>
      <c r="EYX73" s="949"/>
      <c r="EYY73" s="949"/>
      <c r="EYZ73" s="949"/>
      <c r="EZA73" s="949"/>
      <c r="EZB73" s="949"/>
      <c r="EZC73" s="950"/>
      <c r="EZD73" s="948"/>
      <c r="EZE73" s="949"/>
      <c r="EZF73" s="949"/>
      <c r="EZG73" s="949"/>
      <c r="EZH73" s="949"/>
      <c r="EZI73" s="949"/>
      <c r="EZJ73" s="949"/>
      <c r="EZK73" s="949"/>
      <c r="EZL73" s="950"/>
      <c r="EZM73" s="948"/>
      <c r="EZN73" s="949"/>
      <c r="EZO73" s="949"/>
      <c r="EZP73" s="949"/>
      <c r="EZQ73" s="949"/>
      <c r="EZR73" s="949"/>
      <c r="EZS73" s="949"/>
      <c r="EZT73" s="949"/>
      <c r="EZU73" s="950"/>
      <c r="EZV73" s="948"/>
      <c r="EZW73" s="949"/>
      <c r="EZX73" s="949"/>
      <c r="EZY73" s="949"/>
      <c r="EZZ73" s="949"/>
      <c r="FAA73" s="949"/>
      <c r="FAB73" s="949"/>
      <c r="FAC73" s="949"/>
      <c r="FAD73" s="950"/>
      <c r="FAE73" s="948"/>
      <c r="FAF73" s="949"/>
      <c r="FAG73" s="949"/>
      <c r="FAH73" s="949"/>
      <c r="FAI73" s="949"/>
      <c r="FAJ73" s="949"/>
      <c r="FAK73" s="949"/>
      <c r="FAL73" s="949"/>
      <c r="FAM73" s="950"/>
      <c r="FAN73" s="948"/>
      <c r="FAO73" s="949"/>
      <c r="FAP73" s="949"/>
      <c r="FAQ73" s="949"/>
      <c r="FAR73" s="949"/>
      <c r="FAS73" s="949"/>
      <c r="FAT73" s="949"/>
      <c r="FAU73" s="949"/>
      <c r="FAV73" s="950"/>
      <c r="FAW73" s="948"/>
      <c r="FAX73" s="949"/>
      <c r="FAY73" s="949"/>
      <c r="FAZ73" s="949"/>
      <c r="FBA73" s="949"/>
      <c r="FBB73" s="949"/>
      <c r="FBC73" s="949"/>
      <c r="FBD73" s="949"/>
      <c r="FBE73" s="950"/>
      <c r="FBF73" s="948"/>
      <c r="FBG73" s="949"/>
      <c r="FBH73" s="949"/>
      <c r="FBI73" s="949"/>
      <c r="FBJ73" s="949"/>
      <c r="FBK73" s="949"/>
      <c r="FBL73" s="949"/>
      <c r="FBM73" s="949"/>
      <c r="FBN73" s="950"/>
      <c r="FBO73" s="948"/>
      <c r="FBP73" s="949"/>
      <c r="FBQ73" s="949"/>
      <c r="FBR73" s="949"/>
      <c r="FBS73" s="949"/>
      <c r="FBT73" s="949"/>
      <c r="FBU73" s="949"/>
      <c r="FBV73" s="949"/>
      <c r="FBW73" s="950"/>
      <c r="FBX73" s="948"/>
      <c r="FBY73" s="949"/>
      <c r="FBZ73" s="949"/>
      <c r="FCA73" s="949"/>
      <c r="FCB73" s="949"/>
      <c r="FCC73" s="949"/>
      <c r="FCD73" s="949"/>
      <c r="FCE73" s="949"/>
      <c r="FCF73" s="950"/>
      <c r="FCG73" s="948"/>
      <c r="FCH73" s="949"/>
      <c r="FCI73" s="949"/>
      <c r="FCJ73" s="949"/>
      <c r="FCK73" s="949"/>
      <c r="FCL73" s="949"/>
      <c r="FCM73" s="949"/>
      <c r="FCN73" s="949"/>
      <c r="FCO73" s="950"/>
      <c r="FCP73" s="948"/>
      <c r="FCQ73" s="949"/>
      <c r="FCR73" s="949"/>
      <c r="FCS73" s="949"/>
      <c r="FCT73" s="949"/>
      <c r="FCU73" s="949"/>
      <c r="FCV73" s="949"/>
      <c r="FCW73" s="949"/>
      <c r="FCX73" s="950"/>
      <c r="FCY73" s="948"/>
      <c r="FCZ73" s="949"/>
      <c r="FDA73" s="949"/>
      <c r="FDB73" s="949"/>
      <c r="FDC73" s="949"/>
      <c r="FDD73" s="949"/>
      <c r="FDE73" s="949"/>
      <c r="FDF73" s="949"/>
      <c r="FDG73" s="950"/>
      <c r="FDH73" s="948"/>
      <c r="FDI73" s="949"/>
      <c r="FDJ73" s="949"/>
      <c r="FDK73" s="949"/>
      <c r="FDL73" s="949"/>
      <c r="FDM73" s="949"/>
      <c r="FDN73" s="949"/>
      <c r="FDO73" s="949"/>
      <c r="FDP73" s="950"/>
      <c r="FDQ73" s="948"/>
      <c r="FDR73" s="949"/>
      <c r="FDS73" s="949"/>
      <c r="FDT73" s="949"/>
      <c r="FDU73" s="949"/>
      <c r="FDV73" s="949"/>
      <c r="FDW73" s="949"/>
      <c r="FDX73" s="949"/>
      <c r="FDY73" s="950"/>
      <c r="FDZ73" s="948"/>
      <c r="FEA73" s="949"/>
      <c r="FEB73" s="949"/>
      <c r="FEC73" s="949"/>
      <c r="FED73" s="949"/>
      <c r="FEE73" s="949"/>
      <c r="FEF73" s="949"/>
      <c r="FEG73" s="949"/>
      <c r="FEH73" s="950"/>
      <c r="FEI73" s="948"/>
      <c r="FEJ73" s="949"/>
      <c r="FEK73" s="949"/>
      <c r="FEL73" s="949"/>
      <c r="FEM73" s="949"/>
      <c r="FEN73" s="949"/>
      <c r="FEO73" s="949"/>
      <c r="FEP73" s="949"/>
      <c r="FEQ73" s="950"/>
      <c r="FER73" s="948"/>
      <c r="FES73" s="949"/>
      <c r="FET73" s="949"/>
      <c r="FEU73" s="949"/>
      <c r="FEV73" s="949"/>
      <c r="FEW73" s="949"/>
      <c r="FEX73" s="949"/>
      <c r="FEY73" s="949"/>
      <c r="FEZ73" s="950"/>
      <c r="FFA73" s="948"/>
      <c r="FFB73" s="949"/>
      <c r="FFC73" s="949"/>
      <c r="FFD73" s="949"/>
      <c r="FFE73" s="949"/>
      <c r="FFF73" s="949"/>
      <c r="FFG73" s="949"/>
      <c r="FFH73" s="949"/>
      <c r="FFI73" s="950"/>
      <c r="FFJ73" s="948"/>
      <c r="FFK73" s="949"/>
      <c r="FFL73" s="949"/>
      <c r="FFM73" s="949"/>
      <c r="FFN73" s="949"/>
      <c r="FFO73" s="949"/>
      <c r="FFP73" s="949"/>
      <c r="FFQ73" s="949"/>
      <c r="FFR73" s="950"/>
      <c r="FFS73" s="948"/>
      <c r="FFT73" s="949"/>
      <c r="FFU73" s="949"/>
      <c r="FFV73" s="949"/>
      <c r="FFW73" s="949"/>
      <c r="FFX73" s="949"/>
      <c r="FFY73" s="949"/>
      <c r="FFZ73" s="949"/>
      <c r="FGA73" s="950"/>
      <c r="FGB73" s="948"/>
      <c r="FGC73" s="949"/>
      <c r="FGD73" s="949"/>
      <c r="FGE73" s="949"/>
      <c r="FGF73" s="949"/>
      <c r="FGG73" s="949"/>
      <c r="FGH73" s="949"/>
      <c r="FGI73" s="949"/>
      <c r="FGJ73" s="950"/>
      <c r="FGK73" s="948"/>
      <c r="FGL73" s="949"/>
      <c r="FGM73" s="949"/>
      <c r="FGN73" s="949"/>
      <c r="FGO73" s="949"/>
      <c r="FGP73" s="949"/>
      <c r="FGQ73" s="949"/>
      <c r="FGR73" s="949"/>
      <c r="FGS73" s="950"/>
      <c r="FGT73" s="948"/>
      <c r="FGU73" s="949"/>
      <c r="FGV73" s="949"/>
      <c r="FGW73" s="949"/>
      <c r="FGX73" s="949"/>
      <c r="FGY73" s="949"/>
      <c r="FGZ73" s="949"/>
      <c r="FHA73" s="949"/>
      <c r="FHB73" s="950"/>
      <c r="FHC73" s="948"/>
      <c r="FHD73" s="949"/>
      <c r="FHE73" s="949"/>
      <c r="FHF73" s="949"/>
      <c r="FHG73" s="949"/>
      <c r="FHH73" s="949"/>
      <c r="FHI73" s="949"/>
      <c r="FHJ73" s="949"/>
      <c r="FHK73" s="950"/>
      <c r="FHL73" s="948"/>
      <c r="FHM73" s="949"/>
      <c r="FHN73" s="949"/>
      <c r="FHO73" s="949"/>
      <c r="FHP73" s="949"/>
      <c r="FHQ73" s="949"/>
      <c r="FHR73" s="949"/>
      <c r="FHS73" s="949"/>
      <c r="FHT73" s="950"/>
      <c r="FHU73" s="948"/>
      <c r="FHV73" s="949"/>
      <c r="FHW73" s="949"/>
      <c r="FHX73" s="949"/>
      <c r="FHY73" s="949"/>
      <c r="FHZ73" s="949"/>
      <c r="FIA73" s="949"/>
      <c r="FIB73" s="949"/>
      <c r="FIC73" s="950"/>
      <c r="FID73" s="948"/>
      <c r="FIE73" s="949"/>
      <c r="FIF73" s="949"/>
      <c r="FIG73" s="949"/>
      <c r="FIH73" s="949"/>
      <c r="FII73" s="949"/>
      <c r="FIJ73" s="949"/>
      <c r="FIK73" s="949"/>
      <c r="FIL73" s="950"/>
      <c r="FIM73" s="948"/>
      <c r="FIN73" s="949"/>
      <c r="FIO73" s="949"/>
      <c r="FIP73" s="949"/>
      <c r="FIQ73" s="949"/>
      <c r="FIR73" s="949"/>
      <c r="FIS73" s="949"/>
      <c r="FIT73" s="949"/>
      <c r="FIU73" s="950"/>
      <c r="FIV73" s="948"/>
      <c r="FIW73" s="949"/>
      <c r="FIX73" s="949"/>
      <c r="FIY73" s="949"/>
      <c r="FIZ73" s="949"/>
      <c r="FJA73" s="949"/>
      <c r="FJB73" s="949"/>
      <c r="FJC73" s="949"/>
      <c r="FJD73" s="950"/>
      <c r="FJE73" s="948"/>
      <c r="FJF73" s="949"/>
      <c r="FJG73" s="949"/>
      <c r="FJH73" s="949"/>
      <c r="FJI73" s="949"/>
      <c r="FJJ73" s="949"/>
      <c r="FJK73" s="949"/>
      <c r="FJL73" s="949"/>
      <c r="FJM73" s="950"/>
      <c r="FJN73" s="948"/>
      <c r="FJO73" s="949"/>
      <c r="FJP73" s="949"/>
      <c r="FJQ73" s="949"/>
      <c r="FJR73" s="949"/>
      <c r="FJS73" s="949"/>
      <c r="FJT73" s="949"/>
      <c r="FJU73" s="949"/>
      <c r="FJV73" s="950"/>
      <c r="FJW73" s="948"/>
      <c r="FJX73" s="949"/>
      <c r="FJY73" s="949"/>
      <c r="FJZ73" s="949"/>
      <c r="FKA73" s="949"/>
      <c r="FKB73" s="949"/>
      <c r="FKC73" s="949"/>
      <c r="FKD73" s="949"/>
      <c r="FKE73" s="950"/>
      <c r="FKF73" s="948"/>
      <c r="FKG73" s="949"/>
      <c r="FKH73" s="949"/>
      <c r="FKI73" s="949"/>
      <c r="FKJ73" s="949"/>
      <c r="FKK73" s="949"/>
      <c r="FKL73" s="949"/>
      <c r="FKM73" s="949"/>
      <c r="FKN73" s="950"/>
      <c r="FKO73" s="948"/>
      <c r="FKP73" s="949"/>
      <c r="FKQ73" s="949"/>
      <c r="FKR73" s="949"/>
      <c r="FKS73" s="949"/>
      <c r="FKT73" s="949"/>
      <c r="FKU73" s="949"/>
      <c r="FKV73" s="949"/>
      <c r="FKW73" s="950"/>
      <c r="FKX73" s="948"/>
      <c r="FKY73" s="949"/>
      <c r="FKZ73" s="949"/>
      <c r="FLA73" s="949"/>
      <c r="FLB73" s="949"/>
      <c r="FLC73" s="949"/>
      <c r="FLD73" s="949"/>
      <c r="FLE73" s="949"/>
      <c r="FLF73" s="950"/>
      <c r="FLG73" s="948"/>
      <c r="FLH73" s="949"/>
      <c r="FLI73" s="949"/>
      <c r="FLJ73" s="949"/>
      <c r="FLK73" s="949"/>
      <c r="FLL73" s="949"/>
      <c r="FLM73" s="949"/>
      <c r="FLN73" s="949"/>
      <c r="FLO73" s="950"/>
      <c r="FLP73" s="948"/>
      <c r="FLQ73" s="949"/>
      <c r="FLR73" s="949"/>
      <c r="FLS73" s="949"/>
      <c r="FLT73" s="949"/>
      <c r="FLU73" s="949"/>
      <c r="FLV73" s="949"/>
      <c r="FLW73" s="949"/>
      <c r="FLX73" s="950"/>
      <c r="FLY73" s="948"/>
      <c r="FLZ73" s="949"/>
      <c r="FMA73" s="949"/>
      <c r="FMB73" s="949"/>
      <c r="FMC73" s="949"/>
      <c r="FMD73" s="949"/>
      <c r="FME73" s="949"/>
      <c r="FMF73" s="949"/>
      <c r="FMG73" s="950"/>
      <c r="FMH73" s="948"/>
      <c r="FMI73" s="949"/>
      <c r="FMJ73" s="949"/>
      <c r="FMK73" s="949"/>
      <c r="FML73" s="949"/>
      <c r="FMM73" s="949"/>
      <c r="FMN73" s="949"/>
      <c r="FMO73" s="949"/>
      <c r="FMP73" s="950"/>
      <c r="FMQ73" s="948"/>
      <c r="FMR73" s="949"/>
      <c r="FMS73" s="949"/>
      <c r="FMT73" s="949"/>
      <c r="FMU73" s="949"/>
      <c r="FMV73" s="949"/>
      <c r="FMW73" s="949"/>
      <c r="FMX73" s="949"/>
      <c r="FMY73" s="950"/>
      <c r="FMZ73" s="948"/>
      <c r="FNA73" s="949"/>
      <c r="FNB73" s="949"/>
      <c r="FNC73" s="949"/>
      <c r="FND73" s="949"/>
      <c r="FNE73" s="949"/>
      <c r="FNF73" s="949"/>
      <c r="FNG73" s="949"/>
      <c r="FNH73" s="950"/>
      <c r="FNI73" s="948"/>
      <c r="FNJ73" s="949"/>
      <c r="FNK73" s="949"/>
      <c r="FNL73" s="949"/>
      <c r="FNM73" s="949"/>
      <c r="FNN73" s="949"/>
      <c r="FNO73" s="949"/>
      <c r="FNP73" s="949"/>
      <c r="FNQ73" s="950"/>
      <c r="FNR73" s="948"/>
      <c r="FNS73" s="949"/>
      <c r="FNT73" s="949"/>
      <c r="FNU73" s="949"/>
      <c r="FNV73" s="949"/>
      <c r="FNW73" s="949"/>
      <c r="FNX73" s="949"/>
      <c r="FNY73" s="949"/>
      <c r="FNZ73" s="950"/>
      <c r="FOA73" s="948"/>
      <c r="FOB73" s="949"/>
      <c r="FOC73" s="949"/>
      <c r="FOD73" s="949"/>
      <c r="FOE73" s="949"/>
      <c r="FOF73" s="949"/>
      <c r="FOG73" s="949"/>
      <c r="FOH73" s="949"/>
      <c r="FOI73" s="950"/>
      <c r="FOJ73" s="948"/>
      <c r="FOK73" s="949"/>
      <c r="FOL73" s="949"/>
      <c r="FOM73" s="949"/>
      <c r="FON73" s="949"/>
      <c r="FOO73" s="949"/>
      <c r="FOP73" s="949"/>
      <c r="FOQ73" s="949"/>
      <c r="FOR73" s="950"/>
      <c r="FOS73" s="948"/>
      <c r="FOT73" s="949"/>
      <c r="FOU73" s="949"/>
      <c r="FOV73" s="949"/>
      <c r="FOW73" s="949"/>
      <c r="FOX73" s="949"/>
      <c r="FOY73" s="949"/>
      <c r="FOZ73" s="949"/>
      <c r="FPA73" s="950"/>
      <c r="FPB73" s="948"/>
      <c r="FPC73" s="949"/>
      <c r="FPD73" s="949"/>
      <c r="FPE73" s="949"/>
      <c r="FPF73" s="949"/>
      <c r="FPG73" s="949"/>
      <c r="FPH73" s="949"/>
      <c r="FPI73" s="949"/>
      <c r="FPJ73" s="950"/>
      <c r="FPK73" s="948"/>
      <c r="FPL73" s="949"/>
      <c r="FPM73" s="949"/>
      <c r="FPN73" s="949"/>
      <c r="FPO73" s="949"/>
      <c r="FPP73" s="949"/>
      <c r="FPQ73" s="949"/>
      <c r="FPR73" s="949"/>
      <c r="FPS73" s="950"/>
      <c r="FPT73" s="948"/>
      <c r="FPU73" s="949"/>
      <c r="FPV73" s="949"/>
      <c r="FPW73" s="949"/>
      <c r="FPX73" s="949"/>
      <c r="FPY73" s="949"/>
      <c r="FPZ73" s="949"/>
      <c r="FQA73" s="949"/>
      <c r="FQB73" s="950"/>
      <c r="FQC73" s="948"/>
      <c r="FQD73" s="949"/>
      <c r="FQE73" s="949"/>
      <c r="FQF73" s="949"/>
      <c r="FQG73" s="949"/>
      <c r="FQH73" s="949"/>
      <c r="FQI73" s="949"/>
      <c r="FQJ73" s="949"/>
      <c r="FQK73" s="950"/>
      <c r="FQL73" s="948"/>
      <c r="FQM73" s="949"/>
      <c r="FQN73" s="949"/>
      <c r="FQO73" s="949"/>
      <c r="FQP73" s="949"/>
      <c r="FQQ73" s="949"/>
      <c r="FQR73" s="949"/>
      <c r="FQS73" s="949"/>
      <c r="FQT73" s="950"/>
      <c r="FQU73" s="948"/>
      <c r="FQV73" s="949"/>
      <c r="FQW73" s="949"/>
      <c r="FQX73" s="949"/>
      <c r="FQY73" s="949"/>
      <c r="FQZ73" s="949"/>
      <c r="FRA73" s="949"/>
      <c r="FRB73" s="949"/>
      <c r="FRC73" s="950"/>
      <c r="FRD73" s="948"/>
      <c r="FRE73" s="949"/>
      <c r="FRF73" s="949"/>
      <c r="FRG73" s="949"/>
      <c r="FRH73" s="949"/>
      <c r="FRI73" s="949"/>
      <c r="FRJ73" s="949"/>
      <c r="FRK73" s="949"/>
      <c r="FRL73" s="950"/>
      <c r="FRM73" s="948"/>
      <c r="FRN73" s="949"/>
      <c r="FRO73" s="949"/>
      <c r="FRP73" s="949"/>
      <c r="FRQ73" s="949"/>
      <c r="FRR73" s="949"/>
      <c r="FRS73" s="949"/>
      <c r="FRT73" s="949"/>
      <c r="FRU73" s="950"/>
      <c r="FRV73" s="948"/>
      <c r="FRW73" s="949"/>
      <c r="FRX73" s="949"/>
      <c r="FRY73" s="949"/>
      <c r="FRZ73" s="949"/>
      <c r="FSA73" s="949"/>
      <c r="FSB73" s="949"/>
      <c r="FSC73" s="949"/>
      <c r="FSD73" s="950"/>
      <c r="FSE73" s="948"/>
      <c r="FSF73" s="949"/>
      <c r="FSG73" s="949"/>
      <c r="FSH73" s="949"/>
      <c r="FSI73" s="949"/>
      <c r="FSJ73" s="949"/>
      <c r="FSK73" s="949"/>
      <c r="FSL73" s="949"/>
      <c r="FSM73" s="950"/>
      <c r="FSN73" s="948"/>
      <c r="FSO73" s="949"/>
      <c r="FSP73" s="949"/>
      <c r="FSQ73" s="949"/>
      <c r="FSR73" s="949"/>
      <c r="FSS73" s="949"/>
      <c r="FST73" s="949"/>
      <c r="FSU73" s="949"/>
      <c r="FSV73" s="950"/>
      <c r="FSW73" s="948"/>
      <c r="FSX73" s="949"/>
      <c r="FSY73" s="949"/>
      <c r="FSZ73" s="949"/>
      <c r="FTA73" s="949"/>
      <c r="FTB73" s="949"/>
      <c r="FTC73" s="949"/>
      <c r="FTD73" s="949"/>
      <c r="FTE73" s="950"/>
      <c r="FTF73" s="948"/>
      <c r="FTG73" s="949"/>
      <c r="FTH73" s="949"/>
      <c r="FTI73" s="949"/>
      <c r="FTJ73" s="949"/>
      <c r="FTK73" s="949"/>
      <c r="FTL73" s="949"/>
      <c r="FTM73" s="949"/>
      <c r="FTN73" s="950"/>
      <c r="FTO73" s="948"/>
      <c r="FTP73" s="949"/>
      <c r="FTQ73" s="949"/>
      <c r="FTR73" s="949"/>
      <c r="FTS73" s="949"/>
      <c r="FTT73" s="949"/>
      <c r="FTU73" s="949"/>
      <c r="FTV73" s="949"/>
      <c r="FTW73" s="950"/>
      <c r="FTX73" s="948"/>
      <c r="FTY73" s="949"/>
      <c r="FTZ73" s="949"/>
      <c r="FUA73" s="949"/>
      <c r="FUB73" s="949"/>
      <c r="FUC73" s="949"/>
      <c r="FUD73" s="949"/>
      <c r="FUE73" s="949"/>
      <c r="FUF73" s="950"/>
      <c r="FUG73" s="948"/>
      <c r="FUH73" s="949"/>
      <c r="FUI73" s="949"/>
      <c r="FUJ73" s="949"/>
      <c r="FUK73" s="949"/>
      <c r="FUL73" s="949"/>
      <c r="FUM73" s="949"/>
      <c r="FUN73" s="949"/>
      <c r="FUO73" s="950"/>
      <c r="FUP73" s="948"/>
      <c r="FUQ73" s="949"/>
      <c r="FUR73" s="949"/>
      <c r="FUS73" s="949"/>
      <c r="FUT73" s="949"/>
      <c r="FUU73" s="949"/>
      <c r="FUV73" s="949"/>
      <c r="FUW73" s="949"/>
      <c r="FUX73" s="950"/>
      <c r="FUY73" s="948"/>
      <c r="FUZ73" s="949"/>
      <c r="FVA73" s="949"/>
      <c r="FVB73" s="949"/>
      <c r="FVC73" s="949"/>
      <c r="FVD73" s="949"/>
      <c r="FVE73" s="949"/>
      <c r="FVF73" s="949"/>
      <c r="FVG73" s="950"/>
      <c r="FVH73" s="948"/>
      <c r="FVI73" s="949"/>
      <c r="FVJ73" s="949"/>
      <c r="FVK73" s="949"/>
      <c r="FVL73" s="949"/>
      <c r="FVM73" s="949"/>
      <c r="FVN73" s="949"/>
      <c r="FVO73" s="949"/>
      <c r="FVP73" s="950"/>
      <c r="FVQ73" s="948"/>
      <c r="FVR73" s="949"/>
      <c r="FVS73" s="949"/>
      <c r="FVT73" s="949"/>
      <c r="FVU73" s="949"/>
      <c r="FVV73" s="949"/>
      <c r="FVW73" s="949"/>
      <c r="FVX73" s="949"/>
      <c r="FVY73" s="950"/>
      <c r="FVZ73" s="948"/>
      <c r="FWA73" s="949"/>
      <c r="FWB73" s="949"/>
      <c r="FWC73" s="949"/>
      <c r="FWD73" s="949"/>
      <c r="FWE73" s="949"/>
      <c r="FWF73" s="949"/>
      <c r="FWG73" s="949"/>
      <c r="FWH73" s="950"/>
      <c r="FWI73" s="948"/>
      <c r="FWJ73" s="949"/>
      <c r="FWK73" s="949"/>
      <c r="FWL73" s="949"/>
      <c r="FWM73" s="949"/>
      <c r="FWN73" s="949"/>
      <c r="FWO73" s="949"/>
      <c r="FWP73" s="949"/>
      <c r="FWQ73" s="950"/>
      <c r="FWR73" s="948"/>
      <c r="FWS73" s="949"/>
      <c r="FWT73" s="949"/>
      <c r="FWU73" s="949"/>
      <c r="FWV73" s="949"/>
      <c r="FWW73" s="949"/>
      <c r="FWX73" s="949"/>
      <c r="FWY73" s="949"/>
      <c r="FWZ73" s="950"/>
      <c r="FXA73" s="948"/>
      <c r="FXB73" s="949"/>
      <c r="FXC73" s="949"/>
      <c r="FXD73" s="949"/>
      <c r="FXE73" s="949"/>
      <c r="FXF73" s="949"/>
      <c r="FXG73" s="949"/>
      <c r="FXH73" s="949"/>
      <c r="FXI73" s="950"/>
      <c r="FXJ73" s="948"/>
      <c r="FXK73" s="949"/>
      <c r="FXL73" s="949"/>
      <c r="FXM73" s="949"/>
      <c r="FXN73" s="949"/>
      <c r="FXO73" s="949"/>
      <c r="FXP73" s="949"/>
      <c r="FXQ73" s="949"/>
      <c r="FXR73" s="950"/>
      <c r="FXS73" s="948"/>
      <c r="FXT73" s="949"/>
      <c r="FXU73" s="949"/>
      <c r="FXV73" s="949"/>
      <c r="FXW73" s="949"/>
      <c r="FXX73" s="949"/>
      <c r="FXY73" s="949"/>
      <c r="FXZ73" s="949"/>
      <c r="FYA73" s="950"/>
      <c r="FYB73" s="948"/>
      <c r="FYC73" s="949"/>
      <c r="FYD73" s="949"/>
      <c r="FYE73" s="949"/>
      <c r="FYF73" s="949"/>
      <c r="FYG73" s="949"/>
      <c r="FYH73" s="949"/>
      <c r="FYI73" s="949"/>
      <c r="FYJ73" s="950"/>
      <c r="FYK73" s="948"/>
      <c r="FYL73" s="949"/>
      <c r="FYM73" s="949"/>
      <c r="FYN73" s="949"/>
      <c r="FYO73" s="949"/>
      <c r="FYP73" s="949"/>
      <c r="FYQ73" s="949"/>
      <c r="FYR73" s="949"/>
      <c r="FYS73" s="950"/>
      <c r="FYT73" s="948"/>
      <c r="FYU73" s="949"/>
      <c r="FYV73" s="949"/>
      <c r="FYW73" s="949"/>
      <c r="FYX73" s="949"/>
      <c r="FYY73" s="949"/>
      <c r="FYZ73" s="949"/>
      <c r="FZA73" s="949"/>
      <c r="FZB73" s="950"/>
      <c r="FZC73" s="948"/>
      <c r="FZD73" s="949"/>
      <c r="FZE73" s="949"/>
      <c r="FZF73" s="949"/>
      <c r="FZG73" s="949"/>
      <c r="FZH73" s="949"/>
      <c r="FZI73" s="949"/>
      <c r="FZJ73" s="949"/>
      <c r="FZK73" s="950"/>
      <c r="FZL73" s="948"/>
      <c r="FZM73" s="949"/>
      <c r="FZN73" s="949"/>
      <c r="FZO73" s="949"/>
      <c r="FZP73" s="949"/>
      <c r="FZQ73" s="949"/>
      <c r="FZR73" s="949"/>
      <c r="FZS73" s="949"/>
      <c r="FZT73" s="950"/>
      <c r="FZU73" s="948"/>
      <c r="FZV73" s="949"/>
      <c r="FZW73" s="949"/>
      <c r="FZX73" s="949"/>
      <c r="FZY73" s="949"/>
      <c r="FZZ73" s="949"/>
      <c r="GAA73" s="949"/>
      <c r="GAB73" s="949"/>
      <c r="GAC73" s="950"/>
      <c r="GAD73" s="948"/>
      <c r="GAE73" s="949"/>
      <c r="GAF73" s="949"/>
      <c r="GAG73" s="949"/>
      <c r="GAH73" s="949"/>
      <c r="GAI73" s="949"/>
      <c r="GAJ73" s="949"/>
      <c r="GAK73" s="949"/>
      <c r="GAL73" s="950"/>
      <c r="GAM73" s="948"/>
      <c r="GAN73" s="949"/>
      <c r="GAO73" s="949"/>
      <c r="GAP73" s="949"/>
      <c r="GAQ73" s="949"/>
      <c r="GAR73" s="949"/>
      <c r="GAS73" s="949"/>
      <c r="GAT73" s="949"/>
      <c r="GAU73" s="950"/>
      <c r="GAV73" s="948"/>
      <c r="GAW73" s="949"/>
      <c r="GAX73" s="949"/>
      <c r="GAY73" s="949"/>
      <c r="GAZ73" s="949"/>
      <c r="GBA73" s="949"/>
      <c r="GBB73" s="949"/>
      <c r="GBC73" s="949"/>
      <c r="GBD73" s="950"/>
      <c r="GBE73" s="948"/>
      <c r="GBF73" s="949"/>
      <c r="GBG73" s="949"/>
      <c r="GBH73" s="949"/>
      <c r="GBI73" s="949"/>
      <c r="GBJ73" s="949"/>
      <c r="GBK73" s="949"/>
      <c r="GBL73" s="949"/>
      <c r="GBM73" s="950"/>
      <c r="GBN73" s="948"/>
      <c r="GBO73" s="949"/>
      <c r="GBP73" s="949"/>
      <c r="GBQ73" s="949"/>
      <c r="GBR73" s="949"/>
      <c r="GBS73" s="949"/>
      <c r="GBT73" s="949"/>
      <c r="GBU73" s="949"/>
      <c r="GBV73" s="950"/>
      <c r="GBW73" s="948"/>
      <c r="GBX73" s="949"/>
      <c r="GBY73" s="949"/>
      <c r="GBZ73" s="949"/>
      <c r="GCA73" s="949"/>
      <c r="GCB73" s="949"/>
      <c r="GCC73" s="949"/>
      <c r="GCD73" s="949"/>
      <c r="GCE73" s="950"/>
      <c r="GCF73" s="948"/>
      <c r="GCG73" s="949"/>
      <c r="GCH73" s="949"/>
      <c r="GCI73" s="949"/>
      <c r="GCJ73" s="949"/>
      <c r="GCK73" s="949"/>
      <c r="GCL73" s="949"/>
      <c r="GCM73" s="949"/>
      <c r="GCN73" s="950"/>
      <c r="GCO73" s="948"/>
      <c r="GCP73" s="949"/>
      <c r="GCQ73" s="949"/>
      <c r="GCR73" s="949"/>
      <c r="GCS73" s="949"/>
      <c r="GCT73" s="949"/>
      <c r="GCU73" s="949"/>
      <c r="GCV73" s="949"/>
      <c r="GCW73" s="950"/>
      <c r="GCX73" s="948"/>
      <c r="GCY73" s="949"/>
      <c r="GCZ73" s="949"/>
      <c r="GDA73" s="949"/>
      <c r="GDB73" s="949"/>
      <c r="GDC73" s="949"/>
      <c r="GDD73" s="949"/>
      <c r="GDE73" s="949"/>
      <c r="GDF73" s="950"/>
      <c r="GDG73" s="948"/>
      <c r="GDH73" s="949"/>
      <c r="GDI73" s="949"/>
      <c r="GDJ73" s="949"/>
      <c r="GDK73" s="949"/>
      <c r="GDL73" s="949"/>
      <c r="GDM73" s="949"/>
      <c r="GDN73" s="949"/>
      <c r="GDO73" s="950"/>
      <c r="GDP73" s="948"/>
      <c r="GDQ73" s="949"/>
      <c r="GDR73" s="949"/>
      <c r="GDS73" s="949"/>
      <c r="GDT73" s="949"/>
      <c r="GDU73" s="949"/>
      <c r="GDV73" s="949"/>
      <c r="GDW73" s="949"/>
      <c r="GDX73" s="950"/>
      <c r="GDY73" s="948"/>
      <c r="GDZ73" s="949"/>
      <c r="GEA73" s="949"/>
      <c r="GEB73" s="949"/>
      <c r="GEC73" s="949"/>
      <c r="GED73" s="949"/>
      <c r="GEE73" s="949"/>
      <c r="GEF73" s="949"/>
      <c r="GEG73" s="950"/>
      <c r="GEH73" s="948"/>
      <c r="GEI73" s="949"/>
      <c r="GEJ73" s="949"/>
      <c r="GEK73" s="949"/>
      <c r="GEL73" s="949"/>
      <c r="GEM73" s="949"/>
      <c r="GEN73" s="949"/>
      <c r="GEO73" s="949"/>
      <c r="GEP73" s="950"/>
      <c r="GEQ73" s="948"/>
      <c r="GER73" s="949"/>
      <c r="GES73" s="949"/>
      <c r="GET73" s="949"/>
      <c r="GEU73" s="949"/>
      <c r="GEV73" s="949"/>
      <c r="GEW73" s="949"/>
      <c r="GEX73" s="949"/>
      <c r="GEY73" s="950"/>
      <c r="GEZ73" s="948"/>
      <c r="GFA73" s="949"/>
      <c r="GFB73" s="949"/>
      <c r="GFC73" s="949"/>
      <c r="GFD73" s="949"/>
      <c r="GFE73" s="949"/>
      <c r="GFF73" s="949"/>
      <c r="GFG73" s="949"/>
      <c r="GFH73" s="950"/>
      <c r="GFI73" s="948"/>
      <c r="GFJ73" s="949"/>
      <c r="GFK73" s="949"/>
      <c r="GFL73" s="949"/>
      <c r="GFM73" s="949"/>
      <c r="GFN73" s="949"/>
      <c r="GFO73" s="949"/>
      <c r="GFP73" s="949"/>
      <c r="GFQ73" s="950"/>
      <c r="GFR73" s="948"/>
      <c r="GFS73" s="949"/>
      <c r="GFT73" s="949"/>
      <c r="GFU73" s="949"/>
      <c r="GFV73" s="949"/>
      <c r="GFW73" s="949"/>
      <c r="GFX73" s="949"/>
      <c r="GFY73" s="949"/>
      <c r="GFZ73" s="950"/>
      <c r="GGA73" s="948"/>
      <c r="GGB73" s="949"/>
      <c r="GGC73" s="949"/>
      <c r="GGD73" s="949"/>
      <c r="GGE73" s="949"/>
      <c r="GGF73" s="949"/>
      <c r="GGG73" s="949"/>
      <c r="GGH73" s="949"/>
      <c r="GGI73" s="950"/>
      <c r="GGJ73" s="948"/>
      <c r="GGK73" s="949"/>
      <c r="GGL73" s="949"/>
      <c r="GGM73" s="949"/>
      <c r="GGN73" s="949"/>
      <c r="GGO73" s="949"/>
      <c r="GGP73" s="949"/>
      <c r="GGQ73" s="949"/>
      <c r="GGR73" s="950"/>
      <c r="GGS73" s="948"/>
      <c r="GGT73" s="949"/>
      <c r="GGU73" s="949"/>
      <c r="GGV73" s="949"/>
      <c r="GGW73" s="949"/>
      <c r="GGX73" s="949"/>
      <c r="GGY73" s="949"/>
      <c r="GGZ73" s="949"/>
      <c r="GHA73" s="950"/>
      <c r="GHB73" s="948"/>
      <c r="GHC73" s="949"/>
      <c r="GHD73" s="949"/>
      <c r="GHE73" s="949"/>
      <c r="GHF73" s="949"/>
      <c r="GHG73" s="949"/>
      <c r="GHH73" s="949"/>
      <c r="GHI73" s="949"/>
      <c r="GHJ73" s="950"/>
      <c r="GHK73" s="948"/>
      <c r="GHL73" s="949"/>
      <c r="GHM73" s="949"/>
      <c r="GHN73" s="949"/>
      <c r="GHO73" s="949"/>
      <c r="GHP73" s="949"/>
      <c r="GHQ73" s="949"/>
      <c r="GHR73" s="949"/>
      <c r="GHS73" s="950"/>
      <c r="GHT73" s="948"/>
      <c r="GHU73" s="949"/>
      <c r="GHV73" s="949"/>
      <c r="GHW73" s="949"/>
      <c r="GHX73" s="949"/>
      <c r="GHY73" s="949"/>
      <c r="GHZ73" s="949"/>
      <c r="GIA73" s="949"/>
      <c r="GIB73" s="950"/>
      <c r="GIC73" s="948"/>
      <c r="GID73" s="949"/>
      <c r="GIE73" s="949"/>
      <c r="GIF73" s="949"/>
      <c r="GIG73" s="949"/>
      <c r="GIH73" s="949"/>
      <c r="GII73" s="949"/>
      <c r="GIJ73" s="949"/>
      <c r="GIK73" s="950"/>
      <c r="GIL73" s="948"/>
      <c r="GIM73" s="949"/>
      <c r="GIN73" s="949"/>
      <c r="GIO73" s="949"/>
      <c r="GIP73" s="949"/>
      <c r="GIQ73" s="949"/>
      <c r="GIR73" s="949"/>
      <c r="GIS73" s="949"/>
      <c r="GIT73" s="950"/>
      <c r="GIU73" s="948"/>
      <c r="GIV73" s="949"/>
      <c r="GIW73" s="949"/>
      <c r="GIX73" s="949"/>
      <c r="GIY73" s="949"/>
      <c r="GIZ73" s="949"/>
      <c r="GJA73" s="949"/>
      <c r="GJB73" s="949"/>
      <c r="GJC73" s="950"/>
      <c r="GJD73" s="948"/>
      <c r="GJE73" s="949"/>
      <c r="GJF73" s="949"/>
      <c r="GJG73" s="949"/>
      <c r="GJH73" s="949"/>
      <c r="GJI73" s="949"/>
      <c r="GJJ73" s="949"/>
      <c r="GJK73" s="949"/>
      <c r="GJL73" s="950"/>
      <c r="GJM73" s="948"/>
      <c r="GJN73" s="949"/>
      <c r="GJO73" s="949"/>
      <c r="GJP73" s="949"/>
      <c r="GJQ73" s="949"/>
      <c r="GJR73" s="949"/>
      <c r="GJS73" s="949"/>
      <c r="GJT73" s="949"/>
      <c r="GJU73" s="950"/>
      <c r="GJV73" s="948"/>
      <c r="GJW73" s="949"/>
      <c r="GJX73" s="949"/>
      <c r="GJY73" s="949"/>
      <c r="GJZ73" s="949"/>
      <c r="GKA73" s="949"/>
      <c r="GKB73" s="949"/>
      <c r="GKC73" s="949"/>
      <c r="GKD73" s="950"/>
      <c r="GKE73" s="948"/>
      <c r="GKF73" s="949"/>
      <c r="GKG73" s="949"/>
      <c r="GKH73" s="949"/>
      <c r="GKI73" s="949"/>
      <c r="GKJ73" s="949"/>
      <c r="GKK73" s="949"/>
      <c r="GKL73" s="949"/>
      <c r="GKM73" s="950"/>
      <c r="GKN73" s="948"/>
      <c r="GKO73" s="949"/>
      <c r="GKP73" s="949"/>
      <c r="GKQ73" s="949"/>
      <c r="GKR73" s="949"/>
      <c r="GKS73" s="949"/>
      <c r="GKT73" s="949"/>
      <c r="GKU73" s="949"/>
      <c r="GKV73" s="950"/>
      <c r="GKW73" s="948"/>
      <c r="GKX73" s="949"/>
      <c r="GKY73" s="949"/>
      <c r="GKZ73" s="949"/>
      <c r="GLA73" s="949"/>
      <c r="GLB73" s="949"/>
      <c r="GLC73" s="949"/>
      <c r="GLD73" s="949"/>
      <c r="GLE73" s="950"/>
      <c r="GLF73" s="948"/>
      <c r="GLG73" s="949"/>
      <c r="GLH73" s="949"/>
      <c r="GLI73" s="949"/>
      <c r="GLJ73" s="949"/>
      <c r="GLK73" s="949"/>
      <c r="GLL73" s="949"/>
      <c r="GLM73" s="949"/>
      <c r="GLN73" s="950"/>
      <c r="GLO73" s="948"/>
      <c r="GLP73" s="949"/>
      <c r="GLQ73" s="949"/>
      <c r="GLR73" s="949"/>
      <c r="GLS73" s="949"/>
      <c r="GLT73" s="949"/>
      <c r="GLU73" s="949"/>
      <c r="GLV73" s="949"/>
      <c r="GLW73" s="950"/>
      <c r="GLX73" s="948"/>
      <c r="GLY73" s="949"/>
      <c r="GLZ73" s="949"/>
      <c r="GMA73" s="949"/>
      <c r="GMB73" s="949"/>
      <c r="GMC73" s="949"/>
      <c r="GMD73" s="949"/>
      <c r="GME73" s="949"/>
      <c r="GMF73" s="950"/>
      <c r="GMG73" s="948"/>
      <c r="GMH73" s="949"/>
      <c r="GMI73" s="949"/>
      <c r="GMJ73" s="949"/>
      <c r="GMK73" s="949"/>
      <c r="GML73" s="949"/>
      <c r="GMM73" s="949"/>
      <c r="GMN73" s="949"/>
      <c r="GMO73" s="950"/>
      <c r="GMP73" s="948"/>
      <c r="GMQ73" s="949"/>
      <c r="GMR73" s="949"/>
      <c r="GMS73" s="949"/>
      <c r="GMT73" s="949"/>
      <c r="GMU73" s="949"/>
      <c r="GMV73" s="949"/>
      <c r="GMW73" s="949"/>
      <c r="GMX73" s="950"/>
      <c r="GMY73" s="948"/>
      <c r="GMZ73" s="949"/>
      <c r="GNA73" s="949"/>
      <c r="GNB73" s="949"/>
      <c r="GNC73" s="949"/>
      <c r="GND73" s="949"/>
      <c r="GNE73" s="949"/>
      <c r="GNF73" s="949"/>
      <c r="GNG73" s="950"/>
      <c r="GNH73" s="948"/>
      <c r="GNI73" s="949"/>
      <c r="GNJ73" s="949"/>
      <c r="GNK73" s="949"/>
      <c r="GNL73" s="949"/>
      <c r="GNM73" s="949"/>
      <c r="GNN73" s="949"/>
      <c r="GNO73" s="949"/>
      <c r="GNP73" s="950"/>
      <c r="GNQ73" s="948"/>
      <c r="GNR73" s="949"/>
      <c r="GNS73" s="949"/>
      <c r="GNT73" s="949"/>
      <c r="GNU73" s="949"/>
      <c r="GNV73" s="949"/>
      <c r="GNW73" s="949"/>
      <c r="GNX73" s="949"/>
      <c r="GNY73" s="950"/>
      <c r="GNZ73" s="948"/>
      <c r="GOA73" s="949"/>
      <c r="GOB73" s="949"/>
      <c r="GOC73" s="949"/>
      <c r="GOD73" s="949"/>
      <c r="GOE73" s="949"/>
      <c r="GOF73" s="949"/>
      <c r="GOG73" s="949"/>
      <c r="GOH73" s="950"/>
      <c r="GOI73" s="948"/>
      <c r="GOJ73" s="949"/>
      <c r="GOK73" s="949"/>
      <c r="GOL73" s="949"/>
      <c r="GOM73" s="949"/>
      <c r="GON73" s="949"/>
      <c r="GOO73" s="949"/>
      <c r="GOP73" s="949"/>
      <c r="GOQ73" s="950"/>
      <c r="GOR73" s="948"/>
      <c r="GOS73" s="949"/>
      <c r="GOT73" s="949"/>
      <c r="GOU73" s="949"/>
      <c r="GOV73" s="949"/>
      <c r="GOW73" s="949"/>
      <c r="GOX73" s="949"/>
      <c r="GOY73" s="949"/>
      <c r="GOZ73" s="950"/>
      <c r="GPA73" s="948"/>
      <c r="GPB73" s="949"/>
      <c r="GPC73" s="949"/>
      <c r="GPD73" s="949"/>
      <c r="GPE73" s="949"/>
      <c r="GPF73" s="949"/>
      <c r="GPG73" s="949"/>
      <c r="GPH73" s="949"/>
      <c r="GPI73" s="950"/>
      <c r="GPJ73" s="948"/>
      <c r="GPK73" s="949"/>
      <c r="GPL73" s="949"/>
      <c r="GPM73" s="949"/>
      <c r="GPN73" s="949"/>
      <c r="GPO73" s="949"/>
      <c r="GPP73" s="949"/>
      <c r="GPQ73" s="949"/>
      <c r="GPR73" s="950"/>
      <c r="GPS73" s="948"/>
      <c r="GPT73" s="949"/>
      <c r="GPU73" s="949"/>
      <c r="GPV73" s="949"/>
      <c r="GPW73" s="949"/>
      <c r="GPX73" s="949"/>
      <c r="GPY73" s="949"/>
      <c r="GPZ73" s="949"/>
      <c r="GQA73" s="950"/>
      <c r="GQB73" s="948"/>
      <c r="GQC73" s="949"/>
      <c r="GQD73" s="949"/>
      <c r="GQE73" s="949"/>
      <c r="GQF73" s="949"/>
      <c r="GQG73" s="949"/>
      <c r="GQH73" s="949"/>
      <c r="GQI73" s="949"/>
      <c r="GQJ73" s="950"/>
      <c r="GQK73" s="948"/>
      <c r="GQL73" s="949"/>
      <c r="GQM73" s="949"/>
      <c r="GQN73" s="949"/>
      <c r="GQO73" s="949"/>
      <c r="GQP73" s="949"/>
      <c r="GQQ73" s="949"/>
      <c r="GQR73" s="949"/>
      <c r="GQS73" s="950"/>
      <c r="GQT73" s="948"/>
      <c r="GQU73" s="949"/>
      <c r="GQV73" s="949"/>
      <c r="GQW73" s="949"/>
      <c r="GQX73" s="949"/>
      <c r="GQY73" s="949"/>
      <c r="GQZ73" s="949"/>
      <c r="GRA73" s="949"/>
      <c r="GRB73" s="950"/>
      <c r="GRC73" s="948"/>
      <c r="GRD73" s="949"/>
      <c r="GRE73" s="949"/>
      <c r="GRF73" s="949"/>
      <c r="GRG73" s="949"/>
      <c r="GRH73" s="949"/>
      <c r="GRI73" s="949"/>
      <c r="GRJ73" s="949"/>
      <c r="GRK73" s="950"/>
      <c r="GRL73" s="948"/>
      <c r="GRM73" s="949"/>
      <c r="GRN73" s="949"/>
      <c r="GRO73" s="949"/>
      <c r="GRP73" s="949"/>
      <c r="GRQ73" s="949"/>
      <c r="GRR73" s="949"/>
      <c r="GRS73" s="949"/>
      <c r="GRT73" s="950"/>
      <c r="GRU73" s="948"/>
      <c r="GRV73" s="949"/>
      <c r="GRW73" s="949"/>
      <c r="GRX73" s="949"/>
      <c r="GRY73" s="949"/>
      <c r="GRZ73" s="949"/>
      <c r="GSA73" s="949"/>
      <c r="GSB73" s="949"/>
      <c r="GSC73" s="950"/>
      <c r="GSD73" s="948"/>
      <c r="GSE73" s="949"/>
      <c r="GSF73" s="949"/>
      <c r="GSG73" s="949"/>
      <c r="GSH73" s="949"/>
      <c r="GSI73" s="949"/>
      <c r="GSJ73" s="949"/>
      <c r="GSK73" s="949"/>
      <c r="GSL73" s="950"/>
      <c r="GSM73" s="948"/>
      <c r="GSN73" s="949"/>
      <c r="GSO73" s="949"/>
      <c r="GSP73" s="949"/>
      <c r="GSQ73" s="949"/>
      <c r="GSR73" s="949"/>
      <c r="GSS73" s="949"/>
      <c r="GST73" s="949"/>
      <c r="GSU73" s="950"/>
      <c r="GSV73" s="948"/>
      <c r="GSW73" s="949"/>
      <c r="GSX73" s="949"/>
      <c r="GSY73" s="949"/>
      <c r="GSZ73" s="949"/>
      <c r="GTA73" s="949"/>
      <c r="GTB73" s="949"/>
      <c r="GTC73" s="949"/>
      <c r="GTD73" s="950"/>
      <c r="GTE73" s="948"/>
      <c r="GTF73" s="949"/>
      <c r="GTG73" s="949"/>
      <c r="GTH73" s="949"/>
      <c r="GTI73" s="949"/>
      <c r="GTJ73" s="949"/>
      <c r="GTK73" s="949"/>
      <c r="GTL73" s="949"/>
      <c r="GTM73" s="950"/>
      <c r="GTN73" s="948"/>
      <c r="GTO73" s="949"/>
      <c r="GTP73" s="949"/>
      <c r="GTQ73" s="949"/>
      <c r="GTR73" s="949"/>
      <c r="GTS73" s="949"/>
      <c r="GTT73" s="949"/>
      <c r="GTU73" s="949"/>
      <c r="GTV73" s="950"/>
      <c r="GTW73" s="948"/>
      <c r="GTX73" s="949"/>
      <c r="GTY73" s="949"/>
      <c r="GTZ73" s="949"/>
      <c r="GUA73" s="949"/>
      <c r="GUB73" s="949"/>
      <c r="GUC73" s="949"/>
      <c r="GUD73" s="949"/>
      <c r="GUE73" s="950"/>
      <c r="GUF73" s="948"/>
      <c r="GUG73" s="949"/>
      <c r="GUH73" s="949"/>
      <c r="GUI73" s="949"/>
      <c r="GUJ73" s="949"/>
      <c r="GUK73" s="949"/>
      <c r="GUL73" s="949"/>
      <c r="GUM73" s="949"/>
      <c r="GUN73" s="950"/>
      <c r="GUO73" s="948"/>
      <c r="GUP73" s="949"/>
      <c r="GUQ73" s="949"/>
      <c r="GUR73" s="949"/>
      <c r="GUS73" s="949"/>
      <c r="GUT73" s="949"/>
      <c r="GUU73" s="949"/>
      <c r="GUV73" s="949"/>
      <c r="GUW73" s="950"/>
      <c r="GUX73" s="948"/>
      <c r="GUY73" s="949"/>
      <c r="GUZ73" s="949"/>
      <c r="GVA73" s="949"/>
      <c r="GVB73" s="949"/>
      <c r="GVC73" s="949"/>
      <c r="GVD73" s="949"/>
      <c r="GVE73" s="949"/>
      <c r="GVF73" s="950"/>
      <c r="GVG73" s="948"/>
      <c r="GVH73" s="949"/>
      <c r="GVI73" s="949"/>
      <c r="GVJ73" s="949"/>
      <c r="GVK73" s="949"/>
      <c r="GVL73" s="949"/>
      <c r="GVM73" s="949"/>
      <c r="GVN73" s="949"/>
      <c r="GVO73" s="950"/>
      <c r="GVP73" s="948"/>
      <c r="GVQ73" s="949"/>
      <c r="GVR73" s="949"/>
      <c r="GVS73" s="949"/>
      <c r="GVT73" s="949"/>
      <c r="GVU73" s="949"/>
      <c r="GVV73" s="949"/>
      <c r="GVW73" s="949"/>
      <c r="GVX73" s="950"/>
      <c r="GVY73" s="948"/>
      <c r="GVZ73" s="949"/>
      <c r="GWA73" s="949"/>
      <c r="GWB73" s="949"/>
      <c r="GWC73" s="949"/>
      <c r="GWD73" s="949"/>
      <c r="GWE73" s="949"/>
      <c r="GWF73" s="949"/>
      <c r="GWG73" s="950"/>
      <c r="GWH73" s="948"/>
      <c r="GWI73" s="949"/>
      <c r="GWJ73" s="949"/>
      <c r="GWK73" s="949"/>
      <c r="GWL73" s="949"/>
      <c r="GWM73" s="949"/>
      <c r="GWN73" s="949"/>
      <c r="GWO73" s="949"/>
      <c r="GWP73" s="950"/>
      <c r="GWQ73" s="948"/>
      <c r="GWR73" s="949"/>
      <c r="GWS73" s="949"/>
      <c r="GWT73" s="949"/>
      <c r="GWU73" s="949"/>
      <c r="GWV73" s="949"/>
      <c r="GWW73" s="949"/>
      <c r="GWX73" s="949"/>
      <c r="GWY73" s="950"/>
      <c r="GWZ73" s="948"/>
      <c r="GXA73" s="949"/>
      <c r="GXB73" s="949"/>
      <c r="GXC73" s="949"/>
      <c r="GXD73" s="949"/>
      <c r="GXE73" s="949"/>
      <c r="GXF73" s="949"/>
      <c r="GXG73" s="949"/>
      <c r="GXH73" s="950"/>
      <c r="GXI73" s="948"/>
      <c r="GXJ73" s="949"/>
      <c r="GXK73" s="949"/>
      <c r="GXL73" s="949"/>
      <c r="GXM73" s="949"/>
      <c r="GXN73" s="949"/>
      <c r="GXO73" s="949"/>
      <c r="GXP73" s="949"/>
      <c r="GXQ73" s="950"/>
      <c r="GXR73" s="948"/>
      <c r="GXS73" s="949"/>
      <c r="GXT73" s="949"/>
      <c r="GXU73" s="949"/>
      <c r="GXV73" s="949"/>
      <c r="GXW73" s="949"/>
      <c r="GXX73" s="949"/>
      <c r="GXY73" s="949"/>
      <c r="GXZ73" s="950"/>
      <c r="GYA73" s="948"/>
      <c r="GYB73" s="949"/>
      <c r="GYC73" s="949"/>
      <c r="GYD73" s="949"/>
      <c r="GYE73" s="949"/>
      <c r="GYF73" s="949"/>
      <c r="GYG73" s="949"/>
      <c r="GYH73" s="949"/>
      <c r="GYI73" s="950"/>
      <c r="GYJ73" s="948"/>
      <c r="GYK73" s="949"/>
      <c r="GYL73" s="949"/>
      <c r="GYM73" s="949"/>
      <c r="GYN73" s="949"/>
      <c r="GYO73" s="949"/>
      <c r="GYP73" s="949"/>
      <c r="GYQ73" s="949"/>
      <c r="GYR73" s="950"/>
      <c r="GYS73" s="948"/>
      <c r="GYT73" s="949"/>
      <c r="GYU73" s="949"/>
      <c r="GYV73" s="949"/>
      <c r="GYW73" s="949"/>
      <c r="GYX73" s="949"/>
      <c r="GYY73" s="949"/>
      <c r="GYZ73" s="949"/>
      <c r="GZA73" s="950"/>
      <c r="GZB73" s="948"/>
      <c r="GZC73" s="949"/>
      <c r="GZD73" s="949"/>
      <c r="GZE73" s="949"/>
      <c r="GZF73" s="949"/>
      <c r="GZG73" s="949"/>
      <c r="GZH73" s="949"/>
      <c r="GZI73" s="949"/>
      <c r="GZJ73" s="950"/>
      <c r="GZK73" s="948"/>
      <c r="GZL73" s="949"/>
      <c r="GZM73" s="949"/>
      <c r="GZN73" s="949"/>
      <c r="GZO73" s="949"/>
      <c r="GZP73" s="949"/>
      <c r="GZQ73" s="949"/>
      <c r="GZR73" s="949"/>
      <c r="GZS73" s="950"/>
      <c r="GZT73" s="948"/>
      <c r="GZU73" s="949"/>
      <c r="GZV73" s="949"/>
      <c r="GZW73" s="949"/>
      <c r="GZX73" s="949"/>
      <c r="GZY73" s="949"/>
      <c r="GZZ73" s="949"/>
      <c r="HAA73" s="949"/>
      <c r="HAB73" s="950"/>
      <c r="HAC73" s="948"/>
      <c r="HAD73" s="949"/>
      <c r="HAE73" s="949"/>
      <c r="HAF73" s="949"/>
      <c r="HAG73" s="949"/>
      <c r="HAH73" s="949"/>
      <c r="HAI73" s="949"/>
      <c r="HAJ73" s="949"/>
      <c r="HAK73" s="950"/>
      <c r="HAL73" s="948"/>
      <c r="HAM73" s="949"/>
      <c r="HAN73" s="949"/>
      <c r="HAO73" s="949"/>
      <c r="HAP73" s="949"/>
      <c r="HAQ73" s="949"/>
      <c r="HAR73" s="949"/>
      <c r="HAS73" s="949"/>
      <c r="HAT73" s="950"/>
      <c r="HAU73" s="948"/>
      <c r="HAV73" s="949"/>
      <c r="HAW73" s="949"/>
      <c r="HAX73" s="949"/>
      <c r="HAY73" s="949"/>
      <c r="HAZ73" s="949"/>
      <c r="HBA73" s="949"/>
      <c r="HBB73" s="949"/>
      <c r="HBC73" s="950"/>
      <c r="HBD73" s="948"/>
      <c r="HBE73" s="949"/>
      <c r="HBF73" s="949"/>
      <c r="HBG73" s="949"/>
      <c r="HBH73" s="949"/>
      <c r="HBI73" s="949"/>
      <c r="HBJ73" s="949"/>
      <c r="HBK73" s="949"/>
      <c r="HBL73" s="950"/>
      <c r="HBM73" s="948"/>
      <c r="HBN73" s="949"/>
      <c r="HBO73" s="949"/>
      <c r="HBP73" s="949"/>
      <c r="HBQ73" s="949"/>
      <c r="HBR73" s="949"/>
      <c r="HBS73" s="949"/>
      <c r="HBT73" s="949"/>
      <c r="HBU73" s="950"/>
      <c r="HBV73" s="948"/>
      <c r="HBW73" s="949"/>
      <c r="HBX73" s="949"/>
      <c r="HBY73" s="949"/>
      <c r="HBZ73" s="949"/>
      <c r="HCA73" s="949"/>
      <c r="HCB73" s="949"/>
      <c r="HCC73" s="949"/>
      <c r="HCD73" s="950"/>
      <c r="HCE73" s="948"/>
      <c r="HCF73" s="949"/>
      <c r="HCG73" s="949"/>
      <c r="HCH73" s="949"/>
      <c r="HCI73" s="949"/>
      <c r="HCJ73" s="949"/>
      <c r="HCK73" s="949"/>
      <c r="HCL73" s="949"/>
      <c r="HCM73" s="950"/>
      <c r="HCN73" s="948"/>
      <c r="HCO73" s="949"/>
      <c r="HCP73" s="949"/>
      <c r="HCQ73" s="949"/>
      <c r="HCR73" s="949"/>
      <c r="HCS73" s="949"/>
      <c r="HCT73" s="949"/>
      <c r="HCU73" s="949"/>
      <c r="HCV73" s="950"/>
      <c r="HCW73" s="948"/>
      <c r="HCX73" s="949"/>
      <c r="HCY73" s="949"/>
      <c r="HCZ73" s="949"/>
      <c r="HDA73" s="949"/>
      <c r="HDB73" s="949"/>
      <c r="HDC73" s="949"/>
      <c r="HDD73" s="949"/>
      <c r="HDE73" s="950"/>
      <c r="HDF73" s="948"/>
      <c r="HDG73" s="949"/>
      <c r="HDH73" s="949"/>
      <c r="HDI73" s="949"/>
      <c r="HDJ73" s="949"/>
      <c r="HDK73" s="949"/>
      <c r="HDL73" s="949"/>
      <c r="HDM73" s="949"/>
      <c r="HDN73" s="950"/>
      <c r="HDO73" s="948"/>
      <c r="HDP73" s="949"/>
      <c r="HDQ73" s="949"/>
      <c r="HDR73" s="949"/>
      <c r="HDS73" s="949"/>
      <c r="HDT73" s="949"/>
      <c r="HDU73" s="949"/>
      <c r="HDV73" s="949"/>
      <c r="HDW73" s="950"/>
      <c r="HDX73" s="948"/>
      <c r="HDY73" s="949"/>
      <c r="HDZ73" s="949"/>
      <c r="HEA73" s="949"/>
      <c r="HEB73" s="949"/>
      <c r="HEC73" s="949"/>
      <c r="HED73" s="949"/>
      <c r="HEE73" s="949"/>
      <c r="HEF73" s="950"/>
      <c r="HEG73" s="948"/>
      <c r="HEH73" s="949"/>
      <c r="HEI73" s="949"/>
      <c r="HEJ73" s="949"/>
      <c r="HEK73" s="949"/>
      <c r="HEL73" s="949"/>
      <c r="HEM73" s="949"/>
      <c r="HEN73" s="949"/>
      <c r="HEO73" s="950"/>
      <c r="HEP73" s="948"/>
      <c r="HEQ73" s="949"/>
      <c r="HER73" s="949"/>
      <c r="HES73" s="949"/>
      <c r="HET73" s="949"/>
      <c r="HEU73" s="949"/>
      <c r="HEV73" s="949"/>
      <c r="HEW73" s="949"/>
      <c r="HEX73" s="950"/>
      <c r="HEY73" s="948"/>
      <c r="HEZ73" s="949"/>
      <c r="HFA73" s="949"/>
      <c r="HFB73" s="949"/>
      <c r="HFC73" s="949"/>
      <c r="HFD73" s="949"/>
      <c r="HFE73" s="949"/>
      <c r="HFF73" s="949"/>
      <c r="HFG73" s="950"/>
      <c r="HFH73" s="948"/>
      <c r="HFI73" s="949"/>
      <c r="HFJ73" s="949"/>
      <c r="HFK73" s="949"/>
      <c r="HFL73" s="949"/>
      <c r="HFM73" s="949"/>
      <c r="HFN73" s="949"/>
      <c r="HFO73" s="949"/>
      <c r="HFP73" s="950"/>
      <c r="HFQ73" s="948"/>
      <c r="HFR73" s="949"/>
      <c r="HFS73" s="949"/>
      <c r="HFT73" s="949"/>
      <c r="HFU73" s="949"/>
      <c r="HFV73" s="949"/>
      <c r="HFW73" s="949"/>
      <c r="HFX73" s="949"/>
      <c r="HFY73" s="950"/>
      <c r="HFZ73" s="948"/>
      <c r="HGA73" s="949"/>
      <c r="HGB73" s="949"/>
      <c r="HGC73" s="949"/>
      <c r="HGD73" s="949"/>
      <c r="HGE73" s="949"/>
      <c r="HGF73" s="949"/>
      <c r="HGG73" s="949"/>
      <c r="HGH73" s="950"/>
      <c r="HGI73" s="948"/>
      <c r="HGJ73" s="949"/>
      <c r="HGK73" s="949"/>
      <c r="HGL73" s="949"/>
      <c r="HGM73" s="949"/>
      <c r="HGN73" s="949"/>
      <c r="HGO73" s="949"/>
      <c r="HGP73" s="949"/>
      <c r="HGQ73" s="950"/>
      <c r="HGR73" s="948"/>
      <c r="HGS73" s="949"/>
      <c r="HGT73" s="949"/>
      <c r="HGU73" s="949"/>
      <c r="HGV73" s="949"/>
      <c r="HGW73" s="949"/>
      <c r="HGX73" s="949"/>
      <c r="HGY73" s="949"/>
      <c r="HGZ73" s="950"/>
      <c r="HHA73" s="948"/>
      <c r="HHB73" s="949"/>
      <c r="HHC73" s="949"/>
      <c r="HHD73" s="949"/>
      <c r="HHE73" s="949"/>
      <c r="HHF73" s="949"/>
      <c r="HHG73" s="949"/>
      <c r="HHH73" s="949"/>
      <c r="HHI73" s="950"/>
      <c r="HHJ73" s="948"/>
      <c r="HHK73" s="949"/>
      <c r="HHL73" s="949"/>
      <c r="HHM73" s="949"/>
      <c r="HHN73" s="949"/>
      <c r="HHO73" s="949"/>
      <c r="HHP73" s="949"/>
      <c r="HHQ73" s="949"/>
      <c r="HHR73" s="950"/>
      <c r="HHS73" s="948"/>
      <c r="HHT73" s="949"/>
      <c r="HHU73" s="949"/>
      <c r="HHV73" s="949"/>
      <c r="HHW73" s="949"/>
      <c r="HHX73" s="949"/>
      <c r="HHY73" s="949"/>
      <c r="HHZ73" s="949"/>
      <c r="HIA73" s="950"/>
      <c r="HIB73" s="948"/>
      <c r="HIC73" s="949"/>
      <c r="HID73" s="949"/>
      <c r="HIE73" s="949"/>
      <c r="HIF73" s="949"/>
      <c r="HIG73" s="949"/>
      <c r="HIH73" s="949"/>
      <c r="HII73" s="949"/>
      <c r="HIJ73" s="950"/>
      <c r="HIK73" s="948"/>
      <c r="HIL73" s="949"/>
      <c r="HIM73" s="949"/>
      <c r="HIN73" s="949"/>
      <c r="HIO73" s="949"/>
      <c r="HIP73" s="949"/>
      <c r="HIQ73" s="949"/>
      <c r="HIR73" s="949"/>
      <c r="HIS73" s="950"/>
      <c r="HIT73" s="948"/>
      <c r="HIU73" s="949"/>
      <c r="HIV73" s="949"/>
      <c r="HIW73" s="949"/>
      <c r="HIX73" s="949"/>
      <c r="HIY73" s="949"/>
      <c r="HIZ73" s="949"/>
      <c r="HJA73" s="949"/>
      <c r="HJB73" s="950"/>
      <c r="HJC73" s="948"/>
      <c r="HJD73" s="949"/>
      <c r="HJE73" s="949"/>
      <c r="HJF73" s="949"/>
      <c r="HJG73" s="949"/>
      <c r="HJH73" s="949"/>
      <c r="HJI73" s="949"/>
      <c r="HJJ73" s="949"/>
      <c r="HJK73" s="950"/>
      <c r="HJL73" s="948"/>
      <c r="HJM73" s="949"/>
      <c r="HJN73" s="949"/>
      <c r="HJO73" s="949"/>
      <c r="HJP73" s="949"/>
      <c r="HJQ73" s="949"/>
      <c r="HJR73" s="949"/>
      <c r="HJS73" s="949"/>
      <c r="HJT73" s="950"/>
      <c r="HJU73" s="948"/>
      <c r="HJV73" s="949"/>
      <c r="HJW73" s="949"/>
      <c r="HJX73" s="949"/>
      <c r="HJY73" s="949"/>
      <c r="HJZ73" s="949"/>
      <c r="HKA73" s="949"/>
      <c r="HKB73" s="949"/>
      <c r="HKC73" s="950"/>
      <c r="HKD73" s="948"/>
      <c r="HKE73" s="949"/>
      <c r="HKF73" s="949"/>
      <c r="HKG73" s="949"/>
      <c r="HKH73" s="949"/>
      <c r="HKI73" s="949"/>
      <c r="HKJ73" s="949"/>
      <c r="HKK73" s="949"/>
      <c r="HKL73" s="950"/>
      <c r="HKM73" s="948"/>
      <c r="HKN73" s="949"/>
      <c r="HKO73" s="949"/>
      <c r="HKP73" s="949"/>
      <c r="HKQ73" s="949"/>
      <c r="HKR73" s="949"/>
      <c r="HKS73" s="949"/>
      <c r="HKT73" s="949"/>
      <c r="HKU73" s="950"/>
      <c r="HKV73" s="948"/>
      <c r="HKW73" s="949"/>
      <c r="HKX73" s="949"/>
      <c r="HKY73" s="949"/>
      <c r="HKZ73" s="949"/>
      <c r="HLA73" s="949"/>
      <c r="HLB73" s="949"/>
      <c r="HLC73" s="949"/>
      <c r="HLD73" s="950"/>
      <c r="HLE73" s="948"/>
      <c r="HLF73" s="949"/>
      <c r="HLG73" s="949"/>
      <c r="HLH73" s="949"/>
      <c r="HLI73" s="949"/>
      <c r="HLJ73" s="949"/>
      <c r="HLK73" s="949"/>
      <c r="HLL73" s="949"/>
      <c r="HLM73" s="950"/>
      <c r="HLN73" s="948"/>
      <c r="HLO73" s="949"/>
      <c r="HLP73" s="949"/>
      <c r="HLQ73" s="949"/>
      <c r="HLR73" s="949"/>
      <c r="HLS73" s="949"/>
      <c r="HLT73" s="949"/>
      <c r="HLU73" s="949"/>
      <c r="HLV73" s="950"/>
      <c r="HLW73" s="948"/>
      <c r="HLX73" s="949"/>
      <c r="HLY73" s="949"/>
      <c r="HLZ73" s="949"/>
      <c r="HMA73" s="949"/>
      <c r="HMB73" s="949"/>
      <c r="HMC73" s="949"/>
      <c r="HMD73" s="949"/>
      <c r="HME73" s="950"/>
      <c r="HMF73" s="948"/>
      <c r="HMG73" s="949"/>
      <c r="HMH73" s="949"/>
      <c r="HMI73" s="949"/>
      <c r="HMJ73" s="949"/>
      <c r="HMK73" s="949"/>
      <c r="HML73" s="949"/>
      <c r="HMM73" s="949"/>
      <c r="HMN73" s="950"/>
      <c r="HMO73" s="948"/>
      <c r="HMP73" s="949"/>
      <c r="HMQ73" s="949"/>
      <c r="HMR73" s="949"/>
      <c r="HMS73" s="949"/>
      <c r="HMT73" s="949"/>
      <c r="HMU73" s="949"/>
      <c r="HMV73" s="949"/>
      <c r="HMW73" s="950"/>
      <c r="HMX73" s="948"/>
      <c r="HMY73" s="949"/>
      <c r="HMZ73" s="949"/>
      <c r="HNA73" s="949"/>
      <c r="HNB73" s="949"/>
      <c r="HNC73" s="949"/>
      <c r="HND73" s="949"/>
      <c r="HNE73" s="949"/>
      <c r="HNF73" s="950"/>
      <c r="HNG73" s="948"/>
      <c r="HNH73" s="949"/>
      <c r="HNI73" s="949"/>
      <c r="HNJ73" s="949"/>
      <c r="HNK73" s="949"/>
      <c r="HNL73" s="949"/>
      <c r="HNM73" s="949"/>
      <c r="HNN73" s="949"/>
      <c r="HNO73" s="950"/>
      <c r="HNP73" s="948"/>
      <c r="HNQ73" s="949"/>
      <c r="HNR73" s="949"/>
      <c r="HNS73" s="949"/>
      <c r="HNT73" s="949"/>
      <c r="HNU73" s="949"/>
      <c r="HNV73" s="949"/>
      <c r="HNW73" s="949"/>
      <c r="HNX73" s="950"/>
      <c r="HNY73" s="948"/>
      <c r="HNZ73" s="949"/>
      <c r="HOA73" s="949"/>
      <c r="HOB73" s="949"/>
      <c r="HOC73" s="949"/>
      <c r="HOD73" s="949"/>
      <c r="HOE73" s="949"/>
      <c r="HOF73" s="949"/>
      <c r="HOG73" s="950"/>
      <c r="HOH73" s="948"/>
      <c r="HOI73" s="949"/>
      <c r="HOJ73" s="949"/>
      <c r="HOK73" s="949"/>
      <c r="HOL73" s="949"/>
      <c r="HOM73" s="949"/>
      <c r="HON73" s="949"/>
      <c r="HOO73" s="949"/>
      <c r="HOP73" s="950"/>
      <c r="HOQ73" s="948"/>
      <c r="HOR73" s="949"/>
      <c r="HOS73" s="949"/>
      <c r="HOT73" s="949"/>
      <c r="HOU73" s="949"/>
      <c r="HOV73" s="949"/>
      <c r="HOW73" s="949"/>
      <c r="HOX73" s="949"/>
      <c r="HOY73" s="950"/>
      <c r="HOZ73" s="948"/>
      <c r="HPA73" s="949"/>
      <c r="HPB73" s="949"/>
      <c r="HPC73" s="949"/>
      <c r="HPD73" s="949"/>
      <c r="HPE73" s="949"/>
      <c r="HPF73" s="949"/>
      <c r="HPG73" s="949"/>
      <c r="HPH73" s="950"/>
      <c r="HPI73" s="948"/>
      <c r="HPJ73" s="949"/>
      <c r="HPK73" s="949"/>
      <c r="HPL73" s="949"/>
      <c r="HPM73" s="949"/>
      <c r="HPN73" s="949"/>
      <c r="HPO73" s="949"/>
      <c r="HPP73" s="949"/>
      <c r="HPQ73" s="950"/>
      <c r="HPR73" s="948"/>
      <c r="HPS73" s="949"/>
      <c r="HPT73" s="949"/>
      <c r="HPU73" s="949"/>
      <c r="HPV73" s="949"/>
      <c r="HPW73" s="949"/>
      <c r="HPX73" s="949"/>
      <c r="HPY73" s="949"/>
      <c r="HPZ73" s="950"/>
      <c r="HQA73" s="948"/>
      <c r="HQB73" s="949"/>
      <c r="HQC73" s="949"/>
      <c r="HQD73" s="949"/>
      <c r="HQE73" s="949"/>
      <c r="HQF73" s="949"/>
      <c r="HQG73" s="949"/>
      <c r="HQH73" s="949"/>
      <c r="HQI73" s="950"/>
      <c r="HQJ73" s="948"/>
      <c r="HQK73" s="949"/>
      <c r="HQL73" s="949"/>
      <c r="HQM73" s="949"/>
      <c r="HQN73" s="949"/>
      <c r="HQO73" s="949"/>
      <c r="HQP73" s="949"/>
      <c r="HQQ73" s="949"/>
      <c r="HQR73" s="950"/>
      <c r="HQS73" s="948"/>
      <c r="HQT73" s="949"/>
      <c r="HQU73" s="949"/>
      <c r="HQV73" s="949"/>
      <c r="HQW73" s="949"/>
      <c r="HQX73" s="949"/>
      <c r="HQY73" s="949"/>
      <c r="HQZ73" s="949"/>
      <c r="HRA73" s="950"/>
      <c r="HRB73" s="948"/>
      <c r="HRC73" s="949"/>
      <c r="HRD73" s="949"/>
      <c r="HRE73" s="949"/>
      <c r="HRF73" s="949"/>
      <c r="HRG73" s="949"/>
      <c r="HRH73" s="949"/>
      <c r="HRI73" s="949"/>
      <c r="HRJ73" s="950"/>
      <c r="HRK73" s="948"/>
      <c r="HRL73" s="949"/>
      <c r="HRM73" s="949"/>
      <c r="HRN73" s="949"/>
      <c r="HRO73" s="949"/>
      <c r="HRP73" s="949"/>
      <c r="HRQ73" s="949"/>
      <c r="HRR73" s="949"/>
      <c r="HRS73" s="950"/>
      <c r="HRT73" s="948"/>
      <c r="HRU73" s="949"/>
      <c r="HRV73" s="949"/>
      <c r="HRW73" s="949"/>
      <c r="HRX73" s="949"/>
      <c r="HRY73" s="949"/>
      <c r="HRZ73" s="949"/>
      <c r="HSA73" s="949"/>
      <c r="HSB73" s="950"/>
      <c r="HSC73" s="948"/>
      <c r="HSD73" s="949"/>
      <c r="HSE73" s="949"/>
      <c r="HSF73" s="949"/>
      <c r="HSG73" s="949"/>
      <c r="HSH73" s="949"/>
      <c r="HSI73" s="949"/>
      <c r="HSJ73" s="949"/>
      <c r="HSK73" s="950"/>
      <c r="HSL73" s="948"/>
      <c r="HSM73" s="949"/>
      <c r="HSN73" s="949"/>
      <c r="HSO73" s="949"/>
      <c r="HSP73" s="949"/>
      <c r="HSQ73" s="949"/>
      <c r="HSR73" s="949"/>
      <c r="HSS73" s="949"/>
      <c r="HST73" s="950"/>
      <c r="HSU73" s="948"/>
      <c r="HSV73" s="949"/>
      <c r="HSW73" s="949"/>
      <c r="HSX73" s="949"/>
      <c r="HSY73" s="949"/>
      <c r="HSZ73" s="949"/>
      <c r="HTA73" s="949"/>
      <c r="HTB73" s="949"/>
      <c r="HTC73" s="950"/>
      <c r="HTD73" s="948"/>
      <c r="HTE73" s="949"/>
      <c r="HTF73" s="949"/>
      <c r="HTG73" s="949"/>
      <c r="HTH73" s="949"/>
      <c r="HTI73" s="949"/>
      <c r="HTJ73" s="949"/>
      <c r="HTK73" s="949"/>
      <c r="HTL73" s="950"/>
      <c r="HTM73" s="948"/>
      <c r="HTN73" s="949"/>
      <c r="HTO73" s="949"/>
      <c r="HTP73" s="949"/>
      <c r="HTQ73" s="949"/>
      <c r="HTR73" s="949"/>
      <c r="HTS73" s="949"/>
      <c r="HTT73" s="949"/>
      <c r="HTU73" s="950"/>
      <c r="HTV73" s="948"/>
      <c r="HTW73" s="949"/>
      <c r="HTX73" s="949"/>
      <c r="HTY73" s="949"/>
      <c r="HTZ73" s="949"/>
      <c r="HUA73" s="949"/>
      <c r="HUB73" s="949"/>
      <c r="HUC73" s="949"/>
      <c r="HUD73" s="950"/>
      <c r="HUE73" s="948"/>
      <c r="HUF73" s="949"/>
      <c r="HUG73" s="949"/>
      <c r="HUH73" s="949"/>
      <c r="HUI73" s="949"/>
      <c r="HUJ73" s="949"/>
      <c r="HUK73" s="949"/>
      <c r="HUL73" s="949"/>
      <c r="HUM73" s="950"/>
      <c r="HUN73" s="948"/>
      <c r="HUO73" s="949"/>
      <c r="HUP73" s="949"/>
      <c r="HUQ73" s="949"/>
      <c r="HUR73" s="949"/>
      <c r="HUS73" s="949"/>
      <c r="HUT73" s="949"/>
      <c r="HUU73" s="949"/>
      <c r="HUV73" s="950"/>
      <c r="HUW73" s="948"/>
      <c r="HUX73" s="949"/>
      <c r="HUY73" s="949"/>
      <c r="HUZ73" s="949"/>
      <c r="HVA73" s="949"/>
      <c r="HVB73" s="949"/>
      <c r="HVC73" s="949"/>
      <c r="HVD73" s="949"/>
      <c r="HVE73" s="950"/>
      <c r="HVF73" s="948"/>
      <c r="HVG73" s="949"/>
      <c r="HVH73" s="949"/>
      <c r="HVI73" s="949"/>
      <c r="HVJ73" s="949"/>
      <c r="HVK73" s="949"/>
      <c r="HVL73" s="949"/>
      <c r="HVM73" s="949"/>
      <c r="HVN73" s="950"/>
      <c r="HVO73" s="948"/>
      <c r="HVP73" s="949"/>
      <c r="HVQ73" s="949"/>
      <c r="HVR73" s="949"/>
      <c r="HVS73" s="949"/>
      <c r="HVT73" s="949"/>
      <c r="HVU73" s="949"/>
      <c r="HVV73" s="949"/>
      <c r="HVW73" s="950"/>
      <c r="HVX73" s="948"/>
      <c r="HVY73" s="949"/>
      <c r="HVZ73" s="949"/>
      <c r="HWA73" s="949"/>
      <c r="HWB73" s="949"/>
      <c r="HWC73" s="949"/>
      <c r="HWD73" s="949"/>
      <c r="HWE73" s="949"/>
      <c r="HWF73" s="950"/>
      <c r="HWG73" s="948"/>
      <c r="HWH73" s="949"/>
      <c r="HWI73" s="949"/>
      <c r="HWJ73" s="949"/>
      <c r="HWK73" s="949"/>
      <c r="HWL73" s="949"/>
      <c r="HWM73" s="949"/>
      <c r="HWN73" s="949"/>
      <c r="HWO73" s="950"/>
      <c r="HWP73" s="948"/>
      <c r="HWQ73" s="949"/>
      <c r="HWR73" s="949"/>
      <c r="HWS73" s="949"/>
      <c r="HWT73" s="949"/>
      <c r="HWU73" s="949"/>
      <c r="HWV73" s="949"/>
      <c r="HWW73" s="949"/>
      <c r="HWX73" s="950"/>
      <c r="HWY73" s="948"/>
      <c r="HWZ73" s="949"/>
      <c r="HXA73" s="949"/>
      <c r="HXB73" s="949"/>
      <c r="HXC73" s="949"/>
      <c r="HXD73" s="949"/>
      <c r="HXE73" s="949"/>
      <c r="HXF73" s="949"/>
      <c r="HXG73" s="950"/>
      <c r="HXH73" s="948"/>
      <c r="HXI73" s="949"/>
      <c r="HXJ73" s="949"/>
      <c r="HXK73" s="949"/>
      <c r="HXL73" s="949"/>
      <c r="HXM73" s="949"/>
      <c r="HXN73" s="949"/>
      <c r="HXO73" s="949"/>
      <c r="HXP73" s="950"/>
      <c r="HXQ73" s="948"/>
      <c r="HXR73" s="949"/>
      <c r="HXS73" s="949"/>
      <c r="HXT73" s="949"/>
      <c r="HXU73" s="949"/>
      <c r="HXV73" s="949"/>
      <c r="HXW73" s="949"/>
      <c r="HXX73" s="949"/>
      <c r="HXY73" s="950"/>
      <c r="HXZ73" s="948"/>
      <c r="HYA73" s="949"/>
      <c r="HYB73" s="949"/>
      <c r="HYC73" s="949"/>
      <c r="HYD73" s="949"/>
      <c r="HYE73" s="949"/>
      <c r="HYF73" s="949"/>
      <c r="HYG73" s="949"/>
      <c r="HYH73" s="950"/>
      <c r="HYI73" s="948"/>
      <c r="HYJ73" s="949"/>
      <c r="HYK73" s="949"/>
      <c r="HYL73" s="949"/>
      <c r="HYM73" s="949"/>
      <c r="HYN73" s="949"/>
      <c r="HYO73" s="949"/>
      <c r="HYP73" s="949"/>
      <c r="HYQ73" s="950"/>
      <c r="HYR73" s="948"/>
      <c r="HYS73" s="949"/>
      <c r="HYT73" s="949"/>
      <c r="HYU73" s="949"/>
      <c r="HYV73" s="949"/>
      <c r="HYW73" s="949"/>
      <c r="HYX73" s="949"/>
      <c r="HYY73" s="949"/>
      <c r="HYZ73" s="950"/>
      <c r="HZA73" s="948"/>
      <c r="HZB73" s="949"/>
      <c r="HZC73" s="949"/>
      <c r="HZD73" s="949"/>
      <c r="HZE73" s="949"/>
      <c r="HZF73" s="949"/>
      <c r="HZG73" s="949"/>
      <c r="HZH73" s="949"/>
      <c r="HZI73" s="950"/>
      <c r="HZJ73" s="948"/>
      <c r="HZK73" s="949"/>
      <c r="HZL73" s="949"/>
      <c r="HZM73" s="949"/>
      <c r="HZN73" s="949"/>
      <c r="HZO73" s="949"/>
      <c r="HZP73" s="949"/>
      <c r="HZQ73" s="949"/>
      <c r="HZR73" s="950"/>
      <c r="HZS73" s="948"/>
      <c r="HZT73" s="949"/>
      <c r="HZU73" s="949"/>
      <c r="HZV73" s="949"/>
      <c r="HZW73" s="949"/>
      <c r="HZX73" s="949"/>
      <c r="HZY73" s="949"/>
      <c r="HZZ73" s="949"/>
      <c r="IAA73" s="950"/>
      <c r="IAB73" s="948"/>
      <c r="IAC73" s="949"/>
      <c r="IAD73" s="949"/>
      <c r="IAE73" s="949"/>
      <c r="IAF73" s="949"/>
      <c r="IAG73" s="949"/>
      <c r="IAH73" s="949"/>
      <c r="IAI73" s="949"/>
      <c r="IAJ73" s="950"/>
      <c r="IAK73" s="948"/>
      <c r="IAL73" s="949"/>
      <c r="IAM73" s="949"/>
      <c r="IAN73" s="949"/>
      <c r="IAO73" s="949"/>
      <c r="IAP73" s="949"/>
      <c r="IAQ73" s="949"/>
      <c r="IAR73" s="949"/>
      <c r="IAS73" s="950"/>
      <c r="IAT73" s="948"/>
      <c r="IAU73" s="949"/>
      <c r="IAV73" s="949"/>
      <c r="IAW73" s="949"/>
      <c r="IAX73" s="949"/>
      <c r="IAY73" s="949"/>
      <c r="IAZ73" s="949"/>
      <c r="IBA73" s="949"/>
      <c r="IBB73" s="950"/>
      <c r="IBC73" s="948"/>
      <c r="IBD73" s="949"/>
      <c r="IBE73" s="949"/>
      <c r="IBF73" s="949"/>
      <c r="IBG73" s="949"/>
      <c r="IBH73" s="949"/>
      <c r="IBI73" s="949"/>
      <c r="IBJ73" s="949"/>
      <c r="IBK73" s="950"/>
      <c r="IBL73" s="948"/>
      <c r="IBM73" s="949"/>
      <c r="IBN73" s="949"/>
      <c r="IBO73" s="949"/>
      <c r="IBP73" s="949"/>
      <c r="IBQ73" s="949"/>
      <c r="IBR73" s="949"/>
      <c r="IBS73" s="949"/>
      <c r="IBT73" s="950"/>
      <c r="IBU73" s="948"/>
      <c r="IBV73" s="949"/>
      <c r="IBW73" s="949"/>
      <c r="IBX73" s="949"/>
      <c r="IBY73" s="949"/>
      <c r="IBZ73" s="949"/>
      <c r="ICA73" s="949"/>
      <c r="ICB73" s="949"/>
      <c r="ICC73" s="950"/>
      <c r="ICD73" s="948"/>
      <c r="ICE73" s="949"/>
      <c r="ICF73" s="949"/>
      <c r="ICG73" s="949"/>
      <c r="ICH73" s="949"/>
      <c r="ICI73" s="949"/>
      <c r="ICJ73" s="949"/>
      <c r="ICK73" s="949"/>
      <c r="ICL73" s="950"/>
      <c r="ICM73" s="948"/>
      <c r="ICN73" s="949"/>
      <c r="ICO73" s="949"/>
      <c r="ICP73" s="949"/>
      <c r="ICQ73" s="949"/>
      <c r="ICR73" s="949"/>
      <c r="ICS73" s="949"/>
      <c r="ICT73" s="949"/>
      <c r="ICU73" s="950"/>
      <c r="ICV73" s="948"/>
      <c r="ICW73" s="949"/>
      <c r="ICX73" s="949"/>
      <c r="ICY73" s="949"/>
      <c r="ICZ73" s="949"/>
      <c r="IDA73" s="949"/>
      <c r="IDB73" s="949"/>
      <c r="IDC73" s="949"/>
      <c r="IDD73" s="950"/>
      <c r="IDE73" s="948"/>
      <c r="IDF73" s="949"/>
      <c r="IDG73" s="949"/>
      <c r="IDH73" s="949"/>
      <c r="IDI73" s="949"/>
      <c r="IDJ73" s="949"/>
      <c r="IDK73" s="949"/>
      <c r="IDL73" s="949"/>
      <c r="IDM73" s="950"/>
      <c r="IDN73" s="948"/>
      <c r="IDO73" s="949"/>
      <c r="IDP73" s="949"/>
      <c r="IDQ73" s="949"/>
      <c r="IDR73" s="949"/>
      <c r="IDS73" s="949"/>
      <c r="IDT73" s="949"/>
      <c r="IDU73" s="949"/>
      <c r="IDV73" s="950"/>
      <c r="IDW73" s="948"/>
      <c r="IDX73" s="949"/>
      <c r="IDY73" s="949"/>
      <c r="IDZ73" s="949"/>
      <c r="IEA73" s="949"/>
      <c r="IEB73" s="949"/>
      <c r="IEC73" s="949"/>
      <c r="IED73" s="949"/>
      <c r="IEE73" s="950"/>
      <c r="IEF73" s="948"/>
      <c r="IEG73" s="949"/>
      <c r="IEH73" s="949"/>
      <c r="IEI73" s="949"/>
      <c r="IEJ73" s="949"/>
      <c r="IEK73" s="949"/>
      <c r="IEL73" s="949"/>
      <c r="IEM73" s="949"/>
      <c r="IEN73" s="950"/>
      <c r="IEO73" s="948"/>
      <c r="IEP73" s="949"/>
      <c r="IEQ73" s="949"/>
      <c r="IER73" s="949"/>
      <c r="IES73" s="949"/>
      <c r="IET73" s="949"/>
      <c r="IEU73" s="949"/>
      <c r="IEV73" s="949"/>
      <c r="IEW73" s="950"/>
      <c r="IEX73" s="948"/>
      <c r="IEY73" s="949"/>
      <c r="IEZ73" s="949"/>
      <c r="IFA73" s="949"/>
      <c r="IFB73" s="949"/>
      <c r="IFC73" s="949"/>
      <c r="IFD73" s="949"/>
      <c r="IFE73" s="949"/>
      <c r="IFF73" s="950"/>
      <c r="IFG73" s="948"/>
      <c r="IFH73" s="949"/>
      <c r="IFI73" s="949"/>
      <c r="IFJ73" s="949"/>
      <c r="IFK73" s="949"/>
      <c r="IFL73" s="949"/>
      <c r="IFM73" s="949"/>
      <c r="IFN73" s="949"/>
      <c r="IFO73" s="950"/>
      <c r="IFP73" s="948"/>
      <c r="IFQ73" s="949"/>
      <c r="IFR73" s="949"/>
      <c r="IFS73" s="949"/>
      <c r="IFT73" s="949"/>
      <c r="IFU73" s="949"/>
      <c r="IFV73" s="949"/>
      <c r="IFW73" s="949"/>
      <c r="IFX73" s="950"/>
      <c r="IFY73" s="948"/>
      <c r="IFZ73" s="949"/>
      <c r="IGA73" s="949"/>
      <c r="IGB73" s="949"/>
      <c r="IGC73" s="949"/>
      <c r="IGD73" s="949"/>
      <c r="IGE73" s="949"/>
      <c r="IGF73" s="949"/>
      <c r="IGG73" s="950"/>
      <c r="IGH73" s="948"/>
      <c r="IGI73" s="949"/>
      <c r="IGJ73" s="949"/>
      <c r="IGK73" s="949"/>
      <c r="IGL73" s="949"/>
      <c r="IGM73" s="949"/>
      <c r="IGN73" s="949"/>
      <c r="IGO73" s="949"/>
      <c r="IGP73" s="950"/>
      <c r="IGQ73" s="948"/>
      <c r="IGR73" s="949"/>
      <c r="IGS73" s="949"/>
      <c r="IGT73" s="949"/>
      <c r="IGU73" s="949"/>
      <c r="IGV73" s="949"/>
      <c r="IGW73" s="949"/>
      <c r="IGX73" s="949"/>
      <c r="IGY73" s="950"/>
      <c r="IGZ73" s="948"/>
      <c r="IHA73" s="949"/>
      <c r="IHB73" s="949"/>
      <c r="IHC73" s="949"/>
      <c r="IHD73" s="949"/>
      <c r="IHE73" s="949"/>
      <c r="IHF73" s="949"/>
      <c r="IHG73" s="949"/>
      <c r="IHH73" s="950"/>
      <c r="IHI73" s="948"/>
      <c r="IHJ73" s="949"/>
      <c r="IHK73" s="949"/>
      <c r="IHL73" s="949"/>
      <c r="IHM73" s="949"/>
      <c r="IHN73" s="949"/>
      <c r="IHO73" s="949"/>
      <c r="IHP73" s="949"/>
      <c r="IHQ73" s="950"/>
      <c r="IHR73" s="948"/>
      <c r="IHS73" s="949"/>
      <c r="IHT73" s="949"/>
      <c r="IHU73" s="949"/>
      <c r="IHV73" s="949"/>
      <c r="IHW73" s="949"/>
      <c r="IHX73" s="949"/>
      <c r="IHY73" s="949"/>
      <c r="IHZ73" s="950"/>
      <c r="IIA73" s="948"/>
      <c r="IIB73" s="949"/>
      <c r="IIC73" s="949"/>
      <c r="IID73" s="949"/>
      <c r="IIE73" s="949"/>
      <c r="IIF73" s="949"/>
      <c r="IIG73" s="949"/>
      <c r="IIH73" s="949"/>
      <c r="III73" s="950"/>
      <c r="IIJ73" s="948"/>
      <c r="IIK73" s="949"/>
      <c r="IIL73" s="949"/>
      <c r="IIM73" s="949"/>
      <c r="IIN73" s="949"/>
      <c r="IIO73" s="949"/>
      <c r="IIP73" s="949"/>
      <c r="IIQ73" s="949"/>
      <c r="IIR73" s="950"/>
      <c r="IIS73" s="948"/>
      <c r="IIT73" s="949"/>
      <c r="IIU73" s="949"/>
      <c r="IIV73" s="949"/>
      <c r="IIW73" s="949"/>
      <c r="IIX73" s="949"/>
      <c r="IIY73" s="949"/>
      <c r="IIZ73" s="949"/>
      <c r="IJA73" s="950"/>
      <c r="IJB73" s="948"/>
      <c r="IJC73" s="949"/>
      <c r="IJD73" s="949"/>
      <c r="IJE73" s="949"/>
      <c r="IJF73" s="949"/>
      <c r="IJG73" s="949"/>
      <c r="IJH73" s="949"/>
      <c r="IJI73" s="949"/>
      <c r="IJJ73" s="950"/>
      <c r="IJK73" s="948"/>
      <c r="IJL73" s="949"/>
      <c r="IJM73" s="949"/>
      <c r="IJN73" s="949"/>
      <c r="IJO73" s="949"/>
      <c r="IJP73" s="949"/>
      <c r="IJQ73" s="949"/>
      <c r="IJR73" s="949"/>
      <c r="IJS73" s="950"/>
      <c r="IJT73" s="948"/>
      <c r="IJU73" s="949"/>
      <c r="IJV73" s="949"/>
      <c r="IJW73" s="949"/>
      <c r="IJX73" s="949"/>
      <c r="IJY73" s="949"/>
      <c r="IJZ73" s="949"/>
      <c r="IKA73" s="949"/>
      <c r="IKB73" s="950"/>
      <c r="IKC73" s="948"/>
      <c r="IKD73" s="949"/>
      <c r="IKE73" s="949"/>
      <c r="IKF73" s="949"/>
      <c r="IKG73" s="949"/>
      <c r="IKH73" s="949"/>
      <c r="IKI73" s="949"/>
      <c r="IKJ73" s="949"/>
      <c r="IKK73" s="950"/>
      <c r="IKL73" s="948"/>
      <c r="IKM73" s="949"/>
      <c r="IKN73" s="949"/>
      <c r="IKO73" s="949"/>
      <c r="IKP73" s="949"/>
      <c r="IKQ73" s="949"/>
      <c r="IKR73" s="949"/>
      <c r="IKS73" s="949"/>
      <c r="IKT73" s="950"/>
      <c r="IKU73" s="948"/>
      <c r="IKV73" s="949"/>
      <c r="IKW73" s="949"/>
      <c r="IKX73" s="949"/>
      <c r="IKY73" s="949"/>
      <c r="IKZ73" s="949"/>
      <c r="ILA73" s="949"/>
      <c r="ILB73" s="949"/>
      <c r="ILC73" s="950"/>
      <c r="ILD73" s="948"/>
      <c r="ILE73" s="949"/>
      <c r="ILF73" s="949"/>
      <c r="ILG73" s="949"/>
      <c r="ILH73" s="949"/>
      <c r="ILI73" s="949"/>
      <c r="ILJ73" s="949"/>
      <c r="ILK73" s="949"/>
      <c r="ILL73" s="950"/>
      <c r="ILM73" s="948"/>
      <c r="ILN73" s="949"/>
      <c r="ILO73" s="949"/>
      <c r="ILP73" s="949"/>
      <c r="ILQ73" s="949"/>
      <c r="ILR73" s="949"/>
      <c r="ILS73" s="949"/>
      <c r="ILT73" s="949"/>
      <c r="ILU73" s="950"/>
      <c r="ILV73" s="948"/>
      <c r="ILW73" s="949"/>
      <c r="ILX73" s="949"/>
      <c r="ILY73" s="949"/>
      <c r="ILZ73" s="949"/>
      <c r="IMA73" s="949"/>
      <c r="IMB73" s="949"/>
      <c r="IMC73" s="949"/>
      <c r="IMD73" s="950"/>
      <c r="IME73" s="948"/>
      <c r="IMF73" s="949"/>
      <c r="IMG73" s="949"/>
      <c r="IMH73" s="949"/>
      <c r="IMI73" s="949"/>
      <c r="IMJ73" s="949"/>
      <c r="IMK73" s="949"/>
      <c r="IML73" s="949"/>
      <c r="IMM73" s="950"/>
      <c r="IMN73" s="948"/>
      <c r="IMO73" s="949"/>
      <c r="IMP73" s="949"/>
      <c r="IMQ73" s="949"/>
      <c r="IMR73" s="949"/>
      <c r="IMS73" s="949"/>
      <c r="IMT73" s="949"/>
      <c r="IMU73" s="949"/>
      <c r="IMV73" s="950"/>
      <c r="IMW73" s="948"/>
      <c r="IMX73" s="949"/>
      <c r="IMY73" s="949"/>
      <c r="IMZ73" s="949"/>
      <c r="INA73" s="949"/>
      <c r="INB73" s="949"/>
      <c r="INC73" s="949"/>
      <c r="IND73" s="949"/>
      <c r="INE73" s="950"/>
      <c r="INF73" s="948"/>
      <c r="ING73" s="949"/>
      <c r="INH73" s="949"/>
      <c r="INI73" s="949"/>
      <c r="INJ73" s="949"/>
      <c r="INK73" s="949"/>
      <c r="INL73" s="949"/>
      <c r="INM73" s="949"/>
      <c r="INN73" s="950"/>
      <c r="INO73" s="948"/>
      <c r="INP73" s="949"/>
      <c r="INQ73" s="949"/>
      <c r="INR73" s="949"/>
      <c r="INS73" s="949"/>
      <c r="INT73" s="949"/>
      <c r="INU73" s="949"/>
      <c r="INV73" s="949"/>
      <c r="INW73" s="950"/>
      <c r="INX73" s="948"/>
      <c r="INY73" s="949"/>
      <c r="INZ73" s="949"/>
      <c r="IOA73" s="949"/>
      <c r="IOB73" s="949"/>
      <c r="IOC73" s="949"/>
      <c r="IOD73" s="949"/>
      <c r="IOE73" s="949"/>
      <c r="IOF73" s="950"/>
      <c r="IOG73" s="948"/>
      <c r="IOH73" s="949"/>
      <c r="IOI73" s="949"/>
      <c r="IOJ73" s="949"/>
      <c r="IOK73" s="949"/>
      <c r="IOL73" s="949"/>
      <c r="IOM73" s="949"/>
      <c r="ION73" s="949"/>
      <c r="IOO73" s="950"/>
      <c r="IOP73" s="948"/>
      <c r="IOQ73" s="949"/>
      <c r="IOR73" s="949"/>
      <c r="IOS73" s="949"/>
      <c r="IOT73" s="949"/>
      <c r="IOU73" s="949"/>
      <c r="IOV73" s="949"/>
      <c r="IOW73" s="949"/>
      <c r="IOX73" s="950"/>
      <c r="IOY73" s="948"/>
      <c r="IOZ73" s="949"/>
      <c r="IPA73" s="949"/>
      <c r="IPB73" s="949"/>
      <c r="IPC73" s="949"/>
      <c r="IPD73" s="949"/>
      <c r="IPE73" s="949"/>
      <c r="IPF73" s="949"/>
      <c r="IPG73" s="950"/>
      <c r="IPH73" s="948"/>
      <c r="IPI73" s="949"/>
      <c r="IPJ73" s="949"/>
      <c r="IPK73" s="949"/>
      <c r="IPL73" s="949"/>
      <c r="IPM73" s="949"/>
      <c r="IPN73" s="949"/>
      <c r="IPO73" s="949"/>
      <c r="IPP73" s="950"/>
      <c r="IPQ73" s="948"/>
      <c r="IPR73" s="949"/>
      <c r="IPS73" s="949"/>
      <c r="IPT73" s="949"/>
      <c r="IPU73" s="949"/>
      <c r="IPV73" s="949"/>
      <c r="IPW73" s="949"/>
      <c r="IPX73" s="949"/>
      <c r="IPY73" s="950"/>
      <c r="IPZ73" s="948"/>
      <c r="IQA73" s="949"/>
      <c r="IQB73" s="949"/>
      <c r="IQC73" s="949"/>
      <c r="IQD73" s="949"/>
      <c r="IQE73" s="949"/>
      <c r="IQF73" s="949"/>
      <c r="IQG73" s="949"/>
      <c r="IQH73" s="950"/>
      <c r="IQI73" s="948"/>
      <c r="IQJ73" s="949"/>
      <c r="IQK73" s="949"/>
      <c r="IQL73" s="949"/>
      <c r="IQM73" s="949"/>
      <c r="IQN73" s="949"/>
      <c r="IQO73" s="949"/>
      <c r="IQP73" s="949"/>
      <c r="IQQ73" s="950"/>
      <c r="IQR73" s="948"/>
      <c r="IQS73" s="949"/>
      <c r="IQT73" s="949"/>
      <c r="IQU73" s="949"/>
      <c r="IQV73" s="949"/>
      <c r="IQW73" s="949"/>
      <c r="IQX73" s="949"/>
      <c r="IQY73" s="949"/>
      <c r="IQZ73" s="950"/>
      <c r="IRA73" s="948"/>
      <c r="IRB73" s="949"/>
      <c r="IRC73" s="949"/>
      <c r="IRD73" s="949"/>
      <c r="IRE73" s="949"/>
      <c r="IRF73" s="949"/>
      <c r="IRG73" s="949"/>
      <c r="IRH73" s="949"/>
      <c r="IRI73" s="950"/>
      <c r="IRJ73" s="948"/>
      <c r="IRK73" s="949"/>
      <c r="IRL73" s="949"/>
      <c r="IRM73" s="949"/>
      <c r="IRN73" s="949"/>
      <c r="IRO73" s="949"/>
      <c r="IRP73" s="949"/>
      <c r="IRQ73" s="949"/>
      <c r="IRR73" s="950"/>
      <c r="IRS73" s="948"/>
      <c r="IRT73" s="949"/>
      <c r="IRU73" s="949"/>
      <c r="IRV73" s="949"/>
      <c r="IRW73" s="949"/>
      <c r="IRX73" s="949"/>
      <c r="IRY73" s="949"/>
      <c r="IRZ73" s="949"/>
      <c r="ISA73" s="950"/>
      <c r="ISB73" s="948"/>
      <c r="ISC73" s="949"/>
      <c r="ISD73" s="949"/>
      <c r="ISE73" s="949"/>
      <c r="ISF73" s="949"/>
      <c r="ISG73" s="949"/>
      <c r="ISH73" s="949"/>
      <c r="ISI73" s="949"/>
      <c r="ISJ73" s="950"/>
      <c r="ISK73" s="948"/>
      <c r="ISL73" s="949"/>
      <c r="ISM73" s="949"/>
      <c r="ISN73" s="949"/>
      <c r="ISO73" s="949"/>
      <c r="ISP73" s="949"/>
      <c r="ISQ73" s="949"/>
      <c r="ISR73" s="949"/>
      <c r="ISS73" s="950"/>
      <c r="IST73" s="948"/>
      <c r="ISU73" s="949"/>
      <c r="ISV73" s="949"/>
      <c r="ISW73" s="949"/>
      <c r="ISX73" s="949"/>
      <c r="ISY73" s="949"/>
      <c r="ISZ73" s="949"/>
      <c r="ITA73" s="949"/>
      <c r="ITB73" s="950"/>
      <c r="ITC73" s="948"/>
      <c r="ITD73" s="949"/>
      <c r="ITE73" s="949"/>
      <c r="ITF73" s="949"/>
      <c r="ITG73" s="949"/>
      <c r="ITH73" s="949"/>
      <c r="ITI73" s="949"/>
      <c r="ITJ73" s="949"/>
      <c r="ITK73" s="950"/>
      <c r="ITL73" s="948"/>
      <c r="ITM73" s="949"/>
      <c r="ITN73" s="949"/>
      <c r="ITO73" s="949"/>
      <c r="ITP73" s="949"/>
      <c r="ITQ73" s="949"/>
      <c r="ITR73" s="949"/>
      <c r="ITS73" s="949"/>
      <c r="ITT73" s="950"/>
      <c r="ITU73" s="948"/>
      <c r="ITV73" s="949"/>
      <c r="ITW73" s="949"/>
      <c r="ITX73" s="949"/>
      <c r="ITY73" s="949"/>
      <c r="ITZ73" s="949"/>
      <c r="IUA73" s="949"/>
      <c r="IUB73" s="949"/>
      <c r="IUC73" s="950"/>
      <c r="IUD73" s="948"/>
      <c r="IUE73" s="949"/>
      <c r="IUF73" s="949"/>
      <c r="IUG73" s="949"/>
      <c r="IUH73" s="949"/>
      <c r="IUI73" s="949"/>
      <c r="IUJ73" s="949"/>
      <c r="IUK73" s="949"/>
      <c r="IUL73" s="950"/>
      <c r="IUM73" s="948"/>
      <c r="IUN73" s="949"/>
      <c r="IUO73" s="949"/>
      <c r="IUP73" s="949"/>
      <c r="IUQ73" s="949"/>
      <c r="IUR73" s="949"/>
      <c r="IUS73" s="949"/>
      <c r="IUT73" s="949"/>
      <c r="IUU73" s="950"/>
      <c r="IUV73" s="948"/>
      <c r="IUW73" s="949"/>
      <c r="IUX73" s="949"/>
      <c r="IUY73" s="949"/>
      <c r="IUZ73" s="949"/>
      <c r="IVA73" s="949"/>
      <c r="IVB73" s="949"/>
      <c r="IVC73" s="949"/>
      <c r="IVD73" s="950"/>
      <c r="IVE73" s="948"/>
      <c r="IVF73" s="949"/>
      <c r="IVG73" s="949"/>
      <c r="IVH73" s="949"/>
      <c r="IVI73" s="949"/>
      <c r="IVJ73" s="949"/>
      <c r="IVK73" s="949"/>
      <c r="IVL73" s="949"/>
      <c r="IVM73" s="950"/>
      <c r="IVN73" s="948"/>
      <c r="IVO73" s="949"/>
      <c r="IVP73" s="949"/>
      <c r="IVQ73" s="949"/>
      <c r="IVR73" s="949"/>
      <c r="IVS73" s="949"/>
      <c r="IVT73" s="949"/>
      <c r="IVU73" s="949"/>
      <c r="IVV73" s="950"/>
      <c r="IVW73" s="948"/>
      <c r="IVX73" s="949"/>
      <c r="IVY73" s="949"/>
      <c r="IVZ73" s="949"/>
      <c r="IWA73" s="949"/>
      <c r="IWB73" s="949"/>
      <c r="IWC73" s="949"/>
      <c r="IWD73" s="949"/>
      <c r="IWE73" s="950"/>
      <c r="IWF73" s="948"/>
      <c r="IWG73" s="949"/>
      <c r="IWH73" s="949"/>
      <c r="IWI73" s="949"/>
      <c r="IWJ73" s="949"/>
      <c r="IWK73" s="949"/>
      <c r="IWL73" s="949"/>
      <c r="IWM73" s="949"/>
      <c r="IWN73" s="950"/>
      <c r="IWO73" s="948"/>
      <c r="IWP73" s="949"/>
      <c r="IWQ73" s="949"/>
      <c r="IWR73" s="949"/>
      <c r="IWS73" s="949"/>
      <c r="IWT73" s="949"/>
      <c r="IWU73" s="949"/>
      <c r="IWV73" s="949"/>
      <c r="IWW73" s="950"/>
      <c r="IWX73" s="948"/>
      <c r="IWY73" s="949"/>
      <c r="IWZ73" s="949"/>
      <c r="IXA73" s="949"/>
      <c r="IXB73" s="949"/>
      <c r="IXC73" s="949"/>
      <c r="IXD73" s="949"/>
      <c r="IXE73" s="949"/>
      <c r="IXF73" s="950"/>
      <c r="IXG73" s="948"/>
      <c r="IXH73" s="949"/>
      <c r="IXI73" s="949"/>
      <c r="IXJ73" s="949"/>
      <c r="IXK73" s="949"/>
      <c r="IXL73" s="949"/>
      <c r="IXM73" s="949"/>
      <c r="IXN73" s="949"/>
      <c r="IXO73" s="950"/>
      <c r="IXP73" s="948"/>
      <c r="IXQ73" s="949"/>
      <c r="IXR73" s="949"/>
      <c r="IXS73" s="949"/>
      <c r="IXT73" s="949"/>
      <c r="IXU73" s="949"/>
      <c r="IXV73" s="949"/>
      <c r="IXW73" s="949"/>
      <c r="IXX73" s="950"/>
      <c r="IXY73" s="948"/>
      <c r="IXZ73" s="949"/>
      <c r="IYA73" s="949"/>
      <c r="IYB73" s="949"/>
      <c r="IYC73" s="949"/>
      <c r="IYD73" s="949"/>
      <c r="IYE73" s="949"/>
      <c r="IYF73" s="949"/>
      <c r="IYG73" s="950"/>
      <c r="IYH73" s="948"/>
      <c r="IYI73" s="949"/>
      <c r="IYJ73" s="949"/>
      <c r="IYK73" s="949"/>
      <c r="IYL73" s="949"/>
      <c r="IYM73" s="949"/>
      <c r="IYN73" s="949"/>
      <c r="IYO73" s="949"/>
      <c r="IYP73" s="950"/>
      <c r="IYQ73" s="948"/>
      <c r="IYR73" s="949"/>
      <c r="IYS73" s="949"/>
      <c r="IYT73" s="949"/>
      <c r="IYU73" s="949"/>
      <c r="IYV73" s="949"/>
      <c r="IYW73" s="949"/>
      <c r="IYX73" s="949"/>
      <c r="IYY73" s="950"/>
      <c r="IYZ73" s="948"/>
      <c r="IZA73" s="949"/>
      <c r="IZB73" s="949"/>
      <c r="IZC73" s="949"/>
      <c r="IZD73" s="949"/>
      <c r="IZE73" s="949"/>
      <c r="IZF73" s="949"/>
      <c r="IZG73" s="949"/>
      <c r="IZH73" s="950"/>
      <c r="IZI73" s="948"/>
      <c r="IZJ73" s="949"/>
      <c r="IZK73" s="949"/>
      <c r="IZL73" s="949"/>
      <c r="IZM73" s="949"/>
      <c r="IZN73" s="949"/>
      <c r="IZO73" s="949"/>
      <c r="IZP73" s="949"/>
      <c r="IZQ73" s="950"/>
      <c r="IZR73" s="948"/>
      <c r="IZS73" s="949"/>
      <c r="IZT73" s="949"/>
      <c r="IZU73" s="949"/>
      <c r="IZV73" s="949"/>
      <c r="IZW73" s="949"/>
      <c r="IZX73" s="949"/>
      <c r="IZY73" s="949"/>
      <c r="IZZ73" s="950"/>
      <c r="JAA73" s="948"/>
      <c r="JAB73" s="949"/>
      <c r="JAC73" s="949"/>
      <c r="JAD73" s="949"/>
      <c r="JAE73" s="949"/>
      <c r="JAF73" s="949"/>
      <c r="JAG73" s="949"/>
      <c r="JAH73" s="949"/>
      <c r="JAI73" s="950"/>
      <c r="JAJ73" s="948"/>
      <c r="JAK73" s="949"/>
      <c r="JAL73" s="949"/>
      <c r="JAM73" s="949"/>
      <c r="JAN73" s="949"/>
      <c r="JAO73" s="949"/>
      <c r="JAP73" s="949"/>
      <c r="JAQ73" s="949"/>
      <c r="JAR73" s="950"/>
      <c r="JAS73" s="948"/>
      <c r="JAT73" s="949"/>
      <c r="JAU73" s="949"/>
      <c r="JAV73" s="949"/>
      <c r="JAW73" s="949"/>
      <c r="JAX73" s="949"/>
      <c r="JAY73" s="949"/>
      <c r="JAZ73" s="949"/>
      <c r="JBA73" s="950"/>
      <c r="JBB73" s="948"/>
      <c r="JBC73" s="949"/>
      <c r="JBD73" s="949"/>
      <c r="JBE73" s="949"/>
      <c r="JBF73" s="949"/>
      <c r="JBG73" s="949"/>
      <c r="JBH73" s="949"/>
      <c r="JBI73" s="949"/>
      <c r="JBJ73" s="950"/>
      <c r="JBK73" s="948"/>
      <c r="JBL73" s="949"/>
      <c r="JBM73" s="949"/>
      <c r="JBN73" s="949"/>
      <c r="JBO73" s="949"/>
      <c r="JBP73" s="949"/>
      <c r="JBQ73" s="949"/>
      <c r="JBR73" s="949"/>
      <c r="JBS73" s="950"/>
      <c r="JBT73" s="948"/>
      <c r="JBU73" s="949"/>
      <c r="JBV73" s="949"/>
      <c r="JBW73" s="949"/>
      <c r="JBX73" s="949"/>
      <c r="JBY73" s="949"/>
      <c r="JBZ73" s="949"/>
      <c r="JCA73" s="949"/>
      <c r="JCB73" s="950"/>
      <c r="JCC73" s="948"/>
      <c r="JCD73" s="949"/>
      <c r="JCE73" s="949"/>
      <c r="JCF73" s="949"/>
      <c r="JCG73" s="949"/>
      <c r="JCH73" s="949"/>
      <c r="JCI73" s="949"/>
      <c r="JCJ73" s="949"/>
      <c r="JCK73" s="950"/>
      <c r="JCL73" s="948"/>
      <c r="JCM73" s="949"/>
      <c r="JCN73" s="949"/>
      <c r="JCO73" s="949"/>
      <c r="JCP73" s="949"/>
      <c r="JCQ73" s="949"/>
      <c r="JCR73" s="949"/>
      <c r="JCS73" s="949"/>
      <c r="JCT73" s="950"/>
      <c r="JCU73" s="948"/>
      <c r="JCV73" s="949"/>
      <c r="JCW73" s="949"/>
      <c r="JCX73" s="949"/>
      <c r="JCY73" s="949"/>
      <c r="JCZ73" s="949"/>
      <c r="JDA73" s="949"/>
      <c r="JDB73" s="949"/>
      <c r="JDC73" s="950"/>
      <c r="JDD73" s="948"/>
      <c r="JDE73" s="949"/>
      <c r="JDF73" s="949"/>
      <c r="JDG73" s="949"/>
      <c r="JDH73" s="949"/>
      <c r="JDI73" s="949"/>
      <c r="JDJ73" s="949"/>
      <c r="JDK73" s="949"/>
      <c r="JDL73" s="950"/>
      <c r="JDM73" s="948"/>
      <c r="JDN73" s="949"/>
      <c r="JDO73" s="949"/>
      <c r="JDP73" s="949"/>
      <c r="JDQ73" s="949"/>
      <c r="JDR73" s="949"/>
      <c r="JDS73" s="949"/>
      <c r="JDT73" s="949"/>
      <c r="JDU73" s="950"/>
      <c r="JDV73" s="948"/>
      <c r="JDW73" s="949"/>
      <c r="JDX73" s="949"/>
      <c r="JDY73" s="949"/>
      <c r="JDZ73" s="949"/>
      <c r="JEA73" s="949"/>
      <c r="JEB73" s="949"/>
      <c r="JEC73" s="949"/>
      <c r="JED73" s="950"/>
      <c r="JEE73" s="948"/>
      <c r="JEF73" s="949"/>
      <c r="JEG73" s="949"/>
      <c r="JEH73" s="949"/>
      <c r="JEI73" s="949"/>
      <c r="JEJ73" s="949"/>
      <c r="JEK73" s="949"/>
      <c r="JEL73" s="949"/>
      <c r="JEM73" s="950"/>
      <c r="JEN73" s="948"/>
      <c r="JEO73" s="949"/>
      <c r="JEP73" s="949"/>
      <c r="JEQ73" s="949"/>
      <c r="JER73" s="949"/>
      <c r="JES73" s="949"/>
      <c r="JET73" s="949"/>
      <c r="JEU73" s="949"/>
      <c r="JEV73" s="950"/>
      <c r="JEW73" s="948"/>
      <c r="JEX73" s="949"/>
      <c r="JEY73" s="949"/>
      <c r="JEZ73" s="949"/>
      <c r="JFA73" s="949"/>
      <c r="JFB73" s="949"/>
      <c r="JFC73" s="949"/>
      <c r="JFD73" s="949"/>
      <c r="JFE73" s="950"/>
      <c r="JFF73" s="948"/>
      <c r="JFG73" s="949"/>
      <c r="JFH73" s="949"/>
      <c r="JFI73" s="949"/>
      <c r="JFJ73" s="949"/>
      <c r="JFK73" s="949"/>
      <c r="JFL73" s="949"/>
      <c r="JFM73" s="949"/>
      <c r="JFN73" s="950"/>
      <c r="JFO73" s="948"/>
      <c r="JFP73" s="949"/>
      <c r="JFQ73" s="949"/>
      <c r="JFR73" s="949"/>
      <c r="JFS73" s="949"/>
      <c r="JFT73" s="949"/>
      <c r="JFU73" s="949"/>
      <c r="JFV73" s="949"/>
      <c r="JFW73" s="950"/>
      <c r="JFX73" s="948"/>
      <c r="JFY73" s="949"/>
      <c r="JFZ73" s="949"/>
      <c r="JGA73" s="949"/>
      <c r="JGB73" s="949"/>
      <c r="JGC73" s="949"/>
      <c r="JGD73" s="949"/>
      <c r="JGE73" s="949"/>
      <c r="JGF73" s="950"/>
      <c r="JGG73" s="948"/>
      <c r="JGH73" s="949"/>
      <c r="JGI73" s="949"/>
      <c r="JGJ73" s="949"/>
      <c r="JGK73" s="949"/>
      <c r="JGL73" s="949"/>
      <c r="JGM73" s="949"/>
      <c r="JGN73" s="949"/>
      <c r="JGO73" s="950"/>
      <c r="JGP73" s="948"/>
      <c r="JGQ73" s="949"/>
      <c r="JGR73" s="949"/>
      <c r="JGS73" s="949"/>
      <c r="JGT73" s="949"/>
      <c r="JGU73" s="949"/>
      <c r="JGV73" s="949"/>
      <c r="JGW73" s="949"/>
      <c r="JGX73" s="950"/>
      <c r="JGY73" s="948"/>
      <c r="JGZ73" s="949"/>
      <c r="JHA73" s="949"/>
      <c r="JHB73" s="949"/>
      <c r="JHC73" s="949"/>
      <c r="JHD73" s="949"/>
      <c r="JHE73" s="949"/>
      <c r="JHF73" s="949"/>
      <c r="JHG73" s="950"/>
      <c r="JHH73" s="948"/>
      <c r="JHI73" s="949"/>
      <c r="JHJ73" s="949"/>
      <c r="JHK73" s="949"/>
      <c r="JHL73" s="949"/>
      <c r="JHM73" s="949"/>
      <c r="JHN73" s="949"/>
      <c r="JHO73" s="949"/>
      <c r="JHP73" s="950"/>
      <c r="JHQ73" s="948"/>
      <c r="JHR73" s="949"/>
      <c r="JHS73" s="949"/>
      <c r="JHT73" s="949"/>
      <c r="JHU73" s="949"/>
      <c r="JHV73" s="949"/>
      <c r="JHW73" s="949"/>
      <c r="JHX73" s="949"/>
      <c r="JHY73" s="950"/>
      <c r="JHZ73" s="948"/>
      <c r="JIA73" s="949"/>
      <c r="JIB73" s="949"/>
      <c r="JIC73" s="949"/>
      <c r="JID73" s="949"/>
      <c r="JIE73" s="949"/>
      <c r="JIF73" s="949"/>
      <c r="JIG73" s="949"/>
      <c r="JIH73" s="950"/>
      <c r="JII73" s="948"/>
      <c r="JIJ73" s="949"/>
      <c r="JIK73" s="949"/>
      <c r="JIL73" s="949"/>
      <c r="JIM73" s="949"/>
      <c r="JIN73" s="949"/>
      <c r="JIO73" s="949"/>
      <c r="JIP73" s="949"/>
      <c r="JIQ73" s="950"/>
      <c r="JIR73" s="948"/>
      <c r="JIS73" s="949"/>
      <c r="JIT73" s="949"/>
      <c r="JIU73" s="949"/>
      <c r="JIV73" s="949"/>
      <c r="JIW73" s="949"/>
      <c r="JIX73" s="949"/>
      <c r="JIY73" s="949"/>
      <c r="JIZ73" s="950"/>
      <c r="JJA73" s="948"/>
      <c r="JJB73" s="949"/>
      <c r="JJC73" s="949"/>
      <c r="JJD73" s="949"/>
      <c r="JJE73" s="949"/>
      <c r="JJF73" s="949"/>
      <c r="JJG73" s="949"/>
      <c r="JJH73" s="949"/>
      <c r="JJI73" s="950"/>
      <c r="JJJ73" s="948"/>
      <c r="JJK73" s="949"/>
      <c r="JJL73" s="949"/>
      <c r="JJM73" s="949"/>
      <c r="JJN73" s="949"/>
      <c r="JJO73" s="949"/>
      <c r="JJP73" s="949"/>
      <c r="JJQ73" s="949"/>
      <c r="JJR73" s="950"/>
      <c r="JJS73" s="948"/>
      <c r="JJT73" s="949"/>
      <c r="JJU73" s="949"/>
      <c r="JJV73" s="949"/>
      <c r="JJW73" s="949"/>
      <c r="JJX73" s="949"/>
      <c r="JJY73" s="949"/>
      <c r="JJZ73" s="949"/>
      <c r="JKA73" s="950"/>
      <c r="JKB73" s="948"/>
      <c r="JKC73" s="949"/>
      <c r="JKD73" s="949"/>
      <c r="JKE73" s="949"/>
      <c r="JKF73" s="949"/>
      <c r="JKG73" s="949"/>
      <c r="JKH73" s="949"/>
      <c r="JKI73" s="949"/>
      <c r="JKJ73" s="950"/>
      <c r="JKK73" s="948"/>
      <c r="JKL73" s="949"/>
      <c r="JKM73" s="949"/>
      <c r="JKN73" s="949"/>
      <c r="JKO73" s="949"/>
      <c r="JKP73" s="949"/>
      <c r="JKQ73" s="949"/>
      <c r="JKR73" s="949"/>
      <c r="JKS73" s="950"/>
      <c r="JKT73" s="948"/>
      <c r="JKU73" s="949"/>
      <c r="JKV73" s="949"/>
      <c r="JKW73" s="949"/>
      <c r="JKX73" s="949"/>
      <c r="JKY73" s="949"/>
      <c r="JKZ73" s="949"/>
      <c r="JLA73" s="949"/>
      <c r="JLB73" s="950"/>
      <c r="JLC73" s="948"/>
      <c r="JLD73" s="949"/>
      <c r="JLE73" s="949"/>
      <c r="JLF73" s="949"/>
      <c r="JLG73" s="949"/>
      <c r="JLH73" s="949"/>
      <c r="JLI73" s="949"/>
      <c r="JLJ73" s="949"/>
      <c r="JLK73" s="950"/>
      <c r="JLL73" s="948"/>
      <c r="JLM73" s="949"/>
      <c r="JLN73" s="949"/>
      <c r="JLO73" s="949"/>
      <c r="JLP73" s="949"/>
      <c r="JLQ73" s="949"/>
      <c r="JLR73" s="949"/>
      <c r="JLS73" s="949"/>
      <c r="JLT73" s="950"/>
      <c r="JLU73" s="948"/>
      <c r="JLV73" s="949"/>
      <c r="JLW73" s="949"/>
      <c r="JLX73" s="949"/>
      <c r="JLY73" s="949"/>
      <c r="JLZ73" s="949"/>
      <c r="JMA73" s="949"/>
      <c r="JMB73" s="949"/>
      <c r="JMC73" s="950"/>
      <c r="JMD73" s="948"/>
      <c r="JME73" s="949"/>
      <c r="JMF73" s="949"/>
      <c r="JMG73" s="949"/>
      <c r="JMH73" s="949"/>
      <c r="JMI73" s="949"/>
      <c r="JMJ73" s="949"/>
      <c r="JMK73" s="949"/>
      <c r="JML73" s="950"/>
      <c r="JMM73" s="948"/>
      <c r="JMN73" s="949"/>
      <c r="JMO73" s="949"/>
      <c r="JMP73" s="949"/>
      <c r="JMQ73" s="949"/>
      <c r="JMR73" s="949"/>
      <c r="JMS73" s="949"/>
      <c r="JMT73" s="949"/>
      <c r="JMU73" s="950"/>
      <c r="JMV73" s="948"/>
      <c r="JMW73" s="949"/>
      <c r="JMX73" s="949"/>
      <c r="JMY73" s="949"/>
      <c r="JMZ73" s="949"/>
      <c r="JNA73" s="949"/>
      <c r="JNB73" s="949"/>
      <c r="JNC73" s="949"/>
      <c r="JND73" s="950"/>
      <c r="JNE73" s="948"/>
      <c r="JNF73" s="949"/>
      <c r="JNG73" s="949"/>
      <c r="JNH73" s="949"/>
      <c r="JNI73" s="949"/>
      <c r="JNJ73" s="949"/>
      <c r="JNK73" s="949"/>
      <c r="JNL73" s="949"/>
      <c r="JNM73" s="950"/>
      <c r="JNN73" s="948"/>
      <c r="JNO73" s="949"/>
      <c r="JNP73" s="949"/>
      <c r="JNQ73" s="949"/>
      <c r="JNR73" s="949"/>
      <c r="JNS73" s="949"/>
      <c r="JNT73" s="949"/>
      <c r="JNU73" s="949"/>
      <c r="JNV73" s="950"/>
      <c r="JNW73" s="948"/>
      <c r="JNX73" s="949"/>
      <c r="JNY73" s="949"/>
      <c r="JNZ73" s="949"/>
      <c r="JOA73" s="949"/>
      <c r="JOB73" s="949"/>
      <c r="JOC73" s="949"/>
      <c r="JOD73" s="949"/>
      <c r="JOE73" s="950"/>
      <c r="JOF73" s="948"/>
      <c r="JOG73" s="949"/>
      <c r="JOH73" s="949"/>
      <c r="JOI73" s="949"/>
      <c r="JOJ73" s="949"/>
      <c r="JOK73" s="949"/>
      <c r="JOL73" s="949"/>
      <c r="JOM73" s="949"/>
      <c r="JON73" s="950"/>
      <c r="JOO73" s="948"/>
      <c r="JOP73" s="949"/>
      <c r="JOQ73" s="949"/>
      <c r="JOR73" s="949"/>
      <c r="JOS73" s="949"/>
      <c r="JOT73" s="949"/>
      <c r="JOU73" s="949"/>
      <c r="JOV73" s="949"/>
      <c r="JOW73" s="950"/>
      <c r="JOX73" s="948"/>
      <c r="JOY73" s="949"/>
      <c r="JOZ73" s="949"/>
      <c r="JPA73" s="949"/>
      <c r="JPB73" s="949"/>
      <c r="JPC73" s="949"/>
      <c r="JPD73" s="949"/>
      <c r="JPE73" s="949"/>
      <c r="JPF73" s="950"/>
      <c r="JPG73" s="948"/>
      <c r="JPH73" s="949"/>
      <c r="JPI73" s="949"/>
      <c r="JPJ73" s="949"/>
      <c r="JPK73" s="949"/>
      <c r="JPL73" s="949"/>
      <c r="JPM73" s="949"/>
      <c r="JPN73" s="949"/>
      <c r="JPO73" s="950"/>
      <c r="JPP73" s="948"/>
      <c r="JPQ73" s="949"/>
      <c r="JPR73" s="949"/>
      <c r="JPS73" s="949"/>
      <c r="JPT73" s="949"/>
      <c r="JPU73" s="949"/>
      <c r="JPV73" s="949"/>
      <c r="JPW73" s="949"/>
      <c r="JPX73" s="950"/>
      <c r="JPY73" s="948"/>
      <c r="JPZ73" s="949"/>
      <c r="JQA73" s="949"/>
      <c r="JQB73" s="949"/>
      <c r="JQC73" s="949"/>
      <c r="JQD73" s="949"/>
      <c r="JQE73" s="949"/>
      <c r="JQF73" s="949"/>
      <c r="JQG73" s="950"/>
      <c r="JQH73" s="948"/>
      <c r="JQI73" s="949"/>
      <c r="JQJ73" s="949"/>
      <c r="JQK73" s="949"/>
      <c r="JQL73" s="949"/>
      <c r="JQM73" s="949"/>
      <c r="JQN73" s="949"/>
      <c r="JQO73" s="949"/>
      <c r="JQP73" s="950"/>
      <c r="JQQ73" s="948"/>
      <c r="JQR73" s="949"/>
      <c r="JQS73" s="949"/>
      <c r="JQT73" s="949"/>
      <c r="JQU73" s="949"/>
      <c r="JQV73" s="949"/>
      <c r="JQW73" s="949"/>
      <c r="JQX73" s="949"/>
      <c r="JQY73" s="950"/>
      <c r="JQZ73" s="948"/>
      <c r="JRA73" s="949"/>
      <c r="JRB73" s="949"/>
      <c r="JRC73" s="949"/>
      <c r="JRD73" s="949"/>
      <c r="JRE73" s="949"/>
      <c r="JRF73" s="949"/>
      <c r="JRG73" s="949"/>
      <c r="JRH73" s="950"/>
      <c r="JRI73" s="948"/>
      <c r="JRJ73" s="949"/>
      <c r="JRK73" s="949"/>
      <c r="JRL73" s="949"/>
      <c r="JRM73" s="949"/>
      <c r="JRN73" s="949"/>
      <c r="JRO73" s="949"/>
      <c r="JRP73" s="949"/>
      <c r="JRQ73" s="950"/>
      <c r="JRR73" s="948"/>
      <c r="JRS73" s="949"/>
      <c r="JRT73" s="949"/>
      <c r="JRU73" s="949"/>
      <c r="JRV73" s="949"/>
      <c r="JRW73" s="949"/>
      <c r="JRX73" s="949"/>
      <c r="JRY73" s="949"/>
      <c r="JRZ73" s="950"/>
      <c r="JSA73" s="948"/>
      <c r="JSB73" s="949"/>
      <c r="JSC73" s="949"/>
      <c r="JSD73" s="949"/>
      <c r="JSE73" s="949"/>
      <c r="JSF73" s="949"/>
      <c r="JSG73" s="949"/>
      <c r="JSH73" s="949"/>
      <c r="JSI73" s="950"/>
      <c r="JSJ73" s="948"/>
      <c r="JSK73" s="949"/>
      <c r="JSL73" s="949"/>
      <c r="JSM73" s="949"/>
      <c r="JSN73" s="949"/>
      <c r="JSO73" s="949"/>
      <c r="JSP73" s="949"/>
      <c r="JSQ73" s="949"/>
      <c r="JSR73" s="950"/>
      <c r="JSS73" s="948"/>
      <c r="JST73" s="949"/>
      <c r="JSU73" s="949"/>
      <c r="JSV73" s="949"/>
      <c r="JSW73" s="949"/>
      <c r="JSX73" s="949"/>
      <c r="JSY73" s="949"/>
      <c r="JSZ73" s="949"/>
      <c r="JTA73" s="950"/>
      <c r="JTB73" s="948"/>
      <c r="JTC73" s="949"/>
      <c r="JTD73" s="949"/>
      <c r="JTE73" s="949"/>
      <c r="JTF73" s="949"/>
      <c r="JTG73" s="949"/>
      <c r="JTH73" s="949"/>
      <c r="JTI73" s="949"/>
      <c r="JTJ73" s="950"/>
      <c r="JTK73" s="948"/>
      <c r="JTL73" s="949"/>
      <c r="JTM73" s="949"/>
      <c r="JTN73" s="949"/>
      <c r="JTO73" s="949"/>
      <c r="JTP73" s="949"/>
      <c r="JTQ73" s="949"/>
      <c r="JTR73" s="949"/>
      <c r="JTS73" s="950"/>
      <c r="JTT73" s="948"/>
      <c r="JTU73" s="949"/>
      <c r="JTV73" s="949"/>
      <c r="JTW73" s="949"/>
      <c r="JTX73" s="949"/>
      <c r="JTY73" s="949"/>
      <c r="JTZ73" s="949"/>
      <c r="JUA73" s="949"/>
      <c r="JUB73" s="950"/>
      <c r="JUC73" s="948"/>
      <c r="JUD73" s="949"/>
      <c r="JUE73" s="949"/>
      <c r="JUF73" s="949"/>
      <c r="JUG73" s="949"/>
      <c r="JUH73" s="949"/>
      <c r="JUI73" s="949"/>
      <c r="JUJ73" s="949"/>
      <c r="JUK73" s="950"/>
      <c r="JUL73" s="948"/>
      <c r="JUM73" s="949"/>
      <c r="JUN73" s="949"/>
      <c r="JUO73" s="949"/>
      <c r="JUP73" s="949"/>
      <c r="JUQ73" s="949"/>
      <c r="JUR73" s="949"/>
      <c r="JUS73" s="949"/>
      <c r="JUT73" s="950"/>
      <c r="JUU73" s="948"/>
      <c r="JUV73" s="949"/>
      <c r="JUW73" s="949"/>
      <c r="JUX73" s="949"/>
      <c r="JUY73" s="949"/>
      <c r="JUZ73" s="949"/>
      <c r="JVA73" s="949"/>
      <c r="JVB73" s="949"/>
      <c r="JVC73" s="950"/>
      <c r="JVD73" s="948"/>
      <c r="JVE73" s="949"/>
      <c r="JVF73" s="949"/>
      <c r="JVG73" s="949"/>
      <c r="JVH73" s="949"/>
      <c r="JVI73" s="949"/>
      <c r="JVJ73" s="949"/>
      <c r="JVK73" s="949"/>
      <c r="JVL73" s="950"/>
      <c r="JVM73" s="948"/>
      <c r="JVN73" s="949"/>
      <c r="JVO73" s="949"/>
      <c r="JVP73" s="949"/>
      <c r="JVQ73" s="949"/>
      <c r="JVR73" s="949"/>
      <c r="JVS73" s="949"/>
      <c r="JVT73" s="949"/>
      <c r="JVU73" s="950"/>
      <c r="JVV73" s="948"/>
      <c r="JVW73" s="949"/>
      <c r="JVX73" s="949"/>
      <c r="JVY73" s="949"/>
      <c r="JVZ73" s="949"/>
      <c r="JWA73" s="949"/>
      <c r="JWB73" s="949"/>
      <c r="JWC73" s="949"/>
      <c r="JWD73" s="950"/>
      <c r="JWE73" s="948"/>
      <c r="JWF73" s="949"/>
      <c r="JWG73" s="949"/>
      <c r="JWH73" s="949"/>
      <c r="JWI73" s="949"/>
      <c r="JWJ73" s="949"/>
      <c r="JWK73" s="949"/>
      <c r="JWL73" s="949"/>
      <c r="JWM73" s="950"/>
      <c r="JWN73" s="948"/>
      <c r="JWO73" s="949"/>
      <c r="JWP73" s="949"/>
      <c r="JWQ73" s="949"/>
      <c r="JWR73" s="949"/>
      <c r="JWS73" s="949"/>
      <c r="JWT73" s="949"/>
      <c r="JWU73" s="949"/>
      <c r="JWV73" s="950"/>
      <c r="JWW73" s="948"/>
      <c r="JWX73" s="949"/>
      <c r="JWY73" s="949"/>
      <c r="JWZ73" s="949"/>
      <c r="JXA73" s="949"/>
      <c r="JXB73" s="949"/>
      <c r="JXC73" s="949"/>
      <c r="JXD73" s="949"/>
      <c r="JXE73" s="950"/>
      <c r="JXF73" s="948"/>
      <c r="JXG73" s="949"/>
      <c r="JXH73" s="949"/>
      <c r="JXI73" s="949"/>
      <c r="JXJ73" s="949"/>
      <c r="JXK73" s="949"/>
      <c r="JXL73" s="949"/>
      <c r="JXM73" s="949"/>
      <c r="JXN73" s="950"/>
      <c r="JXO73" s="948"/>
      <c r="JXP73" s="949"/>
      <c r="JXQ73" s="949"/>
      <c r="JXR73" s="949"/>
      <c r="JXS73" s="949"/>
      <c r="JXT73" s="949"/>
      <c r="JXU73" s="949"/>
      <c r="JXV73" s="949"/>
      <c r="JXW73" s="950"/>
      <c r="JXX73" s="948"/>
      <c r="JXY73" s="949"/>
      <c r="JXZ73" s="949"/>
      <c r="JYA73" s="949"/>
      <c r="JYB73" s="949"/>
      <c r="JYC73" s="949"/>
      <c r="JYD73" s="949"/>
      <c r="JYE73" s="949"/>
      <c r="JYF73" s="950"/>
      <c r="JYG73" s="948"/>
      <c r="JYH73" s="949"/>
      <c r="JYI73" s="949"/>
      <c r="JYJ73" s="949"/>
      <c r="JYK73" s="949"/>
      <c r="JYL73" s="949"/>
      <c r="JYM73" s="949"/>
      <c r="JYN73" s="949"/>
      <c r="JYO73" s="950"/>
      <c r="JYP73" s="948"/>
      <c r="JYQ73" s="949"/>
      <c r="JYR73" s="949"/>
      <c r="JYS73" s="949"/>
      <c r="JYT73" s="949"/>
      <c r="JYU73" s="949"/>
      <c r="JYV73" s="949"/>
      <c r="JYW73" s="949"/>
      <c r="JYX73" s="950"/>
      <c r="JYY73" s="948"/>
      <c r="JYZ73" s="949"/>
      <c r="JZA73" s="949"/>
      <c r="JZB73" s="949"/>
      <c r="JZC73" s="949"/>
      <c r="JZD73" s="949"/>
      <c r="JZE73" s="949"/>
      <c r="JZF73" s="949"/>
      <c r="JZG73" s="950"/>
      <c r="JZH73" s="948"/>
      <c r="JZI73" s="949"/>
      <c r="JZJ73" s="949"/>
      <c r="JZK73" s="949"/>
      <c r="JZL73" s="949"/>
      <c r="JZM73" s="949"/>
      <c r="JZN73" s="949"/>
      <c r="JZO73" s="949"/>
      <c r="JZP73" s="950"/>
      <c r="JZQ73" s="948"/>
      <c r="JZR73" s="949"/>
      <c r="JZS73" s="949"/>
      <c r="JZT73" s="949"/>
      <c r="JZU73" s="949"/>
      <c r="JZV73" s="949"/>
      <c r="JZW73" s="949"/>
      <c r="JZX73" s="949"/>
      <c r="JZY73" s="950"/>
      <c r="JZZ73" s="948"/>
      <c r="KAA73" s="949"/>
      <c r="KAB73" s="949"/>
      <c r="KAC73" s="949"/>
      <c r="KAD73" s="949"/>
      <c r="KAE73" s="949"/>
      <c r="KAF73" s="949"/>
      <c r="KAG73" s="949"/>
      <c r="KAH73" s="950"/>
      <c r="KAI73" s="948"/>
      <c r="KAJ73" s="949"/>
      <c r="KAK73" s="949"/>
      <c r="KAL73" s="949"/>
      <c r="KAM73" s="949"/>
      <c r="KAN73" s="949"/>
      <c r="KAO73" s="949"/>
      <c r="KAP73" s="949"/>
      <c r="KAQ73" s="950"/>
      <c r="KAR73" s="948"/>
      <c r="KAS73" s="949"/>
      <c r="KAT73" s="949"/>
      <c r="KAU73" s="949"/>
      <c r="KAV73" s="949"/>
      <c r="KAW73" s="949"/>
      <c r="KAX73" s="949"/>
      <c r="KAY73" s="949"/>
      <c r="KAZ73" s="950"/>
      <c r="KBA73" s="948"/>
      <c r="KBB73" s="949"/>
      <c r="KBC73" s="949"/>
      <c r="KBD73" s="949"/>
      <c r="KBE73" s="949"/>
      <c r="KBF73" s="949"/>
      <c r="KBG73" s="949"/>
      <c r="KBH73" s="949"/>
      <c r="KBI73" s="950"/>
      <c r="KBJ73" s="948"/>
      <c r="KBK73" s="949"/>
      <c r="KBL73" s="949"/>
      <c r="KBM73" s="949"/>
      <c r="KBN73" s="949"/>
      <c r="KBO73" s="949"/>
      <c r="KBP73" s="949"/>
      <c r="KBQ73" s="949"/>
      <c r="KBR73" s="950"/>
      <c r="KBS73" s="948"/>
      <c r="KBT73" s="949"/>
      <c r="KBU73" s="949"/>
      <c r="KBV73" s="949"/>
      <c r="KBW73" s="949"/>
      <c r="KBX73" s="949"/>
      <c r="KBY73" s="949"/>
      <c r="KBZ73" s="949"/>
      <c r="KCA73" s="950"/>
      <c r="KCB73" s="948"/>
      <c r="KCC73" s="949"/>
      <c r="KCD73" s="949"/>
      <c r="KCE73" s="949"/>
      <c r="KCF73" s="949"/>
      <c r="KCG73" s="949"/>
      <c r="KCH73" s="949"/>
      <c r="KCI73" s="949"/>
      <c r="KCJ73" s="950"/>
      <c r="KCK73" s="948"/>
      <c r="KCL73" s="949"/>
      <c r="KCM73" s="949"/>
      <c r="KCN73" s="949"/>
      <c r="KCO73" s="949"/>
      <c r="KCP73" s="949"/>
      <c r="KCQ73" s="949"/>
      <c r="KCR73" s="949"/>
      <c r="KCS73" s="950"/>
      <c r="KCT73" s="948"/>
      <c r="KCU73" s="949"/>
      <c r="KCV73" s="949"/>
      <c r="KCW73" s="949"/>
      <c r="KCX73" s="949"/>
      <c r="KCY73" s="949"/>
      <c r="KCZ73" s="949"/>
      <c r="KDA73" s="949"/>
      <c r="KDB73" s="950"/>
      <c r="KDC73" s="948"/>
      <c r="KDD73" s="949"/>
      <c r="KDE73" s="949"/>
      <c r="KDF73" s="949"/>
      <c r="KDG73" s="949"/>
      <c r="KDH73" s="949"/>
      <c r="KDI73" s="949"/>
      <c r="KDJ73" s="949"/>
      <c r="KDK73" s="950"/>
      <c r="KDL73" s="948"/>
      <c r="KDM73" s="949"/>
      <c r="KDN73" s="949"/>
      <c r="KDO73" s="949"/>
      <c r="KDP73" s="949"/>
      <c r="KDQ73" s="949"/>
      <c r="KDR73" s="949"/>
      <c r="KDS73" s="949"/>
      <c r="KDT73" s="950"/>
      <c r="KDU73" s="948"/>
      <c r="KDV73" s="949"/>
      <c r="KDW73" s="949"/>
      <c r="KDX73" s="949"/>
      <c r="KDY73" s="949"/>
      <c r="KDZ73" s="949"/>
      <c r="KEA73" s="949"/>
      <c r="KEB73" s="949"/>
      <c r="KEC73" s="950"/>
      <c r="KED73" s="948"/>
      <c r="KEE73" s="949"/>
      <c r="KEF73" s="949"/>
      <c r="KEG73" s="949"/>
      <c r="KEH73" s="949"/>
      <c r="KEI73" s="949"/>
      <c r="KEJ73" s="949"/>
      <c r="KEK73" s="949"/>
      <c r="KEL73" s="950"/>
      <c r="KEM73" s="948"/>
      <c r="KEN73" s="949"/>
      <c r="KEO73" s="949"/>
      <c r="KEP73" s="949"/>
      <c r="KEQ73" s="949"/>
      <c r="KER73" s="949"/>
      <c r="KES73" s="949"/>
      <c r="KET73" s="949"/>
      <c r="KEU73" s="950"/>
      <c r="KEV73" s="948"/>
      <c r="KEW73" s="949"/>
      <c r="KEX73" s="949"/>
      <c r="KEY73" s="949"/>
      <c r="KEZ73" s="949"/>
      <c r="KFA73" s="949"/>
      <c r="KFB73" s="949"/>
      <c r="KFC73" s="949"/>
      <c r="KFD73" s="950"/>
      <c r="KFE73" s="948"/>
      <c r="KFF73" s="949"/>
      <c r="KFG73" s="949"/>
      <c r="KFH73" s="949"/>
      <c r="KFI73" s="949"/>
      <c r="KFJ73" s="949"/>
      <c r="KFK73" s="949"/>
      <c r="KFL73" s="949"/>
      <c r="KFM73" s="950"/>
      <c r="KFN73" s="948"/>
      <c r="KFO73" s="949"/>
      <c r="KFP73" s="949"/>
      <c r="KFQ73" s="949"/>
      <c r="KFR73" s="949"/>
      <c r="KFS73" s="949"/>
      <c r="KFT73" s="949"/>
      <c r="KFU73" s="949"/>
      <c r="KFV73" s="950"/>
      <c r="KFW73" s="948"/>
      <c r="KFX73" s="949"/>
      <c r="KFY73" s="949"/>
      <c r="KFZ73" s="949"/>
      <c r="KGA73" s="949"/>
      <c r="KGB73" s="949"/>
      <c r="KGC73" s="949"/>
      <c r="KGD73" s="949"/>
      <c r="KGE73" s="950"/>
      <c r="KGF73" s="948"/>
      <c r="KGG73" s="949"/>
      <c r="KGH73" s="949"/>
      <c r="KGI73" s="949"/>
      <c r="KGJ73" s="949"/>
      <c r="KGK73" s="949"/>
      <c r="KGL73" s="949"/>
      <c r="KGM73" s="949"/>
      <c r="KGN73" s="950"/>
      <c r="KGO73" s="948"/>
      <c r="KGP73" s="949"/>
      <c r="KGQ73" s="949"/>
      <c r="KGR73" s="949"/>
      <c r="KGS73" s="949"/>
      <c r="KGT73" s="949"/>
      <c r="KGU73" s="949"/>
      <c r="KGV73" s="949"/>
      <c r="KGW73" s="950"/>
      <c r="KGX73" s="948"/>
      <c r="KGY73" s="949"/>
      <c r="KGZ73" s="949"/>
      <c r="KHA73" s="949"/>
      <c r="KHB73" s="949"/>
      <c r="KHC73" s="949"/>
      <c r="KHD73" s="949"/>
      <c r="KHE73" s="949"/>
      <c r="KHF73" s="950"/>
      <c r="KHG73" s="948"/>
      <c r="KHH73" s="949"/>
      <c r="KHI73" s="949"/>
      <c r="KHJ73" s="949"/>
      <c r="KHK73" s="949"/>
      <c r="KHL73" s="949"/>
      <c r="KHM73" s="949"/>
      <c r="KHN73" s="949"/>
      <c r="KHO73" s="950"/>
      <c r="KHP73" s="948"/>
      <c r="KHQ73" s="949"/>
      <c r="KHR73" s="949"/>
      <c r="KHS73" s="949"/>
      <c r="KHT73" s="949"/>
      <c r="KHU73" s="949"/>
      <c r="KHV73" s="949"/>
      <c r="KHW73" s="949"/>
      <c r="KHX73" s="950"/>
      <c r="KHY73" s="948"/>
      <c r="KHZ73" s="949"/>
      <c r="KIA73" s="949"/>
      <c r="KIB73" s="949"/>
      <c r="KIC73" s="949"/>
      <c r="KID73" s="949"/>
      <c r="KIE73" s="949"/>
      <c r="KIF73" s="949"/>
      <c r="KIG73" s="950"/>
      <c r="KIH73" s="948"/>
      <c r="KII73" s="949"/>
      <c r="KIJ73" s="949"/>
      <c r="KIK73" s="949"/>
      <c r="KIL73" s="949"/>
      <c r="KIM73" s="949"/>
      <c r="KIN73" s="949"/>
      <c r="KIO73" s="949"/>
      <c r="KIP73" s="950"/>
      <c r="KIQ73" s="948"/>
      <c r="KIR73" s="949"/>
      <c r="KIS73" s="949"/>
      <c r="KIT73" s="949"/>
      <c r="KIU73" s="949"/>
      <c r="KIV73" s="949"/>
      <c r="KIW73" s="949"/>
      <c r="KIX73" s="949"/>
      <c r="KIY73" s="950"/>
      <c r="KIZ73" s="948"/>
      <c r="KJA73" s="949"/>
      <c r="KJB73" s="949"/>
      <c r="KJC73" s="949"/>
      <c r="KJD73" s="949"/>
      <c r="KJE73" s="949"/>
      <c r="KJF73" s="949"/>
      <c r="KJG73" s="949"/>
      <c r="KJH73" s="950"/>
      <c r="KJI73" s="948"/>
      <c r="KJJ73" s="949"/>
      <c r="KJK73" s="949"/>
      <c r="KJL73" s="949"/>
      <c r="KJM73" s="949"/>
      <c r="KJN73" s="949"/>
      <c r="KJO73" s="949"/>
      <c r="KJP73" s="949"/>
      <c r="KJQ73" s="950"/>
      <c r="KJR73" s="948"/>
      <c r="KJS73" s="949"/>
      <c r="KJT73" s="949"/>
      <c r="KJU73" s="949"/>
      <c r="KJV73" s="949"/>
      <c r="KJW73" s="949"/>
      <c r="KJX73" s="949"/>
      <c r="KJY73" s="949"/>
      <c r="KJZ73" s="950"/>
      <c r="KKA73" s="948"/>
      <c r="KKB73" s="949"/>
      <c r="KKC73" s="949"/>
      <c r="KKD73" s="949"/>
      <c r="KKE73" s="949"/>
      <c r="KKF73" s="949"/>
      <c r="KKG73" s="949"/>
      <c r="KKH73" s="949"/>
      <c r="KKI73" s="950"/>
      <c r="KKJ73" s="948"/>
      <c r="KKK73" s="949"/>
      <c r="KKL73" s="949"/>
      <c r="KKM73" s="949"/>
      <c r="KKN73" s="949"/>
      <c r="KKO73" s="949"/>
      <c r="KKP73" s="949"/>
      <c r="KKQ73" s="949"/>
      <c r="KKR73" s="950"/>
      <c r="KKS73" s="948"/>
      <c r="KKT73" s="949"/>
      <c r="KKU73" s="949"/>
      <c r="KKV73" s="949"/>
      <c r="KKW73" s="949"/>
      <c r="KKX73" s="949"/>
      <c r="KKY73" s="949"/>
      <c r="KKZ73" s="949"/>
      <c r="KLA73" s="950"/>
      <c r="KLB73" s="948"/>
      <c r="KLC73" s="949"/>
      <c r="KLD73" s="949"/>
      <c r="KLE73" s="949"/>
      <c r="KLF73" s="949"/>
      <c r="KLG73" s="949"/>
      <c r="KLH73" s="949"/>
      <c r="KLI73" s="949"/>
      <c r="KLJ73" s="950"/>
      <c r="KLK73" s="948"/>
      <c r="KLL73" s="949"/>
      <c r="KLM73" s="949"/>
      <c r="KLN73" s="949"/>
      <c r="KLO73" s="949"/>
      <c r="KLP73" s="949"/>
      <c r="KLQ73" s="949"/>
      <c r="KLR73" s="949"/>
      <c r="KLS73" s="950"/>
      <c r="KLT73" s="948"/>
      <c r="KLU73" s="949"/>
      <c r="KLV73" s="949"/>
      <c r="KLW73" s="949"/>
      <c r="KLX73" s="949"/>
      <c r="KLY73" s="949"/>
      <c r="KLZ73" s="949"/>
      <c r="KMA73" s="949"/>
      <c r="KMB73" s="950"/>
      <c r="KMC73" s="948"/>
      <c r="KMD73" s="949"/>
      <c r="KME73" s="949"/>
      <c r="KMF73" s="949"/>
      <c r="KMG73" s="949"/>
      <c r="KMH73" s="949"/>
      <c r="KMI73" s="949"/>
      <c r="KMJ73" s="949"/>
      <c r="KMK73" s="950"/>
      <c r="KML73" s="948"/>
      <c r="KMM73" s="949"/>
      <c r="KMN73" s="949"/>
      <c r="KMO73" s="949"/>
      <c r="KMP73" s="949"/>
      <c r="KMQ73" s="949"/>
      <c r="KMR73" s="949"/>
      <c r="KMS73" s="949"/>
      <c r="KMT73" s="950"/>
      <c r="KMU73" s="948"/>
      <c r="KMV73" s="949"/>
      <c r="KMW73" s="949"/>
      <c r="KMX73" s="949"/>
      <c r="KMY73" s="949"/>
      <c r="KMZ73" s="949"/>
      <c r="KNA73" s="949"/>
      <c r="KNB73" s="949"/>
      <c r="KNC73" s="950"/>
      <c r="KND73" s="948"/>
      <c r="KNE73" s="949"/>
      <c r="KNF73" s="949"/>
      <c r="KNG73" s="949"/>
      <c r="KNH73" s="949"/>
      <c r="KNI73" s="949"/>
      <c r="KNJ73" s="949"/>
      <c r="KNK73" s="949"/>
      <c r="KNL73" s="950"/>
      <c r="KNM73" s="948"/>
      <c r="KNN73" s="949"/>
      <c r="KNO73" s="949"/>
      <c r="KNP73" s="949"/>
      <c r="KNQ73" s="949"/>
      <c r="KNR73" s="949"/>
      <c r="KNS73" s="949"/>
      <c r="KNT73" s="949"/>
      <c r="KNU73" s="950"/>
      <c r="KNV73" s="948"/>
      <c r="KNW73" s="949"/>
      <c r="KNX73" s="949"/>
      <c r="KNY73" s="949"/>
      <c r="KNZ73" s="949"/>
      <c r="KOA73" s="949"/>
      <c r="KOB73" s="949"/>
      <c r="KOC73" s="949"/>
      <c r="KOD73" s="950"/>
      <c r="KOE73" s="948"/>
      <c r="KOF73" s="949"/>
      <c r="KOG73" s="949"/>
      <c r="KOH73" s="949"/>
      <c r="KOI73" s="949"/>
      <c r="KOJ73" s="949"/>
      <c r="KOK73" s="949"/>
      <c r="KOL73" s="949"/>
      <c r="KOM73" s="950"/>
      <c r="KON73" s="948"/>
      <c r="KOO73" s="949"/>
      <c r="KOP73" s="949"/>
      <c r="KOQ73" s="949"/>
      <c r="KOR73" s="949"/>
      <c r="KOS73" s="949"/>
      <c r="KOT73" s="949"/>
      <c r="KOU73" s="949"/>
      <c r="KOV73" s="950"/>
      <c r="KOW73" s="948"/>
      <c r="KOX73" s="949"/>
      <c r="KOY73" s="949"/>
      <c r="KOZ73" s="949"/>
      <c r="KPA73" s="949"/>
      <c r="KPB73" s="949"/>
      <c r="KPC73" s="949"/>
      <c r="KPD73" s="949"/>
      <c r="KPE73" s="950"/>
      <c r="KPF73" s="948"/>
      <c r="KPG73" s="949"/>
      <c r="KPH73" s="949"/>
      <c r="KPI73" s="949"/>
      <c r="KPJ73" s="949"/>
      <c r="KPK73" s="949"/>
      <c r="KPL73" s="949"/>
      <c r="KPM73" s="949"/>
      <c r="KPN73" s="950"/>
      <c r="KPO73" s="948"/>
      <c r="KPP73" s="949"/>
      <c r="KPQ73" s="949"/>
      <c r="KPR73" s="949"/>
      <c r="KPS73" s="949"/>
      <c r="KPT73" s="949"/>
      <c r="KPU73" s="949"/>
      <c r="KPV73" s="949"/>
      <c r="KPW73" s="950"/>
      <c r="KPX73" s="948"/>
      <c r="KPY73" s="949"/>
      <c r="KPZ73" s="949"/>
      <c r="KQA73" s="949"/>
      <c r="KQB73" s="949"/>
      <c r="KQC73" s="949"/>
      <c r="KQD73" s="949"/>
      <c r="KQE73" s="949"/>
      <c r="KQF73" s="950"/>
      <c r="KQG73" s="948"/>
      <c r="KQH73" s="949"/>
      <c r="KQI73" s="949"/>
      <c r="KQJ73" s="949"/>
      <c r="KQK73" s="949"/>
      <c r="KQL73" s="949"/>
      <c r="KQM73" s="949"/>
      <c r="KQN73" s="949"/>
      <c r="KQO73" s="950"/>
      <c r="KQP73" s="948"/>
      <c r="KQQ73" s="949"/>
      <c r="KQR73" s="949"/>
      <c r="KQS73" s="949"/>
      <c r="KQT73" s="949"/>
      <c r="KQU73" s="949"/>
      <c r="KQV73" s="949"/>
      <c r="KQW73" s="949"/>
      <c r="KQX73" s="950"/>
      <c r="KQY73" s="948"/>
      <c r="KQZ73" s="949"/>
      <c r="KRA73" s="949"/>
      <c r="KRB73" s="949"/>
      <c r="KRC73" s="949"/>
      <c r="KRD73" s="949"/>
      <c r="KRE73" s="949"/>
      <c r="KRF73" s="949"/>
      <c r="KRG73" s="950"/>
      <c r="KRH73" s="948"/>
      <c r="KRI73" s="949"/>
      <c r="KRJ73" s="949"/>
      <c r="KRK73" s="949"/>
      <c r="KRL73" s="949"/>
      <c r="KRM73" s="949"/>
      <c r="KRN73" s="949"/>
      <c r="KRO73" s="949"/>
      <c r="KRP73" s="950"/>
      <c r="KRQ73" s="948"/>
      <c r="KRR73" s="949"/>
      <c r="KRS73" s="949"/>
      <c r="KRT73" s="949"/>
      <c r="KRU73" s="949"/>
      <c r="KRV73" s="949"/>
      <c r="KRW73" s="949"/>
      <c r="KRX73" s="949"/>
      <c r="KRY73" s="950"/>
      <c r="KRZ73" s="948"/>
      <c r="KSA73" s="949"/>
      <c r="KSB73" s="949"/>
      <c r="KSC73" s="949"/>
      <c r="KSD73" s="949"/>
      <c r="KSE73" s="949"/>
      <c r="KSF73" s="949"/>
      <c r="KSG73" s="949"/>
      <c r="KSH73" s="950"/>
      <c r="KSI73" s="948"/>
      <c r="KSJ73" s="949"/>
      <c r="KSK73" s="949"/>
      <c r="KSL73" s="949"/>
      <c r="KSM73" s="949"/>
      <c r="KSN73" s="949"/>
      <c r="KSO73" s="949"/>
      <c r="KSP73" s="949"/>
      <c r="KSQ73" s="950"/>
      <c r="KSR73" s="948"/>
      <c r="KSS73" s="949"/>
      <c r="KST73" s="949"/>
      <c r="KSU73" s="949"/>
      <c r="KSV73" s="949"/>
      <c r="KSW73" s="949"/>
      <c r="KSX73" s="949"/>
      <c r="KSY73" s="949"/>
      <c r="KSZ73" s="950"/>
      <c r="KTA73" s="948"/>
      <c r="KTB73" s="949"/>
      <c r="KTC73" s="949"/>
      <c r="KTD73" s="949"/>
      <c r="KTE73" s="949"/>
      <c r="KTF73" s="949"/>
      <c r="KTG73" s="949"/>
      <c r="KTH73" s="949"/>
      <c r="KTI73" s="950"/>
      <c r="KTJ73" s="948"/>
      <c r="KTK73" s="949"/>
      <c r="KTL73" s="949"/>
      <c r="KTM73" s="949"/>
      <c r="KTN73" s="949"/>
      <c r="KTO73" s="949"/>
      <c r="KTP73" s="949"/>
      <c r="KTQ73" s="949"/>
      <c r="KTR73" s="950"/>
      <c r="KTS73" s="948"/>
      <c r="KTT73" s="949"/>
      <c r="KTU73" s="949"/>
      <c r="KTV73" s="949"/>
      <c r="KTW73" s="949"/>
      <c r="KTX73" s="949"/>
      <c r="KTY73" s="949"/>
      <c r="KTZ73" s="949"/>
      <c r="KUA73" s="950"/>
      <c r="KUB73" s="948"/>
      <c r="KUC73" s="949"/>
      <c r="KUD73" s="949"/>
      <c r="KUE73" s="949"/>
      <c r="KUF73" s="949"/>
      <c r="KUG73" s="949"/>
      <c r="KUH73" s="949"/>
      <c r="KUI73" s="949"/>
      <c r="KUJ73" s="950"/>
      <c r="KUK73" s="948"/>
      <c r="KUL73" s="949"/>
      <c r="KUM73" s="949"/>
      <c r="KUN73" s="949"/>
      <c r="KUO73" s="949"/>
      <c r="KUP73" s="949"/>
      <c r="KUQ73" s="949"/>
      <c r="KUR73" s="949"/>
      <c r="KUS73" s="950"/>
      <c r="KUT73" s="948"/>
      <c r="KUU73" s="949"/>
      <c r="KUV73" s="949"/>
      <c r="KUW73" s="949"/>
      <c r="KUX73" s="949"/>
      <c r="KUY73" s="949"/>
      <c r="KUZ73" s="949"/>
      <c r="KVA73" s="949"/>
      <c r="KVB73" s="950"/>
      <c r="KVC73" s="948"/>
      <c r="KVD73" s="949"/>
      <c r="KVE73" s="949"/>
      <c r="KVF73" s="949"/>
      <c r="KVG73" s="949"/>
      <c r="KVH73" s="949"/>
      <c r="KVI73" s="949"/>
      <c r="KVJ73" s="949"/>
      <c r="KVK73" s="950"/>
      <c r="KVL73" s="948"/>
      <c r="KVM73" s="949"/>
      <c r="KVN73" s="949"/>
      <c r="KVO73" s="949"/>
      <c r="KVP73" s="949"/>
      <c r="KVQ73" s="949"/>
      <c r="KVR73" s="949"/>
      <c r="KVS73" s="949"/>
      <c r="KVT73" s="950"/>
      <c r="KVU73" s="948"/>
      <c r="KVV73" s="949"/>
      <c r="KVW73" s="949"/>
      <c r="KVX73" s="949"/>
      <c r="KVY73" s="949"/>
      <c r="KVZ73" s="949"/>
      <c r="KWA73" s="949"/>
      <c r="KWB73" s="949"/>
      <c r="KWC73" s="950"/>
      <c r="KWD73" s="948"/>
      <c r="KWE73" s="949"/>
      <c r="KWF73" s="949"/>
      <c r="KWG73" s="949"/>
      <c r="KWH73" s="949"/>
      <c r="KWI73" s="949"/>
      <c r="KWJ73" s="949"/>
      <c r="KWK73" s="949"/>
      <c r="KWL73" s="950"/>
      <c r="KWM73" s="948"/>
      <c r="KWN73" s="949"/>
      <c r="KWO73" s="949"/>
      <c r="KWP73" s="949"/>
      <c r="KWQ73" s="949"/>
      <c r="KWR73" s="949"/>
      <c r="KWS73" s="949"/>
      <c r="KWT73" s="949"/>
      <c r="KWU73" s="950"/>
      <c r="KWV73" s="948"/>
      <c r="KWW73" s="949"/>
      <c r="KWX73" s="949"/>
      <c r="KWY73" s="949"/>
      <c r="KWZ73" s="949"/>
      <c r="KXA73" s="949"/>
      <c r="KXB73" s="949"/>
      <c r="KXC73" s="949"/>
      <c r="KXD73" s="950"/>
      <c r="KXE73" s="948"/>
      <c r="KXF73" s="949"/>
      <c r="KXG73" s="949"/>
      <c r="KXH73" s="949"/>
      <c r="KXI73" s="949"/>
      <c r="KXJ73" s="949"/>
      <c r="KXK73" s="949"/>
      <c r="KXL73" s="949"/>
      <c r="KXM73" s="950"/>
      <c r="KXN73" s="948"/>
      <c r="KXO73" s="949"/>
      <c r="KXP73" s="949"/>
      <c r="KXQ73" s="949"/>
      <c r="KXR73" s="949"/>
      <c r="KXS73" s="949"/>
      <c r="KXT73" s="949"/>
      <c r="KXU73" s="949"/>
      <c r="KXV73" s="950"/>
      <c r="KXW73" s="948"/>
      <c r="KXX73" s="949"/>
      <c r="KXY73" s="949"/>
      <c r="KXZ73" s="949"/>
      <c r="KYA73" s="949"/>
      <c r="KYB73" s="949"/>
      <c r="KYC73" s="949"/>
      <c r="KYD73" s="949"/>
      <c r="KYE73" s="950"/>
      <c r="KYF73" s="948"/>
      <c r="KYG73" s="949"/>
      <c r="KYH73" s="949"/>
      <c r="KYI73" s="949"/>
      <c r="KYJ73" s="949"/>
      <c r="KYK73" s="949"/>
      <c r="KYL73" s="949"/>
      <c r="KYM73" s="949"/>
      <c r="KYN73" s="950"/>
      <c r="KYO73" s="948"/>
      <c r="KYP73" s="949"/>
      <c r="KYQ73" s="949"/>
      <c r="KYR73" s="949"/>
      <c r="KYS73" s="949"/>
      <c r="KYT73" s="949"/>
      <c r="KYU73" s="949"/>
      <c r="KYV73" s="949"/>
      <c r="KYW73" s="950"/>
      <c r="KYX73" s="948"/>
      <c r="KYY73" s="949"/>
      <c r="KYZ73" s="949"/>
      <c r="KZA73" s="949"/>
      <c r="KZB73" s="949"/>
      <c r="KZC73" s="949"/>
      <c r="KZD73" s="949"/>
      <c r="KZE73" s="949"/>
      <c r="KZF73" s="950"/>
      <c r="KZG73" s="948"/>
      <c r="KZH73" s="949"/>
      <c r="KZI73" s="949"/>
      <c r="KZJ73" s="949"/>
      <c r="KZK73" s="949"/>
      <c r="KZL73" s="949"/>
      <c r="KZM73" s="949"/>
      <c r="KZN73" s="949"/>
      <c r="KZO73" s="950"/>
      <c r="KZP73" s="948"/>
      <c r="KZQ73" s="949"/>
      <c r="KZR73" s="949"/>
      <c r="KZS73" s="949"/>
      <c r="KZT73" s="949"/>
      <c r="KZU73" s="949"/>
      <c r="KZV73" s="949"/>
      <c r="KZW73" s="949"/>
      <c r="KZX73" s="950"/>
      <c r="KZY73" s="948"/>
      <c r="KZZ73" s="949"/>
      <c r="LAA73" s="949"/>
      <c r="LAB73" s="949"/>
      <c r="LAC73" s="949"/>
      <c r="LAD73" s="949"/>
      <c r="LAE73" s="949"/>
      <c r="LAF73" s="949"/>
      <c r="LAG73" s="950"/>
      <c r="LAH73" s="948"/>
      <c r="LAI73" s="949"/>
      <c r="LAJ73" s="949"/>
      <c r="LAK73" s="949"/>
      <c r="LAL73" s="949"/>
      <c r="LAM73" s="949"/>
      <c r="LAN73" s="949"/>
      <c r="LAO73" s="949"/>
      <c r="LAP73" s="950"/>
      <c r="LAQ73" s="948"/>
      <c r="LAR73" s="949"/>
      <c r="LAS73" s="949"/>
      <c r="LAT73" s="949"/>
      <c r="LAU73" s="949"/>
      <c r="LAV73" s="949"/>
      <c r="LAW73" s="949"/>
      <c r="LAX73" s="949"/>
      <c r="LAY73" s="950"/>
      <c r="LAZ73" s="948"/>
      <c r="LBA73" s="949"/>
      <c r="LBB73" s="949"/>
      <c r="LBC73" s="949"/>
      <c r="LBD73" s="949"/>
      <c r="LBE73" s="949"/>
      <c r="LBF73" s="949"/>
      <c r="LBG73" s="949"/>
      <c r="LBH73" s="950"/>
      <c r="LBI73" s="948"/>
      <c r="LBJ73" s="949"/>
      <c r="LBK73" s="949"/>
      <c r="LBL73" s="949"/>
      <c r="LBM73" s="949"/>
      <c r="LBN73" s="949"/>
      <c r="LBO73" s="949"/>
      <c r="LBP73" s="949"/>
      <c r="LBQ73" s="950"/>
      <c r="LBR73" s="948"/>
      <c r="LBS73" s="949"/>
      <c r="LBT73" s="949"/>
      <c r="LBU73" s="949"/>
      <c r="LBV73" s="949"/>
      <c r="LBW73" s="949"/>
      <c r="LBX73" s="949"/>
      <c r="LBY73" s="949"/>
      <c r="LBZ73" s="950"/>
      <c r="LCA73" s="948"/>
      <c r="LCB73" s="949"/>
      <c r="LCC73" s="949"/>
      <c r="LCD73" s="949"/>
      <c r="LCE73" s="949"/>
      <c r="LCF73" s="949"/>
      <c r="LCG73" s="949"/>
      <c r="LCH73" s="949"/>
      <c r="LCI73" s="950"/>
      <c r="LCJ73" s="948"/>
      <c r="LCK73" s="949"/>
      <c r="LCL73" s="949"/>
      <c r="LCM73" s="949"/>
      <c r="LCN73" s="949"/>
      <c r="LCO73" s="949"/>
      <c r="LCP73" s="949"/>
      <c r="LCQ73" s="949"/>
      <c r="LCR73" s="950"/>
      <c r="LCS73" s="948"/>
      <c r="LCT73" s="949"/>
      <c r="LCU73" s="949"/>
      <c r="LCV73" s="949"/>
      <c r="LCW73" s="949"/>
      <c r="LCX73" s="949"/>
      <c r="LCY73" s="949"/>
      <c r="LCZ73" s="949"/>
      <c r="LDA73" s="950"/>
      <c r="LDB73" s="948"/>
      <c r="LDC73" s="949"/>
      <c r="LDD73" s="949"/>
      <c r="LDE73" s="949"/>
      <c r="LDF73" s="949"/>
      <c r="LDG73" s="949"/>
      <c r="LDH73" s="949"/>
      <c r="LDI73" s="949"/>
      <c r="LDJ73" s="950"/>
      <c r="LDK73" s="948"/>
      <c r="LDL73" s="949"/>
      <c r="LDM73" s="949"/>
      <c r="LDN73" s="949"/>
      <c r="LDO73" s="949"/>
      <c r="LDP73" s="949"/>
      <c r="LDQ73" s="949"/>
      <c r="LDR73" s="949"/>
      <c r="LDS73" s="950"/>
      <c r="LDT73" s="948"/>
      <c r="LDU73" s="949"/>
      <c r="LDV73" s="949"/>
      <c r="LDW73" s="949"/>
      <c r="LDX73" s="949"/>
      <c r="LDY73" s="949"/>
      <c r="LDZ73" s="949"/>
      <c r="LEA73" s="949"/>
      <c r="LEB73" s="950"/>
      <c r="LEC73" s="948"/>
      <c r="LED73" s="949"/>
      <c r="LEE73" s="949"/>
      <c r="LEF73" s="949"/>
      <c r="LEG73" s="949"/>
      <c r="LEH73" s="949"/>
      <c r="LEI73" s="949"/>
      <c r="LEJ73" s="949"/>
      <c r="LEK73" s="950"/>
      <c r="LEL73" s="948"/>
      <c r="LEM73" s="949"/>
      <c r="LEN73" s="949"/>
      <c r="LEO73" s="949"/>
      <c r="LEP73" s="949"/>
      <c r="LEQ73" s="949"/>
      <c r="LER73" s="949"/>
      <c r="LES73" s="949"/>
      <c r="LET73" s="950"/>
      <c r="LEU73" s="948"/>
      <c r="LEV73" s="949"/>
      <c r="LEW73" s="949"/>
      <c r="LEX73" s="949"/>
      <c r="LEY73" s="949"/>
      <c r="LEZ73" s="949"/>
      <c r="LFA73" s="949"/>
      <c r="LFB73" s="949"/>
      <c r="LFC73" s="950"/>
      <c r="LFD73" s="948"/>
      <c r="LFE73" s="949"/>
      <c r="LFF73" s="949"/>
      <c r="LFG73" s="949"/>
      <c r="LFH73" s="949"/>
      <c r="LFI73" s="949"/>
      <c r="LFJ73" s="949"/>
      <c r="LFK73" s="949"/>
      <c r="LFL73" s="950"/>
      <c r="LFM73" s="948"/>
      <c r="LFN73" s="949"/>
      <c r="LFO73" s="949"/>
      <c r="LFP73" s="949"/>
      <c r="LFQ73" s="949"/>
      <c r="LFR73" s="949"/>
      <c r="LFS73" s="949"/>
      <c r="LFT73" s="949"/>
      <c r="LFU73" s="950"/>
      <c r="LFV73" s="948"/>
      <c r="LFW73" s="949"/>
      <c r="LFX73" s="949"/>
      <c r="LFY73" s="949"/>
      <c r="LFZ73" s="949"/>
      <c r="LGA73" s="949"/>
      <c r="LGB73" s="949"/>
      <c r="LGC73" s="949"/>
      <c r="LGD73" s="950"/>
      <c r="LGE73" s="948"/>
      <c r="LGF73" s="949"/>
      <c r="LGG73" s="949"/>
      <c r="LGH73" s="949"/>
      <c r="LGI73" s="949"/>
      <c r="LGJ73" s="949"/>
      <c r="LGK73" s="949"/>
      <c r="LGL73" s="949"/>
      <c r="LGM73" s="950"/>
      <c r="LGN73" s="948"/>
      <c r="LGO73" s="949"/>
      <c r="LGP73" s="949"/>
      <c r="LGQ73" s="949"/>
      <c r="LGR73" s="949"/>
      <c r="LGS73" s="949"/>
      <c r="LGT73" s="949"/>
      <c r="LGU73" s="949"/>
      <c r="LGV73" s="950"/>
      <c r="LGW73" s="948"/>
      <c r="LGX73" s="949"/>
      <c r="LGY73" s="949"/>
      <c r="LGZ73" s="949"/>
      <c r="LHA73" s="949"/>
      <c r="LHB73" s="949"/>
      <c r="LHC73" s="949"/>
      <c r="LHD73" s="949"/>
      <c r="LHE73" s="950"/>
      <c r="LHF73" s="948"/>
      <c r="LHG73" s="949"/>
      <c r="LHH73" s="949"/>
      <c r="LHI73" s="949"/>
      <c r="LHJ73" s="949"/>
      <c r="LHK73" s="949"/>
      <c r="LHL73" s="949"/>
      <c r="LHM73" s="949"/>
      <c r="LHN73" s="950"/>
      <c r="LHO73" s="948"/>
      <c r="LHP73" s="949"/>
      <c r="LHQ73" s="949"/>
      <c r="LHR73" s="949"/>
      <c r="LHS73" s="949"/>
      <c r="LHT73" s="949"/>
      <c r="LHU73" s="949"/>
      <c r="LHV73" s="949"/>
      <c r="LHW73" s="950"/>
      <c r="LHX73" s="948"/>
      <c r="LHY73" s="949"/>
      <c r="LHZ73" s="949"/>
      <c r="LIA73" s="949"/>
      <c r="LIB73" s="949"/>
      <c r="LIC73" s="949"/>
      <c r="LID73" s="949"/>
      <c r="LIE73" s="949"/>
      <c r="LIF73" s="950"/>
      <c r="LIG73" s="948"/>
      <c r="LIH73" s="949"/>
      <c r="LII73" s="949"/>
      <c r="LIJ73" s="949"/>
      <c r="LIK73" s="949"/>
      <c r="LIL73" s="949"/>
      <c r="LIM73" s="949"/>
      <c r="LIN73" s="949"/>
      <c r="LIO73" s="950"/>
      <c r="LIP73" s="948"/>
      <c r="LIQ73" s="949"/>
      <c r="LIR73" s="949"/>
      <c r="LIS73" s="949"/>
      <c r="LIT73" s="949"/>
      <c r="LIU73" s="949"/>
      <c r="LIV73" s="949"/>
      <c r="LIW73" s="949"/>
      <c r="LIX73" s="950"/>
      <c r="LIY73" s="948"/>
      <c r="LIZ73" s="949"/>
      <c r="LJA73" s="949"/>
      <c r="LJB73" s="949"/>
      <c r="LJC73" s="949"/>
      <c r="LJD73" s="949"/>
      <c r="LJE73" s="949"/>
      <c r="LJF73" s="949"/>
      <c r="LJG73" s="950"/>
      <c r="LJH73" s="948"/>
      <c r="LJI73" s="949"/>
      <c r="LJJ73" s="949"/>
      <c r="LJK73" s="949"/>
      <c r="LJL73" s="949"/>
      <c r="LJM73" s="949"/>
      <c r="LJN73" s="949"/>
      <c r="LJO73" s="949"/>
      <c r="LJP73" s="950"/>
      <c r="LJQ73" s="948"/>
      <c r="LJR73" s="949"/>
      <c r="LJS73" s="949"/>
      <c r="LJT73" s="949"/>
      <c r="LJU73" s="949"/>
      <c r="LJV73" s="949"/>
      <c r="LJW73" s="949"/>
      <c r="LJX73" s="949"/>
      <c r="LJY73" s="950"/>
      <c r="LJZ73" s="948"/>
      <c r="LKA73" s="949"/>
      <c r="LKB73" s="949"/>
      <c r="LKC73" s="949"/>
      <c r="LKD73" s="949"/>
      <c r="LKE73" s="949"/>
      <c r="LKF73" s="949"/>
      <c r="LKG73" s="949"/>
      <c r="LKH73" s="950"/>
      <c r="LKI73" s="948"/>
      <c r="LKJ73" s="949"/>
      <c r="LKK73" s="949"/>
      <c r="LKL73" s="949"/>
      <c r="LKM73" s="949"/>
      <c r="LKN73" s="949"/>
      <c r="LKO73" s="949"/>
      <c r="LKP73" s="949"/>
      <c r="LKQ73" s="950"/>
      <c r="LKR73" s="948"/>
      <c r="LKS73" s="949"/>
      <c r="LKT73" s="949"/>
      <c r="LKU73" s="949"/>
      <c r="LKV73" s="949"/>
      <c r="LKW73" s="949"/>
      <c r="LKX73" s="949"/>
      <c r="LKY73" s="949"/>
      <c r="LKZ73" s="950"/>
      <c r="LLA73" s="948"/>
      <c r="LLB73" s="949"/>
      <c r="LLC73" s="949"/>
      <c r="LLD73" s="949"/>
      <c r="LLE73" s="949"/>
      <c r="LLF73" s="949"/>
      <c r="LLG73" s="949"/>
      <c r="LLH73" s="949"/>
      <c r="LLI73" s="950"/>
      <c r="LLJ73" s="948"/>
      <c r="LLK73" s="949"/>
      <c r="LLL73" s="949"/>
      <c r="LLM73" s="949"/>
      <c r="LLN73" s="949"/>
      <c r="LLO73" s="949"/>
      <c r="LLP73" s="949"/>
      <c r="LLQ73" s="949"/>
      <c r="LLR73" s="950"/>
      <c r="LLS73" s="948"/>
      <c r="LLT73" s="949"/>
      <c r="LLU73" s="949"/>
      <c r="LLV73" s="949"/>
      <c r="LLW73" s="949"/>
      <c r="LLX73" s="949"/>
      <c r="LLY73" s="949"/>
      <c r="LLZ73" s="949"/>
      <c r="LMA73" s="950"/>
      <c r="LMB73" s="948"/>
      <c r="LMC73" s="949"/>
      <c r="LMD73" s="949"/>
      <c r="LME73" s="949"/>
      <c r="LMF73" s="949"/>
      <c r="LMG73" s="949"/>
      <c r="LMH73" s="949"/>
      <c r="LMI73" s="949"/>
      <c r="LMJ73" s="950"/>
      <c r="LMK73" s="948"/>
      <c r="LML73" s="949"/>
      <c r="LMM73" s="949"/>
      <c r="LMN73" s="949"/>
      <c r="LMO73" s="949"/>
      <c r="LMP73" s="949"/>
      <c r="LMQ73" s="949"/>
      <c r="LMR73" s="949"/>
      <c r="LMS73" s="950"/>
      <c r="LMT73" s="948"/>
      <c r="LMU73" s="949"/>
      <c r="LMV73" s="949"/>
      <c r="LMW73" s="949"/>
      <c r="LMX73" s="949"/>
      <c r="LMY73" s="949"/>
      <c r="LMZ73" s="949"/>
      <c r="LNA73" s="949"/>
      <c r="LNB73" s="950"/>
      <c r="LNC73" s="948"/>
      <c r="LND73" s="949"/>
      <c r="LNE73" s="949"/>
      <c r="LNF73" s="949"/>
      <c r="LNG73" s="949"/>
      <c r="LNH73" s="949"/>
      <c r="LNI73" s="949"/>
      <c r="LNJ73" s="949"/>
      <c r="LNK73" s="950"/>
      <c r="LNL73" s="948"/>
      <c r="LNM73" s="949"/>
      <c r="LNN73" s="949"/>
      <c r="LNO73" s="949"/>
      <c r="LNP73" s="949"/>
      <c r="LNQ73" s="949"/>
      <c r="LNR73" s="949"/>
      <c r="LNS73" s="949"/>
      <c r="LNT73" s="950"/>
      <c r="LNU73" s="948"/>
      <c r="LNV73" s="949"/>
      <c r="LNW73" s="949"/>
      <c r="LNX73" s="949"/>
      <c r="LNY73" s="949"/>
      <c r="LNZ73" s="949"/>
      <c r="LOA73" s="949"/>
      <c r="LOB73" s="949"/>
      <c r="LOC73" s="950"/>
      <c r="LOD73" s="948"/>
      <c r="LOE73" s="949"/>
      <c r="LOF73" s="949"/>
      <c r="LOG73" s="949"/>
      <c r="LOH73" s="949"/>
      <c r="LOI73" s="949"/>
      <c r="LOJ73" s="949"/>
      <c r="LOK73" s="949"/>
      <c r="LOL73" s="950"/>
      <c r="LOM73" s="948"/>
      <c r="LON73" s="949"/>
      <c r="LOO73" s="949"/>
      <c r="LOP73" s="949"/>
      <c r="LOQ73" s="949"/>
      <c r="LOR73" s="949"/>
      <c r="LOS73" s="949"/>
      <c r="LOT73" s="949"/>
      <c r="LOU73" s="950"/>
      <c r="LOV73" s="948"/>
      <c r="LOW73" s="949"/>
      <c r="LOX73" s="949"/>
      <c r="LOY73" s="949"/>
      <c r="LOZ73" s="949"/>
      <c r="LPA73" s="949"/>
      <c r="LPB73" s="949"/>
      <c r="LPC73" s="949"/>
      <c r="LPD73" s="950"/>
      <c r="LPE73" s="948"/>
      <c r="LPF73" s="949"/>
      <c r="LPG73" s="949"/>
      <c r="LPH73" s="949"/>
      <c r="LPI73" s="949"/>
      <c r="LPJ73" s="949"/>
      <c r="LPK73" s="949"/>
      <c r="LPL73" s="949"/>
      <c r="LPM73" s="950"/>
      <c r="LPN73" s="948"/>
      <c r="LPO73" s="949"/>
      <c r="LPP73" s="949"/>
      <c r="LPQ73" s="949"/>
      <c r="LPR73" s="949"/>
      <c r="LPS73" s="949"/>
      <c r="LPT73" s="949"/>
      <c r="LPU73" s="949"/>
      <c r="LPV73" s="950"/>
      <c r="LPW73" s="948"/>
      <c r="LPX73" s="949"/>
      <c r="LPY73" s="949"/>
      <c r="LPZ73" s="949"/>
      <c r="LQA73" s="949"/>
      <c r="LQB73" s="949"/>
      <c r="LQC73" s="949"/>
      <c r="LQD73" s="949"/>
      <c r="LQE73" s="950"/>
      <c r="LQF73" s="948"/>
      <c r="LQG73" s="949"/>
      <c r="LQH73" s="949"/>
      <c r="LQI73" s="949"/>
      <c r="LQJ73" s="949"/>
      <c r="LQK73" s="949"/>
      <c r="LQL73" s="949"/>
      <c r="LQM73" s="949"/>
      <c r="LQN73" s="950"/>
      <c r="LQO73" s="948"/>
      <c r="LQP73" s="949"/>
      <c r="LQQ73" s="949"/>
      <c r="LQR73" s="949"/>
      <c r="LQS73" s="949"/>
      <c r="LQT73" s="949"/>
      <c r="LQU73" s="949"/>
      <c r="LQV73" s="949"/>
      <c r="LQW73" s="950"/>
      <c r="LQX73" s="948"/>
      <c r="LQY73" s="949"/>
      <c r="LQZ73" s="949"/>
      <c r="LRA73" s="949"/>
      <c r="LRB73" s="949"/>
      <c r="LRC73" s="949"/>
      <c r="LRD73" s="949"/>
      <c r="LRE73" s="949"/>
      <c r="LRF73" s="950"/>
      <c r="LRG73" s="948"/>
      <c r="LRH73" s="949"/>
      <c r="LRI73" s="949"/>
      <c r="LRJ73" s="949"/>
      <c r="LRK73" s="949"/>
      <c r="LRL73" s="949"/>
      <c r="LRM73" s="949"/>
      <c r="LRN73" s="949"/>
      <c r="LRO73" s="950"/>
      <c r="LRP73" s="948"/>
      <c r="LRQ73" s="949"/>
      <c r="LRR73" s="949"/>
      <c r="LRS73" s="949"/>
      <c r="LRT73" s="949"/>
      <c r="LRU73" s="949"/>
      <c r="LRV73" s="949"/>
      <c r="LRW73" s="949"/>
      <c r="LRX73" s="950"/>
      <c r="LRY73" s="948"/>
      <c r="LRZ73" s="949"/>
      <c r="LSA73" s="949"/>
      <c r="LSB73" s="949"/>
      <c r="LSC73" s="949"/>
      <c r="LSD73" s="949"/>
      <c r="LSE73" s="949"/>
      <c r="LSF73" s="949"/>
      <c r="LSG73" s="950"/>
      <c r="LSH73" s="948"/>
      <c r="LSI73" s="949"/>
      <c r="LSJ73" s="949"/>
      <c r="LSK73" s="949"/>
      <c r="LSL73" s="949"/>
      <c r="LSM73" s="949"/>
      <c r="LSN73" s="949"/>
      <c r="LSO73" s="949"/>
      <c r="LSP73" s="950"/>
      <c r="LSQ73" s="948"/>
      <c r="LSR73" s="949"/>
      <c r="LSS73" s="949"/>
      <c r="LST73" s="949"/>
      <c r="LSU73" s="949"/>
      <c r="LSV73" s="949"/>
      <c r="LSW73" s="949"/>
      <c r="LSX73" s="949"/>
      <c r="LSY73" s="950"/>
      <c r="LSZ73" s="948"/>
      <c r="LTA73" s="949"/>
      <c r="LTB73" s="949"/>
      <c r="LTC73" s="949"/>
      <c r="LTD73" s="949"/>
      <c r="LTE73" s="949"/>
      <c r="LTF73" s="949"/>
      <c r="LTG73" s="949"/>
      <c r="LTH73" s="950"/>
      <c r="LTI73" s="948"/>
      <c r="LTJ73" s="949"/>
      <c r="LTK73" s="949"/>
      <c r="LTL73" s="949"/>
      <c r="LTM73" s="949"/>
      <c r="LTN73" s="949"/>
      <c r="LTO73" s="949"/>
      <c r="LTP73" s="949"/>
      <c r="LTQ73" s="950"/>
      <c r="LTR73" s="948"/>
      <c r="LTS73" s="949"/>
      <c r="LTT73" s="949"/>
      <c r="LTU73" s="949"/>
      <c r="LTV73" s="949"/>
      <c r="LTW73" s="949"/>
      <c r="LTX73" s="949"/>
      <c r="LTY73" s="949"/>
      <c r="LTZ73" s="950"/>
      <c r="LUA73" s="948"/>
      <c r="LUB73" s="949"/>
      <c r="LUC73" s="949"/>
      <c r="LUD73" s="949"/>
      <c r="LUE73" s="949"/>
      <c r="LUF73" s="949"/>
      <c r="LUG73" s="949"/>
      <c r="LUH73" s="949"/>
      <c r="LUI73" s="950"/>
      <c r="LUJ73" s="948"/>
      <c r="LUK73" s="949"/>
      <c r="LUL73" s="949"/>
      <c r="LUM73" s="949"/>
      <c r="LUN73" s="949"/>
      <c r="LUO73" s="949"/>
      <c r="LUP73" s="949"/>
      <c r="LUQ73" s="949"/>
      <c r="LUR73" s="950"/>
      <c r="LUS73" s="948"/>
      <c r="LUT73" s="949"/>
      <c r="LUU73" s="949"/>
      <c r="LUV73" s="949"/>
      <c r="LUW73" s="949"/>
      <c r="LUX73" s="949"/>
      <c r="LUY73" s="949"/>
      <c r="LUZ73" s="949"/>
      <c r="LVA73" s="950"/>
      <c r="LVB73" s="948"/>
      <c r="LVC73" s="949"/>
      <c r="LVD73" s="949"/>
      <c r="LVE73" s="949"/>
      <c r="LVF73" s="949"/>
      <c r="LVG73" s="949"/>
      <c r="LVH73" s="949"/>
      <c r="LVI73" s="949"/>
      <c r="LVJ73" s="950"/>
      <c r="LVK73" s="948"/>
      <c r="LVL73" s="949"/>
      <c r="LVM73" s="949"/>
      <c r="LVN73" s="949"/>
      <c r="LVO73" s="949"/>
      <c r="LVP73" s="949"/>
      <c r="LVQ73" s="949"/>
      <c r="LVR73" s="949"/>
      <c r="LVS73" s="950"/>
      <c r="LVT73" s="948"/>
      <c r="LVU73" s="949"/>
      <c r="LVV73" s="949"/>
      <c r="LVW73" s="949"/>
      <c r="LVX73" s="949"/>
      <c r="LVY73" s="949"/>
      <c r="LVZ73" s="949"/>
      <c r="LWA73" s="949"/>
      <c r="LWB73" s="950"/>
      <c r="LWC73" s="948"/>
      <c r="LWD73" s="949"/>
      <c r="LWE73" s="949"/>
      <c r="LWF73" s="949"/>
      <c r="LWG73" s="949"/>
      <c r="LWH73" s="949"/>
      <c r="LWI73" s="949"/>
      <c r="LWJ73" s="949"/>
      <c r="LWK73" s="950"/>
      <c r="LWL73" s="948"/>
      <c r="LWM73" s="949"/>
      <c r="LWN73" s="949"/>
      <c r="LWO73" s="949"/>
      <c r="LWP73" s="949"/>
      <c r="LWQ73" s="949"/>
      <c r="LWR73" s="949"/>
      <c r="LWS73" s="949"/>
      <c r="LWT73" s="950"/>
      <c r="LWU73" s="948"/>
      <c r="LWV73" s="949"/>
      <c r="LWW73" s="949"/>
      <c r="LWX73" s="949"/>
      <c r="LWY73" s="949"/>
      <c r="LWZ73" s="949"/>
      <c r="LXA73" s="949"/>
      <c r="LXB73" s="949"/>
      <c r="LXC73" s="950"/>
      <c r="LXD73" s="948"/>
      <c r="LXE73" s="949"/>
      <c r="LXF73" s="949"/>
      <c r="LXG73" s="949"/>
      <c r="LXH73" s="949"/>
      <c r="LXI73" s="949"/>
      <c r="LXJ73" s="949"/>
      <c r="LXK73" s="949"/>
      <c r="LXL73" s="950"/>
      <c r="LXM73" s="948"/>
      <c r="LXN73" s="949"/>
      <c r="LXO73" s="949"/>
      <c r="LXP73" s="949"/>
      <c r="LXQ73" s="949"/>
      <c r="LXR73" s="949"/>
      <c r="LXS73" s="949"/>
      <c r="LXT73" s="949"/>
      <c r="LXU73" s="950"/>
      <c r="LXV73" s="948"/>
      <c r="LXW73" s="949"/>
      <c r="LXX73" s="949"/>
      <c r="LXY73" s="949"/>
      <c r="LXZ73" s="949"/>
      <c r="LYA73" s="949"/>
      <c r="LYB73" s="949"/>
      <c r="LYC73" s="949"/>
      <c r="LYD73" s="950"/>
      <c r="LYE73" s="948"/>
      <c r="LYF73" s="949"/>
      <c r="LYG73" s="949"/>
      <c r="LYH73" s="949"/>
      <c r="LYI73" s="949"/>
      <c r="LYJ73" s="949"/>
      <c r="LYK73" s="949"/>
      <c r="LYL73" s="949"/>
      <c r="LYM73" s="950"/>
      <c r="LYN73" s="948"/>
      <c r="LYO73" s="949"/>
      <c r="LYP73" s="949"/>
      <c r="LYQ73" s="949"/>
      <c r="LYR73" s="949"/>
      <c r="LYS73" s="949"/>
      <c r="LYT73" s="949"/>
      <c r="LYU73" s="949"/>
      <c r="LYV73" s="950"/>
      <c r="LYW73" s="948"/>
      <c r="LYX73" s="949"/>
      <c r="LYY73" s="949"/>
      <c r="LYZ73" s="949"/>
      <c r="LZA73" s="949"/>
      <c r="LZB73" s="949"/>
      <c r="LZC73" s="949"/>
      <c r="LZD73" s="949"/>
      <c r="LZE73" s="950"/>
      <c r="LZF73" s="948"/>
      <c r="LZG73" s="949"/>
      <c r="LZH73" s="949"/>
      <c r="LZI73" s="949"/>
      <c r="LZJ73" s="949"/>
      <c r="LZK73" s="949"/>
      <c r="LZL73" s="949"/>
      <c r="LZM73" s="949"/>
      <c r="LZN73" s="950"/>
      <c r="LZO73" s="948"/>
      <c r="LZP73" s="949"/>
      <c r="LZQ73" s="949"/>
      <c r="LZR73" s="949"/>
      <c r="LZS73" s="949"/>
      <c r="LZT73" s="949"/>
      <c r="LZU73" s="949"/>
      <c r="LZV73" s="949"/>
      <c r="LZW73" s="950"/>
      <c r="LZX73" s="948"/>
      <c r="LZY73" s="949"/>
      <c r="LZZ73" s="949"/>
      <c r="MAA73" s="949"/>
      <c r="MAB73" s="949"/>
      <c r="MAC73" s="949"/>
      <c r="MAD73" s="949"/>
      <c r="MAE73" s="949"/>
      <c r="MAF73" s="950"/>
      <c r="MAG73" s="948"/>
      <c r="MAH73" s="949"/>
      <c r="MAI73" s="949"/>
      <c r="MAJ73" s="949"/>
      <c r="MAK73" s="949"/>
      <c r="MAL73" s="949"/>
      <c r="MAM73" s="949"/>
      <c r="MAN73" s="949"/>
      <c r="MAO73" s="950"/>
      <c r="MAP73" s="948"/>
      <c r="MAQ73" s="949"/>
      <c r="MAR73" s="949"/>
      <c r="MAS73" s="949"/>
      <c r="MAT73" s="949"/>
      <c r="MAU73" s="949"/>
      <c r="MAV73" s="949"/>
      <c r="MAW73" s="949"/>
      <c r="MAX73" s="950"/>
      <c r="MAY73" s="948"/>
      <c r="MAZ73" s="949"/>
      <c r="MBA73" s="949"/>
      <c r="MBB73" s="949"/>
      <c r="MBC73" s="949"/>
      <c r="MBD73" s="949"/>
      <c r="MBE73" s="949"/>
      <c r="MBF73" s="949"/>
      <c r="MBG73" s="950"/>
      <c r="MBH73" s="948"/>
      <c r="MBI73" s="949"/>
      <c r="MBJ73" s="949"/>
      <c r="MBK73" s="949"/>
      <c r="MBL73" s="949"/>
      <c r="MBM73" s="949"/>
      <c r="MBN73" s="949"/>
      <c r="MBO73" s="949"/>
      <c r="MBP73" s="950"/>
      <c r="MBQ73" s="948"/>
      <c r="MBR73" s="949"/>
      <c r="MBS73" s="949"/>
      <c r="MBT73" s="949"/>
      <c r="MBU73" s="949"/>
      <c r="MBV73" s="949"/>
      <c r="MBW73" s="949"/>
      <c r="MBX73" s="949"/>
      <c r="MBY73" s="950"/>
      <c r="MBZ73" s="948"/>
      <c r="MCA73" s="949"/>
      <c r="MCB73" s="949"/>
      <c r="MCC73" s="949"/>
      <c r="MCD73" s="949"/>
      <c r="MCE73" s="949"/>
      <c r="MCF73" s="949"/>
      <c r="MCG73" s="949"/>
      <c r="MCH73" s="950"/>
      <c r="MCI73" s="948"/>
      <c r="MCJ73" s="949"/>
      <c r="MCK73" s="949"/>
      <c r="MCL73" s="949"/>
      <c r="MCM73" s="949"/>
      <c r="MCN73" s="949"/>
      <c r="MCO73" s="949"/>
      <c r="MCP73" s="949"/>
      <c r="MCQ73" s="950"/>
      <c r="MCR73" s="948"/>
      <c r="MCS73" s="949"/>
      <c r="MCT73" s="949"/>
      <c r="MCU73" s="949"/>
      <c r="MCV73" s="949"/>
      <c r="MCW73" s="949"/>
      <c r="MCX73" s="949"/>
      <c r="MCY73" s="949"/>
      <c r="MCZ73" s="950"/>
      <c r="MDA73" s="948"/>
      <c r="MDB73" s="949"/>
      <c r="MDC73" s="949"/>
      <c r="MDD73" s="949"/>
      <c r="MDE73" s="949"/>
      <c r="MDF73" s="949"/>
      <c r="MDG73" s="949"/>
      <c r="MDH73" s="949"/>
      <c r="MDI73" s="950"/>
      <c r="MDJ73" s="948"/>
      <c r="MDK73" s="949"/>
      <c r="MDL73" s="949"/>
      <c r="MDM73" s="949"/>
      <c r="MDN73" s="949"/>
      <c r="MDO73" s="949"/>
      <c r="MDP73" s="949"/>
      <c r="MDQ73" s="949"/>
      <c r="MDR73" s="950"/>
      <c r="MDS73" s="948"/>
      <c r="MDT73" s="949"/>
      <c r="MDU73" s="949"/>
      <c r="MDV73" s="949"/>
      <c r="MDW73" s="949"/>
      <c r="MDX73" s="949"/>
      <c r="MDY73" s="949"/>
      <c r="MDZ73" s="949"/>
      <c r="MEA73" s="950"/>
      <c r="MEB73" s="948"/>
      <c r="MEC73" s="949"/>
      <c r="MED73" s="949"/>
      <c r="MEE73" s="949"/>
      <c r="MEF73" s="949"/>
      <c r="MEG73" s="949"/>
      <c r="MEH73" s="949"/>
      <c r="MEI73" s="949"/>
      <c r="MEJ73" s="950"/>
      <c r="MEK73" s="948"/>
      <c r="MEL73" s="949"/>
      <c r="MEM73" s="949"/>
      <c r="MEN73" s="949"/>
      <c r="MEO73" s="949"/>
      <c r="MEP73" s="949"/>
      <c r="MEQ73" s="949"/>
      <c r="MER73" s="949"/>
      <c r="MES73" s="950"/>
      <c r="MET73" s="948"/>
      <c r="MEU73" s="949"/>
      <c r="MEV73" s="949"/>
      <c r="MEW73" s="949"/>
      <c r="MEX73" s="949"/>
      <c r="MEY73" s="949"/>
      <c r="MEZ73" s="949"/>
      <c r="MFA73" s="949"/>
      <c r="MFB73" s="950"/>
      <c r="MFC73" s="948"/>
      <c r="MFD73" s="949"/>
      <c r="MFE73" s="949"/>
      <c r="MFF73" s="949"/>
      <c r="MFG73" s="949"/>
      <c r="MFH73" s="949"/>
      <c r="MFI73" s="949"/>
      <c r="MFJ73" s="949"/>
      <c r="MFK73" s="950"/>
      <c r="MFL73" s="948"/>
      <c r="MFM73" s="949"/>
      <c r="MFN73" s="949"/>
      <c r="MFO73" s="949"/>
      <c r="MFP73" s="949"/>
      <c r="MFQ73" s="949"/>
      <c r="MFR73" s="949"/>
      <c r="MFS73" s="949"/>
      <c r="MFT73" s="950"/>
      <c r="MFU73" s="948"/>
      <c r="MFV73" s="949"/>
      <c r="MFW73" s="949"/>
      <c r="MFX73" s="949"/>
      <c r="MFY73" s="949"/>
      <c r="MFZ73" s="949"/>
      <c r="MGA73" s="949"/>
      <c r="MGB73" s="949"/>
      <c r="MGC73" s="950"/>
      <c r="MGD73" s="948"/>
      <c r="MGE73" s="949"/>
      <c r="MGF73" s="949"/>
      <c r="MGG73" s="949"/>
      <c r="MGH73" s="949"/>
      <c r="MGI73" s="949"/>
      <c r="MGJ73" s="949"/>
      <c r="MGK73" s="949"/>
      <c r="MGL73" s="950"/>
      <c r="MGM73" s="948"/>
      <c r="MGN73" s="949"/>
      <c r="MGO73" s="949"/>
      <c r="MGP73" s="949"/>
      <c r="MGQ73" s="949"/>
      <c r="MGR73" s="949"/>
      <c r="MGS73" s="949"/>
      <c r="MGT73" s="949"/>
      <c r="MGU73" s="950"/>
      <c r="MGV73" s="948"/>
      <c r="MGW73" s="949"/>
      <c r="MGX73" s="949"/>
      <c r="MGY73" s="949"/>
      <c r="MGZ73" s="949"/>
      <c r="MHA73" s="949"/>
      <c r="MHB73" s="949"/>
      <c r="MHC73" s="949"/>
      <c r="MHD73" s="950"/>
      <c r="MHE73" s="948"/>
      <c r="MHF73" s="949"/>
      <c r="MHG73" s="949"/>
      <c r="MHH73" s="949"/>
      <c r="MHI73" s="949"/>
      <c r="MHJ73" s="949"/>
      <c r="MHK73" s="949"/>
      <c r="MHL73" s="949"/>
      <c r="MHM73" s="950"/>
      <c r="MHN73" s="948"/>
      <c r="MHO73" s="949"/>
      <c r="MHP73" s="949"/>
      <c r="MHQ73" s="949"/>
      <c r="MHR73" s="949"/>
      <c r="MHS73" s="949"/>
      <c r="MHT73" s="949"/>
      <c r="MHU73" s="949"/>
      <c r="MHV73" s="950"/>
      <c r="MHW73" s="948"/>
      <c r="MHX73" s="949"/>
      <c r="MHY73" s="949"/>
      <c r="MHZ73" s="949"/>
      <c r="MIA73" s="949"/>
      <c r="MIB73" s="949"/>
      <c r="MIC73" s="949"/>
      <c r="MID73" s="949"/>
      <c r="MIE73" s="950"/>
      <c r="MIF73" s="948"/>
      <c r="MIG73" s="949"/>
      <c r="MIH73" s="949"/>
      <c r="MII73" s="949"/>
      <c r="MIJ73" s="949"/>
      <c r="MIK73" s="949"/>
      <c r="MIL73" s="949"/>
      <c r="MIM73" s="949"/>
      <c r="MIN73" s="950"/>
      <c r="MIO73" s="948"/>
      <c r="MIP73" s="949"/>
      <c r="MIQ73" s="949"/>
      <c r="MIR73" s="949"/>
      <c r="MIS73" s="949"/>
      <c r="MIT73" s="949"/>
      <c r="MIU73" s="949"/>
      <c r="MIV73" s="949"/>
      <c r="MIW73" s="950"/>
      <c r="MIX73" s="948"/>
      <c r="MIY73" s="949"/>
      <c r="MIZ73" s="949"/>
      <c r="MJA73" s="949"/>
      <c r="MJB73" s="949"/>
      <c r="MJC73" s="949"/>
      <c r="MJD73" s="949"/>
      <c r="MJE73" s="949"/>
      <c r="MJF73" s="950"/>
      <c r="MJG73" s="948"/>
      <c r="MJH73" s="949"/>
      <c r="MJI73" s="949"/>
      <c r="MJJ73" s="949"/>
      <c r="MJK73" s="949"/>
      <c r="MJL73" s="949"/>
      <c r="MJM73" s="949"/>
      <c r="MJN73" s="949"/>
      <c r="MJO73" s="950"/>
      <c r="MJP73" s="948"/>
      <c r="MJQ73" s="949"/>
      <c r="MJR73" s="949"/>
      <c r="MJS73" s="949"/>
      <c r="MJT73" s="949"/>
      <c r="MJU73" s="949"/>
      <c r="MJV73" s="949"/>
      <c r="MJW73" s="949"/>
      <c r="MJX73" s="950"/>
      <c r="MJY73" s="948"/>
      <c r="MJZ73" s="949"/>
      <c r="MKA73" s="949"/>
      <c r="MKB73" s="949"/>
      <c r="MKC73" s="949"/>
      <c r="MKD73" s="949"/>
      <c r="MKE73" s="949"/>
      <c r="MKF73" s="949"/>
      <c r="MKG73" s="950"/>
      <c r="MKH73" s="948"/>
      <c r="MKI73" s="949"/>
      <c r="MKJ73" s="949"/>
      <c r="MKK73" s="949"/>
      <c r="MKL73" s="949"/>
      <c r="MKM73" s="949"/>
      <c r="MKN73" s="949"/>
      <c r="MKO73" s="949"/>
      <c r="MKP73" s="950"/>
      <c r="MKQ73" s="948"/>
      <c r="MKR73" s="949"/>
      <c r="MKS73" s="949"/>
      <c r="MKT73" s="949"/>
      <c r="MKU73" s="949"/>
      <c r="MKV73" s="949"/>
      <c r="MKW73" s="949"/>
      <c r="MKX73" s="949"/>
      <c r="MKY73" s="950"/>
      <c r="MKZ73" s="948"/>
      <c r="MLA73" s="949"/>
      <c r="MLB73" s="949"/>
      <c r="MLC73" s="949"/>
      <c r="MLD73" s="949"/>
      <c r="MLE73" s="949"/>
      <c r="MLF73" s="949"/>
      <c r="MLG73" s="949"/>
      <c r="MLH73" s="950"/>
      <c r="MLI73" s="948"/>
      <c r="MLJ73" s="949"/>
      <c r="MLK73" s="949"/>
      <c r="MLL73" s="949"/>
      <c r="MLM73" s="949"/>
      <c r="MLN73" s="949"/>
      <c r="MLO73" s="949"/>
      <c r="MLP73" s="949"/>
      <c r="MLQ73" s="950"/>
      <c r="MLR73" s="948"/>
      <c r="MLS73" s="949"/>
      <c r="MLT73" s="949"/>
      <c r="MLU73" s="949"/>
      <c r="MLV73" s="949"/>
      <c r="MLW73" s="949"/>
      <c r="MLX73" s="949"/>
      <c r="MLY73" s="949"/>
      <c r="MLZ73" s="950"/>
      <c r="MMA73" s="948"/>
      <c r="MMB73" s="949"/>
      <c r="MMC73" s="949"/>
      <c r="MMD73" s="949"/>
      <c r="MME73" s="949"/>
      <c r="MMF73" s="949"/>
      <c r="MMG73" s="949"/>
      <c r="MMH73" s="949"/>
      <c r="MMI73" s="950"/>
      <c r="MMJ73" s="948"/>
      <c r="MMK73" s="949"/>
      <c r="MML73" s="949"/>
      <c r="MMM73" s="949"/>
      <c r="MMN73" s="949"/>
      <c r="MMO73" s="949"/>
      <c r="MMP73" s="949"/>
      <c r="MMQ73" s="949"/>
      <c r="MMR73" s="950"/>
      <c r="MMS73" s="948"/>
      <c r="MMT73" s="949"/>
      <c r="MMU73" s="949"/>
      <c r="MMV73" s="949"/>
      <c r="MMW73" s="949"/>
      <c r="MMX73" s="949"/>
      <c r="MMY73" s="949"/>
      <c r="MMZ73" s="949"/>
      <c r="MNA73" s="950"/>
      <c r="MNB73" s="948"/>
      <c r="MNC73" s="949"/>
      <c r="MND73" s="949"/>
      <c r="MNE73" s="949"/>
      <c r="MNF73" s="949"/>
      <c r="MNG73" s="949"/>
      <c r="MNH73" s="949"/>
      <c r="MNI73" s="949"/>
      <c r="MNJ73" s="950"/>
      <c r="MNK73" s="948"/>
      <c r="MNL73" s="949"/>
      <c r="MNM73" s="949"/>
      <c r="MNN73" s="949"/>
      <c r="MNO73" s="949"/>
      <c r="MNP73" s="949"/>
      <c r="MNQ73" s="949"/>
      <c r="MNR73" s="949"/>
      <c r="MNS73" s="950"/>
      <c r="MNT73" s="948"/>
      <c r="MNU73" s="949"/>
      <c r="MNV73" s="949"/>
      <c r="MNW73" s="949"/>
      <c r="MNX73" s="949"/>
      <c r="MNY73" s="949"/>
      <c r="MNZ73" s="949"/>
      <c r="MOA73" s="949"/>
      <c r="MOB73" s="950"/>
      <c r="MOC73" s="948"/>
      <c r="MOD73" s="949"/>
      <c r="MOE73" s="949"/>
      <c r="MOF73" s="949"/>
      <c r="MOG73" s="949"/>
      <c r="MOH73" s="949"/>
      <c r="MOI73" s="949"/>
      <c r="MOJ73" s="949"/>
      <c r="MOK73" s="950"/>
      <c r="MOL73" s="948"/>
      <c r="MOM73" s="949"/>
      <c r="MON73" s="949"/>
      <c r="MOO73" s="949"/>
      <c r="MOP73" s="949"/>
      <c r="MOQ73" s="949"/>
      <c r="MOR73" s="949"/>
      <c r="MOS73" s="949"/>
      <c r="MOT73" s="950"/>
      <c r="MOU73" s="948"/>
      <c r="MOV73" s="949"/>
      <c r="MOW73" s="949"/>
      <c r="MOX73" s="949"/>
      <c r="MOY73" s="949"/>
      <c r="MOZ73" s="949"/>
      <c r="MPA73" s="949"/>
      <c r="MPB73" s="949"/>
      <c r="MPC73" s="950"/>
      <c r="MPD73" s="948"/>
      <c r="MPE73" s="949"/>
      <c r="MPF73" s="949"/>
      <c r="MPG73" s="949"/>
      <c r="MPH73" s="949"/>
      <c r="MPI73" s="949"/>
      <c r="MPJ73" s="949"/>
      <c r="MPK73" s="949"/>
      <c r="MPL73" s="950"/>
      <c r="MPM73" s="948"/>
      <c r="MPN73" s="949"/>
      <c r="MPO73" s="949"/>
      <c r="MPP73" s="949"/>
      <c r="MPQ73" s="949"/>
      <c r="MPR73" s="949"/>
      <c r="MPS73" s="949"/>
      <c r="MPT73" s="949"/>
      <c r="MPU73" s="950"/>
      <c r="MPV73" s="948"/>
      <c r="MPW73" s="949"/>
      <c r="MPX73" s="949"/>
      <c r="MPY73" s="949"/>
      <c r="MPZ73" s="949"/>
      <c r="MQA73" s="949"/>
      <c r="MQB73" s="949"/>
      <c r="MQC73" s="949"/>
      <c r="MQD73" s="950"/>
      <c r="MQE73" s="948"/>
      <c r="MQF73" s="949"/>
      <c r="MQG73" s="949"/>
      <c r="MQH73" s="949"/>
      <c r="MQI73" s="949"/>
      <c r="MQJ73" s="949"/>
      <c r="MQK73" s="949"/>
      <c r="MQL73" s="949"/>
      <c r="MQM73" s="950"/>
      <c r="MQN73" s="948"/>
      <c r="MQO73" s="949"/>
      <c r="MQP73" s="949"/>
      <c r="MQQ73" s="949"/>
      <c r="MQR73" s="949"/>
      <c r="MQS73" s="949"/>
      <c r="MQT73" s="949"/>
      <c r="MQU73" s="949"/>
      <c r="MQV73" s="950"/>
      <c r="MQW73" s="948"/>
      <c r="MQX73" s="949"/>
      <c r="MQY73" s="949"/>
      <c r="MQZ73" s="949"/>
      <c r="MRA73" s="949"/>
      <c r="MRB73" s="949"/>
      <c r="MRC73" s="949"/>
      <c r="MRD73" s="949"/>
      <c r="MRE73" s="950"/>
      <c r="MRF73" s="948"/>
      <c r="MRG73" s="949"/>
      <c r="MRH73" s="949"/>
      <c r="MRI73" s="949"/>
      <c r="MRJ73" s="949"/>
      <c r="MRK73" s="949"/>
      <c r="MRL73" s="949"/>
      <c r="MRM73" s="949"/>
      <c r="MRN73" s="950"/>
      <c r="MRO73" s="948"/>
      <c r="MRP73" s="949"/>
      <c r="MRQ73" s="949"/>
      <c r="MRR73" s="949"/>
      <c r="MRS73" s="949"/>
      <c r="MRT73" s="949"/>
      <c r="MRU73" s="949"/>
      <c r="MRV73" s="949"/>
      <c r="MRW73" s="950"/>
      <c r="MRX73" s="948"/>
      <c r="MRY73" s="949"/>
      <c r="MRZ73" s="949"/>
      <c r="MSA73" s="949"/>
      <c r="MSB73" s="949"/>
      <c r="MSC73" s="949"/>
      <c r="MSD73" s="949"/>
      <c r="MSE73" s="949"/>
      <c r="MSF73" s="950"/>
      <c r="MSG73" s="948"/>
      <c r="MSH73" s="949"/>
      <c r="MSI73" s="949"/>
      <c r="MSJ73" s="949"/>
      <c r="MSK73" s="949"/>
      <c r="MSL73" s="949"/>
      <c r="MSM73" s="949"/>
      <c r="MSN73" s="949"/>
      <c r="MSO73" s="950"/>
      <c r="MSP73" s="948"/>
      <c r="MSQ73" s="949"/>
      <c r="MSR73" s="949"/>
      <c r="MSS73" s="949"/>
      <c r="MST73" s="949"/>
      <c r="MSU73" s="949"/>
      <c r="MSV73" s="949"/>
      <c r="MSW73" s="949"/>
      <c r="MSX73" s="950"/>
      <c r="MSY73" s="948"/>
      <c r="MSZ73" s="949"/>
      <c r="MTA73" s="949"/>
      <c r="MTB73" s="949"/>
      <c r="MTC73" s="949"/>
      <c r="MTD73" s="949"/>
      <c r="MTE73" s="949"/>
      <c r="MTF73" s="949"/>
      <c r="MTG73" s="950"/>
      <c r="MTH73" s="948"/>
      <c r="MTI73" s="949"/>
      <c r="MTJ73" s="949"/>
      <c r="MTK73" s="949"/>
      <c r="MTL73" s="949"/>
      <c r="MTM73" s="949"/>
      <c r="MTN73" s="949"/>
      <c r="MTO73" s="949"/>
      <c r="MTP73" s="950"/>
      <c r="MTQ73" s="948"/>
      <c r="MTR73" s="949"/>
      <c r="MTS73" s="949"/>
      <c r="MTT73" s="949"/>
      <c r="MTU73" s="949"/>
      <c r="MTV73" s="949"/>
      <c r="MTW73" s="949"/>
      <c r="MTX73" s="949"/>
      <c r="MTY73" s="950"/>
      <c r="MTZ73" s="948"/>
      <c r="MUA73" s="949"/>
      <c r="MUB73" s="949"/>
      <c r="MUC73" s="949"/>
      <c r="MUD73" s="949"/>
      <c r="MUE73" s="949"/>
      <c r="MUF73" s="949"/>
      <c r="MUG73" s="949"/>
      <c r="MUH73" s="950"/>
      <c r="MUI73" s="948"/>
      <c r="MUJ73" s="949"/>
      <c r="MUK73" s="949"/>
      <c r="MUL73" s="949"/>
      <c r="MUM73" s="949"/>
      <c r="MUN73" s="949"/>
      <c r="MUO73" s="949"/>
      <c r="MUP73" s="949"/>
      <c r="MUQ73" s="950"/>
      <c r="MUR73" s="948"/>
      <c r="MUS73" s="949"/>
      <c r="MUT73" s="949"/>
      <c r="MUU73" s="949"/>
      <c r="MUV73" s="949"/>
      <c r="MUW73" s="949"/>
      <c r="MUX73" s="949"/>
      <c r="MUY73" s="949"/>
      <c r="MUZ73" s="950"/>
      <c r="MVA73" s="948"/>
      <c r="MVB73" s="949"/>
      <c r="MVC73" s="949"/>
      <c r="MVD73" s="949"/>
      <c r="MVE73" s="949"/>
      <c r="MVF73" s="949"/>
      <c r="MVG73" s="949"/>
      <c r="MVH73" s="949"/>
      <c r="MVI73" s="950"/>
      <c r="MVJ73" s="948"/>
      <c r="MVK73" s="949"/>
      <c r="MVL73" s="949"/>
      <c r="MVM73" s="949"/>
      <c r="MVN73" s="949"/>
      <c r="MVO73" s="949"/>
      <c r="MVP73" s="949"/>
      <c r="MVQ73" s="949"/>
      <c r="MVR73" s="950"/>
      <c r="MVS73" s="948"/>
      <c r="MVT73" s="949"/>
      <c r="MVU73" s="949"/>
      <c r="MVV73" s="949"/>
      <c r="MVW73" s="949"/>
      <c r="MVX73" s="949"/>
      <c r="MVY73" s="949"/>
      <c r="MVZ73" s="949"/>
      <c r="MWA73" s="950"/>
      <c r="MWB73" s="948"/>
      <c r="MWC73" s="949"/>
      <c r="MWD73" s="949"/>
      <c r="MWE73" s="949"/>
      <c r="MWF73" s="949"/>
      <c r="MWG73" s="949"/>
      <c r="MWH73" s="949"/>
      <c r="MWI73" s="949"/>
      <c r="MWJ73" s="950"/>
      <c r="MWK73" s="948"/>
      <c r="MWL73" s="949"/>
      <c r="MWM73" s="949"/>
      <c r="MWN73" s="949"/>
      <c r="MWO73" s="949"/>
      <c r="MWP73" s="949"/>
      <c r="MWQ73" s="949"/>
      <c r="MWR73" s="949"/>
      <c r="MWS73" s="950"/>
      <c r="MWT73" s="948"/>
      <c r="MWU73" s="949"/>
      <c r="MWV73" s="949"/>
      <c r="MWW73" s="949"/>
      <c r="MWX73" s="949"/>
      <c r="MWY73" s="949"/>
      <c r="MWZ73" s="949"/>
      <c r="MXA73" s="949"/>
      <c r="MXB73" s="950"/>
      <c r="MXC73" s="948"/>
      <c r="MXD73" s="949"/>
      <c r="MXE73" s="949"/>
      <c r="MXF73" s="949"/>
      <c r="MXG73" s="949"/>
      <c r="MXH73" s="949"/>
      <c r="MXI73" s="949"/>
      <c r="MXJ73" s="949"/>
      <c r="MXK73" s="950"/>
      <c r="MXL73" s="948"/>
      <c r="MXM73" s="949"/>
      <c r="MXN73" s="949"/>
      <c r="MXO73" s="949"/>
      <c r="MXP73" s="949"/>
      <c r="MXQ73" s="949"/>
      <c r="MXR73" s="949"/>
      <c r="MXS73" s="949"/>
      <c r="MXT73" s="950"/>
      <c r="MXU73" s="948"/>
      <c r="MXV73" s="949"/>
      <c r="MXW73" s="949"/>
      <c r="MXX73" s="949"/>
      <c r="MXY73" s="949"/>
      <c r="MXZ73" s="949"/>
      <c r="MYA73" s="949"/>
      <c r="MYB73" s="949"/>
      <c r="MYC73" s="950"/>
      <c r="MYD73" s="948"/>
      <c r="MYE73" s="949"/>
      <c r="MYF73" s="949"/>
      <c r="MYG73" s="949"/>
      <c r="MYH73" s="949"/>
      <c r="MYI73" s="949"/>
      <c r="MYJ73" s="949"/>
      <c r="MYK73" s="949"/>
      <c r="MYL73" s="950"/>
      <c r="MYM73" s="948"/>
      <c r="MYN73" s="949"/>
      <c r="MYO73" s="949"/>
      <c r="MYP73" s="949"/>
      <c r="MYQ73" s="949"/>
      <c r="MYR73" s="949"/>
      <c r="MYS73" s="949"/>
      <c r="MYT73" s="949"/>
      <c r="MYU73" s="950"/>
      <c r="MYV73" s="948"/>
      <c r="MYW73" s="949"/>
      <c r="MYX73" s="949"/>
      <c r="MYY73" s="949"/>
      <c r="MYZ73" s="949"/>
      <c r="MZA73" s="949"/>
      <c r="MZB73" s="949"/>
      <c r="MZC73" s="949"/>
      <c r="MZD73" s="950"/>
      <c r="MZE73" s="948"/>
      <c r="MZF73" s="949"/>
      <c r="MZG73" s="949"/>
      <c r="MZH73" s="949"/>
      <c r="MZI73" s="949"/>
      <c r="MZJ73" s="949"/>
      <c r="MZK73" s="949"/>
      <c r="MZL73" s="949"/>
      <c r="MZM73" s="950"/>
      <c r="MZN73" s="948"/>
      <c r="MZO73" s="949"/>
      <c r="MZP73" s="949"/>
      <c r="MZQ73" s="949"/>
      <c r="MZR73" s="949"/>
      <c r="MZS73" s="949"/>
      <c r="MZT73" s="949"/>
      <c r="MZU73" s="949"/>
      <c r="MZV73" s="950"/>
      <c r="MZW73" s="948"/>
      <c r="MZX73" s="949"/>
      <c r="MZY73" s="949"/>
      <c r="MZZ73" s="949"/>
      <c r="NAA73" s="949"/>
      <c r="NAB73" s="949"/>
      <c r="NAC73" s="949"/>
      <c r="NAD73" s="949"/>
      <c r="NAE73" s="950"/>
      <c r="NAF73" s="948"/>
      <c r="NAG73" s="949"/>
      <c r="NAH73" s="949"/>
      <c r="NAI73" s="949"/>
      <c r="NAJ73" s="949"/>
      <c r="NAK73" s="949"/>
      <c r="NAL73" s="949"/>
      <c r="NAM73" s="949"/>
      <c r="NAN73" s="950"/>
      <c r="NAO73" s="948"/>
      <c r="NAP73" s="949"/>
      <c r="NAQ73" s="949"/>
      <c r="NAR73" s="949"/>
      <c r="NAS73" s="949"/>
      <c r="NAT73" s="949"/>
      <c r="NAU73" s="949"/>
      <c r="NAV73" s="949"/>
      <c r="NAW73" s="950"/>
      <c r="NAX73" s="948"/>
      <c r="NAY73" s="949"/>
      <c r="NAZ73" s="949"/>
      <c r="NBA73" s="949"/>
      <c r="NBB73" s="949"/>
      <c r="NBC73" s="949"/>
      <c r="NBD73" s="949"/>
      <c r="NBE73" s="949"/>
      <c r="NBF73" s="950"/>
      <c r="NBG73" s="948"/>
      <c r="NBH73" s="949"/>
      <c r="NBI73" s="949"/>
      <c r="NBJ73" s="949"/>
      <c r="NBK73" s="949"/>
      <c r="NBL73" s="949"/>
      <c r="NBM73" s="949"/>
      <c r="NBN73" s="949"/>
      <c r="NBO73" s="950"/>
      <c r="NBP73" s="948"/>
      <c r="NBQ73" s="949"/>
      <c r="NBR73" s="949"/>
      <c r="NBS73" s="949"/>
      <c r="NBT73" s="949"/>
      <c r="NBU73" s="949"/>
      <c r="NBV73" s="949"/>
      <c r="NBW73" s="949"/>
      <c r="NBX73" s="950"/>
      <c r="NBY73" s="948"/>
      <c r="NBZ73" s="949"/>
      <c r="NCA73" s="949"/>
      <c r="NCB73" s="949"/>
      <c r="NCC73" s="949"/>
      <c r="NCD73" s="949"/>
      <c r="NCE73" s="949"/>
      <c r="NCF73" s="949"/>
      <c r="NCG73" s="950"/>
      <c r="NCH73" s="948"/>
      <c r="NCI73" s="949"/>
      <c r="NCJ73" s="949"/>
      <c r="NCK73" s="949"/>
      <c r="NCL73" s="949"/>
      <c r="NCM73" s="949"/>
      <c r="NCN73" s="949"/>
      <c r="NCO73" s="949"/>
      <c r="NCP73" s="950"/>
      <c r="NCQ73" s="948"/>
      <c r="NCR73" s="949"/>
      <c r="NCS73" s="949"/>
      <c r="NCT73" s="949"/>
      <c r="NCU73" s="949"/>
      <c r="NCV73" s="949"/>
      <c r="NCW73" s="949"/>
      <c r="NCX73" s="949"/>
      <c r="NCY73" s="950"/>
      <c r="NCZ73" s="948"/>
      <c r="NDA73" s="949"/>
      <c r="NDB73" s="949"/>
      <c r="NDC73" s="949"/>
      <c r="NDD73" s="949"/>
      <c r="NDE73" s="949"/>
      <c r="NDF73" s="949"/>
      <c r="NDG73" s="949"/>
      <c r="NDH73" s="950"/>
      <c r="NDI73" s="948"/>
      <c r="NDJ73" s="949"/>
      <c r="NDK73" s="949"/>
      <c r="NDL73" s="949"/>
      <c r="NDM73" s="949"/>
      <c r="NDN73" s="949"/>
      <c r="NDO73" s="949"/>
      <c r="NDP73" s="949"/>
      <c r="NDQ73" s="950"/>
      <c r="NDR73" s="948"/>
      <c r="NDS73" s="949"/>
      <c r="NDT73" s="949"/>
      <c r="NDU73" s="949"/>
      <c r="NDV73" s="949"/>
      <c r="NDW73" s="949"/>
      <c r="NDX73" s="949"/>
      <c r="NDY73" s="949"/>
      <c r="NDZ73" s="950"/>
      <c r="NEA73" s="948"/>
      <c r="NEB73" s="949"/>
      <c r="NEC73" s="949"/>
      <c r="NED73" s="949"/>
      <c r="NEE73" s="949"/>
      <c r="NEF73" s="949"/>
      <c r="NEG73" s="949"/>
      <c r="NEH73" s="949"/>
      <c r="NEI73" s="950"/>
      <c r="NEJ73" s="948"/>
      <c r="NEK73" s="949"/>
      <c r="NEL73" s="949"/>
      <c r="NEM73" s="949"/>
      <c r="NEN73" s="949"/>
      <c r="NEO73" s="949"/>
      <c r="NEP73" s="949"/>
      <c r="NEQ73" s="949"/>
      <c r="NER73" s="950"/>
      <c r="NES73" s="948"/>
      <c r="NET73" s="949"/>
      <c r="NEU73" s="949"/>
      <c r="NEV73" s="949"/>
      <c r="NEW73" s="949"/>
      <c r="NEX73" s="949"/>
      <c r="NEY73" s="949"/>
      <c r="NEZ73" s="949"/>
      <c r="NFA73" s="950"/>
      <c r="NFB73" s="948"/>
      <c r="NFC73" s="949"/>
      <c r="NFD73" s="949"/>
      <c r="NFE73" s="949"/>
      <c r="NFF73" s="949"/>
      <c r="NFG73" s="949"/>
      <c r="NFH73" s="949"/>
      <c r="NFI73" s="949"/>
      <c r="NFJ73" s="950"/>
      <c r="NFK73" s="948"/>
      <c r="NFL73" s="949"/>
      <c r="NFM73" s="949"/>
      <c r="NFN73" s="949"/>
      <c r="NFO73" s="949"/>
      <c r="NFP73" s="949"/>
      <c r="NFQ73" s="949"/>
      <c r="NFR73" s="949"/>
      <c r="NFS73" s="950"/>
      <c r="NFT73" s="948"/>
      <c r="NFU73" s="949"/>
      <c r="NFV73" s="949"/>
      <c r="NFW73" s="949"/>
      <c r="NFX73" s="949"/>
      <c r="NFY73" s="949"/>
      <c r="NFZ73" s="949"/>
      <c r="NGA73" s="949"/>
      <c r="NGB73" s="950"/>
      <c r="NGC73" s="948"/>
      <c r="NGD73" s="949"/>
      <c r="NGE73" s="949"/>
      <c r="NGF73" s="949"/>
      <c r="NGG73" s="949"/>
      <c r="NGH73" s="949"/>
      <c r="NGI73" s="949"/>
      <c r="NGJ73" s="949"/>
      <c r="NGK73" s="950"/>
      <c r="NGL73" s="948"/>
      <c r="NGM73" s="949"/>
      <c r="NGN73" s="949"/>
      <c r="NGO73" s="949"/>
      <c r="NGP73" s="949"/>
      <c r="NGQ73" s="949"/>
      <c r="NGR73" s="949"/>
      <c r="NGS73" s="949"/>
      <c r="NGT73" s="950"/>
      <c r="NGU73" s="948"/>
      <c r="NGV73" s="949"/>
      <c r="NGW73" s="949"/>
      <c r="NGX73" s="949"/>
      <c r="NGY73" s="949"/>
      <c r="NGZ73" s="949"/>
      <c r="NHA73" s="949"/>
      <c r="NHB73" s="949"/>
      <c r="NHC73" s="950"/>
      <c r="NHD73" s="948"/>
      <c r="NHE73" s="949"/>
      <c r="NHF73" s="949"/>
      <c r="NHG73" s="949"/>
      <c r="NHH73" s="949"/>
      <c r="NHI73" s="949"/>
      <c r="NHJ73" s="949"/>
      <c r="NHK73" s="949"/>
      <c r="NHL73" s="950"/>
      <c r="NHM73" s="948"/>
      <c r="NHN73" s="949"/>
      <c r="NHO73" s="949"/>
      <c r="NHP73" s="949"/>
      <c r="NHQ73" s="949"/>
      <c r="NHR73" s="949"/>
      <c r="NHS73" s="949"/>
      <c r="NHT73" s="949"/>
      <c r="NHU73" s="950"/>
      <c r="NHV73" s="948"/>
      <c r="NHW73" s="949"/>
      <c r="NHX73" s="949"/>
      <c r="NHY73" s="949"/>
      <c r="NHZ73" s="949"/>
      <c r="NIA73" s="949"/>
      <c r="NIB73" s="949"/>
      <c r="NIC73" s="949"/>
      <c r="NID73" s="950"/>
      <c r="NIE73" s="948"/>
      <c r="NIF73" s="949"/>
      <c r="NIG73" s="949"/>
      <c r="NIH73" s="949"/>
      <c r="NII73" s="949"/>
      <c r="NIJ73" s="949"/>
      <c r="NIK73" s="949"/>
      <c r="NIL73" s="949"/>
      <c r="NIM73" s="950"/>
      <c r="NIN73" s="948"/>
      <c r="NIO73" s="949"/>
      <c r="NIP73" s="949"/>
      <c r="NIQ73" s="949"/>
      <c r="NIR73" s="949"/>
      <c r="NIS73" s="949"/>
      <c r="NIT73" s="949"/>
      <c r="NIU73" s="949"/>
      <c r="NIV73" s="950"/>
      <c r="NIW73" s="948"/>
      <c r="NIX73" s="949"/>
      <c r="NIY73" s="949"/>
      <c r="NIZ73" s="949"/>
      <c r="NJA73" s="949"/>
      <c r="NJB73" s="949"/>
      <c r="NJC73" s="949"/>
      <c r="NJD73" s="949"/>
      <c r="NJE73" s="950"/>
      <c r="NJF73" s="948"/>
      <c r="NJG73" s="949"/>
      <c r="NJH73" s="949"/>
      <c r="NJI73" s="949"/>
      <c r="NJJ73" s="949"/>
      <c r="NJK73" s="949"/>
      <c r="NJL73" s="949"/>
      <c r="NJM73" s="949"/>
      <c r="NJN73" s="950"/>
      <c r="NJO73" s="948"/>
      <c r="NJP73" s="949"/>
      <c r="NJQ73" s="949"/>
      <c r="NJR73" s="949"/>
      <c r="NJS73" s="949"/>
      <c r="NJT73" s="949"/>
      <c r="NJU73" s="949"/>
      <c r="NJV73" s="949"/>
      <c r="NJW73" s="950"/>
      <c r="NJX73" s="948"/>
      <c r="NJY73" s="949"/>
      <c r="NJZ73" s="949"/>
      <c r="NKA73" s="949"/>
      <c r="NKB73" s="949"/>
      <c r="NKC73" s="949"/>
      <c r="NKD73" s="949"/>
      <c r="NKE73" s="949"/>
      <c r="NKF73" s="950"/>
      <c r="NKG73" s="948"/>
      <c r="NKH73" s="949"/>
      <c r="NKI73" s="949"/>
      <c r="NKJ73" s="949"/>
      <c r="NKK73" s="949"/>
      <c r="NKL73" s="949"/>
      <c r="NKM73" s="949"/>
      <c r="NKN73" s="949"/>
      <c r="NKO73" s="950"/>
      <c r="NKP73" s="948"/>
      <c r="NKQ73" s="949"/>
      <c r="NKR73" s="949"/>
      <c r="NKS73" s="949"/>
      <c r="NKT73" s="949"/>
      <c r="NKU73" s="949"/>
      <c r="NKV73" s="949"/>
      <c r="NKW73" s="949"/>
      <c r="NKX73" s="950"/>
      <c r="NKY73" s="948"/>
      <c r="NKZ73" s="949"/>
      <c r="NLA73" s="949"/>
      <c r="NLB73" s="949"/>
      <c r="NLC73" s="949"/>
      <c r="NLD73" s="949"/>
      <c r="NLE73" s="949"/>
      <c r="NLF73" s="949"/>
      <c r="NLG73" s="950"/>
      <c r="NLH73" s="948"/>
      <c r="NLI73" s="949"/>
      <c r="NLJ73" s="949"/>
      <c r="NLK73" s="949"/>
      <c r="NLL73" s="949"/>
      <c r="NLM73" s="949"/>
      <c r="NLN73" s="949"/>
      <c r="NLO73" s="949"/>
      <c r="NLP73" s="950"/>
      <c r="NLQ73" s="948"/>
      <c r="NLR73" s="949"/>
      <c r="NLS73" s="949"/>
      <c r="NLT73" s="949"/>
      <c r="NLU73" s="949"/>
      <c r="NLV73" s="949"/>
      <c r="NLW73" s="949"/>
      <c r="NLX73" s="949"/>
      <c r="NLY73" s="950"/>
      <c r="NLZ73" s="948"/>
      <c r="NMA73" s="949"/>
      <c r="NMB73" s="949"/>
      <c r="NMC73" s="949"/>
      <c r="NMD73" s="949"/>
      <c r="NME73" s="949"/>
      <c r="NMF73" s="949"/>
      <c r="NMG73" s="949"/>
      <c r="NMH73" s="950"/>
      <c r="NMI73" s="948"/>
      <c r="NMJ73" s="949"/>
      <c r="NMK73" s="949"/>
      <c r="NML73" s="949"/>
      <c r="NMM73" s="949"/>
      <c r="NMN73" s="949"/>
      <c r="NMO73" s="949"/>
      <c r="NMP73" s="949"/>
      <c r="NMQ73" s="950"/>
      <c r="NMR73" s="948"/>
      <c r="NMS73" s="949"/>
      <c r="NMT73" s="949"/>
      <c r="NMU73" s="949"/>
      <c r="NMV73" s="949"/>
      <c r="NMW73" s="949"/>
      <c r="NMX73" s="949"/>
      <c r="NMY73" s="949"/>
      <c r="NMZ73" s="950"/>
      <c r="NNA73" s="948"/>
      <c r="NNB73" s="949"/>
      <c r="NNC73" s="949"/>
      <c r="NND73" s="949"/>
      <c r="NNE73" s="949"/>
      <c r="NNF73" s="949"/>
      <c r="NNG73" s="949"/>
      <c r="NNH73" s="949"/>
      <c r="NNI73" s="950"/>
      <c r="NNJ73" s="948"/>
      <c r="NNK73" s="949"/>
      <c r="NNL73" s="949"/>
      <c r="NNM73" s="949"/>
      <c r="NNN73" s="949"/>
      <c r="NNO73" s="949"/>
      <c r="NNP73" s="949"/>
      <c r="NNQ73" s="949"/>
      <c r="NNR73" s="950"/>
      <c r="NNS73" s="948"/>
      <c r="NNT73" s="949"/>
      <c r="NNU73" s="949"/>
      <c r="NNV73" s="949"/>
      <c r="NNW73" s="949"/>
      <c r="NNX73" s="949"/>
      <c r="NNY73" s="949"/>
      <c r="NNZ73" s="949"/>
      <c r="NOA73" s="950"/>
      <c r="NOB73" s="948"/>
      <c r="NOC73" s="949"/>
      <c r="NOD73" s="949"/>
      <c r="NOE73" s="949"/>
      <c r="NOF73" s="949"/>
      <c r="NOG73" s="949"/>
      <c r="NOH73" s="949"/>
      <c r="NOI73" s="949"/>
      <c r="NOJ73" s="950"/>
      <c r="NOK73" s="948"/>
      <c r="NOL73" s="949"/>
      <c r="NOM73" s="949"/>
      <c r="NON73" s="949"/>
      <c r="NOO73" s="949"/>
      <c r="NOP73" s="949"/>
      <c r="NOQ73" s="949"/>
      <c r="NOR73" s="949"/>
      <c r="NOS73" s="950"/>
      <c r="NOT73" s="948"/>
      <c r="NOU73" s="949"/>
      <c r="NOV73" s="949"/>
      <c r="NOW73" s="949"/>
      <c r="NOX73" s="949"/>
      <c r="NOY73" s="949"/>
      <c r="NOZ73" s="949"/>
      <c r="NPA73" s="949"/>
      <c r="NPB73" s="950"/>
      <c r="NPC73" s="948"/>
      <c r="NPD73" s="949"/>
      <c r="NPE73" s="949"/>
      <c r="NPF73" s="949"/>
      <c r="NPG73" s="949"/>
      <c r="NPH73" s="949"/>
      <c r="NPI73" s="949"/>
      <c r="NPJ73" s="949"/>
      <c r="NPK73" s="950"/>
      <c r="NPL73" s="948"/>
      <c r="NPM73" s="949"/>
      <c r="NPN73" s="949"/>
      <c r="NPO73" s="949"/>
      <c r="NPP73" s="949"/>
      <c r="NPQ73" s="949"/>
      <c r="NPR73" s="949"/>
      <c r="NPS73" s="949"/>
      <c r="NPT73" s="950"/>
      <c r="NPU73" s="948"/>
      <c r="NPV73" s="949"/>
      <c r="NPW73" s="949"/>
      <c r="NPX73" s="949"/>
      <c r="NPY73" s="949"/>
      <c r="NPZ73" s="949"/>
      <c r="NQA73" s="949"/>
      <c r="NQB73" s="949"/>
      <c r="NQC73" s="950"/>
      <c r="NQD73" s="948"/>
      <c r="NQE73" s="949"/>
      <c r="NQF73" s="949"/>
      <c r="NQG73" s="949"/>
      <c r="NQH73" s="949"/>
      <c r="NQI73" s="949"/>
      <c r="NQJ73" s="949"/>
      <c r="NQK73" s="949"/>
      <c r="NQL73" s="950"/>
      <c r="NQM73" s="948"/>
      <c r="NQN73" s="949"/>
      <c r="NQO73" s="949"/>
      <c r="NQP73" s="949"/>
      <c r="NQQ73" s="949"/>
      <c r="NQR73" s="949"/>
      <c r="NQS73" s="949"/>
      <c r="NQT73" s="949"/>
      <c r="NQU73" s="950"/>
      <c r="NQV73" s="948"/>
      <c r="NQW73" s="949"/>
      <c r="NQX73" s="949"/>
      <c r="NQY73" s="949"/>
      <c r="NQZ73" s="949"/>
      <c r="NRA73" s="949"/>
      <c r="NRB73" s="949"/>
      <c r="NRC73" s="949"/>
      <c r="NRD73" s="950"/>
      <c r="NRE73" s="948"/>
      <c r="NRF73" s="949"/>
      <c r="NRG73" s="949"/>
      <c r="NRH73" s="949"/>
      <c r="NRI73" s="949"/>
      <c r="NRJ73" s="949"/>
      <c r="NRK73" s="949"/>
      <c r="NRL73" s="949"/>
      <c r="NRM73" s="950"/>
      <c r="NRN73" s="948"/>
      <c r="NRO73" s="949"/>
      <c r="NRP73" s="949"/>
      <c r="NRQ73" s="949"/>
      <c r="NRR73" s="949"/>
      <c r="NRS73" s="949"/>
      <c r="NRT73" s="949"/>
      <c r="NRU73" s="949"/>
      <c r="NRV73" s="950"/>
      <c r="NRW73" s="948"/>
      <c r="NRX73" s="949"/>
      <c r="NRY73" s="949"/>
      <c r="NRZ73" s="949"/>
      <c r="NSA73" s="949"/>
      <c r="NSB73" s="949"/>
      <c r="NSC73" s="949"/>
      <c r="NSD73" s="949"/>
      <c r="NSE73" s="950"/>
      <c r="NSF73" s="948"/>
      <c r="NSG73" s="949"/>
      <c r="NSH73" s="949"/>
      <c r="NSI73" s="949"/>
      <c r="NSJ73" s="949"/>
      <c r="NSK73" s="949"/>
      <c r="NSL73" s="949"/>
      <c r="NSM73" s="949"/>
      <c r="NSN73" s="950"/>
      <c r="NSO73" s="948"/>
      <c r="NSP73" s="949"/>
      <c r="NSQ73" s="949"/>
      <c r="NSR73" s="949"/>
      <c r="NSS73" s="949"/>
      <c r="NST73" s="949"/>
      <c r="NSU73" s="949"/>
      <c r="NSV73" s="949"/>
      <c r="NSW73" s="950"/>
      <c r="NSX73" s="948"/>
      <c r="NSY73" s="949"/>
      <c r="NSZ73" s="949"/>
      <c r="NTA73" s="949"/>
      <c r="NTB73" s="949"/>
      <c r="NTC73" s="949"/>
      <c r="NTD73" s="949"/>
      <c r="NTE73" s="949"/>
      <c r="NTF73" s="950"/>
      <c r="NTG73" s="948"/>
      <c r="NTH73" s="949"/>
      <c r="NTI73" s="949"/>
      <c r="NTJ73" s="949"/>
      <c r="NTK73" s="949"/>
      <c r="NTL73" s="949"/>
      <c r="NTM73" s="949"/>
      <c r="NTN73" s="949"/>
      <c r="NTO73" s="950"/>
      <c r="NTP73" s="948"/>
      <c r="NTQ73" s="949"/>
      <c r="NTR73" s="949"/>
      <c r="NTS73" s="949"/>
      <c r="NTT73" s="949"/>
      <c r="NTU73" s="949"/>
      <c r="NTV73" s="949"/>
      <c r="NTW73" s="949"/>
      <c r="NTX73" s="950"/>
      <c r="NTY73" s="948"/>
      <c r="NTZ73" s="949"/>
      <c r="NUA73" s="949"/>
      <c r="NUB73" s="949"/>
      <c r="NUC73" s="949"/>
      <c r="NUD73" s="949"/>
      <c r="NUE73" s="949"/>
      <c r="NUF73" s="949"/>
      <c r="NUG73" s="950"/>
      <c r="NUH73" s="948"/>
      <c r="NUI73" s="949"/>
      <c r="NUJ73" s="949"/>
      <c r="NUK73" s="949"/>
      <c r="NUL73" s="949"/>
      <c r="NUM73" s="949"/>
      <c r="NUN73" s="949"/>
      <c r="NUO73" s="949"/>
      <c r="NUP73" s="950"/>
      <c r="NUQ73" s="948"/>
      <c r="NUR73" s="949"/>
      <c r="NUS73" s="949"/>
      <c r="NUT73" s="949"/>
      <c r="NUU73" s="949"/>
      <c r="NUV73" s="949"/>
      <c r="NUW73" s="949"/>
      <c r="NUX73" s="949"/>
      <c r="NUY73" s="950"/>
      <c r="NUZ73" s="948"/>
      <c r="NVA73" s="949"/>
      <c r="NVB73" s="949"/>
      <c r="NVC73" s="949"/>
      <c r="NVD73" s="949"/>
      <c r="NVE73" s="949"/>
      <c r="NVF73" s="949"/>
      <c r="NVG73" s="949"/>
      <c r="NVH73" s="950"/>
      <c r="NVI73" s="948"/>
      <c r="NVJ73" s="949"/>
      <c r="NVK73" s="949"/>
      <c r="NVL73" s="949"/>
      <c r="NVM73" s="949"/>
      <c r="NVN73" s="949"/>
      <c r="NVO73" s="949"/>
      <c r="NVP73" s="949"/>
      <c r="NVQ73" s="950"/>
      <c r="NVR73" s="948"/>
      <c r="NVS73" s="949"/>
      <c r="NVT73" s="949"/>
      <c r="NVU73" s="949"/>
      <c r="NVV73" s="949"/>
      <c r="NVW73" s="949"/>
      <c r="NVX73" s="949"/>
      <c r="NVY73" s="949"/>
      <c r="NVZ73" s="950"/>
      <c r="NWA73" s="948"/>
      <c r="NWB73" s="949"/>
      <c r="NWC73" s="949"/>
      <c r="NWD73" s="949"/>
      <c r="NWE73" s="949"/>
      <c r="NWF73" s="949"/>
      <c r="NWG73" s="949"/>
      <c r="NWH73" s="949"/>
      <c r="NWI73" s="950"/>
      <c r="NWJ73" s="948"/>
      <c r="NWK73" s="949"/>
      <c r="NWL73" s="949"/>
      <c r="NWM73" s="949"/>
      <c r="NWN73" s="949"/>
      <c r="NWO73" s="949"/>
      <c r="NWP73" s="949"/>
      <c r="NWQ73" s="949"/>
      <c r="NWR73" s="950"/>
      <c r="NWS73" s="948"/>
      <c r="NWT73" s="949"/>
      <c r="NWU73" s="949"/>
      <c r="NWV73" s="949"/>
      <c r="NWW73" s="949"/>
      <c r="NWX73" s="949"/>
      <c r="NWY73" s="949"/>
      <c r="NWZ73" s="949"/>
      <c r="NXA73" s="950"/>
      <c r="NXB73" s="948"/>
      <c r="NXC73" s="949"/>
      <c r="NXD73" s="949"/>
      <c r="NXE73" s="949"/>
      <c r="NXF73" s="949"/>
      <c r="NXG73" s="949"/>
      <c r="NXH73" s="949"/>
      <c r="NXI73" s="949"/>
      <c r="NXJ73" s="950"/>
      <c r="NXK73" s="948"/>
      <c r="NXL73" s="949"/>
      <c r="NXM73" s="949"/>
      <c r="NXN73" s="949"/>
      <c r="NXO73" s="949"/>
      <c r="NXP73" s="949"/>
      <c r="NXQ73" s="949"/>
      <c r="NXR73" s="949"/>
      <c r="NXS73" s="950"/>
      <c r="NXT73" s="948"/>
      <c r="NXU73" s="949"/>
      <c r="NXV73" s="949"/>
      <c r="NXW73" s="949"/>
      <c r="NXX73" s="949"/>
      <c r="NXY73" s="949"/>
      <c r="NXZ73" s="949"/>
      <c r="NYA73" s="949"/>
      <c r="NYB73" s="950"/>
      <c r="NYC73" s="948"/>
      <c r="NYD73" s="949"/>
      <c r="NYE73" s="949"/>
      <c r="NYF73" s="949"/>
      <c r="NYG73" s="949"/>
      <c r="NYH73" s="949"/>
      <c r="NYI73" s="949"/>
      <c r="NYJ73" s="949"/>
      <c r="NYK73" s="950"/>
      <c r="NYL73" s="948"/>
      <c r="NYM73" s="949"/>
      <c r="NYN73" s="949"/>
      <c r="NYO73" s="949"/>
      <c r="NYP73" s="949"/>
      <c r="NYQ73" s="949"/>
      <c r="NYR73" s="949"/>
      <c r="NYS73" s="949"/>
      <c r="NYT73" s="950"/>
      <c r="NYU73" s="948"/>
      <c r="NYV73" s="949"/>
      <c r="NYW73" s="949"/>
      <c r="NYX73" s="949"/>
      <c r="NYY73" s="949"/>
      <c r="NYZ73" s="949"/>
      <c r="NZA73" s="949"/>
      <c r="NZB73" s="949"/>
      <c r="NZC73" s="950"/>
      <c r="NZD73" s="948"/>
      <c r="NZE73" s="949"/>
      <c r="NZF73" s="949"/>
      <c r="NZG73" s="949"/>
      <c r="NZH73" s="949"/>
      <c r="NZI73" s="949"/>
      <c r="NZJ73" s="949"/>
      <c r="NZK73" s="949"/>
      <c r="NZL73" s="950"/>
      <c r="NZM73" s="948"/>
      <c r="NZN73" s="949"/>
      <c r="NZO73" s="949"/>
      <c r="NZP73" s="949"/>
      <c r="NZQ73" s="949"/>
      <c r="NZR73" s="949"/>
      <c r="NZS73" s="949"/>
      <c r="NZT73" s="949"/>
      <c r="NZU73" s="950"/>
      <c r="NZV73" s="948"/>
      <c r="NZW73" s="949"/>
      <c r="NZX73" s="949"/>
      <c r="NZY73" s="949"/>
      <c r="NZZ73" s="949"/>
      <c r="OAA73" s="949"/>
      <c r="OAB73" s="949"/>
      <c r="OAC73" s="949"/>
      <c r="OAD73" s="950"/>
      <c r="OAE73" s="948"/>
      <c r="OAF73" s="949"/>
      <c r="OAG73" s="949"/>
      <c r="OAH73" s="949"/>
      <c r="OAI73" s="949"/>
      <c r="OAJ73" s="949"/>
      <c r="OAK73" s="949"/>
      <c r="OAL73" s="949"/>
      <c r="OAM73" s="950"/>
      <c r="OAN73" s="948"/>
      <c r="OAO73" s="949"/>
      <c r="OAP73" s="949"/>
      <c r="OAQ73" s="949"/>
      <c r="OAR73" s="949"/>
      <c r="OAS73" s="949"/>
      <c r="OAT73" s="949"/>
      <c r="OAU73" s="949"/>
      <c r="OAV73" s="950"/>
      <c r="OAW73" s="948"/>
      <c r="OAX73" s="949"/>
      <c r="OAY73" s="949"/>
      <c r="OAZ73" s="949"/>
      <c r="OBA73" s="949"/>
      <c r="OBB73" s="949"/>
      <c r="OBC73" s="949"/>
      <c r="OBD73" s="949"/>
      <c r="OBE73" s="950"/>
      <c r="OBF73" s="948"/>
      <c r="OBG73" s="949"/>
      <c r="OBH73" s="949"/>
      <c r="OBI73" s="949"/>
      <c r="OBJ73" s="949"/>
      <c r="OBK73" s="949"/>
      <c r="OBL73" s="949"/>
      <c r="OBM73" s="949"/>
      <c r="OBN73" s="950"/>
      <c r="OBO73" s="948"/>
      <c r="OBP73" s="949"/>
      <c r="OBQ73" s="949"/>
      <c r="OBR73" s="949"/>
      <c r="OBS73" s="949"/>
      <c r="OBT73" s="949"/>
      <c r="OBU73" s="949"/>
      <c r="OBV73" s="949"/>
      <c r="OBW73" s="950"/>
      <c r="OBX73" s="948"/>
      <c r="OBY73" s="949"/>
      <c r="OBZ73" s="949"/>
      <c r="OCA73" s="949"/>
      <c r="OCB73" s="949"/>
      <c r="OCC73" s="949"/>
      <c r="OCD73" s="949"/>
      <c r="OCE73" s="949"/>
      <c r="OCF73" s="950"/>
      <c r="OCG73" s="948"/>
      <c r="OCH73" s="949"/>
      <c r="OCI73" s="949"/>
      <c r="OCJ73" s="949"/>
      <c r="OCK73" s="949"/>
      <c r="OCL73" s="949"/>
      <c r="OCM73" s="949"/>
      <c r="OCN73" s="949"/>
      <c r="OCO73" s="950"/>
      <c r="OCP73" s="948"/>
      <c r="OCQ73" s="949"/>
      <c r="OCR73" s="949"/>
      <c r="OCS73" s="949"/>
      <c r="OCT73" s="949"/>
      <c r="OCU73" s="949"/>
      <c r="OCV73" s="949"/>
      <c r="OCW73" s="949"/>
      <c r="OCX73" s="950"/>
      <c r="OCY73" s="948"/>
      <c r="OCZ73" s="949"/>
      <c r="ODA73" s="949"/>
      <c r="ODB73" s="949"/>
      <c r="ODC73" s="949"/>
      <c r="ODD73" s="949"/>
      <c r="ODE73" s="949"/>
      <c r="ODF73" s="949"/>
      <c r="ODG73" s="950"/>
      <c r="ODH73" s="948"/>
      <c r="ODI73" s="949"/>
      <c r="ODJ73" s="949"/>
      <c r="ODK73" s="949"/>
      <c r="ODL73" s="949"/>
      <c r="ODM73" s="949"/>
      <c r="ODN73" s="949"/>
      <c r="ODO73" s="949"/>
      <c r="ODP73" s="950"/>
      <c r="ODQ73" s="948"/>
      <c r="ODR73" s="949"/>
      <c r="ODS73" s="949"/>
      <c r="ODT73" s="949"/>
      <c r="ODU73" s="949"/>
      <c r="ODV73" s="949"/>
      <c r="ODW73" s="949"/>
      <c r="ODX73" s="949"/>
      <c r="ODY73" s="950"/>
      <c r="ODZ73" s="948"/>
      <c r="OEA73" s="949"/>
      <c r="OEB73" s="949"/>
      <c r="OEC73" s="949"/>
      <c r="OED73" s="949"/>
      <c r="OEE73" s="949"/>
      <c r="OEF73" s="949"/>
      <c r="OEG73" s="949"/>
      <c r="OEH73" s="950"/>
      <c r="OEI73" s="948"/>
      <c r="OEJ73" s="949"/>
      <c r="OEK73" s="949"/>
      <c r="OEL73" s="949"/>
      <c r="OEM73" s="949"/>
      <c r="OEN73" s="949"/>
      <c r="OEO73" s="949"/>
      <c r="OEP73" s="949"/>
      <c r="OEQ73" s="950"/>
      <c r="OER73" s="948"/>
      <c r="OES73" s="949"/>
      <c r="OET73" s="949"/>
      <c r="OEU73" s="949"/>
      <c r="OEV73" s="949"/>
      <c r="OEW73" s="949"/>
      <c r="OEX73" s="949"/>
      <c r="OEY73" s="949"/>
      <c r="OEZ73" s="950"/>
      <c r="OFA73" s="948"/>
      <c r="OFB73" s="949"/>
      <c r="OFC73" s="949"/>
      <c r="OFD73" s="949"/>
      <c r="OFE73" s="949"/>
      <c r="OFF73" s="949"/>
      <c r="OFG73" s="949"/>
      <c r="OFH73" s="949"/>
      <c r="OFI73" s="950"/>
      <c r="OFJ73" s="948"/>
      <c r="OFK73" s="949"/>
      <c r="OFL73" s="949"/>
      <c r="OFM73" s="949"/>
      <c r="OFN73" s="949"/>
      <c r="OFO73" s="949"/>
      <c r="OFP73" s="949"/>
      <c r="OFQ73" s="949"/>
      <c r="OFR73" s="950"/>
      <c r="OFS73" s="948"/>
      <c r="OFT73" s="949"/>
      <c r="OFU73" s="949"/>
      <c r="OFV73" s="949"/>
      <c r="OFW73" s="949"/>
      <c r="OFX73" s="949"/>
      <c r="OFY73" s="949"/>
      <c r="OFZ73" s="949"/>
      <c r="OGA73" s="950"/>
      <c r="OGB73" s="948"/>
      <c r="OGC73" s="949"/>
      <c r="OGD73" s="949"/>
      <c r="OGE73" s="949"/>
      <c r="OGF73" s="949"/>
      <c r="OGG73" s="949"/>
      <c r="OGH73" s="949"/>
      <c r="OGI73" s="949"/>
      <c r="OGJ73" s="950"/>
      <c r="OGK73" s="948"/>
      <c r="OGL73" s="949"/>
      <c r="OGM73" s="949"/>
      <c r="OGN73" s="949"/>
      <c r="OGO73" s="949"/>
      <c r="OGP73" s="949"/>
      <c r="OGQ73" s="949"/>
      <c r="OGR73" s="949"/>
      <c r="OGS73" s="950"/>
      <c r="OGT73" s="948"/>
      <c r="OGU73" s="949"/>
      <c r="OGV73" s="949"/>
      <c r="OGW73" s="949"/>
      <c r="OGX73" s="949"/>
      <c r="OGY73" s="949"/>
      <c r="OGZ73" s="949"/>
      <c r="OHA73" s="949"/>
      <c r="OHB73" s="950"/>
      <c r="OHC73" s="948"/>
      <c r="OHD73" s="949"/>
      <c r="OHE73" s="949"/>
      <c r="OHF73" s="949"/>
      <c r="OHG73" s="949"/>
      <c r="OHH73" s="949"/>
      <c r="OHI73" s="949"/>
      <c r="OHJ73" s="949"/>
      <c r="OHK73" s="950"/>
      <c r="OHL73" s="948"/>
      <c r="OHM73" s="949"/>
      <c r="OHN73" s="949"/>
      <c r="OHO73" s="949"/>
      <c r="OHP73" s="949"/>
      <c r="OHQ73" s="949"/>
      <c r="OHR73" s="949"/>
      <c r="OHS73" s="949"/>
      <c r="OHT73" s="950"/>
      <c r="OHU73" s="948"/>
      <c r="OHV73" s="949"/>
      <c r="OHW73" s="949"/>
      <c r="OHX73" s="949"/>
      <c r="OHY73" s="949"/>
      <c r="OHZ73" s="949"/>
      <c r="OIA73" s="949"/>
      <c r="OIB73" s="949"/>
      <c r="OIC73" s="950"/>
      <c r="OID73" s="948"/>
      <c r="OIE73" s="949"/>
      <c r="OIF73" s="949"/>
      <c r="OIG73" s="949"/>
      <c r="OIH73" s="949"/>
      <c r="OII73" s="949"/>
      <c r="OIJ73" s="949"/>
      <c r="OIK73" s="949"/>
      <c r="OIL73" s="950"/>
      <c r="OIM73" s="948"/>
      <c r="OIN73" s="949"/>
      <c r="OIO73" s="949"/>
      <c r="OIP73" s="949"/>
      <c r="OIQ73" s="949"/>
      <c r="OIR73" s="949"/>
      <c r="OIS73" s="949"/>
      <c r="OIT73" s="949"/>
      <c r="OIU73" s="950"/>
      <c r="OIV73" s="948"/>
      <c r="OIW73" s="949"/>
      <c r="OIX73" s="949"/>
      <c r="OIY73" s="949"/>
      <c r="OIZ73" s="949"/>
      <c r="OJA73" s="949"/>
      <c r="OJB73" s="949"/>
      <c r="OJC73" s="949"/>
      <c r="OJD73" s="950"/>
      <c r="OJE73" s="948"/>
      <c r="OJF73" s="949"/>
      <c r="OJG73" s="949"/>
      <c r="OJH73" s="949"/>
      <c r="OJI73" s="949"/>
      <c r="OJJ73" s="949"/>
      <c r="OJK73" s="949"/>
      <c r="OJL73" s="949"/>
      <c r="OJM73" s="950"/>
      <c r="OJN73" s="948"/>
      <c r="OJO73" s="949"/>
      <c r="OJP73" s="949"/>
      <c r="OJQ73" s="949"/>
      <c r="OJR73" s="949"/>
      <c r="OJS73" s="949"/>
      <c r="OJT73" s="949"/>
      <c r="OJU73" s="949"/>
      <c r="OJV73" s="950"/>
      <c r="OJW73" s="948"/>
      <c r="OJX73" s="949"/>
      <c r="OJY73" s="949"/>
      <c r="OJZ73" s="949"/>
      <c r="OKA73" s="949"/>
      <c r="OKB73" s="949"/>
      <c r="OKC73" s="949"/>
      <c r="OKD73" s="949"/>
      <c r="OKE73" s="950"/>
      <c r="OKF73" s="948"/>
      <c r="OKG73" s="949"/>
      <c r="OKH73" s="949"/>
      <c r="OKI73" s="949"/>
      <c r="OKJ73" s="949"/>
      <c r="OKK73" s="949"/>
      <c r="OKL73" s="949"/>
      <c r="OKM73" s="949"/>
      <c r="OKN73" s="950"/>
      <c r="OKO73" s="948"/>
      <c r="OKP73" s="949"/>
      <c r="OKQ73" s="949"/>
      <c r="OKR73" s="949"/>
      <c r="OKS73" s="949"/>
      <c r="OKT73" s="949"/>
      <c r="OKU73" s="949"/>
      <c r="OKV73" s="949"/>
      <c r="OKW73" s="950"/>
      <c r="OKX73" s="948"/>
      <c r="OKY73" s="949"/>
      <c r="OKZ73" s="949"/>
      <c r="OLA73" s="949"/>
      <c r="OLB73" s="949"/>
      <c r="OLC73" s="949"/>
      <c r="OLD73" s="949"/>
      <c r="OLE73" s="949"/>
      <c r="OLF73" s="950"/>
      <c r="OLG73" s="948"/>
      <c r="OLH73" s="949"/>
      <c r="OLI73" s="949"/>
      <c r="OLJ73" s="949"/>
      <c r="OLK73" s="949"/>
      <c r="OLL73" s="949"/>
      <c r="OLM73" s="949"/>
      <c r="OLN73" s="949"/>
      <c r="OLO73" s="950"/>
      <c r="OLP73" s="948"/>
      <c r="OLQ73" s="949"/>
      <c r="OLR73" s="949"/>
      <c r="OLS73" s="949"/>
      <c r="OLT73" s="949"/>
      <c r="OLU73" s="949"/>
      <c r="OLV73" s="949"/>
      <c r="OLW73" s="949"/>
      <c r="OLX73" s="950"/>
      <c r="OLY73" s="948"/>
      <c r="OLZ73" s="949"/>
      <c r="OMA73" s="949"/>
      <c r="OMB73" s="949"/>
      <c r="OMC73" s="949"/>
      <c r="OMD73" s="949"/>
      <c r="OME73" s="949"/>
      <c r="OMF73" s="949"/>
      <c r="OMG73" s="950"/>
      <c r="OMH73" s="948"/>
      <c r="OMI73" s="949"/>
      <c r="OMJ73" s="949"/>
      <c r="OMK73" s="949"/>
      <c r="OML73" s="949"/>
      <c r="OMM73" s="949"/>
      <c r="OMN73" s="949"/>
      <c r="OMO73" s="949"/>
      <c r="OMP73" s="950"/>
      <c r="OMQ73" s="948"/>
      <c r="OMR73" s="949"/>
      <c r="OMS73" s="949"/>
      <c r="OMT73" s="949"/>
      <c r="OMU73" s="949"/>
      <c r="OMV73" s="949"/>
      <c r="OMW73" s="949"/>
      <c r="OMX73" s="949"/>
      <c r="OMY73" s="950"/>
      <c r="OMZ73" s="948"/>
      <c r="ONA73" s="949"/>
      <c r="ONB73" s="949"/>
      <c r="ONC73" s="949"/>
      <c r="OND73" s="949"/>
      <c r="ONE73" s="949"/>
      <c r="ONF73" s="949"/>
      <c r="ONG73" s="949"/>
      <c r="ONH73" s="950"/>
      <c r="ONI73" s="948"/>
      <c r="ONJ73" s="949"/>
      <c r="ONK73" s="949"/>
      <c r="ONL73" s="949"/>
      <c r="ONM73" s="949"/>
      <c r="ONN73" s="949"/>
      <c r="ONO73" s="949"/>
      <c r="ONP73" s="949"/>
      <c r="ONQ73" s="950"/>
      <c r="ONR73" s="948"/>
      <c r="ONS73" s="949"/>
      <c r="ONT73" s="949"/>
      <c r="ONU73" s="949"/>
      <c r="ONV73" s="949"/>
      <c r="ONW73" s="949"/>
      <c r="ONX73" s="949"/>
      <c r="ONY73" s="949"/>
      <c r="ONZ73" s="950"/>
      <c r="OOA73" s="948"/>
      <c r="OOB73" s="949"/>
      <c r="OOC73" s="949"/>
      <c r="OOD73" s="949"/>
      <c r="OOE73" s="949"/>
      <c r="OOF73" s="949"/>
      <c r="OOG73" s="949"/>
      <c r="OOH73" s="949"/>
      <c r="OOI73" s="950"/>
      <c r="OOJ73" s="948"/>
      <c r="OOK73" s="949"/>
      <c r="OOL73" s="949"/>
      <c r="OOM73" s="949"/>
      <c r="OON73" s="949"/>
      <c r="OOO73" s="949"/>
      <c r="OOP73" s="949"/>
      <c r="OOQ73" s="949"/>
      <c r="OOR73" s="950"/>
      <c r="OOS73" s="948"/>
      <c r="OOT73" s="949"/>
      <c r="OOU73" s="949"/>
      <c r="OOV73" s="949"/>
      <c r="OOW73" s="949"/>
      <c r="OOX73" s="949"/>
      <c r="OOY73" s="949"/>
      <c r="OOZ73" s="949"/>
      <c r="OPA73" s="950"/>
      <c r="OPB73" s="948"/>
      <c r="OPC73" s="949"/>
      <c r="OPD73" s="949"/>
      <c r="OPE73" s="949"/>
      <c r="OPF73" s="949"/>
      <c r="OPG73" s="949"/>
      <c r="OPH73" s="949"/>
      <c r="OPI73" s="949"/>
      <c r="OPJ73" s="950"/>
      <c r="OPK73" s="948"/>
      <c r="OPL73" s="949"/>
      <c r="OPM73" s="949"/>
      <c r="OPN73" s="949"/>
      <c r="OPO73" s="949"/>
      <c r="OPP73" s="949"/>
      <c r="OPQ73" s="949"/>
      <c r="OPR73" s="949"/>
      <c r="OPS73" s="950"/>
      <c r="OPT73" s="948"/>
      <c r="OPU73" s="949"/>
      <c r="OPV73" s="949"/>
      <c r="OPW73" s="949"/>
      <c r="OPX73" s="949"/>
      <c r="OPY73" s="949"/>
      <c r="OPZ73" s="949"/>
      <c r="OQA73" s="949"/>
      <c r="OQB73" s="950"/>
      <c r="OQC73" s="948"/>
      <c r="OQD73" s="949"/>
      <c r="OQE73" s="949"/>
      <c r="OQF73" s="949"/>
      <c r="OQG73" s="949"/>
      <c r="OQH73" s="949"/>
      <c r="OQI73" s="949"/>
      <c r="OQJ73" s="949"/>
      <c r="OQK73" s="950"/>
      <c r="OQL73" s="948"/>
      <c r="OQM73" s="949"/>
      <c r="OQN73" s="949"/>
      <c r="OQO73" s="949"/>
      <c r="OQP73" s="949"/>
      <c r="OQQ73" s="949"/>
      <c r="OQR73" s="949"/>
      <c r="OQS73" s="949"/>
      <c r="OQT73" s="950"/>
      <c r="OQU73" s="948"/>
      <c r="OQV73" s="949"/>
      <c r="OQW73" s="949"/>
      <c r="OQX73" s="949"/>
      <c r="OQY73" s="949"/>
      <c r="OQZ73" s="949"/>
      <c r="ORA73" s="949"/>
      <c r="ORB73" s="949"/>
      <c r="ORC73" s="950"/>
      <c r="ORD73" s="948"/>
      <c r="ORE73" s="949"/>
      <c r="ORF73" s="949"/>
      <c r="ORG73" s="949"/>
      <c r="ORH73" s="949"/>
      <c r="ORI73" s="949"/>
      <c r="ORJ73" s="949"/>
      <c r="ORK73" s="949"/>
      <c r="ORL73" s="950"/>
      <c r="ORM73" s="948"/>
      <c r="ORN73" s="949"/>
      <c r="ORO73" s="949"/>
      <c r="ORP73" s="949"/>
      <c r="ORQ73" s="949"/>
      <c r="ORR73" s="949"/>
      <c r="ORS73" s="949"/>
      <c r="ORT73" s="949"/>
      <c r="ORU73" s="950"/>
      <c r="ORV73" s="948"/>
      <c r="ORW73" s="949"/>
      <c r="ORX73" s="949"/>
      <c r="ORY73" s="949"/>
      <c r="ORZ73" s="949"/>
      <c r="OSA73" s="949"/>
      <c r="OSB73" s="949"/>
      <c r="OSC73" s="949"/>
      <c r="OSD73" s="950"/>
      <c r="OSE73" s="948"/>
      <c r="OSF73" s="949"/>
      <c r="OSG73" s="949"/>
      <c r="OSH73" s="949"/>
      <c r="OSI73" s="949"/>
      <c r="OSJ73" s="949"/>
      <c r="OSK73" s="949"/>
      <c r="OSL73" s="949"/>
      <c r="OSM73" s="950"/>
      <c r="OSN73" s="948"/>
      <c r="OSO73" s="949"/>
      <c r="OSP73" s="949"/>
      <c r="OSQ73" s="949"/>
      <c r="OSR73" s="949"/>
      <c r="OSS73" s="949"/>
      <c r="OST73" s="949"/>
      <c r="OSU73" s="949"/>
      <c r="OSV73" s="950"/>
      <c r="OSW73" s="948"/>
      <c r="OSX73" s="949"/>
      <c r="OSY73" s="949"/>
      <c r="OSZ73" s="949"/>
      <c r="OTA73" s="949"/>
      <c r="OTB73" s="949"/>
      <c r="OTC73" s="949"/>
      <c r="OTD73" s="949"/>
      <c r="OTE73" s="950"/>
      <c r="OTF73" s="948"/>
      <c r="OTG73" s="949"/>
      <c r="OTH73" s="949"/>
      <c r="OTI73" s="949"/>
      <c r="OTJ73" s="949"/>
      <c r="OTK73" s="949"/>
      <c r="OTL73" s="949"/>
      <c r="OTM73" s="949"/>
      <c r="OTN73" s="950"/>
      <c r="OTO73" s="948"/>
      <c r="OTP73" s="949"/>
      <c r="OTQ73" s="949"/>
      <c r="OTR73" s="949"/>
      <c r="OTS73" s="949"/>
      <c r="OTT73" s="949"/>
      <c r="OTU73" s="949"/>
      <c r="OTV73" s="949"/>
      <c r="OTW73" s="950"/>
      <c r="OTX73" s="948"/>
      <c r="OTY73" s="949"/>
      <c r="OTZ73" s="949"/>
      <c r="OUA73" s="949"/>
      <c r="OUB73" s="949"/>
      <c r="OUC73" s="949"/>
      <c r="OUD73" s="949"/>
      <c r="OUE73" s="949"/>
      <c r="OUF73" s="950"/>
      <c r="OUG73" s="948"/>
      <c r="OUH73" s="949"/>
      <c r="OUI73" s="949"/>
      <c r="OUJ73" s="949"/>
      <c r="OUK73" s="949"/>
      <c r="OUL73" s="949"/>
      <c r="OUM73" s="949"/>
      <c r="OUN73" s="949"/>
      <c r="OUO73" s="950"/>
      <c r="OUP73" s="948"/>
      <c r="OUQ73" s="949"/>
      <c r="OUR73" s="949"/>
      <c r="OUS73" s="949"/>
      <c r="OUT73" s="949"/>
      <c r="OUU73" s="949"/>
      <c r="OUV73" s="949"/>
      <c r="OUW73" s="949"/>
      <c r="OUX73" s="950"/>
      <c r="OUY73" s="948"/>
      <c r="OUZ73" s="949"/>
      <c r="OVA73" s="949"/>
      <c r="OVB73" s="949"/>
      <c r="OVC73" s="949"/>
      <c r="OVD73" s="949"/>
      <c r="OVE73" s="949"/>
      <c r="OVF73" s="949"/>
      <c r="OVG73" s="950"/>
      <c r="OVH73" s="948"/>
      <c r="OVI73" s="949"/>
      <c r="OVJ73" s="949"/>
      <c r="OVK73" s="949"/>
      <c r="OVL73" s="949"/>
      <c r="OVM73" s="949"/>
      <c r="OVN73" s="949"/>
      <c r="OVO73" s="949"/>
      <c r="OVP73" s="950"/>
      <c r="OVQ73" s="948"/>
      <c r="OVR73" s="949"/>
      <c r="OVS73" s="949"/>
      <c r="OVT73" s="949"/>
      <c r="OVU73" s="949"/>
      <c r="OVV73" s="949"/>
      <c r="OVW73" s="949"/>
      <c r="OVX73" s="949"/>
      <c r="OVY73" s="950"/>
      <c r="OVZ73" s="948"/>
      <c r="OWA73" s="949"/>
      <c r="OWB73" s="949"/>
      <c r="OWC73" s="949"/>
      <c r="OWD73" s="949"/>
      <c r="OWE73" s="949"/>
      <c r="OWF73" s="949"/>
      <c r="OWG73" s="949"/>
      <c r="OWH73" s="950"/>
      <c r="OWI73" s="948"/>
      <c r="OWJ73" s="949"/>
      <c r="OWK73" s="949"/>
      <c r="OWL73" s="949"/>
      <c r="OWM73" s="949"/>
      <c r="OWN73" s="949"/>
      <c r="OWO73" s="949"/>
      <c r="OWP73" s="949"/>
      <c r="OWQ73" s="950"/>
      <c r="OWR73" s="948"/>
      <c r="OWS73" s="949"/>
      <c r="OWT73" s="949"/>
      <c r="OWU73" s="949"/>
      <c r="OWV73" s="949"/>
      <c r="OWW73" s="949"/>
      <c r="OWX73" s="949"/>
      <c r="OWY73" s="949"/>
      <c r="OWZ73" s="950"/>
      <c r="OXA73" s="948"/>
      <c r="OXB73" s="949"/>
      <c r="OXC73" s="949"/>
      <c r="OXD73" s="949"/>
      <c r="OXE73" s="949"/>
      <c r="OXF73" s="949"/>
      <c r="OXG73" s="949"/>
      <c r="OXH73" s="949"/>
      <c r="OXI73" s="950"/>
      <c r="OXJ73" s="948"/>
      <c r="OXK73" s="949"/>
      <c r="OXL73" s="949"/>
      <c r="OXM73" s="949"/>
      <c r="OXN73" s="949"/>
      <c r="OXO73" s="949"/>
      <c r="OXP73" s="949"/>
      <c r="OXQ73" s="949"/>
      <c r="OXR73" s="950"/>
      <c r="OXS73" s="948"/>
      <c r="OXT73" s="949"/>
      <c r="OXU73" s="949"/>
      <c r="OXV73" s="949"/>
      <c r="OXW73" s="949"/>
      <c r="OXX73" s="949"/>
      <c r="OXY73" s="949"/>
      <c r="OXZ73" s="949"/>
      <c r="OYA73" s="950"/>
      <c r="OYB73" s="948"/>
      <c r="OYC73" s="949"/>
      <c r="OYD73" s="949"/>
      <c r="OYE73" s="949"/>
      <c r="OYF73" s="949"/>
      <c r="OYG73" s="949"/>
      <c r="OYH73" s="949"/>
      <c r="OYI73" s="949"/>
      <c r="OYJ73" s="950"/>
      <c r="OYK73" s="948"/>
      <c r="OYL73" s="949"/>
      <c r="OYM73" s="949"/>
      <c r="OYN73" s="949"/>
      <c r="OYO73" s="949"/>
      <c r="OYP73" s="949"/>
      <c r="OYQ73" s="949"/>
      <c r="OYR73" s="949"/>
      <c r="OYS73" s="950"/>
      <c r="OYT73" s="948"/>
      <c r="OYU73" s="949"/>
      <c r="OYV73" s="949"/>
      <c r="OYW73" s="949"/>
      <c r="OYX73" s="949"/>
      <c r="OYY73" s="949"/>
      <c r="OYZ73" s="949"/>
      <c r="OZA73" s="949"/>
      <c r="OZB73" s="950"/>
      <c r="OZC73" s="948"/>
      <c r="OZD73" s="949"/>
      <c r="OZE73" s="949"/>
      <c r="OZF73" s="949"/>
      <c r="OZG73" s="949"/>
      <c r="OZH73" s="949"/>
      <c r="OZI73" s="949"/>
      <c r="OZJ73" s="949"/>
      <c r="OZK73" s="950"/>
      <c r="OZL73" s="948"/>
      <c r="OZM73" s="949"/>
      <c r="OZN73" s="949"/>
      <c r="OZO73" s="949"/>
      <c r="OZP73" s="949"/>
      <c r="OZQ73" s="949"/>
      <c r="OZR73" s="949"/>
      <c r="OZS73" s="949"/>
      <c r="OZT73" s="950"/>
      <c r="OZU73" s="948"/>
      <c r="OZV73" s="949"/>
      <c r="OZW73" s="949"/>
      <c r="OZX73" s="949"/>
      <c r="OZY73" s="949"/>
      <c r="OZZ73" s="949"/>
      <c r="PAA73" s="949"/>
      <c r="PAB73" s="949"/>
      <c r="PAC73" s="950"/>
      <c r="PAD73" s="948"/>
      <c r="PAE73" s="949"/>
      <c r="PAF73" s="949"/>
      <c r="PAG73" s="949"/>
      <c r="PAH73" s="949"/>
      <c r="PAI73" s="949"/>
      <c r="PAJ73" s="949"/>
      <c r="PAK73" s="949"/>
      <c r="PAL73" s="950"/>
      <c r="PAM73" s="948"/>
      <c r="PAN73" s="949"/>
      <c r="PAO73" s="949"/>
      <c r="PAP73" s="949"/>
      <c r="PAQ73" s="949"/>
      <c r="PAR73" s="949"/>
      <c r="PAS73" s="949"/>
      <c r="PAT73" s="949"/>
      <c r="PAU73" s="950"/>
      <c r="PAV73" s="948"/>
      <c r="PAW73" s="949"/>
      <c r="PAX73" s="949"/>
      <c r="PAY73" s="949"/>
      <c r="PAZ73" s="949"/>
      <c r="PBA73" s="949"/>
      <c r="PBB73" s="949"/>
      <c r="PBC73" s="949"/>
      <c r="PBD73" s="950"/>
      <c r="PBE73" s="948"/>
      <c r="PBF73" s="949"/>
      <c r="PBG73" s="949"/>
      <c r="PBH73" s="949"/>
      <c r="PBI73" s="949"/>
      <c r="PBJ73" s="949"/>
      <c r="PBK73" s="949"/>
      <c r="PBL73" s="949"/>
      <c r="PBM73" s="950"/>
      <c r="PBN73" s="948"/>
      <c r="PBO73" s="949"/>
      <c r="PBP73" s="949"/>
      <c r="PBQ73" s="949"/>
      <c r="PBR73" s="949"/>
      <c r="PBS73" s="949"/>
      <c r="PBT73" s="949"/>
      <c r="PBU73" s="949"/>
      <c r="PBV73" s="950"/>
      <c r="PBW73" s="948"/>
      <c r="PBX73" s="949"/>
      <c r="PBY73" s="949"/>
      <c r="PBZ73" s="949"/>
      <c r="PCA73" s="949"/>
      <c r="PCB73" s="949"/>
      <c r="PCC73" s="949"/>
      <c r="PCD73" s="949"/>
      <c r="PCE73" s="950"/>
      <c r="PCF73" s="948"/>
      <c r="PCG73" s="949"/>
      <c r="PCH73" s="949"/>
      <c r="PCI73" s="949"/>
      <c r="PCJ73" s="949"/>
      <c r="PCK73" s="949"/>
      <c r="PCL73" s="949"/>
      <c r="PCM73" s="949"/>
      <c r="PCN73" s="950"/>
      <c r="PCO73" s="948"/>
      <c r="PCP73" s="949"/>
      <c r="PCQ73" s="949"/>
      <c r="PCR73" s="949"/>
      <c r="PCS73" s="949"/>
      <c r="PCT73" s="949"/>
      <c r="PCU73" s="949"/>
      <c r="PCV73" s="949"/>
      <c r="PCW73" s="950"/>
      <c r="PCX73" s="948"/>
      <c r="PCY73" s="949"/>
      <c r="PCZ73" s="949"/>
      <c r="PDA73" s="949"/>
      <c r="PDB73" s="949"/>
      <c r="PDC73" s="949"/>
      <c r="PDD73" s="949"/>
      <c r="PDE73" s="949"/>
      <c r="PDF73" s="950"/>
      <c r="PDG73" s="948"/>
      <c r="PDH73" s="949"/>
      <c r="PDI73" s="949"/>
      <c r="PDJ73" s="949"/>
      <c r="PDK73" s="949"/>
      <c r="PDL73" s="949"/>
      <c r="PDM73" s="949"/>
      <c r="PDN73" s="949"/>
      <c r="PDO73" s="950"/>
      <c r="PDP73" s="948"/>
      <c r="PDQ73" s="949"/>
      <c r="PDR73" s="949"/>
      <c r="PDS73" s="949"/>
      <c r="PDT73" s="949"/>
      <c r="PDU73" s="949"/>
      <c r="PDV73" s="949"/>
      <c r="PDW73" s="949"/>
      <c r="PDX73" s="950"/>
      <c r="PDY73" s="948"/>
      <c r="PDZ73" s="949"/>
      <c r="PEA73" s="949"/>
      <c r="PEB73" s="949"/>
      <c r="PEC73" s="949"/>
      <c r="PED73" s="949"/>
      <c r="PEE73" s="949"/>
      <c r="PEF73" s="949"/>
      <c r="PEG73" s="950"/>
      <c r="PEH73" s="948"/>
      <c r="PEI73" s="949"/>
      <c r="PEJ73" s="949"/>
      <c r="PEK73" s="949"/>
      <c r="PEL73" s="949"/>
      <c r="PEM73" s="949"/>
      <c r="PEN73" s="949"/>
      <c r="PEO73" s="949"/>
      <c r="PEP73" s="950"/>
      <c r="PEQ73" s="948"/>
      <c r="PER73" s="949"/>
      <c r="PES73" s="949"/>
      <c r="PET73" s="949"/>
      <c r="PEU73" s="949"/>
      <c r="PEV73" s="949"/>
      <c r="PEW73" s="949"/>
      <c r="PEX73" s="949"/>
      <c r="PEY73" s="950"/>
      <c r="PEZ73" s="948"/>
      <c r="PFA73" s="949"/>
      <c r="PFB73" s="949"/>
      <c r="PFC73" s="949"/>
      <c r="PFD73" s="949"/>
      <c r="PFE73" s="949"/>
      <c r="PFF73" s="949"/>
      <c r="PFG73" s="949"/>
      <c r="PFH73" s="950"/>
      <c r="PFI73" s="948"/>
      <c r="PFJ73" s="949"/>
      <c r="PFK73" s="949"/>
      <c r="PFL73" s="949"/>
      <c r="PFM73" s="949"/>
      <c r="PFN73" s="949"/>
      <c r="PFO73" s="949"/>
      <c r="PFP73" s="949"/>
      <c r="PFQ73" s="950"/>
      <c r="PFR73" s="948"/>
      <c r="PFS73" s="949"/>
      <c r="PFT73" s="949"/>
      <c r="PFU73" s="949"/>
      <c r="PFV73" s="949"/>
      <c r="PFW73" s="949"/>
      <c r="PFX73" s="949"/>
      <c r="PFY73" s="949"/>
      <c r="PFZ73" s="950"/>
      <c r="PGA73" s="948"/>
      <c r="PGB73" s="949"/>
      <c r="PGC73" s="949"/>
      <c r="PGD73" s="949"/>
      <c r="PGE73" s="949"/>
      <c r="PGF73" s="949"/>
      <c r="PGG73" s="949"/>
      <c r="PGH73" s="949"/>
      <c r="PGI73" s="950"/>
      <c r="PGJ73" s="948"/>
      <c r="PGK73" s="949"/>
      <c r="PGL73" s="949"/>
      <c r="PGM73" s="949"/>
      <c r="PGN73" s="949"/>
      <c r="PGO73" s="949"/>
      <c r="PGP73" s="949"/>
      <c r="PGQ73" s="949"/>
      <c r="PGR73" s="950"/>
      <c r="PGS73" s="948"/>
      <c r="PGT73" s="949"/>
      <c r="PGU73" s="949"/>
      <c r="PGV73" s="949"/>
      <c r="PGW73" s="949"/>
      <c r="PGX73" s="949"/>
      <c r="PGY73" s="949"/>
      <c r="PGZ73" s="949"/>
      <c r="PHA73" s="950"/>
      <c r="PHB73" s="948"/>
      <c r="PHC73" s="949"/>
      <c r="PHD73" s="949"/>
      <c r="PHE73" s="949"/>
      <c r="PHF73" s="949"/>
      <c r="PHG73" s="949"/>
      <c r="PHH73" s="949"/>
      <c r="PHI73" s="949"/>
      <c r="PHJ73" s="950"/>
      <c r="PHK73" s="948"/>
      <c r="PHL73" s="949"/>
      <c r="PHM73" s="949"/>
      <c r="PHN73" s="949"/>
      <c r="PHO73" s="949"/>
      <c r="PHP73" s="949"/>
      <c r="PHQ73" s="949"/>
      <c r="PHR73" s="949"/>
      <c r="PHS73" s="950"/>
      <c r="PHT73" s="948"/>
      <c r="PHU73" s="949"/>
      <c r="PHV73" s="949"/>
      <c r="PHW73" s="949"/>
      <c r="PHX73" s="949"/>
      <c r="PHY73" s="949"/>
      <c r="PHZ73" s="949"/>
      <c r="PIA73" s="949"/>
      <c r="PIB73" s="950"/>
      <c r="PIC73" s="948"/>
      <c r="PID73" s="949"/>
      <c r="PIE73" s="949"/>
      <c r="PIF73" s="949"/>
      <c r="PIG73" s="949"/>
      <c r="PIH73" s="949"/>
      <c r="PII73" s="949"/>
      <c r="PIJ73" s="949"/>
      <c r="PIK73" s="950"/>
      <c r="PIL73" s="948"/>
      <c r="PIM73" s="949"/>
      <c r="PIN73" s="949"/>
      <c r="PIO73" s="949"/>
      <c r="PIP73" s="949"/>
      <c r="PIQ73" s="949"/>
      <c r="PIR73" s="949"/>
      <c r="PIS73" s="949"/>
      <c r="PIT73" s="950"/>
      <c r="PIU73" s="948"/>
      <c r="PIV73" s="949"/>
      <c r="PIW73" s="949"/>
      <c r="PIX73" s="949"/>
      <c r="PIY73" s="949"/>
      <c r="PIZ73" s="949"/>
      <c r="PJA73" s="949"/>
      <c r="PJB73" s="949"/>
      <c r="PJC73" s="950"/>
      <c r="PJD73" s="948"/>
      <c r="PJE73" s="949"/>
      <c r="PJF73" s="949"/>
      <c r="PJG73" s="949"/>
      <c r="PJH73" s="949"/>
      <c r="PJI73" s="949"/>
      <c r="PJJ73" s="949"/>
      <c r="PJK73" s="949"/>
      <c r="PJL73" s="950"/>
      <c r="PJM73" s="948"/>
      <c r="PJN73" s="949"/>
      <c r="PJO73" s="949"/>
      <c r="PJP73" s="949"/>
      <c r="PJQ73" s="949"/>
      <c r="PJR73" s="949"/>
      <c r="PJS73" s="949"/>
      <c r="PJT73" s="949"/>
      <c r="PJU73" s="950"/>
      <c r="PJV73" s="948"/>
      <c r="PJW73" s="949"/>
      <c r="PJX73" s="949"/>
      <c r="PJY73" s="949"/>
      <c r="PJZ73" s="949"/>
      <c r="PKA73" s="949"/>
      <c r="PKB73" s="949"/>
      <c r="PKC73" s="949"/>
      <c r="PKD73" s="950"/>
      <c r="PKE73" s="948"/>
      <c r="PKF73" s="949"/>
      <c r="PKG73" s="949"/>
      <c r="PKH73" s="949"/>
      <c r="PKI73" s="949"/>
      <c r="PKJ73" s="949"/>
      <c r="PKK73" s="949"/>
      <c r="PKL73" s="949"/>
      <c r="PKM73" s="950"/>
      <c r="PKN73" s="948"/>
      <c r="PKO73" s="949"/>
      <c r="PKP73" s="949"/>
      <c r="PKQ73" s="949"/>
      <c r="PKR73" s="949"/>
      <c r="PKS73" s="949"/>
      <c r="PKT73" s="949"/>
      <c r="PKU73" s="949"/>
      <c r="PKV73" s="950"/>
      <c r="PKW73" s="948"/>
      <c r="PKX73" s="949"/>
      <c r="PKY73" s="949"/>
      <c r="PKZ73" s="949"/>
      <c r="PLA73" s="949"/>
      <c r="PLB73" s="949"/>
      <c r="PLC73" s="949"/>
      <c r="PLD73" s="949"/>
      <c r="PLE73" s="950"/>
      <c r="PLF73" s="948"/>
      <c r="PLG73" s="949"/>
      <c r="PLH73" s="949"/>
      <c r="PLI73" s="949"/>
      <c r="PLJ73" s="949"/>
      <c r="PLK73" s="949"/>
      <c r="PLL73" s="949"/>
      <c r="PLM73" s="949"/>
      <c r="PLN73" s="950"/>
      <c r="PLO73" s="948"/>
      <c r="PLP73" s="949"/>
      <c r="PLQ73" s="949"/>
      <c r="PLR73" s="949"/>
      <c r="PLS73" s="949"/>
      <c r="PLT73" s="949"/>
      <c r="PLU73" s="949"/>
      <c r="PLV73" s="949"/>
      <c r="PLW73" s="950"/>
      <c r="PLX73" s="948"/>
      <c r="PLY73" s="949"/>
      <c r="PLZ73" s="949"/>
      <c r="PMA73" s="949"/>
      <c r="PMB73" s="949"/>
      <c r="PMC73" s="949"/>
      <c r="PMD73" s="949"/>
      <c r="PME73" s="949"/>
      <c r="PMF73" s="950"/>
      <c r="PMG73" s="948"/>
      <c r="PMH73" s="949"/>
      <c r="PMI73" s="949"/>
      <c r="PMJ73" s="949"/>
      <c r="PMK73" s="949"/>
      <c r="PML73" s="949"/>
      <c r="PMM73" s="949"/>
      <c r="PMN73" s="949"/>
      <c r="PMO73" s="950"/>
      <c r="PMP73" s="948"/>
      <c r="PMQ73" s="949"/>
      <c r="PMR73" s="949"/>
      <c r="PMS73" s="949"/>
      <c r="PMT73" s="949"/>
      <c r="PMU73" s="949"/>
      <c r="PMV73" s="949"/>
      <c r="PMW73" s="949"/>
      <c r="PMX73" s="950"/>
      <c r="PMY73" s="948"/>
      <c r="PMZ73" s="949"/>
      <c r="PNA73" s="949"/>
      <c r="PNB73" s="949"/>
      <c r="PNC73" s="949"/>
      <c r="PND73" s="949"/>
      <c r="PNE73" s="949"/>
      <c r="PNF73" s="949"/>
      <c r="PNG73" s="950"/>
      <c r="PNH73" s="948"/>
      <c r="PNI73" s="949"/>
      <c r="PNJ73" s="949"/>
      <c r="PNK73" s="949"/>
      <c r="PNL73" s="949"/>
      <c r="PNM73" s="949"/>
      <c r="PNN73" s="949"/>
      <c r="PNO73" s="949"/>
      <c r="PNP73" s="950"/>
      <c r="PNQ73" s="948"/>
      <c r="PNR73" s="949"/>
      <c r="PNS73" s="949"/>
      <c r="PNT73" s="949"/>
      <c r="PNU73" s="949"/>
      <c r="PNV73" s="949"/>
      <c r="PNW73" s="949"/>
      <c r="PNX73" s="949"/>
      <c r="PNY73" s="950"/>
      <c r="PNZ73" s="948"/>
      <c r="POA73" s="949"/>
      <c r="POB73" s="949"/>
      <c r="POC73" s="949"/>
      <c r="POD73" s="949"/>
      <c r="POE73" s="949"/>
      <c r="POF73" s="949"/>
      <c r="POG73" s="949"/>
      <c r="POH73" s="950"/>
      <c r="POI73" s="948"/>
      <c r="POJ73" s="949"/>
      <c r="POK73" s="949"/>
      <c r="POL73" s="949"/>
      <c r="POM73" s="949"/>
      <c r="PON73" s="949"/>
      <c r="POO73" s="949"/>
      <c r="POP73" s="949"/>
      <c r="POQ73" s="950"/>
      <c r="POR73" s="948"/>
      <c r="POS73" s="949"/>
      <c r="POT73" s="949"/>
      <c r="POU73" s="949"/>
      <c r="POV73" s="949"/>
      <c r="POW73" s="949"/>
      <c r="POX73" s="949"/>
      <c r="POY73" s="949"/>
      <c r="POZ73" s="950"/>
      <c r="PPA73" s="948"/>
      <c r="PPB73" s="949"/>
      <c r="PPC73" s="949"/>
      <c r="PPD73" s="949"/>
      <c r="PPE73" s="949"/>
      <c r="PPF73" s="949"/>
      <c r="PPG73" s="949"/>
      <c r="PPH73" s="949"/>
      <c r="PPI73" s="950"/>
      <c r="PPJ73" s="948"/>
      <c r="PPK73" s="949"/>
      <c r="PPL73" s="949"/>
      <c r="PPM73" s="949"/>
      <c r="PPN73" s="949"/>
      <c r="PPO73" s="949"/>
      <c r="PPP73" s="949"/>
      <c r="PPQ73" s="949"/>
      <c r="PPR73" s="950"/>
      <c r="PPS73" s="948"/>
      <c r="PPT73" s="949"/>
      <c r="PPU73" s="949"/>
      <c r="PPV73" s="949"/>
      <c r="PPW73" s="949"/>
      <c r="PPX73" s="949"/>
      <c r="PPY73" s="949"/>
      <c r="PPZ73" s="949"/>
      <c r="PQA73" s="950"/>
      <c r="PQB73" s="948"/>
      <c r="PQC73" s="949"/>
      <c r="PQD73" s="949"/>
      <c r="PQE73" s="949"/>
      <c r="PQF73" s="949"/>
      <c r="PQG73" s="949"/>
      <c r="PQH73" s="949"/>
      <c r="PQI73" s="949"/>
      <c r="PQJ73" s="950"/>
      <c r="PQK73" s="948"/>
      <c r="PQL73" s="949"/>
      <c r="PQM73" s="949"/>
      <c r="PQN73" s="949"/>
      <c r="PQO73" s="949"/>
      <c r="PQP73" s="949"/>
      <c r="PQQ73" s="949"/>
      <c r="PQR73" s="949"/>
      <c r="PQS73" s="950"/>
      <c r="PQT73" s="948"/>
      <c r="PQU73" s="949"/>
      <c r="PQV73" s="949"/>
      <c r="PQW73" s="949"/>
      <c r="PQX73" s="949"/>
      <c r="PQY73" s="949"/>
      <c r="PQZ73" s="949"/>
      <c r="PRA73" s="949"/>
      <c r="PRB73" s="950"/>
      <c r="PRC73" s="948"/>
      <c r="PRD73" s="949"/>
      <c r="PRE73" s="949"/>
      <c r="PRF73" s="949"/>
      <c r="PRG73" s="949"/>
      <c r="PRH73" s="949"/>
      <c r="PRI73" s="949"/>
      <c r="PRJ73" s="949"/>
      <c r="PRK73" s="950"/>
      <c r="PRL73" s="948"/>
      <c r="PRM73" s="949"/>
      <c r="PRN73" s="949"/>
      <c r="PRO73" s="949"/>
      <c r="PRP73" s="949"/>
      <c r="PRQ73" s="949"/>
      <c r="PRR73" s="949"/>
      <c r="PRS73" s="949"/>
      <c r="PRT73" s="950"/>
      <c r="PRU73" s="948"/>
      <c r="PRV73" s="949"/>
      <c r="PRW73" s="949"/>
      <c r="PRX73" s="949"/>
      <c r="PRY73" s="949"/>
      <c r="PRZ73" s="949"/>
      <c r="PSA73" s="949"/>
      <c r="PSB73" s="949"/>
      <c r="PSC73" s="950"/>
      <c r="PSD73" s="948"/>
      <c r="PSE73" s="949"/>
      <c r="PSF73" s="949"/>
      <c r="PSG73" s="949"/>
      <c r="PSH73" s="949"/>
      <c r="PSI73" s="949"/>
      <c r="PSJ73" s="949"/>
      <c r="PSK73" s="949"/>
      <c r="PSL73" s="950"/>
      <c r="PSM73" s="948"/>
      <c r="PSN73" s="949"/>
      <c r="PSO73" s="949"/>
      <c r="PSP73" s="949"/>
      <c r="PSQ73" s="949"/>
      <c r="PSR73" s="949"/>
      <c r="PSS73" s="949"/>
      <c r="PST73" s="949"/>
      <c r="PSU73" s="950"/>
      <c r="PSV73" s="948"/>
      <c r="PSW73" s="949"/>
      <c r="PSX73" s="949"/>
      <c r="PSY73" s="949"/>
      <c r="PSZ73" s="949"/>
      <c r="PTA73" s="949"/>
      <c r="PTB73" s="949"/>
      <c r="PTC73" s="949"/>
      <c r="PTD73" s="950"/>
      <c r="PTE73" s="948"/>
      <c r="PTF73" s="949"/>
      <c r="PTG73" s="949"/>
      <c r="PTH73" s="949"/>
      <c r="PTI73" s="949"/>
      <c r="PTJ73" s="949"/>
      <c r="PTK73" s="949"/>
      <c r="PTL73" s="949"/>
      <c r="PTM73" s="950"/>
      <c r="PTN73" s="948"/>
      <c r="PTO73" s="949"/>
      <c r="PTP73" s="949"/>
      <c r="PTQ73" s="949"/>
      <c r="PTR73" s="949"/>
      <c r="PTS73" s="949"/>
      <c r="PTT73" s="949"/>
      <c r="PTU73" s="949"/>
      <c r="PTV73" s="950"/>
      <c r="PTW73" s="948"/>
      <c r="PTX73" s="949"/>
      <c r="PTY73" s="949"/>
      <c r="PTZ73" s="949"/>
      <c r="PUA73" s="949"/>
      <c r="PUB73" s="949"/>
      <c r="PUC73" s="949"/>
      <c r="PUD73" s="949"/>
      <c r="PUE73" s="950"/>
      <c r="PUF73" s="948"/>
      <c r="PUG73" s="949"/>
      <c r="PUH73" s="949"/>
      <c r="PUI73" s="949"/>
      <c r="PUJ73" s="949"/>
      <c r="PUK73" s="949"/>
      <c r="PUL73" s="949"/>
      <c r="PUM73" s="949"/>
      <c r="PUN73" s="950"/>
      <c r="PUO73" s="948"/>
      <c r="PUP73" s="949"/>
      <c r="PUQ73" s="949"/>
      <c r="PUR73" s="949"/>
      <c r="PUS73" s="949"/>
      <c r="PUT73" s="949"/>
      <c r="PUU73" s="949"/>
      <c r="PUV73" s="949"/>
      <c r="PUW73" s="950"/>
      <c r="PUX73" s="948"/>
      <c r="PUY73" s="949"/>
      <c r="PUZ73" s="949"/>
      <c r="PVA73" s="949"/>
      <c r="PVB73" s="949"/>
      <c r="PVC73" s="949"/>
      <c r="PVD73" s="949"/>
      <c r="PVE73" s="949"/>
      <c r="PVF73" s="950"/>
      <c r="PVG73" s="948"/>
      <c r="PVH73" s="949"/>
      <c r="PVI73" s="949"/>
      <c r="PVJ73" s="949"/>
      <c r="PVK73" s="949"/>
      <c r="PVL73" s="949"/>
      <c r="PVM73" s="949"/>
      <c r="PVN73" s="949"/>
      <c r="PVO73" s="950"/>
      <c r="PVP73" s="948"/>
      <c r="PVQ73" s="949"/>
      <c r="PVR73" s="949"/>
      <c r="PVS73" s="949"/>
      <c r="PVT73" s="949"/>
      <c r="PVU73" s="949"/>
      <c r="PVV73" s="949"/>
      <c r="PVW73" s="949"/>
      <c r="PVX73" s="950"/>
      <c r="PVY73" s="948"/>
      <c r="PVZ73" s="949"/>
      <c r="PWA73" s="949"/>
      <c r="PWB73" s="949"/>
      <c r="PWC73" s="949"/>
      <c r="PWD73" s="949"/>
      <c r="PWE73" s="949"/>
      <c r="PWF73" s="949"/>
      <c r="PWG73" s="950"/>
      <c r="PWH73" s="948"/>
      <c r="PWI73" s="949"/>
      <c r="PWJ73" s="949"/>
      <c r="PWK73" s="949"/>
      <c r="PWL73" s="949"/>
      <c r="PWM73" s="949"/>
      <c r="PWN73" s="949"/>
      <c r="PWO73" s="949"/>
      <c r="PWP73" s="950"/>
      <c r="PWQ73" s="948"/>
      <c r="PWR73" s="949"/>
      <c r="PWS73" s="949"/>
      <c r="PWT73" s="949"/>
      <c r="PWU73" s="949"/>
      <c r="PWV73" s="949"/>
      <c r="PWW73" s="949"/>
      <c r="PWX73" s="949"/>
      <c r="PWY73" s="950"/>
      <c r="PWZ73" s="948"/>
      <c r="PXA73" s="949"/>
      <c r="PXB73" s="949"/>
      <c r="PXC73" s="949"/>
      <c r="PXD73" s="949"/>
      <c r="PXE73" s="949"/>
      <c r="PXF73" s="949"/>
      <c r="PXG73" s="949"/>
      <c r="PXH73" s="950"/>
      <c r="PXI73" s="948"/>
      <c r="PXJ73" s="949"/>
      <c r="PXK73" s="949"/>
      <c r="PXL73" s="949"/>
      <c r="PXM73" s="949"/>
      <c r="PXN73" s="949"/>
      <c r="PXO73" s="949"/>
      <c r="PXP73" s="949"/>
      <c r="PXQ73" s="950"/>
      <c r="PXR73" s="948"/>
      <c r="PXS73" s="949"/>
      <c r="PXT73" s="949"/>
      <c r="PXU73" s="949"/>
      <c r="PXV73" s="949"/>
      <c r="PXW73" s="949"/>
      <c r="PXX73" s="949"/>
      <c r="PXY73" s="949"/>
      <c r="PXZ73" s="950"/>
      <c r="PYA73" s="948"/>
      <c r="PYB73" s="949"/>
      <c r="PYC73" s="949"/>
      <c r="PYD73" s="949"/>
      <c r="PYE73" s="949"/>
      <c r="PYF73" s="949"/>
      <c r="PYG73" s="949"/>
      <c r="PYH73" s="949"/>
      <c r="PYI73" s="950"/>
      <c r="PYJ73" s="948"/>
      <c r="PYK73" s="949"/>
      <c r="PYL73" s="949"/>
      <c r="PYM73" s="949"/>
      <c r="PYN73" s="949"/>
      <c r="PYO73" s="949"/>
      <c r="PYP73" s="949"/>
      <c r="PYQ73" s="949"/>
      <c r="PYR73" s="950"/>
      <c r="PYS73" s="948"/>
      <c r="PYT73" s="949"/>
      <c r="PYU73" s="949"/>
      <c r="PYV73" s="949"/>
      <c r="PYW73" s="949"/>
      <c r="PYX73" s="949"/>
      <c r="PYY73" s="949"/>
      <c r="PYZ73" s="949"/>
      <c r="PZA73" s="950"/>
      <c r="PZB73" s="948"/>
      <c r="PZC73" s="949"/>
      <c r="PZD73" s="949"/>
      <c r="PZE73" s="949"/>
      <c r="PZF73" s="949"/>
      <c r="PZG73" s="949"/>
      <c r="PZH73" s="949"/>
      <c r="PZI73" s="949"/>
      <c r="PZJ73" s="950"/>
      <c r="PZK73" s="948"/>
      <c r="PZL73" s="949"/>
      <c r="PZM73" s="949"/>
      <c r="PZN73" s="949"/>
      <c r="PZO73" s="949"/>
      <c r="PZP73" s="949"/>
      <c r="PZQ73" s="949"/>
      <c r="PZR73" s="949"/>
      <c r="PZS73" s="950"/>
      <c r="PZT73" s="948"/>
      <c r="PZU73" s="949"/>
      <c r="PZV73" s="949"/>
      <c r="PZW73" s="949"/>
      <c r="PZX73" s="949"/>
      <c r="PZY73" s="949"/>
      <c r="PZZ73" s="949"/>
      <c r="QAA73" s="949"/>
      <c r="QAB73" s="950"/>
      <c r="QAC73" s="948"/>
      <c r="QAD73" s="949"/>
      <c r="QAE73" s="949"/>
      <c r="QAF73" s="949"/>
      <c r="QAG73" s="949"/>
      <c r="QAH73" s="949"/>
      <c r="QAI73" s="949"/>
      <c r="QAJ73" s="949"/>
      <c r="QAK73" s="950"/>
      <c r="QAL73" s="948"/>
      <c r="QAM73" s="949"/>
      <c r="QAN73" s="949"/>
      <c r="QAO73" s="949"/>
      <c r="QAP73" s="949"/>
      <c r="QAQ73" s="949"/>
      <c r="QAR73" s="949"/>
      <c r="QAS73" s="949"/>
      <c r="QAT73" s="950"/>
      <c r="QAU73" s="948"/>
      <c r="QAV73" s="949"/>
      <c r="QAW73" s="949"/>
      <c r="QAX73" s="949"/>
      <c r="QAY73" s="949"/>
      <c r="QAZ73" s="949"/>
      <c r="QBA73" s="949"/>
      <c r="QBB73" s="949"/>
      <c r="QBC73" s="950"/>
      <c r="QBD73" s="948"/>
      <c r="QBE73" s="949"/>
      <c r="QBF73" s="949"/>
      <c r="QBG73" s="949"/>
      <c r="QBH73" s="949"/>
      <c r="QBI73" s="949"/>
      <c r="QBJ73" s="949"/>
      <c r="QBK73" s="949"/>
      <c r="QBL73" s="950"/>
      <c r="QBM73" s="948"/>
      <c r="QBN73" s="949"/>
      <c r="QBO73" s="949"/>
      <c r="QBP73" s="949"/>
      <c r="QBQ73" s="949"/>
      <c r="QBR73" s="949"/>
      <c r="QBS73" s="949"/>
      <c r="QBT73" s="949"/>
      <c r="QBU73" s="950"/>
      <c r="QBV73" s="948"/>
      <c r="QBW73" s="949"/>
      <c r="QBX73" s="949"/>
      <c r="QBY73" s="949"/>
      <c r="QBZ73" s="949"/>
      <c r="QCA73" s="949"/>
      <c r="QCB73" s="949"/>
      <c r="QCC73" s="949"/>
      <c r="QCD73" s="950"/>
      <c r="QCE73" s="948"/>
      <c r="QCF73" s="949"/>
      <c r="QCG73" s="949"/>
      <c r="QCH73" s="949"/>
      <c r="QCI73" s="949"/>
      <c r="QCJ73" s="949"/>
      <c r="QCK73" s="949"/>
      <c r="QCL73" s="949"/>
      <c r="QCM73" s="950"/>
      <c r="QCN73" s="948"/>
      <c r="QCO73" s="949"/>
      <c r="QCP73" s="949"/>
      <c r="QCQ73" s="949"/>
      <c r="QCR73" s="949"/>
      <c r="QCS73" s="949"/>
      <c r="QCT73" s="949"/>
      <c r="QCU73" s="949"/>
      <c r="QCV73" s="950"/>
      <c r="QCW73" s="948"/>
      <c r="QCX73" s="949"/>
      <c r="QCY73" s="949"/>
      <c r="QCZ73" s="949"/>
      <c r="QDA73" s="949"/>
      <c r="QDB73" s="949"/>
      <c r="QDC73" s="949"/>
      <c r="QDD73" s="949"/>
      <c r="QDE73" s="950"/>
      <c r="QDF73" s="948"/>
      <c r="QDG73" s="949"/>
      <c r="QDH73" s="949"/>
      <c r="QDI73" s="949"/>
      <c r="QDJ73" s="949"/>
      <c r="QDK73" s="949"/>
      <c r="QDL73" s="949"/>
      <c r="QDM73" s="949"/>
      <c r="QDN73" s="950"/>
      <c r="QDO73" s="948"/>
      <c r="QDP73" s="949"/>
      <c r="QDQ73" s="949"/>
      <c r="QDR73" s="949"/>
      <c r="QDS73" s="949"/>
      <c r="QDT73" s="949"/>
      <c r="QDU73" s="949"/>
      <c r="QDV73" s="949"/>
      <c r="QDW73" s="950"/>
      <c r="QDX73" s="948"/>
      <c r="QDY73" s="949"/>
      <c r="QDZ73" s="949"/>
      <c r="QEA73" s="949"/>
      <c r="QEB73" s="949"/>
      <c r="QEC73" s="949"/>
      <c r="QED73" s="949"/>
      <c r="QEE73" s="949"/>
      <c r="QEF73" s="950"/>
      <c r="QEG73" s="948"/>
      <c r="QEH73" s="949"/>
      <c r="QEI73" s="949"/>
      <c r="QEJ73" s="949"/>
      <c r="QEK73" s="949"/>
      <c r="QEL73" s="949"/>
      <c r="QEM73" s="949"/>
      <c r="QEN73" s="949"/>
      <c r="QEO73" s="950"/>
      <c r="QEP73" s="948"/>
      <c r="QEQ73" s="949"/>
      <c r="QER73" s="949"/>
      <c r="QES73" s="949"/>
      <c r="QET73" s="949"/>
      <c r="QEU73" s="949"/>
      <c r="QEV73" s="949"/>
      <c r="QEW73" s="949"/>
      <c r="QEX73" s="950"/>
      <c r="QEY73" s="948"/>
      <c r="QEZ73" s="949"/>
      <c r="QFA73" s="949"/>
      <c r="QFB73" s="949"/>
      <c r="QFC73" s="949"/>
      <c r="QFD73" s="949"/>
      <c r="QFE73" s="949"/>
      <c r="QFF73" s="949"/>
      <c r="QFG73" s="950"/>
      <c r="QFH73" s="948"/>
      <c r="QFI73" s="949"/>
      <c r="QFJ73" s="949"/>
      <c r="QFK73" s="949"/>
      <c r="QFL73" s="949"/>
      <c r="QFM73" s="949"/>
      <c r="QFN73" s="949"/>
      <c r="QFO73" s="949"/>
      <c r="QFP73" s="950"/>
      <c r="QFQ73" s="948"/>
      <c r="QFR73" s="949"/>
      <c r="QFS73" s="949"/>
      <c r="QFT73" s="949"/>
      <c r="QFU73" s="949"/>
      <c r="QFV73" s="949"/>
      <c r="QFW73" s="949"/>
      <c r="QFX73" s="949"/>
      <c r="QFY73" s="950"/>
      <c r="QFZ73" s="948"/>
      <c r="QGA73" s="949"/>
      <c r="QGB73" s="949"/>
      <c r="QGC73" s="949"/>
      <c r="QGD73" s="949"/>
      <c r="QGE73" s="949"/>
      <c r="QGF73" s="949"/>
      <c r="QGG73" s="949"/>
      <c r="QGH73" s="950"/>
      <c r="QGI73" s="948"/>
      <c r="QGJ73" s="949"/>
      <c r="QGK73" s="949"/>
      <c r="QGL73" s="949"/>
      <c r="QGM73" s="949"/>
      <c r="QGN73" s="949"/>
      <c r="QGO73" s="949"/>
      <c r="QGP73" s="949"/>
      <c r="QGQ73" s="950"/>
      <c r="QGR73" s="948"/>
      <c r="QGS73" s="949"/>
      <c r="QGT73" s="949"/>
      <c r="QGU73" s="949"/>
      <c r="QGV73" s="949"/>
      <c r="QGW73" s="949"/>
      <c r="QGX73" s="949"/>
      <c r="QGY73" s="949"/>
      <c r="QGZ73" s="950"/>
      <c r="QHA73" s="948"/>
      <c r="QHB73" s="949"/>
      <c r="QHC73" s="949"/>
      <c r="QHD73" s="949"/>
      <c r="QHE73" s="949"/>
      <c r="QHF73" s="949"/>
      <c r="QHG73" s="949"/>
      <c r="QHH73" s="949"/>
      <c r="QHI73" s="950"/>
      <c r="QHJ73" s="948"/>
      <c r="QHK73" s="949"/>
      <c r="QHL73" s="949"/>
      <c r="QHM73" s="949"/>
      <c r="QHN73" s="949"/>
      <c r="QHO73" s="949"/>
      <c r="QHP73" s="949"/>
      <c r="QHQ73" s="949"/>
      <c r="QHR73" s="950"/>
      <c r="QHS73" s="948"/>
      <c r="QHT73" s="949"/>
      <c r="QHU73" s="949"/>
      <c r="QHV73" s="949"/>
      <c r="QHW73" s="949"/>
      <c r="QHX73" s="949"/>
      <c r="QHY73" s="949"/>
      <c r="QHZ73" s="949"/>
      <c r="QIA73" s="950"/>
      <c r="QIB73" s="948"/>
      <c r="QIC73" s="949"/>
      <c r="QID73" s="949"/>
      <c r="QIE73" s="949"/>
      <c r="QIF73" s="949"/>
      <c r="QIG73" s="949"/>
      <c r="QIH73" s="949"/>
      <c r="QII73" s="949"/>
      <c r="QIJ73" s="950"/>
      <c r="QIK73" s="948"/>
      <c r="QIL73" s="949"/>
      <c r="QIM73" s="949"/>
      <c r="QIN73" s="949"/>
      <c r="QIO73" s="949"/>
      <c r="QIP73" s="949"/>
      <c r="QIQ73" s="949"/>
      <c r="QIR73" s="949"/>
      <c r="QIS73" s="950"/>
      <c r="QIT73" s="948"/>
      <c r="QIU73" s="949"/>
      <c r="QIV73" s="949"/>
      <c r="QIW73" s="949"/>
      <c r="QIX73" s="949"/>
      <c r="QIY73" s="949"/>
      <c r="QIZ73" s="949"/>
      <c r="QJA73" s="949"/>
      <c r="QJB73" s="950"/>
      <c r="QJC73" s="948"/>
      <c r="QJD73" s="949"/>
      <c r="QJE73" s="949"/>
      <c r="QJF73" s="949"/>
      <c r="QJG73" s="949"/>
      <c r="QJH73" s="949"/>
      <c r="QJI73" s="949"/>
      <c r="QJJ73" s="949"/>
      <c r="QJK73" s="950"/>
      <c r="QJL73" s="948"/>
      <c r="QJM73" s="949"/>
      <c r="QJN73" s="949"/>
      <c r="QJO73" s="949"/>
      <c r="QJP73" s="949"/>
      <c r="QJQ73" s="949"/>
      <c r="QJR73" s="949"/>
      <c r="QJS73" s="949"/>
      <c r="QJT73" s="950"/>
      <c r="QJU73" s="948"/>
      <c r="QJV73" s="949"/>
      <c r="QJW73" s="949"/>
      <c r="QJX73" s="949"/>
      <c r="QJY73" s="949"/>
      <c r="QJZ73" s="949"/>
      <c r="QKA73" s="949"/>
      <c r="QKB73" s="949"/>
      <c r="QKC73" s="950"/>
      <c r="QKD73" s="948"/>
      <c r="QKE73" s="949"/>
      <c r="QKF73" s="949"/>
      <c r="QKG73" s="949"/>
      <c r="QKH73" s="949"/>
      <c r="QKI73" s="949"/>
      <c r="QKJ73" s="949"/>
      <c r="QKK73" s="949"/>
      <c r="QKL73" s="950"/>
      <c r="QKM73" s="948"/>
      <c r="QKN73" s="949"/>
      <c r="QKO73" s="949"/>
      <c r="QKP73" s="949"/>
      <c r="QKQ73" s="949"/>
      <c r="QKR73" s="949"/>
      <c r="QKS73" s="949"/>
      <c r="QKT73" s="949"/>
      <c r="QKU73" s="950"/>
      <c r="QKV73" s="948"/>
      <c r="QKW73" s="949"/>
      <c r="QKX73" s="949"/>
      <c r="QKY73" s="949"/>
      <c r="QKZ73" s="949"/>
      <c r="QLA73" s="949"/>
      <c r="QLB73" s="949"/>
      <c r="QLC73" s="949"/>
      <c r="QLD73" s="950"/>
      <c r="QLE73" s="948"/>
      <c r="QLF73" s="949"/>
      <c r="QLG73" s="949"/>
      <c r="QLH73" s="949"/>
      <c r="QLI73" s="949"/>
      <c r="QLJ73" s="949"/>
      <c r="QLK73" s="949"/>
      <c r="QLL73" s="949"/>
      <c r="QLM73" s="950"/>
      <c r="QLN73" s="948"/>
      <c r="QLO73" s="949"/>
      <c r="QLP73" s="949"/>
      <c r="QLQ73" s="949"/>
      <c r="QLR73" s="949"/>
      <c r="QLS73" s="949"/>
      <c r="QLT73" s="949"/>
      <c r="QLU73" s="949"/>
      <c r="QLV73" s="950"/>
      <c r="QLW73" s="948"/>
      <c r="QLX73" s="949"/>
      <c r="QLY73" s="949"/>
      <c r="QLZ73" s="949"/>
      <c r="QMA73" s="949"/>
      <c r="QMB73" s="949"/>
      <c r="QMC73" s="949"/>
      <c r="QMD73" s="949"/>
      <c r="QME73" s="950"/>
      <c r="QMF73" s="948"/>
      <c r="QMG73" s="949"/>
      <c r="QMH73" s="949"/>
      <c r="QMI73" s="949"/>
      <c r="QMJ73" s="949"/>
      <c r="QMK73" s="949"/>
      <c r="QML73" s="949"/>
      <c r="QMM73" s="949"/>
      <c r="QMN73" s="950"/>
      <c r="QMO73" s="948"/>
      <c r="QMP73" s="949"/>
      <c r="QMQ73" s="949"/>
      <c r="QMR73" s="949"/>
      <c r="QMS73" s="949"/>
      <c r="QMT73" s="949"/>
      <c r="QMU73" s="949"/>
      <c r="QMV73" s="949"/>
      <c r="QMW73" s="950"/>
      <c r="QMX73" s="948"/>
      <c r="QMY73" s="949"/>
      <c r="QMZ73" s="949"/>
      <c r="QNA73" s="949"/>
      <c r="QNB73" s="949"/>
      <c r="QNC73" s="949"/>
      <c r="QND73" s="949"/>
      <c r="QNE73" s="949"/>
      <c r="QNF73" s="950"/>
      <c r="QNG73" s="948"/>
      <c r="QNH73" s="949"/>
      <c r="QNI73" s="949"/>
      <c r="QNJ73" s="949"/>
      <c r="QNK73" s="949"/>
      <c r="QNL73" s="949"/>
      <c r="QNM73" s="949"/>
      <c r="QNN73" s="949"/>
      <c r="QNO73" s="950"/>
      <c r="QNP73" s="948"/>
      <c r="QNQ73" s="949"/>
      <c r="QNR73" s="949"/>
      <c r="QNS73" s="949"/>
      <c r="QNT73" s="949"/>
      <c r="QNU73" s="949"/>
      <c r="QNV73" s="949"/>
      <c r="QNW73" s="949"/>
      <c r="QNX73" s="950"/>
      <c r="QNY73" s="948"/>
      <c r="QNZ73" s="949"/>
      <c r="QOA73" s="949"/>
      <c r="QOB73" s="949"/>
      <c r="QOC73" s="949"/>
      <c r="QOD73" s="949"/>
      <c r="QOE73" s="949"/>
      <c r="QOF73" s="949"/>
      <c r="QOG73" s="950"/>
      <c r="QOH73" s="948"/>
      <c r="QOI73" s="949"/>
      <c r="QOJ73" s="949"/>
      <c r="QOK73" s="949"/>
      <c r="QOL73" s="949"/>
      <c r="QOM73" s="949"/>
      <c r="QON73" s="949"/>
      <c r="QOO73" s="949"/>
      <c r="QOP73" s="950"/>
      <c r="QOQ73" s="948"/>
      <c r="QOR73" s="949"/>
      <c r="QOS73" s="949"/>
      <c r="QOT73" s="949"/>
      <c r="QOU73" s="949"/>
      <c r="QOV73" s="949"/>
      <c r="QOW73" s="949"/>
      <c r="QOX73" s="949"/>
      <c r="QOY73" s="950"/>
      <c r="QOZ73" s="948"/>
      <c r="QPA73" s="949"/>
      <c r="QPB73" s="949"/>
      <c r="QPC73" s="949"/>
      <c r="QPD73" s="949"/>
      <c r="QPE73" s="949"/>
      <c r="QPF73" s="949"/>
      <c r="QPG73" s="949"/>
      <c r="QPH73" s="950"/>
      <c r="QPI73" s="948"/>
      <c r="QPJ73" s="949"/>
      <c r="QPK73" s="949"/>
      <c r="QPL73" s="949"/>
      <c r="QPM73" s="949"/>
      <c r="QPN73" s="949"/>
      <c r="QPO73" s="949"/>
      <c r="QPP73" s="949"/>
      <c r="QPQ73" s="950"/>
      <c r="QPR73" s="948"/>
      <c r="QPS73" s="949"/>
      <c r="QPT73" s="949"/>
      <c r="QPU73" s="949"/>
      <c r="QPV73" s="949"/>
      <c r="QPW73" s="949"/>
      <c r="QPX73" s="949"/>
      <c r="QPY73" s="949"/>
      <c r="QPZ73" s="950"/>
      <c r="QQA73" s="948"/>
      <c r="QQB73" s="949"/>
      <c r="QQC73" s="949"/>
      <c r="QQD73" s="949"/>
      <c r="QQE73" s="949"/>
      <c r="QQF73" s="949"/>
      <c r="QQG73" s="949"/>
      <c r="QQH73" s="949"/>
      <c r="QQI73" s="950"/>
      <c r="QQJ73" s="948"/>
      <c r="QQK73" s="949"/>
      <c r="QQL73" s="949"/>
      <c r="QQM73" s="949"/>
      <c r="QQN73" s="949"/>
      <c r="QQO73" s="949"/>
      <c r="QQP73" s="949"/>
      <c r="QQQ73" s="949"/>
      <c r="QQR73" s="950"/>
      <c r="QQS73" s="948"/>
      <c r="QQT73" s="949"/>
      <c r="QQU73" s="949"/>
      <c r="QQV73" s="949"/>
      <c r="QQW73" s="949"/>
      <c r="QQX73" s="949"/>
      <c r="QQY73" s="949"/>
      <c r="QQZ73" s="949"/>
      <c r="QRA73" s="950"/>
      <c r="QRB73" s="948"/>
      <c r="QRC73" s="949"/>
      <c r="QRD73" s="949"/>
      <c r="QRE73" s="949"/>
      <c r="QRF73" s="949"/>
      <c r="QRG73" s="949"/>
      <c r="QRH73" s="949"/>
      <c r="QRI73" s="949"/>
      <c r="QRJ73" s="950"/>
      <c r="QRK73" s="948"/>
      <c r="QRL73" s="949"/>
      <c r="QRM73" s="949"/>
      <c r="QRN73" s="949"/>
      <c r="QRO73" s="949"/>
      <c r="QRP73" s="949"/>
      <c r="QRQ73" s="949"/>
      <c r="QRR73" s="949"/>
      <c r="QRS73" s="950"/>
      <c r="QRT73" s="948"/>
      <c r="QRU73" s="949"/>
      <c r="QRV73" s="949"/>
      <c r="QRW73" s="949"/>
      <c r="QRX73" s="949"/>
      <c r="QRY73" s="949"/>
      <c r="QRZ73" s="949"/>
      <c r="QSA73" s="949"/>
      <c r="QSB73" s="950"/>
      <c r="QSC73" s="948"/>
      <c r="QSD73" s="949"/>
      <c r="QSE73" s="949"/>
      <c r="QSF73" s="949"/>
      <c r="QSG73" s="949"/>
      <c r="QSH73" s="949"/>
      <c r="QSI73" s="949"/>
      <c r="QSJ73" s="949"/>
      <c r="QSK73" s="950"/>
      <c r="QSL73" s="948"/>
      <c r="QSM73" s="949"/>
      <c r="QSN73" s="949"/>
      <c r="QSO73" s="949"/>
      <c r="QSP73" s="949"/>
      <c r="QSQ73" s="949"/>
      <c r="QSR73" s="949"/>
      <c r="QSS73" s="949"/>
      <c r="QST73" s="950"/>
      <c r="QSU73" s="948"/>
      <c r="QSV73" s="949"/>
      <c r="QSW73" s="949"/>
      <c r="QSX73" s="949"/>
      <c r="QSY73" s="949"/>
      <c r="QSZ73" s="949"/>
      <c r="QTA73" s="949"/>
      <c r="QTB73" s="949"/>
      <c r="QTC73" s="950"/>
      <c r="QTD73" s="948"/>
      <c r="QTE73" s="949"/>
      <c r="QTF73" s="949"/>
      <c r="QTG73" s="949"/>
      <c r="QTH73" s="949"/>
      <c r="QTI73" s="949"/>
      <c r="QTJ73" s="949"/>
      <c r="QTK73" s="949"/>
      <c r="QTL73" s="950"/>
      <c r="QTM73" s="948"/>
      <c r="QTN73" s="949"/>
      <c r="QTO73" s="949"/>
      <c r="QTP73" s="949"/>
      <c r="QTQ73" s="949"/>
      <c r="QTR73" s="949"/>
      <c r="QTS73" s="949"/>
      <c r="QTT73" s="949"/>
      <c r="QTU73" s="950"/>
      <c r="QTV73" s="948"/>
      <c r="QTW73" s="949"/>
      <c r="QTX73" s="949"/>
      <c r="QTY73" s="949"/>
      <c r="QTZ73" s="949"/>
      <c r="QUA73" s="949"/>
      <c r="QUB73" s="949"/>
      <c r="QUC73" s="949"/>
      <c r="QUD73" s="950"/>
      <c r="QUE73" s="948"/>
      <c r="QUF73" s="949"/>
      <c r="QUG73" s="949"/>
      <c r="QUH73" s="949"/>
      <c r="QUI73" s="949"/>
      <c r="QUJ73" s="949"/>
      <c r="QUK73" s="949"/>
      <c r="QUL73" s="949"/>
      <c r="QUM73" s="950"/>
      <c r="QUN73" s="948"/>
      <c r="QUO73" s="949"/>
      <c r="QUP73" s="949"/>
      <c r="QUQ73" s="949"/>
      <c r="QUR73" s="949"/>
      <c r="QUS73" s="949"/>
      <c r="QUT73" s="949"/>
      <c r="QUU73" s="949"/>
      <c r="QUV73" s="950"/>
      <c r="QUW73" s="948"/>
      <c r="QUX73" s="949"/>
      <c r="QUY73" s="949"/>
      <c r="QUZ73" s="949"/>
      <c r="QVA73" s="949"/>
      <c r="QVB73" s="949"/>
      <c r="QVC73" s="949"/>
      <c r="QVD73" s="949"/>
      <c r="QVE73" s="950"/>
      <c r="QVF73" s="948"/>
      <c r="QVG73" s="949"/>
      <c r="QVH73" s="949"/>
      <c r="QVI73" s="949"/>
      <c r="QVJ73" s="949"/>
      <c r="QVK73" s="949"/>
      <c r="QVL73" s="949"/>
      <c r="QVM73" s="949"/>
      <c r="QVN73" s="950"/>
      <c r="QVO73" s="948"/>
      <c r="QVP73" s="949"/>
      <c r="QVQ73" s="949"/>
      <c r="QVR73" s="949"/>
      <c r="QVS73" s="949"/>
      <c r="QVT73" s="949"/>
      <c r="QVU73" s="949"/>
      <c r="QVV73" s="949"/>
      <c r="QVW73" s="950"/>
      <c r="QVX73" s="948"/>
      <c r="QVY73" s="949"/>
      <c r="QVZ73" s="949"/>
      <c r="QWA73" s="949"/>
      <c r="QWB73" s="949"/>
      <c r="QWC73" s="949"/>
      <c r="QWD73" s="949"/>
      <c r="QWE73" s="949"/>
      <c r="QWF73" s="950"/>
      <c r="QWG73" s="948"/>
      <c r="QWH73" s="949"/>
      <c r="QWI73" s="949"/>
      <c r="QWJ73" s="949"/>
      <c r="QWK73" s="949"/>
      <c r="QWL73" s="949"/>
      <c r="QWM73" s="949"/>
      <c r="QWN73" s="949"/>
      <c r="QWO73" s="950"/>
      <c r="QWP73" s="948"/>
      <c r="QWQ73" s="949"/>
      <c r="QWR73" s="949"/>
      <c r="QWS73" s="949"/>
      <c r="QWT73" s="949"/>
      <c r="QWU73" s="949"/>
      <c r="QWV73" s="949"/>
      <c r="QWW73" s="949"/>
      <c r="QWX73" s="950"/>
      <c r="QWY73" s="948"/>
      <c r="QWZ73" s="949"/>
      <c r="QXA73" s="949"/>
      <c r="QXB73" s="949"/>
      <c r="QXC73" s="949"/>
      <c r="QXD73" s="949"/>
      <c r="QXE73" s="949"/>
      <c r="QXF73" s="949"/>
      <c r="QXG73" s="950"/>
      <c r="QXH73" s="948"/>
      <c r="QXI73" s="949"/>
      <c r="QXJ73" s="949"/>
      <c r="QXK73" s="949"/>
      <c r="QXL73" s="949"/>
      <c r="QXM73" s="949"/>
      <c r="QXN73" s="949"/>
      <c r="QXO73" s="949"/>
      <c r="QXP73" s="950"/>
      <c r="QXQ73" s="948"/>
      <c r="QXR73" s="949"/>
      <c r="QXS73" s="949"/>
      <c r="QXT73" s="949"/>
      <c r="QXU73" s="949"/>
      <c r="QXV73" s="949"/>
      <c r="QXW73" s="949"/>
      <c r="QXX73" s="949"/>
      <c r="QXY73" s="950"/>
      <c r="QXZ73" s="948"/>
      <c r="QYA73" s="949"/>
      <c r="QYB73" s="949"/>
      <c r="QYC73" s="949"/>
      <c r="QYD73" s="949"/>
      <c r="QYE73" s="949"/>
      <c r="QYF73" s="949"/>
      <c r="QYG73" s="949"/>
      <c r="QYH73" s="950"/>
      <c r="QYI73" s="948"/>
      <c r="QYJ73" s="949"/>
      <c r="QYK73" s="949"/>
      <c r="QYL73" s="949"/>
      <c r="QYM73" s="949"/>
      <c r="QYN73" s="949"/>
      <c r="QYO73" s="949"/>
      <c r="QYP73" s="949"/>
      <c r="QYQ73" s="950"/>
      <c r="QYR73" s="948"/>
      <c r="QYS73" s="949"/>
      <c r="QYT73" s="949"/>
      <c r="QYU73" s="949"/>
      <c r="QYV73" s="949"/>
      <c r="QYW73" s="949"/>
      <c r="QYX73" s="949"/>
      <c r="QYY73" s="949"/>
      <c r="QYZ73" s="950"/>
      <c r="QZA73" s="948"/>
      <c r="QZB73" s="949"/>
      <c r="QZC73" s="949"/>
      <c r="QZD73" s="949"/>
      <c r="QZE73" s="949"/>
      <c r="QZF73" s="949"/>
      <c r="QZG73" s="949"/>
      <c r="QZH73" s="949"/>
      <c r="QZI73" s="950"/>
      <c r="QZJ73" s="948"/>
      <c r="QZK73" s="949"/>
      <c r="QZL73" s="949"/>
      <c r="QZM73" s="949"/>
      <c r="QZN73" s="949"/>
      <c r="QZO73" s="949"/>
      <c r="QZP73" s="949"/>
      <c r="QZQ73" s="949"/>
      <c r="QZR73" s="950"/>
      <c r="QZS73" s="948"/>
      <c r="QZT73" s="949"/>
      <c r="QZU73" s="949"/>
      <c r="QZV73" s="949"/>
      <c r="QZW73" s="949"/>
      <c r="QZX73" s="949"/>
      <c r="QZY73" s="949"/>
      <c r="QZZ73" s="949"/>
      <c r="RAA73" s="950"/>
      <c r="RAB73" s="948"/>
      <c r="RAC73" s="949"/>
      <c r="RAD73" s="949"/>
      <c r="RAE73" s="949"/>
      <c r="RAF73" s="949"/>
      <c r="RAG73" s="949"/>
      <c r="RAH73" s="949"/>
      <c r="RAI73" s="949"/>
      <c r="RAJ73" s="950"/>
      <c r="RAK73" s="948"/>
      <c r="RAL73" s="949"/>
      <c r="RAM73" s="949"/>
      <c r="RAN73" s="949"/>
      <c r="RAO73" s="949"/>
      <c r="RAP73" s="949"/>
      <c r="RAQ73" s="949"/>
      <c r="RAR73" s="949"/>
      <c r="RAS73" s="950"/>
      <c r="RAT73" s="948"/>
      <c r="RAU73" s="949"/>
      <c r="RAV73" s="949"/>
      <c r="RAW73" s="949"/>
      <c r="RAX73" s="949"/>
      <c r="RAY73" s="949"/>
      <c r="RAZ73" s="949"/>
      <c r="RBA73" s="949"/>
      <c r="RBB73" s="950"/>
      <c r="RBC73" s="948"/>
      <c r="RBD73" s="949"/>
      <c r="RBE73" s="949"/>
      <c r="RBF73" s="949"/>
      <c r="RBG73" s="949"/>
      <c r="RBH73" s="949"/>
      <c r="RBI73" s="949"/>
      <c r="RBJ73" s="949"/>
      <c r="RBK73" s="950"/>
      <c r="RBL73" s="948"/>
      <c r="RBM73" s="949"/>
      <c r="RBN73" s="949"/>
      <c r="RBO73" s="949"/>
      <c r="RBP73" s="949"/>
      <c r="RBQ73" s="949"/>
      <c r="RBR73" s="949"/>
      <c r="RBS73" s="949"/>
      <c r="RBT73" s="950"/>
      <c r="RBU73" s="948"/>
      <c r="RBV73" s="949"/>
      <c r="RBW73" s="949"/>
      <c r="RBX73" s="949"/>
      <c r="RBY73" s="949"/>
      <c r="RBZ73" s="949"/>
      <c r="RCA73" s="949"/>
      <c r="RCB73" s="949"/>
      <c r="RCC73" s="950"/>
      <c r="RCD73" s="948"/>
      <c r="RCE73" s="949"/>
      <c r="RCF73" s="949"/>
      <c r="RCG73" s="949"/>
      <c r="RCH73" s="949"/>
      <c r="RCI73" s="949"/>
      <c r="RCJ73" s="949"/>
      <c r="RCK73" s="949"/>
      <c r="RCL73" s="950"/>
      <c r="RCM73" s="948"/>
      <c r="RCN73" s="949"/>
      <c r="RCO73" s="949"/>
      <c r="RCP73" s="949"/>
      <c r="RCQ73" s="949"/>
      <c r="RCR73" s="949"/>
      <c r="RCS73" s="949"/>
      <c r="RCT73" s="949"/>
      <c r="RCU73" s="950"/>
      <c r="RCV73" s="948"/>
      <c r="RCW73" s="949"/>
      <c r="RCX73" s="949"/>
      <c r="RCY73" s="949"/>
      <c r="RCZ73" s="949"/>
      <c r="RDA73" s="949"/>
      <c r="RDB73" s="949"/>
      <c r="RDC73" s="949"/>
      <c r="RDD73" s="950"/>
      <c r="RDE73" s="948"/>
      <c r="RDF73" s="949"/>
      <c r="RDG73" s="949"/>
      <c r="RDH73" s="949"/>
      <c r="RDI73" s="949"/>
      <c r="RDJ73" s="949"/>
      <c r="RDK73" s="949"/>
      <c r="RDL73" s="949"/>
      <c r="RDM73" s="950"/>
      <c r="RDN73" s="948"/>
      <c r="RDO73" s="949"/>
      <c r="RDP73" s="949"/>
      <c r="RDQ73" s="949"/>
      <c r="RDR73" s="949"/>
      <c r="RDS73" s="949"/>
      <c r="RDT73" s="949"/>
      <c r="RDU73" s="949"/>
      <c r="RDV73" s="950"/>
      <c r="RDW73" s="948"/>
      <c r="RDX73" s="949"/>
      <c r="RDY73" s="949"/>
      <c r="RDZ73" s="949"/>
      <c r="REA73" s="949"/>
      <c r="REB73" s="949"/>
      <c r="REC73" s="949"/>
      <c r="RED73" s="949"/>
      <c r="REE73" s="950"/>
      <c r="REF73" s="948"/>
      <c r="REG73" s="949"/>
      <c r="REH73" s="949"/>
      <c r="REI73" s="949"/>
      <c r="REJ73" s="949"/>
      <c r="REK73" s="949"/>
      <c r="REL73" s="949"/>
      <c r="REM73" s="949"/>
      <c r="REN73" s="950"/>
      <c r="REO73" s="948"/>
      <c r="REP73" s="949"/>
      <c r="REQ73" s="949"/>
      <c r="RER73" s="949"/>
      <c r="RES73" s="949"/>
      <c r="RET73" s="949"/>
      <c r="REU73" s="949"/>
      <c r="REV73" s="949"/>
      <c r="REW73" s="950"/>
      <c r="REX73" s="948"/>
      <c r="REY73" s="949"/>
      <c r="REZ73" s="949"/>
      <c r="RFA73" s="949"/>
      <c r="RFB73" s="949"/>
      <c r="RFC73" s="949"/>
      <c r="RFD73" s="949"/>
      <c r="RFE73" s="949"/>
      <c r="RFF73" s="950"/>
      <c r="RFG73" s="948"/>
      <c r="RFH73" s="949"/>
      <c r="RFI73" s="949"/>
      <c r="RFJ73" s="949"/>
      <c r="RFK73" s="949"/>
      <c r="RFL73" s="949"/>
      <c r="RFM73" s="949"/>
      <c r="RFN73" s="949"/>
      <c r="RFO73" s="950"/>
      <c r="RFP73" s="948"/>
      <c r="RFQ73" s="949"/>
      <c r="RFR73" s="949"/>
      <c r="RFS73" s="949"/>
      <c r="RFT73" s="949"/>
      <c r="RFU73" s="949"/>
      <c r="RFV73" s="949"/>
      <c r="RFW73" s="949"/>
      <c r="RFX73" s="950"/>
      <c r="RFY73" s="948"/>
      <c r="RFZ73" s="949"/>
      <c r="RGA73" s="949"/>
      <c r="RGB73" s="949"/>
      <c r="RGC73" s="949"/>
      <c r="RGD73" s="949"/>
      <c r="RGE73" s="949"/>
      <c r="RGF73" s="949"/>
      <c r="RGG73" s="950"/>
      <c r="RGH73" s="948"/>
      <c r="RGI73" s="949"/>
      <c r="RGJ73" s="949"/>
      <c r="RGK73" s="949"/>
      <c r="RGL73" s="949"/>
      <c r="RGM73" s="949"/>
      <c r="RGN73" s="949"/>
      <c r="RGO73" s="949"/>
      <c r="RGP73" s="950"/>
      <c r="RGQ73" s="948"/>
      <c r="RGR73" s="949"/>
      <c r="RGS73" s="949"/>
      <c r="RGT73" s="949"/>
      <c r="RGU73" s="949"/>
      <c r="RGV73" s="949"/>
      <c r="RGW73" s="949"/>
      <c r="RGX73" s="949"/>
      <c r="RGY73" s="950"/>
      <c r="RGZ73" s="948"/>
      <c r="RHA73" s="949"/>
      <c r="RHB73" s="949"/>
      <c r="RHC73" s="949"/>
      <c r="RHD73" s="949"/>
      <c r="RHE73" s="949"/>
      <c r="RHF73" s="949"/>
      <c r="RHG73" s="949"/>
      <c r="RHH73" s="950"/>
      <c r="RHI73" s="948"/>
      <c r="RHJ73" s="949"/>
      <c r="RHK73" s="949"/>
      <c r="RHL73" s="949"/>
      <c r="RHM73" s="949"/>
      <c r="RHN73" s="949"/>
      <c r="RHO73" s="949"/>
      <c r="RHP73" s="949"/>
      <c r="RHQ73" s="950"/>
      <c r="RHR73" s="948"/>
      <c r="RHS73" s="949"/>
      <c r="RHT73" s="949"/>
      <c r="RHU73" s="949"/>
      <c r="RHV73" s="949"/>
      <c r="RHW73" s="949"/>
      <c r="RHX73" s="949"/>
      <c r="RHY73" s="949"/>
      <c r="RHZ73" s="950"/>
      <c r="RIA73" s="948"/>
      <c r="RIB73" s="949"/>
      <c r="RIC73" s="949"/>
      <c r="RID73" s="949"/>
      <c r="RIE73" s="949"/>
      <c r="RIF73" s="949"/>
      <c r="RIG73" s="949"/>
      <c r="RIH73" s="949"/>
      <c r="RII73" s="950"/>
      <c r="RIJ73" s="948"/>
      <c r="RIK73" s="949"/>
      <c r="RIL73" s="949"/>
      <c r="RIM73" s="949"/>
      <c r="RIN73" s="949"/>
      <c r="RIO73" s="949"/>
      <c r="RIP73" s="949"/>
      <c r="RIQ73" s="949"/>
      <c r="RIR73" s="950"/>
      <c r="RIS73" s="948"/>
      <c r="RIT73" s="949"/>
      <c r="RIU73" s="949"/>
      <c r="RIV73" s="949"/>
      <c r="RIW73" s="949"/>
      <c r="RIX73" s="949"/>
      <c r="RIY73" s="949"/>
      <c r="RIZ73" s="949"/>
      <c r="RJA73" s="950"/>
      <c r="RJB73" s="948"/>
      <c r="RJC73" s="949"/>
      <c r="RJD73" s="949"/>
      <c r="RJE73" s="949"/>
      <c r="RJF73" s="949"/>
      <c r="RJG73" s="949"/>
      <c r="RJH73" s="949"/>
      <c r="RJI73" s="949"/>
      <c r="RJJ73" s="950"/>
      <c r="RJK73" s="948"/>
      <c r="RJL73" s="949"/>
      <c r="RJM73" s="949"/>
      <c r="RJN73" s="949"/>
      <c r="RJO73" s="949"/>
      <c r="RJP73" s="949"/>
      <c r="RJQ73" s="949"/>
      <c r="RJR73" s="949"/>
      <c r="RJS73" s="950"/>
      <c r="RJT73" s="948"/>
      <c r="RJU73" s="949"/>
      <c r="RJV73" s="949"/>
      <c r="RJW73" s="949"/>
      <c r="RJX73" s="949"/>
      <c r="RJY73" s="949"/>
      <c r="RJZ73" s="949"/>
      <c r="RKA73" s="949"/>
      <c r="RKB73" s="950"/>
      <c r="RKC73" s="948"/>
      <c r="RKD73" s="949"/>
      <c r="RKE73" s="949"/>
      <c r="RKF73" s="949"/>
      <c r="RKG73" s="949"/>
      <c r="RKH73" s="949"/>
      <c r="RKI73" s="949"/>
      <c r="RKJ73" s="949"/>
      <c r="RKK73" s="950"/>
      <c r="RKL73" s="948"/>
      <c r="RKM73" s="949"/>
      <c r="RKN73" s="949"/>
      <c r="RKO73" s="949"/>
      <c r="RKP73" s="949"/>
      <c r="RKQ73" s="949"/>
      <c r="RKR73" s="949"/>
      <c r="RKS73" s="949"/>
      <c r="RKT73" s="950"/>
      <c r="RKU73" s="948"/>
      <c r="RKV73" s="949"/>
      <c r="RKW73" s="949"/>
      <c r="RKX73" s="949"/>
      <c r="RKY73" s="949"/>
      <c r="RKZ73" s="949"/>
      <c r="RLA73" s="949"/>
      <c r="RLB73" s="949"/>
      <c r="RLC73" s="950"/>
      <c r="RLD73" s="948"/>
      <c r="RLE73" s="949"/>
      <c r="RLF73" s="949"/>
      <c r="RLG73" s="949"/>
      <c r="RLH73" s="949"/>
      <c r="RLI73" s="949"/>
      <c r="RLJ73" s="949"/>
      <c r="RLK73" s="949"/>
      <c r="RLL73" s="950"/>
      <c r="RLM73" s="948"/>
      <c r="RLN73" s="949"/>
      <c r="RLO73" s="949"/>
      <c r="RLP73" s="949"/>
      <c r="RLQ73" s="949"/>
      <c r="RLR73" s="949"/>
      <c r="RLS73" s="949"/>
      <c r="RLT73" s="949"/>
      <c r="RLU73" s="950"/>
      <c r="RLV73" s="948"/>
      <c r="RLW73" s="949"/>
      <c r="RLX73" s="949"/>
      <c r="RLY73" s="949"/>
      <c r="RLZ73" s="949"/>
      <c r="RMA73" s="949"/>
      <c r="RMB73" s="949"/>
      <c r="RMC73" s="949"/>
      <c r="RMD73" s="950"/>
      <c r="RME73" s="948"/>
      <c r="RMF73" s="949"/>
      <c r="RMG73" s="949"/>
      <c r="RMH73" s="949"/>
      <c r="RMI73" s="949"/>
      <c r="RMJ73" s="949"/>
      <c r="RMK73" s="949"/>
      <c r="RML73" s="949"/>
      <c r="RMM73" s="950"/>
      <c r="RMN73" s="948"/>
      <c r="RMO73" s="949"/>
      <c r="RMP73" s="949"/>
      <c r="RMQ73" s="949"/>
      <c r="RMR73" s="949"/>
      <c r="RMS73" s="949"/>
      <c r="RMT73" s="949"/>
      <c r="RMU73" s="949"/>
      <c r="RMV73" s="950"/>
      <c r="RMW73" s="948"/>
      <c r="RMX73" s="949"/>
      <c r="RMY73" s="949"/>
      <c r="RMZ73" s="949"/>
      <c r="RNA73" s="949"/>
      <c r="RNB73" s="949"/>
      <c r="RNC73" s="949"/>
      <c r="RND73" s="949"/>
      <c r="RNE73" s="950"/>
      <c r="RNF73" s="948"/>
      <c r="RNG73" s="949"/>
      <c r="RNH73" s="949"/>
      <c r="RNI73" s="949"/>
      <c r="RNJ73" s="949"/>
      <c r="RNK73" s="949"/>
      <c r="RNL73" s="949"/>
      <c r="RNM73" s="949"/>
      <c r="RNN73" s="950"/>
      <c r="RNO73" s="948"/>
      <c r="RNP73" s="949"/>
      <c r="RNQ73" s="949"/>
      <c r="RNR73" s="949"/>
      <c r="RNS73" s="949"/>
      <c r="RNT73" s="949"/>
      <c r="RNU73" s="949"/>
      <c r="RNV73" s="949"/>
      <c r="RNW73" s="950"/>
      <c r="RNX73" s="948"/>
      <c r="RNY73" s="949"/>
      <c r="RNZ73" s="949"/>
      <c r="ROA73" s="949"/>
      <c r="ROB73" s="949"/>
      <c r="ROC73" s="949"/>
      <c r="ROD73" s="949"/>
      <c r="ROE73" s="949"/>
      <c r="ROF73" s="950"/>
      <c r="ROG73" s="948"/>
      <c r="ROH73" s="949"/>
      <c r="ROI73" s="949"/>
      <c r="ROJ73" s="949"/>
      <c r="ROK73" s="949"/>
      <c r="ROL73" s="949"/>
      <c r="ROM73" s="949"/>
      <c r="RON73" s="949"/>
      <c r="ROO73" s="950"/>
      <c r="ROP73" s="948"/>
      <c r="ROQ73" s="949"/>
      <c r="ROR73" s="949"/>
      <c r="ROS73" s="949"/>
      <c r="ROT73" s="949"/>
      <c r="ROU73" s="949"/>
      <c r="ROV73" s="949"/>
      <c r="ROW73" s="949"/>
      <c r="ROX73" s="950"/>
      <c r="ROY73" s="948"/>
      <c r="ROZ73" s="949"/>
      <c r="RPA73" s="949"/>
      <c r="RPB73" s="949"/>
      <c r="RPC73" s="949"/>
      <c r="RPD73" s="949"/>
      <c r="RPE73" s="949"/>
      <c r="RPF73" s="949"/>
      <c r="RPG73" s="950"/>
      <c r="RPH73" s="948"/>
      <c r="RPI73" s="949"/>
      <c r="RPJ73" s="949"/>
      <c r="RPK73" s="949"/>
      <c r="RPL73" s="949"/>
      <c r="RPM73" s="949"/>
      <c r="RPN73" s="949"/>
      <c r="RPO73" s="949"/>
      <c r="RPP73" s="950"/>
      <c r="RPQ73" s="948"/>
      <c r="RPR73" s="949"/>
      <c r="RPS73" s="949"/>
      <c r="RPT73" s="949"/>
      <c r="RPU73" s="949"/>
      <c r="RPV73" s="949"/>
      <c r="RPW73" s="949"/>
      <c r="RPX73" s="949"/>
      <c r="RPY73" s="950"/>
      <c r="RPZ73" s="948"/>
      <c r="RQA73" s="949"/>
      <c r="RQB73" s="949"/>
      <c r="RQC73" s="949"/>
      <c r="RQD73" s="949"/>
      <c r="RQE73" s="949"/>
      <c r="RQF73" s="949"/>
      <c r="RQG73" s="949"/>
      <c r="RQH73" s="950"/>
      <c r="RQI73" s="948"/>
      <c r="RQJ73" s="949"/>
      <c r="RQK73" s="949"/>
      <c r="RQL73" s="949"/>
      <c r="RQM73" s="949"/>
      <c r="RQN73" s="949"/>
      <c r="RQO73" s="949"/>
      <c r="RQP73" s="949"/>
      <c r="RQQ73" s="950"/>
      <c r="RQR73" s="948"/>
      <c r="RQS73" s="949"/>
      <c r="RQT73" s="949"/>
      <c r="RQU73" s="949"/>
      <c r="RQV73" s="949"/>
      <c r="RQW73" s="949"/>
      <c r="RQX73" s="949"/>
      <c r="RQY73" s="949"/>
      <c r="RQZ73" s="950"/>
      <c r="RRA73" s="948"/>
      <c r="RRB73" s="949"/>
      <c r="RRC73" s="949"/>
      <c r="RRD73" s="949"/>
      <c r="RRE73" s="949"/>
      <c r="RRF73" s="949"/>
      <c r="RRG73" s="949"/>
      <c r="RRH73" s="949"/>
      <c r="RRI73" s="950"/>
      <c r="RRJ73" s="948"/>
      <c r="RRK73" s="949"/>
      <c r="RRL73" s="949"/>
      <c r="RRM73" s="949"/>
      <c r="RRN73" s="949"/>
      <c r="RRO73" s="949"/>
      <c r="RRP73" s="949"/>
      <c r="RRQ73" s="949"/>
      <c r="RRR73" s="950"/>
      <c r="RRS73" s="948"/>
      <c r="RRT73" s="949"/>
      <c r="RRU73" s="949"/>
      <c r="RRV73" s="949"/>
      <c r="RRW73" s="949"/>
      <c r="RRX73" s="949"/>
      <c r="RRY73" s="949"/>
      <c r="RRZ73" s="949"/>
      <c r="RSA73" s="950"/>
      <c r="RSB73" s="948"/>
      <c r="RSC73" s="949"/>
      <c r="RSD73" s="949"/>
      <c r="RSE73" s="949"/>
      <c r="RSF73" s="949"/>
      <c r="RSG73" s="949"/>
      <c r="RSH73" s="949"/>
      <c r="RSI73" s="949"/>
      <c r="RSJ73" s="950"/>
      <c r="RSK73" s="948"/>
      <c r="RSL73" s="949"/>
      <c r="RSM73" s="949"/>
      <c r="RSN73" s="949"/>
      <c r="RSO73" s="949"/>
      <c r="RSP73" s="949"/>
      <c r="RSQ73" s="949"/>
      <c r="RSR73" s="949"/>
      <c r="RSS73" s="950"/>
      <c r="RST73" s="948"/>
      <c r="RSU73" s="949"/>
      <c r="RSV73" s="949"/>
      <c r="RSW73" s="949"/>
      <c r="RSX73" s="949"/>
      <c r="RSY73" s="949"/>
      <c r="RSZ73" s="949"/>
      <c r="RTA73" s="949"/>
      <c r="RTB73" s="950"/>
      <c r="RTC73" s="948"/>
      <c r="RTD73" s="949"/>
      <c r="RTE73" s="949"/>
      <c r="RTF73" s="949"/>
      <c r="RTG73" s="949"/>
      <c r="RTH73" s="949"/>
      <c r="RTI73" s="949"/>
      <c r="RTJ73" s="949"/>
      <c r="RTK73" s="950"/>
      <c r="RTL73" s="948"/>
      <c r="RTM73" s="949"/>
      <c r="RTN73" s="949"/>
      <c r="RTO73" s="949"/>
      <c r="RTP73" s="949"/>
      <c r="RTQ73" s="949"/>
      <c r="RTR73" s="949"/>
      <c r="RTS73" s="949"/>
      <c r="RTT73" s="950"/>
      <c r="RTU73" s="948"/>
      <c r="RTV73" s="949"/>
      <c r="RTW73" s="949"/>
      <c r="RTX73" s="949"/>
      <c r="RTY73" s="949"/>
      <c r="RTZ73" s="949"/>
      <c r="RUA73" s="949"/>
      <c r="RUB73" s="949"/>
      <c r="RUC73" s="950"/>
      <c r="RUD73" s="948"/>
      <c r="RUE73" s="949"/>
      <c r="RUF73" s="949"/>
      <c r="RUG73" s="949"/>
      <c r="RUH73" s="949"/>
      <c r="RUI73" s="949"/>
      <c r="RUJ73" s="949"/>
      <c r="RUK73" s="949"/>
      <c r="RUL73" s="950"/>
      <c r="RUM73" s="948"/>
      <c r="RUN73" s="949"/>
      <c r="RUO73" s="949"/>
      <c r="RUP73" s="949"/>
      <c r="RUQ73" s="949"/>
      <c r="RUR73" s="949"/>
      <c r="RUS73" s="949"/>
      <c r="RUT73" s="949"/>
      <c r="RUU73" s="950"/>
      <c r="RUV73" s="948"/>
      <c r="RUW73" s="949"/>
      <c r="RUX73" s="949"/>
      <c r="RUY73" s="949"/>
      <c r="RUZ73" s="949"/>
      <c r="RVA73" s="949"/>
      <c r="RVB73" s="949"/>
      <c r="RVC73" s="949"/>
      <c r="RVD73" s="950"/>
      <c r="RVE73" s="948"/>
      <c r="RVF73" s="949"/>
      <c r="RVG73" s="949"/>
      <c r="RVH73" s="949"/>
      <c r="RVI73" s="949"/>
      <c r="RVJ73" s="949"/>
      <c r="RVK73" s="949"/>
      <c r="RVL73" s="949"/>
      <c r="RVM73" s="950"/>
      <c r="RVN73" s="948"/>
      <c r="RVO73" s="949"/>
      <c r="RVP73" s="949"/>
      <c r="RVQ73" s="949"/>
      <c r="RVR73" s="949"/>
      <c r="RVS73" s="949"/>
      <c r="RVT73" s="949"/>
      <c r="RVU73" s="949"/>
      <c r="RVV73" s="950"/>
      <c r="RVW73" s="948"/>
      <c r="RVX73" s="949"/>
      <c r="RVY73" s="949"/>
      <c r="RVZ73" s="949"/>
      <c r="RWA73" s="949"/>
      <c r="RWB73" s="949"/>
      <c r="RWC73" s="949"/>
      <c r="RWD73" s="949"/>
      <c r="RWE73" s="950"/>
      <c r="RWF73" s="948"/>
      <c r="RWG73" s="949"/>
      <c r="RWH73" s="949"/>
      <c r="RWI73" s="949"/>
      <c r="RWJ73" s="949"/>
      <c r="RWK73" s="949"/>
      <c r="RWL73" s="949"/>
      <c r="RWM73" s="949"/>
      <c r="RWN73" s="950"/>
      <c r="RWO73" s="948"/>
      <c r="RWP73" s="949"/>
      <c r="RWQ73" s="949"/>
      <c r="RWR73" s="949"/>
      <c r="RWS73" s="949"/>
      <c r="RWT73" s="949"/>
      <c r="RWU73" s="949"/>
      <c r="RWV73" s="949"/>
      <c r="RWW73" s="950"/>
      <c r="RWX73" s="948"/>
      <c r="RWY73" s="949"/>
      <c r="RWZ73" s="949"/>
      <c r="RXA73" s="949"/>
      <c r="RXB73" s="949"/>
      <c r="RXC73" s="949"/>
      <c r="RXD73" s="949"/>
      <c r="RXE73" s="949"/>
      <c r="RXF73" s="950"/>
      <c r="RXG73" s="948"/>
      <c r="RXH73" s="949"/>
      <c r="RXI73" s="949"/>
      <c r="RXJ73" s="949"/>
      <c r="RXK73" s="949"/>
      <c r="RXL73" s="949"/>
      <c r="RXM73" s="949"/>
      <c r="RXN73" s="949"/>
      <c r="RXO73" s="950"/>
      <c r="RXP73" s="948"/>
      <c r="RXQ73" s="949"/>
      <c r="RXR73" s="949"/>
      <c r="RXS73" s="949"/>
      <c r="RXT73" s="949"/>
      <c r="RXU73" s="949"/>
      <c r="RXV73" s="949"/>
      <c r="RXW73" s="949"/>
      <c r="RXX73" s="950"/>
      <c r="RXY73" s="948"/>
      <c r="RXZ73" s="949"/>
      <c r="RYA73" s="949"/>
      <c r="RYB73" s="949"/>
      <c r="RYC73" s="949"/>
      <c r="RYD73" s="949"/>
      <c r="RYE73" s="949"/>
      <c r="RYF73" s="949"/>
      <c r="RYG73" s="950"/>
      <c r="RYH73" s="948"/>
      <c r="RYI73" s="949"/>
      <c r="RYJ73" s="949"/>
      <c r="RYK73" s="949"/>
      <c r="RYL73" s="949"/>
      <c r="RYM73" s="949"/>
      <c r="RYN73" s="949"/>
      <c r="RYO73" s="949"/>
      <c r="RYP73" s="950"/>
      <c r="RYQ73" s="948"/>
      <c r="RYR73" s="949"/>
      <c r="RYS73" s="949"/>
      <c r="RYT73" s="949"/>
      <c r="RYU73" s="949"/>
      <c r="RYV73" s="949"/>
      <c r="RYW73" s="949"/>
      <c r="RYX73" s="949"/>
      <c r="RYY73" s="950"/>
      <c r="RYZ73" s="948"/>
      <c r="RZA73" s="949"/>
      <c r="RZB73" s="949"/>
      <c r="RZC73" s="949"/>
      <c r="RZD73" s="949"/>
      <c r="RZE73" s="949"/>
      <c r="RZF73" s="949"/>
      <c r="RZG73" s="949"/>
      <c r="RZH73" s="950"/>
      <c r="RZI73" s="948"/>
      <c r="RZJ73" s="949"/>
      <c r="RZK73" s="949"/>
      <c r="RZL73" s="949"/>
      <c r="RZM73" s="949"/>
      <c r="RZN73" s="949"/>
      <c r="RZO73" s="949"/>
      <c r="RZP73" s="949"/>
      <c r="RZQ73" s="950"/>
      <c r="RZR73" s="948"/>
      <c r="RZS73" s="949"/>
      <c r="RZT73" s="949"/>
      <c r="RZU73" s="949"/>
      <c r="RZV73" s="949"/>
      <c r="RZW73" s="949"/>
      <c r="RZX73" s="949"/>
      <c r="RZY73" s="949"/>
      <c r="RZZ73" s="950"/>
      <c r="SAA73" s="948"/>
      <c r="SAB73" s="949"/>
      <c r="SAC73" s="949"/>
      <c r="SAD73" s="949"/>
      <c r="SAE73" s="949"/>
      <c r="SAF73" s="949"/>
      <c r="SAG73" s="949"/>
      <c r="SAH73" s="949"/>
      <c r="SAI73" s="950"/>
      <c r="SAJ73" s="948"/>
      <c r="SAK73" s="949"/>
      <c r="SAL73" s="949"/>
      <c r="SAM73" s="949"/>
      <c r="SAN73" s="949"/>
      <c r="SAO73" s="949"/>
      <c r="SAP73" s="949"/>
      <c r="SAQ73" s="949"/>
      <c r="SAR73" s="950"/>
      <c r="SAS73" s="948"/>
      <c r="SAT73" s="949"/>
      <c r="SAU73" s="949"/>
      <c r="SAV73" s="949"/>
      <c r="SAW73" s="949"/>
      <c r="SAX73" s="949"/>
      <c r="SAY73" s="949"/>
      <c r="SAZ73" s="949"/>
      <c r="SBA73" s="950"/>
      <c r="SBB73" s="948"/>
      <c r="SBC73" s="949"/>
      <c r="SBD73" s="949"/>
      <c r="SBE73" s="949"/>
      <c r="SBF73" s="949"/>
      <c r="SBG73" s="949"/>
      <c r="SBH73" s="949"/>
      <c r="SBI73" s="949"/>
      <c r="SBJ73" s="950"/>
      <c r="SBK73" s="948"/>
      <c r="SBL73" s="949"/>
      <c r="SBM73" s="949"/>
      <c r="SBN73" s="949"/>
      <c r="SBO73" s="949"/>
      <c r="SBP73" s="949"/>
      <c r="SBQ73" s="949"/>
      <c r="SBR73" s="949"/>
      <c r="SBS73" s="950"/>
      <c r="SBT73" s="948"/>
      <c r="SBU73" s="949"/>
      <c r="SBV73" s="949"/>
      <c r="SBW73" s="949"/>
      <c r="SBX73" s="949"/>
      <c r="SBY73" s="949"/>
      <c r="SBZ73" s="949"/>
      <c r="SCA73" s="949"/>
      <c r="SCB73" s="950"/>
      <c r="SCC73" s="948"/>
      <c r="SCD73" s="949"/>
      <c r="SCE73" s="949"/>
      <c r="SCF73" s="949"/>
      <c r="SCG73" s="949"/>
      <c r="SCH73" s="949"/>
      <c r="SCI73" s="949"/>
      <c r="SCJ73" s="949"/>
      <c r="SCK73" s="950"/>
      <c r="SCL73" s="948"/>
      <c r="SCM73" s="949"/>
      <c r="SCN73" s="949"/>
      <c r="SCO73" s="949"/>
      <c r="SCP73" s="949"/>
      <c r="SCQ73" s="949"/>
      <c r="SCR73" s="949"/>
      <c r="SCS73" s="949"/>
      <c r="SCT73" s="950"/>
      <c r="SCU73" s="948"/>
      <c r="SCV73" s="949"/>
      <c r="SCW73" s="949"/>
      <c r="SCX73" s="949"/>
      <c r="SCY73" s="949"/>
      <c r="SCZ73" s="949"/>
      <c r="SDA73" s="949"/>
      <c r="SDB73" s="949"/>
      <c r="SDC73" s="950"/>
      <c r="SDD73" s="948"/>
      <c r="SDE73" s="949"/>
      <c r="SDF73" s="949"/>
      <c r="SDG73" s="949"/>
      <c r="SDH73" s="949"/>
      <c r="SDI73" s="949"/>
      <c r="SDJ73" s="949"/>
      <c r="SDK73" s="949"/>
      <c r="SDL73" s="950"/>
      <c r="SDM73" s="948"/>
      <c r="SDN73" s="949"/>
      <c r="SDO73" s="949"/>
      <c r="SDP73" s="949"/>
      <c r="SDQ73" s="949"/>
      <c r="SDR73" s="949"/>
      <c r="SDS73" s="949"/>
      <c r="SDT73" s="949"/>
      <c r="SDU73" s="950"/>
      <c r="SDV73" s="948"/>
      <c r="SDW73" s="949"/>
      <c r="SDX73" s="949"/>
      <c r="SDY73" s="949"/>
      <c r="SDZ73" s="949"/>
      <c r="SEA73" s="949"/>
      <c r="SEB73" s="949"/>
      <c r="SEC73" s="949"/>
      <c r="SED73" s="950"/>
      <c r="SEE73" s="948"/>
      <c r="SEF73" s="949"/>
      <c r="SEG73" s="949"/>
      <c r="SEH73" s="949"/>
      <c r="SEI73" s="949"/>
      <c r="SEJ73" s="949"/>
      <c r="SEK73" s="949"/>
      <c r="SEL73" s="949"/>
      <c r="SEM73" s="950"/>
      <c r="SEN73" s="948"/>
      <c r="SEO73" s="949"/>
      <c r="SEP73" s="949"/>
      <c r="SEQ73" s="949"/>
      <c r="SER73" s="949"/>
      <c r="SES73" s="949"/>
      <c r="SET73" s="949"/>
      <c r="SEU73" s="949"/>
      <c r="SEV73" s="950"/>
      <c r="SEW73" s="948"/>
      <c r="SEX73" s="949"/>
      <c r="SEY73" s="949"/>
      <c r="SEZ73" s="949"/>
      <c r="SFA73" s="949"/>
      <c r="SFB73" s="949"/>
      <c r="SFC73" s="949"/>
      <c r="SFD73" s="949"/>
      <c r="SFE73" s="950"/>
      <c r="SFF73" s="948"/>
      <c r="SFG73" s="949"/>
      <c r="SFH73" s="949"/>
      <c r="SFI73" s="949"/>
      <c r="SFJ73" s="949"/>
      <c r="SFK73" s="949"/>
      <c r="SFL73" s="949"/>
      <c r="SFM73" s="949"/>
      <c r="SFN73" s="950"/>
      <c r="SFO73" s="948"/>
      <c r="SFP73" s="949"/>
      <c r="SFQ73" s="949"/>
      <c r="SFR73" s="949"/>
      <c r="SFS73" s="949"/>
      <c r="SFT73" s="949"/>
      <c r="SFU73" s="949"/>
      <c r="SFV73" s="949"/>
      <c r="SFW73" s="950"/>
      <c r="SFX73" s="948"/>
      <c r="SFY73" s="949"/>
      <c r="SFZ73" s="949"/>
      <c r="SGA73" s="949"/>
      <c r="SGB73" s="949"/>
      <c r="SGC73" s="949"/>
      <c r="SGD73" s="949"/>
      <c r="SGE73" s="949"/>
      <c r="SGF73" s="950"/>
      <c r="SGG73" s="948"/>
      <c r="SGH73" s="949"/>
      <c r="SGI73" s="949"/>
      <c r="SGJ73" s="949"/>
      <c r="SGK73" s="949"/>
      <c r="SGL73" s="949"/>
      <c r="SGM73" s="949"/>
      <c r="SGN73" s="949"/>
      <c r="SGO73" s="950"/>
      <c r="SGP73" s="948"/>
      <c r="SGQ73" s="949"/>
      <c r="SGR73" s="949"/>
      <c r="SGS73" s="949"/>
      <c r="SGT73" s="949"/>
      <c r="SGU73" s="949"/>
      <c r="SGV73" s="949"/>
      <c r="SGW73" s="949"/>
      <c r="SGX73" s="950"/>
      <c r="SGY73" s="948"/>
      <c r="SGZ73" s="949"/>
      <c r="SHA73" s="949"/>
      <c r="SHB73" s="949"/>
      <c r="SHC73" s="949"/>
      <c r="SHD73" s="949"/>
      <c r="SHE73" s="949"/>
      <c r="SHF73" s="949"/>
      <c r="SHG73" s="950"/>
      <c r="SHH73" s="948"/>
      <c r="SHI73" s="949"/>
      <c r="SHJ73" s="949"/>
      <c r="SHK73" s="949"/>
      <c r="SHL73" s="949"/>
      <c r="SHM73" s="949"/>
      <c r="SHN73" s="949"/>
      <c r="SHO73" s="949"/>
      <c r="SHP73" s="950"/>
      <c r="SHQ73" s="948"/>
      <c r="SHR73" s="949"/>
      <c r="SHS73" s="949"/>
      <c r="SHT73" s="949"/>
      <c r="SHU73" s="949"/>
      <c r="SHV73" s="949"/>
      <c r="SHW73" s="949"/>
      <c r="SHX73" s="949"/>
      <c r="SHY73" s="950"/>
      <c r="SHZ73" s="948"/>
      <c r="SIA73" s="949"/>
      <c r="SIB73" s="949"/>
      <c r="SIC73" s="949"/>
      <c r="SID73" s="949"/>
      <c r="SIE73" s="949"/>
      <c r="SIF73" s="949"/>
      <c r="SIG73" s="949"/>
      <c r="SIH73" s="950"/>
      <c r="SII73" s="948"/>
      <c r="SIJ73" s="949"/>
      <c r="SIK73" s="949"/>
      <c r="SIL73" s="949"/>
      <c r="SIM73" s="949"/>
      <c r="SIN73" s="949"/>
      <c r="SIO73" s="949"/>
      <c r="SIP73" s="949"/>
      <c r="SIQ73" s="950"/>
      <c r="SIR73" s="948"/>
      <c r="SIS73" s="949"/>
      <c r="SIT73" s="949"/>
      <c r="SIU73" s="949"/>
      <c r="SIV73" s="949"/>
      <c r="SIW73" s="949"/>
      <c r="SIX73" s="949"/>
      <c r="SIY73" s="949"/>
      <c r="SIZ73" s="950"/>
      <c r="SJA73" s="948"/>
      <c r="SJB73" s="949"/>
      <c r="SJC73" s="949"/>
      <c r="SJD73" s="949"/>
      <c r="SJE73" s="949"/>
      <c r="SJF73" s="949"/>
      <c r="SJG73" s="949"/>
      <c r="SJH73" s="949"/>
      <c r="SJI73" s="950"/>
      <c r="SJJ73" s="948"/>
      <c r="SJK73" s="949"/>
      <c r="SJL73" s="949"/>
      <c r="SJM73" s="949"/>
      <c r="SJN73" s="949"/>
      <c r="SJO73" s="949"/>
      <c r="SJP73" s="949"/>
      <c r="SJQ73" s="949"/>
      <c r="SJR73" s="950"/>
      <c r="SJS73" s="948"/>
      <c r="SJT73" s="949"/>
      <c r="SJU73" s="949"/>
      <c r="SJV73" s="949"/>
      <c r="SJW73" s="949"/>
      <c r="SJX73" s="949"/>
      <c r="SJY73" s="949"/>
      <c r="SJZ73" s="949"/>
      <c r="SKA73" s="950"/>
      <c r="SKB73" s="948"/>
      <c r="SKC73" s="949"/>
      <c r="SKD73" s="949"/>
      <c r="SKE73" s="949"/>
      <c r="SKF73" s="949"/>
      <c r="SKG73" s="949"/>
      <c r="SKH73" s="949"/>
      <c r="SKI73" s="949"/>
      <c r="SKJ73" s="950"/>
      <c r="SKK73" s="948"/>
      <c r="SKL73" s="949"/>
      <c r="SKM73" s="949"/>
      <c r="SKN73" s="949"/>
      <c r="SKO73" s="949"/>
      <c r="SKP73" s="949"/>
      <c r="SKQ73" s="949"/>
      <c r="SKR73" s="949"/>
      <c r="SKS73" s="950"/>
      <c r="SKT73" s="948"/>
      <c r="SKU73" s="949"/>
      <c r="SKV73" s="949"/>
      <c r="SKW73" s="949"/>
      <c r="SKX73" s="949"/>
      <c r="SKY73" s="949"/>
      <c r="SKZ73" s="949"/>
      <c r="SLA73" s="949"/>
      <c r="SLB73" s="950"/>
      <c r="SLC73" s="948"/>
      <c r="SLD73" s="949"/>
      <c r="SLE73" s="949"/>
      <c r="SLF73" s="949"/>
      <c r="SLG73" s="949"/>
      <c r="SLH73" s="949"/>
      <c r="SLI73" s="949"/>
      <c r="SLJ73" s="949"/>
      <c r="SLK73" s="950"/>
      <c r="SLL73" s="948"/>
      <c r="SLM73" s="949"/>
      <c r="SLN73" s="949"/>
      <c r="SLO73" s="949"/>
      <c r="SLP73" s="949"/>
      <c r="SLQ73" s="949"/>
      <c r="SLR73" s="949"/>
      <c r="SLS73" s="949"/>
      <c r="SLT73" s="950"/>
      <c r="SLU73" s="948"/>
      <c r="SLV73" s="949"/>
      <c r="SLW73" s="949"/>
      <c r="SLX73" s="949"/>
      <c r="SLY73" s="949"/>
      <c r="SLZ73" s="949"/>
      <c r="SMA73" s="949"/>
      <c r="SMB73" s="949"/>
      <c r="SMC73" s="950"/>
      <c r="SMD73" s="948"/>
      <c r="SME73" s="949"/>
      <c r="SMF73" s="949"/>
      <c r="SMG73" s="949"/>
      <c r="SMH73" s="949"/>
      <c r="SMI73" s="949"/>
      <c r="SMJ73" s="949"/>
      <c r="SMK73" s="949"/>
      <c r="SML73" s="950"/>
      <c r="SMM73" s="948"/>
      <c r="SMN73" s="949"/>
      <c r="SMO73" s="949"/>
      <c r="SMP73" s="949"/>
      <c r="SMQ73" s="949"/>
      <c r="SMR73" s="949"/>
      <c r="SMS73" s="949"/>
      <c r="SMT73" s="949"/>
      <c r="SMU73" s="950"/>
      <c r="SMV73" s="948"/>
      <c r="SMW73" s="949"/>
      <c r="SMX73" s="949"/>
      <c r="SMY73" s="949"/>
      <c r="SMZ73" s="949"/>
      <c r="SNA73" s="949"/>
      <c r="SNB73" s="949"/>
      <c r="SNC73" s="949"/>
      <c r="SND73" s="950"/>
      <c r="SNE73" s="948"/>
      <c r="SNF73" s="949"/>
      <c r="SNG73" s="949"/>
      <c r="SNH73" s="949"/>
      <c r="SNI73" s="949"/>
      <c r="SNJ73" s="949"/>
      <c r="SNK73" s="949"/>
      <c r="SNL73" s="949"/>
      <c r="SNM73" s="950"/>
      <c r="SNN73" s="948"/>
      <c r="SNO73" s="949"/>
      <c r="SNP73" s="949"/>
      <c r="SNQ73" s="949"/>
      <c r="SNR73" s="949"/>
      <c r="SNS73" s="949"/>
      <c r="SNT73" s="949"/>
      <c r="SNU73" s="949"/>
      <c r="SNV73" s="950"/>
      <c r="SNW73" s="948"/>
      <c r="SNX73" s="949"/>
      <c r="SNY73" s="949"/>
      <c r="SNZ73" s="949"/>
      <c r="SOA73" s="949"/>
      <c r="SOB73" s="949"/>
      <c r="SOC73" s="949"/>
      <c r="SOD73" s="949"/>
      <c r="SOE73" s="950"/>
      <c r="SOF73" s="948"/>
      <c r="SOG73" s="949"/>
      <c r="SOH73" s="949"/>
      <c r="SOI73" s="949"/>
      <c r="SOJ73" s="949"/>
      <c r="SOK73" s="949"/>
      <c r="SOL73" s="949"/>
      <c r="SOM73" s="949"/>
      <c r="SON73" s="950"/>
      <c r="SOO73" s="948"/>
      <c r="SOP73" s="949"/>
      <c r="SOQ73" s="949"/>
      <c r="SOR73" s="949"/>
      <c r="SOS73" s="949"/>
      <c r="SOT73" s="949"/>
      <c r="SOU73" s="949"/>
      <c r="SOV73" s="949"/>
      <c r="SOW73" s="950"/>
      <c r="SOX73" s="948"/>
      <c r="SOY73" s="949"/>
      <c r="SOZ73" s="949"/>
      <c r="SPA73" s="949"/>
      <c r="SPB73" s="949"/>
      <c r="SPC73" s="949"/>
      <c r="SPD73" s="949"/>
      <c r="SPE73" s="949"/>
      <c r="SPF73" s="950"/>
      <c r="SPG73" s="948"/>
      <c r="SPH73" s="949"/>
      <c r="SPI73" s="949"/>
      <c r="SPJ73" s="949"/>
      <c r="SPK73" s="949"/>
      <c r="SPL73" s="949"/>
      <c r="SPM73" s="949"/>
      <c r="SPN73" s="949"/>
      <c r="SPO73" s="950"/>
      <c r="SPP73" s="948"/>
      <c r="SPQ73" s="949"/>
      <c r="SPR73" s="949"/>
      <c r="SPS73" s="949"/>
      <c r="SPT73" s="949"/>
      <c r="SPU73" s="949"/>
      <c r="SPV73" s="949"/>
      <c r="SPW73" s="949"/>
      <c r="SPX73" s="950"/>
      <c r="SPY73" s="948"/>
      <c r="SPZ73" s="949"/>
      <c r="SQA73" s="949"/>
      <c r="SQB73" s="949"/>
      <c r="SQC73" s="949"/>
      <c r="SQD73" s="949"/>
      <c r="SQE73" s="949"/>
      <c r="SQF73" s="949"/>
      <c r="SQG73" s="950"/>
      <c r="SQH73" s="948"/>
      <c r="SQI73" s="949"/>
      <c r="SQJ73" s="949"/>
      <c r="SQK73" s="949"/>
      <c r="SQL73" s="949"/>
      <c r="SQM73" s="949"/>
      <c r="SQN73" s="949"/>
      <c r="SQO73" s="949"/>
      <c r="SQP73" s="950"/>
      <c r="SQQ73" s="948"/>
      <c r="SQR73" s="949"/>
      <c r="SQS73" s="949"/>
      <c r="SQT73" s="949"/>
      <c r="SQU73" s="949"/>
      <c r="SQV73" s="949"/>
      <c r="SQW73" s="949"/>
      <c r="SQX73" s="949"/>
      <c r="SQY73" s="950"/>
      <c r="SQZ73" s="948"/>
      <c r="SRA73" s="949"/>
      <c r="SRB73" s="949"/>
      <c r="SRC73" s="949"/>
      <c r="SRD73" s="949"/>
      <c r="SRE73" s="949"/>
      <c r="SRF73" s="949"/>
      <c r="SRG73" s="949"/>
      <c r="SRH73" s="950"/>
      <c r="SRI73" s="948"/>
      <c r="SRJ73" s="949"/>
      <c r="SRK73" s="949"/>
      <c r="SRL73" s="949"/>
      <c r="SRM73" s="949"/>
      <c r="SRN73" s="949"/>
      <c r="SRO73" s="949"/>
      <c r="SRP73" s="949"/>
      <c r="SRQ73" s="950"/>
      <c r="SRR73" s="948"/>
      <c r="SRS73" s="949"/>
      <c r="SRT73" s="949"/>
      <c r="SRU73" s="949"/>
      <c r="SRV73" s="949"/>
      <c r="SRW73" s="949"/>
      <c r="SRX73" s="949"/>
      <c r="SRY73" s="949"/>
      <c r="SRZ73" s="950"/>
      <c r="SSA73" s="948"/>
      <c r="SSB73" s="949"/>
      <c r="SSC73" s="949"/>
      <c r="SSD73" s="949"/>
      <c r="SSE73" s="949"/>
      <c r="SSF73" s="949"/>
      <c r="SSG73" s="949"/>
      <c r="SSH73" s="949"/>
      <c r="SSI73" s="950"/>
      <c r="SSJ73" s="948"/>
      <c r="SSK73" s="949"/>
      <c r="SSL73" s="949"/>
      <c r="SSM73" s="949"/>
      <c r="SSN73" s="949"/>
      <c r="SSO73" s="949"/>
      <c r="SSP73" s="949"/>
      <c r="SSQ73" s="949"/>
      <c r="SSR73" s="950"/>
      <c r="SSS73" s="948"/>
      <c r="SST73" s="949"/>
      <c r="SSU73" s="949"/>
      <c r="SSV73" s="949"/>
      <c r="SSW73" s="949"/>
      <c r="SSX73" s="949"/>
      <c r="SSY73" s="949"/>
      <c r="SSZ73" s="949"/>
      <c r="STA73" s="950"/>
      <c r="STB73" s="948"/>
      <c r="STC73" s="949"/>
      <c r="STD73" s="949"/>
      <c r="STE73" s="949"/>
      <c r="STF73" s="949"/>
      <c r="STG73" s="949"/>
      <c r="STH73" s="949"/>
      <c r="STI73" s="949"/>
      <c r="STJ73" s="950"/>
      <c r="STK73" s="948"/>
      <c r="STL73" s="949"/>
      <c r="STM73" s="949"/>
      <c r="STN73" s="949"/>
      <c r="STO73" s="949"/>
      <c r="STP73" s="949"/>
      <c r="STQ73" s="949"/>
      <c r="STR73" s="949"/>
      <c r="STS73" s="950"/>
      <c r="STT73" s="948"/>
      <c r="STU73" s="949"/>
      <c r="STV73" s="949"/>
      <c r="STW73" s="949"/>
      <c r="STX73" s="949"/>
      <c r="STY73" s="949"/>
      <c r="STZ73" s="949"/>
      <c r="SUA73" s="949"/>
      <c r="SUB73" s="950"/>
      <c r="SUC73" s="948"/>
      <c r="SUD73" s="949"/>
      <c r="SUE73" s="949"/>
      <c r="SUF73" s="949"/>
      <c r="SUG73" s="949"/>
      <c r="SUH73" s="949"/>
      <c r="SUI73" s="949"/>
      <c r="SUJ73" s="949"/>
      <c r="SUK73" s="950"/>
      <c r="SUL73" s="948"/>
      <c r="SUM73" s="949"/>
      <c r="SUN73" s="949"/>
      <c r="SUO73" s="949"/>
      <c r="SUP73" s="949"/>
      <c r="SUQ73" s="949"/>
      <c r="SUR73" s="949"/>
      <c r="SUS73" s="949"/>
      <c r="SUT73" s="950"/>
      <c r="SUU73" s="948"/>
      <c r="SUV73" s="949"/>
      <c r="SUW73" s="949"/>
      <c r="SUX73" s="949"/>
      <c r="SUY73" s="949"/>
      <c r="SUZ73" s="949"/>
      <c r="SVA73" s="949"/>
      <c r="SVB73" s="949"/>
      <c r="SVC73" s="950"/>
      <c r="SVD73" s="948"/>
      <c r="SVE73" s="949"/>
      <c r="SVF73" s="949"/>
      <c r="SVG73" s="949"/>
      <c r="SVH73" s="949"/>
      <c r="SVI73" s="949"/>
      <c r="SVJ73" s="949"/>
      <c r="SVK73" s="949"/>
      <c r="SVL73" s="950"/>
      <c r="SVM73" s="948"/>
      <c r="SVN73" s="949"/>
      <c r="SVO73" s="949"/>
      <c r="SVP73" s="949"/>
      <c r="SVQ73" s="949"/>
      <c r="SVR73" s="949"/>
      <c r="SVS73" s="949"/>
      <c r="SVT73" s="949"/>
      <c r="SVU73" s="950"/>
      <c r="SVV73" s="948"/>
      <c r="SVW73" s="949"/>
      <c r="SVX73" s="949"/>
      <c r="SVY73" s="949"/>
      <c r="SVZ73" s="949"/>
      <c r="SWA73" s="949"/>
      <c r="SWB73" s="949"/>
      <c r="SWC73" s="949"/>
      <c r="SWD73" s="950"/>
      <c r="SWE73" s="948"/>
      <c r="SWF73" s="949"/>
      <c r="SWG73" s="949"/>
      <c r="SWH73" s="949"/>
      <c r="SWI73" s="949"/>
      <c r="SWJ73" s="949"/>
      <c r="SWK73" s="949"/>
      <c r="SWL73" s="949"/>
      <c r="SWM73" s="950"/>
      <c r="SWN73" s="948"/>
      <c r="SWO73" s="949"/>
      <c r="SWP73" s="949"/>
      <c r="SWQ73" s="949"/>
      <c r="SWR73" s="949"/>
      <c r="SWS73" s="949"/>
      <c r="SWT73" s="949"/>
      <c r="SWU73" s="949"/>
      <c r="SWV73" s="950"/>
      <c r="SWW73" s="948"/>
      <c r="SWX73" s="949"/>
      <c r="SWY73" s="949"/>
      <c r="SWZ73" s="949"/>
      <c r="SXA73" s="949"/>
      <c r="SXB73" s="949"/>
      <c r="SXC73" s="949"/>
      <c r="SXD73" s="949"/>
      <c r="SXE73" s="950"/>
      <c r="SXF73" s="948"/>
      <c r="SXG73" s="949"/>
      <c r="SXH73" s="949"/>
      <c r="SXI73" s="949"/>
      <c r="SXJ73" s="949"/>
      <c r="SXK73" s="949"/>
      <c r="SXL73" s="949"/>
      <c r="SXM73" s="949"/>
      <c r="SXN73" s="950"/>
      <c r="SXO73" s="948"/>
      <c r="SXP73" s="949"/>
      <c r="SXQ73" s="949"/>
      <c r="SXR73" s="949"/>
      <c r="SXS73" s="949"/>
      <c r="SXT73" s="949"/>
      <c r="SXU73" s="949"/>
      <c r="SXV73" s="949"/>
      <c r="SXW73" s="950"/>
      <c r="SXX73" s="948"/>
      <c r="SXY73" s="949"/>
      <c r="SXZ73" s="949"/>
      <c r="SYA73" s="949"/>
      <c r="SYB73" s="949"/>
      <c r="SYC73" s="949"/>
      <c r="SYD73" s="949"/>
      <c r="SYE73" s="949"/>
      <c r="SYF73" s="950"/>
      <c r="SYG73" s="948"/>
      <c r="SYH73" s="949"/>
      <c r="SYI73" s="949"/>
      <c r="SYJ73" s="949"/>
      <c r="SYK73" s="949"/>
      <c r="SYL73" s="949"/>
      <c r="SYM73" s="949"/>
      <c r="SYN73" s="949"/>
      <c r="SYO73" s="950"/>
      <c r="SYP73" s="948"/>
      <c r="SYQ73" s="949"/>
      <c r="SYR73" s="949"/>
      <c r="SYS73" s="949"/>
      <c r="SYT73" s="949"/>
      <c r="SYU73" s="949"/>
      <c r="SYV73" s="949"/>
      <c r="SYW73" s="949"/>
      <c r="SYX73" s="950"/>
      <c r="SYY73" s="948"/>
      <c r="SYZ73" s="949"/>
      <c r="SZA73" s="949"/>
      <c r="SZB73" s="949"/>
      <c r="SZC73" s="949"/>
      <c r="SZD73" s="949"/>
      <c r="SZE73" s="949"/>
      <c r="SZF73" s="949"/>
      <c r="SZG73" s="950"/>
      <c r="SZH73" s="948"/>
      <c r="SZI73" s="949"/>
      <c r="SZJ73" s="949"/>
      <c r="SZK73" s="949"/>
      <c r="SZL73" s="949"/>
      <c r="SZM73" s="949"/>
      <c r="SZN73" s="949"/>
      <c r="SZO73" s="949"/>
      <c r="SZP73" s="950"/>
      <c r="SZQ73" s="948"/>
      <c r="SZR73" s="949"/>
      <c r="SZS73" s="949"/>
      <c r="SZT73" s="949"/>
      <c r="SZU73" s="949"/>
      <c r="SZV73" s="949"/>
      <c r="SZW73" s="949"/>
      <c r="SZX73" s="949"/>
      <c r="SZY73" s="950"/>
      <c r="SZZ73" s="948"/>
      <c r="TAA73" s="949"/>
      <c r="TAB73" s="949"/>
      <c r="TAC73" s="949"/>
      <c r="TAD73" s="949"/>
      <c r="TAE73" s="949"/>
      <c r="TAF73" s="949"/>
      <c r="TAG73" s="949"/>
      <c r="TAH73" s="950"/>
      <c r="TAI73" s="948"/>
      <c r="TAJ73" s="949"/>
      <c r="TAK73" s="949"/>
      <c r="TAL73" s="949"/>
      <c r="TAM73" s="949"/>
      <c r="TAN73" s="949"/>
      <c r="TAO73" s="949"/>
      <c r="TAP73" s="949"/>
      <c r="TAQ73" s="950"/>
      <c r="TAR73" s="948"/>
      <c r="TAS73" s="949"/>
      <c r="TAT73" s="949"/>
      <c r="TAU73" s="949"/>
      <c r="TAV73" s="949"/>
      <c r="TAW73" s="949"/>
      <c r="TAX73" s="949"/>
      <c r="TAY73" s="949"/>
      <c r="TAZ73" s="950"/>
      <c r="TBA73" s="948"/>
      <c r="TBB73" s="949"/>
      <c r="TBC73" s="949"/>
      <c r="TBD73" s="949"/>
      <c r="TBE73" s="949"/>
      <c r="TBF73" s="949"/>
      <c r="TBG73" s="949"/>
      <c r="TBH73" s="949"/>
      <c r="TBI73" s="950"/>
      <c r="TBJ73" s="948"/>
      <c r="TBK73" s="949"/>
      <c r="TBL73" s="949"/>
      <c r="TBM73" s="949"/>
      <c r="TBN73" s="949"/>
      <c r="TBO73" s="949"/>
      <c r="TBP73" s="949"/>
      <c r="TBQ73" s="949"/>
      <c r="TBR73" s="950"/>
      <c r="TBS73" s="948"/>
      <c r="TBT73" s="949"/>
      <c r="TBU73" s="949"/>
      <c r="TBV73" s="949"/>
      <c r="TBW73" s="949"/>
      <c r="TBX73" s="949"/>
      <c r="TBY73" s="949"/>
      <c r="TBZ73" s="949"/>
      <c r="TCA73" s="950"/>
      <c r="TCB73" s="948"/>
      <c r="TCC73" s="949"/>
      <c r="TCD73" s="949"/>
      <c r="TCE73" s="949"/>
      <c r="TCF73" s="949"/>
      <c r="TCG73" s="949"/>
      <c r="TCH73" s="949"/>
      <c r="TCI73" s="949"/>
      <c r="TCJ73" s="950"/>
      <c r="TCK73" s="948"/>
      <c r="TCL73" s="949"/>
      <c r="TCM73" s="949"/>
      <c r="TCN73" s="949"/>
      <c r="TCO73" s="949"/>
      <c r="TCP73" s="949"/>
      <c r="TCQ73" s="949"/>
      <c r="TCR73" s="949"/>
      <c r="TCS73" s="950"/>
      <c r="TCT73" s="948"/>
      <c r="TCU73" s="949"/>
      <c r="TCV73" s="949"/>
      <c r="TCW73" s="949"/>
      <c r="TCX73" s="949"/>
      <c r="TCY73" s="949"/>
      <c r="TCZ73" s="949"/>
      <c r="TDA73" s="949"/>
      <c r="TDB73" s="950"/>
      <c r="TDC73" s="948"/>
      <c r="TDD73" s="949"/>
      <c r="TDE73" s="949"/>
      <c r="TDF73" s="949"/>
      <c r="TDG73" s="949"/>
      <c r="TDH73" s="949"/>
      <c r="TDI73" s="949"/>
      <c r="TDJ73" s="949"/>
      <c r="TDK73" s="950"/>
      <c r="TDL73" s="948"/>
      <c r="TDM73" s="949"/>
      <c r="TDN73" s="949"/>
      <c r="TDO73" s="949"/>
      <c r="TDP73" s="949"/>
      <c r="TDQ73" s="949"/>
      <c r="TDR73" s="949"/>
      <c r="TDS73" s="949"/>
      <c r="TDT73" s="950"/>
      <c r="TDU73" s="948"/>
      <c r="TDV73" s="949"/>
      <c r="TDW73" s="949"/>
      <c r="TDX73" s="949"/>
      <c r="TDY73" s="949"/>
      <c r="TDZ73" s="949"/>
      <c r="TEA73" s="949"/>
      <c r="TEB73" s="949"/>
      <c r="TEC73" s="950"/>
      <c r="TED73" s="948"/>
      <c r="TEE73" s="949"/>
      <c r="TEF73" s="949"/>
      <c r="TEG73" s="949"/>
      <c r="TEH73" s="949"/>
      <c r="TEI73" s="949"/>
      <c r="TEJ73" s="949"/>
      <c r="TEK73" s="949"/>
      <c r="TEL73" s="950"/>
      <c r="TEM73" s="948"/>
      <c r="TEN73" s="949"/>
      <c r="TEO73" s="949"/>
      <c r="TEP73" s="949"/>
      <c r="TEQ73" s="949"/>
      <c r="TER73" s="949"/>
      <c r="TES73" s="949"/>
      <c r="TET73" s="949"/>
      <c r="TEU73" s="950"/>
      <c r="TEV73" s="948"/>
      <c r="TEW73" s="949"/>
      <c r="TEX73" s="949"/>
      <c r="TEY73" s="949"/>
      <c r="TEZ73" s="949"/>
      <c r="TFA73" s="949"/>
      <c r="TFB73" s="949"/>
      <c r="TFC73" s="949"/>
      <c r="TFD73" s="950"/>
      <c r="TFE73" s="948"/>
      <c r="TFF73" s="949"/>
      <c r="TFG73" s="949"/>
      <c r="TFH73" s="949"/>
      <c r="TFI73" s="949"/>
      <c r="TFJ73" s="949"/>
      <c r="TFK73" s="949"/>
      <c r="TFL73" s="949"/>
      <c r="TFM73" s="950"/>
      <c r="TFN73" s="948"/>
      <c r="TFO73" s="949"/>
      <c r="TFP73" s="949"/>
      <c r="TFQ73" s="949"/>
      <c r="TFR73" s="949"/>
      <c r="TFS73" s="949"/>
      <c r="TFT73" s="949"/>
      <c r="TFU73" s="949"/>
      <c r="TFV73" s="950"/>
      <c r="TFW73" s="948"/>
      <c r="TFX73" s="949"/>
      <c r="TFY73" s="949"/>
      <c r="TFZ73" s="949"/>
      <c r="TGA73" s="949"/>
      <c r="TGB73" s="949"/>
      <c r="TGC73" s="949"/>
      <c r="TGD73" s="949"/>
      <c r="TGE73" s="950"/>
      <c r="TGF73" s="948"/>
      <c r="TGG73" s="949"/>
      <c r="TGH73" s="949"/>
      <c r="TGI73" s="949"/>
      <c r="TGJ73" s="949"/>
      <c r="TGK73" s="949"/>
      <c r="TGL73" s="949"/>
      <c r="TGM73" s="949"/>
      <c r="TGN73" s="950"/>
      <c r="TGO73" s="948"/>
      <c r="TGP73" s="949"/>
      <c r="TGQ73" s="949"/>
      <c r="TGR73" s="949"/>
      <c r="TGS73" s="949"/>
      <c r="TGT73" s="949"/>
      <c r="TGU73" s="949"/>
      <c r="TGV73" s="949"/>
      <c r="TGW73" s="950"/>
      <c r="TGX73" s="948"/>
      <c r="TGY73" s="949"/>
      <c r="TGZ73" s="949"/>
      <c r="THA73" s="949"/>
      <c r="THB73" s="949"/>
      <c r="THC73" s="949"/>
      <c r="THD73" s="949"/>
      <c r="THE73" s="949"/>
      <c r="THF73" s="950"/>
      <c r="THG73" s="948"/>
      <c r="THH73" s="949"/>
      <c r="THI73" s="949"/>
      <c r="THJ73" s="949"/>
      <c r="THK73" s="949"/>
      <c r="THL73" s="949"/>
      <c r="THM73" s="949"/>
      <c r="THN73" s="949"/>
      <c r="THO73" s="950"/>
      <c r="THP73" s="948"/>
      <c r="THQ73" s="949"/>
      <c r="THR73" s="949"/>
      <c r="THS73" s="949"/>
      <c r="THT73" s="949"/>
      <c r="THU73" s="949"/>
      <c r="THV73" s="949"/>
      <c r="THW73" s="949"/>
      <c r="THX73" s="950"/>
      <c r="THY73" s="948"/>
      <c r="THZ73" s="949"/>
      <c r="TIA73" s="949"/>
      <c r="TIB73" s="949"/>
      <c r="TIC73" s="949"/>
      <c r="TID73" s="949"/>
      <c r="TIE73" s="949"/>
      <c r="TIF73" s="949"/>
      <c r="TIG73" s="950"/>
      <c r="TIH73" s="948"/>
      <c r="TII73" s="949"/>
      <c r="TIJ73" s="949"/>
      <c r="TIK73" s="949"/>
      <c r="TIL73" s="949"/>
      <c r="TIM73" s="949"/>
      <c r="TIN73" s="949"/>
      <c r="TIO73" s="949"/>
      <c r="TIP73" s="950"/>
      <c r="TIQ73" s="948"/>
      <c r="TIR73" s="949"/>
      <c r="TIS73" s="949"/>
      <c r="TIT73" s="949"/>
      <c r="TIU73" s="949"/>
      <c r="TIV73" s="949"/>
      <c r="TIW73" s="949"/>
      <c r="TIX73" s="949"/>
      <c r="TIY73" s="950"/>
      <c r="TIZ73" s="948"/>
      <c r="TJA73" s="949"/>
      <c r="TJB73" s="949"/>
      <c r="TJC73" s="949"/>
      <c r="TJD73" s="949"/>
      <c r="TJE73" s="949"/>
      <c r="TJF73" s="949"/>
      <c r="TJG73" s="949"/>
      <c r="TJH73" s="950"/>
      <c r="TJI73" s="948"/>
      <c r="TJJ73" s="949"/>
      <c r="TJK73" s="949"/>
      <c r="TJL73" s="949"/>
      <c r="TJM73" s="949"/>
      <c r="TJN73" s="949"/>
      <c r="TJO73" s="949"/>
      <c r="TJP73" s="949"/>
      <c r="TJQ73" s="950"/>
      <c r="TJR73" s="948"/>
      <c r="TJS73" s="949"/>
      <c r="TJT73" s="949"/>
      <c r="TJU73" s="949"/>
      <c r="TJV73" s="949"/>
      <c r="TJW73" s="949"/>
      <c r="TJX73" s="949"/>
      <c r="TJY73" s="949"/>
      <c r="TJZ73" s="950"/>
      <c r="TKA73" s="948"/>
      <c r="TKB73" s="949"/>
      <c r="TKC73" s="949"/>
      <c r="TKD73" s="949"/>
      <c r="TKE73" s="949"/>
      <c r="TKF73" s="949"/>
      <c r="TKG73" s="949"/>
      <c r="TKH73" s="949"/>
      <c r="TKI73" s="950"/>
      <c r="TKJ73" s="948"/>
      <c r="TKK73" s="949"/>
      <c r="TKL73" s="949"/>
      <c r="TKM73" s="949"/>
      <c r="TKN73" s="949"/>
      <c r="TKO73" s="949"/>
      <c r="TKP73" s="949"/>
      <c r="TKQ73" s="949"/>
      <c r="TKR73" s="950"/>
      <c r="TKS73" s="948"/>
      <c r="TKT73" s="949"/>
      <c r="TKU73" s="949"/>
      <c r="TKV73" s="949"/>
      <c r="TKW73" s="949"/>
      <c r="TKX73" s="949"/>
      <c r="TKY73" s="949"/>
      <c r="TKZ73" s="949"/>
      <c r="TLA73" s="950"/>
      <c r="TLB73" s="948"/>
      <c r="TLC73" s="949"/>
      <c r="TLD73" s="949"/>
      <c r="TLE73" s="949"/>
      <c r="TLF73" s="949"/>
      <c r="TLG73" s="949"/>
      <c r="TLH73" s="949"/>
      <c r="TLI73" s="949"/>
      <c r="TLJ73" s="950"/>
      <c r="TLK73" s="948"/>
      <c r="TLL73" s="949"/>
      <c r="TLM73" s="949"/>
      <c r="TLN73" s="949"/>
      <c r="TLO73" s="949"/>
      <c r="TLP73" s="949"/>
      <c r="TLQ73" s="949"/>
      <c r="TLR73" s="949"/>
      <c r="TLS73" s="950"/>
      <c r="TLT73" s="948"/>
      <c r="TLU73" s="949"/>
      <c r="TLV73" s="949"/>
      <c r="TLW73" s="949"/>
      <c r="TLX73" s="949"/>
      <c r="TLY73" s="949"/>
      <c r="TLZ73" s="949"/>
      <c r="TMA73" s="949"/>
      <c r="TMB73" s="950"/>
      <c r="TMC73" s="948"/>
      <c r="TMD73" s="949"/>
      <c r="TME73" s="949"/>
      <c r="TMF73" s="949"/>
      <c r="TMG73" s="949"/>
      <c r="TMH73" s="949"/>
      <c r="TMI73" s="949"/>
      <c r="TMJ73" s="949"/>
      <c r="TMK73" s="950"/>
      <c r="TML73" s="948"/>
      <c r="TMM73" s="949"/>
      <c r="TMN73" s="949"/>
      <c r="TMO73" s="949"/>
      <c r="TMP73" s="949"/>
      <c r="TMQ73" s="949"/>
      <c r="TMR73" s="949"/>
      <c r="TMS73" s="949"/>
      <c r="TMT73" s="950"/>
      <c r="TMU73" s="948"/>
      <c r="TMV73" s="949"/>
      <c r="TMW73" s="949"/>
      <c r="TMX73" s="949"/>
      <c r="TMY73" s="949"/>
      <c r="TMZ73" s="949"/>
      <c r="TNA73" s="949"/>
      <c r="TNB73" s="949"/>
      <c r="TNC73" s="950"/>
      <c r="TND73" s="948"/>
      <c r="TNE73" s="949"/>
      <c r="TNF73" s="949"/>
      <c r="TNG73" s="949"/>
      <c r="TNH73" s="949"/>
      <c r="TNI73" s="949"/>
      <c r="TNJ73" s="949"/>
      <c r="TNK73" s="949"/>
      <c r="TNL73" s="950"/>
      <c r="TNM73" s="948"/>
      <c r="TNN73" s="949"/>
      <c r="TNO73" s="949"/>
      <c r="TNP73" s="949"/>
      <c r="TNQ73" s="949"/>
      <c r="TNR73" s="949"/>
      <c r="TNS73" s="949"/>
      <c r="TNT73" s="949"/>
      <c r="TNU73" s="950"/>
      <c r="TNV73" s="948"/>
      <c r="TNW73" s="949"/>
      <c r="TNX73" s="949"/>
      <c r="TNY73" s="949"/>
      <c r="TNZ73" s="949"/>
      <c r="TOA73" s="949"/>
      <c r="TOB73" s="949"/>
      <c r="TOC73" s="949"/>
      <c r="TOD73" s="950"/>
      <c r="TOE73" s="948"/>
      <c r="TOF73" s="949"/>
      <c r="TOG73" s="949"/>
      <c r="TOH73" s="949"/>
      <c r="TOI73" s="949"/>
      <c r="TOJ73" s="949"/>
      <c r="TOK73" s="949"/>
      <c r="TOL73" s="949"/>
      <c r="TOM73" s="950"/>
      <c r="TON73" s="948"/>
      <c r="TOO73" s="949"/>
      <c r="TOP73" s="949"/>
      <c r="TOQ73" s="949"/>
      <c r="TOR73" s="949"/>
      <c r="TOS73" s="949"/>
      <c r="TOT73" s="949"/>
      <c r="TOU73" s="949"/>
      <c r="TOV73" s="950"/>
      <c r="TOW73" s="948"/>
      <c r="TOX73" s="949"/>
      <c r="TOY73" s="949"/>
      <c r="TOZ73" s="949"/>
      <c r="TPA73" s="949"/>
      <c r="TPB73" s="949"/>
      <c r="TPC73" s="949"/>
      <c r="TPD73" s="949"/>
      <c r="TPE73" s="950"/>
      <c r="TPF73" s="948"/>
      <c r="TPG73" s="949"/>
      <c r="TPH73" s="949"/>
      <c r="TPI73" s="949"/>
      <c r="TPJ73" s="949"/>
      <c r="TPK73" s="949"/>
      <c r="TPL73" s="949"/>
      <c r="TPM73" s="949"/>
      <c r="TPN73" s="950"/>
      <c r="TPO73" s="948"/>
      <c r="TPP73" s="949"/>
      <c r="TPQ73" s="949"/>
      <c r="TPR73" s="949"/>
      <c r="TPS73" s="949"/>
      <c r="TPT73" s="949"/>
      <c r="TPU73" s="949"/>
      <c r="TPV73" s="949"/>
      <c r="TPW73" s="950"/>
      <c r="TPX73" s="948"/>
      <c r="TPY73" s="949"/>
      <c r="TPZ73" s="949"/>
      <c r="TQA73" s="949"/>
      <c r="TQB73" s="949"/>
      <c r="TQC73" s="949"/>
      <c r="TQD73" s="949"/>
      <c r="TQE73" s="949"/>
      <c r="TQF73" s="950"/>
      <c r="TQG73" s="948"/>
      <c r="TQH73" s="949"/>
      <c r="TQI73" s="949"/>
      <c r="TQJ73" s="949"/>
      <c r="TQK73" s="949"/>
      <c r="TQL73" s="949"/>
      <c r="TQM73" s="949"/>
      <c r="TQN73" s="949"/>
      <c r="TQO73" s="950"/>
      <c r="TQP73" s="948"/>
      <c r="TQQ73" s="949"/>
      <c r="TQR73" s="949"/>
      <c r="TQS73" s="949"/>
      <c r="TQT73" s="949"/>
      <c r="TQU73" s="949"/>
      <c r="TQV73" s="949"/>
      <c r="TQW73" s="949"/>
      <c r="TQX73" s="950"/>
      <c r="TQY73" s="948"/>
      <c r="TQZ73" s="949"/>
      <c r="TRA73" s="949"/>
      <c r="TRB73" s="949"/>
      <c r="TRC73" s="949"/>
      <c r="TRD73" s="949"/>
      <c r="TRE73" s="949"/>
      <c r="TRF73" s="949"/>
      <c r="TRG73" s="950"/>
      <c r="TRH73" s="948"/>
      <c r="TRI73" s="949"/>
      <c r="TRJ73" s="949"/>
      <c r="TRK73" s="949"/>
      <c r="TRL73" s="949"/>
      <c r="TRM73" s="949"/>
      <c r="TRN73" s="949"/>
      <c r="TRO73" s="949"/>
      <c r="TRP73" s="950"/>
      <c r="TRQ73" s="948"/>
      <c r="TRR73" s="949"/>
      <c r="TRS73" s="949"/>
      <c r="TRT73" s="949"/>
      <c r="TRU73" s="949"/>
      <c r="TRV73" s="949"/>
      <c r="TRW73" s="949"/>
      <c r="TRX73" s="949"/>
      <c r="TRY73" s="950"/>
      <c r="TRZ73" s="948"/>
      <c r="TSA73" s="949"/>
      <c r="TSB73" s="949"/>
      <c r="TSC73" s="949"/>
      <c r="TSD73" s="949"/>
      <c r="TSE73" s="949"/>
      <c r="TSF73" s="949"/>
      <c r="TSG73" s="949"/>
      <c r="TSH73" s="950"/>
      <c r="TSI73" s="948"/>
      <c r="TSJ73" s="949"/>
      <c r="TSK73" s="949"/>
      <c r="TSL73" s="949"/>
      <c r="TSM73" s="949"/>
      <c r="TSN73" s="949"/>
      <c r="TSO73" s="949"/>
      <c r="TSP73" s="949"/>
      <c r="TSQ73" s="950"/>
      <c r="TSR73" s="948"/>
      <c r="TSS73" s="949"/>
      <c r="TST73" s="949"/>
      <c r="TSU73" s="949"/>
      <c r="TSV73" s="949"/>
      <c r="TSW73" s="949"/>
      <c r="TSX73" s="949"/>
      <c r="TSY73" s="949"/>
      <c r="TSZ73" s="950"/>
      <c r="TTA73" s="948"/>
      <c r="TTB73" s="949"/>
      <c r="TTC73" s="949"/>
      <c r="TTD73" s="949"/>
      <c r="TTE73" s="949"/>
      <c r="TTF73" s="949"/>
      <c r="TTG73" s="949"/>
      <c r="TTH73" s="949"/>
      <c r="TTI73" s="950"/>
      <c r="TTJ73" s="948"/>
      <c r="TTK73" s="949"/>
      <c r="TTL73" s="949"/>
      <c r="TTM73" s="949"/>
      <c r="TTN73" s="949"/>
      <c r="TTO73" s="949"/>
      <c r="TTP73" s="949"/>
      <c r="TTQ73" s="949"/>
      <c r="TTR73" s="950"/>
      <c r="TTS73" s="948"/>
      <c r="TTT73" s="949"/>
      <c r="TTU73" s="949"/>
      <c r="TTV73" s="949"/>
      <c r="TTW73" s="949"/>
      <c r="TTX73" s="949"/>
      <c r="TTY73" s="949"/>
      <c r="TTZ73" s="949"/>
      <c r="TUA73" s="950"/>
      <c r="TUB73" s="948"/>
      <c r="TUC73" s="949"/>
      <c r="TUD73" s="949"/>
      <c r="TUE73" s="949"/>
      <c r="TUF73" s="949"/>
      <c r="TUG73" s="949"/>
      <c r="TUH73" s="949"/>
      <c r="TUI73" s="949"/>
      <c r="TUJ73" s="950"/>
      <c r="TUK73" s="948"/>
      <c r="TUL73" s="949"/>
      <c r="TUM73" s="949"/>
      <c r="TUN73" s="949"/>
      <c r="TUO73" s="949"/>
      <c r="TUP73" s="949"/>
      <c r="TUQ73" s="949"/>
      <c r="TUR73" s="949"/>
      <c r="TUS73" s="950"/>
      <c r="TUT73" s="948"/>
      <c r="TUU73" s="949"/>
      <c r="TUV73" s="949"/>
      <c r="TUW73" s="949"/>
      <c r="TUX73" s="949"/>
      <c r="TUY73" s="949"/>
      <c r="TUZ73" s="949"/>
      <c r="TVA73" s="949"/>
      <c r="TVB73" s="950"/>
      <c r="TVC73" s="948"/>
      <c r="TVD73" s="949"/>
      <c r="TVE73" s="949"/>
      <c r="TVF73" s="949"/>
      <c r="TVG73" s="949"/>
      <c r="TVH73" s="949"/>
      <c r="TVI73" s="949"/>
      <c r="TVJ73" s="949"/>
      <c r="TVK73" s="950"/>
      <c r="TVL73" s="948"/>
      <c r="TVM73" s="949"/>
      <c r="TVN73" s="949"/>
      <c r="TVO73" s="949"/>
      <c r="TVP73" s="949"/>
      <c r="TVQ73" s="949"/>
      <c r="TVR73" s="949"/>
      <c r="TVS73" s="949"/>
      <c r="TVT73" s="950"/>
      <c r="TVU73" s="948"/>
      <c r="TVV73" s="949"/>
      <c r="TVW73" s="949"/>
      <c r="TVX73" s="949"/>
      <c r="TVY73" s="949"/>
      <c r="TVZ73" s="949"/>
      <c r="TWA73" s="949"/>
      <c r="TWB73" s="949"/>
      <c r="TWC73" s="950"/>
      <c r="TWD73" s="948"/>
      <c r="TWE73" s="949"/>
      <c r="TWF73" s="949"/>
      <c r="TWG73" s="949"/>
      <c r="TWH73" s="949"/>
      <c r="TWI73" s="949"/>
      <c r="TWJ73" s="949"/>
      <c r="TWK73" s="949"/>
      <c r="TWL73" s="950"/>
      <c r="TWM73" s="948"/>
      <c r="TWN73" s="949"/>
      <c r="TWO73" s="949"/>
      <c r="TWP73" s="949"/>
      <c r="TWQ73" s="949"/>
      <c r="TWR73" s="949"/>
      <c r="TWS73" s="949"/>
      <c r="TWT73" s="949"/>
      <c r="TWU73" s="950"/>
      <c r="TWV73" s="948"/>
      <c r="TWW73" s="949"/>
      <c r="TWX73" s="949"/>
      <c r="TWY73" s="949"/>
      <c r="TWZ73" s="949"/>
      <c r="TXA73" s="949"/>
      <c r="TXB73" s="949"/>
      <c r="TXC73" s="949"/>
      <c r="TXD73" s="950"/>
      <c r="TXE73" s="948"/>
      <c r="TXF73" s="949"/>
      <c r="TXG73" s="949"/>
      <c r="TXH73" s="949"/>
      <c r="TXI73" s="949"/>
      <c r="TXJ73" s="949"/>
      <c r="TXK73" s="949"/>
      <c r="TXL73" s="949"/>
      <c r="TXM73" s="950"/>
      <c r="TXN73" s="948"/>
      <c r="TXO73" s="949"/>
      <c r="TXP73" s="949"/>
      <c r="TXQ73" s="949"/>
      <c r="TXR73" s="949"/>
      <c r="TXS73" s="949"/>
      <c r="TXT73" s="949"/>
      <c r="TXU73" s="949"/>
      <c r="TXV73" s="950"/>
      <c r="TXW73" s="948"/>
      <c r="TXX73" s="949"/>
      <c r="TXY73" s="949"/>
      <c r="TXZ73" s="949"/>
      <c r="TYA73" s="949"/>
      <c r="TYB73" s="949"/>
      <c r="TYC73" s="949"/>
      <c r="TYD73" s="949"/>
      <c r="TYE73" s="950"/>
      <c r="TYF73" s="948"/>
      <c r="TYG73" s="949"/>
      <c r="TYH73" s="949"/>
      <c r="TYI73" s="949"/>
      <c r="TYJ73" s="949"/>
      <c r="TYK73" s="949"/>
      <c r="TYL73" s="949"/>
      <c r="TYM73" s="949"/>
      <c r="TYN73" s="950"/>
      <c r="TYO73" s="948"/>
      <c r="TYP73" s="949"/>
      <c r="TYQ73" s="949"/>
      <c r="TYR73" s="949"/>
      <c r="TYS73" s="949"/>
      <c r="TYT73" s="949"/>
      <c r="TYU73" s="949"/>
      <c r="TYV73" s="949"/>
      <c r="TYW73" s="950"/>
      <c r="TYX73" s="948"/>
      <c r="TYY73" s="949"/>
      <c r="TYZ73" s="949"/>
      <c r="TZA73" s="949"/>
      <c r="TZB73" s="949"/>
      <c r="TZC73" s="949"/>
      <c r="TZD73" s="949"/>
      <c r="TZE73" s="949"/>
      <c r="TZF73" s="950"/>
      <c r="TZG73" s="948"/>
      <c r="TZH73" s="949"/>
      <c r="TZI73" s="949"/>
      <c r="TZJ73" s="949"/>
      <c r="TZK73" s="949"/>
      <c r="TZL73" s="949"/>
      <c r="TZM73" s="949"/>
      <c r="TZN73" s="949"/>
      <c r="TZO73" s="950"/>
      <c r="TZP73" s="948"/>
      <c r="TZQ73" s="949"/>
      <c r="TZR73" s="949"/>
      <c r="TZS73" s="949"/>
      <c r="TZT73" s="949"/>
      <c r="TZU73" s="949"/>
      <c r="TZV73" s="949"/>
      <c r="TZW73" s="949"/>
      <c r="TZX73" s="950"/>
      <c r="TZY73" s="948"/>
      <c r="TZZ73" s="949"/>
      <c r="UAA73" s="949"/>
      <c r="UAB73" s="949"/>
      <c r="UAC73" s="949"/>
      <c r="UAD73" s="949"/>
      <c r="UAE73" s="949"/>
      <c r="UAF73" s="949"/>
      <c r="UAG73" s="950"/>
      <c r="UAH73" s="948"/>
      <c r="UAI73" s="949"/>
      <c r="UAJ73" s="949"/>
      <c r="UAK73" s="949"/>
      <c r="UAL73" s="949"/>
      <c r="UAM73" s="949"/>
      <c r="UAN73" s="949"/>
      <c r="UAO73" s="949"/>
      <c r="UAP73" s="950"/>
      <c r="UAQ73" s="948"/>
      <c r="UAR73" s="949"/>
      <c r="UAS73" s="949"/>
      <c r="UAT73" s="949"/>
      <c r="UAU73" s="949"/>
      <c r="UAV73" s="949"/>
      <c r="UAW73" s="949"/>
      <c r="UAX73" s="949"/>
      <c r="UAY73" s="950"/>
      <c r="UAZ73" s="948"/>
      <c r="UBA73" s="949"/>
      <c r="UBB73" s="949"/>
      <c r="UBC73" s="949"/>
      <c r="UBD73" s="949"/>
      <c r="UBE73" s="949"/>
      <c r="UBF73" s="949"/>
      <c r="UBG73" s="949"/>
      <c r="UBH73" s="950"/>
      <c r="UBI73" s="948"/>
      <c r="UBJ73" s="949"/>
      <c r="UBK73" s="949"/>
      <c r="UBL73" s="949"/>
      <c r="UBM73" s="949"/>
      <c r="UBN73" s="949"/>
      <c r="UBO73" s="949"/>
      <c r="UBP73" s="949"/>
      <c r="UBQ73" s="950"/>
      <c r="UBR73" s="948"/>
      <c r="UBS73" s="949"/>
      <c r="UBT73" s="949"/>
      <c r="UBU73" s="949"/>
      <c r="UBV73" s="949"/>
      <c r="UBW73" s="949"/>
      <c r="UBX73" s="949"/>
      <c r="UBY73" s="949"/>
      <c r="UBZ73" s="950"/>
      <c r="UCA73" s="948"/>
      <c r="UCB73" s="949"/>
      <c r="UCC73" s="949"/>
      <c r="UCD73" s="949"/>
      <c r="UCE73" s="949"/>
      <c r="UCF73" s="949"/>
      <c r="UCG73" s="949"/>
      <c r="UCH73" s="949"/>
      <c r="UCI73" s="950"/>
      <c r="UCJ73" s="948"/>
      <c r="UCK73" s="949"/>
      <c r="UCL73" s="949"/>
      <c r="UCM73" s="949"/>
      <c r="UCN73" s="949"/>
      <c r="UCO73" s="949"/>
      <c r="UCP73" s="949"/>
      <c r="UCQ73" s="949"/>
      <c r="UCR73" s="950"/>
      <c r="UCS73" s="948"/>
      <c r="UCT73" s="949"/>
      <c r="UCU73" s="949"/>
      <c r="UCV73" s="949"/>
      <c r="UCW73" s="949"/>
      <c r="UCX73" s="949"/>
      <c r="UCY73" s="949"/>
      <c r="UCZ73" s="949"/>
      <c r="UDA73" s="950"/>
      <c r="UDB73" s="948"/>
      <c r="UDC73" s="949"/>
      <c r="UDD73" s="949"/>
      <c r="UDE73" s="949"/>
      <c r="UDF73" s="949"/>
      <c r="UDG73" s="949"/>
      <c r="UDH73" s="949"/>
      <c r="UDI73" s="949"/>
      <c r="UDJ73" s="950"/>
      <c r="UDK73" s="948"/>
      <c r="UDL73" s="949"/>
      <c r="UDM73" s="949"/>
      <c r="UDN73" s="949"/>
      <c r="UDO73" s="949"/>
      <c r="UDP73" s="949"/>
      <c r="UDQ73" s="949"/>
      <c r="UDR73" s="949"/>
      <c r="UDS73" s="950"/>
      <c r="UDT73" s="948"/>
      <c r="UDU73" s="949"/>
      <c r="UDV73" s="949"/>
      <c r="UDW73" s="949"/>
      <c r="UDX73" s="949"/>
      <c r="UDY73" s="949"/>
      <c r="UDZ73" s="949"/>
      <c r="UEA73" s="949"/>
      <c r="UEB73" s="950"/>
      <c r="UEC73" s="948"/>
      <c r="UED73" s="949"/>
      <c r="UEE73" s="949"/>
      <c r="UEF73" s="949"/>
      <c r="UEG73" s="949"/>
      <c r="UEH73" s="949"/>
      <c r="UEI73" s="949"/>
      <c r="UEJ73" s="949"/>
      <c r="UEK73" s="950"/>
      <c r="UEL73" s="948"/>
      <c r="UEM73" s="949"/>
      <c r="UEN73" s="949"/>
      <c r="UEO73" s="949"/>
      <c r="UEP73" s="949"/>
      <c r="UEQ73" s="949"/>
      <c r="UER73" s="949"/>
      <c r="UES73" s="949"/>
      <c r="UET73" s="950"/>
      <c r="UEU73" s="948"/>
      <c r="UEV73" s="949"/>
      <c r="UEW73" s="949"/>
      <c r="UEX73" s="949"/>
      <c r="UEY73" s="949"/>
      <c r="UEZ73" s="949"/>
      <c r="UFA73" s="949"/>
      <c r="UFB73" s="949"/>
      <c r="UFC73" s="950"/>
      <c r="UFD73" s="948"/>
      <c r="UFE73" s="949"/>
      <c r="UFF73" s="949"/>
      <c r="UFG73" s="949"/>
      <c r="UFH73" s="949"/>
      <c r="UFI73" s="949"/>
      <c r="UFJ73" s="949"/>
      <c r="UFK73" s="949"/>
      <c r="UFL73" s="950"/>
      <c r="UFM73" s="948"/>
      <c r="UFN73" s="949"/>
      <c r="UFO73" s="949"/>
      <c r="UFP73" s="949"/>
      <c r="UFQ73" s="949"/>
      <c r="UFR73" s="949"/>
      <c r="UFS73" s="949"/>
      <c r="UFT73" s="949"/>
      <c r="UFU73" s="950"/>
      <c r="UFV73" s="948"/>
      <c r="UFW73" s="949"/>
      <c r="UFX73" s="949"/>
      <c r="UFY73" s="949"/>
      <c r="UFZ73" s="949"/>
      <c r="UGA73" s="949"/>
      <c r="UGB73" s="949"/>
      <c r="UGC73" s="949"/>
      <c r="UGD73" s="950"/>
      <c r="UGE73" s="948"/>
      <c r="UGF73" s="949"/>
      <c r="UGG73" s="949"/>
      <c r="UGH73" s="949"/>
      <c r="UGI73" s="949"/>
      <c r="UGJ73" s="949"/>
      <c r="UGK73" s="949"/>
      <c r="UGL73" s="949"/>
      <c r="UGM73" s="950"/>
      <c r="UGN73" s="948"/>
      <c r="UGO73" s="949"/>
      <c r="UGP73" s="949"/>
      <c r="UGQ73" s="949"/>
      <c r="UGR73" s="949"/>
      <c r="UGS73" s="949"/>
      <c r="UGT73" s="949"/>
      <c r="UGU73" s="949"/>
      <c r="UGV73" s="950"/>
      <c r="UGW73" s="948"/>
      <c r="UGX73" s="949"/>
      <c r="UGY73" s="949"/>
      <c r="UGZ73" s="949"/>
      <c r="UHA73" s="949"/>
      <c r="UHB73" s="949"/>
      <c r="UHC73" s="949"/>
      <c r="UHD73" s="949"/>
      <c r="UHE73" s="950"/>
      <c r="UHF73" s="948"/>
      <c r="UHG73" s="949"/>
      <c r="UHH73" s="949"/>
      <c r="UHI73" s="949"/>
      <c r="UHJ73" s="949"/>
      <c r="UHK73" s="949"/>
      <c r="UHL73" s="949"/>
      <c r="UHM73" s="949"/>
      <c r="UHN73" s="950"/>
      <c r="UHO73" s="948"/>
      <c r="UHP73" s="949"/>
      <c r="UHQ73" s="949"/>
      <c r="UHR73" s="949"/>
      <c r="UHS73" s="949"/>
      <c r="UHT73" s="949"/>
      <c r="UHU73" s="949"/>
      <c r="UHV73" s="949"/>
      <c r="UHW73" s="950"/>
      <c r="UHX73" s="948"/>
      <c r="UHY73" s="949"/>
      <c r="UHZ73" s="949"/>
      <c r="UIA73" s="949"/>
      <c r="UIB73" s="949"/>
      <c r="UIC73" s="949"/>
      <c r="UID73" s="949"/>
      <c r="UIE73" s="949"/>
      <c r="UIF73" s="950"/>
      <c r="UIG73" s="948"/>
      <c r="UIH73" s="949"/>
      <c r="UII73" s="949"/>
      <c r="UIJ73" s="949"/>
      <c r="UIK73" s="949"/>
      <c r="UIL73" s="949"/>
      <c r="UIM73" s="949"/>
      <c r="UIN73" s="949"/>
      <c r="UIO73" s="950"/>
      <c r="UIP73" s="948"/>
      <c r="UIQ73" s="949"/>
      <c r="UIR73" s="949"/>
      <c r="UIS73" s="949"/>
      <c r="UIT73" s="949"/>
      <c r="UIU73" s="949"/>
      <c r="UIV73" s="949"/>
      <c r="UIW73" s="949"/>
      <c r="UIX73" s="950"/>
      <c r="UIY73" s="948"/>
      <c r="UIZ73" s="949"/>
      <c r="UJA73" s="949"/>
      <c r="UJB73" s="949"/>
      <c r="UJC73" s="949"/>
      <c r="UJD73" s="949"/>
      <c r="UJE73" s="949"/>
      <c r="UJF73" s="949"/>
      <c r="UJG73" s="950"/>
      <c r="UJH73" s="948"/>
      <c r="UJI73" s="949"/>
      <c r="UJJ73" s="949"/>
      <c r="UJK73" s="949"/>
      <c r="UJL73" s="949"/>
      <c r="UJM73" s="949"/>
      <c r="UJN73" s="949"/>
      <c r="UJO73" s="949"/>
      <c r="UJP73" s="950"/>
      <c r="UJQ73" s="948"/>
      <c r="UJR73" s="949"/>
      <c r="UJS73" s="949"/>
      <c r="UJT73" s="949"/>
      <c r="UJU73" s="949"/>
      <c r="UJV73" s="949"/>
      <c r="UJW73" s="949"/>
      <c r="UJX73" s="949"/>
      <c r="UJY73" s="950"/>
      <c r="UJZ73" s="948"/>
      <c r="UKA73" s="949"/>
      <c r="UKB73" s="949"/>
      <c r="UKC73" s="949"/>
      <c r="UKD73" s="949"/>
      <c r="UKE73" s="949"/>
      <c r="UKF73" s="949"/>
      <c r="UKG73" s="949"/>
      <c r="UKH73" s="950"/>
      <c r="UKI73" s="948"/>
      <c r="UKJ73" s="949"/>
      <c r="UKK73" s="949"/>
      <c r="UKL73" s="949"/>
      <c r="UKM73" s="949"/>
      <c r="UKN73" s="949"/>
      <c r="UKO73" s="949"/>
      <c r="UKP73" s="949"/>
      <c r="UKQ73" s="950"/>
      <c r="UKR73" s="948"/>
      <c r="UKS73" s="949"/>
      <c r="UKT73" s="949"/>
      <c r="UKU73" s="949"/>
      <c r="UKV73" s="949"/>
      <c r="UKW73" s="949"/>
      <c r="UKX73" s="949"/>
      <c r="UKY73" s="949"/>
      <c r="UKZ73" s="950"/>
      <c r="ULA73" s="948"/>
      <c r="ULB73" s="949"/>
      <c r="ULC73" s="949"/>
      <c r="ULD73" s="949"/>
      <c r="ULE73" s="949"/>
      <c r="ULF73" s="949"/>
      <c r="ULG73" s="949"/>
      <c r="ULH73" s="949"/>
      <c r="ULI73" s="950"/>
      <c r="ULJ73" s="948"/>
      <c r="ULK73" s="949"/>
      <c r="ULL73" s="949"/>
      <c r="ULM73" s="949"/>
      <c r="ULN73" s="949"/>
      <c r="ULO73" s="949"/>
      <c r="ULP73" s="949"/>
      <c r="ULQ73" s="949"/>
      <c r="ULR73" s="950"/>
      <c r="ULS73" s="948"/>
      <c r="ULT73" s="949"/>
      <c r="ULU73" s="949"/>
      <c r="ULV73" s="949"/>
      <c r="ULW73" s="949"/>
      <c r="ULX73" s="949"/>
      <c r="ULY73" s="949"/>
      <c r="ULZ73" s="949"/>
      <c r="UMA73" s="950"/>
      <c r="UMB73" s="948"/>
      <c r="UMC73" s="949"/>
      <c r="UMD73" s="949"/>
      <c r="UME73" s="949"/>
      <c r="UMF73" s="949"/>
      <c r="UMG73" s="949"/>
      <c r="UMH73" s="949"/>
      <c r="UMI73" s="949"/>
      <c r="UMJ73" s="950"/>
      <c r="UMK73" s="948"/>
      <c r="UML73" s="949"/>
      <c r="UMM73" s="949"/>
      <c r="UMN73" s="949"/>
      <c r="UMO73" s="949"/>
      <c r="UMP73" s="949"/>
      <c r="UMQ73" s="949"/>
      <c r="UMR73" s="949"/>
      <c r="UMS73" s="950"/>
      <c r="UMT73" s="948"/>
      <c r="UMU73" s="949"/>
      <c r="UMV73" s="949"/>
      <c r="UMW73" s="949"/>
      <c r="UMX73" s="949"/>
      <c r="UMY73" s="949"/>
      <c r="UMZ73" s="949"/>
      <c r="UNA73" s="949"/>
      <c r="UNB73" s="950"/>
      <c r="UNC73" s="948"/>
      <c r="UND73" s="949"/>
      <c r="UNE73" s="949"/>
      <c r="UNF73" s="949"/>
      <c r="UNG73" s="949"/>
      <c r="UNH73" s="949"/>
      <c r="UNI73" s="949"/>
      <c r="UNJ73" s="949"/>
      <c r="UNK73" s="950"/>
      <c r="UNL73" s="948"/>
      <c r="UNM73" s="949"/>
      <c r="UNN73" s="949"/>
      <c r="UNO73" s="949"/>
      <c r="UNP73" s="949"/>
      <c r="UNQ73" s="949"/>
      <c r="UNR73" s="949"/>
      <c r="UNS73" s="949"/>
      <c r="UNT73" s="950"/>
      <c r="UNU73" s="948"/>
      <c r="UNV73" s="949"/>
      <c r="UNW73" s="949"/>
      <c r="UNX73" s="949"/>
      <c r="UNY73" s="949"/>
      <c r="UNZ73" s="949"/>
      <c r="UOA73" s="949"/>
      <c r="UOB73" s="949"/>
      <c r="UOC73" s="950"/>
      <c r="UOD73" s="948"/>
      <c r="UOE73" s="949"/>
      <c r="UOF73" s="949"/>
      <c r="UOG73" s="949"/>
      <c r="UOH73" s="949"/>
      <c r="UOI73" s="949"/>
      <c r="UOJ73" s="949"/>
      <c r="UOK73" s="949"/>
      <c r="UOL73" s="950"/>
      <c r="UOM73" s="948"/>
      <c r="UON73" s="949"/>
      <c r="UOO73" s="949"/>
      <c r="UOP73" s="949"/>
      <c r="UOQ73" s="949"/>
      <c r="UOR73" s="949"/>
      <c r="UOS73" s="949"/>
      <c r="UOT73" s="949"/>
      <c r="UOU73" s="950"/>
      <c r="UOV73" s="948"/>
      <c r="UOW73" s="949"/>
      <c r="UOX73" s="949"/>
      <c r="UOY73" s="949"/>
      <c r="UOZ73" s="949"/>
      <c r="UPA73" s="949"/>
      <c r="UPB73" s="949"/>
      <c r="UPC73" s="949"/>
      <c r="UPD73" s="950"/>
      <c r="UPE73" s="948"/>
      <c r="UPF73" s="949"/>
      <c r="UPG73" s="949"/>
      <c r="UPH73" s="949"/>
      <c r="UPI73" s="949"/>
      <c r="UPJ73" s="949"/>
      <c r="UPK73" s="949"/>
      <c r="UPL73" s="949"/>
      <c r="UPM73" s="950"/>
      <c r="UPN73" s="948"/>
      <c r="UPO73" s="949"/>
      <c r="UPP73" s="949"/>
      <c r="UPQ73" s="949"/>
      <c r="UPR73" s="949"/>
      <c r="UPS73" s="949"/>
      <c r="UPT73" s="949"/>
      <c r="UPU73" s="949"/>
      <c r="UPV73" s="950"/>
      <c r="UPW73" s="948"/>
      <c r="UPX73" s="949"/>
      <c r="UPY73" s="949"/>
      <c r="UPZ73" s="949"/>
      <c r="UQA73" s="949"/>
      <c r="UQB73" s="949"/>
      <c r="UQC73" s="949"/>
      <c r="UQD73" s="949"/>
      <c r="UQE73" s="950"/>
      <c r="UQF73" s="948"/>
      <c r="UQG73" s="949"/>
      <c r="UQH73" s="949"/>
      <c r="UQI73" s="949"/>
      <c r="UQJ73" s="949"/>
      <c r="UQK73" s="949"/>
      <c r="UQL73" s="949"/>
      <c r="UQM73" s="949"/>
      <c r="UQN73" s="950"/>
      <c r="UQO73" s="948"/>
      <c r="UQP73" s="949"/>
      <c r="UQQ73" s="949"/>
      <c r="UQR73" s="949"/>
      <c r="UQS73" s="949"/>
      <c r="UQT73" s="949"/>
      <c r="UQU73" s="949"/>
      <c r="UQV73" s="949"/>
      <c r="UQW73" s="950"/>
      <c r="UQX73" s="948"/>
      <c r="UQY73" s="949"/>
      <c r="UQZ73" s="949"/>
      <c r="URA73" s="949"/>
      <c r="URB73" s="949"/>
      <c r="URC73" s="949"/>
      <c r="URD73" s="949"/>
      <c r="URE73" s="949"/>
      <c r="URF73" s="950"/>
      <c r="URG73" s="948"/>
      <c r="URH73" s="949"/>
      <c r="URI73" s="949"/>
      <c r="URJ73" s="949"/>
      <c r="URK73" s="949"/>
      <c r="URL73" s="949"/>
      <c r="URM73" s="949"/>
      <c r="URN73" s="949"/>
      <c r="URO73" s="950"/>
      <c r="URP73" s="948"/>
      <c r="URQ73" s="949"/>
      <c r="URR73" s="949"/>
      <c r="URS73" s="949"/>
      <c r="URT73" s="949"/>
      <c r="URU73" s="949"/>
      <c r="URV73" s="949"/>
      <c r="URW73" s="949"/>
      <c r="URX73" s="950"/>
      <c r="URY73" s="948"/>
      <c r="URZ73" s="949"/>
      <c r="USA73" s="949"/>
      <c r="USB73" s="949"/>
      <c r="USC73" s="949"/>
      <c r="USD73" s="949"/>
      <c r="USE73" s="949"/>
      <c r="USF73" s="949"/>
      <c r="USG73" s="950"/>
      <c r="USH73" s="948"/>
      <c r="USI73" s="949"/>
      <c r="USJ73" s="949"/>
      <c r="USK73" s="949"/>
      <c r="USL73" s="949"/>
      <c r="USM73" s="949"/>
      <c r="USN73" s="949"/>
      <c r="USO73" s="949"/>
      <c r="USP73" s="950"/>
      <c r="USQ73" s="948"/>
      <c r="USR73" s="949"/>
      <c r="USS73" s="949"/>
      <c r="UST73" s="949"/>
      <c r="USU73" s="949"/>
      <c r="USV73" s="949"/>
      <c r="USW73" s="949"/>
      <c r="USX73" s="949"/>
      <c r="USY73" s="950"/>
      <c r="USZ73" s="948"/>
      <c r="UTA73" s="949"/>
      <c r="UTB73" s="949"/>
      <c r="UTC73" s="949"/>
      <c r="UTD73" s="949"/>
      <c r="UTE73" s="949"/>
      <c r="UTF73" s="949"/>
      <c r="UTG73" s="949"/>
      <c r="UTH73" s="950"/>
      <c r="UTI73" s="948"/>
      <c r="UTJ73" s="949"/>
      <c r="UTK73" s="949"/>
      <c r="UTL73" s="949"/>
      <c r="UTM73" s="949"/>
      <c r="UTN73" s="949"/>
      <c r="UTO73" s="949"/>
      <c r="UTP73" s="949"/>
      <c r="UTQ73" s="950"/>
      <c r="UTR73" s="948"/>
      <c r="UTS73" s="949"/>
      <c r="UTT73" s="949"/>
      <c r="UTU73" s="949"/>
      <c r="UTV73" s="949"/>
      <c r="UTW73" s="949"/>
      <c r="UTX73" s="949"/>
      <c r="UTY73" s="949"/>
      <c r="UTZ73" s="950"/>
      <c r="UUA73" s="948"/>
      <c r="UUB73" s="949"/>
      <c r="UUC73" s="949"/>
      <c r="UUD73" s="949"/>
      <c r="UUE73" s="949"/>
      <c r="UUF73" s="949"/>
      <c r="UUG73" s="949"/>
      <c r="UUH73" s="949"/>
      <c r="UUI73" s="950"/>
      <c r="UUJ73" s="948"/>
      <c r="UUK73" s="949"/>
      <c r="UUL73" s="949"/>
      <c r="UUM73" s="949"/>
      <c r="UUN73" s="949"/>
      <c r="UUO73" s="949"/>
      <c r="UUP73" s="949"/>
      <c r="UUQ73" s="949"/>
      <c r="UUR73" s="950"/>
      <c r="UUS73" s="948"/>
      <c r="UUT73" s="949"/>
      <c r="UUU73" s="949"/>
      <c r="UUV73" s="949"/>
      <c r="UUW73" s="949"/>
      <c r="UUX73" s="949"/>
      <c r="UUY73" s="949"/>
      <c r="UUZ73" s="949"/>
      <c r="UVA73" s="950"/>
      <c r="UVB73" s="948"/>
      <c r="UVC73" s="949"/>
      <c r="UVD73" s="949"/>
      <c r="UVE73" s="949"/>
      <c r="UVF73" s="949"/>
      <c r="UVG73" s="949"/>
      <c r="UVH73" s="949"/>
      <c r="UVI73" s="949"/>
      <c r="UVJ73" s="950"/>
      <c r="UVK73" s="948"/>
      <c r="UVL73" s="949"/>
      <c r="UVM73" s="949"/>
      <c r="UVN73" s="949"/>
      <c r="UVO73" s="949"/>
      <c r="UVP73" s="949"/>
      <c r="UVQ73" s="949"/>
      <c r="UVR73" s="949"/>
      <c r="UVS73" s="950"/>
      <c r="UVT73" s="948"/>
      <c r="UVU73" s="949"/>
      <c r="UVV73" s="949"/>
      <c r="UVW73" s="949"/>
      <c r="UVX73" s="949"/>
      <c r="UVY73" s="949"/>
      <c r="UVZ73" s="949"/>
      <c r="UWA73" s="949"/>
      <c r="UWB73" s="950"/>
      <c r="UWC73" s="948"/>
      <c r="UWD73" s="949"/>
      <c r="UWE73" s="949"/>
      <c r="UWF73" s="949"/>
      <c r="UWG73" s="949"/>
      <c r="UWH73" s="949"/>
      <c r="UWI73" s="949"/>
      <c r="UWJ73" s="949"/>
      <c r="UWK73" s="950"/>
      <c r="UWL73" s="948"/>
      <c r="UWM73" s="949"/>
      <c r="UWN73" s="949"/>
      <c r="UWO73" s="949"/>
      <c r="UWP73" s="949"/>
      <c r="UWQ73" s="949"/>
      <c r="UWR73" s="949"/>
      <c r="UWS73" s="949"/>
      <c r="UWT73" s="950"/>
      <c r="UWU73" s="948"/>
      <c r="UWV73" s="949"/>
      <c r="UWW73" s="949"/>
      <c r="UWX73" s="949"/>
      <c r="UWY73" s="949"/>
      <c r="UWZ73" s="949"/>
      <c r="UXA73" s="949"/>
      <c r="UXB73" s="949"/>
      <c r="UXC73" s="950"/>
      <c r="UXD73" s="948"/>
      <c r="UXE73" s="949"/>
      <c r="UXF73" s="949"/>
      <c r="UXG73" s="949"/>
      <c r="UXH73" s="949"/>
      <c r="UXI73" s="949"/>
      <c r="UXJ73" s="949"/>
      <c r="UXK73" s="949"/>
      <c r="UXL73" s="950"/>
      <c r="UXM73" s="948"/>
      <c r="UXN73" s="949"/>
      <c r="UXO73" s="949"/>
      <c r="UXP73" s="949"/>
      <c r="UXQ73" s="949"/>
      <c r="UXR73" s="949"/>
      <c r="UXS73" s="949"/>
      <c r="UXT73" s="949"/>
      <c r="UXU73" s="950"/>
      <c r="UXV73" s="948"/>
      <c r="UXW73" s="949"/>
      <c r="UXX73" s="949"/>
      <c r="UXY73" s="949"/>
      <c r="UXZ73" s="949"/>
      <c r="UYA73" s="949"/>
      <c r="UYB73" s="949"/>
      <c r="UYC73" s="949"/>
      <c r="UYD73" s="950"/>
      <c r="UYE73" s="948"/>
      <c r="UYF73" s="949"/>
      <c r="UYG73" s="949"/>
      <c r="UYH73" s="949"/>
      <c r="UYI73" s="949"/>
      <c r="UYJ73" s="949"/>
      <c r="UYK73" s="949"/>
      <c r="UYL73" s="949"/>
      <c r="UYM73" s="950"/>
      <c r="UYN73" s="948"/>
      <c r="UYO73" s="949"/>
      <c r="UYP73" s="949"/>
      <c r="UYQ73" s="949"/>
      <c r="UYR73" s="949"/>
      <c r="UYS73" s="949"/>
      <c r="UYT73" s="949"/>
      <c r="UYU73" s="949"/>
      <c r="UYV73" s="950"/>
      <c r="UYW73" s="948"/>
      <c r="UYX73" s="949"/>
      <c r="UYY73" s="949"/>
      <c r="UYZ73" s="949"/>
      <c r="UZA73" s="949"/>
      <c r="UZB73" s="949"/>
      <c r="UZC73" s="949"/>
      <c r="UZD73" s="949"/>
      <c r="UZE73" s="950"/>
      <c r="UZF73" s="948"/>
      <c r="UZG73" s="949"/>
      <c r="UZH73" s="949"/>
      <c r="UZI73" s="949"/>
      <c r="UZJ73" s="949"/>
      <c r="UZK73" s="949"/>
      <c r="UZL73" s="949"/>
      <c r="UZM73" s="949"/>
      <c r="UZN73" s="950"/>
      <c r="UZO73" s="948"/>
      <c r="UZP73" s="949"/>
      <c r="UZQ73" s="949"/>
      <c r="UZR73" s="949"/>
      <c r="UZS73" s="949"/>
      <c r="UZT73" s="949"/>
      <c r="UZU73" s="949"/>
      <c r="UZV73" s="949"/>
      <c r="UZW73" s="950"/>
      <c r="UZX73" s="948"/>
      <c r="UZY73" s="949"/>
      <c r="UZZ73" s="949"/>
      <c r="VAA73" s="949"/>
      <c r="VAB73" s="949"/>
      <c r="VAC73" s="949"/>
      <c r="VAD73" s="949"/>
      <c r="VAE73" s="949"/>
      <c r="VAF73" s="950"/>
      <c r="VAG73" s="948"/>
      <c r="VAH73" s="949"/>
      <c r="VAI73" s="949"/>
      <c r="VAJ73" s="949"/>
      <c r="VAK73" s="949"/>
      <c r="VAL73" s="949"/>
      <c r="VAM73" s="949"/>
      <c r="VAN73" s="949"/>
      <c r="VAO73" s="950"/>
      <c r="VAP73" s="948"/>
      <c r="VAQ73" s="949"/>
      <c r="VAR73" s="949"/>
      <c r="VAS73" s="949"/>
      <c r="VAT73" s="949"/>
      <c r="VAU73" s="949"/>
      <c r="VAV73" s="949"/>
      <c r="VAW73" s="949"/>
      <c r="VAX73" s="950"/>
      <c r="VAY73" s="948"/>
      <c r="VAZ73" s="949"/>
      <c r="VBA73" s="949"/>
      <c r="VBB73" s="949"/>
      <c r="VBC73" s="949"/>
      <c r="VBD73" s="949"/>
      <c r="VBE73" s="949"/>
      <c r="VBF73" s="949"/>
      <c r="VBG73" s="950"/>
      <c r="VBH73" s="948"/>
      <c r="VBI73" s="949"/>
      <c r="VBJ73" s="949"/>
      <c r="VBK73" s="949"/>
      <c r="VBL73" s="949"/>
      <c r="VBM73" s="949"/>
      <c r="VBN73" s="949"/>
      <c r="VBO73" s="949"/>
      <c r="VBP73" s="950"/>
      <c r="VBQ73" s="948"/>
      <c r="VBR73" s="949"/>
      <c r="VBS73" s="949"/>
      <c r="VBT73" s="949"/>
      <c r="VBU73" s="949"/>
      <c r="VBV73" s="949"/>
      <c r="VBW73" s="949"/>
      <c r="VBX73" s="949"/>
      <c r="VBY73" s="950"/>
      <c r="VBZ73" s="948"/>
      <c r="VCA73" s="949"/>
      <c r="VCB73" s="949"/>
      <c r="VCC73" s="949"/>
      <c r="VCD73" s="949"/>
      <c r="VCE73" s="949"/>
      <c r="VCF73" s="949"/>
      <c r="VCG73" s="949"/>
      <c r="VCH73" s="950"/>
      <c r="VCI73" s="948"/>
      <c r="VCJ73" s="949"/>
      <c r="VCK73" s="949"/>
      <c r="VCL73" s="949"/>
      <c r="VCM73" s="949"/>
      <c r="VCN73" s="949"/>
      <c r="VCO73" s="949"/>
      <c r="VCP73" s="949"/>
      <c r="VCQ73" s="950"/>
      <c r="VCR73" s="948"/>
      <c r="VCS73" s="949"/>
      <c r="VCT73" s="949"/>
      <c r="VCU73" s="949"/>
      <c r="VCV73" s="949"/>
      <c r="VCW73" s="949"/>
      <c r="VCX73" s="949"/>
      <c r="VCY73" s="949"/>
      <c r="VCZ73" s="950"/>
      <c r="VDA73" s="948"/>
      <c r="VDB73" s="949"/>
      <c r="VDC73" s="949"/>
      <c r="VDD73" s="949"/>
      <c r="VDE73" s="949"/>
      <c r="VDF73" s="949"/>
      <c r="VDG73" s="949"/>
      <c r="VDH73" s="949"/>
      <c r="VDI73" s="950"/>
      <c r="VDJ73" s="948"/>
      <c r="VDK73" s="949"/>
      <c r="VDL73" s="949"/>
      <c r="VDM73" s="949"/>
      <c r="VDN73" s="949"/>
      <c r="VDO73" s="949"/>
      <c r="VDP73" s="949"/>
      <c r="VDQ73" s="949"/>
      <c r="VDR73" s="950"/>
      <c r="VDS73" s="948"/>
      <c r="VDT73" s="949"/>
      <c r="VDU73" s="949"/>
      <c r="VDV73" s="949"/>
      <c r="VDW73" s="949"/>
      <c r="VDX73" s="949"/>
      <c r="VDY73" s="949"/>
      <c r="VDZ73" s="949"/>
      <c r="VEA73" s="950"/>
      <c r="VEB73" s="948"/>
      <c r="VEC73" s="949"/>
      <c r="VED73" s="949"/>
      <c r="VEE73" s="949"/>
      <c r="VEF73" s="949"/>
      <c r="VEG73" s="949"/>
      <c r="VEH73" s="949"/>
      <c r="VEI73" s="949"/>
      <c r="VEJ73" s="950"/>
      <c r="VEK73" s="948"/>
      <c r="VEL73" s="949"/>
      <c r="VEM73" s="949"/>
      <c r="VEN73" s="949"/>
      <c r="VEO73" s="949"/>
      <c r="VEP73" s="949"/>
      <c r="VEQ73" s="949"/>
      <c r="VER73" s="949"/>
      <c r="VES73" s="950"/>
      <c r="VET73" s="948"/>
      <c r="VEU73" s="949"/>
      <c r="VEV73" s="949"/>
      <c r="VEW73" s="949"/>
      <c r="VEX73" s="949"/>
      <c r="VEY73" s="949"/>
      <c r="VEZ73" s="949"/>
      <c r="VFA73" s="949"/>
      <c r="VFB73" s="950"/>
      <c r="VFC73" s="948"/>
      <c r="VFD73" s="949"/>
      <c r="VFE73" s="949"/>
      <c r="VFF73" s="949"/>
      <c r="VFG73" s="949"/>
      <c r="VFH73" s="949"/>
      <c r="VFI73" s="949"/>
      <c r="VFJ73" s="949"/>
      <c r="VFK73" s="950"/>
      <c r="VFL73" s="948"/>
      <c r="VFM73" s="949"/>
      <c r="VFN73" s="949"/>
      <c r="VFO73" s="949"/>
      <c r="VFP73" s="949"/>
      <c r="VFQ73" s="949"/>
      <c r="VFR73" s="949"/>
      <c r="VFS73" s="949"/>
      <c r="VFT73" s="950"/>
      <c r="VFU73" s="948"/>
      <c r="VFV73" s="949"/>
      <c r="VFW73" s="949"/>
      <c r="VFX73" s="949"/>
      <c r="VFY73" s="949"/>
      <c r="VFZ73" s="949"/>
      <c r="VGA73" s="949"/>
      <c r="VGB73" s="949"/>
      <c r="VGC73" s="950"/>
      <c r="VGD73" s="948"/>
      <c r="VGE73" s="949"/>
      <c r="VGF73" s="949"/>
      <c r="VGG73" s="949"/>
      <c r="VGH73" s="949"/>
      <c r="VGI73" s="949"/>
      <c r="VGJ73" s="949"/>
      <c r="VGK73" s="949"/>
      <c r="VGL73" s="950"/>
      <c r="VGM73" s="948"/>
      <c r="VGN73" s="949"/>
      <c r="VGO73" s="949"/>
      <c r="VGP73" s="949"/>
      <c r="VGQ73" s="949"/>
      <c r="VGR73" s="949"/>
      <c r="VGS73" s="949"/>
      <c r="VGT73" s="949"/>
      <c r="VGU73" s="950"/>
      <c r="VGV73" s="948"/>
      <c r="VGW73" s="949"/>
      <c r="VGX73" s="949"/>
      <c r="VGY73" s="949"/>
      <c r="VGZ73" s="949"/>
      <c r="VHA73" s="949"/>
      <c r="VHB73" s="949"/>
      <c r="VHC73" s="949"/>
      <c r="VHD73" s="950"/>
      <c r="VHE73" s="948"/>
      <c r="VHF73" s="949"/>
      <c r="VHG73" s="949"/>
      <c r="VHH73" s="949"/>
      <c r="VHI73" s="949"/>
      <c r="VHJ73" s="949"/>
      <c r="VHK73" s="949"/>
      <c r="VHL73" s="949"/>
      <c r="VHM73" s="950"/>
      <c r="VHN73" s="948"/>
      <c r="VHO73" s="949"/>
      <c r="VHP73" s="949"/>
      <c r="VHQ73" s="949"/>
      <c r="VHR73" s="949"/>
      <c r="VHS73" s="949"/>
      <c r="VHT73" s="949"/>
      <c r="VHU73" s="949"/>
      <c r="VHV73" s="950"/>
      <c r="VHW73" s="948"/>
      <c r="VHX73" s="949"/>
      <c r="VHY73" s="949"/>
      <c r="VHZ73" s="949"/>
      <c r="VIA73" s="949"/>
      <c r="VIB73" s="949"/>
      <c r="VIC73" s="949"/>
      <c r="VID73" s="949"/>
      <c r="VIE73" s="950"/>
      <c r="VIF73" s="948"/>
      <c r="VIG73" s="949"/>
      <c r="VIH73" s="949"/>
      <c r="VII73" s="949"/>
      <c r="VIJ73" s="949"/>
      <c r="VIK73" s="949"/>
      <c r="VIL73" s="949"/>
      <c r="VIM73" s="949"/>
      <c r="VIN73" s="950"/>
      <c r="VIO73" s="948"/>
      <c r="VIP73" s="949"/>
      <c r="VIQ73" s="949"/>
      <c r="VIR73" s="949"/>
      <c r="VIS73" s="949"/>
      <c r="VIT73" s="949"/>
      <c r="VIU73" s="949"/>
      <c r="VIV73" s="949"/>
      <c r="VIW73" s="950"/>
      <c r="VIX73" s="948"/>
      <c r="VIY73" s="949"/>
      <c r="VIZ73" s="949"/>
      <c r="VJA73" s="949"/>
      <c r="VJB73" s="949"/>
      <c r="VJC73" s="949"/>
      <c r="VJD73" s="949"/>
      <c r="VJE73" s="949"/>
      <c r="VJF73" s="950"/>
      <c r="VJG73" s="948"/>
      <c r="VJH73" s="949"/>
      <c r="VJI73" s="949"/>
      <c r="VJJ73" s="949"/>
      <c r="VJK73" s="949"/>
      <c r="VJL73" s="949"/>
      <c r="VJM73" s="949"/>
      <c r="VJN73" s="949"/>
      <c r="VJO73" s="950"/>
      <c r="VJP73" s="948"/>
      <c r="VJQ73" s="949"/>
      <c r="VJR73" s="949"/>
      <c r="VJS73" s="949"/>
      <c r="VJT73" s="949"/>
      <c r="VJU73" s="949"/>
      <c r="VJV73" s="949"/>
      <c r="VJW73" s="949"/>
      <c r="VJX73" s="950"/>
      <c r="VJY73" s="948"/>
      <c r="VJZ73" s="949"/>
      <c r="VKA73" s="949"/>
      <c r="VKB73" s="949"/>
      <c r="VKC73" s="949"/>
      <c r="VKD73" s="949"/>
      <c r="VKE73" s="949"/>
      <c r="VKF73" s="949"/>
      <c r="VKG73" s="950"/>
      <c r="VKH73" s="948"/>
      <c r="VKI73" s="949"/>
      <c r="VKJ73" s="949"/>
      <c r="VKK73" s="949"/>
      <c r="VKL73" s="949"/>
      <c r="VKM73" s="949"/>
      <c r="VKN73" s="949"/>
      <c r="VKO73" s="949"/>
      <c r="VKP73" s="950"/>
      <c r="VKQ73" s="948"/>
      <c r="VKR73" s="949"/>
      <c r="VKS73" s="949"/>
      <c r="VKT73" s="949"/>
      <c r="VKU73" s="949"/>
      <c r="VKV73" s="949"/>
      <c r="VKW73" s="949"/>
      <c r="VKX73" s="949"/>
      <c r="VKY73" s="950"/>
      <c r="VKZ73" s="948"/>
      <c r="VLA73" s="949"/>
      <c r="VLB73" s="949"/>
      <c r="VLC73" s="949"/>
      <c r="VLD73" s="949"/>
      <c r="VLE73" s="949"/>
      <c r="VLF73" s="949"/>
      <c r="VLG73" s="949"/>
      <c r="VLH73" s="950"/>
      <c r="VLI73" s="948"/>
      <c r="VLJ73" s="949"/>
      <c r="VLK73" s="949"/>
      <c r="VLL73" s="949"/>
      <c r="VLM73" s="949"/>
      <c r="VLN73" s="949"/>
      <c r="VLO73" s="949"/>
      <c r="VLP73" s="949"/>
      <c r="VLQ73" s="950"/>
      <c r="VLR73" s="948"/>
      <c r="VLS73" s="949"/>
      <c r="VLT73" s="949"/>
      <c r="VLU73" s="949"/>
      <c r="VLV73" s="949"/>
      <c r="VLW73" s="949"/>
      <c r="VLX73" s="949"/>
      <c r="VLY73" s="949"/>
      <c r="VLZ73" s="950"/>
      <c r="VMA73" s="948"/>
      <c r="VMB73" s="949"/>
      <c r="VMC73" s="949"/>
      <c r="VMD73" s="949"/>
      <c r="VME73" s="949"/>
      <c r="VMF73" s="949"/>
      <c r="VMG73" s="949"/>
      <c r="VMH73" s="949"/>
      <c r="VMI73" s="950"/>
      <c r="VMJ73" s="948"/>
      <c r="VMK73" s="949"/>
      <c r="VML73" s="949"/>
      <c r="VMM73" s="949"/>
      <c r="VMN73" s="949"/>
      <c r="VMO73" s="949"/>
      <c r="VMP73" s="949"/>
      <c r="VMQ73" s="949"/>
      <c r="VMR73" s="950"/>
      <c r="VMS73" s="948"/>
      <c r="VMT73" s="949"/>
      <c r="VMU73" s="949"/>
      <c r="VMV73" s="949"/>
      <c r="VMW73" s="949"/>
      <c r="VMX73" s="949"/>
      <c r="VMY73" s="949"/>
      <c r="VMZ73" s="949"/>
      <c r="VNA73" s="950"/>
      <c r="VNB73" s="948"/>
      <c r="VNC73" s="949"/>
      <c r="VND73" s="949"/>
      <c r="VNE73" s="949"/>
      <c r="VNF73" s="949"/>
      <c r="VNG73" s="949"/>
      <c r="VNH73" s="949"/>
      <c r="VNI73" s="949"/>
      <c r="VNJ73" s="950"/>
      <c r="VNK73" s="948"/>
      <c r="VNL73" s="949"/>
      <c r="VNM73" s="949"/>
      <c r="VNN73" s="949"/>
      <c r="VNO73" s="949"/>
      <c r="VNP73" s="949"/>
      <c r="VNQ73" s="949"/>
      <c r="VNR73" s="949"/>
      <c r="VNS73" s="950"/>
      <c r="VNT73" s="948"/>
      <c r="VNU73" s="949"/>
      <c r="VNV73" s="949"/>
      <c r="VNW73" s="949"/>
      <c r="VNX73" s="949"/>
      <c r="VNY73" s="949"/>
      <c r="VNZ73" s="949"/>
      <c r="VOA73" s="949"/>
      <c r="VOB73" s="950"/>
      <c r="VOC73" s="948"/>
      <c r="VOD73" s="949"/>
      <c r="VOE73" s="949"/>
      <c r="VOF73" s="949"/>
      <c r="VOG73" s="949"/>
      <c r="VOH73" s="949"/>
      <c r="VOI73" s="949"/>
      <c r="VOJ73" s="949"/>
      <c r="VOK73" s="950"/>
      <c r="VOL73" s="948"/>
      <c r="VOM73" s="949"/>
      <c r="VON73" s="949"/>
      <c r="VOO73" s="949"/>
      <c r="VOP73" s="949"/>
      <c r="VOQ73" s="949"/>
      <c r="VOR73" s="949"/>
      <c r="VOS73" s="949"/>
      <c r="VOT73" s="950"/>
      <c r="VOU73" s="948"/>
      <c r="VOV73" s="949"/>
      <c r="VOW73" s="949"/>
      <c r="VOX73" s="949"/>
      <c r="VOY73" s="949"/>
      <c r="VOZ73" s="949"/>
      <c r="VPA73" s="949"/>
      <c r="VPB73" s="949"/>
      <c r="VPC73" s="950"/>
      <c r="VPD73" s="948"/>
      <c r="VPE73" s="949"/>
      <c r="VPF73" s="949"/>
      <c r="VPG73" s="949"/>
      <c r="VPH73" s="949"/>
      <c r="VPI73" s="949"/>
      <c r="VPJ73" s="949"/>
      <c r="VPK73" s="949"/>
      <c r="VPL73" s="950"/>
      <c r="VPM73" s="948"/>
      <c r="VPN73" s="949"/>
      <c r="VPO73" s="949"/>
      <c r="VPP73" s="949"/>
      <c r="VPQ73" s="949"/>
      <c r="VPR73" s="949"/>
      <c r="VPS73" s="949"/>
      <c r="VPT73" s="949"/>
      <c r="VPU73" s="950"/>
      <c r="VPV73" s="948"/>
      <c r="VPW73" s="949"/>
      <c r="VPX73" s="949"/>
      <c r="VPY73" s="949"/>
      <c r="VPZ73" s="949"/>
      <c r="VQA73" s="949"/>
      <c r="VQB73" s="949"/>
      <c r="VQC73" s="949"/>
      <c r="VQD73" s="950"/>
      <c r="VQE73" s="948"/>
      <c r="VQF73" s="949"/>
      <c r="VQG73" s="949"/>
      <c r="VQH73" s="949"/>
      <c r="VQI73" s="949"/>
      <c r="VQJ73" s="949"/>
      <c r="VQK73" s="949"/>
      <c r="VQL73" s="949"/>
      <c r="VQM73" s="950"/>
      <c r="VQN73" s="948"/>
      <c r="VQO73" s="949"/>
      <c r="VQP73" s="949"/>
      <c r="VQQ73" s="949"/>
      <c r="VQR73" s="949"/>
      <c r="VQS73" s="949"/>
      <c r="VQT73" s="949"/>
      <c r="VQU73" s="949"/>
      <c r="VQV73" s="950"/>
      <c r="VQW73" s="948"/>
      <c r="VQX73" s="949"/>
      <c r="VQY73" s="949"/>
      <c r="VQZ73" s="949"/>
      <c r="VRA73" s="949"/>
      <c r="VRB73" s="949"/>
      <c r="VRC73" s="949"/>
      <c r="VRD73" s="949"/>
      <c r="VRE73" s="950"/>
      <c r="VRF73" s="948"/>
      <c r="VRG73" s="949"/>
      <c r="VRH73" s="949"/>
      <c r="VRI73" s="949"/>
      <c r="VRJ73" s="949"/>
      <c r="VRK73" s="949"/>
      <c r="VRL73" s="949"/>
      <c r="VRM73" s="949"/>
      <c r="VRN73" s="950"/>
      <c r="VRO73" s="948"/>
      <c r="VRP73" s="949"/>
      <c r="VRQ73" s="949"/>
      <c r="VRR73" s="949"/>
      <c r="VRS73" s="949"/>
      <c r="VRT73" s="949"/>
      <c r="VRU73" s="949"/>
      <c r="VRV73" s="949"/>
      <c r="VRW73" s="950"/>
      <c r="VRX73" s="948"/>
      <c r="VRY73" s="949"/>
      <c r="VRZ73" s="949"/>
      <c r="VSA73" s="949"/>
      <c r="VSB73" s="949"/>
      <c r="VSC73" s="949"/>
      <c r="VSD73" s="949"/>
      <c r="VSE73" s="949"/>
      <c r="VSF73" s="950"/>
      <c r="VSG73" s="948"/>
      <c r="VSH73" s="949"/>
      <c r="VSI73" s="949"/>
      <c r="VSJ73" s="949"/>
      <c r="VSK73" s="949"/>
      <c r="VSL73" s="949"/>
      <c r="VSM73" s="949"/>
      <c r="VSN73" s="949"/>
      <c r="VSO73" s="950"/>
      <c r="VSP73" s="948"/>
      <c r="VSQ73" s="949"/>
      <c r="VSR73" s="949"/>
      <c r="VSS73" s="949"/>
      <c r="VST73" s="949"/>
      <c r="VSU73" s="949"/>
      <c r="VSV73" s="949"/>
      <c r="VSW73" s="949"/>
      <c r="VSX73" s="950"/>
      <c r="VSY73" s="948"/>
      <c r="VSZ73" s="949"/>
      <c r="VTA73" s="949"/>
      <c r="VTB73" s="949"/>
      <c r="VTC73" s="949"/>
      <c r="VTD73" s="949"/>
      <c r="VTE73" s="949"/>
      <c r="VTF73" s="949"/>
      <c r="VTG73" s="950"/>
      <c r="VTH73" s="948"/>
      <c r="VTI73" s="949"/>
      <c r="VTJ73" s="949"/>
      <c r="VTK73" s="949"/>
      <c r="VTL73" s="949"/>
      <c r="VTM73" s="949"/>
      <c r="VTN73" s="949"/>
      <c r="VTO73" s="949"/>
      <c r="VTP73" s="950"/>
      <c r="VTQ73" s="948"/>
      <c r="VTR73" s="949"/>
      <c r="VTS73" s="949"/>
      <c r="VTT73" s="949"/>
      <c r="VTU73" s="949"/>
      <c r="VTV73" s="949"/>
      <c r="VTW73" s="949"/>
      <c r="VTX73" s="949"/>
      <c r="VTY73" s="950"/>
      <c r="VTZ73" s="948"/>
      <c r="VUA73" s="949"/>
      <c r="VUB73" s="949"/>
      <c r="VUC73" s="949"/>
      <c r="VUD73" s="949"/>
      <c r="VUE73" s="949"/>
      <c r="VUF73" s="949"/>
      <c r="VUG73" s="949"/>
      <c r="VUH73" s="950"/>
      <c r="VUI73" s="948"/>
      <c r="VUJ73" s="949"/>
      <c r="VUK73" s="949"/>
      <c r="VUL73" s="949"/>
      <c r="VUM73" s="949"/>
      <c r="VUN73" s="949"/>
      <c r="VUO73" s="949"/>
      <c r="VUP73" s="949"/>
      <c r="VUQ73" s="950"/>
      <c r="VUR73" s="948"/>
      <c r="VUS73" s="949"/>
      <c r="VUT73" s="949"/>
      <c r="VUU73" s="949"/>
      <c r="VUV73" s="949"/>
      <c r="VUW73" s="949"/>
      <c r="VUX73" s="949"/>
      <c r="VUY73" s="949"/>
      <c r="VUZ73" s="950"/>
      <c r="VVA73" s="948"/>
      <c r="VVB73" s="949"/>
      <c r="VVC73" s="949"/>
      <c r="VVD73" s="949"/>
      <c r="VVE73" s="949"/>
      <c r="VVF73" s="949"/>
      <c r="VVG73" s="949"/>
      <c r="VVH73" s="949"/>
      <c r="VVI73" s="950"/>
      <c r="VVJ73" s="948"/>
      <c r="VVK73" s="949"/>
      <c r="VVL73" s="949"/>
      <c r="VVM73" s="949"/>
      <c r="VVN73" s="949"/>
      <c r="VVO73" s="949"/>
      <c r="VVP73" s="949"/>
      <c r="VVQ73" s="949"/>
      <c r="VVR73" s="950"/>
      <c r="VVS73" s="948"/>
      <c r="VVT73" s="949"/>
      <c r="VVU73" s="949"/>
      <c r="VVV73" s="949"/>
      <c r="VVW73" s="949"/>
      <c r="VVX73" s="949"/>
      <c r="VVY73" s="949"/>
      <c r="VVZ73" s="949"/>
      <c r="VWA73" s="950"/>
      <c r="VWB73" s="948"/>
      <c r="VWC73" s="949"/>
      <c r="VWD73" s="949"/>
      <c r="VWE73" s="949"/>
      <c r="VWF73" s="949"/>
      <c r="VWG73" s="949"/>
      <c r="VWH73" s="949"/>
      <c r="VWI73" s="949"/>
      <c r="VWJ73" s="950"/>
      <c r="VWK73" s="948"/>
      <c r="VWL73" s="949"/>
      <c r="VWM73" s="949"/>
      <c r="VWN73" s="949"/>
      <c r="VWO73" s="949"/>
      <c r="VWP73" s="949"/>
      <c r="VWQ73" s="949"/>
      <c r="VWR73" s="949"/>
      <c r="VWS73" s="950"/>
      <c r="VWT73" s="948"/>
      <c r="VWU73" s="949"/>
      <c r="VWV73" s="949"/>
      <c r="VWW73" s="949"/>
      <c r="VWX73" s="949"/>
      <c r="VWY73" s="949"/>
      <c r="VWZ73" s="949"/>
      <c r="VXA73" s="949"/>
      <c r="VXB73" s="950"/>
      <c r="VXC73" s="948"/>
      <c r="VXD73" s="949"/>
      <c r="VXE73" s="949"/>
      <c r="VXF73" s="949"/>
      <c r="VXG73" s="949"/>
      <c r="VXH73" s="949"/>
      <c r="VXI73" s="949"/>
      <c r="VXJ73" s="949"/>
      <c r="VXK73" s="950"/>
      <c r="VXL73" s="948"/>
      <c r="VXM73" s="949"/>
      <c r="VXN73" s="949"/>
      <c r="VXO73" s="949"/>
      <c r="VXP73" s="949"/>
      <c r="VXQ73" s="949"/>
      <c r="VXR73" s="949"/>
      <c r="VXS73" s="949"/>
      <c r="VXT73" s="950"/>
      <c r="VXU73" s="948"/>
      <c r="VXV73" s="949"/>
      <c r="VXW73" s="949"/>
      <c r="VXX73" s="949"/>
      <c r="VXY73" s="949"/>
      <c r="VXZ73" s="949"/>
      <c r="VYA73" s="949"/>
      <c r="VYB73" s="949"/>
      <c r="VYC73" s="950"/>
      <c r="VYD73" s="948"/>
      <c r="VYE73" s="949"/>
      <c r="VYF73" s="949"/>
      <c r="VYG73" s="949"/>
      <c r="VYH73" s="949"/>
      <c r="VYI73" s="949"/>
      <c r="VYJ73" s="949"/>
      <c r="VYK73" s="949"/>
      <c r="VYL73" s="950"/>
      <c r="VYM73" s="948"/>
      <c r="VYN73" s="949"/>
      <c r="VYO73" s="949"/>
      <c r="VYP73" s="949"/>
      <c r="VYQ73" s="949"/>
      <c r="VYR73" s="949"/>
      <c r="VYS73" s="949"/>
      <c r="VYT73" s="949"/>
      <c r="VYU73" s="950"/>
      <c r="VYV73" s="948"/>
      <c r="VYW73" s="949"/>
      <c r="VYX73" s="949"/>
      <c r="VYY73" s="949"/>
      <c r="VYZ73" s="949"/>
      <c r="VZA73" s="949"/>
      <c r="VZB73" s="949"/>
      <c r="VZC73" s="949"/>
      <c r="VZD73" s="950"/>
      <c r="VZE73" s="948"/>
      <c r="VZF73" s="949"/>
      <c r="VZG73" s="949"/>
      <c r="VZH73" s="949"/>
      <c r="VZI73" s="949"/>
      <c r="VZJ73" s="949"/>
      <c r="VZK73" s="949"/>
      <c r="VZL73" s="949"/>
      <c r="VZM73" s="950"/>
      <c r="VZN73" s="948"/>
      <c r="VZO73" s="949"/>
      <c r="VZP73" s="949"/>
      <c r="VZQ73" s="949"/>
      <c r="VZR73" s="949"/>
      <c r="VZS73" s="949"/>
      <c r="VZT73" s="949"/>
      <c r="VZU73" s="949"/>
      <c r="VZV73" s="950"/>
      <c r="VZW73" s="948"/>
      <c r="VZX73" s="949"/>
      <c r="VZY73" s="949"/>
      <c r="VZZ73" s="949"/>
      <c r="WAA73" s="949"/>
      <c r="WAB73" s="949"/>
      <c r="WAC73" s="949"/>
      <c r="WAD73" s="949"/>
      <c r="WAE73" s="950"/>
      <c r="WAF73" s="948"/>
      <c r="WAG73" s="949"/>
      <c r="WAH73" s="949"/>
      <c r="WAI73" s="949"/>
      <c r="WAJ73" s="949"/>
      <c r="WAK73" s="949"/>
      <c r="WAL73" s="949"/>
      <c r="WAM73" s="949"/>
      <c r="WAN73" s="950"/>
      <c r="WAO73" s="948"/>
      <c r="WAP73" s="949"/>
      <c r="WAQ73" s="949"/>
      <c r="WAR73" s="949"/>
      <c r="WAS73" s="949"/>
      <c r="WAT73" s="949"/>
      <c r="WAU73" s="949"/>
      <c r="WAV73" s="949"/>
      <c r="WAW73" s="950"/>
      <c r="WAX73" s="948"/>
      <c r="WAY73" s="949"/>
      <c r="WAZ73" s="949"/>
      <c r="WBA73" s="949"/>
      <c r="WBB73" s="949"/>
      <c r="WBC73" s="949"/>
      <c r="WBD73" s="949"/>
      <c r="WBE73" s="949"/>
      <c r="WBF73" s="950"/>
      <c r="WBG73" s="948"/>
      <c r="WBH73" s="949"/>
      <c r="WBI73" s="949"/>
      <c r="WBJ73" s="949"/>
      <c r="WBK73" s="949"/>
      <c r="WBL73" s="949"/>
      <c r="WBM73" s="949"/>
      <c r="WBN73" s="949"/>
      <c r="WBO73" s="950"/>
      <c r="WBP73" s="948"/>
      <c r="WBQ73" s="949"/>
      <c r="WBR73" s="949"/>
      <c r="WBS73" s="949"/>
      <c r="WBT73" s="949"/>
      <c r="WBU73" s="949"/>
      <c r="WBV73" s="949"/>
      <c r="WBW73" s="949"/>
      <c r="WBX73" s="950"/>
      <c r="WBY73" s="948"/>
      <c r="WBZ73" s="949"/>
      <c r="WCA73" s="949"/>
      <c r="WCB73" s="949"/>
      <c r="WCC73" s="949"/>
      <c r="WCD73" s="949"/>
      <c r="WCE73" s="949"/>
      <c r="WCF73" s="949"/>
      <c r="WCG73" s="950"/>
      <c r="WCH73" s="948"/>
      <c r="WCI73" s="949"/>
      <c r="WCJ73" s="949"/>
      <c r="WCK73" s="949"/>
      <c r="WCL73" s="949"/>
      <c r="WCM73" s="949"/>
      <c r="WCN73" s="949"/>
      <c r="WCO73" s="949"/>
      <c r="WCP73" s="950"/>
      <c r="WCQ73" s="948"/>
      <c r="WCR73" s="949"/>
      <c r="WCS73" s="949"/>
      <c r="WCT73" s="949"/>
      <c r="WCU73" s="949"/>
      <c r="WCV73" s="949"/>
      <c r="WCW73" s="949"/>
      <c r="WCX73" s="949"/>
      <c r="WCY73" s="950"/>
      <c r="WCZ73" s="948"/>
      <c r="WDA73" s="949"/>
      <c r="WDB73" s="949"/>
      <c r="WDC73" s="949"/>
      <c r="WDD73" s="949"/>
      <c r="WDE73" s="949"/>
      <c r="WDF73" s="949"/>
      <c r="WDG73" s="949"/>
      <c r="WDH73" s="950"/>
      <c r="WDI73" s="948"/>
      <c r="WDJ73" s="949"/>
      <c r="WDK73" s="949"/>
      <c r="WDL73" s="949"/>
      <c r="WDM73" s="949"/>
      <c r="WDN73" s="949"/>
      <c r="WDO73" s="949"/>
      <c r="WDP73" s="949"/>
      <c r="WDQ73" s="950"/>
      <c r="WDR73" s="948"/>
      <c r="WDS73" s="949"/>
      <c r="WDT73" s="949"/>
      <c r="WDU73" s="949"/>
      <c r="WDV73" s="949"/>
      <c r="WDW73" s="949"/>
      <c r="WDX73" s="949"/>
      <c r="WDY73" s="949"/>
      <c r="WDZ73" s="950"/>
      <c r="WEA73" s="948"/>
      <c r="WEB73" s="949"/>
      <c r="WEC73" s="949"/>
      <c r="WED73" s="949"/>
      <c r="WEE73" s="949"/>
      <c r="WEF73" s="949"/>
      <c r="WEG73" s="949"/>
      <c r="WEH73" s="949"/>
      <c r="WEI73" s="950"/>
      <c r="WEJ73" s="948"/>
      <c r="WEK73" s="949"/>
      <c r="WEL73" s="949"/>
      <c r="WEM73" s="949"/>
      <c r="WEN73" s="949"/>
      <c r="WEO73" s="949"/>
      <c r="WEP73" s="949"/>
      <c r="WEQ73" s="949"/>
      <c r="WER73" s="950"/>
      <c r="WES73" s="948"/>
      <c r="WET73" s="949"/>
      <c r="WEU73" s="949"/>
      <c r="WEV73" s="949"/>
      <c r="WEW73" s="949"/>
      <c r="WEX73" s="949"/>
      <c r="WEY73" s="949"/>
      <c r="WEZ73" s="949"/>
      <c r="WFA73" s="950"/>
      <c r="WFB73" s="948"/>
      <c r="WFC73" s="949"/>
      <c r="WFD73" s="949"/>
      <c r="WFE73" s="949"/>
      <c r="WFF73" s="949"/>
      <c r="WFG73" s="949"/>
      <c r="WFH73" s="949"/>
      <c r="WFI73" s="949"/>
      <c r="WFJ73" s="950"/>
      <c r="WFK73" s="948"/>
      <c r="WFL73" s="949"/>
      <c r="WFM73" s="949"/>
      <c r="WFN73" s="949"/>
      <c r="WFO73" s="949"/>
      <c r="WFP73" s="949"/>
      <c r="WFQ73" s="949"/>
      <c r="WFR73" s="949"/>
      <c r="WFS73" s="950"/>
      <c r="WFT73" s="948"/>
      <c r="WFU73" s="949"/>
      <c r="WFV73" s="949"/>
      <c r="WFW73" s="949"/>
      <c r="WFX73" s="949"/>
      <c r="WFY73" s="949"/>
      <c r="WFZ73" s="949"/>
      <c r="WGA73" s="949"/>
      <c r="WGB73" s="950"/>
      <c r="WGC73" s="948"/>
      <c r="WGD73" s="949"/>
      <c r="WGE73" s="949"/>
      <c r="WGF73" s="949"/>
      <c r="WGG73" s="949"/>
      <c r="WGH73" s="949"/>
      <c r="WGI73" s="949"/>
      <c r="WGJ73" s="949"/>
      <c r="WGK73" s="950"/>
      <c r="WGL73" s="948"/>
      <c r="WGM73" s="949"/>
      <c r="WGN73" s="949"/>
      <c r="WGO73" s="949"/>
      <c r="WGP73" s="949"/>
      <c r="WGQ73" s="949"/>
      <c r="WGR73" s="949"/>
      <c r="WGS73" s="949"/>
      <c r="WGT73" s="950"/>
      <c r="WGU73" s="948"/>
      <c r="WGV73" s="949"/>
      <c r="WGW73" s="949"/>
      <c r="WGX73" s="949"/>
      <c r="WGY73" s="949"/>
      <c r="WGZ73" s="949"/>
      <c r="WHA73" s="949"/>
      <c r="WHB73" s="949"/>
      <c r="WHC73" s="950"/>
      <c r="WHD73" s="948"/>
      <c r="WHE73" s="949"/>
      <c r="WHF73" s="949"/>
      <c r="WHG73" s="949"/>
      <c r="WHH73" s="949"/>
      <c r="WHI73" s="949"/>
      <c r="WHJ73" s="949"/>
      <c r="WHK73" s="949"/>
      <c r="WHL73" s="950"/>
      <c r="WHM73" s="948"/>
      <c r="WHN73" s="949"/>
      <c r="WHO73" s="949"/>
      <c r="WHP73" s="949"/>
      <c r="WHQ73" s="949"/>
      <c r="WHR73" s="949"/>
      <c r="WHS73" s="949"/>
      <c r="WHT73" s="949"/>
      <c r="WHU73" s="950"/>
      <c r="WHV73" s="948"/>
      <c r="WHW73" s="949"/>
      <c r="WHX73" s="949"/>
      <c r="WHY73" s="949"/>
      <c r="WHZ73" s="949"/>
      <c r="WIA73" s="949"/>
      <c r="WIB73" s="949"/>
      <c r="WIC73" s="949"/>
      <c r="WID73" s="950"/>
      <c r="WIE73" s="948"/>
      <c r="WIF73" s="949"/>
      <c r="WIG73" s="949"/>
      <c r="WIH73" s="949"/>
      <c r="WII73" s="949"/>
      <c r="WIJ73" s="949"/>
      <c r="WIK73" s="949"/>
      <c r="WIL73" s="949"/>
      <c r="WIM73" s="950"/>
      <c r="WIN73" s="948"/>
      <c r="WIO73" s="949"/>
      <c r="WIP73" s="949"/>
      <c r="WIQ73" s="949"/>
      <c r="WIR73" s="949"/>
      <c r="WIS73" s="949"/>
      <c r="WIT73" s="949"/>
      <c r="WIU73" s="949"/>
      <c r="WIV73" s="950"/>
      <c r="WIW73" s="948"/>
      <c r="WIX73" s="949"/>
      <c r="WIY73" s="949"/>
      <c r="WIZ73" s="949"/>
      <c r="WJA73" s="949"/>
      <c r="WJB73" s="949"/>
      <c r="WJC73" s="949"/>
      <c r="WJD73" s="949"/>
      <c r="WJE73" s="950"/>
      <c r="WJF73" s="948"/>
      <c r="WJG73" s="949"/>
      <c r="WJH73" s="949"/>
      <c r="WJI73" s="949"/>
      <c r="WJJ73" s="949"/>
      <c r="WJK73" s="949"/>
      <c r="WJL73" s="949"/>
      <c r="WJM73" s="949"/>
      <c r="WJN73" s="950"/>
      <c r="WJO73" s="948"/>
      <c r="WJP73" s="949"/>
      <c r="WJQ73" s="949"/>
      <c r="WJR73" s="949"/>
      <c r="WJS73" s="949"/>
      <c r="WJT73" s="949"/>
      <c r="WJU73" s="949"/>
      <c r="WJV73" s="949"/>
      <c r="WJW73" s="950"/>
      <c r="WJX73" s="948"/>
      <c r="WJY73" s="949"/>
      <c r="WJZ73" s="949"/>
      <c r="WKA73" s="949"/>
      <c r="WKB73" s="949"/>
      <c r="WKC73" s="949"/>
      <c r="WKD73" s="949"/>
      <c r="WKE73" s="949"/>
      <c r="WKF73" s="950"/>
      <c r="WKG73" s="948"/>
      <c r="WKH73" s="949"/>
      <c r="WKI73" s="949"/>
      <c r="WKJ73" s="949"/>
      <c r="WKK73" s="949"/>
      <c r="WKL73" s="949"/>
      <c r="WKM73" s="949"/>
      <c r="WKN73" s="949"/>
      <c r="WKO73" s="950"/>
      <c r="WKP73" s="948"/>
      <c r="WKQ73" s="949"/>
      <c r="WKR73" s="949"/>
      <c r="WKS73" s="949"/>
      <c r="WKT73" s="949"/>
      <c r="WKU73" s="949"/>
      <c r="WKV73" s="949"/>
      <c r="WKW73" s="949"/>
      <c r="WKX73" s="950"/>
      <c r="WKY73" s="948"/>
      <c r="WKZ73" s="949"/>
      <c r="WLA73" s="949"/>
      <c r="WLB73" s="949"/>
      <c r="WLC73" s="949"/>
      <c r="WLD73" s="949"/>
      <c r="WLE73" s="949"/>
      <c r="WLF73" s="949"/>
      <c r="WLG73" s="950"/>
      <c r="WLH73" s="948"/>
      <c r="WLI73" s="949"/>
      <c r="WLJ73" s="949"/>
      <c r="WLK73" s="949"/>
      <c r="WLL73" s="949"/>
      <c r="WLM73" s="949"/>
      <c r="WLN73" s="949"/>
      <c r="WLO73" s="949"/>
      <c r="WLP73" s="950"/>
      <c r="WLQ73" s="948"/>
      <c r="WLR73" s="949"/>
      <c r="WLS73" s="949"/>
      <c r="WLT73" s="949"/>
      <c r="WLU73" s="949"/>
      <c r="WLV73" s="949"/>
      <c r="WLW73" s="949"/>
      <c r="WLX73" s="949"/>
      <c r="WLY73" s="950"/>
      <c r="WLZ73" s="948"/>
      <c r="WMA73" s="949"/>
      <c r="WMB73" s="949"/>
      <c r="WMC73" s="949"/>
      <c r="WMD73" s="949"/>
      <c r="WME73" s="949"/>
      <c r="WMF73" s="949"/>
      <c r="WMG73" s="949"/>
      <c r="WMH73" s="950"/>
      <c r="WMI73" s="948"/>
      <c r="WMJ73" s="949"/>
      <c r="WMK73" s="949"/>
      <c r="WML73" s="949"/>
      <c r="WMM73" s="949"/>
      <c r="WMN73" s="949"/>
      <c r="WMO73" s="949"/>
      <c r="WMP73" s="949"/>
      <c r="WMQ73" s="950"/>
      <c r="WMR73" s="948"/>
      <c r="WMS73" s="949"/>
      <c r="WMT73" s="949"/>
      <c r="WMU73" s="949"/>
      <c r="WMV73" s="949"/>
      <c r="WMW73" s="949"/>
      <c r="WMX73" s="949"/>
      <c r="WMY73" s="949"/>
      <c r="WMZ73" s="950"/>
      <c r="WNA73" s="948"/>
      <c r="WNB73" s="949"/>
      <c r="WNC73" s="949"/>
      <c r="WND73" s="949"/>
      <c r="WNE73" s="949"/>
      <c r="WNF73" s="949"/>
      <c r="WNG73" s="949"/>
      <c r="WNH73" s="949"/>
      <c r="WNI73" s="950"/>
      <c r="WNJ73" s="948"/>
      <c r="WNK73" s="949"/>
      <c r="WNL73" s="949"/>
      <c r="WNM73" s="949"/>
      <c r="WNN73" s="949"/>
      <c r="WNO73" s="949"/>
      <c r="WNP73" s="949"/>
      <c r="WNQ73" s="949"/>
      <c r="WNR73" s="950"/>
      <c r="WNS73" s="948"/>
      <c r="WNT73" s="949"/>
      <c r="WNU73" s="949"/>
      <c r="WNV73" s="949"/>
      <c r="WNW73" s="949"/>
      <c r="WNX73" s="949"/>
      <c r="WNY73" s="949"/>
      <c r="WNZ73" s="949"/>
      <c r="WOA73" s="950"/>
      <c r="WOB73" s="948"/>
      <c r="WOC73" s="949"/>
      <c r="WOD73" s="949"/>
      <c r="WOE73" s="949"/>
      <c r="WOF73" s="949"/>
      <c r="WOG73" s="949"/>
      <c r="WOH73" s="949"/>
      <c r="WOI73" s="949"/>
      <c r="WOJ73" s="950"/>
      <c r="WOK73" s="948"/>
      <c r="WOL73" s="949"/>
      <c r="WOM73" s="949"/>
      <c r="WON73" s="949"/>
      <c r="WOO73" s="949"/>
      <c r="WOP73" s="949"/>
      <c r="WOQ73" s="949"/>
      <c r="WOR73" s="949"/>
      <c r="WOS73" s="950"/>
      <c r="WOT73" s="948"/>
      <c r="WOU73" s="949"/>
      <c r="WOV73" s="949"/>
      <c r="WOW73" s="949"/>
      <c r="WOX73" s="949"/>
      <c r="WOY73" s="949"/>
      <c r="WOZ73" s="949"/>
      <c r="WPA73" s="949"/>
      <c r="WPB73" s="950"/>
      <c r="WPC73" s="948"/>
      <c r="WPD73" s="949"/>
      <c r="WPE73" s="949"/>
      <c r="WPF73" s="949"/>
      <c r="WPG73" s="949"/>
      <c r="WPH73" s="949"/>
      <c r="WPI73" s="949"/>
      <c r="WPJ73" s="949"/>
      <c r="WPK73" s="950"/>
      <c r="WPL73" s="948"/>
      <c r="WPM73" s="949"/>
      <c r="WPN73" s="949"/>
      <c r="WPO73" s="949"/>
      <c r="WPP73" s="949"/>
      <c r="WPQ73" s="949"/>
      <c r="WPR73" s="949"/>
      <c r="WPS73" s="949"/>
      <c r="WPT73" s="950"/>
      <c r="WPU73" s="948"/>
      <c r="WPV73" s="949"/>
      <c r="WPW73" s="949"/>
      <c r="WPX73" s="949"/>
      <c r="WPY73" s="949"/>
      <c r="WPZ73" s="949"/>
      <c r="WQA73" s="949"/>
      <c r="WQB73" s="949"/>
      <c r="WQC73" s="950"/>
      <c r="WQD73" s="948"/>
      <c r="WQE73" s="949"/>
      <c r="WQF73" s="949"/>
      <c r="WQG73" s="949"/>
      <c r="WQH73" s="949"/>
      <c r="WQI73" s="949"/>
      <c r="WQJ73" s="949"/>
      <c r="WQK73" s="949"/>
      <c r="WQL73" s="950"/>
      <c r="WQM73" s="948"/>
      <c r="WQN73" s="949"/>
      <c r="WQO73" s="949"/>
      <c r="WQP73" s="949"/>
      <c r="WQQ73" s="949"/>
      <c r="WQR73" s="949"/>
      <c r="WQS73" s="949"/>
      <c r="WQT73" s="949"/>
      <c r="WQU73" s="950"/>
      <c r="WQV73" s="948"/>
      <c r="WQW73" s="949"/>
      <c r="WQX73" s="949"/>
      <c r="WQY73" s="949"/>
      <c r="WQZ73" s="949"/>
      <c r="WRA73" s="949"/>
      <c r="WRB73" s="949"/>
      <c r="WRC73" s="949"/>
      <c r="WRD73" s="950"/>
      <c r="WRE73" s="948"/>
      <c r="WRF73" s="949"/>
      <c r="WRG73" s="949"/>
      <c r="WRH73" s="949"/>
      <c r="WRI73" s="949"/>
      <c r="WRJ73" s="949"/>
      <c r="WRK73" s="949"/>
      <c r="WRL73" s="949"/>
      <c r="WRM73" s="950"/>
      <c r="WRN73" s="948"/>
      <c r="WRO73" s="949"/>
      <c r="WRP73" s="949"/>
      <c r="WRQ73" s="949"/>
      <c r="WRR73" s="949"/>
      <c r="WRS73" s="949"/>
      <c r="WRT73" s="949"/>
      <c r="WRU73" s="949"/>
      <c r="WRV73" s="950"/>
      <c r="WRW73" s="948"/>
      <c r="WRX73" s="949"/>
      <c r="WRY73" s="949"/>
      <c r="WRZ73" s="949"/>
      <c r="WSA73" s="949"/>
      <c r="WSB73" s="949"/>
      <c r="WSC73" s="949"/>
      <c r="WSD73" s="949"/>
      <c r="WSE73" s="950"/>
      <c r="WSF73" s="948"/>
      <c r="WSG73" s="949"/>
      <c r="WSH73" s="949"/>
      <c r="WSI73" s="949"/>
      <c r="WSJ73" s="949"/>
      <c r="WSK73" s="949"/>
      <c r="WSL73" s="949"/>
      <c r="WSM73" s="949"/>
      <c r="WSN73" s="950"/>
      <c r="WSO73" s="948"/>
      <c r="WSP73" s="949"/>
      <c r="WSQ73" s="949"/>
      <c r="WSR73" s="949"/>
      <c r="WSS73" s="949"/>
      <c r="WST73" s="949"/>
      <c r="WSU73" s="949"/>
      <c r="WSV73" s="949"/>
      <c r="WSW73" s="950"/>
      <c r="WSX73" s="948"/>
      <c r="WSY73" s="949"/>
      <c r="WSZ73" s="949"/>
      <c r="WTA73" s="949"/>
      <c r="WTB73" s="949"/>
      <c r="WTC73" s="949"/>
      <c r="WTD73" s="949"/>
      <c r="WTE73" s="949"/>
      <c r="WTF73" s="950"/>
      <c r="WTG73" s="948"/>
      <c r="WTH73" s="949"/>
      <c r="WTI73" s="949"/>
      <c r="WTJ73" s="949"/>
      <c r="WTK73" s="949"/>
      <c r="WTL73" s="949"/>
      <c r="WTM73" s="949"/>
      <c r="WTN73" s="949"/>
      <c r="WTO73" s="950"/>
      <c r="WTP73" s="948"/>
      <c r="WTQ73" s="949"/>
      <c r="WTR73" s="949"/>
      <c r="WTS73" s="949"/>
      <c r="WTT73" s="949"/>
      <c r="WTU73" s="949"/>
      <c r="WTV73" s="949"/>
      <c r="WTW73" s="949"/>
      <c r="WTX73" s="950"/>
      <c r="WTY73" s="948"/>
      <c r="WTZ73" s="949"/>
      <c r="WUA73" s="949"/>
      <c r="WUB73" s="949"/>
      <c r="WUC73" s="949"/>
      <c r="WUD73" s="949"/>
      <c r="WUE73" s="949"/>
      <c r="WUF73" s="949"/>
      <c r="WUG73" s="950"/>
      <c r="WUH73" s="948"/>
      <c r="WUI73" s="949"/>
      <c r="WUJ73" s="949"/>
      <c r="WUK73" s="949"/>
      <c r="WUL73" s="949"/>
      <c r="WUM73" s="949"/>
      <c r="WUN73" s="949"/>
      <c r="WUO73" s="949"/>
      <c r="WUP73" s="950"/>
      <c r="WUQ73" s="948"/>
      <c r="WUR73" s="949"/>
      <c r="WUS73" s="949"/>
      <c r="WUT73" s="949"/>
      <c r="WUU73" s="949"/>
      <c r="WUV73" s="949"/>
      <c r="WUW73" s="949"/>
      <c r="WUX73" s="949"/>
      <c r="WUY73" s="950"/>
      <c r="WUZ73" s="948"/>
      <c r="WVA73" s="949"/>
      <c r="WVB73" s="949"/>
      <c r="WVC73" s="949"/>
      <c r="WVD73" s="949"/>
      <c r="WVE73" s="949"/>
      <c r="WVF73" s="949"/>
      <c r="WVG73" s="949"/>
      <c r="WVH73" s="950"/>
      <c r="WVI73" s="948"/>
      <c r="WVJ73" s="949"/>
      <c r="WVK73" s="949"/>
      <c r="WVL73" s="949"/>
      <c r="WVM73" s="949"/>
      <c r="WVN73" s="949"/>
      <c r="WVO73" s="949"/>
      <c r="WVP73" s="949"/>
      <c r="WVQ73" s="950"/>
      <c r="WVR73" s="948"/>
      <c r="WVS73" s="949"/>
      <c r="WVT73" s="949"/>
      <c r="WVU73" s="949"/>
      <c r="WVV73" s="949"/>
      <c r="WVW73" s="949"/>
      <c r="WVX73" s="949"/>
      <c r="WVY73" s="949"/>
      <c r="WVZ73" s="950"/>
      <c r="WWA73" s="948"/>
      <c r="WWB73" s="949"/>
      <c r="WWC73" s="949"/>
      <c r="WWD73" s="949"/>
      <c r="WWE73" s="949"/>
      <c r="WWF73" s="949"/>
      <c r="WWG73" s="949"/>
      <c r="WWH73" s="949"/>
      <c r="WWI73" s="950"/>
      <c r="WWJ73" s="948"/>
      <c r="WWK73" s="949"/>
      <c r="WWL73" s="949"/>
      <c r="WWM73" s="949"/>
      <c r="WWN73" s="949"/>
      <c r="WWO73" s="949"/>
      <c r="WWP73" s="949"/>
      <c r="WWQ73" s="949"/>
      <c r="WWR73" s="950"/>
      <c r="WWS73" s="948"/>
      <c r="WWT73" s="949"/>
      <c r="WWU73" s="949"/>
      <c r="WWV73" s="949"/>
      <c r="WWW73" s="949"/>
      <c r="WWX73" s="949"/>
      <c r="WWY73" s="949"/>
      <c r="WWZ73" s="949"/>
      <c r="WXA73" s="950"/>
      <c r="WXB73" s="948"/>
      <c r="WXC73" s="949"/>
      <c r="WXD73" s="949"/>
      <c r="WXE73" s="949"/>
      <c r="WXF73" s="949"/>
      <c r="WXG73" s="949"/>
      <c r="WXH73" s="949"/>
      <c r="WXI73" s="949"/>
      <c r="WXJ73" s="950"/>
      <c r="WXK73" s="948"/>
      <c r="WXL73" s="949"/>
      <c r="WXM73" s="949"/>
      <c r="WXN73" s="949"/>
      <c r="WXO73" s="949"/>
      <c r="WXP73" s="949"/>
      <c r="WXQ73" s="949"/>
      <c r="WXR73" s="949"/>
      <c r="WXS73" s="950"/>
      <c r="WXT73" s="948"/>
      <c r="WXU73" s="949"/>
      <c r="WXV73" s="949"/>
      <c r="WXW73" s="949"/>
      <c r="WXX73" s="949"/>
      <c r="WXY73" s="949"/>
      <c r="WXZ73" s="949"/>
      <c r="WYA73" s="949"/>
      <c r="WYB73" s="950"/>
      <c r="WYC73" s="948"/>
      <c r="WYD73" s="949"/>
      <c r="WYE73" s="949"/>
      <c r="WYF73" s="949"/>
      <c r="WYG73" s="949"/>
      <c r="WYH73" s="949"/>
      <c r="WYI73" s="949"/>
      <c r="WYJ73" s="949"/>
      <c r="WYK73" s="950"/>
      <c r="WYL73" s="948"/>
      <c r="WYM73" s="949"/>
      <c r="WYN73" s="949"/>
      <c r="WYO73" s="949"/>
      <c r="WYP73" s="949"/>
      <c r="WYQ73" s="949"/>
      <c r="WYR73" s="949"/>
      <c r="WYS73" s="949"/>
      <c r="WYT73" s="950"/>
      <c r="WYU73" s="948"/>
      <c r="WYV73" s="949"/>
      <c r="WYW73" s="949"/>
      <c r="WYX73" s="949"/>
      <c r="WYY73" s="949"/>
      <c r="WYZ73" s="949"/>
      <c r="WZA73" s="949"/>
      <c r="WZB73" s="949"/>
      <c r="WZC73" s="950"/>
      <c r="WZD73" s="948"/>
      <c r="WZE73" s="949"/>
      <c r="WZF73" s="949"/>
      <c r="WZG73" s="949"/>
      <c r="WZH73" s="949"/>
      <c r="WZI73" s="949"/>
      <c r="WZJ73" s="949"/>
      <c r="WZK73" s="949"/>
      <c r="WZL73" s="950"/>
      <c r="WZM73" s="948"/>
      <c r="WZN73" s="949"/>
      <c r="WZO73" s="949"/>
      <c r="WZP73" s="949"/>
      <c r="WZQ73" s="949"/>
      <c r="WZR73" s="949"/>
      <c r="WZS73" s="949"/>
      <c r="WZT73" s="949"/>
      <c r="WZU73" s="950"/>
      <c r="WZV73" s="948"/>
      <c r="WZW73" s="949"/>
      <c r="WZX73" s="949"/>
      <c r="WZY73" s="949"/>
      <c r="WZZ73" s="949"/>
      <c r="XAA73" s="949"/>
      <c r="XAB73" s="949"/>
      <c r="XAC73" s="949"/>
      <c r="XAD73" s="950"/>
      <c r="XAE73" s="948"/>
      <c r="XAF73" s="949"/>
      <c r="XAG73" s="949"/>
      <c r="XAH73" s="949"/>
      <c r="XAI73" s="949"/>
      <c r="XAJ73" s="949"/>
      <c r="XAK73" s="949"/>
      <c r="XAL73" s="949"/>
      <c r="XAM73" s="950"/>
      <c r="XAN73" s="948"/>
      <c r="XAO73" s="949"/>
      <c r="XAP73" s="949"/>
      <c r="XAQ73" s="949"/>
      <c r="XAR73" s="949"/>
      <c r="XAS73" s="949"/>
      <c r="XAT73" s="949"/>
      <c r="XAU73" s="949"/>
      <c r="XAV73" s="950"/>
      <c r="XAW73" s="948"/>
      <c r="XAX73" s="949"/>
      <c r="XAY73" s="949"/>
      <c r="XAZ73" s="949"/>
      <c r="XBA73" s="949"/>
      <c r="XBB73" s="949"/>
      <c r="XBC73" s="949"/>
      <c r="XBD73" s="949"/>
      <c r="XBE73" s="950"/>
      <c r="XBF73" s="948"/>
      <c r="XBG73" s="949"/>
      <c r="XBH73" s="949"/>
      <c r="XBI73" s="949"/>
      <c r="XBJ73" s="949"/>
      <c r="XBK73" s="949"/>
      <c r="XBL73" s="949"/>
      <c r="XBM73" s="949"/>
      <c r="XBN73" s="950"/>
      <c r="XBO73" s="948"/>
      <c r="XBP73" s="949"/>
      <c r="XBQ73" s="949"/>
      <c r="XBR73" s="949"/>
      <c r="XBS73" s="949"/>
      <c r="XBT73" s="949"/>
      <c r="XBU73" s="949"/>
      <c r="XBV73" s="949"/>
      <c r="XBW73" s="950"/>
      <c r="XBX73" s="948"/>
      <c r="XBY73" s="949"/>
      <c r="XBZ73" s="949"/>
      <c r="XCA73" s="949"/>
      <c r="XCB73" s="949"/>
      <c r="XCC73" s="949"/>
      <c r="XCD73" s="949"/>
      <c r="XCE73" s="949"/>
      <c r="XCF73" s="950"/>
      <c r="XCG73" s="948"/>
      <c r="XCH73" s="949"/>
      <c r="XCI73" s="949"/>
      <c r="XCJ73" s="949"/>
      <c r="XCK73" s="949"/>
      <c r="XCL73" s="949"/>
      <c r="XCM73" s="949"/>
      <c r="XCN73" s="949"/>
      <c r="XCO73" s="950"/>
      <c r="XCP73" s="948"/>
      <c r="XCQ73" s="949"/>
      <c r="XCR73" s="949"/>
      <c r="XCS73" s="949"/>
      <c r="XCT73" s="949"/>
      <c r="XCU73" s="949"/>
      <c r="XCV73" s="949"/>
      <c r="XCW73" s="949"/>
      <c r="XCX73" s="950"/>
      <c r="XCY73" s="948"/>
      <c r="XCZ73" s="949"/>
      <c r="XDA73" s="949"/>
      <c r="XDB73" s="949"/>
      <c r="XDC73" s="949"/>
      <c r="XDD73" s="949"/>
      <c r="XDE73" s="949"/>
      <c r="XDF73" s="949"/>
      <c r="XDG73" s="950"/>
      <c r="XDH73" s="948"/>
      <c r="XDI73" s="949"/>
      <c r="XDJ73" s="949"/>
      <c r="XDK73" s="949"/>
      <c r="XDL73" s="949"/>
      <c r="XDM73" s="949"/>
      <c r="XDN73" s="949"/>
      <c r="XDO73" s="949"/>
      <c r="XDP73" s="950"/>
      <c r="XDQ73" s="948"/>
      <c r="XDR73" s="949"/>
      <c r="XDS73" s="949"/>
      <c r="XDT73" s="949"/>
      <c r="XDU73" s="949"/>
      <c r="XDV73" s="949"/>
      <c r="XDW73" s="949"/>
      <c r="XDX73" s="949"/>
      <c r="XDY73" s="950"/>
      <c r="XDZ73" s="948"/>
      <c r="XEA73" s="949"/>
      <c r="XEB73" s="949"/>
      <c r="XEC73" s="949"/>
      <c r="XED73" s="949"/>
      <c r="XEE73" s="949"/>
      <c r="XEF73" s="949"/>
      <c r="XEG73" s="949"/>
      <c r="XEH73" s="950"/>
      <c r="XEI73" s="948"/>
      <c r="XEJ73" s="949"/>
      <c r="XEK73" s="949"/>
      <c r="XEL73" s="949"/>
      <c r="XEM73" s="949"/>
      <c r="XEN73" s="949"/>
      <c r="XEO73" s="949"/>
      <c r="XEP73" s="949"/>
      <c r="XEQ73" s="950"/>
      <c r="XER73" s="948"/>
      <c r="XES73" s="949"/>
      <c r="XET73" s="949"/>
      <c r="XEU73" s="949"/>
      <c r="XEV73" s="949"/>
      <c r="XEW73" s="949"/>
      <c r="XEX73" s="949"/>
      <c r="XEY73" s="949"/>
      <c r="XEZ73" s="950"/>
      <c r="XFA73" s="948"/>
      <c r="XFB73" s="948"/>
      <c r="XFC73" s="948"/>
      <c r="XFD73" s="948"/>
    </row>
    <row r="74" spans="1:16384" s="548" customFormat="1" ht="17.25" customHeight="1" x14ac:dyDescent="0.5">
      <c r="A74" s="645"/>
      <c r="B74" s="646"/>
      <c r="C74" s="646"/>
      <c r="D74" s="646"/>
      <c r="E74" s="646"/>
      <c r="F74" s="646"/>
      <c r="G74" s="646"/>
      <c r="H74" s="646"/>
      <c r="I74" s="647"/>
      <c r="J74" s="977"/>
      <c r="K74" s="977"/>
    </row>
    <row r="75" spans="1:16384" s="565" customFormat="1" ht="17.25" customHeight="1" x14ac:dyDescent="1.45">
      <c r="A75" s="957" t="s">
        <v>645</v>
      </c>
      <c r="B75" s="958"/>
      <c r="C75" s="958"/>
      <c r="D75" s="958"/>
      <c r="E75" s="958"/>
      <c r="F75" s="958"/>
      <c r="G75" s="958"/>
      <c r="H75" s="958"/>
      <c r="I75" s="959"/>
    </row>
    <row r="76" spans="1:16384" s="553" customFormat="1" ht="17.25" customHeight="1" x14ac:dyDescent="0.3">
      <c r="A76" s="654"/>
      <c r="B76" s="655"/>
      <c r="C76" s="655"/>
      <c r="D76" s="655"/>
      <c r="E76" s="655"/>
      <c r="F76" s="655"/>
      <c r="G76" s="655"/>
      <c r="H76" s="655"/>
      <c r="I76" s="656"/>
    </row>
    <row r="77" spans="1:16384" s="563" customFormat="1" ht="22.5" customHeight="1" x14ac:dyDescent="0.3">
      <c r="A77" s="952" t="s">
        <v>556</v>
      </c>
      <c r="B77" s="953"/>
      <c r="C77" s="953"/>
      <c r="D77" s="953"/>
      <c r="E77" s="953"/>
      <c r="F77" s="953"/>
      <c r="G77" s="953"/>
      <c r="H77" s="953"/>
      <c r="I77" s="954"/>
      <c r="J77" s="564"/>
      <c r="K77" s="564"/>
    </row>
    <row r="78" spans="1:16384" s="552" customFormat="1" ht="17.25" customHeight="1" x14ac:dyDescent="0.95">
      <c r="A78" s="645"/>
      <c r="B78" s="646"/>
      <c r="C78" s="646"/>
      <c r="D78" s="646"/>
      <c r="E78" s="646"/>
      <c r="F78" s="646"/>
      <c r="G78" s="646"/>
      <c r="H78" s="646"/>
      <c r="I78" s="647"/>
      <c r="J78" s="949"/>
      <c r="K78" s="949"/>
      <c r="L78" s="949"/>
      <c r="M78" s="949"/>
      <c r="N78" s="949"/>
      <c r="O78" s="949"/>
      <c r="P78" s="949"/>
      <c r="Q78" s="949"/>
      <c r="R78" s="949"/>
      <c r="S78" s="949"/>
      <c r="T78" s="949"/>
      <c r="U78" s="949"/>
      <c r="V78" s="949"/>
      <c r="W78" s="949"/>
      <c r="X78" s="949"/>
      <c r="Y78" s="949"/>
      <c r="Z78" s="949"/>
      <c r="AA78" s="949"/>
      <c r="AB78" s="949"/>
      <c r="AC78" s="949"/>
      <c r="AD78" s="949"/>
      <c r="AE78" s="949"/>
      <c r="AF78" s="949"/>
      <c r="AG78" s="949"/>
      <c r="AH78" s="949"/>
      <c r="AI78" s="949"/>
      <c r="AJ78" s="949"/>
      <c r="AK78" s="949"/>
      <c r="AL78" s="949"/>
      <c r="AM78" s="949"/>
      <c r="AN78" s="949"/>
      <c r="AO78" s="949"/>
      <c r="AP78" s="949"/>
      <c r="AQ78" s="949"/>
      <c r="AR78" s="949"/>
      <c r="AS78" s="949"/>
      <c r="AT78" s="949"/>
      <c r="AU78" s="949"/>
      <c r="AV78" s="949"/>
      <c r="AW78" s="949"/>
      <c r="AX78" s="949"/>
      <c r="AY78" s="949"/>
      <c r="AZ78" s="949"/>
      <c r="BA78" s="949"/>
      <c r="BB78" s="949"/>
      <c r="BC78" s="949"/>
      <c r="BD78" s="949"/>
      <c r="BE78" s="949"/>
      <c r="BF78" s="949"/>
      <c r="BG78" s="949"/>
      <c r="BH78" s="949"/>
      <c r="BI78" s="949"/>
      <c r="BJ78" s="949"/>
      <c r="BK78" s="949"/>
      <c r="BL78" s="949"/>
      <c r="BM78" s="949"/>
      <c r="BN78" s="949"/>
      <c r="BO78" s="949"/>
      <c r="BP78" s="949"/>
      <c r="BQ78" s="949"/>
      <c r="BR78" s="949"/>
      <c r="BS78" s="949"/>
      <c r="BT78" s="949"/>
      <c r="BU78" s="949"/>
      <c r="BV78" s="949"/>
      <c r="BW78" s="949"/>
      <c r="BX78" s="949"/>
      <c r="BY78" s="949"/>
      <c r="BZ78" s="949"/>
      <c r="CA78" s="949"/>
      <c r="CB78" s="949"/>
      <c r="CC78" s="949"/>
      <c r="CD78" s="949"/>
      <c r="CE78" s="949"/>
      <c r="CF78" s="949"/>
      <c r="CG78" s="949"/>
      <c r="CH78" s="949"/>
      <c r="CI78" s="949"/>
      <c r="CJ78" s="949"/>
      <c r="CK78" s="949"/>
      <c r="CL78" s="949"/>
      <c r="CM78" s="949"/>
      <c r="CN78" s="949"/>
      <c r="CO78" s="949"/>
      <c r="CP78" s="949"/>
      <c r="CQ78" s="949"/>
      <c r="CR78" s="949"/>
      <c r="CS78" s="949"/>
      <c r="CT78" s="949"/>
      <c r="CU78" s="949"/>
      <c r="CV78" s="949"/>
      <c r="CW78" s="949"/>
      <c r="CX78" s="949"/>
      <c r="CY78" s="949"/>
      <c r="CZ78" s="949"/>
      <c r="DA78" s="949"/>
      <c r="DB78" s="949"/>
      <c r="DC78" s="949"/>
      <c r="DD78" s="949"/>
      <c r="DE78" s="949"/>
      <c r="DF78" s="949"/>
      <c r="DG78" s="949"/>
      <c r="DH78" s="949"/>
      <c r="DI78" s="949"/>
      <c r="DJ78" s="949"/>
      <c r="DK78" s="949"/>
      <c r="DL78" s="949"/>
      <c r="DM78" s="949"/>
      <c r="DN78" s="949"/>
      <c r="DO78" s="949"/>
      <c r="DP78" s="949"/>
      <c r="DQ78" s="949"/>
      <c r="DR78" s="949"/>
      <c r="DS78" s="949"/>
      <c r="DT78" s="949"/>
      <c r="DU78" s="949"/>
      <c r="DV78" s="949"/>
      <c r="DW78" s="949"/>
      <c r="DX78" s="949"/>
      <c r="DY78" s="949"/>
      <c r="DZ78" s="949"/>
      <c r="EA78" s="949"/>
      <c r="EB78" s="949"/>
      <c r="EC78" s="949"/>
      <c r="ED78" s="949"/>
      <c r="EE78" s="949"/>
      <c r="EF78" s="949"/>
      <c r="EG78" s="949"/>
      <c r="EH78" s="949"/>
      <c r="EI78" s="949"/>
      <c r="EJ78" s="949"/>
      <c r="EK78" s="949"/>
      <c r="EL78" s="949"/>
      <c r="EM78" s="949"/>
      <c r="EN78" s="949"/>
      <c r="EO78" s="949"/>
      <c r="EP78" s="949"/>
      <c r="EQ78" s="949"/>
      <c r="ER78" s="949"/>
      <c r="ES78" s="949"/>
      <c r="ET78" s="949"/>
      <c r="EU78" s="949"/>
      <c r="EV78" s="949"/>
      <c r="EW78" s="949"/>
      <c r="EX78" s="949"/>
      <c r="EY78" s="949"/>
      <c r="EZ78" s="949"/>
      <c r="FA78" s="949"/>
      <c r="FB78" s="949"/>
      <c r="FC78" s="949"/>
      <c r="FD78" s="949"/>
      <c r="FE78" s="949"/>
      <c r="FF78" s="949"/>
      <c r="FG78" s="949"/>
      <c r="FH78" s="949"/>
      <c r="FI78" s="949"/>
      <c r="FJ78" s="949"/>
      <c r="FK78" s="949"/>
      <c r="FL78" s="949"/>
      <c r="FM78" s="949"/>
      <c r="FN78" s="949"/>
      <c r="FO78" s="949"/>
      <c r="FP78" s="949"/>
      <c r="FQ78" s="949"/>
      <c r="FR78" s="949"/>
      <c r="FS78" s="949"/>
      <c r="FT78" s="949"/>
      <c r="FU78" s="949"/>
      <c r="FV78" s="949"/>
      <c r="FW78" s="949"/>
      <c r="FX78" s="949"/>
      <c r="FY78" s="949"/>
      <c r="FZ78" s="949"/>
      <c r="GA78" s="949"/>
      <c r="GB78" s="949"/>
      <c r="GC78" s="949"/>
      <c r="GD78" s="949"/>
      <c r="GE78" s="949"/>
      <c r="GF78" s="949"/>
      <c r="GG78" s="949"/>
      <c r="GH78" s="949"/>
      <c r="GI78" s="949"/>
      <c r="GJ78" s="949"/>
      <c r="GK78" s="949"/>
      <c r="GL78" s="949"/>
      <c r="GM78" s="949"/>
      <c r="GN78" s="949"/>
      <c r="GO78" s="949"/>
      <c r="GP78" s="949"/>
      <c r="GQ78" s="949"/>
      <c r="GR78" s="949"/>
      <c r="GS78" s="949"/>
      <c r="GT78" s="949"/>
      <c r="GU78" s="949"/>
      <c r="GV78" s="949"/>
      <c r="GW78" s="949"/>
      <c r="GX78" s="949"/>
      <c r="GY78" s="949"/>
      <c r="GZ78" s="949"/>
      <c r="HA78" s="949"/>
      <c r="HB78" s="949"/>
      <c r="HC78" s="949"/>
      <c r="HD78" s="949"/>
      <c r="HE78" s="949"/>
      <c r="HF78" s="949"/>
      <c r="HG78" s="949"/>
      <c r="HH78" s="949"/>
      <c r="HI78" s="948"/>
      <c r="HJ78" s="949"/>
      <c r="HK78" s="949"/>
      <c r="HL78" s="949"/>
      <c r="HM78" s="949"/>
      <c r="HN78" s="949"/>
      <c r="HO78" s="949"/>
      <c r="HP78" s="949"/>
      <c r="HQ78" s="950"/>
      <c r="HR78" s="948"/>
      <c r="HS78" s="949"/>
      <c r="HT78" s="949"/>
      <c r="HU78" s="949"/>
      <c r="HV78" s="949"/>
      <c r="HW78" s="949"/>
      <c r="HX78" s="949"/>
      <c r="HY78" s="949"/>
      <c r="HZ78" s="950"/>
      <c r="IA78" s="948"/>
      <c r="IB78" s="949"/>
      <c r="IC78" s="949"/>
      <c r="ID78" s="949"/>
      <c r="IE78" s="949"/>
      <c r="IF78" s="949"/>
      <c r="IG78" s="949"/>
      <c r="IH78" s="949"/>
      <c r="II78" s="950"/>
      <c r="IJ78" s="948"/>
      <c r="IK78" s="949"/>
      <c r="IL78" s="949"/>
      <c r="IM78" s="949"/>
      <c r="IN78" s="949"/>
      <c r="IO78" s="949"/>
      <c r="IP78" s="949"/>
      <c r="IQ78" s="949"/>
      <c r="IR78" s="950"/>
      <c r="IS78" s="948"/>
      <c r="IT78" s="949"/>
      <c r="IU78" s="949"/>
      <c r="IV78" s="949"/>
      <c r="IW78" s="949"/>
      <c r="IX78" s="949"/>
      <c r="IY78" s="949"/>
      <c r="IZ78" s="949"/>
      <c r="JA78" s="950"/>
      <c r="JB78" s="948"/>
      <c r="JC78" s="949"/>
      <c r="JD78" s="949"/>
      <c r="JE78" s="949"/>
      <c r="JF78" s="949"/>
      <c r="JG78" s="949"/>
      <c r="JH78" s="949"/>
      <c r="JI78" s="949"/>
      <c r="JJ78" s="950"/>
      <c r="JK78" s="948"/>
      <c r="JL78" s="949"/>
      <c r="JM78" s="949"/>
      <c r="JN78" s="949"/>
      <c r="JO78" s="949"/>
      <c r="JP78" s="949"/>
      <c r="JQ78" s="949"/>
      <c r="JR78" s="949"/>
      <c r="JS78" s="950"/>
      <c r="JT78" s="948"/>
      <c r="JU78" s="949"/>
      <c r="JV78" s="949"/>
      <c r="JW78" s="949"/>
      <c r="JX78" s="949"/>
      <c r="JY78" s="949"/>
      <c r="JZ78" s="949"/>
      <c r="KA78" s="949"/>
      <c r="KB78" s="950"/>
      <c r="KC78" s="948"/>
      <c r="KD78" s="949"/>
      <c r="KE78" s="949"/>
      <c r="KF78" s="949"/>
      <c r="KG78" s="949"/>
      <c r="KH78" s="949"/>
      <c r="KI78" s="949"/>
      <c r="KJ78" s="949"/>
      <c r="KK78" s="950"/>
      <c r="KL78" s="948"/>
      <c r="KM78" s="949"/>
      <c r="KN78" s="949"/>
      <c r="KO78" s="949"/>
      <c r="KP78" s="949"/>
      <c r="KQ78" s="949"/>
      <c r="KR78" s="949"/>
      <c r="KS78" s="949"/>
      <c r="KT78" s="950"/>
      <c r="KU78" s="948"/>
      <c r="KV78" s="949"/>
      <c r="KW78" s="949"/>
      <c r="KX78" s="949"/>
      <c r="KY78" s="949"/>
      <c r="KZ78" s="949"/>
      <c r="LA78" s="949"/>
      <c r="LB78" s="949"/>
      <c r="LC78" s="950"/>
      <c r="LD78" s="948"/>
      <c r="LE78" s="949"/>
      <c r="LF78" s="949"/>
      <c r="LG78" s="949"/>
      <c r="LH78" s="949"/>
      <c r="LI78" s="949"/>
      <c r="LJ78" s="949"/>
      <c r="LK78" s="949"/>
      <c r="LL78" s="950"/>
      <c r="LM78" s="948"/>
      <c r="LN78" s="949"/>
      <c r="LO78" s="949"/>
      <c r="LP78" s="949"/>
      <c r="LQ78" s="949"/>
      <c r="LR78" s="949"/>
      <c r="LS78" s="949"/>
      <c r="LT78" s="949"/>
      <c r="LU78" s="950"/>
      <c r="LV78" s="948"/>
      <c r="LW78" s="949"/>
      <c r="LX78" s="949"/>
      <c r="LY78" s="949"/>
      <c r="LZ78" s="949"/>
      <c r="MA78" s="949"/>
      <c r="MB78" s="949"/>
      <c r="MC78" s="949"/>
      <c r="MD78" s="950"/>
      <c r="ME78" s="948"/>
      <c r="MF78" s="949"/>
      <c r="MG78" s="949"/>
      <c r="MH78" s="949"/>
      <c r="MI78" s="949"/>
      <c r="MJ78" s="949"/>
      <c r="MK78" s="949"/>
      <c r="ML78" s="949"/>
      <c r="MM78" s="950"/>
      <c r="MN78" s="948"/>
      <c r="MO78" s="949"/>
      <c r="MP78" s="949"/>
      <c r="MQ78" s="949"/>
      <c r="MR78" s="949"/>
      <c r="MS78" s="949"/>
      <c r="MT78" s="949"/>
      <c r="MU78" s="949"/>
      <c r="MV78" s="950"/>
      <c r="MW78" s="948"/>
      <c r="MX78" s="949"/>
      <c r="MY78" s="949"/>
      <c r="MZ78" s="949"/>
      <c r="NA78" s="949"/>
      <c r="NB78" s="949"/>
      <c r="NC78" s="949"/>
      <c r="ND78" s="949"/>
      <c r="NE78" s="950"/>
      <c r="NF78" s="948"/>
      <c r="NG78" s="949"/>
      <c r="NH78" s="949"/>
      <c r="NI78" s="949"/>
      <c r="NJ78" s="949"/>
      <c r="NK78" s="949"/>
      <c r="NL78" s="949"/>
      <c r="NM78" s="949"/>
      <c r="NN78" s="950"/>
      <c r="NO78" s="948"/>
      <c r="NP78" s="949"/>
      <c r="NQ78" s="949"/>
      <c r="NR78" s="949"/>
      <c r="NS78" s="949"/>
      <c r="NT78" s="949"/>
      <c r="NU78" s="949"/>
      <c r="NV78" s="949"/>
      <c r="NW78" s="950"/>
      <c r="NX78" s="948"/>
      <c r="NY78" s="949"/>
      <c r="NZ78" s="949"/>
      <c r="OA78" s="949"/>
      <c r="OB78" s="949"/>
      <c r="OC78" s="949"/>
      <c r="OD78" s="949"/>
      <c r="OE78" s="949"/>
      <c r="OF78" s="950"/>
      <c r="OG78" s="948"/>
      <c r="OH78" s="949"/>
      <c r="OI78" s="949"/>
      <c r="OJ78" s="949"/>
      <c r="OK78" s="949"/>
      <c r="OL78" s="949"/>
      <c r="OM78" s="949"/>
      <c r="ON78" s="949"/>
      <c r="OO78" s="950"/>
      <c r="OP78" s="948"/>
      <c r="OQ78" s="949"/>
      <c r="OR78" s="949"/>
      <c r="OS78" s="949"/>
      <c r="OT78" s="949"/>
      <c r="OU78" s="949"/>
      <c r="OV78" s="949"/>
      <c r="OW78" s="949"/>
      <c r="OX78" s="950"/>
      <c r="OY78" s="948"/>
      <c r="OZ78" s="949"/>
      <c r="PA78" s="949"/>
      <c r="PB78" s="949"/>
      <c r="PC78" s="949"/>
      <c r="PD78" s="949"/>
      <c r="PE78" s="949"/>
      <c r="PF78" s="949"/>
      <c r="PG78" s="950"/>
      <c r="PH78" s="948"/>
      <c r="PI78" s="949"/>
      <c r="PJ78" s="949"/>
      <c r="PK78" s="949"/>
      <c r="PL78" s="949"/>
      <c r="PM78" s="949"/>
      <c r="PN78" s="949"/>
      <c r="PO78" s="949"/>
      <c r="PP78" s="950"/>
      <c r="PQ78" s="948"/>
      <c r="PR78" s="949"/>
      <c r="PS78" s="949"/>
      <c r="PT78" s="949"/>
      <c r="PU78" s="949"/>
      <c r="PV78" s="949"/>
      <c r="PW78" s="949"/>
      <c r="PX78" s="949"/>
      <c r="PY78" s="950"/>
      <c r="PZ78" s="948"/>
      <c r="QA78" s="949"/>
      <c r="QB78" s="949"/>
      <c r="QC78" s="949"/>
      <c r="QD78" s="949"/>
      <c r="QE78" s="949"/>
      <c r="QF78" s="949"/>
      <c r="QG78" s="949"/>
      <c r="QH78" s="950"/>
      <c r="QI78" s="948"/>
      <c r="QJ78" s="949"/>
      <c r="QK78" s="949"/>
      <c r="QL78" s="949"/>
      <c r="QM78" s="949"/>
      <c r="QN78" s="949"/>
      <c r="QO78" s="949"/>
      <c r="QP78" s="949"/>
      <c r="QQ78" s="950"/>
      <c r="QR78" s="948"/>
      <c r="QS78" s="949"/>
      <c r="QT78" s="949"/>
      <c r="QU78" s="949"/>
      <c r="QV78" s="949"/>
      <c r="QW78" s="949"/>
      <c r="QX78" s="949"/>
      <c r="QY78" s="949"/>
      <c r="QZ78" s="950"/>
      <c r="RA78" s="948"/>
      <c r="RB78" s="949"/>
      <c r="RC78" s="949"/>
      <c r="RD78" s="949"/>
      <c r="RE78" s="949"/>
      <c r="RF78" s="949"/>
      <c r="RG78" s="949"/>
      <c r="RH78" s="949"/>
      <c r="RI78" s="950"/>
      <c r="RJ78" s="948"/>
      <c r="RK78" s="949"/>
      <c r="RL78" s="949"/>
      <c r="RM78" s="949"/>
      <c r="RN78" s="949"/>
      <c r="RO78" s="949"/>
      <c r="RP78" s="949"/>
      <c r="RQ78" s="949"/>
      <c r="RR78" s="950"/>
      <c r="RS78" s="948"/>
      <c r="RT78" s="949"/>
      <c r="RU78" s="949"/>
      <c r="RV78" s="949"/>
      <c r="RW78" s="949"/>
      <c r="RX78" s="949"/>
      <c r="RY78" s="949"/>
      <c r="RZ78" s="949"/>
      <c r="SA78" s="950"/>
      <c r="SB78" s="948"/>
      <c r="SC78" s="949"/>
      <c r="SD78" s="949"/>
      <c r="SE78" s="949"/>
      <c r="SF78" s="949"/>
      <c r="SG78" s="949"/>
      <c r="SH78" s="949"/>
      <c r="SI78" s="949"/>
      <c r="SJ78" s="950"/>
      <c r="SK78" s="948"/>
      <c r="SL78" s="949"/>
      <c r="SM78" s="949"/>
      <c r="SN78" s="949"/>
      <c r="SO78" s="949"/>
      <c r="SP78" s="949"/>
      <c r="SQ78" s="949"/>
      <c r="SR78" s="949"/>
      <c r="SS78" s="950"/>
      <c r="ST78" s="948"/>
      <c r="SU78" s="949"/>
      <c r="SV78" s="949"/>
      <c r="SW78" s="949"/>
      <c r="SX78" s="949"/>
      <c r="SY78" s="949"/>
      <c r="SZ78" s="949"/>
      <c r="TA78" s="949"/>
      <c r="TB78" s="950"/>
      <c r="TC78" s="948"/>
      <c r="TD78" s="949"/>
      <c r="TE78" s="949"/>
      <c r="TF78" s="949"/>
      <c r="TG78" s="949"/>
      <c r="TH78" s="949"/>
      <c r="TI78" s="949"/>
      <c r="TJ78" s="949"/>
      <c r="TK78" s="950"/>
      <c r="TL78" s="948"/>
      <c r="TM78" s="949"/>
      <c r="TN78" s="949"/>
      <c r="TO78" s="949"/>
      <c r="TP78" s="949"/>
      <c r="TQ78" s="949"/>
      <c r="TR78" s="949"/>
      <c r="TS78" s="949"/>
      <c r="TT78" s="950"/>
      <c r="TU78" s="948"/>
      <c r="TV78" s="949"/>
      <c r="TW78" s="949"/>
      <c r="TX78" s="949"/>
      <c r="TY78" s="949"/>
      <c r="TZ78" s="949"/>
      <c r="UA78" s="949"/>
      <c r="UB78" s="949"/>
      <c r="UC78" s="950"/>
      <c r="UD78" s="948"/>
      <c r="UE78" s="949"/>
      <c r="UF78" s="949"/>
      <c r="UG78" s="949"/>
      <c r="UH78" s="949"/>
      <c r="UI78" s="949"/>
      <c r="UJ78" s="949"/>
      <c r="UK78" s="949"/>
      <c r="UL78" s="950"/>
      <c r="UM78" s="948"/>
      <c r="UN78" s="949"/>
      <c r="UO78" s="949"/>
      <c r="UP78" s="949"/>
      <c r="UQ78" s="949"/>
      <c r="UR78" s="949"/>
      <c r="US78" s="949"/>
      <c r="UT78" s="949"/>
      <c r="UU78" s="950"/>
      <c r="UV78" s="948"/>
      <c r="UW78" s="949"/>
      <c r="UX78" s="949"/>
      <c r="UY78" s="949"/>
      <c r="UZ78" s="949"/>
      <c r="VA78" s="949"/>
      <c r="VB78" s="949"/>
      <c r="VC78" s="949"/>
      <c r="VD78" s="950"/>
      <c r="VE78" s="948"/>
      <c r="VF78" s="949"/>
      <c r="VG78" s="949"/>
      <c r="VH78" s="949"/>
      <c r="VI78" s="949"/>
      <c r="VJ78" s="949"/>
      <c r="VK78" s="949"/>
      <c r="VL78" s="949"/>
      <c r="VM78" s="950"/>
      <c r="VN78" s="948"/>
      <c r="VO78" s="949"/>
      <c r="VP78" s="949"/>
      <c r="VQ78" s="949"/>
      <c r="VR78" s="949"/>
      <c r="VS78" s="949"/>
      <c r="VT78" s="949"/>
      <c r="VU78" s="949"/>
      <c r="VV78" s="950"/>
      <c r="VW78" s="948"/>
      <c r="VX78" s="949"/>
      <c r="VY78" s="949"/>
      <c r="VZ78" s="949"/>
      <c r="WA78" s="949"/>
      <c r="WB78" s="949"/>
      <c r="WC78" s="949"/>
      <c r="WD78" s="949"/>
      <c r="WE78" s="950"/>
      <c r="WF78" s="948"/>
      <c r="WG78" s="949"/>
      <c r="WH78" s="949"/>
      <c r="WI78" s="949"/>
      <c r="WJ78" s="949"/>
      <c r="WK78" s="949"/>
      <c r="WL78" s="949"/>
      <c r="WM78" s="949"/>
      <c r="WN78" s="950"/>
      <c r="WO78" s="948"/>
      <c r="WP78" s="949"/>
      <c r="WQ78" s="949"/>
      <c r="WR78" s="949"/>
      <c r="WS78" s="949"/>
      <c r="WT78" s="949"/>
      <c r="WU78" s="949"/>
      <c r="WV78" s="949"/>
      <c r="WW78" s="950"/>
      <c r="WX78" s="948"/>
      <c r="WY78" s="949"/>
      <c r="WZ78" s="949"/>
      <c r="XA78" s="949"/>
      <c r="XB78" s="949"/>
      <c r="XC78" s="949"/>
      <c r="XD78" s="949"/>
      <c r="XE78" s="949"/>
      <c r="XF78" s="950"/>
      <c r="XG78" s="948"/>
      <c r="XH78" s="949"/>
      <c r="XI78" s="949"/>
      <c r="XJ78" s="949"/>
      <c r="XK78" s="949"/>
      <c r="XL78" s="949"/>
      <c r="XM78" s="949"/>
      <c r="XN78" s="949"/>
      <c r="XO78" s="950"/>
      <c r="XP78" s="948"/>
      <c r="XQ78" s="949"/>
      <c r="XR78" s="949"/>
      <c r="XS78" s="949"/>
      <c r="XT78" s="949"/>
      <c r="XU78" s="949"/>
      <c r="XV78" s="949"/>
      <c r="XW78" s="949"/>
      <c r="XX78" s="950"/>
      <c r="XY78" s="948"/>
      <c r="XZ78" s="949"/>
      <c r="YA78" s="949"/>
      <c r="YB78" s="949"/>
      <c r="YC78" s="949"/>
      <c r="YD78" s="949"/>
      <c r="YE78" s="949"/>
      <c r="YF78" s="949"/>
      <c r="YG78" s="950"/>
      <c r="YH78" s="948"/>
      <c r="YI78" s="949"/>
      <c r="YJ78" s="949"/>
      <c r="YK78" s="949"/>
      <c r="YL78" s="949"/>
      <c r="YM78" s="949"/>
      <c r="YN78" s="949"/>
      <c r="YO78" s="949"/>
      <c r="YP78" s="950"/>
      <c r="YQ78" s="948"/>
      <c r="YR78" s="949"/>
      <c r="YS78" s="949"/>
      <c r="YT78" s="949"/>
      <c r="YU78" s="949"/>
      <c r="YV78" s="949"/>
      <c r="YW78" s="949"/>
      <c r="YX78" s="949"/>
      <c r="YY78" s="950"/>
      <c r="YZ78" s="948"/>
      <c r="ZA78" s="949"/>
      <c r="ZB78" s="949"/>
      <c r="ZC78" s="949"/>
      <c r="ZD78" s="949"/>
      <c r="ZE78" s="949"/>
      <c r="ZF78" s="949"/>
      <c r="ZG78" s="949"/>
      <c r="ZH78" s="950"/>
      <c r="ZI78" s="948"/>
      <c r="ZJ78" s="949"/>
      <c r="ZK78" s="949"/>
      <c r="ZL78" s="949"/>
      <c r="ZM78" s="949"/>
      <c r="ZN78" s="949"/>
      <c r="ZO78" s="949"/>
      <c r="ZP78" s="949"/>
      <c r="ZQ78" s="950"/>
      <c r="ZR78" s="948"/>
      <c r="ZS78" s="949"/>
      <c r="ZT78" s="949"/>
      <c r="ZU78" s="949"/>
      <c r="ZV78" s="949"/>
      <c r="ZW78" s="949"/>
      <c r="ZX78" s="949"/>
      <c r="ZY78" s="949"/>
      <c r="ZZ78" s="950"/>
      <c r="AAA78" s="948"/>
      <c r="AAB78" s="949"/>
      <c r="AAC78" s="949"/>
      <c r="AAD78" s="949"/>
      <c r="AAE78" s="949"/>
      <c r="AAF78" s="949"/>
      <c r="AAG78" s="949"/>
      <c r="AAH78" s="949"/>
      <c r="AAI78" s="950"/>
      <c r="AAJ78" s="948"/>
      <c r="AAK78" s="949"/>
      <c r="AAL78" s="949"/>
      <c r="AAM78" s="949"/>
      <c r="AAN78" s="949"/>
      <c r="AAO78" s="949"/>
      <c r="AAP78" s="949"/>
      <c r="AAQ78" s="949"/>
      <c r="AAR78" s="950"/>
      <c r="AAS78" s="948"/>
      <c r="AAT78" s="949"/>
      <c r="AAU78" s="949"/>
      <c r="AAV78" s="949"/>
      <c r="AAW78" s="949"/>
      <c r="AAX78" s="949"/>
      <c r="AAY78" s="949"/>
      <c r="AAZ78" s="949"/>
      <c r="ABA78" s="950"/>
      <c r="ABB78" s="948"/>
      <c r="ABC78" s="949"/>
      <c r="ABD78" s="949"/>
      <c r="ABE78" s="949"/>
      <c r="ABF78" s="949"/>
      <c r="ABG78" s="949"/>
      <c r="ABH78" s="949"/>
      <c r="ABI78" s="949"/>
      <c r="ABJ78" s="950"/>
      <c r="ABK78" s="948"/>
      <c r="ABL78" s="949"/>
      <c r="ABM78" s="949"/>
      <c r="ABN78" s="949"/>
      <c r="ABO78" s="949"/>
      <c r="ABP78" s="949"/>
      <c r="ABQ78" s="949"/>
      <c r="ABR78" s="949"/>
      <c r="ABS78" s="950"/>
      <c r="ABT78" s="948"/>
      <c r="ABU78" s="949"/>
      <c r="ABV78" s="949"/>
      <c r="ABW78" s="949"/>
      <c r="ABX78" s="949"/>
      <c r="ABY78" s="949"/>
      <c r="ABZ78" s="949"/>
      <c r="ACA78" s="949"/>
      <c r="ACB78" s="950"/>
      <c r="ACC78" s="948"/>
      <c r="ACD78" s="949"/>
      <c r="ACE78" s="949"/>
      <c r="ACF78" s="949"/>
      <c r="ACG78" s="949"/>
      <c r="ACH78" s="949"/>
      <c r="ACI78" s="949"/>
      <c r="ACJ78" s="949"/>
      <c r="ACK78" s="950"/>
      <c r="ACL78" s="948"/>
      <c r="ACM78" s="949"/>
      <c r="ACN78" s="949"/>
      <c r="ACO78" s="949"/>
      <c r="ACP78" s="949"/>
      <c r="ACQ78" s="949"/>
      <c r="ACR78" s="949"/>
      <c r="ACS78" s="949"/>
      <c r="ACT78" s="950"/>
      <c r="ACU78" s="948"/>
      <c r="ACV78" s="949"/>
      <c r="ACW78" s="949"/>
      <c r="ACX78" s="949"/>
      <c r="ACY78" s="949"/>
      <c r="ACZ78" s="949"/>
      <c r="ADA78" s="949"/>
      <c r="ADB78" s="949"/>
      <c r="ADC78" s="950"/>
      <c r="ADD78" s="948"/>
      <c r="ADE78" s="949"/>
      <c r="ADF78" s="949"/>
      <c r="ADG78" s="949"/>
      <c r="ADH78" s="949"/>
      <c r="ADI78" s="949"/>
      <c r="ADJ78" s="949"/>
      <c r="ADK78" s="949"/>
      <c r="ADL78" s="950"/>
      <c r="ADM78" s="948"/>
      <c r="ADN78" s="949"/>
      <c r="ADO78" s="949"/>
      <c r="ADP78" s="949"/>
      <c r="ADQ78" s="949"/>
      <c r="ADR78" s="949"/>
      <c r="ADS78" s="949"/>
      <c r="ADT78" s="949"/>
      <c r="ADU78" s="950"/>
      <c r="ADV78" s="948"/>
      <c r="ADW78" s="949"/>
      <c r="ADX78" s="949"/>
      <c r="ADY78" s="949"/>
      <c r="ADZ78" s="949"/>
      <c r="AEA78" s="949"/>
      <c r="AEB78" s="949"/>
      <c r="AEC78" s="949"/>
      <c r="AED78" s="950"/>
      <c r="AEE78" s="948"/>
      <c r="AEF78" s="949"/>
      <c r="AEG78" s="949"/>
      <c r="AEH78" s="949"/>
      <c r="AEI78" s="949"/>
      <c r="AEJ78" s="949"/>
      <c r="AEK78" s="949"/>
      <c r="AEL78" s="949"/>
      <c r="AEM78" s="950"/>
      <c r="AEN78" s="948"/>
      <c r="AEO78" s="949"/>
      <c r="AEP78" s="949"/>
      <c r="AEQ78" s="949"/>
      <c r="AER78" s="949"/>
      <c r="AES78" s="949"/>
      <c r="AET78" s="949"/>
      <c r="AEU78" s="949"/>
      <c r="AEV78" s="950"/>
      <c r="AEW78" s="948"/>
      <c r="AEX78" s="949"/>
      <c r="AEY78" s="949"/>
      <c r="AEZ78" s="949"/>
      <c r="AFA78" s="949"/>
      <c r="AFB78" s="949"/>
      <c r="AFC78" s="949"/>
      <c r="AFD78" s="949"/>
      <c r="AFE78" s="950"/>
      <c r="AFF78" s="948"/>
      <c r="AFG78" s="949"/>
      <c r="AFH78" s="949"/>
      <c r="AFI78" s="949"/>
      <c r="AFJ78" s="949"/>
      <c r="AFK78" s="949"/>
      <c r="AFL78" s="949"/>
      <c r="AFM78" s="949"/>
      <c r="AFN78" s="950"/>
      <c r="AFO78" s="948"/>
      <c r="AFP78" s="949"/>
      <c r="AFQ78" s="949"/>
      <c r="AFR78" s="949"/>
      <c r="AFS78" s="949"/>
      <c r="AFT78" s="949"/>
      <c r="AFU78" s="949"/>
      <c r="AFV78" s="949"/>
      <c r="AFW78" s="950"/>
      <c r="AFX78" s="948"/>
      <c r="AFY78" s="949"/>
      <c r="AFZ78" s="949"/>
      <c r="AGA78" s="949"/>
      <c r="AGB78" s="949"/>
      <c r="AGC78" s="949"/>
      <c r="AGD78" s="949"/>
      <c r="AGE78" s="949"/>
      <c r="AGF78" s="950"/>
      <c r="AGG78" s="948"/>
      <c r="AGH78" s="949"/>
      <c r="AGI78" s="949"/>
      <c r="AGJ78" s="949"/>
      <c r="AGK78" s="949"/>
      <c r="AGL78" s="949"/>
      <c r="AGM78" s="949"/>
      <c r="AGN78" s="949"/>
      <c r="AGO78" s="950"/>
      <c r="AGP78" s="948"/>
      <c r="AGQ78" s="949"/>
      <c r="AGR78" s="949"/>
      <c r="AGS78" s="949"/>
      <c r="AGT78" s="949"/>
      <c r="AGU78" s="949"/>
      <c r="AGV78" s="949"/>
      <c r="AGW78" s="949"/>
      <c r="AGX78" s="950"/>
      <c r="AGY78" s="948"/>
      <c r="AGZ78" s="949"/>
      <c r="AHA78" s="949"/>
      <c r="AHB78" s="949"/>
      <c r="AHC78" s="949"/>
      <c r="AHD78" s="949"/>
      <c r="AHE78" s="949"/>
      <c r="AHF78" s="949"/>
      <c r="AHG78" s="950"/>
      <c r="AHH78" s="948"/>
      <c r="AHI78" s="949"/>
      <c r="AHJ78" s="949"/>
      <c r="AHK78" s="949"/>
      <c r="AHL78" s="949"/>
      <c r="AHM78" s="949"/>
      <c r="AHN78" s="949"/>
      <c r="AHO78" s="949"/>
      <c r="AHP78" s="950"/>
      <c r="AHQ78" s="948"/>
      <c r="AHR78" s="949"/>
      <c r="AHS78" s="949"/>
      <c r="AHT78" s="949"/>
      <c r="AHU78" s="949"/>
      <c r="AHV78" s="949"/>
      <c r="AHW78" s="949"/>
      <c r="AHX78" s="949"/>
      <c r="AHY78" s="950"/>
      <c r="AHZ78" s="948"/>
      <c r="AIA78" s="949"/>
      <c r="AIB78" s="949"/>
      <c r="AIC78" s="949"/>
      <c r="AID78" s="949"/>
      <c r="AIE78" s="949"/>
      <c r="AIF78" s="949"/>
      <c r="AIG78" s="949"/>
      <c r="AIH78" s="950"/>
      <c r="AII78" s="948"/>
      <c r="AIJ78" s="949"/>
      <c r="AIK78" s="949"/>
      <c r="AIL78" s="949"/>
      <c r="AIM78" s="949"/>
      <c r="AIN78" s="949"/>
      <c r="AIO78" s="949"/>
      <c r="AIP78" s="949"/>
      <c r="AIQ78" s="950"/>
      <c r="AIR78" s="948"/>
      <c r="AIS78" s="949"/>
      <c r="AIT78" s="949"/>
      <c r="AIU78" s="949"/>
      <c r="AIV78" s="949"/>
      <c r="AIW78" s="949"/>
      <c r="AIX78" s="949"/>
      <c r="AIY78" s="949"/>
      <c r="AIZ78" s="950"/>
      <c r="AJA78" s="948"/>
      <c r="AJB78" s="949"/>
      <c r="AJC78" s="949"/>
      <c r="AJD78" s="949"/>
      <c r="AJE78" s="949"/>
      <c r="AJF78" s="949"/>
      <c r="AJG78" s="949"/>
      <c r="AJH78" s="949"/>
      <c r="AJI78" s="950"/>
      <c r="AJJ78" s="948"/>
      <c r="AJK78" s="949"/>
      <c r="AJL78" s="949"/>
      <c r="AJM78" s="949"/>
      <c r="AJN78" s="949"/>
      <c r="AJO78" s="949"/>
      <c r="AJP78" s="949"/>
      <c r="AJQ78" s="949"/>
      <c r="AJR78" s="950"/>
      <c r="AJS78" s="948"/>
      <c r="AJT78" s="949"/>
      <c r="AJU78" s="949"/>
      <c r="AJV78" s="949"/>
      <c r="AJW78" s="949"/>
      <c r="AJX78" s="949"/>
      <c r="AJY78" s="949"/>
      <c r="AJZ78" s="949"/>
      <c r="AKA78" s="950"/>
      <c r="AKB78" s="948"/>
      <c r="AKC78" s="949"/>
      <c r="AKD78" s="949"/>
      <c r="AKE78" s="949"/>
      <c r="AKF78" s="949"/>
      <c r="AKG78" s="949"/>
      <c r="AKH78" s="949"/>
      <c r="AKI78" s="949"/>
      <c r="AKJ78" s="950"/>
      <c r="AKK78" s="948"/>
      <c r="AKL78" s="949"/>
      <c r="AKM78" s="949"/>
      <c r="AKN78" s="949"/>
      <c r="AKO78" s="949"/>
      <c r="AKP78" s="949"/>
      <c r="AKQ78" s="949"/>
      <c r="AKR78" s="949"/>
      <c r="AKS78" s="950"/>
      <c r="AKT78" s="948"/>
      <c r="AKU78" s="949"/>
      <c r="AKV78" s="949"/>
      <c r="AKW78" s="949"/>
      <c r="AKX78" s="949"/>
      <c r="AKY78" s="949"/>
      <c r="AKZ78" s="949"/>
      <c r="ALA78" s="949"/>
      <c r="ALB78" s="950"/>
      <c r="ALC78" s="948"/>
      <c r="ALD78" s="949"/>
      <c r="ALE78" s="949"/>
      <c r="ALF78" s="949"/>
      <c r="ALG78" s="949"/>
      <c r="ALH78" s="949"/>
      <c r="ALI78" s="949"/>
      <c r="ALJ78" s="949"/>
      <c r="ALK78" s="950"/>
      <c r="ALL78" s="948"/>
      <c r="ALM78" s="949"/>
      <c r="ALN78" s="949"/>
      <c r="ALO78" s="949"/>
      <c r="ALP78" s="949"/>
      <c r="ALQ78" s="949"/>
      <c r="ALR78" s="949"/>
      <c r="ALS78" s="949"/>
      <c r="ALT78" s="950"/>
      <c r="ALU78" s="948"/>
      <c r="ALV78" s="949"/>
      <c r="ALW78" s="949"/>
      <c r="ALX78" s="949"/>
      <c r="ALY78" s="949"/>
      <c r="ALZ78" s="949"/>
      <c r="AMA78" s="949"/>
      <c r="AMB78" s="949"/>
      <c r="AMC78" s="950"/>
      <c r="AMD78" s="948"/>
      <c r="AME78" s="949"/>
      <c r="AMF78" s="949"/>
      <c r="AMG78" s="949"/>
      <c r="AMH78" s="949"/>
      <c r="AMI78" s="949"/>
      <c r="AMJ78" s="949"/>
      <c r="AMK78" s="949"/>
      <c r="AML78" s="950"/>
      <c r="AMM78" s="948"/>
      <c r="AMN78" s="949"/>
      <c r="AMO78" s="949"/>
      <c r="AMP78" s="949"/>
      <c r="AMQ78" s="949"/>
      <c r="AMR78" s="949"/>
      <c r="AMS78" s="949"/>
      <c r="AMT78" s="949"/>
      <c r="AMU78" s="950"/>
      <c r="AMV78" s="948"/>
      <c r="AMW78" s="949"/>
      <c r="AMX78" s="949"/>
      <c r="AMY78" s="949"/>
      <c r="AMZ78" s="949"/>
      <c r="ANA78" s="949"/>
      <c r="ANB78" s="949"/>
      <c r="ANC78" s="949"/>
      <c r="AND78" s="950"/>
      <c r="ANE78" s="948"/>
      <c r="ANF78" s="949"/>
      <c r="ANG78" s="949"/>
      <c r="ANH78" s="949"/>
      <c r="ANI78" s="949"/>
      <c r="ANJ78" s="949"/>
      <c r="ANK78" s="949"/>
      <c r="ANL78" s="949"/>
      <c r="ANM78" s="950"/>
      <c r="ANN78" s="948"/>
      <c r="ANO78" s="949"/>
      <c r="ANP78" s="949"/>
      <c r="ANQ78" s="949"/>
      <c r="ANR78" s="949"/>
      <c r="ANS78" s="949"/>
      <c r="ANT78" s="949"/>
      <c r="ANU78" s="949"/>
      <c r="ANV78" s="950"/>
      <c r="ANW78" s="948"/>
      <c r="ANX78" s="949"/>
      <c r="ANY78" s="949"/>
      <c r="ANZ78" s="949"/>
      <c r="AOA78" s="949"/>
      <c r="AOB78" s="949"/>
      <c r="AOC78" s="949"/>
      <c r="AOD78" s="949"/>
      <c r="AOE78" s="950"/>
      <c r="AOF78" s="948"/>
      <c r="AOG78" s="949"/>
      <c r="AOH78" s="949"/>
      <c r="AOI78" s="949"/>
      <c r="AOJ78" s="949"/>
      <c r="AOK78" s="949"/>
      <c r="AOL78" s="949"/>
      <c r="AOM78" s="949"/>
      <c r="AON78" s="950"/>
      <c r="AOO78" s="948"/>
      <c r="AOP78" s="949"/>
      <c r="AOQ78" s="949"/>
      <c r="AOR78" s="949"/>
      <c r="AOS78" s="949"/>
      <c r="AOT78" s="949"/>
      <c r="AOU78" s="949"/>
      <c r="AOV78" s="949"/>
      <c r="AOW78" s="950"/>
      <c r="AOX78" s="948"/>
      <c r="AOY78" s="949"/>
      <c r="AOZ78" s="949"/>
      <c r="APA78" s="949"/>
      <c r="APB78" s="949"/>
      <c r="APC78" s="949"/>
      <c r="APD78" s="949"/>
      <c r="APE78" s="949"/>
      <c r="APF78" s="950"/>
      <c r="APG78" s="948"/>
      <c r="APH78" s="949"/>
      <c r="API78" s="949"/>
      <c r="APJ78" s="949"/>
      <c r="APK78" s="949"/>
      <c r="APL78" s="949"/>
      <c r="APM78" s="949"/>
      <c r="APN78" s="949"/>
      <c r="APO78" s="950"/>
      <c r="APP78" s="948"/>
      <c r="APQ78" s="949"/>
      <c r="APR78" s="949"/>
      <c r="APS78" s="949"/>
      <c r="APT78" s="949"/>
      <c r="APU78" s="949"/>
      <c r="APV78" s="949"/>
      <c r="APW78" s="949"/>
      <c r="APX78" s="950"/>
      <c r="APY78" s="948"/>
      <c r="APZ78" s="949"/>
      <c r="AQA78" s="949"/>
      <c r="AQB78" s="949"/>
      <c r="AQC78" s="949"/>
      <c r="AQD78" s="949"/>
      <c r="AQE78" s="949"/>
      <c r="AQF78" s="949"/>
      <c r="AQG78" s="950"/>
      <c r="AQH78" s="948"/>
      <c r="AQI78" s="949"/>
      <c r="AQJ78" s="949"/>
      <c r="AQK78" s="949"/>
      <c r="AQL78" s="949"/>
      <c r="AQM78" s="949"/>
      <c r="AQN78" s="949"/>
      <c r="AQO78" s="949"/>
      <c r="AQP78" s="950"/>
      <c r="AQQ78" s="948"/>
      <c r="AQR78" s="949"/>
      <c r="AQS78" s="949"/>
      <c r="AQT78" s="949"/>
      <c r="AQU78" s="949"/>
      <c r="AQV78" s="949"/>
      <c r="AQW78" s="949"/>
      <c r="AQX78" s="949"/>
      <c r="AQY78" s="950"/>
      <c r="AQZ78" s="948"/>
      <c r="ARA78" s="949"/>
      <c r="ARB78" s="949"/>
      <c r="ARC78" s="949"/>
      <c r="ARD78" s="949"/>
      <c r="ARE78" s="949"/>
      <c r="ARF78" s="949"/>
      <c r="ARG78" s="949"/>
      <c r="ARH78" s="950"/>
      <c r="ARI78" s="948"/>
      <c r="ARJ78" s="949"/>
      <c r="ARK78" s="949"/>
      <c r="ARL78" s="949"/>
      <c r="ARM78" s="949"/>
      <c r="ARN78" s="949"/>
      <c r="ARO78" s="949"/>
      <c r="ARP78" s="949"/>
      <c r="ARQ78" s="950"/>
      <c r="ARR78" s="948"/>
      <c r="ARS78" s="949"/>
      <c r="ART78" s="949"/>
      <c r="ARU78" s="949"/>
      <c r="ARV78" s="949"/>
      <c r="ARW78" s="949"/>
      <c r="ARX78" s="949"/>
      <c r="ARY78" s="949"/>
      <c r="ARZ78" s="950"/>
      <c r="ASA78" s="948"/>
      <c r="ASB78" s="949"/>
      <c r="ASC78" s="949"/>
      <c r="ASD78" s="949"/>
      <c r="ASE78" s="949"/>
      <c r="ASF78" s="949"/>
      <c r="ASG78" s="949"/>
      <c r="ASH78" s="949"/>
      <c r="ASI78" s="950"/>
      <c r="ASJ78" s="948"/>
      <c r="ASK78" s="949"/>
      <c r="ASL78" s="949"/>
      <c r="ASM78" s="949"/>
      <c r="ASN78" s="949"/>
      <c r="ASO78" s="949"/>
      <c r="ASP78" s="949"/>
      <c r="ASQ78" s="949"/>
      <c r="ASR78" s="950"/>
      <c r="ASS78" s="948"/>
      <c r="AST78" s="949"/>
      <c r="ASU78" s="949"/>
      <c r="ASV78" s="949"/>
      <c r="ASW78" s="949"/>
      <c r="ASX78" s="949"/>
      <c r="ASY78" s="949"/>
      <c r="ASZ78" s="949"/>
      <c r="ATA78" s="950"/>
      <c r="ATB78" s="948"/>
      <c r="ATC78" s="949"/>
      <c r="ATD78" s="949"/>
      <c r="ATE78" s="949"/>
      <c r="ATF78" s="949"/>
      <c r="ATG78" s="949"/>
      <c r="ATH78" s="949"/>
      <c r="ATI78" s="949"/>
      <c r="ATJ78" s="950"/>
      <c r="ATK78" s="948"/>
      <c r="ATL78" s="949"/>
      <c r="ATM78" s="949"/>
      <c r="ATN78" s="949"/>
      <c r="ATO78" s="949"/>
      <c r="ATP78" s="949"/>
      <c r="ATQ78" s="949"/>
      <c r="ATR78" s="949"/>
      <c r="ATS78" s="950"/>
      <c r="ATT78" s="948"/>
      <c r="ATU78" s="949"/>
      <c r="ATV78" s="949"/>
      <c r="ATW78" s="949"/>
      <c r="ATX78" s="949"/>
      <c r="ATY78" s="949"/>
      <c r="ATZ78" s="949"/>
      <c r="AUA78" s="949"/>
      <c r="AUB78" s="950"/>
      <c r="AUC78" s="948"/>
      <c r="AUD78" s="949"/>
      <c r="AUE78" s="949"/>
      <c r="AUF78" s="949"/>
      <c r="AUG78" s="949"/>
      <c r="AUH78" s="949"/>
      <c r="AUI78" s="949"/>
      <c r="AUJ78" s="949"/>
      <c r="AUK78" s="950"/>
      <c r="AUL78" s="948"/>
      <c r="AUM78" s="949"/>
      <c r="AUN78" s="949"/>
      <c r="AUO78" s="949"/>
      <c r="AUP78" s="949"/>
      <c r="AUQ78" s="949"/>
      <c r="AUR78" s="949"/>
      <c r="AUS78" s="949"/>
      <c r="AUT78" s="950"/>
      <c r="AUU78" s="948"/>
      <c r="AUV78" s="949"/>
      <c r="AUW78" s="949"/>
      <c r="AUX78" s="949"/>
      <c r="AUY78" s="949"/>
      <c r="AUZ78" s="949"/>
      <c r="AVA78" s="949"/>
      <c r="AVB78" s="949"/>
      <c r="AVC78" s="950"/>
      <c r="AVD78" s="948"/>
      <c r="AVE78" s="949"/>
      <c r="AVF78" s="949"/>
      <c r="AVG78" s="949"/>
      <c r="AVH78" s="949"/>
      <c r="AVI78" s="949"/>
      <c r="AVJ78" s="949"/>
      <c r="AVK78" s="949"/>
      <c r="AVL78" s="950"/>
      <c r="AVM78" s="948"/>
      <c r="AVN78" s="949"/>
      <c r="AVO78" s="949"/>
      <c r="AVP78" s="949"/>
      <c r="AVQ78" s="949"/>
      <c r="AVR78" s="949"/>
      <c r="AVS78" s="949"/>
      <c r="AVT78" s="949"/>
      <c r="AVU78" s="950"/>
      <c r="AVV78" s="948"/>
      <c r="AVW78" s="949"/>
      <c r="AVX78" s="949"/>
      <c r="AVY78" s="949"/>
      <c r="AVZ78" s="949"/>
      <c r="AWA78" s="949"/>
      <c r="AWB78" s="949"/>
      <c r="AWC78" s="949"/>
      <c r="AWD78" s="950"/>
      <c r="AWE78" s="948"/>
      <c r="AWF78" s="949"/>
      <c r="AWG78" s="949"/>
      <c r="AWH78" s="949"/>
      <c r="AWI78" s="949"/>
      <c r="AWJ78" s="949"/>
      <c r="AWK78" s="949"/>
      <c r="AWL78" s="949"/>
      <c r="AWM78" s="950"/>
      <c r="AWN78" s="948"/>
      <c r="AWO78" s="949"/>
      <c r="AWP78" s="949"/>
      <c r="AWQ78" s="949"/>
      <c r="AWR78" s="949"/>
      <c r="AWS78" s="949"/>
      <c r="AWT78" s="949"/>
      <c r="AWU78" s="949"/>
      <c r="AWV78" s="950"/>
      <c r="AWW78" s="948"/>
      <c r="AWX78" s="949"/>
      <c r="AWY78" s="949"/>
      <c r="AWZ78" s="949"/>
      <c r="AXA78" s="949"/>
      <c r="AXB78" s="949"/>
      <c r="AXC78" s="949"/>
      <c r="AXD78" s="949"/>
      <c r="AXE78" s="950"/>
      <c r="AXF78" s="948"/>
      <c r="AXG78" s="949"/>
      <c r="AXH78" s="949"/>
      <c r="AXI78" s="949"/>
      <c r="AXJ78" s="949"/>
      <c r="AXK78" s="949"/>
      <c r="AXL78" s="949"/>
      <c r="AXM78" s="949"/>
      <c r="AXN78" s="950"/>
      <c r="AXO78" s="948"/>
      <c r="AXP78" s="949"/>
      <c r="AXQ78" s="949"/>
      <c r="AXR78" s="949"/>
      <c r="AXS78" s="949"/>
      <c r="AXT78" s="949"/>
      <c r="AXU78" s="949"/>
      <c r="AXV78" s="949"/>
      <c r="AXW78" s="950"/>
      <c r="AXX78" s="948"/>
      <c r="AXY78" s="949"/>
      <c r="AXZ78" s="949"/>
      <c r="AYA78" s="949"/>
      <c r="AYB78" s="949"/>
      <c r="AYC78" s="949"/>
      <c r="AYD78" s="949"/>
      <c r="AYE78" s="949"/>
      <c r="AYF78" s="950"/>
      <c r="AYG78" s="948"/>
      <c r="AYH78" s="949"/>
      <c r="AYI78" s="949"/>
      <c r="AYJ78" s="949"/>
      <c r="AYK78" s="949"/>
      <c r="AYL78" s="949"/>
      <c r="AYM78" s="949"/>
      <c r="AYN78" s="949"/>
      <c r="AYO78" s="950"/>
      <c r="AYP78" s="948"/>
      <c r="AYQ78" s="949"/>
      <c r="AYR78" s="949"/>
      <c r="AYS78" s="949"/>
      <c r="AYT78" s="949"/>
      <c r="AYU78" s="949"/>
      <c r="AYV78" s="949"/>
      <c r="AYW78" s="949"/>
      <c r="AYX78" s="950"/>
      <c r="AYY78" s="948"/>
      <c r="AYZ78" s="949"/>
      <c r="AZA78" s="949"/>
      <c r="AZB78" s="949"/>
      <c r="AZC78" s="949"/>
      <c r="AZD78" s="949"/>
      <c r="AZE78" s="949"/>
      <c r="AZF78" s="949"/>
      <c r="AZG78" s="950"/>
      <c r="AZH78" s="948"/>
      <c r="AZI78" s="949"/>
      <c r="AZJ78" s="949"/>
      <c r="AZK78" s="949"/>
      <c r="AZL78" s="949"/>
      <c r="AZM78" s="949"/>
      <c r="AZN78" s="949"/>
      <c r="AZO78" s="949"/>
      <c r="AZP78" s="950"/>
      <c r="AZQ78" s="948"/>
      <c r="AZR78" s="949"/>
      <c r="AZS78" s="949"/>
      <c r="AZT78" s="949"/>
      <c r="AZU78" s="949"/>
      <c r="AZV78" s="949"/>
      <c r="AZW78" s="949"/>
      <c r="AZX78" s="949"/>
      <c r="AZY78" s="950"/>
      <c r="AZZ78" s="948"/>
      <c r="BAA78" s="949"/>
      <c r="BAB78" s="949"/>
      <c r="BAC78" s="949"/>
      <c r="BAD78" s="949"/>
      <c r="BAE78" s="949"/>
      <c r="BAF78" s="949"/>
      <c r="BAG78" s="949"/>
      <c r="BAH78" s="950"/>
      <c r="BAI78" s="948"/>
      <c r="BAJ78" s="949"/>
      <c r="BAK78" s="949"/>
      <c r="BAL78" s="949"/>
      <c r="BAM78" s="949"/>
      <c r="BAN78" s="949"/>
      <c r="BAO78" s="949"/>
      <c r="BAP78" s="949"/>
      <c r="BAQ78" s="950"/>
      <c r="BAR78" s="948"/>
      <c r="BAS78" s="949"/>
      <c r="BAT78" s="949"/>
      <c r="BAU78" s="949"/>
      <c r="BAV78" s="949"/>
      <c r="BAW78" s="949"/>
      <c r="BAX78" s="949"/>
      <c r="BAY78" s="949"/>
      <c r="BAZ78" s="950"/>
      <c r="BBA78" s="948"/>
      <c r="BBB78" s="949"/>
      <c r="BBC78" s="949"/>
      <c r="BBD78" s="949"/>
      <c r="BBE78" s="949"/>
      <c r="BBF78" s="949"/>
      <c r="BBG78" s="949"/>
      <c r="BBH78" s="949"/>
      <c r="BBI78" s="950"/>
      <c r="BBJ78" s="948"/>
      <c r="BBK78" s="949"/>
      <c r="BBL78" s="949"/>
      <c r="BBM78" s="949"/>
      <c r="BBN78" s="949"/>
      <c r="BBO78" s="949"/>
      <c r="BBP78" s="949"/>
      <c r="BBQ78" s="949"/>
      <c r="BBR78" s="950"/>
      <c r="BBS78" s="948"/>
      <c r="BBT78" s="949"/>
      <c r="BBU78" s="949"/>
      <c r="BBV78" s="949"/>
      <c r="BBW78" s="949"/>
      <c r="BBX78" s="949"/>
      <c r="BBY78" s="949"/>
      <c r="BBZ78" s="949"/>
      <c r="BCA78" s="950"/>
      <c r="BCB78" s="948"/>
      <c r="BCC78" s="949"/>
      <c r="BCD78" s="949"/>
      <c r="BCE78" s="949"/>
      <c r="BCF78" s="949"/>
      <c r="BCG78" s="949"/>
      <c r="BCH78" s="949"/>
      <c r="BCI78" s="949"/>
      <c r="BCJ78" s="950"/>
      <c r="BCK78" s="948"/>
      <c r="BCL78" s="949"/>
      <c r="BCM78" s="949"/>
      <c r="BCN78" s="949"/>
      <c r="BCO78" s="949"/>
      <c r="BCP78" s="949"/>
      <c r="BCQ78" s="949"/>
      <c r="BCR78" s="949"/>
      <c r="BCS78" s="950"/>
      <c r="BCT78" s="948"/>
      <c r="BCU78" s="949"/>
      <c r="BCV78" s="949"/>
      <c r="BCW78" s="949"/>
      <c r="BCX78" s="949"/>
      <c r="BCY78" s="949"/>
      <c r="BCZ78" s="949"/>
      <c r="BDA78" s="949"/>
      <c r="BDB78" s="950"/>
      <c r="BDC78" s="948"/>
      <c r="BDD78" s="949"/>
      <c r="BDE78" s="949"/>
      <c r="BDF78" s="949"/>
      <c r="BDG78" s="949"/>
      <c r="BDH78" s="949"/>
      <c r="BDI78" s="949"/>
      <c r="BDJ78" s="949"/>
      <c r="BDK78" s="950"/>
      <c r="BDL78" s="948"/>
      <c r="BDM78" s="949"/>
      <c r="BDN78" s="949"/>
      <c r="BDO78" s="949"/>
      <c r="BDP78" s="949"/>
      <c r="BDQ78" s="949"/>
      <c r="BDR78" s="949"/>
      <c r="BDS78" s="949"/>
      <c r="BDT78" s="950"/>
      <c r="BDU78" s="948"/>
      <c r="BDV78" s="949"/>
      <c r="BDW78" s="949"/>
      <c r="BDX78" s="949"/>
      <c r="BDY78" s="949"/>
      <c r="BDZ78" s="949"/>
      <c r="BEA78" s="949"/>
      <c r="BEB78" s="949"/>
      <c r="BEC78" s="950"/>
      <c r="BED78" s="948"/>
      <c r="BEE78" s="949"/>
      <c r="BEF78" s="949"/>
      <c r="BEG78" s="949"/>
      <c r="BEH78" s="949"/>
      <c r="BEI78" s="949"/>
      <c r="BEJ78" s="949"/>
      <c r="BEK78" s="949"/>
      <c r="BEL78" s="950"/>
      <c r="BEM78" s="948"/>
      <c r="BEN78" s="949"/>
      <c r="BEO78" s="949"/>
      <c r="BEP78" s="949"/>
      <c r="BEQ78" s="949"/>
      <c r="BER78" s="949"/>
      <c r="BES78" s="949"/>
      <c r="BET78" s="949"/>
      <c r="BEU78" s="950"/>
      <c r="BEV78" s="948"/>
      <c r="BEW78" s="949"/>
      <c r="BEX78" s="949"/>
      <c r="BEY78" s="949"/>
      <c r="BEZ78" s="949"/>
      <c r="BFA78" s="949"/>
      <c r="BFB78" s="949"/>
      <c r="BFC78" s="949"/>
      <c r="BFD78" s="950"/>
      <c r="BFE78" s="948"/>
      <c r="BFF78" s="949"/>
      <c r="BFG78" s="949"/>
      <c r="BFH78" s="949"/>
      <c r="BFI78" s="949"/>
      <c r="BFJ78" s="949"/>
      <c r="BFK78" s="949"/>
      <c r="BFL78" s="949"/>
      <c r="BFM78" s="950"/>
      <c r="BFN78" s="948"/>
      <c r="BFO78" s="949"/>
      <c r="BFP78" s="949"/>
      <c r="BFQ78" s="949"/>
      <c r="BFR78" s="949"/>
      <c r="BFS78" s="949"/>
      <c r="BFT78" s="949"/>
      <c r="BFU78" s="949"/>
      <c r="BFV78" s="950"/>
      <c r="BFW78" s="948"/>
      <c r="BFX78" s="949"/>
      <c r="BFY78" s="949"/>
      <c r="BFZ78" s="949"/>
      <c r="BGA78" s="949"/>
      <c r="BGB78" s="949"/>
      <c r="BGC78" s="949"/>
      <c r="BGD78" s="949"/>
      <c r="BGE78" s="950"/>
      <c r="BGF78" s="948"/>
      <c r="BGG78" s="949"/>
      <c r="BGH78" s="949"/>
      <c r="BGI78" s="949"/>
      <c r="BGJ78" s="949"/>
      <c r="BGK78" s="949"/>
      <c r="BGL78" s="949"/>
      <c r="BGM78" s="949"/>
      <c r="BGN78" s="950"/>
      <c r="BGO78" s="948"/>
      <c r="BGP78" s="949"/>
      <c r="BGQ78" s="949"/>
      <c r="BGR78" s="949"/>
      <c r="BGS78" s="949"/>
      <c r="BGT78" s="949"/>
      <c r="BGU78" s="949"/>
      <c r="BGV78" s="949"/>
      <c r="BGW78" s="950"/>
      <c r="BGX78" s="948"/>
      <c r="BGY78" s="949"/>
      <c r="BGZ78" s="949"/>
      <c r="BHA78" s="949"/>
      <c r="BHB78" s="949"/>
      <c r="BHC78" s="949"/>
      <c r="BHD78" s="949"/>
      <c r="BHE78" s="949"/>
      <c r="BHF78" s="950"/>
      <c r="BHG78" s="948"/>
      <c r="BHH78" s="949"/>
      <c r="BHI78" s="949"/>
      <c r="BHJ78" s="949"/>
      <c r="BHK78" s="949"/>
      <c r="BHL78" s="949"/>
      <c r="BHM78" s="949"/>
      <c r="BHN78" s="949"/>
      <c r="BHO78" s="950"/>
      <c r="BHP78" s="948"/>
      <c r="BHQ78" s="949"/>
      <c r="BHR78" s="949"/>
      <c r="BHS78" s="949"/>
      <c r="BHT78" s="949"/>
      <c r="BHU78" s="949"/>
      <c r="BHV78" s="949"/>
      <c r="BHW78" s="949"/>
      <c r="BHX78" s="950"/>
      <c r="BHY78" s="948"/>
      <c r="BHZ78" s="949"/>
      <c r="BIA78" s="949"/>
      <c r="BIB78" s="949"/>
      <c r="BIC78" s="949"/>
      <c r="BID78" s="949"/>
      <c r="BIE78" s="949"/>
      <c r="BIF78" s="949"/>
      <c r="BIG78" s="950"/>
      <c r="BIH78" s="948"/>
      <c r="BII78" s="949"/>
      <c r="BIJ78" s="949"/>
      <c r="BIK78" s="949"/>
      <c r="BIL78" s="949"/>
      <c r="BIM78" s="949"/>
      <c r="BIN78" s="949"/>
      <c r="BIO78" s="949"/>
      <c r="BIP78" s="950"/>
      <c r="BIQ78" s="948"/>
      <c r="BIR78" s="949"/>
      <c r="BIS78" s="949"/>
      <c r="BIT78" s="949"/>
      <c r="BIU78" s="949"/>
      <c r="BIV78" s="949"/>
      <c r="BIW78" s="949"/>
      <c r="BIX78" s="949"/>
      <c r="BIY78" s="950"/>
      <c r="BIZ78" s="948"/>
      <c r="BJA78" s="949"/>
      <c r="BJB78" s="949"/>
      <c r="BJC78" s="949"/>
      <c r="BJD78" s="949"/>
      <c r="BJE78" s="949"/>
      <c r="BJF78" s="949"/>
      <c r="BJG78" s="949"/>
      <c r="BJH78" s="950"/>
      <c r="BJI78" s="948"/>
      <c r="BJJ78" s="949"/>
      <c r="BJK78" s="949"/>
      <c r="BJL78" s="949"/>
      <c r="BJM78" s="949"/>
      <c r="BJN78" s="949"/>
      <c r="BJO78" s="949"/>
      <c r="BJP78" s="949"/>
      <c r="BJQ78" s="950"/>
      <c r="BJR78" s="948"/>
      <c r="BJS78" s="949"/>
      <c r="BJT78" s="949"/>
      <c r="BJU78" s="949"/>
      <c r="BJV78" s="949"/>
      <c r="BJW78" s="949"/>
      <c r="BJX78" s="949"/>
      <c r="BJY78" s="949"/>
      <c r="BJZ78" s="950"/>
      <c r="BKA78" s="948"/>
      <c r="BKB78" s="949"/>
      <c r="BKC78" s="949"/>
      <c r="BKD78" s="949"/>
      <c r="BKE78" s="949"/>
      <c r="BKF78" s="949"/>
      <c r="BKG78" s="949"/>
      <c r="BKH78" s="949"/>
      <c r="BKI78" s="950"/>
      <c r="BKJ78" s="948"/>
      <c r="BKK78" s="949"/>
      <c r="BKL78" s="949"/>
      <c r="BKM78" s="949"/>
      <c r="BKN78" s="949"/>
      <c r="BKO78" s="949"/>
      <c r="BKP78" s="949"/>
      <c r="BKQ78" s="949"/>
      <c r="BKR78" s="950"/>
      <c r="BKS78" s="948"/>
      <c r="BKT78" s="949"/>
      <c r="BKU78" s="949"/>
      <c r="BKV78" s="949"/>
      <c r="BKW78" s="949"/>
      <c r="BKX78" s="949"/>
      <c r="BKY78" s="949"/>
      <c r="BKZ78" s="949"/>
      <c r="BLA78" s="950"/>
      <c r="BLB78" s="948"/>
      <c r="BLC78" s="949"/>
      <c r="BLD78" s="949"/>
      <c r="BLE78" s="949"/>
      <c r="BLF78" s="949"/>
      <c r="BLG78" s="949"/>
      <c r="BLH78" s="949"/>
      <c r="BLI78" s="949"/>
      <c r="BLJ78" s="950"/>
      <c r="BLK78" s="948"/>
      <c r="BLL78" s="949"/>
      <c r="BLM78" s="949"/>
      <c r="BLN78" s="949"/>
      <c r="BLO78" s="949"/>
      <c r="BLP78" s="949"/>
      <c r="BLQ78" s="949"/>
      <c r="BLR78" s="949"/>
      <c r="BLS78" s="950"/>
      <c r="BLT78" s="948"/>
      <c r="BLU78" s="949"/>
      <c r="BLV78" s="949"/>
      <c r="BLW78" s="949"/>
      <c r="BLX78" s="949"/>
      <c r="BLY78" s="949"/>
      <c r="BLZ78" s="949"/>
      <c r="BMA78" s="949"/>
      <c r="BMB78" s="950"/>
      <c r="BMC78" s="948"/>
      <c r="BMD78" s="949"/>
      <c r="BME78" s="949"/>
      <c r="BMF78" s="949"/>
      <c r="BMG78" s="949"/>
      <c r="BMH78" s="949"/>
      <c r="BMI78" s="949"/>
      <c r="BMJ78" s="949"/>
      <c r="BMK78" s="950"/>
      <c r="BML78" s="948"/>
      <c r="BMM78" s="949"/>
      <c r="BMN78" s="949"/>
      <c r="BMO78" s="949"/>
      <c r="BMP78" s="949"/>
      <c r="BMQ78" s="949"/>
      <c r="BMR78" s="949"/>
      <c r="BMS78" s="949"/>
      <c r="BMT78" s="950"/>
      <c r="BMU78" s="948"/>
      <c r="BMV78" s="949"/>
      <c r="BMW78" s="949"/>
      <c r="BMX78" s="949"/>
      <c r="BMY78" s="949"/>
      <c r="BMZ78" s="949"/>
      <c r="BNA78" s="949"/>
      <c r="BNB78" s="949"/>
      <c r="BNC78" s="950"/>
      <c r="BND78" s="948"/>
      <c r="BNE78" s="949"/>
      <c r="BNF78" s="949"/>
      <c r="BNG78" s="949"/>
      <c r="BNH78" s="949"/>
      <c r="BNI78" s="949"/>
      <c r="BNJ78" s="949"/>
      <c r="BNK78" s="949"/>
      <c r="BNL78" s="950"/>
      <c r="BNM78" s="948"/>
      <c r="BNN78" s="949"/>
      <c r="BNO78" s="949"/>
      <c r="BNP78" s="949"/>
      <c r="BNQ78" s="949"/>
      <c r="BNR78" s="949"/>
      <c r="BNS78" s="949"/>
      <c r="BNT78" s="949"/>
      <c r="BNU78" s="950"/>
      <c r="BNV78" s="948"/>
      <c r="BNW78" s="949"/>
      <c r="BNX78" s="949"/>
      <c r="BNY78" s="949"/>
      <c r="BNZ78" s="949"/>
      <c r="BOA78" s="949"/>
      <c r="BOB78" s="949"/>
      <c r="BOC78" s="949"/>
      <c r="BOD78" s="950"/>
      <c r="BOE78" s="948"/>
      <c r="BOF78" s="949"/>
      <c r="BOG78" s="949"/>
      <c r="BOH78" s="949"/>
      <c r="BOI78" s="949"/>
      <c r="BOJ78" s="949"/>
      <c r="BOK78" s="949"/>
      <c r="BOL78" s="949"/>
      <c r="BOM78" s="950"/>
      <c r="BON78" s="948"/>
      <c r="BOO78" s="949"/>
      <c r="BOP78" s="949"/>
      <c r="BOQ78" s="949"/>
      <c r="BOR78" s="949"/>
      <c r="BOS78" s="949"/>
      <c r="BOT78" s="949"/>
      <c r="BOU78" s="949"/>
      <c r="BOV78" s="950"/>
      <c r="BOW78" s="948"/>
      <c r="BOX78" s="949"/>
      <c r="BOY78" s="949"/>
      <c r="BOZ78" s="949"/>
      <c r="BPA78" s="949"/>
      <c r="BPB78" s="949"/>
      <c r="BPC78" s="949"/>
      <c r="BPD78" s="949"/>
      <c r="BPE78" s="950"/>
      <c r="BPF78" s="948"/>
      <c r="BPG78" s="949"/>
      <c r="BPH78" s="949"/>
      <c r="BPI78" s="949"/>
      <c r="BPJ78" s="949"/>
      <c r="BPK78" s="949"/>
      <c r="BPL78" s="949"/>
      <c r="BPM78" s="949"/>
      <c r="BPN78" s="950"/>
      <c r="BPO78" s="948"/>
      <c r="BPP78" s="949"/>
      <c r="BPQ78" s="949"/>
      <c r="BPR78" s="949"/>
      <c r="BPS78" s="949"/>
      <c r="BPT78" s="949"/>
      <c r="BPU78" s="949"/>
      <c r="BPV78" s="949"/>
      <c r="BPW78" s="950"/>
      <c r="BPX78" s="948"/>
      <c r="BPY78" s="949"/>
      <c r="BPZ78" s="949"/>
      <c r="BQA78" s="949"/>
      <c r="BQB78" s="949"/>
      <c r="BQC78" s="949"/>
      <c r="BQD78" s="949"/>
      <c r="BQE78" s="949"/>
      <c r="BQF78" s="950"/>
      <c r="BQG78" s="948"/>
      <c r="BQH78" s="949"/>
      <c r="BQI78" s="949"/>
      <c r="BQJ78" s="949"/>
      <c r="BQK78" s="949"/>
      <c r="BQL78" s="949"/>
      <c r="BQM78" s="949"/>
      <c r="BQN78" s="949"/>
      <c r="BQO78" s="950"/>
      <c r="BQP78" s="948"/>
      <c r="BQQ78" s="949"/>
      <c r="BQR78" s="949"/>
      <c r="BQS78" s="949"/>
      <c r="BQT78" s="949"/>
      <c r="BQU78" s="949"/>
      <c r="BQV78" s="949"/>
      <c r="BQW78" s="949"/>
      <c r="BQX78" s="950"/>
      <c r="BQY78" s="948"/>
      <c r="BQZ78" s="949"/>
      <c r="BRA78" s="949"/>
      <c r="BRB78" s="949"/>
      <c r="BRC78" s="949"/>
      <c r="BRD78" s="949"/>
      <c r="BRE78" s="949"/>
      <c r="BRF78" s="949"/>
      <c r="BRG78" s="950"/>
      <c r="BRH78" s="948"/>
      <c r="BRI78" s="949"/>
      <c r="BRJ78" s="949"/>
      <c r="BRK78" s="949"/>
      <c r="BRL78" s="949"/>
      <c r="BRM78" s="949"/>
      <c r="BRN78" s="949"/>
      <c r="BRO78" s="949"/>
      <c r="BRP78" s="950"/>
      <c r="BRQ78" s="948"/>
      <c r="BRR78" s="949"/>
      <c r="BRS78" s="949"/>
      <c r="BRT78" s="949"/>
      <c r="BRU78" s="949"/>
      <c r="BRV78" s="949"/>
      <c r="BRW78" s="949"/>
      <c r="BRX78" s="949"/>
      <c r="BRY78" s="950"/>
      <c r="BRZ78" s="948"/>
      <c r="BSA78" s="949"/>
      <c r="BSB78" s="949"/>
      <c r="BSC78" s="949"/>
      <c r="BSD78" s="949"/>
      <c r="BSE78" s="949"/>
      <c r="BSF78" s="949"/>
      <c r="BSG78" s="949"/>
      <c r="BSH78" s="950"/>
      <c r="BSI78" s="948"/>
      <c r="BSJ78" s="949"/>
      <c r="BSK78" s="949"/>
      <c r="BSL78" s="949"/>
      <c r="BSM78" s="949"/>
      <c r="BSN78" s="949"/>
      <c r="BSO78" s="949"/>
      <c r="BSP78" s="949"/>
      <c r="BSQ78" s="950"/>
      <c r="BSR78" s="948"/>
      <c r="BSS78" s="949"/>
      <c r="BST78" s="949"/>
      <c r="BSU78" s="949"/>
      <c r="BSV78" s="949"/>
      <c r="BSW78" s="949"/>
      <c r="BSX78" s="949"/>
      <c r="BSY78" s="949"/>
      <c r="BSZ78" s="950"/>
      <c r="BTA78" s="948"/>
      <c r="BTB78" s="949"/>
      <c r="BTC78" s="949"/>
      <c r="BTD78" s="949"/>
      <c r="BTE78" s="949"/>
      <c r="BTF78" s="949"/>
      <c r="BTG78" s="949"/>
      <c r="BTH78" s="949"/>
      <c r="BTI78" s="950"/>
      <c r="BTJ78" s="948"/>
      <c r="BTK78" s="949"/>
      <c r="BTL78" s="949"/>
      <c r="BTM78" s="949"/>
      <c r="BTN78" s="949"/>
      <c r="BTO78" s="949"/>
      <c r="BTP78" s="949"/>
      <c r="BTQ78" s="949"/>
      <c r="BTR78" s="950"/>
      <c r="BTS78" s="948"/>
      <c r="BTT78" s="949"/>
      <c r="BTU78" s="949"/>
      <c r="BTV78" s="949"/>
      <c r="BTW78" s="949"/>
      <c r="BTX78" s="949"/>
      <c r="BTY78" s="949"/>
      <c r="BTZ78" s="949"/>
      <c r="BUA78" s="950"/>
      <c r="BUB78" s="948"/>
      <c r="BUC78" s="949"/>
      <c r="BUD78" s="949"/>
      <c r="BUE78" s="949"/>
      <c r="BUF78" s="949"/>
      <c r="BUG78" s="949"/>
      <c r="BUH78" s="949"/>
      <c r="BUI78" s="949"/>
      <c r="BUJ78" s="950"/>
      <c r="BUK78" s="948"/>
      <c r="BUL78" s="949"/>
      <c r="BUM78" s="949"/>
      <c r="BUN78" s="949"/>
      <c r="BUO78" s="949"/>
      <c r="BUP78" s="949"/>
      <c r="BUQ78" s="949"/>
      <c r="BUR78" s="949"/>
      <c r="BUS78" s="950"/>
      <c r="BUT78" s="948"/>
      <c r="BUU78" s="949"/>
      <c r="BUV78" s="949"/>
      <c r="BUW78" s="949"/>
      <c r="BUX78" s="949"/>
      <c r="BUY78" s="949"/>
      <c r="BUZ78" s="949"/>
      <c r="BVA78" s="949"/>
      <c r="BVB78" s="950"/>
      <c r="BVC78" s="948"/>
      <c r="BVD78" s="949"/>
      <c r="BVE78" s="949"/>
      <c r="BVF78" s="949"/>
      <c r="BVG78" s="949"/>
      <c r="BVH78" s="949"/>
      <c r="BVI78" s="949"/>
      <c r="BVJ78" s="949"/>
      <c r="BVK78" s="950"/>
      <c r="BVL78" s="948"/>
      <c r="BVM78" s="949"/>
      <c r="BVN78" s="949"/>
      <c r="BVO78" s="949"/>
      <c r="BVP78" s="949"/>
      <c r="BVQ78" s="949"/>
      <c r="BVR78" s="949"/>
      <c r="BVS78" s="949"/>
      <c r="BVT78" s="950"/>
      <c r="BVU78" s="948"/>
      <c r="BVV78" s="949"/>
      <c r="BVW78" s="949"/>
      <c r="BVX78" s="949"/>
      <c r="BVY78" s="949"/>
      <c r="BVZ78" s="949"/>
      <c r="BWA78" s="949"/>
      <c r="BWB78" s="949"/>
      <c r="BWC78" s="950"/>
      <c r="BWD78" s="948"/>
      <c r="BWE78" s="949"/>
      <c r="BWF78" s="949"/>
      <c r="BWG78" s="949"/>
      <c r="BWH78" s="949"/>
      <c r="BWI78" s="949"/>
      <c r="BWJ78" s="949"/>
      <c r="BWK78" s="949"/>
      <c r="BWL78" s="950"/>
      <c r="BWM78" s="948"/>
      <c r="BWN78" s="949"/>
      <c r="BWO78" s="949"/>
      <c r="BWP78" s="949"/>
      <c r="BWQ78" s="949"/>
      <c r="BWR78" s="949"/>
      <c r="BWS78" s="949"/>
      <c r="BWT78" s="949"/>
      <c r="BWU78" s="950"/>
      <c r="BWV78" s="948"/>
      <c r="BWW78" s="949"/>
      <c r="BWX78" s="949"/>
      <c r="BWY78" s="949"/>
      <c r="BWZ78" s="949"/>
      <c r="BXA78" s="949"/>
      <c r="BXB78" s="949"/>
      <c r="BXC78" s="949"/>
      <c r="BXD78" s="950"/>
      <c r="BXE78" s="948"/>
      <c r="BXF78" s="949"/>
      <c r="BXG78" s="949"/>
      <c r="BXH78" s="949"/>
      <c r="BXI78" s="949"/>
      <c r="BXJ78" s="949"/>
      <c r="BXK78" s="949"/>
      <c r="BXL78" s="949"/>
      <c r="BXM78" s="950"/>
      <c r="BXN78" s="948"/>
      <c r="BXO78" s="949"/>
      <c r="BXP78" s="949"/>
      <c r="BXQ78" s="949"/>
      <c r="BXR78" s="949"/>
      <c r="BXS78" s="949"/>
      <c r="BXT78" s="949"/>
      <c r="BXU78" s="949"/>
      <c r="BXV78" s="950"/>
      <c r="BXW78" s="948"/>
      <c r="BXX78" s="949"/>
      <c r="BXY78" s="949"/>
      <c r="BXZ78" s="949"/>
      <c r="BYA78" s="949"/>
      <c r="BYB78" s="949"/>
      <c r="BYC78" s="949"/>
      <c r="BYD78" s="949"/>
      <c r="BYE78" s="950"/>
      <c r="BYF78" s="948"/>
      <c r="BYG78" s="949"/>
      <c r="BYH78" s="949"/>
      <c r="BYI78" s="949"/>
      <c r="BYJ78" s="949"/>
      <c r="BYK78" s="949"/>
      <c r="BYL78" s="949"/>
      <c r="BYM78" s="949"/>
      <c r="BYN78" s="950"/>
      <c r="BYO78" s="948"/>
      <c r="BYP78" s="949"/>
      <c r="BYQ78" s="949"/>
      <c r="BYR78" s="949"/>
      <c r="BYS78" s="949"/>
      <c r="BYT78" s="949"/>
      <c r="BYU78" s="949"/>
      <c r="BYV78" s="949"/>
      <c r="BYW78" s="950"/>
      <c r="BYX78" s="948"/>
      <c r="BYY78" s="949"/>
      <c r="BYZ78" s="949"/>
      <c r="BZA78" s="949"/>
      <c r="BZB78" s="949"/>
      <c r="BZC78" s="949"/>
      <c r="BZD78" s="949"/>
      <c r="BZE78" s="949"/>
      <c r="BZF78" s="950"/>
      <c r="BZG78" s="948"/>
      <c r="BZH78" s="949"/>
      <c r="BZI78" s="949"/>
      <c r="BZJ78" s="949"/>
      <c r="BZK78" s="949"/>
      <c r="BZL78" s="949"/>
      <c r="BZM78" s="949"/>
      <c r="BZN78" s="949"/>
      <c r="BZO78" s="950"/>
      <c r="BZP78" s="948"/>
      <c r="BZQ78" s="949"/>
      <c r="BZR78" s="949"/>
      <c r="BZS78" s="949"/>
      <c r="BZT78" s="949"/>
      <c r="BZU78" s="949"/>
      <c r="BZV78" s="949"/>
      <c r="BZW78" s="949"/>
      <c r="BZX78" s="950"/>
      <c r="BZY78" s="948"/>
      <c r="BZZ78" s="949"/>
      <c r="CAA78" s="949"/>
      <c r="CAB78" s="949"/>
      <c r="CAC78" s="949"/>
      <c r="CAD78" s="949"/>
      <c r="CAE78" s="949"/>
      <c r="CAF78" s="949"/>
      <c r="CAG78" s="950"/>
      <c r="CAH78" s="948"/>
      <c r="CAI78" s="949"/>
      <c r="CAJ78" s="949"/>
      <c r="CAK78" s="949"/>
      <c r="CAL78" s="949"/>
      <c r="CAM78" s="949"/>
      <c r="CAN78" s="949"/>
      <c r="CAO78" s="949"/>
      <c r="CAP78" s="950"/>
      <c r="CAQ78" s="948"/>
      <c r="CAR78" s="949"/>
      <c r="CAS78" s="949"/>
      <c r="CAT78" s="949"/>
      <c r="CAU78" s="949"/>
      <c r="CAV78" s="949"/>
      <c r="CAW78" s="949"/>
      <c r="CAX78" s="949"/>
      <c r="CAY78" s="950"/>
      <c r="CAZ78" s="948"/>
      <c r="CBA78" s="949"/>
      <c r="CBB78" s="949"/>
      <c r="CBC78" s="949"/>
      <c r="CBD78" s="949"/>
      <c r="CBE78" s="949"/>
      <c r="CBF78" s="949"/>
      <c r="CBG78" s="949"/>
      <c r="CBH78" s="950"/>
      <c r="CBI78" s="948"/>
      <c r="CBJ78" s="949"/>
      <c r="CBK78" s="949"/>
      <c r="CBL78" s="949"/>
      <c r="CBM78" s="949"/>
      <c r="CBN78" s="949"/>
      <c r="CBO78" s="949"/>
      <c r="CBP78" s="949"/>
      <c r="CBQ78" s="950"/>
      <c r="CBR78" s="948"/>
      <c r="CBS78" s="949"/>
      <c r="CBT78" s="949"/>
      <c r="CBU78" s="949"/>
      <c r="CBV78" s="949"/>
      <c r="CBW78" s="949"/>
      <c r="CBX78" s="949"/>
      <c r="CBY78" s="949"/>
      <c r="CBZ78" s="950"/>
      <c r="CCA78" s="948"/>
      <c r="CCB78" s="949"/>
      <c r="CCC78" s="949"/>
      <c r="CCD78" s="949"/>
      <c r="CCE78" s="949"/>
      <c r="CCF78" s="949"/>
      <c r="CCG78" s="949"/>
      <c r="CCH78" s="949"/>
      <c r="CCI78" s="950"/>
      <c r="CCJ78" s="948"/>
      <c r="CCK78" s="949"/>
      <c r="CCL78" s="949"/>
      <c r="CCM78" s="949"/>
      <c r="CCN78" s="949"/>
      <c r="CCO78" s="949"/>
      <c r="CCP78" s="949"/>
      <c r="CCQ78" s="949"/>
      <c r="CCR78" s="950"/>
      <c r="CCS78" s="948"/>
      <c r="CCT78" s="949"/>
      <c r="CCU78" s="949"/>
      <c r="CCV78" s="949"/>
      <c r="CCW78" s="949"/>
      <c r="CCX78" s="949"/>
      <c r="CCY78" s="949"/>
      <c r="CCZ78" s="949"/>
      <c r="CDA78" s="950"/>
      <c r="CDB78" s="948"/>
      <c r="CDC78" s="949"/>
      <c r="CDD78" s="949"/>
      <c r="CDE78" s="949"/>
      <c r="CDF78" s="949"/>
      <c r="CDG78" s="949"/>
      <c r="CDH78" s="949"/>
      <c r="CDI78" s="949"/>
      <c r="CDJ78" s="950"/>
      <c r="CDK78" s="948"/>
      <c r="CDL78" s="949"/>
      <c r="CDM78" s="949"/>
      <c r="CDN78" s="949"/>
      <c r="CDO78" s="949"/>
      <c r="CDP78" s="949"/>
      <c r="CDQ78" s="949"/>
      <c r="CDR78" s="949"/>
      <c r="CDS78" s="950"/>
      <c r="CDT78" s="948"/>
      <c r="CDU78" s="949"/>
      <c r="CDV78" s="949"/>
      <c r="CDW78" s="949"/>
      <c r="CDX78" s="949"/>
      <c r="CDY78" s="949"/>
      <c r="CDZ78" s="949"/>
      <c r="CEA78" s="949"/>
      <c r="CEB78" s="950"/>
      <c r="CEC78" s="948"/>
      <c r="CED78" s="949"/>
      <c r="CEE78" s="949"/>
      <c r="CEF78" s="949"/>
      <c r="CEG78" s="949"/>
      <c r="CEH78" s="949"/>
      <c r="CEI78" s="949"/>
      <c r="CEJ78" s="949"/>
      <c r="CEK78" s="950"/>
      <c r="CEL78" s="948"/>
      <c r="CEM78" s="949"/>
      <c r="CEN78" s="949"/>
      <c r="CEO78" s="949"/>
      <c r="CEP78" s="949"/>
      <c r="CEQ78" s="949"/>
      <c r="CER78" s="949"/>
      <c r="CES78" s="949"/>
      <c r="CET78" s="950"/>
      <c r="CEU78" s="948"/>
      <c r="CEV78" s="949"/>
      <c r="CEW78" s="949"/>
      <c r="CEX78" s="949"/>
      <c r="CEY78" s="949"/>
      <c r="CEZ78" s="949"/>
      <c r="CFA78" s="949"/>
      <c r="CFB78" s="949"/>
      <c r="CFC78" s="950"/>
      <c r="CFD78" s="948"/>
      <c r="CFE78" s="949"/>
      <c r="CFF78" s="949"/>
      <c r="CFG78" s="949"/>
      <c r="CFH78" s="949"/>
      <c r="CFI78" s="949"/>
      <c r="CFJ78" s="949"/>
      <c r="CFK78" s="949"/>
      <c r="CFL78" s="950"/>
      <c r="CFM78" s="948"/>
      <c r="CFN78" s="949"/>
      <c r="CFO78" s="949"/>
      <c r="CFP78" s="949"/>
      <c r="CFQ78" s="949"/>
      <c r="CFR78" s="949"/>
      <c r="CFS78" s="949"/>
      <c r="CFT78" s="949"/>
      <c r="CFU78" s="950"/>
      <c r="CFV78" s="948"/>
      <c r="CFW78" s="949"/>
      <c r="CFX78" s="949"/>
      <c r="CFY78" s="949"/>
      <c r="CFZ78" s="949"/>
      <c r="CGA78" s="949"/>
      <c r="CGB78" s="949"/>
      <c r="CGC78" s="949"/>
      <c r="CGD78" s="950"/>
      <c r="CGE78" s="948"/>
      <c r="CGF78" s="949"/>
      <c r="CGG78" s="949"/>
      <c r="CGH78" s="949"/>
      <c r="CGI78" s="949"/>
      <c r="CGJ78" s="949"/>
      <c r="CGK78" s="949"/>
      <c r="CGL78" s="949"/>
      <c r="CGM78" s="950"/>
      <c r="CGN78" s="948"/>
      <c r="CGO78" s="949"/>
      <c r="CGP78" s="949"/>
      <c r="CGQ78" s="949"/>
      <c r="CGR78" s="949"/>
      <c r="CGS78" s="949"/>
      <c r="CGT78" s="949"/>
      <c r="CGU78" s="949"/>
      <c r="CGV78" s="950"/>
      <c r="CGW78" s="948"/>
      <c r="CGX78" s="949"/>
      <c r="CGY78" s="949"/>
      <c r="CGZ78" s="949"/>
      <c r="CHA78" s="949"/>
      <c r="CHB78" s="949"/>
      <c r="CHC78" s="949"/>
      <c r="CHD78" s="949"/>
      <c r="CHE78" s="950"/>
      <c r="CHF78" s="948"/>
      <c r="CHG78" s="949"/>
      <c r="CHH78" s="949"/>
      <c r="CHI78" s="949"/>
      <c r="CHJ78" s="949"/>
      <c r="CHK78" s="949"/>
      <c r="CHL78" s="949"/>
      <c r="CHM78" s="949"/>
      <c r="CHN78" s="950"/>
      <c r="CHO78" s="948"/>
      <c r="CHP78" s="949"/>
      <c r="CHQ78" s="949"/>
      <c r="CHR78" s="949"/>
      <c r="CHS78" s="949"/>
      <c r="CHT78" s="949"/>
      <c r="CHU78" s="949"/>
      <c r="CHV78" s="949"/>
      <c r="CHW78" s="950"/>
      <c r="CHX78" s="948"/>
      <c r="CHY78" s="949"/>
      <c r="CHZ78" s="949"/>
      <c r="CIA78" s="949"/>
      <c r="CIB78" s="949"/>
      <c r="CIC78" s="949"/>
      <c r="CID78" s="949"/>
      <c r="CIE78" s="949"/>
      <c r="CIF78" s="950"/>
      <c r="CIG78" s="948"/>
      <c r="CIH78" s="949"/>
      <c r="CII78" s="949"/>
      <c r="CIJ78" s="949"/>
      <c r="CIK78" s="949"/>
      <c r="CIL78" s="949"/>
      <c r="CIM78" s="949"/>
      <c r="CIN78" s="949"/>
      <c r="CIO78" s="950"/>
      <c r="CIP78" s="948"/>
      <c r="CIQ78" s="949"/>
      <c r="CIR78" s="949"/>
      <c r="CIS78" s="949"/>
      <c r="CIT78" s="949"/>
      <c r="CIU78" s="949"/>
      <c r="CIV78" s="949"/>
      <c r="CIW78" s="949"/>
      <c r="CIX78" s="950"/>
      <c r="CIY78" s="948"/>
      <c r="CIZ78" s="949"/>
      <c r="CJA78" s="949"/>
      <c r="CJB78" s="949"/>
      <c r="CJC78" s="949"/>
      <c r="CJD78" s="949"/>
      <c r="CJE78" s="949"/>
      <c r="CJF78" s="949"/>
      <c r="CJG78" s="950"/>
      <c r="CJH78" s="948"/>
      <c r="CJI78" s="949"/>
      <c r="CJJ78" s="949"/>
      <c r="CJK78" s="949"/>
      <c r="CJL78" s="949"/>
      <c r="CJM78" s="949"/>
      <c r="CJN78" s="949"/>
      <c r="CJO78" s="949"/>
      <c r="CJP78" s="950"/>
      <c r="CJQ78" s="948"/>
      <c r="CJR78" s="949"/>
      <c r="CJS78" s="949"/>
      <c r="CJT78" s="949"/>
      <c r="CJU78" s="949"/>
      <c r="CJV78" s="949"/>
      <c r="CJW78" s="949"/>
      <c r="CJX78" s="949"/>
      <c r="CJY78" s="950"/>
      <c r="CJZ78" s="948"/>
      <c r="CKA78" s="949"/>
      <c r="CKB78" s="949"/>
      <c r="CKC78" s="949"/>
      <c r="CKD78" s="949"/>
      <c r="CKE78" s="949"/>
      <c r="CKF78" s="949"/>
      <c r="CKG78" s="949"/>
      <c r="CKH78" s="950"/>
      <c r="CKI78" s="948"/>
      <c r="CKJ78" s="949"/>
      <c r="CKK78" s="949"/>
      <c r="CKL78" s="949"/>
      <c r="CKM78" s="949"/>
      <c r="CKN78" s="949"/>
      <c r="CKO78" s="949"/>
      <c r="CKP78" s="949"/>
      <c r="CKQ78" s="950"/>
      <c r="CKR78" s="948"/>
      <c r="CKS78" s="949"/>
      <c r="CKT78" s="949"/>
      <c r="CKU78" s="949"/>
      <c r="CKV78" s="949"/>
      <c r="CKW78" s="949"/>
      <c r="CKX78" s="949"/>
      <c r="CKY78" s="949"/>
      <c r="CKZ78" s="950"/>
      <c r="CLA78" s="948"/>
      <c r="CLB78" s="949"/>
      <c r="CLC78" s="949"/>
      <c r="CLD78" s="949"/>
      <c r="CLE78" s="949"/>
      <c r="CLF78" s="949"/>
      <c r="CLG78" s="949"/>
      <c r="CLH78" s="949"/>
      <c r="CLI78" s="950"/>
      <c r="CLJ78" s="948"/>
      <c r="CLK78" s="949"/>
      <c r="CLL78" s="949"/>
      <c r="CLM78" s="949"/>
      <c r="CLN78" s="949"/>
      <c r="CLO78" s="949"/>
      <c r="CLP78" s="949"/>
      <c r="CLQ78" s="949"/>
      <c r="CLR78" s="950"/>
      <c r="CLS78" s="948"/>
      <c r="CLT78" s="949"/>
      <c r="CLU78" s="949"/>
      <c r="CLV78" s="949"/>
      <c r="CLW78" s="949"/>
      <c r="CLX78" s="949"/>
      <c r="CLY78" s="949"/>
      <c r="CLZ78" s="949"/>
      <c r="CMA78" s="950"/>
      <c r="CMB78" s="948"/>
      <c r="CMC78" s="949"/>
      <c r="CMD78" s="949"/>
      <c r="CME78" s="949"/>
      <c r="CMF78" s="949"/>
      <c r="CMG78" s="949"/>
      <c r="CMH78" s="949"/>
      <c r="CMI78" s="949"/>
      <c r="CMJ78" s="950"/>
      <c r="CMK78" s="948"/>
      <c r="CML78" s="949"/>
      <c r="CMM78" s="949"/>
      <c r="CMN78" s="949"/>
      <c r="CMO78" s="949"/>
      <c r="CMP78" s="949"/>
      <c r="CMQ78" s="949"/>
      <c r="CMR78" s="949"/>
      <c r="CMS78" s="950"/>
      <c r="CMT78" s="948"/>
      <c r="CMU78" s="949"/>
      <c r="CMV78" s="949"/>
      <c r="CMW78" s="949"/>
      <c r="CMX78" s="949"/>
      <c r="CMY78" s="949"/>
      <c r="CMZ78" s="949"/>
      <c r="CNA78" s="949"/>
      <c r="CNB78" s="950"/>
      <c r="CNC78" s="948"/>
      <c r="CND78" s="949"/>
      <c r="CNE78" s="949"/>
      <c r="CNF78" s="949"/>
      <c r="CNG78" s="949"/>
      <c r="CNH78" s="949"/>
      <c r="CNI78" s="949"/>
      <c r="CNJ78" s="949"/>
      <c r="CNK78" s="950"/>
      <c r="CNL78" s="948"/>
      <c r="CNM78" s="949"/>
      <c r="CNN78" s="949"/>
      <c r="CNO78" s="949"/>
      <c r="CNP78" s="949"/>
      <c r="CNQ78" s="949"/>
      <c r="CNR78" s="949"/>
      <c r="CNS78" s="949"/>
      <c r="CNT78" s="950"/>
      <c r="CNU78" s="948"/>
      <c r="CNV78" s="949"/>
      <c r="CNW78" s="949"/>
      <c r="CNX78" s="949"/>
      <c r="CNY78" s="949"/>
      <c r="CNZ78" s="949"/>
      <c r="COA78" s="949"/>
      <c r="COB78" s="949"/>
      <c r="COC78" s="950"/>
      <c r="COD78" s="948"/>
      <c r="COE78" s="949"/>
      <c r="COF78" s="949"/>
      <c r="COG78" s="949"/>
      <c r="COH78" s="949"/>
      <c r="COI78" s="949"/>
      <c r="COJ78" s="949"/>
      <c r="COK78" s="949"/>
      <c r="COL78" s="950"/>
      <c r="COM78" s="948"/>
      <c r="CON78" s="949"/>
      <c r="COO78" s="949"/>
      <c r="COP78" s="949"/>
      <c r="COQ78" s="949"/>
      <c r="COR78" s="949"/>
      <c r="COS78" s="949"/>
      <c r="COT78" s="949"/>
      <c r="COU78" s="950"/>
      <c r="COV78" s="948"/>
      <c r="COW78" s="949"/>
      <c r="COX78" s="949"/>
      <c r="COY78" s="949"/>
      <c r="COZ78" s="949"/>
      <c r="CPA78" s="949"/>
      <c r="CPB78" s="949"/>
      <c r="CPC78" s="949"/>
      <c r="CPD78" s="950"/>
      <c r="CPE78" s="948"/>
      <c r="CPF78" s="949"/>
      <c r="CPG78" s="949"/>
      <c r="CPH78" s="949"/>
      <c r="CPI78" s="949"/>
      <c r="CPJ78" s="949"/>
      <c r="CPK78" s="949"/>
      <c r="CPL78" s="949"/>
      <c r="CPM78" s="950"/>
      <c r="CPN78" s="948"/>
      <c r="CPO78" s="949"/>
      <c r="CPP78" s="949"/>
      <c r="CPQ78" s="949"/>
      <c r="CPR78" s="949"/>
      <c r="CPS78" s="949"/>
      <c r="CPT78" s="949"/>
      <c r="CPU78" s="949"/>
      <c r="CPV78" s="950"/>
      <c r="CPW78" s="948"/>
      <c r="CPX78" s="949"/>
      <c r="CPY78" s="949"/>
      <c r="CPZ78" s="949"/>
      <c r="CQA78" s="949"/>
      <c r="CQB78" s="949"/>
      <c r="CQC78" s="949"/>
      <c r="CQD78" s="949"/>
      <c r="CQE78" s="950"/>
      <c r="CQF78" s="948"/>
      <c r="CQG78" s="949"/>
      <c r="CQH78" s="949"/>
      <c r="CQI78" s="949"/>
      <c r="CQJ78" s="949"/>
      <c r="CQK78" s="949"/>
      <c r="CQL78" s="949"/>
      <c r="CQM78" s="949"/>
      <c r="CQN78" s="950"/>
      <c r="CQO78" s="948"/>
      <c r="CQP78" s="949"/>
      <c r="CQQ78" s="949"/>
      <c r="CQR78" s="949"/>
      <c r="CQS78" s="949"/>
      <c r="CQT78" s="949"/>
      <c r="CQU78" s="949"/>
      <c r="CQV78" s="949"/>
      <c r="CQW78" s="950"/>
      <c r="CQX78" s="948"/>
      <c r="CQY78" s="949"/>
      <c r="CQZ78" s="949"/>
      <c r="CRA78" s="949"/>
      <c r="CRB78" s="949"/>
      <c r="CRC78" s="949"/>
      <c r="CRD78" s="949"/>
      <c r="CRE78" s="949"/>
      <c r="CRF78" s="950"/>
      <c r="CRG78" s="948"/>
      <c r="CRH78" s="949"/>
      <c r="CRI78" s="949"/>
      <c r="CRJ78" s="949"/>
      <c r="CRK78" s="949"/>
      <c r="CRL78" s="949"/>
      <c r="CRM78" s="949"/>
      <c r="CRN78" s="949"/>
      <c r="CRO78" s="950"/>
      <c r="CRP78" s="948"/>
      <c r="CRQ78" s="949"/>
      <c r="CRR78" s="949"/>
      <c r="CRS78" s="949"/>
      <c r="CRT78" s="949"/>
      <c r="CRU78" s="949"/>
      <c r="CRV78" s="949"/>
      <c r="CRW78" s="949"/>
      <c r="CRX78" s="950"/>
      <c r="CRY78" s="948"/>
      <c r="CRZ78" s="949"/>
      <c r="CSA78" s="949"/>
      <c r="CSB78" s="949"/>
      <c r="CSC78" s="949"/>
      <c r="CSD78" s="949"/>
      <c r="CSE78" s="949"/>
      <c r="CSF78" s="949"/>
      <c r="CSG78" s="950"/>
      <c r="CSH78" s="948"/>
      <c r="CSI78" s="949"/>
      <c r="CSJ78" s="949"/>
      <c r="CSK78" s="949"/>
      <c r="CSL78" s="949"/>
      <c r="CSM78" s="949"/>
      <c r="CSN78" s="949"/>
      <c r="CSO78" s="949"/>
      <c r="CSP78" s="950"/>
      <c r="CSQ78" s="948"/>
      <c r="CSR78" s="949"/>
      <c r="CSS78" s="949"/>
      <c r="CST78" s="949"/>
      <c r="CSU78" s="949"/>
      <c r="CSV78" s="949"/>
      <c r="CSW78" s="949"/>
      <c r="CSX78" s="949"/>
      <c r="CSY78" s="950"/>
      <c r="CSZ78" s="948"/>
      <c r="CTA78" s="949"/>
      <c r="CTB78" s="949"/>
      <c r="CTC78" s="949"/>
      <c r="CTD78" s="949"/>
      <c r="CTE78" s="949"/>
      <c r="CTF78" s="949"/>
      <c r="CTG78" s="949"/>
      <c r="CTH78" s="950"/>
      <c r="CTI78" s="948"/>
      <c r="CTJ78" s="949"/>
      <c r="CTK78" s="949"/>
      <c r="CTL78" s="949"/>
      <c r="CTM78" s="949"/>
      <c r="CTN78" s="949"/>
      <c r="CTO78" s="949"/>
      <c r="CTP78" s="949"/>
      <c r="CTQ78" s="950"/>
      <c r="CTR78" s="948"/>
      <c r="CTS78" s="949"/>
      <c r="CTT78" s="949"/>
      <c r="CTU78" s="949"/>
      <c r="CTV78" s="949"/>
      <c r="CTW78" s="949"/>
      <c r="CTX78" s="949"/>
      <c r="CTY78" s="949"/>
      <c r="CTZ78" s="950"/>
      <c r="CUA78" s="948"/>
      <c r="CUB78" s="949"/>
      <c r="CUC78" s="949"/>
      <c r="CUD78" s="949"/>
      <c r="CUE78" s="949"/>
      <c r="CUF78" s="949"/>
      <c r="CUG78" s="949"/>
      <c r="CUH78" s="949"/>
      <c r="CUI78" s="950"/>
      <c r="CUJ78" s="948"/>
      <c r="CUK78" s="949"/>
      <c r="CUL78" s="949"/>
      <c r="CUM78" s="949"/>
      <c r="CUN78" s="949"/>
      <c r="CUO78" s="949"/>
      <c r="CUP78" s="949"/>
      <c r="CUQ78" s="949"/>
      <c r="CUR78" s="950"/>
      <c r="CUS78" s="948"/>
      <c r="CUT78" s="949"/>
      <c r="CUU78" s="949"/>
      <c r="CUV78" s="949"/>
      <c r="CUW78" s="949"/>
      <c r="CUX78" s="949"/>
      <c r="CUY78" s="949"/>
      <c r="CUZ78" s="949"/>
      <c r="CVA78" s="950"/>
      <c r="CVB78" s="948"/>
      <c r="CVC78" s="949"/>
      <c r="CVD78" s="949"/>
      <c r="CVE78" s="949"/>
      <c r="CVF78" s="949"/>
      <c r="CVG78" s="949"/>
      <c r="CVH78" s="949"/>
      <c r="CVI78" s="949"/>
      <c r="CVJ78" s="950"/>
      <c r="CVK78" s="948"/>
      <c r="CVL78" s="949"/>
      <c r="CVM78" s="949"/>
      <c r="CVN78" s="949"/>
      <c r="CVO78" s="949"/>
      <c r="CVP78" s="949"/>
      <c r="CVQ78" s="949"/>
      <c r="CVR78" s="949"/>
      <c r="CVS78" s="950"/>
      <c r="CVT78" s="948"/>
      <c r="CVU78" s="949"/>
      <c r="CVV78" s="949"/>
      <c r="CVW78" s="949"/>
      <c r="CVX78" s="949"/>
      <c r="CVY78" s="949"/>
      <c r="CVZ78" s="949"/>
      <c r="CWA78" s="949"/>
      <c r="CWB78" s="950"/>
      <c r="CWC78" s="948"/>
      <c r="CWD78" s="949"/>
      <c r="CWE78" s="949"/>
      <c r="CWF78" s="949"/>
      <c r="CWG78" s="949"/>
      <c r="CWH78" s="949"/>
      <c r="CWI78" s="949"/>
      <c r="CWJ78" s="949"/>
      <c r="CWK78" s="950"/>
      <c r="CWL78" s="948"/>
      <c r="CWM78" s="949"/>
      <c r="CWN78" s="949"/>
      <c r="CWO78" s="949"/>
      <c r="CWP78" s="949"/>
      <c r="CWQ78" s="949"/>
      <c r="CWR78" s="949"/>
      <c r="CWS78" s="949"/>
      <c r="CWT78" s="950"/>
      <c r="CWU78" s="948"/>
      <c r="CWV78" s="949"/>
      <c r="CWW78" s="949"/>
      <c r="CWX78" s="949"/>
      <c r="CWY78" s="949"/>
      <c r="CWZ78" s="949"/>
      <c r="CXA78" s="949"/>
      <c r="CXB78" s="949"/>
      <c r="CXC78" s="950"/>
      <c r="CXD78" s="948"/>
      <c r="CXE78" s="949"/>
      <c r="CXF78" s="949"/>
      <c r="CXG78" s="949"/>
      <c r="CXH78" s="949"/>
      <c r="CXI78" s="949"/>
      <c r="CXJ78" s="949"/>
      <c r="CXK78" s="949"/>
      <c r="CXL78" s="950"/>
      <c r="CXM78" s="948"/>
      <c r="CXN78" s="949"/>
      <c r="CXO78" s="949"/>
      <c r="CXP78" s="949"/>
      <c r="CXQ78" s="949"/>
      <c r="CXR78" s="949"/>
      <c r="CXS78" s="949"/>
      <c r="CXT78" s="949"/>
      <c r="CXU78" s="950"/>
      <c r="CXV78" s="948"/>
      <c r="CXW78" s="949"/>
      <c r="CXX78" s="949"/>
      <c r="CXY78" s="949"/>
      <c r="CXZ78" s="949"/>
      <c r="CYA78" s="949"/>
      <c r="CYB78" s="949"/>
      <c r="CYC78" s="949"/>
      <c r="CYD78" s="950"/>
      <c r="CYE78" s="948"/>
      <c r="CYF78" s="949"/>
      <c r="CYG78" s="949"/>
      <c r="CYH78" s="949"/>
      <c r="CYI78" s="949"/>
      <c r="CYJ78" s="949"/>
      <c r="CYK78" s="949"/>
      <c r="CYL78" s="949"/>
      <c r="CYM78" s="950"/>
      <c r="CYN78" s="948"/>
      <c r="CYO78" s="949"/>
      <c r="CYP78" s="949"/>
      <c r="CYQ78" s="949"/>
      <c r="CYR78" s="949"/>
      <c r="CYS78" s="949"/>
      <c r="CYT78" s="949"/>
      <c r="CYU78" s="949"/>
      <c r="CYV78" s="950"/>
      <c r="CYW78" s="948"/>
      <c r="CYX78" s="949"/>
      <c r="CYY78" s="949"/>
      <c r="CYZ78" s="949"/>
      <c r="CZA78" s="949"/>
      <c r="CZB78" s="949"/>
      <c r="CZC78" s="949"/>
      <c r="CZD78" s="949"/>
      <c r="CZE78" s="950"/>
      <c r="CZF78" s="948"/>
      <c r="CZG78" s="949"/>
      <c r="CZH78" s="949"/>
      <c r="CZI78" s="949"/>
      <c r="CZJ78" s="949"/>
      <c r="CZK78" s="949"/>
      <c r="CZL78" s="949"/>
      <c r="CZM78" s="949"/>
      <c r="CZN78" s="950"/>
      <c r="CZO78" s="948"/>
      <c r="CZP78" s="949"/>
      <c r="CZQ78" s="949"/>
      <c r="CZR78" s="949"/>
      <c r="CZS78" s="949"/>
      <c r="CZT78" s="949"/>
      <c r="CZU78" s="949"/>
      <c r="CZV78" s="949"/>
      <c r="CZW78" s="950"/>
      <c r="CZX78" s="948"/>
      <c r="CZY78" s="949"/>
      <c r="CZZ78" s="949"/>
      <c r="DAA78" s="949"/>
      <c r="DAB78" s="949"/>
      <c r="DAC78" s="949"/>
      <c r="DAD78" s="949"/>
      <c r="DAE78" s="949"/>
      <c r="DAF78" s="950"/>
      <c r="DAG78" s="948"/>
      <c r="DAH78" s="949"/>
      <c r="DAI78" s="949"/>
      <c r="DAJ78" s="949"/>
      <c r="DAK78" s="949"/>
      <c r="DAL78" s="949"/>
      <c r="DAM78" s="949"/>
      <c r="DAN78" s="949"/>
      <c r="DAO78" s="950"/>
      <c r="DAP78" s="948"/>
      <c r="DAQ78" s="949"/>
      <c r="DAR78" s="949"/>
      <c r="DAS78" s="949"/>
      <c r="DAT78" s="949"/>
      <c r="DAU78" s="949"/>
      <c r="DAV78" s="949"/>
      <c r="DAW78" s="949"/>
      <c r="DAX78" s="950"/>
      <c r="DAY78" s="948"/>
      <c r="DAZ78" s="949"/>
      <c r="DBA78" s="949"/>
      <c r="DBB78" s="949"/>
      <c r="DBC78" s="949"/>
      <c r="DBD78" s="949"/>
      <c r="DBE78" s="949"/>
      <c r="DBF78" s="949"/>
      <c r="DBG78" s="950"/>
      <c r="DBH78" s="948"/>
      <c r="DBI78" s="949"/>
      <c r="DBJ78" s="949"/>
      <c r="DBK78" s="949"/>
      <c r="DBL78" s="949"/>
      <c r="DBM78" s="949"/>
      <c r="DBN78" s="949"/>
      <c r="DBO78" s="949"/>
      <c r="DBP78" s="950"/>
      <c r="DBQ78" s="948"/>
      <c r="DBR78" s="949"/>
      <c r="DBS78" s="949"/>
      <c r="DBT78" s="949"/>
      <c r="DBU78" s="949"/>
      <c r="DBV78" s="949"/>
      <c r="DBW78" s="949"/>
      <c r="DBX78" s="949"/>
      <c r="DBY78" s="950"/>
      <c r="DBZ78" s="948"/>
      <c r="DCA78" s="949"/>
      <c r="DCB78" s="949"/>
      <c r="DCC78" s="949"/>
      <c r="DCD78" s="949"/>
      <c r="DCE78" s="949"/>
      <c r="DCF78" s="949"/>
      <c r="DCG78" s="949"/>
      <c r="DCH78" s="950"/>
      <c r="DCI78" s="948"/>
      <c r="DCJ78" s="949"/>
      <c r="DCK78" s="949"/>
      <c r="DCL78" s="949"/>
      <c r="DCM78" s="949"/>
      <c r="DCN78" s="949"/>
      <c r="DCO78" s="949"/>
      <c r="DCP78" s="949"/>
      <c r="DCQ78" s="950"/>
      <c r="DCR78" s="948"/>
      <c r="DCS78" s="949"/>
      <c r="DCT78" s="949"/>
      <c r="DCU78" s="949"/>
      <c r="DCV78" s="949"/>
      <c r="DCW78" s="949"/>
      <c r="DCX78" s="949"/>
      <c r="DCY78" s="949"/>
      <c r="DCZ78" s="950"/>
      <c r="DDA78" s="948"/>
      <c r="DDB78" s="949"/>
      <c r="DDC78" s="949"/>
      <c r="DDD78" s="949"/>
      <c r="DDE78" s="949"/>
      <c r="DDF78" s="949"/>
      <c r="DDG78" s="949"/>
      <c r="DDH78" s="949"/>
      <c r="DDI78" s="950"/>
      <c r="DDJ78" s="948"/>
      <c r="DDK78" s="949"/>
      <c r="DDL78" s="949"/>
      <c r="DDM78" s="949"/>
      <c r="DDN78" s="949"/>
      <c r="DDO78" s="949"/>
      <c r="DDP78" s="949"/>
      <c r="DDQ78" s="949"/>
      <c r="DDR78" s="950"/>
      <c r="DDS78" s="948"/>
      <c r="DDT78" s="949"/>
      <c r="DDU78" s="949"/>
      <c r="DDV78" s="949"/>
      <c r="DDW78" s="949"/>
      <c r="DDX78" s="949"/>
      <c r="DDY78" s="949"/>
      <c r="DDZ78" s="949"/>
      <c r="DEA78" s="950"/>
      <c r="DEB78" s="948"/>
      <c r="DEC78" s="949"/>
      <c r="DED78" s="949"/>
      <c r="DEE78" s="949"/>
      <c r="DEF78" s="949"/>
      <c r="DEG78" s="949"/>
      <c r="DEH78" s="949"/>
      <c r="DEI78" s="949"/>
      <c r="DEJ78" s="950"/>
      <c r="DEK78" s="948"/>
      <c r="DEL78" s="949"/>
      <c r="DEM78" s="949"/>
      <c r="DEN78" s="949"/>
      <c r="DEO78" s="949"/>
      <c r="DEP78" s="949"/>
      <c r="DEQ78" s="949"/>
      <c r="DER78" s="949"/>
      <c r="DES78" s="950"/>
      <c r="DET78" s="948"/>
      <c r="DEU78" s="949"/>
      <c r="DEV78" s="949"/>
      <c r="DEW78" s="949"/>
      <c r="DEX78" s="949"/>
      <c r="DEY78" s="949"/>
      <c r="DEZ78" s="949"/>
      <c r="DFA78" s="949"/>
      <c r="DFB78" s="950"/>
      <c r="DFC78" s="948"/>
      <c r="DFD78" s="949"/>
      <c r="DFE78" s="949"/>
      <c r="DFF78" s="949"/>
      <c r="DFG78" s="949"/>
      <c r="DFH78" s="949"/>
      <c r="DFI78" s="949"/>
      <c r="DFJ78" s="949"/>
      <c r="DFK78" s="950"/>
      <c r="DFL78" s="948"/>
      <c r="DFM78" s="949"/>
      <c r="DFN78" s="949"/>
      <c r="DFO78" s="949"/>
      <c r="DFP78" s="949"/>
      <c r="DFQ78" s="949"/>
      <c r="DFR78" s="949"/>
      <c r="DFS78" s="949"/>
      <c r="DFT78" s="950"/>
      <c r="DFU78" s="948"/>
      <c r="DFV78" s="949"/>
      <c r="DFW78" s="949"/>
      <c r="DFX78" s="949"/>
      <c r="DFY78" s="949"/>
      <c r="DFZ78" s="949"/>
      <c r="DGA78" s="949"/>
      <c r="DGB78" s="949"/>
      <c r="DGC78" s="950"/>
      <c r="DGD78" s="948"/>
      <c r="DGE78" s="949"/>
      <c r="DGF78" s="949"/>
      <c r="DGG78" s="949"/>
      <c r="DGH78" s="949"/>
      <c r="DGI78" s="949"/>
      <c r="DGJ78" s="949"/>
      <c r="DGK78" s="949"/>
      <c r="DGL78" s="950"/>
      <c r="DGM78" s="948"/>
      <c r="DGN78" s="949"/>
      <c r="DGO78" s="949"/>
      <c r="DGP78" s="949"/>
      <c r="DGQ78" s="949"/>
      <c r="DGR78" s="949"/>
      <c r="DGS78" s="949"/>
      <c r="DGT78" s="949"/>
      <c r="DGU78" s="950"/>
      <c r="DGV78" s="948"/>
      <c r="DGW78" s="949"/>
      <c r="DGX78" s="949"/>
      <c r="DGY78" s="949"/>
      <c r="DGZ78" s="949"/>
      <c r="DHA78" s="949"/>
      <c r="DHB78" s="949"/>
      <c r="DHC78" s="949"/>
      <c r="DHD78" s="950"/>
      <c r="DHE78" s="948"/>
      <c r="DHF78" s="949"/>
      <c r="DHG78" s="949"/>
      <c r="DHH78" s="949"/>
      <c r="DHI78" s="949"/>
      <c r="DHJ78" s="949"/>
      <c r="DHK78" s="949"/>
      <c r="DHL78" s="949"/>
      <c r="DHM78" s="950"/>
      <c r="DHN78" s="948"/>
      <c r="DHO78" s="949"/>
      <c r="DHP78" s="949"/>
      <c r="DHQ78" s="949"/>
      <c r="DHR78" s="949"/>
      <c r="DHS78" s="949"/>
      <c r="DHT78" s="949"/>
      <c r="DHU78" s="949"/>
      <c r="DHV78" s="950"/>
      <c r="DHW78" s="948"/>
      <c r="DHX78" s="949"/>
      <c r="DHY78" s="949"/>
      <c r="DHZ78" s="949"/>
      <c r="DIA78" s="949"/>
      <c r="DIB78" s="949"/>
      <c r="DIC78" s="949"/>
      <c r="DID78" s="949"/>
      <c r="DIE78" s="950"/>
      <c r="DIF78" s="948"/>
      <c r="DIG78" s="949"/>
      <c r="DIH78" s="949"/>
      <c r="DII78" s="949"/>
      <c r="DIJ78" s="949"/>
      <c r="DIK78" s="949"/>
      <c r="DIL78" s="949"/>
      <c r="DIM78" s="949"/>
      <c r="DIN78" s="950"/>
      <c r="DIO78" s="948"/>
      <c r="DIP78" s="949"/>
      <c r="DIQ78" s="949"/>
      <c r="DIR78" s="949"/>
      <c r="DIS78" s="949"/>
      <c r="DIT78" s="949"/>
      <c r="DIU78" s="949"/>
      <c r="DIV78" s="949"/>
      <c r="DIW78" s="950"/>
      <c r="DIX78" s="948"/>
      <c r="DIY78" s="949"/>
      <c r="DIZ78" s="949"/>
      <c r="DJA78" s="949"/>
      <c r="DJB78" s="949"/>
      <c r="DJC78" s="949"/>
      <c r="DJD78" s="949"/>
      <c r="DJE78" s="949"/>
      <c r="DJF78" s="950"/>
      <c r="DJG78" s="948"/>
      <c r="DJH78" s="949"/>
      <c r="DJI78" s="949"/>
      <c r="DJJ78" s="949"/>
      <c r="DJK78" s="949"/>
      <c r="DJL78" s="949"/>
      <c r="DJM78" s="949"/>
      <c r="DJN78" s="949"/>
      <c r="DJO78" s="950"/>
      <c r="DJP78" s="948"/>
      <c r="DJQ78" s="949"/>
      <c r="DJR78" s="949"/>
      <c r="DJS78" s="949"/>
      <c r="DJT78" s="949"/>
      <c r="DJU78" s="949"/>
      <c r="DJV78" s="949"/>
      <c r="DJW78" s="949"/>
      <c r="DJX78" s="950"/>
      <c r="DJY78" s="948"/>
      <c r="DJZ78" s="949"/>
      <c r="DKA78" s="949"/>
      <c r="DKB78" s="949"/>
      <c r="DKC78" s="949"/>
      <c r="DKD78" s="949"/>
      <c r="DKE78" s="949"/>
      <c r="DKF78" s="949"/>
      <c r="DKG78" s="950"/>
      <c r="DKH78" s="948"/>
      <c r="DKI78" s="949"/>
      <c r="DKJ78" s="949"/>
      <c r="DKK78" s="949"/>
      <c r="DKL78" s="949"/>
      <c r="DKM78" s="949"/>
      <c r="DKN78" s="949"/>
      <c r="DKO78" s="949"/>
      <c r="DKP78" s="950"/>
      <c r="DKQ78" s="948"/>
      <c r="DKR78" s="949"/>
      <c r="DKS78" s="949"/>
      <c r="DKT78" s="949"/>
      <c r="DKU78" s="949"/>
      <c r="DKV78" s="949"/>
      <c r="DKW78" s="949"/>
      <c r="DKX78" s="949"/>
      <c r="DKY78" s="950"/>
      <c r="DKZ78" s="948"/>
      <c r="DLA78" s="949"/>
      <c r="DLB78" s="949"/>
      <c r="DLC78" s="949"/>
      <c r="DLD78" s="949"/>
      <c r="DLE78" s="949"/>
      <c r="DLF78" s="949"/>
      <c r="DLG78" s="949"/>
      <c r="DLH78" s="950"/>
      <c r="DLI78" s="948"/>
      <c r="DLJ78" s="949"/>
      <c r="DLK78" s="949"/>
      <c r="DLL78" s="949"/>
      <c r="DLM78" s="949"/>
      <c r="DLN78" s="949"/>
      <c r="DLO78" s="949"/>
      <c r="DLP78" s="949"/>
      <c r="DLQ78" s="950"/>
      <c r="DLR78" s="948"/>
      <c r="DLS78" s="949"/>
      <c r="DLT78" s="949"/>
      <c r="DLU78" s="949"/>
      <c r="DLV78" s="949"/>
      <c r="DLW78" s="949"/>
      <c r="DLX78" s="949"/>
      <c r="DLY78" s="949"/>
      <c r="DLZ78" s="950"/>
      <c r="DMA78" s="948"/>
      <c r="DMB78" s="949"/>
      <c r="DMC78" s="949"/>
      <c r="DMD78" s="949"/>
      <c r="DME78" s="949"/>
      <c r="DMF78" s="949"/>
      <c r="DMG78" s="949"/>
      <c r="DMH78" s="949"/>
      <c r="DMI78" s="950"/>
      <c r="DMJ78" s="948"/>
      <c r="DMK78" s="949"/>
      <c r="DML78" s="949"/>
      <c r="DMM78" s="949"/>
      <c r="DMN78" s="949"/>
      <c r="DMO78" s="949"/>
      <c r="DMP78" s="949"/>
      <c r="DMQ78" s="949"/>
      <c r="DMR78" s="950"/>
      <c r="DMS78" s="948"/>
      <c r="DMT78" s="949"/>
      <c r="DMU78" s="949"/>
      <c r="DMV78" s="949"/>
      <c r="DMW78" s="949"/>
      <c r="DMX78" s="949"/>
      <c r="DMY78" s="949"/>
      <c r="DMZ78" s="949"/>
      <c r="DNA78" s="950"/>
      <c r="DNB78" s="948"/>
      <c r="DNC78" s="949"/>
      <c r="DND78" s="949"/>
      <c r="DNE78" s="949"/>
      <c r="DNF78" s="949"/>
      <c r="DNG78" s="949"/>
      <c r="DNH78" s="949"/>
      <c r="DNI78" s="949"/>
      <c r="DNJ78" s="950"/>
      <c r="DNK78" s="948"/>
      <c r="DNL78" s="949"/>
      <c r="DNM78" s="949"/>
      <c r="DNN78" s="949"/>
      <c r="DNO78" s="949"/>
      <c r="DNP78" s="949"/>
      <c r="DNQ78" s="949"/>
      <c r="DNR78" s="949"/>
      <c r="DNS78" s="950"/>
      <c r="DNT78" s="948"/>
      <c r="DNU78" s="949"/>
      <c r="DNV78" s="949"/>
      <c r="DNW78" s="949"/>
      <c r="DNX78" s="949"/>
      <c r="DNY78" s="949"/>
      <c r="DNZ78" s="949"/>
      <c r="DOA78" s="949"/>
      <c r="DOB78" s="950"/>
      <c r="DOC78" s="948"/>
      <c r="DOD78" s="949"/>
      <c r="DOE78" s="949"/>
      <c r="DOF78" s="949"/>
      <c r="DOG78" s="949"/>
      <c r="DOH78" s="949"/>
      <c r="DOI78" s="949"/>
      <c r="DOJ78" s="949"/>
      <c r="DOK78" s="950"/>
      <c r="DOL78" s="948"/>
      <c r="DOM78" s="949"/>
      <c r="DON78" s="949"/>
      <c r="DOO78" s="949"/>
      <c r="DOP78" s="949"/>
      <c r="DOQ78" s="949"/>
      <c r="DOR78" s="949"/>
      <c r="DOS78" s="949"/>
      <c r="DOT78" s="950"/>
      <c r="DOU78" s="948"/>
      <c r="DOV78" s="949"/>
      <c r="DOW78" s="949"/>
      <c r="DOX78" s="949"/>
      <c r="DOY78" s="949"/>
      <c r="DOZ78" s="949"/>
      <c r="DPA78" s="949"/>
      <c r="DPB78" s="949"/>
      <c r="DPC78" s="950"/>
      <c r="DPD78" s="948"/>
      <c r="DPE78" s="949"/>
      <c r="DPF78" s="949"/>
      <c r="DPG78" s="949"/>
      <c r="DPH78" s="949"/>
      <c r="DPI78" s="949"/>
      <c r="DPJ78" s="949"/>
      <c r="DPK78" s="949"/>
      <c r="DPL78" s="950"/>
      <c r="DPM78" s="948"/>
      <c r="DPN78" s="949"/>
      <c r="DPO78" s="949"/>
      <c r="DPP78" s="949"/>
      <c r="DPQ78" s="949"/>
      <c r="DPR78" s="949"/>
      <c r="DPS78" s="949"/>
      <c r="DPT78" s="949"/>
      <c r="DPU78" s="950"/>
      <c r="DPV78" s="948"/>
      <c r="DPW78" s="949"/>
      <c r="DPX78" s="949"/>
      <c r="DPY78" s="949"/>
      <c r="DPZ78" s="949"/>
      <c r="DQA78" s="949"/>
      <c r="DQB78" s="949"/>
      <c r="DQC78" s="949"/>
      <c r="DQD78" s="950"/>
      <c r="DQE78" s="948"/>
      <c r="DQF78" s="949"/>
      <c r="DQG78" s="949"/>
      <c r="DQH78" s="949"/>
      <c r="DQI78" s="949"/>
      <c r="DQJ78" s="949"/>
      <c r="DQK78" s="949"/>
      <c r="DQL78" s="949"/>
      <c r="DQM78" s="950"/>
      <c r="DQN78" s="948"/>
      <c r="DQO78" s="949"/>
      <c r="DQP78" s="949"/>
      <c r="DQQ78" s="949"/>
      <c r="DQR78" s="949"/>
      <c r="DQS78" s="949"/>
      <c r="DQT78" s="949"/>
      <c r="DQU78" s="949"/>
      <c r="DQV78" s="950"/>
      <c r="DQW78" s="948"/>
      <c r="DQX78" s="949"/>
      <c r="DQY78" s="949"/>
      <c r="DQZ78" s="949"/>
      <c r="DRA78" s="949"/>
      <c r="DRB78" s="949"/>
      <c r="DRC78" s="949"/>
      <c r="DRD78" s="949"/>
      <c r="DRE78" s="950"/>
      <c r="DRF78" s="948"/>
      <c r="DRG78" s="949"/>
      <c r="DRH78" s="949"/>
      <c r="DRI78" s="949"/>
      <c r="DRJ78" s="949"/>
      <c r="DRK78" s="949"/>
      <c r="DRL78" s="949"/>
      <c r="DRM78" s="949"/>
      <c r="DRN78" s="950"/>
      <c r="DRO78" s="948"/>
      <c r="DRP78" s="949"/>
      <c r="DRQ78" s="949"/>
      <c r="DRR78" s="949"/>
      <c r="DRS78" s="949"/>
      <c r="DRT78" s="949"/>
      <c r="DRU78" s="949"/>
      <c r="DRV78" s="949"/>
      <c r="DRW78" s="950"/>
      <c r="DRX78" s="948"/>
      <c r="DRY78" s="949"/>
      <c r="DRZ78" s="949"/>
      <c r="DSA78" s="949"/>
      <c r="DSB78" s="949"/>
      <c r="DSC78" s="949"/>
      <c r="DSD78" s="949"/>
      <c r="DSE78" s="949"/>
      <c r="DSF78" s="950"/>
      <c r="DSG78" s="948"/>
      <c r="DSH78" s="949"/>
      <c r="DSI78" s="949"/>
      <c r="DSJ78" s="949"/>
      <c r="DSK78" s="949"/>
      <c r="DSL78" s="949"/>
      <c r="DSM78" s="949"/>
      <c r="DSN78" s="949"/>
      <c r="DSO78" s="950"/>
      <c r="DSP78" s="948"/>
      <c r="DSQ78" s="949"/>
      <c r="DSR78" s="949"/>
      <c r="DSS78" s="949"/>
      <c r="DST78" s="949"/>
      <c r="DSU78" s="949"/>
      <c r="DSV78" s="949"/>
      <c r="DSW78" s="949"/>
      <c r="DSX78" s="950"/>
      <c r="DSY78" s="948"/>
      <c r="DSZ78" s="949"/>
      <c r="DTA78" s="949"/>
      <c r="DTB78" s="949"/>
      <c r="DTC78" s="949"/>
      <c r="DTD78" s="949"/>
      <c r="DTE78" s="949"/>
      <c r="DTF78" s="949"/>
      <c r="DTG78" s="950"/>
      <c r="DTH78" s="948"/>
      <c r="DTI78" s="949"/>
      <c r="DTJ78" s="949"/>
      <c r="DTK78" s="949"/>
      <c r="DTL78" s="949"/>
      <c r="DTM78" s="949"/>
      <c r="DTN78" s="949"/>
      <c r="DTO78" s="949"/>
      <c r="DTP78" s="950"/>
      <c r="DTQ78" s="948"/>
      <c r="DTR78" s="949"/>
      <c r="DTS78" s="949"/>
      <c r="DTT78" s="949"/>
      <c r="DTU78" s="949"/>
      <c r="DTV78" s="949"/>
      <c r="DTW78" s="949"/>
      <c r="DTX78" s="949"/>
      <c r="DTY78" s="950"/>
      <c r="DTZ78" s="948"/>
      <c r="DUA78" s="949"/>
      <c r="DUB78" s="949"/>
      <c r="DUC78" s="949"/>
      <c r="DUD78" s="949"/>
      <c r="DUE78" s="949"/>
      <c r="DUF78" s="949"/>
      <c r="DUG78" s="949"/>
      <c r="DUH78" s="950"/>
      <c r="DUI78" s="948"/>
      <c r="DUJ78" s="949"/>
      <c r="DUK78" s="949"/>
      <c r="DUL78" s="949"/>
      <c r="DUM78" s="949"/>
      <c r="DUN78" s="949"/>
      <c r="DUO78" s="949"/>
      <c r="DUP78" s="949"/>
      <c r="DUQ78" s="950"/>
      <c r="DUR78" s="948"/>
      <c r="DUS78" s="949"/>
      <c r="DUT78" s="949"/>
      <c r="DUU78" s="949"/>
      <c r="DUV78" s="949"/>
      <c r="DUW78" s="949"/>
      <c r="DUX78" s="949"/>
      <c r="DUY78" s="949"/>
      <c r="DUZ78" s="950"/>
      <c r="DVA78" s="948"/>
      <c r="DVB78" s="949"/>
      <c r="DVC78" s="949"/>
      <c r="DVD78" s="949"/>
      <c r="DVE78" s="949"/>
      <c r="DVF78" s="949"/>
      <c r="DVG78" s="949"/>
      <c r="DVH78" s="949"/>
      <c r="DVI78" s="950"/>
      <c r="DVJ78" s="948"/>
      <c r="DVK78" s="949"/>
      <c r="DVL78" s="949"/>
      <c r="DVM78" s="949"/>
      <c r="DVN78" s="949"/>
      <c r="DVO78" s="949"/>
      <c r="DVP78" s="949"/>
      <c r="DVQ78" s="949"/>
      <c r="DVR78" s="950"/>
      <c r="DVS78" s="948"/>
      <c r="DVT78" s="949"/>
      <c r="DVU78" s="949"/>
      <c r="DVV78" s="949"/>
      <c r="DVW78" s="949"/>
      <c r="DVX78" s="949"/>
      <c r="DVY78" s="949"/>
      <c r="DVZ78" s="949"/>
      <c r="DWA78" s="950"/>
      <c r="DWB78" s="948"/>
      <c r="DWC78" s="949"/>
      <c r="DWD78" s="949"/>
      <c r="DWE78" s="949"/>
      <c r="DWF78" s="949"/>
      <c r="DWG78" s="949"/>
      <c r="DWH78" s="949"/>
      <c r="DWI78" s="949"/>
      <c r="DWJ78" s="950"/>
      <c r="DWK78" s="948"/>
      <c r="DWL78" s="949"/>
      <c r="DWM78" s="949"/>
      <c r="DWN78" s="949"/>
      <c r="DWO78" s="949"/>
      <c r="DWP78" s="949"/>
      <c r="DWQ78" s="949"/>
      <c r="DWR78" s="949"/>
      <c r="DWS78" s="950"/>
      <c r="DWT78" s="948"/>
      <c r="DWU78" s="949"/>
      <c r="DWV78" s="949"/>
      <c r="DWW78" s="949"/>
      <c r="DWX78" s="949"/>
      <c r="DWY78" s="949"/>
      <c r="DWZ78" s="949"/>
      <c r="DXA78" s="949"/>
      <c r="DXB78" s="950"/>
      <c r="DXC78" s="948"/>
      <c r="DXD78" s="949"/>
      <c r="DXE78" s="949"/>
      <c r="DXF78" s="949"/>
      <c r="DXG78" s="949"/>
      <c r="DXH78" s="949"/>
      <c r="DXI78" s="949"/>
      <c r="DXJ78" s="949"/>
      <c r="DXK78" s="950"/>
      <c r="DXL78" s="948"/>
      <c r="DXM78" s="949"/>
      <c r="DXN78" s="949"/>
      <c r="DXO78" s="949"/>
      <c r="DXP78" s="949"/>
      <c r="DXQ78" s="949"/>
      <c r="DXR78" s="949"/>
      <c r="DXS78" s="949"/>
      <c r="DXT78" s="950"/>
      <c r="DXU78" s="948"/>
      <c r="DXV78" s="949"/>
      <c r="DXW78" s="949"/>
      <c r="DXX78" s="949"/>
      <c r="DXY78" s="949"/>
      <c r="DXZ78" s="949"/>
      <c r="DYA78" s="949"/>
      <c r="DYB78" s="949"/>
      <c r="DYC78" s="950"/>
      <c r="DYD78" s="948"/>
      <c r="DYE78" s="949"/>
      <c r="DYF78" s="949"/>
      <c r="DYG78" s="949"/>
      <c r="DYH78" s="949"/>
      <c r="DYI78" s="949"/>
      <c r="DYJ78" s="949"/>
      <c r="DYK78" s="949"/>
      <c r="DYL78" s="950"/>
      <c r="DYM78" s="948"/>
      <c r="DYN78" s="949"/>
      <c r="DYO78" s="949"/>
      <c r="DYP78" s="949"/>
      <c r="DYQ78" s="949"/>
      <c r="DYR78" s="949"/>
      <c r="DYS78" s="949"/>
      <c r="DYT78" s="949"/>
      <c r="DYU78" s="950"/>
      <c r="DYV78" s="948"/>
      <c r="DYW78" s="949"/>
      <c r="DYX78" s="949"/>
      <c r="DYY78" s="949"/>
      <c r="DYZ78" s="949"/>
      <c r="DZA78" s="949"/>
      <c r="DZB78" s="949"/>
      <c r="DZC78" s="949"/>
      <c r="DZD78" s="950"/>
      <c r="DZE78" s="948"/>
      <c r="DZF78" s="949"/>
      <c r="DZG78" s="949"/>
      <c r="DZH78" s="949"/>
      <c r="DZI78" s="949"/>
      <c r="DZJ78" s="949"/>
      <c r="DZK78" s="949"/>
      <c r="DZL78" s="949"/>
      <c r="DZM78" s="950"/>
      <c r="DZN78" s="948"/>
      <c r="DZO78" s="949"/>
      <c r="DZP78" s="949"/>
      <c r="DZQ78" s="949"/>
      <c r="DZR78" s="949"/>
      <c r="DZS78" s="949"/>
      <c r="DZT78" s="949"/>
      <c r="DZU78" s="949"/>
      <c r="DZV78" s="950"/>
      <c r="DZW78" s="948"/>
      <c r="DZX78" s="949"/>
      <c r="DZY78" s="949"/>
      <c r="DZZ78" s="949"/>
      <c r="EAA78" s="949"/>
      <c r="EAB78" s="949"/>
      <c r="EAC78" s="949"/>
      <c r="EAD78" s="949"/>
      <c r="EAE78" s="950"/>
      <c r="EAF78" s="948"/>
      <c r="EAG78" s="949"/>
      <c r="EAH78" s="949"/>
      <c r="EAI78" s="949"/>
      <c r="EAJ78" s="949"/>
      <c r="EAK78" s="949"/>
      <c r="EAL78" s="949"/>
      <c r="EAM78" s="949"/>
      <c r="EAN78" s="950"/>
      <c r="EAO78" s="948"/>
      <c r="EAP78" s="949"/>
      <c r="EAQ78" s="949"/>
      <c r="EAR78" s="949"/>
      <c r="EAS78" s="949"/>
      <c r="EAT78" s="949"/>
      <c r="EAU78" s="949"/>
      <c r="EAV78" s="949"/>
      <c r="EAW78" s="950"/>
      <c r="EAX78" s="948"/>
      <c r="EAY78" s="949"/>
      <c r="EAZ78" s="949"/>
      <c r="EBA78" s="949"/>
      <c r="EBB78" s="949"/>
      <c r="EBC78" s="949"/>
      <c r="EBD78" s="949"/>
      <c r="EBE78" s="949"/>
      <c r="EBF78" s="950"/>
      <c r="EBG78" s="948"/>
      <c r="EBH78" s="949"/>
      <c r="EBI78" s="949"/>
      <c r="EBJ78" s="949"/>
      <c r="EBK78" s="949"/>
      <c r="EBL78" s="949"/>
      <c r="EBM78" s="949"/>
      <c r="EBN78" s="949"/>
      <c r="EBO78" s="950"/>
      <c r="EBP78" s="948"/>
      <c r="EBQ78" s="949"/>
      <c r="EBR78" s="949"/>
      <c r="EBS78" s="949"/>
      <c r="EBT78" s="949"/>
      <c r="EBU78" s="949"/>
      <c r="EBV78" s="949"/>
      <c r="EBW78" s="949"/>
      <c r="EBX78" s="950"/>
      <c r="EBY78" s="948"/>
      <c r="EBZ78" s="949"/>
      <c r="ECA78" s="949"/>
      <c r="ECB78" s="949"/>
      <c r="ECC78" s="949"/>
      <c r="ECD78" s="949"/>
      <c r="ECE78" s="949"/>
      <c r="ECF78" s="949"/>
      <c r="ECG78" s="950"/>
      <c r="ECH78" s="948"/>
      <c r="ECI78" s="949"/>
      <c r="ECJ78" s="949"/>
      <c r="ECK78" s="949"/>
      <c r="ECL78" s="949"/>
      <c r="ECM78" s="949"/>
      <c r="ECN78" s="949"/>
      <c r="ECO78" s="949"/>
      <c r="ECP78" s="950"/>
      <c r="ECQ78" s="948"/>
      <c r="ECR78" s="949"/>
      <c r="ECS78" s="949"/>
      <c r="ECT78" s="949"/>
      <c r="ECU78" s="949"/>
      <c r="ECV78" s="949"/>
      <c r="ECW78" s="949"/>
      <c r="ECX78" s="949"/>
      <c r="ECY78" s="950"/>
      <c r="ECZ78" s="948"/>
      <c r="EDA78" s="949"/>
      <c r="EDB78" s="949"/>
      <c r="EDC78" s="949"/>
      <c r="EDD78" s="949"/>
      <c r="EDE78" s="949"/>
      <c r="EDF78" s="949"/>
      <c r="EDG78" s="949"/>
      <c r="EDH78" s="950"/>
      <c r="EDI78" s="948"/>
      <c r="EDJ78" s="949"/>
      <c r="EDK78" s="949"/>
      <c r="EDL78" s="949"/>
      <c r="EDM78" s="949"/>
      <c r="EDN78" s="949"/>
      <c r="EDO78" s="949"/>
      <c r="EDP78" s="949"/>
      <c r="EDQ78" s="950"/>
      <c r="EDR78" s="948"/>
      <c r="EDS78" s="949"/>
      <c r="EDT78" s="949"/>
      <c r="EDU78" s="949"/>
      <c r="EDV78" s="949"/>
      <c r="EDW78" s="949"/>
      <c r="EDX78" s="949"/>
      <c r="EDY78" s="949"/>
      <c r="EDZ78" s="950"/>
      <c r="EEA78" s="948"/>
      <c r="EEB78" s="949"/>
      <c r="EEC78" s="949"/>
      <c r="EED78" s="949"/>
      <c r="EEE78" s="949"/>
      <c r="EEF78" s="949"/>
      <c r="EEG78" s="949"/>
      <c r="EEH78" s="949"/>
      <c r="EEI78" s="950"/>
      <c r="EEJ78" s="948"/>
      <c r="EEK78" s="949"/>
      <c r="EEL78" s="949"/>
      <c r="EEM78" s="949"/>
      <c r="EEN78" s="949"/>
      <c r="EEO78" s="949"/>
      <c r="EEP78" s="949"/>
      <c r="EEQ78" s="949"/>
      <c r="EER78" s="950"/>
      <c r="EES78" s="948"/>
      <c r="EET78" s="949"/>
      <c r="EEU78" s="949"/>
      <c r="EEV78" s="949"/>
      <c r="EEW78" s="949"/>
      <c r="EEX78" s="949"/>
      <c r="EEY78" s="949"/>
      <c r="EEZ78" s="949"/>
      <c r="EFA78" s="950"/>
      <c r="EFB78" s="948"/>
      <c r="EFC78" s="949"/>
      <c r="EFD78" s="949"/>
      <c r="EFE78" s="949"/>
      <c r="EFF78" s="949"/>
      <c r="EFG78" s="949"/>
      <c r="EFH78" s="949"/>
      <c r="EFI78" s="949"/>
      <c r="EFJ78" s="950"/>
      <c r="EFK78" s="948"/>
      <c r="EFL78" s="949"/>
      <c r="EFM78" s="949"/>
      <c r="EFN78" s="949"/>
      <c r="EFO78" s="949"/>
      <c r="EFP78" s="949"/>
      <c r="EFQ78" s="949"/>
      <c r="EFR78" s="949"/>
      <c r="EFS78" s="950"/>
      <c r="EFT78" s="948"/>
      <c r="EFU78" s="949"/>
      <c r="EFV78" s="949"/>
      <c r="EFW78" s="949"/>
      <c r="EFX78" s="949"/>
      <c r="EFY78" s="949"/>
      <c r="EFZ78" s="949"/>
      <c r="EGA78" s="949"/>
      <c r="EGB78" s="950"/>
      <c r="EGC78" s="948"/>
      <c r="EGD78" s="949"/>
      <c r="EGE78" s="949"/>
      <c r="EGF78" s="949"/>
      <c r="EGG78" s="949"/>
      <c r="EGH78" s="949"/>
      <c r="EGI78" s="949"/>
      <c r="EGJ78" s="949"/>
      <c r="EGK78" s="950"/>
      <c r="EGL78" s="948"/>
      <c r="EGM78" s="949"/>
      <c r="EGN78" s="949"/>
      <c r="EGO78" s="949"/>
      <c r="EGP78" s="949"/>
      <c r="EGQ78" s="949"/>
      <c r="EGR78" s="949"/>
      <c r="EGS78" s="949"/>
      <c r="EGT78" s="950"/>
      <c r="EGU78" s="948"/>
      <c r="EGV78" s="949"/>
      <c r="EGW78" s="949"/>
      <c r="EGX78" s="949"/>
      <c r="EGY78" s="949"/>
      <c r="EGZ78" s="949"/>
      <c r="EHA78" s="949"/>
      <c r="EHB78" s="949"/>
      <c r="EHC78" s="950"/>
      <c r="EHD78" s="948"/>
      <c r="EHE78" s="949"/>
      <c r="EHF78" s="949"/>
      <c r="EHG78" s="949"/>
      <c r="EHH78" s="949"/>
      <c r="EHI78" s="949"/>
      <c r="EHJ78" s="949"/>
      <c r="EHK78" s="949"/>
      <c r="EHL78" s="950"/>
      <c r="EHM78" s="948"/>
      <c r="EHN78" s="949"/>
      <c r="EHO78" s="949"/>
      <c r="EHP78" s="949"/>
      <c r="EHQ78" s="949"/>
      <c r="EHR78" s="949"/>
      <c r="EHS78" s="949"/>
      <c r="EHT78" s="949"/>
      <c r="EHU78" s="950"/>
      <c r="EHV78" s="948"/>
      <c r="EHW78" s="949"/>
      <c r="EHX78" s="949"/>
      <c r="EHY78" s="949"/>
      <c r="EHZ78" s="949"/>
      <c r="EIA78" s="949"/>
      <c r="EIB78" s="949"/>
      <c r="EIC78" s="949"/>
      <c r="EID78" s="950"/>
      <c r="EIE78" s="948"/>
      <c r="EIF78" s="949"/>
      <c r="EIG78" s="949"/>
      <c r="EIH78" s="949"/>
      <c r="EII78" s="949"/>
      <c r="EIJ78" s="949"/>
      <c r="EIK78" s="949"/>
      <c r="EIL78" s="949"/>
      <c r="EIM78" s="950"/>
      <c r="EIN78" s="948"/>
      <c r="EIO78" s="949"/>
      <c r="EIP78" s="949"/>
      <c r="EIQ78" s="949"/>
      <c r="EIR78" s="949"/>
      <c r="EIS78" s="949"/>
      <c r="EIT78" s="949"/>
      <c r="EIU78" s="949"/>
      <c r="EIV78" s="950"/>
      <c r="EIW78" s="948"/>
      <c r="EIX78" s="949"/>
      <c r="EIY78" s="949"/>
      <c r="EIZ78" s="949"/>
      <c r="EJA78" s="949"/>
      <c r="EJB78" s="949"/>
      <c r="EJC78" s="949"/>
      <c r="EJD78" s="949"/>
      <c r="EJE78" s="950"/>
      <c r="EJF78" s="948"/>
      <c r="EJG78" s="949"/>
      <c r="EJH78" s="949"/>
      <c r="EJI78" s="949"/>
      <c r="EJJ78" s="949"/>
      <c r="EJK78" s="949"/>
      <c r="EJL78" s="949"/>
      <c r="EJM78" s="949"/>
      <c r="EJN78" s="950"/>
      <c r="EJO78" s="948"/>
      <c r="EJP78" s="949"/>
      <c r="EJQ78" s="949"/>
      <c r="EJR78" s="949"/>
      <c r="EJS78" s="949"/>
      <c r="EJT78" s="949"/>
      <c r="EJU78" s="949"/>
      <c r="EJV78" s="949"/>
      <c r="EJW78" s="950"/>
      <c r="EJX78" s="948"/>
      <c r="EJY78" s="949"/>
      <c r="EJZ78" s="949"/>
      <c r="EKA78" s="949"/>
      <c r="EKB78" s="949"/>
      <c r="EKC78" s="949"/>
      <c r="EKD78" s="949"/>
      <c r="EKE78" s="949"/>
      <c r="EKF78" s="950"/>
      <c r="EKG78" s="948"/>
      <c r="EKH78" s="949"/>
      <c r="EKI78" s="949"/>
      <c r="EKJ78" s="949"/>
      <c r="EKK78" s="949"/>
      <c r="EKL78" s="949"/>
      <c r="EKM78" s="949"/>
      <c r="EKN78" s="949"/>
      <c r="EKO78" s="950"/>
      <c r="EKP78" s="948"/>
      <c r="EKQ78" s="949"/>
      <c r="EKR78" s="949"/>
      <c r="EKS78" s="949"/>
      <c r="EKT78" s="949"/>
      <c r="EKU78" s="949"/>
      <c r="EKV78" s="949"/>
      <c r="EKW78" s="949"/>
      <c r="EKX78" s="950"/>
      <c r="EKY78" s="948"/>
      <c r="EKZ78" s="949"/>
      <c r="ELA78" s="949"/>
      <c r="ELB78" s="949"/>
      <c r="ELC78" s="949"/>
      <c r="ELD78" s="949"/>
      <c r="ELE78" s="949"/>
      <c r="ELF78" s="949"/>
      <c r="ELG78" s="950"/>
      <c r="ELH78" s="948"/>
      <c r="ELI78" s="949"/>
      <c r="ELJ78" s="949"/>
      <c r="ELK78" s="949"/>
      <c r="ELL78" s="949"/>
      <c r="ELM78" s="949"/>
      <c r="ELN78" s="949"/>
      <c r="ELO78" s="949"/>
      <c r="ELP78" s="950"/>
      <c r="ELQ78" s="948"/>
      <c r="ELR78" s="949"/>
      <c r="ELS78" s="949"/>
      <c r="ELT78" s="949"/>
      <c r="ELU78" s="949"/>
      <c r="ELV78" s="949"/>
      <c r="ELW78" s="949"/>
      <c r="ELX78" s="949"/>
      <c r="ELY78" s="950"/>
      <c r="ELZ78" s="948"/>
      <c r="EMA78" s="949"/>
      <c r="EMB78" s="949"/>
      <c r="EMC78" s="949"/>
      <c r="EMD78" s="949"/>
      <c r="EME78" s="949"/>
      <c r="EMF78" s="949"/>
      <c r="EMG78" s="949"/>
      <c r="EMH78" s="950"/>
      <c r="EMI78" s="948"/>
      <c r="EMJ78" s="949"/>
      <c r="EMK78" s="949"/>
      <c r="EML78" s="949"/>
      <c r="EMM78" s="949"/>
      <c r="EMN78" s="949"/>
      <c r="EMO78" s="949"/>
      <c r="EMP78" s="949"/>
      <c r="EMQ78" s="950"/>
      <c r="EMR78" s="948"/>
      <c r="EMS78" s="949"/>
      <c r="EMT78" s="949"/>
      <c r="EMU78" s="949"/>
      <c r="EMV78" s="949"/>
      <c r="EMW78" s="949"/>
      <c r="EMX78" s="949"/>
      <c r="EMY78" s="949"/>
      <c r="EMZ78" s="950"/>
      <c r="ENA78" s="948"/>
      <c r="ENB78" s="949"/>
      <c r="ENC78" s="949"/>
      <c r="END78" s="949"/>
      <c r="ENE78" s="949"/>
      <c r="ENF78" s="949"/>
      <c r="ENG78" s="949"/>
      <c r="ENH78" s="949"/>
      <c r="ENI78" s="950"/>
      <c r="ENJ78" s="948"/>
      <c r="ENK78" s="949"/>
      <c r="ENL78" s="949"/>
      <c r="ENM78" s="949"/>
      <c r="ENN78" s="949"/>
      <c r="ENO78" s="949"/>
      <c r="ENP78" s="949"/>
      <c r="ENQ78" s="949"/>
      <c r="ENR78" s="950"/>
      <c r="ENS78" s="948"/>
      <c r="ENT78" s="949"/>
      <c r="ENU78" s="949"/>
      <c r="ENV78" s="949"/>
      <c r="ENW78" s="949"/>
      <c r="ENX78" s="949"/>
      <c r="ENY78" s="949"/>
      <c r="ENZ78" s="949"/>
      <c r="EOA78" s="950"/>
      <c r="EOB78" s="948"/>
      <c r="EOC78" s="949"/>
      <c r="EOD78" s="949"/>
      <c r="EOE78" s="949"/>
      <c r="EOF78" s="949"/>
      <c r="EOG78" s="949"/>
      <c r="EOH78" s="949"/>
      <c r="EOI78" s="949"/>
      <c r="EOJ78" s="950"/>
      <c r="EOK78" s="948"/>
      <c r="EOL78" s="949"/>
      <c r="EOM78" s="949"/>
      <c r="EON78" s="949"/>
      <c r="EOO78" s="949"/>
      <c r="EOP78" s="949"/>
      <c r="EOQ78" s="949"/>
      <c r="EOR78" s="949"/>
      <c r="EOS78" s="950"/>
      <c r="EOT78" s="948"/>
      <c r="EOU78" s="949"/>
      <c r="EOV78" s="949"/>
      <c r="EOW78" s="949"/>
      <c r="EOX78" s="949"/>
      <c r="EOY78" s="949"/>
      <c r="EOZ78" s="949"/>
      <c r="EPA78" s="949"/>
      <c r="EPB78" s="950"/>
      <c r="EPC78" s="948"/>
      <c r="EPD78" s="949"/>
      <c r="EPE78" s="949"/>
      <c r="EPF78" s="949"/>
      <c r="EPG78" s="949"/>
      <c r="EPH78" s="949"/>
      <c r="EPI78" s="949"/>
      <c r="EPJ78" s="949"/>
      <c r="EPK78" s="950"/>
      <c r="EPL78" s="948"/>
      <c r="EPM78" s="949"/>
      <c r="EPN78" s="949"/>
      <c r="EPO78" s="949"/>
      <c r="EPP78" s="949"/>
      <c r="EPQ78" s="949"/>
      <c r="EPR78" s="949"/>
      <c r="EPS78" s="949"/>
      <c r="EPT78" s="950"/>
      <c r="EPU78" s="948"/>
      <c r="EPV78" s="949"/>
      <c r="EPW78" s="949"/>
      <c r="EPX78" s="949"/>
      <c r="EPY78" s="949"/>
      <c r="EPZ78" s="949"/>
      <c r="EQA78" s="949"/>
      <c r="EQB78" s="949"/>
      <c r="EQC78" s="950"/>
      <c r="EQD78" s="948"/>
      <c r="EQE78" s="949"/>
      <c r="EQF78" s="949"/>
      <c r="EQG78" s="949"/>
      <c r="EQH78" s="949"/>
      <c r="EQI78" s="949"/>
      <c r="EQJ78" s="949"/>
      <c r="EQK78" s="949"/>
      <c r="EQL78" s="950"/>
      <c r="EQM78" s="948"/>
      <c r="EQN78" s="949"/>
      <c r="EQO78" s="949"/>
      <c r="EQP78" s="949"/>
      <c r="EQQ78" s="949"/>
      <c r="EQR78" s="949"/>
      <c r="EQS78" s="949"/>
      <c r="EQT78" s="949"/>
      <c r="EQU78" s="950"/>
      <c r="EQV78" s="948"/>
      <c r="EQW78" s="949"/>
      <c r="EQX78" s="949"/>
      <c r="EQY78" s="949"/>
      <c r="EQZ78" s="949"/>
      <c r="ERA78" s="949"/>
      <c r="ERB78" s="949"/>
      <c r="ERC78" s="949"/>
      <c r="ERD78" s="950"/>
      <c r="ERE78" s="948"/>
      <c r="ERF78" s="949"/>
      <c r="ERG78" s="949"/>
      <c r="ERH78" s="949"/>
      <c r="ERI78" s="949"/>
      <c r="ERJ78" s="949"/>
      <c r="ERK78" s="949"/>
      <c r="ERL78" s="949"/>
      <c r="ERM78" s="950"/>
      <c r="ERN78" s="948"/>
      <c r="ERO78" s="949"/>
      <c r="ERP78" s="949"/>
      <c r="ERQ78" s="949"/>
      <c r="ERR78" s="949"/>
      <c r="ERS78" s="949"/>
      <c r="ERT78" s="949"/>
      <c r="ERU78" s="949"/>
      <c r="ERV78" s="950"/>
      <c r="ERW78" s="948"/>
      <c r="ERX78" s="949"/>
      <c r="ERY78" s="949"/>
      <c r="ERZ78" s="949"/>
      <c r="ESA78" s="949"/>
      <c r="ESB78" s="949"/>
      <c r="ESC78" s="949"/>
      <c r="ESD78" s="949"/>
      <c r="ESE78" s="950"/>
      <c r="ESF78" s="948"/>
      <c r="ESG78" s="949"/>
      <c r="ESH78" s="949"/>
      <c r="ESI78" s="949"/>
      <c r="ESJ78" s="949"/>
      <c r="ESK78" s="949"/>
      <c r="ESL78" s="949"/>
      <c r="ESM78" s="949"/>
      <c r="ESN78" s="950"/>
      <c r="ESO78" s="948"/>
      <c r="ESP78" s="949"/>
      <c r="ESQ78" s="949"/>
      <c r="ESR78" s="949"/>
      <c r="ESS78" s="949"/>
      <c r="EST78" s="949"/>
      <c r="ESU78" s="949"/>
      <c r="ESV78" s="949"/>
      <c r="ESW78" s="950"/>
      <c r="ESX78" s="948"/>
      <c r="ESY78" s="949"/>
      <c r="ESZ78" s="949"/>
      <c r="ETA78" s="949"/>
      <c r="ETB78" s="949"/>
      <c r="ETC78" s="949"/>
      <c r="ETD78" s="949"/>
      <c r="ETE78" s="949"/>
      <c r="ETF78" s="950"/>
      <c r="ETG78" s="948"/>
      <c r="ETH78" s="949"/>
      <c r="ETI78" s="949"/>
      <c r="ETJ78" s="949"/>
      <c r="ETK78" s="949"/>
      <c r="ETL78" s="949"/>
      <c r="ETM78" s="949"/>
      <c r="ETN78" s="949"/>
      <c r="ETO78" s="950"/>
      <c r="ETP78" s="948"/>
      <c r="ETQ78" s="949"/>
      <c r="ETR78" s="949"/>
      <c r="ETS78" s="949"/>
      <c r="ETT78" s="949"/>
      <c r="ETU78" s="949"/>
      <c r="ETV78" s="949"/>
      <c r="ETW78" s="949"/>
      <c r="ETX78" s="950"/>
      <c r="ETY78" s="948"/>
      <c r="ETZ78" s="949"/>
      <c r="EUA78" s="949"/>
      <c r="EUB78" s="949"/>
      <c r="EUC78" s="949"/>
      <c r="EUD78" s="949"/>
      <c r="EUE78" s="949"/>
      <c r="EUF78" s="949"/>
      <c r="EUG78" s="950"/>
      <c r="EUH78" s="948"/>
      <c r="EUI78" s="949"/>
      <c r="EUJ78" s="949"/>
      <c r="EUK78" s="949"/>
      <c r="EUL78" s="949"/>
      <c r="EUM78" s="949"/>
      <c r="EUN78" s="949"/>
      <c r="EUO78" s="949"/>
      <c r="EUP78" s="950"/>
      <c r="EUQ78" s="948"/>
      <c r="EUR78" s="949"/>
      <c r="EUS78" s="949"/>
      <c r="EUT78" s="949"/>
      <c r="EUU78" s="949"/>
      <c r="EUV78" s="949"/>
      <c r="EUW78" s="949"/>
      <c r="EUX78" s="949"/>
      <c r="EUY78" s="950"/>
      <c r="EUZ78" s="948"/>
      <c r="EVA78" s="949"/>
      <c r="EVB78" s="949"/>
      <c r="EVC78" s="949"/>
      <c r="EVD78" s="949"/>
      <c r="EVE78" s="949"/>
      <c r="EVF78" s="949"/>
      <c r="EVG78" s="949"/>
      <c r="EVH78" s="950"/>
      <c r="EVI78" s="948"/>
      <c r="EVJ78" s="949"/>
      <c r="EVK78" s="949"/>
      <c r="EVL78" s="949"/>
      <c r="EVM78" s="949"/>
      <c r="EVN78" s="949"/>
      <c r="EVO78" s="949"/>
      <c r="EVP78" s="949"/>
      <c r="EVQ78" s="950"/>
      <c r="EVR78" s="948"/>
      <c r="EVS78" s="949"/>
      <c r="EVT78" s="949"/>
      <c r="EVU78" s="949"/>
      <c r="EVV78" s="949"/>
      <c r="EVW78" s="949"/>
      <c r="EVX78" s="949"/>
      <c r="EVY78" s="949"/>
      <c r="EVZ78" s="950"/>
      <c r="EWA78" s="948"/>
      <c r="EWB78" s="949"/>
      <c r="EWC78" s="949"/>
      <c r="EWD78" s="949"/>
      <c r="EWE78" s="949"/>
      <c r="EWF78" s="949"/>
      <c r="EWG78" s="949"/>
      <c r="EWH78" s="949"/>
      <c r="EWI78" s="950"/>
      <c r="EWJ78" s="948"/>
      <c r="EWK78" s="949"/>
      <c r="EWL78" s="949"/>
      <c r="EWM78" s="949"/>
      <c r="EWN78" s="949"/>
      <c r="EWO78" s="949"/>
      <c r="EWP78" s="949"/>
      <c r="EWQ78" s="949"/>
      <c r="EWR78" s="950"/>
      <c r="EWS78" s="948"/>
      <c r="EWT78" s="949"/>
      <c r="EWU78" s="949"/>
      <c r="EWV78" s="949"/>
      <c r="EWW78" s="949"/>
      <c r="EWX78" s="949"/>
      <c r="EWY78" s="949"/>
      <c r="EWZ78" s="949"/>
      <c r="EXA78" s="950"/>
      <c r="EXB78" s="948"/>
      <c r="EXC78" s="949"/>
      <c r="EXD78" s="949"/>
      <c r="EXE78" s="949"/>
      <c r="EXF78" s="949"/>
      <c r="EXG78" s="949"/>
      <c r="EXH78" s="949"/>
      <c r="EXI78" s="949"/>
      <c r="EXJ78" s="950"/>
      <c r="EXK78" s="948"/>
      <c r="EXL78" s="949"/>
      <c r="EXM78" s="949"/>
      <c r="EXN78" s="949"/>
      <c r="EXO78" s="949"/>
      <c r="EXP78" s="949"/>
      <c r="EXQ78" s="949"/>
      <c r="EXR78" s="949"/>
      <c r="EXS78" s="950"/>
      <c r="EXT78" s="948"/>
      <c r="EXU78" s="949"/>
      <c r="EXV78" s="949"/>
      <c r="EXW78" s="949"/>
      <c r="EXX78" s="949"/>
      <c r="EXY78" s="949"/>
      <c r="EXZ78" s="949"/>
      <c r="EYA78" s="949"/>
      <c r="EYB78" s="950"/>
      <c r="EYC78" s="948"/>
      <c r="EYD78" s="949"/>
      <c r="EYE78" s="949"/>
      <c r="EYF78" s="949"/>
      <c r="EYG78" s="949"/>
      <c r="EYH78" s="949"/>
      <c r="EYI78" s="949"/>
      <c r="EYJ78" s="949"/>
      <c r="EYK78" s="950"/>
      <c r="EYL78" s="948"/>
      <c r="EYM78" s="949"/>
      <c r="EYN78" s="949"/>
      <c r="EYO78" s="949"/>
      <c r="EYP78" s="949"/>
      <c r="EYQ78" s="949"/>
      <c r="EYR78" s="949"/>
      <c r="EYS78" s="949"/>
      <c r="EYT78" s="950"/>
      <c r="EYU78" s="948"/>
      <c r="EYV78" s="949"/>
      <c r="EYW78" s="949"/>
      <c r="EYX78" s="949"/>
      <c r="EYY78" s="949"/>
      <c r="EYZ78" s="949"/>
      <c r="EZA78" s="949"/>
      <c r="EZB78" s="949"/>
      <c r="EZC78" s="950"/>
      <c r="EZD78" s="948"/>
      <c r="EZE78" s="949"/>
      <c r="EZF78" s="949"/>
      <c r="EZG78" s="949"/>
      <c r="EZH78" s="949"/>
      <c r="EZI78" s="949"/>
      <c r="EZJ78" s="949"/>
      <c r="EZK78" s="949"/>
      <c r="EZL78" s="950"/>
      <c r="EZM78" s="948"/>
      <c r="EZN78" s="949"/>
      <c r="EZO78" s="949"/>
      <c r="EZP78" s="949"/>
      <c r="EZQ78" s="949"/>
      <c r="EZR78" s="949"/>
      <c r="EZS78" s="949"/>
      <c r="EZT78" s="949"/>
      <c r="EZU78" s="950"/>
      <c r="EZV78" s="948"/>
      <c r="EZW78" s="949"/>
      <c r="EZX78" s="949"/>
      <c r="EZY78" s="949"/>
      <c r="EZZ78" s="949"/>
      <c r="FAA78" s="949"/>
      <c r="FAB78" s="949"/>
      <c r="FAC78" s="949"/>
      <c r="FAD78" s="950"/>
      <c r="FAE78" s="948"/>
      <c r="FAF78" s="949"/>
      <c r="FAG78" s="949"/>
      <c r="FAH78" s="949"/>
      <c r="FAI78" s="949"/>
      <c r="FAJ78" s="949"/>
      <c r="FAK78" s="949"/>
      <c r="FAL78" s="949"/>
      <c r="FAM78" s="950"/>
      <c r="FAN78" s="948"/>
      <c r="FAO78" s="949"/>
      <c r="FAP78" s="949"/>
      <c r="FAQ78" s="949"/>
      <c r="FAR78" s="949"/>
      <c r="FAS78" s="949"/>
      <c r="FAT78" s="949"/>
      <c r="FAU78" s="949"/>
      <c r="FAV78" s="950"/>
      <c r="FAW78" s="948"/>
      <c r="FAX78" s="949"/>
      <c r="FAY78" s="949"/>
      <c r="FAZ78" s="949"/>
      <c r="FBA78" s="949"/>
      <c r="FBB78" s="949"/>
      <c r="FBC78" s="949"/>
      <c r="FBD78" s="949"/>
      <c r="FBE78" s="950"/>
      <c r="FBF78" s="948"/>
      <c r="FBG78" s="949"/>
      <c r="FBH78" s="949"/>
      <c r="FBI78" s="949"/>
      <c r="FBJ78" s="949"/>
      <c r="FBK78" s="949"/>
      <c r="FBL78" s="949"/>
      <c r="FBM78" s="949"/>
      <c r="FBN78" s="950"/>
      <c r="FBO78" s="948"/>
      <c r="FBP78" s="949"/>
      <c r="FBQ78" s="949"/>
      <c r="FBR78" s="949"/>
      <c r="FBS78" s="949"/>
      <c r="FBT78" s="949"/>
      <c r="FBU78" s="949"/>
      <c r="FBV78" s="949"/>
      <c r="FBW78" s="950"/>
      <c r="FBX78" s="948"/>
      <c r="FBY78" s="949"/>
      <c r="FBZ78" s="949"/>
      <c r="FCA78" s="949"/>
      <c r="FCB78" s="949"/>
      <c r="FCC78" s="949"/>
      <c r="FCD78" s="949"/>
      <c r="FCE78" s="949"/>
      <c r="FCF78" s="950"/>
      <c r="FCG78" s="948"/>
      <c r="FCH78" s="949"/>
      <c r="FCI78" s="949"/>
      <c r="FCJ78" s="949"/>
      <c r="FCK78" s="949"/>
      <c r="FCL78" s="949"/>
      <c r="FCM78" s="949"/>
      <c r="FCN78" s="949"/>
      <c r="FCO78" s="950"/>
      <c r="FCP78" s="948"/>
      <c r="FCQ78" s="949"/>
      <c r="FCR78" s="949"/>
      <c r="FCS78" s="949"/>
      <c r="FCT78" s="949"/>
      <c r="FCU78" s="949"/>
      <c r="FCV78" s="949"/>
      <c r="FCW78" s="949"/>
      <c r="FCX78" s="950"/>
      <c r="FCY78" s="948"/>
      <c r="FCZ78" s="949"/>
      <c r="FDA78" s="949"/>
      <c r="FDB78" s="949"/>
      <c r="FDC78" s="949"/>
      <c r="FDD78" s="949"/>
      <c r="FDE78" s="949"/>
      <c r="FDF78" s="949"/>
      <c r="FDG78" s="950"/>
      <c r="FDH78" s="948"/>
      <c r="FDI78" s="949"/>
      <c r="FDJ78" s="949"/>
      <c r="FDK78" s="949"/>
      <c r="FDL78" s="949"/>
      <c r="FDM78" s="949"/>
      <c r="FDN78" s="949"/>
      <c r="FDO78" s="949"/>
      <c r="FDP78" s="950"/>
      <c r="FDQ78" s="948"/>
      <c r="FDR78" s="949"/>
      <c r="FDS78" s="949"/>
      <c r="FDT78" s="949"/>
      <c r="FDU78" s="949"/>
      <c r="FDV78" s="949"/>
      <c r="FDW78" s="949"/>
      <c r="FDX78" s="949"/>
      <c r="FDY78" s="950"/>
      <c r="FDZ78" s="948"/>
      <c r="FEA78" s="949"/>
      <c r="FEB78" s="949"/>
      <c r="FEC78" s="949"/>
      <c r="FED78" s="949"/>
      <c r="FEE78" s="949"/>
      <c r="FEF78" s="949"/>
      <c r="FEG78" s="949"/>
      <c r="FEH78" s="950"/>
      <c r="FEI78" s="948"/>
      <c r="FEJ78" s="949"/>
      <c r="FEK78" s="949"/>
      <c r="FEL78" s="949"/>
      <c r="FEM78" s="949"/>
      <c r="FEN78" s="949"/>
      <c r="FEO78" s="949"/>
      <c r="FEP78" s="949"/>
      <c r="FEQ78" s="950"/>
      <c r="FER78" s="948"/>
      <c r="FES78" s="949"/>
      <c r="FET78" s="949"/>
      <c r="FEU78" s="949"/>
      <c r="FEV78" s="949"/>
      <c r="FEW78" s="949"/>
      <c r="FEX78" s="949"/>
      <c r="FEY78" s="949"/>
      <c r="FEZ78" s="950"/>
      <c r="FFA78" s="948"/>
      <c r="FFB78" s="949"/>
      <c r="FFC78" s="949"/>
      <c r="FFD78" s="949"/>
      <c r="FFE78" s="949"/>
      <c r="FFF78" s="949"/>
      <c r="FFG78" s="949"/>
      <c r="FFH78" s="949"/>
      <c r="FFI78" s="950"/>
      <c r="FFJ78" s="948"/>
      <c r="FFK78" s="949"/>
      <c r="FFL78" s="949"/>
      <c r="FFM78" s="949"/>
      <c r="FFN78" s="949"/>
      <c r="FFO78" s="949"/>
      <c r="FFP78" s="949"/>
      <c r="FFQ78" s="949"/>
      <c r="FFR78" s="950"/>
      <c r="FFS78" s="948"/>
      <c r="FFT78" s="949"/>
      <c r="FFU78" s="949"/>
      <c r="FFV78" s="949"/>
      <c r="FFW78" s="949"/>
      <c r="FFX78" s="949"/>
      <c r="FFY78" s="949"/>
      <c r="FFZ78" s="949"/>
      <c r="FGA78" s="950"/>
      <c r="FGB78" s="948"/>
      <c r="FGC78" s="949"/>
      <c r="FGD78" s="949"/>
      <c r="FGE78" s="949"/>
      <c r="FGF78" s="949"/>
      <c r="FGG78" s="949"/>
      <c r="FGH78" s="949"/>
      <c r="FGI78" s="949"/>
      <c r="FGJ78" s="950"/>
      <c r="FGK78" s="948"/>
      <c r="FGL78" s="949"/>
      <c r="FGM78" s="949"/>
      <c r="FGN78" s="949"/>
      <c r="FGO78" s="949"/>
      <c r="FGP78" s="949"/>
      <c r="FGQ78" s="949"/>
      <c r="FGR78" s="949"/>
      <c r="FGS78" s="950"/>
      <c r="FGT78" s="948"/>
      <c r="FGU78" s="949"/>
      <c r="FGV78" s="949"/>
      <c r="FGW78" s="949"/>
      <c r="FGX78" s="949"/>
      <c r="FGY78" s="949"/>
      <c r="FGZ78" s="949"/>
      <c r="FHA78" s="949"/>
      <c r="FHB78" s="950"/>
      <c r="FHC78" s="948"/>
      <c r="FHD78" s="949"/>
      <c r="FHE78" s="949"/>
      <c r="FHF78" s="949"/>
      <c r="FHG78" s="949"/>
      <c r="FHH78" s="949"/>
      <c r="FHI78" s="949"/>
      <c r="FHJ78" s="949"/>
      <c r="FHK78" s="950"/>
      <c r="FHL78" s="948"/>
      <c r="FHM78" s="949"/>
      <c r="FHN78" s="949"/>
      <c r="FHO78" s="949"/>
      <c r="FHP78" s="949"/>
      <c r="FHQ78" s="949"/>
      <c r="FHR78" s="949"/>
      <c r="FHS78" s="949"/>
      <c r="FHT78" s="950"/>
      <c r="FHU78" s="948"/>
      <c r="FHV78" s="949"/>
      <c r="FHW78" s="949"/>
      <c r="FHX78" s="949"/>
      <c r="FHY78" s="949"/>
      <c r="FHZ78" s="949"/>
      <c r="FIA78" s="949"/>
      <c r="FIB78" s="949"/>
      <c r="FIC78" s="950"/>
      <c r="FID78" s="948"/>
      <c r="FIE78" s="949"/>
      <c r="FIF78" s="949"/>
      <c r="FIG78" s="949"/>
      <c r="FIH78" s="949"/>
      <c r="FII78" s="949"/>
      <c r="FIJ78" s="949"/>
      <c r="FIK78" s="949"/>
      <c r="FIL78" s="950"/>
      <c r="FIM78" s="948"/>
      <c r="FIN78" s="949"/>
      <c r="FIO78" s="949"/>
      <c r="FIP78" s="949"/>
      <c r="FIQ78" s="949"/>
      <c r="FIR78" s="949"/>
      <c r="FIS78" s="949"/>
      <c r="FIT78" s="949"/>
      <c r="FIU78" s="950"/>
      <c r="FIV78" s="948"/>
      <c r="FIW78" s="949"/>
      <c r="FIX78" s="949"/>
      <c r="FIY78" s="949"/>
      <c r="FIZ78" s="949"/>
      <c r="FJA78" s="949"/>
      <c r="FJB78" s="949"/>
      <c r="FJC78" s="949"/>
      <c r="FJD78" s="950"/>
      <c r="FJE78" s="948"/>
      <c r="FJF78" s="949"/>
      <c r="FJG78" s="949"/>
      <c r="FJH78" s="949"/>
      <c r="FJI78" s="949"/>
      <c r="FJJ78" s="949"/>
      <c r="FJK78" s="949"/>
      <c r="FJL78" s="949"/>
      <c r="FJM78" s="950"/>
      <c r="FJN78" s="948"/>
      <c r="FJO78" s="949"/>
      <c r="FJP78" s="949"/>
      <c r="FJQ78" s="949"/>
      <c r="FJR78" s="949"/>
      <c r="FJS78" s="949"/>
      <c r="FJT78" s="949"/>
      <c r="FJU78" s="949"/>
      <c r="FJV78" s="950"/>
      <c r="FJW78" s="948"/>
      <c r="FJX78" s="949"/>
      <c r="FJY78" s="949"/>
      <c r="FJZ78" s="949"/>
      <c r="FKA78" s="949"/>
      <c r="FKB78" s="949"/>
      <c r="FKC78" s="949"/>
      <c r="FKD78" s="949"/>
      <c r="FKE78" s="950"/>
      <c r="FKF78" s="948"/>
      <c r="FKG78" s="949"/>
      <c r="FKH78" s="949"/>
      <c r="FKI78" s="949"/>
      <c r="FKJ78" s="949"/>
      <c r="FKK78" s="949"/>
      <c r="FKL78" s="949"/>
      <c r="FKM78" s="949"/>
      <c r="FKN78" s="950"/>
      <c r="FKO78" s="948"/>
      <c r="FKP78" s="949"/>
      <c r="FKQ78" s="949"/>
      <c r="FKR78" s="949"/>
      <c r="FKS78" s="949"/>
      <c r="FKT78" s="949"/>
      <c r="FKU78" s="949"/>
      <c r="FKV78" s="949"/>
      <c r="FKW78" s="950"/>
      <c r="FKX78" s="948"/>
      <c r="FKY78" s="949"/>
      <c r="FKZ78" s="949"/>
      <c r="FLA78" s="949"/>
      <c r="FLB78" s="949"/>
      <c r="FLC78" s="949"/>
      <c r="FLD78" s="949"/>
      <c r="FLE78" s="949"/>
      <c r="FLF78" s="950"/>
      <c r="FLG78" s="948"/>
      <c r="FLH78" s="949"/>
      <c r="FLI78" s="949"/>
      <c r="FLJ78" s="949"/>
      <c r="FLK78" s="949"/>
      <c r="FLL78" s="949"/>
      <c r="FLM78" s="949"/>
      <c r="FLN78" s="949"/>
      <c r="FLO78" s="950"/>
      <c r="FLP78" s="948"/>
      <c r="FLQ78" s="949"/>
      <c r="FLR78" s="949"/>
      <c r="FLS78" s="949"/>
      <c r="FLT78" s="949"/>
      <c r="FLU78" s="949"/>
      <c r="FLV78" s="949"/>
      <c r="FLW78" s="949"/>
      <c r="FLX78" s="950"/>
      <c r="FLY78" s="948"/>
      <c r="FLZ78" s="949"/>
      <c r="FMA78" s="949"/>
      <c r="FMB78" s="949"/>
      <c r="FMC78" s="949"/>
      <c r="FMD78" s="949"/>
      <c r="FME78" s="949"/>
      <c r="FMF78" s="949"/>
      <c r="FMG78" s="950"/>
      <c r="FMH78" s="948"/>
      <c r="FMI78" s="949"/>
      <c r="FMJ78" s="949"/>
      <c r="FMK78" s="949"/>
      <c r="FML78" s="949"/>
      <c r="FMM78" s="949"/>
      <c r="FMN78" s="949"/>
      <c r="FMO78" s="949"/>
      <c r="FMP78" s="950"/>
      <c r="FMQ78" s="948"/>
      <c r="FMR78" s="949"/>
      <c r="FMS78" s="949"/>
      <c r="FMT78" s="949"/>
      <c r="FMU78" s="949"/>
      <c r="FMV78" s="949"/>
      <c r="FMW78" s="949"/>
      <c r="FMX78" s="949"/>
      <c r="FMY78" s="950"/>
      <c r="FMZ78" s="948"/>
      <c r="FNA78" s="949"/>
      <c r="FNB78" s="949"/>
      <c r="FNC78" s="949"/>
      <c r="FND78" s="949"/>
      <c r="FNE78" s="949"/>
      <c r="FNF78" s="949"/>
      <c r="FNG78" s="949"/>
      <c r="FNH78" s="950"/>
      <c r="FNI78" s="948"/>
      <c r="FNJ78" s="949"/>
      <c r="FNK78" s="949"/>
      <c r="FNL78" s="949"/>
      <c r="FNM78" s="949"/>
      <c r="FNN78" s="949"/>
      <c r="FNO78" s="949"/>
      <c r="FNP78" s="949"/>
      <c r="FNQ78" s="950"/>
      <c r="FNR78" s="948"/>
      <c r="FNS78" s="949"/>
      <c r="FNT78" s="949"/>
      <c r="FNU78" s="949"/>
      <c r="FNV78" s="949"/>
      <c r="FNW78" s="949"/>
      <c r="FNX78" s="949"/>
      <c r="FNY78" s="949"/>
      <c r="FNZ78" s="950"/>
      <c r="FOA78" s="948"/>
      <c r="FOB78" s="949"/>
      <c r="FOC78" s="949"/>
      <c r="FOD78" s="949"/>
      <c r="FOE78" s="949"/>
      <c r="FOF78" s="949"/>
      <c r="FOG78" s="949"/>
      <c r="FOH78" s="949"/>
      <c r="FOI78" s="950"/>
      <c r="FOJ78" s="948"/>
      <c r="FOK78" s="949"/>
      <c r="FOL78" s="949"/>
      <c r="FOM78" s="949"/>
      <c r="FON78" s="949"/>
      <c r="FOO78" s="949"/>
      <c r="FOP78" s="949"/>
      <c r="FOQ78" s="949"/>
      <c r="FOR78" s="950"/>
      <c r="FOS78" s="948"/>
      <c r="FOT78" s="949"/>
      <c r="FOU78" s="949"/>
      <c r="FOV78" s="949"/>
      <c r="FOW78" s="949"/>
      <c r="FOX78" s="949"/>
      <c r="FOY78" s="949"/>
      <c r="FOZ78" s="949"/>
      <c r="FPA78" s="950"/>
      <c r="FPB78" s="948"/>
      <c r="FPC78" s="949"/>
      <c r="FPD78" s="949"/>
      <c r="FPE78" s="949"/>
      <c r="FPF78" s="949"/>
      <c r="FPG78" s="949"/>
      <c r="FPH78" s="949"/>
      <c r="FPI78" s="949"/>
      <c r="FPJ78" s="950"/>
      <c r="FPK78" s="948"/>
      <c r="FPL78" s="949"/>
      <c r="FPM78" s="949"/>
      <c r="FPN78" s="949"/>
      <c r="FPO78" s="949"/>
      <c r="FPP78" s="949"/>
      <c r="FPQ78" s="949"/>
      <c r="FPR78" s="949"/>
      <c r="FPS78" s="950"/>
      <c r="FPT78" s="948"/>
      <c r="FPU78" s="949"/>
      <c r="FPV78" s="949"/>
      <c r="FPW78" s="949"/>
      <c r="FPX78" s="949"/>
      <c r="FPY78" s="949"/>
      <c r="FPZ78" s="949"/>
      <c r="FQA78" s="949"/>
      <c r="FQB78" s="950"/>
      <c r="FQC78" s="948"/>
      <c r="FQD78" s="949"/>
      <c r="FQE78" s="949"/>
      <c r="FQF78" s="949"/>
      <c r="FQG78" s="949"/>
      <c r="FQH78" s="949"/>
      <c r="FQI78" s="949"/>
      <c r="FQJ78" s="949"/>
      <c r="FQK78" s="950"/>
      <c r="FQL78" s="948"/>
      <c r="FQM78" s="949"/>
      <c r="FQN78" s="949"/>
      <c r="FQO78" s="949"/>
      <c r="FQP78" s="949"/>
      <c r="FQQ78" s="949"/>
      <c r="FQR78" s="949"/>
      <c r="FQS78" s="949"/>
      <c r="FQT78" s="950"/>
      <c r="FQU78" s="948"/>
      <c r="FQV78" s="949"/>
      <c r="FQW78" s="949"/>
      <c r="FQX78" s="949"/>
      <c r="FQY78" s="949"/>
      <c r="FQZ78" s="949"/>
      <c r="FRA78" s="949"/>
      <c r="FRB78" s="949"/>
      <c r="FRC78" s="950"/>
      <c r="FRD78" s="948"/>
      <c r="FRE78" s="949"/>
      <c r="FRF78" s="949"/>
      <c r="FRG78" s="949"/>
      <c r="FRH78" s="949"/>
      <c r="FRI78" s="949"/>
      <c r="FRJ78" s="949"/>
      <c r="FRK78" s="949"/>
      <c r="FRL78" s="950"/>
      <c r="FRM78" s="948"/>
      <c r="FRN78" s="949"/>
      <c r="FRO78" s="949"/>
      <c r="FRP78" s="949"/>
      <c r="FRQ78" s="949"/>
      <c r="FRR78" s="949"/>
      <c r="FRS78" s="949"/>
      <c r="FRT78" s="949"/>
      <c r="FRU78" s="950"/>
      <c r="FRV78" s="948"/>
      <c r="FRW78" s="949"/>
      <c r="FRX78" s="949"/>
      <c r="FRY78" s="949"/>
      <c r="FRZ78" s="949"/>
      <c r="FSA78" s="949"/>
      <c r="FSB78" s="949"/>
      <c r="FSC78" s="949"/>
      <c r="FSD78" s="950"/>
      <c r="FSE78" s="948"/>
      <c r="FSF78" s="949"/>
      <c r="FSG78" s="949"/>
      <c r="FSH78" s="949"/>
      <c r="FSI78" s="949"/>
      <c r="FSJ78" s="949"/>
      <c r="FSK78" s="949"/>
      <c r="FSL78" s="949"/>
      <c r="FSM78" s="950"/>
      <c r="FSN78" s="948"/>
      <c r="FSO78" s="949"/>
      <c r="FSP78" s="949"/>
      <c r="FSQ78" s="949"/>
      <c r="FSR78" s="949"/>
      <c r="FSS78" s="949"/>
      <c r="FST78" s="949"/>
      <c r="FSU78" s="949"/>
      <c r="FSV78" s="950"/>
      <c r="FSW78" s="948"/>
      <c r="FSX78" s="949"/>
      <c r="FSY78" s="949"/>
      <c r="FSZ78" s="949"/>
      <c r="FTA78" s="949"/>
      <c r="FTB78" s="949"/>
      <c r="FTC78" s="949"/>
      <c r="FTD78" s="949"/>
      <c r="FTE78" s="950"/>
      <c r="FTF78" s="948"/>
      <c r="FTG78" s="949"/>
      <c r="FTH78" s="949"/>
      <c r="FTI78" s="949"/>
      <c r="FTJ78" s="949"/>
      <c r="FTK78" s="949"/>
      <c r="FTL78" s="949"/>
      <c r="FTM78" s="949"/>
      <c r="FTN78" s="950"/>
      <c r="FTO78" s="948"/>
      <c r="FTP78" s="949"/>
      <c r="FTQ78" s="949"/>
      <c r="FTR78" s="949"/>
      <c r="FTS78" s="949"/>
      <c r="FTT78" s="949"/>
      <c r="FTU78" s="949"/>
      <c r="FTV78" s="949"/>
      <c r="FTW78" s="950"/>
      <c r="FTX78" s="948"/>
      <c r="FTY78" s="949"/>
      <c r="FTZ78" s="949"/>
      <c r="FUA78" s="949"/>
      <c r="FUB78" s="949"/>
      <c r="FUC78" s="949"/>
      <c r="FUD78" s="949"/>
      <c r="FUE78" s="949"/>
      <c r="FUF78" s="950"/>
      <c r="FUG78" s="948"/>
      <c r="FUH78" s="949"/>
      <c r="FUI78" s="949"/>
      <c r="FUJ78" s="949"/>
      <c r="FUK78" s="949"/>
      <c r="FUL78" s="949"/>
      <c r="FUM78" s="949"/>
      <c r="FUN78" s="949"/>
      <c r="FUO78" s="950"/>
      <c r="FUP78" s="948"/>
      <c r="FUQ78" s="949"/>
      <c r="FUR78" s="949"/>
      <c r="FUS78" s="949"/>
      <c r="FUT78" s="949"/>
      <c r="FUU78" s="949"/>
      <c r="FUV78" s="949"/>
      <c r="FUW78" s="949"/>
      <c r="FUX78" s="950"/>
      <c r="FUY78" s="948"/>
      <c r="FUZ78" s="949"/>
      <c r="FVA78" s="949"/>
      <c r="FVB78" s="949"/>
      <c r="FVC78" s="949"/>
      <c r="FVD78" s="949"/>
      <c r="FVE78" s="949"/>
      <c r="FVF78" s="949"/>
      <c r="FVG78" s="950"/>
      <c r="FVH78" s="948"/>
      <c r="FVI78" s="949"/>
      <c r="FVJ78" s="949"/>
      <c r="FVK78" s="949"/>
      <c r="FVL78" s="949"/>
      <c r="FVM78" s="949"/>
      <c r="FVN78" s="949"/>
      <c r="FVO78" s="949"/>
      <c r="FVP78" s="950"/>
      <c r="FVQ78" s="948"/>
      <c r="FVR78" s="949"/>
      <c r="FVS78" s="949"/>
      <c r="FVT78" s="949"/>
      <c r="FVU78" s="949"/>
      <c r="FVV78" s="949"/>
      <c r="FVW78" s="949"/>
      <c r="FVX78" s="949"/>
      <c r="FVY78" s="950"/>
      <c r="FVZ78" s="948"/>
      <c r="FWA78" s="949"/>
      <c r="FWB78" s="949"/>
      <c r="FWC78" s="949"/>
      <c r="FWD78" s="949"/>
      <c r="FWE78" s="949"/>
      <c r="FWF78" s="949"/>
      <c r="FWG78" s="949"/>
      <c r="FWH78" s="950"/>
      <c r="FWI78" s="948"/>
      <c r="FWJ78" s="949"/>
      <c r="FWK78" s="949"/>
      <c r="FWL78" s="949"/>
      <c r="FWM78" s="949"/>
      <c r="FWN78" s="949"/>
      <c r="FWO78" s="949"/>
      <c r="FWP78" s="949"/>
      <c r="FWQ78" s="950"/>
      <c r="FWR78" s="948"/>
      <c r="FWS78" s="949"/>
      <c r="FWT78" s="949"/>
      <c r="FWU78" s="949"/>
      <c r="FWV78" s="949"/>
      <c r="FWW78" s="949"/>
      <c r="FWX78" s="949"/>
      <c r="FWY78" s="949"/>
      <c r="FWZ78" s="950"/>
      <c r="FXA78" s="948"/>
      <c r="FXB78" s="949"/>
      <c r="FXC78" s="949"/>
      <c r="FXD78" s="949"/>
      <c r="FXE78" s="949"/>
      <c r="FXF78" s="949"/>
      <c r="FXG78" s="949"/>
      <c r="FXH78" s="949"/>
      <c r="FXI78" s="950"/>
      <c r="FXJ78" s="948"/>
      <c r="FXK78" s="949"/>
      <c r="FXL78" s="949"/>
      <c r="FXM78" s="949"/>
      <c r="FXN78" s="949"/>
      <c r="FXO78" s="949"/>
      <c r="FXP78" s="949"/>
      <c r="FXQ78" s="949"/>
      <c r="FXR78" s="950"/>
      <c r="FXS78" s="948"/>
      <c r="FXT78" s="949"/>
      <c r="FXU78" s="949"/>
      <c r="FXV78" s="949"/>
      <c r="FXW78" s="949"/>
      <c r="FXX78" s="949"/>
      <c r="FXY78" s="949"/>
      <c r="FXZ78" s="949"/>
      <c r="FYA78" s="950"/>
      <c r="FYB78" s="948"/>
      <c r="FYC78" s="949"/>
      <c r="FYD78" s="949"/>
      <c r="FYE78" s="949"/>
      <c r="FYF78" s="949"/>
      <c r="FYG78" s="949"/>
      <c r="FYH78" s="949"/>
      <c r="FYI78" s="949"/>
      <c r="FYJ78" s="950"/>
      <c r="FYK78" s="948"/>
      <c r="FYL78" s="949"/>
      <c r="FYM78" s="949"/>
      <c r="FYN78" s="949"/>
      <c r="FYO78" s="949"/>
      <c r="FYP78" s="949"/>
      <c r="FYQ78" s="949"/>
      <c r="FYR78" s="949"/>
      <c r="FYS78" s="950"/>
      <c r="FYT78" s="948"/>
      <c r="FYU78" s="949"/>
      <c r="FYV78" s="949"/>
      <c r="FYW78" s="949"/>
      <c r="FYX78" s="949"/>
      <c r="FYY78" s="949"/>
      <c r="FYZ78" s="949"/>
      <c r="FZA78" s="949"/>
      <c r="FZB78" s="950"/>
      <c r="FZC78" s="948"/>
      <c r="FZD78" s="949"/>
      <c r="FZE78" s="949"/>
      <c r="FZF78" s="949"/>
      <c r="FZG78" s="949"/>
      <c r="FZH78" s="949"/>
      <c r="FZI78" s="949"/>
      <c r="FZJ78" s="949"/>
      <c r="FZK78" s="950"/>
      <c r="FZL78" s="948"/>
      <c r="FZM78" s="949"/>
      <c r="FZN78" s="949"/>
      <c r="FZO78" s="949"/>
      <c r="FZP78" s="949"/>
      <c r="FZQ78" s="949"/>
      <c r="FZR78" s="949"/>
      <c r="FZS78" s="949"/>
      <c r="FZT78" s="950"/>
      <c r="FZU78" s="948"/>
      <c r="FZV78" s="949"/>
      <c r="FZW78" s="949"/>
      <c r="FZX78" s="949"/>
      <c r="FZY78" s="949"/>
      <c r="FZZ78" s="949"/>
      <c r="GAA78" s="949"/>
      <c r="GAB78" s="949"/>
      <c r="GAC78" s="950"/>
      <c r="GAD78" s="948"/>
      <c r="GAE78" s="949"/>
      <c r="GAF78" s="949"/>
      <c r="GAG78" s="949"/>
      <c r="GAH78" s="949"/>
      <c r="GAI78" s="949"/>
      <c r="GAJ78" s="949"/>
      <c r="GAK78" s="949"/>
      <c r="GAL78" s="950"/>
      <c r="GAM78" s="948"/>
      <c r="GAN78" s="949"/>
      <c r="GAO78" s="949"/>
      <c r="GAP78" s="949"/>
      <c r="GAQ78" s="949"/>
      <c r="GAR78" s="949"/>
      <c r="GAS78" s="949"/>
      <c r="GAT78" s="949"/>
      <c r="GAU78" s="950"/>
      <c r="GAV78" s="948"/>
      <c r="GAW78" s="949"/>
      <c r="GAX78" s="949"/>
      <c r="GAY78" s="949"/>
      <c r="GAZ78" s="949"/>
      <c r="GBA78" s="949"/>
      <c r="GBB78" s="949"/>
      <c r="GBC78" s="949"/>
      <c r="GBD78" s="950"/>
      <c r="GBE78" s="948"/>
      <c r="GBF78" s="949"/>
      <c r="GBG78" s="949"/>
      <c r="GBH78" s="949"/>
      <c r="GBI78" s="949"/>
      <c r="GBJ78" s="949"/>
      <c r="GBK78" s="949"/>
      <c r="GBL78" s="949"/>
      <c r="GBM78" s="950"/>
      <c r="GBN78" s="948"/>
      <c r="GBO78" s="949"/>
      <c r="GBP78" s="949"/>
      <c r="GBQ78" s="949"/>
      <c r="GBR78" s="949"/>
      <c r="GBS78" s="949"/>
      <c r="GBT78" s="949"/>
      <c r="GBU78" s="949"/>
      <c r="GBV78" s="950"/>
      <c r="GBW78" s="948"/>
      <c r="GBX78" s="949"/>
      <c r="GBY78" s="949"/>
      <c r="GBZ78" s="949"/>
      <c r="GCA78" s="949"/>
      <c r="GCB78" s="949"/>
      <c r="GCC78" s="949"/>
      <c r="GCD78" s="949"/>
      <c r="GCE78" s="950"/>
      <c r="GCF78" s="948"/>
      <c r="GCG78" s="949"/>
      <c r="GCH78" s="949"/>
      <c r="GCI78" s="949"/>
      <c r="GCJ78" s="949"/>
      <c r="GCK78" s="949"/>
      <c r="GCL78" s="949"/>
      <c r="GCM78" s="949"/>
      <c r="GCN78" s="950"/>
      <c r="GCO78" s="948"/>
      <c r="GCP78" s="949"/>
      <c r="GCQ78" s="949"/>
      <c r="GCR78" s="949"/>
      <c r="GCS78" s="949"/>
      <c r="GCT78" s="949"/>
      <c r="GCU78" s="949"/>
      <c r="GCV78" s="949"/>
      <c r="GCW78" s="950"/>
      <c r="GCX78" s="948"/>
      <c r="GCY78" s="949"/>
      <c r="GCZ78" s="949"/>
      <c r="GDA78" s="949"/>
      <c r="GDB78" s="949"/>
      <c r="GDC78" s="949"/>
      <c r="GDD78" s="949"/>
      <c r="GDE78" s="949"/>
      <c r="GDF78" s="950"/>
      <c r="GDG78" s="948"/>
      <c r="GDH78" s="949"/>
      <c r="GDI78" s="949"/>
      <c r="GDJ78" s="949"/>
      <c r="GDK78" s="949"/>
      <c r="GDL78" s="949"/>
      <c r="GDM78" s="949"/>
      <c r="GDN78" s="949"/>
      <c r="GDO78" s="950"/>
      <c r="GDP78" s="948"/>
      <c r="GDQ78" s="949"/>
      <c r="GDR78" s="949"/>
      <c r="GDS78" s="949"/>
      <c r="GDT78" s="949"/>
      <c r="GDU78" s="949"/>
      <c r="GDV78" s="949"/>
      <c r="GDW78" s="949"/>
      <c r="GDX78" s="950"/>
      <c r="GDY78" s="948"/>
      <c r="GDZ78" s="949"/>
      <c r="GEA78" s="949"/>
      <c r="GEB78" s="949"/>
      <c r="GEC78" s="949"/>
      <c r="GED78" s="949"/>
      <c r="GEE78" s="949"/>
      <c r="GEF78" s="949"/>
      <c r="GEG78" s="950"/>
      <c r="GEH78" s="948"/>
      <c r="GEI78" s="949"/>
      <c r="GEJ78" s="949"/>
      <c r="GEK78" s="949"/>
      <c r="GEL78" s="949"/>
      <c r="GEM78" s="949"/>
      <c r="GEN78" s="949"/>
      <c r="GEO78" s="949"/>
      <c r="GEP78" s="950"/>
      <c r="GEQ78" s="948"/>
      <c r="GER78" s="949"/>
      <c r="GES78" s="949"/>
      <c r="GET78" s="949"/>
      <c r="GEU78" s="949"/>
      <c r="GEV78" s="949"/>
      <c r="GEW78" s="949"/>
      <c r="GEX78" s="949"/>
      <c r="GEY78" s="950"/>
      <c r="GEZ78" s="948"/>
      <c r="GFA78" s="949"/>
      <c r="GFB78" s="949"/>
      <c r="GFC78" s="949"/>
      <c r="GFD78" s="949"/>
      <c r="GFE78" s="949"/>
      <c r="GFF78" s="949"/>
      <c r="GFG78" s="949"/>
      <c r="GFH78" s="950"/>
      <c r="GFI78" s="948"/>
      <c r="GFJ78" s="949"/>
      <c r="GFK78" s="949"/>
      <c r="GFL78" s="949"/>
      <c r="GFM78" s="949"/>
      <c r="GFN78" s="949"/>
      <c r="GFO78" s="949"/>
      <c r="GFP78" s="949"/>
      <c r="GFQ78" s="950"/>
      <c r="GFR78" s="948"/>
      <c r="GFS78" s="949"/>
      <c r="GFT78" s="949"/>
      <c r="GFU78" s="949"/>
      <c r="GFV78" s="949"/>
      <c r="GFW78" s="949"/>
      <c r="GFX78" s="949"/>
      <c r="GFY78" s="949"/>
      <c r="GFZ78" s="950"/>
      <c r="GGA78" s="948"/>
      <c r="GGB78" s="949"/>
      <c r="GGC78" s="949"/>
      <c r="GGD78" s="949"/>
      <c r="GGE78" s="949"/>
      <c r="GGF78" s="949"/>
      <c r="GGG78" s="949"/>
      <c r="GGH78" s="949"/>
      <c r="GGI78" s="950"/>
      <c r="GGJ78" s="948"/>
      <c r="GGK78" s="949"/>
      <c r="GGL78" s="949"/>
      <c r="GGM78" s="949"/>
      <c r="GGN78" s="949"/>
      <c r="GGO78" s="949"/>
      <c r="GGP78" s="949"/>
      <c r="GGQ78" s="949"/>
      <c r="GGR78" s="950"/>
      <c r="GGS78" s="948"/>
      <c r="GGT78" s="949"/>
      <c r="GGU78" s="949"/>
      <c r="GGV78" s="949"/>
      <c r="GGW78" s="949"/>
      <c r="GGX78" s="949"/>
      <c r="GGY78" s="949"/>
      <c r="GGZ78" s="949"/>
      <c r="GHA78" s="950"/>
      <c r="GHB78" s="948"/>
      <c r="GHC78" s="949"/>
      <c r="GHD78" s="949"/>
      <c r="GHE78" s="949"/>
      <c r="GHF78" s="949"/>
      <c r="GHG78" s="949"/>
      <c r="GHH78" s="949"/>
      <c r="GHI78" s="949"/>
      <c r="GHJ78" s="950"/>
      <c r="GHK78" s="948"/>
      <c r="GHL78" s="949"/>
      <c r="GHM78" s="949"/>
      <c r="GHN78" s="949"/>
      <c r="GHO78" s="949"/>
      <c r="GHP78" s="949"/>
      <c r="GHQ78" s="949"/>
      <c r="GHR78" s="949"/>
      <c r="GHS78" s="950"/>
      <c r="GHT78" s="948"/>
      <c r="GHU78" s="949"/>
      <c r="GHV78" s="949"/>
      <c r="GHW78" s="949"/>
      <c r="GHX78" s="949"/>
      <c r="GHY78" s="949"/>
      <c r="GHZ78" s="949"/>
      <c r="GIA78" s="949"/>
      <c r="GIB78" s="950"/>
      <c r="GIC78" s="948"/>
      <c r="GID78" s="949"/>
      <c r="GIE78" s="949"/>
      <c r="GIF78" s="949"/>
      <c r="GIG78" s="949"/>
      <c r="GIH78" s="949"/>
      <c r="GII78" s="949"/>
      <c r="GIJ78" s="949"/>
      <c r="GIK78" s="950"/>
      <c r="GIL78" s="948"/>
      <c r="GIM78" s="949"/>
      <c r="GIN78" s="949"/>
      <c r="GIO78" s="949"/>
      <c r="GIP78" s="949"/>
      <c r="GIQ78" s="949"/>
      <c r="GIR78" s="949"/>
      <c r="GIS78" s="949"/>
      <c r="GIT78" s="950"/>
      <c r="GIU78" s="948"/>
      <c r="GIV78" s="949"/>
      <c r="GIW78" s="949"/>
      <c r="GIX78" s="949"/>
      <c r="GIY78" s="949"/>
      <c r="GIZ78" s="949"/>
      <c r="GJA78" s="949"/>
      <c r="GJB78" s="949"/>
      <c r="GJC78" s="950"/>
      <c r="GJD78" s="948"/>
      <c r="GJE78" s="949"/>
      <c r="GJF78" s="949"/>
      <c r="GJG78" s="949"/>
      <c r="GJH78" s="949"/>
      <c r="GJI78" s="949"/>
      <c r="GJJ78" s="949"/>
      <c r="GJK78" s="949"/>
      <c r="GJL78" s="950"/>
      <c r="GJM78" s="948"/>
      <c r="GJN78" s="949"/>
      <c r="GJO78" s="949"/>
      <c r="GJP78" s="949"/>
      <c r="GJQ78" s="949"/>
      <c r="GJR78" s="949"/>
      <c r="GJS78" s="949"/>
      <c r="GJT78" s="949"/>
      <c r="GJU78" s="950"/>
      <c r="GJV78" s="948"/>
      <c r="GJW78" s="949"/>
      <c r="GJX78" s="949"/>
      <c r="GJY78" s="949"/>
      <c r="GJZ78" s="949"/>
      <c r="GKA78" s="949"/>
      <c r="GKB78" s="949"/>
      <c r="GKC78" s="949"/>
      <c r="GKD78" s="950"/>
      <c r="GKE78" s="948"/>
      <c r="GKF78" s="949"/>
      <c r="GKG78" s="949"/>
      <c r="GKH78" s="949"/>
      <c r="GKI78" s="949"/>
      <c r="GKJ78" s="949"/>
      <c r="GKK78" s="949"/>
      <c r="GKL78" s="949"/>
      <c r="GKM78" s="950"/>
      <c r="GKN78" s="948"/>
      <c r="GKO78" s="949"/>
      <c r="GKP78" s="949"/>
      <c r="GKQ78" s="949"/>
      <c r="GKR78" s="949"/>
      <c r="GKS78" s="949"/>
      <c r="GKT78" s="949"/>
      <c r="GKU78" s="949"/>
      <c r="GKV78" s="950"/>
      <c r="GKW78" s="948"/>
      <c r="GKX78" s="949"/>
      <c r="GKY78" s="949"/>
      <c r="GKZ78" s="949"/>
      <c r="GLA78" s="949"/>
      <c r="GLB78" s="949"/>
      <c r="GLC78" s="949"/>
      <c r="GLD78" s="949"/>
      <c r="GLE78" s="950"/>
      <c r="GLF78" s="948"/>
      <c r="GLG78" s="949"/>
      <c r="GLH78" s="949"/>
      <c r="GLI78" s="949"/>
      <c r="GLJ78" s="949"/>
      <c r="GLK78" s="949"/>
      <c r="GLL78" s="949"/>
      <c r="GLM78" s="949"/>
      <c r="GLN78" s="950"/>
      <c r="GLO78" s="948"/>
      <c r="GLP78" s="949"/>
      <c r="GLQ78" s="949"/>
      <c r="GLR78" s="949"/>
      <c r="GLS78" s="949"/>
      <c r="GLT78" s="949"/>
      <c r="GLU78" s="949"/>
      <c r="GLV78" s="949"/>
      <c r="GLW78" s="950"/>
      <c r="GLX78" s="948"/>
      <c r="GLY78" s="949"/>
      <c r="GLZ78" s="949"/>
      <c r="GMA78" s="949"/>
      <c r="GMB78" s="949"/>
      <c r="GMC78" s="949"/>
      <c r="GMD78" s="949"/>
      <c r="GME78" s="949"/>
      <c r="GMF78" s="950"/>
      <c r="GMG78" s="948"/>
      <c r="GMH78" s="949"/>
      <c r="GMI78" s="949"/>
      <c r="GMJ78" s="949"/>
      <c r="GMK78" s="949"/>
      <c r="GML78" s="949"/>
      <c r="GMM78" s="949"/>
      <c r="GMN78" s="949"/>
      <c r="GMO78" s="950"/>
      <c r="GMP78" s="948"/>
      <c r="GMQ78" s="949"/>
      <c r="GMR78" s="949"/>
      <c r="GMS78" s="949"/>
      <c r="GMT78" s="949"/>
      <c r="GMU78" s="949"/>
      <c r="GMV78" s="949"/>
      <c r="GMW78" s="949"/>
      <c r="GMX78" s="950"/>
      <c r="GMY78" s="948"/>
      <c r="GMZ78" s="949"/>
      <c r="GNA78" s="949"/>
      <c r="GNB78" s="949"/>
      <c r="GNC78" s="949"/>
      <c r="GND78" s="949"/>
      <c r="GNE78" s="949"/>
      <c r="GNF78" s="949"/>
      <c r="GNG78" s="950"/>
      <c r="GNH78" s="948"/>
      <c r="GNI78" s="949"/>
      <c r="GNJ78" s="949"/>
      <c r="GNK78" s="949"/>
      <c r="GNL78" s="949"/>
      <c r="GNM78" s="949"/>
      <c r="GNN78" s="949"/>
      <c r="GNO78" s="949"/>
      <c r="GNP78" s="950"/>
      <c r="GNQ78" s="948"/>
      <c r="GNR78" s="949"/>
      <c r="GNS78" s="949"/>
      <c r="GNT78" s="949"/>
      <c r="GNU78" s="949"/>
      <c r="GNV78" s="949"/>
      <c r="GNW78" s="949"/>
      <c r="GNX78" s="949"/>
      <c r="GNY78" s="950"/>
      <c r="GNZ78" s="948"/>
      <c r="GOA78" s="949"/>
      <c r="GOB78" s="949"/>
      <c r="GOC78" s="949"/>
      <c r="GOD78" s="949"/>
      <c r="GOE78" s="949"/>
      <c r="GOF78" s="949"/>
      <c r="GOG78" s="949"/>
      <c r="GOH78" s="950"/>
      <c r="GOI78" s="948"/>
      <c r="GOJ78" s="949"/>
      <c r="GOK78" s="949"/>
      <c r="GOL78" s="949"/>
      <c r="GOM78" s="949"/>
      <c r="GON78" s="949"/>
      <c r="GOO78" s="949"/>
      <c r="GOP78" s="949"/>
      <c r="GOQ78" s="950"/>
      <c r="GOR78" s="948"/>
      <c r="GOS78" s="949"/>
      <c r="GOT78" s="949"/>
      <c r="GOU78" s="949"/>
      <c r="GOV78" s="949"/>
      <c r="GOW78" s="949"/>
      <c r="GOX78" s="949"/>
      <c r="GOY78" s="949"/>
      <c r="GOZ78" s="950"/>
      <c r="GPA78" s="948"/>
      <c r="GPB78" s="949"/>
      <c r="GPC78" s="949"/>
      <c r="GPD78" s="949"/>
      <c r="GPE78" s="949"/>
      <c r="GPF78" s="949"/>
      <c r="GPG78" s="949"/>
      <c r="GPH78" s="949"/>
      <c r="GPI78" s="950"/>
      <c r="GPJ78" s="948"/>
      <c r="GPK78" s="949"/>
      <c r="GPL78" s="949"/>
      <c r="GPM78" s="949"/>
      <c r="GPN78" s="949"/>
      <c r="GPO78" s="949"/>
      <c r="GPP78" s="949"/>
      <c r="GPQ78" s="949"/>
      <c r="GPR78" s="950"/>
      <c r="GPS78" s="948"/>
      <c r="GPT78" s="949"/>
      <c r="GPU78" s="949"/>
      <c r="GPV78" s="949"/>
      <c r="GPW78" s="949"/>
      <c r="GPX78" s="949"/>
      <c r="GPY78" s="949"/>
      <c r="GPZ78" s="949"/>
      <c r="GQA78" s="950"/>
      <c r="GQB78" s="948"/>
      <c r="GQC78" s="949"/>
      <c r="GQD78" s="949"/>
      <c r="GQE78" s="949"/>
      <c r="GQF78" s="949"/>
      <c r="GQG78" s="949"/>
      <c r="GQH78" s="949"/>
      <c r="GQI78" s="949"/>
      <c r="GQJ78" s="950"/>
      <c r="GQK78" s="948"/>
      <c r="GQL78" s="949"/>
      <c r="GQM78" s="949"/>
      <c r="GQN78" s="949"/>
      <c r="GQO78" s="949"/>
      <c r="GQP78" s="949"/>
      <c r="GQQ78" s="949"/>
      <c r="GQR78" s="949"/>
      <c r="GQS78" s="950"/>
      <c r="GQT78" s="948"/>
      <c r="GQU78" s="949"/>
      <c r="GQV78" s="949"/>
      <c r="GQW78" s="949"/>
      <c r="GQX78" s="949"/>
      <c r="GQY78" s="949"/>
      <c r="GQZ78" s="949"/>
      <c r="GRA78" s="949"/>
      <c r="GRB78" s="950"/>
      <c r="GRC78" s="948"/>
      <c r="GRD78" s="949"/>
      <c r="GRE78" s="949"/>
      <c r="GRF78" s="949"/>
      <c r="GRG78" s="949"/>
      <c r="GRH78" s="949"/>
      <c r="GRI78" s="949"/>
      <c r="GRJ78" s="949"/>
      <c r="GRK78" s="950"/>
      <c r="GRL78" s="948"/>
      <c r="GRM78" s="949"/>
      <c r="GRN78" s="949"/>
      <c r="GRO78" s="949"/>
      <c r="GRP78" s="949"/>
      <c r="GRQ78" s="949"/>
      <c r="GRR78" s="949"/>
      <c r="GRS78" s="949"/>
      <c r="GRT78" s="950"/>
      <c r="GRU78" s="948"/>
      <c r="GRV78" s="949"/>
      <c r="GRW78" s="949"/>
      <c r="GRX78" s="949"/>
      <c r="GRY78" s="949"/>
      <c r="GRZ78" s="949"/>
      <c r="GSA78" s="949"/>
      <c r="GSB78" s="949"/>
      <c r="GSC78" s="950"/>
      <c r="GSD78" s="948"/>
      <c r="GSE78" s="949"/>
      <c r="GSF78" s="949"/>
      <c r="GSG78" s="949"/>
      <c r="GSH78" s="949"/>
      <c r="GSI78" s="949"/>
      <c r="GSJ78" s="949"/>
      <c r="GSK78" s="949"/>
      <c r="GSL78" s="950"/>
      <c r="GSM78" s="948"/>
      <c r="GSN78" s="949"/>
      <c r="GSO78" s="949"/>
      <c r="GSP78" s="949"/>
      <c r="GSQ78" s="949"/>
      <c r="GSR78" s="949"/>
      <c r="GSS78" s="949"/>
      <c r="GST78" s="949"/>
      <c r="GSU78" s="950"/>
      <c r="GSV78" s="948"/>
      <c r="GSW78" s="949"/>
      <c r="GSX78" s="949"/>
      <c r="GSY78" s="949"/>
      <c r="GSZ78" s="949"/>
      <c r="GTA78" s="949"/>
      <c r="GTB78" s="949"/>
      <c r="GTC78" s="949"/>
      <c r="GTD78" s="950"/>
      <c r="GTE78" s="948"/>
      <c r="GTF78" s="949"/>
      <c r="GTG78" s="949"/>
      <c r="GTH78" s="949"/>
      <c r="GTI78" s="949"/>
      <c r="GTJ78" s="949"/>
      <c r="GTK78" s="949"/>
      <c r="GTL78" s="949"/>
      <c r="GTM78" s="950"/>
      <c r="GTN78" s="948"/>
      <c r="GTO78" s="949"/>
      <c r="GTP78" s="949"/>
      <c r="GTQ78" s="949"/>
      <c r="GTR78" s="949"/>
      <c r="GTS78" s="949"/>
      <c r="GTT78" s="949"/>
      <c r="GTU78" s="949"/>
      <c r="GTV78" s="950"/>
      <c r="GTW78" s="948"/>
      <c r="GTX78" s="949"/>
      <c r="GTY78" s="949"/>
      <c r="GTZ78" s="949"/>
      <c r="GUA78" s="949"/>
      <c r="GUB78" s="949"/>
      <c r="GUC78" s="949"/>
      <c r="GUD78" s="949"/>
      <c r="GUE78" s="950"/>
      <c r="GUF78" s="948"/>
      <c r="GUG78" s="949"/>
      <c r="GUH78" s="949"/>
      <c r="GUI78" s="949"/>
      <c r="GUJ78" s="949"/>
      <c r="GUK78" s="949"/>
      <c r="GUL78" s="949"/>
      <c r="GUM78" s="949"/>
      <c r="GUN78" s="950"/>
      <c r="GUO78" s="948"/>
      <c r="GUP78" s="949"/>
      <c r="GUQ78" s="949"/>
      <c r="GUR78" s="949"/>
      <c r="GUS78" s="949"/>
      <c r="GUT78" s="949"/>
      <c r="GUU78" s="949"/>
      <c r="GUV78" s="949"/>
      <c r="GUW78" s="950"/>
      <c r="GUX78" s="948"/>
      <c r="GUY78" s="949"/>
      <c r="GUZ78" s="949"/>
      <c r="GVA78" s="949"/>
      <c r="GVB78" s="949"/>
      <c r="GVC78" s="949"/>
      <c r="GVD78" s="949"/>
      <c r="GVE78" s="949"/>
      <c r="GVF78" s="950"/>
      <c r="GVG78" s="948"/>
      <c r="GVH78" s="949"/>
      <c r="GVI78" s="949"/>
      <c r="GVJ78" s="949"/>
      <c r="GVK78" s="949"/>
      <c r="GVL78" s="949"/>
      <c r="GVM78" s="949"/>
      <c r="GVN78" s="949"/>
      <c r="GVO78" s="950"/>
      <c r="GVP78" s="948"/>
      <c r="GVQ78" s="949"/>
      <c r="GVR78" s="949"/>
      <c r="GVS78" s="949"/>
      <c r="GVT78" s="949"/>
      <c r="GVU78" s="949"/>
      <c r="GVV78" s="949"/>
      <c r="GVW78" s="949"/>
      <c r="GVX78" s="950"/>
      <c r="GVY78" s="948"/>
      <c r="GVZ78" s="949"/>
      <c r="GWA78" s="949"/>
      <c r="GWB78" s="949"/>
      <c r="GWC78" s="949"/>
      <c r="GWD78" s="949"/>
      <c r="GWE78" s="949"/>
      <c r="GWF78" s="949"/>
      <c r="GWG78" s="950"/>
      <c r="GWH78" s="948"/>
      <c r="GWI78" s="949"/>
      <c r="GWJ78" s="949"/>
      <c r="GWK78" s="949"/>
      <c r="GWL78" s="949"/>
      <c r="GWM78" s="949"/>
      <c r="GWN78" s="949"/>
      <c r="GWO78" s="949"/>
      <c r="GWP78" s="950"/>
      <c r="GWQ78" s="948"/>
      <c r="GWR78" s="949"/>
      <c r="GWS78" s="949"/>
      <c r="GWT78" s="949"/>
      <c r="GWU78" s="949"/>
      <c r="GWV78" s="949"/>
      <c r="GWW78" s="949"/>
      <c r="GWX78" s="949"/>
      <c r="GWY78" s="950"/>
      <c r="GWZ78" s="948"/>
      <c r="GXA78" s="949"/>
      <c r="GXB78" s="949"/>
      <c r="GXC78" s="949"/>
      <c r="GXD78" s="949"/>
      <c r="GXE78" s="949"/>
      <c r="GXF78" s="949"/>
      <c r="GXG78" s="949"/>
      <c r="GXH78" s="950"/>
      <c r="GXI78" s="948"/>
      <c r="GXJ78" s="949"/>
      <c r="GXK78" s="949"/>
      <c r="GXL78" s="949"/>
      <c r="GXM78" s="949"/>
      <c r="GXN78" s="949"/>
      <c r="GXO78" s="949"/>
      <c r="GXP78" s="949"/>
      <c r="GXQ78" s="950"/>
      <c r="GXR78" s="948"/>
      <c r="GXS78" s="949"/>
      <c r="GXT78" s="949"/>
      <c r="GXU78" s="949"/>
      <c r="GXV78" s="949"/>
      <c r="GXW78" s="949"/>
      <c r="GXX78" s="949"/>
      <c r="GXY78" s="949"/>
      <c r="GXZ78" s="950"/>
      <c r="GYA78" s="948"/>
      <c r="GYB78" s="949"/>
      <c r="GYC78" s="949"/>
      <c r="GYD78" s="949"/>
      <c r="GYE78" s="949"/>
      <c r="GYF78" s="949"/>
      <c r="GYG78" s="949"/>
      <c r="GYH78" s="949"/>
      <c r="GYI78" s="950"/>
      <c r="GYJ78" s="948"/>
      <c r="GYK78" s="949"/>
      <c r="GYL78" s="949"/>
      <c r="GYM78" s="949"/>
      <c r="GYN78" s="949"/>
      <c r="GYO78" s="949"/>
      <c r="GYP78" s="949"/>
      <c r="GYQ78" s="949"/>
      <c r="GYR78" s="950"/>
      <c r="GYS78" s="948"/>
      <c r="GYT78" s="949"/>
      <c r="GYU78" s="949"/>
      <c r="GYV78" s="949"/>
      <c r="GYW78" s="949"/>
      <c r="GYX78" s="949"/>
      <c r="GYY78" s="949"/>
      <c r="GYZ78" s="949"/>
      <c r="GZA78" s="950"/>
      <c r="GZB78" s="948"/>
      <c r="GZC78" s="949"/>
      <c r="GZD78" s="949"/>
      <c r="GZE78" s="949"/>
      <c r="GZF78" s="949"/>
      <c r="GZG78" s="949"/>
      <c r="GZH78" s="949"/>
      <c r="GZI78" s="949"/>
      <c r="GZJ78" s="950"/>
      <c r="GZK78" s="948"/>
      <c r="GZL78" s="949"/>
      <c r="GZM78" s="949"/>
      <c r="GZN78" s="949"/>
      <c r="GZO78" s="949"/>
      <c r="GZP78" s="949"/>
      <c r="GZQ78" s="949"/>
      <c r="GZR78" s="949"/>
      <c r="GZS78" s="950"/>
      <c r="GZT78" s="948"/>
      <c r="GZU78" s="949"/>
      <c r="GZV78" s="949"/>
      <c r="GZW78" s="949"/>
      <c r="GZX78" s="949"/>
      <c r="GZY78" s="949"/>
      <c r="GZZ78" s="949"/>
      <c r="HAA78" s="949"/>
      <c r="HAB78" s="950"/>
      <c r="HAC78" s="948"/>
      <c r="HAD78" s="949"/>
      <c r="HAE78" s="949"/>
      <c r="HAF78" s="949"/>
      <c r="HAG78" s="949"/>
      <c r="HAH78" s="949"/>
      <c r="HAI78" s="949"/>
      <c r="HAJ78" s="949"/>
      <c r="HAK78" s="950"/>
      <c r="HAL78" s="948"/>
      <c r="HAM78" s="949"/>
      <c r="HAN78" s="949"/>
      <c r="HAO78" s="949"/>
      <c r="HAP78" s="949"/>
      <c r="HAQ78" s="949"/>
      <c r="HAR78" s="949"/>
      <c r="HAS78" s="949"/>
      <c r="HAT78" s="950"/>
      <c r="HAU78" s="948"/>
      <c r="HAV78" s="949"/>
      <c r="HAW78" s="949"/>
      <c r="HAX78" s="949"/>
      <c r="HAY78" s="949"/>
      <c r="HAZ78" s="949"/>
      <c r="HBA78" s="949"/>
      <c r="HBB78" s="949"/>
      <c r="HBC78" s="950"/>
      <c r="HBD78" s="948"/>
      <c r="HBE78" s="949"/>
      <c r="HBF78" s="949"/>
      <c r="HBG78" s="949"/>
      <c r="HBH78" s="949"/>
      <c r="HBI78" s="949"/>
      <c r="HBJ78" s="949"/>
      <c r="HBK78" s="949"/>
      <c r="HBL78" s="950"/>
      <c r="HBM78" s="948"/>
      <c r="HBN78" s="949"/>
      <c r="HBO78" s="949"/>
      <c r="HBP78" s="949"/>
      <c r="HBQ78" s="949"/>
      <c r="HBR78" s="949"/>
      <c r="HBS78" s="949"/>
      <c r="HBT78" s="949"/>
      <c r="HBU78" s="950"/>
      <c r="HBV78" s="948"/>
      <c r="HBW78" s="949"/>
      <c r="HBX78" s="949"/>
      <c r="HBY78" s="949"/>
      <c r="HBZ78" s="949"/>
      <c r="HCA78" s="949"/>
      <c r="HCB78" s="949"/>
      <c r="HCC78" s="949"/>
      <c r="HCD78" s="950"/>
      <c r="HCE78" s="948"/>
      <c r="HCF78" s="949"/>
      <c r="HCG78" s="949"/>
      <c r="HCH78" s="949"/>
      <c r="HCI78" s="949"/>
      <c r="HCJ78" s="949"/>
      <c r="HCK78" s="949"/>
      <c r="HCL78" s="949"/>
      <c r="HCM78" s="950"/>
      <c r="HCN78" s="948"/>
      <c r="HCO78" s="949"/>
      <c r="HCP78" s="949"/>
      <c r="HCQ78" s="949"/>
      <c r="HCR78" s="949"/>
      <c r="HCS78" s="949"/>
      <c r="HCT78" s="949"/>
      <c r="HCU78" s="949"/>
      <c r="HCV78" s="950"/>
      <c r="HCW78" s="948"/>
      <c r="HCX78" s="949"/>
      <c r="HCY78" s="949"/>
      <c r="HCZ78" s="949"/>
      <c r="HDA78" s="949"/>
      <c r="HDB78" s="949"/>
      <c r="HDC78" s="949"/>
      <c r="HDD78" s="949"/>
      <c r="HDE78" s="950"/>
      <c r="HDF78" s="948"/>
      <c r="HDG78" s="949"/>
      <c r="HDH78" s="949"/>
      <c r="HDI78" s="949"/>
      <c r="HDJ78" s="949"/>
      <c r="HDK78" s="949"/>
      <c r="HDL78" s="949"/>
      <c r="HDM78" s="949"/>
      <c r="HDN78" s="950"/>
      <c r="HDO78" s="948"/>
      <c r="HDP78" s="949"/>
      <c r="HDQ78" s="949"/>
      <c r="HDR78" s="949"/>
      <c r="HDS78" s="949"/>
      <c r="HDT78" s="949"/>
      <c r="HDU78" s="949"/>
      <c r="HDV78" s="949"/>
      <c r="HDW78" s="950"/>
      <c r="HDX78" s="948"/>
      <c r="HDY78" s="949"/>
      <c r="HDZ78" s="949"/>
      <c r="HEA78" s="949"/>
      <c r="HEB78" s="949"/>
      <c r="HEC78" s="949"/>
      <c r="HED78" s="949"/>
      <c r="HEE78" s="949"/>
      <c r="HEF78" s="950"/>
      <c r="HEG78" s="948"/>
      <c r="HEH78" s="949"/>
      <c r="HEI78" s="949"/>
      <c r="HEJ78" s="949"/>
      <c r="HEK78" s="949"/>
      <c r="HEL78" s="949"/>
      <c r="HEM78" s="949"/>
      <c r="HEN78" s="949"/>
      <c r="HEO78" s="950"/>
      <c r="HEP78" s="948"/>
      <c r="HEQ78" s="949"/>
      <c r="HER78" s="949"/>
      <c r="HES78" s="949"/>
      <c r="HET78" s="949"/>
      <c r="HEU78" s="949"/>
      <c r="HEV78" s="949"/>
      <c r="HEW78" s="949"/>
      <c r="HEX78" s="950"/>
      <c r="HEY78" s="948"/>
      <c r="HEZ78" s="949"/>
      <c r="HFA78" s="949"/>
      <c r="HFB78" s="949"/>
      <c r="HFC78" s="949"/>
      <c r="HFD78" s="949"/>
      <c r="HFE78" s="949"/>
      <c r="HFF78" s="949"/>
      <c r="HFG78" s="950"/>
      <c r="HFH78" s="948"/>
      <c r="HFI78" s="949"/>
      <c r="HFJ78" s="949"/>
      <c r="HFK78" s="949"/>
      <c r="HFL78" s="949"/>
      <c r="HFM78" s="949"/>
      <c r="HFN78" s="949"/>
      <c r="HFO78" s="949"/>
      <c r="HFP78" s="950"/>
      <c r="HFQ78" s="948"/>
      <c r="HFR78" s="949"/>
      <c r="HFS78" s="949"/>
      <c r="HFT78" s="949"/>
      <c r="HFU78" s="949"/>
      <c r="HFV78" s="949"/>
      <c r="HFW78" s="949"/>
      <c r="HFX78" s="949"/>
      <c r="HFY78" s="950"/>
      <c r="HFZ78" s="948"/>
      <c r="HGA78" s="949"/>
      <c r="HGB78" s="949"/>
      <c r="HGC78" s="949"/>
      <c r="HGD78" s="949"/>
      <c r="HGE78" s="949"/>
      <c r="HGF78" s="949"/>
      <c r="HGG78" s="949"/>
      <c r="HGH78" s="950"/>
      <c r="HGI78" s="948"/>
      <c r="HGJ78" s="949"/>
      <c r="HGK78" s="949"/>
      <c r="HGL78" s="949"/>
      <c r="HGM78" s="949"/>
      <c r="HGN78" s="949"/>
      <c r="HGO78" s="949"/>
      <c r="HGP78" s="949"/>
      <c r="HGQ78" s="950"/>
      <c r="HGR78" s="948"/>
      <c r="HGS78" s="949"/>
      <c r="HGT78" s="949"/>
      <c r="HGU78" s="949"/>
      <c r="HGV78" s="949"/>
      <c r="HGW78" s="949"/>
      <c r="HGX78" s="949"/>
      <c r="HGY78" s="949"/>
      <c r="HGZ78" s="950"/>
      <c r="HHA78" s="948"/>
      <c r="HHB78" s="949"/>
      <c r="HHC78" s="949"/>
      <c r="HHD78" s="949"/>
      <c r="HHE78" s="949"/>
      <c r="HHF78" s="949"/>
      <c r="HHG78" s="949"/>
      <c r="HHH78" s="949"/>
      <c r="HHI78" s="950"/>
      <c r="HHJ78" s="948"/>
      <c r="HHK78" s="949"/>
      <c r="HHL78" s="949"/>
      <c r="HHM78" s="949"/>
      <c r="HHN78" s="949"/>
      <c r="HHO78" s="949"/>
      <c r="HHP78" s="949"/>
      <c r="HHQ78" s="949"/>
      <c r="HHR78" s="950"/>
      <c r="HHS78" s="948"/>
      <c r="HHT78" s="949"/>
      <c r="HHU78" s="949"/>
      <c r="HHV78" s="949"/>
      <c r="HHW78" s="949"/>
      <c r="HHX78" s="949"/>
      <c r="HHY78" s="949"/>
      <c r="HHZ78" s="949"/>
      <c r="HIA78" s="950"/>
      <c r="HIB78" s="948"/>
      <c r="HIC78" s="949"/>
      <c r="HID78" s="949"/>
      <c r="HIE78" s="949"/>
      <c r="HIF78" s="949"/>
      <c r="HIG78" s="949"/>
      <c r="HIH78" s="949"/>
      <c r="HII78" s="949"/>
      <c r="HIJ78" s="950"/>
      <c r="HIK78" s="948"/>
      <c r="HIL78" s="949"/>
      <c r="HIM78" s="949"/>
      <c r="HIN78" s="949"/>
      <c r="HIO78" s="949"/>
      <c r="HIP78" s="949"/>
      <c r="HIQ78" s="949"/>
      <c r="HIR78" s="949"/>
      <c r="HIS78" s="950"/>
      <c r="HIT78" s="948"/>
      <c r="HIU78" s="949"/>
      <c r="HIV78" s="949"/>
      <c r="HIW78" s="949"/>
      <c r="HIX78" s="949"/>
      <c r="HIY78" s="949"/>
      <c r="HIZ78" s="949"/>
      <c r="HJA78" s="949"/>
      <c r="HJB78" s="950"/>
      <c r="HJC78" s="948"/>
      <c r="HJD78" s="949"/>
      <c r="HJE78" s="949"/>
      <c r="HJF78" s="949"/>
      <c r="HJG78" s="949"/>
      <c r="HJH78" s="949"/>
      <c r="HJI78" s="949"/>
      <c r="HJJ78" s="949"/>
      <c r="HJK78" s="950"/>
      <c r="HJL78" s="948"/>
      <c r="HJM78" s="949"/>
      <c r="HJN78" s="949"/>
      <c r="HJO78" s="949"/>
      <c r="HJP78" s="949"/>
      <c r="HJQ78" s="949"/>
      <c r="HJR78" s="949"/>
      <c r="HJS78" s="949"/>
      <c r="HJT78" s="950"/>
      <c r="HJU78" s="948"/>
      <c r="HJV78" s="949"/>
      <c r="HJW78" s="949"/>
      <c r="HJX78" s="949"/>
      <c r="HJY78" s="949"/>
      <c r="HJZ78" s="949"/>
      <c r="HKA78" s="949"/>
      <c r="HKB78" s="949"/>
      <c r="HKC78" s="950"/>
      <c r="HKD78" s="948"/>
      <c r="HKE78" s="949"/>
      <c r="HKF78" s="949"/>
      <c r="HKG78" s="949"/>
      <c r="HKH78" s="949"/>
      <c r="HKI78" s="949"/>
      <c r="HKJ78" s="949"/>
      <c r="HKK78" s="949"/>
      <c r="HKL78" s="950"/>
      <c r="HKM78" s="948"/>
      <c r="HKN78" s="949"/>
      <c r="HKO78" s="949"/>
      <c r="HKP78" s="949"/>
      <c r="HKQ78" s="949"/>
      <c r="HKR78" s="949"/>
      <c r="HKS78" s="949"/>
      <c r="HKT78" s="949"/>
      <c r="HKU78" s="950"/>
      <c r="HKV78" s="948"/>
      <c r="HKW78" s="949"/>
      <c r="HKX78" s="949"/>
      <c r="HKY78" s="949"/>
      <c r="HKZ78" s="949"/>
      <c r="HLA78" s="949"/>
      <c r="HLB78" s="949"/>
      <c r="HLC78" s="949"/>
      <c r="HLD78" s="950"/>
      <c r="HLE78" s="948"/>
      <c r="HLF78" s="949"/>
      <c r="HLG78" s="949"/>
      <c r="HLH78" s="949"/>
      <c r="HLI78" s="949"/>
      <c r="HLJ78" s="949"/>
      <c r="HLK78" s="949"/>
      <c r="HLL78" s="949"/>
      <c r="HLM78" s="950"/>
      <c r="HLN78" s="948"/>
      <c r="HLO78" s="949"/>
      <c r="HLP78" s="949"/>
      <c r="HLQ78" s="949"/>
      <c r="HLR78" s="949"/>
      <c r="HLS78" s="949"/>
      <c r="HLT78" s="949"/>
      <c r="HLU78" s="949"/>
      <c r="HLV78" s="950"/>
      <c r="HLW78" s="948"/>
      <c r="HLX78" s="949"/>
      <c r="HLY78" s="949"/>
      <c r="HLZ78" s="949"/>
      <c r="HMA78" s="949"/>
      <c r="HMB78" s="949"/>
      <c r="HMC78" s="949"/>
      <c r="HMD78" s="949"/>
      <c r="HME78" s="950"/>
      <c r="HMF78" s="948"/>
      <c r="HMG78" s="949"/>
      <c r="HMH78" s="949"/>
      <c r="HMI78" s="949"/>
      <c r="HMJ78" s="949"/>
      <c r="HMK78" s="949"/>
      <c r="HML78" s="949"/>
      <c r="HMM78" s="949"/>
      <c r="HMN78" s="950"/>
      <c r="HMO78" s="948"/>
      <c r="HMP78" s="949"/>
      <c r="HMQ78" s="949"/>
      <c r="HMR78" s="949"/>
      <c r="HMS78" s="949"/>
      <c r="HMT78" s="949"/>
      <c r="HMU78" s="949"/>
      <c r="HMV78" s="949"/>
      <c r="HMW78" s="950"/>
      <c r="HMX78" s="948"/>
      <c r="HMY78" s="949"/>
      <c r="HMZ78" s="949"/>
      <c r="HNA78" s="949"/>
      <c r="HNB78" s="949"/>
      <c r="HNC78" s="949"/>
      <c r="HND78" s="949"/>
      <c r="HNE78" s="949"/>
      <c r="HNF78" s="950"/>
      <c r="HNG78" s="948"/>
      <c r="HNH78" s="949"/>
      <c r="HNI78" s="949"/>
      <c r="HNJ78" s="949"/>
      <c r="HNK78" s="949"/>
      <c r="HNL78" s="949"/>
      <c r="HNM78" s="949"/>
      <c r="HNN78" s="949"/>
      <c r="HNO78" s="950"/>
      <c r="HNP78" s="948"/>
      <c r="HNQ78" s="949"/>
      <c r="HNR78" s="949"/>
      <c r="HNS78" s="949"/>
      <c r="HNT78" s="949"/>
      <c r="HNU78" s="949"/>
      <c r="HNV78" s="949"/>
      <c r="HNW78" s="949"/>
      <c r="HNX78" s="950"/>
      <c r="HNY78" s="948"/>
      <c r="HNZ78" s="949"/>
      <c r="HOA78" s="949"/>
      <c r="HOB78" s="949"/>
      <c r="HOC78" s="949"/>
      <c r="HOD78" s="949"/>
      <c r="HOE78" s="949"/>
      <c r="HOF78" s="949"/>
      <c r="HOG78" s="950"/>
      <c r="HOH78" s="948"/>
      <c r="HOI78" s="949"/>
      <c r="HOJ78" s="949"/>
      <c r="HOK78" s="949"/>
      <c r="HOL78" s="949"/>
      <c r="HOM78" s="949"/>
      <c r="HON78" s="949"/>
      <c r="HOO78" s="949"/>
      <c r="HOP78" s="950"/>
      <c r="HOQ78" s="948"/>
      <c r="HOR78" s="949"/>
      <c r="HOS78" s="949"/>
      <c r="HOT78" s="949"/>
      <c r="HOU78" s="949"/>
      <c r="HOV78" s="949"/>
      <c r="HOW78" s="949"/>
      <c r="HOX78" s="949"/>
      <c r="HOY78" s="950"/>
      <c r="HOZ78" s="948"/>
      <c r="HPA78" s="949"/>
      <c r="HPB78" s="949"/>
      <c r="HPC78" s="949"/>
      <c r="HPD78" s="949"/>
      <c r="HPE78" s="949"/>
      <c r="HPF78" s="949"/>
      <c r="HPG78" s="949"/>
      <c r="HPH78" s="950"/>
      <c r="HPI78" s="948"/>
      <c r="HPJ78" s="949"/>
      <c r="HPK78" s="949"/>
      <c r="HPL78" s="949"/>
      <c r="HPM78" s="949"/>
      <c r="HPN78" s="949"/>
      <c r="HPO78" s="949"/>
      <c r="HPP78" s="949"/>
      <c r="HPQ78" s="950"/>
      <c r="HPR78" s="948"/>
      <c r="HPS78" s="949"/>
      <c r="HPT78" s="949"/>
      <c r="HPU78" s="949"/>
      <c r="HPV78" s="949"/>
      <c r="HPW78" s="949"/>
      <c r="HPX78" s="949"/>
      <c r="HPY78" s="949"/>
      <c r="HPZ78" s="950"/>
      <c r="HQA78" s="948"/>
      <c r="HQB78" s="949"/>
      <c r="HQC78" s="949"/>
      <c r="HQD78" s="949"/>
      <c r="HQE78" s="949"/>
      <c r="HQF78" s="949"/>
      <c r="HQG78" s="949"/>
      <c r="HQH78" s="949"/>
      <c r="HQI78" s="950"/>
      <c r="HQJ78" s="948"/>
      <c r="HQK78" s="949"/>
      <c r="HQL78" s="949"/>
      <c r="HQM78" s="949"/>
      <c r="HQN78" s="949"/>
      <c r="HQO78" s="949"/>
      <c r="HQP78" s="949"/>
      <c r="HQQ78" s="949"/>
      <c r="HQR78" s="950"/>
      <c r="HQS78" s="948"/>
      <c r="HQT78" s="949"/>
      <c r="HQU78" s="949"/>
      <c r="HQV78" s="949"/>
      <c r="HQW78" s="949"/>
      <c r="HQX78" s="949"/>
      <c r="HQY78" s="949"/>
      <c r="HQZ78" s="949"/>
      <c r="HRA78" s="950"/>
      <c r="HRB78" s="948"/>
      <c r="HRC78" s="949"/>
      <c r="HRD78" s="949"/>
      <c r="HRE78" s="949"/>
      <c r="HRF78" s="949"/>
      <c r="HRG78" s="949"/>
      <c r="HRH78" s="949"/>
      <c r="HRI78" s="949"/>
      <c r="HRJ78" s="950"/>
      <c r="HRK78" s="948"/>
      <c r="HRL78" s="949"/>
      <c r="HRM78" s="949"/>
      <c r="HRN78" s="949"/>
      <c r="HRO78" s="949"/>
      <c r="HRP78" s="949"/>
      <c r="HRQ78" s="949"/>
      <c r="HRR78" s="949"/>
      <c r="HRS78" s="950"/>
      <c r="HRT78" s="948"/>
      <c r="HRU78" s="949"/>
      <c r="HRV78" s="949"/>
      <c r="HRW78" s="949"/>
      <c r="HRX78" s="949"/>
      <c r="HRY78" s="949"/>
      <c r="HRZ78" s="949"/>
      <c r="HSA78" s="949"/>
      <c r="HSB78" s="950"/>
      <c r="HSC78" s="948"/>
      <c r="HSD78" s="949"/>
      <c r="HSE78" s="949"/>
      <c r="HSF78" s="949"/>
      <c r="HSG78" s="949"/>
      <c r="HSH78" s="949"/>
      <c r="HSI78" s="949"/>
      <c r="HSJ78" s="949"/>
      <c r="HSK78" s="950"/>
      <c r="HSL78" s="948"/>
      <c r="HSM78" s="949"/>
      <c r="HSN78" s="949"/>
      <c r="HSO78" s="949"/>
      <c r="HSP78" s="949"/>
      <c r="HSQ78" s="949"/>
      <c r="HSR78" s="949"/>
      <c r="HSS78" s="949"/>
      <c r="HST78" s="950"/>
      <c r="HSU78" s="948"/>
      <c r="HSV78" s="949"/>
      <c r="HSW78" s="949"/>
      <c r="HSX78" s="949"/>
      <c r="HSY78" s="949"/>
      <c r="HSZ78" s="949"/>
      <c r="HTA78" s="949"/>
      <c r="HTB78" s="949"/>
      <c r="HTC78" s="950"/>
      <c r="HTD78" s="948"/>
      <c r="HTE78" s="949"/>
      <c r="HTF78" s="949"/>
      <c r="HTG78" s="949"/>
      <c r="HTH78" s="949"/>
      <c r="HTI78" s="949"/>
      <c r="HTJ78" s="949"/>
      <c r="HTK78" s="949"/>
      <c r="HTL78" s="950"/>
      <c r="HTM78" s="948"/>
      <c r="HTN78" s="949"/>
      <c r="HTO78" s="949"/>
      <c r="HTP78" s="949"/>
      <c r="HTQ78" s="949"/>
      <c r="HTR78" s="949"/>
      <c r="HTS78" s="949"/>
      <c r="HTT78" s="949"/>
      <c r="HTU78" s="950"/>
      <c r="HTV78" s="948"/>
      <c r="HTW78" s="949"/>
      <c r="HTX78" s="949"/>
      <c r="HTY78" s="949"/>
      <c r="HTZ78" s="949"/>
      <c r="HUA78" s="949"/>
      <c r="HUB78" s="949"/>
      <c r="HUC78" s="949"/>
      <c r="HUD78" s="950"/>
      <c r="HUE78" s="948"/>
      <c r="HUF78" s="949"/>
      <c r="HUG78" s="949"/>
      <c r="HUH78" s="949"/>
      <c r="HUI78" s="949"/>
      <c r="HUJ78" s="949"/>
      <c r="HUK78" s="949"/>
      <c r="HUL78" s="949"/>
      <c r="HUM78" s="950"/>
      <c r="HUN78" s="948"/>
      <c r="HUO78" s="949"/>
      <c r="HUP78" s="949"/>
      <c r="HUQ78" s="949"/>
      <c r="HUR78" s="949"/>
      <c r="HUS78" s="949"/>
      <c r="HUT78" s="949"/>
      <c r="HUU78" s="949"/>
      <c r="HUV78" s="950"/>
      <c r="HUW78" s="948"/>
      <c r="HUX78" s="949"/>
      <c r="HUY78" s="949"/>
      <c r="HUZ78" s="949"/>
      <c r="HVA78" s="949"/>
      <c r="HVB78" s="949"/>
      <c r="HVC78" s="949"/>
      <c r="HVD78" s="949"/>
      <c r="HVE78" s="950"/>
      <c r="HVF78" s="948"/>
      <c r="HVG78" s="949"/>
      <c r="HVH78" s="949"/>
      <c r="HVI78" s="949"/>
      <c r="HVJ78" s="949"/>
      <c r="HVK78" s="949"/>
      <c r="HVL78" s="949"/>
      <c r="HVM78" s="949"/>
      <c r="HVN78" s="950"/>
      <c r="HVO78" s="948"/>
      <c r="HVP78" s="949"/>
      <c r="HVQ78" s="949"/>
      <c r="HVR78" s="949"/>
      <c r="HVS78" s="949"/>
      <c r="HVT78" s="949"/>
      <c r="HVU78" s="949"/>
      <c r="HVV78" s="949"/>
      <c r="HVW78" s="950"/>
      <c r="HVX78" s="948"/>
      <c r="HVY78" s="949"/>
      <c r="HVZ78" s="949"/>
      <c r="HWA78" s="949"/>
      <c r="HWB78" s="949"/>
      <c r="HWC78" s="949"/>
      <c r="HWD78" s="949"/>
      <c r="HWE78" s="949"/>
      <c r="HWF78" s="950"/>
      <c r="HWG78" s="948"/>
      <c r="HWH78" s="949"/>
      <c r="HWI78" s="949"/>
      <c r="HWJ78" s="949"/>
      <c r="HWK78" s="949"/>
      <c r="HWL78" s="949"/>
      <c r="HWM78" s="949"/>
      <c r="HWN78" s="949"/>
      <c r="HWO78" s="950"/>
      <c r="HWP78" s="948"/>
      <c r="HWQ78" s="949"/>
      <c r="HWR78" s="949"/>
      <c r="HWS78" s="949"/>
      <c r="HWT78" s="949"/>
      <c r="HWU78" s="949"/>
      <c r="HWV78" s="949"/>
      <c r="HWW78" s="949"/>
      <c r="HWX78" s="950"/>
      <c r="HWY78" s="948"/>
      <c r="HWZ78" s="949"/>
      <c r="HXA78" s="949"/>
      <c r="HXB78" s="949"/>
      <c r="HXC78" s="949"/>
      <c r="HXD78" s="949"/>
      <c r="HXE78" s="949"/>
      <c r="HXF78" s="949"/>
      <c r="HXG78" s="950"/>
      <c r="HXH78" s="948"/>
      <c r="HXI78" s="949"/>
      <c r="HXJ78" s="949"/>
      <c r="HXK78" s="949"/>
      <c r="HXL78" s="949"/>
      <c r="HXM78" s="949"/>
      <c r="HXN78" s="949"/>
      <c r="HXO78" s="949"/>
      <c r="HXP78" s="950"/>
      <c r="HXQ78" s="948"/>
      <c r="HXR78" s="949"/>
      <c r="HXS78" s="949"/>
      <c r="HXT78" s="949"/>
      <c r="HXU78" s="949"/>
      <c r="HXV78" s="949"/>
      <c r="HXW78" s="949"/>
      <c r="HXX78" s="949"/>
      <c r="HXY78" s="950"/>
      <c r="HXZ78" s="948"/>
      <c r="HYA78" s="949"/>
      <c r="HYB78" s="949"/>
      <c r="HYC78" s="949"/>
      <c r="HYD78" s="949"/>
      <c r="HYE78" s="949"/>
      <c r="HYF78" s="949"/>
      <c r="HYG78" s="949"/>
      <c r="HYH78" s="950"/>
      <c r="HYI78" s="948"/>
      <c r="HYJ78" s="949"/>
      <c r="HYK78" s="949"/>
      <c r="HYL78" s="949"/>
      <c r="HYM78" s="949"/>
      <c r="HYN78" s="949"/>
      <c r="HYO78" s="949"/>
      <c r="HYP78" s="949"/>
      <c r="HYQ78" s="950"/>
      <c r="HYR78" s="948"/>
      <c r="HYS78" s="949"/>
      <c r="HYT78" s="949"/>
      <c r="HYU78" s="949"/>
      <c r="HYV78" s="949"/>
      <c r="HYW78" s="949"/>
      <c r="HYX78" s="949"/>
      <c r="HYY78" s="949"/>
      <c r="HYZ78" s="950"/>
      <c r="HZA78" s="948"/>
      <c r="HZB78" s="949"/>
      <c r="HZC78" s="949"/>
      <c r="HZD78" s="949"/>
      <c r="HZE78" s="949"/>
      <c r="HZF78" s="949"/>
      <c r="HZG78" s="949"/>
      <c r="HZH78" s="949"/>
      <c r="HZI78" s="950"/>
      <c r="HZJ78" s="948"/>
      <c r="HZK78" s="949"/>
      <c r="HZL78" s="949"/>
      <c r="HZM78" s="949"/>
      <c r="HZN78" s="949"/>
      <c r="HZO78" s="949"/>
      <c r="HZP78" s="949"/>
      <c r="HZQ78" s="949"/>
      <c r="HZR78" s="950"/>
      <c r="HZS78" s="948"/>
      <c r="HZT78" s="949"/>
      <c r="HZU78" s="949"/>
      <c r="HZV78" s="949"/>
      <c r="HZW78" s="949"/>
      <c r="HZX78" s="949"/>
      <c r="HZY78" s="949"/>
      <c r="HZZ78" s="949"/>
      <c r="IAA78" s="950"/>
      <c r="IAB78" s="948"/>
      <c r="IAC78" s="949"/>
      <c r="IAD78" s="949"/>
      <c r="IAE78" s="949"/>
      <c r="IAF78" s="949"/>
      <c r="IAG78" s="949"/>
      <c r="IAH78" s="949"/>
      <c r="IAI78" s="949"/>
      <c r="IAJ78" s="950"/>
      <c r="IAK78" s="948"/>
      <c r="IAL78" s="949"/>
      <c r="IAM78" s="949"/>
      <c r="IAN78" s="949"/>
      <c r="IAO78" s="949"/>
      <c r="IAP78" s="949"/>
      <c r="IAQ78" s="949"/>
      <c r="IAR78" s="949"/>
      <c r="IAS78" s="950"/>
      <c r="IAT78" s="948"/>
      <c r="IAU78" s="949"/>
      <c r="IAV78" s="949"/>
      <c r="IAW78" s="949"/>
      <c r="IAX78" s="949"/>
      <c r="IAY78" s="949"/>
      <c r="IAZ78" s="949"/>
      <c r="IBA78" s="949"/>
      <c r="IBB78" s="950"/>
      <c r="IBC78" s="948"/>
      <c r="IBD78" s="949"/>
      <c r="IBE78" s="949"/>
      <c r="IBF78" s="949"/>
      <c r="IBG78" s="949"/>
      <c r="IBH78" s="949"/>
      <c r="IBI78" s="949"/>
      <c r="IBJ78" s="949"/>
      <c r="IBK78" s="950"/>
      <c r="IBL78" s="948"/>
      <c r="IBM78" s="949"/>
      <c r="IBN78" s="949"/>
      <c r="IBO78" s="949"/>
      <c r="IBP78" s="949"/>
      <c r="IBQ78" s="949"/>
      <c r="IBR78" s="949"/>
      <c r="IBS78" s="949"/>
      <c r="IBT78" s="950"/>
      <c r="IBU78" s="948"/>
      <c r="IBV78" s="949"/>
      <c r="IBW78" s="949"/>
      <c r="IBX78" s="949"/>
      <c r="IBY78" s="949"/>
      <c r="IBZ78" s="949"/>
      <c r="ICA78" s="949"/>
      <c r="ICB78" s="949"/>
      <c r="ICC78" s="950"/>
      <c r="ICD78" s="948"/>
      <c r="ICE78" s="949"/>
      <c r="ICF78" s="949"/>
      <c r="ICG78" s="949"/>
      <c r="ICH78" s="949"/>
      <c r="ICI78" s="949"/>
      <c r="ICJ78" s="949"/>
      <c r="ICK78" s="949"/>
      <c r="ICL78" s="950"/>
      <c r="ICM78" s="948"/>
      <c r="ICN78" s="949"/>
      <c r="ICO78" s="949"/>
      <c r="ICP78" s="949"/>
      <c r="ICQ78" s="949"/>
      <c r="ICR78" s="949"/>
      <c r="ICS78" s="949"/>
      <c r="ICT78" s="949"/>
      <c r="ICU78" s="950"/>
      <c r="ICV78" s="948"/>
      <c r="ICW78" s="949"/>
      <c r="ICX78" s="949"/>
      <c r="ICY78" s="949"/>
      <c r="ICZ78" s="949"/>
      <c r="IDA78" s="949"/>
      <c r="IDB78" s="949"/>
      <c r="IDC78" s="949"/>
      <c r="IDD78" s="950"/>
      <c r="IDE78" s="948"/>
      <c r="IDF78" s="949"/>
      <c r="IDG78" s="949"/>
      <c r="IDH78" s="949"/>
      <c r="IDI78" s="949"/>
      <c r="IDJ78" s="949"/>
      <c r="IDK78" s="949"/>
      <c r="IDL78" s="949"/>
      <c r="IDM78" s="950"/>
      <c r="IDN78" s="948"/>
      <c r="IDO78" s="949"/>
      <c r="IDP78" s="949"/>
      <c r="IDQ78" s="949"/>
      <c r="IDR78" s="949"/>
      <c r="IDS78" s="949"/>
      <c r="IDT78" s="949"/>
      <c r="IDU78" s="949"/>
      <c r="IDV78" s="950"/>
      <c r="IDW78" s="948"/>
      <c r="IDX78" s="949"/>
      <c r="IDY78" s="949"/>
      <c r="IDZ78" s="949"/>
      <c r="IEA78" s="949"/>
      <c r="IEB78" s="949"/>
      <c r="IEC78" s="949"/>
      <c r="IED78" s="949"/>
      <c r="IEE78" s="950"/>
      <c r="IEF78" s="948"/>
      <c r="IEG78" s="949"/>
      <c r="IEH78" s="949"/>
      <c r="IEI78" s="949"/>
      <c r="IEJ78" s="949"/>
      <c r="IEK78" s="949"/>
      <c r="IEL78" s="949"/>
      <c r="IEM78" s="949"/>
      <c r="IEN78" s="950"/>
      <c r="IEO78" s="948"/>
      <c r="IEP78" s="949"/>
      <c r="IEQ78" s="949"/>
      <c r="IER78" s="949"/>
      <c r="IES78" s="949"/>
      <c r="IET78" s="949"/>
      <c r="IEU78" s="949"/>
      <c r="IEV78" s="949"/>
      <c r="IEW78" s="950"/>
      <c r="IEX78" s="948"/>
      <c r="IEY78" s="949"/>
      <c r="IEZ78" s="949"/>
      <c r="IFA78" s="949"/>
      <c r="IFB78" s="949"/>
      <c r="IFC78" s="949"/>
      <c r="IFD78" s="949"/>
      <c r="IFE78" s="949"/>
      <c r="IFF78" s="950"/>
      <c r="IFG78" s="948"/>
      <c r="IFH78" s="949"/>
      <c r="IFI78" s="949"/>
      <c r="IFJ78" s="949"/>
      <c r="IFK78" s="949"/>
      <c r="IFL78" s="949"/>
      <c r="IFM78" s="949"/>
      <c r="IFN78" s="949"/>
      <c r="IFO78" s="950"/>
      <c r="IFP78" s="948"/>
      <c r="IFQ78" s="949"/>
      <c r="IFR78" s="949"/>
      <c r="IFS78" s="949"/>
      <c r="IFT78" s="949"/>
      <c r="IFU78" s="949"/>
      <c r="IFV78" s="949"/>
      <c r="IFW78" s="949"/>
      <c r="IFX78" s="950"/>
      <c r="IFY78" s="948"/>
      <c r="IFZ78" s="949"/>
      <c r="IGA78" s="949"/>
      <c r="IGB78" s="949"/>
      <c r="IGC78" s="949"/>
      <c r="IGD78" s="949"/>
      <c r="IGE78" s="949"/>
      <c r="IGF78" s="949"/>
      <c r="IGG78" s="950"/>
      <c r="IGH78" s="948"/>
      <c r="IGI78" s="949"/>
      <c r="IGJ78" s="949"/>
      <c r="IGK78" s="949"/>
      <c r="IGL78" s="949"/>
      <c r="IGM78" s="949"/>
      <c r="IGN78" s="949"/>
      <c r="IGO78" s="949"/>
      <c r="IGP78" s="950"/>
      <c r="IGQ78" s="948"/>
      <c r="IGR78" s="949"/>
      <c r="IGS78" s="949"/>
      <c r="IGT78" s="949"/>
      <c r="IGU78" s="949"/>
      <c r="IGV78" s="949"/>
      <c r="IGW78" s="949"/>
      <c r="IGX78" s="949"/>
      <c r="IGY78" s="950"/>
      <c r="IGZ78" s="948"/>
      <c r="IHA78" s="949"/>
      <c r="IHB78" s="949"/>
      <c r="IHC78" s="949"/>
      <c r="IHD78" s="949"/>
      <c r="IHE78" s="949"/>
      <c r="IHF78" s="949"/>
      <c r="IHG78" s="949"/>
      <c r="IHH78" s="950"/>
      <c r="IHI78" s="948"/>
      <c r="IHJ78" s="949"/>
      <c r="IHK78" s="949"/>
      <c r="IHL78" s="949"/>
      <c r="IHM78" s="949"/>
      <c r="IHN78" s="949"/>
      <c r="IHO78" s="949"/>
      <c r="IHP78" s="949"/>
      <c r="IHQ78" s="950"/>
      <c r="IHR78" s="948"/>
      <c r="IHS78" s="949"/>
      <c r="IHT78" s="949"/>
      <c r="IHU78" s="949"/>
      <c r="IHV78" s="949"/>
      <c r="IHW78" s="949"/>
      <c r="IHX78" s="949"/>
      <c r="IHY78" s="949"/>
      <c r="IHZ78" s="950"/>
      <c r="IIA78" s="948"/>
      <c r="IIB78" s="949"/>
      <c r="IIC78" s="949"/>
      <c r="IID78" s="949"/>
      <c r="IIE78" s="949"/>
      <c r="IIF78" s="949"/>
      <c r="IIG78" s="949"/>
      <c r="IIH78" s="949"/>
      <c r="III78" s="950"/>
      <c r="IIJ78" s="948"/>
      <c r="IIK78" s="949"/>
      <c r="IIL78" s="949"/>
      <c r="IIM78" s="949"/>
      <c r="IIN78" s="949"/>
      <c r="IIO78" s="949"/>
      <c r="IIP78" s="949"/>
      <c r="IIQ78" s="949"/>
      <c r="IIR78" s="950"/>
      <c r="IIS78" s="948"/>
      <c r="IIT78" s="949"/>
      <c r="IIU78" s="949"/>
      <c r="IIV78" s="949"/>
      <c r="IIW78" s="949"/>
      <c r="IIX78" s="949"/>
      <c r="IIY78" s="949"/>
      <c r="IIZ78" s="949"/>
      <c r="IJA78" s="950"/>
      <c r="IJB78" s="948"/>
      <c r="IJC78" s="949"/>
      <c r="IJD78" s="949"/>
      <c r="IJE78" s="949"/>
      <c r="IJF78" s="949"/>
      <c r="IJG78" s="949"/>
      <c r="IJH78" s="949"/>
      <c r="IJI78" s="949"/>
      <c r="IJJ78" s="950"/>
      <c r="IJK78" s="948"/>
      <c r="IJL78" s="949"/>
      <c r="IJM78" s="949"/>
      <c r="IJN78" s="949"/>
      <c r="IJO78" s="949"/>
      <c r="IJP78" s="949"/>
      <c r="IJQ78" s="949"/>
      <c r="IJR78" s="949"/>
      <c r="IJS78" s="950"/>
      <c r="IJT78" s="948"/>
      <c r="IJU78" s="949"/>
      <c r="IJV78" s="949"/>
      <c r="IJW78" s="949"/>
      <c r="IJX78" s="949"/>
      <c r="IJY78" s="949"/>
      <c r="IJZ78" s="949"/>
      <c r="IKA78" s="949"/>
      <c r="IKB78" s="950"/>
      <c r="IKC78" s="948"/>
      <c r="IKD78" s="949"/>
      <c r="IKE78" s="949"/>
      <c r="IKF78" s="949"/>
      <c r="IKG78" s="949"/>
      <c r="IKH78" s="949"/>
      <c r="IKI78" s="949"/>
      <c r="IKJ78" s="949"/>
      <c r="IKK78" s="950"/>
      <c r="IKL78" s="948"/>
      <c r="IKM78" s="949"/>
      <c r="IKN78" s="949"/>
      <c r="IKO78" s="949"/>
      <c r="IKP78" s="949"/>
      <c r="IKQ78" s="949"/>
      <c r="IKR78" s="949"/>
      <c r="IKS78" s="949"/>
      <c r="IKT78" s="950"/>
      <c r="IKU78" s="948"/>
      <c r="IKV78" s="949"/>
      <c r="IKW78" s="949"/>
      <c r="IKX78" s="949"/>
      <c r="IKY78" s="949"/>
      <c r="IKZ78" s="949"/>
      <c r="ILA78" s="949"/>
      <c r="ILB78" s="949"/>
      <c r="ILC78" s="950"/>
      <c r="ILD78" s="948"/>
      <c r="ILE78" s="949"/>
      <c r="ILF78" s="949"/>
      <c r="ILG78" s="949"/>
      <c r="ILH78" s="949"/>
      <c r="ILI78" s="949"/>
      <c r="ILJ78" s="949"/>
      <c r="ILK78" s="949"/>
      <c r="ILL78" s="950"/>
      <c r="ILM78" s="948"/>
      <c r="ILN78" s="949"/>
      <c r="ILO78" s="949"/>
      <c r="ILP78" s="949"/>
      <c r="ILQ78" s="949"/>
      <c r="ILR78" s="949"/>
      <c r="ILS78" s="949"/>
      <c r="ILT78" s="949"/>
      <c r="ILU78" s="950"/>
      <c r="ILV78" s="948"/>
      <c r="ILW78" s="949"/>
      <c r="ILX78" s="949"/>
      <c r="ILY78" s="949"/>
      <c r="ILZ78" s="949"/>
      <c r="IMA78" s="949"/>
      <c r="IMB78" s="949"/>
      <c r="IMC78" s="949"/>
      <c r="IMD78" s="950"/>
      <c r="IME78" s="948"/>
      <c r="IMF78" s="949"/>
      <c r="IMG78" s="949"/>
      <c r="IMH78" s="949"/>
      <c r="IMI78" s="949"/>
      <c r="IMJ78" s="949"/>
      <c r="IMK78" s="949"/>
      <c r="IML78" s="949"/>
      <c r="IMM78" s="950"/>
      <c r="IMN78" s="948"/>
      <c r="IMO78" s="949"/>
      <c r="IMP78" s="949"/>
      <c r="IMQ78" s="949"/>
      <c r="IMR78" s="949"/>
      <c r="IMS78" s="949"/>
      <c r="IMT78" s="949"/>
      <c r="IMU78" s="949"/>
      <c r="IMV78" s="950"/>
      <c r="IMW78" s="948"/>
      <c r="IMX78" s="949"/>
      <c r="IMY78" s="949"/>
      <c r="IMZ78" s="949"/>
      <c r="INA78" s="949"/>
      <c r="INB78" s="949"/>
      <c r="INC78" s="949"/>
      <c r="IND78" s="949"/>
      <c r="INE78" s="950"/>
      <c r="INF78" s="948"/>
      <c r="ING78" s="949"/>
      <c r="INH78" s="949"/>
      <c r="INI78" s="949"/>
      <c r="INJ78" s="949"/>
      <c r="INK78" s="949"/>
      <c r="INL78" s="949"/>
      <c r="INM78" s="949"/>
      <c r="INN78" s="950"/>
      <c r="INO78" s="948"/>
      <c r="INP78" s="949"/>
      <c r="INQ78" s="949"/>
      <c r="INR78" s="949"/>
      <c r="INS78" s="949"/>
      <c r="INT78" s="949"/>
      <c r="INU78" s="949"/>
      <c r="INV78" s="949"/>
      <c r="INW78" s="950"/>
      <c r="INX78" s="948"/>
      <c r="INY78" s="949"/>
      <c r="INZ78" s="949"/>
      <c r="IOA78" s="949"/>
      <c r="IOB78" s="949"/>
      <c r="IOC78" s="949"/>
      <c r="IOD78" s="949"/>
      <c r="IOE78" s="949"/>
      <c r="IOF78" s="950"/>
      <c r="IOG78" s="948"/>
      <c r="IOH78" s="949"/>
      <c r="IOI78" s="949"/>
      <c r="IOJ78" s="949"/>
      <c r="IOK78" s="949"/>
      <c r="IOL78" s="949"/>
      <c r="IOM78" s="949"/>
      <c r="ION78" s="949"/>
      <c r="IOO78" s="950"/>
      <c r="IOP78" s="948"/>
      <c r="IOQ78" s="949"/>
      <c r="IOR78" s="949"/>
      <c r="IOS78" s="949"/>
      <c r="IOT78" s="949"/>
      <c r="IOU78" s="949"/>
      <c r="IOV78" s="949"/>
      <c r="IOW78" s="949"/>
      <c r="IOX78" s="950"/>
      <c r="IOY78" s="948"/>
      <c r="IOZ78" s="949"/>
      <c r="IPA78" s="949"/>
      <c r="IPB78" s="949"/>
      <c r="IPC78" s="949"/>
      <c r="IPD78" s="949"/>
      <c r="IPE78" s="949"/>
      <c r="IPF78" s="949"/>
      <c r="IPG78" s="950"/>
      <c r="IPH78" s="948"/>
      <c r="IPI78" s="949"/>
      <c r="IPJ78" s="949"/>
      <c r="IPK78" s="949"/>
      <c r="IPL78" s="949"/>
      <c r="IPM78" s="949"/>
      <c r="IPN78" s="949"/>
      <c r="IPO78" s="949"/>
      <c r="IPP78" s="950"/>
      <c r="IPQ78" s="948"/>
      <c r="IPR78" s="949"/>
      <c r="IPS78" s="949"/>
      <c r="IPT78" s="949"/>
      <c r="IPU78" s="949"/>
      <c r="IPV78" s="949"/>
      <c r="IPW78" s="949"/>
      <c r="IPX78" s="949"/>
      <c r="IPY78" s="950"/>
      <c r="IPZ78" s="948"/>
      <c r="IQA78" s="949"/>
      <c r="IQB78" s="949"/>
      <c r="IQC78" s="949"/>
      <c r="IQD78" s="949"/>
      <c r="IQE78" s="949"/>
      <c r="IQF78" s="949"/>
      <c r="IQG78" s="949"/>
      <c r="IQH78" s="950"/>
      <c r="IQI78" s="948"/>
      <c r="IQJ78" s="949"/>
      <c r="IQK78" s="949"/>
      <c r="IQL78" s="949"/>
      <c r="IQM78" s="949"/>
      <c r="IQN78" s="949"/>
      <c r="IQO78" s="949"/>
      <c r="IQP78" s="949"/>
      <c r="IQQ78" s="950"/>
      <c r="IQR78" s="948"/>
      <c r="IQS78" s="949"/>
      <c r="IQT78" s="949"/>
      <c r="IQU78" s="949"/>
      <c r="IQV78" s="949"/>
      <c r="IQW78" s="949"/>
      <c r="IQX78" s="949"/>
      <c r="IQY78" s="949"/>
      <c r="IQZ78" s="950"/>
      <c r="IRA78" s="948"/>
      <c r="IRB78" s="949"/>
      <c r="IRC78" s="949"/>
      <c r="IRD78" s="949"/>
      <c r="IRE78" s="949"/>
      <c r="IRF78" s="949"/>
      <c r="IRG78" s="949"/>
      <c r="IRH78" s="949"/>
      <c r="IRI78" s="950"/>
      <c r="IRJ78" s="948"/>
      <c r="IRK78" s="949"/>
      <c r="IRL78" s="949"/>
      <c r="IRM78" s="949"/>
      <c r="IRN78" s="949"/>
      <c r="IRO78" s="949"/>
      <c r="IRP78" s="949"/>
      <c r="IRQ78" s="949"/>
      <c r="IRR78" s="950"/>
      <c r="IRS78" s="948"/>
      <c r="IRT78" s="949"/>
      <c r="IRU78" s="949"/>
      <c r="IRV78" s="949"/>
      <c r="IRW78" s="949"/>
      <c r="IRX78" s="949"/>
      <c r="IRY78" s="949"/>
      <c r="IRZ78" s="949"/>
      <c r="ISA78" s="950"/>
      <c r="ISB78" s="948"/>
      <c r="ISC78" s="949"/>
      <c r="ISD78" s="949"/>
      <c r="ISE78" s="949"/>
      <c r="ISF78" s="949"/>
      <c r="ISG78" s="949"/>
      <c r="ISH78" s="949"/>
      <c r="ISI78" s="949"/>
      <c r="ISJ78" s="950"/>
      <c r="ISK78" s="948"/>
      <c r="ISL78" s="949"/>
      <c r="ISM78" s="949"/>
      <c r="ISN78" s="949"/>
      <c r="ISO78" s="949"/>
      <c r="ISP78" s="949"/>
      <c r="ISQ78" s="949"/>
      <c r="ISR78" s="949"/>
      <c r="ISS78" s="950"/>
      <c r="IST78" s="948"/>
      <c r="ISU78" s="949"/>
      <c r="ISV78" s="949"/>
      <c r="ISW78" s="949"/>
      <c r="ISX78" s="949"/>
      <c r="ISY78" s="949"/>
      <c r="ISZ78" s="949"/>
      <c r="ITA78" s="949"/>
      <c r="ITB78" s="950"/>
      <c r="ITC78" s="948"/>
      <c r="ITD78" s="949"/>
      <c r="ITE78" s="949"/>
      <c r="ITF78" s="949"/>
      <c r="ITG78" s="949"/>
      <c r="ITH78" s="949"/>
      <c r="ITI78" s="949"/>
      <c r="ITJ78" s="949"/>
      <c r="ITK78" s="950"/>
      <c r="ITL78" s="948"/>
      <c r="ITM78" s="949"/>
      <c r="ITN78" s="949"/>
      <c r="ITO78" s="949"/>
      <c r="ITP78" s="949"/>
      <c r="ITQ78" s="949"/>
      <c r="ITR78" s="949"/>
      <c r="ITS78" s="949"/>
      <c r="ITT78" s="950"/>
      <c r="ITU78" s="948"/>
      <c r="ITV78" s="949"/>
      <c r="ITW78" s="949"/>
      <c r="ITX78" s="949"/>
      <c r="ITY78" s="949"/>
      <c r="ITZ78" s="949"/>
      <c r="IUA78" s="949"/>
      <c r="IUB78" s="949"/>
      <c r="IUC78" s="950"/>
      <c r="IUD78" s="948"/>
      <c r="IUE78" s="949"/>
      <c r="IUF78" s="949"/>
      <c r="IUG78" s="949"/>
      <c r="IUH78" s="949"/>
      <c r="IUI78" s="949"/>
      <c r="IUJ78" s="949"/>
      <c r="IUK78" s="949"/>
      <c r="IUL78" s="950"/>
      <c r="IUM78" s="948"/>
      <c r="IUN78" s="949"/>
      <c r="IUO78" s="949"/>
      <c r="IUP78" s="949"/>
      <c r="IUQ78" s="949"/>
      <c r="IUR78" s="949"/>
      <c r="IUS78" s="949"/>
      <c r="IUT78" s="949"/>
      <c r="IUU78" s="950"/>
      <c r="IUV78" s="948"/>
      <c r="IUW78" s="949"/>
      <c r="IUX78" s="949"/>
      <c r="IUY78" s="949"/>
      <c r="IUZ78" s="949"/>
      <c r="IVA78" s="949"/>
      <c r="IVB78" s="949"/>
      <c r="IVC78" s="949"/>
      <c r="IVD78" s="950"/>
      <c r="IVE78" s="948"/>
      <c r="IVF78" s="949"/>
      <c r="IVG78" s="949"/>
      <c r="IVH78" s="949"/>
      <c r="IVI78" s="949"/>
      <c r="IVJ78" s="949"/>
      <c r="IVK78" s="949"/>
      <c r="IVL78" s="949"/>
      <c r="IVM78" s="950"/>
      <c r="IVN78" s="948"/>
      <c r="IVO78" s="949"/>
      <c r="IVP78" s="949"/>
      <c r="IVQ78" s="949"/>
      <c r="IVR78" s="949"/>
      <c r="IVS78" s="949"/>
      <c r="IVT78" s="949"/>
      <c r="IVU78" s="949"/>
      <c r="IVV78" s="950"/>
      <c r="IVW78" s="948"/>
      <c r="IVX78" s="949"/>
      <c r="IVY78" s="949"/>
      <c r="IVZ78" s="949"/>
      <c r="IWA78" s="949"/>
      <c r="IWB78" s="949"/>
      <c r="IWC78" s="949"/>
      <c r="IWD78" s="949"/>
      <c r="IWE78" s="950"/>
      <c r="IWF78" s="948"/>
      <c r="IWG78" s="949"/>
      <c r="IWH78" s="949"/>
      <c r="IWI78" s="949"/>
      <c r="IWJ78" s="949"/>
      <c r="IWK78" s="949"/>
      <c r="IWL78" s="949"/>
      <c r="IWM78" s="949"/>
      <c r="IWN78" s="950"/>
      <c r="IWO78" s="948"/>
      <c r="IWP78" s="949"/>
      <c r="IWQ78" s="949"/>
      <c r="IWR78" s="949"/>
      <c r="IWS78" s="949"/>
      <c r="IWT78" s="949"/>
      <c r="IWU78" s="949"/>
      <c r="IWV78" s="949"/>
      <c r="IWW78" s="950"/>
      <c r="IWX78" s="948"/>
      <c r="IWY78" s="949"/>
      <c r="IWZ78" s="949"/>
      <c r="IXA78" s="949"/>
      <c r="IXB78" s="949"/>
      <c r="IXC78" s="949"/>
      <c r="IXD78" s="949"/>
      <c r="IXE78" s="949"/>
      <c r="IXF78" s="950"/>
      <c r="IXG78" s="948"/>
      <c r="IXH78" s="949"/>
      <c r="IXI78" s="949"/>
      <c r="IXJ78" s="949"/>
      <c r="IXK78" s="949"/>
      <c r="IXL78" s="949"/>
      <c r="IXM78" s="949"/>
      <c r="IXN78" s="949"/>
      <c r="IXO78" s="950"/>
      <c r="IXP78" s="948"/>
      <c r="IXQ78" s="949"/>
      <c r="IXR78" s="949"/>
      <c r="IXS78" s="949"/>
      <c r="IXT78" s="949"/>
      <c r="IXU78" s="949"/>
      <c r="IXV78" s="949"/>
      <c r="IXW78" s="949"/>
      <c r="IXX78" s="950"/>
      <c r="IXY78" s="948"/>
      <c r="IXZ78" s="949"/>
      <c r="IYA78" s="949"/>
      <c r="IYB78" s="949"/>
      <c r="IYC78" s="949"/>
      <c r="IYD78" s="949"/>
      <c r="IYE78" s="949"/>
      <c r="IYF78" s="949"/>
      <c r="IYG78" s="950"/>
      <c r="IYH78" s="948"/>
      <c r="IYI78" s="949"/>
      <c r="IYJ78" s="949"/>
      <c r="IYK78" s="949"/>
      <c r="IYL78" s="949"/>
      <c r="IYM78" s="949"/>
      <c r="IYN78" s="949"/>
      <c r="IYO78" s="949"/>
      <c r="IYP78" s="950"/>
      <c r="IYQ78" s="948"/>
      <c r="IYR78" s="949"/>
      <c r="IYS78" s="949"/>
      <c r="IYT78" s="949"/>
      <c r="IYU78" s="949"/>
      <c r="IYV78" s="949"/>
      <c r="IYW78" s="949"/>
      <c r="IYX78" s="949"/>
      <c r="IYY78" s="950"/>
      <c r="IYZ78" s="948"/>
      <c r="IZA78" s="949"/>
      <c r="IZB78" s="949"/>
      <c r="IZC78" s="949"/>
      <c r="IZD78" s="949"/>
      <c r="IZE78" s="949"/>
      <c r="IZF78" s="949"/>
      <c r="IZG78" s="949"/>
      <c r="IZH78" s="950"/>
      <c r="IZI78" s="948"/>
      <c r="IZJ78" s="949"/>
      <c r="IZK78" s="949"/>
      <c r="IZL78" s="949"/>
      <c r="IZM78" s="949"/>
      <c r="IZN78" s="949"/>
      <c r="IZO78" s="949"/>
      <c r="IZP78" s="949"/>
      <c r="IZQ78" s="950"/>
      <c r="IZR78" s="948"/>
      <c r="IZS78" s="949"/>
      <c r="IZT78" s="949"/>
      <c r="IZU78" s="949"/>
      <c r="IZV78" s="949"/>
      <c r="IZW78" s="949"/>
      <c r="IZX78" s="949"/>
      <c r="IZY78" s="949"/>
      <c r="IZZ78" s="950"/>
      <c r="JAA78" s="948"/>
      <c r="JAB78" s="949"/>
      <c r="JAC78" s="949"/>
      <c r="JAD78" s="949"/>
      <c r="JAE78" s="949"/>
      <c r="JAF78" s="949"/>
      <c r="JAG78" s="949"/>
      <c r="JAH78" s="949"/>
      <c r="JAI78" s="950"/>
      <c r="JAJ78" s="948"/>
      <c r="JAK78" s="949"/>
      <c r="JAL78" s="949"/>
      <c r="JAM78" s="949"/>
      <c r="JAN78" s="949"/>
      <c r="JAO78" s="949"/>
      <c r="JAP78" s="949"/>
      <c r="JAQ78" s="949"/>
      <c r="JAR78" s="950"/>
      <c r="JAS78" s="948"/>
      <c r="JAT78" s="949"/>
      <c r="JAU78" s="949"/>
      <c r="JAV78" s="949"/>
      <c r="JAW78" s="949"/>
      <c r="JAX78" s="949"/>
      <c r="JAY78" s="949"/>
      <c r="JAZ78" s="949"/>
      <c r="JBA78" s="950"/>
      <c r="JBB78" s="948"/>
      <c r="JBC78" s="949"/>
      <c r="JBD78" s="949"/>
      <c r="JBE78" s="949"/>
      <c r="JBF78" s="949"/>
      <c r="JBG78" s="949"/>
      <c r="JBH78" s="949"/>
      <c r="JBI78" s="949"/>
      <c r="JBJ78" s="950"/>
      <c r="JBK78" s="948"/>
      <c r="JBL78" s="949"/>
      <c r="JBM78" s="949"/>
      <c r="JBN78" s="949"/>
      <c r="JBO78" s="949"/>
      <c r="JBP78" s="949"/>
      <c r="JBQ78" s="949"/>
      <c r="JBR78" s="949"/>
      <c r="JBS78" s="950"/>
      <c r="JBT78" s="948"/>
      <c r="JBU78" s="949"/>
      <c r="JBV78" s="949"/>
      <c r="JBW78" s="949"/>
      <c r="JBX78" s="949"/>
      <c r="JBY78" s="949"/>
      <c r="JBZ78" s="949"/>
      <c r="JCA78" s="949"/>
      <c r="JCB78" s="950"/>
      <c r="JCC78" s="948"/>
      <c r="JCD78" s="949"/>
      <c r="JCE78" s="949"/>
      <c r="JCF78" s="949"/>
      <c r="JCG78" s="949"/>
      <c r="JCH78" s="949"/>
      <c r="JCI78" s="949"/>
      <c r="JCJ78" s="949"/>
      <c r="JCK78" s="950"/>
      <c r="JCL78" s="948"/>
      <c r="JCM78" s="949"/>
      <c r="JCN78" s="949"/>
      <c r="JCO78" s="949"/>
      <c r="JCP78" s="949"/>
      <c r="JCQ78" s="949"/>
      <c r="JCR78" s="949"/>
      <c r="JCS78" s="949"/>
      <c r="JCT78" s="950"/>
      <c r="JCU78" s="948"/>
      <c r="JCV78" s="949"/>
      <c r="JCW78" s="949"/>
      <c r="JCX78" s="949"/>
      <c r="JCY78" s="949"/>
      <c r="JCZ78" s="949"/>
      <c r="JDA78" s="949"/>
      <c r="JDB78" s="949"/>
      <c r="JDC78" s="950"/>
      <c r="JDD78" s="948"/>
      <c r="JDE78" s="949"/>
      <c r="JDF78" s="949"/>
      <c r="JDG78" s="949"/>
      <c r="JDH78" s="949"/>
      <c r="JDI78" s="949"/>
      <c r="JDJ78" s="949"/>
      <c r="JDK78" s="949"/>
      <c r="JDL78" s="950"/>
      <c r="JDM78" s="948"/>
      <c r="JDN78" s="949"/>
      <c r="JDO78" s="949"/>
      <c r="JDP78" s="949"/>
      <c r="JDQ78" s="949"/>
      <c r="JDR78" s="949"/>
      <c r="JDS78" s="949"/>
      <c r="JDT78" s="949"/>
      <c r="JDU78" s="950"/>
      <c r="JDV78" s="948"/>
      <c r="JDW78" s="949"/>
      <c r="JDX78" s="949"/>
      <c r="JDY78" s="949"/>
      <c r="JDZ78" s="949"/>
      <c r="JEA78" s="949"/>
      <c r="JEB78" s="949"/>
      <c r="JEC78" s="949"/>
      <c r="JED78" s="950"/>
      <c r="JEE78" s="948"/>
      <c r="JEF78" s="949"/>
      <c r="JEG78" s="949"/>
      <c r="JEH78" s="949"/>
      <c r="JEI78" s="949"/>
      <c r="JEJ78" s="949"/>
      <c r="JEK78" s="949"/>
      <c r="JEL78" s="949"/>
      <c r="JEM78" s="950"/>
      <c r="JEN78" s="948"/>
      <c r="JEO78" s="949"/>
      <c r="JEP78" s="949"/>
      <c r="JEQ78" s="949"/>
      <c r="JER78" s="949"/>
      <c r="JES78" s="949"/>
      <c r="JET78" s="949"/>
      <c r="JEU78" s="949"/>
      <c r="JEV78" s="950"/>
      <c r="JEW78" s="948"/>
      <c r="JEX78" s="949"/>
      <c r="JEY78" s="949"/>
      <c r="JEZ78" s="949"/>
      <c r="JFA78" s="949"/>
      <c r="JFB78" s="949"/>
      <c r="JFC78" s="949"/>
      <c r="JFD78" s="949"/>
      <c r="JFE78" s="950"/>
      <c r="JFF78" s="948"/>
      <c r="JFG78" s="949"/>
      <c r="JFH78" s="949"/>
      <c r="JFI78" s="949"/>
      <c r="JFJ78" s="949"/>
      <c r="JFK78" s="949"/>
      <c r="JFL78" s="949"/>
      <c r="JFM78" s="949"/>
      <c r="JFN78" s="950"/>
      <c r="JFO78" s="948"/>
      <c r="JFP78" s="949"/>
      <c r="JFQ78" s="949"/>
      <c r="JFR78" s="949"/>
      <c r="JFS78" s="949"/>
      <c r="JFT78" s="949"/>
      <c r="JFU78" s="949"/>
      <c r="JFV78" s="949"/>
      <c r="JFW78" s="950"/>
      <c r="JFX78" s="948"/>
      <c r="JFY78" s="949"/>
      <c r="JFZ78" s="949"/>
      <c r="JGA78" s="949"/>
      <c r="JGB78" s="949"/>
      <c r="JGC78" s="949"/>
      <c r="JGD78" s="949"/>
      <c r="JGE78" s="949"/>
      <c r="JGF78" s="950"/>
      <c r="JGG78" s="948"/>
      <c r="JGH78" s="949"/>
      <c r="JGI78" s="949"/>
      <c r="JGJ78" s="949"/>
      <c r="JGK78" s="949"/>
      <c r="JGL78" s="949"/>
      <c r="JGM78" s="949"/>
      <c r="JGN78" s="949"/>
      <c r="JGO78" s="950"/>
      <c r="JGP78" s="948"/>
      <c r="JGQ78" s="949"/>
      <c r="JGR78" s="949"/>
      <c r="JGS78" s="949"/>
      <c r="JGT78" s="949"/>
      <c r="JGU78" s="949"/>
      <c r="JGV78" s="949"/>
      <c r="JGW78" s="949"/>
      <c r="JGX78" s="950"/>
      <c r="JGY78" s="948"/>
      <c r="JGZ78" s="949"/>
      <c r="JHA78" s="949"/>
      <c r="JHB78" s="949"/>
      <c r="JHC78" s="949"/>
      <c r="JHD78" s="949"/>
      <c r="JHE78" s="949"/>
      <c r="JHF78" s="949"/>
      <c r="JHG78" s="950"/>
      <c r="JHH78" s="948"/>
      <c r="JHI78" s="949"/>
      <c r="JHJ78" s="949"/>
      <c r="JHK78" s="949"/>
      <c r="JHL78" s="949"/>
      <c r="JHM78" s="949"/>
      <c r="JHN78" s="949"/>
      <c r="JHO78" s="949"/>
      <c r="JHP78" s="950"/>
      <c r="JHQ78" s="948"/>
      <c r="JHR78" s="949"/>
      <c r="JHS78" s="949"/>
      <c r="JHT78" s="949"/>
      <c r="JHU78" s="949"/>
      <c r="JHV78" s="949"/>
      <c r="JHW78" s="949"/>
      <c r="JHX78" s="949"/>
      <c r="JHY78" s="950"/>
      <c r="JHZ78" s="948"/>
      <c r="JIA78" s="949"/>
      <c r="JIB78" s="949"/>
      <c r="JIC78" s="949"/>
      <c r="JID78" s="949"/>
      <c r="JIE78" s="949"/>
      <c r="JIF78" s="949"/>
      <c r="JIG78" s="949"/>
      <c r="JIH78" s="950"/>
      <c r="JII78" s="948"/>
      <c r="JIJ78" s="949"/>
      <c r="JIK78" s="949"/>
      <c r="JIL78" s="949"/>
      <c r="JIM78" s="949"/>
      <c r="JIN78" s="949"/>
      <c r="JIO78" s="949"/>
      <c r="JIP78" s="949"/>
      <c r="JIQ78" s="950"/>
      <c r="JIR78" s="948"/>
      <c r="JIS78" s="949"/>
      <c r="JIT78" s="949"/>
      <c r="JIU78" s="949"/>
      <c r="JIV78" s="949"/>
      <c r="JIW78" s="949"/>
      <c r="JIX78" s="949"/>
      <c r="JIY78" s="949"/>
      <c r="JIZ78" s="950"/>
      <c r="JJA78" s="948"/>
      <c r="JJB78" s="949"/>
      <c r="JJC78" s="949"/>
      <c r="JJD78" s="949"/>
      <c r="JJE78" s="949"/>
      <c r="JJF78" s="949"/>
      <c r="JJG78" s="949"/>
      <c r="JJH78" s="949"/>
      <c r="JJI78" s="950"/>
      <c r="JJJ78" s="948"/>
      <c r="JJK78" s="949"/>
      <c r="JJL78" s="949"/>
      <c r="JJM78" s="949"/>
      <c r="JJN78" s="949"/>
      <c r="JJO78" s="949"/>
      <c r="JJP78" s="949"/>
      <c r="JJQ78" s="949"/>
      <c r="JJR78" s="950"/>
      <c r="JJS78" s="948"/>
      <c r="JJT78" s="949"/>
      <c r="JJU78" s="949"/>
      <c r="JJV78" s="949"/>
      <c r="JJW78" s="949"/>
      <c r="JJX78" s="949"/>
      <c r="JJY78" s="949"/>
      <c r="JJZ78" s="949"/>
      <c r="JKA78" s="950"/>
      <c r="JKB78" s="948"/>
      <c r="JKC78" s="949"/>
      <c r="JKD78" s="949"/>
      <c r="JKE78" s="949"/>
      <c r="JKF78" s="949"/>
      <c r="JKG78" s="949"/>
      <c r="JKH78" s="949"/>
      <c r="JKI78" s="949"/>
      <c r="JKJ78" s="950"/>
      <c r="JKK78" s="948"/>
      <c r="JKL78" s="949"/>
      <c r="JKM78" s="949"/>
      <c r="JKN78" s="949"/>
      <c r="JKO78" s="949"/>
      <c r="JKP78" s="949"/>
      <c r="JKQ78" s="949"/>
      <c r="JKR78" s="949"/>
      <c r="JKS78" s="950"/>
      <c r="JKT78" s="948"/>
      <c r="JKU78" s="949"/>
      <c r="JKV78" s="949"/>
      <c r="JKW78" s="949"/>
      <c r="JKX78" s="949"/>
      <c r="JKY78" s="949"/>
      <c r="JKZ78" s="949"/>
      <c r="JLA78" s="949"/>
      <c r="JLB78" s="950"/>
      <c r="JLC78" s="948"/>
      <c r="JLD78" s="949"/>
      <c r="JLE78" s="949"/>
      <c r="JLF78" s="949"/>
      <c r="JLG78" s="949"/>
      <c r="JLH78" s="949"/>
      <c r="JLI78" s="949"/>
      <c r="JLJ78" s="949"/>
      <c r="JLK78" s="950"/>
      <c r="JLL78" s="948"/>
      <c r="JLM78" s="949"/>
      <c r="JLN78" s="949"/>
      <c r="JLO78" s="949"/>
      <c r="JLP78" s="949"/>
      <c r="JLQ78" s="949"/>
      <c r="JLR78" s="949"/>
      <c r="JLS78" s="949"/>
      <c r="JLT78" s="950"/>
      <c r="JLU78" s="948"/>
      <c r="JLV78" s="949"/>
      <c r="JLW78" s="949"/>
      <c r="JLX78" s="949"/>
      <c r="JLY78" s="949"/>
      <c r="JLZ78" s="949"/>
      <c r="JMA78" s="949"/>
      <c r="JMB78" s="949"/>
      <c r="JMC78" s="950"/>
      <c r="JMD78" s="948"/>
      <c r="JME78" s="949"/>
      <c r="JMF78" s="949"/>
      <c r="JMG78" s="949"/>
      <c r="JMH78" s="949"/>
      <c r="JMI78" s="949"/>
      <c r="JMJ78" s="949"/>
      <c r="JMK78" s="949"/>
      <c r="JML78" s="950"/>
      <c r="JMM78" s="948"/>
      <c r="JMN78" s="949"/>
      <c r="JMO78" s="949"/>
      <c r="JMP78" s="949"/>
      <c r="JMQ78" s="949"/>
      <c r="JMR78" s="949"/>
      <c r="JMS78" s="949"/>
      <c r="JMT78" s="949"/>
      <c r="JMU78" s="950"/>
      <c r="JMV78" s="948"/>
      <c r="JMW78" s="949"/>
      <c r="JMX78" s="949"/>
      <c r="JMY78" s="949"/>
      <c r="JMZ78" s="949"/>
      <c r="JNA78" s="949"/>
      <c r="JNB78" s="949"/>
      <c r="JNC78" s="949"/>
      <c r="JND78" s="950"/>
      <c r="JNE78" s="948"/>
      <c r="JNF78" s="949"/>
      <c r="JNG78" s="949"/>
      <c r="JNH78" s="949"/>
      <c r="JNI78" s="949"/>
      <c r="JNJ78" s="949"/>
      <c r="JNK78" s="949"/>
      <c r="JNL78" s="949"/>
      <c r="JNM78" s="950"/>
      <c r="JNN78" s="948"/>
      <c r="JNO78" s="949"/>
      <c r="JNP78" s="949"/>
      <c r="JNQ78" s="949"/>
      <c r="JNR78" s="949"/>
      <c r="JNS78" s="949"/>
      <c r="JNT78" s="949"/>
      <c r="JNU78" s="949"/>
      <c r="JNV78" s="950"/>
      <c r="JNW78" s="948"/>
      <c r="JNX78" s="949"/>
      <c r="JNY78" s="949"/>
      <c r="JNZ78" s="949"/>
      <c r="JOA78" s="949"/>
      <c r="JOB78" s="949"/>
      <c r="JOC78" s="949"/>
      <c r="JOD78" s="949"/>
      <c r="JOE78" s="950"/>
      <c r="JOF78" s="948"/>
      <c r="JOG78" s="949"/>
      <c r="JOH78" s="949"/>
      <c r="JOI78" s="949"/>
      <c r="JOJ78" s="949"/>
      <c r="JOK78" s="949"/>
      <c r="JOL78" s="949"/>
      <c r="JOM78" s="949"/>
      <c r="JON78" s="950"/>
      <c r="JOO78" s="948"/>
      <c r="JOP78" s="949"/>
      <c r="JOQ78" s="949"/>
      <c r="JOR78" s="949"/>
      <c r="JOS78" s="949"/>
      <c r="JOT78" s="949"/>
      <c r="JOU78" s="949"/>
      <c r="JOV78" s="949"/>
      <c r="JOW78" s="950"/>
      <c r="JOX78" s="948"/>
      <c r="JOY78" s="949"/>
      <c r="JOZ78" s="949"/>
      <c r="JPA78" s="949"/>
      <c r="JPB78" s="949"/>
      <c r="JPC78" s="949"/>
      <c r="JPD78" s="949"/>
      <c r="JPE78" s="949"/>
      <c r="JPF78" s="950"/>
      <c r="JPG78" s="948"/>
      <c r="JPH78" s="949"/>
      <c r="JPI78" s="949"/>
      <c r="JPJ78" s="949"/>
      <c r="JPK78" s="949"/>
      <c r="JPL78" s="949"/>
      <c r="JPM78" s="949"/>
      <c r="JPN78" s="949"/>
      <c r="JPO78" s="950"/>
      <c r="JPP78" s="948"/>
      <c r="JPQ78" s="949"/>
      <c r="JPR78" s="949"/>
      <c r="JPS78" s="949"/>
      <c r="JPT78" s="949"/>
      <c r="JPU78" s="949"/>
      <c r="JPV78" s="949"/>
      <c r="JPW78" s="949"/>
      <c r="JPX78" s="950"/>
      <c r="JPY78" s="948"/>
      <c r="JPZ78" s="949"/>
      <c r="JQA78" s="949"/>
      <c r="JQB78" s="949"/>
      <c r="JQC78" s="949"/>
      <c r="JQD78" s="949"/>
      <c r="JQE78" s="949"/>
      <c r="JQF78" s="949"/>
      <c r="JQG78" s="950"/>
      <c r="JQH78" s="948"/>
      <c r="JQI78" s="949"/>
      <c r="JQJ78" s="949"/>
      <c r="JQK78" s="949"/>
      <c r="JQL78" s="949"/>
      <c r="JQM78" s="949"/>
      <c r="JQN78" s="949"/>
      <c r="JQO78" s="949"/>
      <c r="JQP78" s="950"/>
      <c r="JQQ78" s="948"/>
      <c r="JQR78" s="949"/>
      <c r="JQS78" s="949"/>
      <c r="JQT78" s="949"/>
      <c r="JQU78" s="949"/>
      <c r="JQV78" s="949"/>
      <c r="JQW78" s="949"/>
      <c r="JQX78" s="949"/>
      <c r="JQY78" s="950"/>
      <c r="JQZ78" s="948"/>
      <c r="JRA78" s="949"/>
      <c r="JRB78" s="949"/>
      <c r="JRC78" s="949"/>
      <c r="JRD78" s="949"/>
      <c r="JRE78" s="949"/>
      <c r="JRF78" s="949"/>
      <c r="JRG78" s="949"/>
      <c r="JRH78" s="950"/>
      <c r="JRI78" s="948"/>
      <c r="JRJ78" s="949"/>
      <c r="JRK78" s="949"/>
      <c r="JRL78" s="949"/>
      <c r="JRM78" s="949"/>
      <c r="JRN78" s="949"/>
      <c r="JRO78" s="949"/>
      <c r="JRP78" s="949"/>
      <c r="JRQ78" s="950"/>
      <c r="JRR78" s="948"/>
      <c r="JRS78" s="949"/>
      <c r="JRT78" s="949"/>
      <c r="JRU78" s="949"/>
      <c r="JRV78" s="949"/>
      <c r="JRW78" s="949"/>
      <c r="JRX78" s="949"/>
      <c r="JRY78" s="949"/>
      <c r="JRZ78" s="950"/>
      <c r="JSA78" s="948"/>
      <c r="JSB78" s="949"/>
      <c r="JSC78" s="949"/>
      <c r="JSD78" s="949"/>
      <c r="JSE78" s="949"/>
      <c r="JSF78" s="949"/>
      <c r="JSG78" s="949"/>
      <c r="JSH78" s="949"/>
      <c r="JSI78" s="950"/>
      <c r="JSJ78" s="948"/>
      <c r="JSK78" s="949"/>
      <c r="JSL78" s="949"/>
      <c r="JSM78" s="949"/>
      <c r="JSN78" s="949"/>
      <c r="JSO78" s="949"/>
      <c r="JSP78" s="949"/>
      <c r="JSQ78" s="949"/>
      <c r="JSR78" s="950"/>
      <c r="JSS78" s="948"/>
      <c r="JST78" s="949"/>
      <c r="JSU78" s="949"/>
      <c r="JSV78" s="949"/>
      <c r="JSW78" s="949"/>
      <c r="JSX78" s="949"/>
      <c r="JSY78" s="949"/>
      <c r="JSZ78" s="949"/>
      <c r="JTA78" s="950"/>
      <c r="JTB78" s="948"/>
      <c r="JTC78" s="949"/>
      <c r="JTD78" s="949"/>
      <c r="JTE78" s="949"/>
      <c r="JTF78" s="949"/>
      <c r="JTG78" s="949"/>
      <c r="JTH78" s="949"/>
      <c r="JTI78" s="949"/>
      <c r="JTJ78" s="950"/>
      <c r="JTK78" s="948"/>
      <c r="JTL78" s="949"/>
      <c r="JTM78" s="949"/>
      <c r="JTN78" s="949"/>
      <c r="JTO78" s="949"/>
      <c r="JTP78" s="949"/>
      <c r="JTQ78" s="949"/>
      <c r="JTR78" s="949"/>
      <c r="JTS78" s="950"/>
      <c r="JTT78" s="948"/>
      <c r="JTU78" s="949"/>
      <c r="JTV78" s="949"/>
      <c r="JTW78" s="949"/>
      <c r="JTX78" s="949"/>
      <c r="JTY78" s="949"/>
      <c r="JTZ78" s="949"/>
      <c r="JUA78" s="949"/>
      <c r="JUB78" s="950"/>
      <c r="JUC78" s="948"/>
      <c r="JUD78" s="949"/>
      <c r="JUE78" s="949"/>
      <c r="JUF78" s="949"/>
      <c r="JUG78" s="949"/>
      <c r="JUH78" s="949"/>
      <c r="JUI78" s="949"/>
      <c r="JUJ78" s="949"/>
      <c r="JUK78" s="950"/>
      <c r="JUL78" s="948"/>
      <c r="JUM78" s="949"/>
      <c r="JUN78" s="949"/>
      <c r="JUO78" s="949"/>
      <c r="JUP78" s="949"/>
      <c r="JUQ78" s="949"/>
      <c r="JUR78" s="949"/>
      <c r="JUS78" s="949"/>
      <c r="JUT78" s="950"/>
      <c r="JUU78" s="948"/>
      <c r="JUV78" s="949"/>
      <c r="JUW78" s="949"/>
      <c r="JUX78" s="949"/>
      <c r="JUY78" s="949"/>
      <c r="JUZ78" s="949"/>
      <c r="JVA78" s="949"/>
      <c r="JVB78" s="949"/>
      <c r="JVC78" s="950"/>
      <c r="JVD78" s="948"/>
      <c r="JVE78" s="949"/>
      <c r="JVF78" s="949"/>
      <c r="JVG78" s="949"/>
      <c r="JVH78" s="949"/>
      <c r="JVI78" s="949"/>
      <c r="JVJ78" s="949"/>
      <c r="JVK78" s="949"/>
      <c r="JVL78" s="950"/>
      <c r="JVM78" s="948"/>
      <c r="JVN78" s="949"/>
      <c r="JVO78" s="949"/>
      <c r="JVP78" s="949"/>
      <c r="JVQ78" s="949"/>
      <c r="JVR78" s="949"/>
      <c r="JVS78" s="949"/>
      <c r="JVT78" s="949"/>
      <c r="JVU78" s="950"/>
      <c r="JVV78" s="948"/>
      <c r="JVW78" s="949"/>
      <c r="JVX78" s="949"/>
      <c r="JVY78" s="949"/>
      <c r="JVZ78" s="949"/>
      <c r="JWA78" s="949"/>
      <c r="JWB78" s="949"/>
      <c r="JWC78" s="949"/>
      <c r="JWD78" s="950"/>
      <c r="JWE78" s="948"/>
      <c r="JWF78" s="949"/>
      <c r="JWG78" s="949"/>
      <c r="JWH78" s="949"/>
      <c r="JWI78" s="949"/>
      <c r="JWJ78" s="949"/>
      <c r="JWK78" s="949"/>
      <c r="JWL78" s="949"/>
      <c r="JWM78" s="950"/>
      <c r="JWN78" s="948"/>
      <c r="JWO78" s="949"/>
      <c r="JWP78" s="949"/>
      <c r="JWQ78" s="949"/>
      <c r="JWR78" s="949"/>
      <c r="JWS78" s="949"/>
      <c r="JWT78" s="949"/>
      <c r="JWU78" s="949"/>
      <c r="JWV78" s="950"/>
      <c r="JWW78" s="948"/>
      <c r="JWX78" s="949"/>
      <c r="JWY78" s="949"/>
      <c r="JWZ78" s="949"/>
      <c r="JXA78" s="949"/>
      <c r="JXB78" s="949"/>
      <c r="JXC78" s="949"/>
      <c r="JXD78" s="949"/>
      <c r="JXE78" s="950"/>
      <c r="JXF78" s="948"/>
      <c r="JXG78" s="949"/>
      <c r="JXH78" s="949"/>
      <c r="JXI78" s="949"/>
      <c r="JXJ78" s="949"/>
      <c r="JXK78" s="949"/>
      <c r="JXL78" s="949"/>
      <c r="JXM78" s="949"/>
      <c r="JXN78" s="950"/>
      <c r="JXO78" s="948"/>
      <c r="JXP78" s="949"/>
      <c r="JXQ78" s="949"/>
      <c r="JXR78" s="949"/>
      <c r="JXS78" s="949"/>
      <c r="JXT78" s="949"/>
      <c r="JXU78" s="949"/>
      <c r="JXV78" s="949"/>
      <c r="JXW78" s="950"/>
      <c r="JXX78" s="948"/>
      <c r="JXY78" s="949"/>
      <c r="JXZ78" s="949"/>
      <c r="JYA78" s="949"/>
      <c r="JYB78" s="949"/>
      <c r="JYC78" s="949"/>
      <c r="JYD78" s="949"/>
      <c r="JYE78" s="949"/>
      <c r="JYF78" s="950"/>
      <c r="JYG78" s="948"/>
      <c r="JYH78" s="949"/>
      <c r="JYI78" s="949"/>
      <c r="JYJ78" s="949"/>
      <c r="JYK78" s="949"/>
      <c r="JYL78" s="949"/>
      <c r="JYM78" s="949"/>
      <c r="JYN78" s="949"/>
      <c r="JYO78" s="950"/>
      <c r="JYP78" s="948"/>
      <c r="JYQ78" s="949"/>
      <c r="JYR78" s="949"/>
      <c r="JYS78" s="949"/>
      <c r="JYT78" s="949"/>
      <c r="JYU78" s="949"/>
      <c r="JYV78" s="949"/>
      <c r="JYW78" s="949"/>
      <c r="JYX78" s="950"/>
      <c r="JYY78" s="948"/>
      <c r="JYZ78" s="949"/>
      <c r="JZA78" s="949"/>
      <c r="JZB78" s="949"/>
      <c r="JZC78" s="949"/>
      <c r="JZD78" s="949"/>
      <c r="JZE78" s="949"/>
      <c r="JZF78" s="949"/>
      <c r="JZG78" s="950"/>
      <c r="JZH78" s="948"/>
      <c r="JZI78" s="949"/>
      <c r="JZJ78" s="949"/>
      <c r="JZK78" s="949"/>
      <c r="JZL78" s="949"/>
      <c r="JZM78" s="949"/>
      <c r="JZN78" s="949"/>
      <c r="JZO78" s="949"/>
      <c r="JZP78" s="950"/>
      <c r="JZQ78" s="948"/>
      <c r="JZR78" s="949"/>
      <c r="JZS78" s="949"/>
      <c r="JZT78" s="949"/>
      <c r="JZU78" s="949"/>
      <c r="JZV78" s="949"/>
      <c r="JZW78" s="949"/>
      <c r="JZX78" s="949"/>
      <c r="JZY78" s="950"/>
      <c r="JZZ78" s="948"/>
      <c r="KAA78" s="949"/>
      <c r="KAB78" s="949"/>
      <c r="KAC78" s="949"/>
      <c r="KAD78" s="949"/>
      <c r="KAE78" s="949"/>
      <c r="KAF78" s="949"/>
      <c r="KAG78" s="949"/>
      <c r="KAH78" s="950"/>
      <c r="KAI78" s="948"/>
      <c r="KAJ78" s="949"/>
      <c r="KAK78" s="949"/>
      <c r="KAL78" s="949"/>
      <c r="KAM78" s="949"/>
      <c r="KAN78" s="949"/>
      <c r="KAO78" s="949"/>
      <c r="KAP78" s="949"/>
      <c r="KAQ78" s="950"/>
      <c r="KAR78" s="948"/>
      <c r="KAS78" s="949"/>
      <c r="KAT78" s="949"/>
      <c r="KAU78" s="949"/>
      <c r="KAV78" s="949"/>
      <c r="KAW78" s="949"/>
      <c r="KAX78" s="949"/>
      <c r="KAY78" s="949"/>
      <c r="KAZ78" s="950"/>
      <c r="KBA78" s="948"/>
      <c r="KBB78" s="949"/>
      <c r="KBC78" s="949"/>
      <c r="KBD78" s="949"/>
      <c r="KBE78" s="949"/>
      <c r="KBF78" s="949"/>
      <c r="KBG78" s="949"/>
      <c r="KBH78" s="949"/>
      <c r="KBI78" s="950"/>
      <c r="KBJ78" s="948"/>
      <c r="KBK78" s="949"/>
      <c r="KBL78" s="949"/>
      <c r="KBM78" s="949"/>
      <c r="KBN78" s="949"/>
      <c r="KBO78" s="949"/>
      <c r="KBP78" s="949"/>
      <c r="KBQ78" s="949"/>
      <c r="KBR78" s="950"/>
      <c r="KBS78" s="948"/>
      <c r="KBT78" s="949"/>
      <c r="KBU78" s="949"/>
      <c r="KBV78" s="949"/>
      <c r="KBW78" s="949"/>
      <c r="KBX78" s="949"/>
      <c r="KBY78" s="949"/>
      <c r="KBZ78" s="949"/>
      <c r="KCA78" s="950"/>
      <c r="KCB78" s="948"/>
      <c r="KCC78" s="949"/>
      <c r="KCD78" s="949"/>
      <c r="KCE78" s="949"/>
      <c r="KCF78" s="949"/>
      <c r="KCG78" s="949"/>
      <c r="KCH78" s="949"/>
      <c r="KCI78" s="949"/>
      <c r="KCJ78" s="950"/>
      <c r="KCK78" s="948"/>
      <c r="KCL78" s="949"/>
      <c r="KCM78" s="949"/>
      <c r="KCN78" s="949"/>
      <c r="KCO78" s="949"/>
      <c r="KCP78" s="949"/>
      <c r="KCQ78" s="949"/>
      <c r="KCR78" s="949"/>
      <c r="KCS78" s="950"/>
      <c r="KCT78" s="948"/>
      <c r="KCU78" s="949"/>
      <c r="KCV78" s="949"/>
      <c r="KCW78" s="949"/>
      <c r="KCX78" s="949"/>
      <c r="KCY78" s="949"/>
      <c r="KCZ78" s="949"/>
      <c r="KDA78" s="949"/>
      <c r="KDB78" s="950"/>
      <c r="KDC78" s="948"/>
      <c r="KDD78" s="949"/>
      <c r="KDE78" s="949"/>
      <c r="KDF78" s="949"/>
      <c r="KDG78" s="949"/>
      <c r="KDH78" s="949"/>
      <c r="KDI78" s="949"/>
      <c r="KDJ78" s="949"/>
      <c r="KDK78" s="950"/>
      <c r="KDL78" s="948"/>
      <c r="KDM78" s="949"/>
      <c r="KDN78" s="949"/>
      <c r="KDO78" s="949"/>
      <c r="KDP78" s="949"/>
      <c r="KDQ78" s="949"/>
      <c r="KDR78" s="949"/>
      <c r="KDS78" s="949"/>
      <c r="KDT78" s="950"/>
      <c r="KDU78" s="948"/>
      <c r="KDV78" s="949"/>
      <c r="KDW78" s="949"/>
      <c r="KDX78" s="949"/>
      <c r="KDY78" s="949"/>
      <c r="KDZ78" s="949"/>
      <c r="KEA78" s="949"/>
      <c r="KEB78" s="949"/>
      <c r="KEC78" s="950"/>
      <c r="KED78" s="948"/>
      <c r="KEE78" s="949"/>
      <c r="KEF78" s="949"/>
      <c r="KEG78" s="949"/>
      <c r="KEH78" s="949"/>
      <c r="KEI78" s="949"/>
      <c r="KEJ78" s="949"/>
      <c r="KEK78" s="949"/>
      <c r="KEL78" s="950"/>
      <c r="KEM78" s="948"/>
      <c r="KEN78" s="949"/>
      <c r="KEO78" s="949"/>
      <c r="KEP78" s="949"/>
      <c r="KEQ78" s="949"/>
      <c r="KER78" s="949"/>
      <c r="KES78" s="949"/>
      <c r="KET78" s="949"/>
      <c r="KEU78" s="950"/>
      <c r="KEV78" s="948"/>
      <c r="KEW78" s="949"/>
      <c r="KEX78" s="949"/>
      <c r="KEY78" s="949"/>
      <c r="KEZ78" s="949"/>
      <c r="KFA78" s="949"/>
      <c r="KFB78" s="949"/>
      <c r="KFC78" s="949"/>
      <c r="KFD78" s="950"/>
      <c r="KFE78" s="948"/>
      <c r="KFF78" s="949"/>
      <c r="KFG78" s="949"/>
      <c r="KFH78" s="949"/>
      <c r="KFI78" s="949"/>
      <c r="KFJ78" s="949"/>
      <c r="KFK78" s="949"/>
      <c r="KFL78" s="949"/>
      <c r="KFM78" s="950"/>
      <c r="KFN78" s="948"/>
      <c r="KFO78" s="949"/>
      <c r="KFP78" s="949"/>
      <c r="KFQ78" s="949"/>
      <c r="KFR78" s="949"/>
      <c r="KFS78" s="949"/>
      <c r="KFT78" s="949"/>
      <c r="KFU78" s="949"/>
      <c r="KFV78" s="950"/>
      <c r="KFW78" s="948"/>
      <c r="KFX78" s="949"/>
      <c r="KFY78" s="949"/>
      <c r="KFZ78" s="949"/>
      <c r="KGA78" s="949"/>
      <c r="KGB78" s="949"/>
      <c r="KGC78" s="949"/>
      <c r="KGD78" s="949"/>
      <c r="KGE78" s="950"/>
      <c r="KGF78" s="948"/>
      <c r="KGG78" s="949"/>
      <c r="KGH78" s="949"/>
      <c r="KGI78" s="949"/>
      <c r="KGJ78" s="949"/>
      <c r="KGK78" s="949"/>
      <c r="KGL78" s="949"/>
      <c r="KGM78" s="949"/>
      <c r="KGN78" s="950"/>
      <c r="KGO78" s="948"/>
      <c r="KGP78" s="949"/>
      <c r="KGQ78" s="949"/>
      <c r="KGR78" s="949"/>
      <c r="KGS78" s="949"/>
      <c r="KGT78" s="949"/>
      <c r="KGU78" s="949"/>
      <c r="KGV78" s="949"/>
      <c r="KGW78" s="950"/>
      <c r="KGX78" s="948"/>
      <c r="KGY78" s="949"/>
      <c r="KGZ78" s="949"/>
      <c r="KHA78" s="949"/>
      <c r="KHB78" s="949"/>
      <c r="KHC78" s="949"/>
      <c r="KHD78" s="949"/>
      <c r="KHE78" s="949"/>
      <c r="KHF78" s="950"/>
      <c r="KHG78" s="948"/>
      <c r="KHH78" s="949"/>
      <c r="KHI78" s="949"/>
      <c r="KHJ78" s="949"/>
      <c r="KHK78" s="949"/>
      <c r="KHL78" s="949"/>
      <c r="KHM78" s="949"/>
      <c r="KHN78" s="949"/>
      <c r="KHO78" s="950"/>
      <c r="KHP78" s="948"/>
      <c r="KHQ78" s="949"/>
      <c r="KHR78" s="949"/>
      <c r="KHS78" s="949"/>
      <c r="KHT78" s="949"/>
      <c r="KHU78" s="949"/>
      <c r="KHV78" s="949"/>
      <c r="KHW78" s="949"/>
      <c r="KHX78" s="950"/>
      <c r="KHY78" s="948"/>
      <c r="KHZ78" s="949"/>
      <c r="KIA78" s="949"/>
      <c r="KIB78" s="949"/>
      <c r="KIC78" s="949"/>
      <c r="KID78" s="949"/>
      <c r="KIE78" s="949"/>
      <c r="KIF78" s="949"/>
      <c r="KIG78" s="950"/>
      <c r="KIH78" s="948"/>
      <c r="KII78" s="949"/>
      <c r="KIJ78" s="949"/>
      <c r="KIK78" s="949"/>
      <c r="KIL78" s="949"/>
      <c r="KIM78" s="949"/>
      <c r="KIN78" s="949"/>
      <c r="KIO78" s="949"/>
      <c r="KIP78" s="950"/>
      <c r="KIQ78" s="948"/>
      <c r="KIR78" s="949"/>
      <c r="KIS78" s="949"/>
      <c r="KIT78" s="949"/>
      <c r="KIU78" s="949"/>
      <c r="KIV78" s="949"/>
      <c r="KIW78" s="949"/>
      <c r="KIX78" s="949"/>
      <c r="KIY78" s="950"/>
      <c r="KIZ78" s="948"/>
      <c r="KJA78" s="949"/>
      <c r="KJB78" s="949"/>
      <c r="KJC78" s="949"/>
      <c r="KJD78" s="949"/>
      <c r="KJE78" s="949"/>
      <c r="KJF78" s="949"/>
      <c r="KJG78" s="949"/>
      <c r="KJH78" s="950"/>
      <c r="KJI78" s="948"/>
      <c r="KJJ78" s="949"/>
      <c r="KJK78" s="949"/>
      <c r="KJL78" s="949"/>
      <c r="KJM78" s="949"/>
      <c r="KJN78" s="949"/>
      <c r="KJO78" s="949"/>
      <c r="KJP78" s="949"/>
      <c r="KJQ78" s="950"/>
      <c r="KJR78" s="948"/>
      <c r="KJS78" s="949"/>
      <c r="KJT78" s="949"/>
      <c r="KJU78" s="949"/>
      <c r="KJV78" s="949"/>
      <c r="KJW78" s="949"/>
      <c r="KJX78" s="949"/>
      <c r="KJY78" s="949"/>
      <c r="KJZ78" s="950"/>
      <c r="KKA78" s="948"/>
      <c r="KKB78" s="949"/>
      <c r="KKC78" s="949"/>
      <c r="KKD78" s="949"/>
      <c r="KKE78" s="949"/>
      <c r="KKF78" s="949"/>
      <c r="KKG78" s="949"/>
      <c r="KKH78" s="949"/>
      <c r="KKI78" s="950"/>
      <c r="KKJ78" s="948"/>
      <c r="KKK78" s="949"/>
      <c r="KKL78" s="949"/>
      <c r="KKM78" s="949"/>
      <c r="KKN78" s="949"/>
      <c r="KKO78" s="949"/>
      <c r="KKP78" s="949"/>
      <c r="KKQ78" s="949"/>
      <c r="KKR78" s="950"/>
      <c r="KKS78" s="948"/>
      <c r="KKT78" s="949"/>
      <c r="KKU78" s="949"/>
      <c r="KKV78" s="949"/>
      <c r="KKW78" s="949"/>
      <c r="KKX78" s="949"/>
      <c r="KKY78" s="949"/>
      <c r="KKZ78" s="949"/>
      <c r="KLA78" s="950"/>
      <c r="KLB78" s="948"/>
      <c r="KLC78" s="949"/>
      <c r="KLD78" s="949"/>
      <c r="KLE78" s="949"/>
      <c r="KLF78" s="949"/>
      <c r="KLG78" s="949"/>
      <c r="KLH78" s="949"/>
      <c r="KLI78" s="949"/>
      <c r="KLJ78" s="950"/>
      <c r="KLK78" s="948"/>
      <c r="KLL78" s="949"/>
      <c r="KLM78" s="949"/>
      <c r="KLN78" s="949"/>
      <c r="KLO78" s="949"/>
      <c r="KLP78" s="949"/>
      <c r="KLQ78" s="949"/>
      <c r="KLR78" s="949"/>
      <c r="KLS78" s="950"/>
      <c r="KLT78" s="948"/>
      <c r="KLU78" s="949"/>
      <c r="KLV78" s="949"/>
      <c r="KLW78" s="949"/>
      <c r="KLX78" s="949"/>
      <c r="KLY78" s="949"/>
      <c r="KLZ78" s="949"/>
      <c r="KMA78" s="949"/>
      <c r="KMB78" s="950"/>
      <c r="KMC78" s="948"/>
      <c r="KMD78" s="949"/>
      <c r="KME78" s="949"/>
      <c r="KMF78" s="949"/>
      <c r="KMG78" s="949"/>
      <c r="KMH78" s="949"/>
      <c r="KMI78" s="949"/>
      <c r="KMJ78" s="949"/>
      <c r="KMK78" s="950"/>
      <c r="KML78" s="948"/>
      <c r="KMM78" s="949"/>
      <c r="KMN78" s="949"/>
      <c r="KMO78" s="949"/>
      <c r="KMP78" s="949"/>
      <c r="KMQ78" s="949"/>
      <c r="KMR78" s="949"/>
      <c r="KMS78" s="949"/>
      <c r="KMT78" s="950"/>
      <c r="KMU78" s="948"/>
      <c r="KMV78" s="949"/>
      <c r="KMW78" s="949"/>
      <c r="KMX78" s="949"/>
      <c r="KMY78" s="949"/>
      <c r="KMZ78" s="949"/>
      <c r="KNA78" s="949"/>
      <c r="KNB78" s="949"/>
      <c r="KNC78" s="950"/>
      <c r="KND78" s="948"/>
      <c r="KNE78" s="949"/>
      <c r="KNF78" s="949"/>
      <c r="KNG78" s="949"/>
      <c r="KNH78" s="949"/>
      <c r="KNI78" s="949"/>
      <c r="KNJ78" s="949"/>
      <c r="KNK78" s="949"/>
      <c r="KNL78" s="950"/>
      <c r="KNM78" s="948"/>
      <c r="KNN78" s="949"/>
      <c r="KNO78" s="949"/>
      <c r="KNP78" s="949"/>
      <c r="KNQ78" s="949"/>
      <c r="KNR78" s="949"/>
      <c r="KNS78" s="949"/>
      <c r="KNT78" s="949"/>
      <c r="KNU78" s="950"/>
      <c r="KNV78" s="948"/>
      <c r="KNW78" s="949"/>
      <c r="KNX78" s="949"/>
      <c r="KNY78" s="949"/>
      <c r="KNZ78" s="949"/>
      <c r="KOA78" s="949"/>
      <c r="KOB78" s="949"/>
      <c r="KOC78" s="949"/>
      <c r="KOD78" s="950"/>
      <c r="KOE78" s="948"/>
      <c r="KOF78" s="949"/>
      <c r="KOG78" s="949"/>
      <c r="KOH78" s="949"/>
      <c r="KOI78" s="949"/>
      <c r="KOJ78" s="949"/>
      <c r="KOK78" s="949"/>
      <c r="KOL78" s="949"/>
      <c r="KOM78" s="950"/>
      <c r="KON78" s="948"/>
      <c r="KOO78" s="949"/>
      <c r="KOP78" s="949"/>
      <c r="KOQ78" s="949"/>
      <c r="KOR78" s="949"/>
      <c r="KOS78" s="949"/>
      <c r="KOT78" s="949"/>
      <c r="KOU78" s="949"/>
      <c r="KOV78" s="950"/>
      <c r="KOW78" s="948"/>
      <c r="KOX78" s="949"/>
      <c r="KOY78" s="949"/>
      <c r="KOZ78" s="949"/>
      <c r="KPA78" s="949"/>
      <c r="KPB78" s="949"/>
      <c r="KPC78" s="949"/>
      <c r="KPD78" s="949"/>
      <c r="KPE78" s="950"/>
      <c r="KPF78" s="948"/>
      <c r="KPG78" s="949"/>
      <c r="KPH78" s="949"/>
      <c r="KPI78" s="949"/>
      <c r="KPJ78" s="949"/>
      <c r="KPK78" s="949"/>
      <c r="KPL78" s="949"/>
      <c r="KPM78" s="949"/>
      <c r="KPN78" s="950"/>
      <c r="KPO78" s="948"/>
      <c r="KPP78" s="949"/>
      <c r="KPQ78" s="949"/>
      <c r="KPR78" s="949"/>
      <c r="KPS78" s="949"/>
      <c r="KPT78" s="949"/>
      <c r="KPU78" s="949"/>
      <c r="KPV78" s="949"/>
      <c r="KPW78" s="950"/>
      <c r="KPX78" s="948"/>
      <c r="KPY78" s="949"/>
      <c r="KPZ78" s="949"/>
      <c r="KQA78" s="949"/>
      <c r="KQB78" s="949"/>
      <c r="KQC78" s="949"/>
      <c r="KQD78" s="949"/>
      <c r="KQE78" s="949"/>
      <c r="KQF78" s="950"/>
      <c r="KQG78" s="948"/>
      <c r="KQH78" s="949"/>
      <c r="KQI78" s="949"/>
      <c r="KQJ78" s="949"/>
      <c r="KQK78" s="949"/>
      <c r="KQL78" s="949"/>
      <c r="KQM78" s="949"/>
      <c r="KQN78" s="949"/>
      <c r="KQO78" s="950"/>
      <c r="KQP78" s="948"/>
      <c r="KQQ78" s="949"/>
      <c r="KQR78" s="949"/>
      <c r="KQS78" s="949"/>
      <c r="KQT78" s="949"/>
      <c r="KQU78" s="949"/>
      <c r="KQV78" s="949"/>
      <c r="KQW78" s="949"/>
      <c r="KQX78" s="950"/>
      <c r="KQY78" s="948"/>
      <c r="KQZ78" s="949"/>
      <c r="KRA78" s="949"/>
      <c r="KRB78" s="949"/>
      <c r="KRC78" s="949"/>
      <c r="KRD78" s="949"/>
      <c r="KRE78" s="949"/>
      <c r="KRF78" s="949"/>
      <c r="KRG78" s="950"/>
      <c r="KRH78" s="948"/>
      <c r="KRI78" s="949"/>
      <c r="KRJ78" s="949"/>
      <c r="KRK78" s="949"/>
      <c r="KRL78" s="949"/>
      <c r="KRM78" s="949"/>
      <c r="KRN78" s="949"/>
      <c r="KRO78" s="949"/>
      <c r="KRP78" s="950"/>
      <c r="KRQ78" s="948"/>
      <c r="KRR78" s="949"/>
      <c r="KRS78" s="949"/>
      <c r="KRT78" s="949"/>
      <c r="KRU78" s="949"/>
      <c r="KRV78" s="949"/>
      <c r="KRW78" s="949"/>
      <c r="KRX78" s="949"/>
      <c r="KRY78" s="950"/>
      <c r="KRZ78" s="948"/>
      <c r="KSA78" s="949"/>
      <c r="KSB78" s="949"/>
      <c r="KSC78" s="949"/>
      <c r="KSD78" s="949"/>
      <c r="KSE78" s="949"/>
      <c r="KSF78" s="949"/>
      <c r="KSG78" s="949"/>
      <c r="KSH78" s="950"/>
      <c r="KSI78" s="948"/>
      <c r="KSJ78" s="949"/>
      <c r="KSK78" s="949"/>
      <c r="KSL78" s="949"/>
      <c r="KSM78" s="949"/>
      <c r="KSN78" s="949"/>
      <c r="KSO78" s="949"/>
      <c r="KSP78" s="949"/>
      <c r="KSQ78" s="950"/>
      <c r="KSR78" s="948"/>
      <c r="KSS78" s="949"/>
      <c r="KST78" s="949"/>
      <c r="KSU78" s="949"/>
      <c r="KSV78" s="949"/>
      <c r="KSW78" s="949"/>
      <c r="KSX78" s="949"/>
      <c r="KSY78" s="949"/>
      <c r="KSZ78" s="950"/>
      <c r="KTA78" s="948"/>
      <c r="KTB78" s="949"/>
      <c r="KTC78" s="949"/>
      <c r="KTD78" s="949"/>
      <c r="KTE78" s="949"/>
      <c r="KTF78" s="949"/>
      <c r="KTG78" s="949"/>
      <c r="KTH78" s="949"/>
      <c r="KTI78" s="950"/>
      <c r="KTJ78" s="948"/>
      <c r="KTK78" s="949"/>
      <c r="KTL78" s="949"/>
      <c r="KTM78" s="949"/>
      <c r="KTN78" s="949"/>
      <c r="KTO78" s="949"/>
      <c r="KTP78" s="949"/>
      <c r="KTQ78" s="949"/>
      <c r="KTR78" s="950"/>
      <c r="KTS78" s="948"/>
      <c r="KTT78" s="949"/>
      <c r="KTU78" s="949"/>
      <c r="KTV78" s="949"/>
      <c r="KTW78" s="949"/>
      <c r="KTX78" s="949"/>
      <c r="KTY78" s="949"/>
      <c r="KTZ78" s="949"/>
      <c r="KUA78" s="950"/>
      <c r="KUB78" s="948"/>
      <c r="KUC78" s="949"/>
      <c r="KUD78" s="949"/>
      <c r="KUE78" s="949"/>
      <c r="KUF78" s="949"/>
      <c r="KUG78" s="949"/>
      <c r="KUH78" s="949"/>
      <c r="KUI78" s="949"/>
      <c r="KUJ78" s="950"/>
      <c r="KUK78" s="948"/>
      <c r="KUL78" s="949"/>
      <c r="KUM78" s="949"/>
      <c r="KUN78" s="949"/>
      <c r="KUO78" s="949"/>
      <c r="KUP78" s="949"/>
      <c r="KUQ78" s="949"/>
      <c r="KUR78" s="949"/>
      <c r="KUS78" s="950"/>
      <c r="KUT78" s="948"/>
      <c r="KUU78" s="949"/>
      <c r="KUV78" s="949"/>
      <c r="KUW78" s="949"/>
      <c r="KUX78" s="949"/>
      <c r="KUY78" s="949"/>
      <c r="KUZ78" s="949"/>
      <c r="KVA78" s="949"/>
      <c r="KVB78" s="950"/>
      <c r="KVC78" s="948"/>
      <c r="KVD78" s="949"/>
      <c r="KVE78" s="949"/>
      <c r="KVF78" s="949"/>
      <c r="KVG78" s="949"/>
      <c r="KVH78" s="949"/>
      <c r="KVI78" s="949"/>
      <c r="KVJ78" s="949"/>
      <c r="KVK78" s="950"/>
      <c r="KVL78" s="948"/>
      <c r="KVM78" s="949"/>
      <c r="KVN78" s="949"/>
      <c r="KVO78" s="949"/>
      <c r="KVP78" s="949"/>
      <c r="KVQ78" s="949"/>
      <c r="KVR78" s="949"/>
      <c r="KVS78" s="949"/>
      <c r="KVT78" s="950"/>
      <c r="KVU78" s="948"/>
      <c r="KVV78" s="949"/>
      <c r="KVW78" s="949"/>
      <c r="KVX78" s="949"/>
      <c r="KVY78" s="949"/>
      <c r="KVZ78" s="949"/>
      <c r="KWA78" s="949"/>
      <c r="KWB78" s="949"/>
      <c r="KWC78" s="950"/>
      <c r="KWD78" s="948"/>
      <c r="KWE78" s="949"/>
      <c r="KWF78" s="949"/>
      <c r="KWG78" s="949"/>
      <c r="KWH78" s="949"/>
      <c r="KWI78" s="949"/>
      <c r="KWJ78" s="949"/>
      <c r="KWK78" s="949"/>
      <c r="KWL78" s="950"/>
      <c r="KWM78" s="948"/>
      <c r="KWN78" s="949"/>
      <c r="KWO78" s="949"/>
      <c r="KWP78" s="949"/>
      <c r="KWQ78" s="949"/>
      <c r="KWR78" s="949"/>
      <c r="KWS78" s="949"/>
      <c r="KWT78" s="949"/>
      <c r="KWU78" s="950"/>
      <c r="KWV78" s="948"/>
      <c r="KWW78" s="949"/>
      <c r="KWX78" s="949"/>
      <c r="KWY78" s="949"/>
      <c r="KWZ78" s="949"/>
      <c r="KXA78" s="949"/>
      <c r="KXB78" s="949"/>
      <c r="KXC78" s="949"/>
      <c r="KXD78" s="950"/>
      <c r="KXE78" s="948"/>
      <c r="KXF78" s="949"/>
      <c r="KXG78" s="949"/>
      <c r="KXH78" s="949"/>
      <c r="KXI78" s="949"/>
      <c r="KXJ78" s="949"/>
      <c r="KXK78" s="949"/>
      <c r="KXL78" s="949"/>
      <c r="KXM78" s="950"/>
      <c r="KXN78" s="948"/>
      <c r="KXO78" s="949"/>
      <c r="KXP78" s="949"/>
      <c r="KXQ78" s="949"/>
      <c r="KXR78" s="949"/>
      <c r="KXS78" s="949"/>
      <c r="KXT78" s="949"/>
      <c r="KXU78" s="949"/>
      <c r="KXV78" s="950"/>
      <c r="KXW78" s="948"/>
      <c r="KXX78" s="949"/>
      <c r="KXY78" s="949"/>
      <c r="KXZ78" s="949"/>
      <c r="KYA78" s="949"/>
      <c r="KYB78" s="949"/>
      <c r="KYC78" s="949"/>
      <c r="KYD78" s="949"/>
      <c r="KYE78" s="950"/>
      <c r="KYF78" s="948"/>
      <c r="KYG78" s="949"/>
      <c r="KYH78" s="949"/>
      <c r="KYI78" s="949"/>
      <c r="KYJ78" s="949"/>
      <c r="KYK78" s="949"/>
      <c r="KYL78" s="949"/>
      <c r="KYM78" s="949"/>
      <c r="KYN78" s="950"/>
      <c r="KYO78" s="948"/>
      <c r="KYP78" s="949"/>
      <c r="KYQ78" s="949"/>
      <c r="KYR78" s="949"/>
      <c r="KYS78" s="949"/>
      <c r="KYT78" s="949"/>
      <c r="KYU78" s="949"/>
      <c r="KYV78" s="949"/>
      <c r="KYW78" s="950"/>
      <c r="KYX78" s="948"/>
      <c r="KYY78" s="949"/>
      <c r="KYZ78" s="949"/>
      <c r="KZA78" s="949"/>
      <c r="KZB78" s="949"/>
      <c r="KZC78" s="949"/>
      <c r="KZD78" s="949"/>
      <c r="KZE78" s="949"/>
      <c r="KZF78" s="950"/>
      <c r="KZG78" s="948"/>
      <c r="KZH78" s="949"/>
      <c r="KZI78" s="949"/>
      <c r="KZJ78" s="949"/>
      <c r="KZK78" s="949"/>
      <c r="KZL78" s="949"/>
      <c r="KZM78" s="949"/>
      <c r="KZN78" s="949"/>
      <c r="KZO78" s="950"/>
      <c r="KZP78" s="948"/>
      <c r="KZQ78" s="949"/>
      <c r="KZR78" s="949"/>
      <c r="KZS78" s="949"/>
      <c r="KZT78" s="949"/>
      <c r="KZU78" s="949"/>
      <c r="KZV78" s="949"/>
      <c r="KZW78" s="949"/>
      <c r="KZX78" s="950"/>
      <c r="KZY78" s="948"/>
      <c r="KZZ78" s="949"/>
      <c r="LAA78" s="949"/>
      <c r="LAB78" s="949"/>
      <c r="LAC78" s="949"/>
      <c r="LAD78" s="949"/>
      <c r="LAE78" s="949"/>
      <c r="LAF78" s="949"/>
      <c r="LAG78" s="950"/>
      <c r="LAH78" s="948"/>
      <c r="LAI78" s="949"/>
      <c r="LAJ78" s="949"/>
      <c r="LAK78" s="949"/>
      <c r="LAL78" s="949"/>
      <c r="LAM78" s="949"/>
      <c r="LAN78" s="949"/>
      <c r="LAO78" s="949"/>
      <c r="LAP78" s="950"/>
      <c r="LAQ78" s="948"/>
      <c r="LAR78" s="949"/>
      <c r="LAS78" s="949"/>
      <c r="LAT78" s="949"/>
      <c r="LAU78" s="949"/>
      <c r="LAV78" s="949"/>
      <c r="LAW78" s="949"/>
      <c r="LAX78" s="949"/>
      <c r="LAY78" s="950"/>
      <c r="LAZ78" s="948"/>
      <c r="LBA78" s="949"/>
      <c r="LBB78" s="949"/>
      <c r="LBC78" s="949"/>
      <c r="LBD78" s="949"/>
      <c r="LBE78" s="949"/>
      <c r="LBF78" s="949"/>
      <c r="LBG78" s="949"/>
      <c r="LBH78" s="950"/>
      <c r="LBI78" s="948"/>
      <c r="LBJ78" s="949"/>
      <c r="LBK78" s="949"/>
      <c r="LBL78" s="949"/>
      <c r="LBM78" s="949"/>
      <c r="LBN78" s="949"/>
      <c r="LBO78" s="949"/>
      <c r="LBP78" s="949"/>
      <c r="LBQ78" s="950"/>
      <c r="LBR78" s="948"/>
      <c r="LBS78" s="949"/>
      <c r="LBT78" s="949"/>
      <c r="LBU78" s="949"/>
      <c r="LBV78" s="949"/>
      <c r="LBW78" s="949"/>
      <c r="LBX78" s="949"/>
      <c r="LBY78" s="949"/>
      <c r="LBZ78" s="950"/>
      <c r="LCA78" s="948"/>
      <c r="LCB78" s="949"/>
      <c r="LCC78" s="949"/>
      <c r="LCD78" s="949"/>
      <c r="LCE78" s="949"/>
      <c r="LCF78" s="949"/>
      <c r="LCG78" s="949"/>
      <c r="LCH78" s="949"/>
      <c r="LCI78" s="950"/>
      <c r="LCJ78" s="948"/>
      <c r="LCK78" s="949"/>
      <c r="LCL78" s="949"/>
      <c r="LCM78" s="949"/>
      <c r="LCN78" s="949"/>
      <c r="LCO78" s="949"/>
      <c r="LCP78" s="949"/>
      <c r="LCQ78" s="949"/>
      <c r="LCR78" s="950"/>
      <c r="LCS78" s="948"/>
      <c r="LCT78" s="949"/>
      <c r="LCU78" s="949"/>
      <c r="LCV78" s="949"/>
      <c r="LCW78" s="949"/>
      <c r="LCX78" s="949"/>
      <c r="LCY78" s="949"/>
      <c r="LCZ78" s="949"/>
      <c r="LDA78" s="950"/>
      <c r="LDB78" s="948"/>
      <c r="LDC78" s="949"/>
      <c r="LDD78" s="949"/>
      <c r="LDE78" s="949"/>
      <c r="LDF78" s="949"/>
      <c r="LDG78" s="949"/>
      <c r="LDH78" s="949"/>
      <c r="LDI78" s="949"/>
      <c r="LDJ78" s="950"/>
      <c r="LDK78" s="948"/>
      <c r="LDL78" s="949"/>
      <c r="LDM78" s="949"/>
      <c r="LDN78" s="949"/>
      <c r="LDO78" s="949"/>
      <c r="LDP78" s="949"/>
      <c r="LDQ78" s="949"/>
      <c r="LDR78" s="949"/>
      <c r="LDS78" s="950"/>
      <c r="LDT78" s="948"/>
      <c r="LDU78" s="949"/>
      <c r="LDV78" s="949"/>
      <c r="LDW78" s="949"/>
      <c r="LDX78" s="949"/>
      <c r="LDY78" s="949"/>
      <c r="LDZ78" s="949"/>
      <c r="LEA78" s="949"/>
      <c r="LEB78" s="950"/>
      <c r="LEC78" s="948"/>
      <c r="LED78" s="949"/>
      <c r="LEE78" s="949"/>
      <c r="LEF78" s="949"/>
      <c r="LEG78" s="949"/>
      <c r="LEH78" s="949"/>
      <c r="LEI78" s="949"/>
      <c r="LEJ78" s="949"/>
      <c r="LEK78" s="950"/>
      <c r="LEL78" s="948"/>
      <c r="LEM78" s="949"/>
      <c r="LEN78" s="949"/>
      <c r="LEO78" s="949"/>
      <c r="LEP78" s="949"/>
      <c r="LEQ78" s="949"/>
      <c r="LER78" s="949"/>
      <c r="LES78" s="949"/>
      <c r="LET78" s="950"/>
      <c r="LEU78" s="948"/>
      <c r="LEV78" s="949"/>
      <c r="LEW78" s="949"/>
      <c r="LEX78" s="949"/>
      <c r="LEY78" s="949"/>
      <c r="LEZ78" s="949"/>
      <c r="LFA78" s="949"/>
      <c r="LFB78" s="949"/>
      <c r="LFC78" s="950"/>
      <c r="LFD78" s="948"/>
      <c r="LFE78" s="949"/>
      <c r="LFF78" s="949"/>
      <c r="LFG78" s="949"/>
      <c r="LFH78" s="949"/>
      <c r="LFI78" s="949"/>
      <c r="LFJ78" s="949"/>
      <c r="LFK78" s="949"/>
      <c r="LFL78" s="950"/>
      <c r="LFM78" s="948"/>
      <c r="LFN78" s="949"/>
      <c r="LFO78" s="949"/>
      <c r="LFP78" s="949"/>
      <c r="LFQ78" s="949"/>
      <c r="LFR78" s="949"/>
      <c r="LFS78" s="949"/>
      <c r="LFT78" s="949"/>
      <c r="LFU78" s="950"/>
      <c r="LFV78" s="948"/>
      <c r="LFW78" s="949"/>
      <c r="LFX78" s="949"/>
      <c r="LFY78" s="949"/>
      <c r="LFZ78" s="949"/>
      <c r="LGA78" s="949"/>
      <c r="LGB78" s="949"/>
      <c r="LGC78" s="949"/>
      <c r="LGD78" s="950"/>
      <c r="LGE78" s="948"/>
      <c r="LGF78" s="949"/>
      <c r="LGG78" s="949"/>
      <c r="LGH78" s="949"/>
      <c r="LGI78" s="949"/>
      <c r="LGJ78" s="949"/>
      <c r="LGK78" s="949"/>
      <c r="LGL78" s="949"/>
      <c r="LGM78" s="950"/>
      <c r="LGN78" s="948"/>
      <c r="LGO78" s="949"/>
      <c r="LGP78" s="949"/>
      <c r="LGQ78" s="949"/>
      <c r="LGR78" s="949"/>
      <c r="LGS78" s="949"/>
      <c r="LGT78" s="949"/>
      <c r="LGU78" s="949"/>
      <c r="LGV78" s="950"/>
      <c r="LGW78" s="948"/>
      <c r="LGX78" s="949"/>
      <c r="LGY78" s="949"/>
      <c r="LGZ78" s="949"/>
      <c r="LHA78" s="949"/>
      <c r="LHB78" s="949"/>
      <c r="LHC78" s="949"/>
      <c r="LHD78" s="949"/>
      <c r="LHE78" s="950"/>
      <c r="LHF78" s="948"/>
      <c r="LHG78" s="949"/>
      <c r="LHH78" s="949"/>
      <c r="LHI78" s="949"/>
      <c r="LHJ78" s="949"/>
      <c r="LHK78" s="949"/>
      <c r="LHL78" s="949"/>
      <c r="LHM78" s="949"/>
      <c r="LHN78" s="950"/>
      <c r="LHO78" s="948"/>
      <c r="LHP78" s="949"/>
      <c r="LHQ78" s="949"/>
      <c r="LHR78" s="949"/>
      <c r="LHS78" s="949"/>
      <c r="LHT78" s="949"/>
      <c r="LHU78" s="949"/>
      <c r="LHV78" s="949"/>
      <c r="LHW78" s="950"/>
      <c r="LHX78" s="948"/>
      <c r="LHY78" s="949"/>
      <c r="LHZ78" s="949"/>
      <c r="LIA78" s="949"/>
      <c r="LIB78" s="949"/>
      <c r="LIC78" s="949"/>
      <c r="LID78" s="949"/>
      <c r="LIE78" s="949"/>
      <c r="LIF78" s="950"/>
      <c r="LIG78" s="948"/>
      <c r="LIH78" s="949"/>
      <c r="LII78" s="949"/>
      <c r="LIJ78" s="949"/>
      <c r="LIK78" s="949"/>
      <c r="LIL78" s="949"/>
      <c r="LIM78" s="949"/>
      <c r="LIN78" s="949"/>
      <c r="LIO78" s="950"/>
      <c r="LIP78" s="948"/>
      <c r="LIQ78" s="949"/>
      <c r="LIR78" s="949"/>
      <c r="LIS78" s="949"/>
      <c r="LIT78" s="949"/>
      <c r="LIU78" s="949"/>
      <c r="LIV78" s="949"/>
      <c r="LIW78" s="949"/>
      <c r="LIX78" s="950"/>
      <c r="LIY78" s="948"/>
      <c r="LIZ78" s="949"/>
      <c r="LJA78" s="949"/>
      <c r="LJB78" s="949"/>
      <c r="LJC78" s="949"/>
      <c r="LJD78" s="949"/>
      <c r="LJE78" s="949"/>
      <c r="LJF78" s="949"/>
      <c r="LJG78" s="950"/>
      <c r="LJH78" s="948"/>
      <c r="LJI78" s="949"/>
      <c r="LJJ78" s="949"/>
      <c r="LJK78" s="949"/>
      <c r="LJL78" s="949"/>
      <c r="LJM78" s="949"/>
      <c r="LJN78" s="949"/>
      <c r="LJO78" s="949"/>
      <c r="LJP78" s="950"/>
      <c r="LJQ78" s="948"/>
      <c r="LJR78" s="949"/>
      <c r="LJS78" s="949"/>
      <c r="LJT78" s="949"/>
      <c r="LJU78" s="949"/>
      <c r="LJV78" s="949"/>
      <c r="LJW78" s="949"/>
      <c r="LJX78" s="949"/>
      <c r="LJY78" s="950"/>
      <c r="LJZ78" s="948"/>
      <c r="LKA78" s="949"/>
      <c r="LKB78" s="949"/>
      <c r="LKC78" s="949"/>
      <c r="LKD78" s="949"/>
      <c r="LKE78" s="949"/>
      <c r="LKF78" s="949"/>
      <c r="LKG78" s="949"/>
      <c r="LKH78" s="950"/>
      <c r="LKI78" s="948"/>
      <c r="LKJ78" s="949"/>
      <c r="LKK78" s="949"/>
      <c r="LKL78" s="949"/>
      <c r="LKM78" s="949"/>
      <c r="LKN78" s="949"/>
      <c r="LKO78" s="949"/>
      <c r="LKP78" s="949"/>
      <c r="LKQ78" s="950"/>
      <c r="LKR78" s="948"/>
      <c r="LKS78" s="949"/>
      <c r="LKT78" s="949"/>
      <c r="LKU78" s="949"/>
      <c r="LKV78" s="949"/>
      <c r="LKW78" s="949"/>
      <c r="LKX78" s="949"/>
      <c r="LKY78" s="949"/>
      <c r="LKZ78" s="950"/>
      <c r="LLA78" s="948"/>
      <c r="LLB78" s="949"/>
      <c r="LLC78" s="949"/>
      <c r="LLD78" s="949"/>
      <c r="LLE78" s="949"/>
      <c r="LLF78" s="949"/>
      <c r="LLG78" s="949"/>
      <c r="LLH78" s="949"/>
      <c r="LLI78" s="950"/>
      <c r="LLJ78" s="948"/>
      <c r="LLK78" s="949"/>
      <c r="LLL78" s="949"/>
      <c r="LLM78" s="949"/>
      <c r="LLN78" s="949"/>
      <c r="LLO78" s="949"/>
      <c r="LLP78" s="949"/>
      <c r="LLQ78" s="949"/>
      <c r="LLR78" s="950"/>
      <c r="LLS78" s="948"/>
      <c r="LLT78" s="949"/>
      <c r="LLU78" s="949"/>
      <c r="LLV78" s="949"/>
      <c r="LLW78" s="949"/>
      <c r="LLX78" s="949"/>
      <c r="LLY78" s="949"/>
      <c r="LLZ78" s="949"/>
      <c r="LMA78" s="950"/>
      <c r="LMB78" s="948"/>
      <c r="LMC78" s="949"/>
      <c r="LMD78" s="949"/>
      <c r="LME78" s="949"/>
      <c r="LMF78" s="949"/>
      <c r="LMG78" s="949"/>
      <c r="LMH78" s="949"/>
      <c r="LMI78" s="949"/>
      <c r="LMJ78" s="950"/>
      <c r="LMK78" s="948"/>
      <c r="LML78" s="949"/>
      <c r="LMM78" s="949"/>
      <c r="LMN78" s="949"/>
      <c r="LMO78" s="949"/>
      <c r="LMP78" s="949"/>
      <c r="LMQ78" s="949"/>
      <c r="LMR78" s="949"/>
      <c r="LMS78" s="950"/>
      <c r="LMT78" s="948"/>
      <c r="LMU78" s="949"/>
      <c r="LMV78" s="949"/>
      <c r="LMW78" s="949"/>
      <c r="LMX78" s="949"/>
      <c r="LMY78" s="949"/>
      <c r="LMZ78" s="949"/>
      <c r="LNA78" s="949"/>
      <c r="LNB78" s="950"/>
      <c r="LNC78" s="948"/>
      <c r="LND78" s="949"/>
      <c r="LNE78" s="949"/>
      <c r="LNF78" s="949"/>
      <c r="LNG78" s="949"/>
      <c r="LNH78" s="949"/>
      <c r="LNI78" s="949"/>
      <c r="LNJ78" s="949"/>
      <c r="LNK78" s="950"/>
      <c r="LNL78" s="948"/>
      <c r="LNM78" s="949"/>
      <c r="LNN78" s="949"/>
      <c r="LNO78" s="949"/>
      <c r="LNP78" s="949"/>
      <c r="LNQ78" s="949"/>
      <c r="LNR78" s="949"/>
      <c r="LNS78" s="949"/>
      <c r="LNT78" s="950"/>
      <c r="LNU78" s="948"/>
      <c r="LNV78" s="949"/>
      <c r="LNW78" s="949"/>
      <c r="LNX78" s="949"/>
      <c r="LNY78" s="949"/>
      <c r="LNZ78" s="949"/>
      <c r="LOA78" s="949"/>
      <c r="LOB78" s="949"/>
      <c r="LOC78" s="950"/>
      <c r="LOD78" s="948"/>
      <c r="LOE78" s="949"/>
      <c r="LOF78" s="949"/>
      <c r="LOG78" s="949"/>
      <c r="LOH78" s="949"/>
      <c r="LOI78" s="949"/>
      <c r="LOJ78" s="949"/>
      <c r="LOK78" s="949"/>
      <c r="LOL78" s="950"/>
      <c r="LOM78" s="948"/>
      <c r="LON78" s="949"/>
      <c r="LOO78" s="949"/>
      <c r="LOP78" s="949"/>
      <c r="LOQ78" s="949"/>
      <c r="LOR78" s="949"/>
      <c r="LOS78" s="949"/>
      <c r="LOT78" s="949"/>
      <c r="LOU78" s="950"/>
      <c r="LOV78" s="948"/>
      <c r="LOW78" s="949"/>
      <c r="LOX78" s="949"/>
      <c r="LOY78" s="949"/>
      <c r="LOZ78" s="949"/>
      <c r="LPA78" s="949"/>
      <c r="LPB78" s="949"/>
      <c r="LPC78" s="949"/>
      <c r="LPD78" s="950"/>
      <c r="LPE78" s="948"/>
      <c r="LPF78" s="949"/>
      <c r="LPG78" s="949"/>
      <c r="LPH78" s="949"/>
      <c r="LPI78" s="949"/>
      <c r="LPJ78" s="949"/>
      <c r="LPK78" s="949"/>
      <c r="LPL78" s="949"/>
      <c r="LPM78" s="950"/>
      <c r="LPN78" s="948"/>
      <c r="LPO78" s="949"/>
      <c r="LPP78" s="949"/>
      <c r="LPQ78" s="949"/>
      <c r="LPR78" s="949"/>
      <c r="LPS78" s="949"/>
      <c r="LPT78" s="949"/>
      <c r="LPU78" s="949"/>
      <c r="LPV78" s="950"/>
      <c r="LPW78" s="948"/>
      <c r="LPX78" s="949"/>
      <c r="LPY78" s="949"/>
      <c r="LPZ78" s="949"/>
      <c r="LQA78" s="949"/>
      <c r="LQB78" s="949"/>
      <c r="LQC78" s="949"/>
      <c r="LQD78" s="949"/>
      <c r="LQE78" s="950"/>
      <c r="LQF78" s="948"/>
      <c r="LQG78" s="949"/>
      <c r="LQH78" s="949"/>
      <c r="LQI78" s="949"/>
      <c r="LQJ78" s="949"/>
      <c r="LQK78" s="949"/>
      <c r="LQL78" s="949"/>
      <c r="LQM78" s="949"/>
      <c r="LQN78" s="950"/>
      <c r="LQO78" s="948"/>
      <c r="LQP78" s="949"/>
      <c r="LQQ78" s="949"/>
      <c r="LQR78" s="949"/>
      <c r="LQS78" s="949"/>
      <c r="LQT78" s="949"/>
      <c r="LQU78" s="949"/>
      <c r="LQV78" s="949"/>
      <c r="LQW78" s="950"/>
      <c r="LQX78" s="948"/>
      <c r="LQY78" s="949"/>
      <c r="LQZ78" s="949"/>
      <c r="LRA78" s="949"/>
      <c r="LRB78" s="949"/>
      <c r="LRC78" s="949"/>
      <c r="LRD78" s="949"/>
      <c r="LRE78" s="949"/>
      <c r="LRF78" s="950"/>
      <c r="LRG78" s="948"/>
      <c r="LRH78" s="949"/>
      <c r="LRI78" s="949"/>
      <c r="LRJ78" s="949"/>
      <c r="LRK78" s="949"/>
      <c r="LRL78" s="949"/>
      <c r="LRM78" s="949"/>
      <c r="LRN78" s="949"/>
      <c r="LRO78" s="950"/>
      <c r="LRP78" s="948"/>
      <c r="LRQ78" s="949"/>
      <c r="LRR78" s="949"/>
      <c r="LRS78" s="949"/>
      <c r="LRT78" s="949"/>
      <c r="LRU78" s="949"/>
      <c r="LRV78" s="949"/>
      <c r="LRW78" s="949"/>
      <c r="LRX78" s="950"/>
      <c r="LRY78" s="948"/>
      <c r="LRZ78" s="949"/>
      <c r="LSA78" s="949"/>
      <c r="LSB78" s="949"/>
      <c r="LSC78" s="949"/>
      <c r="LSD78" s="949"/>
      <c r="LSE78" s="949"/>
      <c r="LSF78" s="949"/>
      <c r="LSG78" s="950"/>
      <c r="LSH78" s="948"/>
      <c r="LSI78" s="949"/>
      <c r="LSJ78" s="949"/>
      <c r="LSK78" s="949"/>
      <c r="LSL78" s="949"/>
      <c r="LSM78" s="949"/>
      <c r="LSN78" s="949"/>
      <c r="LSO78" s="949"/>
      <c r="LSP78" s="950"/>
      <c r="LSQ78" s="948"/>
      <c r="LSR78" s="949"/>
      <c r="LSS78" s="949"/>
      <c r="LST78" s="949"/>
      <c r="LSU78" s="949"/>
      <c r="LSV78" s="949"/>
      <c r="LSW78" s="949"/>
      <c r="LSX78" s="949"/>
      <c r="LSY78" s="950"/>
      <c r="LSZ78" s="948"/>
      <c r="LTA78" s="949"/>
      <c r="LTB78" s="949"/>
      <c r="LTC78" s="949"/>
      <c r="LTD78" s="949"/>
      <c r="LTE78" s="949"/>
      <c r="LTF78" s="949"/>
      <c r="LTG78" s="949"/>
      <c r="LTH78" s="950"/>
      <c r="LTI78" s="948"/>
      <c r="LTJ78" s="949"/>
      <c r="LTK78" s="949"/>
      <c r="LTL78" s="949"/>
      <c r="LTM78" s="949"/>
      <c r="LTN78" s="949"/>
      <c r="LTO78" s="949"/>
      <c r="LTP78" s="949"/>
      <c r="LTQ78" s="950"/>
      <c r="LTR78" s="948"/>
      <c r="LTS78" s="949"/>
      <c r="LTT78" s="949"/>
      <c r="LTU78" s="949"/>
      <c r="LTV78" s="949"/>
      <c r="LTW78" s="949"/>
      <c r="LTX78" s="949"/>
      <c r="LTY78" s="949"/>
      <c r="LTZ78" s="950"/>
      <c r="LUA78" s="948"/>
      <c r="LUB78" s="949"/>
      <c r="LUC78" s="949"/>
      <c r="LUD78" s="949"/>
      <c r="LUE78" s="949"/>
      <c r="LUF78" s="949"/>
      <c r="LUG78" s="949"/>
      <c r="LUH78" s="949"/>
      <c r="LUI78" s="950"/>
      <c r="LUJ78" s="948"/>
      <c r="LUK78" s="949"/>
      <c r="LUL78" s="949"/>
      <c r="LUM78" s="949"/>
      <c r="LUN78" s="949"/>
      <c r="LUO78" s="949"/>
      <c r="LUP78" s="949"/>
      <c r="LUQ78" s="949"/>
      <c r="LUR78" s="950"/>
      <c r="LUS78" s="948"/>
      <c r="LUT78" s="949"/>
      <c r="LUU78" s="949"/>
      <c r="LUV78" s="949"/>
      <c r="LUW78" s="949"/>
      <c r="LUX78" s="949"/>
      <c r="LUY78" s="949"/>
      <c r="LUZ78" s="949"/>
      <c r="LVA78" s="950"/>
      <c r="LVB78" s="948"/>
      <c r="LVC78" s="949"/>
      <c r="LVD78" s="949"/>
      <c r="LVE78" s="949"/>
      <c r="LVF78" s="949"/>
      <c r="LVG78" s="949"/>
      <c r="LVH78" s="949"/>
      <c r="LVI78" s="949"/>
      <c r="LVJ78" s="950"/>
      <c r="LVK78" s="948"/>
      <c r="LVL78" s="949"/>
      <c r="LVM78" s="949"/>
      <c r="LVN78" s="949"/>
      <c r="LVO78" s="949"/>
      <c r="LVP78" s="949"/>
      <c r="LVQ78" s="949"/>
      <c r="LVR78" s="949"/>
      <c r="LVS78" s="950"/>
      <c r="LVT78" s="948"/>
      <c r="LVU78" s="949"/>
      <c r="LVV78" s="949"/>
      <c r="LVW78" s="949"/>
      <c r="LVX78" s="949"/>
      <c r="LVY78" s="949"/>
      <c r="LVZ78" s="949"/>
      <c r="LWA78" s="949"/>
      <c r="LWB78" s="950"/>
      <c r="LWC78" s="948"/>
      <c r="LWD78" s="949"/>
      <c r="LWE78" s="949"/>
      <c r="LWF78" s="949"/>
      <c r="LWG78" s="949"/>
      <c r="LWH78" s="949"/>
      <c r="LWI78" s="949"/>
      <c r="LWJ78" s="949"/>
      <c r="LWK78" s="950"/>
      <c r="LWL78" s="948"/>
      <c r="LWM78" s="949"/>
      <c r="LWN78" s="949"/>
      <c r="LWO78" s="949"/>
      <c r="LWP78" s="949"/>
      <c r="LWQ78" s="949"/>
      <c r="LWR78" s="949"/>
      <c r="LWS78" s="949"/>
      <c r="LWT78" s="950"/>
      <c r="LWU78" s="948"/>
      <c r="LWV78" s="949"/>
      <c r="LWW78" s="949"/>
      <c r="LWX78" s="949"/>
      <c r="LWY78" s="949"/>
      <c r="LWZ78" s="949"/>
      <c r="LXA78" s="949"/>
      <c r="LXB78" s="949"/>
      <c r="LXC78" s="950"/>
      <c r="LXD78" s="948"/>
      <c r="LXE78" s="949"/>
      <c r="LXF78" s="949"/>
      <c r="LXG78" s="949"/>
      <c r="LXH78" s="949"/>
      <c r="LXI78" s="949"/>
      <c r="LXJ78" s="949"/>
      <c r="LXK78" s="949"/>
      <c r="LXL78" s="950"/>
      <c r="LXM78" s="948"/>
      <c r="LXN78" s="949"/>
      <c r="LXO78" s="949"/>
      <c r="LXP78" s="949"/>
      <c r="LXQ78" s="949"/>
      <c r="LXR78" s="949"/>
      <c r="LXS78" s="949"/>
      <c r="LXT78" s="949"/>
      <c r="LXU78" s="950"/>
      <c r="LXV78" s="948"/>
      <c r="LXW78" s="949"/>
      <c r="LXX78" s="949"/>
      <c r="LXY78" s="949"/>
      <c r="LXZ78" s="949"/>
      <c r="LYA78" s="949"/>
      <c r="LYB78" s="949"/>
      <c r="LYC78" s="949"/>
      <c r="LYD78" s="950"/>
      <c r="LYE78" s="948"/>
      <c r="LYF78" s="949"/>
      <c r="LYG78" s="949"/>
      <c r="LYH78" s="949"/>
      <c r="LYI78" s="949"/>
      <c r="LYJ78" s="949"/>
      <c r="LYK78" s="949"/>
      <c r="LYL78" s="949"/>
      <c r="LYM78" s="950"/>
      <c r="LYN78" s="948"/>
      <c r="LYO78" s="949"/>
      <c r="LYP78" s="949"/>
      <c r="LYQ78" s="949"/>
      <c r="LYR78" s="949"/>
      <c r="LYS78" s="949"/>
      <c r="LYT78" s="949"/>
      <c r="LYU78" s="949"/>
      <c r="LYV78" s="950"/>
      <c r="LYW78" s="948"/>
      <c r="LYX78" s="949"/>
      <c r="LYY78" s="949"/>
      <c r="LYZ78" s="949"/>
      <c r="LZA78" s="949"/>
      <c r="LZB78" s="949"/>
      <c r="LZC78" s="949"/>
      <c r="LZD78" s="949"/>
      <c r="LZE78" s="950"/>
      <c r="LZF78" s="948"/>
      <c r="LZG78" s="949"/>
      <c r="LZH78" s="949"/>
      <c r="LZI78" s="949"/>
      <c r="LZJ78" s="949"/>
      <c r="LZK78" s="949"/>
      <c r="LZL78" s="949"/>
      <c r="LZM78" s="949"/>
      <c r="LZN78" s="950"/>
      <c r="LZO78" s="948"/>
      <c r="LZP78" s="949"/>
      <c r="LZQ78" s="949"/>
      <c r="LZR78" s="949"/>
      <c r="LZS78" s="949"/>
      <c r="LZT78" s="949"/>
      <c r="LZU78" s="949"/>
      <c r="LZV78" s="949"/>
      <c r="LZW78" s="950"/>
      <c r="LZX78" s="948"/>
      <c r="LZY78" s="949"/>
      <c r="LZZ78" s="949"/>
      <c r="MAA78" s="949"/>
      <c r="MAB78" s="949"/>
      <c r="MAC78" s="949"/>
      <c r="MAD78" s="949"/>
      <c r="MAE78" s="949"/>
      <c r="MAF78" s="950"/>
      <c r="MAG78" s="948"/>
      <c r="MAH78" s="949"/>
      <c r="MAI78" s="949"/>
      <c r="MAJ78" s="949"/>
      <c r="MAK78" s="949"/>
      <c r="MAL78" s="949"/>
      <c r="MAM78" s="949"/>
      <c r="MAN78" s="949"/>
      <c r="MAO78" s="950"/>
      <c r="MAP78" s="948"/>
      <c r="MAQ78" s="949"/>
      <c r="MAR78" s="949"/>
      <c r="MAS78" s="949"/>
      <c r="MAT78" s="949"/>
      <c r="MAU78" s="949"/>
      <c r="MAV78" s="949"/>
      <c r="MAW78" s="949"/>
      <c r="MAX78" s="950"/>
      <c r="MAY78" s="948"/>
      <c r="MAZ78" s="949"/>
      <c r="MBA78" s="949"/>
      <c r="MBB78" s="949"/>
      <c r="MBC78" s="949"/>
      <c r="MBD78" s="949"/>
      <c r="MBE78" s="949"/>
      <c r="MBF78" s="949"/>
      <c r="MBG78" s="950"/>
      <c r="MBH78" s="948"/>
      <c r="MBI78" s="949"/>
      <c r="MBJ78" s="949"/>
      <c r="MBK78" s="949"/>
      <c r="MBL78" s="949"/>
      <c r="MBM78" s="949"/>
      <c r="MBN78" s="949"/>
      <c r="MBO78" s="949"/>
      <c r="MBP78" s="950"/>
      <c r="MBQ78" s="948"/>
      <c r="MBR78" s="949"/>
      <c r="MBS78" s="949"/>
      <c r="MBT78" s="949"/>
      <c r="MBU78" s="949"/>
      <c r="MBV78" s="949"/>
      <c r="MBW78" s="949"/>
      <c r="MBX78" s="949"/>
      <c r="MBY78" s="950"/>
      <c r="MBZ78" s="948"/>
      <c r="MCA78" s="949"/>
      <c r="MCB78" s="949"/>
      <c r="MCC78" s="949"/>
      <c r="MCD78" s="949"/>
      <c r="MCE78" s="949"/>
      <c r="MCF78" s="949"/>
      <c r="MCG78" s="949"/>
      <c r="MCH78" s="950"/>
      <c r="MCI78" s="948"/>
      <c r="MCJ78" s="949"/>
      <c r="MCK78" s="949"/>
      <c r="MCL78" s="949"/>
      <c r="MCM78" s="949"/>
      <c r="MCN78" s="949"/>
      <c r="MCO78" s="949"/>
      <c r="MCP78" s="949"/>
      <c r="MCQ78" s="950"/>
      <c r="MCR78" s="948"/>
      <c r="MCS78" s="949"/>
      <c r="MCT78" s="949"/>
      <c r="MCU78" s="949"/>
      <c r="MCV78" s="949"/>
      <c r="MCW78" s="949"/>
      <c r="MCX78" s="949"/>
      <c r="MCY78" s="949"/>
      <c r="MCZ78" s="950"/>
      <c r="MDA78" s="948"/>
      <c r="MDB78" s="949"/>
      <c r="MDC78" s="949"/>
      <c r="MDD78" s="949"/>
      <c r="MDE78" s="949"/>
      <c r="MDF78" s="949"/>
      <c r="MDG78" s="949"/>
      <c r="MDH78" s="949"/>
      <c r="MDI78" s="950"/>
      <c r="MDJ78" s="948"/>
      <c r="MDK78" s="949"/>
      <c r="MDL78" s="949"/>
      <c r="MDM78" s="949"/>
      <c r="MDN78" s="949"/>
      <c r="MDO78" s="949"/>
      <c r="MDP78" s="949"/>
      <c r="MDQ78" s="949"/>
      <c r="MDR78" s="950"/>
      <c r="MDS78" s="948"/>
      <c r="MDT78" s="949"/>
      <c r="MDU78" s="949"/>
      <c r="MDV78" s="949"/>
      <c r="MDW78" s="949"/>
      <c r="MDX78" s="949"/>
      <c r="MDY78" s="949"/>
      <c r="MDZ78" s="949"/>
      <c r="MEA78" s="950"/>
      <c r="MEB78" s="948"/>
      <c r="MEC78" s="949"/>
      <c r="MED78" s="949"/>
      <c r="MEE78" s="949"/>
      <c r="MEF78" s="949"/>
      <c r="MEG78" s="949"/>
      <c r="MEH78" s="949"/>
      <c r="MEI78" s="949"/>
      <c r="MEJ78" s="950"/>
      <c r="MEK78" s="948"/>
      <c r="MEL78" s="949"/>
      <c r="MEM78" s="949"/>
      <c r="MEN78" s="949"/>
      <c r="MEO78" s="949"/>
      <c r="MEP78" s="949"/>
      <c r="MEQ78" s="949"/>
      <c r="MER78" s="949"/>
      <c r="MES78" s="950"/>
      <c r="MET78" s="948"/>
      <c r="MEU78" s="949"/>
      <c r="MEV78" s="949"/>
      <c r="MEW78" s="949"/>
      <c r="MEX78" s="949"/>
      <c r="MEY78" s="949"/>
      <c r="MEZ78" s="949"/>
      <c r="MFA78" s="949"/>
      <c r="MFB78" s="950"/>
      <c r="MFC78" s="948"/>
      <c r="MFD78" s="949"/>
      <c r="MFE78" s="949"/>
      <c r="MFF78" s="949"/>
      <c r="MFG78" s="949"/>
      <c r="MFH78" s="949"/>
      <c r="MFI78" s="949"/>
      <c r="MFJ78" s="949"/>
      <c r="MFK78" s="950"/>
      <c r="MFL78" s="948"/>
      <c r="MFM78" s="949"/>
      <c r="MFN78" s="949"/>
      <c r="MFO78" s="949"/>
      <c r="MFP78" s="949"/>
      <c r="MFQ78" s="949"/>
      <c r="MFR78" s="949"/>
      <c r="MFS78" s="949"/>
      <c r="MFT78" s="950"/>
      <c r="MFU78" s="948"/>
      <c r="MFV78" s="949"/>
      <c r="MFW78" s="949"/>
      <c r="MFX78" s="949"/>
      <c r="MFY78" s="949"/>
      <c r="MFZ78" s="949"/>
      <c r="MGA78" s="949"/>
      <c r="MGB78" s="949"/>
      <c r="MGC78" s="950"/>
      <c r="MGD78" s="948"/>
      <c r="MGE78" s="949"/>
      <c r="MGF78" s="949"/>
      <c r="MGG78" s="949"/>
      <c r="MGH78" s="949"/>
      <c r="MGI78" s="949"/>
      <c r="MGJ78" s="949"/>
      <c r="MGK78" s="949"/>
      <c r="MGL78" s="950"/>
      <c r="MGM78" s="948"/>
      <c r="MGN78" s="949"/>
      <c r="MGO78" s="949"/>
      <c r="MGP78" s="949"/>
      <c r="MGQ78" s="949"/>
      <c r="MGR78" s="949"/>
      <c r="MGS78" s="949"/>
      <c r="MGT78" s="949"/>
      <c r="MGU78" s="950"/>
      <c r="MGV78" s="948"/>
      <c r="MGW78" s="949"/>
      <c r="MGX78" s="949"/>
      <c r="MGY78" s="949"/>
      <c r="MGZ78" s="949"/>
      <c r="MHA78" s="949"/>
      <c r="MHB78" s="949"/>
      <c r="MHC78" s="949"/>
      <c r="MHD78" s="950"/>
      <c r="MHE78" s="948"/>
      <c r="MHF78" s="949"/>
      <c r="MHG78" s="949"/>
      <c r="MHH78" s="949"/>
      <c r="MHI78" s="949"/>
      <c r="MHJ78" s="949"/>
      <c r="MHK78" s="949"/>
      <c r="MHL78" s="949"/>
      <c r="MHM78" s="950"/>
      <c r="MHN78" s="948"/>
      <c r="MHO78" s="949"/>
      <c r="MHP78" s="949"/>
      <c r="MHQ78" s="949"/>
      <c r="MHR78" s="949"/>
      <c r="MHS78" s="949"/>
      <c r="MHT78" s="949"/>
      <c r="MHU78" s="949"/>
      <c r="MHV78" s="950"/>
      <c r="MHW78" s="948"/>
      <c r="MHX78" s="949"/>
      <c r="MHY78" s="949"/>
      <c r="MHZ78" s="949"/>
      <c r="MIA78" s="949"/>
      <c r="MIB78" s="949"/>
      <c r="MIC78" s="949"/>
      <c r="MID78" s="949"/>
      <c r="MIE78" s="950"/>
      <c r="MIF78" s="948"/>
      <c r="MIG78" s="949"/>
      <c r="MIH78" s="949"/>
      <c r="MII78" s="949"/>
      <c r="MIJ78" s="949"/>
      <c r="MIK78" s="949"/>
      <c r="MIL78" s="949"/>
      <c r="MIM78" s="949"/>
      <c r="MIN78" s="950"/>
      <c r="MIO78" s="948"/>
      <c r="MIP78" s="949"/>
      <c r="MIQ78" s="949"/>
      <c r="MIR78" s="949"/>
      <c r="MIS78" s="949"/>
      <c r="MIT78" s="949"/>
      <c r="MIU78" s="949"/>
      <c r="MIV78" s="949"/>
      <c r="MIW78" s="950"/>
      <c r="MIX78" s="948"/>
      <c r="MIY78" s="949"/>
      <c r="MIZ78" s="949"/>
      <c r="MJA78" s="949"/>
      <c r="MJB78" s="949"/>
      <c r="MJC78" s="949"/>
      <c r="MJD78" s="949"/>
      <c r="MJE78" s="949"/>
      <c r="MJF78" s="950"/>
      <c r="MJG78" s="948"/>
      <c r="MJH78" s="949"/>
      <c r="MJI78" s="949"/>
      <c r="MJJ78" s="949"/>
      <c r="MJK78" s="949"/>
      <c r="MJL78" s="949"/>
      <c r="MJM78" s="949"/>
      <c r="MJN78" s="949"/>
      <c r="MJO78" s="950"/>
      <c r="MJP78" s="948"/>
      <c r="MJQ78" s="949"/>
      <c r="MJR78" s="949"/>
      <c r="MJS78" s="949"/>
      <c r="MJT78" s="949"/>
      <c r="MJU78" s="949"/>
      <c r="MJV78" s="949"/>
      <c r="MJW78" s="949"/>
      <c r="MJX78" s="950"/>
      <c r="MJY78" s="948"/>
      <c r="MJZ78" s="949"/>
      <c r="MKA78" s="949"/>
      <c r="MKB78" s="949"/>
      <c r="MKC78" s="949"/>
      <c r="MKD78" s="949"/>
      <c r="MKE78" s="949"/>
      <c r="MKF78" s="949"/>
      <c r="MKG78" s="950"/>
      <c r="MKH78" s="948"/>
      <c r="MKI78" s="949"/>
      <c r="MKJ78" s="949"/>
      <c r="MKK78" s="949"/>
      <c r="MKL78" s="949"/>
      <c r="MKM78" s="949"/>
      <c r="MKN78" s="949"/>
      <c r="MKO78" s="949"/>
      <c r="MKP78" s="950"/>
      <c r="MKQ78" s="948"/>
      <c r="MKR78" s="949"/>
      <c r="MKS78" s="949"/>
      <c r="MKT78" s="949"/>
      <c r="MKU78" s="949"/>
      <c r="MKV78" s="949"/>
      <c r="MKW78" s="949"/>
      <c r="MKX78" s="949"/>
      <c r="MKY78" s="950"/>
      <c r="MKZ78" s="948"/>
      <c r="MLA78" s="949"/>
      <c r="MLB78" s="949"/>
      <c r="MLC78" s="949"/>
      <c r="MLD78" s="949"/>
      <c r="MLE78" s="949"/>
      <c r="MLF78" s="949"/>
      <c r="MLG78" s="949"/>
      <c r="MLH78" s="950"/>
      <c r="MLI78" s="948"/>
      <c r="MLJ78" s="949"/>
      <c r="MLK78" s="949"/>
      <c r="MLL78" s="949"/>
      <c r="MLM78" s="949"/>
      <c r="MLN78" s="949"/>
      <c r="MLO78" s="949"/>
      <c r="MLP78" s="949"/>
      <c r="MLQ78" s="950"/>
      <c r="MLR78" s="948"/>
      <c r="MLS78" s="949"/>
      <c r="MLT78" s="949"/>
      <c r="MLU78" s="949"/>
      <c r="MLV78" s="949"/>
      <c r="MLW78" s="949"/>
      <c r="MLX78" s="949"/>
      <c r="MLY78" s="949"/>
      <c r="MLZ78" s="950"/>
      <c r="MMA78" s="948"/>
      <c r="MMB78" s="949"/>
      <c r="MMC78" s="949"/>
      <c r="MMD78" s="949"/>
      <c r="MME78" s="949"/>
      <c r="MMF78" s="949"/>
      <c r="MMG78" s="949"/>
      <c r="MMH78" s="949"/>
      <c r="MMI78" s="950"/>
      <c r="MMJ78" s="948"/>
      <c r="MMK78" s="949"/>
      <c r="MML78" s="949"/>
      <c r="MMM78" s="949"/>
      <c r="MMN78" s="949"/>
      <c r="MMO78" s="949"/>
      <c r="MMP78" s="949"/>
      <c r="MMQ78" s="949"/>
      <c r="MMR78" s="950"/>
      <c r="MMS78" s="948"/>
      <c r="MMT78" s="949"/>
      <c r="MMU78" s="949"/>
      <c r="MMV78" s="949"/>
      <c r="MMW78" s="949"/>
      <c r="MMX78" s="949"/>
      <c r="MMY78" s="949"/>
      <c r="MMZ78" s="949"/>
      <c r="MNA78" s="950"/>
      <c r="MNB78" s="948"/>
      <c r="MNC78" s="949"/>
      <c r="MND78" s="949"/>
      <c r="MNE78" s="949"/>
      <c r="MNF78" s="949"/>
      <c r="MNG78" s="949"/>
      <c r="MNH78" s="949"/>
      <c r="MNI78" s="949"/>
      <c r="MNJ78" s="950"/>
      <c r="MNK78" s="948"/>
      <c r="MNL78" s="949"/>
      <c r="MNM78" s="949"/>
      <c r="MNN78" s="949"/>
      <c r="MNO78" s="949"/>
      <c r="MNP78" s="949"/>
      <c r="MNQ78" s="949"/>
      <c r="MNR78" s="949"/>
      <c r="MNS78" s="950"/>
      <c r="MNT78" s="948"/>
      <c r="MNU78" s="949"/>
      <c r="MNV78" s="949"/>
      <c r="MNW78" s="949"/>
      <c r="MNX78" s="949"/>
      <c r="MNY78" s="949"/>
      <c r="MNZ78" s="949"/>
      <c r="MOA78" s="949"/>
      <c r="MOB78" s="950"/>
      <c r="MOC78" s="948"/>
      <c r="MOD78" s="949"/>
      <c r="MOE78" s="949"/>
      <c r="MOF78" s="949"/>
      <c r="MOG78" s="949"/>
      <c r="MOH78" s="949"/>
      <c r="MOI78" s="949"/>
      <c r="MOJ78" s="949"/>
      <c r="MOK78" s="950"/>
      <c r="MOL78" s="948"/>
      <c r="MOM78" s="949"/>
      <c r="MON78" s="949"/>
      <c r="MOO78" s="949"/>
      <c r="MOP78" s="949"/>
      <c r="MOQ78" s="949"/>
      <c r="MOR78" s="949"/>
      <c r="MOS78" s="949"/>
      <c r="MOT78" s="950"/>
      <c r="MOU78" s="948"/>
      <c r="MOV78" s="949"/>
      <c r="MOW78" s="949"/>
      <c r="MOX78" s="949"/>
      <c r="MOY78" s="949"/>
      <c r="MOZ78" s="949"/>
      <c r="MPA78" s="949"/>
      <c r="MPB78" s="949"/>
      <c r="MPC78" s="950"/>
      <c r="MPD78" s="948"/>
      <c r="MPE78" s="949"/>
      <c r="MPF78" s="949"/>
      <c r="MPG78" s="949"/>
      <c r="MPH78" s="949"/>
      <c r="MPI78" s="949"/>
      <c r="MPJ78" s="949"/>
      <c r="MPK78" s="949"/>
      <c r="MPL78" s="950"/>
      <c r="MPM78" s="948"/>
      <c r="MPN78" s="949"/>
      <c r="MPO78" s="949"/>
      <c r="MPP78" s="949"/>
      <c r="MPQ78" s="949"/>
      <c r="MPR78" s="949"/>
      <c r="MPS78" s="949"/>
      <c r="MPT78" s="949"/>
      <c r="MPU78" s="950"/>
      <c r="MPV78" s="948"/>
      <c r="MPW78" s="949"/>
      <c r="MPX78" s="949"/>
      <c r="MPY78" s="949"/>
      <c r="MPZ78" s="949"/>
      <c r="MQA78" s="949"/>
      <c r="MQB78" s="949"/>
      <c r="MQC78" s="949"/>
      <c r="MQD78" s="950"/>
      <c r="MQE78" s="948"/>
      <c r="MQF78" s="949"/>
      <c r="MQG78" s="949"/>
      <c r="MQH78" s="949"/>
      <c r="MQI78" s="949"/>
      <c r="MQJ78" s="949"/>
      <c r="MQK78" s="949"/>
      <c r="MQL78" s="949"/>
      <c r="MQM78" s="950"/>
      <c r="MQN78" s="948"/>
      <c r="MQO78" s="949"/>
      <c r="MQP78" s="949"/>
      <c r="MQQ78" s="949"/>
      <c r="MQR78" s="949"/>
      <c r="MQS78" s="949"/>
      <c r="MQT78" s="949"/>
      <c r="MQU78" s="949"/>
      <c r="MQV78" s="950"/>
      <c r="MQW78" s="948"/>
      <c r="MQX78" s="949"/>
      <c r="MQY78" s="949"/>
      <c r="MQZ78" s="949"/>
      <c r="MRA78" s="949"/>
      <c r="MRB78" s="949"/>
      <c r="MRC78" s="949"/>
      <c r="MRD78" s="949"/>
      <c r="MRE78" s="950"/>
      <c r="MRF78" s="948"/>
      <c r="MRG78" s="949"/>
      <c r="MRH78" s="949"/>
      <c r="MRI78" s="949"/>
      <c r="MRJ78" s="949"/>
      <c r="MRK78" s="949"/>
      <c r="MRL78" s="949"/>
      <c r="MRM78" s="949"/>
      <c r="MRN78" s="950"/>
      <c r="MRO78" s="948"/>
      <c r="MRP78" s="949"/>
      <c r="MRQ78" s="949"/>
      <c r="MRR78" s="949"/>
      <c r="MRS78" s="949"/>
      <c r="MRT78" s="949"/>
      <c r="MRU78" s="949"/>
      <c r="MRV78" s="949"/>
      <c r="MRW78" s="950"/>
      <c r="MRX78" s="948"/>
      <c r="MRY78" s="949"/>
      <c r="MRZ78" s="949"/>
      <c r="MSA78" s="949"/>
      <c r="MSB78" s="949"/>
      <c r="MSC78" s="949"/>
      <c r="MSD78" s="949"/>
      <c r="MSE78" s="949"/>
      <c r="MSF78" s="950"/>
      <c r="MSG78" s="948"/>
      <c r="MSH78" s="949"/>
      <c r="MSI78" s="949"/>
      <c r="MSJ78" s="949"/>
      <c r="MSK78" s="949"/>
      <c r="MSL78" s="949"/>
      <c r="MSM78" s="949"/>
      <c r="MSN78" s="949"/>
      <c r="MSO78" s="950"/>
      <c r="MSP78" s="948"/>
      <c r="MSQ78" s="949"/>
      <c r="MSR78" s="949"/>
      <c r="MSS78" s="949"/>
      <c r="MST78" s="949"/>
      <c r="MSU78" s="949"/>
      <c r="MSV78" s="949"/>
      <c r="MSW78" s="949"/>
      <c r="MSX78" s="950"/>
      <c r="MSY78" s="948"/>
      <c r="MSZ78" s="949"/>
      <c r="MTA78" s="949"/>
      <c r="MTB78" s="949"/>
      <c r="MTC78" s="949"/>
      <c r="MTD78" s="949"/>
      <c r="MTE78" s="949"/>
      <c r="MTF78" s="949"/>
      <c r="MTG78" s="950"/>
      <c r="MTH78" s="948"/>
      <c r="MTI78" s="949"/>
      <c r="MTJ78" s="949"/>
      <c r="MTK78" s="949"/>
      <c r="MTL78" s="949"/>
      <c r="MTM78" s="949"/>
      <c r="MTN78" s="949"/>
      <c r="MTO78" s="949"/>
      <c r="MTP78" s="950"/>
      <c r="MTQ78" s="948"/>
      <c r="MTR78" s="949"/>
      <c r="MTS78" s="949"/>
      <c r="MTT78" s="949"/>
      <c r="MTU78" s="949"/>
      <c r="MTV78" s="949"/>
      <c r="MTW78" s="949"/>
      <c r="MTX78" s="949"/>
      <c r="MTY78" s="950"/>
      <c r="MTZ78" s="948"/>
      <c r="MUA78" s="949"/>
      <c r="MUB78" s="949"/>
      <c r="MUC78" s="949"/>
      <c r="MUD78" s="949"/>
      <c r="MUE78" s="949"/>
      <c r="MUF78" s="949"/>
      <c r="MUG78" s="949"/>
      <c r="MUH78" s="950"/>
      <c r="MUI78" s="948"/>
      <c r="MUJ78" s="949"/>
      <c r="MUK78" s="949"/>
      <c r="MUL78" s="949"/>
      <c r="MUM78" s="949"/>
      <c r="MUN78" s="949"/>
      <c r="MUO78" s="949"/>
      <c r="MUP78" s="949"/>
      <c r="MUQ78" s="950"/>
      <c r="MUR78" s="948"/>
      <c r="MUS78" s="949"/>
      <c r="MUT78" s="949"/>
      <c r="MUU78" s="949"/>
      <c r="MUV78" s="949"/>
      <c r="MUW78" s="949"/>
      <c r="MUX78" s="949"/>
      <c r="MUY78" s="949"/>
      <c r="MUZ78" s="950"/>
      <c r="MVA78" s="948"/>
      <c r="MVB78" s="949"/>
      <c r="MVC78" s="949"/>
      <c r="MVD78" s="949"/>
      <c r="MVE78" s="949"/>
      <c r="MVF78" s="949"/>
      <c r="MVG78" s="949"/>
      <c r="MVH78" s="949"/>
      <c r="MVI78" s="950"/>
      <c r="MVJ78" s="948"/>
      <c r="MVK78" s="949"/>
      <c r="MVL78" s="949"/>
      <c r="MVM78" s="949"/>
      <c r="MVN78" s="949"/>
      <c r="MVO78" s="949"/>
      <c r="MVP78" s="949"/>
      <c r="MVQ78" s="949"/>
      <c r="MVR78" s="950"/>
      <c r="MVS78" s="948"/>
      <c r="MVT78" s="949"/>
      <c r="MVU78" s="949"/>
      <c r="MVV78" s="949"/>
      <c r="MVW78" s="949"/>
      <c r="MVX78" s="949"/>
      <c r="MVY78" s="949"/>
      <c r="MVZ78" s="949"/>
      <c r="MWA78" s="950"/>
      <c r="MWB78" s="948"/>
      <c r="MWC78" s="949"/>
      <c r="MWD78" s="949"/>
      <c r="MWE78" s="949"/>
      <c r="MWF78" s="949"/>
      <c r="MWG78" s="949"/>
      <c r="MWH78" s="949"/>
      <c r="MWI78" s="949"/>
      <c r="MWJ78" s="950"/>
      <c r="MWK78" s="948"/>
      <c r="MWL78" s="949"/>
      <c r="MWM78" s="949"/>
      <c r="MWN78" s="949"/>
      <c r="MWO78" s="949"/>
      <c r="MWP78" s="949"/>
      <c r="MWQ78" s="949"/>
      <c r="MWR78" s="949"/>
      <c r="MWS78" s="950"/>
      <c r="MWT78" s="948"/>
      <c r="MWU78" s="949"/>
      <c r="MWV78" s="949"/>
      <c r="MWW78" s="949"/>
      <c r="MWX78" s="949"/>
      <c r="MWY78" s="949"/>
      <c r="MWZ78" s="949"/>
      <c r="MXA78" s="949"/>
      <c r="MXB78" s="950"/>
      <c r="MXC78" s="948"/>
      <c r="MXD78" s="949"/>
      <c r="MXE78" s="949"/>
      <c r="MXF78" s="949"/>
      <c r="MXG78" s="949"/>
      <c r="MXH78" s="949"/>
      <c r="MXI78" s="949"/>
      <c r="MXJ78" s="949"/>
      <c r="MXK78" s="950"/>
      <c r="MXL78" s="948"/>
      <c r="MXM78" s="949"/>
      <c r="MXN78" s="949"/>
      <c r="MXO78" s="949"/>
      <c r="MXP78" s="949"/>
      <c r="MXQ78" s="949"/>
      <c r="MXR78" s="949"/>
      <c r="MXS78" s="949"/>
      <c r="MXT78" s="950"/>
      <c r="MXU78" s="948"/>
      <c r="MXV78" s="949"/>
      <c r="MXW78" s="949"/>
      <c r="MXX78" s="949"/>
      <c r="MXY78" s="949"/>
      <c r="MXZ78" s="949"/>
      <c r="MYA78" s="949"/>
      <c r="MYB78" s="949"/>
      <c r="MYC78" s="950"/>
      <c r="MYD78" s="948"/>
      <c r="MYE78" s="949"/>
      <c r="MYF78" s="949"/>
      <c r="MYG78" s="949"/>
      <c r="MYH78" s="949"/>
      <c r="MYI78" s="949"/>
      <c r="MYJ78" s="949"/>
      <c r="MYK78" s="949"/>
      <c r="MYL78" s="950"/>
      <c r="MYM78" s="948"/>
      <c r="MYN78" s="949"/>
      <c r="MYO78" s="949"/>
      <c r="MYP78" s="949"/>
      <c r="MYQ78" s="949"/>
      <c r="MYR78" s="949"/>
      <c r="MYS78" s="949"/>
      <c r="MYT78" s="949"/>
      <c r="MYU78" s="950"/>
      <c r="MYV78" s="948"/>
      <c r="MYW78" s="949"/>
      <c r="MYX78" s="949"/>
      <c r="MYY78" s="949"/>
      <c r="MYZ78" s="949"/>
      <c r="MZA78" s="949"/>
      <c r="MZB78" s="949"/>
      <c r="MZC78" s="949"/>
      <c r="MZD78" s="950"/>
      <c r="MZE78" s="948"/>
      <c r="MZF78" s="949"/>
      <c r="MZG78" s="949"/>
      <c r="MZH78" s="949"/>
      <c r="MZI78" s="949"/>
      <c r="MZJ78" s="949"/>
      <c r="MZK78" s="949"/>
      <c r="MZL78" s="949"/>
      <c r="MZM78" s="950"/>
      <c r="MZN78" s="948"/>
      <c r="MZO78" s="949"/>
      <c r="MZP78" s="949"/>
      <c r="MZQ78" s="949"/>
      <c r="MZR78" s="949"/>
      <c r="MZS78" s="949"/>
      <c r="MZT78" s="949"/>
      <c r="MZU78" s="949"/>
      <c r="MZV78" s="950"/>
      <c r="MZW78" s="948"/>
      <c r="MZX78" s="949"/>
      <c r="MZY78" s="949"/>
      <c r="MZZ78" s="949"/>
      <c r="NAA78" s="949"/>
      <c r="NAB78" s="949"/>
      <c r="NAC78" s="949"/>
      <c r="NAD78" s="949"/>
      <c r="NAE78" s="950"/>
      <c r="NAF78" s="948"/>
      <c r="NAG78" s="949"/>
      <c r="NAH78" s="949"/>
      <c r="NAI78" s="949"/>
      <c r="NAJ78" s="949"/>
      <c r="NAK78" s="949"/>
      <c r="NAL78" s="949"/>
      <c r="NAM78" s="949"/>
      <c r="NAN78" s="950"/>
      <c r="NAO78" s="948"/>
      <c r="NAP78" s="949"/>
      <c r="NAQ78" s="949"/>
      <c r="NAR78" s="949"/>
      <c r="NAS78" s="949"/>
      <c r="NAT78" s="949"/>
      <c r="NAU78" s="949"/>
      <c r="NAV78" s="949"/>
      <c r="NAW78" s="950"/>
      <c r="NAX78" s="948"/>
      <c r="NAY78" s="949"/>
      <c r="NAZ78" s="949"/>
      <c r="NBA78" s="949"/>
      <c r="NBB78" s="949"/>
      <c r="NBC78" s="949"/>
      <c r="NBD78" s="949"/>
      <c r="NBE78" s="949"/>
      <c r="NBF78" s="950"/>
      <c r="NBG78" s="948"/>
      <c r="NBH78" s="949"/>
      <c r="NBI78" s="949"/>
      <c r="NBJ78" s="949"/>
      <c r="NBK78" s="949"/>
      <c r="NBL78" s="949"/>
      <c r="NBM78" s="949"/>
      <c r="NBN78" s="949"/>
      <c r="NBO78" s="950"/>
      <c r="NBP78" s="948"/>
      <c r="NBQ78" s="949"/>
      <c r="NBR78" s="949"/>
      <c r="NBS78" s="949"/>
      <c r="NBT78" s="949"/>
      <c r="NBU78" s="949"/>
      <c r="NBV78" s="949"/>
      <c r="NBW78" s="949"/>
      <c r="NBX78" s="950"/>
      <c r="NBY78" s="948"/>
      <c r="NBZ78" s="949"/>
      <c r="NCA78" s="949"/>
      <c r="NCB78" s="949"/>
      <c r="NCC78" s="949"/>
      <c r="NCD78" s="949"/>
      <c r="NCE78" s="949"/>
      <c r="NCF78" s="949"/>
      <c r="NCG78" s="950"/>
      <c r="NCH78" s="948"/>
      <c r="NCI78" s="949"/>
      <c r="NCJ78" s="949"/>
      <c r="NCK78" s="949"/>
      <c r="NCL78" s="949"/>
      <c r="NCM78" s="949"/>
      <c r="NCN78" s="949"/>
      <c r="NCO78" s="949"/>
      <c r="NCP78" s="950"/>
      <c r="NCQ78" s="948"/>
      <c r="NCR78" s="949"/>
      <c r="NCS78" s="949"/>
      <c r="NCT78" s="949"/>
      <c r="NCU78" s="949"/>
      <c r="NCV78" s="949"/>
      <c r="NCW78" s="949"/>
      <c r="NCX78" s="949"/>
      <c r="NCY78" s="950"/>
      <c r="NCZ78" s="948"/>
      <c r="NDA78" s="949"/>
      <c r="NDB78" s="949"/>
      <c r="NDC78" s="949"/>
      <c r="NDD78" s="949"/>
      <c r="NDE78" s="949"/>
      <c r="NDF78" s="949"/>
      <c r="NDG78" s="949"/>
      <c r="NDH78" s="950"/>
      <c r="NDI78" s="948"/>
      <c r="NDJ78" s="949"/>
      <c r="NDK78" s="949"/>
      <c r="NDL78" s="949"/>
      <c r="NDM78" s="949"/>
      <c r="NDN78" s="949"/>
      <c r="NDO78" s="949"/>
      <c r="NDP78" s="949"/>
      <c r="NDQ78" s="950"/>
      <c r="NDR78" s="948"/>
      <c r="NDS78" s="949"/>
      <c r="NDT78" s="949"/>
      <c r="NDU78" s="949"/>
      <c r="NDV78" s="949"/>
      <c r="NDW78" s="949"/>
      <c r="NDX78" s="949"/>
      <c r="NDY78" s="949"/>
      <c r="NDZ78" s="950"/>
      <c r="NEA78" s="948"/>
      <c r="NEB78" s="949"/>
      <c r="NEC78" s="949"/>
      <c r="NED78" s="949"/>
      <c r="NEE78" s="949"/>
      <c r="NEF78" s="949"/>
      <c r="NEG78" s="949"/>
      <c r="NEH78" s="949"/>
      <c r="NEI78" s="950"/>
      <c r="NEJ78" s="948"/>
      <c r="NEK78" s="949"/>
      <c r="NEL78" s="949"/>
      <c r="NEM78" s="949"/>
      <c r="NEN78" s="949"/>
      <c r="NEO78" s="949"/>
      <c r="NEP78" s="949"/>
      <c r="NEQ78" s="949"/>
      <c r="NER78" s="950"/>
      <c r="NES78" s="948"/>
      <c r="NET78" s="949"/>
      <c r="NEU78" s="949"/>
      <c r="NEV78" s="949"/>
      <c r="NEW78" s="949"/>
      <c r="NEX78" s="949"/>
      <c r="NEY78" s="949"/>
      <c r="NEZ78" s="949"/>
      <c r="NFA78" s="950"/>
      <c r="NFB78" s="948"/>
      <c r="NFC78" s="949"/>
      <c r="NFD78" s="949"/>
      <c r="NFE78" s="949"/>
      <c r="NFF78" s="949"/>
      <c r="NFG78" s="949"/>
      <c r="NFH78" s="949"/>
      <c r="NFI78" s="949"/>
      <c r="NFJ78" s="950"/>
      <c r="NFK78" s="948"/>
      <c r="NFL78" s="949"/>
      <c r="NFM78" s="949"/>
      <c r="NFN78" s="949"/>
      <c r="NFO78" s="949"/>
      <c r="NFP78" s="949"/>
      <c r="NFQ78" s="949"/>
      <c r="NFR78" s="949"/>
      <c r="NFS78" s="950"/>
      <c r="NFT78" s="948"/>
      <c r="NFU78" s="949"/>
      <c r="NFV78" s="949"/>
      <c r="NFW78" s="949"/>
      <c r="NFX78" s="949"/>
      <c r="NFY78" s="949"/>
      <c r="NFZ78" s="949"/>
      <c r="NGA78" s="949"/>
      <c r="NGB78" s="950"/>
      <c r="NGC78" s="948"/>
      <c r="NGD78" s="949"/>
      <c r="NGE78" s="949"/>
      <c r="NGF78" s="949"/>
      <c r="NGG78" s="949"/>
      <c r="NGH78" s="949"/>
      <c r="NGI78" s="949"/>
      <c r="NGJ78" s="949"/>
      <c r="NGK78" s="950"/>
      <c r="NGL78" s="948"/>
      <c r="NGM78" s="949"/>
      <c r="NGN78" s="949"/>
      <c r="NGO78" s="949"/>
      <c r="NGP78" s="949"/>
      <c r="NGQ78" s="949"/>
      <c r="NGR78" s="949"/>
      <c r="NGS78" s="949"/>
      <c r="NGT78" s="950"/>
      <c r="NGU78" s="948"/>
      <c r="NGV78" s="949"/>
      <c r="NGW78" s="949"/>
      <c r="NGX78" s="949"/>
      <c r="NGY78" s="949"/>
      <c r="NGZ78" s="949"/>
      <c r="NHA78" s="949"/>
      <c r="NHB78" s="949"/>
      <c r="NHC78" s="950"/>
      <c r="NHD78" s="948"/>
      <c r="NHE78" s="949"/>
      <c r="NHF78" s="949"/>
      <c r="NHG78" s="949"/>
      <c r="NHH78" s="949"/>
      <c r="NHI78" s="949"/>
      <c r="NHJ78" s="949"/>
      <c r="NHK78" s="949"/>
      <c r="NHL78" s="950"/>
      <c r="NHM78" s="948"/>
      <c r="NHN78" s="949"/>
      <c r="NHO78" s="949"/>
      <c r="NHP78" s="949"/>
      <c r="NHQ78" s="949"/>
      <c r="NHR78" s="949"/>
      <c r="NHS78" s="949"/>
      <c r="NHT78" s="949"/>
      <c r="NHU78" s="950"/>
      <c r="NHV78" s="948"/>
      <c r="NHW78" s="949"/>
      <c r="NHX78" s="949"/>
      <c r="NHY78" s="949"/>
      <c r="NHZ78" s="949"/>
      <c r="NIA78" s="949"/>
      <c r="NIB78" s="949"/>
      <c r="NIC78" s="949"/>
      <c r="NID78" s="950"/>
      <c r="NIE78" s="948"/>
      <c r="NIF78" s="949"/>
      <c r="NIG78" s="949"/>
      <c r="NIH78" s="949"/>
      <c r="NII78" s="949"/>
      <c r="NIJ78" s="949"/>
      <c r="NIK78" s="949"/>
      <c r="NIL78" s="949"/>
      <c r="NIM78" s="950"/>
      <c r="NIN78" s="948"/>
      <c r="NIO78" s="949"/>
      <c r="NIP78" s="949"/>
      <c r="NIQ78" s="949"/>
      <c r="NIR78" s="949"/>
      <c r="NIS78" s="949"/>
      <c r="NIT78" s="949"/>
      <c r="NIU78" s="949"/>
      <c r="NIV78" s="950"/>
      <c r="NIW78" s="948"/>
      <c r="NIX78" s="949"/>
      <c r="NIY78" s="949"/>
      <c r="NIZ78" s="949"/>
      <c r="NJA78" s="949"/>
      <c r="NJB78" s="949"/>
      <c r="NJC78" s="949"/>
      <c r="NJD78" s="949"/>
      <c r="NJE78" s="950"/>
      <c r="NJF78" s="948"/>
      <c r="NJG78" s="949"/>
      <c r="NJH78" s="949"/>
      <c r="NJI78" s="949"/>
      <c r="NJJ78" s="949"/>
      <c r="NJK78" s="949"/>
      <c r="NJL78" s="949"/>
      <c r="NJM78" s="949"/>
      <c r="NJN78" s="950"/>
      <c r="NJO78" s="948"/>
      <c r="NJP78" s="949"/>
      <c r="NJQ78" s="949"/>
      <c r="NJR78" s="949"/>
      <c r="NJS78" s="949"/>
      <c r="NJT78" s="949"/>
      <c r="NJU78" s="949"/>
      <c r="NJV78" s="949"/>
      <c r="NJW78" s="950"/>
      <c r="NJX78" s="948"/>
      <c r="NJY78" s="949"/>
      <c r="NJZ78" s="949"/>
      <c r="NKA78" s="949"/>
      <c r="NKB78" s="949"/>
      <c r="NKC78" s="949"/>
      <c r="NKD78" s="949"/>
      <c r="NKE78" s="949"/>
      <c r="NKF78" s="950"/>
      <c r="NKG78" s="948"/>
      <c r="NKH78" s="949"/>
      <c r="NKI78" s="949"/>
      <c r="NKJ78" s="949"/>
      <c r="NKK78" s="949"/>
      <c r="NKL78" s="949"/>
      <c r="NKM78" s="949"/>
      <c r="NKN78" s="949"/>
      <c r="NKO78" s="950"/>
      <c r="NKP78" s="948"/>
      <c r="NKQ78" s="949"/>
      <c r="NKR78" s="949"/>
      <c r="NKS78" s="949"/>
      <c r="NKT78" s="949"/>
      <c r="NKU78" s="949"/>
      <c r="NKV78" s="949"/>
      <c r="NKW78" s="949"/>
      <c r="NKX78" s="950"/>
      <c r="NKY78" s="948"/>
      <c r="NKZ78" s="949"/>
      <c r="NLA78" s="949"/>
      <c r="NLB78" s="949"/>
      <c r="NLC78" s="949"/>
      <c r="NLD78" s="949"/>
      <c r="NLE78" s="949"/>
      <c r="NLF78" s="949"/>
      <c r="NLG78" s="950"/>
      <c r="NLH78" s="948"/>
      <c r="NLI78" s="949"/>
      <c r="NLJ78" s="949"/>
      <c r="NLK78" s="949"/>
      <c r="NLL78" s="949"/>
      <c r="NLM78" s="949"/>
      <c r="NLN78" s="949"/>
      <c r="NLO78" s="949"/>
      <c r="NLP78" s="950"/>
      <c r="NLQ78" s="948"/>
      <c r="NLR78" s="949"/>
      <c r="NLS78" s="949"/>
      <c r="NLT78" s="949"/>
      <c r="NLU78" s="949"/>
      <c r="NLV78" s="949"/>
      <c r="NLW78" s="949"/>
      <c r="NLX78" s="949"/>
      <c r="NLY78" s="950"/>
      <c r="NLZ78" s="948"/>
      <c r="NMA78" s="949"/>
      <c r="NMB78" s="949"/>
      <c r="NMC78" s="949"/>
      <c r="NMD78" s="949"/>
      <c r="NME78" s="949"/>
      <c r="NMF78" s="949"/>
      <c r="NMG78" s="949"/>
      <c r="NMH78" s="950"/>
      <c r="NMI78" s="948"/>
      <c r="NMJ78" s="949"/>
      <c r="NMK78" s="949"/>
      <c r="NML78" s="949"/>
      <c r="NMM78" s="949"/>
      <c r="NMN78" s="949"/>
      <c r="NMO78" s="949"/>
      <c r="NMP78" s="949"/>
      <c r="NMQ78" s="950"/>
      <c r="NMR78" s="948"/>
      <c r="NMS78" s="949"/>
      <c r="NMT78" s="949"/>
      <c r="NMU78" s="949"/>
      <c r="NMV78" s="949"/>
      <c r="NMW78" s="949"/>
      <c r="NMX78" s="949"/>
      <c r="NMY78" s="949"/>
      <c r="NMZ78" s="950"/>
      <c r="NNA78" s="948"/>
      <c r="NNB78" s="949"/>
      <c r="NNC78" s="949"/>
      <c r="NND78" s="949"/>
      <c r="NNE78" s="949"/>
      <c r="NNF78" s="949"/>
      <c r="NNG78" s="949"/>
      <c r="NNH78" s="949"/>
      <c r="NNI78" s="950"/>
      <c r="NNJ78" s="948"/>
      <c r="NNK78" s="949"/>
      <c r="NNL78" s="949"/>
      <c r="NNM78" s="949"/>
      <c r="NNN78" s="949"/>
      <c r="NNO78" s="949"/>
      <c r="NNP78" s="949"/>
      <c r="NNQ78" s="949"/>
      <c r="NNR78" s="950"/>
      <c r="NNS78" s="948"/>
      <c r="NNT78" s="949"/>
      <c r="NNU78" s="949"/>
      <c r="NNV78" s="949"/>
      <c r="NNW78" s="949"/>
      <c r="NNX78" s="949"/>
      <c r="NNY78" s="949"/>
      <c r="NNZ78" s="949"/>
      <c r="NOA78" s="950"/>
      <c r="NOB78" s="948"/>
      <c r="NOC78" s="949"/>
      <c r="NOD78" s="949"/>
      <c r="NOE78" s="949"/>
      <c r="NOF78" s="949"/>
      <c r="NOG78" s="949"/>
      <c r="NOH78" s="949"/>
      <c r="NOI78" s="949"/>
      <c r="NOJ78" s="950"/>
      <c r="NOK78" s="948"/>
      <c r="NOL78" s="949"/>
      <c r="NOM78" s="949"/>
      <c r="NON78" s="949"/>
      <c r="NOO78" s="949"/>
      <c r="NOP78" s="949"/>
      <c r="NOQ78" s="949"/>
      <c r="NOR78" s="949"/>
      <c r="NOS78" s="950"/>
      <c r="NOT78" s="948"/>
      <c r="NOU78" s="949"/>
      <c r="NOV78" s="949"/>
      <c r="NOW78" s="949"/>
      <c r="NOX78" s="949"/>
      <c r="NOY78" s="949"/>
      <c r="NOZ78" s="949"/>
      <c r="NPA78" s="949"/>
      <c r="NPB78" s="950"/>
      <c r="NPC78" s="948"/>
      <c r="NPD78" s="949"/>
      <c r="NPE78" s="949"/>
      <c r="NPF78" s="949"/>
      <c r="NPG78" s="949"/>
      <c r="NPH78" s="949"/>
      <c r="NPI78" s="949"/>
      <c r="NPJ78" s="949"/>
      <c r="NPK78" s="950"/>
      <c r="NPL78" s="948"/>
      <c r="NPM78" s="949"/>
      <c r="NPN78" s="949"/>
      <c r="NPO78" s="949"/>
      <c r="NPP78" s="949"/>
      <c r="NPQ78" s="949"/>
      <c r="NPR78" s="949"/>
      <c r="NPS78" s="949"/>
      <c r="NPT78" s="950"/>
      <c r="NPU78" s="948"/>
      <c r="NPV78" s="949"/>
      <c r="NPW78" s="949"/>
      <c r="NPX78" s="949"/>
      <c r="NPY78" s="949"/>
      <c r="NPZ78" s="949"/>
      <c r="NQA78" s="949"/>
      <c r="NQB78" s="949"/>
      <c r="NQC78" s="950"/>
      <c r="NQD78" s="948"/>
      <c r="NQE78" s="949"/>
      <c r="NQF78" s="949"/>
      <c r="NQG78" s="949"/>
      <c r="NQH78" s="949"/>
      <c r="NQI78" s="949"/>
      <c r="NQJ78" s="949"/>
      <c r="NQK78" s="949"/>
      <c r="NQL78" s="950"/>
      <c r="NQM78" s="948"/>
      <c r="NQN78" s="949"/>
      <c r="NQO78" s="949"/>
      <c r="NQP78" s="949"/>
      <c r="NQQ78" s="949"/>
      <c r="NQR78" s="949"/>
      <c r="NQS78" s="949"/>
      <c r="NQT78" s="949"/>
      <c r="NQU78" s="950"/>
      <c r="NQV78" s="948"/>
      <c r="NQW78" s="949"/>
      <c r="NQX78" s="949"/>
      <c r="NQY78" s="949"/>
      <c r="NQZ78" s="949"/>
      <c r="NRA78" s="949"/>
      <c r="NRB78" s="949"/>
      <c r="NRC78" s="949"/>
      <c r="NRD78" s="950"/>
      <c r="NRE78" s="948"/>
      <c r="NRF78" s="949"/>
      <c r="NRG78" s="949"/>
      <c r="NRH78" s="949"/>
      <c r="NRI78" s="949"/>
      <c r="NRJ78" s="949"/>
      <c r="NRK78" s="949"/>
      <c r="NRL78" s="949"/>
      <c r="NRM78" s="950"/>
      <c r="NRN78" s="948"/>
      <c r="NRO78" s="949"/>
      <c r="NRP78" s="949"/>
      <c r="NRQ78" s="949"/>
      <c r="NRR78" s="949"/>
      <c r="NRS78" s="949"/>
      <c r="NRT78" s="949"/>
      <c r="NRU78" s="949"/>
      <c r="NRV78" s="950"/>
      <c r="NRW78" s="948"/>
      <c r="NRX78" s="949"/>
      <c r="NRY78" s="949"/>
      <c r="NRZ78" s="949"/>
      <c r="NSA78" s="949"/>
      <c r="NSB78" s="949"/>
      <c r="NSC78" s="949"/>
      <c r="NSD78" s="949"/>
      <c r="NSE78" s="950"/>
      <c r="NSF78" s="948"/>
      <c r="NSG78" s="949"/>
      <c r="NSH78" s="949"/>
      <c r="NSI78" s="949"/>
      <c r="NSJ78" s="949"/>
      <c r="NSK78" s="949"/>
      <c r="NSL78" s="949"/>
      <c r="NSM78" s="949"/>
      <c r="NSN78" s="950"/>
      <c r="NSO78" s="948"/>
      <c r="NSP78" s="949"/>
      <c r="NSQ78" s="949"/>
      <c r="NSR78" s="949"/>
      <c r="NSS78" s="949"/>
      <c r="NST78" s="949"/>
      <c r="NSU78" s="949"/>
      <c r="NSV78" s="949"/>
      <c r="NSW78" s="950"/>
      <c r="NSX78" s="948"/>
      <c r="NSY78" s="949"/>
      <c r="NSZ78" s="949"/>
      <c r="NTA78" s="949"/>
      <c r="NTB78" s="949"/>
      <c r="NTC78" s="949"/>
      <c r="NTD78" s="949"/>
      <c r="NTE78" s="949"/>
      <c r="NTF78" s="950"/>
      <c r="NTG78" s="948"/>
      <c r="NTH78" s="949"/>
      <c r="NTI78" s="949"/>
      <c r="NTJ78" s="949"/>
      <c r="NTK78" s="949"/>
      <c r="NTL78" s="949"/>
      <c r="NTM78" s="949"/>
      <c r="NTN78" s="949"/>
      <c r="NTO78" s="950"/>
      <c r="NTP78" s="948"/>
      <c r="NTQ78" s="949"/>
      <c r="NTR78" s="949"/>
      <c r="NTS78" s="949"/>
      <c r="NTT78" s="949"/>
      <c r="NTU78" s="949"/>
      <c r="NTV78" s="949"/>
      <c r="NTW78" s="949"/>
      <c r="NTX78" s="950"/>
      <c r="NTY78" s="948"/>
      <c r="NTZ78" s="949"/>
      <c r="NUA78" s="949"/>
      <c r="NUB78" s="949"/>
      <c r="NUC78" s="949"/>
      <c r="NUD78" s="949"/>
      <c r="NUE78" s="949"/>
      <c r="NUF78" s="949"/>
      <c r="NUG78" s="950"/>
      <c r="NUH78" s="948"/>
      <c r="NUI78" s="949"/>
      <c r="NUJ78" s="949"/>
      <c r="NUK78" s="949"/>
      <c r="NUL78" s="949"/>
      <c r="NUM78" s="949"/>
      <c r="NUN78" s="949"/>
      <c r="NUO78" s="949"/>
      <c r="NUP78" s="950"/>
      <c r="NUQ78" s="948"/>
      <c r="NUR78" s="949"/>
      <c r="NUS78" s="949"/>
      <c r="NUT78" s="949"/>
      <c r="NUU78" s="949"/>
      <c r="NUV78" s="949"/>
      <c r="NUW78" s="949"/>
      <c r="NUX78" s="949"/>
      <c r="NUY78" s="950"/>
      <c r="NUZ78" s="948"/>
      <c r="NVA78" s="949"/>
      <c r="NVB78" s="949"/>
      <c r="NVC78" s="949"/>
      <c r="NVD78" s="949"/>
      <c r="NVE78" s="949"/>
      <c r="NVF78" s="949"/>
      <c r="NVG78" s="949"/>
      <c r="NVH78" s="950"/>
      <c r="NVI78" s="948"/>
      <c r="NVJ78" s="949"/>
      <c r="NVK78" s="949"/>
      <c r="NVL78" s="949"/>
      <c r="NVM78" s="949"/>
      <c r="NVN78" s="949"/>
      <c r="NVO78" s="949"/>
      <c r="NVP78" s="949"/>
      <c r="NVQ78" s="950"/>
      <c r="NVR78" s="948"/>
      <c r="NVS78" s="949"/>
      <c r="NVT78" s="949"/>
      <c r="NVU78" s="949"/>
      <c r="NVV78" s="949"/>
      <c r="NVW78" s="949"/>
      <c r="NVX78" s="949"/>
      <c r="NVY78" s="949"/>
      <c r="NVZ78" s="950"/>
      <c r="NWA78" s="948"/>
      <c r="NWB78" s="949"/>
      <c r="NWC78" s="949"/>
      <c r="NWD78" s="949"/>
      <c r="NWE78" s="949"/>
      <c r="NWF78" s="949"/>
      <c r="NWG78" s="949"/>
      <c r="NWH78" s="949"/>
      <c r="NWI78" s="950"/>
      <c r="NWJ78" s="948"/>
      <c r="NWK78" s="949"/>
      <c r="NWL78" s="949"/>
      <c r="NWM78" s="949"/>
      <c r="NWN78" s="949"/>
      <c r="NWO78" s="949"/>
      <c r="NWP78" s="949"/>
      <c r="NWQ78" s="949"/>
      <c r="NWR78" s="950"/>
      <c r="NWS78" s="948"/>
      <c r="NWT78" s="949"/>
      <c r="NWU78" s="949"/>
      <c r="NWV78" s="949"/>
      <c r="NWW78" s="949"/>
      <c r="NWX78" s="949"/>
      <c r="NWY78" s="949"/>
      <c r="NWZ78" s="949"/>
      <c r="NXA78" s="950"/>
      <c r="NXB78" s="948"/>
      <c r="NXC78" s="949"/>
      <c r="NXD78" s="949"/>
      <c r="NXE78" s="949"/>
      <c r="NXF78" s="949"/>
      <c r="NXG78" s="949"/>
      <c r="NXH78" s="949"/>
      <c r="NXI78" s="949"/>
      <c r="NXJ78" s="950"/>
      <c r="NXK78" s="948"/>
      <c r="NXL78" s="949"/>
      <c r="NXM78" s="949"/>
      <c r="NXN78" s="949"/>
      <c r="NXO78" s="949"/>
      <c r="NXP78" s="949"/>
      <c r="NXQ78" s="949"/>
      <c r="NXR78" s="949"/>
      <c r="NXS78" s="950"/>
      <c r="NXT78" s="948"/>
      <c r="NXU78" s="949"/>
      <c r="NXV78" s="949"/>
      <c r="NXW78" s="949"/>
      <c r="NXX78" s="949"/>
      <c r="NXY78" s="949"/>
      <c r="NXZ78" s="949"/>
      <c r="NYA78" s="949"/>
      <c r="NYB78" s="950"/>
      <c r="NYC78" s="948"/>
      <c r="NYD78" s="949"/>
      <c r="NYE78" s="949"/>
      <c r="NYF78" s="949"/>
      <c r="NYG78" s="949"/>
      <c r="NYH78" s="949"/>
      <c r="NYI78" s="949"/>
      <c r="NYJ78" s="949"/>
      <c r="NYK78" s="950"/>
      <c r="NYL78" s="948"/>
      <c r="NYM78" s="949"/>
      <c r="NYN78" s="949"/>
      <c r="NYO78" s="949"/>
      <c r="NYP78" s="949"/>
      <c r="NYQ78" s="949"/>
      <c r="NYR78" s="949"/>
      <c r="NYS78" s="949"/>
      <c r="NYT78" s="950"/>
      <c r="NYU78" s="948"/>
      <c r="NYV78" s="949"/>
      <c r="NYW78" s="949"/>
      <c r="NYX78" s="949"/>
      <c r="NYY78" s="949"/>
      <c r="NYZ78" s="949"/>
      <c r="NZA78" s="949"/>
      <c r="NZB78" s="949"/>
      <c r="NZC78" s="950"/>
      <c r="NZD78" s="948"/>
      <c r="NZE78" s="949"/>
      <c r="NZF78" s="949"/>
      <c r="NZG78" s="949"/>
      <c r="NZH78" s="949"/>
      <c r="NZI78" s="949"/>
      <c r="NZJ78" s="949"/>
      <c r="NZK78" s="949"/>
      <c r="NZL78" s="950"/>
      <c r="NZM78" s="948"/>
      <c r="NZN78" s="949"/>
      <c r="NZO78" s="949"/>
      <c r="NZP78" s="949"/>
      <c r="NZQ78" s="949"/>
      <c r="NZR78" s="949"/>
      <c r="NZS78" s="949"/>
      <c r="NZT78" s="949"/>
      <c r="NZU78" s="950"/>
      <c r="NZV78" s="948"/>
      <c r="NZW78" s="949"/>
      <c r="NZX78" s="949"/>
      <c r="NZY78" s="949"/>
      <c r="NZZ78" s="949"/>
      <c r="OAA78" s="949"/>
      <c r="OAB78" s="949"/>
      <c r="OAC78" s="949"/>
      <c r="OAD78" s="950"/>
      <c r="OAE78" s="948"/>
      <c r="OAF78" s="949"/>
      <c r="OAG78" s="949"/>
      <c r="OAH78" s="949"/>
      <c r="OAI78" s="949"/>
      <c r="OAJ78" s="949"/>
      <c r="OAK78" s="949"/>
      <c r="OAL78" s="949"/>
      <c r="OAM78" s="950"/>
      <c r="OAN78" s="948"/>
      <c r="OAO78" s="949"/>
      <c r="OAP78" s="949"/>
      <c r="OAQ78" s="949"/>
      <c r="OAR78" s="949"/>
      <c r="OAS78" s="949"/>
      <c r="OAT78" s="949"/>
      <c r="OAU78" s="949"/>
      <c r="OAV78" s="950"/>
      <c r="OAW78" s="948"/>
      <c r="OAX78" s="949"/>
      <c r="OAY78" s="949"/>
      <c r="OAZ78" s="949"/>
      <c r="OBA78" s="949"/>
      <c r="OBB78" s="949"/>
      <c r="OBC78" s="949"/>
      <c r="OBD78" s="949"/>
      <c r="OBE78" s="950"/>
      <c r="OBF78" s="948"/>
      <c r="OBG78" s="949"/>
      <c r="OBH78" s="949"/>
      <c r="OBI78" s="949"/>
      <c r="OBJ78" s="949"/>
      <c r="OBK78" s="949"/>
      <c r="OBL78" s="949"/>
      <c r="OBM78" s="949"/>
      <c r="OBN78" s="950"/>
      <c r="OBO78" s="948"/>
      <c r="OBP78" s="949"/>
      <c r="OBQ78" s="949"/>
      <c r="OBR78" s="949"/>
      <c r="OBS78" s="949"/>
      <c r="OBT78" s="949"/>
      <c r="OBU78" s="949"/>
      <c r="OBV78" s="949"/>
      <c r="OBW78" s="950"/>
      <c r="OBX78" s="948"/>
      <c r="OBY78" s="949"/>
      <c r="OBZ78" s="949"/>
      <c r="OCA78" s="949"/>
      <c r="OCB78" s="949"/>
      <c r="OCC78" s="949"/>
      <c r="OCD78" s="949"/>
      <c r="OCE78" s="949"/>
      <c r="OCF78" s="950"/>
      <c r="OCG78" s="948"/>
      <c r="OCH78" s="949"/>
      <c r="OCI78" s="949"/>
      <c r="OCJ78" s="949"/>
      <c r="OCK78" s="949"/>
      <c r="OCL78" s="949"/>
      <c r="OCM78" s="949"/>
      <c r="OCN78" s="949"/>
      <c r="OCO78" s="950"/>
      <c r="OCP78" s="948"/>
      <c r="OCQ78" s="949"/>
      <c r="OCR78" s="949"/>
      <c r="OCS78" s="949"/>
      <c r="OCT78" s="949"/>
      <c r="OCU78" s="949"/>
      <c r="OCV78" s="949"/>
      <c r="OCW78" s="949"/>
      <c r="OCX78" s="950"/>
      <c r="OCY78" s="948"/>
      <c r="OCZ78" s="949"/>
      <c r="ODA78" s="949"/>
      <c r="ODB78" s="949"/>
      <c r="ODC78" s="949"/>
      <c r="ODD78" s="949"/>
      <c r="ODE78" s="949"/>
      <c r="ODF78" s="949"/>
      <c r="ODG78" s="950"/>
      <c r="ODH78" s="948"/>
      <c r="ODI78" s="949"/>
      <c r="ODJ78" s="949"/>
      <c r="ODK78" s="949"/>
      <c r="ODL78" s="949"/>
      <c r="ODM78" s="949"/>
      <c r="ODN78" s="949"/>
      <c r="ODO78" s="949"/>
      <c r="ODP78" s="950"/>
      <c r="ODQ78" s="948"/>
      <c r="ODR78" s="949"/>
      <c r="ODS78" s="949"/>
      <c r="ODT78" s="949"/>
      <c r="ODU78" s="949"/>
      <c r="ODV78" s="949"/>
      <c r="ODW78" s="949"/>
      <c r="ODX78" s="949"/>
      <c r="ODY78" s="950"/>
      <c r="ODZ78" s="948"/>
      <c r="OEA78" s="949"/>
      <c r="OEB78" s="949"/>
      <c r="OEC78" s="949"/>
      <c r="OED78" s="949"/>
      <c r="OEE78" s="949"/>
      <c r="OEF78" s="949"/>
      <c r="OEG78" s="949"/>
      <c r="OEH78" s="950"/>
      <c r="OEI78" s="948"/>
      <c r="OEJ78" s="949"/>
      <c r="OEK78" s="949"/>
      <c r="OEL78" s="949"/>
      <c r="OEM78" s="949"/>
      <c r="OEN78" s="949"/>
      <c r="OEO78" s="949"/>
      <c r="OEP78" s="949"/>
      <c r="OEQ78" s="950"/>
      <c r="OER78" s="948"/>
      <c r="OES78" s="949"/>
      <c r="OET78" s="949"/>
      <c r="OEU78" s="949"/>
      <c r="OEV78" s="949"/>
      <c r="OEW78" s="949"/>
      <c r="OEX78" s="949"/>
      <c r="OEY78" s="949"/>
      <c r="OEZ78" s="950"/>
      <c r="OFA78" s="948"/>
      <c r="OFB78" s="949"/>
      <c r="OFC78" s="949"/>
      <c r="OFD78" s="949"/>
      <c r="OFE78" s="949"/>
      <c r="OFF78" s="949"/>
      <c r="OFG78" s="949"/>
      <c r="OFH78" s="949"/>
      <c r="OFI78" s="950"/>
      <c r="OFJ78" s="948"/>
      <c r="OFK78" s="949"/>
      <c r="OFL78" s="949"/>
      <c r="OFM78" s="949"/>
      <c r="OFN78" s="949"/>
      <c r="OFO78" s="949"/>
      <c r="OFP78" s="949"/>
      <c r="OFQ78" s="949"/>
      <c r="OFR78" s="950"/>
      <c r="OFS78" s="948"/>
      <c r="OFT78" s="949"/>
      <c r="OFU78" s="949"/>
      <c r="OFV78" s="949"/>
      <c r="OFW78" s="949"/>
      <c r="OFX78" s="949"/>
      <c r="OFY78" s="949"/>
      <c r="OFZ78" s="949"/>
      <c r="OGA78" s="950"/>
      <c r="OGB78" s="948"/>
      <c r="OGC78" s="949"/>
      <c r="OGD78" s="949"/>
      <c r="OGE78" s="949"/>
      <c r="OGF78" s="949"/>
      <c r="OGG78" s="949"/>
      <c r="OGH78" s="949"/>
      <c r="OGI78" s="949"/>
      <c r="OGJ78" s="950"/>
      <c r="OGK78" s="948"/>
      <c r="OGL78" s="949"/>
      <c r="OGM78" s="949"/>
      <c r="OGN78" s="949"/>
      <c r="OGO78" s="949"/>
      <c r="OGP78" s="949"/>
      <c r="OGQ78" s="949"/>
      <c r="OGR78" s="949"/>
      <c r="OGS78" s="950"/>
      <c r="OGT78" s="948"/>
      <c r="OGU78" s="949"/>
      <c r="OGV78" s="949"/>
      <c r="OGW78" s="949"/>
      <c r="OGX78" s="949"/>
      <c r="OGY78" s="949"/>
      <c r="OGZ78" s="949"/>
      <c r="OHA78" s="949"/>
      <c r="OHB78" s="950"/>
      <c r="OHC78" s="948"/>
      <c r="OHD78" s="949"/>
      <c r="OHE78" s="949"/>
      <c r="OHF78" s="949"/>
      <c r="OHG78" s="949"/>
      <c r="OHH78" s="949"/>
      <c r="OHI78" s="949"/>
      <c r="OHJ78" s="949"/>
      <c r="OHK78" s="950"/>
      <c r="OHL78" s="948"/>
      <c r="OHM78" s="949"/>
      <c r="OHN78" s="949"/>
      <c r="OHO78" s="949"/>
      <c r="OHP78" s="949"/>
      <c r="OHQ78" s="949"/>
      <c r="OHR78" s="949"/>
      <c r="OHS78" s="949"/>
      <c r="OHT78" s="950"/>
      <c r="OHU78" s="948"/>
      <c r="OHV78" s="949"/>
      <c r="OHW78" s="949"/>
      <c r="OHX78" s="949"/>
      <c r="OHY78" s="949"/>
      <c r="OHZ78" s="949"/>
      <c r="OIA78" s="949"/>
      <c r="OIB78" s="949"/>
      <c r="OIC78" s="950"/>
      <c r="OID78" s="948"/>
      <c r="OIE78" s="949"/>
      <c r="OIF78" s="949"/>
      <c r="OIG78" s="949"/>
      <c r="OIH78" s="949"/>
      <c r="OII78" s="949"/>
      <c r="OIJ78" s="949"/>
      <c r="OIK78" s="949"/>
      <c r="OIL78" s="950"/>
      <c r="OIM78" s="948"/>
      <c r="OIN78" s="949"/>
      <c r="OIO78" s="949"/>
      <c r="OIP78" s="949"/>
      <c r="OIQ78" s="949"/>
      <c r="OIR78" s="949"/>
      <c r="OIS78" s="949"/>
      <c r="OIT78" s="949"/>
      <c r="OIU78" s="950"/>
      <c r="OIV78" s="948"/>
      <c r="OIW78" s="949"/>
      <c r="OIX78" s="949"/>
      <c r="OIY78" s="949"/>
      <c r="OIZ78" s="949"/>
      <c r="OJA78" s="949"/>
      <c r="OJB78" s="949"/>
      <c r="OJC78" s="949"/>
      <c r="OJD78" s="950"/>
      <c r="OJE78" s="948"/>
      <c r="OJF78" s="949"/>
      <c r="OJG78" s="949"/>
      <c r="OJH78" s="949"/>
      <c r="OJI78" s="949"/>
      <c r="OJJ78" s="949"/>
      <c r="OJK78" s="949"/>
      <c r="OJL78" s="949"/>
      <c r="OJM78" s="950"/>
      <c r="OJN78" s="948"/>
      <c r="OJO78" s="949"/>
      <c r="OJP78" s="949"/>
      <c r="OJQ78" s="949"/>
      <c r="OJR78" s="949"/>
      <c r="OJS78" s="949"/>
      <c r="OJT78" s="949"/>
      <c r="OJU78" s="949"/>
      <c r="OJV78" s="950"/>
      <c r="OJW78" s="948"/>
      <c r="OJX78" s="949"/>
      <c r="OJY78" s="949"/>
      <c r="OJZ78" s="949"/>
      <c r="OKA78" s="949"/>
      <c r="OKB78" s="949"/>
      <c r="OKC78" s="949"/>
      <c r="OKD78" s="949"/>
      <c r="OKE78" s="950"/>
      <c r="OKF78" s="948"/>
      <c r="OKG78" s="949"/>
      <c r="OKH78" s="949"/>
      <c r="OKI78" s="949"/>
      <c r="OKJ78" s="949"/>
      <c r="OKK78" s="949"/>
      <c r="OKL78" s="949"/>
      <c r="OKM78" s="949"/>
      <c r="OKN78" s="950"/>
      <c r="OKO78" s="948"/>
      <c r="OKP78" s="949"/>
      <c r="OKQ78" s="949"/>
      <c r="OKR78" s="949"/>
      <c r="OKS78" s="949"/>
      <c r="OKT78" s="949"/>
      <c r="OKU78" s="949"/>
      <c r="OKV78" s="949"/>
      <c r="OKW78" s="950"/>
      <c r="OKX78" s="948"/>
      <c r="OKY78" s="949"/>
      <c r="OKZ78" s="949"/>
      <c r="OLA78" s="949"/>
      <c r="OLB78" s="949"/>
      <c r="OLC78" s="949"/>
      <c r="OLD78" s="949"/>
      <c r="OLE78" s="949"/>
      <c r="OLF78" s="950"/>
      <c r="OLG78" s="948"/>
      <c r="OLH78" s="949"/>
      <c r="OLI78" s="949"/>
      <c r="OLJ78" s="949"/>
      <c r="OLK78" s="949"/>
      <c r="OLL78" s="949"/>
      <c r="OLM78" s="949"/>
      <c r="OLN78" s="949"/>
      <c r="OLO78" s="950"/>
      <c r="OLP78" s="948"/>
      <c r="OLQ78" s="949"/>
      <c r="OLR78" s="949"/>
      <c r="OLS78" s="949"/>
      <c r="OLT78" s="949"/>
      <c r="OLU78" s="949"/>
      <c r="OLV78" s="949"/>
      <c r="OLW78" s="949"/>
      <c r="OLX78" s="950"/>
      <c r="OLY78" s="948"/>
      <c r="OLZ78" s="949"/>
      <c r="OMA78" s="949"/>
      <c r="OMB78" s="949"/>
      <c r="OMC78" s="949"/>
      <c r="OMD78" s="949"/>
      <c r="OME78" s="949"/>
      <c r="OMF78" s="949"/>
      <c r="OMG78" s="950"/>
      <c r="OMH78" s="948"/>
      <c r="OMI78" s="949"/>
      <c r="OMJ78" s="949"/>
      <c r="OMK78" s="949"/>
      <c r="OML78" s="949"/>
      <c r="OMM78" s="949"/>
      <c r="OMN78" s="949"/>
      <c r="OMO78" s="949"/>
      <c r="OMP78" s="950"/>
      <c r="OMQ78" s="948"/>
      <c r="OMR78" s="949"/>
      <c r="OMS78" s="949"/>
      <c r="OMT78" s="949"/>
      <c r="OMU78" s="949"/>
      <c r="OMV78" s="949"/>
      <c r="OMW78" s="949"/>
      <c r="OMX78" s="949"/>
      <c r="OMY78" s="950"/>
      <c r="OMZ78" s="948"/>
      <c r="ONA78" s="949"/>
      <c r="ONB78" s="949"/>
      <c r="ONC78" s="949"/>
      <c r="OND78" s="949"/>
      <c r="ONE78" s="949"/>
      <c r="ONF78" s="949"/>
      <c r="ONG78" s="949"/>
      <c r="ONH78" s="950"/>
      <c r="ONI78" s="948"/>
      <c r="ONJ78" s="949"/>
      <c r="ONK78" s="949"/>
      <c r="ONL78" s="949"/>
      <c r="ONM78" s="949"/>
      <c r="ONN78" s="949"/>
      <c r="ONO78" s="949"/>
      <c r="ONP78" s="949"/>
      <c r="ONQ78" s="950"/>
      <c r="ONR78" s="948"/>
      <c r="ONS78" s="949"/>
      <c r="ONT78" s="949"/>
      <c r="ONU78" s="949"/>
      <c r="ONV78" s="949"/>
      <c r="ONW78" s="949"/>
      <c r="ONX78" s="949"/>
      <c r="ONY78" s="949"/>
      <c r="ONZ78" s="950"/>
      <c r="OOA78" s="948"/>
      <c r="OOB78" s="949"/>
      <c r="OOC78" s="949"/>
      <c r="OOD78" s="949"/>
      <c r="OOE78" s="949"/>
      <c r="OOF78" s="949"/>
      <c r="OOG78" s="949"/>
      <c r="OOH78" s="949"/>
      <c r="OOI78" s="950"/>
      <c r="OOJ78" s="948"/>
      <c r="OOK78" s="949"/>
      <c r="OOL78" s="949"/>
      <c r="OOM78" s="949"/>
      <c r="OON78" s="949"/>
      <c r="OOO78" s="949"/>
      <c r="OOP78" s="949"/>
      <c r="OOQ78" s="949"/>
      <c r="OOR78" s="950"/>
      <c r="OOS78" s="948"/>
      <c r="OOT78" s="949"/>
      <c r="OOU78" s="949"/>
      <c r="OOV78" s="949"/>
      <c r="OOW78" s="949"/>
      <c r="OOX78" s="949"/>
      <c r="OOY78" s="949"/>
      <c r="OOZ78" s="949"/>
      <c r="OPA78" s="950"/>
      <c r="OPB78" s="948"/>
      <c r="OPC78" s="949"/>
      <c r="OPD78" s="949"/>
      <c r="OPE78" s="949"/>
      <c r="OPF78" s="949"/>
      <c r="OPG78" s="949"/>
      <c r="OPH78" s="949"/>
      <c r="OPI78" s="949"/>
      <c r="OPJ78" s="950"/>
      <c r="OPK78" s="948"/>
      <c r="OPL78" s="949"/>
      <c r="OPM78" s="949"/>
      <c r="OPN78" s="949"/>
      <c r="OPO78" s="949"/>
      <c r="OPP78" s="949"/>
      <c r="OPQ78" s="949"/>
      <c r="OPR78" s="949"/>
      <c r="OPS78" s="950"/>
      <c r="OPT78" s="948"/>
      <c r="OPU78" s="949"/>
      <c r="OPV78" s="949"/>
      <c r="OPW78" s="949"/>
      <c r="OPX78" s="949"/>
      <c r="OPY78" s="949"/>
      <c r="OPZ78" s="949"/>
      <c r="OQA78" s="949"/>
      <c r="OQB78" s="950"/>
      <c r="OQC78" s="948"/>
      <c r="OQD78" s="949"/>
      <c r="OQE78" s="949"/>
      <c r="OQF78" s="949"/>
      <c r="OQG78" s="949"/>
      <c r="OQH78" s="949"/>
      <c r="OQI78" s="949"/>
      <c r="OQJ78" s="949"/>
      <c r="OQK78" s="950"/>
      <c r="OQL78" s="948"/>
      <c r="OQM78" s="949"/>
      <c r="OQN78" s="949"/>
      <c r="OQO78" s="949"/>
      <c r="OQP78" s="949"/>
      <c r="OQQ78" s="949"/>
      <c r="OQR78" s="949"/>
      <c r="OQS78" s="949"/>
      <c r="OQT78" s="950"/>
      <c r="OQU78" s="948"/>
      <c r="OQV78" s="949"/>
      <c r="OQW78" s="949"/>
      <c r="OQX78" s="949"/>
      <c r="OQY78" s="949"/>
      <c r="OQZ78" s="949"/>
      <c r="ORA78" s="949"/>
      <c r="ORB78" s="949"/>
      <c r="ORC78" s="950"/>
      <c r="ORD78" s="948"/>
      <c r="ORE78" s="949"/>
      <c r="ORF78" s="949"/>
      <c r="ORG78" s="949"/>
      <c r="ORH78" s="949"/>
      <c r="ORI78" s="949"/>
      <c r="ORJ78" s="949"/>
      <c r="ORK78" s="949"/>
      <c r="ORL78" s="950"/>
      <c r="ORM78" s="948"/>
      <c r="ORN78" s="949"/>
      <c r="ORO78" s="949"/>
      <c r="ORP78" s="949"/>
      <c r="ORQ78" s="949"/>
      <c r="ORR78" s="949"/>
      <c r="ORS78" s="949"/>
      <c r="ORT78" s="949"/>
      <c r="ORU78" s="950"/>
      <c r="ORV78" s="948"/>
      <c r="ORW78" s="949"/>
      <c r="ORX78" s="949"/>
      <c r="ORY78" s="949"/>
      <c r="ORZ78" s="949"/>
      <c r="OSA78" s="949"/>
      <c r="OSB78" s="949"/>
      <c r="OSC78" s="949"/>
      <c r="OSD78" s="950"/>
      <c r="OSE78" s="948"/>
      <c r="OSF78" s="949"/>
      <c r="OSG78" s="949"/>
      <c r="OSH78" s="949"/>
      <c r="OSI78" s="949"/>
      <c r="OSJ78" s="949"/>
      <c r="OSK78" s="949"/>
      <c r="OSL78" s="949"/>
      <c r="OSM78" s="950"/>
      <c r="OSN78" s="948"/>
      <c r="OSO78" s="949"/>
      <c r="OSP78" s="949"/>
      <c r="OSQ78" s="949"/>
      <c r="OSR78" s="949"/>
      <c r="OSS78" s="949"/>
      <c r="OST78" s="949"/>
      <c r="OSU78" s="949"/>
      <c r="OSV78" s="950"/>
      <c r="OSW78" s="948"/>
      <c r="OSX78" s="949"/>
      <c r="OSY78" s="949"/>
      <c r="OSZ78" s="949"/>
      <c r="OTA78" s="949"/>
      <c r="OTB78" s="949"/>
      <c r="OTC78" s="949"/>
      <c r="OTD78" s="949"/>
      <c r="OTE78" s="950"/>
      <c r="OTF78" s="948"/>
      <c r="OTG78" s="949"/>
      <c r="OTH78" s="949"/>
      <c r="OTI78" s="949"/>
      <c r="OTJ78" s="949"/>
      <c r="OTK78" s="949"/>
      <c r="OTL78" s="949"/>
      <c r="OTM78" s="949"/>
      <c r="OTN78" s="950"/>
      <c r="OTO78" s="948"/>
      <c r="OTP78" s="949"/>
      <c r="OTQ78" s="949"/>
      <c r="OTR78" s="949"/>
      <c r="OTS78" s="949"/>
      <c r="OTT78" s="949"/>
      <c r="OTU78" s="949"/>
      <c r="OTV78" s="949"/>
      <c r="OTW78" s="950"/>
      <c r="OTX78" s="948"/>
      <c r="OTY78" s="949"/>
      <c r="OTZ78" s="949"/>
      <c r="OUA78" s="949"/>
      <c r="OUB78" s="949"/>
      <c r="OUC78" s="949"/>
      <c r="OUD78" s="949"/>
      <c r="OUE78" s="949"/>
      <c r="OUF78" s="950"/>
      <c r="OUG78" s="948"/>
      <c r="OUH78" s="949"/>
      <c r="OUI78" s="949"/>
      <c r="OUJ78" s="949"/>
      <c r="OUK78" s="949"/>
      <c r="OUL78" s="949"/>
      <c r="OUM78" s="949"/>
      <c r="OUN78" s="949"/>
      <c r="OUO78" s="950"/>
      <c r="OUP78" s="948"/>
      <c r="OUQ78" s="949"/>
      <c r="OUR78" s="949"/>
      <c r="OUS78" s="949"/>
      <c r="OUT78" s="949"/>
      <c r="OUU78" s="949"/>
      <c r="OUV78" s="949"/>
      <c r="OUW78" s="949"/>
      <c r="OUX78" s="950"/>
      <c r="OUY78" s="948"/>
      <c r="OUZ78" s="949"/>
      <c r="OVA78" s="949"/>
      <c r="OVB78" s="949"/>
      <c r="OVC78" s="949"/>
      <c r="OVD78" s="949"/>
      <c r="OVE78" s="949"/>
      <c r="OVF78" s="949"/>
      <c r="OVG78" s="950"/>
      <c r="OVH78" s="948"/>
      <c r="OVI78" s="949"/>
      <c r="OVJ78" s="949"/>
      <c r="OVK78" s="949"/>
      <c r="OVL78" s="949"/>
      <c r="OVM78" s="949"/>
      <c r="OVN78" s="949"/>
      <c r="OVO78" s="949"/>
      <c r="OVP78" s="950"/>
      <c r="OVQ78" s="948"/>
      <c r="OVR78" s="949"/>
      <c r="OVS78" s="949"/>
      <c r="OVT78" s="949"/>
      <c r="OVU78" s="949"/>
      <c r="OVV78" s="949"/>
      <c r="OVW78" s="949"/>
      <c r="OVX78" s="949"/>
      <c r="OVY78" s="950"/>
      <c r="OVZ78" s="948"/>
      <c r="OWA78" s="949"/>
      <c r="OWB78" s="949"/>
      <c r="OWC78" s="949"/>
      <c r="OWD78" s="949"/>
      <c r="OWE78" s="949"/>
      <c r="OWF78" s="949"/>
      <c r="OWG78" s="949"/>
      <c r="OWH78" s="950"/>
      <c r="OWI78" s="948"/>
      <c r="OWJ78" s="949"/>
      <c r="OWK78" s="949"/>
      <c r="OWL78" s="949"/>
      <c r="OWM78" s="949"/>
      <c r="OWN78" s="949"/>
      <c r="OWO78" s="949"/>
      <c r="OWP78" s="949"/>
      <c r="OWQ78" s="950"/>
      <c r="OWR78" s="948"/>
      <c r="OWS78" s="949"/>
      <c r="OWT78" s="949"/>
      <c r="OWU78" s="949"/>
      <c r="OWV78" s="949"/>
      <c r="OWW78" s="949"/>
      <c r="OWX78" s="949"/>
      <c r="OWY78" s="949"/>
      <c r="OWZ78" s="950"/>
      <c r="OXA78" s="948"/>
      <c r="OXB78" s="949"/>
      <c r="OXC78" s="949"/>
      <c r="OXD78" s="949"/>
      <c r="OXE78" s="949"/>
      <c r="OXF78" s="949"/>
      <c r="OXG78" s="949"/>
      <c r="OXH78" s="949"/>
      <c r="OXI78" s="950"/>
      <c r="OXJ78" s="948"/>
      <c r="OXK78" s="949"/>
      <c r="OXL78" s="949"/>
      <c r="OXM78" s="949"/>
      <c r="OXN78" s="949"/>
      <c r="OXO78" s="949"/>
      <c r="OXP78" s="949"/>
      <c r="OXQ78" s="949"/>
      <c r="OXR78" s="950"/>
      <c r="OXS78" s="948"/>
      <c r="OXT78" s="949"/>
      <c r="OXU78" s="949"/>
      <c r="OXV78" s="949"/>
      <c r="OXW78" s="949"/>
      <c r="OXX78" s="949"/>
      <c r="OXY78" s="949"/>
      <c r="OXZ78" s="949"/>
      <c r="OYA78" s="950"/>
      <c r="OYB78" s="948"/>
      <c r="OYC78" s="949"/>
      <c r="OYD78" s="949"/>
      <c r="OYE78" s="949"/>
      <c r="OYF78" s="949"/>
      <c r="OYG78" s="949"/>
      <c r="OYH78" s="949"/>
      <c r="OYI78" s="949"/>
      <c r="OYJ78" s="950"/>
      <c r="OYK78" s="948"/>
      <c r="OYL78" s="949"/>
      <c r="OYM78" s="949"/>
      <c r="OYN78" s="949"/>
      <c r="OYO78" s="949"/>
      <c r="OYP78" s="949"/>
      <c r="OYQ78" s="949"/>
      <c r="OYR78" s="949"/>
      <c r="OYS78" s="950"/>
      <c r="OYT78" s="948"/>
      <c r="OYU78" s="949"/>
      <c r="OYV78" s="949"/>
      <c r="OYW78" s="949"/>
      <c r="OYX78" s="949"/>
      <c r="OYY78" s="949"/>
      <c r="OYZ78" s="949"/>
      <c r="OZA78" s="949"/>
      <c r="OZB78" s="950"/>
      <c r="OZC78" s="948"/>
      <c r="OZD78" s="949"/>
      <c r="OZE78" s="949"/>
      <c r="OZF78" s="949"/>
      <c r="OZG78" s="949"/>
      <c r="OZH78" s="949"/>
      <c r="OZI78" s="949"/>
      <c r="OZJ78" s="949"/>
      <c r="OZK78" s="950"/>
      <c r="OZL78" s="948"/>
      <c r="OZM78" s="949"/>
      <c r="OZN78" s="949"/>
      <c r="OZO78" s="949"/>
      <c r="OZP78" s="949"/>
      <c r="OZQ78" s="949"/>
      <c r="OZR78" s="949"/>
      <c r="OZS78" s="949"/>
      <c r="OZT78" s="950"/>
      <c r="OZU78" s="948"/>
      <c r="OZV78" s="949"/>
      <c r="OZW78" s="949"/>
      <c r="OZX78" s="949"/>
      <c r="OZY78" s="949"/>
      <c r="OZZ78" s="949"/>
      <c r="PAA78" s="949"/>
      <c r="PAB78" s="949"/>
      <c r="PAC78" s="950"/>
      <c r="PAD78" s="948"/>
      <c r="PAE78" s="949"/>
      <c r="PAF78" s="949"/>
      <c r="PAG78" s="949"/>
      <c r="PAH78" s="949"/>
      <c r="PAI78" s="949"/>
      <c r="PAJ78" s="949"/>
      <c r="PAK78" s="949"/>
      <c r="PAL78" s="950"/>
      <c r="PAM78" s="948"/>
      <c r="PAN78" s="949"/>
      <c r="PAO78" s="949"/>
      <c r="PAP78" s="949"/>
      <c r="PAQ78" s="949"/>
      <c r="PAR78" s="949"/>
      <c r="PAS78" s="949"/>
      <c r="PAT78" s="949"/>
      <c r="PAU78" s="950"/>
      <c r="PAV78" s="948"/>
      <c r="PAW78" s="949"/>
      <c r="PAX78" s="949"/>
      <c r="PAY78" s="949"/>
      <c r="PAZ78" s="949"/>
      <c r="PBA78" s="949"/>
      <c r="PBB78" s="949"/>
      <c r="PBC78" s="949"/>
      <c r="PBD78" s="950"/>
      <c r="PBE78" s="948"/>
      <c r="PBF78" s="949"/>
      <c r="PBG78" s="949"/>
      <c r="PBH78" s="949"/>
      <c r="PBI78" s="949"/>
      <c r="PBJ78" s="949"/>
      <c r="PBK78" s="949"/>
      <c r="PBL78" s="949"/>
      <c r="PBM78" s="950"/>
      <c r="PBN78" s="948"/>
      <c r="PBO78" s="949"/>
      <c r="PBP78" s="949"/>
      <c r="PBQ78" s="949"/>
      <c r="PBR78" s="949"/>
      <c r="PBS78" s="949"/>
      <c r="PBT78" s="949"/>
      <c r="PBU78" s="949"/>
      <c r="PBV78" s="950"/>
      <c r="PBW78" s="948"/>
      <c r="PBX78" s="949"/>
      <c r="PBY78" s="949"/>
      <c r="PBZ78" s="949"/>
      <c r="PCA78" s="949"/>
      <c r="PCB78" s="949"/>
      <c r="PCC78" s="949"/>
      <c r="PCD78" s="949"/>
      <c r="PCE78" s="950"/>
      <c r="PCF78" s="948"/>
      <c r="PCG78" s="949"/>
      <c r="PCH78" s="949"/>
      <c r="PCI78" s="949"/>
      <c r="PCJ78" s="949"/>
      <c r="PCK78" s="949"/>
      <c r="PCL78" s="949"/>
      <c r="PCM78" s="949"/>
      <c r="PCN78" s="950"/>
      <c r="PCO78" s="948"/>
      <c r="PCP78" s="949"/>
      <c r="PCQ78" s="949"/>
      <c r="PCR78" s="949"/>
      <c r="PCS78" s="949"/>
      <c r="PCT78" s="949"/>
      <c r="PCU78" s="949"/>
      <c r="PCV78" s="949"/>
      <c r="PCW78" s="950"/>
      <c r="PCX78" s="948"/>
      <c r="PCY78" s="949"/>
      <c r="PCZ78" s="949"/>
      <c r="PDA78" s="949"/>
      <c r="PDB78" s="949"/>
      <c r="PDC78" s="949"/>
      <c r="PDD78" s="949"/>
      <c r="PDE78" s="949"/>
      <c r="PDF78" s="950"/>
      <c r="PDG78" s="948"/>
      <c r="PDH78" s="949"/>
      <c r="PDI78" s="949"/>
      <c r="PDJ78" s="949"/>
      <c r="PDK78" s="949"/>
      <c r="PDL78" s="949"/>
      <c r="PDM78" s="949"/>
      <c r="PDN78" s="949"/>
      <c r="PDO78" s="950"/>
      <c r="PDP78" s="948"/>
      <c r="PDQ78" s="949"/>
      <c r="PDR78" s="949"/>
      <c r="PDS78" s="949"/>
      <c r="PDT78" s="949"/>
      <c r="PDU78" s="949"/>
      <c r="PDV78" s="949"/>
      <c r="PDW78" s="949"/>
      <c r="PDX78" s="950"/>
      <c r="PDY78" s="948"/>
      <c r="PDZ78" s="949"/>
      <c r="PEA78" s="949"/>
      <c r="PEB78" s="949"/>
      <c r="PEC78" s="949"/>
      <c r="PED78" s="949"/>
      <c r="PEE78" s="949"/>
      <c r="PEF78" s="949"/>
      <c r="PEG78" s="950"/>
      <c r="PEH78" s="948"/>
      <c r="PEI78" s="949"/>
      <c r="PEJ78" s="949"/>
      <c r="PEK78" s="949"/>
      <c r="PEL78" s="949"/>
      <c r="PEM78" s="949"/>
      <c r="PEN78" s="949"/>
      <c r="PEO78" s="949"/>
      <c r="PEP78" s="950"/>
      <c r="PEQ78" s="948"/>
      <c r="PER78" s="949"/>
      <c r="PES78" s="949"/>
      <c r="PET78" s="949"/>
      <c r="PEU78" s="949"/>
      <c r="PEV78" s="949"/>
      <c r="PEW78" s="949"/>
      <c r="PEX78" s="949"/>
      <c r="PEY78" s="950"/>
      <c r="PEZ78" s="948"/>
      <c r="PFA78" s="949"/>
      <c r="PFB78" s="949"/>
      <c r="PFC78" s="949"/>
      <c r="PFD78" s="949"/>
      <c r="PFE78" s="949"/>
      <c r="PFF78" s="949"/>
      <c r="PFG78" s="949"/>
      <c r="PFH78" s="950"/>
      <c r="PFI78" s="948"/>
      <c r="PFJ78" s="949"/>
      <c r="PFK78" s="949"/>
      <c r="PFL78" s="949"/>
      <c r="PFM78" s="949"/>
      <c r="PFN78" s="949"/>
      <c r="PFO78" s="949"/>
      <c r="PFP78" s="949"/>
      <c r="PFQ78" s="950"/>
      <c r="PFR78" s="948"/>
      <c r="PFS78" s="949"/>
      <c r="PFT78" s="949"/>
      <c r="PFU78" s="949"/>
      <c r="PFV78" s="949"/>
      <c r="PFW78" s="949"/>
      <c r="PFX78" s="949"/>
      <c r="PFY78" s="949"/>
      <c r="PFZ78" s="950"/>
      <c r="PGA78" s="948"/>
      <c r="PGB78" s="949"/>
      <c r="PGC78" s="949"/>
      <c r="PGD78" s="949"/>
      <c r="PGE78" s="949"/>
      <c r="PGF78" s="949"/>
      <c r="PGG78" s="949"/>
      <c r="PGH78" s="949"/>
      <c r="PGI78" s="950"/>
      <c r="PGJ78" s="948"/>
      <c r="PGK78" s="949"/>
      <c r="PGL78" s="949"/>
      <c r="PGM78" s="949"/>
      <c r="PGN78" s="949"/>
      <c r="PGO78" s="949"/>
      <c r="PGP78" s="949"/>
      <c r="PGQ78" s="949"/>
      <c r="PGR78" s="950"/>
      <c r="PGS78" s="948"/>
      <c r="PGT78" s="949"/>
      <c r="PGU78" s="949"/>
      <c r="PGV78" s="949"/>
      <c r="PGW78" s="949"/>
      <c r="PGX78" s="949"/>
      <c r="PGY78" s="949"/>
      <c r="PGZ78" s="949"/>
      <c r="PHA78" s="950"/>
      <c r="PHB78" s="948"/>
      <c r="PHC78" s="949"/>
      <c r="PHD78" s="949"/>
      <c r="PHE78" s="949"/>
      <c r="PHF78" s="949"/>
      <c r="PHG78" s="949"/>
      <c r="PHH78" s="949"/>
      <c r="PHI78" s="949"/>
      <c r="PHJ78" s="950"/>
      <c r="PHK78" s="948"/>
      <c r="PHL78" s="949"/>
      <c r="PHM78" s="949"/>
      <c r="PHN78" s="949"/>
      <c r="PHO78" s="949"/>
      <c r="PHP78" s="949"/>
      <c r="PHQ78" s="949"/>
      <c r="PHR78" s="949"/>
      <c r="PHS78" s="950"/>
      <c r="PHT78" s="948"/>
      <c r="PHU78" s="949"/>
      <c r="PHV78" s="949"/>
      <c r="PHW78" s="949"/>
      <c r="PHX78" s="949"/>
      <c r="PHY78" s="949"/>
      <c r="PHZ78" s="949"/>
      <c r="PIA78" s="949"/>
      <c r="PIB78" s="950"/>
      <c r="PIC78" s="948"/>
      <c r="PID78" s="949"/>
      <c r="PIE78" s="949"/>
      <c r="PIF78" s="949"/>
      <c r="PIG78" s="949"/>
      <c r="PIH78" s="949"/>
      <c r="PII78" s="949"/>
      <c r="PIJ78" s="949"/>
      <c r="PIK78" s="950"/>
      <c r="PIL78" s="948"/>
      <c r="PIM78" s="949"/>
      <c r="PIN78" s="949"/>
      <c r="PIO78" s="949"/>
      <c r="PIP78" s="949"/>
      <c r="PIQ78" s="949"/>
      <c r="PIR78" s="949"/>
      <c r="PIS78" s="949"/>
      <c r="PIT78" s="950"/>
      <c r="PIU78" s="948"/>
      <c r="PIV78" s="949"/>
      <c r="PIW78" s="949"/>
      <c r="PIX78" s="949"/>
      <c r="PIY78" s="949"/>
      <c r="PIZ78" s="949"/>
      <c r="PJA78" s="949"/>
      <c r="PJB78" s="949"/>
      <c r="PJC78" s="950"/>
      <c r="PJD78" s="948"/>
      <c r="PJE78" s="949"/>
      <c r="PJF78" s="949"/>
      <c r="PJG78" s="949"/>
      <c r="PJH78" s="949"/>
      <c r="PJI78" s="949"/>
      <c r="PJJ78" s="949"/>
      <c r="PJK78" s="949"/>
      <c r="PJL78" s="950"/>
      <c r="PJM78" s="948"/>
      <c r="PJN78" s="949"/>
      <c r="PJO78" s="949"/>
      <c r="PJP78" s="949"/>
      <c r="PJQ78" s="949"/>
      <c r="PJR78" s="949"/>
      <c r="PJS78" s="949"/>
      <c r="PJT78" s="949"/>
      <c r="PJU78" s="950"/>
      <c r="PJV78" s="948"/>
      <c r="PJW78" s="949"/>
      <c r="PJX78" s="949"/>
      <c r="PJY78" s="949"/>
      <c r="PJZ78" s="949"/>
      <c r="PKA78" s="949"/>
      <c r="PKB78" s="949"/>
      <c r="PKC78" s="949"/>
      <c r="PKD78" s="950"/>
      <c r="PKE78" s="948"/>
      <c r="PKF78" s="949"/>
      <c r="PKG78" s="949"/>
      <c r="PKH78" s="949"/>
      <c r="PKI78" s="949"/>
      <c r="PKJ78" s="949"/>
      <c r="PKK78" s="949"/>
      <c r="PKL78" s="949"/>
      <c r="PKM78" s="950"/>
      <c r="PKN78" s="948"/>
      <c r="PKO78" s="949"/>
      <c r="PKP78" s="949"/>
      <c r="PKQ78" s="949"/>
      <c r="PKR78" s="949"/>
      <c r="PKS78" s="949"/>
      <c r="PKT78" s="949"/>
      <c r="PKU78" s="949"/>
      <c r="PKV78" s="950"/>
      <c r="PKW78" s="948"/>
      <c r="PKX78" s="949"/>
      <c r="PKY78" s="949"/>
      <c r="PKZ78" s="949"/>
      <c r="PLA78" s="949"/>
      <c r="PLB78" s="949"/>
      <c r="PLC78" s="949"/>
      <c r="PLD78" s="949"/>
      <c r="PLE78" s="950"/>
      <c r="PLF78" s="948"/>
      <c r="PLG78" s="949"/>
      <c r="PLH78" s="949"/>
      <c r="PLI78" s="949"/>
      <c r="PLJ78" s="949"/>
      <c r="PLK78" s="949"/>
      <c r="PLL78" s="949"/>
      <c r="PLM78" s="949"/>
      <c r="PLN78" s="950"/>
      <c r="PLO78" s="948"/>
      <c r="PLP78" s="949"/>
      <c r="PLQ78" s="949"/>
      <c r="PLR78" s="949"/>
      <c r="PLS78" s="949"/>
      <c r="PLT78" s="949"/>
      <c r="PLU78" s="949"/>
      <c r="PLV78" s="949"/>
      <c r="PLW78" s="950"/>
      <c r="PLX78" s="948"/>
      <c r="PLY78" s="949"/>
      <c r="PLZ78" s="949"/>
      <c r="PMA78" s="949"/>
      <c r="PMB78" s="949"/>
      <c r="PMC78" s="949"/>
      <c r="PMD78" s="949"/>
      <c r="PME78" s="949"/>
      <c r="PMF78" s="950"/>
      <c r="PMG78" s="948"/>
      <c r="PMH78" s="949"/>
      <c r="PMI78" s="949"/>
      <c r="PMJ78" s="949"/>
      <c r="PMK78" s="949"/>
      <c r="PML78" s="949"/>
      <c r="PMM78" s="949"/>
      <c r="PMN78" s="949"/>
      <c r="PMO78" s="950"/>
      <c r="PMP78" s="948"/>
      <c r="PMQ78" s="949"/>
      <c r="PMR78" s="949"/>
      <c r="PMS78" s="949"/>
      <c r="PMT78" s="949"/>
      <c r="PMU78" s="949"/>
      <c r="PMV78" s="949"/>
      <c r="PMW78" s="949"/>
      <c r="PMX78" s="950"/>
      <c r="PMY78" s="948"/>
      <c r="PMZ78" s="949"/>
      <c r="PNA78" s="949"/>
      <c r="PNB78" s="949"/>
      <c r="PNC78" s="949"/>
      <c r="PND78" s="949"/>
      <c r="PNE78" s="949"/>
      <c r="PNF78" s="949"/>
      <c r="PNG78" s="950"/>
      <c r="PNH78" s="948"/>
      <c r="PNI78" s="949"/>
      <c r="PNJ78" s="949"/>
      <c r="PNK78" s="949"/>
      <c r="PNL78" s="949"/>
      <c r="PNM78" s="949"/>
      <c r="PNN78" s="949"/>
      <c r="PNO78" s="949"/>
      <c r="PNP78" s="950"/>
      <c r="PNQ78" s="948"/>
      <c r="PNR78" s="949"/>
      <c r="PNS78" s="949"/>
      <c r="PNT78" s="949"/>
      <c r="PNU78" s="949"/>
      <c r="PNV78" s="949"/>
      <c r="PNW78" s="949"/>
      <c r="PNX78" s="949"/>
      <c r="PNY78" s="950"/>
      <c r="PNZ78" s="948"/>
      <c r="POA78" s="949"/>
      <c r="POB78" s="949"/>
      <c r="POC78" s="949"/>
      <c r="POD78" s="949"/>
      <c r="POE78" s="949"/>
      <c r="POF78" s="949"/>
      <c r="POG78" s="949"/>
      <c r="POH78" s="950"/>
      <c r="POI78" s="948"/>
      <c r="POJ78" s="949"/>
      <c r="POK78" s="949"/>
      <c r="POL78" s="949"/>
      <c r="POM78" s="949"/>
      <c r="PON78" s="949"/>
      <c r="POO78" s="949"/>
      <c r="POP78" s="949"/>
      <c r="POQ78" s="950"/>
      <c r="POR78" s="948"/>
      <c r="POS78" s="949"/>
      <c r="POT78" s="949"/>
      <c r="POU78" s="949"/>
      <c r="POV78" s="949"/>
      <c r="POW78" s="949"/>
      <c r="POX78" s="949"/>
      <c r="POY78" s="949"/>
      <c r="POZ78" s="950"/>
      <c r="PPA78" s="948"/>
      <c r="PPB78" s="949"/>
      <c r="PPC78" s="949"/>
      <c r="PPD78" s="949"/>
      <c r="PPE78" s="949"/>
      <c r="PPF78" s="949"/>
      <c r="PPG78" s="949"/>
      <c r="PPH78" s="949"/>
      <c r="PPI78" s="950"/>
      <c r="PPJ78" s="948"/>
      <c r="PPK78" s="949"/>
      <c r="PPL78" s="949"/>
      <c r="PPM78" s="949"/>
      <c r="PPN78" s="949"/>
      <c r="PPO78" s="949"/>
      <c r="PPP78" s="949"/>
      <c r="PPQ78" s="949"/>
      <c r="PPR78" s="950"/>
      <c r="PPS78" s="948"/>
      <c r="PPT78" s="949"/>
      <c r="PPU78" s="949"/>
      <c r="PPV78" s="949"/>
      <c r="PPW78" s="949"/>
      <c r="PPX78" s="949"/>
      <c r="PPY78" s="949"/>
      <c r="PPZ78" s="949"/>
      <c r="PQA78" s="950"/>
      <c r="PQB78" s="948"/>
      <c r="PQC78" s="949"/>
      <c r="PQD78" s="949"/>
      <c r="PQE78" s="949"/>
      <c r="PQF78" s="949"/>
      <c r="PQG78" s="949"/>
      <c r="PQH78" s="949"/>
      <c r="PQI78" s="949"/>
      <c r="PQJ78" s="950"/>
      <c r="PQK78" s="948"/>
      <c r="PQL78" s="949"/>
      <c r="PQM78" s="949"/>
      <c r="PQN78" s="949"/>
      <c r="PQO78" s="949"/>
      <c r="PQP78" s="949"/>
      <c r="PQQ78" s="949"/>
      <c r="PQR78" s="949"/>
      <c r="PQS78" s="950"/>
      <c r="PQT78" s="948"/>
      <c r="PQU78" s="949"/>
      <c r="PQV78" s="949"/>
      <c r="PQW78" s="949"/>
      <c r="PQX78" s="949"/>
      <c r="PQY78" s="949"/>
      <c r="PQZ78" s="949"/>
      <c r="PRA78" s="949"/>
      <c r="PRB78" s="950"/>
      <c r="PRC78" s="948"/>
      <c r="PRD78" s="949"/>
      <c r="PRE78" s="949"/>
      <c r="PRF78" s="949"/>
      <c r="PRG78" s="949"/>
      <c r="PRH78" s="949"/>
      <c r="PRI78" s="949"/>
      <c r="PRJ78" s="949"/>
      <c r="PRK78" s="950"/>
      <c r="PRL78" s="948"/>
      <c r="PRM78" s="949"/>
      <c r="PRN78" s="949"/>
      <c r="PRO78" s="949"/>
      <c r="PRP78" s="949"/>
      <c r="PRQ78" s="949"/>
      <c r="PRR78" s="949"/>
      <c r="PRS78" s="949"/>
      <c r="PRT78" s="950"/>
      <c r="PRU78" s="948"/>
      <c r="PRV78" s="949"/>
      <c r="PRW78" s="949"/>
      <c r="PRX78" s="949"/>
      <c r="PRY78" s="949"/>
      <c r="PRZ78" s="949"/>
      <c r="PSA78" s="949"/>
      <c r="PSB78" s="949"/>
      <c r="PSC78" s="950"/>
      <c r="PSD78" s="948"/>
      <c r="PSE78" s="949"/>
      <c r="PSF78" s="949"/>
      <c r="PSG78" s="949"/>
      <c r="PSH78" s="949"/>
      <c r="PSI78" s="949"/>
      <c r="PSJ78" s="949"/>
      <c r="PSK78" s="949"/>
      <c r="PSL78" s="950"/>
      <c r="PSM78" s="948"/>
      <c r="PSN78" s="949"/>
      <c r="PSO78" s="949"/>
      <c r="PSP78" s="949"/>
      <c r="PSQ78" s="949"/>
      <c r="PSR78" s="949"/>
      <c r="PSS78" s="949"/>
      <c r="PST78" s="949"/>
      <c r="PSU78" s="950"/>
      <c r="PSV78" s="948"/>
      <c r="PSW78" s="949"/>
      <c r="PSX78" s="949"/>
      <c r="PSY78" s="949"/>
      <c r="PSZ78" s="949"/>
      <c r="PTA78" s="949"/>
      <c r="PTB78" s="949"/>
      <c r="PTC78" s="949"/>
      <c r="PTD78" s="950"/>
      <c r="PTE78" s="948"/>
      <c r="PTF78" s="949"/>
      <c r="PTG78" s="949"/>
      <c r="PTH78" s="949"/>
      <c r="PTI78" s="949"/>
      <c r="PTJ78" s="949"/>
      <c r="PTK78" s="949"/>
      <c r="PTL78" s="949"/>
      <c r="PTM78" s="950"/>
      <c r="PTN78" s="948"/>
      <c r="PTO78" s="949"/>
      <c r="PTP78" s="949"/>
      <c r="PTQ78" s="949"/>
      <c r="PTR78" s="949"/>
      <c r="PTS78" s="949"/>
      <c r="PTT78" s="949"/>
      <c r="PTU78" s="949"/>
      <c r="PTV78" s="950"/>
      <c r="PTW78" s="948"/>
      <c r="PTX78" s="949"/>
      <c r="PTY78" s="949"/>
      <c r="PTZ78" s="949"/>
      <c r="PUA78" s="949"/>
      <c r="PUB78" s="949"/>
      <c r="PUC78" s="949"/>
      <c r="PUD78" s="949"/>
      <c r="PUE78" s="950"/>
      <c r="PUF78" s="948"/>
      <c r="PUG78" s="949"/>
      <c r="PUH78" s="949"/>
      <c r="PUI78" s="949"/>
      <c r="PUJ78" s="949"/>
      <c r="PUK78" s="949"/>
      <c r="PUL78" s="949"/>
      <c r="PUM78" s="949"/>
      <c r="PUN78" s="950"/>
      <c r="PUO78" s="948"/>
      <c r="PUP78" s="949"/>
      <c r="PUQ78" s="949"/>
      <c r="PUR78" s="949"/>
      <c r="PUS78" s="949"/>
      <c r="PUT78" s="949"/>
      <c r="PUU78" s="949"/>
      <c r="PUV78" s="949"/>
      <c r="PUW78" s="950"/>
      <c r="PUX78" s="948"/>
      <c r="PUY78" s="949"/>
      <c r="PUZ78" s="949"/>
      <c r="PVA78" s="949"/>
      <c r="PVB78" s="949"/>
      <c r="PVC78" s="949"/>
      <c r="PVD78" s="949"/>
      <c r="PVE78" s="949"/>
      <c r="PVF78" s="950"/>
      <c r="PVG78" s="948"/>
      <c r="PVH78" s="949"/>
      <c r="PVI78" s="949"/>
      <c r="PVJ78" s="949"/>
      <c r="PVK78" s="949"/>
      <c r="PVL78" s="949"/>
      <c r="PVM78" s="949"/>
      <c r="PVN78" s="949"/>
      <c r="PVO78" s="950"/>
      <c r="PVP78" s="948"/>
      <c r="PVQ78" s="949"/>
      <c r="PVR78" s="949"/>
      <c r="PVS78" s="949"/>
      <c r="PVT78" s="949"/>
      <c r="PVU78" s="949"/>
      <c r="PVV78" s="949"/>
      <c r="PVW78" s="949"/>
      <c r="PVX78" s="950"/>
      <c r="PVY78" s="948"/>
      <c r="PVZ78" s="949"/>
      <c r="PWA78" s="949"/>
      <c r="PWB78" s="949"/>
      <c r="PWC78" s="949"/>
      <c r="PWD78" s="949"/>
      <c r="PWE78" s="949"/>
      <c r="PWF78" s="949"/>
      <c r="PWG78" s="950"/>
      <c r="PWH78" s="948"/>
      <c r="PWI78" s="949"/>
      <c r="PWJ78" s="949"/>
      <c r="PWK78" s="949"/>
      <c r="PWL78" s="949"/>
      <c r="PWM78" s="949"/>
      <c r="PWN78" s="949"/>
      <c r="PWO78" s="949"/>
      <c r="PWP78" s="950"/>
      <c r="PWQ78" s="948"/>
      <c r="PWR78" s="949"/>
      <c r="PWS78" s="949"/>
      <c r="PWT78" s="949"/>
      <c r="PWU78" s="949"/>
      <c r="PWV78" s="949"/>
      <c r="PWW78" s="949"/>
      <c r="PWX78" s="949"/>
      <c r="PWY78" s="950"/>
      <c r="PWZ78" s="948"/>
      <c r="PXA78" s="949"/>
      <c r="PXB78" s="949"/>
      <c r="PXC78" s="949"/>
      <c r="PXD78" s="949"/>
      <c r="PXE78" s="949"/>
      <c r="PXF78" s="949"/>
      <c r="PXG78" s="949"/>
      <c r="PXH78" s="950"/>
      <c r="PXI78" s="948"/>
      <c r="PXJ78" s="949"/>
      <c r="PXK78" s="949"/>
      <c r="PXL78" s="949"/>
      <c r="PXM78" s="949"/>
      <c r="PXN78" s="949"/>
      <c r="PXO78" s="949"/>
      <c r="PXP78" s="949"/>
      <c r="PXQ78" s="950"/>
      <c r="PXR78" s="948"/>
      <c r="PXS78" s="949"/>
      <c r="PXT78" s="949"/>
      <c r="PXU78" s="949"/>
      <c r="PXV78" s="949"/>
      <c r="PXW78" s="949"/>
      <c r="PXX78" s="949"/>
      <c r="PXY78" s="949"/>
      <c r="PXZ78" s="950"/>
      <c r="PYA78" s="948"/>
      <c r="PYB78" s="949"/>
      <c r="PYC78" s="949"/>
      <c r="PYD78" s="949"/>
      <c r="PYE78" s="949"/>
      <c r="PYF78" s="949"/>
      <c r="PYG78" s="949"/>
      <c r="PYH78" s="949"/>
      <c r="PYI78" s="950"/>
      <c r="PYJ78" s="948"/>
      <c r="PYK78" s="949"/>
      <c r="PYL78" s="949"/>
      <c r="PYM78" s="949"/>
      <c r="PYN78" s="949"/>
      <c r="PYO78" s="949"/>
      <c r="PYP78" s="949"/>
      <c r="PYQ78" s="949"/>
      <c r="PYR78" s="950"/>
      <c r="PYS78" s="948"/>
      <c r="PYT78" s="949"/>
      <c r="PYU78" s="949"/>
      <c r="PYV78" s="949"/>
      <c r="PYW78" s="949"/>
      <c r="PYX78" s="949"/>
      <c r="PYY78" s="949"/>
      <c r="PYZ78" s="949"/>
      <c r="PZA78" s="950"/>
      <c r="PZB78" s="948"/>
      <c r="PZC78" s="949"/>
      <c r="PZD78" s="949"/>
      <c r="PZE78" s="949"/>
      <c r="PZF78" s="949"/>
      <c r="PZG78" s="949"/>
      <c r="PZH78" s="949"/>
      <c r="PZI78" s="949"/>
      <c r="PZJ78" s="950"/>
      <c r="PZK78" s="948"/>
      <c r="PZL78" s="949"/>
      <c r="PZM78" s="949"/>
      <c r="PZN78" s="949"/>
      <c r="PZO78" s="949"/>
      <c r="PZP78" s="949"/>
      <c r="PZQ78" s="949"/>
      <c r="PZR78" s="949"/>
      <c r="PZS78" s="950"/>
      <c r="PZT78" s="948"/>
      <c r="PZU78" s="949"/>
      <c r="PZV78" s="949"/>
      <c r="PZW78" s="949"/>
      <c r="PZX78" s="949"/>
      <c r="PZY78" s="949"/>
      <c r="PZZ78" s="949"/>
      <c r="QAA78" s="949"/>
      <c r="QAB78" s="950"/>
      <c r="QAC78" s="948"/>
      <c r="QAD78" s="949"/>
      <c r="QAE78" s="949"/>
      <c r="QAF78" s="949"/>
      <c r="QAG78" s="949"/>
      <c r="QAH78" s="949"/>
      <c r="QAI78" s="949"/>
      <c r="QAJ78" s="949"/>
      <c r="QAK78" s="950"/>
      <c r="QAL78" s="948"/>
      <c r="QAM78" s="949"/>
      <c r="QAN78" s="949"/>
      <c r="QAO78" s="949"/>
      <c r="QAP78" s="949"/>
      <c r="QAQ78" s="949"/>
      <c r="QAR78" s="949"/>
      <c r="QAS78" s="949"/>
      <c r="QAT78" s="950"/>
      <c r="QAU78" s="948"/>
      <c r="QAV78" s="949"/>
      <c r="QAW78" s="949"/>
      <c r="QAX78" s="949"/>
      <c r="QAY78" s="949"/>
      <c r="QAZ78" s="949"/>
      <c r="QBA78" s="949"/>
      <c r="QBB78" s="949"/>
      <c r="QBC78" s="950"/>
      <c r="QBD78" s="948"/>
      <c r="QBE78" s="949"/>
      <c r="QBF78" s="949"/>
      <c r="QBG78" s="949"/>
      <c r="QBH78" s="949"/>
      <c r="QBI78" s="949"/>
      <c r="QBJ78" s="949"/>
      <c r="QBK78" s="949"/>
      <c r="QBL78" s="950"/>
      <c r="QBM78" s="948"/>
      <c r="QBN78" s="949"/>
      <c r="QBO78" s="949"/>
      <c r="QBP78" s="949"/>
      <c r="QBQ78" s="949"/>
      <c r="QBR78" s="949"/>
      <c r="QBS78" s="949"/>
      <c r="QBT78" s="949"/>
      <c r="QBU78" s="950"/>
      <c r="QBV78" s="948"/>
      <c r="QBW78" s="949"/>
      <c r="QBX78" s="949"/>
      <c r="QBY78" s="949"/>
      <c r="QBZ78" s="949"/>
      <c r="QCA78" s="949"/>
      <c r="QCB78" s="949"/>
      <c r="QCC78" s="949"/>
      <c r="QCD78" s="950"/>
      <c r="QCE78" s="948"/>
      <c r="QCF78" s="949"/>
      <c r="QCG78" s="949"/>
      <c r="QCH78" s="949"/>
      <c r="QCI78" s="949"/>
      <c r="QCJ78" s="949"/>
      <c r="QCK78" s="949"/>
      <c r="QCL78" s="949"/>
      <c r="QCM78" s="950"/>
      <c r="QCN78" s="948"/>
      <c r="QCO78" s="949"/>
      <c r="QCP78" s="949"/>
      <c r="QCQ78" s="949"/>
      <c r="QCR78" s="949"/>
      <c r="QCS78" s="949"/>
      <c r="QCT78" s="949"/>
      <c r="QCU78" s="949"/>
      <c r="QCV78" s="950"/>
      <c r="QCW78" s="948"/>
      <c r="QCX78" s="949"/>
      <c r="QCY78" s="949"/>
      <c r="QCZ78" s="949"/>
      <c r="QDA78" s="949"/>
      <c r="QDB78" s="949"/>
      <c r="QDC78" s="949"/>
      <c r="QDD78" s="949"/>
      <c r="QDE78" s="950"/>
      <c r="QDF78" s="948"/>
      <c r="QDG78" s="949"/>
      <c r="QDH78" s="949"/>
      <c r="QDI78" s="949"/>
      <c r="QDJ78" s="949"/>
      <c r="QDK78" s="949"/>
      <c r="QDL78" s="949"/>
      <c r="QDM78" s="949"/>
      <c r="QDN78" s="950"/>
      <c r="QDO78" s="948"/>
      <c r="QDP78" s="949"/>
      <c r="QDQ78" s="949"/>
      <c r="QDR78" s="949"/>
      <c r="QDS78" s="949"/>
      <c r="QDT78" s="949"/>
      <c r="QDU78" s="949"/>
      <c r="QDV78" s="949"/>
      <c r="QDW78" s="950"/>
      <c r="QDX78" s="948"/>
      <c r="QDY78" s="949"/>
      <c r="QDZ78" s="949"/>
      <c r="QEA78" s="949"/>
      <c r="QEB78" s="949"/>
      <c r="QEC78" s="949"/>
      <c r="QED78" s="949"/>
      <c r="QEE78" s="949"/>
      <c r="QEF78" s="950"/>
      <c r="QEG78" s="948"/>
      <c r="QEH78" s="949"/>
      <c r="QEI78" s="949"/>
      <c r="QEJ78" s="949"/>
      <c r="QEK78" s="949"/>
      <c r="QEL78" s="949"/>
      <c r="QEM78" s="949"/>
      <c r="QEN78" s="949"/>
      <c r="QEO78" s="950"/>
      <c r="QEP78" s="948"/>
      <c r="QEQ78" s="949"/>
      <c r="QER78" s="949"/>
      <c r="QES78" s="949"/>
      <c r="QET78" s="949"/>
      <c r="QEU78" s="949"/>
      <c r="QEV78" s="949"/>
      <c r="QEW78" s="949"/>
      <c r="QEX78" s="950"/>
      <c r="QEY78" s="948"/>
      <c r="QEZ78" s="949"/>
      <c r="QFA78" s="949"/>
      <c r="QFB78" s="949"/>
      <c r="QFC78" s="949"/>
      <c r="QFD78" s="949"/>
      <c r="QFE78" s="949"/>
      <c r="QFF78" s="949"/>
      <c r="QFG78" s="950"/>
      <c r="QFH78" s="948"/>
      <c r="QFI78" s="949"/>
      <c r="QFJ78" s="949"/>
      <c r="QFK78" s="949"/>
      <c r="QFL78" s="949"/>
      <c r="QFM78" s="949"/>
      <c r="QFN78" s="949"/>
      <c r="QFO78" s="949"/>
      <c r="QFP78" s="950"/>
      <c r="QFQ78" s="948"/>
      <c r="QFR78" s="949"/>
      <c r="QFS78" s="949"/>
      <c r="QFT78" s="949"/>
      <c r="QFU78" s="949"/>
      <c r="QFV78" s="949"/>
      <c r="QFW78" s="949"/>
      <c r="QFX78" s="949"/>
      <c r="QFY78" s="950"/>
      <c r="QFZ78" s="948"/>
      <c r="QGA78" s="949"/>
      <c r="QGB78" s="949"/>
      <c r="QGC78" s="949"/>
      <c r="QGD78" s="949"/>
      <c r="QGE78" s="949"/>
      <c r="QGF78" s="949"/>
      <c r="QGG78" s="949"/>
      <c r="QGH78" s="950"/>
      <c r="QGI78" s="948"/>
      <c r="QGJ78" s="949"/>
      <c r="QGK78" s="949"/>
      <c r="QGL78" s="949"/>
      <c r="QGM78" s="949"/>
      <c r="QGN78" s="949"/>
      <c r="QGO78" s="949"/>
      <c r="QGP78" s="949"/>
      <c r="QGQ78" s="950"/>
      <c r="QGR78" s="948"/>
      <c r="QGS78" s="949"/>
      <c r="QGT78" s="949"/>
      <c r="QGU78" s="949"/>
      <c r="QGV78" s="949"/>
      <c r="QGW78" s="949"/>
      <c r="QGX78" s="949"/>
      <c r="QGY78" s="949"/>
      <c r="QGZ78" s="950"/>
      <c r="QHA78" s="948"/>
      <c r="QHB78" s="949"/>
      <c r="QHC78" s="949"/>
      <c r="QHD78" s="949"/>
      <c r="QHE78" s="949"/>
      <c r="QHF78" s="949"/>
      <c r="QHG78" s="949"/>
      <c r="QHH78" s="949"/>
      <c r="QHI78" s="950"/>
      <c r="QHJ78" s="948"/>
      <c r="QHK78" s="949"/>
      <c r="QHL78" s="949"/>
      <c r="QHM78" s="949"/>
      <c r="QHN78" s="949"/>
      <c r="QHO78" s="949"/>
      <c r="QHP78" s="949"/>
      <c r="QHQ78" s="949"/>
      <c r="QHR78" s="950"/>
      <c r="QHS78" s="948"/>
      <c r="QHT78" s="949"/>
      <c r="QHU78" s="949"/>
      <c r="QHV78" s="949"/>
      <c r="QHW78" s="949"/>
      <c r="QHX78" s="949"/>
      <c r="QHY78" s="949"/>
      <c r="QHZ78" s="949"/>
      <c r="QIA78" s="950"/>
      <c r="QIB78" s="948"/>
      <c r="QIC78" s="949"/>
      <c r="QID78" s="949"/>
      <c r="QIE78" s="949"/>
      <c r="QIF78" s="949"/>
      <c r="QIG78" s="949"/>
      <c r="QIH78" s="949"/>
      <c r="QII78" s="949"/>
      <c r="QIJ78" s="950"/>
      <c r="QIK78" s="948"/>
      <c r="QIL78" s="949"/>
      <c r="QIM78" s="949"/>
      <c r="QIN78" s="949"/>
      <c r="QIO78" s="949"/>
      <c r="QIP78" s="949"/>
      <c r="QIQ78" s="949"/>
      <c r="QIR78" s="949"/>
      <c r="QIS78" s="950"/>
      <c r="QIT78" s="948"/>
      <c r="QIU78" s="949"/>
      <c r="QIV78" s="949"/>
      <c r="QIW78" s="949"/>
      <c r="QIX78" s="949"/>
      <c r="QIY78" s="949"/>
      <c r="QIZ78" s="949"/>
      <c r="QJA78" s="949"/>
      <c r="QJB78" s="950"/>
      <c r="QJC78" s="948"/>
      <c r="QJD78" s="949"/>
      <c r="QJE78" s="949"/>
      <c r="QJF78" s="949"/>
      <c r="QJG78" s="949"/>
      <c r="QJH78" s="949"/>
      <c r="QJI78" s="949"/>
      <c r="QJJ78" s="949"/>
      <c r="QJK78" s="950"/>
      <c r="QJL78" s="948"/>
      <c r="QJM78" s="949"/>
      <c r="QJN78" s="949"/>
      <c r="QJO78" s="949"/>
      <c r="QJP78" s="949"/>
      <c r="QJQ78" s="949"/>
      <c r="QJR78" s="949"/>
      <c r="QJS78" s="949"/>
      <c r="QJT78" s="950"/>
      <c r="QJU78" s="948"/>
      <c r="QJV78" s="949"/>
      <c r="QJW78" s="949"/>
      <c r="QJX78" s="949"/>
      <c r="QJY78" s="949"/>
      <c r="QJZ78" s="949"/>
      <c r="QKA78" s="949"/>
      <c r="QKB78" s="949"/>
      <c r="QKC78" s="950"/>
      <c r="QKD78" s="948"/>
      <c r="QKE78" s="949"/>
      <c r="QKF78" s="949"/>
      <c r="QKG78" s="949"/>
      <c r="QKH78" s="949"/>
      <c r="QKI78" s="949"/>
      <c r="QKJ78" s="949"/>
      <c r="QKK78" s="949"/>
      <c r="QKL78" s="950"/>
      <c r="QKM78" s="948"/>
      <c r="QKN78" s="949"/>
      <c r="QKO78" s="949"/>
      <c r="QKP78" s="949"/>
      <c r="QKQ78" s="949"/>
      <c r="QKR78" s="949"/>
      <c r="QKS78" s="949"/>
      <c r="QKT78" s="949"/>
      <c r="QKU78" s="950"/>
      <c r="QKV78" s="948"/>
      <c r="QKW78" s="949"/>
      <c r="QKX78" s="949"/>
      <c r="QKY78" s="949"/>
      <c r="QKZ78" s="949"/>
      <c r="QLA78" s="949"/>
      <c r="QLB78" s="949"/>
      <c r="QLC78" s="949"/>
      <c r="QLD78" s="950"/>
      <c r="QLE78" s="948"/>
      <c r="QLF78" s="949"/>
      <c r="QLG78" s="949"/>
      <c r="QLH78" s="949"/>
      <c r="QLI78" s="949"/>
      <c r="QLJ78" s="949"/>
      <c r="QLK78" s="949"/>
      <c r="QLL78" s="949"/>
      <c r="QLM78" s="950"/>
      <c r="QLN78" s="948"/>
      <c r="QLO78" s="949"/>
      <c r="QLP78" s="949"/>
      <c r="QLQ78" s="949"/>
      <c r="QLR78" s="949"/>
      <c r="QLS78" s="949"/>
      <c r="QLT78" s="949"/>
      <c r="QLU78" s="949"/>
      <c r="QLV78" s="950"/>
      <c r="QLW78" s="948"/>
      <c r="QLX78" s="949"/>
      <c r="QLY78" s="949"/>
      <c r="QLZ78" s="949"/>
      <c r="QMA78" s="949"/>
      <c r="QMB78" s="949"/>
      <c r="QMC78" s="949"/>
      <c r="QMD78" s="949"/>
      <c r="QME78" s="950"/>
      <c r="QMF78" s="948"/>
      <c r="QMG78" s="949"/>
      <c r="QMH78" s="949"/>
      <c r="QMI78" s="949"/>
      <c r="QMJ78" s="949"/>
      <c r="QMK78" s="949"/>
      <c r="QML78" s="949"/>
      <c r="QMM78" s="949"/>
      <c r="QMN78" s="950"/>
      <c r="QMO78" s="948"/>
      <c r="QMP78" s="949"/>
      <c r="QMQ78" s="949"/>
      <c r="QMR78" s="949"/>
      <c r="QMS78" s="949"/>
      <c r="QMT78" s="949"/>
      <c r="QMU78" s="949"/>
      <c r="QMV78" s="949"/>
      <c r="QMW78" s="950"/>
      <c r="QMX78" s="948"/>
      <c r="QMY78" s="949"/>
      <c r="QMZ78" s="949"/>
      <c r="QNA78" s="949"/>
      <c r="QNB78" s="949"/>
      <c r="QNC78" s="949"/>
      <c r="QND78" s="949"/>
      <c r="QNE78" s="949"/>
      <c r="QNF78" s="950"/>
      <c r="QNG78" s="948"/>
      <c r="QNH78" s="949"/>
      <c r="QNI78" s="949"/>
      <c r="QNJ78" s="949"/>
      <c r="QNK78" s="949"/>
      <c r="QNL78" s="949"/>
      <c r="QNM78" s="949"/>
      <c r="QNN78" s="949"/>
      <c r="QNO78" s="950"/>
      <c r="QNP78" s="948"/>
      <c r="QNQ78" s="949"/>
      <c r="QNR78" s="949"/>
      <c r="QNS78" s="949"/>
      <c r="QNT78" s="949"/>
      <c r="QNU78" s="949"/>
      <c r="QNV78" s="949"/>
      <c r="QNW78" s="949"/>
      <c r="QNX78" s="950"/>
      <c r="QNY78" s="948"/>
      <c r="QNZ78" s="949"/>
      <c r="QOA78" s="949"/>
      <c r="QOB78" s="949"/>
      <c r="QOC78" s="949"/>
      <c r="QOD78" s="949"/>
      <c r="QOE78" s="949"/>
      <c r="QOF78" s="949"/>
      <c r="QOG78" s="950"/>
      <c r="QOH78" s="948"/>
      <c r="QOI78" s="949"/>
      <c r="QOJ78" s="949"/>
      <c r="QOK78" s="949"/>
      <c r="QOL78" s="949"/>
      <c r="QOM78" s="949"/>
      <c r="QON78" s="949"/>
      <c r="QOO78" s="949"/>
      <c r="QOP78" s="950"/>
      <c r="QOQ78" s="948"/>
      <c r="QOR78" s="949"/>
      <c r="QOS78" s="949"/>
      <c r="QOT78" s="949"/>
      <c r="QOU78" s="949"/>
      <c r="QOV78" s="949"/>
      <c r="QOW78" s="949"/>
      <c r="QOX78" s="949"/>
      <c r="QOY78" s="950"/>
      <c r="QOZ78" s="948"/>
      <c r="QPA78" s="949"/>
      <c r="QPB78" s="949"/>
      <c r="QPC78" s="949"/>
      <c r="QPD78" s="949"/>
      <c r="QPE78" s="949"/>
      <c r="QPF78" s="949"/>
      <c r="QPG78" s="949"/>
      <c r="QPH78" s="950"/>
      <c r="QPI78" s="948"/>
      <c r="QPJ78" s="949"/>
      <c r="QPK78" s="949"/>
      <c r="QPL78" s="949"/>
      <c r="QPM78" s="949"/>
      <c r="QPN78" s="949"/>
      <c r="QPO78" s="949"/>
      <c r="QPP78" s="949"/>
      <c r="QPQ78" s="950"/>
      <c r="QPR78" s="948"/>
      <c r="QPS78" s="949"/>
      <c r="QPT78" s="949"/>
      <c r="QPU78" s="949"/>
      <c r="QPV78" s="949"/>
      <c r="QPW78" s="949"/>
      <c r="QPX78" s="949"/>
      <c r="QPY78" s="949"/>
      <c r="QPZ78" s="950"/>
      <c r="QQA78" s="948"/>
      <c r="QQB78" s="949"/>
      <c r="QQC78" s="949"/>
      <c r="QQD78" s="949"/>
      <c r="QQE78" s="949"/>
      <c r="QQF78" s="949"/>
      <c r="QQG78" s="949"/>
      <c r="QQH78" s="949"/>
      <c r="QQI78" s="950"/>
      <c r="QQJ78" s="948"/>
      <c r="QQK78" s="949"/>
      <c r="QQL78" s="949"/>
      <c r="QQM78" s="949"/>
      <c r="QQN78" s="949"/>
      <c r="QQO78" s="949"/>
      <c r="QQP78" s="949"/>
      <c r="QQQ78" s="949"/>
      <c r="QQR78" s="950"/>
      <c r="QQS78" s="948"/>
      <c r="QQT78" s="949"/>
      <c r="QQU78" s="949"/>
      <c r="QQV78" s="949"/>
      <c r="QQW78" s="949"/>
      <c r="QQX78" s="949"/>
      <c r="QQY78" s="949"/>
      <c r="QQZ78" s="949"/>
      <c r="QRA78" s="950"/>
      <c r="QRB78" s="948"/>
      <c r="QRC78" s="949"/>
      <c r="QRD78" s="949"/>
      <c r="QRE78" s="949"/>
      <c r="QRF78" s="949"/>
      <c r="QRG78" s="949"/>
      <c r="QRH78" s="949"/>
      <c r="QRI78" s="949"/>
      <c r="QRJ78" s="950"/>
      <c r="QRK78" s="948"/>
      <c r="QRL78" s="949"/>
      <c r="QRM78" s="949"/>
      <c r="QRN78" s="949"/>
      <c r="QRO78" s="949"/>
      <c r="QRP78" s="949"/>
      <c r="QRQ78" s="949"/>
      <c r="QRR78" s="949"/>
      <c r="QRS78" s="950"/>
      <c r="QRT78" s="948"/>
      <c r="QRU78" s="949"/>
      <c r="QRV78" s="949"/>
      <c r="QRW78" s="949"/>
      <c r="QRX78" s="949"/>
      <c r="QRY78" s="949"/>
      <c r="QRZ78" s="949"/>
      <c r="QSA78" s="949"/>
      <c r="QSB78" s="950"/>
      <c r="QSC78" s="948"/>
      <c r="QSD78" s="949"/>
      <c r="QSE78" s="949"/>
      <c r="QSF78" s="949"/>
      <c r="QSG78" s="949"/>
      <c r="QSH78" s="949"/>
      <c r="QSI78" s="949"/>
      <c r="QSJ78" s="949"/>
      <c r="QSK78" s="950"/>
      <c r="QSL78" s="948"/>
      <c r="QSM78" s="949"/>
      <c r="QSN78" s="949"/>
      <c r="QSO78" s="949"/>
      <c r="QSP78" s="949"/>
      <c r="QSQ78" s="949"/>
      <c r="QSR78" s="949"/>
      <c r="QSS78" s="949"/>
      <c r="QST78" s="950"/>
      <c r="QSU78" s="948"/>
      <c r="QSV78" s="949"/>
      <c r="QSW78" s="949"/>
      <c r="QSX78" s="949"/>
      <c r="QSY78" s="949"/>
      <c r="QSZ78" s="949"/>
      <c r="QTA78" s="949"/>
      <c r="QTB78" s="949"/>
      <c r="QTC78" s="950"/>
      <c r="QTD78" s="948"/>
      <c r="QTE78" s="949"/>
      <c r="QTF78" s="949"/>
      <c r="QTG78" s="949"/>
      <c r="QTH78" s="949"/>
      <c r="QTI78" s="949"/>
      <c r="QTJ78" s="949"/>
      <c r="QTK78" s="949"/>
      <c r="QTL78" s="950"/>
      <c r="QTM78" s="948"/>
      <c r="QTN78" s="949"/>
      <c r="QTO78" s="949"/>
      <c r="QTP78" s="949"/>
      <c r="QTQ78" s="949"/>
      <c r="QTR78" s="949"/>
      <c r="QTS78" s="949"/>
      <c r="QTT78" s="949"/>
      <c r="QTU78" s="950"/>
      <c r="QTV78" s="948"/>
      <c r="QTW78" s="949"/>
      <c r="QTX78" s="949"/>
      <c r="QTY78" s="949"/>
      <c r="QTZ78" s="949"/>
      <c r="QUA78" s="949"/>
      <c r="QUB78" s="949"/>
      <c r="QUC78" s="949"/>
      <c r="QUD78" s="950"/>
      <c r="QUE78" s="948"/>
      <c r="QUF78" s="949"/>
      <c r="QUG78" s="949"/>
      <c r="QUH78" s="949"/>
      <c r="QUI78" s="949"/>
      <c r="QUJ78" s="949"/>
      <c r="QUK78" s="949"/>
      <c r="QUL78" s="949"/>
      <c r="QUM78" s="950"/>
      <c r="QUN78" s="948"/>
      <c r="QUO78" s="949"/>
      <c r="QUP78" s="949"/>
      <c r="QUQ78" s="949"/>
      <c r="QUR78" s="949"/>
      <c r="QUS78" s="949"/>
      <c r="QUT78" s="949"/>
      <c r="QUU78" s="949"/>
      <c r="QUV78" s="950"/>
      <c r="QUW78" s="948"/>
      <c r="QUX78" s="949"/>
      <c r="QUY78" s="949"/>
      <c r="QUZ78" s="949"/>
      <c r="QVA78" s="949"/>
      <c r="QVB78" s="949"/>
      <c r="QVC78" s="949"/>
      <c r="QVD78" s="949"/>
      <c r="QVE78" s="950"/>
      <c r="QVF78" s="948"/>
      <c r="QVG78" s="949"/>
      <c r="QVH78" s="949"/>
      <c r="QVI78" s="949"/>
      <c r="QVJ78" s="949"/>
      <c r="QVK78" s="949"/>
      <c r="QVL78" s="949"/>
      <c r="QVM78" s="949"/>
      <c r="QVN78" s="950"/>
      <c r="QVO78" s="948"/>
      <c r="QVP78" s="949"/>
      <c r="QVQ78" s="949"/>
      <c r="QVR78" s="949"/>
      <c r="QVS78" s="949"/>
      <c r="QVT78" s="949"/>
      <c r="QVU78" s="949"/>
      <c r="QVV78" s="949"/>
      <c r="QVW78" s="950"/>
      <c r="QVX78" s="948"/>
      <c r="QVY78" s="949"/>
      <c r="QVZ78" s="949"/>
      <c r="QWA78" s="949"/>
      <c r="QWB78" s="949"/>
      <c r="QWC78" s="949"/>
      <c r="QWD78" s="949"/>
      <c r="QWE78" s="949"/>
      <c r="QWF78" s="950"/>
      <c r="QWG78" s="948"/>
      <c r="QWH78" s="949"/>
      <c r="QWI78" s="949"/>
      <c r="QWJ78" s="949"/>
      <c r="QWK78" s="949"/>
      <c r="QWL78" s="949"/>
      <c r="QWM78" s="949"/>
      <c r="QWN78" s="949"/>
      <c r="QWO78" s="950"/>
      <c r="QWP78" s="948"/>
      <c r="QWQ78" s="949"/>
      <c r="QWR78" s="949"/>
      <c r="QWS78" s="949"/>
      <c r="QWT78" s="949"/>
      <c r="QWU78" s="949"/>
      <c r="QWV78" s="949"/>
      <c r="QWW78" s="949"/>
      <c r="QWX78" s="950"/>
      <c r="QWY78" s="948"/>
      <c r="QWZ78" s="949"/>
      <c r="QXA78" s="949"/>
      <c r="QXB78" s="949"/>
      <c r="QXC78" s="949"/>
      <c r="QXD78" s="949"/>
      <c r="QXE78" s="949"/>
      <c r="QXF78" s="949"/>
      <c r="QXG78" s="950"/>
      <c r="QXH78" s="948"/>
      <c r="QXI78" s="949"/>
      <c r="QXJ78" s="949"/>
      <c r="QXK78" s="949"/>
      <c r="QXL78" s="949"/>
      <c r="QXM78" s="949"/>
      <c r="QXN78" s="949"/>
      <c r="QXO78" s="949"/>
      <c r="QXP78" s="950"/>
      <c r="QXQ78" s="948"/>
      <c r="QXR78" s="949"/>
      <c r="QXS78" s="949"/>
      <c r="QXT78" s="949"/>
      <c r="QXU78" s="949"/>
      <c r="QXV78" s="949"/>
      <c r="QXW78" s="949"/>
      <c r="QXX78" s="949"/>
      <c r="QXY78" s="950"/>
      <c r="QXZ78" s="948"/>
      <c r="QYA78" s="949"/>
      <c r="QYB78" s="949"/>
      <c r="QYC78" s="949"/>
      <c r="QYD78" s="949"/>
      <c r="QYE78" s="949"/>
      <c r="QYF78" s="949"/>
      <c r="QYG78" s="949"/>
      <c r="QYH78" s="950"/>
      <c r="QYI78" s="948"/>
      <c r="QYJ78" s="949"/>
      <c r="QYK78" s="949"/>
      <c r="QYL78" s="949"/>
      <c r="QYM78" s="949"/>
      <c r="QYN78" s="949"/>
      <c r="QYO78" s="949"/>
      <c r="QYP78" s="949"/>
      <c r="QYQ78" s="950"/>
      <c r="QYR78" s="948"/>
      <c r="QYS78" s="949"/>
      <c r="QYT78" s="949"/>
      <c r="QYU78" s="949"/>
      <c r="QYV78" s="949"/>
      <c r="QYW78" s="949"/>
      <c r="QYX78" s="949"/>
      <c r="QYY78" s="949"/>
      <c r="QYZ78" s="950"/>
      <c r="QZA78" s="948"/>
      <c r="QZB78" s="949"/>
      <c r="QZC78" s="949"/>
      <c r="QZD78" s="949"/>
      <c r="QZE78" s="949"/>
      <c r="QZF78" s="949"/>
      <c r="QZG78" s="949"/>
      <c r="QZH78" s="949"/>
      <c r="QZI78" s="950"/>
      <c r="QZJ78" s="948"/>
      <c r="QZK78" s="949"/>
      <c r="QZL78" s="949"/>
      <c r="QZM78" s="949"/>
      <c r="QZN78" s="949"/>
      <c r="QZO78" s="949"/>
      <c r="QZP78" s="949"/>
      <c r="QZQ78" s="949"/>
      <c r="QZR78" s="950"/>
      <c r="QZS78" s="948"/>
      <c r="QZT78" s="949"/>
      <c r="QZU78" s="949"/>
      <c r="QZV78" s="949"/>
      <c r="QZW78" s="949"/>
      <c r="QZX78" s="949"/>
      <c r="QZY78" s="949"/>
      <c r="QZZ78" s="949"/>
      <c r="RAA78" s="950"/>
      <c r="RAB78" s="948"/>
      <c r="RAC78" s="949"/>
      <c r="RAD78" s="949"/>
      <c r="RAE78" s="949"/>
      <c r="RAF78" s="949"/>
      <c r="RAG78" s="949"/>
      <c r="RAH78" s="949"/>
      <c r="RAI78" s="949"/>
      <c r="RAJ78" s="950"/>
      <c r="RAK78" s="948"/>
      <c r="RAL78" s="949"/>
      <c r="RAM78" s="949"/>
      <c r="RAN78" s="949"/>
      <c r="RAO78" s="949"/>
      <c r="RAP78" s="949"/>
      <c r="RAQ78" s="949"/>
      <c r="RAR78" s="949"/>
      <c r="RAS78" s="950"/>
      <c r="RAT78" s="948"/>
      <c r="RAU78" s="949"/>
      <c r="RAV78" s="949"/>
      <c r="RAW78" s="949"/>
      <c r="RAX78" s="949"/>
      <c r="RAY78" s="949"/>
      <c r="RAZ78" s="949"/>
      <c r="RBA78" s="949"/>
      <c r="RBB78" s="950"/>
      <c r="RBC78" s="948"/>
      <c r="RBD78" s="949"/>
      <c r="RBE78" s="949"/>
      <c r="RBF78" s="949"/>
      <c r="RBG78" s="949"/>
      <c r="RBH78" s="949"/>
      <c r="RBI78" s="949"/>
      <c r="RBJ78" s="949"/>
      <c r="RBK78" s="950"/>
      <c r="RBL78" s="948"/>
      <c r="RBM78" s="949"/>
      <c r="RBN78" s="949"/>
      <c r="RBO78" s="949"/>
      <c r="RBP78" s="949"/>
      <c r="RBQ78" s="949"/>
      <c r="RBR78" s="949"/>
      <c r="RBS78" s="949"/>
      <c r="RBT78" s="950"/>
      <c r="RBU78" s="948"/>
      <c r="RBV78" s="949"/>
      <c r="RBW78" s="949"/>
      <c r="RBX78" s="949"/>
      <c r="RBY78" s="949"/>
      <c r="RBZ78" s="949"/>
      <c r="RCA78" s="949"/>
      <c r="RCB78" s="949"/>
      <c r="RCC78" s="950"/>
      <c r="RCD78" s="948"/>
      <c r="RCE78" s="949"/>
      <c r="RCF78" s="949"/>
      <c r="RCG78" s="949"/>
      <c r="RCH78" s="949"/>
      <c r="RCI78" s="949"/>
      <c r="RCJ78" s="949"/>
      <c r="RCK78" s="949"/>
      <c r="RCL78" s="950"/>
      <c r="RCM78" s="948"/>
      <c r="RCN78" s="949"/>
      <c r="RCO78" s="949"/>
      <c r="RCP78" s="949"/>
      <c r="RCQ78" s="949"/>
      <c r="RCR78" s="949"/>
      <c r="RCS78" s="949"/>
      <c r="RCT78" s="949"/>
      <c r="RCU78" s="950"/>
      <c r="RCV78" s="948"/>
      <c r="RCW78" s="949"/>
      <c r="RCX78" s="949"/>
      <c r="RCY78" s="949"/>
      <c r="RCZ78" s="949"/>
      <c r="RDA78" s="949"/>
      <c r="RDB78" s="949"/>
      <c r="RDC78" s="949"/>
      <c r="RDD78" s="950"/>
      <c r="RDE78" s="948"/>
      <c r="RDF78" s="949"/>
      <c r="RDG78" s="949"/>
      <c r="RDH78" s="949"/>
      <c r="RDI78" s="949"/>
      <c r="RDJ78" s="949"/>
      <c r="RDK78" s="949"/>
      <c r="RDL78" s="949"/>
      <c r="RDM78" s="950"/>
      <c r="RDN78" s="948"/>
      <c r="RDO78" s="949"/>
      <c r="RDP78" s="949"/>
      <c r="RDQ78" s="949"/>
      <c r="RDR78" s="949"/>
      <c r="RDS78" s="949"/>
      <c r="RDT78" s="949"/>
      <c r="RDU78" s="949"/>
      <c r="RDV78" s="950"/>
      <c r="RDW78" s="948"/>
      <c r="RDX78" s="949"/>
      <c r="RDY78" s="949"/>
      <c r="RDZ78" s="949"/>
      <c r="REA78" s="949"/>
      <c r="REB78" s="949"/>
      <c r="REC78" s="949"/>
      <c r="RED78" s="949"/>
      <c r="REE78" s="950"/>
      <c r="REF78" s="948"/>
      <c r="REG78" s="949"/>
      <c r="REH78" s="949"/>
      <c r="REI78" s="949"/>
      <c r="REJ78" s="949"/>
      <c r="REK78" s="949"/>
      <c r="REL78" s="949"/>
      <c r="REM78" s="949"/>
      <c r="REN78" s="950"/>
      <c r="REO78" s="948"/>
      <c r="REP78" s="949"/>
      <c r="REQ78" s="949"/>
      <c r="RER78" s="949"/>
      <c r="RES78" s="949"/>
      <c r="RET78" s="949"/>
      <c r="REU78" s="949"/>
      <c r="REV78" s="949"/>
      <c r="REW78" s="950"/>
      <c r="REX78" s="948"/>
      <c r="REY78" s="949"/>
      <c r="REZ78" s="949"/>
      <c r="RFA78" s="949"/>
      <c r="RFB78" s="949"/>
      <c r="RFC78" s="949"/>
      <c r="RFD78" s="949"/>
      <c r="RFE78" s="949"/>
      <c r="RFF78" s="950"/>
      <c r="RFG78" s="948"/>
      <c r="RFH78" s="949"/>
      <c r="RFI78" s="949"/>
      <c r="RFJ78" s="949"/>
      <c r="RFK78" s="949"/>
      <c r="RFL78" s="949"/>
      <c r="RFM78" s="949"/>
      <c r="RFN78" s="949"/>
      <c r="RFO78" s="950"/>
      <c r="RFP78" s="948"/>
      <c r="RFQ78" s="949"/>
      <c r="RFR78" s="949"/>
      <c r="RFS78" s="949"/>
      <c r="RFT78" s="949"/>
      <c r="RFU78" s="949"/>
      <c r="RFV78" s="949"/>
      <c r="RFW78" s="949"/>
      <c r="RFX78" s="950"/>
      <c r="RFY78" s="948"/>
      <c r="RFZ78" s="949"/>
      <c r="RGA78" s="949"/>
      <c r="RGB78" s="949"/>
      <c r="RGC78" s="949"/>
      <c r="RGD78" s="949"/>
      <c r="RGE78" s="949"/>
      <c r="RGF78" s="949"/>
      <c r="RGG78" s="950"/>
      <c r="RGH78" s="948"/>
      <c r="RGI78" s="949"/>
      <c r="RGJ78" s="949"/>
      <c r="RGK78" s="949"/>
      <c r="RGL78" s="949"/>
      <c r="RGM78" s="949"/>
      <c r="RGN78" s="949"/>
      <c r="RGO78" s="949"/>
      <c r="RGP78" s="950"/>
      <c r="RGQ78" s="948"/>
      <c r="RGR78" s="949"/>
      <c r="RGS78" s="949"/>
      <c r="RGT78" s="949"/>
      <c r="RGU78" s="949"/>
      <c r="RGV78" s="949"/>
      <c r="RGW78" s="949"/>
      <c r="RGX78" s="949"/>
      <c r="RGY78" s="950"/>
      <c r="RGZ78" s="948"/>
      <c r="RHA78" s="949"/>
      <c r="RHB78" s="949"/>
      <c r="RHC78" s="949"/>
      <c r="RHD78" s="949"/>
      <c r="RHE78" s="949"/>
      <c r="RHF78" s="949"/>
      <c r="RHG78" s="949"/>
      <c r="RHH78" s="950"/>
      <c r="RHI78" s="948"/>
      <c r="RHJ78" s="949"/>
      <c r="RHK78" s="949"/>
      <c r="RHL78" s="949"/>
      <c r="RHM78" s="949"/>
      <c r="RHN78" s="949"/>
      <c r="RHO78" s="949"/>
      <c r="RHP78" s="949"/>
      <c r="RHQ78" s="950"/>
      <c r="RHR78" s="948"/>
      <c r="RHS78" s="949"/>
      <c r="RHT78" s="949"/>
      <c r="RHU78" s="949"/>
      <c r="RHV78" s="949"/>
      <c r="RHW78" s="949"/>
      <c r="RHX78" s="949"/>
      <c r="RHY78" s="949"/>
      <c r="RHZ78" s="950"/>
      <c r="RIA78" s="948"/>
      <c r="RIB78" s="949"/>
      <c r="RIC78" s="949"/>
      <c r="RID78" s="949"/>
      <c r="RIE78" s="949"/>
      <c r="RIF78" s="949"/>
      <c r="RIG78" s="949"/>
      <c r="RIH78" s="949"/>
      <c r="RII78" s="950"/>
      <c r="RIJ78" s="948"/>
      <c r="RIK78" s="949"/>
      <c r="RIL78" s="949"/>
      <c r="RIM78" s="949"/>
      <c r="RIN78" s="949"/>
      <c r="RIO78" s="949"/>
      <c r="RIP78" s="949"/>
      <c r="RIQ78" s="949"/>
      <c r="RIR78" s="950"/>
      <c r="RIS78" s="948"/>
      <c r="RIT78" s="949"/>
      <c r="RIU78" s="949"/>
      <c r="RIV78" s="949"/>
      <c r="RIW78" s="949"/>
      <c r="RIX78" s="949"/>
      <c r="RIY78" s="949"/>
      <c r="RIZ78" s="949"/>
      <c r="RJA78" s="950"/>
      <c r="RJB78" s="948"/>
      <c r="RJC78" s="949"/>
      <c r="RJD78" s="949"/>
      <c r="RJE78" s="949"/>
      <c r="RJF78" s="949"/>
      <c r="RJG78" s="949"/>
      <c r="RJH78" s="949"/>
      <c r="RJI78" s="949"/>
      <c r="RJJ78" s="950"/>
      <c r="RJK78" s="948"/>
      <c r="RJL78" s="949"/>
      <c r="RJM78" s="949"/>
      <c r="RJN78" s="949"/>
      <c r="RJO78" s="949"/>
      <c r="RJP78" s="949"/>
      <c r="RJQ78" s="949"/>
      <c r="RJR78" s="949"/>
      <c r="RJS78" s="950"/>
      <c r="RJT78" s="948"/>
      <c r="RJU78" s="949"/>
      <c r="RJV78" s="949"/>
      <c r="RJW78" s="949"/>
      <c r="RJX78" s="949"/>
      <c r="RJY78" s="949"/>
      <c r="RJZ78" s="949"/>
      <c r="RKA78" s="949"/>
      <c r="RKB78" s="950"/>
      <c r="RKC78" s="948"/>
      <c r="RKD78" s="949"/>
      <c r="RKE78" s="949"/>
      <c r="RKF78" s="949"/>
      <c r="RKG78" s="949"/>
      <c r="RKH78" s="949"/>
      <c r="RKI78" s="949"/>
      <c r="RKJ78" s="949"/>
      <c r="RKK78" s="950"/>
      <c r="RKL78" s="948"/>
      <c r="RKM78" s="949"/>
      <c r="RKN78" s="949"/>
      <c r="RKO78" s="949"/>
      <c r="RKP78" s="949"/>
      <c r="RKQ78" s="949"/>
      <c r="RKR78" s="949"/>
      <c r="RKS78" s="949"/>
      <c r="RKT78" s="950"/>
      <c r="RKU78" s="948"/>
      <c r="RKV78" s="949"/>
      <c r="RKW78" s="949"/>
      <c r="RKX78" s="949"/>
      <c r="RKY78" s="949"/>
      <c r="RKZ78" s="949"/>
      <c r="RLA78" s="949"/>
      <c r="RLB78" s="949"/>
      <c r="RLC78" s="950"/>
      <c r="RLD78" s="948"/>
      <c r="RLE78" s="949"/>
      <c r="RLF78" s="949"/>
      <c r="RLG78" s="949"/>
      <c r="RLH78" s="949"/>
      <c r="RLI78" s="949"/>
      <c r="RLJ78" s="949"/>
      <c r="RLK78" s="949"/>
      <c r="RLL78" s="950"/>
      <c r="RLM78" s="948"/>
      <c r="RLN78" s="949"/>
      <c r="RLO78" s="949"/>
      <c r="RLP78" s="949"/>
      <c r="RLQ78" s="949"/>
      <c r="RLR78" s="949"/>
      <c r="RLS78" s="949"/>
      <c r="RLT78" s="949"/>
      <c r="RLU78" s="950"/>
      <c r="RLV78" s="948"/>
      <c r="RLW78" s="949"/>
      <c r="RLX78" s="949"/>
      <c r="RLY78" s="949"/>
      <c r="RLZ78" s="949"/>
      <c r="RMA78" s="949"/>
      <c r="RMB78" s="949"/>
      <c r="RMC78" s="949"/>
      <c r="RMD78" s="950"/>
      <c r="RME78" s="948"/>
      <c r="RMF78" s="949"/>
      <c r="RMG78" s="949"/>
      <c r="RMH78" s="949"/>
      <c r="RMI78" s="949"/>
      <c r="RMJ78" s="949"/>
      <c r="RMK78" s="949"/>
      <c r="RML78" s="949"/>
      <c r="RMM78" s="950"/>
      <c r="RMN78" s="948"/>
      <c r="RMO78" s="949"/>
      <c r="RMP78" s="949"/>
      <c r="RMQ78" s="949"/>
      <c r="RMR78" s="949"/>
      <c r="RMS78" s="949"/>
      <c r="RMT78" s="949"/>
      <c r="RMU78" s="949"/>
      <c r="RMV78" s="950"/>
      <c r="RMW78" s="948"/>
      <c r="RMX78" s="949"/>
      <c r="RMY78" s="949"/>
      <c r="RMZ78" s="949"/>
      <c r="RNA78" s="949"/>
      <c r="RNB78" s="949"/>
      <c r="RNC78" s="949"/>
      <c r="RND78" s="949"/>
      <c r="RNE78" s="950"/>
      <c r="RNF78" s="948"/>
      <c r="RNG78" s="949"/>
      <c r="RNH78" s="949"/>
      <c r="RNI78" s="949"/>
      <c r="RNJ78" s="949"/>
      <c r="RNK78" s="949"/>
      <c r="RNL78" s="949"/>
      <c r="RNM78" s="949"/>
      <c r="RNN78" s="950"/>
      <c r="RNO78" s="948"/>
      <c r="RNP78" s="949"/>
      <c r="RNQ78" s="949"/>
      <c r="RNR78" s="949"/>
      <c r="RNS78" s="949"/>
      <c r="RNT78" s="949"/>
      <c r="RNU78" s="949"/>
      <c r="RNV78" s="949"/>
      <c r="RNW78" s="950"/>
      <c r="RNX78" s="948"/>
      <c r="RNY78" s="949"/>
      <c r="RNZ78" s="949"/>
      <c r="ROA78" s="949"/>
      <c r="ROB78" s="949"/>
      <c r="ROC78" s="949"/>
      <c r="ROD78" s="949"/>
      <c r="ROE78" s="949"/>
      <c r="ROF78" s="950"/>
      <c r="ROG78" s="948"/>
      <c r="ROH78" s="949"/>
      <c r="ROI78" s="949"/>
      <c r="ROJ78" s="949"/>
      <c r="ROK78" s="949"/>
      <c r="ROL78" s="949"/>
      <c r="ROM78" s="949"/>
      <c r="RON78" s="949"/>
      <c r="ROO78" s="950"/>
      <c r="ROP78" s="948"/>
      <c r="ROQ78" s="949"/>
      <c r="ROR78" s="949"/>
      <c r="ROS78" s="949"/>
      <c r="ROT78" s="949"/>
      <c r="ROU78" s="949"/>
      <c r="ROV78" s="949"/>
      <c r="ROW78" s="949"/>
      <c r="ROX78" s="950"/>
      <c r="ROY78" s="948"/>
      <c r="ROZ78" s="949"/>
      <c r="RPA78" s="949"/>
      <c r="RPB78" s="949"/>
      <c r="RPC78" s="949"/>
      <c r="RPD78" s="949"/>
      <c r="RPE78" s="949"/>
      <c r="RPF78" s="949"/>
      <c r="RPG78" s="950"/>
      <c r="RPH78" s="948"/>
      <c r="RPI78" s="949"/>
      <c r="RPJ78" s="949"/>
      <c r="RPK78" s="949"/>
      <c r="RPL78" s="949"/>
      <c r="RPM78" s="949"/>
      <c r="RPN78" s="949"/>
      <c r="RPO78" s="949"/>
      <c r="RPP78" s="950"/>
      <c r="RPQ78" s="948"/>
      <c r="RPR78" s="949"/>
      <c r="RPS78" s="949"/>
      <c r="RPT78" s="949"/>
      <c r="RPU78" s="949"/>
      <c r="RPV78" s="949"/>
      <c r="RPW78" s="949"/>
      <c r="RPX78" s="949"/>
      <c r="RPY78" s="950"/>
      <c r="RPZ78" s="948"/>
      <c r="RQA78" s="949"/>
      <c r="RQB78" s="949"/>
      <c r="RQC78" s="949"/>
      <c r="RQD78" s="949"/>
      <c r="RQE78" s="949"/>
      <c r="RQF78" s="949"/>
      <c r="RQG78" s="949"/>
      <c r="RQH78" s="950"/>
      <c r="RQI78" s="948"/>
      <c r="RQJ78" s="949"/>
      <c r="RQK78" s="949"/>
      <c r="RQL78" s="949"/>
      <c r="RQM78" s="949"/>
      <c r="RQN78" s="949"/>
      <c r="RQO78" s="949"/>
      <c r="RQP78" s="949"/>
      <c r="RQQ78" s="950"/>
      <c r="RQR78" s="948"/>
      <c r="RQS78" s="949"/>
      <c r="RQT78" s="949"/>
      <c r="RQU78" s="949"/>
      <c r="RQV78" s="949"/>
      <c r="RQW78" s="949"/>
      <c r="RQX78" s="949"/>
      <c r="RQY78" s="949"/>
      <c r="RQZ78" s="950"/>
      <c r="RRA78" s="948"/>
      <c r="RRB78" s="949"/>
      <c r="RRC78" s="949"/>
      <c r="RRD78" s="949"/>
      <c r="RRE78" s="949"/>
      <c r="RRF78" s="949"/>
      <c r="RRG78" s="949"/>
      <c r="RRH78" s="949"/>
      <c r="RRI78" s="950"/>
      <c r="RRJ78" s="948"/>
      <c r="RRK78" s="949"/>
      <c r="RRL78" s="949"/>
      <c r="RRM78" s="949"/>
      <c r="RRN78" s="949"/>
      <c r="RRO78" s="949"/>
      <c r="RRP78" s="949"/>
      <c r="RRQ78" s="949"/>
      <c r="RRR78" s="950"/>
      <c r="RRS78" s="948"/>
      <c r="RRT78" s="949"/>
      <c r="RRU78" s="949"/>
      <c r="RRV78" s="949"/>
      <c r="RRW78" s="949"/>
      <c r="RRX78" s="949"/>
      <c r="RRY78" s="949"/>
      <c r="RRZ78" s="949"/>
      <c r="RSA78" s="950"/>
      <c r="RSB78" s="948"/>
      <c r="RSC78" s="949"/>
      <c r="RSD78" s="949"/>
      <c r="RSE78" s="949"/>
      <c r="RSF78" s="949"/>
      <c r="RSG78" s="949"/>
      <c r="RSH78" s="949"/>
      <c r="RSI78" s="949"/>
      <c r="RSJ78" s="950"/>
      <c r="RSK78" s="948"/>
      <c r="RSL78" s="949"/>
      <c r="RSM78" s="949"/>
      <c r="RSN78" s="949"/>
      <c r="RSO78" s="949"/>
      <c r="RSP78" s="949"/>
      <c r="RSQ78" s="949"/>
      <c r="RSR78" s="949"/>
      <c r="RSS78" s="950"/>
      <c r="RST78" s="948"/>
      <c r="RSU78" s="949"/>
      <c r="RSV78" s="949"/>
      <c r="RSW78" s="949"/>
      <c r="RSX78" s="949"/>
      <c r="RSY78" s="949"/>
      <c r="RSZ78" s="949"/>
      <c r="RTA78" s="949"/>
      <c r="RTB78" s="950"/>
      <c r="RTC78" s="948"/>
      <c r="RTD78" s="949"/>
      <c r="RTE78" s="949"/>
      <c r="RTF78" s="949"/>
      <c r="RTG78" s="949"/>
      <c r="RTH78" s="949"/>
      <c r="RTI78" s="949"/>
      <c r="RTJ78" s="949"/>
      <c r="RTK78" s="950"/>
      <c r="RTL78" s="948"/>
      <c r="RTM78" s="949"/>
      <c r="RTN78" s="949"/>
      <c r="RTO78" s="949"/>
      <c r="RTP78" s="949"/>
      <c r="RTQ78" s="949"/>
      <c r="RTR78" s="949"/>
      <c r="RTS78" s="949"/>
      <c r="RTT78" s="950"/>
      <c r="RTU78" s="948"/>
      <c r="RTV78" s="949"/>
      <c r="RTW78" s="949"/>
      <c r="RTX78" s="949"/>
      <c r="RTY78" s="949"/>
      <c r="RTZ78" s="949"/>
      <c r="RUA78" s="949"/>
      <c r="RUB78" s="949"/>
      <c r="RUC78" s="950"/>
      <c r="RUD78" s="948"/>
      <c r="RUE78" s="949"/>
      <c r="RUF78" s="949"/>
      <c r="RUG78" s="949"/>
      <c r="RUH78" s="949"/>
      <c r="RUI78" s="949"/>
      <c r="RUJ78" s="949"/>
      <c r="RUK78" s="949"/>
      <c r="RUL78" s="950"/>
      <c r="RUM78" s="948"/>
      <c r="RUN78" s="949"/>
      <c r="RUO78" s="949"/>
      <c r="RUP78" s="949"/>
      <c r="RUQ78" s="949"/>
      <c r="RUR78" s="949"/>
      <c r="RUS78" s="949"/>
      <c r="RUT78" s="949"/>
      <c r="RUU78" s="950"/>
      <c r="RUV78" s="948"/>
      <c r="RUW78" s="949"/>
      <c r="RUX78" s="949"/>
      <c r="RUY78" s="949"/>
      <c r="RUZ78" s="949"/>
      <c r="RVA78" s="949"/>
      <c r="RVB78" s="949"/>
      <c r="RVC78" s="949"/>
      <c r="RVD78" s="950"/>
      <c r="RVE78" s="948"/>
      <c r="RVF78" s="949"/>
      <c r="RVG78" s="949"/>
      <c r="RVH78" s="949"/>
      <c r="RVI78" s="949"/>
      <c r="RVJ78" s="949"/>
      <c r="RVK78" s="949"/>
      <c r="RVL78" s="949"/>
      <c r="RVM78" s="950"/>
      <c r="RVN78" s="948"/>
      <c r="RVO78" s="949"/>
      <c r="RVP78" s="949"/>
      <c r="RVQ78" s="949"/>
      <c r="RVR78" s="949"/>
      <c r="RVS78" s="949"/>
      <c r="RVT78" s="949"/>
      <c r="RVU78" s="949"/>
      <c r="RVV78" s="950"/>
      <c r="RVW78" s="948"/>
      <c r="RVX78" s="949"/>
      <c r="RVY78" s="949"/>
      <c r="RVZ78" s="949"/>
      <c r="RWA78" s="949"/>
      <c r="RWB78" s="949"/>
      <c r="RWC78" s="949"/>
      <c r="RWD78" s="949"/>
      <c r="RWE78" s="950"/>
      <c r="RWF78" s="948"/>
      <c r="RWG78" s="949"/>
      <c r="RWH78" s="949"/>
      <c r="RWI78" s="949"/>
      <c r="RWJ78" s="949"/>
      <c r="RWK78" s="949"/>
      <c r="RWL78" s="949"/>
      <c r="RWM78" s="949"/>
      <c r="RWN78" s="950"/>
      <c r="RWO78" s="948"/>
      <c r="RWP78" s="949"/>
      <c r="RWQ78" s="949"/>
      <c r="RWR78" s="949"/>
      <c r="RWS78" s="949"/>
      <c r="RWT78" s="949"/>
      <c r="RWU78" s="949"/>
      <c r="RWV78" s="949"/>
      <c r="RWW78" s="950"/>
      <c r="RWX78" s="948"/>
      <c r="RWY78" s="949"/>
      <c r="RWZ78" s="949"/>
      <c r="RXA78" s="949"/>
      <c r="RXB78" s="949"/>
      <c r="RXC78" s="949"/>
      <c r="RXD78" s="949"/>
      <c r="RXE78" s="949"/>
      <c r="RXF78" s="950"/>
      <c r="RXG78" s="948"/>
      <c r="RXH78" s="949"/>
      <c r="RXI78" s="949"/>
      <c r="RXJ78" s="949"/>
      <c r="RXK78" s="949"/>
      <c r="RXL78" s="949"/>
      <c r="RXM78" s="949"/>
      <c r="RXN78" s="949"/>
      <c r="RXO78" s="950"/>
      <c r="RXP78" s="948"/>
      <c r="RXQ78" s="949"/>
      <c r="RXR78" s="949"/>
      <c r="RXS78" s="949"/>
      <c r="RXT78" s="949"/>
      <c r="RXU78" s="949"/>
      <c r="RXV78" s="949"/>
      <c r="RXW78" s="949"/>
      <c r="RXX78" s="950"/>
      <c r="RXY78" s="948"/>
      <c r="RXZ78" s="949"/>
      <c r="RYA78" s="949"/>
      <c r="RYB78" s="949"/>
      <c r="RYC78" s="949"/>
      <c r="RYD78" s="949"/>
      <c r="RYE78" s="949"/>
      <c r="RYF78" s="949"/>
      <c r="RYG78" s="950"/>
      <c r="RYH78" s="948"/>
      <c r="RYI78" s="949"/>
      <c r="RYJ78" s="949"/>
      <c r="RYK78" s="949"/>
      <c r="RYL78" s="949"/>
      <c r="RYM78" s="949"/>
      <c r="RYN78" s="949"/>
      <c r="RYO78" s="949"/>
      <c r="RYP78" s="950"/>
      <c r="RYQ78" s="948"/>
      <c r="RYR78" s="949"/>
      <c r="RYS78" s="949"/>
      <c r="RYT78" s="949"/>
      <c r="RYU78" s="949"/>
      <c r="RYV78" s="949"/>
      <c r="RYW78" s="949"/>
      <c r="RYX78" s="949"/>
      <c r="RYY78" s="950"/>
      <c r="RYZ78" s="948"/>
      <c r="RZA78" s="949"/>
      <c r="RZB78" s="949"/>
      <c r="RZC78" s="949"/>
      <c r="RZD78" s="949"/>
      <c r="RZE78" s="949"/>
      <c r="RZF78" s="949"/>
      <c r="RZG78" s="949"/>
      <c r="RZH78" s="950"/>
      <c r="RZI78" s="948"/>
      <c r="RZJ78" s="949"/>
      <c r="RZK78" s="949"/>
      <c r="RZL78" s="949"/>
      <c r="RZM78" s="949"/>
      <c r="RZN78" s="949"/>
      <c r="RZO78" s="949"/>
      <c r="RZP78" s="949"/>
      <c r="RZQ78" s="950"/>
      <c r="RZR78" s="948"/>
      <c r="RZS78" s="949"/>
      <c r="RZT78" s="949"/>
      <c r="RZU78" s="949"/>
      <c r="RZV78" s="949"/>
      <c r="RZW78" s="949"/>
      <c r="RZX78" s="949"/>
      <c r="RZY78" s="949"/>
      <c r="RZZ78" s="950"/>
      <c r="SAA78" s="948"/>
      <c r="SAB78" s="949"/>
      <c r="SAC78" s="949"/>
      <c r="SAD78" s="949"/>
      <c r="SAE78" s="949"/>
      <c r="SAF78" s="949"/>
      <c r="SAG78" s="949"/>
      <c r="SAH78" s="949"/>
      <c r="SAI78" s="950"/>
      <c r="SAJ78" s="948"/>
      <c r="SAK78" s="949"/>
      <c r="SAL78" s="949"/>
      <c r="SAM78" s="949"/>
      <c r="SAN78" s="949"/>
      <c r="SAO78" s="949"/>
      <c r="SAP78" s="949"/>
      <c r="SAQ78" s="949"/>
      <c r="SAR78" s="950"/>
      <c r="SAS78" s="948"/>
      <c r="SAT78" s="949"/>
      <c r="SAU78" s="949"/>
      <c r="SAV78" s="949"/>
      <c r="SAW78" s="949"/>
      <c r="SAX78" s="949"/>
      <c r="SAY78" s="949"/>
      <c r="SAZ78" s="949"/>
      <c r="SBA78" s="950"/>
      <c r="SBB78" s="948"/>
      <c r="SBC78" s="949"/>
      <c r="SBD78" s="949"/>
      <c r="SBE78" s="949"/>
      <c r="SBF78" s="949"/>
      <c r="SBG78" s="949"/>
      <c r="SBH78" s="949"/>
      <c r="SBI78" s="949"/>
      <c r="SBJ78" s="950"/>
      <c r="SBK78" s="948"/>
      <c r="SBL78" s="949"/>
      <c r="SBM78" s="949"/>
      <c r="SBN78" s="949"/>
      <c r="SBO78" s="949"/>
      <c r="SBP78" s="949"/>
      <c r="SBQ78" s="949"/>
      <c r="SBR78" s="949"/>
      <c r="SBS78" s="950"/>
      <c r="SBT78" s="948"/>
      <c r="SBU78" s="949"/>
      <c r="SBV78" s="949"/>
      <c r="SBW78" s="949"/>
      <c r="SBX78" s="949"/>
      <c r="SBY78" s="949"/>
      <c r="SBZ78" s="949"/>
      <c r="SCA78" s="949"/>
      <c r="SCB78" s="950"/>
      <c r="SCC78" s="948"/>
      <c r="SCD78" s="949"/>
      <c r="SCE78" s="949"/>
      <c r="SCF78" s="949"/>
      <c r="SCG78" s="949"/>
      <c r="SCH78" s="949"/>
      <c r="SCI78" s="949"/>
      <c r="SCJ78" s="949"/>
      <c r="SCK78" s="950"/>
      <c r="SCL78" s="948"/>
      <c r="SCM78" s="949"/>
      <c r="SCN78" s="949"/>
      <c r="SCO78" s="949"/>
      <c r="SCP78" s="949"/>
      <c r="SCQ78" s="949"/>
      <c r="SCR78" s="949"/>
      <c r="SCS78" s="949"/>
      <c r="SCT78" s="950"/>
      <c r="SCU78" s="948"/>
      <c r="SCV78" s="949"/>
      <c r="SCW78" s="949"/>
      <c r="SCX78" s="949"/>
      <c r="SCY78" s="949"/>
      <c r="SCZ78" s="949"/>
      <c r="SDA78" s="949"/>
      <c r="SDB78" s="949"/>
      <c r="SDC78" s="950"/>
      <c r="SDD78" s="948"/>
      <c r="SDE78" s="949"/>
      <c r="SDF78" s="949"/>
      <c r="SDG78" s="949"/>
      <c r="SDH78" s="949"/>
      <c r="SDI78" s="949"/>
      <c r="SDJ78" s="949"/>
      <c r="SDK78" s="949"/>
      <c r="SDL78" s="950"/>
      <c r="SDM78" s="948"/>
      <c r="SDN78" s="949"/>
      <c r="SDO78" s="949"/>
      <c r="SDP78" s="949"/>
      <c r="SDQ78" s="949"/>
      <c r="SDR78" s="949"/>
      <c r="SDS78" s="949"/>
      <c r="SDT78" s="949"/>
      <c r="SDU78" s="950"/>
      <c r="SDV78" s="948"/>
      <c r="SDW78" s="949"/>
      <c r="SDX78" s="949"/>
      <c r="SDY78" s="949"/>
      <c r="SDZ78" s="949"/>
      <c r="SEA78" s="949"/>
      <c r="SEB78" s="949"/>
      <c r="SEC78" s="949"/>
      <c r="SED78" s="950"/>
      <c r="SEE78" s="948"/>
      <c r="SEF78" s="949"/>
      <c r="SEG78" s="949"/>
      <c r="SEH78" s="949"/>
      <c r="SEI78" s="949"/>
      <c r="SEJ78" s="949"/>
      <c r="SEK78" s="949"/>
      <c r="SEL78" s="949"/>
      <c r="SEM78" s="950"/>
      <c r="SEN78" s="948"/>
      <c r="SEO78" s="949"/>
      <c r="SEP78" s="949"/>
      <c r="SEQ78" s="949"/>
      <c r="SER78" s="949"/>
      <c r="SES78" s="949"/>
      <c r="SET78" s="949"/>
      <c r="SEU78" s="949"/>
      <c r="SEV78" s="950"/>
      <c r="SEW78" s="948"/>
      <c r="SEX78" s="949"/>
      <c r="SEY78" s="949"/>
      <c r="SEZ78" s="949"/>
      <c r="SFA78" s="949"/>
      <c r="SFB78" s="949"/>
      <c r="SFC78" s="949"/>
      <c r="SFD78" s="949"/>
      <c r="SFE78" s="950"/>
      <c r="SFF78" s="948"/>
      <c r="SFG78" s="949"/>
      <c r="SFH78" s="949"/>
      <c r="SFI78" s="949"/>
      <c r="SFJ78" s="949"/>
      <c r="SFK78" s="949"/>
      <c r="SFL78" s="949"/>
      <c r="SFM78" s="949"/>
      <c r="SFN78" s="950"/>
      <c r="SFO78" s="948"/>
      <c r="SFP78" s="949"/>
      <c r="SFQ78" s="949"/>
      <c r="SFR78" s="949"/>
      <c r="SFS78" s="949"/>
      <c r="SFT78" s="949"/>
      <c r="SFU78" s="949"/>
      <c r="SFV78" s="949"/>
      <c r="SFW78" s="950"/>
      <c r="SFX78" s="948"/>
      <c r="SFY78" s="949"/>
      <c r="SFZ78" s="949"/>
      <c r="SGA78" s="949"/>
      <c r="SGB78" s="949"/>
      <c r="SGC78" s="949"/>
      <c r="SGD78" s="949"/>
      <c r="SGE78" s="949"/>
      <c r="SGF78" s="950"/>
      <c r="SGG78" s="948"/>
      <c r="SGH78" s="949"/>
      <c r="SGI78" s="949"/>
      <c r="SGJ78" s="949"/>
      <c r="SGK78" s="949"/>
      <c r="SGL78" s="949"/>
      <c r="SGM78" s="949"/>
      <c r="SGN78" s="949"/>
      <c r="SGO78" s="950"/>
      <c r="SGP78" s="948"/>
      <c r="SGQ78" s="949"/>
      <c r="SGR78" s="949"/>
      <c r="SGS78" s="949"/>
      <c r="SGT78" s="949"/>
      <c r="SGU78" s="949"/>
      <c r="SGV78" s="949"/>
      <c r="SGW78" s="949"/>
      <c r="SGX78" s="950"/>
      <c r="SGY78" s="948"/>
      <c r="SGZ78" s="949"/>
      <c r="SHA78" s="949"/>
      <c r="SHB78" s="949"/>
      <c r="SHC78" s="949"/>
      <c r="SHD78" s="949"/>
      <c r="SHE78" s="949"/>
      <c r="SHF78" s="949"/>
      <c r="SHG78" s="950"/>
      <c r="SHH78" s="948"/>
      <c r="SHI78" s="949"/>
      <c r="SHJ78" s="949"/>
      <c r="SHK78" s="949"/>
      <c r="SHL78" s="949"/>
      <c r="SHM78" s="949"/>
      <c r="SHN78" s="949"/>
      <c r="SHO78" s="949"/>
      <c r="SHP78" s="950"/>
      <c r="SHQ78" s="948"/>
      <c r="SHR78" s="949"/>
      <c r="SHS78" s="949"/>
      <c r="SHT78" s="949"/>
      <c r="SHU78" s="949"/>
      <c r="SHV78" s="949"/>
      <c r="SHW78" s="949"/>
      <c r="SHX78" s="949"/>
      <c r="SHY78" s="950"/>
      <c r="SHZ78" s="948"/>
      <c r="SIA78" s="949"/>
      <c r="SIB78" s="949"/>
      <c r="SIC78" s="949"/>
      <c r="SID78" s="949"/>
      <c r="SIE78" s="949"/>
      <c r="SIF78" s="949"/>
      <c r="SIG78" s="949"/>
      <c r="SIH78" s="950"/>
      <c r="SII78" s="948"/>
      <c r="SIJ78" s="949"/>
      <c r="SIK78" s="949"/>
      <c r="SIL78" s="949"/>
      <c r="SIM78" s="949"/>
      <c r="SIN78" s="949"/>
      <c r="SIO78" s="949"/>
      <c r="SIP78" s="949"/>
      <c r="SIQ78" s="950"/>
      <c r="SIR78" s="948"/>
      <c r="SIS78" s="949"/>
      <c r="SIT78" s="949"/>
      <c r="SIU78" s="949"/>
      <c r="SIV78" s="949"/>
      <c r="SIW78" s="949"/>
      <c r="SIX78" s="949"/>
      <c r="SIY78" s="949"/>
      <c r="SIZ78" s="950"/>
      <c r="SJA78" s="948"/>
      <c r="SJB78" s="949"/>
      <c r="SJC78" s="949"/>
      <c r="SJD78" s="949"/>
      <c r="SJE78" s="949"/>
      <c r="SJF78" s="949"/>
      <c r="SJG78" s="949"/>
      <c r="SJH78" s="949"/>
      <c r="SJI78" s="950"/>
      <c r="SJJ78" s="948"/>
      <c r="SJK78" s="949"/>
      <c r="SJL78" s="949"/>
      <c r="SJM78" s="949"/>
      <c r="SJN78" s="949"/>
      <c r="SJO78" s="949"/>
      <c r="SJP78" s="949"/>
      <c r="SJQ78" s="949"/>
      <c r="SJR78" s="950"/>
      <c r="SJS78" s="948"/>
      <c r="SJT78" s="949"/>
      <c r="SJU78" s="949"/>
      <c r="SJV78" s="949"/>
      <c r="SJW78" s="949"/>
      <c r="SJX78" s="949"/>
      <c r="SJY78" s="949"/>
      <c r="SJZ78" s="949"/>
      <c r="SKA78" s="950"/>
      <c r="SKB78" s="948"/>
      <c r="SKC78" s="949"/>
      <c r="SKD78" s="949"/>
      <c r="SKE78" s="949"/>
      <c r="SKF78" s="949"/>
      <c r="SKG78" s="949"/>
      <c r="SKH78" s="949"/>
      <c r="SKI78" s="949"/>
      <c r="SKJ78" s="950"/>
      <c r="SKK78" s="948"/>
      <c r="SKL78" s="949"/>
      <c r="SKM78" s="949"/>
      <c r="SKN78" s="949"/>
      <c r="SKO78" s="949"/>
      <c r="SKP78" s="949"/>
      <c r="SKQ78" s="949"/>
      <c r="SKR78" s="949"/>
      <c r="SKS78" s="950"/>
      <c r="SKT78" s="948"/>
      <c r="SKU78" s="949"/>
      <c r="SKV78" s="949"/>
      <c r="SKW78" s="949"/>
      <c r="SKX78" s="949"/>
      <c r="SKY78" s="949"/>
      <c r="SKZ78" s="949"/>
      <c r="SLA78" s="949"/>
      <c r="SLB78" s="950"/>
      <c r="SLC78" s="948"/>
      <c r="SLD78" s="949"/>
      <c r="SLE78" s="949"/>
      <c r="SLF78" s="949"/>
      <c r="SLG78" s="949"/>
      <c r="SLH78" s="949"/>
      <c r="SLI78" s="949"/>
      <c r="SLJ78" s="949"/>
      <c r="SLK78" s="950"/>
      <c r="SLL78" s="948"/>
      <c r="SLM78" s="949"/>
      <c r="SLN78" s="949"/>
      <c r="SLO78" s="949"/>
      <c r="SLP78" s="949"/>
      <c r="SLQ78" s="949"/>
      <c r="SLR78" s="949"/>
      <c r="SLS78" s="949"/>
      <c r="SLT78" s="950"/>
      <c r="SLU78" s="948"/>
      <c r="SLV78" s="949"/>
      <c r="SLW78" s="949"/>
      <c r="SLX78" s="949"/>
      <c r="SLY78" s="949"/>
      <c r="SLZ78" s="949"/>
      <c r="SMA78" s="949"/>
      <c r="SMB78" s="949"/>
      <c r="SMC78" s="950"/>
      <c r="SMD78" s="948"/>
      <c r="SME78" s="949"/>
      <c r="SMF78" s="949"/>
      <c r="SMG78" s="949"/>
      <c r="SMH78" s="949"/>
      <c r="SMI78" s="949"/>
      <c r="SMJ78" s="949"/>
      <c r="SMK78" s="949"/>
      <c r="SML78" s="950"/>
      <c r="SMM78" s="948"/>
      <c r="SMN78" s="949"/>
      <c r="SMO78" s="949"/>
      <c r="SMP78" s="949"/>
      <c r="SMQ78" s="949"/>
      <c r="SMR78" s="949"/>
      <c r="SMS78" s="949"/>
      <c r="SMT78" s="949"/>
      <c r="SMU78" s="950"/>
      <c r="SMV78" s="948"/>
      <c r="SMW78" s="949"/>
      <c r="SMX78" s="949"/>
      <c r="SMY78" s="949"/>
      <c r="SMZ78" s="949"/>
      <c r="SNA78" s="949"/>
      <c r="SNB78" s="949"/>
      <c r="SNC78" s="949"/>
      <c r="SND78" s="950"/>
      <c r="SNE78" s="948"/>
      <c r="SNF78" s="949"/>
      <c r="SNG78" s="949"/>
      <c r="SNH78" s="949"/>
      <c r="SNI78" s="949"/>
      <c r="SNJ78" s="949"/>
      <c r="SNK78" s="949"/>
      <c r="SNL78" s="949"/>
      <c r="SNM78" s="950"/>
      <c r="SNN78" s="948"/>
      <c r="SNO78" s="949"/>
      <c r="SNP78" s="949"/>
      <c r="SNQ78" s="949"/>
      <c r="SNR78" s="949"/>
      <c r="SNS78" s="949"/>
      <c r="SNT78" s="949"/>
      <c r="SNU78" s="949"/>
      <c r="SNV78" s="950"/>
      <c r="SNW78" s="948"/>
      <c r="SNX78" s="949"/>
      <c r="SNY78" s="949"/>
      <c r="SNZ78" s="949"/>
      <c r="SOA78" s="949"/>
      <c r="SOB78" s="949"/>
      <c r="SOC78" s="949"/>
      <c r="SOD78" s="949"/>
      <c r="SOE78" s="950"/>
      <c r="SOF78" s="948"/>
      <c r="SOG78" s="949"/>
      <c r="SOH78" s="949"/>
      <c r="SOI78" s="949"/>
      <c r="SOJ78" s="949"/>
      <c r="SOK78" s="949"/>
      <c r="SOL78" s="949"/>
      <c r="SOM78" s="949"/>
      <c r="SON78" s="950"/>
      <c r="SOO78" s="948"/>
      <c r="SOP78" s="949"/>
      <c r="SOQ78" s="949"/>
      <c r="SOR78" s="949"/>
      <c r="SOS78" s="949"/>
      <c r="SOT78" s="949"/>
      <c r="SOU78" s="949"/>
      <c r="SOV78" s="949"/>
      <c r="SOW78" s="950"/>
      <c r="SOX78" s="948"/>
      <c r="SOY78" s="949"/>
      <c r="SOZ78" s="949"/>
      <c r="SPA78" s="949"/>
      <c r="SPB78" s="949"/>
      <c r="SPC78" s="949"/>
      <c r="SPD78" s="949"/>
      <c r="SPE78" s="949"/>
      <c r="SPF78" s="950"/>
      <c r="SPG78" s="948"/>
      <c r="SPH78" s="949"/>
      <c r="SPI78" s="949"/>
      <c r="SPJ78" s="949"/>
      <c r="SPK78" s="949"/>
      <c r="SPL78" s="949"/>
      <c r="SPM78" s="949"/>
      <c r="SPN78" s="949"/>
      <c r="SPO78" s="950"/>
      <c r="SPP78" s="948"/>
      <c r="SPQ78" s="949"/>
      <c r="SPR78" s="949"/>
      <c r="SPS78" s="949"/>
      <c r="SPT78" s="949"/>
      <c r="SPU78" s="949"/>
      <c r="SPV78" s="949"/>
      <c r="SPW78" s="949"/>
      <c r="SPX78" s="950"/>
      <c r="SPY78" s="948"/>
      <c r="SPZ78" s="949"/>
      <c r="SQA78" s="949"/>
      <c r="SQB78" s="949"/>
      <c r="SQC78" s="949"/>
      <c r="SQD78" s="949"/>
      <c r="SQE78" s="949"/>
      <c r="SQF78" s="949"/>
      <c r="SQG78" s="950"/>
      <c r="SQH78" s="948"/>
      <c r="SQI78" s="949"/>
      <c r="SQJ78" s="949"/>
      <c r="SQK78" s="949"/>
      <c r="SQL78" s="949"/>
      <c r="SQM78" s="949"/>
      <c r="SQN78" s="949"/>
      <c r="SQO78" s="949"/>
      <c r="SQP78" s="950"/>
      <c r="SQQ78" s="948"/>
      <c r="SQR78" s="949"/>
      <c r="SQS78" s="949"/>
      <c r="SQT78" s="949"/>
      <c r="SQU78" s="949"/>
      <c r="SQV78" s="949"/>
      <c r="SQW78" s="949"/>
      <c r="SQX78" s="949"/>
      <c r="SQY78" s="950"/>
      <c r="SQZ78" s="948"/>
      <c r="SRA78" s="949"/>
      <c r="SRB78" s="949"/>
      <c r="SRC78" s="949"/>
      <c r="SRD78" s="949"/>
      <c r="SRE78" s="949"/>
      <c r="SRF78" s="949"/>
      <c r="SRG78" s="949"/>
      <c r="SRH78" s="950"/>
      <c r="SRI78" s="948"/>
      <c r="SRJ78" s="949"/>
      <c r="SRK78" s="949"/>
      <c r="SRL78" s="949"/>
      <c r="SRM78" s="949"/>
      <c r="SRN78" s="949"/>
      <c r="SRO78" s="949"/>
      <c r="SRP78" s="949"/>
      <c r="SRQ78" s="950"/>
      <c r="SRR78" s="948"/>
      <c r="SRS78" s="949"/>
      <c r="SRT78" s="949"/>
      <c r="SRU78" s="949"/>
      <c r="SRV78" s="949"/>
      <c r="SRW78" s="949"/>
      <c r="SRX78" s="949"/>
      <c r="SRY78" s="949"/>
      <c r="SRZ78" s="950"/>
      <c r="SSA78" s="948"/>
      <c r="SSB78" s="949"/>
      <c r="SSC78" s="949"/>
      <c r="SSD78" s="949"/>
      <c r="SSE78" s="949"/>
      <c r="SSF78" s="949"/>
      <c r="SSG78" s="949"/>
      <c r="SSH78" s="949"/>
      <c r="SSI78" s="950"/>
      <c r="SSJ78" s="948"/>
      <c r="SSK78" s="949"/>
      <c r="SSL78" s="949"/>
      <c r="SSM78" s="949"/>
      <c r="SSN78" s="949"/>
      <c r="SSO78" s="949"/>
      <c r="SSP78" s="949"/>
      <c r="SSQ78" s="949"/>
      <c r="SSR78" s="950"/>
      <c r="SSS78" s="948"/>
      <c r="SST78" s="949"/>
      <c r="SSU78" s="949"/>
      <c r="SSV78" s="949"/>
      <c r="SSW78" s="949"/>
      <c r="SSX78" s="949"/>
      <c r="SSY78" s="949"/>
      <c r="SSZ78" s="949"/>
      <c r="STA78" s="950"/>
      <c r="STB78" s="948"/>
      <c r="STC78" s="949"/>
      <c r="STD78" s="949"/>
      <c r="STE78" s="949"/>
      <c r="STF78" s="949"/>
      <c r="STG78" s="949"/>
      <c r="STH78" s="949"/>
      <c r="STI78" s="949"/>
      <c r="STJ78" s="950"/>
      <c r="STK78" s="948"/>
      <c r="STL78" s="949"/>
      <c r="STM78" s="949"/>
      <c r="STN78" s="949"/>
      <c r="STO78" s="949"/>
      <c r="STP78" s="949"/>
      <c r="STQ78" s="949"/>
      <c r="STR78" s="949"/>
      <c r="STS78" s="950"/>
      <c r="STT78" s="948"/>
      <c r="STU78" s="949"/>
      <c r="STV78" s="949"/>
      <c r="STW78" s="949"/>
      <c r="STX78" s="949"/>
      <c r="STY78" s="949"/>
      <c r="STZ78" s="949"/>
      <c r="SUA78" s="949"/>
      <c r="SUB78" s="950"/>
      <c r="SUC78" s="948"/>
      <c r="SUD78" s="949"/>
      <c r="SUE78" s="949"/>
      <c r="SUF78" s="949"/>
      <c r="SUG78" s="949"/>
      <c r="SUH78" s="949"/>
      <c r="SUI78" s="949"/>
      <c r="SUJ78" s="949"/>
      <c r="SUK78" s="950"/>
      <c r="SUL78" s="948"/>
      <c r="SUM78" s="949"/>
      <c r="SUN78" s="949"/>
      <c r="SUO78" s="949"/>
      <c r="SUP78" s="949"/>
      <c r="SUQ78" s="949"/>
      <c r="SUR78" s="949"/>
      <c r="SUS78" s="949"/>
      <c r="SUT78" s="950"/>
      <c r="SUU78" s="948"/>
      <c r="SUV78" s="949"/>
      <c r="SUW78" s="949"/>
      <c r="SUX78" s="949"/>
      <c r="SUY78" s="949"/>
      <c r="SUZ78" s="949"/>
      <c r="SVA78" s="949"/>
      <c r="SVB78" s="949"/>
      <c r="SVC78" s="950"/>
      <c r="SVD78" s="948"/>
      <c r="SVE78" s="949"/>
      <c r="SVF78" s="949"/>
      <c r="SVG78" s="949"/>
      <c r="SVH78" s="949"/>
      <c r="SVI78" s="949"/>
      <c r="SVJ78" s="949"/>
      <c r="SVK78" s="949"/>
      <c r="SVL78" s="950"/>
      <c r="SVM78" s="948"/>
      <c r="SVN78" s="949"/>
      <c r="SVO78" s="949"/>
      <c r="SVP78" s="949"/>
      <c r="SVQ78" s="949"/>
      <c r="SVR78" s="949"/>
      <c r="SVS78" s="949"/>
      <c r="SVT78" s="949"/>
      <c r="SVU78" s="950"/>
      <c r="SVV78" s="948"/>
      <c r="SVW78" s="949"/>
      <c r="SVX78" s="949"/>
      <c r="SVY78" s="949"/>
      <c r="SVZ78" s="949"/>
      <c r="SWA78" s="949"/>
      <c r="SWB78" s="949"/>
      <c r="SWC78" s="949"/>
      <c r="SWD78" s="950"/>
      <c r="SWE78" s="948"/>
      <c r="SWF78" s="949"/>
      <c r="SWG78" s="949"/>
      <c r="SWH78" s="949"/>
      <c r="SWI78" s="949"/>
      <c r="SWJ78" s="949"/>
      <c r="SWK78" s="949"/>
      <c r="SWL78" s="949"/>
      <c r="SWM78" s="950"/>
      <c r="SWN78" s="948"/>
      <c r="SWO78" s="949"/>
      <c r="SWP78" s="949"/>
      <c r="SWQ78" s="949"/>
      <c r="SWR78" s="949"/>
      <c r="SWS78" s="949"/>
      <c r="SWT78" s="949"/>
      <c r="SWU78" s="949"/>
      <c r="SWV78" s="950"/>
      <c r="SWW78" s="948"/>
      <c r="SWX78" s="949"/>
      <c r="SWY78" s="949"/>
      <c r="SWZ78" s="949"/>
      <c r="SXA78" s="949"/>
      <c r="SXB78" s="949"/>
      <c r="SXC78" s="949"/>
      <c r="SXD78" s="949"/>
      <c r="SXE78" s="950"/>
      <c r="SXF78" s="948"/>
      <c r="SXG78" s="949"/>
      <c r="SXH78" s="949"/>
      <c r="SXI78" s="949"/>
      <c r="SXJ78" s="949"/>
      <c r="SXK78" s="949"/>
      <c r="SXL78" s="949"/>
      <c r="SXM78" s="949"/>
      <c r="SXN78" s="950"/>
      <c r="SXO78" s="948"/>
      <c r="SXP78" s="949"/>
      <c r="SXQ78" s="949"/>
      <c r="SXR78" s="949"/>
      <c r="SXS78" s="949"/>
      <c r="SXT78" s="949"/>
      <c r="SXU78" s="949"/>
      <c r="SXV78" s="949"/>
      <c r="SXW78" s="950"/>
      <c r="SXX78" s="948"/>
      <c r="SXY78" s="949"/>
      <c r="SXZ78" s="949"/>
      <c r="SYA78" s="949"/>
      <c r="SYB78" s="949"/>
      <c r="SYC78" s="949"/>
      <c r="SYD78" s="949"/>
      <c r="SYE78" s="949"/>
      <c r="SYF78" s="950"/>
      <c r="SYG78" s="948"/>
      <c r="SYH78" s="949"/>
      <c r="SYI78" s="949"/>
      <c r="SYJ78" s="949"/>
      <c r="SYK78" s="949"/>
      <c r="SYL78" s="949"/>
      <c r="SYM78" s="949"/>
      <c r="SYN78" s="949"/>
      <c r="SYO78" s="950"/>
      <c r="SYP78" s="948"/>
      <c r="SYQ78" s="949"/>
      <c r="SYR78" s="949"/>
      <c r="SYS78" s="949"/>
      <c r="SYT78" s="949"/>
      <c r="SYU78" s="949"/>
      <c r="SYV78" s="949"/>
      <c r="SYW78" s="949"/>
      <c r="SYX78" s="950"/>
      <c r="SYY78" s="948"/>
      <c r="SYZ78" s="949"/>
      <c r="SZA78" s="949"/>
      <c r="SZB78" s="949"/>
      <c r="SZC78" s="949"/>
      <c r="SZD78" s="949"/>
      <c r="SZE78" s="949"/>
      <c r="SZF78" s="949"/>
      <c r="SZG78" s="950"/>
      <c r="SZH78" s="948"/>
      <c r="SZI78" s="949"/>
      <c r="SZJ78" s="949"/>
      <c r="SZK78" s="949"/>
      <c r="SZL78" s="949"/>
      <c r="SZM78" s="949"/>
      <c r="SZN78" s="949"/>
      <c r="SZO78" s="949"/>
      <c r="SZP78" s="950"/>
      <c r="SZQ78" s="948"/>
      <c r="SZR78" s="949"/>
      <c r="SZS78" s="949"/>
      <c r="SZT78" s="949"/>
      <c r="SZU78" s="949"/>
      <c r="SZV78" s="949"/>
      <c r="SZW78" s="949"/>
      <c r="SZX78" s="949"/>
      <c r="SZY78" s="950"/>
      <c r="SZZ78" s="948"/>
      <c r="TAA78" s="949"/>
      <c r="TAB78" s="949"/>
      <c r="TAC78" s="949"/>
      <c r="TAD78" s="949"/>
      <c r="TAE78" s="949"/>
      <c r="TAF78" s="949"/>
      <c r="TAG78" s="949"/>
      <c r="TAH78" s="950"/>
      <c r="TAI78" s="948"/>
      <c r="TAJ78" s="949"/>
      <c r="TAK78" s="949"/>
      <c r="TAL78" s="949"/>
      <c r="TAM78" s="949"/>
      <c r="TAN78" s="949"/>
      <c r="TAO78" s="949"/>
      <c r="TAP78" s="949"/>
      <c r="TAQ78" s="950"/>
      <c r="TAR78" s="948"/>
      <c r="TAS78" s="949"/>
      <c r="TAT78" s="949"/>
      <c r="TAU78" s="949"/>
      <c r="TAV78" s="949"/>
      <c r="TAW78" s="949"/>
      <c r="TAX78" s="949"/>
      <c r="TAY78" s="949"/>
      <c r="TAZ78" s="950"/>
      <c r="TBA78" s="948"/>
      <c r="TBB78" s="949"/>
      <c r="TBC78" s="949"/>
      <c r="TBD78" s="949"/>
      <c r="TBE78" s="949"/>
      <c r="TBF78" s="949"/>
      <c r="TBG78" s="949"/>
      <c r="TBH78" s="949"/>
      <c r="TBI78" s="950"/>
      <c r="TBJ78" s="948"/>
      <c r="TBK78" s="949"/>
      <c r="TBL78" s="949"/>
      <c r="TBM78" s="949"/>
      <c r="TBN78" s="949"/>
      <c r="TBO78" s="949"/>
      <c r="TBP78" s="949"/>
      <c r="TBQ78" s="949"/>
      <c r="TBR78" s="950"/>
      <c r="TBS78" s="948"/>
      <c r="TBT78" s="949"/>
      <c r="TBU78" s="949"/>
      <c r="TBV78" s="949"/>
      <c r="TBW78" s="949"/>
      <c r="TBX78" s="949"/>
      <c r="TBY78" s="949"/>
      <c r="TBZ78" s="949"/>
      <c r="TCA78" s="950"/>
      <c r="TCB78" s="948"/>
      <c r="TCC78" s="949"/>
      <c r="TCD78" s="949"/>
      <c r="TCE78" s="949"/>
      <c r="TCF78" s="949"/>
      <c r="TCG78" s="949"/>
      <c r="TCH78" s="949"/>
      <c r="TCI78" s="949"/>
      <c r="TCJ78" s="950"/>
      <c r="TCK78" s="948"/>
      <c r="TCL78" s="949"/>
      <c r="TCM78" s="949"/>
      <c r="TCN78" s="949"/>
      <c r="TCO78" s="949"/>
      <c r="TCP78" s="949"/>
      <c r="TCQ78" s="949"/>
      <c r="TCR78" s="949"/>
      <c r="TCS78" s="950"/>
      <c r="TCT78" s="948"/>
      <c r="TCU78" s="949"/>
      <c r="TCV78" s="949"/>
      <c r="TCW78" s="949"/>
      <c r="TCX78" s="949"/>
      <c r="TCY78" s="949"/>
      <c r="TCZ78" s="949"/>
      <c r="TDA78" s="949"/>
      <c r="TDB78" s="950"/>
      <c r="TDC78" s="948"/>
      <c r="TDD78" s="949"/>
      <c r="TDE78" s="949"/>
      <c r="TDF78" s="949"/>
      <c r="TDG78" s="949"/>
      <c r="TDH78" s="949"/>
      <c r="TDI78" s="949"/>
      <c r="TDJ78" s="949"/>
      <c r="TDK78" s="950"/>
      <c r="TDL78" s="948"/>
      <c r="TDM78" s="949"/>
      <c r="TDN78" s="949"/>
      <c r="TDO78" s="949"/>
      <c r="TDP78" s="949"/>
      <c r="TDQ78" s="949"/>
      <c r="TDR78" s="949"/>
      <c r="TDS78" s="949"/>
      <c r="TDT78" s="950"/>
      <c r="TDU78" s="948"/>
      <c r="TDV78" s="949"/>
      <c r="TDW78" s="949"/>
      <c r="TDX78" s="949"/>
      <c r="TDY78" s="949"/>
      <c r="TDZ78" s="949"/>
      <c r="TEA78" s="949"/>
      <c r="TEB78" s="949"/>
      <c r="TEC78" s="950"/>
      <c r="TED78" s="948"/>
      <c r="TEE78" s="949"/>
      <c r="TEF78" s="949"/>
      <c r="TEG78" s="949"/>
      <c r="TEH78" s="949"/>
      <c r="TEI78" s="949"/>
      <c r="TEJ78" s="949"/>
      <c r="TEK78" s="949"/>
      <c r="TEL78" s="950"/>
      <c r="TEM78" s="948"/>
      <c r="TEN78" s="949"/>
      <c r="TEO78" s="949"/>
      <c r="TEP78" s="949"/>
      <c r="TEQ78" s="949"/>
      <c r="TER78" s="949"/>
      <c r="TES78" s="949"/>
      <c r="TET78" s="949"/>
      <c r="TEU78" s="950"/>
      <c r="TEV78" s="948"/>
      <c r="TEW78" s="949"/>
      <c r="TEX78" s="949"/>
      <c r="TEY78" s="949"/>
      <c r="TEZ78" s="949"/>
      <c r="TFA78" s="949"/>
      <c r="TFB78" s="949"/>
      <c r="TFC78" s="949"/>
      <c r="TFD78" s="950"/>
      <c r="TFE78" s="948"/>
      <c r="TFF78" s="949"/>
      <c r="TFG78" s="949"/>
      <c r="TFH78" s="949"/>
      <c r="TFI78" s="949"/>
      <c r="TFJ78" s="949"/>
      <c r="TFK78" s="949"/>
      <c r="TFL78" s="949"/>
      <c r="TFM78" s="950"/>
      <c r="TFN78" s="948"/>
      <c r="TFO78" s="949"/>
      <c r="TFP78" s="949"/>
      <c r="TFQ78" s="949"/>
      <c r="TFR78" s="949"/>
      <c r="TFS78" s="949"/>
      <c r="TFT78" s="949"/>
      <c r="TFU78" s="949"/>
      <c r="TFV78" s="950"/>
      <c r="TFW78" s="948"/>
      <c r="TFX78" s="949"/>
      <c r="TFY78" s="949"/>
      <c r="TFZ78" s="949"/>
      <c r="TGA78" s="949"/>
      <c r="TGB78" s="949"/>
      <c r="TGC78" s="949"/>
      <c r="TGD78" s="949"/>
      <c r="TGE78" s="950"/>
      <c r="TGF78" s="948"/>
      <c r="TGG78" s="949"/>
      <c r="TGH78" s="949"/>
      <c r="TGI78" s="949"/>
      <c r="TGJ78" s="949"/>
      <c r="TGK78" s="949"/>
      <c r="TGL78" s="949"/>
      <c r="TGM78" s="949"/>
      <c r="TGN78" s="950"/>
      <c r="TGO78" s="948"/>
      <c r="TGP78" s="949"/>
      <c r="TGQ78" s="949"/>
      <c r="TGR78" s="949"/>
      <c r="TGS78" s="949"/>
      <c r="TGT78" s="949"/>
      <c r="TGU78" s="949"/>
      <c r="TGV78" s="949"/>
      <c r="TGW78" s="950"/>
      <c r="TGX78" s="948"/>
      <c r="TGY78" s="949"/>
      <c r="TGZ78" s="949"/>
      <c r="THA78" s="949"/>
      <c r="THB78" s="949"/>
      <c r="THC78" s="949"/>
      <c r="THD78" s="949"/>
      <c r="THE78" s="949"/>
      <c r="THF78" s="950"/>
      <c r="THG78" s="948"/>
      <c r="THH78" s="949"/>
      <c r="THI78" s="949"/>
      <c r="THJ78" s="949"/>
      <c r="THK78" s="949"/>
      <c r="THL78" s="949"/>
      <c r="THM78" s="949"/>
      <c r="THN78" s="949"/>
      <c r="THO78" s="950"/>
      <c r="THP78" s="948"/>
      <c r="THQ78" s="949"/>
      <c r="THR78" s="949"/>
      <c r="THS78" s="949"/>
      <c r="THT78" s="949"/>
      <c r="THU78" s="949"/>
      <c r="THV78" s="949"/>
      <c r="THW78" s="949"/>
      <c r="THX78" s="950"/>
      <c r="THY78" s="948"/>
      <c r="THZ78" s="949"/>
      <c r="TIA78" s="949"/>
      <c r="TIB78" s="949"/>
      <c r="TIC78" s="949"/>
      <c r="TID78" s="949"/>
      <c r="TIE78" s="949"/>
      <c r="TIF78" s="949"/>
      <c r="TIG78" s="950"/>
      <c r="TIH78" s="948"/>
      <c r="TII78" s="949"/>
      <c r="TIJ78" s="949"/>
      <c r="TIK78" s="949"/>
      <c r="TIL78" s="949"/>
      <c r="TIM78" s="949"/>
      <c r="TIN78" s="949"/>
      <c r="TIO78" s="949"/>
      <c r="TIP78" s="950"/>
      <c r="TIQ78" s="948"/>
      <c r="TIR78" s="949"/>
      <c r="TIS78" s="949"/>
      <c r="TIT78" s="949"/>
      <c r="TIU78" s="949"/>
      <c r="TIV78" s="949"/>
      <c r="TIW78" s="949"/>
      <c r="TIX78" s="949"/>
      <c r="TIY78" s="950"/>
      <c r="TIZ78" s="948"/>
      <c r="TJA78" s="949"/>
      <c r="TJB78" s="949"/>
      <c r="TJC78" s="949"/>
      <c r="TJD78" s="949"/>
      <c r="TJE78" s="949"/>
      <c r="TJF78" s="949"/>
      <c r="TJG78" s="949"/>
      <c r="TJH78" s="950"/>
      <c r="TJI78" s="948"/>
      <c r="TJJ78" s="949"/>
      <c r="TJK78" s="949"/>
      <c r="TJL78" s="949"/>
      <c r="TJM78" s="949"/>
      <c r="TJN78" s="949"/>
      <c r="TJO78" s="949"/>
      <c r="TJP78" s="949"/>
      <c r="TJQ78" s="950"/>
      <c r="TJR78" s="948"/>
      <c r="TJS78" s="949"/>
      <c r="TJT78" s="949"/>
      <c r="TJU78" s="949"/>
      <c r="TJV78" s="949"/>
      <c r="TJW78" s="949"/>
      <c r="TJX78" s="949"/>
      <c r="TJY78" s="949"/>
      <c r="TJZ78" s="950"/>
      <c r="TKA78" s="948"/>
      <c r="TKB78" s="949"/>
      <c r="TKC78" s="949"/>
      <c r="TKD78" s="949"/>
      <c r="TKE78" s="949"/>
      <c r="TKF78" s="949"/>
      <c r="TKG78" s="949"/>
      <c r="TKH78" s="949"/>
      <c r="TKI78" s="950"/>
      <c r="TKJ78" s="948"/>
      <c r="TKK78" s="949"/>
      <c r="TKL78" s="949"/>
      <c r="TKM78" s="949"/>
      <c r="TKN78" s="949"/>
      <c r="TKO78" s="949"/>
      <c r="TKP78" s="949"/>
      <c r="TKQ78" s="949"/>
      <c r="TKR78" s="950"/>
      <c r="TKS78" s="948"/>
      <c r="TKT78" s="949"/>
      <c r="TKU78" s="949"/>
      <c r="TKV78" s="949"/>
      <c r="TKW78" s="949"/>
      <c r="TKX78" s="949"/>
      <c r="TKY78" s="949"/>
      <c r="TKZ78" s="949"/>
      <c r="TLA78" s="950"/>
      <c r="TLB78" s="948"/>
      <c r="TLC78" s="949"/>
      <c r="TLD78" s="949"/>
      <c r="TLE78" s="949"/>
      <c r="TLF78" s="949"/>
      <c r="TLG78" s="949"/>
      <c r="TLH78" s="949"/>
      <c r="TLI78" s="949"/>
      <c r="TLJ78" s="950"/>
      <c r="TLK78" s="948"/>
      <c r="TLL78" s="949"/>
      <c r="TLM78" s="949"/>
      <c r="TLN78" s="949"/>
      <c r="TLO78" s="949"/>
      <c r="TLP78" s="949"/>
      <c r="TLQ78" s="949"/>
      <c r="TLR78" s="949"/>
      <c r="TLS78" s="950"/>
      <c r="TLT78" s="948"/>
      <c r="TLU78" s="949"/>
      <c r="TLV78" s="949"/>
      <c r="TLW78" s="949"/>
      <c r="TLX78" s="949"/>
      <c r="TLY78" s="949"/>
      <c r="TLZ78" s="949"/>
      <c r="TMA78" s="949"/>
      <c r="TMB78" s="950"/>
      <c r="TMC78" s="948"/>
      <c r="TMD78" s="949"/>
      <c r="TME78" s="949"/>
      <c r="TMF78" s="949"/>
      <c r="TMG78" s="949"/>
      <c r="TMH78" s="949"/>
      <c r="TMI78" s="949"/>
      <c r="TMJ78" s="949"/>
      <c r="TMK78" s="950"/>
      <c r="TML78" s="948"/>
      <c r="TMM78" s="949"/>
      <c r="TMN78" s="949"/>
      <c r="TMO78" s="949"/>
      <c r="TMP78" s="949"/>
      <c r="TMQ78" s="949"/>
      <c r="TMR78" s="949"/>
      <c r="TMS78" s="949"/>
      <c r="TMT78" s="950"/>
      <c r="TMU78" s="948"/>
      <c r="TMV78" s="949"/>
      <c r="TMW78" s="949"/>
      <c r="TMX78" s="949"/>
      <c r="TMY78" s="949"/>
      <c r="TMZ78" s="949"/>
      <c r="TNA78" s="949"/>
      <c r="TNB78" s="949"/>
      <c r="TNC78" s="950"/>
      <c r="TND78" s="948"/>
      <c r="TNE78" s="949"/>
      <c r="TNF78" s="949"/>
      <c r="TNG78" s="949"/>
      <c r="TNH78" s="949"/>
      <c r="TNI78" s="949"/>
      <c r="TNJ78" s="949"/>
      <c r="TNK78" s="949"/>
      <c r="TNL78" s="950"/>
      <c r="TNM78" s="948"/>
      <c r="TNN78" s="949"/>
      <c r="TNO78" s="949"/>
      <c r="TNP78" s="949"/>
      <c r="TNQ78" s="949"/>
      <c r="TNR78" s="949"/>
      <c r="TNS78" s="949"/>
      <c r="TNT78" s="949"/>
      <c r="TNU78" s="950"/>
      <c r="TNV78" s="948"/>
      <c r="TNW78" s="949"/>
      <c r="TNX78" s="949"/>
      <c r="TNY78" s="949"/>
      <c r="TNZ78" s="949"/>
      <c r="TOA78" s="949"/>
      <c r="TOB78" s="949"/>
      <c r="TOC78" s="949"/>
      <c r="TOD78" s="950"/>
      <c r="TOE78" s="948"/>
      <c r="TOF78" s="949"/>
      <c r="TOG78" s="949"/>
      <c r="TOH78" s="949"/>
      <c r="TOI78" s="949"/>
      <c r="TOJ78" s="949"/>
      <c r="TOK78" s="949"/>
      <c r="TOL78" s="949"/>
      <c r="TOM78" s="950"/>
      <c r="TON78" s="948"/>
      <c r="TOO78" s="949"/>
      <c r="TOP78" s="949"/>
      <c r="TOQ78" s="949"/>
      <c r="TOR78" s="949"/>
      <c r="TOS78" s="949"/>
      <c r="TOT78" s="949"/>
      <c r="TOU78" s="949"/>
      <c r="TOV78" s="950"/>
      <c r="TOW78" s="948"/>
      <c r="TOX78" s="949"/>
      <c r="TOY78" s="949"/>
      <c r="TOZ78" s="949"/>
      <c r="TPA78" s="949"/>
      <c r="TPB78" s="949"/>
      <c r="TPC78" s="949"/>
      <c r="TPD78" s="949"/>
      <c r="TPE78" s="950"/>
      <c r="TPF78" s="948"/>
      <c r="TPG78" s="949"/>
      <c r="TPH78" s="949"/>
      <c r="TPI78" s="949"/>
      <c r="TPJ78" s="949"/>
      <c r="TPK78" s="949"/>
      <c r="TPL78" s="949"/>
      <c r="TPM78" s="949"/>
      <c r="TPN78" s="950"/>
      <c r="TPO78" s="948"/>
      <c r="TPP78" s="949"/>
      <c r="TPQ78" s="949"/>
      <c r="TPR78" s="949"/>
      <c r="TPS78" s="949"/>
      <c r="TPT78" s="949"/>
      <c r="TPU78" s="949"/>
      <c r="TPV78" s="949"/>
      <c r="TPW78" s="950"/>
      <c r="TPX78" s="948"/>
      <c r="TPY78" s="949"/>
      <c r="TPZ78" s="949"/>
      <c r="TQA78" s="949"/>
      <c r="TQB78" s="949"/>
      <c r="TQC78" s="949"/>
      <c r="TQD78" s="949"/>
      <c r="TQE78" s="949"/>
      <c r="TQF78" s="950"/>
      <c r="TQG78" s="948"/>
      <c r="TQH78" s="949"/>
      <c r="TQI78" s="949"/>
      <c r="TQJ78" s="949"/>
      <c r="TQK78" s="949"/>
      <c r="TQL78" s="949"/>
      <c r="TQM78" s="949"/>
      <c r="TQN78" s="949"/>
      <c r="TQO78" s="950"/>
      <c r="TQP78" s="948"/>
      <c r="TQQ78" s="949"/>
      <c r="TQR78" s="949"/>
      <c r="TQS78" s="949"/>
      <c r="TQT78" s="949"/>
      <c r="TQU78" s="949"/>
      <c r="TQV78" s="949"/>
      <c r="TQW78" s="949"/>
      <c r="TQX78" s="950"/>
      <c r="TQY78" s="948"/>
      <c r="TQZ78" s="949"/>
      <c r="TRA78" s="949"/>
      <c r="TRB78" s="949"/>
      <c r="TRC78" s="949"/>
      <c r="TRD78" s="949"/>
      <c r="TRE78" s="949"/>
      <c r="TRF78" s="949"/>
      <c r="TRG78" s="950"/>
      <c r="TRH78" s="948"/>
      <c r="TRI78" s="949"/>
      <c r="TRJ78" s="949"/>
      <c r="TRK78" s="949"/>
      <c r="TRL78" s="949"/>
      <c r="TRM78" s="949"/>
      <c r="TRN78" s="949"/>
      <c r="TRO78" s="949"/>
      <c r="TRP78" s="950"/>
      <c r="TRQ78" s="948"/>
      <c r="TRR78" s="949"/>
      <c r="TRS78" s="949"/>
      <c r="TRT78" s="949"/>
      <c r="TRU78" s="949"/>
      <c r="TRV78" s="949"/>
      <c r="TRW78" s="949"/>
      <c r="TRX78" s="949"/>
      <c r="TRY78" s="950"/>
      <c r="TRZ78" s="948"/>
      <c r="TSA78" s="949"/>
      <c r="TSB78" s="949"/>
      <c r="TSC78" s="949"/>
      <c r="TSD78" s="949"/>
      <c r="TSE78" s="949"/>
      <c r="TSF78" s="949"/>
      <c r="TSG78" s="949"/>
      <c r="TSH78" s="950"/>
      <c r="TSI78" s="948"/>
      <c r="TSJ78" s="949"/>
      <c r="TSK78" s="949"/>
      <c r="TSL78" s="949"/>
      <c r="TSM78" s="949"/>
      <c r="TSN78" s="949"/>
      <c r="TSO78" s="949"/>
      <c r="TSP78" s="949"/>
      <c r="TSQ78" s="950"/>
      <c r="TSR78" s="948"/>
      <c r="TSS78" s="949"/>
      <c r="TST78" s="949"/>
      <c r="TSU78" s="949"/>
      <c r="TSV78" s="949"/>
      <c r="TSW78" s="949"/>
      <c r="TSX78" s="949"/>
      <c r="TSY78" s="949"/>
      <c r="TSZ78" s="950"/>
      <c r="TTA78" s="948"/>
      <c r="TTB78" s="949"/>
      <c r="TTC78" s="949"/>
      <c r="TTD78" s="949"/>
      <c r="TTE78" s="949"/>
      <c r="TTF78" s="949"/>
      <c r="TTG78" s="949"/>
      <c r="TTH78" s="949"/>
      <c r="TTI78" s="950"/>
      <c r="TTJ78" s="948"/>
      <c r="TTK78" s="949"/>
      <c r="TTL78" s="949"/>
      <c r="TTM78" s="949"/>
      <c r="TTN78" s="949"/>
      <c r="TTO78" s="949"/>
      <c r="TTP78" s="949"/>
      <c r="TTQ78" s="949"/>
      <c r="TTR78" s="950"/>
      <c r="TTS78" s="948"/>
      <c r="TTT78" s="949"/>
      <c r="TTU78" s="949"/>
      <c r="TTV78" s="949"/>
      <c r="TTW78" s="949"/>
      <c r="TTX78" s="949"/>
      <c r="TTY78" s="949"/>
      <c r="TTZ78" s="949"/>
      <c r="TUA78" s="950"/>
      <c r="TUB78" s="948"/>
      <c r="TUC78" s="949"/>
      <c r="TUD78" s="949"/>
      <c r="TUE78" s="949"/>
      <c r="TUF78" s="949"/>
      <c r="TUG78" s="949"/>
      <c r="TUH78" s="949"/>
      <c r="TUI78" s="949"/>
      <c r="TUJ78" s="950"/>
      <c r="TUK78" s="948"/>
      <c r="TUL78" s="949"/>
      <c r="TUM78" s="949"/>
      <c r="TUN78" s="949"/>
      <c r="TUO78" s="949"/>
      <c r="TUP78" s="949"/>
      <c r="TUQ78" s="949"/>
      <c r="TUR78" s="949"/>
      <c r="TUS78" s="950"/>
      <c r="TUT78" s="948"/>
      <c r="TUU78" s="949"/>
      <c r="TUV78" s="949"/>
      <c r="TUW78" s="949"/>
      <c r="TUX78" s="949"/>
      <c r="TUY78" s="949"/>
      <c r="TUZ78" s="949"/>
      <c r="TVA78" s="949"/>
      <c r="TVB78" s="950"/>
      <c r="TVC78" s="948"/>
      <c r="TVD78" s="949"/>
      <c r="TVE78" s="949"/>
      <c r="TVF78" s="949"/>
      <c r="TVG78" s="949"/>
      <c r="TVH78" s="949"/>
      <c r="TVI78" s="949"/>
      <c r="TVJ78" s="949"/>
      <c r="TVK78" s="950"/>
      <c r="TVL78" s="948"/>
      <c r="TVM78" s="949"/>
      <c r="TVN78" s="949"/>
      <c r="TVO78" s="949"/>
      <c r="TVP78" s="949"/>
      <c r="TVQ78" s="949"/>
      <c r="TVR78" s="949"/>
      <c r="TVS78" s="949"/>
      <c r="TVT78" s="950"/>
      <c r="TVU78" s="948"/>
      <c r="TVV78" s="949"/>
      <c r="TVW78" s="949"/>
      <c r="TVX78" s="949"/>
      <c r="TVY78" s="949"/>
      <c r="TVZ78" s="949"/>
      <c r="TWA78" s="949"/>
      <c r="TWB78" s="949"/>
      <c r="TWC78" s="950"/>
      <c r="TWD78" s="948"/>
      <c r="TWE78" s="949"/>
      <c r="TWF78" s="949"/>
      <c r="TWG78" s="949"/>
      <c r="TWH78" s="949"/>
      <c r="TWI78" s="949"/>
      <c r="TWJ78" s="949"/>
      <c r="TWK78" s="949"/>
      <c r="TWL78" s="950"/>
      <c r="TWM78" s="948"/>
      <c r="TWN78" s="949"/>
      <c r="TWO78" s="949"/>
      <c r="TWP78" s="949"/>
      <c r="TWQ78" s="949"/>
      <c r="TWR78" s="949"/>
      <c r="TWS78" s="949"/>
      <c r="TWT78" s="949"/>
      <c r="TWU78" s="950"/>
      <c r="TWV78" s="948"/>
      <c r="TWW78" s="949"/>
      <c r="TWX78" s="949"/>
      <c r="TWY78" s="949"/>
      <c r="TWZ78" s="949"/>
      <c r="TXA78" s="949"/>
      <c r="TXB78" s="949"/>
      <c r="TXC78" s="949"/>
      <c r="TXD78" s="950"/>
      <c r="TXE78" s="948"/>
      <c r="TXF78" s="949"/>
      <c r="TXG78" s="949"/>
      <c r="TXH78" s="949"/>
      <c r="TXI78" s="949"/>
      <c r="TXJ78" s="949"/>
      <c r="TXK78" s="949"/>
      <c r="TXL78" s="949"/>
      <c r="TXM78" s="950"/>
      <c r="TXN78" s="948"/>
      <c r="TXO78" s="949"/>
      <c r="TXP78" s="949"/>
      <c r="TXQ78" s="949"/>
      <c r="TXR78" s="949"/>
      <c r="TXS78" s="949"/>
      <c r="TXT78" s="949"/>
      <c r="TXU78" s="949"/>
      <c r="TXV78" s="950"/>
      <c r="TXW78" s="948"/>
      <c r="TXX78" s="949"/>
      <c r="TXY78" s="949"/>
      <c r="TXZ78" s="949"/>
      <c r="TYA78" s="949"/>
      <c r="TYB78" s="949"/>
      <c r="TYC78" s="949"/>
      <c r="TYD78" s="949"/>
      <c r="TYE78" s="950"/>
      <c r="TYF78" s="948"/>
      <c r="TYG78" s="949"/>
      <c r="TYH78" s="949"/>
      <c r="TYI78" s="949"/>
      <c r="TYJ78" s="949"/>
      <c r="TYK78" s="949"/>
      <c r="TYL78" s="949"/>
      <c r="TYM78" s="949"/>
      <c r="TYN78" s="950"/>
      <c r="TYO78" s="948"/>
      <c r="TYP78" s="949"/>
      <c r="TYQ78" s="949"/>
      <c r="TYR78" s="949"/>
      <c r="TYS78" s="949"/>
      <c r="TYT78" s="949"/>
      <c r="TYU78" s="949"/>
      <c r="TYV78" s="949"/>
      <c r="TYW78" s="950"/>
      <c r="TYX78" s="948"/>
      <c r="TYY78" s="949"/>
      <c r="TYZ78" s="949"/>
      <c r="TZA78" s="949"/>
      <c r="TZB78" s="949"/>
      <c r="TZC78" s="949"/>
      <c r="TZD78" s="949"/>
      <c r="TZE78" s="949"/>
      <c r="TZF78" s="950"/>
      <c r="TZG78" s="948"/>
      <c r="TZH78" s="949"/>
      <c r="TZI78" s="949"/>
      <c r="TZJ78" s="949"/>
      <c r="TZK78" s="949"/>
      <c r="TZL78" s="949"/>
      <c r="TZM78" s="949"/>
      <c r="TZN78" s="949"/>
      <c r="TZO78" s="950"/>
      <c r="TZP78" s="948"/>
      <c r="TZQ78" s="949"/>
      <c r="TZR78" s="949"/>
      <c r="TZS78" s="949"/>
      <c r="TZT78" s="949"/>
      <c r="TZU78" s="949"/>
      <c r="TZV78" s="949"/>
      <c r="TZW78" s="949"/>
      <c r="TZX78" s="950"/>
      <c r="TZY78" s="948"/>
      <c r="TZZ78" s="949"/>
      <c r="UAA78" s="949"/>
      <c r="UAB78" s="949"/>
      <c r="UAC78" s="949"/>
      <c r="UAD78" s="949"/>
      <c r="UAE78" s="949"/>
      <c r="UAF78" s="949"/>
      <c r="UAG78" s="950"/>
      <c r="UAH78" s="948"/>
      <c r="UAI78" s="949"/>
      <c r="UAJ78" s="949"/>
      <c r="UAK78" s="949"/>
      <c r="UAL78" s="949"/>
      <c r="UAM78" s="949"/>
      <c r="UAN78" s="949"/>
      <c r="UAO78" s="949"/>
      <c r="UAP78" s="950"/>
      <c r="UAQ78" s="948"/>
      <c r="UAR78" s="949"/>
      <c r="UAS78" s="949"/>
      <c r="UAT78" s="949"/>
      <c r="UAU78" s="949"/>
      <c r="UAV78" s="949"/>
      <c r="UAW78" s="949"/>
      <c r="UAX78" s="949"/>
      <c r="UAY78" s="950"/>
      <c r="UAZ78" s="948"/>
      <c r="UBA78" s="949"/>
      <c r="UBB78" s="949"/>
      <c r="UBC78" s="949"/>
      <c r="UBD78" s="949"/>
      <c r="UBE78" s="949"/>
      <c r="UBF78" s="949"/>
      <c r="UBG78" s="949"/>
      <c r="UBH78" s="950"/>
      <c r="UBI78" s="948"/>
      <c r="UBJ78" s="949"/>
      <c r="UBK78" s="949"/>
      <c r="UBL78" s="949"/>
      <c r="UBM78" s="949"/>
      <c r="UBN78" s="949"/>
      <c r="UBO78" s="949"/>
      <c r="UBP78" s="949"/>
      <c r="UBQ78" s="950"/>
      <c r="UBR78" s="948"/>
      <c r="UBS78" s="949"/>
      <c r="UBT78" s="949"/>
      <c r="UBU78" s="949"/>
      <c r="UBV78" s="949"/>
      <c r="UBW78" s="949"/>
      <c r="UBX78" s="949"/>
      <c r="UBY78" s="949"/>
      <c r="UBZ78" s="950"/>
      <c r="UCA78" s="948"/>
      <c r="UCB78" s="949"/>
      <c r="UCC78" s="949"/>
      <c r="UCD78" s="949"/>
      <c r="UCE78" s="949"/>
      <c r="UCF78" s="949"/>
      <c r="UCG78" s="949"/>
      <c r="UCH78" s="949"/>
      <c r="UCI78" s="950"/>
      <c r="UCJ78" s="948"/>
      <c r="UCK78" s="949"/>
      <c r="UCL78" s="949"/>
      <c r="UCM78" s="949"/>
      <c r="UCN78" s="949"/>
      <c r="UCO78" s="949"/>
      <c r="UCP78" s="949"/>
      <c r="UCQ78" s="949"/>
      <c r="UCR78" s="950"/>
      <c r="UCS78" s="948"/>
      <c r="UCT78" s="949"/>
      <c r="UCU78" s="949"/>
      <c r="UCV78" s="949"/>
      <c r="UCW78" s="949"/>
      <c r="UCX78" s="949"/>
      <c r="UCY78" s="949"/>
      <c r="UCZ78" s="949"/>
      <c r="UDA78" s="950"/>
      <c r="UDB78" s="948"/>
      <c r="UDC78" s="949"/>
      <c r="UDD78" s="949"/>
      <c r="UDE78" s="949"/>
      <c r="UDF78" s="949"/>
      <c r="UDG78" s="949"/>
      <c r="UDH78" s="949"/>
      <c r="UDI78" s="949"/>
      <c r="UDJ78" s="950"/>
      <c r="UDK78" s="948"/>
      <c r="UDL78" s="949"/>
      <c r="UDM78" s="949"/>
      <c r="UDN78" s="949"/>
      <c r="UDO78" s="949"/>
      <c r="UDP78" s="949"/>
      <c r="UDQ78" s="949"/>
      <c r="UDR78" s="949"/>
      <c r="UDS78" s="950"/>
      <c r="UDT78" s="948"/>
      <c r="UDU78" s="949"/>
      <c r="UDV78" s="949"/>
      <c r="UDW78" s="949"/>
      <c r="UDX78" s="949"/>
      <c r="UDY78" s="949"/>
      <c r="UDZ78" s="949"/>
      <c r="UEA78" s="949"/>
      <c r="UEB78" s="950"/>
      <c r="UEC78" s="948"/>
      <c r="UED78" s="949"/>
      <c r="UEE78" s="949"/>
      <c r="UEF78" s="949"/>
      <c r="UEG78" s="949"/>
      <c r="UEH78" s="949"/>
      <c r="UEI78" s="949"/>
      <c r="UEJ78" s="949"/>
      <c r="UEK78" s="950"/>
      <c r="UEL78" s="948"/>
      <c r="UEM78" s="949"/>
      <c r="UEN78" s="949"/>
      <c r="UEO78" s="949"/>
      <c r="UEP78" s="949"/>
      <c r="UEQ78" s="949"/>
      <c r="UER78" s="949"/>
      <c r="UES78" s="949"/>
      <c r="UET78" s="950"/>
      <c r="UEU78" s="948"/>
      <c r="UEV78" s="949"/>
      <c r="UEW78" s="949"/>
      <c r="UEX78" s="949"/>
      <c r="UEY78" s="949"/>
      <c r="UEZ78" s="949"/>
      <c r="UFA78" s="949"/>
      <c r="UFB78" s="949"/>
      <c r="UFC78" s="950"/>
      <c r="UFD78" s="948"/>
      <c r="UFE78" s="949"/>
      <c r="UFF78" s="949"/>
      <c r="UFG78" s="949"/>
      <c r="UFH78" s="949"/>
      <c r="UFI78" s="949"/>
      <c r="UFJ78" s="949"/>
      <c r="UFK78" s="949"/>
      <c r="UFL78" s="950"/>
      <c r="UFM78" s="948"/>
      <c r="UFN78" s="949"/>
      <c r="UFO78" s="949"/>
      <c r="UFP78" s="949"/>
      <c r="UFQ78" s="949"/>
      <c r="UFR78" s="949"/>
      <c r="UFS78" s="949"/>
      <c r="UFT78" s="949"/>
      <c r="UFU78" s="950"/>
      <c r="UFV78" s="948"/>
      <c r="UFW78" s="949"/>
      <c r="UFX78" s="949"/>
      <c r="UFY78" s="949"/>
      <c r="UFZ78" s="949"/>
      <c r="UGA78" s="949"/>
      <c r="UGB78" s="949"/>
      <c r="UGC78" s="949"/>
      <c r="UGD78" s="950"/>
      <c r="UGE78" s="948"/>
      <c r="UGF78" s="949"/>
      <c r="UGG78" s="949"/>
      <c r="UGH78" s="949"/>
      <c r="UGI78" s="949"/>
      <c r="UGJ78" s="949"/>
      <c r="UGK78" s="949"/>
      <c r="UGL78" s="949"/>
      <c r="UGM78" s="950"/>
      <c r="UGN78" s="948"/>
      <c r="UGO78" s="949"/>
      <c r="UGP78" s="949"/>
      <c r="UGQ78" s="949"/>
      <c r="UGR78" s="949"/>
      <c r="UGS78" s="949"/>
      <c r="UGT78" s="949"/>
      <c r="UGU78" s="949"/>
      <c r="UGV78" s="950"/>
      <c r="UGW78" s="948"/>
      <c r="UGX78" s="949"/>
      <c r="UGY78" s="949"/>
      <c r="UGZ78" s="949"/>
      <c r="UHA78" s="949"/>
      <c r="UHB78" s="949"/>
      <c r="UHC78" s="949"/>
      <c r="UHD78" s="949"/>
      <c r="UHE78" s="950"/>
      <c r="UHF78" s="948"/>
      <c r="UHG78" s="949"/>
      <c r="UHH78" s="949"/>
      <c r="UHI78" s="949"/>
      <c r="UHJ78" s="949"/>
      <c r="UHK78" s="949"/>
      <c r="UHL78" s="949"/>
      <c r="UHM78" s="949"/>
      <c r="UHN78" s="950"/>
      <c r="UHO78" s="948"/>
      <c r="UHP78" s="949"/>
      <c r="UHQ78" s="949"/>
      <c r="UHR78" s="949"/>
      <c r="UHS78" s="949"/>
      <c r="UHT78" s="949"/>
      <c r="UHU78" s="949"/>
      <c r="UHV78" s="949"/>
      <c r="UHW78" s="950"/>
      <c r="UHX78" s="948"/>
      <c r="UHY78" s="949"/>
      <c r="UHZ78" s="949"/>
      <c r="UIA78" s="949"/>
      <c r="UIB78" s="949"/>
      <c r="UIC78" s="949"/>
      <c r="UID78" s="949"/>
      <c r="UIE78" s="949"/>
      <c r="UIF78" s="950"/>
      <c r="UIG78" s="948"/>
      <c r="UIH78" s="949"/>
      <c r="UII78" s="949"/>
      <c r="UIJ78" s="949"/>
      <c r="UIK78" s="949"/>
      <c r="UIL78" s="949"/>
      <c r="UIM78" s="949"/>
      <c r="UIN78" s="949"/>
      <c r="UIO78" s="950"/>
      <c r="UIP78" s="948"/>
      <c r="UIQ78" s="949"/>
      <c r="UIR78" s="949"/>
      <c r="UIS78" s="949"/>
      <c r="UIT78" s="949"/>
      <c r="UIU78" s="949"/>
      <c r="UIV78" s="949"/>
      <c r="UIW78" s="949"/>
      <c r="UIX78" s="950"/>
      <c r="UIY78" s="948"/>
      <c r="UIZ78" s="949"/>
      <c r="UJA78" s="949"/>
      <c r="UJB78" s="949"/>
      <c r="UJC78" s="949"/>
      <c r="UJD78" s="949"/>
      <c r="UJE78" s="949"/>
      <c r="UJF78" s="949"/>
      <c r="UJG78" s="950"/>
      <c r="UJH78" s="948"/>
      <c r="UJI78" s="949"/>
      <c r="UJJ78" s="949"/>
      <c r="UJK78" s="949"/>
      <c r="UJL78" s="949"/>
      <c r="UJM78" s="949"/>
      <c r="UJN78" s="949"/>
      <c r="UJO78" s="949"/>
      <c r="UJP78" s="950"/>
      <c r="UJQ78" s="948"/>
      <c r="UJR78" s="949"/>
      <c r="UJS78" s="949"/>
      <c r="UJT78" s="949"/>
      <c r="UJU78" s="949"/>
      <c r="UJV78" s="949"/>
      <c r="UJW78" s="949"/>
      <c r="UJX78" s="949"/>
      <c r="UJY78" s="950"/>
      <c r="UJZ78" s="948"/>
      <c r="UKA78" s="949"/>
      <c r="UKB78" s="949"/>
      <c r="UKC78" s="949"/>
      <c r="UKD78" s="949"/>
      <c r="UKE78" s="949"/>
      <c r="UKF78" s="949"/>
      <c r="UKG78" s="949"/>
      <c r="UKH78" s="950"/>
      <c r="UKI78" s="948"/>
      <c r="UKJ78" s="949"/>
      <c r="UKK78" s="949"/>
      <c r="UKL78" s="949"/>
      <c r="UKM78" s="949"/>
      <c r="UKN78" s="949"/>
      <c r="UKO78" s="949"/>
      <c r="UKP78" s="949"/>
      <c r="UKQ78" s="950"/>
      <c r="UKR78" s="948"/>
      <c r="UKS78" s="949"/>
      <c r="UKT78" s="949"/>
      <c r="UKU78" s="949"/>
      <c r="UKV78" s="949"/>
      <c r="UKW78" s="949"/>
      <c r="UKX78" s="949"/>
      <c r="UKY78" s="949"/>
      <c r="UKZ78" s="950"/>
      <c r="ULA78" s="948"/>
      <c r="ULB78" s="949"/>
      <c r="ULC78" s="949"/>
      <c r="ULD78" s="949"/>
      <c r="ULE78" s="949"/>
      <c r="ULF78" s="949"/>
      <c r="ULG78" s="949"/>
      <c r="ULH78" s="949"/>
      <c r="ULI78" s="950"/>
      <c r="ULJ78" s="948"/>
      <c r="ULK78" s="949"/>
      <c r="ULL78" s="949"/>
      <c r="ULM78" s="949"/>
      <c r="ULN78" s="949"/>
      <c r="ULO78" s="949"/>
      <c r="ULP78" s="949"/>
      <c r="ULQ78" s="949"/>
      <c r="ULR78" s="950"/>
      <c r="ULS78" s="948"/>
      <c r="ULT78" s="949"/>
      <c r="ULU78" s="949"/>
      <c r="ULV78" s="949"/>
      <c r="ULW78" s="949"/>
      <c r="ULX78" s="949"/>
      <c r="ULY78" s="949"/>
      <c r="ULZ78" s="949"/>
      <c r="UMA78" s="950"/>
      <c r="UMB78" s="948"/>
      <c r="UMC78" s="949"/>
      <c r="UMD78" s="949"/>
      <c r="UME78" s="949"/>
      <c r="UMF78" s="949"/>
      <c r="UMG78" s="949"/>
      <c r="UMH78" s="949"/>
      <c r="UMI78" s="949"/>
      <c r="UMJ78" s="950"/>
      <c r="UMK78" s="948"/>
      <c r="UML78" s="949"/>
      <c r="UMM78" s="949"/>
      <c r="UMN78" s="949"/>
      <c r="UMO78" s="949"/>
      <c r="UMP78" s="949"/>
      <c r="UMQ78" s="949"/>
      <c r="UMR78" s="949"/>
      <c r="UMS78" s="950"/>
      <c r="UMT78" s="948"/>
      <c r="UMU78" s="949"/>
      <c r="UMV78" s="949"/>
      <c r="UMW78" s="949"/>
      <c r="UMX78" s="949"/>
      <c r="UMY78" s="949"/>
      <c r="UMZ78" s="949"/>
      <c r="UNA78" s="949"/>
      <c r="UNB78" s="950"/>
      <c r="UNC78" s="948"/>
      <c r="UND78" s="949"/>
      <c r="UNE78" s="949"/>
      <c r="UNF78" s="949"/>
      <c r="UNG78" s="949"/>
      <c r="UNH78" s="949"/>
      <c r="UNI78" s="949"/>
      <c r="UNJ78" s="949"/>
      <c r="UNK78" s="950"/>
      <c r="UNL78" s="948"/>
      <c r="UNM78" s="949"/>
      <c r="UNN78" s="949"/>
      <c r="UNO78" s="949"/>
      <c r="UNP78" s="949"/>
      <c r="UNQ78" s="949"/>
      <c r="UNR78" s="949"/>
      <c r="UNS78" s="949"/>
      <c r="UNT78" s="950"/>
      <c r="UNU78" s="948"/>
      <c r="UNV78" s="949"/>
      <c r="UNW78" s="949"/>
      <c r="UNX78" s="949"/>
      <c r="UNY78" s="949"/>
      <c r="UNZ78" s="949"/>
      <c r="UOA78" s="949"/>
      <c r="UOB78" s="949"/>
      <c r="UOC78" s="950"/>
      <c r="UOD78" s="948"/>
      <c r="UOE78" s="949"/>
      <c r="UOF78" s="949"/>
      <c r="UOG78" s="949"/>
      <c r="UOH78" s="949"/>
      <c r="UOI78" s="949"/>
      <c r="UOJ78" s="949"/>
      <c r="UOK78" s="949"/>
      <c r="UOL78" s="950"/>
      <c r="UOM78" s="948"/>
      <c r="UON78" s="949"/>
      <c r="UOO78" s="949"/>
      <c r="UOP78" s="949"/>
      <c r="UOQ78" s="949"/>
      <c r="UOR78" s="949"/>
      <c r="UOS78" s="949"/>
      <c r="UOT78" s="949"/>
      <c r="UOU78" s="950"/>
      <c r="UOV78" s="948"/>
      <c r="UOW78" s="949"/>
      <c r="UOX78" s="949"/>
      <c r="UOY78" s="949"/>
      <c r="UOZ78" s="949"/>
      <c r="UPA78" s="949"/>
      <c r="UPB78" s="949"/>
      <c r="UPC78" s="949"/>
      <c r="UPD78" s="950"/>
      <c r="UPE78" s="948"/>
      <c r="UPF78" s="949"/>
      <c r="UPG78" s="949"/>
      <c r="UPH78" s="949"/>
      <c r="UPI78" s="949"/>
      <c r="UPJ78" s="949"/>
      <c r="UPK78" s="949"/>
      <c r="UPL78" s="949"/>
      <c r="UPM78" s="950"/>
      <c r="UPN78" s="948"/>
      <c r="UPO78" s="949"/>
      <c r="UPP78" s="949"/>
      <c r="UPQ78" s="949"/>
      <c r="UPR78" s="949"/>
      <c r="UPS78" s="949"/>
      <c r="UPT78" s="949"/>
      <c r="UPU78" s="949"/>
      <c r="UPV78" s="950"/>
      <c r="UPW78" s="948"/>
      <c r="UPX78" s="949"/>
      <c r="UPY78" s="949"/>
      <c r="UPZ78" s="949"/>
      <c r="UQA78" s="949"/>
      <c r="UQB78" s="949"/>
      <c r="UQC78" s="949"/>
      <c r="UQD78" s="949"/>
      <c r="UQE78" s="950"/>
      <c r="UQF78" s="948"/>
      <c r="UQG78" s="949"/>
      <c r="UQH78" s="949"/>
      <c r="UQI78" s="949"/>
      <c r="UQJ78" s="949"/>
      <c r="UQK78" s="949"/>
      <c r="UQL78" s="949"/>
      <c r="UQM78" s="949"/>
      <c r="UQN78" s="950"/>
      <c r="UQO78" s="948"/>
      <c r="UQP78" s="949"/>
      <c r="UQQ78" s="949"/>
      <c r="UQR78" s="949"/>
      <c r="UQS78" s="949"/>
      <c r="UQT78" s="949"/>
      <c r="UQU78" s="949"/>
      <c r="UQV78" s="949"/>
      <c r="UQW78" s="950"/>
      <c r="UQX78" s="948"/>
      <c r="UQY78" s="949"/>
      <c r="UQZ78" s="949"/>
      <c r="URA78" s="949"/>
      <c r="URB78" s="949"/>
      <c r="URC78" s="949"/>
      <c r="URD78" s="949"/>
      <c r="URE78" s="949"/>
      <c r="URF78" s="950"/>
      <c r="URG78" s="948"/>
      <c r="URH78" s="949"/>
      <c r="URI78" s="949"/>
      <c r="URJ78" s="949"/>
      <c r="URK78" s="949"/>
      <c r="URL78" s="949"/>
      <c r="URM78" s="949"/>
      <c r="URN78" s="949"/>
      <c r="URO78" s="950"/>
      <c r="URP78" s="948"/>
      <c r="URQ78" s="949"/>
      <c r="URR78" s="949"/>
      <c r="URS78" s="949"/>
      <c r="URT78" s="949"/>
      <c r="URU78" s="949"/>
      <c r="URV78" s="949"/>
      <c r="URW78" s="949"/>
      <c r="URX78" s="950"/>
      <c r="URY78" s="948"/>
      <c r="URZ78" s="949"/>
      <c r="USA78" s="949"/>
      <c r="USB78" s="949"/>
      <c r="USC78" s="949"/>
      <c r="USD78" s="949"/>
      <c r="USE78" s="949"/>
      <c r="USF78" s="949"/>
      <c r="USG78" s="950"/>
      <c r="USH78" s="948"/>
      <c r="USI78" s="949"/>
      <c r="USJ78" s="949"/>
      <c r="USK78" s="949"/>
      <c r="USL78" s="949"/>
      <c r="USM78" s="949"/>
      <c r="USN78" s="949"/>
      <c r="USO78" s="949"/>
      <c r="USP78" s="950"/>
      <c r="USQ78" s="948"/>
      <c r="USR78" s="949"/>
      <c r="USS78" s="949"/>
      <c r="UST78" s="949"/>
      <c r="USU78" s="949"/>
      <c r="USV78" s="949"/>
      <c r="USW78" s="949"/>
      <c r="USX78" s="949"/>
      <c r="USY78" s="950"/>
      <c r="USZ78" s="948"/>
      <c r="UTA78" s="949"/>
      <c r="UTB78" s="949"/>
      <c r="UTC78" s="949"/>
      <c r="UTD78" s="949"/>
      <c r="UTE78" s="949"/>
      <c r="UTF78" s="949"/>
      <c r="UTG78" s="949"/>
      <c r="UTH78" s="950"/>
      <c r="UTI78" s="948"/>
      <c r="UTJ78" s="949"/>
      <c r="UTK78" s="949"/>
      <c r="UTL78" s="949"/>
      <c r="UTM78" s="949"/>
      <c r="UTN78" s="949"/>
      <c r="UTO78" s="949"/>
      <c r="UTP78" s="949"/>
      <c r="UTQ78" s="950"/>
      <c r="UTR78" s="948"/>
      <c r="UTS78" s="949"/>
      <c r="UTT78" s="949"/>
      <c r="UTU78" s="949"/>
      <c r="UTV78" s="949"/>
      <c r="UTW78" s="949"/>
      <c r="UTX78" s="949"/>
      <c r="UTY78" s="949"/>
      <c r="UTZ78" s="950"/>
      <c r="UUA78" s="948"/>
      <c r="UUB78" s="949"/>
      <c r="UUC78" s="949"/>
      <c r="UUD78" s="949"/>
      <c r="UUE78" s="949"/>
      <c r="UUF78" s="949"/>
      <c r="UUG78" s="949"/>
      <c r="UUH78" s="949"/>
      <c r="UUI78" s="950"/>
      <c r="UUJ78" s="948"/>
      <c r="UUK78" s="949"/>
      <c r="UUL78" s="949"/>
      <c r="UUM78" s="949"/>
      <c r="UUN78" s="949"/>
      <c r="UUO78" s="949"/>
      <c r="UUP78" s="949"/>
      <c r="UUQ78" s="949"/>
      <c r="UUR78" s="950"/>
      <c r="UUS78" s="948"/>
      <c r="UUT78" s="949"/>
      <c r="UUU78" s="949"/>
      <c r="UUV78" s="949"/>
      <c r="UUW78" s="949"/>
      <c r="UUX78" s="949"/>
      <c r="UUY78" s="949"/>
      <c r="UUZ78" s="949"/>
      <c r="UVA78" s="950"/>
      <c r="UVB78" s="948"/>
      <c r="UVC78" s="949"/>
      <c r="UVD78" s="949"/>
      <c r="UVE78" s="949"/>
      <c r="UVF78" s="949"/>
      <c r="UVG78" s="949"/>
      <c r="UVH78" s="949"/>
      <c r="UVI78" s="949"/>
      <c r="UVJ78" s="950"/>
      <c r="UVK78" s="948"/>
      <c r="UVL78" s="949"/>
      <c r="UVM78" s="949"/>
      <c r="UVN78" s="949"/>
      <c r="UVO78" s="949"/>
      <c r="UVP78" s="949"/>
      <c r="UVQ78" s="949"/>
      <c r="UVR78" s="949"/>
      <c r="UVS78" s="950"/>
      <c r="UVT78" s="948"/>
      <c r="UVU78" s="949"/>
      <c r="UVV78" s="949"/>
      <c r="UVW78" s="949"/>
      <c r="UVX78" s="949"/>
      <c r="UVY78" s="949"/>
      <c r="UVZ78" s="949"/>
      <c r="UWA78" s="949"/>
      <c r="UWB78" s="950"/>
      <c r="UWC78" s="948"/>
      <c r="UWD78" s="949"/>
      <c r="UWE78" s="949"/>
      <c r="UWF78" s="949"/>
      <c r="UWG78" s="949"/>
      <c r="UWH78" s="949"/>
      <c r="UWI78" s="949"/>
      <c r="UWJ78" s="949"/>
      <c r="UWK78" s="950"/>
      <c r="UWL78" s="948"/>
      <c r="UWM78" s="949"/>
      <c r="UWN78" s="949"/>
      <c r="UWO78" s="949"/>
      <c r="UWP78" s="949"/>
      <c r="UWQ78" s="949"/>
      <c r="UWR78" s="949"/>
      <c r="UWS78" s="949"/>
      <c r="UWT78" s="950"/>
      <c r="UWU78" s="948"/>
      <c r="UWV78" s="949"/>
      <c r="UWW78" s="949"/>
      <c r="UWX78" s="949"/>
      <c r="UWY78" s="949"/>
      <c r="UWZ78" s="949"/>
      <c r="UXA78" s="949"/>
      <c r="UXB78" s="949"/>
      <c r="UXC78" s="950"/>
      <c r="UXD78" s="948"/>
      <c r="UXE78" s="949"/>
      <c r="UXF78" s="949"/>
      <c r="UXG78" s="949"/>
      <c r="UXH78" s="949"/>
      <c r="UXI78" s="949"/>
      <c r="UXJ78" s="949"/>
      <c r="UXK78" s="949"/>
      <c r="UXL78" s="950"/>
      <c r="UXM78" s="948"/>
      <c r="UXN78" s="949"/>
      <c r="UXO78" s="949"/>
      <c r="UXP78" s="949"/>
      <c r="UXQ78" s="949"/>
      <c r="UXR78" s="949"/>
      <c r="UXS78" s="949"/>
      <c r="UXT78" s="949"/>
      <c r="UXU78" s="950"/>
      <c r="UXV78" s="948"/>
      <c r="UXW78" s="949"/>
      <c r="UXX78" s="949"/>
      <c r="UXY78" s="949"/>
      <c r="UXZ78" s="949"/>
      <c r="UYA78" s="949"/>
      <c r="UYB78" s="949"/>
      <c r="UYC78" s="949"/>
      <c r="UYD78" s="950"/>
      <c r="UYE78" s="948"/>
      <c r="UYF78" s="949"/>
      <c r="UYG78" s="949"/>
      <c r="UYH78" s="949"/>
      <c r="UYI78" s="949"/>
      <c r="UYJ78" s="949"/>
      <c r="UYK78" s="949"/>
      <c r="UYL78" s="949"/>
      <c r="UYM78" s="950"/>
      <c r="UYN78" s="948"/>
      <c r="UYO78" s="949"/>
      <c r="UYP78" s="949"/>
      <c r="UYQ78" s="949"/>
      <c r="UYR78" s="949"/>
      <c r="UYS78" s="949"/>
      <c r="UYT78" s="949"/>
      <c r="UYU78" s="949"/>
      <c r="UYV78" s="950"/>
      <c r="UYW78" s="948"/>
      <c r="UYX78" s="949"/>
      <c r="UYY78" s="949"/>
      <c r="UYZ78" s="949"/>
      <c r="UZA78" s="949"/>
      <c r="UZB78" s="949"/>
      <c r="UZC78" s="949"/>
      <c r="UZD78" s="949"/>
      <c r="UZE78" s="950"/>
      <c r="UZF78" s="948"/>
      <c r="UZG78" s="949"/>
      <c r="UZH78" s="949"/>
      <c r="UZI78" s="949"/>
      <c r="UZJ78" s="949"/>
      <c r="UZK78" s="949"/>
      <c r="UZL78" s="949"/>
      <c r="UZM78" s="949"/>
      <c r="UZN78" s="950"/>
      <c r="UZO78" s="948"/>
      <c r="UZP78" s="949"/>
      <c r="UZQ78" s="949"/>
      <c r="UZR78" s="949"/>
      <c r="UZS78" s="949"/>
      <c r="UZT78" s="949"/>
      <c r="UZU78" s="949"/>
      <c r="UZV78" s="949"/>
      <c r="UZW78" s="950"/>
      <c r="UZX78" s="948"/>
      <c r="UZY78" s="949"/>
      <c r="UZZ78" s="949"/>
      <c r="VAA78" s="949"/>
      <c r="VAB78" s="949"/>
      <c r="VAC78" s="949"/>
      <c r="VAD78" s="949"/>
      <c r="VAE78" s="949"/>
      <c r="VAF78" s="950"/>
      <c r="VAG78" s="948"/>
      <c r="VAH78" s="949"/>
      <c r="VAI78" s="949"/>
      <c r="VAJ78" s="949"/>
      <c r="VAK78" s="949"/>
      <c r="VAL78" s="949"/>
      <c r="VAM78" s="949"/>
      <c r="VAN78" s="949"/>
      <c r="VAO78" s="950"/>
      <c r="VAP78" s="948"/>
      <c r="VAQ78" s="949"/>
      <c r="VAR78" s="949"/>
      <c r="VAS78" s="949"/>
      <c r="VAT78" s="949"/>
      <c r="VAU78" s="949"/>
      <c r="VAV78" s="949"/>
      <c r="VAW78" s="949"/>
      <c r="VAX78" s="950"/>
      <c r="VAY78" s="948"/>
      <c r="VAZ78" s="949"/>
      <c r="VBA78" s="949"/>
      <c r="VBB78" s="949"/>
      <c r="VBC78" s="949"/>
      <c r="VBD78" s="949"/>
      <c r="VBE78" s="949"/>
      <c r="VBF78" s="949"/>
      <c r="VBG78" s="950"/>
      <c r="VBH78" s="948"/>
      <c r="VBI78" s="949"/>
      <c r="VBJ78" s="949"/>
      <c r="VBK78" s="949"/>
      <c r="VBL78" s="949"/>
      <c r="VBM78" s="949"/>
      <c r="VBN78" s="949"/>
      <c r="VBO78" s="949"/>
      <c r="VBP78" s="950"/>
      <c r="VBQ78" s="948"/>
      <c r="VBR78" s="949"/>
      <c r="VBS78" s="949"/>
      <c r="VBT78" s="949"/>
      <c r="VBU78" s="949"/>
      <c r="VBV78" s="949"/>
      <c r="VBW78" s="949"/>
      <c r="VBX78" s="949"/>
      <c r="VBY78" s="950"/>
      <c r="VBZ78" s="948"/>
      <c r="VCA78" s="949"/>
      <c r="VCB78" s="949"/>
      <c r="VCC78" s="949"/>
      <c r="VCD78" s="949"/>
      <c r="VCE78" s="949"/>
      <c r="VCF78" s="949"/>
      <c r="VCG78" s="949"/>
      <c r="VCH78" s="950"/>
      <c r="VCI78" s="948"/>
      <c r="VCJ78" s="949"/>
      <c r="VCK78" s="949"/>
      <c r="VCL78" s="949"/>
      <c r="VCM78" s="949"/>
      <c r="VCN78" s="949"/>
      <c r="VCO78" s="949"/>
      <c r="VCP78" s="949"/>
      <c r="VCQ78" s="950"/>
      <c r="VCR78" s="948"/>
      <c r="VCS78" s="949"/>
      <c r="VCT78" s="949"/>
      <c r="VCU78" s="949"/>
      <c r="VCV78" s="949"/>
      <c r="VCW78" s="949"/>
      <c r="VCX78" s="949"/>
      <c r="VCY78" s="949"/>
      <c r="VCZ78" s="950"/>
      <c r="VDA78" s="948"/>
      <c r="VDB78" s="949"/>
      <c r="VDC78" s="949"/>
      <c r="VDD78" s="949"/>
      <c r="VDE78" s="949"/>
      <c r="VDF78" s="949"/>
      <c r="VDG78" s="949"/>
      <c r="VDH78" s="949"/>
      <c r="VDI78" s="950"/>
      <c r="VDJ78" s="948"/>
      <c r="VDK78" s="949"/>
      <c r="VDL78" s="949"/>
      <c r="VDM78" s="949"/>
      <c r="VDN78" s="949"/>
      <c r="VDO78" s="949"/>
      <c r="VDP78" s="949"/>
      <c r="VDQ78" s="949"/>
      <c r="VDR78" s="950"/>
      <c r="VDS78" s="948"/>
      <c r="VDT78" s="949"/>
      <c r="VDU78" s="949"/>
      <c r="VDV78" s="949"/>
      <c r="VDW78" s="949"/>
      <c r="VDX78" s="949"/>
      <c r="VDY78" s="949"/>
      <c r="VDZ78" s="949"/>
      <c r="VEA78" s="950"/>
      <c r="VEB78" s="948"/>
      <c r="VEC78" s="949"/>
      <c r="VED78" s="949"/>
      <c r="VEE78" s="949"/>
      <c r="VEF78" s="949"/>
      <c r="VEG78" s="949"/>
      <c r="VEH78" s="949"/>
      <c r="VEI78" s="949"/>
      <c r="VEJ78" s="950"/>
      <c r="VEK78" s="948"/>
      <c r="VEL78" s="949"/>
      <c r="VEM78" s="949"/>
      <c r="VEN78" s="949"/>
      <c r="VEO78" s="949"/>
      <c r="VEP78" s="949"/>
      <c r="VEQ78" s="949"/>
      <c r="VER78" s="949"/>
      <c r="VES78" s="950"/>
      <c r="VET78" s="948"/>
      <c r="VEU78" s="949"/>
      <c r="VEV78" s="949"/>
      <c r="VEW78" s="949"/>
      <c r="VEX78" s="949"/>
      <c r="VEY78" s="949"/>
      <c r="VEZ78" s="949"/>
      <c r="VFA78" s="949"/>
      <c r="VFB78" s="950"/>
      <c r="VFC78" s="948"/>
      <c r="VFD78" s="949"/>
      <c r="VFE78" s="949"/>
      <c r="VFF78" s="949"/>
      <c r="VFG78" s="949"/>
      <c r="VFH78" s="949"/>
      <c r="VFI78" s="949"/>
      <c r="VFJ78" s="949"/>
      <c r="VFK78" s="950"/>
      <c r="VFL78" s="948"/>
      <c r="VFM78" s="949"/>
      <c r="VFN78" s="949"/>
      <c r="VFO78" s="949"/>
      <c r="VFP78" s="949"/>
      <c r="VFQ78" s="949"/>
      <c r="VFR78" s="949"/>
      <c r="VFS78" s="949"/>
      <c r="VFT78" s="950"/>
      <c r="VFU78" s="948"/>
      <c r="VFV78" s="949"/>
      <c r="VFW78" s="949"/>
      <c r="VFX78" s="949"/>
      <c r="VFY78" s="949"/>
      <c r="VFZ78" s="949"/>
      <c r="VGA78" s="949"/>
      <c r="VGB78" s="949"/>
      <c r="VGC78" s="950"/>
      <c r="VGD78" s="948"/>
      <c r="VGE78" s="949"/>
      <c r="VGF78" s="949"/>
      <c r="VGG78" s="949"/>
      <c r="VGH78" s="949"/>
      <c r="VGI78" s="949"/>
      <c r="VGJ78" s="949"/>
      <c r="VGK78" s="949"/>
      <c r="VGL78" s="950"/>
      <c r="VGM78" s="948"/>
      <c r="VGN78" s="949"/>
      <c r="VGO78" s="949"/>
      <c r="VGP78" s="949"/>
      <c r="VGQ78" s="949"/>
      <c r="VGR78" s="949"/>
      <c r="VGS78" s="949"/>
      <c r="VGT78" s="949"/>
      <c r="VGU78" s="950"/>
      <c r="VGV78" s="948"/>
      <c r="VGW78" s="949"/>
      <c r="VGX78" s="949"/>
      <c r="VGY78" s="949"/>
      <c r="VGZ78" s="949"/>
      <c r="VHA78" s="949"/>
      <c r="VHB78" s="949"/>
      <c r="VHC78" s="949"/>
      <c r="VHD78" s="950"/>
      <c r="VHE78" s="948"/>
      <c r="VHF78" s="949"/>
      <c r="VHG78" s="949"/>
      <c r="VHH78" s="949"/>
      <c r="VHI78" s="949"/>
      <c r="VHJ78" s="949"/>
      <c r="VHK78" s="949"/>
      <c r="VHL78" s="949"/>
      <c r="VHM78" s="950"/>
      <c r="VHN78" s="948"/>
      <c r="VHO78" s="949"/>
      <c r="VHP78" s="949"/>
      <c r="VHQ78" s="949"/>
      <c r="VHR78" s="949"/>
      <c r="VHS78" s="949"/>
      <c r="VHT78" s="949"/>
      <c r="VHU78" s="949"/>
      <c r="VHV78" s="950"/>
      <c r="VHW78" s="948"/>
      <c r="VHX78" s="949"/>
      <c r="VHY78" s="949"/>
      <c r="VHZ78" s="949"/>
      <c r="VIA78" s="949"/>
      <c r="VIB78" s="949"/>
      <c r="VIC78" s="949"/>
      <c r="VID78" s="949"/>
      <c r="VIE78" s="950"/>
      <c r="VIF78" s="948"/>
      <c r="VIG78" s="949"/>
      <c r="VIH78" s="949"/>
      <c r="VII78" s="949"/>
      <c r="VIJ78" s="949"/>
      <c r="VIK78" s="949"/>
      <c r="VIL78" s="949"/>
      <c r="VIM78" s="949"/>
      <c r="VIN78" s="950"/>
      <c r="VIO78" s="948"/>
      <c r="VIP78" s="949"/>
      <c r="VIQ78" s="949"/>
      <c r="VIR78" s="949"/>
      <c r="VIS78" s="949"/>
      <c r="VIT78" s="949"/>
      <c r="VIU78" s="949"/>
      <c r="VIV78" s="949"/>
      <c r="VIW78" s="950"/>
      <c r="VIX78" s="948"/>
      <c r="VIY78" s="949"/>
      <c r="VIZ78" s="949"/>
      <c r="VJA78" s="949"/>
      <c r="VJB78" s="949"/>
      <c r="VJC78" s="949"/>
      <c r="VJD78" s="949"/>
      <c r="VJE78" s="949"/>
      <c r="VJF78" s="950"/>
      <c r="VJG78" s="948"/>
      <c r="VJH78" s="949"/>
      <c r="VJI78" s="949"/>
      <c r="VJJ78" s="949"/>
      <c r="VJK78" s="949"/>
      <c r="VJL78" s="949"/>
      <c r="VJM78" s="949"/>
      <c r="VJN78" s="949"/>
      <c r="VJO78" s="950"/>
      <c r="VJP78" s="948"/>
      <c r="VJQ78" s="949"/>
      <c r="VJR78" s="949"/>
      <c r="VJS78" s="949"/>
      <c r="VJT78" s="949"/>
      <c r="VJU78" s="949"/>
      <c r="VJV78" s="949"/>
      <c r="VJW78" s="949"/>
      <c r="VJX78" s="950"/>
      <c r="VJY78" s="948"/>
      <c r="VJZ78" s="949"/>
      <c r="VKA78" s="949"/>
      <c r="VKB78" s="949"/>
      <c r="VKC78" s="949"/>
      <c r="VKD78" s="949"/>
      <c r="VKE78" s="949"/>
      <c r="VKF78" s="949"/>
      <c r="VKG78" s="950"/>
      <c r="VKH78" s="948"/>
      <c r="VKI78" s="949"/>
      <c r="VKJ78" s="949"/>
      <c r="VKK78" s="949"/>
      <c r="VKL78" s="949"/>
      <c r="VKM78" s="949"/>
      <c r="VKN78" s="949"/>
      <c r="VKO78" s="949"/>
      <c r="VKP78" s="950"/>
      <c r="VKQ78" s="948"/>
      <c r="VKR78" s="949"/>
      <c r="VKS78" s="949"/>
      <c r="VKT78" s="949"/>
      <c r="VKU78" s="949"/>
      <c r="VKV78" s="949"/>
      <c r="VKW78" s="949"/>
      <c r="VKX78" s="949"/>
      <c r="VKY78" s="950"/>
      <c r="VKZ78" s="948"/>
      <c r="VLA78" s="949"/>
      <c r="VLB78" s="949"/>
      <c r="VLC78" s="949"/>
      <c r="VLD78" s="949"/>
      <c r="VLE78" s="949"/>
      <c r="VLF78" s="949"/>
      <c r="VLG78" s="949"/>
      <c r="VLH78" s="950"/>
      <c r="VLI78" s="948"/>
      <c r="VLJ78" s="949"/>
      <c r="VLK78" s="949"/>
      <c r="VLL78" s="949"/>
      <c r="VLM78" s="949"/>
      <c r="VLN78" s="949"/>
      <c r="VLO78" s="949"/>
      <c r="VLP78" s="949"/>
      <c r="VLQ78" s="950"/>
      <c r="VLR78" s="948"/>
      <c r="VLS78" s="949"/>
      <c r="VLT78" s="949"/>
      <c r="VLU78" s="949"/>
      <c r="VLV78" s="949"/>
      <c r="VLW78" s="949"/>
      <c r="VLX78" s="949"/>
      <c r="VLY78" s="949"/>
      <c r="VLZ78" s="950"/>
      <c r="VMA78" s="948"/>
      <c r="VMB78" s="949"/>
      <c r="VMC78" s="949"/>
      <c r="VMD78" s="949"/>
      <c r="VME78" s="949"/>
      <c r="VMF78" s="949"/>
      <c r="VMG78" s="949"/>
      <c r="VMH78" s="949"/>
      <c r="VMI78" s="950"/>
      <c r="VMJ78" s="948"/>
      <c r="VMK78" s="949"/>
      <c r="VML78" s="949"/>
      <c r="VMM78" s="949"/>
      <c r="VMN78" s="949"/>
      <c r="VMO78" s="949"/>
      <c r="VMP78" s="949"/>
      <c r="VMQ78" s="949"/>
      <c r="VMR78" s="950"/>
      <c r="VMS78" s="948"/>
      <c r="VMT78" s="949"/>
      <c r="VMU78" s="949"/>
      <c r="VMV78" s="949"/>
      <c r="VMW78" s="949"/>
      <c r="VMX78" s="949"/>
      <c r="VMY78" s="949"/>
      <c r="VMZ78" s="949"/>
      <c r="VNA78" s="950"/>
      <c r="VNB78" s="948"/>
      <c r="VNC78" s="949"/>
      <c r="VND78" s="949"/>
      <c r="VNE78" s="949"/>
      <c r="VNF78" s="949"/>
      <c r="VNG78" s="949"/>
      <c r="VNH78" s="949"/>
      <c r="VNI78" s="949"/>
      <c r="VNJ78" s="950"/>
      <c r="VNK78" s="948"/>
      <c r="VNL78" s="949"/>
      <c r="VNM78" s="949"/>
      <c r="VNN78" s="949"/>
      <c r="VNO78" s="949"/>
      <c r="VNP78" s="949"/>
      <c r="VNQ78" s="949"/>
      <c r="VNR78" s="949"/>
      <c r="VNS78" s="950"/>
      <c r="VNT78" s="948"/>
      <c r="VNU78" s="949"/>
      <c r="VNV78" s="949"/>
      <c r="VNW78" s="949"/>
      <c r="VNX78" s="949"/>
      <c r="VNY78" s="949"/>
      <c r="VNZ78" s="949"/>
      <c r="VOA78" s="949"/>
      <c r="VOB78" s="950"/>
      <c r="VOC78" s="948"/>
      <c r="VOD78" s="949"/>
      <c r="VOE78" s="949"/>
      <c r="VOF78" s="949"/>
      <c r="VOG78" s="949"/>
      <c r="VOH78" s="949"/>
      <c r="VOI78" s="949"/>
      <c r="VOJ78" s="949"/>
      <c r="VOK78" s="950"/>
      <c r="VOL78" s="948"/>
      <c r="VOM78" s="949"/>
      <c r="VON78" s="949"/>
      <c r="VOO78" s="949"/>
      <c r="VOP78" s="949"/>
      <c r="VOQ78" s="949"/>
      <c r="VOR78" s="949"/>
      <c r="VOS78" s="949"/>
      <c r="VOT78" s="950"/>
      <c r="VOU78" s="948"/>
      <c r="VOV78" s="949"/>
      <c r="VOW78" s="949"/>
      <c r="VOX78" s="949"/>
      <c r="VOY78" s="949"/>
      <c r="VOZ78" s="949"/>
      <c r="VPA78" s="949"/>
      <c r="VPB78" s="949"/>
      <c r="VPC78" s="950"/>
      <c r="VPD78" s="948"/>
      <c r="VPE78" s="949"/>
      <c r="VPF78" s="949"/>
      <c r="VPG78" s="949"/>
      <c r="VPH78" s="949"/>
      <c r="VPI78" s="949"/>
      <c r="VPJ78" s="949"/>
      <c r="VPK78" s="949"/>
      <c r="VPL78" s="950"/>
      <c r="VPM78" s="948"/>
      <c r="VPN78" s="949"/>
      <c r="VPO78" s="949"/>
      <c r="VPP78" s="949"/>
      <c r="VPQ78" s="949"/>
      <c r="VPR78" s="949"/>
      <c r="VPS78" s="949"/>
      <c r="VPT78" s="949"/>
      <c r="VPU78" s="950"/>
      <c r="VPV78" s="948"/>
      <c r="VPW78" s="949"/>
      <c r="VPX78" s="949"/>
      <c r="VPY78" s="949"/>
      <c r="VPZ78" s="949"/>
      <c r="VQA78" s="949"/>
      <c r="VQB78" s="949"/>
      <c r="VQC78" s="949"/>
      <c r="VQD78" s="950"/>
      <c r="VQE78" s="948"/>
      <c r="VQF78" s="949"/>
      <c r="VQG78" s="949"/>
      <c r="VQH78" s="949"/>
      <c r="VQI78" s="949"/>
      <c r="VQJ78" s="949"/>
      <c r="VQK78" s="949"/>
      <c r="VQL78" s="949"/>
      <c r="VQM78" s="950"/>
      <c r="VQN78" s="948"/>
      <c r="VQO78" s="949"/>
      <c r="VQP78" s="949"/>
      <c r="VQQ78" s="949"/>
      <c r="VQR78" s="949"/>
      <c r="VQS78" s="949"/>
      <c r="VQT78" s="949"/>
      <c r="VQU78" s="949"/>
      <c r="VQV78" s="950"/>
      <c r="VQW78" s="948"/>
      <c r="VQX78" s="949"/>
      <c r="VQY78" s="949"/>
      <c r="VQZ78" s="949"/>
      <c r="VRA78" s="949"/>
      <c r="VRB78" s="949"/>
      <c r="VRC78" s="949"/>
      <c r="VRD78" s="949"/>
      <c r="VRE78" s="950"/>
      <c r="VRF78" s="948"/>
      <c r="VRG78" s="949"/>
      <c r="VRH78" s="949"/>
      <c r="VRI78" s="949"/>
      <c r="VRJ78" s="949"/>
      <c r="VRK78" s="949"/>
      <c r="VRL78" s="949"/>
      <c r="VRM78" s="949"/>
      <c r="VRN78" s="950"/>
      <c r="VRO78" s="948"/>
      <c r="VRP78" s="949"/>
      <c r="VRQ78" s="949"/>
      <c r="VRR78" s="949"/>
      <c r="VRS78" s="949"/>
      <c r="VRT78" s="949"/>
      <c r="VRU78" s="949"/>
      <c r="VRV78" s="949"/>
      <c r="VRW78" s="950"/>
      <c r="VRX78" s="948"/>
      <c r="VRY78" s="949"/>
      <c r="VRZ78" s="949"/>
      <c r="VSA78" s="949"/>
      <c r="VSB78" s="949"/>
      <c r="VSC78" s="949"/>
      <c r="VSD78" s="949"/>
      <c r="VSE78" s="949"/>
      <c r="VSF78" s="950"/>
      <c r="VSG78" s="948"/>
      <c r="VSH78" s="949"/>
      <c r="VSI78" s="949"/>
      <c r="VSJ78" s="949"/>
      <c r="VSK78" s="949"/>
      <c r="VSL78" s="949"/>
      <c r="VSM78" s="949"/>
      <c r="VSN78" s="949"/>
      <c r="VSO78" s="950"/>
      <c r="VSP78" s="948"/>
      <c r="VSQ78" s="949"/>
      <c r="VSR78" s="949"/>
      <c r="VSS78" s="949"/>
      <c r="VST78" s="949"/>
      <c r="VSU78" s="949"/>
      <c r="VSV78" s="949"/>
      <c r="VSW78" s="949"/>
      <c r="VSX78" s="950"/>
      <c r="VSY78" s="948"/>
      <c r="VSZ78" s="949"/>
      <c r="VTA78" s="949"/>
      <c r="VTB78" s="949"/>
      <c r="VTC78" s="949"/>
      <c r="VTD78" s="949"/>
      <c r="VTE78" s="949"/>
      <c r="VTF78" s="949"/>
      <c r="VTG78" s="950"/>
      <c r="VTH78" s="948"/>
      <c r="VTI78" s="949"/>
      <c r="VTJ78" s="949"/>
      <c r="VTK78" s="949"/>
      <c r="VTL78" s="949"/>
      <c r="VTM78" s="949"/>
      <c r="VTN78" s="949"/>
      <c r="VTO78" s="949"/>
      <c r="VTP78" s="950"/>
      <c r="VTQ78" s="948"/>
      <c r="VTR78" s="949"/>
      <c r="VTS78" s="949"/>
      <c r="VTT78" s="949"/>
      <c r="VTU78" s="949"/>
      <c r="VTV78" s="949"/>
      <c r="VTW78" s="949"/>
      <c r="VTX78" s="949"/>
      <c r="VTY78" s="950"/>
      <c r="VTZ78" s="948"/>
      <c r="VUA78" s="949"/>
      <c r="VUB78" s="949"/>
      <c r="VUC78" s="949"/>
      <c r="VUD78" s="949"/>
      <c r="VUE78" s="949"/>
      <c r="VUF78" s="949"/>
      <c r="VUG78" s="949"/>
      <c r="VUH78" s="950"/>
      <c r="VUI78" s="948"/>
      <c r="VUJ78" s="949"/>
      <c r="VUK78" s="949"/>
      <c r="VUL78" s="949"/>
      <c r="VUM78" s="949"/>
      <c r="VUN78" s="949"/>
      <c r="VUO78" s="949"/>
      <c r="VUP78" s="949"/>
      <c r="VUQ78" s="950"/>
      <c r="VUR78" s="948"/>
      <c r="VUS78" s="949"/>
      <c r="VUT78" s="949"/>
      <c r="VUU78" s="949"/>
      <c r="VUV78" s="949"/>
      <c r="VUW78" s="949"/>
      <c r="VUX78" s="949"/>
      <c r="VUY78" s="949"/>
      <c r="VUZ78" s="950"/>
      <c r="VVA78" s="948"/>
      <c r="VVB78" s="949"/>
      <c r="VVC78" s="949"/>
      <c r="VVD78" s="949"/>
      <c r="VVE78" s="949"/>
      <c r="VVF78" s="949"/>
      <c r="VVG78" s="949"/>
      <c r="VVH78" s="949"/>
      <c r="VVI78" s="950"/>
      <c r="VVJ78" s="948"/>
      <c r="VVK78" s="949"/>
      <c r="VVL78" s="949"/>
      <c r="VVM78" s="949"/>
      <c r="VVN78" s="949"/>
      <c r="VVO78" s="949"/>
      <c r="VVP78" s="949"/>
      <c r="VVQ78" s="949"/>
      <c r="VVR78" s="950"/>
      <c r="VVS78" s="948"/>
      <c r="VVT78" s="949"/>
      <c r="VVU78" s="949"/>
      <c r="VVV78" s="949"/>
      <c r="VVW78" s="949"/>
      <c r="VVX78" s="949"/>
      <c r="VVY78" s="949"/>
      <c r="VVZ78" s="949"/>
      <c r="VWA78" s="950"/>
      <c r="VWB78" s="948"/>
      <c r="VWC78" s="949"/>
      <c r="VWD78" s="949"/>
      <c r="VWE78" s="949"/>
      <c r="VWF78" s="949"/>
      <c r="VWG78" s="949"/>
      <c r="VWH78" s="949"/>
      <c r="VWI78" s="949"/>
      <c r="VWJ78" s="950"/>
      <c r="VWK78" s="948"/>
      <c r="VWL78" s="949"/>
      <c r="VWM78" s="949"/>
      <c r="VWN78" s="949"/>
      <c r="VWO78" s="949"/>
      <c r="VWP78" s="949"/>
      <c r="VWQ78" s="949"/>
      <c r="VWR78" s="949"/>
      <c r="VWS78" s="950"/>
      <c r="VWT78" s="948"/>
      <c r="VWU78" s="949"/>
      <c r="VWV78" s="949"/>
      <c r="VWW78" s="949"/>
      <c r="VWX78" s="949"/>
      <c r="VWY78" s="949"/>
      <c r="VWZ78" s="949"/>
      <c r="VXA78" s="949"/>
      <c r="VXB78" s="950"/>
      <c r="VXC78" s="948"/>
      <c r="VXD78" s="949"/>
      <c r="VXE78" s="949"/>
      <c r="VXF78" s="949"/>
      <c r="VXG78" s="949"/>
      <c r="VXH78" s="949"/>
      <c r="VXI78" s="949"/>
      <c r="VXJ78" s="949"/>
      <c r="VXK78" s="950"/>
      <c r="VXL78" s="948"/>
      <c r="VXM78" s="949"/>
      <c r="VXN78" s="949"/>
      <c r="VXO78" s="949"/>
      <c r="VXP78" s="949"/>
      <c r="VXQ78" s="949"/>
      <c r="VXR78" s="949"/>
      <c r="VXS78" s="949"/>
      <c r="VXT78" s="950"/>
      <c r="VXU78" s="948"/>
      <c r="VXV78" s="949"/>
      <c r="VXW78" s="949"/>
      <c r="VXX78" s="949"/>
      <c r="VXY78" s="949"/>
      <c r="VXZ78" s="949"/>
      <c r="VYA78" s="949"/>
      <c r="VYB78" s="949"/>
      <c r="VYC78" s="950"/>
      <c r="VYD78" s="948"/>
      <c r="VYE78" s="949"/>
      <c r="VYF78" s="949"/>
      <c r="VYG78" s="949"/>
      <c r="VYH78" s="949"/>
      <c r="VYI78" s="949"/>
      <c r="VYJ78" s="949"/>
      <c r="VYK78" s="949"/>
      <c r="VYL78" s="950"/>
      <c r="VYM78" s="948"/>
      <c r="VYN78" s="949"/>
      <c r="VYO78" s="949"/>
      <c r="VYP78" s="949"/>
      <c r="VYQ78" s="949"/>
      <c r="VYR78" s="949"/>
      <c r="VYS78" s="949"/>
      <c r="VYT78" s="949"/>
      <c r="VYU78" s="950"/>
      <c r="VYV78" s="948"/>
      <c r="VYW78" s="949"/>
      <c r="VYX78" s="949"/>
      <c r="VYY78" s="949"/>
      <c r="VYZ78" s="949"/>
      <c r="VZA78" s="949"/>
      <c r="VZB78" s="949"/>
      <c r="VZC78" s="949"/>
      <c r="VZD78" s="950"/>
      <c r="VZE78" s="948"/>
      <c r="VZF78" s="949"/>
      <c r="VZG78" s="949"/>
      <c r="VZH78" s="949"/>
      <c r="VZI78" s="949"/>
      <c r="VZJ78" s="949"/>
      <c r="VZK78" s="949"/>
      <c r="VZL78" s="949"/>
      <c r="VZM78" s="950"/>
      <c r="VZN78" s="948"/>
      <c r="VZO78" s="949"/>
      <c r="VZP78" s="949"/>
      <c r="VZQ78" s="949"/>
      <c r="VZR78" s="949"/>
      <c r="VZS78" s="949"/>
      <c r="VZT78" s="949"/>
      <c r="VZU78" s="949"/>
      <c r="VZV78" s="950"/>
      <c r="VZW78" s="948"/>
      <c r="VZX78" s="949"/>
      <c r="VZY78" s="949"/>
      <c r="VZZ78" s="949"/>
      <c r="WAA78" s="949"/>
      <c r="WAB78" s="949"/>
      <c r="WAC78" s="949"/>
      <c r="WAD78" s="949"/>
      <c r="WAE78" s="950"/>
      <c r="WAF78" s="948"/>
      <c r="WAG78" s="949"/>
      <c r="WAH78" s="949"/>
      <c r="WAI78" s="949"/>
      <c r="WAJ78" s="949"/>
      <c r="WAK78" s="949"/>
      <c r="WAL78" s="949"/>
      <c r="WAM78" s="949"/>
      <c r="WAN78" s="950"/>
      <c r="WAO78" s="948"/>
      <c r="WAP78" s="949"/>
      <c r="WAQ78" s="949"/>
      <c r="WAR78" s="949"/>
      <c r="WAS78" s="949"/>
      <c r="WAT78" s="949"/>
      <c r="WAU78" s="949"/>
      <c r="WAV78" s="949"/>
      <c r="WAW78" s="950"/>
      <c r="WAX78" s="948"/>
      <c r="WAY78" s="949"/>
      <c r="WAZ78" s="949"/>
      <c r="WBA78" s="949"/>
      <c r="WBB78" s="949"/>
      <c r="WBC78" s="949"/>
      <c r="WBD78" s="949"/>
      <c r="WBE78" s="949"/>
      <c r="WBF78" s="950"/>
      <c r="WBG78" s="948"/>
      <c r="WBH78" s="949"/>
      <c r="WBI78" s="949"/>
      <c r="WBJ78" s="949"/>
      <c r="WBK78" s="949"/>
      <c r="WBL78" s="949"/>
      <c r="WBM78" s="949"/>
      <c r="WBN78" s="949"/>
      <c r="WBO78" s="950"/>
      <c r="WBP78" s="948"/>
      <c r="WBQ78" s="949"/>
      <c r="WBR78" s="949"/>
      <c r="WBS78" s="949"/>
      <c r="WBT78" s="949"/>
      <c r="WBU78" s="949"/>
      <c r="WBV78" s="949"/>
      <c r="WBW78" s="949"/>
      <c r="WBX78" s="950"/>
      <c r="WBY78" s="948"/>
      <c r="WBZ78" s="949"/>
      <c r="WCA78" s="949"/>
      <c r="WCB78" s="949"/>
      <c r="WCC78" s="949"/>
      <c r="WCD78" s="949"/>
      <c r="WCE78" s="949"/>
      <c r="WCF78" s="949"/>
      <c r="WCG78" s="950"/>
      <c r="WCH78" s="948"/>
      <c r="WCI78" s="949"/>
      <c r="WCJ78" s="949"/>
      <c r="WCK78" s="949"/>
      <c r="WCL78" s="949"/>
      <c r="WCM78" s="949"/>
      <c r="WCN78" s="949"/>
      <c r="WCO78" s="949"/>
      <c r="WCP78" s="950"/>
      <c r="WCQ78" s="948"/>
      <c r="WCR78" s="949"/>
      <c r="WCS78" s="949"/>
      <c r="WCT78" s="949"/>
      <c r="WCU78" s="949"/>
      <c r="WCV78" s="949"/>
      <c r="WCW78" s="949"/>
      <c r="WCX78" s="949"/>
      <c r="WCY78" s="950"/>
      <c r="WCZ78" s="948"/>
      <c r="WDA78" s="949"/>
      <c r="WDB78" s="949"/>
      <c r="WDC78" s="949"/>
      <c r="WDD78" s="949"/>
      <c r="WDE78" s="949"/>
      <c r="WDF78" s="949"/>
      <c r="WDG78" s="949"/>
      <c r="WDH78" s="950"/>
      <c r="WDI78" s="948"/>
      <c r="WDJ78" s="949"/>
      <c r="WDK78" s="949"/>
      <c r="WDL78" s="949"/>
      <c r="WDM78" s="949"/>
      <c r="WDN78" s="949"/>
      <c r="WDO78" s="949"/>
      <c r="WDP78" s="949"/>
      <c r="WDQ78" s="950"/>
      <c r="WDR78" s="948"/>
      <c r="WDS78" s="949"/>
      <c r="WDT78" s="949"/>
      <c r="WDU78" s="949"/>
      <c r="WDV78" s="949"/>
      <c r="WDW78" s="949"/>
      <c r="WDX78" s="949"/>
      <c r="WDY78" s="949"/>
      <c r="WDZ78" s="950"/>
      <c r="WEA78" s="948"/>
      <c r="WEB78" s="949"/>
      <c r="WEC78" s="949"/>
      <c r="WED78" s="949"/>
      <c r="WEE78" s="949"/>
      <c r="WEF78" s="949"/>
      <c r="WEG78" s="949"/>
      <c r="WEH78" s="949"/>
      <c r="WEI78" s="950"/>
      <c r="WEJ78" s="948"/>
      <c r="WEK78" s="949"/>
      <c r="WEL78" s="949"/>
      <c r="WEM78" s="949"/>
      <c r="WEN78" s="949"/>
      <c r="WEO78" s="949"/>
      <c r="WEP78" s="949"/>
      <c r="WEQ78" s="949"/>
      <c r="WER78" s="950"/>
      <c r="WES78" s="948"/>
      <c r="WET78" s="949"/>
      <c r="WEU78" s="949"/>
      <c r="WEV78" s="949"/>
      <c r="WEW78" s="949"/>
      <c r="WEX78" s="949"/>
      <c r="WEY78" s="949"/>
      <c r="WEZ78" s="949"/>
      <c r="WFA78" s="950"/>
      <c r="WFB78" s="948"/>
      <c r="WFC78" s="949"/>
      <c r="WFD78" s="949"/>
      <c r="WFE78" s="949"/>
      <c r="WFF78" s="949"/>
      <c r="WFG78" s="949"/>
      <c r="WFH78" s="949"/>
      <c r="WFI78" s="949"/>
      <c r="WFJ78" s="950"/>
      <c r="WFK78" s="948"/>
      <c r="WFL78" s="949"/>
      <c r="WFM78" s="949"/>
      <c r="WFN78" s="949"/>
      <c r="WFO78" s="949"/>
      <c r="WFP78" s="949"/>
      <c r="WFQ78" s="949"/>
      <c r="WFR78" s="949"/>
      <c r="WFS78" s="950"/>
      <c r="WFT78" s="948"/>
      <c r="WFU78" s="949"/>
      <c r="WFV78" s="949"/>
      <c r="WFW78" s="949"/>
      <c r="WFX78" s="949"/>
      <c r="WFY78" s="949"/>
      <c r="WFZ78" s="949"/>
      <c r="WGA78" s="949"/>
      <c r="WGB78" s="950"/>
      <c r="WGC78" s="948"/>
      <c r="WGD78" s="949"/>
      <c r="WGE78" s="949"/>
      <c r="WGF78" s="949"/>
      <c r="WGG78" s="949"/>
      <c r="WGH78" s="949"/>
      <c r="WGI78" s="949"/>
      <c r="WGJ78" s="949"/>
      <c r="WGK78" s="950"/>
      <c r="WGL78" s="948"/>
      <c r="WGM78" s="949"/>
      <c r="WGN78" s="949"/>
      <c r="WGO78" s="949"/>
      <c r="WGP78" s="949"/>
      <c r="WGQ78" s="949"/>
      <c r="WGR78" s="949"/>
      <c r="WGS78" s="949"/>
      <c r="WGT78" s="950"/>
      <c r="WGU78" s="948"/>
      <c r="WGV78" s="949"/>
      <c r="WGW78" s="949"/>
      <c r="WGX78" s="949"/>
      <c r="WGY78" s="949"/>
      <c r="WGZ78" s="949"/>
      <c r="WHA78" s="949"/>
      <c r="WHB78" s="949"/>
      <c r="WHC78" s="950"/>
      <c r="WHD78" s="948"/>
      <c r="WHE78" s="949"/>
      <c r="WHF78" s="949"/>
      <c r="WHG78" s="949"/>
      <c r="WHH78" s="949"/>
      <c r="WHI78" s="949"/>
      <c r="WHJ78" s="949"/>
      <c r="WHK78" s="949"/>
      <c r="WHL78" s="950"/>
      <c r="WHM78" s="948"/>
      <c r="WHN78" s="949"/>
      <c r="WHO78" s="949"/>
      <c r="WHP78" s="949"/>
      <c r="WHQ78" s="949"/>
      <c r="WHR78" s="949"/>
      <c r="WHS78" s="949"/>
      <c r="WHT78" s="949"/>
      <c r="WHU78" s="950"/>
      <c r="WHV78" s="948"/>
      <c r="WHW78" s="949"/>
      <c r="WHX78" s="949"/>
      <c r="WHY78" s="949"/>
      <c r="WHZ78" s="949"/>
      <c r="WIA78" s="949"/>
      <c r="WIB78" s="949"/>
      <c r="WIC78" s="949"/>
      <c r="WID78" s="950"/>
      <c r="WIE78" s="948"/>
      <c r="WIF78" s="949"/>
      <c r="WIG78" s="949"/>
      <c r="WIH78" s="949"/>
      <c r="WII78" s="949"/>
      <c r="WIJ78" s="949"/>
      <c r="WIK78" s="949"/>
      <c r="WIL78" s="949"/>
      <c r="WIM78" s="950"/>
      <c r="WIN78" s="948"/>
      <c r="WIO78" s="949"/>
      <c r="WIP78" s="949"/>
      <c r="WIQ78" s="949"/>
      <c r="WIR78" s="949"/>
      <c r="WIS78" s="949"/>
      <c r="WIT78" s="949"/>
      <c r="WIU78" s="949"/>
      <c r="WIV78" s="950"/>
      <c r="WIW78" s="948"/>
      <c r="WIX78" s="949"/>
      <c r="WIY78" s="949"/>
      <c r="WIZ78" s="949"/>
      <c r="WJA78" s="949"/>
      <c r="WJB78" s="949"/>
      <c r="WJC78" s="949"/>
      <c r="WJD78" s="949"/>
      <c r="WJE78" s="950"/>
      <c r="WJF78" s="948"/>
      <c r="WJG78" s="949"/>
      <c r="WJH78" s="949"/>
      <c r="WJI78" s="949"/>
      <c r="WJJ78" s="949"/>
      <c r="WJK78" s="949"/>
      <c r="WJL78" s="949"/>
      <c r="WJM78" s="949"/>
      <c r="WJN78" s="950"/>
      <c r="WJO78" s="948"/>
      <c r="WJP78" s="949"/>
      <c r="WJQ78" s="949"/>
      <c r="WJR78" s="949"/>
      <c r="WJS78" s="949"/>
      <c r="WJT78" s="949"/>
      <c r="WJU78" s="949"/>
      <c r="WJV78" s="949"/>
      <c r="WJW78" s="950"/>
      <c r="WJX78" s="948"/>
      <c r="WJY78" s="949"/>
      <c r="WJZ78" s="949"/>
      <c r="WKA78" s="949"/>
      <c r="WKB78" s="949"/>
      <c r="WKC78" s="949"/>
      <c r="WKD78" s="949"/>
      <c r="WKE78" s="949"/>
      <c r="WKF78" s="950"/>
      <c r="WKG78" s="948"/>
      <c r="WKH78" s="949"/>
      <c r="WKI78" s="949"/>
      <c r="WKJ78" s="949"/>
      <c r="WKK78" s="949"/>
      <c r="WKL78" s="949"/>
      <c r="WKM78" s="949"/>
      <c r="WKN78" s="949"/>
      <c r="WKO78" s="950"/>
      <c r="WKP78" s="948"/>
      <c r="WKQ78" s="949"/>
      <c r="WKR78" s="949"/>
      <c r="WKS78" s="949"/>
      <c r="WKT78" s="949"/>
      <c r="WKU78" s="949"/>
      <c r="WKV78" s="949"/>
      <c r="WKW78" s="949"/>
      <c r="WKX78" s="950"/>
      <c r="WKY78" s="948"/>
      <c r="WKZ78" s="949"/>
      <c r="WLA78" s="949"/>
      <c r="WLB78" s="949"/>
      <c r="WLC78" s="949"/>
      <c r="WLD78" s="949"/>
      <c r="WLE78" s="949"/>
      <c r="WLF78" s="949"/>
      <c r="WLG78" s="950"/>
      <c r="WLH78" s="948"/>
      <c r="WLI78" s="949"/>
      <c r="WLJ78" s="949"/>
      <c r="WLK78" s="949"/>
      <c r="WLL78" s="949"/>
      <c r="WLM78" s="949"/>
      <c r="WLN78" s="949"/>
      <c r="WLO78" s="949"/>
      <c r="WLP78" s="950"/>
      <c r="WLQ78" s="948"/>
      <c r="WLR78" s="949"/>
      <c r="WLS78" s="949"/>
      <c r="WLT78" s="949"/>
      <c r="WLU78" s="949"/>
      <c r="WLV78" s="949"/>
      <c r="WLW78" s="949"/>
      <c r="WLX78" s="949"/>
      <c r="WLY78" s="950"/>
      <c r="WLZ78" s="948"/>
      <c r="WMA78" s="949"/>
      <c r="WMB78" s="949"/>
      <c r="WMC78" s="949"/>
      <c r="WMD78" s="949"/>
      <c r="WME78" s="949"/>
      <c r="WMF78" s="949"/>
      <c r="WMG78" s="949"/>
      <c r="WMH78" s="950"/>
      <c r="WMI78" s="948"/>
      <c r="WMJ78" s="949"/>
      <c r="WMK78" s="949"/>
      <c r="WML78" s="949"/>
      <c r="WMM78" s="949"/>
      <c r="WMN78" s="949"/>
      <c r="WMO78" s="949"/>
      <c r="WMP78" s="949"/>
      <c r="WMQ78" s="950"/>
      <c r="WMR78" s="948"/>
      <c r="WMS78" s="949"/>
      <c r="WMT78" s="949"/>
      <c r="WMU78" s="949"/>
      <c r="WMV78" s="949"/>
      <c r="WMW78" s="949"/>
      <c r="WMX78" s="949"/>
      <c r="WMY78" s="949"/>
      <c r="WMZ78" s="950"/>
      <c r="WNA78" s="948"/>
      <c r="WNB78" s="949"/>
      <c r="WNC78" s="949"/>
      <c r="WND78" s="949"/>
      <c r="WNE78" s="949"/>
      <c r="WNF78" s="949"/>
      <c r="WNG78" s="949"/>
      <c r="WNH78" s="949"/>
      <c r="WNI78" s="950"/>
      <c r="WNJ78" s="948"/>
      <c r="WNK78" s="949"/>
      <c r="WNL78" s="949"/>
      <c r="WNM78" s="949"/>
      <c r="WNN78" s="949"/>
      <c r="WNO78" s="949"/>
      <c r="WNP78" s="949"/>
      <c r="WNQ78" s="949"/>
      <c r="WNR78" s="950"/>
      <c r="WNS78" s="948"/>
      <c r="WNT78" s="949"/>
      <c r="WNU78" s="949"/>
      <c r="WNV78" s="949"/>
      <c r="WNW78" s="949"/>
      <c r="WNX78" s="949"/>
      <c r="WNY78" s="949"/>
      <c r="WNZ78" s="949"/>
      <c r="WOA78" s="950"/>
      <c r="WOB78" s="948"/>
      <c r="WOC78" s="949"/>
      <c r="WOD78" s="949"/>
      <c r="WOE78" s="949"/>
      <c r="WOF78" s="949"/>
      <c r="WOG78" s="949"/>
      <c r="WOH78" s="949"/>
      <c r="WOI78" s="949"/>
      <c r="WOJ78" s="950"/>
      <c r="WOK78" s="948"/>
      <c r="WOL78" s="949"/>
      <c r="WOM78" s="949"/>
      <c r="WON78" s="949"/>
      <c r="WOO78" s="949"/>
      <c r="WOP78" s="949"/>
      <c r="WOQ78" s="949"/>
      <c r="WOR78" s="949"/>
      <c r="WOS78" s="950"/>
      <c r="WOT78" s="948"/>
      <c r="WOU78" s="949"/>
      <c r="WOV78" s="949"/>
      <c r="WOW78" s="949"/>
      <c r="WOX78" s="949"/>
      <c r="WOY78" s="949"/>
      <c r="WOZ78" s="949"/>
      <c r="WPA78" s="949"/>
      <c r="WPB78" s="950"/>
      <c r="WPC78" s="948"/>
      <c r="WPD78" s="949"/>
      <c r="WPE78" s="949"/>
      <c r="WPF78" s="949"/>
      <c r="WPG78" s="949"/>
      <c r="WPH78" s="949"/>
      <c r="WPI78" s="949"/>
      <c r="WPJ78" s="949"/>
      <c r="WPK78" s="950"/>
      <c r="WPL78" s="948"/>
      <c r="WPM78" s="949"/>
      <c r="WPN78" s="949"/>
      <c r="WPO78" s="949"/>
      <c r="WPP78" s="949"/>
      <c r="WPQ78" s="949"/>
      <c r="WPR78" s="949"/>
      <c r="WPS78" s="949"/>
      <c r="WPT78" s="950"/>
      <c r="WPU78" s="948"/>
      <c r="WPV78" s="949"/>
      <c r="WPW78" s="949"/>
      <c r="WPX78" s="949"/>
      <c r="WPY78" s="949"/>
      <c r="WPZ78" s="949"/>
      <c r="WQA78" s="949"/>
      <c r="WQB78" s="949"/>
      <c r="WQC78" s="950"/>
      <c r="WQD78" s="948"/>
      <c r="WQE78" s="949"/>
      <c r="WQF78" s="949"/>
      <c r="WQG78" s="949"/>
      <c r="WQH78" s="949"/>
      <c r="WQI78" s="949"/>
      <c r="WQJ78" s="949"/>
      <c r="WQK78" s="949"/>
      <c r="WQL78" s="950"/>
      <c r="WQM78" s="948"/>
      <c r="WQN78" s="949"/>
      <c r="WQO78" s="949"/>
      <c r="WQP78" s="949"/>
      <c r="WQQ78" s="949"/>
      <c r="WQR78" s="949"/>
      <c r="WQS78" s="949"/>
      <c r="WQT78" s="949"/>
      <c r="WQU78" s="950"/>
      <c r="WQV78" s="948"/>
      <c r="WQW78" s="949"/>
      <c r="WQX78" s="949"/>
      <c r="WQY78" s="949"/>
      <c r="WQZ78" s="949"/>
      <c r="WRA78" s="949"/>
      <c r="WRB78" s="949"/>
      <c r="WRC78" s="949"/>
      <c r="WRD78" s="950"/>
      <c r="WRE78" s="948"/>
      <c r="WRF78" s="949"/>
      <c r="WRG78" s="949"/>
      <c r="WRH78" s="949"/>
      <c r="WRI78" s="949"/>
      <c r="WRJ78" s="949"/>
      <c r="WRK78" s="949"/>
      <c r="WRL78" s="949"/>
      <c r="WRM78" s="950"/>
      <c r="WRN78" s="948"/>
      <c r="WRO78" s="949"/>
      <c r="WRP78" s="949"/>
      <c r="WRQ78" s="949"/>
      <c r="WRR78" s="949"/>
      <c r="WRS78" s="949"/>
      <c r="WRT78" s="949"/>
      <c r="WRU78" s="949"/>
      <c r="WRV78" s="950"/>
      <c r="WRW78" s="948"/>
      <c r="WRX78" s="949"/>
      <c r="WRY78" s="949"/>
      <c r="WRZ78" s="949"/>
      <c r="WSA78" s="949"/>
      <c r="WSB78" s="949"/>
      <c r="WSC78" s="949"/>
      <c r="WSD78" s="949"/>
      <c r="WSE78" s="950"/>
      <c r="WSF78" s="948"/>
      <c r="WSG78" s="949"/>
      <c r="WSH78" s="949"/>
      <c r="WSI78" s="949"/>
      <c r="WSJ78" s="949"/>
      <c r="WSK78" s="949"/>
      <c r="WSL78" s="949"/>
      <c r="WSM78" s="949"/>
      <c r="WSN78" s="950"/>
      <c r="WSO78" s="948"/>
      <c r="WSP78" s="949"/>
      <c r="WSQ78" s="949"/>
      <c r="WSR78" s="949"/>
      <c r="WSS78" s="949"/>
      <c r="WST78" s="949"/>
      <c r="WSU78" s="949"/>
      <c r="WSV78" s="949"/>
      <c r="WSW78" s="950"/>
      <c r="WSX78" s="948"/>
      <c r="WSY78" s="949"/>
      <c r="WSZ78" s="949"/>
      <c r="WTA78" s="949"/>
      <c r="WTB78" s="949"/>
      <c r="WTC78" s="949"/>
      <c r="WTD78" s="949"/>
      <c r="WTE78" s="949"/>
      <c r="WTF78" s="950"/>
      <c r="WTG78" s="948"/>
      <c r="WTH78" s="949"/>
      <c r="WTI78" s="949"/>
      <c r="WTJ78" s="949"/>
      <c r="WTK78" s="949"/>
      <c r="WTL78" s="949"/>
      <c r="WTM78" s="949"/>
      <c r="WTN78" s="949"/>
      <c r="WTO78" s="950"/>
      <c r="WTP78" s="948"/>
      <c r="WTQ78" s="949"/>
      <c r="WTR78" s="949"/>
      <c r="WTS78" s="949"/>
      <c r="WTT78" s="949"/>
      <c r="WTU78" s="949"/>
      <c r="WTV78" s="949"/>
      <c r="WTW78" s="949"/>
      <c r="WTX78" s="950"/>
      <c r="WTY78" s="948"/>
      <c r="WTZ78" s="949"/>
      <c r="WUA78" s="949"/>
      <c r="WUB78" s="949"/>
      <c r="WUC78" s="949"/>
      <c r="WUD78" s="949"/>
      <c r="WUE78" s="949"/>
      <c r="WUF78" s="949"/>
      <c r="WUG78" s="950"/>
      <c r="WUH78" s="948"/>
      <c r="WUI78" s="949"/>
      <c r="WUJ78" s="949"/>
      <c r="WUK78" s="949"/>
      <c r="WUL78" s="949"/>
      <c r="WUM78" s="949"/>
      <c r="WUN78" s="949"/>
      <c r="WUO78" s="949"/>
      <c r="WUP78" s="950"/>
      <c r="WUQ78" s="948"/>
      <c r="WUR78" s="949"/>
      <c r="WUS78" s="949"/>
      <c r="WUT78" s="949"/>
      <c r="WUU78" s="949"/>
      <c r="WUV78" s="949"/>
      <c r="WUW78" s="949"/>
      <c r="WUX78" s="949"/>
      <c r="WUY78" s="950"/>
      <c r="WUZ78" s="948"/>
      <c r="WVA78" s="949"/>
      <c r="WVB78" s="949"/>
      <c r="WVC78" s="949"/>
      <c r="WVD78" s="949"/>
      <c r="WVE78" s="949"/>
      <c r="WVF78" s="949"/>
      <c r="WVG78" s="949"/>
      <c r="WVH78" s="950"/>
      <c r="WVI78" s="948"/>
      <c r="WVJ78" s="949"/>
      <c r="WVK78" s="949"/>
      <c r="WVL78" s="949"/>
      <c r="WVM78" s="949"/>
      <c r="WVN78" s="949"/>
      <c r="WVO78" s="949"/>
      <c r="WVP78" s="949"/>
      <c r="WVQ78" s="950"/>
      <c r="WVR78" s="948"/>
      <c r="WVS78" s="949"/>
      <c r="WVT78" s="949"/>
      <c r="WVU78" s="949"/>
      <c r="WVV78" s="949"/>
      <c r="WVW78" s="949"/>
      <c r="WVX78" s="949"/>
      <c r="WVY78" s="949"/>
      <c r="WVZ78" s="950"/>
      <c r="WWA78" s="948"/>
      <c r="WWB78" s="949"/>
      <c r="WWC78" s="949"/>
      <c r="WWD78" s="949"/>
      <c r="WWE78" s="949"/>
      <c r="WWF78" s="949"/>
      <c r="WWG78" s="949"/>
      <c r="WWH78" s="949"/>
      <c r="WWI78" s="950"/>
      <c r="WWJ78" s="948"/>
      <c r="WWK78" s="949"/>
      <c r="WWL78" s="949"/>
      <c r="WWM78" s="949"/>
      <c r="WWN78" s="949"/>
      <c r="WWO78" s="949"/>
      <c r="WWP78" s="949"/>
      <c r="WWQ78" s="949"/>
      <c r="WWR78" s="950"/>
      <c r="WWS78" s="948"/>
      <c r="WWT78" s="949"/>
      <c r="WWU78" s="949"/>
      <c r="WWV78" s="949"/>
      <c r="WWW78" s="949"/>
      <c r="WWX78" s="949"/>
      <c r="WWY78" s="949"/>
      <c r="WWZ78" s="949"/>
      <c r="WXA78" s="950"/>
      <c r="WXB78" s="948"/>
      <c r="WXC78" s="949"/>
      <c r="WXD78" s="949"/>
      <c r="WXE78" s="949"/>
      <c r="WXF78" s="949"/>
      <c r="WXG78" s="949"/>
      <c r="WXH78" s="949"/>
      <c r="WXI78" s="949"/>
      <c r="WXJ78" s="950"/>
      <c r="WXK78" s="948"/>
      <c r="WXL78" s="949"/>
      <c r="WXM78" s="949"/>
      <c r="WXN78" s="949"/>
      <c r="WXO78" s="949"/>
      <c r="WXP78" s="949"/>
      <c r="WXQ78" s="949"/>
      <c r="WXR78" s="949"/>
      <c r="WXS78" s="950"/>
      <c r="WXT78" s="948"/>
      <c r="WXU78" s="949"/>
      <c r="WXV78" s="949"/>
      <c r="WXW78" s="949"/>
      <c r="WXX78" s="949"/>
      <c r="WXY78" s="949"/>
      <c r="WXZ78" s="949"/>
      <c r="WYA78" s="949"/>
      <c r="WYB78" s="950"/>
      <c r="WYC78" s="948"/>
      <c r="WYD78" s="949"/>
      <c r="WYE78" s="949"/>
      <c r="WYF78" s="949"/>
      <c r="WYG78" s="949"/>
      <c r="WYH78" s="949"/>
      <c r="WYI78" s="949"/>
      <c r="WYJ78" s="949"/>
      <c r="WYK78" s="950"/>
      <c r="WYL78" s="948"/>
      <c r="WYM78" s="949"/>
      <c r="WYN78" s="949"/>
      <c r="WYO78" s="949"/>
      <c r="WYP78" s="949"/>
      <c r="WYQ78" s="949"/>
      <c r="WYR78" s="949"/>
      <c r="WYS78" s="949"/>
      <c r="WYT78" s="950"/>
      <c r="WYU78" s="948"/>
      <c r="WYV78" s="949"/>
      <c r="WYW78" s="949"/>
      <c r="WYX78" s="949"/>
      <c r="WYY78" s="949"/>
      <c r="WYZ78" s="949"/>
      <c r="WZA78" s="949"/>
      <c r="WZB78" s="949"/>
      <c r="WZC78" s="950"/>
      <c r="WZD78" s="948"/>
      <c r="WZE78" s="949"/>
      <c r="WZF78" s="949"/>
      <c r="WZG78" s="949"/>
      <c r="WZH78" s="949"/>
      <c r="WZI78" s="949"/>
      <c r="WZJ78" s="949"/>
      <c r="WZK78" s="949"/>
      <c r="WZL78" s="950"/>
      <c r="WZM78" s="948"/>
      <c r="WZN78" s="949"/>
      <c r="WZO78" s="949"/>
      <c r="WZP78" s="949"/>
      <c r="WZQ78" s="949"/>
      <c r="WZR78" s="949"/>
      <c r="WZS78" s="949"/>
      <c r="WZT78" s="949"/>
      <c r="WZU78" s="950"/>
      <c r="WZV78" s="948"/>
      <c r="WZW78" s="949"/>
      <c r="WZX78" s="949"/>
      <c r="WZY78" s="949"/>
      <c r="WZZ78" s="949"/>
      <c r="XAA78" s="949"/>
      <c r="XAB78" s="949"/>
      <c r="XAC78" s="949"/>
      <c r="XAD78" s="950"/>
      <c r="XAE78" s="948"/>
      <c r="XAF78" s="949"/>
      <c r="XAG78" s="949"/>
      <c r="XAH78" s="949"/>
      <c r="XAI78" s="949"/>
      <c r="XAJ78" s="949"/>
      <c r="XAK78" s="949"/>
      <c r="XAL78" s="949"/>
      <c r="XAM78" s="950"/>
      <c r="XAN78" s="948"/>
      <c r="XAO78" s="949"/>
      <c r="XAP78" s="949"/>
      <c r="XAQ78" s="949"/>
      <c r="XAR78" s="949"/>
      <c r="XAS78" s="949"/>
      <c r="XAT78" s="949"/>
      <c r="XAU78" s="949"/>
      <c r="XAV78" s="950"/>
      <c r="XAW78" s="948"/>
      <c r="XAX78" s="949"/>
      <c r="XAY78" s="949"/>
      <c r="XAZ78" s="949"/>
      <c r="XBA78" s="949"/>
      <c r="XBB78" s="949"/>
      <c r="XBC78" s="949"/>
      <c r="XBD78" s="949"/>
      <c r="XBE78" s="950"/>
      <c r="XBF78" s="948"/>
      <c r="XBG78" s="949"/>
      <c r="XBH78" s="949"/>
      <c r="XBI78" s="949"/>
      <c r="XBJ78" s="949"/>
      <c r="XBK78" s="949"/>
      <c r="XBL78" s="949"/>
      <c r="XBM78" s="949"/>
      <c r="XBN78" s="950"/>
      <c r="XBO78" s="948"/>
      <c r="XBP78" s="949"/>
      <c r="XBQ78" s="949"/>
      <c r="XBR78" s="949"/>
      <c r="XBS78" s="949"/>
      <c r="XBT78" s="949"/>
      <c r="XBU78" s="949"/>
      <c r="XBV78" s="949"/>
      <c r="XBW78" s="950"/>
      <c r="XBX78" s="948"/>
      <c r="XBY78" s="949"/>
      <c r="XBZ78" s="949"/>
      <c r="XCA78" s="949"/>
      <c r="XCB78" s="949"/>
      <c r="XCC78" s="949"/>
      <c r="XCD78" s="949"/>
      <c r="XCE78" s="949"/>
      <c r="XCF78" s="950"/>
      <c r="XCG78" s="948"/>
      <c r="XCH78" s="949"/>
      <c r="XCI78" s="949"/>
      <c r="XCJ78" s="949"/>
      <c r="XCK78" s="949"/>
      <c r="XCL78" s="949"/>
      <c r="XCM78" s="949"/>
      <c r="XCN78" s="949"/>
      <c r="XCO78" s="950"/>
      <c r="XCP78" s="948"/>
      <c r="XCQ78" s="949"/>
      <c r="XCR78" s="949"/>
      <c r="XCS78" s="949"/>
      <c r="XCT78" s="949"/>
      <c r="XCU78" s="949"/>
      <c r="XCV78" s="949"/>
      <c r="XCW78" s="949"/>
      <c r="XCX78" s="950"/>
      <c r="XCY78" s="948"/>
      <c r="XCZ78" s="949"/>
      <c r="XDA78" s="949"/>
      <c r="XDB78" s="949"/>
      <c r="XDC78" s="949"/>
      <c r="XDD78" s="949"/>
      <c r="XDE78" s="949"/>
      <c r="XDF78" s="949"/>
      <c r="XDG78" s="950"/>
      <c r="XDH78" s="948"/>
      <c r="XDI78" s="949"/>
      <c r="XDJ78" s="949"/>
      <c r="XDK78" s="949"/>
      <c r="XDL78" s="949"/>
      <c r="XDM78" s="949"/>
      <c r="XDN78" s="949"/>
      <c r="XDO78" s="949"/>
      <c r="XDP78" s="950"/>
      <c r="XDQ78" s="948"/>
      <c r="XDR78" s="949"/>
      <c r="XDS78" s="949"/>
      <c r="XDT78" s="949"/>
      <c r="XDU78" s="949"/>
      <c r="XDV78" s="949"/>
      <c r="XDW78" s="949"/>
      <c r="XDX78" s="949"/>
      <c r="XDY78" s="950"/>
      <c r="XDZ78" s="948"/>
      <c r="XEA78" s="949"/>
      <c r="XEB78" s="949"/>
      <c r="XEC78" s="949"/>
      <c r="XED78" s="949"/>
      <c r="XEE78" s="949"/>
      <c r="XEF78" s="949"/>
      <c r="XEG78" s="949"/>
      <c r="XEH78" s="950"/>
      <c r="XEI78" s="948"/>
      <c r="XEJ78" s="949"/>
      <c r="XEK78" s="949"/>
      <c r="XEL78" s="949"/>
      <c r="XEM78" s="949"/>
      <c r="XEN78" s="949"/>
      <c r="XEO78" s="949"/>
      <c r="XEP78" s="949"/>
      <c r="XEQ78" s="950"/>
      <c r="XER78" s="948"/>
      <c r="XES78" s="949"/>
      <c r="XET78" s="949"/>
      <c r="XEU78" s="949"/>
      <c r="XEV78" s="949"/>
      <c r="XEW78" s="949"/>
      <c r="XEX78" s="949"/>
      <c r="XEY78" s="949"/>
      <c r="XEZ78" s="950"/>
      <c r="XFA78" s="948"/>
      <c r="XFB78" s="948"/>
      <c r="XFC78" s="948"/>
      <c r="XFD78" s="948"/>
    </row>
    <row r="79" spans="1:16384" s="578" customFormat="1" ht="17.25" customHeight="1" x14ac:dyDescent="0.3">
      <c r="A79" s="648" t="s">
        <v>814</v>
      </c>
      <c r="B79" s="649"/>
      <c r="C79" s="649"/>
      <c r="D79" s="649"/>
      <c r="E79" s="649"/>
      <c r="F79" s="649"/>
      <c r="G79" s="649"/>
      <c r="H79" s="649"/>
      <c r="I79" s="650"/>
    </row>
    <row r="80" spans="1:16384" s="607" customFormat="1" ht="17.25" customHeight="1" x14ac:dyDescent="0.3">
      <c r="A80" s="957" t="s">
        <v>839</v>
      </c>
      <c r="B80" s="958"/>
      <c r="C80" s="958"/>
      <c r="D80" s="958"/>
      <c r="E80" s="958"/>
      <c r="F80" s="958"/>
      <c r="G80" s="958"/>
      <c r="H80" s="958"/>
      <c r="I80" s="959"/>
    </row>
    <row r="81" spans="1:16384" s="578" customFormat="1" ht="22.5" customHeight="1" x14ac:dyDescent="0.3">
      <c r="A81" s="651"/>
      <c r="B81" s="652"/>
      <c r="C81" s="652"/>
      <c r="D81"/>
      <c r="E81" s="652"/>
      <c r="F81" s="652"/>
      <c r="G81" s="652"/>
      <c r="H81" s="652"/>
      <c r="I81" s="653"/>
    </row>
    <row r="82" spans="1:16384" s="578" customFormat="1" ht="35.25" customHeight="1" x14ac:dyDescent="0.3">
      <c r="A82" s="683"/>
      <c r="B82" s="978" t="s">
        <v>680</v>
      </c>
      <c r="C82" s="979"/>
      <c r="D82" s="980"/>
      <c r="E82"/>
      <c r="F82" s="981" t="s">
        <v>681</v>
      </c>
      <c r="G82" s="982"/>
      <c r="H82" s="982"/>
      <c r="I82" s="684"/>
    </row>
    <row r="83" spans="1:16384" s="578" customFormat="1" ht="22.5" customHeight="1" x14ac:dyDescent="0.3">
      <c r="A83" s="651"/>
      <c r="B83" s="531"/>
      <c r="C83" s="531"/>
      <c r="D83" s="531"/>
      <c r="E83"/>
      <c r="F83" s="685"/>
      <c r="G83" s="652"/>
      <c r="H83" s="652"/>
      <c r="I83" s="653"/>
    </row>
    <row r="84" spans="1:16384" s="606" customFormat="1" ht="22.5" customHeight="1" x14ac:dyDescent="0.3">
      <c r="A84" s="651"/>
      <c r="B84" s="983" t="s">
        <v>691</v>
      </c>
      <c r="C84" s="984"/>
      <c r="D84" s="987" t="s">
        <v>690</v>
      </c>
      <c r="E84"/>
      <c r="F84" s="987" t="s">
        <v>679</v>
      </c>
      <c r="G84" s="981" t="s">
        <v>690</v>
      </c>
      <c r="H84" s="982"/>
      <c r="I84" s="653"/>
    </row>
    <row r="85" spans="1:16384" s="606" customFormat="1" ht="22.5" customHeight="1" x14ac:dyDescent="0.3">
      <c r="A85" s="651"/>
      <c r="B85" s="985"/>
      <c r="C85" s="986"/>
      <c r="D85" s="987"/>
      <c r="E85"/>
      <c r="F85" s="987"/>
      <c r="G85" s="981"/>
      <c r="H85" s="982"/>
      <c r="I85" s="653"/>
    </row>
    <row r="86" spans="1:16384" s="606" customFormat="1" ht="22.5" customHeight="1" x14ac:dyDescent="0.3">
      <c r="A86" s="686"/>
      <c r="B86" s="970" t="s">
        <v>594</v>
      </c>
      <c r="C86" s="971"/>
      <c r="D86" s="687">
        <v>0</v>
      </c>
      <c r="E86"/>
      <c r="F86" s="688" t="s">
        <v>676</v>
      </c>
      <c r="G86" s="969">
        <v>0.75</v>
      </c>
      <c r="H86" s="969"/>
      <c r="I86" s="689"/>
    </row>
    <row r="87" spans="1:16384" s="606" customFormat="1" ht="22.5" customHeight="1" x14ac:dyDescent="0.3">
      <c r="A87" s="686"/>
      <c r="B87" s="970" t="s">
        <v>595</v>
      </c>
      <c r="C87" s="971">
        <v>0.02</v>
      </c>
      <c r="D87" s="690">
        <v>0.02</v>
      </c>
      <c r="E87"/>
      <c r="F87" s="691" t="s">
        <v>677</v>
      </c>
      <c r="G87" s="969">
        <v>0.75</v>
      </c>
      <c r="H87" s="969"/>
      <c r="I87" s="689"/>
    </row>
    <row r="88" spans="1:16384" s="606" customFormat="1" ht="22.5" customHeight="1" x14ac:dyDescent="0.3">
      <c r="A88" s="686"/>
      <c r="B88" s="970" t="s">
        <v>596</v>
      </c>
      <c r="C88" s="971">
        <v>0.1</v>
      </c>
      <c r="D88" s="690">
        <v>0.1</v>
      </c>
      <c r="E88"/>
      <c r="F88" s="691" t="s">
        <v>678</v>
      </c>
      <c r="G88" s="969">
        <v>0.75</v>
      </c>
      <c r="H88" s="969"/>
      <c r="I88" s="689"/>
    </row>
    <row r="89" spans="1:16384" s="548" customFormat="1" ht="22.5" customHeight="1" x14ac:dyDescent="0.5">
      <c r="A89" s="686"/>
      <c r="B89" s="970" t="s">
        <v>597</v>
      </c>
      <c r="C89" s="971">
        <v>0.25</v>
      </c>
      <c r="D89" s="690">
        <v>0.25</v>
      </c>
      <c r="E89"/>
      <c r="F89" s="691" t="s">
        <v>355</v>
      </c>
      <c r="G89" s="969">
        <v>1</v>
      </c>
      <c r="H89" s="969"/>
      <c r="I89" s="689"/>
      <c r="J89" s="549"/>
      <c r="K89" s="549"/>
    </row>
    <row r="90" spans="1:16384" s="565" customFormat="1" ht="22.5" customHeight="1" x14ac:dyDescent="1.45">
      <c r="A90" s="686"/>
      <c r="B90" s="970" t="s">
        <v>673</v>
      </c>
      <c r="C90" s="971">
        <v>0.5</v>
      </c>
      <c r="D90" s="690">
        <v>0.5</v>
      </c>
      <c r="E90" s="610"/>
      <c r="F90" s="610"/>
      <c r="G90" s="610"/>
      <c r="H90" s="610"/>
      <c r="I90" s="689"/>
    </row>
    <row r="91" spans="1:16384" s="553" customFormat="1" ht="17.25" customHeight="1" x14ac:dyDescent="0.3">
      <c r="A91" s="957"/>
      <c r="B91" s="958"/>
      <c r="C91" s="958"/>
      <c r="D91" s="958"/>
      <c r="E91" s="958"/>
      <c r="F91" s="958"/>
      <c r="G91" s="958"/>
      <c r="H91" s="958"/>
      <c r="I91" s="959"/>
      <c r="HQ91" s="551"/>
      <c r="HR91" s="550"/>
      <c r="HZ91" s="551"/>
      <c r="IA91" s="550"/>
      <c r="II91" s="551"/>
      <c r="IJ91" s="550"/>
      <c r="IR91" s="551"/>
      <c r="IS91" s="550"/>
      <c r="JA91" s="551"/>
      <c r="JB91" s="550"/>
      <c r="JJ91" s="551"/>
      <c r="JK91" s="550"/>
      <c r="JS91" s="551"/>
      <c r="JT91" s="550"/>
      <c r="KB91" s="551"/>
      <c r="KC91" s="550"/>
      <c r="KK91" s="551"/>
      <c r="KL91" s="550"/>
      <c r="KT91" s="551"/>
      <c r="KU91" s="550"/>
      <c r="LC91" s="551"/>
      <c r="LD91" s="550"/>
      <c r="LL91" s="551"/>
      <c r="LM91" s="550"/>
      <c r="LU91" s="551"/>
      <c r="LV91" s="550"/>
      <c r="MD91" s="551"/>
      <c r="ME91" s="550"/>
      <c r="MM91" s="551"/>
      <c r="MN91" s="550"/>
      <c r="MV91" s="551"/>
      <c r="MW91" s="550"/>
      <c r="NE91" s="551"/>
      <c r="NF91" s="550"/>
      <c r="NN91" s="551"/>
      <c r="NO91" s="550"/>
      <c r="NW91" s="551"/>
      <c r="NX91" s="550"/>
      <c r="OF91" s="551"/>
      <c r="OG91" s="550"/>
      <c r="OO91" s="551"/>
      <c r="OP91" s="550"/>
      <c r="OX91" s="551"/>
      <c r="OY91" s="550"/>
      <c r="PG91" s="551"/>
      <c r="PH91" s="550"/>
      <c r="PP91" s="551"/>
      <c r="PQ91" s="550"/>
      <c r="PY91" s="551"/>
      <c r="PZ91" s="550"/>
      <c r="QH91" s="551"/>
      <c r="QI91" s="550"/>
      <c r="QQ91" s="551"/>
      <c r="QR91" s="550"/>
      <c r="QZ91" s="551"/>
      <c r="RA91" s="550"/>
      <c r="RI91" s="551"/>
      <c r="RJ91" s="550"/>
      <c r="RR91" s="551"/>
      <c r="RS91" s="550"/>
      <c r="SA91" s="551"/>
      <c r="SB91" s="550"/>
      <c r="SJ91" s="551"/>
      <c r="SK91" s="550"/>
      <c r="SS91" s="551"/>
      <c r="ST91" s="550"/>
      <c r="TB91" s="551"/>
      <c r="TC91" s="550"/>
      <c r="TK91" s="551"/>
      <c r="TL91" s="550"/>
      <c r="TT91" s="551"/>
      <c r="TU91" s="550"/>
      <c r="UC91" s="551"/>
      <c r="UD91" s="550"/>
      <c r="UL91" s="551"/>
      <c r="UM91" s="550"/>
      <c r="UU91" s="551"/>
      <c r="UV91" s="550"/>
      <c r="VD91" s="551"/>
      <c r="VE91" s="550"/>
      <c r="VM91" s="551"/>
      <c r="VN91" s="550"/>
      <c r="VV91" s="551"/>
      <c r="VW91" s="550"/>
      <c r="WE91" s="551"/>
      <c r="WF91" s="550"/>
      <c r="WN91" s="551"/>
      <c r="WO91" s="550"/>
      <c r="WW91" s="551"/>
      <c r="WX91" s="550"/>
      <c r="XF91" s="551"/>
      <c r="XG91" s="550"/>
      <c r="XO91" s="551"/>
      <c r="XP91" s="550"/>
      <c r="XX91" s="551"/>
      <c r="XY91" s="550"/>
      <c r="YG91" s="551"/>
      <c r="YH91" s="550"/>
      <c r="YP91" s="551"/>
      <c r="YQ91" s="550"/>
      <c r="YY91" s="551"/>
      <c r="YZ91" s="550"/>
      <c r="ZH91" s="551"/>
      <c r="ZI91" s="550"/>
      <c r="ZQ91" s="551"/>
      <c r="ZR91" s="550"/>
      <c r="ZZ91" s="551"/>
      <c r="AAA91" s="550"/>
      <c r="AAI91" s="551"/>
      <c r="AAJ91" s="550"/>
      <c r="AAR91" s="551"/>
      <c r="AAS91" s="550"/>
      <c r="ABA91" s="551"/>
      <c r="ABB91" s="550"/>
      <c r="ABJ91" s="551"/>
      <c r="ABK91" s="550"/>
      <c r="ABS91" s="551"/>
      <c r="ABT91" s="550"/>
      <c r="ACB91" s="551"/>
      <c r="ACC91" s="550"/>
      <c r="ACK91" s="551"/>
      <c r="ACL91" s="550"/>
      <c r="ACT91" s="551"/>
      <c r="ACU91" s="550"/>
      <c r="ADC91" s="551"/>
      <c r="ADD91" s="550"/>
      <c r="ADL91" s="551"/>
      <c r="ADM91" s="550"/>
      <c r="ADU91" s="551"/>
      <c r="ADV91" s="550"/>
      <c r="AED91" s="551"/>
      <c r="AEE91" s="550"/>
      <c r="AEM91" s="551"/>
      <c r="AEN91" s="550"/>
      <c r="AEV91" s="551"/>
      <c r="AEW91" s="550"/>
      <c r="AFE91" s="551"/>
      <c r="AFF91" s="550"/>
      <c r="AFN91" s="551"/>
      <c r="AFO91" s="550"/>
      <c r="AFW91" s="551"/>
      <c r="AFX91" s="550"/>
      <c r="AGF91" s="551"/>
      <c r="AGG91" s="550"/>
      <c r="AGO91" s="551"/>
      <c r="AGP91" s="550"/>
      <c r="AGX91" s="551"/>
      <c r="AGY91" s="550"/>
      <c r="AHG91" s="551"/>
      <c r="AHH91" s="550"/>
      <c r="AHP91" s="551"/>
      <c r="AHQ91" s="550"/>
      <c r="AHY91" s="551"/>
      <c r="AHZ91" s="550"/>
      <c r="AIH91" s="551"/>
      <c r="AII91" s="550"/>
      <c r="AIQ91" s="551"/>
      <c r="AIR91" s="550"/>
      <c r="AIZ91" s="551"/>
      <c r="AJA91" s="550"/>
      <c r="AJI91" s="551"/>
      <c r="AJJ91" s="550"/>
      <c r="AJR91" s="551"/>
      <c r="AJS91" s="550"/>
      <c r="AKA91" s="551"/>
      <c r="AKB91" s="550"/>
      <c r="AKJ91" s="551"/>
      <c r="AKK91" s="550"/>
      <c r="AKS91" s="551"/>
      <c r="AKT91" s="550"/>
      <c r="ALB91" s="551"/>
      <c r="ALC91" s="550"/>
      <c r="ALK91" s="551"/>
      <c r="ALL91" s="550"/>
      <c r="ALT91" s="551"/>
      <c r="ALU91" s="550"/>
      <c r="AMC91" s="551"/>
      <c r="AMD91" s="550"/>
      <c r="AML91" s="551"/>
      <c r="AMM91" s="550"/>
      <c r="AMU91" s="551"/>
      <c r="AMV91" s="550"/>
      <c r="AND91" s="551"/>
      <c r="ANE91" s="550"/>
      <c r="ANM91" s="551"/>
      <c r="ANN91" s="550"/>
      <c r="ANV91" s="551"/>
      <c r="ANW91" s="550"/>
      <c r="AOE91" s="551"/>
      <c r="AOF91" s="550"/>
      <c r="AON91" s="551"/>
      <c r="AOO91" s="550"/>
      <c r="AOW91" s="551"/>
      <c r="AOX91" s="550"/>
      <c r="APF91" s="551"/>
      <c r="APG91" s="550"/>
      <c r="APO91" s="551"/>
      <c r="APP91" s="550"/>
      <c r="APX91" s="551"/>
      <c r="APY91" s="550"/>
      <c r="AQG91" s="551"/>
      <c r="AQH91" s="550"/>
      <c r="AQP91" s="551"/>
      <c r="AQQ91" s="550"/>
      <c r="AQY91" s="551"/>
      <c r="AQZ91" s="550"/>
      <c r="ARH91" s="551"/>
      <c r="ARI91" s="550"/>
      <c r="ARQ91" s="551"/>
      <c r="ARR91" s="550"/>
      <c r="ARZ91" s="551"/>
      <c r="ASA91" s="550"/>
      <c r="ASI91" s="551"/>
      <c r="ASJ91" s="550"/>
      <c r="ASR91" s="551"/>
      <c r="ASS91" s="550"/>
      <c r="ATA91" s="551"/>
      <c r="ATB91" s="550"/>
      <c r="ATJ91" s="551"/>
      <c r="ATK91" s="550"/>
      <c r="ATS91" s="551"/>
      <c r="ATT91" s="550"/>
      <c r="AUB91" s="551"/>
      <c r="AUC91" s="550"/>
      <c r="AUK91" s="551"/>
      <c r="AUL91" s="550"/>
      <c r="AUT91" s="551"/>
      <c r="AUU91" s="550"/>
      <c r="AVC91" s="551"/>
      <c r="AVD91" s="550"/>
      <c r="AVL91" s="551"/>
      <c r="AVM91" s="550"/>
      <c r="AVU91" s="551"/>
      <c r="AVV91" s="550"/>
      <c r="AWD91" s="551"/>
      <c r="AWE91" s="550"/>
      <c r="AWM91" s="551"/>
      <c r="AWN91" s="550"/>
      <c r="AWV91" s="551"/>
      <c r="AWW91" s="550"/>
      <c r="AXE91" s="551"/>
      <c r="AXF91" s="550"/>
      <c r="AXN91" s="551"/>
      <c r="AXO91" s="550"/>
      <c r="AXW91" s="551"/>
      <c r="AXX91" s="550"/>
      <c r="AYF91" s="551"/>
      <c r="AYG91" s="550"/>
      <c r="AYO91" s="551"/>
      <c r="AYP91" s="550"/>
      <c r="AYX91" s="551"/>
      <c r="AYY91" s="550"/>
      <c r="AZG91" s="551"/>
      <c r="AZH91" s="550"/>
      <c r="AZP91" s="551"/>
      <c r="AZQ91" s="550"/>
      <c r="AZY91" s="551"/>
      <c r="AZZ91" s="550"/>
      <c r="BAH91" s="551"/>
      <c r="BAI91" s="550"/>
      <c r="BAQ91" s="551"/>
      <c r="BAR91" s="550"/>
      <c r="BAZ91" s="551"/>
      <c r="BBA91" s="550"/>
      <c r="BBI91" s="551"/>
      <c r="BBJ91" s="550"/>
      <c r="BBR91" s="551"/>
      <c r="BBS91" s="550"/>
      <c r="BCA91" s="551"/>
      <c r="BCB91" s="550"/>
      <c r="BCJ91" s="551"/>
      <c r="BCK91" s="550"/>
      <c r="BCS91" s="551"/>
      <c r="BCT91" s="550"/>
      <c r="BDB91" s="551"/>
      <c r="BDC91" s="550"/>
      <c r="BDK91" s="551"/>
      <c r="BDL91" s="550"/>
      <c r="BDT91" s="551"/>
      <c r="BDU91" s="550"/>
      <c r="BEC91" s="551"/>
      <c r="BED91" s="550"/>
      <c r="BEL91" s="551"/>
      <c r="BEM91" s="550"/>
      <c r="BEU91" s="551"/>
      <c r="BEV91" s="550"/>
      <c r="BFD91" s="551"/>
      <c r="BFE91" s="550"/>
      <c r="BFM91" s="551"/>
      <c r="BFN91" s="550"/>
      <c r="BFV91" s="551"/>
      <c r="BFW91" s="550"/>
      <c r="BGE91" s="551"/>
      <c r="BGF91" s="550"/>
      <c r="BGN91" s="551"/>
      <c r="BGO91" s="550"/>
      <c r="BGW91" s="551"/>
      <c r="BGX91" s="550"/>
      <c r="BHF91" s="551"/>
      <c r="BHG91" s="550"/>
      <c r="BHO91" s="551"/>
      <c r="BHP91" s="550"/>
      <c r="BHX91" s="551"/>
      <c r="BHY91" s="550"/>
      <c r="BIG91" s="551"/>
      <c r="BIH91" s="550"/>
      <c r="BIP91" s="551"/>
      <c r="BIQ91" s="550"/>
      <c r="BIY91" s="551"/>
      <c r="BIZ91" s="550"/>
      <c r="BJH91" s="551"/>
      <c r="BJI91" s="550"/>
      <c r="BJQ91" s="551"/>
      <c r="BJR91" s="550"/>
      <c r="BJZ91" s="551"/>
      <c r="BKA91" s="550"/>
      <c r="BKI91" s="551"/>
      <c r="BKJ91" s="550"/>
      <c r="BKR91" s="551"/>
      <c r="BKS91" s="550"/>
      <c r="BLA91" s="551"/>
      <c r="BLB91" s="550"/>
      <c r="BLJ91" s="551"/>
      <c r="BLK91" s="550"/>
      <c r="BLS91" s="551"/>
      <c r="BLT91" s="550"/>
      <c r="BMB91" s="551"/>
      <c r="BMC91" s="550"/>
      <c r="BMK91" s="551"/>
      <c r="BML91" s="550"/>
      <c r="BMT91" s="551"/>
      <c r="BMU91" s="550"/>
      <c r="BNC91" s="551"/>
      <c r="BND91" s="550"/>
      <c r="BNL91" s="551"/>
      <c r="BNM91" s="550"/>
      <c r="BNU91" s="551"/>
      <c r="BNV91" s="550"/>
      <c r="BOD91" s="551"/>
      <c r="BOE91" s="550"/>
      <c r="BOM91" s="551"/>
      <c r="BON91" s="550"/>
      <c r="BOV91" s="551"/>
      <c r="BOW91" s="550"/>
      <c r="BPE91" s="551"/>
      <c r="BPF91" s="550"/>
      <c r="BPN91" s="551"/>
      <c r="BPO91" s="550"/>
      <c r="BPW91" s="551"/>
      <c r="BPX91" s="550"/>
      <c r="BQF91" s="551"/>
      <c r="BQG91" s="550"/>
      <c r="BQO91" s="551"/>
      <c r="BQP91" s="550"/>
      <c r="BQX91" s="551"/>
      <c r="BQY91" s="550"/>
      <c r="BRG91" s="551"/>
      <c r="BRH91" s="550"/>
      <c r="BRP91" s="551"/>
      <c r="BRQ91" s="550"/>
      <c r="BRY91" s="551"/>
      <c r="BRZ91" s="550"/>
      <c r="BSH91" s="551"/>
      <c r="BSI91" s="550"/>
      <c r="BSQ91" s="551"/>
      <c r="BSR91" s="550"/>
      <c r="BSZ91" s="551"/>
      <c r="BTA91" s="550"/>
      <c r="BTI91" s="551"/>
      <c r="BTJ91" s="550"/>
      <c r="BTR91" s="551"/>
      <c r="BTS91" s="550"/>
      <c r="BUA91" s="551"/>
      <c r="BUB91" s="550"/>
      <c r="BUJ91" s="551"/>
      <c r="BUK91" s="550"/>
      <c r="BUS91" s="551"/>
      <c r="BUT91" s="550"/>
      <c r="BVB91" s="551"/>
      <c r="BVC91" s="550"/>
      <c r="BVK91" s="551"/>
      <c r="BVL91" s="550"/>
      <c r="BVT91" s="551"/>
      <c r="BVU91" s="550"/>
      <c r="BWC91" s="551"/>
      <c r="BWD91" s="550"/>
      <c r="BWL91" s="551"/>
      <c r="BWM91" s="550"/>
      <c r="BWU91" s="551"/>
      <c r="BWV91" s="550"/>
      <c r="BXD91" s="551"/>
      <c r="BXE91" s="550"/>
      <c r="BXM91" s="551"/>
      <c r="BXN91" s="550"/>
      <c r="BXV91" s="551"/>
      <c r="BXW91" s="550"/>
      <c r="BYE91" s="551"/>
      <c r="BYF91" s="550"/>
      <c r="BYN91" s="551"/>
      <c r="BYO91" s="550"/>
      <c r="BYW91" s="551"/>
      <c r="BYX91" s="550"/>
      <c r="BZF91" s="551"/>
      <c r="BZG91" s="550"/>
      <c r="BZO91" s="551"/>
      <c r="BZP91" s="550"/>
      <c r="BZX91" s="551"/>
      <c r="BZY91" s="550"/>
      <c r="CAG91" s="551"/>
      <c r="CAH91" s="550"/>
      <c r="CAP91" s="551"/>
      <c r="CAQ91" s="550"/>
      <c r="CAY91" s="551"/>
      <c r="CAZ91" s="550"/>
      <c r="CBH91" s="551"/>
      <c r="CBI91" s="550"/>
      <c r="CBQ91" s="551"/>
      <c r="CBR91" s="550"/>
      <c r="CBZ91" s="551"/>
      <c r="CCA91" s="550"/>
      <c r="CCI91" s="551"/>
      <c r="CCJ91" s="550"/>
      <c r="CCR91" s="551"/>
      <c r="CCS91" s="550"/>
      <c r="CDA91" s="551"/>
      <c r="CDB91" s="550"/>
      <c r="CDJ91" s="551"/>
      <c r="CDK91" s="550"/>
      <c r="CDS91" s="551"/>
      <c r="CDT91" s="550"/>
      <c r="CEB91" s="551"/>
      <c r="CEC91" s="550"/>
      <c r="CEK91" s="551"/>
      <c r="CEL91" s="550"/>
      <c r="CET91" s="551"/>
      <c r="CEU91" s="550"/>
      <c r="CFC91" s="551"/>
      <c r="CFD91" s="550"/>
      <c r="CFL91" s="551"/>
      <c r="CFM91" s="550"/>
      <c r="CFU91" s="551"/>
      <c r="CFV91" s="550"/>
      <c r="CGD91" s="551"/>
      <c r="CGE91" s="550"/>
      <c r="CGM91" s="551"/>
      <c r="CGN91" s="550"/>
      <c r="CGV91" s="551"/>
      <c r="CGW91" s="550"/>
      <c r="CHE91" s="551"/>
      <c r="CHF91" s="550"/>
      <c r="CHN91" s="551"/>
      <c r="CHO91" s="550"/>
      <c r="CHW91" s="551"/>
      <c r="CHX91" s="550"/>
      <c r="CIF91" s="551"/>
      <c r="CIG91" s="550"/>
      <c r="CIO91" s="551"/>
      <c r="CIP91" s="550"/>
      <c r="CIX91" s="551"/>
      <c r="CIY91" s="550"/>
      <c r="CJG91" s="551"/>
      <c r="CJH91" s="550"/>
      <c r="CJP91" s="551"/>
      <c r="CJQ91" s="550"/>
      <c r="CJY91" s="551"/>
      <c r="CJZ91" s="550"/>
      <c r="CKH91" s="551"/>
      <c r="CKI91" s="550"/>
      <c r="CKQ91" s="551"/>
      <c r="CKR91" s="550"/>
      <c r="CKZ91" s="551"/>
      <c r="CLA91" s="550"/>
      <c r="CLI91" s="551"/>
      <c r="CLJ91" s="550"/>
      <c r="CLR91" s="551"/>
      <c r="CLS91" s="550"/>
      <c r="CMA91" s="551"/>
      <c r="CMB91" s="550"/>
      <c r="CMJ91" s="551"/>
      <c r="CMK91" s="550"/>
      <c r="CMS91" s="551"/>
      <c r="CMT91" s="550"/>
      <c r="CNB91" s="551"/>
      <c r="CNC91" s="550"/>
      <c r="CNK91" s="551"/>
      <c r="CNL91" s="550"/>
      <c r="CNT91" s="551"/>
      <c r="CNU91" s="550"/>
      <c r="COC91" s="551"/>
      <c r="COD91" s="550"/>
      <c r="COL91" s="551"/>
      <c r="COM91" s="550"/>
      <c r="COU91" s="551"/>
      <c r="COV91" s="550"/>
      <c r="CPD91" s="551"/>
      <c r="CPE91" s="550"/>
      <c r="CPM91" s="551"/>
      <c r="CPN91" s="550"/>
      <c r="CPV91" s="551"/>
      <c r="CPW91" s="550"/>
      <c r="CQE91" s="551"/>
      <c r="CQF91" s="550"/>
      <c r="CQN91" s="551"/>
      <c r="CQO91" s="550"/>
      <c r="CQW91" s="551"/>
      <c r="CQX91" s="550"/>
      <c r="CRF91" s="551"/>
      <c r="CRG91" s="550"/>
      <c r="CRO91" s="551"/>
      <c r="CRP91" s="550"/>
      <c r="CRX91" s="551"/>
      <c r="CRY91" s="550"/>
      <c r="CSG91" s="551"/>
      <c r="CSH91" s="550"/>
      <c r="CSP91" s="551"/>
      <c r="CSQ91" s="550"/>
      <c r="CSY91" s="551"/>
      <c r="CSZ91" s="550"/>
      <c r="CTH91" s="551"/>
      <c r="CTI91" s="550"/>
      <c r="CTQ91" s="551"/>
      <c r="CTR91" s="550"/>
      <c r="CTZ91" s="551"/>
      <c r="CUA91" s="550"/>
      <c r="CUI91" s="551"/>
      <c r="CUJ91" s="550"/>
      <c r="CUR91" s="551"/>
      <c r="CUS91" s="550"/>
      <c r="CVA91" s="551"/>
      <c r="CVB91" s="550"/>
      <c r="CVJ91" s="551"/>
      <c r="CVK91" s="550"/>
      <c r="CVS91" s="551"/>
      <c r="CVT91" s="550"/>
      <c r="CWB91" s="551"/>
      <c r="CWC91" s="550"/>
      <c r="CWK91" s="551"/>
      <c r="CWL91" s="550"/>
      <c r="CWT91" s="551"/>
      <c r="CWU91" s="550"/>
      <c r="CXC91" s="551"/>
      <c r="CXD91" s="550"/>
      <c r="CXL91" s="551"/>
      <c r="CXM91" s="550"/>
      <c r="CXU91" s="551"/>
      <c r="CXV91" s="550"/>
      <c r="CYD91" s="551"/>
      <c r="CYE91" s="550"/>
      <c r="CYM91" s="551"/>
      <c r="CYN91" s="550"/>
      <c r="CYV91" s="551"/>
      <c r="CYW91" s="550"/>
      <c r="CZE91" s="551"/>
      <c r="CZF91" s="550"/>
      <c r="CZN91" s="551"/>
      <c r="CZO91" s="550"/>
      <c r="CZW91" s="551"/>
      <c r="CZX91" s="550"/>
      <c r="DAF91" s="551"/>
      <c r="DAG91" s="550"/>
      <c r="DAO91" s="551"/>
      <c r="DAP91" s="550"/>
      <c r="DAX91" s="551"/>
      <c r="DAY91" s="550"/>
      <c r="DBG91" s="551"/>
      <c r="DBH91" s="550"/>
      <c r="DBP91" s="551"/>
      <c r="DBQ91" s="550"/>
      <c r="DBY91" s="551"/>
      <c r="DBZ91" s="550"/>
      <c r="DCH91" s="551"/>
      <c r="DCI91" s="550"/>
      <c r="DCQ91" s="551"/>
      <c r="DCR91" s="550"/>
      <c r="DCZ91" s="551"/>
      <c r="DDA91" s="550"/>
      <c r="DDI91" s="551"/>
      <c r="DDJ91" s="550"/>
      <c r="DDR91" s="551"/>
      <c r="DDS91" s="550"/>
      <c r="DEA91" s="551"/>
      <c r="DEB91" s="550"/>
      <c r="DEJ91" s="551"/>
      <c r="DEK91" s="550"/>
      <c r="DES91" s="551"/>
      <c r="DET91" s="550"/>
      <c r="DFB91" s="551"/>
      <c r="DFC91" s="550"/>
      <c r="DFK91" s="551"/>
      <c r="DFL91" s="550"/>
      <c r="DFT91" s="551"/>
      <c r="DFU91" s="550"/>
      <c r="DGC91" s="551"/>
      <c r="DGD91" s="550"/>
      <c r="DGL91" s="551"/>
      <c r="DGM91" s="550"/>
      <c r="DGU91" s="551"/>
      <c r="DGV91" s="550"/>
      <c r="DHD91" s="551"/>
      <c r="DHE91" s="550"/>
      <c r="DHM91" s="551"/>
      <c r="DHN91" s="550"/>
      <c r="DHV91" s="551"/>
      <c r="DHW91" s="550"/>
      <c r="DIE91" s="551"/>
      <c r="DIF91" s="550"/>
      <c r="DIN91" s="551"/>
      <c r="DIO91" s="550"/>
      <c r="DIW91" s="551"/>
      <c r="DIX91" s="550"/>
      <c r="DJF91" s="551"/>
      <c r="DJG91" s="550"/>
      <c r="DJO91" s="551"/>
      <c r="DJP91" s="550"/>
      <c r="DJX91" s="551"/>
      <c r="DJY91" s="550"/>
      <c r="DKG91" s="551"/>
      <c r="DKH91" s="550"/>
      <c r="DKP91" s="551"/>
      <c r="DKQ91" s="550"/>
      <c r="DKY91" s="551"/>
      <c r="DKZ91" s="550"/>
      <c r="DLH91" s="551"/>
      <c r="DLI91" s="550"/>
      <c r="DLQ91" s="551"/>
      <c r="DLR91" s="550"/>
      <c r="DLZ91" s="551"/>
      <c r="DMA91" s="550"/>
      <c r="DMI91" s="551"/>
      <c r="DMJ91" s="550"/>
      <c r="DMR91" s="551"/>
      <c r="DMS91" s="550"/>
      <c r="DNA91" s="551"/>
      <c r="DNB91" s="550"/>
      <c r="DNJ91" s="551"/>
      <c r="DNK91" s="550"/>
      <c r="DNS91" s="551"/>
      <c r="DNT91" s="550"/>
      <c r="DOB91" s="551"/>
      <c r="DOC91" s="550"/>
      <c r="DOK91" s="551"/>
      <c r="DOL91" s="550"/>
      <c r="DOT91" s="551"/>
      <c r="DOU91" s="550"/>
      <c r="DPC91" s="551"/>
      <c r="DPD91" s="550"/>
      <c r="DPL91" s="551"/>
      <c r="DPM91" s="550"/>
      <c r="DPU91" s="551"/>
      <c r="DPV91" s="550"/>
      <c r="DQD91" s="551"/>
      <c r="DQE91" s="550"/>
      <c r="DQM91" s="551"/>
      <c r="DQN91" s="550"/>
      <c r="DQV91" s="551"/>
      <c r="DQW91" s="550"/>
      <c r="DRE91" s="551"/>
      <c r="DRF91" s="550"/>
      <c r="DRN91" s="551"/>
      <c r="DRO91" s="550"/>
      <c r="DRW91" s="551"/>
      <c r="DRX91" s="550"/>
      <c r="DSF91" s="551"/>
      <c r="DSG91" s="550"/>
      <c r="DSO91" s="551"/>
      <c r="DSP91" s="550"/>
      <c r="DSX91" s="551"/>
      <c r="DSY91" s="550"/>
      <c r="DTG91" s="551"/>
      <c r="DTH91" s="550"/>
      <c r="DTP91" s="551"/>
      <c r="DTQ91" s="550"/>
      <c r="DTY91" s="551"/>
      <c r="DTZ91" s="550"/>
      <c r="DUH91" s="551"/>
      <c r="DUI91" s="550"/>
      <c r="DUQ91" s="551"/>
      <c r="DUR91" s="550"/>
      <c r="DUZ91" s="551"/>
      <c r="DVA91" s="550"/>
      <c r="DVI91" s="551"/>
      <c r="DVJ91" s="550"/>
      <c r="DVR91" s="551"/>
      <c r="DVS91" s="550"/>
      <c r="DWA91" s="551"/>
      <c r="DWB91" s="550"/>
      <c r="DWJ91" s="551"/>
      <c r="DWK91" s="550"/>
      <c r="DWS91" s="551"/>
      <c r="DWT91" s="550"/>
      <c r="DXB91" s="551"/>
      <c r="DXC91" s="550"/>
      <c r="DXK91" s="551"/>
      <c r="DXL91" s="550"/>
      <c r="DXT91" s="551"/>
      <c r="DXU91" s="550"/>
      <c r="DYC91" s="551"/>
      <c r="DYD91" s="550"/>
      <c r="DYL91" s="551"/>
      <c r="DYM91" s="550"/>
      <c r="DYU91" s="551"/>
      <c r="DYV91" s="550"/>
      <c r="DZD91" s="551"/>
      <c r="DZE91" s="550"/>
      <c r="DZM91" s="551"/>
      <c r="DZN91" s="550"/>
      <c r="DZV91" s="551"/>
      <c r="DZW91" s="550"/>
      <c r="EAE91" s="551"/>
      <c r="EAF91" s="550"/>
      <c r="EAN91" s="551"/>
      <c r="EAO91" s="550"/>
      <c r="EAW91" s="551"/>
      <c r="EAX91" s="550"/>
      <c r="EBF91" s="551"/>
      <c r="EBG91" s="550"/>
      <c r="EBO91" s="551"/>
      <c r="EBP91" s="550"/>
      <c r="EBX91" s="551"/>
      <c r="EBY91" s="550"/>
      <c r="ECG91" s="551"/>
      <c r="ECH91" s="550"/>
      <c r="ECP91" s="551"/>
      <c r="ECQ91" s="550"/>
      <c r="ECY91" s="551"/>
      <c r="ECZ91" s="550"/>
      <c r="EDH91" s="551"/>
      <c r="EDI91" s="550"/>
      <c r="EDQ91" s="551"/>
      <c r="EDR91" s="550"/>
      <c r="EDZ91" s="551"/>
      <c r="EEA91" s="550"/>
      <c r="EEI91" s="551"/>
      <c r="EEJ91" s="550"/>
      <c r="EER91" s="551"/>
      <c r="EES91" s="550"/>
      <c r="EFA91" s="551"/>
      <c r="EFB91" s="550"/>
      <c r="EFJ91" s="551"/>
      <c r="EFK91" s="550"/>
      <c r="EFS91" s="551"/>
      <c r="EFT91" s="550"/>
      <c r="EGB91" s="551"/>
      <c r="EGC91" s="550"/>
      <c r="EGK91" s="551"/>
      <c r="EGL91" s="550"/>
      <c r="EGT91" s="551"/>
      <c r="EGU91" s="550"/>
      <c r="EHC91" s="551"/>
      <c r="EHD91" s="550"/>
      <c r="EHL91" s="551"/>
      <c r="EHM91" s="550"/>
      <c r="EHU91" s="551"/>
      <c r="EHV91" s="550"/>
      <c r="EID91" s="551"/>
      <c r="EIE91" s="550"/>
      <c r="EIM91" s="551"/>
      <c r="EIN91" s="550"/>
      <c r="EIV91" s="551"/>
      <c r="EIW91" s="550"/>
      <c r="EJE91" s="551"/>
      <c r="EJF91" s="550"/>
      <c r="EJN91" s="551"/>
      <c r="EJO91" s="550"/>
      <c r="EJW91" s="551"/>
      <c r="EJX91" s="550"/>
      <c r="EKF91" s="551"/>
      <c r="EKG91" s="550"/>
      <c r="EKO91" s="551"/>
      <c r="EKP91" s="550"/>
      <c r="EKX91" s="551"/>
      <c r="EKY91" s="550"/>
      <c r="ELG91" s="551"/>
      <c r="ELH91" s="550"/>
      <c r="ELP91" s="551"/>
      <c r="ELQ91" s="550"/>
      <c r="ELY91" s="551"/>
      <c r="ELZ91" s="550"/>
      <c r="EMH91" s="551"/>
      <c r="EMI91" s="550"/>
      <c r="EMQ91" s="551"/>
      <c r="EMR91" s="550"/>
      <c r="EMZ91" s="551"/>
      <c r="ENA91" s="550"/>
      <c r="ENI91" s="551"/>
      <c r="ENJ91" s="550"/>
      <c r="ENR91" s="551"/>
      <c r="ENS91" s="550"/>
      <c r="EOA91" s="551"/>
      <c r="EOB91" s="550"/>
      <c r="EOJ91" s="551"/>
      <c r="EOK91" s="550"/>
      <c r="EOS91" s="551"/>
      <c r="EOT91" s="550"/>
      <c r="EPB91" s="551"/>
      <c r="EPC91" s="550"/>
      <c r="EPK91" s="551"/>
      <c r="EPL91" s="550"/>
      <c r="EPT91" s="551"/>
      <c r="EPU91" s="550"/>
      <c r="EQC91" s="551"/>
      <c r="EQD91" s="550"/>
      <c r="EQL91" s="551"/>
      <c r="EQM91" s="550"/>
      <c r="EQU91" s="551"/>
      <c r="EQV91" s="550"/>
      <c r="ERD91" s="551"/>
      <c r="ERE91" s="550"/>
      <c r="ERM91" s="551"/>
      <c r="ERN91" s="550"/>
      <c r="ERV91" s="551"/>
      <c r="ERW91" s="550"/>
      <c r="ESE91" s="551"/>
      <c r="ESF91" s="550"/>
      <c r="ESN91" s="551"/>
      <c r="ESO91" s="550"/>
      <c r="ESW91" s="551"/>
      <c r="ESX91" s="550"/>
      <c r="ETF91" s="551"/>
      <c r="ETG91" s="550"/>
      <c r="ETO91" s="551"/>
      <c r="ETP91" s="550"/>
      <c r="ETX91" s="551"/>
      <c r="ETY91" s="550"/>
      <c r="EUG91" s="551"/>
      <c r="EUH91" s="550"/>
      <c r="EUP91" s="551"/>
      <c r="EUQ91" s="550"/>
      <c r="EUY91" s="551"/>
      <c r="EUZ91" s="550"/>
      <c r="EVH91" s="551"/>
      <c r="EVI91" s="550"/>
      <c r="EVQ91" s="551"/>
      <c r="EVR91" s="550"/>
      <c r="EVZ91" s="551"/>
      <c r="EWA91" s="550"/>
      <c r="EWI91" s="551"/>
      <c r="EWJ91" s="550"/>
      <c r="EWR91" s="551"/>
      <c r="EWS91" s="550"/>
      <c r="EXA91" s="551"/>
      <c r="EXB91" s="550"/>
      <c r="EXJ91" s="551"/>
      <c r="EXK91" s="550"/>
      <c r="EXS91" s="551"/>
      <c r="EXT91" s="550"/>
      <c r="EYB91" s="551"/>
      <c r="EYC91" s="550"/>
      <c r="EYK91" s="551"/>
      <c r="EYL91" s="550"/>
      <c r="EYT91" s="551"/>
      <c r="EYU91" s="550"/>
      <c r="EZC91" s="551"/>
      <c r="EZD91" s="550"/>
      <c r="EZL91" s="551"/>
      <c r="EZM91" s="550"/>
      <c r="EZU91" s="551"/>
      <c r="EZV91" s="550"/>
      <c r="FAD91" s="551"/>
      <c r="FAE91" s="550"/>
      <c r="FAM91" s="551"/>
      <c r="FAN91" s="550"/>
      <c r="FAV91" s="551"/>
      <c r="FAW91" s="550"/>
      <c r="FBE91" s="551"/>
      <c r="FBF91" s="550"/>
      <c r="FBN91" s="551"/>
      <c r="FBO91" s="550"/>
      <c r="FBW91" s="551"/>
      <c r="FBX91" s="550"/>
      <c r="FCF91" s="551"/>
      <c r="FCG91" s="550"/>
      <c r="FCO91" s="551"/>
      <c r="FCP91" s="550"/>
      <c r="FCX91" s="551"/>
      <c r="FCY91" s="550"/>
      <c r="FDG91" s="551"/>
      <c r="FDH91" s="550"/>
      <c r="FDP91" s="551"/>
      <c r="FDQ91" s="550"/>
      <c r="FDY91" s="551"/>
      <c r="FDZ91" s="550"/>
      <c r="FEH91" s="551"/>
      <c r="FEI91" s="550"/>
      <c r="FEQ91" s="551"/>
      <c r="FER91" s="550"/>
      <c r="FEZ91" s="551"/>
      <c r="FFA91" s="550"/>
      <c r="FFI91" s="551"/>
      <c r="FFJ91" s="550"/>
      <c r="FFR91" s="551"/>
      <c r="FFS91" s="550"/>
      <c r="FGA91" s="551"/>
      <c r="FGB91" s="550"/>
      <c r="FGJ91" s="551"/>
      <c r="FGK91" s="550"/>
      <c r="FGS91" s="551"/>
      <c r="FGT91" s="550"/>
      <c r="FHB91" s="551"/>
      <c r="FHC91" s="550"/>
      <c r="FHK91" s="551"/>
      <c r="FHL91" s="550"/>
      <c r="FHT91" s="551"/>
      <c r="FHU91" s="550"/>
      <c r="FIC91" s="551"/>
      <c r="FID91" s="550"/>
      <c r="FIL91" s="551"/>
      <c r="FIM91" s="550"/>
      <c r="FIU91" s="551"/>
      <c r="FIV91" s="550"/>
      <c r="FJD91" s="551"/>
      <c r="FJE91" s="550"/>
      <c r="FJM91" s="551"/>
      <c r="FJN91" s="550"/>
      <c r="FJV91" s="551"/>
      <c r="FJW91" s="550"/>
      <c r="FKE91" s="551"/>
      <c r="FKF91" s="550"/>
      <c r="FKN91" s="551"/>
      <c r="FKO91" s="550"/>
      <c r="FKW91" s="551"/>
      <c r="FKX91" s="550"/>
      <c r="FLF91" s="551"/>
      <c r="FLG91" s="550"/>
      <c r="FLO91" s="551"/>
      <c r="FLP91" s="550"/>
      <c r="FLX91" s="551"/>
      <c r="FLY91" s="550"/>
      <c r="FMG91" s="551"/>
      <c r="FMH91" s="550"/>
      <c r="FMP91" s="551"/>
      <c r="FMQ91" s="550"/>
      <c r="FMY91" s="551"/>
      <c r="FMZ91" s="550"/>
      <c r="FNH91" s="551"/>
      <c r="FNI91" s="550"/>
      <c r="FNQ91" s="551"/>
      <c r="FNR91" s="550"/>
      <c r="FNZ91" s="551"/>
      <c r="FOA91" s="550"/>
      <c r="FOI91" s="551"/>
      <c r="FOJ91" s="550"/>
      <c r="FOR91" s="551"/>
      <c r="FOS91" s="550"/>
      <c r="FPA91" s="551"/>
      <c r="FPB91" s="550"/>
      <c r="FPJ91" s="551"/>
      <c r="FPK91" s="550"/>
      <c r="FPS91" s="551"/>
      <c r="FPT91" s="550"/>
      <c r="FQB91" s="551"/>
      <c r="FQC91" s="550"/>
      <c r="FQK91" s="551"/>
      <c r="FQL91" s="550"/>
      <c r="FQT91" s="551"/>
      <c r="FQU91" s="550"/>
      <c r="FRC91" s="551"/>
      <c r="FRD91" s="550"/>
      <c r="FRL91" s="551"/>
      <c r="FRM91" s="550"/>
      <c r="FRU91" s="551"/>
      <c r="FRV91" s="550"/>
      <c r="FSD91" s="551"/>
      <c r="FSE91" s="550"/>
      <c r="FSM91" s="551"/>
      <c r="FSN91" s="550"/>
      <c r="FSV91" s="551"/>
      <c r="FSW91" s="550"/>
      <c r="FTE91" s="551"/>
      <c r="FTF91" s="550"/>
      <c r="FTN91" s="551"/>
      <c r="FTO91" s="550"/>
      <c r="FTW91" s="551"/>
      <c r="FTX91" s="550"/>
      <c r="FUF91" s="551"/>
      <c r="FUG91" s="550"/>
      <c r="FUO91" s="551"/>
      <c r="FUP91" s="550"/>
      <c r="FUX91" s="551"/>
      <c r="FUY91" s="550"/>
      <c r="FVG91" s="551"/>
      <c r="FVH91" s="550"/>
      <c r="FVP91" s="551"/>
      <c r="FVQ91" s="550"/>
      <c r="FVY91" s="551"/>
      <c r="FVZ91" s="550"/>
      <c r="FWH91" s="551"/>
      <c r="FWI91" s="550"/>
      <c r="FWQ91" s="551"/>
      <c r="FWR91" s="550"/>
      <c r="FWZ91" s="551"/>
      <c r="FXA91" s="550"/>
      <c r="FXI91" s="551"/>
      <c r="FXJ91" s="550"/>
      <c r="FXR91" s="551"/>
      <c r="FXS91" s="550"/>
      <c r="FYA91" s="551"/>
      <c r="FYB91" s="550"/>
      <c r="FYJ91" s="551"/>
      <c r="FYK91" s="550"/>
      <c r="FYS91" s="551"/>
      <c r="FYT91" s="550"/>
      <c r="FZB91" s="551"/>
      <c r="FZC91" s="550"/>
      <c r="FZK91" s="551"/>
      <c r="FZL91" s="550"/>
      <c r="FZT91" s="551"/>
      <c r="FZU91" s="550"/>
      <c r="GAC91" s="551"/>
      <c r="GAD91" s="550"/>
      <c r="GAL91" s="551"/>
      <c r="GAM91" s="550"/>
      <c r="GAU91" s="551"/>
      <c r="GAV91" s="550"/>
      <c r="GBD91" s="551"/>
      <c r="GBE91" s="550"/>
      <c r="GBM91" s="551"/>
      <c r="GBN91" s="550"/>
      <c r="GBV91" s="551"/>
      <c r="GBW91" s="550"/>
      <c r="GCE91" s="551"/>
      <c r="GCF91" s="550"/>
      <c r="GCN91" s="551"/>
      <c r="GCO91" s="550"/>
      <c r="GCW91" s="551"/>
      <c r="GCX91" s="550"/>
      <c r="GDF91" s="551"/>
      <c r="GDG91" s="550"/>
      <c r="GDO91" s="551"/>
      <c r="GDP91" s="550"/>
      <c r="GDX91" s="551"/>
      <c r="GDY91" s="550"/>
      <c r="GEG91" s="551"/>
      <c r="GEH91" s="550"/>
      <c r="GEP91" s="551"/>
      <c r="GEQ91" s="550"/>
      <c r="GEY91" s="551"/>
      <c r="GEZ91" s="550"/>
      <c r="GFH91" s="551"/>
      <c r="GFI91" s="550"/>
      <c r="GFQ91" s="551"/>
      <c r="GFR91" s="550"/>
      <c r="GFZ91" s="551"/>
      <c r="GGA91" s="550"/>
      <c r="GGI91" s="551"/>
      <c r="GGJ91" s="550"/>
      <c r="GGR91" s="551"/>
      <c r="GGS91" s="550"/>
      <c r="GHA91" s="551"/>
      <c r="GHB91" s="550"/>
      <c r="GHJ91" s="551"/>
      <c r="GHK91" s="550"/>
      <c r="GHS91" s="551"/>
      <c r="GHT91" s="550"/>
      <c r="GIB91" s="551"/>
      <c r="GIC91" s="550"/>
      <c r="GIK91" s="551"/>
      <c r="GIL91" s="550"/>
      <c r="GIT91" s="551"/>
      <c r="GIU91" s="550"/>
      <c r="GJC91" s="551"/>
      <c r="GJD91" s="550"/>
      <c r="GJL91" s="551"/>
      <c r="GJM91" s="550"/>
      <c r="GJU91" s="551"/>
      <c r="GJV91" s="550"/>
      <c r="GKD91" s="551"/>
      <c r="GKE91" s="550"/>
      <c r="GKM91" s="551"/>
      <c r="GKN91" s="550"/>
      <c r="GKV91" s="551"/>
      <c r="GKW91" s="550"/>
      <c r="GLE91" s="551"/>
      <c r="GLF91" s="550"/>
      <c r="GLN91" s="551"/>
      <c r="GLO91" s="550"/>
      <c r="GLW91" s="551"/>
      <c r="GLX91" s="550"/>
      <c r="GMF91" s="551"/>
      <c r="GMG91" s="550"/>
      <c r="GMO91" s="551"/>
      <c r="GMP91" s="550"/>
      <c r="GMX91" s="551"/>
      <c r="GMY91" s="550"/>
      <c r="GNG91" s="551"/>
      <c r="GNH91" s="550"/>
      <c r="GNP91" s="551"/>
      <c r="GNQ91" s="550"/>
      <c r="GNY91" s="551"/>
      <c r="GNZ91" s="550"/>
      <c r="GOH91" s="551"/>
      <c r="GOI91" s="550"/>
      <c r="GOQ91" s="551"/>
      <c r="GOR91" s="550"/>
      <c r="GOZ91" s="551"/>
      <c r="GPA91" s="550"/>
      <c r="GPI91" s="551"/>
      <c r="GPJ91" s="550"/>
      <c r="GPR91" s="551"/>
      <c r="GPS91" s="550"/>
      <c r="GQA91" s="551"/>
      <c r="GQB91" s="550"/>
      <c r="GQJ91" s="551"/>
      <c r="GQK91" s="550"/>
      <c r="GQS91" s="551"/>
      <c r="GQT91" s="550"/>
      <c r="GRB91" s="551"/>
      <c r="GRC91" s="550"/>
      <c r="GRK91" s="551"/>
      <c r="GRL91" s="550"/>
      <c r="GRT91" s="551"/>
      <c r="GRU91" s="550"/>
      <c r="GSC91" s="551"/>
      <c r="GSD91" s="550"/>
      <c r="GSL91" s="551"/>
      <c r="GSM91" s="550"/>
      <c r="GSU91" s="551"/>
      <c r="GSV91" s="550"/>
      <c r="GTD91" s="551"/>
      <c r="GTE91" s="550"/>
      <c r="GTM91" s="551"/>
      <c r="GTN91" s="550"/>
      <c r="GTV91" s="551"/>
      <c r="GTW91" s="550"/>
      <c r="GUE91" s="551"/>
      <c r="GUF91" s="550"/>
      <c r="GUN91" s="551"/>
      <c r="GUO91" s="550"/>
      <c r="GUW91" s="551"/>
      <c r="GUX91" s="550"/>
      <c r="GVF91" s="551"/>
      <c r="GVG91" s="550"/>
      <c r="GVO91" s="551"/>
      <c r="GVP91" s="550"/>
      <c r="GVX91" s="551"/>
      <c r="GVY91" s="550"/>
      <c r="GWG91" s="551"/>
      <c r="GWH91" s="550"/>
      <c r="GWP91" s="551"/>
      <c r="GWQ91" s="550"/>
      <c r="GWY91" s="551"/>
      <c r="GWZ91" s="550"/>
      <c r="GXH91" s="551"/>
      <c r="GXI91" s="550"/>
      <c r="GXQ91" s="551"/>
      <c r="GXR91" s="550"/>
      <c r="GXZ91" s="551"/>
      <c r="GYA91" s="550"/>
      <c r="GYI91" s="551"/>
      <c r="GYJ91" s="550"/>
      <c r="GYR91" s="551"/>
      <c r="GYS91" s="550"/>
      <c r="GZA91" s="551"/>
      <c r="GZB91" s="550"/>
      <c r="GZJ91" s="551"/>
      <c r="GZK91" s="550"/>
      <c r="GZS91" s="551"/>
      <c r="GZT91" s="550"/>
      <c r="HAB91" s="551"/>
      <c r="HAC91" s="550"/>
      <c r="HAK91" s="551"/>
      <c r="HAL91" s="550"/>
      <c r="HAT91" s="551"/>
      <c r="HAU91" s="550"/>
      <c r="HBC91" s="551"/>
      <c r="HBD91" s="550"/>
      <c r="HBL91" s="551"/>
      <c r="HBM91" s="550"/>
      <c r="HBU91" s="551"/>
      <c r="HBV91" s="550"/>
      <c r="HCD91" s="551"/>
      <c r="HCE91" s="550"/>
      <c r="HCM91" s="551"/>
      <c r="HCN91" s="550"/>
      <c r="HCV91" s="551"/>
      <c r="HCW91" s="550"/>
      <c r="HDE91" s="551"/>
      <c r="HDF91" s="550"/>
      <c r="HDN91" s="551"/>
      <c r="HDO91" s="550"/>
      <c r="HDW91" s="551"/>
      <c r="HDX91" s="550"/>
      <c r="HEF91" s="551"/>
      <c r="HEG91" s="550"/>
      <c r="HEO91" s="551"/>
      <c r="HEP91" s="550"/>
      <c r="HEX91" s="551"/>
      <c r="HEY91" s="550"/>
      <c r="HFG91" s="551"/>
      <c r="HFH91" s="550"/>
      <c r="HFP91" s="551"/>
      <c r="HFQ91" s="550"/>
      <c r="HFY91" s="551"/>
      <c r="HFZ91" s="550"/>
      <c r="HGH91" s="551"/>
      <c r="HGI91" s="550"/>
      <c r="HGQ91" s="551"/>
      <c r="HGR91" s="550"/>
      <c r="HGZ91" s="551"/>
      <c r="HHA91" s="550"/>
      <c r="HHI91" s="551"/>
      <c r="HHJ91" s="550"/>
      <c r="HHR91" s="551"/>
      <c r="HHS91" s="550"/>
      <c r="HIA91" s="551"/>
      <c r="HIB91" s="550"/>
      <c r="HIJ91" s="551"/>
      <c r="HIK91" s="550"/>
      <c r="HIS91" s="551"/>
      <c r="HIT91" s="550"/>
      <c r="HJB91" s="551"/>
      <c r="HJC91" s="550"/>
      <c r="HJK91" s="551"/>
      <c r="HJL91" s="550"/>
      <c r="HJT91" s="551"/>
      <c r="HJU91" s="550"/>
      <c r="HKC91" s="551"/>
      <c r="HKD91" s="550"/>
      <c r="HKL91" s="551"/>
      <c r="HKM91" s="550"/>
      <c r="HKU91" s="551"/>
      <c r="HKV91" s="550"/>
      <c r="HLD91" s="551"/>
      <c r="HLE91" s="550"/>
      <c r="HLM91" s="551"/>
      <c r="HLN91" s="550"/>
      <c r="HLV91" s="551"/>
      <c r="HLW91" s="550"/>
      <c r="HME91" s="551"/>
      <c r="HMF91" s="550"/>
      <c r="HMN91" s="551"/>
      <c r="HMO91" s="550"/>
      <c r="HMW91" s="551"/>
      <c r="HMX91" s="550"/>
      <c r="HNF91" s="551"/>
      <c r="HNG91" s="550"/>
      <c r="HNO91" s="551"/>
      <c r="HNP91" s="550"/>
      <c r="HNX91" s="551"/>
      <c r="HNY91" s="550"/>
      <c r="HOG91" s="551"/>
      <c r="HOH91" s="550"/>
      <c r="HOP91" s="551"/>
      <c r="HOQ91" s="550"/>
      <c r="HOY91" s="551"/>
      <c r="HOZ91" s="550"/>
      <c r="HPH91" s="551"/>
      <c r="HPI91" s="550"/>
      <c r="HPQ91" s="551"/>
      <c r="HPR91" s="550"/>
      <c r="HPZ91" s="551"/>
      <c r="HQA91" s="550"/>
      <c r="HQI91" s="551"/>
      <c r="HQJ91" s="550"/>
      <c r="HQR91" s="551"/>
      <c r="HQS91" s="550"/>
      <c r="HRA91" s="551"/>
      <c r="HRB91" s="550"/>
      <c r="HRJ91" s="551"/>
      <c r="HRK91" s="550"/>
      <c r="HRS91" s="551"/>
      <c r="HRT91" s="550"/>
      <c r="HSB91" s="551"/>
      <c r="HSC91" s="550"/>
      <c r="HSK91" s="551"/>
      <c r="HSL91" s="550"/>
      <c r="HST91" s="551"/>
      <c r="HSU91" s="550"/>
      <c r="HTC91" s="551"/>
      <c r="HTD91" s="550"/>
      <c r="HTL91" s="551"/>
      <c r="HTM91" s="550"/>
      <c r="HTU91" s="551"/>
      <c r="HTV91" s="550"/>
      <c r="HUD91" s="551"/>
      <c r="HUE91" s="550"/>
      <c r="HUM91" s="551"/>
      <c r="HUN91" s="550"/>
      <c r="HUV91" s="551"/>
      <c r="HUW91" s="550"/>
      <c r="HVE91" s="551"/>
      <c r="HVF91" s="550"/>
      <c r="HVN91" s="551"/>
      <c r="HVO91" s="550"/>
      <c r="HVW91" s="551"/>
      <c r="HVX91" s="550"/>
      <c r="HWF91" s="551"/>
      <c r="HWG91" s="550"/>
      <c r="HWO91" s="551"/>
      <c r="HWP91" s="550"/>
      <c r="HWX91" s="551"/>
      <c r="HWY91" s="550"/>
      <c r="HXG91" s="551"/>
      <c r="HXH91" s="550"/>
      <c r="HXP91" s="551"/>
      <c r="HXQ91" s="550"/>
      <c r="HXY91" s="551"/>
      <c r="HXZ91" s="550"/>
      <c r="HYH91" s="551"/>
      <c r="HYI91" s="550"/>
      <c r="HYQ91" s="551"/>
      <c r="HYR91" s="550"/>
      <c r="HYZ91" s="551"/>
      <c r="HZA91" s="550"/>
      <c r="HZI91" s="551"/>
      <c r="HZJ91" s="550"/>
      <c r="HZR91" s="551"/>
      <c r="HZS91" s="550"/>
      <c r="IAA91" s="551"/>
      <c r="IAB91" s="550"/>
      <c r="IAJ91" s="551"/>
      <c r="IAK91" s="550"/>
      <c r="IAS91" s="551"/>
      <c r="IAT91" s="550"/>
      <c r="IBB91" s="551"/>
      <c r="IBC91" s="550"/>
      <c r="IBK91" s="551"/>
      <c r="IBL91" s="550"/>
      <c r="IBT91" s="551"/>
      <c r="IBU91" s="550"/>
      <c r="ICC91" s="551"/>
      <c r="ICD91" s="550"/>
      <c r="ICL91" s="551"/>
      <c r="ICM91" s="550"/>
      <c r="ICU91" s="551"/>
      <c r="ICV91" s="550"/>
      <c r="IDD91" s="551"/>
      <c r="IDE91" s="550"/>
      <c r="IDM91" s="551"/>
      <c r="IDN91" s="550"/>
      <c r="IDV91" s="551"/>
      <c r="IDW91" s="550"/>
      <c r="IEE91" s="551"/>
      <c r="IEF91" s="550"/>
      <c r="IEN91" s="551"/>
      <c r="IEO91" s="550"/>
      <c r="IEW91" s="551"/>
      <c r="IEX91" s="550"/>
      <c r="IFF91" s="551"/>
      <c r="IFG91" s="550"/>
      <c r="IFO91" s="551"/>
      <c r="IFP91" s="550"/>
      <c r="IFX91" s="551"/>
      <c r="IFY91" s="550"/>
      <c r="IGG91" s="551"/>
      <c r="IGH91" s="550"/>
      <c r="IGP91" s="551"/>
      <c r="IGQ91" s="550"/>
      <c r="IGY91" s="551"/>
      <c r="IGZ91" s="550"/>
      <c r="IHH91" s="551"/>
      <c r="IHI91" s="550"/>
      <c r="IHQ91" s="551"/>
      <c r="IHR91" s="550"/>
      <c r="IHZ91" s="551"/>
      <c r="IIA91" s="550"/>
      <c r="III91" s="551"/>
      <c r="IIJ91" s="550"/>
      <c r="IIR91" s="551"/>
      <c r="IIS91" s="550"/>
      <c r="IJA91" s="551"/>
      <c r="IJB91" s="550"/>
      <c r="IJJ91" s="551"/>
      <c r="IJK91" s="550"/>
      <c r="IJS91" s="551"/>
      <c r="IJT91" s="550"/>
      <c r="IKB91" s="551"/>
      <c r="IKC91" s="550"/>
      <c r="IKK91" s="551"/>
      <c r="IKL91" s="550"/>
      <c r="IKT91" s="551"/>
      <c r="IKU91" s="550"/>
      <c r="ILC91" s="551"/>
      <c r="ILD91" s="550"/>
      <c r="ILL91" s="551"/>
      <c r="ILM91" s="550"/>
      <c r="ILU91" s="551"/>
      <c r="ILV91" s="550"/>
      <c r="IMD91" s="551"/>
      <c r="IME91" s="550"/>
      <c r="IMM91" s="551"/>
      <c r="IMN91" s="550"/>
      <c r="IMV91" s="551"/>
      <c r="IMW91" s="550"/>
      <c r="INE91" s="551"/>
      <c r="INF91" s="550"/>
      <c r="INN91" s="551"/>
      <c r="INO91" s="550"/>
      <c r="INW91" s="551"/>
      <c r="INX91" s="550"/>
      <c r="IOF91" s="551"/>
      <c r="IOG91" s="550"/>
      <c r="IOO91" s="551"/>
      <c r="IOP91" s="550"/>
      <c r="IOX91" s="551"/>
      <c r="IOY91" s="550"/>
      <c r="IPG91" s="551"/>
      <c r="IPH91" s="550"/>
      <c r="IPP91" s="551"/>
      <c r="IPQ91" s="550"/>
      <c r="IPY91" s="551"/>
      <c r="IPZ91" s="550"/>
      <c r="IQH91" s="551"/>
      <c r="IQI91" s="550"/>
      <c r="IQQ91" s="551"/>
      <c r="IQR91" s="550"/>
      <c r="IQZ91" s="551"/>
      <c r="IRA91" s="550"/>
      <c r="IRI91" s="551"/>
      <c r="IRJ91" s="550"/>
      <c r="IRR91" s="551"/>
      <c r="IRS91" s="550"/>
      <c r="ISA91" s="551"/>
      <c r="ISB91" s="550"/>
      <c r="ISJ91" s="551"/>
      <c r="ISK91" s="550"/>
      <c r="ISS91" s="551"/>
      <c r="IST91" s="550"/>
      <c r="ITB91" s="551"/>
      <c r="ITC91" s="550"/>
      <c r="ITK91" s="551"/>
      <c r="ITL91" s="550"/>
      <c r="ITT91" s="551"/>
      <c r="ITU91" s="550"/>
      <c r="IUC91" s="551"/>
      <c r="IUD91" s="550"/>
      <c r="IUL91" s="551"/>
      <c r="IUM91" s="550"/>
      <c r="IUU91" s="551"/>
      <c r="IUV91" s="550"/>
      <c r="IVD91" s="551"/>
      <c r="IVE91" s="550"/>
      <c r="IVM91" s="551"/>
      <c r="IVN91" s="550"/>
      <c r="IVV91" s="551"/>
      <c r="IVW91" s="550"/>
      <c r="IWE91" s="551"/>
      <c r="IWF91" s="550"/>
      <c r="IWN91" s="551"/>
      <c r="IWO91" s="550"/>
      <c r="IWW91" s="551"/>
      <c r="IWX91" s="550"/>
      <c r="IXF91" s="551"/>
      <c r="IXG91" s="550"/>
      <c r="IXO91" s="551"/>
      <c r="IXP91" s="550"/>
      <c r="IXX91" s="551"/>
      <c r="IXY91" s="550"/>
      <c r="IYG91" s="551"/>
      <c r="IYH91" s="550"/>
      <c r="IYP91" s="551"/>
      <c r="IYQ91" s="550"/>
      <c r="IYY91" s="551"/>
      <c r="IYZ91" s="550"/>
      <c r="IZH91" s="551"/>
      <c r="IZI91" s="550"/>
      <c r="IZQ91" s="551"/>
      <c r="IZR91" s="550"/>
      <c r="IZZ91" s="551"/>
      <c r="JAA91" s="550"/>
      <c r="JAI91" s="551"/>
      <c r="JAJ91" s="550"/>
      <c r="JAR91" s="551"/>
      <c r="JAS91" s="550"/>
      <c r="JBA91" s="551"/>
      <c r="JBB91" s="550"/>
      <c r="JBJ91" s="551"/>
      <c r="JBK91" s="550"/>
      <c r="JBS91" s="551"/>
      <c r="JBT91" s="550"/>
      <c r="JCB91" s="551"/>
      <c r="JCC91" s="550"/>
      <c r="JCK91" s="551"/>
      <c r="JCL91" s="550"/>
      <c r="JCT91" s="551"/>
      <c r="JCU91" s="550"/>
      <c r="JDC91" s="551"/>
      <c r="JDD91" s="550"/>
      <c r="JDL91" s="551"/>
      <c r="JDM91" s="550"/>
      <c r="JDU91" s="551"/>
      <c r="JDV91" s="550"/>
      <c r="JED91" s="551"/>
      <c r="JEE91" s="550"/>
      <c r="JEM91" s="551"/>
      <c r="JEN91" s="550"/>
      <c r="JEV91" s="551"/>
      <c r="JEW91" s="550"/>
      <c r="JFE91" s="551"/>
      <c r="JFF91" s="550"/>
      <c r="JFN91" s="551"/>
      <c r="JFO91" s="550"/>
      <c r="JFW91" s="551"/>
      <c r="JFX91" s="550"/>
      <c r="JGF91" s="551"/>
      <c r="JGG91" s="550"/>
      <c r="JGO91" s="551"/>
      <c r="JGP91" s="550"/>
      <c r="JGX91" s="551"/>
      <c r="JGY91" s="550"/>
      <c r="JHG91" s="551"/>
      <c r="JHH91" s="550"/>
      <c r="JHP91" s="551"/>
      <c r="JHQ91" s="550"/>
      <c r="JHY91" s="551"/>
      <c r="JHZ91" s="550"/>
      <c r="JIH91" s="551"/>
      <c r="JII91" s="550"/>
      <c r="JIQ91" s="551"/>
      <c r="JIR91" s="550"/>
      <c r="JIZ91" s="551"/>
      <c r="JJA91" s="550"/>
      <c r="JJI91" s="551"/>
      <c r="JJJ91" s="550"/>
      <c r="JJR91" s="551"/>
      <c r="JJS91" s="550"/>
      <c r="JKA91" s="551"/>
      <c r="JKB91" s="550"/>
      <c r="JKJ91" s="551"/>
      <c r="JKK91" s="550"/>
      <c r="JKS91" s="551"/>
      <c r="JKT91" s="550"/>
      <c r="JLB91" s="551"/>
      <c r="JLC91" s="550"/>
      <c r="JLK91" s="551"/>
      <c r="JLL91" s="550"/>
      <c r="JLT91" s="551"/>
      <c r="JLU91" s="550"/>
      <c r="JMC91" s="551"/>
      <c r="JMD91" s="550"/>
      <c r="JML91" s="551"/>
      <c r="JMM91" s="550"/>
      <c r="JMU91" s="551"/>
      <c r="JMV91" s="550"/>
      <c r="JND91" s="551"/>
      <c r="JNE91" s="550"/>
      <c r="JNM91" s="551"/>
      <c r="JNN91" s="550"/>
      <c r="JNV91" s="551"/>
      <c r="JNW91" s="550"/>
      <c r="JOE91" s="551"/>
      <c r="JOF91" s="550"/>
      <c r="JON91" s="551"/>
      <c r="JOO91" s="550"/>
      <c r="JOW91" s="551"/>
      <c r="JOX91" s="550"/>
      <c r="JPF91" s="551"/>
      <c r="JPG91" s="550"/>
      <c r="JPO91" s="551"/>
      <c r="JPP91" s="550"/>
      <c r="JPX91" s="551"/>
      <c r="JPY91" s="550"/>
      <c r="JQG91" s="551"/>
      <c r="JQH91" s="550"/>
      <c r="JQP91" s="551"/>
      <c r="JQQ91" s="550"/>
      <c r="JQY91" s="551"/>
      <c r="JQZ91" s="550"/>
      <c r="JRH91" s="551"/>
      <c r="JRI91" s="550"/>
      <c r="JRQ91" s="551"/>
      <c r="JRR91" s="550"/>
      <c r="JRZ91" s="551"/>
      <c r="JSA91" s="550"/>
      <c r="JSI91" s="551"/>
      <c r="JSJ91" s="550"/>
      <c r="JSR91" s="551"/>
      <c r="JSS91" s="550"/>
      <c r="JTA91" s="551"/>
      <c r="JTB91" s="550"/>
      <c r="JTJ91" s="551"/>
      <c r="JTK91" s="550"/>
      <c r="JTS91" s="551"/>
      <c r="JTT91" s="550"/>
      <c r="JUB91" s="551"/>
      <c r="JUC91" s="550"/>
      <c r="JUK91" s="551"/>
      <c r="JUL91" s="550"/>
      <c r="JUT91" s="551"/>
      <c r="JUU91" s="550"/>
      <c r="JVC91" s="551"/>
      <c r="JVD91" s="550"/>
      <c r="JVL91" s="551"/>
      <c r="JVM91" s="550"/>
      <c r="JVU91" s="551"/>
      <c r="JVV91" s="550"/>
      <c r="JWD91" s="551"/>
      <c r="JWE91" s="550"/>
      <c r="JWM91" s="551"/>
      <c r="JWN91" s="550"/>
      <c r="JWV91" s="551"/>
      <c r="JWW91" s="550"/>
      <c r="JXE91" s="551"/>
      <c r="JXF91" s="550"/>
      <c r="JXN91" s="551"/>
      <c r="JXO91" s="550"/>
      <c r="JXW91" s="551"/>
      <c r="JXX91" s="550"/>
      <c r="JYF91" s="551"/>
      <c r="JYG91" s="550"/>
      <c r="JYO91" s="551"/>
      <c r="JYP91" s="550"/>
      <c r="JYX91" s="551"/>
      <c r="JYY91" s="550"/>
      <c r="JZG91" s="551"/>
      <c r="JZH91" s="550"/>
      <c r="JZP91" s="551"/>
      <c r="JZQ91" s="550"/>
      <c r="JZY91" s="551"/>
      <c r="JZZ91" s="550"/>
      <c r="KAH91" s="551"/>
      <c r="KAI91" s="550"/>
      <c r="KAQ91" s="551"/>
      <c r="KAR91" s="550"/>
      <c r="KAZ91" s="551"/>
      <c r="KBA91" s="550"/>
      <c r="KBI91" s="551"/>
      <c r="KBJ91" s="550"/>
      <c r="KBR91" s="551"/>
      <c r="KBS91" s="550"/>
      <c r="KCA91" s="551"/>
      <c r="KCB91" s="550"/>
      <c r="KCJ91" s="551"/>
      <c r="KCK91" s="550"/>
      <c r="KCS91" s="551"/>
      <c r="KCT91" s="550"/>
      <c r="KDB91" s="551"/>
      <c r="KDC91" s="550"/>
      <c r="KDK91" s="551"/>
      <c r="KDL91" s="550"/>
      <c r="KDT91" s="551"/>
      <c r="KDU91" s="550"/>
      <c r="KEC91" s="551"/>
      <c r="KED91" s="550"/>
      <c r="KEL91" s="551"/>
      <c r="KEM91" s="550"/>
      <c r="KEU91" s="551"/>
      <c r="KEV91" s="550"/>
      <c r="KFD91" s="551"/>
      <c r="KFE91" s="550"/>
      <c r="KFM91" s="551"/>
      <c r="KFN91" s="550"/>
      <c r="KFV91" s="551"/>
      <c r="KFW91" s="550"/>
      <c r="KGE91" s="551"/>
      <c r="KGF91" s="550"/>
      <c r="KGN91" s="551"/>
      <c r="KGO91" s="550"/>
      <c r="KGW91" s="551"/>
      <c r="KGX91" s="550"/>
      <c r="KHF91" s="551"/>
      <c r="KHG91" s="550"/>
      <c r="KHO91" s="551"/>
      <c r="KHP91" s="550"/>
      <c r="KHX91" s="551"/>
      <c r="KHY91" s="550"/>
      <c r="KIG91" s="551"/>
      <c r="KIH91" s="550"/>
      <c r="KIP91" s="551"/>
      <c r="KIQ91" s="550"/>
      <c r="KIY91" s="551"/>
      <c r="KIZ91" s="550"/>
      <c r="KJH91" s="551"/>
      <c r="KJI91" s="550"/>
      <c r="KJQ91" s="551"/>
      <c r="KJR91" s="550"/>
      <c r="KJZ91" s="551"/>
      <c r="KKA91" s="550"/>
      <c r="KKI91" s="551"/>
      <c r="KKJ91" s="550"/>
      <c r="KKR91" s="551"/>
      <c r="KKS91" s="550"/>
      <c r="KLA91" s="551"/>
      <c r="KLB91" s="550"/>
      <c r="KLJ91" s="551"/>
      <c r="KLK91" s="550"/>
      <c r="KLS91" s="551"/>
      <c r="KLT91" s="550"/>
      <c r="KMB91" s="551"/>
      <c r="KMC91" s="550"/>
      <c r="KMK91" s="551"/>
      <c r="KML91" s="550"/>
      <c r="KMT91" s="551"/>
      <c r="KMU91" s="550"/>
      <c r="KNC91" s="551"/>
      <c r="KND91" s="550"/>
      <c r="KNL91" s="551"/>
      <c r="KNM91" s="550"/>
      <c r="KNU91" s="551"/>
      <c r="KNV91" s="550"/>
      <c r="KOD91" s="551"/>
      <c r="KOE91" s="550"/>
      <c r="KOM91" s="551"/>
      <c r="KON91" s="550"/>
      <c r="KOV91" s="551"/>
      <c r="KOW91" s="550"/>
      <c r="KPE91" s="551"/>
      <c r="KPF91" s="550"/>
      <c r="KPN91" s="551"/>
      <c r="KPO91" s="550"/>
      <c r="KPW91" s="551"/>
      <c r="KPX91" s="550"/>
      <c r="KQF91" s="551"/>
      <c r="KQG91" s="550"/>
      <c r="KQO91" s="551"/>
      <c r="KQP91" s="550"/>
      <c r="KQX91" s="551"/>
      <c r="KQY91" s="550"/>
      <c r="KRG91" s="551"/>
      <c r="KRH91" s="550"/>
      <c r="KRP91" s="551"/>
      <c r="KRQ91" s="550"/>
      <c r="KRY91" s="551"/>
      <c r="KRZ91" s="550"/>
      <c r="KSH91" s="551"/>
      <c r="KSI91" s="550"/>
      <c r="KSQ91" s="551"/>
      <c r="KSR91" s="550"/>
      <c r="KSZ91" s="551"/>
      <c r="KTA91" s="550"/>
      <c r="KTI91" s="551"/>
      <c r="KTJ91" s="550"/>
      <c r="KTR91" s="551"/>
      <c r="KTS91" s="550"/>
      <c r="KUA91" s="551"/>
      <c r="KUB91" s="550"/>
      <c r="KUJ91" s="551"/>
      <c r="KUK91" s="550"/>
      <c r="KUS91" s="551"/>
      <c r="KUT91" s="550"/>
      <c r="KVB91" s="551"/>
      <c r="KVC91" s="550"/>
      <c r="KVK91" s="551"/>
      <c r="KVL91" s="550"/>
      <c r="KVT91" s="551"/>
      <c r="KVU91" s="550"/>
      <c r="KWC91" s="551"/>
      <c r="KWD91" s="550"/>
      <c r="KWL91" s="551"/>
      <c r="KWM91" s="550"/>
      <c r="KWU91" s="551"/>
      <c r="KWV91" s="550"/>
      <c r="KXD91" s="551"/>
      <c r="KXE91" s="550"/>
      <c r="KXM91" s="551"/>
      <c r="KXN91" s="550"/>
      <c r="KXV91" s="551"/>
      <c r="KXW91" s="550"/>
      <c r="KYE91" s="551"/>
      <c r="KYF91" s="550"/>
      <c r="KYN91" s="551"/>
      <c r="KYO91" s="550"/>
      <c r="KYW91" s="551"/>
      <c r="KYX91" s="550"/>
      <c r="KZF91" s="551"/>
      <c r="KZG91" s="550"/>
      <c r="KZO91" s="551"/>
      <c r="KZP91" s="550"/>
      <c r="KZX91" s="551"/>
      <c r="KZY91" s="550"/>
      <c r="LAG91" s="551"/>
      <c r="LAH91" s="550"/>
      <c r="LAP91" s="551"/>
      <c r="LAQ91" s="550"/>
      <c r="LAY91" s="551"/>
      <c r="LAZ91" s="550"/>
      <c r="LBH91" s="551"/>
      <c r="LBI91" s="550"/>
      <c r="LBQ91" s="551"/>
      <c r="LBR91" s="550"/>
      <c r="LBZ91" s="551"/>
      <c r="LCA91" s="550"/>
      <c r="LCI91" s="551"/>
      <c r="LCJ91" s="550"/>
      <c r="LCR91" s="551"/>
      <c r="LCS91" s="550"/>
      <c r="LDA91" s="551"/>
      <c r="LDB91" s="550"/>
      <c r="LDJ91" s="551"/>
      <c r="LDK91" s="550"/>
      <c r="LDS91" s="551"/>
      <c r="LDT91" s="550"/>
      <c r="LEB91" s="551"/>
      <c r="LEC91" s="550"/>
      <c r="LEK91" s="551"/>
      <c r="LEL91" s="550"/>
      <c r="LET91" s="551"/>
      <c r="LEU91" s="550"/>
      <c r="LFC91" s="551"/>
      <c r="LFD91" s="550"/>
      <c r="LFL91" s="551"/>
      <c r="LFM91" s="550"/>
      <c r="LFU91" s="551"/>
      <c r="LFV91" s="550"/>
      <c r="LGD91" s="551"/>
      <c r="LGE91" s="550"/>
      <c r="LGM91" s="551"/>
      <c r="LGN91" s="550"/>
      <c r="LGV91" s="551"/>
      <c r="LGW91" s="550"/>
      <c r="LHE91" s="551"/>
      <c r="LHF91" s="550"/>
      <c r="LHN91" s="551"/>
      <c r="LHO91" s="550"/>
      <c r="LHW91" s="551"/>
      <c r="LHX91" s="550"/>
      <c r="LIF91" s="551"/>
      <c r="LIG91" s="550"/>
      <c r="LIO91" s="551"/>
      <c r="LIP91" s="550"/>
      <c r="LIX91" s="551"/>
      <c r="LIY91" s="550"/>
      <c r="LJG91" s="551"/>
      <c r="LJH91" s="550"/>
      <c r="LJP91" s="551"/>
      <c r="LJQ91" s="550"/>
      <c r="LJY91" s="551"/>
      <c r="LJZ91" s="550"/>
      <c r="LKH91" s="551"/>
      <c r="LKI91" s="550"/>
      <c r="LKQ91" s="551"/>
      <c r="LKR91" s="550"/>
      <c r="LKZ91" s="551"/>
      <c r="LLA91" s="550"/>
      <c r="LLI91" s="551"/>
      <c r="LLJ91" s="550"/>
      <c r="LLR91" s="551"/>
      <c r="LLS91" s="550"/>
      <c r="LMA91" s="551"/>
      <c r="LMB91" s="550"/>
      <c r="LMJ91" s="551"/>
      <c r="LMK91" s="550"/>
      <c r="LMS91" s="551"/>
      <c r="LMT91" s="550"/>
      <c r="LNB91" s="551"/>
      <c r="LNC91" s="550"/>
      <c r="LNK91" s="551"/>
      <c r="LNL91" s="550"/>
      <c r="LNT91" s="551"/>
      <c r="LNU91" s="550"/>
      <c r="LOC91" s="551"/>
      <c r="LOD91" s="550"/>
      <c r="LOL91" s="551"/>
      <c r="LOM91" s="550"/>
      <c r="LOU91" s="551"/>
      <c r="LOV91" s="550"/>
      <c r="LPD91" s="551"/>
      <c r="LPE91" s="550"/>
      <c r="LPM91" s="551"/>
      <c r="LPN91" s="550"/>
      <c r="LPV91" s="551"/>
      <c r="LPW91" s="550"/>
      <c r="LQE91" s="551"/>
      <c r="LQF91" s="550"/>
      <c r="LQN91" s="551"/>
      <c r="LQO91" s="550"/>
      <c r="LQW91" s="551"/>
      <c r="LQX91" s="550"/>
      <c r="LRF91" s="551"/>
      <c r="LRG91" s="550"/>
      <c r="LRO91" s="551"/>
      <c r="LRP91" s="550"/>
      <c r="LRX91" s="551"/>
      <c r="LRY91" s="550"/>
      <c r="LSG91" s="551"/>
      <c r="LSH91" s="550"/>
      <c r="LSP91" s="551"/>
      <c r="LSQ91" s="550"/>
      <c r="LSY91" s="551"/>
      <c r="LSZ91" s="550"/>
      <c r="LTH91" s="551"/>
      <c r="LTI91" s="550"/>
      <c r="LTQ91" s="551"/>
      <c r="LTR91" s="550"/>
      <c r="LTZ91" s="551"/>
      <c r="LUA91" s="550"/>
      <c r="LUI91" s="551"/>
      <c r="LUJ91" s="550"/>
      <c r="LUR91" s="551"/>
      <c r="LUS91" s="550"/>
      <c r="LVA91" s="551"/>
      <c r="LVB91" s="550"/>
      <c r="LVJ91" s="551"/>
      <c r="LVK91" s="550"/>
      <c r="LVS91" s="551"/>
      <c r="LVT91" s="550"/>
      <c r="LWB91" s="551"/>
      <c r="LWC91" s="550"/>
      <c r="LWK91" s="551"/>
      <c r="LWL91" s="550"/>
      <c r="LWT91" s="551"/>
      <c r="LWU91" s="550"/>
      <c r="LXC91" s="551"/>
      <c r="LXD91" s="550"/>
      <c r="LXL91" s="551"/>
      <c r="LXM91" s="550"/>
      <c r="LXU91" s="551"/>
      <c r="LXV91" s="550"/>
      <c r="LYD91" s="551"/>
      <c r="LYE91" s="550"/>
      <c r="LYM91" s="551"/>
      <c r="LYN91" s="550"/>
      <c r="LYV91" s="551"/>
      <c r="LYW91" s="550"/>
      <c r="LZE91" s="551"/>
      <c r="LZF91" s="550"/>
      <c r="LZN91" s="551"/>
      <c r="LZO91" s="550"/>
      <c r="LZW91" s="551"/>
      <c r="LZX91" s="550"/>
      <c r="MAF91" s="551"/>
      <c r="MAG91" s="550"/>
      <c r="MAO91" s="551"/>
      <c r="MAP91" s="550"/>
      <c r="MAX91" s="551"/>
      <c r="MAY91" s="550"/>
      <c r="MBG91" s="551"/>
      <c r="MBH91" s="550"/>
      <c r="MBP91" s="551"/>
      <c r="MBQ91" s="550"/>
      <c r="MBY91" s="551"/>
      <c r="MBZ91" s="550"/>
      <c r="MCH91" s="551"/>
      <c r="MCI91" s="550"/>
      <c r="MCQ91" s="551"/>
      <c r="MCR91" s="550"/>
      <c r="MCZ91" s="551"/>
      <c r="MDA91" s="550"/>
      <c r="MDI91" s="551"/>
      <c r="MDJ91" s="550"/>
      <c r="MDR91" s="551"/>
      <c r="MDS91" s="550"/>
      <c r="MEA91" s="551"/>
      <c r="MEB91" s="550"/>
      <c r="MEJ91" s="551"/>
      <c r="MEK91" s="550"/>
      <c r="MES91" s="551"/>
      <c r="MET91" s="550"/>
      <c r="MFB91" s="551"/>
      <c r="MFC91" s="550"/>
      <c r="MFK91" s="551"/>
      <c r="MFL91" s="550"/>
      <c r="MFT91" s="551"/>
      <c r="MFU91" s="550"/>
      <c r="MGC91" s="551"/>
      <c r="MGD91" s="550"/>
      <c r="MGL91" s="551"/>
      <c r="MGM91" s="550"/>
      <c r="MGU91" s="551"/>
      <c r="MGV91" s="550"/>
      <c r="MHD91" s="551"/>
      <c r="MHE91" s="550"/>
      <c r="MHM91" s="551"/>
      <c r="MHN91" s="550"/>
      <c r="MHV91" s="551"/>
      <c r="MHW91" s="550"/>
      <c r="MIE91" s="551"/>
      <c r="MIF91" s="550"/>
      <c r="MIN91" s="551"/>
      <c r="MIO91" s="550"/>
      <c r="MIW91" s="551"/>
      <c r="MIX91" s="550"/>
      <c r="MJF91" s="551"/>
      <c r="MJG91" s="550"/>
      <c r="MJO91" s="551"/>
      <c r="MJP91" s="550"/>
      <c r="MJX91" s="551"/>
      <c r="MJY91" s="550"/>
      <c r="MKG91" s="551"/>
      <c r="MKH91" s="550"/>
      <c r="MKP91" s="551"/>
      <c r="MKQ91" s="550"/>
      <c r="MKY91" s="551"/>
      <c r="MKZ91" s="550"/>
      <c r="MLH91" s="551"/>
      <c r="MLI91" s="550"/>
      <c r="MLQ91" s="551"/>
      <c r="MLR91" s="550"/>
      <c r="MLZ91" s="551"/>
      <c r="MMA91" s="550"/>
      <c r="MMI91" s="551"/>
      <c r="MMJ91" s="550"/>
      <c r="MMR91" s="551"/>
      <c r="MMS91" s="550"/>
      <c r="MNA91" s="551"/>
      <c r="MNB91" s="550"/>
      <c r="MNJ91" s="551"/>
      <c r="MNK91" s="550"/>
      <c r="MNS91" s="551"/>
      <c r="MNT91" s="550"/>
      <c r="MOB91" s="551"/>
      <c r="MOC91" s="550"/>
      <c r="MOK91" s="551"/>
      <c r="MOL91" s="550"/>
      <c r="MOT91" s="551"/>
      <c r="MOU91" s="550"/>
      <c r="MPC91" s="551"/>
      <c r="MPD91" s="550"/>
      <c r="MPL91" s="551"/>
      <c r="MPM91" s="550"/>
      <c r="MPU91" s="551"/>
      <c r="MPV91" s="550"/>
      <c r="MQD91" s="551"/>
      <c r="MQE91" s="550"/>
      <c r="MQM91" s="551"/>
      <c r="MQN91" s="550"/>
      <c r="MQV91" s="551"/>
      <c r="MQW91" s="550"/>
      <c r="MRE91" s="551"/>
      <c r="MRF91" s="550"/>
      <c r="MRN91" s="551"/>
      <c r="MRO91" s="550"/>
      <c r="MRW91" s="551"/>
      <c r="MRX91" s="550"/>
      <c r="MSF91" s="551"/>
      <c r="MSG91" s="550"/>
      <c r="MSO91" s="551"/>
      <c r="MSP91" s="550"/>
      <c r="MSX91" s="551"/>
      <c r="MSY91" s="550"/>
      <c r="MTG91" s="551"/>
      <c r="MTH91" s="550"/>
      <c r="MTP91" s="551"/>
      <c r="MTQ91" s="550"/>
      <c r="MTY91" s="551"/>
      <c r="MTZ91" s="550"/>
      <c r="MUH91" s="551"/>
      <c r="MUI91" s="550"/>
      <c r="MUQ91" s="551"/>
      <c r="MUR91" s="550"/>
      <c r="MUZ91" s="551"/>
      <c r="MVA91" s="550"/>
      <c r="MVI91" s="551"/>
      <c r="MVJ91" s="550"/>
      <c r="MVR91" s="551"/>
      <c r="MVS91" s="550"/>
      <c r="MWA91" s="551"/>
      <c r="MWB91" s="550"/>
      <c r="MWJ91" s="551"/>
      <c r="MWK91" s="550"/>
      <c r="MWS91" s="551"/>
      <c r="MWT91" s="550"/>
      <c r="MXB91" s="551"/>
      <c r="MXC91" s="550"/>
      <c r="MXK91" s="551"/>
      <c r="MXL91" s="550"/>
      <c r="MXT91" s="551"/>
      <c r="MXU91" s="550"/>
      <c r="MYC91" s="551"/>
      <c r="MYD91" s="550"/>
      <c r="MYL91" s="551"/>
      <c r="MYM91" s="550"/>
      <c r="MYU91" s="551"/>
      <c r="MYV91" s="550"/>
      <c r="MZD91" s="551"/>
      <c r="MZE91" s="550"/>
      <c r="MZM91" s="551"/>
      <c r="MZN91" s="550"/>
      <c r="MZV91" s="551"/>
      <c r="MZW91" s="550"/>
      <c r="NAE91" s="551"/>
      <c r="NAF91" s="550"/>
      <c r="NAN91" s="551"/>
      <c r="NAO91" s="550"/>
      <c r="NAW91" s="551"/>
      <c r="NAX91" s="550"/>
      <c r="NBF91" s="551"/>
      <c r="NBG91" s="550"/>
      <c r="NBO91" s="551"/>
      <c r="NBP91" s="550"/>
      <c r="NBX91" s="551"/>
      <c r="NBY91" s="550"/>
      <c r="NCG91" s="551"/>
      <c r="NCH91" s="550"/>
      <c r="NCP91" s="551"/>
      <c r="NCQ91" s="550"/>
      <c r="NCY91" s="551"/>
      <c r="NCZ91" s="550"/>
      <c r="NDH91" s="551"/>
      <c r="NDI91" s="550"/>
      <c r="NDQ91" s="551"/>
      <c r="NDR91" s="550"/>
      <c r="NDZ91" s="551"/>
      <c r="NEA91" s="550"/>
      <c r="NEI91" s="551"/>
      <c r="NEJ91" s="550"/>
      <c r="NER91" s="551"/>
      <c r="NES91" s="550"/>
      <c r="NFA91" s="551"/>
      <c r="NFB91" s="550"/>
      <c r="NFJ91" s="551"/>
      <c r="NFK91" s="550"/>
      <c r="NFS91" s="551"/>
      <c r="NFT91" s="550"/>
      <c r="NGB91" s="551"/>
      <c r="NGC91" s="550"/>
      <c r="NGK91" s="551"/>
      <c r="NGL91" s="550"/>
      <c r="NGT91" s="551"/>
      <c r="NGU91" s="550"/>
      <c r="NHC91" s="551"/>
      <c r="NHD91" s="550"/>
      <c r="NHL91" s="551"/>
      <c r="NHM91" s="550"/>
      <c r="NHU91" s="551"/>
      <c r="NHV91" s="550"/>
      <c r="NID91" s="551"/>
      <c r="NIE91" s="550"/>
      <c r="NIM91" s="551"/>
      <c r="NIN91" s="550"/>
      <c r="NIV91" s="551"/>
      <c r="NIW91" s="550"/>
      <c r="NJE91" s="551"/>
      <c r="NJF91" s="550"/>
      <c r="NJN91" s="551"/>
      <c r="NJO91" s="550"/>
      <c r="NJW91" s="551"/>
      <c r="NJX91" s="550"/>
      <c r="NKF91" s="551"/>
      <c r="NKG91" s="550"/>
      <c r="NKO91" s="551"/>
      <c r="NKP91" s="550"/>
      <c r="NKX91" s="551"/>
      <c r="NKY91" s="550"/>
      <c r="NLG91" s="551"/>
      <c r="NLH91" s="550"/>
      <c r="NLP91" s="551"/>
      <c r="NLQ91" s="550"/>
      <c r="NLY91" s="551"/>
      <c r="NLZ91" s="550"/>
      <c r="NMH91" s="551"/>
      <c r="NMI91" s="550"/>
      <c r="NMQ91" s="551"/>
      <c r="NMR91" s="550"/>
      <c r="NMZ91" s="551"/>
      <c r="NNA91" s="550"/>
      <c r="NNI91" s="551"/>
      <c r="NNJ91" s="550"/>
      <c r="NNR91" s="551"/>
      <c r="NNS91" s="550"/>
      <c r="NOA91" s="551"/>
      <c r="NOB91" s="550"/>
      <c r="NOJ91" s="551"/>
      <c r="NOK91" s="550"/>
      <c r="NOS91" s="551"/>
      <c r="NOT91" s="550"/>
      <c r="NPB91" s="551"/>
      <c r="NPC91" s="550"/>
      <c r="NPK91" s="551"/>
      <c r="NPL91" s="550"/>
      <c r="NPT91" s="551"/>
      <c r="NPU91" s="550"/>
      <c r="NQC91" s="551"/>
      <c r="NQD91" s="550"/>
      <c r="NQL91" s="551"/>
      <c r="NQM91" s="550"/>
      <c r="NQU91" s="551"/>
      <c r="NQV91" s="550"/>
      <c r="NRD91" s="551"/>
      <c r="NRE91" s="550"/>
      <c r="NRM91" s="551"/>
      <c r="NRN91" s="550"/>
      <c r="NRV91" s="551"/>
      <c r="NRW91" s="550"/>
      <c r="NSE91" s="551"/>
      <c r="NSF91" s="550"/>
      <c r="NSN91" s="551"/>
      <c r="NSO91" s="550"/>
      <c r="NSW91" s="551"/>
      <c r="NSX91" s="550"/>
      <c r="NTF91" s="551"/>
      <c r="NTG91" s="550"/>
      <c r="NTO91" s="551"/>
      <c r="NTP91" s="550"/>
      <c r="NTX91" s="551"/>
      <c r="NTY91" s="550"/>
      <c r="NUG91" s="551"/>
      <c r="NUH91" s="550"/>
      <c r="NUP91" s="551"/>
      <c r="NUQ91" s="550"/>
      <c r="NUY91" s="551"/>
      <c r="NUZ91" s="550"/>
      <c r="NVH91" s="551"/>
      <c r="NVI91" s="550"/>
      <c r="NVQ91" s="551"/>
      <c r="NVR91" s="550"/>
      <c r="NVZ91" s="551"/>
      <c r="NWA91" s="550"/>
      <c r="NWI91" s="551"/>
      <c r="NWJ91" s="550"/>
      <c r="NWR91" s="551"/>
      <c r="NWS91" s="550"/>
      <c r="NXA91" s="551"/>
      <c r="NXB91" s="550"/>
      <c r="NXJ91" s="551"/>
      <c r="NXK91" s="550"/>
      <c r="NXS91" s="551"/>
      <c r="NXT91" s="550"/>
      <c r="NYB91" s="551"/>
      <c r="NYC91" s="550"/>
      <c r="NYK91" s="551"/>
      <c r="NYL91" s="550"/>
      <c r="NYT91" s="551"/>
      <c r="NYU91" s="550"/>
      <c r="NZC91" s="551"/>
      <c r="NZD91" s="550"/>
      <c r="NZL91" s="551"/>
      <c r="NZM91" s="550"/>
      <c r="NZU91" s="551"/>
      <c r="NZV91" s="550"/>
      <c r="OAD91" s="551"/>
      <c r="OAE91" s="550"/>
      <c r="OAM91" s="551"/>
      <c r="OAN91" s="550"/>
      <c r="OAV91" s="551"/>
      <c r="OAW91" s="550"/>
      <c r="OBE91" s="551"/>
      <c r="OBF91" s="550"/>
      <c r="OBN91" s="551"/>
      <c r="OBO91" s="550"/>
      <c r="OBW91" s="551"/>
      <c r="OBX91" s="550"/>
      <c r="OCF91" s="551"/>
      <c r="OCG91" s="550"/>
      <c r="OCO91" s="551"/>
      <c r="OCP91" s="550"/>
      <c r="OCX91" s="551"/>
      <c r="OCY91" s="550"/>
      <c r="ODG91" s="551"/>
      <c r="ODH91" s="550"/>
      <c r="ODP91" s="551"/>
      <c r="ODQ91" s="550"/>
      <c r="ODY91" s="551"/>
      <c r="ODZ91" s="550"/>
      <c r="OEH91" s="551"/>
      <c r="OEI91" s="550"/>
      <c r="OEQ91" s="551"/>
      <c r="OER91" s="550"/>
      <c r="OEZ91" s="551"/>
      <c r="OFA91" s="550"/>
      <c r="OFI91" s="551"/>
      <c r="OFJ91" s="550"/>
      <c r="OFR91" s="551"/>
      <c r="OFS91" s="550"/>
      <c r="OGA91" s="551"/>
      <c r="OGB91" s="550"/>
      <c r="OGJ91" s="551"/>
      <c r="OGK91" s="550"/>
      <c r="OGS91" s="551"/>
      <c r="OGT91" s="550"/>
      <c r="OHB91" s="551"/>
      <c r="OHC91" s="550"/>
      <c r="OHK91" s="551"/>
      <c r="OHL91" s="550"/>
      <c r="OHT91" s="551"/>
      <c r="OHU91" s="550"/>
      <c r="OIC91" s="551"/>
      <c r="OID91" s="550"/>
      <c r="OIL91" s="551"/>
      <c r="OIM91" s="550"/>
      <c r="OIU91" s="551"/>
      <c r="OIV91" s="550"/>
      <c r="OJD91" s="551"/>
      <c r="OJE91" s="550"/>
      <c r="OJM91" s="551"/>
      <c r="OJN91" s="550"/>
      <c r="OJV91" s="551"/>
      <c r="OJW91" s="550"/>
      <c r="OKE91" s="551"/>
      <c r="OKF91" s="550"/>
      <c r="OKN91" s="551"/>
      <c r="OKO91" s="550"/>
      <c r="OKW91" s="551"/>
      <c r="OKX91" s="550"/>
      <c r="OLF91" s="551"/>
      <c r="OLG91" s="550"/>
      <c r="OLO91" s="551"/>
      <c r="OLP91" s="550"/>
      <c r="OLX91" s="551"/>
      <c r="OLY91" s="550"/>
      <c r="OMG91" s="551"/>
      <c r="OMH91" s="550"/>
      <c r="OMP91" s="551"/>
      <c r="OMQ91" s="550"/>
      <c r="OMY91" s="551"/>
      <c r="OMZ91" s="550"/>
      <c r="ONH91" s="551"/>
      <c r="ONI91" s="550"/>
      <c r="ONQ91" s="551"/>
      <c r="ONR91" s="550"/>
      <c r="ONZ91" s="551"/>
      <c r="OOA91" s="550"/>
      <c r="OOI91" s="551"/>
      <c r="OOJ91" s="550"/>
      <c r="OOR91" s="551"/>
      <c r="OOS91" s="550"/>
      <c r="OPA91" s="551"/>
      <c r="OPB91" s="550"/>
      <c r="OPJ91" s="551"/>
      <c r="OPK91" s="550"/>
      <c r="OPS91" s="551"/>
      <c r="OPT91" s="550"/>
      <c r="OQB91" s="551"/>
      <c r="OQC91" s="550"/>
      <c r="OQK91" s="551"/>
      <c r="OQL91" s="550"/>
      <c r="OQT91" s="551"/>
      <c r="OQU91" s="550"/>
      <c r="ORC91" s="551"/>
      <c r="ORD91" s="550"/>
      <c r="ORL91" s="551"/>
      <c r="ORM91" s="550"/>
      <c r="ORU91" s="551"/>
      <c r="ORV91" s="550"/>
      <c r="OSD91" s="551"/>
      <c r="OSE91" s="550"/>
      <c r="OSM91" s="551"/>
      <c r="OSN91" s="550"/>
      <c r="OSV91" s="551"/>
      <c r="OSW91" s="550"/>
      <c r="OTE91" s="551"/>
      <c r="OTF91" s="550"/>
      <c r="OTN91" s="551"/>
      <c r="OTO91" s="550"/>
      <c r="OTW91" s="551"/>
      <c r="OTX91" s="550"/>
      <c r="OUF91" s="551"/>
      <c r="OUG91" s="550"/>
      <c r="OUO91" s="551"/>
      <c r="OUP91" s="550"/>
      <c r="OUX91" s="551"/>
      <c r="OUY91" s="550"/>
      <c r="OVG91" s="551"/>
      <c r="OVH91" s="550"/>
      <c r="OVP91" s="551"/>
      <c r="OVQ91" s="550"/>
      <c r="OVY91" s="551"/>
      <c r="OVZ91" s="550"/>
      <c r="OWH91" s="551"/>
      <c r="OWI91" s="550"/>
      <c r="OWQ91" s="551"/>
      <c r="OWR91" s="550"/>
      <c r="OWZ91" s="551"/>
      <c r="OXA91" s="550"/>
      <c r="OXI91" s="551"/>
      <c r="OXJ91" s="550"/>
      <c r="OXR91" s="551"/>
      <c r="OXS91" s="550"/>
      <c r="OYA91" s="551"/>
      <c r="OYB91" s="550"/>
      <c r="OYJ91" s="551"/>
      <c r="OYK91" s="550"/>
      <c r="OYS91" s="551"/>
      <c r="OYT91" s="550"/>
      <c r="OZB91" s="551"/>
      <c r="OZC91" s="550"/>
      <c r="OZK91" s="551"/>
      <c r="OZL91" s="550"/>
      <c r="OZT91" s="551"/>
      <c r="OZU91" s="550"/>
      <c r="PAC91" s="551"/>
      <c r="PAD91" s="550"/>
      <c r="PAL91" s="551"/>
      <c r="PAM91" s="550"/>
      <c r="PAU91" s="551"/>
      <c r="PAV91" s="550"/>
      <c r="PBD91" s="551"/>
      <c r="PBE91" s="550"/>
      <c r="PBM91" s="551"/>
      <c r="PBN91" s="550"/>
      <c r="PBV91" s="551"/>
      <c r="PBW91" s="550"/>
      <c r="PCE91" s="551"/>
      <c r="PCF91" s="550"/>
      <c r="PCN91" s="551"/>
      <c r="PCO91" s="550"/>
      <c r="PCW91" s="551"/>
      <c r="PCX91" s="550"/>
      <c r="PDF91" s="551"/>
      <c r="PDG91" s="550"/>
      <c r="PDO91" s="551"/>
      <c r="PDP91" s="550"/>
      <c r="PDX91" s="551"/>
      <c r="PDY91" s="550"/>
      <c r="PEG91" s="551"/>
      <c r="PEH91" s="550"/>
      <c r="PEP91" s="551"/>
      <c r="PEQ91" s="550"/>
      <c r="PEY91" s="551"/>
      <c r="PEZ91" s="550"/>
      <c r="PFH91" s="551"/>
      <c r="PFI91" s="550"/>
      <c r="PFQ91" s="551"/>
      <c r="PFR91" s="550"/>
      <c r="PFZ91" s="551"/>
      <c r="PGA91" s="550"/>
      <c r="PGI91" s="551"/>
      <c r="PGJ91" s="550"/>
      <c r="PGR91" s="551"/>
      <c r="PGS91" s="550"/>
      <c r="PHA91" s="551"/>
      <c r="PHB91" s="550"/>
      <c r="PHJ91" s="551"/>
      <c r="PHK91" s="550"/>
      <c r="PHS91" s="551"/>
      <c r="PHT91" s="550"/>
      <c r="PIB91" s="551"/>
      <c r="PIC91" s="550"/>
      <c r="PIK91" s="551"/>
      <c r="PIL91" s="550"/>
      <c r="PIT91" s="551"/>
      <c r="PIU91" s="550"/>
      <c r="PJC91" s="551"/>
      <c r="PJD91" s="550"/>
      <c r="PJL91" s="551"/>
      <c r="PJM91" s="550"/>
      <c r="PJU91" s="551"/>
      <c r="PJV91" s="550"/>
      <c r="PKD91" s="551"/>
      <c r="PKE91" s="550"/>
      <c r="PKM91" s="551"/>
      <c r="PKN91" s="550"/>
      <c r="PKV91" s="551"/>
      <c r="PKW91" s="550"/>
      <c r="PLE91" s="551"/>
      <c r="PLF91" s="550"/>
      <c r="PLN91" s="551"/>
      <c r="PLO91" s="550"/>
      <c r="PLW91" s="551"/>
      <c r="PLX91" s="550"/>
      <c r="PMF91" s="551"/>
      <c r="PMG91" s="550"/>
      <c r="PMO91" s="551"/>
      <c r="PMP91" s="550"/>
      <c r="PMX91" s="551"/>
      <c r="PMY91" s="550"/>
      <c r="PNG91" s="551"/>
      <c r="PNH91" s="550"/>
      <c r="PNP91" s="551"/>
      <c r="PNQ91" s="550"/>
      <c r="PNY91" s="551"/>
      <c r="PNZ91" s="550"/>
      <c r="POH91" s="551"/>
      <c r="POI91" s="550"/>
      <c r="POQ91" s="551"/>
      <c r="POR91" s="550"/>
      <c r="POZ91" s="551"/>
      <c r="PPA91" s="550"/>
      <c r="PPI91" s="551"/>
      <c r="PPJ91" s="550"/>
      <c r="PPR91" s="551"/>
      <c r="PPS91" s="550"/>
      <c r="PQA91" s="551"/>
      <c r="PQB91" s="550"/>
      <c r="PQJ91" s="551"/>
      <c r="PQK91" s="550"/>
      <c r="PQS91" s="551"/>
      <c r="PQT91" s="550"/>
      <c r="PRB91" s="551"/>
      <c r="PRC91" s="550"/>
      <c r="PRK91" s="551"/>
      <c r="PRL91" s="550"/>
      <c r="PRT91" s="551"/>
      <c r="PRU91" s="550"/>
      <c r="PSC91" s="551"/>
      <c r="PSD91" s="550"/>
      <c r="PSL91" s="551"/>
      <c r="PSM91" s="550"/>
      <c r="PSU91" s="551"/>
      <c r="PSV91" s="550"/>
      <c r="PTD91" s="551"/>
      <c r="PTE91" s="550"/>
      <c r="PTM91" s="551"/>
      <c r="PTN91" s="550"/>
      <c r="PTV91" s="551"/>
      <c r="PTW91" s="550"/>
      <c r="PUE91" s="551"/>
      <c r="PUF91" s="550"/>
      <c r="PUN91" s="551"/>
      <c r="PUO91" s="550"/>
      <c r="PUW91" s="551"/>
      <c r="PUX91" s="550"/>
      <c r="PVF91" s="551"/>
      <c r="PVG91" s="550"/>
      <c r="PVO91" s="551"/>
      <c r="PVP91" s="550"/>
      <c r="PVX91" s="551"/>
      <c r="PVY91" s="550"/>
      <c r="PWG91" s="551"/>
      <c r="PWH91" s="550"/>
      <c r="PWP91" s="551"/>
      <c r="PWQ91" s="550"/>
      <c r="PWY91" s="551"/>
      <c r="PWZ91" s="550"/>
      <c r="PXH91" s="551"/>
      <c r="PXI91" s="550"/>
      <c r="PXQ91" s="551"/>
      <c r="PXR91" s="550"/>
      <c r="PXZ91" s="551"/>
      <c r="PYA91" s="550"/>
      <c r="PYI91" s="551"/>
      <c r="PYJ91" s="550"/>
      <c r="PYR91" s="551"/>
      <c r="PYS91" s="550"/>
      <c r="PZA91" s="551"/>
      <c r="PZB91" s="550"/>
      <c r="PZJ91" s="551"/>
      <c r="PZK91" s="550"/>
      <c r="PZS91" s="551"/>
      <c r="PZT91" s="550"/>
      <c r="QAB91" s="551"/>
      <c r="QAC91" s="550"/>
      <c r="QAK91" s="551"/>
      <c r="QAL91" s="550"/>
      <c r="QAT91" s="551"/>
      <c r="QAU91" s="550"/>
      <c r="QBC91" s="551"/>
      <c r="QBD91" s="550"/>
      <c r="QBL91" s="551"/>
      <c r="QBM91" s="550"/>
      <c r="QBU91" s="551"/>
      <c r="QBV91" s="550"/>
      <c r="QCD91" s="551"/>
      <c r="QCE91" s="550"/>
      <c r="QCM91" s="551"/>
      <c r="QCN91" s="550"/>
      <c r="QCV91" s="551"/>
      <c r="QCW91" s="550"/>
      <c r="QDE91" s="551"/>
      <c r="QDF91" s="550"/>
      <c r="QDN91" s="551"/>
      <c r="QDO91" s="550"/>
      <c r="QDW91" s="551"/>
      <c r="QDX91" s="550"/>
      <c r="QEF91" s="551"/>
      <c r="QEG91" s="550"/>
      <c r="QEO91" s="551"/>
      <c r="QEP91" s="550"/>
      <c r="QEX91" s="551"/>
      <c r="QEY91" s="550"/>
      <c r="QFG91" s="551"/>
      <c r="QFH91" s="550"/>
      <c r="QFP91" s="551"/>
      <c r="QFQ91" s="550"/>
      <c r="QFY91" s="551"/>
      <c r="QFZ91" s="550"/>
      <c r="QGH91" s="551"/>
      <c r="QGI91" s="550"/>
      <c r="QGQ91" s="551"/>
      <c r="QGR91" s="550"/>
      <c r="QGZ91" s="551"/>
      <c r="QHA91" s="550"/>
      <c r="QHI91" s="551"/>
      <c r="QHJ91" s="550"/>
      <c r="QHR91" s="551"/>
      <c r="QHS91" s="550"/>
      <c r="QIA91" s="551"/>
      <c r="QIB91" s="550"/>
      <c r="QIJ91" s="551"/>
      <c r="QIK91" s="550"/>
      <c r="QIS91" s="551"/>
      <c r="QIT91" s="550"/>
      <c r="QJB91" s="551"/>
      <c r="QJC91" s="550"/>
      <c r="QJK91" s="551"/>
      <c r="QJL91" s="550"/>
      <c r="QJT91" s="551"/>
      <c r="QJU91" s="550"/>
      <c r="QKC91" s="551"/>
      <c r="QKD91" s="550"/>
      <c r="QKL91" s="551"/>
      <c r="QKM91" s="550"/>
      <c r="QKU91" s="551"/>
      <c r="QKV91" s="550"/>
      <c r="QLD91" s="551"/>
      <c r="QLE91" s="550"/>
      <c r="QLM91" s="551"/>
      <c r="QLN91" s="550"/>
      <c r="QLV91" s="551"/>
      <c r="QLW91" s="550"/>
      <c r="QME91" s="551"/>
      <c r="QMF91" s="550"/>
      <c r="QMN91" s="551"/>
      <c r="QMO91" s="550"/>
      <c r="QMW91" s="551"/>
      <c r="QMX91" s="550"/>
      <c r="QNF91" s="551"/>
      <c r="QNG91" s="550"/>
      <c r="QNO91" s="551"/>
      <c r="QNP91" s="550"/>
      <c r="QNX91" s="551"/>
      <c r="QNY91" s="550"/>
      <c r="QOG91" s="551"/>
      <c r="QOH91" s="550"/>
      <c r="QOP91" s="551"/>
      <c r="QOQ91" s="550"/>
      <c r="QOY91" s="551"/>
      <c r="QOZ91" s="550"/>
      <c r="QPH91" s="551"/>
      <c r="QPI91" s="550"/>
      <c r="QPQ91" s="551"/>
      <c r="QPR91" s="550"/>
      <c r="QPZ91" s="551"/>
      <c r="QQA91" s="550"/>
      <c r="QQI91" s="551"/>
      <c r="QQJ91" s="550"/>
      <c r="QQR91" s="551"/>
      <c r="QQS91" s="550"/>
      <c r="QRA91" s="551"/>
      <c r="QRB91" s="550"/>
      <c r="QRJ91" s="551"/>
      <c r="QRK91" s="550"/>
      <c r="QRS91" s="551"/>
      <c r="QRT91" s="550"/>
      <c r="QSB91" s="551"/>
      <c r="QSC91" s="550"/>
      <c r="QSK91" s="551"/>
      <c r="QSL91" s="550"/>
      <c r="QST91" s="551"/>
      <c r="QSU91" s="550"/>
      <c r="QTC91" s="551"/>
      <c r="QTD91" s="550"/>
      <c r="QTL91" s="551"/>
      <c r="QTM91" s="550"/>
      <c r="QTU91" s="551"/>
      <c r="QTV91" s="550"/>
      <c r="QUD91" s="551"/>
      <c r="QUE91" s="550"/>
      <c r="QUM91" s="551"/>
      <c r="QUN91" s="550"/>
      <c r="QUV91" s="551"/>
      <c r="QUW91" s="550"/>
      <c r="QVE91" s="551"/>
      <c r="QVF91" s="550"/>
      <c r="QVN91" s="551"/>
      <c r="QVO91" s="550"/>
      <c r="QVW91" s="551"/>
      <c r="QVX91" s="550"/>
      <c r="QWF91" s="551"/>
      <c r="QWG91" s="550"/>
      <c r="QWO91" s="551"/>
      <c r="QWP91" s="550"/>
      <c r="QWX91" s="551"/>
      <c r="QWY91" s="550"/>
      <c r="QXG91" s="551"/>
      <c r="QXH91" s="550"/>
      <c r="QXP91" s="551"/>
      <c r="QXQ91" s="550"/>
      <c r="QXY91" s="551"/>
      <c r="QXZ91" s="550"/>
      <c r="QYH91" s="551"/>
      <c r="QYI91" s="550"/>
      <c r="QYQ91" s="551"/>
      <c r="QYR91" s="550"/>
      <c r="QYZ91" s="551"/>
      <c r="QZA91" s="550"/>
      <c r="QZI91" s="551"/>
      <c r="QZJ91" s="550"/>
      <c r="QZR91" s="551"/>
      <c r="QZS91" s="550"/>
      <c r="RAA91" s="551"/>
      <c r="RAB91" s="550"/>
      <c r="RAJ91" s="551"/>
      <c r="RAK91" s="550"/>
      <c r="RAS91" s="551"/>
      <c r="RAT91" s="550"/>
      <c r="RBB91" s="551"/>
      <c r="RBC91" s="550"/>
      <c r="RBK91" s="551"/>
      <c r="RBL91" s="550"/>
      <c r="RBT91" s="551"/>
      <c r="RBU91" s="550"/>
      <c r="RCC91" s="551"/>
      <c r="RCD91" s="550"/>
      <c r="RCL91" s="551"/>
      <c r="RCM91" s="550"/>
      <c r="RCU91" s="551"/>
      <c r="RCV91" s="550"/>
      <c r="RDD91" s="551"/>
      <c r="RDE91" s="550"/>
      <c r="RDM91" s="551"/>
      <c r="RDN91" s="550"/>
      <c r="RDV91" s="551"/>
      <c r="RDW91" s="550"/>
      <c r="REE91" s="551"/>
      <c r="REF91" s="550"/>
      <c r="REN91" s="551"/>
      <c r="REO91" s="550"/>
      <c r="REW91" s="551"/>
      <c r="REX91" s="550"/>
      <c r="RFF91" s="551"/>
      <c r="RFG91" s="550"/>
      <c r="RFO91" s="551"/>
      <c r="RFP91" s="550"/>
      <c r="RFX91" s="551"/>
      <c r="RFY91" s="550"/>
      <c r="RGG91" s="551"/>
      <c r="RGH91" s="550"/>
      <c r="RGP91" s="551"/>
      <c r="RGQ91" s="550"/>
      <c r="RGY91" s="551"/>
      <c r="RGZ91" s="550"/>
      <c r="RHH91" s="551"/>
      <c r="RHI91" s="550"/>
      <c r="RHQ91" s="551"/>
      <c r="RHR91" s="550"/>
      <c r="RHZ91" s="551"/>
      <c r="RIA91" s="550"/>
      <c r="RII91" s="551"/>
      <c r="RIJ91" s="550"/>
      <c r="RIR91" s="551"/>
      <c r="RIS91" s="550"/>
      <c r="RJA91" s="551"/>
      <c r="RJB91" s="550"/>
      <c r="RJJ91" s="551"/>
      <c r="RJK91" s="550"/>
      <c r="RJS91" s="551"/>
      <c r="RJT91" s="550"/>
      <c r="RKB91" s="551"/>
      <c r="RKC91" s="550"/>
      <c r="RKK91" s="551"/>
      <c r="RKL91" s="550"/>
      <c r="RKT91" s="551"/>
      <c r="RKU91" s="550"/>
      <c r="RLC91" s="551"/>
      <c r="RLD91" s="550"/>
      <c r="RLL91" s="551"/>
      <c r="RLM91" s="550"/>
      <c r="RLU91" s="551"/>
      <c r="RLV91" s="550"/>
      <c r="RMD91" s="551"/>
      <c r="RME91" s="550"/>
      <c r="RMM91" s="551"/>
      <c r="RMN91" s="550"/>
      <c r="RMV91" s="551"/>
      <c r="RMW91" s="550"/>
      <c r="RNE91" s="551"/>
      <c r="RNF91" s="550"/>
      <c r="RNN91" s="551"/>
      <c r="RNO91" s="550"/>
      <c r="RNW91" s="551"/>
      <c r="RNX91" s="550"/>
      <c r="ROF91" s="551"/>
      <c r="ROG91" s="550"/>
      <c r="ROO91" s="551"/>
      <c r="ROP91" s="550"/>
      <c r="ROX91" s="551"/>
      <c r="ROY91" s="550"/>
      <c r="RPG91" s="551"/>
      <c r="RPH91" s="550"/>
      <c r="RPP91" s="551"/>
      <c r="RPQ91" s="550"/>
      <c r="RPY91" s="551"/>
      <c r="RPZ91" s="550"/>
      <c r="RQH91" s="551"/>
      <c r="RQI91" s="550"/>
      <c r="RQQ91" s="551"/>
      <c r="RQR91" s="550"/>
      <c r="RQZ91" s="551"/>
      <c r="RRA91" s="550"/>
      <c r="RRI91" s="551"/>
      <c r="RRJ91" s="550"/>
      <c r="RRR91" s="551"/>
      <c r="RRS91" s="550"/>
      <c r="RSA91" s="551"/>
      <c r="RSB91" s="550"/>
      <c r="RSJ91" s="551"/>
      <c r="RSK91" s="550"/>
      <c r="RSS91" s="551"/>
      <c r="RST91" s="550"/>
      <c r="RTB91" s="551"/>
      <c r="RTC91" s="550"/>
      <c r="RTK91" s="551"/>
      <c r="RTL91" s="550"/>
      <c r="RTT91" s="551"/>
      <c r="RTU91" s="550"/>
      <c r="RUC91" s="551"/>
      <c r="RUD91" s="550"/>
      <c r="RUL91" s="551"/>
      <c r="RUM91" s="550"/>
      <c r="RUU91" s="551"/>
      <c r="RUV91" s="550"/>
      <c r="RVD91" s="551"/>
      <c r="RVE91" s="550"/>
      <c r="RVM91" s="551"/>
      <c r="RVN91" s="550"/>
      <c r="RVV91" s="551"/>
      <c r="RVW91" s="550"/>
      <c r="RWE91" s="551"/>
      <c r="RWF91" s="550"/>
      <c r="RWN91" s="551"/>
      <c r="RWO91" s="550"/>
      <c r="RWW91" s="551"/>
      <c r="RWX91" s="550"/>
      <c r="RXF91" s="551"/>
      <c r="RXG91" s="550"/>
      <c r="RXO91" s="551"/>
      <c r="RXP91" s="550"/>
      <c r="RXX91" s="551"/>
      <c r="RXY91" s="550"/>
      <c r="RYG91" s="551"/>
      <c r="RYH91" s="550"/>
      <c r="RYP91" s="551"/>
      <c r="RYQ91" s="550"/>
      <c r="RYY91" s="551"/>
      <c r="RYZ91" s="550"/>
      <c r="RZH91" s="551"/>
      <c r="RZI91" s="550"/>
      <c r="RZQ91" s="551"/>
      <c r="RZR91" s="550"/>
      <c r="RZZ91" s="551"/>
      <c r="SAA91" s="550"/>
      <c r="SAI91" s="551"/>
      <c r="SAJ91" s="550"/>
      <c r="SAR91" s="551"/>
      <c r="SAS91" s="550"/>
      <c r="SBA91" s="551"/>
      <c r="SBB91" s="550"/>
      <c r="SBJ91" s="551"/>
      <c r="SBK91" s="550"/>
      <c r="SBS91" s="551"/>
      <c r="SBT91" s="550"/>
      <c r="SCB91" s="551"/>
      <c r="SCC91" s="550"/>
      <c r="SCK91" s="551"/>
      <c r="SCL91" s="550"/>
      <c r="SCT91" s="551"/>
      <c r="SCU91" s="550"/>
      <c r="SDC91" s="551"/>
      <c r="SDD91" s="550"/>
      <c r="SDL91" s="551"/>
      <c r="SDM91" s="550"/>
      <c r="SDU91" s="551"/>
      <c r="SDV91" s="550"/>
      <c r="SED91" s="551"/>
      <c r="SEE91" s="550"/>
      <c r="SEM91" s="551"/>
      <c r="SEN91" s="550"/>
      <c r="SEV91" s="551"/>
      <c r="SEW91" s="550"/>
      <c r="SFE91" s="551"/>
      <c r="SFF91" s="550"/>
      <c r="SFN91" s="551"/>
      <c r="SFO91" s="550"/>
      <c r="SFW91" s="551"/>
      <c r="SFX91" s="550"/>
      <c r="SGF91" s="551"/>
      <c r="SGG91" s="550"/>
      <c r="SGO91" s="551"/>
      <c r="SGP91" s="550"/>
      <c r="SGX91" s="551"/>
      <c r="SGY91" s="550"/>
      <c r="SHG91" s="551"/>
      <c r="SHH91" s="550"/>
      <c r="SHP91" s="551"/>
      <c r="SHQ91" s="550"/>
      <c r="SHY91" s="551"/>
      <c r="SHZ91" s="550"/>
      <c r="SIH91" s="551"/>
      <c r="SII91" s="550"/>
      <c r="SIQ91" s="551"/>
      <c r="SIR91" s="550"/>
      <c r="SIZ91" s="551"/>
      <c r="SJA91" s="550"/>
      <c r="SJI91" s="551"/>
      <c r="SJJ91" s="550"/>
      <c r="SJR91" s="551"/>
      <c r="SJS91" s="550"/>
      <c r="SKA91" s="551"/>
      <c r="SKB91" s="550"/>
      <c r="SKJ91" s="551"/>
      <c r="SKK91" s="550"/>
      <c r="SKS91" s="551"/>
      <c r="SKT91" s="550"/>
      <c r="SLB91" s="551"/>
      <c r="SLC91" s="550"/>
      <c r="SLK91" s="551"/>
      <c r="SLL91" s="550"/>
      <c r="SLT91" s="551"/>
      <c r="SLU91" s="550"/>
      <c r="SMC91" s="551"/>
      <c r="SMD91" s="550"/>
      <c r="SML91" s="551"/>
      <c r="SMM91" s="550"/>
      <c r="SMU91" s="551"/>
      <c r="SMV91" s="550"/>
      <c r="SND91" s="551"/>
      <c r="SNE91" s="550"/>
      <c r="SNM91" s="551"/>
      <c r="SNN91" s="550"/>
      <c r="SNV91" s="551"/>
      <c r="SNW91" s="550"/>
      <c r="SOE91" s="551"/>
      <c r="SOF91" s="550"/>
      <c r="SON91" s="551"/>
      <c r="SOO91" s="550"/>
      <c r="SOW91" s="551"/>
      <c r="SOX91" s="550"/>
      <c r="SPF91" s="551"/>
      <c r="SPG91" s="550"/>
      <c r="SPO91" s="551"/>
      <c r="SPP91" s="550"/>
      <c r="SPX91" s="551"/>
      <c r="SPY91" s="550"/>
      <c r="SQG91" s="551"/>
      <c r="SQH91" s="550"/>
      <c r="SQP91" s="551"/>
      <c r="SQQ91" s="550"/>
      <c r="SQY91" s="551"/>
      <c r="SQZ91" s="550"/>
      <c r="SRH91" s="551"/>
      <c r="SRI91" s="550"/>
      <c r="SRQ91" s="551"/>
      <c r="SRR91" s="550"/>
      <c r="SRZ91" s="551"/>
      <c r="SSA91" s="550"/>
      <c r="SSI91" s="551"/>
      <c r="SSJ91" s="550"/>
      <c r="SSR91" s="551"/>
      <c r="SSS91" s="550"/>
      <c r="STA91" s="551"/>
      <c r="STB91" s="550"/>
      <c r="STJ91" s="551"/>
      <c r="STK91" s="550"/>
      <c r="STS91" s="551"/>
      <c r="STT91" s="550"/>
      <c r="SUB91" s="551"/>
      <c r="SUC91" s="550"/>
      <c r="SUK91" s="551"/>
      <c r="SUL91" s="550"/>
      <c r="SUT91" s="551"/>
      <c r="SUU91" s="550"/>
      <c r="SVC91" s="551"/>
      <c r="SVD91" s="550"/>
      <c r="SVL91" s="551"/>
      <c r="SVM91" s="550"/>
      <c r="SVU91" s="551"/>
      <c r="SVV91" s="550"/>
      <c r="SWD91" s="551"/>
      <c r="SWE91" s="550"/>
      <c r="SWM91" s="551"/>
      <c r="SWN91" s="550"/>
      <c r="SWV91" s="551"/>
      <c r="SWW91" s="550"/>
      <c r="SXE91" s="551"/>
      <c r="SXF91" s="550"/>
      <c r="SXN91" s="551"/>
      <c r="SXO91" s="550"/>
      <c r="SXW91" s="551"/>
      <c r="SXX91" s="550"/>
      <c r="SYF91" s="551"/>
      <c r="SYG91" s="550"/>
      <c r="SYO91" s="551"/>
      <c r="SYP91" s="550"/>
      <c r="SYX91" s="551"/>
      <c r="SYY91" s="550"/>
      <c r="SZG91" s="551"/>
      <c r="SZH91" s="550"/>
      <c r="SZP91" s="551"/>
      <c r="SZQ91" s="550"/>
      <c r="SZY91" s="551"/>
      <c r="SZZ91" s="550"/>
      <c r="TAH91" s="551"/>
      <c r="TAI91" s="550"/>
      <c r="TAQ91" s="551"/>
      <c r="TAR91" s="550"/>
      <c r="TAZ91" s="551"/>
      <c r="TBA91" s="550"/>
      <c r="TBI91" s="551"/>
      <c r="TBJ91" s="550"/>
      <c r="TBR91" s="551"/>
      <c r="TBS91" s="550"/>
      <c r="TCA91" s="551"/>
      <c r="TCB91" s="550"/>
      <c r="TCJ91" s="551"/>
      <c r="TCK91" s="550"/>
      <c r="TCS91" s="551"/>
      <c r="TCT91" s="550"/>
      <c r="TDB91" s="551"/>
      <c r="TDC91" s="550"/>
      <c r="TDK91" s="551"/>
      <c r="TDL91" s="550"/>
      <c r="TDT91" s="551"/>
      <c r="TDU91" s="550"/>
      <c r="TEC91" s="551"/>
      <c r="TED91" s="550"/>
      <c r="TEL91" s="551"/>
      <c r="TEM91" s="550"/>
      <c r="TEU91" s="551"/>
      <c r="TEV91" s="550"/>
      <c r="TFD91" s="551"/>
      <c r="TFE91" s="550"/>
      <c r="TFM91" s="551"/>
      <c r="TFN91" s="550"/>
      <c r="TFV91" s="551"/>
      <c r="TFW91" s="550"/>
      <c r="TGE91" s="551"/>
      <c r="TGF91" s="550"/>
      <c r="TGN91" s="551"/>
      <c r="TGO91" s="550"/>
      <c r="TGW91" s="551"/>
      <c r="TGX91" s="550"/>
      <c r="THF91" s="551"/>
      <c r="THG91" s="550"/>
      <c r="THO91" s="551"/>
      <c r="THP91" s="550"/>
      <c r="THX91" s="551"/>
      <c r="THY91" s="550"/>
      <c r="TIG91" s="551"/>
      <c r="TIH91" s="550"/>
      <c r="TIP91" s="551"/>
      <c r="TIQ91" s="550"/>
      <c r="TIY91" s="551"/>
      <c r="TIZ91" s="550"/>
      <c r="TJH91" s="551"/>
      <c r="TJI91" s="550"/>
      <c r="TJQ91" s="551"/>
      <c r="TJR91" s="550"/>
      <c r="TJZ91" s="551"/>
      <c r="TKA91" s="550"/>
      <c r="TKI91" s="551"/>
      <c r="TKJ91" s="550"/>
      <c r="TKR91" s="551"/>
      <c r="TKS91" s="550"/>
      <c r="TLA91" s="551"/>
      <c r="TLB91" s="550"/>
      <c r="TLJ91" s="551"/>
      <c r="TLK91" s="550"/>
      <c r="TLS91" s="551"/>
      <c r="TLT91" s="550"/>
      <c r="TMB91" s="551"/>
      <c r="TMC91" s="550"/>
      <c r="TMK91" s="551"/>
      <c r="TML91" s="550"/>
      <c r="TMT91" s="551"/>
      <c r="TMU91" s="550"/>
      <c r="TNC91" s="551"/>
      <c r="TND91" s="550"/>
      <c r="TNL91" s="551"/>
      <c r="TNM91" s="550"/>
      <c r="TNU91" s="551"/>
      <c r="TNV91" s="550"/>
      <c r="TOD91" s="551"/>
      <c r="TOE91" s="550"/>
      <c r="TOM91" s="551"/>
      <c r="TON91" s="550"/>
      <c r="TOV91" s="551"/>
      <c r="TOW91" s="550"/>
      <c r="TPE91" s="551"/>
      <c r="TPF91" s="550"/>
      <c r="TPN91" s="551"/>
      <c r="TPO91" s="550"/>
      <c r="TPW91" s="551"/>
      <c r="TPX91" s="550"/>
      <c r="TQF91" s="551"/>
      <c r="TQG91" s="550"/>
      <c r="TQO91" s="551"/>
      <c r="TQP91" s="550"/>
      <c r="TQX91" s="551"/>
      <c r="TQY91" s="550"/>
      <c r="TRG91" s="551"/>
      <c r="TRH91" s="550"/>
      <c r="TRP91" s="551"/>
      <c r="TRQ91" s="550"/>
      <c r="TRY91" s="551"/>
      <c r="TRZ91" s="550"/>
      <c r="TSH91" s="551"/>
      <c r="TSI91" s="550"/>
      <c r="TSQ91" s="551"/>
      <c r="TSR91" s="550"/>
      <c r="TSZ91" s="551"/>
      <c r="TTA91" s="550"/>
      <c r="TTI91" s="551"/>
      <c r="TTJ91" s="550"/>
      <c r="TTR91" s="551"/>
      <c r="TTS91" s="550"/>
      <c r="TUA91" s="551"/>
      <c r="TUB91" s="550"/>
      <c r="TUJ91" s="551"/>
      <c r="TUK91" s="550"/>
      <c r="TUS91" s="551"/>
      <c r="TUT91" s="550"/>
      <c r="TVB91" s="551"/>
      <c r="TVC91" s="550"/>
      <c r="TVK91" s="551"/>
      <c r="TVL91" s="550"/>
      <c r="TVT91" s="551"/>
      <c r="TVU91" s="550"/>
      <c r="TWC91" s="551"/>
      <c r="TWD91" s="550"/>
      <c r="TWL91" s="551"/>
      <c r="TWM91" s="550"/>
      <c r="TWU91" s="551"/>
      <c r="TWV91" s="550"/>
      <c r="TXD91" s="551"/>
      <c r="TXE91" s="550"/>
      <c r="TXM91" s="551"/>
      <c r="TXN91" s="550"/>
      <c r="TXV91" s="551"/>
      <c r="TXW91" s="550"/>
      <c r="TYE91" s="551"/>
      <c r="TYF91" s="550"/>
      <c r="TYN91" s="551"/>
      <c r="TYO91" s="550"/>
      <c r="TYW91" s="551"/>
      <c r="TYX91" s="550"/>
      <c r="TZF91" s="551"/>
      <c r="TZG91" s="550"/>
      <c r="TZO91" s="551"/>
      <c r="TZP91" s="550"/>
      <c r="TZX91" s="551"/>
      <c r="TZY91" s="550"/>
      <c r="UAG91" s="551"/>
      <c r="UAH91" s="550"/>
      <c r="UAP91" s="551"/>
      <c r="UAQ91" s="550"/>
      <c r="UAY91" s="551"/>
      <c r="UAZ91" s="550"/>
      <c r="UBH91" s="551"/>
      <c r="UBI91" s="550"/>
      <c r="UBQ91" s="551"/>
      <c r="UBR91" s="550"/>
      <c r="UBZ91" s="551"/>
      <c r="UCA91" s="550"/>
      <c r="UCI91" s="551"/>
      <c r="UCJ91" s="550"/>
      <c r="UCR91" s="551"/>
      <c r="UCS91" s="550"/>
      <c r="UDA91" s="551"/>
      <c r="UDB91" s="550"/>
      <c r="UDJ91" s="551"/>
      <c r="UDK91" s="550"/>
      <c r="UDS91" s="551"/>
      <c r="UDT91" s="550"/>
      <c r="UEB91" s="551"/>
      <c r="UEC91" s="550"/>
      <c r="UEK91" s="551"/>
      <c r="UEL91" s="550"/>
      <c r="UET91" s="551"/>
      <c r="UEU91" s="550"/>
      <c r="UFC91" s="551"/>
      <c r="UFD91" s="550"/>
      <c r="UFL91" s="551"/>
      <c r="UFM91" s="550"/>
      <c r="UFU91" s="551"/>
      <c r="UFV91" s="550"/>
      <c r="UGD91" s="551"/>
      <c r="UGE91" s="550"/>
      <c r="UGM91" s="551"/>
      <c r="UGN91" s="550"/>
      <c r="UGV91" s="551"/>
      <c r="UGW91" s="550"/>
      <c r="UHE91" s="551"/>
      <c r="UHF91" s="550"/>
      <c r="UHN91" s="551"/>
      <c r="UHO91" s="550"/>
      <c r="UHW91" s="551"/>
      <c r="UHX91" s="550"/>
      <c r="UIF91" s="551"/>
      <c r="UIG91" s="550"/>
      <c r="UIO91" s="551"/>
      <c r="UIP91" s="550"/>
      <c r="UIX91" s="551"/>
      <c r="UIY91" s="550"/>
      <c r="UJG91" s="551"/>
      <c r="UJH91" s="550"/>
      <c r="UJP91" s="551"/>
      <c r="UJQ91" s="550"/>
      <c r="UJY91" s="551"/>
      <c r="UJZ91" s="550"/>
      <c r="UKH91" s="551"/>
      <c r="UKI91" s="550"/>
      <c r="UKQ91" s="551"/>
      <c r="UKR91" s="550"/>
      <c r="UKZ91" s="551"/>
      <c r="ULA91" s="550"/>
      <c r="ULI91" s="551"/>
      <c r="ULJ91" s="550"/>
      <c r="ULR91" s="551"/>
      <c r="ULS91" s="550"/>
      <c r="UMA91" s="551"/>
      <c r="UMB91" s="550"/>
      <c r="UMJ91" s="551"/>
      <c r="UMK91" s="550"/>
      <c r="UMS91" s="551"/>
      <c r="UMT91" s="550"/>
      <c r="UNB91" s="551"/>
      <c r="UNC91" s="550"/>
      <c r="UNK91" s="551"/>
      <c r="UNL91" s="550"/>
      <c r="UNT91" s="551"/>
      <c r="UNU91" s="550"/>
      <c r="UOC91" s="551"/>
      <c r="UOD91" s="550"/>
      <c r="UOL91" s="551"/>
      <c r="UOM91" s="550"/>
      <c r="UOU91" s="551"/>
      <c r="UOV91" s="550"/>
      <c r="UPD91" s="551"/>
      <c r="UPE91" s="550"/>
      <c r="UPM91" s="551"/>
      <c r="UPN91" s="550"/>
      <c r="UPV91" s="551"/>
      <c r="UPW91" s="550"/>
      <c r="UQE91" s="551"/>
      <c r="UQF91" s="550"/>
      <c r="UQN91" s="551"/>
      <c r="UQO91" s="550"/>
      <c r="UQW91" s="551"/>
      <c r="UQX91" s="550"/>
      <c r="URF91" s="551"/>
      <c r="URG91" s="550"/>
      <c r="URO91" s="551"/>
      <c r="URP91" s="550"/>
      <c r="URX91" s="551"/>
      <c r="URY91" s="550"/>
      <c r="USG91" s="551"/>
      <c r="USH91" s="550"/>
      <c r="USP91" s="551"/>
      <c r="USQ91" s="550"/>
      <c r="USY91" s="551"/>
      <c r="USZ91" s="550"/>
      <c r="UTH91" s="551"/>
      <c r="UTI91" s="550"/>
      <c r="UTQ91" s="551"/>
      <c r="UTR91" s="550"/>
      <c r="UTZ91" s="551"/>
      <c r="UUA91" s="550"/>
      <c r="UUI91" s="551"/>
      <c r="UUJ91" s="550"/>
      <c r="UUR91" s="551"/>
      <c r="UUS91" s="550"/>
      <c r="UVA91" s="551"/>
      <c r="UVB91" s="550"/>
      <c r="UVJ91" s="551"/>
      <c r="UVK91" s="550"/>
      <c r="UVS91" s="551"/>
      <c r="UVT91" s="550"/>
      <c r="UWB91" s="551"/>
      <c r="UWC91" s="550"/>
      <c r="UWK91" s="551"/>
      <c r="UWL91" s="550"/>
      <c r="UWT91" s="551"/>
      <c r="UWU91" s="550"/>
      <c r="UXC91" s="551"/>
      <c r="UXD91" s="550"/>
      <c r="UXL91" s="551"/>
      <c r="UXM91" s="550"/>
      <c r="UXU91" s="551"/>
      <c r="UXV91" s="550"/>
      <c r="UYD91" s="551"/>
      <c r="UYE91" s="550"/>
      <c r="UYM91" s="551"/>
      <c r="UYN91" s="550"/>
      <c r="UYV91" s="551"/>
      <c r="UYW91" s="550"/>
      <c r="UZE91" s="551"/>
      <c r="UZF91" s="550"/>
      <c r="UZN91" s="551"/>
      <c r="UZO91" s="550"/>
      <c r="UZW91" s="551"/>
      <c r="UZX91" s="550"/>
      <c r="VAF91" s="551"/>
      <c r="VAG91" s="550"/>
      <c r="VAO91" s="551"/>
      <c r="VAP91" s="550"/>
      <c r="VAX91" s="551"/>
      <c r="VAY91" s="550"/>
      <c r="VBG91" s="551"/>
      <c r="VBH91" s="550"/>
      <c r="VBP91" s="551"/>
      <c r="VBQ91" s="550"/>
      <c r="VBY91" s="551"/>
      <c r="VBZ91" s="550"/>
      <c r="VCH91" s="551"/>
      <c r="VCI91" s="550"/>
      <c r="VCQ91" s="551"/>
      <c r="VCR91" s="550"/>
      <c r="VCZ91" s="551"/>
      <c r="VDA91" s="550"/>
      <c r="VDI91" s="551"/>
      <c r="VDJ91" s="550"/>
      <c r="VDR91" s="551"/>
      <c r="VDS91" s="550"/>
      <c r="VEA91" s="551"/>
      <c r="VEB91" s="550"/>
      <c r="VEJ91" s="551"/>
      <c r="VEK91" s="550"/>
      <c r="VES91" s="551"/>
      <c r="VET91" s="550"/>
      <c r="VFB91" s="551"/>
      <c r="VFC91" s="550"/>
      <c r="VFK91" s="551"/>
      <c r="VFL91" s="550"/>
      <c r="VFT91" s="551"/>
      <c r="VFU91" s="550"/>
      <c r="VGC91" s="551"/>
      <c r="VGD91" s="550"/>
      <c r="VGL91" s="551"/>
      <c r="VGM91" s="550"/>
      <c r="VGU91" s="551"/>
      <c r="VGV91" s="550"/>
      <c r="VHD91" s="551"/>
      <c r="VHE91" s="550"/>
      <c r="VHM91" s="551"/>
      <c r="VHN91" s="550"/>
      <c r="VHV91" s="551"/>
      <c r="VHW91" s="550"/>
      <c r="VIE91" s="551"/>
      <c r="VIF91" s="550"/>
      <c r="VIN91" s="551"/>
      <c r="VIO91" s="550"/>
      <c r="VIW91" s="551"/>
      <c r="VIX91" s="550"/>
      <c r="VJF91" s="551"/>
      <c r="VJG91" s="550"/>
      <c r="VJO91" s="551"/>
      <c r="VJP91" s="550"/>
      <c r="VJX91" s="551"/>
      <c r="VJY91" s="550"/>
      <c r="VKG91" s="551"/>
      <c r="VKH91" s="550"/>
      <c r="VKP91" s="551"/>
      <c r="VKQ91" s="550"/>
      <c r="VKY91" s="551"/>
      <c r="VKZ91" s="550"/>
      <c r="VLH91" s="551"/>
      <c r="VLI91" s="550"/>
      <c r="VLQ91" s="551"/>
      <c r="VLR91" s="550"/>
      <c r="VLZ91" s="551"/>
      <c r="VMA91" s="550"/>
      <c r="VMI91" s="551"/>
      <c r="VMJ91" s="550"/>
      <c r="VMR91" s="551"/>
      <c r="VMS91" s="550"/>
      <c r="VNA91" s="551"/>
      <c r="VNB91" s="550"/>
      <c r="VNJ91" s="551"/>
      <c r="VNK91" s="550"/>
      <c r="VNS91" s="551"/>
      <c r="VNT91" s="550"/>
      <c r="VOB91" s="551"/>
      <c r="VOC91" s="550"/>
      <c r="VOK91" s="551"/>
      <c r="VOL91" s="550"/>
      <c r="VOT91" s="551"/>
      <c r="VOU91" s="550"/>
      <c r="VPC91" s="551"/>
      <c r="VPD91" s="550"/>
      <c r="VPL91" s="551"/>
      <c r="VPM91" s="550"/>
      <c r="VPU91" s="551"/>
      <c r="VPV91" s="550"/>
      <c r="VQD91" s="551"/>
      <c r="VQE91" s="550"/>
      <c r="VQM91" s="551"/>
      <c r="VQN91" s="550"/>
      <c r="VQV91" s="551"/>
      <c r="VQW91" s="550"/>
      <c r="VRE91" s="551"/>
      <c r="VRF91" s="550"/>
      <c r="VRN91" s="551"/>
      <c r="VRO91" s="550"/>
      <c r="VRW91" s="551"/>
      <c r="VRX91" s="550"/>
      <c r="VSF91" s="551"/>
      <c r="VSG91" s="550"/>
      <c r="VSO91" s="551"/>
      <c r="VSP91" s="550"/>
      <c r="VSX91" s="551"/>
      <c r="VSY91" s="550"/>
      <c r="VTG91" s="551"/>
      <c r="VTH91" s="550"/>
      <c r="VTP91" s="551"/>
      <c r="VTQ91" s="550"/>
      <c r="VTY91" s="551"/>
      <c r="VTZ91" s="550"/>
      <c r="VUH91" s="551"/>
      <c r="VUI91" s="550"/>
      <c r="VUQ91" s="551"/>
      <c r="VUR91" s="550"/>
      <c r="VUZ91" s="551"/>
      <c r="VVA91" s="550"/>
      <c r="VVI91" s="551"/>
      <c r="VVJ91" s="550"/>
      <c r="VVR91" s="551"/>
      <c r="VVS91" s="550"/>
      <c r="VWA91" s="551"/>
      <c r="VWB91" s="550"/>
      <c r="VWJ91" s="551"/>
      <c r="VWK91" s="550"/>
      <c r="VWS91" s="551"/>
      <c r="VWT91" s="550"/>
      <c r="VXB91" s="551"/>
      <c r="VXC91" s="550"/>
      <c r="VXK91" s="551"/>
      <c r="VXL91" s="550"/>
      <c r="VXT91" s="551"/>
      <c r="VXU91" s="550"/>
      <c r="VYC91" s="551"/>
      <c r="VYD91" s="550"/>
      <c r="VYL91" s="551"/>
      <c r="VYM91" s="550"/>
      <c r="VYU91" s="551"/>
      <c r="VYV91" s="550"/>
      <c r="VZD91" s="551"/>
      <c r="VZE91" s="550"/>
      <c r="VZM91" s="551"/>
      <c r="VZN91" s="550"/>
      <c r="VZV91" s="551"/>
      <c r="VZW91" s="550"/>
      <c r="WAE91" s="551"/>
      <c r="WAF91" s="550"/>
      <c r="WAN91" s="551"/>
      <c r="WAO91" s="550"/>
      <c r="WAW91" s="551"/>
      <c r="WAX91" s="550"/>
      <c r="WBF91" s="551"/>
      <c r="WBG91" s="550"/>
      <c r="WBO91" s="551"/>
      <c r="WBP91" s="550"/>
      <c r="WBX91" s="551"/>
      <c r="WBY91" s="550"/>
      <c r="WCG91" s="551"/>
      <c r="WCH91" s="550"/>
      <c r="WCP91" s="551"/>
      <c r="WCQ91" s="550"/>
      <c r="WCY91" s="551"/>
      <c r="WCZ91" s="550"/>
      <c r="WDH91" s="551"/>
      <c r="WDI91" s="550"/>
      <c r="WDQ91" s="551"/>
      <c r="WDR91" s="550"/>
      <c r="WDZ91" s="551"/>
      <c r="WEA91" s="550"/>
      <c r="WEI91" s="551"/>
      <c r="WEJ91" s="550"/>
      <c r="WER91" s="551"/>
      <c r="WES91" s="550"/>
      <c r="WFA91" s="551"/>
      <c r="WFB91" s="550"/>
      <c r="WFJ91" s="551"/>
      <c r="WFK91" s="550"/>
      <c r="WFS91" s="551"/>
      <c r="WFT91" s="550"/>
      <c r="WGB91" s="551"/>
      <c r="WGC91" s="550"/>
      <c r="WGK91" s="551"/>
      <c r="WGL91" s="550"/>
      <c r="WGT91" s="551"/>
      <c r="WGU91" s="550"/>
      <c r="WHC91" s="551"/>
      <c r="WHD91" s="550"/>
      <c r="WHL91" s="551"/>
      <c r="WHM91" s="550"/>
      <c r="WHU91" s="551"/>
      <c r="WHV91" s="550"/>
      <c r="WID91" s="551"/>
      <c r="WIE91" s="550"/>
      <c r="WIM91" s="551"/>
      <c r="WIN91" s="550"/>
      <c r="WIV91" s="551"/>
      <c r="WIW91" s="550"/>
      <c r="WJE91" s="551"/>
      <c r="WJF91" s="550"/>
      <c r="WJN91" s="551"/>
      <c r="WJO91" s="550"/>
      <c r="WJW91" s="551"/>
      <c r="WJX91" s="550"/>
      <c r="WKF91" s="551"/>
      <c r="WKG91" s="550"/>
      <c r="WKO91" s="551"/>
      <c r="WKP91" s="550"/>
      <c r="WKX91" s="551"/>
      <c r="WKY91" s="550"/>
      <c r="WLG91" s="551"/>
      <c r="WLH91" s="550"/>
      <c r="WLP91" s="551"/>
      <c r="WLQ91" s="550"/>
      <c r="WLY91" s="551"/>
      <c r="WLZ91" s="550"/>
      <c r="WMH91" s="551"/>
      <c r="WMI91" s="550"/>
      <c r="WMQ91" s="551"/>
      <c r="WMR91" s="550"/>
      <c r="WMZ91" s="551"/>
      <c r="WNA91" s="550"/>
      <c r="WNI91" s="551"/>
      <c r="WNJ91" s="550"/>
      <c r="WNR91" s="551"/>
      <c r="WNS91" s="550"/>
      <c r="WOA91" s="551"/>
      <c r="WOB91" s="550"/>
      <c r="WOJ91" s="551"/>
      <c r="WOK91" s="550"/>
      <c r="WOS91" s="551"/>
      <c r="WOT91" s="550"/>
      <c r="WPB91" s="551"/>
      <c r="WPC91" s="550"/>
      <c r="WPK91" s="551"/>
      <c r="WPL91" s="550"/>
      <c r="WPT91" s="551"/>
      <c r="WPU91" s="550"/>
      <c r="WQC91" s="551"/>
      <c r="WQD91" s="550"/>
      <c r="WQL91" s="551"/>
      <c r="WQM91" s="550"/>
      <c r="WQU91" s="551"/>
      <c r="WQV91" s="550"/>
      <c r="WRD91" s="551"/>
      <c r="WRE91" s="550"/>
      <c r="WRM91" s="551"/>
      <c r="WRN91" s="550"/>
      <c r="WRV91" s="551"/>
      <c r="WRW91" s="550"/>
      <c r="WSE91" s="551"/>
      <c r="WSF91" s="550"/>
      <c r="WSN91" s="551"/>
      <c r="WSO91" s="550"/>
      <c r="WSW91" s="551"/>
      <c r="WSX91" s="550"/>
      <c r="WTF91" s="551"/>
      <c r="WTG91" s="550"/>
      <c r="WTO91" s="551"/>
      <c r="WTP91" s="550"/>
      <c r="WTX91" s="551"/>
      <c r="WTY91" s="550"/>
      <c r="WUG91" s="551"/>
      <c r="WUH91" s="550"/>
      <c r="WUP91" s="551"/>
      <c r="WUQ91" s="550"/>
      <c r="WUY91" s="551"/>
      <c r="WUZ91" s="550"/>
      <c r="WVH91" s="551"/>
      <c r="WVI91" s="550"/>
      <c r="WVQ91" s="551"/>
      <c r="WVR91" s="550"/>
      <c r="WVZ91" s="551"/>
      <c r="WWA91" s="550"/>
      <c r="WWI91" s="551"/>
      <c r="WWJ91" s="550"/>
      <c r="WWR91" s="551"/>
      <c r="WWS91" s="550"/>
      <c r="WXA91" s="551"/>
      <c r="WXB91" s="550"/>
      <c r="WXJ91" s="551"/>
      <c r="WXK91" s="550"/>
      <c r="WXS91" s="551"/>
      <c r="WXT91" s="550"/>
      <c r="WYB91" s="551"/>
      <c r="WYC91" s="550"/>
      <c r="WYK91" s="551"/>
      <c r="WYL91" s="550"/>
      <c r="WYT91" s="551"/>
      <c r="WYU91" s="550"/>
      <c r="WZC91" s="551"/>
      <c r="WZD91" s="550"/>
      <c r="WZL91" s="551"/>
      <c r="WZM91" s="550"/>
      <c r="WZU91" s="551"/>
      <c r="WZV91" s="550"/>
      <c r="XAD91" s="551"/>
      <c r="XAE91" s="550"/>
      <c r="XAM91" s="551"/>
      <c r="XAN91" s="550"/>
      <c r="XAV91" s="551"/>
      <c r="XAW91" s="550"/>
      <c r="XBE91" s="551"/>
      <c r="XBF91" s="550"/>
      <c r="XBN91" s="551"/>
      <c r="XBO91" s="550"/>
      <c r="XBW91" s="551"/>
      <c r="XBX91" s="550"/>
      <c r="XCF91" s="551"/>
      <c r="XCG91" s="550"/>
      <c r="XCO91" s="551"/>
      <c r="XCP91" s="550"/>
      <c r="XCX91" s="551"/>
      <c r="XCY91" s="550"/>
      <c r="XDG91" s="551"/>
      <c r="XDH91" s="550"/>
      <c r="XDP91" s="551"/>
      <c r="XDQ91" s="550"/>
      <c r="XDY91" s="551"/>
      <c r="XDZ91" s="550"/>
      <c r="XEH91" s="551"/>
      <c r="XEI91" s="550"/>
      <c r="XEQ91" s="551"/>
      <c r="XER91" s="550"/>
      <c r="XEZ91" s="551"/>
      <c r="XFA91" s="550"/>
    </row>
    <row r="92" spans="1:16384" s="552" customFormat="1" ht="22.5" customHeight="1" x14ac:dyDescent="0.95">
      <c r="A92" s="952" t="s">
        <v>557</v>
      </c>
      <c r="B92" s="953"/>
      <c r="C92" s="953"/>
      <c r="D92" s="953"/>
      <c r="E92" s="953"/>
      <c r="F92" s="953"/>
      <c r="G92" s="953"/>
      <c r="H92" s="953"/>
      <c r="I92" s="954"/>
      <c r="J92" s="949"/>
      <c r="K92" s="949"/>
      <c r="L92" s="949"/>
      <c r="M92" s="949"/>
      <c r="N92" s="949"/>
      <c r="O92" s="949"/>
      <c r="P92" s="949"/>
      <c r="Q92" s="949"/>
      <c r="R92" s="949"/>
      <c r="S92" s="949"/>
      <c r="T92" s="949"/>
      <c r="U92" s="949"/>
      <c r="V92" s="949"/>
      <c r="W92" s="949"/>
      <c r="X92" s="949"/>
      <c r="Y92" s="949"/>
      <c r="Z92" s="949"/>
      <c r="AA92" s="949"/>
      <c r="AB92" s="949"/>
      <c r="AC92" s="949"/>
      <c r="AD92" s="949"/>
      <c r="AE92" s="949"/>
      <c r="AF92" s="949"/>
      <c r="AG92" s="949"/>
      <c r="AH92" s="949"/>
      <c r="AI92" s="949"/>
      <c r="AJ92" s="949"/>
      <c r="AK92" s="949"/>
      <c r="AL92" s="949"/>
      <c r="AM92" s="949"/>
      <c r="AN92" s="949"/>
      <c r="AO92" s="949"/>
      <c r="AP92" s="949"/>
      <c r="AQ92" s="949"/>
      <c r="AR92" s="949"/>
      <c r="AS92" s="949"/>
      <c r="AT92" s="949"/>
      <c r="AU92" s="949"/>
      <c r="AV92" s="949"/>
      <c r="AW92" s="949"/>
      <c r="AX92" s="949"/>
      <c r="AY92" s="949"/>
      <c r="AZ92" s="949"/>
      <c r="BA92" s="949"/>
      <c r="BB92" s="949"/>
      <c r="BC92" s="949"/>
      <c r="BD92" s="949"/>
      <c r="BE92" s="949"/>
      <c r="BF92" s="949"/>
      <c r="BG92" s="949"/>
      <c r="BH92" s="949"/>
      <c r="BI92" s="949"/>
      <c r="BJ92" s="949"/>
      <c r="BK92" s="949"/>
      <c r="BL92" s="949"/>
      <c r="BM92" s="949"/>
      <c r="BN92" s="949"/>
      <c r="BO92" s="949"/>
      <c r="BP92" s="949"/>
      <c r="BQ92" s="949"/>
      <c r="BR92" s="949"/>
      <c r="BS92" s="949"/>
      <c r="BT92" s="949"/>
      <c r="BU92" s="949"/>
      <c r="BV92" s="949"/>
      <c r="BW92" s="949"/>
      <c r="BX92" s="949"/>
      <c r="BY92" s="949"/>
      <c r="BZ92" s="949"/>
      <c r="CA92" s="949"/>
      <c r="CB92" s="949"/>
      <c r="CC92" s="949"/>
      <c r="CD92" s="949"/>
      <c r="CE92" s="949"/>
      <c r="CF92" s="949"/>
      <c r="CG92" s="949"/>
      <c r="CH92" s="949"/>
      <c r="CI92" s="949"/>
      <c r="CJ92" s="949"/>
      <c r="CK92" s="949"/>
      <c r="CL92" s="949"/>
      <c r="CM92" s="949"/>
      <c r="CN92" s="949"/>
      <c r="CO92" s="949"/>
      <c r="CP92" s="949"/>
      <c r="CQ92" s="949"/>
      <c r="CR92" s="949"/>
      <c r="CS92" s="949"/>
      <c r="CT92" s="949"/>
      <c r="CU92" s="949"/>
      <c r="CV92" s="949"/>
      <c r="CW92" s="949"/>
      <c r="CX92" s="949"/>
      <c r="CY92" s="949"/>
      <c r="CZ92" s="949"/>
      <c r="DA92" s="949"/>
      <c r="DB92" s="949"/>
      <c r="DC92" s="949"/>
      <c r="DD92" s="949"/>
      <c r="DE92" s="949"/>
      <c r="DF92" s="949"/>
      <c r="DG92" s="949"/>
      <c r="DH92" s="949"/>
      <c r="DI92" s="949"/>
      <c r="DJ92" s="949"/>
      <c r="DK92" s="949"/>
      <c r="DL92" s="949"/>
      <c r="DM92" s="949"/>
      <c r="DN92" s="949"/>
      <c r="DO92" s="949"/>
      <c r="DP92" s="949"/>
      <c r="DQ92" s="949"/>
      <c r="DR92" s="949"/>
      <c r="DS92" s="949"/>
      <c r="DT92" s="949"/>
      <c r="DU92" s="949"/>
      <c r="DV92" s="949"/>
      <c r="DW92" s="949"/>
      <c r="DX92" s="949"/>
      <c r="DY92" s="949"/>
      <c r="DZ92" s="949"/>
      <c r="EA92" s="949"/>
      <c r="EB92" s="949"/>
      <c r="EC92" s="949"/>
      <c r="ED92" s="949"/>
      <c r="EE92" s="949"/>
      <c r="EF92" s="949"/>
      <c r="EG92" s="949"/>
      <c r="EH92" s="949"/>
      <c r="EI92" s="949"/>
      <c r="EJ92" s="949"/>
      <c r="EK92" s="949"/>
      <c r="EL92" s="949"/>
      <c r="EM92" s="949"/>
      <c r="EN92" s="949"/>
      <c r="EO92" s="949"/>
      <c r="EP92" s="949"/>
      <c r="EQ92" s="949"/>
      <c r="ER92" s="949"/>
      <c r="ES92" s="949"/>
      <c r="ET92" s="949"/>
      <c r="EU92" s="949"/>
      <c r="EV92" s="949"/>
      <c r="EW92" s="949"/>
      <c r="EX92" s="949"/>
      <c r="EY92" s="949"/>
      <c r="EZ92" s="949"/>
      <c r="FA92" s="949"/>
      <c r="FB92" s="949"/>
      <c r="FC92" s="949"/>
      <c r="FD92" s="949"/>
      <c r="FE92" s="949"/>
      <c r="FF92" s="949"/>
      <c r="FG92" s="949"/>
      <c r="FH92" s="949"/>
      <c r="FI92" s="949"/>
      <c r="FJ92" s="949"/>
      <c r="FK92" s="949"/>
      <c r="FL92" s="949"/>
      <c r="FM92" s="949"/>
      <c r="FN92" s="949"/>
      <c r="FO92" s="949"/>
      <c r="FP92" s="949"/>
      <c r="FQ92" s="949"/>
      <c r="FR92" s="949"/>
      <c r="FS92" s="949"/>
      <c r="FT92" s="949"/>
      <c r="FU92" s="949"/>
      <c r="FV92" s="949"/>
      <c r="FW92" s="949"/>
      <c r="FX92" s="949"/>
      <c r="FY92" s="949"/>
      <c r="FZ92" s="949"/>
      <c r="GA92" s="949"/>
      <c r="GB92" s="949"/>
      <c r="GC92" s="949"/>
      <c r="GD92" s="949"/>
      <c r="GE92" s="949"/>
      <c r="GF92" s="949"/>
      <c r="GG92" s="949"/>
      <c r="GH92" s="949"/>
      <c r="GI92" s="949"/>
      <c r="GJ92" s="949"/>
      <c r="GK92" s="949"/>
      <c r="GL92" s="949"/>
      <c r="GM92" s="949"/>
      <c r="GN92" s="949"/>
      <c r="GO92" s="949"/>
      <c r="GP92" s="949"/>
      <c r="GQ92" s="949"/>
      <c r="GR92" s="949"/>
      <c r="GS92" s="949"/>
      <c r="GT92" s="949"/>
      <c r="GU92" s="949"/>
      <c r="GV92" s="949"/>
      <c r="GW92" s="949"/>
      <c r="GX92" s="949"/>
      <c r="GY92" s="949"/>
      <c r="GZ92" s="949"/>
      <c r="HA92" s="949"/>
      <c r="HB92" s="949"/>
      <c r="HC92" s="949"/>
      <c r="HD92" s="949"/>
      <c r="HE92" s="949"/>
      <c r="HF92" s="949"/>
      <c r="HG92" s="949"/>
      <c r="HH92" s="949"/>
      <c r="HI92" s="948"/>
      <c r="HJ92" s="949"/>
      <c r="HK92" s="949"/>
      <c r="HL92" s="949"/>
      <c r="HM92" s="949"/>
      <c r="HN92" s="949"/>
      <c r="HO92" s="949"/>
      <c r="HP92" s="949"/>
      <c r="HQ92" s="950"/>
      <c r="HR92" s="948"/>
      <c r="HS92" s="949"/>
      <c r="HT92" s="949"/>
      <c r="HU92" s="949"/>
      <c r="HV92" s="949"/>
      <c r="HW92" s="949"/>
      <c r="HX92" s="949"/>
      <c r="HY92" s="949"/>
      <c r="HZ92" s="950"/>
      <c r="IA92" s="948"/>
      <c r="IB92" s="949"/>
      <c r="IC92" s="949"/>
      <c r="ID92" s="949"/>
      <c r="IE92" s="949"/>
      <c r="IF92" s="949"/>
      <c r="IG92" s="949"/>
      <c r="IH92" s="949"/>
      <c r="II92" s="950"/>
      <c r="IJ92" s="948"/>
      <c r="IK92" s="949"/>
      <c r="IL92" s="949"/>
      <c r="IM92" s="949"/>
      <c r="IN92" s="949"/>
      <c r="IO92" s="949"/>
      <c r="IP92" s="949"/>
      <c r="IQ92" s="949"/>
      <c r="IR92" s="950"/>
      <c r="IS92" s="948"/>
      <c r="IT92" s="949"/>
      <c r="IU92" s="949"/>
      <c r="IV92" s="949"/>
      <c r="IW92" s="949"/>
      <c r="IX92" s="949"/>
      <c r="IY92" s="949"/>
      <c r="IZ92" s="949"/>
      <c r="JA92" s="950"/>
      <c r="JB92" s="948"/>
      <c r="JC92" s="949"/>
      <c r="JD92" s="949"/>
      <c r="JE92" s="949"/>
      <c r="JF92" s="949"/>
      <c r="JG92" s="949"/>
      <c r="JH92" s="949"/>
      <c r="JI92" s="949"/>
      <c r="JJ92" s="950"/>
      <c r="JK92" s="948"/>
      <c r="JL92" s="949"/>
      <c r="JM92" s="949"/>
      <c r="JN92" s="949"/>
      <c r="JO92" s="949"/>
      <c r="JP92" s="949"/>
      <c r="JQ92" s="949"/>
      <c r="JR92" s="949"/>
      <c r="JS92" s="950"/>
      <c r="JT92" s="948"/>
      <c r="JU92" s="949"/>
      <c r="JV92" s="949"/>
      <c r="JW92" s="949"/>
      <c r="JX92" s="949"/>
      <c r="JY92" s="949"/>
      <c r="JZ92" s="949"/>
      <c r="KA92" s="949"/>
      <c r="KB92" s="950"/>
      <c r="KC92" s="948"/>
      <c r="KD92" s="949"/>
      <c r="KE92" s="949"/>
      <c r="KF92" s="949"/>
      <c r="KG92" s="949"/>
      <c r="KH92" s="949"/>
      <c r="KI92" s="949"/>
      <c r="KJ92" s="949"/>
      <c r="KK92" s="950"/>
      <c r="KL92" s="948"/>
      <c r="KM92" s="949"/>
      <c r="KN92" s="949"/>
      <c r="KO92" s="949"/>
      <c r="KP92" s="949"/>
      <c r="KQ92" s="949"/>
      <c r="KR92" s="949"/>
      <c r="KS92" s="949"/>
      <c r="KT92" s="950"/>
      <c r="KU92" s="948"/>
      <c r="KV92" s="949"/>
      <c r="KW92" s="949"/>
      <c r="KX92" s="949"/>
      <c r="KY92" s="949"/>
      <c r="KZ92" s="949"/>
      <c r="LA92" s="949"/>
      <c r="LB92" s="949"/>
      <c r="LC92" s="950"/>
      <c r="LD92" s="948"/>
      <c r="LE92" s="949"/>
      <c r="LF92" s="949"/>
      <c r="LG92" s="949"/>
      <c r="LH92" s="949"/>
      <c r="LI92" s="949"/>
      <c r="LJ92" s="949"/>
      <c r="LK92" s="949"/>
      <c r="LL92" s="950"/>
      <c r="LM92" s="948"/>
      <c r="LN92" s="949"/>
      <c r="LO92" s="949"/>
      <c r="LP92" s="949"/>
      <c r="LQ92" s="949"/>
      <c r="LR92" s="949"/>
      <c r="LS92" s="949"/>
      <c r="LT92" s="949"/>
      <c r="LU92" s="950"/>
      <c r="LV92" s="948"/>
      <c r="LW92" s="949"/>
      <c r="LX92" s="949"/>
      <c r="LY92" s="949"/>
      <c r="LZ92" s="949"/>
      <c r="MA92" s="949"/>
      <c r="MB92" s="949"/>
      <c r="MC92" s="949"/>
      <c r="MD92" s="950"/>
      <c r="ME92" s="948"/>
      <c r="MF92" s="949"/>
      <c r="MG92" s="949"/>
      <c r="MH92" s="949"/>
      <c r="MI92" s="949"/>
      <c r="MJ92" s="949"/>
      <c r="MK92" s="949"/>
      <c r="ML92" s="949"/>
      <c r="MM92" s="950"/>
      <c r="MN92" s="948"/>
      <c r="MO92" s="949"/>
      <c r="MP92" s="949"/>
      <c r="MQ92" s="949"/>
      <c r="MR92" s="949"/>
      <c r="MS92" s="949"/>
      <c r="MT92" s="949"/>
      <c r="MU92" s="949"/>
      <c r="MV92" s="950"/>
      <c r="MW92" s="948"/>
      <c r="MX92" s="949"/>
      <c r="MY92" s="949"/>
      <c r="MZ92" s="949"/>
      <c r="NA92" s="949"/>
      <c r="NB92" s="949"/>
      <c r="NC92" s="949"/>
      <c r="ND92" s="949"/>
      <c r="NE92" s="950"/>
      <c r="NF92" s="948"/>
      <c r="NG92" s="949"/>
      <c r="NH92" s="949"/>
      <c r="NI92" s="949"/>
      <c r="NJ92" s="949"/>
      <c r="NK92" s="949"/>
      <c r="NL92" s="949"/>
      <c r="NM92" s="949"/>
      <c r="NN92" s="950"/>
      <c r="NO92" s="948"/>
      <c r="NP92" s="949"/>
      <c r="NQ92" s="949"/>
      <c r="NR92" s="949"/>
      <c r="NS92" s="949"/>
      <c r="NT92" s="949"/>
      <c r="NU92" s="949"/>
      <c r="NV92" s="949"/>
      <c r="NW92" s="950"/>
      <c r="NX92" s="948"/>
      <c r="NY92" s="949"/>
      <c r="NZ92" s="949"/>
      <c r="OA92" s="949"/>
      <c r="OB92" s="949"/>
      <c r="OC92" s="949"/>
      <c r="OD92" s="949"/>
      <c r="OE92" s="949"/>
      <c r="OF92" s="950"/>
      <c r="OG92" s="948"/>
      <c r="OH92" s="949"/>
      <c r="OI92" s="949"/>
      <c r="OJ92" s="949"/>
      <c r="OK92" s="949"/>
      <c r="OL92" s="949"/>
      <c r="OM92" s="949"/>
      <c r="ON92" s="949"/>
      <c r="OO92" s="950"/>
      <c r="OP92" s="948"/>
      <c r="OQ92" s="949"/>
      <c r="OR92" s="949"/>
      <c r="OS92" s="949"/>
      <c r="OT92" s="949"/>
      <c r="OU92" s="949"/>
      <c r="OV92" s="949"/>
      <c r="OW92" s="949"/>
      <c r="OX92" s="950"/>
      <c r="OY92" s="948"/>
      <c r="OZ92" s="949"/>
      <c r="PA92" s="949"/>
      <c r="PB92" s="949"/>
      <c r="PC92" s="949"/>
      <c r="PD92" s="949"/>
      <c r="PE92" s="949"/>
      <c r="PF92" s="949"/>
      <c r="PG92" s="950"/>
      <c r="PH92" s="948"/>
      <c r="PI92" s="949"/>
      <c r="PJ92" s="949"/>
      <c r="PK92" s="949"/>
      <c r="PL92" s="949"/>
      <c r="PM92" s="949"/>
      <c r="PN92" s="949"/>
      <c r="PO92" s="949"/>
      <c r="PP92" s="950"/>
      <c r="PQ92" s="948"/>
      <c r="PR92" s="949"/>
      <c r="PS92" s="949"/>
      <c r="PT92" s="949"/>
      <c r="PU92" s="949"/>
      <c r="PV92" s="949"/>
      <c r="PW92" s="949"/>
      <c r="PX92" s="949"/>
      <c r="PY92" s="950"/>
      <c r="PZ92" s="948"/>
      <c r="QA92" s="949"/>
      <c r="QB92" s="949"/>
      <c r="QC92" s="949"/>
      <c r="QD92" s="949"/>
      <c r="QE92" s="949"/>
      <c r="QF92" s="949"/>
      <c r="QG92" s="949"/>
      <c r="QH92" s="950"/>
      <c r="QI92" s="948"/>
      <c r="QJ92" s="949"/>
      <c r="QK92" s="949"/>
      <c r="QL92" s="949"/>
      <c r="QM92" s="949"/>
      <c r="QN92" s="949"/>
      <c r="QO92" s="949"/>
      <c r="QP92" s="949"/>
      <c r="QQ92" s="950"/>
      <c r="QR92" s="948"/>
      <c r="QS92" s="949"/>
      <c r="QT92" s="949"/>
      <c r="QU92" s="949"/>
      <c r="QV92" s="949"/>
      <c r="QW92" s="949"/>
      <c r="QX92" s="949"/>
      <c r="QY92" s="949"/>
      <c r="QZ92" s="950"/>
      <c r="RA92" s="948"/>
      <c r="RB92" s="949"/>
      <c r="RC92" s="949"/>
      <c r="RD92" s="949"/>
      <c r="RE92" s="949"/>
      <c r="RF92" s="949"/>
      <c r="RG92" s="949"/>
      <c r="RH92" s="949"/>
      <c r="RI92" s="950"/>
      <c r="RJ92" s="948"/>
      <c r="RK92" s="949"/>
      <c r="RL92" s="949"/>
      <c r="RM92" s="949"/>
      <c r="RN92" s="949"/>
      <c r="RO92" s="949"/>
      <c r="RP92" s="949"/>
      <c r="RQ92" s="949"/>
      <c r="RR92" s="950"/>
      <c r="RS92" s="948"/>
      <c r="RT92" s="949"/>
      <c r="RU92" s="949"/>
      <c r="RV92" s="949"/>
      <c r="RW92" s="949"/>
      <c r="RX92" s="949"/>
      <c r="RY92" s="949"/>
      <c r="RZ92" s="949"/>
      <c r="SA92" s="950"/>
      <c r="SB92" s="948"/>
      <c r="SC92" s="949"/>
      <c r="SD92" s="949"/>
      <c r="SE92" s="949"/>
      <c r="SF92" s="949"/>
      <c r="SG92" s="949"/>
      <c r="SH92" s="949"/>
      <c r="SI92" s="949"/>
      <c r="SJ92" s="950"/>
      <c r="SK92" s="948"/>
      <c r="SL92" s="949"/>
      <c r="SM92" s="949"/>
      <c r="SN92" s="949"/>
      <c r="SO92" s="949"/>
      <c r="SP92" s="949"/>
      <c r="SQ92" s="949"/>
      <c r="SR92" s="949"/>
      <c r="SS92" s="950"/>
      <c r="ST92" s="948"/>
      <c r="SU92" s="949"/>
      <c r="SV92" s="949"/>
      <c r="SW92" s="949"/>
      <c r="SX92" s="949"/>
      <c r="SY92" s="949"/>
      <c r="SZ92" s="949"/>
      <c r="TA92" s="949"/>
      <c r="TB92" s="950"/>
      <c r="TC92" s="948"/>
      <c r="TD92" s="949"/>
      <c r="TE92" s="949"/>
      <c r="TF92" s="949"/>
      <c r="TG92" s="949"/>
      <c r="TH92" s="949"/>
      <c r="TI92" s="949"/>
      <c r="TJ92" s="949"/>
      <c r="TK92" s="950"/>
      <c r="TL92" s="948"/>
      <c r="TM92" s="949"/>
      <c r="TN92" s="949"/>
      <c r="TO92" s="949"/>
      <c r="TP92" s="949"/>
      <c r="TQ92" s="949"/>
      <c r="TR92" s="949"/>
      <c r="TS92" s="949"/>
      <c r="TT92" s="950"/>
      <c r="TU92" s="948"/>
      <c r="TV92" s="949"/>
      <c r="TW92" s="949"/>
      <c r="TX92" s="949"/>
      <c r="TY92" s="949"/>
      <c r="TZ92" s="949"/>
      <c r="UA92" s="949"/>
      <c r="UB92" s="949"/>
      <c r="UC92" s="950"/>
      <c r="UD92" s="948"/>
      <c r="UE92" s="949"/>
      <c r="UF92" s="949"/>
      <c r="UG92" s="949"/>
      <c r="UH92" s="949"/>
      <c r="UI92" s="949"/>
      <c r="UJ92" s="949"/>
      <c r="UK92" s="949"/>
      <c r="UL92" s="950"/>
      <c r="UM92" s="948"/>
      <c r="UN92" s="949"/>
      <c r="UO92" s="949"/>
      <c r="UP92" s="949"/>
      <c r="UQ92" s="949"/>
      <c r="UR92" s="949"/>
      <c r="US92" s="949"/>
      <c r="UT92" s="949"/>
      <c r="UU92" s="950"/>
      <c r="UV92" s="948"/>
      <c r="UW92" s="949"/>
      <c r="UX92" s="949"/>
      <c r="UY92" s="949"/>
      <c r="UZ92" s="949"/>
      <c r="VA92" s="949"/>
      <c r="VB92" s="949"/>
      <c r="VC92" s="949"/>
      <c r="VD92" s="950"/>
      <c r="VE92" s="948"/>
      <c r="VF92" s="949"/>
      <c r="VG92" s="949"/>
      <c r="VH92" s="949"/>
      <c r="VI92" s="949"/>
      <c r="VJ92" s="949"/>
      <c r="VK92" s="949"/>
      <c r="VL92" s="949"/>
      <c r="VM92" s="950"/>
      <c r="VN92" s="948"/>
      <c r="VO92" s="949"/>
      <c r="VP92" s="949"/>
      <c r="VQ92" s="949"/>
      <c r="VR92" s="949"/>
      <c r="VS92" s="949"/>
      <c r="VT92" s="949"/>
      <c r="VU92" s="949"/>
      <c r="VV92" s="950"/>
      <c r="VW92" s="948"/>
      <c r="VX92" s="949"/>
      <c r="VY92" s="949"/>
      <c r="VZ92" s="949"/>
      <c r="WA92" s="949"/>
      <c r="WB92" s="949"/>
      <c r="WC92" s="949"/>
      <c r="WD92" s="949"/>
      <c r="WE92" s="950"/>
      <c r="WF92" s="948"/>
      <c r="WG92" s="949"/>
      <c r="WH92" s="949"/>
      <c r="WI92" s="949"/>
      <c r="WJ92" s="949"/>
      <c r="WK92" s="949"/>
      <c r="WL92" s="949"/>
      <c r="WM92" s="949"/>
      <c r="WN92" s="950"/>
      <c r="WO92" s="948"/>
      <c r="WP92" s="949"/>
      <c r="WQ92" s="949"/>
      <c r="WR92" s="949"/>
      <c r="WS92" s="949"/>
      <c r="WT92" s="949"/>
      <c r="WU92" s="949"/>
      <c r="WV92" s="949"/>
      <c r="WW92" s="950"/>
      <c r="WX92" s="948"/>
      <c r="WY92" s="949"/>
      <c r="WZ92" s="949"/>
      <c r="XA92" s="949"/>
      <c r="XB92" s="949"/>
      <c r="XC92" s="949"/>
      <c r="XD92" s="949"/>
      <c r="XE92" s="949"/>
      <c r="XF92" s="950"/>
      <c r="XG92" s="948"/>
      <c r="XH92" s="949"/>
      <c r="XI92" s="949"/>
      <c r="XJ92" s="949"/>
      <c r="XK92" s="949"/>
      <c r="XL92" s="949"/>
      <c r="XM92" s="949"/>
      <c r="XN92" s="949"/>
      <c r="XO92" s="950"/>
      <c r="XP92" s="948"/>
      <c r="XQ92" s="949"/>
      <c r="XR92" s="949"/>
      <c r="XS92" s="949"/>
      <c r="XT92" s="949"/>
      <c r="XU92" s="949"/>
      <c r="XV92" s="949"/>
      <c r="XW92" s="949"/>
      <c r="XX92" s="950"/>
      <c r="XY92" s="948"/>
      <c r="XZ92" s="949"/>
      <c r="YA92" s="949"/>
      <c r="YB92" s="949"/>
      <c r="YC92" s="949"/>
      <c r="YD92" s="949"/>
      <c r="YE92" s="949"/>
      <c r="YF92" s="949"/>
      <c r="YG92" s="950"/>
      <c r="YH92" s="948"/>
      <c r="YI92" s="949"/>
      <c r="YJ92" s="949"/>
      <c r="YK92" s="949"/>
      <c r="YL92" s="949"/>
      <c r="YM92" s="949"/>
      <c r="YN92" s="949"/>
      <c r="YO92" s="949"/>
      <c r="YP92" s="950"/>
      <c r="YQ92" s="948"/>
      <c r="YR92" s="949"/>
      <c r="YS92" s="949"/>
      <c r="YT92" s="949"/>
      <c r="YU92" s="949"/>
      <c r="YV92" s="949"/>
      <c r="YW92" s="949"/>
      <c r="YX92" s="949"/>
      <c r="YY92" s="950"/>
      <c r="YZ92" s="948"/>
      <c r="ZA92" s="949"/>
      <c r="ZB92" s="949"/>
      <c r="ZC92" s="949"/>
      <c r="ZD92" s="949"/>
      <c r="ZE92" s="949"/>
      <c r="ZF92" s="949"/>
      <c r="ZG92" s="949"/>
      <c r="ZH92" s="950"/>
      <c r="ZI92" s="948"/>
      <c r="ZJ92" s="949"/>
      <c r="ZK92" s="949"/>
      <c r="ZL92" s="949"/>
      <c r="ZM92" s="949"/>
      <c r="ZN92" s="949"/>
      <c r="ZO92" s="949"/>
      <c r="ZP92" s="949"/>
      <c r="ZQ92" s="950"/>
      <c r="ZR92" s="948"/>
      <c r="ZS92" s="949"/>
      <c r="ZT92" s="949"/>
      <c r="ZU92" s="949"/>
      <c r="ZV92" s="949"/>
      <c r="ZW92" s="949"/>
      <c r="ZX92" s="949"/>
      <c r="ZY92" s="949"/>
      <c r="ZZ92" s="950"/>
      <c r="AAA92" s="948"/>
      <c r="AAB92" s="949"/>
      <c r="AAC92" s="949"/>
      <c r="AAD92" s="949"/>
      <c r="AAE92" s="949"/>
      <c r="AAF92" s="949"/>
      <c r="AAG92" s="949"/>
      <c r="AAH92" s="949"/>
      <c r="AAI92" s="950"/>
      <c r="AAJ92" s="948"/>
      <c r="AAK92" s="949"/>
      <c r="AAL92" s="949"/>
      <c r="AAM92" s="949"/>
      <c r="AAN92" s="949"/>
      <c r="AAO92" s="949"/>
      <c r="AAP92" s="949"/>
      <c r="AAQ92" s="949"/>
      <c r="AAR92" s="950"/>
      <c r="AAS92" s="948"/>
      <c r="AAT92" s="949"/>
      <c r="AAU92" s="949"/>
      <c r="AAV92" s="949"/>
      <c r="AAW92" s="949"/>
      <c r="AAX92" s="949"/>
      <c r="AAY92" s="949"/>
      <c r="AAZ92" s="949"/>
      <c r="ABA92" s="950"/>
      <c r="ABB92" s="948"/>
      <c r="ABC92" s="949"/>
      <c r="ABD92" s="949"/>
      <c r="ABE92" s="949"/>
      <c r="ABF92" s="949"/>
      <c r="ABG92" s="949"/>
      <c r="ABH92" s="949"/>
      <c r="ABI92" s="949"/>
      <c r="ABJ92" s="950"/>
      <c r="ABK92" s="948"/>
      <c r="ABL92" s="949"/>
      <c r="ABM92" s="949"/>
      <c r="ABN92" s="949"/>
      <c r="ABO92" s="949"/>
      <c r="ABP92" s="949"/>
      <c r="ABQ92" s="949"/>
      <c r="ABR92" s="949"/>
      <c r="ABS92" s="950"/>
      <c r="ABT92" s="948"/>
      <c r="ABU92" s="949"/>
      <c r="ABV92" s="949"/>
      <c r="ABW92" s="949"/>
      <c r="ABX92" s="949"/>
      <c r="ABY92" s="949"/>
      <c r="ABZ92" s="949"/>
      <c r="ACA92" s="949"/>
      <c r="ACB92" s="950"/>
      <c r="ACC92" s="948"/>
      <c r="ACD92" s="949"/>
      <c r="ACE92" s="949"/>
      <c r="ACF92" s="949"/>
      <c r="ACG92" s="949"/>
      <c r="ACH92" s="949"/>
      <c r="ACI92" s="949"/>
      <c r="ACJ92" s="949"/>
      <c r="ACK92" s="950"/>
      <c r="ACL92" s="948"/>
      <c r="ACM92" s="949"/>
      <c r="ACN92" s="949"/>
      <c r="ACO92" s="949"/>
      <c r="ACP92" s="949"/>
      <c r="ACQ92" s="949"/>
      <c r="ACR92" s="949"/>
      <c r="ACS92" s="949"/>
      <c r="ACT92" s="950"/>
      <c r="ACU92" s="948"/>
      <c r="ACV92" s="949"/>
      <c r="ACW92" s="949"/>
      <c r="ACX92" s="949"/>
      <c r="ACY92" s="949"/>
      <c r="ACZ92" s="949"/>
      <c r="ADA92" s="949"/>
      <c r="ADB92" s="949"/>
      <c r="ADC92" s="950"/>
      <c r="ADD92" s="948"/>
      <c r="ADE92" s="949"/>
      <c r="ADF92" s="949"/>
      <c r="ADG92" s="949"/>
      <c r="ADH92" s="949"/>
      <c r="ADI92" s="949"/>
      <c r="ADJ92" s="949"/>
      <c r="ADK92" s="949"/>
      <c r="ADL92" s="950"/>
      <c r="ADM92" s="948"/>
      <c r="ADN92" s="949"/>
      <c r="ADO92" s="949"/>
      <c r="ADP92" s="949"/>
      <c r="ADQ92" s="949"/>
      <c r="ADR92" s="949"/>
      <c r="ADS92" s="949"/>
      <c r="ADT92" s="949"/>
      <c r="ADU92" s="950"/>
      <c r="ADV92" s="948"/>
      <c r="ADW92" s="949"/>
      <c r="ADX92" s="949"/>
      <c r="ADY92" s="949"/>
      <c r="ADZ92" s="949"/>
      <c r="AEA92" s="949"/>
      <c r="AEB92" s="949"/>
      <c r="AEC92" s="949"/>
      <c r="AED92" s="950"/>
      <c r="AEE92" s="948"/>
      <c r="AEF92" s="949"/>
      <c r="AEG92" s="949"/>
      <c r="AEH92" s="949"/>
      <c r="AEI92" s="949"/>
      <c r="AEJ92" s="949"/>
      <c r="AEK92" s="949"/>
      <c r="AEL92" s="949"/>
      <c r="AEM92" s="950"/>
      <c r="AEN92" s="948"/>
      <c r="AEO92" s="949"/>
      <c r="AEP92" s="949"/>
      <c r="AEQ92" s="949"/>
      <c r="AER92" s="949"/>
      <c r="AES92" s="949"/>
      <c r="AET92" s="949"/>
      <c r="AEU92" s="949"/>
      <c r="AEV92" s="950"/>
      <c r="AEW92" s="948"/>
      <c r="AEX92" s="949"/>
      <c r="AEY92" s="949"/>
      <c r="AEZ92" s="949"/>
      <c r="AFA92" s="949"/>
      <c r="AFB92" s="949"/>
      <c r="AFC92" s="949"/>
      <c r="AFD92" s="949"/>
      <c r="AFE92" s="950"/>
      <c r="AFF92" s="948"/>
      <c r="AFG92" s="949"/>
      <c r="AFH92" s="949"/>
      <c r="AFI92" s="949"/>
      <c r="AFJ92" s="949"/>
      <c r="AFK92" s="949"/>
      <c r="AFL92" s="949"/>
      <c r="AFM92" s="949"/>
      <c r="AFN92" s="950"/>
      <c r="AFO92" s="948"/>
      <c r="AFP92" s="949"/>
      <c r="AFQ92" s="949"/>
      <c r="AFR92" s="949"/>
      <c r="AFS92" s="949"/>
      <c r="AFT92" s="949"/>
      <c r="AFU92" s="949"/>
      <c r="AFV92" s="949"/>
      <c r="AFW92" s="950"/>
      <c r="AFX92" s="948"/>
      <c r="AFY92" s="949"/>
      <c r="AFZ92" s="949"/>
      <c r="AGA92" s="949"/>
      <c r="AGB92" s="949"/>
      <c r="AGC92" s="949"/>
      <c r="AGD92" s="949"/>
      <c r="AGE92" s="949"/>
      <c r="AGF92" s="950"/>
      <c r="AGG92" s="948"/>
      <c r="AGH92" s="949"/>
      <c r="AGI92" s="949"/>
      <c r="AGJ92" s="949"/>
      <c r="AGK92" s="949"/>
      <c r="AGL92" s="949"/>
      <c r="AGM92" s="949"/>
      <c r="AGN92" s="949"/>
      <c r="AGO92" s="950"/>
      <c r="AGP92" s="948"/>
      <c r="AGQ92" s="949"/>
      <c r="AGR92" s="949"/>
      <c r="AGS92" s="949"/>
      <c r="AGT92" s="949"/>
      <c r="AGU92" s="949"/>
      <c r="AGV92" s="949"/>
      <c r="AGW92" s="949"/>
      <c r="AGX92" s="950"/>
      <c r="AGY92" s="948"/>
      <c r="AGZ92" s="949"/>
      <c r="AHA92" s="949"/>
      <c r="AHB92" s="949"/>
      <c r="AHC92" s="949"/>
      <c r="AHD92" s="949"/>
      <c r="AHE92" s="949"/>
      <c r="AHF92" s="949"/>
      <c r="AHG92" s="950"/>
      <c r="AHH92" s="948"/>
      <c r="AHI92" s="949"/>
      <c r="AHJ92" s="949"/>
      <c r="AHK92" s="949"/>
      <c r="AHL92" s="949"/>
      <c r="AHM92" s="949"/>
      <c r="AHN92" s="949"/>
      <c r="AHO92" s="949"/>
      <c r="AHP92" s="950"/>
      <c r="AHQ92" s="948"/>
      <c r="AHR92" s="949"/>
      <c r="AHS92" s="949"/>
      <c r="AHT92" s="949"/>
      <c r="AHU92" s="949"/>
      <c r="AHV92" s="949"/>
      <c r="AHW92" s="949"/>
      <c r="AHX92" s="949"/>
      <c r="AHY92" s="950"/>
      <c r="AHZ92" s="948"/>
      <c r="AIA92" s="949"/>
      <c r="AIB92" s="949"/>
      <c r="AIC92" s="949"/>
      <c r="AID92" s="949"/>
      <c r="AIE92" s="949"/>
      <c r="AIF92" s="949"/>
      <c r="AIG92" s="949"/>
      <c r="AIH92" s="950"/>
      <c r="AII92" s="948"/>
      <c r="AIJ92" s="949"/>
      <c r="AIK92" s="949"/>
      <c r="AIL92" s="949"/>
      <c r="AIM92" s="949"/>
      <c r="AIN92" s="949"/>
      <c r="AIO92" s="949"/>
      <c r="AIP92" s="949"/>
      <c r="AIQ92" s="950"/>
      <c r="AIR92" s="948"/>
      <c r="AIS92" s="949"/>
      <c r="AIT92" s="949"/>
      <c r="AIU92" s="949"/>
      <c r="AIV92" s="949"/>
      <c r="AIW92" s="949"/>
      <c r="AIX92" s="949"/>
      <c r="AIY92" s="949"/>
      <c r="AIZ92" s="950"/>
      <c r="AJA92" s="948"/>
      <c r="AJB92" s="949"/>
      <c r="AJC92" s="949"/>
      <c r="AJD92" s="949"/>
      <c r="AJE92" s="949"/>
      <c r="AJF92" s="949"/>
      <c r="AJG92" s="949"/>
      <c r="AJH92" s="949"/>
      <c r="AJI92" s="950"/>
      <c r="AJJ92" s="948"/>
      <c r="AJK92" s="949"/>
      <c r="AJL92" s="949"/>
      <c r="AJM92" s="949"/>
      <c r="AJN92" s="949"/>
      <c r="AJO92" s="949"/>
      <c r="AJP92" s="949"/>
      <c r="AJQ92" s="949"/>
      <c r="AJR92" s="950"/>
      <c r="AJS92" s="948"/>
      <c r="AJT92" s="949"/>
      <c r="AJU92" s="949"/>
      <c r="AJV92" s="949"/>
      <c r="AJW92" s="949"/>
      <c r="AJX92" s="949"/>
      <c r="AJY92" s="949"/>
      <c r="AJZ92" s="949"/>
      <c r="AKA92" s="950"/>
      <c r="AKB92" s="948"/>
      <c r="AKC92" s="949"/>
      <c r="AKD92" s="949"/>
      <c r="AKE92" s="949"/>
      <c r="AKF92" s="949"/>
      <c r="AKG92" s="949"/>
      <c r="AKH92" s="949"/>
      <c r="AKI92" s="949"/>
      <c r="AKJ92" s="950"/>
      <c r="AKK92" s="948"/>
      <c r="AKL92" s="949"/>
      <c r="AKM92" s="949"/>
      <c r="AKN92" s="949"/>
      <c r="AKO92" s="949"/>
      <c r="AKP92" s="949"/>
      <c r="AKQ92" s="949"/>
      <c r="AKR92" s="949"/>
      <c r="AKS92" s="950"/>
      <c r="AKT92" s="948"/>
      <c r="AKU92" s="949"/>
      <c r="AKV92" s="949"/>
      <c r="AKW92" s="949"/>
      <c r="AKX92" s="949"/>
      <c r="AKY92" s="949"/>
      <c r="AKZ92" s="949"/>
      <c r="ALA92" s="949"/>
      <c r="ALB92" s="950"/>
      <c r="ALC92" s="948"/>
      <c r="ALD92" s="949"/>
      <c r="ALE92" s="949"/>
      <c r="ALF92" s="949"/>
      <c r="ALG92" s="949"/>
      <c r="ALH92" s="949"/>
      <c r="ALI92" s="949"/>
      <c r="ALJ92" s="949"/>
      <c r="ALK92" s="950"/>
      <c r="ALL92" s="948"/>
      <c r="ALM92" s="949"/>
      <c r="ALN92" s="949"/>
      <c r="ALO92" s="949"/>
      <c r="ALP92" s="949"/>
      <c r="ALQ92" s="949"/>
      <c r="ALR92" s="949"/>
      <c r="ALS92" s="949"/>
      <c r="ALT92" s="950"/>
      <c r="ALU92" s="948"/>
      <c r="ALV92" s="949"/>
      <c r="ALW92" s="949"/>
      <c r="ALX92" s="949"/>
      <c r="ALY92" s="949"/>
      <c r="ALZ92" s="949"/>
      <c r="AMA92" s="949"/>
      <c r="AMB92" s="949"/>
      <c r="AMC92" s="950"/>
      <c r="AMD92" s="948"/>
      <c r="AME92" s="949"/>
      <c r="AMF92" s="949"/>
      <c r="AMG92" s="949"/>
      <c r="AMH92" s="949"/>
      <c r="AMI92" s="949"/>
      <c r="AMJ92" s="949"/>
      <c r="AMK92" s="949"/>
      <c r="AML92" s="950"/>
      <c r="AMM92" s="948"/>
      <c r="AMN92" s="949"/>
      <c r="AMO92" s="949"/>
      <c r="AMP92" s="949"/>
      <c r="AMQ92" s="949"/>
      <c r="AMR92" s="949"/>
      <c r="AMS92" s="949"/>
      <c r="AMT92" s="949"/>
      <c r="AMU92" s="950"/>
      <c r="AMV92" s="948"/>
      <c r="AMW92" s="949"/>
      <c r="AMX92" s="949"/>
      <c r="AMY92" s="949"/>
      <c r="AMZ92" s="949"/>
      <c r="ANA92" s="949"/>
      <c r="ANB92" s="949"/>
      <c r="ANC92" s="949"/>
      <c r="AND92" s="950"/>
      <c r="ANE92" s="948"/>
      <c r="ANF92" s="949"/>
      <c r="ANG92" s="949"/>
      <c r="ANH92" s="949"/>
      <c r="ANI92" s="949"/>
      <c r="ANJ92" s="949"/>
      <c r="ANK92" s="949"/>
      <c r="ANL92" s="949"/>
      <c r="ANM92" s="950"/>
      <c r="ANN92" s="948"/>
      <c r="ANO92" s="949"/>
      <c r="ANP92" s="949"/>
      <c r="ANQ92" s="949"/>
      <c r="ANR92" s="949"/>
      <c r="ANS92" s="949"/>
      <c r="ANT92" s="949"/>
      <c r="ANU92" s="949"/>
      <c r="ANV92" s="950"/>
      <c r="ANW92" s="948"/>
      <c r="ANX92" s="949"/>
      <c r="ANY92" s="949"/>
      <c r="ANZ92" s="949"/>
      <c r="AOA92" s="949"/>
      <c r="AOB92" s="949"/>
      <c r="AOC92" s="949"/>
      <c r="AOD92" s="949"/>
      <c r="AOE92" s="950"/>
      <c r="AOF92" s="948"/>
      <c r="AOG92" s="949"/>
      <c r="AOH92" s="949"/>
      <c r="AOI92" s="949"/>
      <c r="AOJ92" s="949"/>
      <c r="AOK92" s="949"/>
      <c r="AOL92" s="949"/>
      <c r="AOM92" s="949"/>
      <c r="AON92" s="950"/>
      <c r="AOO92" s="948"/>
      <c r="AOP92" s="949"/>
      <c r="AOQ92" s="949"/>
      <c r="AOR92" s="949"/>
      <c r="AOS92" s="949"/>
      <c r="AOT92" s="949"/>
      <c r="AOU92" s="949"/>
      <c r="AOV92" s="949"/>
      <c r="AOW92" s="950"/>
      <c r="AOX92" s="948"/>
      <c r="AOY92" s="949"/>
      <c r="AOZ92" s="949"/>
      <c r="APA92" s="949"/>
      <c r="APB92" s="949"/>
      <c r="APC92" s="949"/>
      <c r="APD92" s="949"/>
      <c r="APE92" s="949"/>
      <c r="APF92" s="950"/>
      <c r="APG92" s="948"/>
      <c r="APH92" s="949"/>
      <c r="API92" s="949"/>
      <c r="APJ92" s="949"/>
      <c r="APK92" s="949"/>
      <c r="APL92" s="949"/>
      <c r="APM92" s="949"/>
      <c r="APN92" s="949"/>
      <c r="APO92" s="950"/>
      <c r="APP92" s="948"/>
      <c r="APQ92" s="949"/>
      <c r="APR92" s="949"/>
      <c r="APS92" s="949"/>
      <c r="APT92" s="949"/>
      <c r="APU92" s="949"/>
      <c r="APV92" s="949"/>
      <c r="APW92" s="949"/>
      <c r="APX92" s="950"/>
      <c r="APY92" s="948"/>
      <c r="APZ92" s="949"/>
      <c r="AQA92" s="949"/>
      <c r="AQB92" s="949"/>
      <c r="AQC92" s="949"/>
      <c r="AQD92" s="949"/>
      <c r="AQE92" s="949"/>
      <c r="AQF92" s="949"/>
      <c r="AQG92" s="950"/>
      <c r="AQH92" s="948"/>
      <c r="AQI92" s="949"/>
      <c r="AQJ92" s="949"/>
      <c r="AQK92" s="949"/>
      <c r="AQL92" s="949"/>
      <c r="AQM92" s="949"/>
      <c r="AQN92" s="949"/>
      <c r="AQO92" s="949"/>
      <c r="AQP92" s="950"/>
      <c r="AQQ92" s="948"/>
      <c r="AQR92" s="949"/>
      <c r="AQS92" s="949"/>
      <c r="AQT92" s="949"/>
      <c r="AQU92" s="949"/>
      <c r="AQV92" s="949"/>
      <c r="AQW92" s="949"/>
      <c r="AQX92" s="949"/>
      <c r="AQY92" s="950"/>
      <c r="AQZ92" s="948"/>
      <c r="ARA92" s="949"/>
      <c r="ARB92" s="949"/>
      <c r="ARC92" s="949"/>
      <c r="ARD92" s="949"/>
      <c r="ARE92" s="949"/>
      <c r="ARF92" s="949"/>
      <c r="ARG92" s="949"/>
      <c r="ARH92" s="950"/>
      <c r="ARI92" s="948"/>
      <c r="ARJ92" s="949"/>
      <c r="ARK92" s="949"/>
      <c r="ARL92" s="949"/>
      <c r="ARM92" s="949"/>
      <c r="ARN92" s="949"/>
      <c r="ARO92" s="949"/>
      <c r="ARP92" s="949"/>
      <c r="ARQ92" s="950"/>
      <c r="ARR92" s="948"/>
      <c r="ARS92" s="949"/>
      <c r="ART92" s="949"/>
      <c r="ARU92" s="949"/>
      <c r="ARV92" s="949"/>
      <c r="ARW92" s="949"/>
      <c r="ARX92" s="949"/>
      <c r="ARY92" s="949"/>
      <c r="ARZ92" s="950"/>
      <c r="ASA92" s="948"/>
      <c r="ASB92" s="949"/>
      <c r="ASC92" s="949"/>
      <c r="ASD92" s="949"/>
      <c r="ASE92" s="949"/>
      <c r="ASF92" s="949"/>
      <c r="ASG92" s="949"/>
      <c r="ASH92" s="949"/>
      <c r="ASI92" s="950"/>
      <c r="ASJ92" s="948"/>
      <c r="ASK92" s="949"/>
      <c r="ASL92" s="949"/>
      <c r="ASM92" s="949"/>
      <c r="ASN92" s="949"/>
      <c r="ASO92" s="949"/>
      <c r="ASP92" s="949"/>
      <c r="ASQ92" s="949"/>
      <c r="ASR92" s="950"/>
      <c r="ASS92" s="948"/>
      <c r="AST92" s="949"/>
      <c r="ASU92" s="949"/>
      <c r="ASV92" s="949"/>
      <c r="ASW92" s="949"/>
      <c r="ASX92" s="949"/>
      <c r="ASY92" s="949"/>
      <c r="ASZ92" s="949"/>
      <c r="ATA92" s="950"/>
      <c r="ATB92" s="948"/>
      <c r="ATC92" s="949"/>
      <c r="ATD92" s="949"/>
      <c r="ATE92" s="949"/>
      <c r="ATF92" s="949"/>
      <c r="ATG92" s="949"/>
      <c r="ATH92" s="949"/>
      <c r="ATI92" s="949"/>
      <c r="ATJ92" s="950"/>
      <c r="ATK92" s="948"/>
      <c r="ATL92" s="949"/>
      <c r="ATM92" s="949"/>
      <c r="ATN92" s="949"/>
      <c r="ATO92" s="949"/>
      <c r="ATP92" s="949"/>
      <c r="ATQ92" s="949"/>
      <c r="ATR92" s="949"/>
      <c r="ATS92" s="950"/>
      <c r="ATT92" s="948"/>
      <c r="ATU92" s="949"/>
      <c r="ATV92" s="949"/>
      <c r="ATW92" s="949"/>
      <c r="ATX92" s="949"/>
      <c r="ATY92" s="949"/>
      <c r="ATZ92" s="949"/>
      <c r="AUA92" s="949"/>
      <c r="AUB92" s="950"/>
      <c r="AUC92" s="948"/>
      <c r="AUD92" s="949"/>
      <c r="AUE92" s="949"/>
      <c r="AUF92" s="949"/>
      <c r="AUG92" s="949"/>
      <c r="AUH92" s="949"/>
      <c r="AUI92" s="949"/>
      <c r="AUJ92" s="949"/>
      <c r="AUK92" s="950"/>
      <c r="AUL92" s="948"/>
      <c r="AUM92" s="949"/>
      <c r="AUN92" s="949"/>
      <c r="AUO92" s="949"/>
      <c r="AUP92" s="949"/>
      <c r="AUQ92" s="949"/>
      <c r="AUR92" s="949"/>
      <c r="AUS92" s="949"/>
      <c r="AUT92" s="950"/>
      <c r="AUU92" s="948"/>
      <c r="AUV92" s="949"/>
      <c r="AUW92" s="949"/>
      <c r="AUX92" s="949"/>
      <c r="AUY92" s="949"/>
      <c r="AUZ92" s="949"/>
      <c r="AVA92" s="949"/>
      <c r="AVB92" s="949"/>
      <c r="AVC92" s="950"/>
      <c r="AVD92" s="948"/>
      <c r="AVE92" s="949"/>
      <c r="AVF92" s="949"/>
      <c r="AVG92" s="949"/>
      <c r="AVH92" s="949"/>
      <c r="AVI92" s="949"/>
      <c r="AVJ92" s="949"/>
      <c r="AVK92" s="949"/>
      <c r="AVL92" s="950"/>
      <c r="AVM92" s="948"/>
      <c r="AVN92" s="949"/>
      <c r="AVO92" s="949"/>
      <c r="AVP92" s="949"/>
      <c r="AVQ92" s="949"/>
      <c r="AVR92" s="949"/>
      <c r="AVS92" s="949"/>
      <c r="AVT92" s="949"/>
      <c r="AVU92" s="950"/>
      <c r="AVV92" s="948"/>
      <c r="AVW92" s="949"/>
      <c r="AVX92" s="949"/>
      <c r="AVY92" s="949"/>
      <c r="AVZ92" s="949"/>
      <c r="AWA92" s="949"/>
      <c r="AWB92" s="949"/>
      <c r="AWC92" s="949"/>
      <c r="AWD92" s="950"/>
      <c r="AWE92" s="948"/>
      <c r="AWF92" s="949"/>
      <c r="AWG92" s="949"/>
      <c r="AWH92" s="949"/>
      <c r="AWI92" s="949"/>
      <c r="AWJ92" s="949"/>
      <c r="AWK92" s="949"/>
      <c r="AWL92" s="949"/>
      <c r="AWM92" s="950"/>
      <c r="AWN92" s="948"/>
      <c r="AWO92" s="949"/>
      <c r="AWP92" s="949"/>
      <c r="AWQ92" s="949"/>
      <c r="AWR92" s="949"/>
      <c r="AWS92" s="949"/>
      <c r="AWT92" s="949"/>
      <c r="AWU92" s="949"/>
      <c r="AWV92" s="950"/>
      <c r="AWW92" s="948"/>
      <c r="AWX92" s="949"/>
      <c r="AWY92" s="949"/>
      <c r="AWZ92" s="949"/>
      <c r="AXA92" s="949"/>
      <c r="AXB92" s="949"/>
      <c r="AXC92" s="949"/>
      <c r="AXD92" s="949"/>
      <c r="AXE92" s="950"/>
      <c r="AXF92" s="948"/>
      <c r="AXG92" s="949"/>
      <c r="AXH92" s="949"/>
      <c r="AXI92" s="949"/>
      <c r="AXJ92" s="949"/>
      <c r="AXK92" s="949"/>
      <c r="AXL92" s="949"/>
      <c r="AXM92" s="949"/>
      <c r="AXN92" s="950"/>
      <c r="AXO92" s="948"/>
      <c r="AXP92" s="949"/>
      <c r="AXQ92" s="949"/>
      <c r="AXR92" s="949"/>
      <c r="AXS92" s="949"/>
      <c r="AXT92" s="949"/>
      <c r="AXU92" s="949"/>
      <c r="AXV92" s="949"/>
      <c r="AXW92" s="950"/>
      <c r="AXX92" s="948"/>
      <c r="AXY92" s="949"/>
      <c r="AXZ92" s="949"/>
      <c r="AYA92" s="949"/>
      <c r="AYB92" s="949"/>
      <c r="AYC92" s="949"/>
      <c r="AYD92" s="949"/>
      <c r="AYE92" s="949"/>
      <c r="AYF92" s="950"/>
      <c r="AYG92" s="948"/>
      <c r="AYH92" s="949"/>
      <c r="AYI92" s="949"/>
      <c r="AYJ92" s="949"/>
      <c r="AYK92" s="949"/>
      <c r="AYL92" s="949"/>
      <c r="AYM92" s="949"/>
      <c r="AYN92" s="949"/>
      <c r="AYO92" s="950"/>
      <c r="AYP92" s="948"/>
      <c r="AYQ92" s="949"/>
      <c r="AYR92" s="949"/>
      <c r="AYS92" s="949"/>
      <c r="AYT92" s="949"/>
      <c r="AYU92" s="949"/>
      <c r="AYV92" s="949"/>
      <c r="AYW92" s="949"/>
      <c r="AYX92" s="950"/>
      <c r="AYY92" s="948"/>
      <c r="AYZ92" s="949"/>
      <c r="AZA92" s="949"/>
      <c r="AZB92" s="949"/>
      <c r="AZC92" s="949"/>
      <c r="AZD92" s="949"/>
      <c r="AZE92" s="949"/>
      <c r="AZF92" s="949"/>
      <c r="AZG92" s="950"/>
      <c r="AZH92" s="948"/>
      <c r="AZI92" s="949"/>
      <c r="AZJ92" s="949"/>
      <c r="AZK92" s="949"/>
      <c r="AZL92" s="949"/>
      <c r="AZM92" s="949"/>
      <c r="AZN92" s="949"/>
      <c r="AZO92" s="949"/>
      <c r="AZP92" s="950"/>
      <c r="AZQ92" s="948"/>
      <c r="AZR92" s="949"/>
      <c r="AZS92" s="949"/>
      <c r="AZT92" s="949"/>
      <c r="AZU92" s="949"/>
      <c r="AZV92" s="949"/>
      <c r="AZW92" s="949"/>
      <c r="AZX92" s="949"/>
      <c r="AZY92" s="950"/>
      <c r="AZZ92" s="948"/>
      <c r="BAA92" s="949"/>
      <c r="BAB92" s="949"/>
      <c r="BAC92" s="949"/>
      <c r="BAD92" s="949"/>
      <c r="BAE92" s="949"/>
      <c r="BAF92" s="949"/>
      <c r="BAG92" s="949"/>
      <c r="BAH92" s="950"/>
      <c r="BAI92" s="948"/>
      <c r="BAJ92" s="949"/>
      <c r="BAK92" s="949"/>
      <c r="BAL92" s="949"/>
      <c r="BAM92" s="949"/>
      <c r="BAN92" s="949"/>
      <c r="BAO92" s="949"/>
      <c r="BAP92" s="949"/>
      <c r="BAQ92" s="950"/>
      <c r="BAR92" s="948"/>
      <c r="BAS92" s="949"/>
      <c r="BAT92" s="949"/>
      <c r="BAU92" s="949"/>
      <c r="BAV92" s="949"/>
      <c r="BAW92" s="949"/>
      <c r="BAX92" s="949"/>
      <c r="BAY92" s="949"/>
      <c r="BAZ92" s="950"/>
      <c r="BBA92" s="948"/>
      <c r="BBB92" s="949"/>
      <c r="BBC92" s="949"/>
      <c r="BBD92" s="949"/>
      <c r="BBE92" s="949"/>
      <c r="BBF92" s="949"/>
      <c r="BBG92" s="949"/>
      <c r="BBH92" s="949"/>
      <c r="BBI92" s="950"/>
      <c r="BBJ92" s="948"/>
      <c r="BBK92" s="949"/>
      <c r="BBL92" s="949"/>
      <c r="BBM92" s="949"/>
      <c r="BBN92" s="949"/>
      <c r="BBO92" s="949"/>
      <c r="BBP92" s="949"/>
      <c r="BBQ92" s="949"/>
      <c r="BBR92" s="950"/>
      <c r="BBS92" s="948"/>
      <c r="BBT92" s="949"/>
      <c r="BBU92" s="949"/>
      <c r="BBV92" s="949"/>
      <c r="BBW92" s="949"/>
      <c r="BBX92" s="949"/>
      <c r="BBY92" s="949"/>
      <c r="BBZ92" s="949"/>
      <c r="BCA92" s="950"/>
      <c r="BCB92" s="948"/>
      <c r="BCC92" s="949"/>
      <c r="BCD92" s="949"/>
      <c r="BCE92" s="949"/>
      <c r="BCF92" s="949"/>
      <c r="BCG92" s="949"/>
      <c r="BCH92" s="949"/>
      <c r="BCI92" s="949"/>
      <c r="BCJ92" s="950"/>
      <c r="BCK92" s="948"/>
      <c r="BCL92" s="949"/>
      <c r="BCM92" s="949"/>
      <c r="BCN92" s="949"/>
      <c r="BCO92" s="949"/>
      <c r="BCP92" s="949"/>
      <c r="BCQ92" s="949"/>
      <c r="BCR92" s="949"/>
      <c r="BCS92" s="950"/>
      <c r="BCT92" s="948"/>
      <c r="BCU92" s="949"/>
      <c r="BCV92" s="949"/>
      <c r="BCW92" s="949"/>
      <c r="BCX92" s="949"/>
      <c r="BCY92" s="949"/>
      <c r="BCZ92" s="949"/>
      <c r="BDA92" s="949"/>
      <c r="BDB92" s="950"/>
      <c r="BDC92" s="948"/>
      <c r="BDD92" s="949"/>
      <c r="BDE92" s="949"/>
      <c r="BDF92" s="949"/>
      <c r="BDG92" s="949"/>
      <c r="BDH92" s="949"/>
      <c r="BDI92" s="949"/>
      <c r="BDJ92" s="949"/>
      <c r="BDK92" s="950"/>
      <c r="BDL92" s="948"/>
      <c r="BDM92" s="949"/>
      <c r="BDN92" s="949"/>
      <c r="BDO92" s="949"/>
      <c r="BDP92" s="949"/>
      <c r="BDQ92" s="949"/>
      <c r="BDR92" s="949"/>
      <c r="BDS92" s="949"/>
      <c r="BDT92" s="950"/>
      <c r="BDU92" s="948"/>
      <c r="BDV92" s="949"/>
      <c r="BDW92" s="949"/>
      <c r="BDX92" s="949"/>
      <c r="BDY92" s="949"/>
      <c r="BDZ92" s="949"/>
      <c r="BEA92" s="949"/>
      <c r="BEB92" s="949"/>
      <c r="BEC92" s="950"/>
      <c r="BED92" s="948"/>
      <c r="BEE92" s="949"/>
      <c r="BEF92" s="949"/>
      <c r="BEG92" s="949"/>
      <c r="BEH92" s="949"/>
      <c r="BEI92" s="949"/>
      <c r="BEJ92" s="949"/>
      <c r="BEK92" s="949"/>
      <c r="BEL92" s="950"/>
      <c r="BEM92" s="948"/>
      <c r="BEN92" s="949"/>
      <c r="BEO92" s="949"/>
      <c r="BEP92" s="949"/>
      <c r="BEQ92" s="949"/>
      <c r="BER92" s="949"/>
      <c r="BES92" s="949"/>
      <c r="BET92" s="949"/>
      <c r="BEU92" s="950"/>
      <c r="BEV92" s="948"/>
      <c r="BEW92" s="949"/>
      <c r="BEX92" s="949"/>
      <c r="BEY92" s="949"/>
      <c r="BEZ92" s="949"/>
      <c r="BFA92" s="949"/>
      <c r="BFB92" s="949"/>
      <c r="BFC92" s="949"/>
      <c r="BFD92" s="950"/>
      <c r="BFE92" s="948"/>
      <c r="BFF92" s="949"/>
      <c r="BFG92" s="949"/>
      <c r="BFH92" s="949"/>
      <c r="BFI92" s="949"/>
      <c r="BFJ92" s="949"/>
      <c r="BFK92" s="949"/>
      <c r="BFL92" s="949"/>
      <c r="BFM92" s="950"/>
      <c r="BFN92" s="948"/>
      <c r="BFO92" s="949"/>
      <c r="BFP92" s="949"/>
      <c r="BFQ92" s="949"/>
      <c r="BFR92" s="949"/>
      <c r="BFS92" s="949"/>
      <c r="BFT92" s="949"/>
      <c r="BFU92" s="949"/>
      <c r="BFV92" s="950"/>
      <c r="BFW92" s="948"/>
      <c r="BFX92" s="949"/>
      <c r="BFY92" s="949"/>
      <c r="BFZ92" s="949"/>
      <c r="BGA92" s="949"/>
      <c r="BGB92" s="949"/>
      <c r="BGC92" s="949"/>
      <c r="BGD92" s="949"/>
      <c r="BGE92" s="950"/>
      <c r="BGF92" s="948"/>
      <c r="BGG92" s="949"/>
      <c r="BGH92" s="949"/>
      <c r="BGI92" s="949"/>
      <c r="BGJ92" s="949"/>
      <c r="BGK92" s="949"/>
      <c r="BGL92" s="949"/>
      <c r="BGM92" s="949"/>
      <c r="BGN92" s="950"/>
      <c r="BGO92" s="948"/>
      <c r="BGP92" s="949"/>
      <c r="BGQ92" s="949"/>
      <c r="BGR92" s="949"/>
      <c r="BGS92" s="949"/>
      <c r="BGT92" s="949"/>
      <c r="BGU92" s="949"/>
      <c r="BGV92" s="949"/>
      <c r="BGW92" s="950"/>
      <c r="BGX92" s="948"/>
      <c r="BGY92" s="949"/>
      <c r="BGZ92" s="949"/>
      <c r="BHA92" s="949"/>
      <c r="BHB92" s="949"/>
      <c r="BHC92" s="949"/>
      <c r="BHD92" s="949"/>
      <c r="BHE92" s="949"/>
      <c r="BHF92" s="950"/>
      <c r="BHG92" s="948"/>
      <c r="BHH92" s="949"/>
      <c r="BHI92" s="949"/>
      <c r="BHJ92" s="949"/>
      <c r="BHK92" s="949"/>
      <c r="BHL92" s="949"/>
      <c r="BHM92" s="949"/>
      <c r="BHN92" s="949"/>
      <c r="BHO92" s="950"/>
      <c r="BHP92" s="948"/>
      <c r="BHQ92" s="949"/>
      <c r="BHR92" s="949"/>
      <c r="BHS92" s="949"/>
      <c r="BHT92" s="949"/>
      <c r="BHU92" s="949"/>
      <c r="BHV92" s="949"/>
      <c r="BHW92" s="949"/>
      <c r="BHX92" s="950"/>
      <c r="BHY92" s="948"/>
      <c r="BHZ92" s="949"/>
      <c r="BIA92" s="949"/>
      <c r="BIB92" s="949"/>
      <c r="BIC92" s="949"/>
      <c r="BID92" s="949"/>
      <c r="BIE92" s="949"/>
      <c r="BIF92" s="949"/>
      <c r="BIG92" s="950"/>
      <c r="BIH92" s="948"/>
      <c r="BII92" s="949"/>
      <c r="BIJ92" s="949"/>
      <c r="BIK92" s="949"/>
      <c r="BIL92" s="949"/>
      <c r="BIM92" s="949"/>
      <c r="BIN92" s="949"/>
      <c r="BIO92" s="949"/>
      <c r="BIP92" s="950"/>
      <c r="BIQ92" s="948"/>
      <c r="BIR92" s="949"/>
      <c r="BIS92" s="949"/>
      <c r="BIT92" s="949"/>
      <c r="BIU92" s="949"/>
      <c r="BIV92" s="949"/>
      <c r="BIW92" s="949"/>
      <c r="BIX92" s="949"/>
      <c r="BIY92" s="950"/>
      <c r="BIZ92" s="948"/>
      <c r="BJA92" s="949"/>
      <c r="BJB92" s="949"/>
      <c r="BJC92" s="949"/>
      <c r="BJD92" s="949"/>
      <c r="BJE92" s="949"/>
      <c r="BJF92" s="949"/>
      <c r="BJG92" s="949"/>
      <c r="BJH92" s="950"/>
      <c r="BJI92" s="948"/>
      <c r="BJJ92" s="949"/>
      <c r="BJK92" s="949"/>
      <c r="BJL92" s="949"/>
      <c r="BJM92" s="949"/>
      <c r="BJN92" s="949"/>
      <c r="BJO92" s="949"/>
      <c r="BJP92" s="949"/>
      <c r="BJQ92" s="950"/>
      <c r="BJR92" s="948"/>
      <c r="BJS92" s="949"/>
      <c r="BJT92" s="949"/>
      <c r="BJU92" s="949"/>
      <c r="BJV92" s="949"/>
      <c r="BJW92" s="949"/>
      <c r="BJX92" s="949"/>
      <c r="BJY92" s="949"/>
      <c r="BJZ92" s="950"/>
      <c r="BKA92" s="948"/>
      <c r="BKB92" s="949"/>
      <c r="BKC92" s="949"/>
      <c r="BKD92" s="949"/>
      <c r="BKE92" s="949"/>
      <c r="BKF92" s="949"/>
      <c r="BKG92" s="949"/>
      <c r="BKH92" s="949"/>
      <c r="BKI92" s="950"/>
      <c r="BKJ92" s="948"/>
      <c r="BKK92" s="949"/>
      <c r="BKL92" s="949"/>
      <c r="BKM92" s="949"/>
      <c r="BKN92" s="949"/>
      <c r="BKO92" s="949"/>
      <c r="BKP92" s="949"/>
      <c r="BKQ92" s="949"/>
      <c r="BKR92" s="950"/>
      <c r="BKS92" s="948"/>
      <c r="BKT92" s="949"/>
      <c r="BKU92" s="949"/>
      <c r="BKV92" s="949"/>
      <c r="BKW92" s="949"/>
      <c r="BKX92" s="949"/>
      <c r="BKY92" s="949"/>
      <c r="BKZ92" s="949"/>
      <c r="BLA92" s="950"/>
      <c r="BLB92" s="948"/>
      <c r="BLC92" s="949"/>
      <c r="BLD92" s="949"/>
      <c r="BLE92" s="949"/>
      <c r="BLF92" s="949"/>
      <c r="BLG92" s="949"/>
      <c r="BLH92" s="949"/>
      <c r="BLI92" s="949"/>
      <c r="BLJ92" s="950"/>
      <c r="BLK92" s="948"/>
      <c r="BLL92" s="949"/>
      <c r="BLM92" s="949"/>
      <c r="BLN92" s="949"/>
      <c r="BLO92" s="949"/>
      <c r="BLP92" s="949"/>
      <c r="BLQ92" s="949"/>
      <c r="BLR92" s="949"/>
      <c r="BLS92" s="950"/>
      <c r="BLT92" s="948"/>
      <c r="BLU92" s="949"/>
      <c r="BLV92" s="949"/>
      <c r="BLW92" s="949"/>
      <c r="BLX92" s="949"/>
      <c r="BLY92" s="949"/>
      <c r="BLZ92" s="949"/>
      <c r="BMA92" s="949"/>
      <c r="BMB92" s="950"/>
      <c r="BMC92" s="948"/>
      <c r="BMD92" s="949"/>
      <c r="BME92" s="949"/>
      <c r="BMF92" s="949"/>
      <c r="BMG92" s="949"/>
      <c r="BMH92" s="949"/>
      <c r="BMI92" s="949"/>
      <c r="BMJ92" s="949"/>
      <c r="BMK92" s="950"/>
      <c r="BML92" s="948"/>
      <c r="BMM92" s="949"/>
      <c r="BMN92" s="949"/>
      <c r="BMO92" s="949"/>
      <c r="BMP92" s="949"/>
      <c r="BMQ92" s="949"/>
      <c r="BMR92" s="949"/>
      <c r="BMS92" s="949"/>
      <c r="BMT92" s="950"/>
      <c r="BMU92" s="948"/>
      <c r="BMV92" s="949"/>
      <c r="BMW92" s="949"/>
      <c r="BMX92" s="949"/>
      <c r="BMY92" s="949"/>
      <c r="BMZ92" s="949"/>
      <c r="BNA92" s="949"/>
      <c r="BNB92" s="949"/>
      <c r="BNC92" s="950"/>
      <c r="BND92" s="948"/>
      <c r="BNE92" s="949"/>
      <c r="BNF92" s="949"/>
      <c r="BNG92" s="949"/>
      <c r="BNH92" s="949"/>
      <c r="BNI92" s="949"/>
      <c r="BNJ92" s="949"/>
      <c r="BNK92" s="949"/>
      <c r="BNL92" s="950"/>
      <c r="BNM92" s="948"/>
      <c r="BNN92" s="949"/>
      <c r="BNO92" s="949"/>
      <c r="BNP92" s="949"/>
      <c r="BNQ92" s="949"/>
      <c r="BNR92" s="949"/>
      <c r="BNS92" s="949"/>
      <c r="BNT92" s="949"/>
      <c r="BNU92" s="950"/>
      <c r="BNV92" s="948"/>
      <c r="BNW92" s="949"/>
      <c r="BNX92" s="949"/>
      <c r="BNY92" s="949"/>
      <c r="BNZ92" s="949"/>
      <c r="BOA92" s="949"/>
      <c r="BOB92" s="949"/>
      <c r="BOC92" s="949"/>
      <c r="BOD92" s="950"/>
      <c r="BOE92" s="948"/>
      <c r="BOF92" s="949"/>
      <c r="BOG92" s="949"/>
      <c r="BOH92" s="949"/>
      <c r="BOI92" s="949"/>
      <c r="BOJ92" s="949"/>
      <c r="BOK92" s="949"/>
      <c r="BOL92" s="949"/>
      <c r="BOM92" s="950"/>
      <c r="BON92" s="948"/>
      <c r="BOO92" s="949"/>
      <c r="BOP92" s="949"/>
      <c r="BOQ92" s="949"/>
      <c r="BOR92" s="949"/>
      <c r="BOS92" s="949"/>
      <c r="BOT92" s="949"/>
      <c r="BOU92" s="949"/>
      <c r="BOV92" s="950"/>
      <c r="BOW92" s="948"/>
      <c r="BOX92" s="949"/>
      <c r="BOY92" s="949"/>
      <c r="BOZ92" s="949"/>
      <c r="BPA92" s="949"/>
      <c r="BPB92" s="949"/>
      <c r="BPC92" s="949"/>
      <c r="BPD92" s="949"/>
      <c r="BPE92" s="950"/>
      <c r="BPF92" s="948"/>
      <c r="BPG92" s="949"/>
      <c r="BPH92" s="949"/>
      <c r="BPI92" s="949"/>
      <c r="BPJ92" s="949"/>
      <c r="BPK92" s="949"/>
      <c r="BPL92" s="949"/>
      <c r="BPM92" s="949"/>
      <c r="BPN92" s="950"/>
      <c r="BPO92" s="948"/>
      <c r="BPP92" s="949"/>
      <c r="BPQ92" s="949"/>
      <c r="BPR92" s="949"/>
      <c r="BPS92" s="949"/>
      <c r="BPT92" s="949"/>
      <c r="BPU92" s="949"/>
      <c r="BPV92" s="949"/>
      <c r="BPW92" s="950"/>
      <c r="BPX92" s="948"/>
      <c r="BPY92" s="949"/>
      <c r="BPZ92" s="949"/>
      <c r="BQA92" s="949"/>
      <c r="BQB92" s="949"/>
      <c r="BQC92" s="949"/>
      <c r="BQD92" s="949"/>
      <c r="BQE92" s="949"/>
      <c r="BQF92" s="950"/>
      <c r="BQG92" s="948"/>
      <c r="BQH92" s="949"/>
      <c r="BQI92" s="949"/>
      <c r="BQJ92" s="949"/>
      <c r="BQK92" s="949"/>
      <c r="BQL92" s="949"/>
      <c r="BQM92" s="949"/>
      <c r="BQN92" s="949"/>
      <c r="BQO92" s="950"/>
      <c r="BQP92" s="948"/>
      <c r="BQQ92" s="949"/>
      <c r="BQR92" s="949"/>
      <c r="BQS92" s="949"/>
      <c r="BQT92" s="949"/>
      <c r="BQU92" s="949"/>
      <c r="BQV92" s="949"/>
      <c r="BQW92" s="949"/>
      <c r="BQX92" s="950"/>
      <c r="BQY92" s="948"/>
      <c r="BQZ92" s="949"/>
      <c r="BRA92" s="949"/>
      <c r="BRB92" s="949"/>
      <c r="BRC92" s="949"/>
      <c r="BRD92" s="949"/>
      <c r="BRE92" s="949"/>
      <c r="BRF92" s="949"/>
      <c r="BRG92" s="950"/>
      <c r="BRH92" s="948"/>
      <c r="BRI92" s="949"/>
      <c r="BRJ92" s="949"/>
      <c r="BRK92" s="949"/>
      <c r="BRL92" s="949"/>
      <c r="BRM92" s="949"/>
      <c r="BRN92" s="949"/>
      <c r="BRO92" s="949"/>
      <c r="BRP92" s="950"/>
      <c r="BRQ92" s="948"/>
      <c r="BRR92" s="949"/>
      <c r="BRS92" s="949"/>
      <c r="BRT92" s="949"/>
      <c r="BRU92" s="949"/>
      <c r="BRV92" s="949"/>
      <c r="BRW92" s="949"/>
      <c r="BRX92" s="949"/>
      <c r="BRY92" s="950"/>
      <c r="BRZ92" s="948"/>
      <c r="BSA92" s="949"/>
      <c r="BSB92" s="949"/>
      <c r="BSC92" s="949"/>
      <c r="BSD92" s="949"/>
      <c r="BSE92" s="949"/>
      <c r="BSF92" s="949"/>
      <c r="BSG92" s="949"/>
      <c r="BSH92" s="950"/>
      <c r="BSI92" s="948"/>
      <c r="BSJ92" s="949"/>
      <c r="BSK92" s="949"/>
      <c r="BSL92" s="949"/>
      <c r="BSM92" s="949"/>
      <c r="BSN92" s="949"/>
      <c r="BSO92" s="949"/>
      <c r="BSP92" s="949"/>
      <c r="BSQ92" s="950"/>
      <c r="BSR92" s="948"/>
      <c r="BSS92" s="949"/>
      <c r="BST92" s="949"/>
      <c r="BSU92" s="949"/>
      <c r="BSV92" s="949"/>
      <c r="BSW92" s="949"/>
      <c r="BSX92" s="949"/>
      <c r="BSY92" s="949"/>
      <c r="BSZ92" s="950"/>
      <c r="BTA92" s="948"/>
      <c r="BTB92" s="949"/>
      <c r="BTC92" s="949"/>
      <c r="BTD92" s="949"/>
      <c r="BTE92" s="949"/>
      <c r="BTF92" s="949"/>
      <c r="BTG92" s="949"/>
      <c r="BTH92" s="949"/>
      <c r="BTI92" s="950"/>
      <c r="BTJ92" s="948"/>
      <c r="BTK92" s="949"/>
      <c r="BTL92" s="949"/>
      <c r="BTM92" s="949"/>
      <c r="BTN92" s="949"/>
      <c r="BTO92" s="949"/>
      <c r="BTP92" s="949"/>
      <c r="BTQ92" s="949"/>
      <c r="BTR92" s="950"/>
      <c r="BTS92" s="948"/>
      <c r="BTT92" s="949"/>
      <c r="BTU92" s="949"/>
      <c r="BTV92" s="949"/>
      <c r="BTW92" s="949"/>
      <c r="BTX92" s="949"/>
      <c r="BTY92" s="949"/>
      <c r="BTZ92" s="949"/>
      <c r="BUA92" s="950"/>
      <c r="BUB92" s="948"/>
      <c r="BUC92" s="949"/>
      <c r="BUD92" s="949"/>
      <c r="BUE92" s="949"/>
      <c r="BUF92" s="949"/>
      <c r="BUG92" s="949"/>
      <c r="BUH92" s="949"/>
      <c r="BUI92" s="949"/>
      <c r="BUJ92" s="950"/>
      <c r="BUK92" s="948"/>
      <c r="BUL92" s="949"/>
      <c r="BUM92" s="949"/>
      <c r="BUN92" s="949"/>
      <c r="BUO92" s="949"/>
      <c r="BUP92" s="949"/>
      <c r="BUQ92" s="949"/>
      <c r="BUR92" s="949"/>
      <c r="BUS92" s="950"/>
      <c r="BUT92" s="948"/>
      <c r="BUU92" s="949"/>
      <c r="BUV92" s="949"/>
      <c r="BUW92" s="949"/>
      <c r="BUX92" s="949"/>
      <c r="BUY92" s="949"/>
      <c r="BUZ92" s="949"/>
      <c r="BVA92" s="949"/>
      <c r="BVB92" s="950"/>
      <c r="BVC92" s="948"/>
      <c r="BVD92" s="949"/>
      <c r="BVE92" s="949"/>
      <c r="BVF92" s="949"/>
      <c r="BVG92" s="949"/>
      <c r="BVH92" s="949"/>
      <c r="BVI92" s="949"/>
      <c r="BVJ92" s="949"/>
      <c r="BVK92" s="950"/>
      <c r="BVL92" s="948"/>
      <c r="BVM92" s="949"/>
      <c r="BVN92" s="949"/>
      <c r="BVO92" s="949"/>
      <c r="BVP92" s="949"/>
      <c r="BVQ92" s="949"/>
      <c r="BVR92" s="949"/>
      <c r="BVS92" s="949"/>
      <c r="BVT92" s="950"/>
      <c r="BVU92" s="948"/>
      <c r="BVV92" s="949"/>
      <c r="BVW92" s="949"/>
      <c r="BVX92" s="949"/>
      <c r="BVY92" s="949"/>
      <c r="BVZ92" s="949"/>
      <c r="BWA92" s="949"/>
      <c r="BWB92" s="949"/>
      <c r="BWC92" s="950"/>
      <c r="BWD92" s="948"/>
      <c r="BWE92" s="949"/>
      <c r="BWF92" s="949"/>
      <c r="BWG92" s="949"/>
      <c r="BWH92" s="949"/>
      <c r="BWI92" s="949"/>
      <c r="BWJ92" s="949"/>
      <c r="BWK92" s="949"/>
      <c r="BWL92" s="950"/>
      <c r="BWM92" s="948"/>
      <c r="BWN92" s="949"/>
      <c r="BWO92" s="949"/>
      <c r="BWP92" s="949"/>
      <c r="BWQ92" s="949"/>
      <c r="BWR92" s="949"/>
      <c r="BWS92" s="949"/>
      <c r="BWT92" s="949"/>
      <c r="BWU92" s="950"/>
      <c r="BWV92" s="948"/>
      <c r="BWW92" s="949"/>
      <c r="BWX92" s="949"/>
      <c r="BWY92" s="949"/>
      <c r="BWZ92" s="949"/>
      <c r="BXA92" s="949"/>
      <c r="BXB92" s="949"/>
      <c r="BXC92" s="949"/>
      <c r="BXD92" s="950"/>
      <c r="BXE92" s="948"/>
      <c r="BXF92" s="949"/>
      <c r="BXG92" s="949"/>
      <c r="BXH92" s="949"/>
      <c r="BXI92" s="949"/>
      <c r="BXJ92" s="949"/>
      <c r="BXK92" s="949"/>
      <c r="BXL92" s="949"/>
      <c r="BXM92" s="950"/>
      <c r="BXN92" s="948"/>
      <c r="BXO92" s="949"/>
      <c r="BXP92" s="949"/>
      <c r="BXQ92" s="949"/>
      <c r="BXR92" s="949"/>
      <c r="BXS92" s="949"/>
      <c r="BXT92" s="949"/>
      <c r="BXU92" s="949"/>
      <c r="BXV92" s="950"/>
      <c r="BXW92" s="948"/>
      <c r="BXX92" s="949"/>
      <c r="BXY92" s="949"/>
      <c r="BXZ92" s="949"/>
      <c r="BYA92" s="949"/>
      <c r="BYB92" s="949"/>
      <c r="BYC92" s="949"/>
      <c r="BYD92" s="949"/>
      <c r="BYE92" s="950"/>
      <c r="BYF92" s="948"/>
      <c r="BYG92" s="949"/>
      <c r="BYH92" s="949"/>
      <c r="BYI92" s="949"/>
      <c r="BYJ92" s="949"/>
      <c r="BYK92" s="949"/>
      <c r="BYL92" s="949"/>
      <c r="BYM92" s="949"/>
      <c r="BYN92" s="950"/>
      <c r="BYO92" s="948"/>
      <c r="BYP92" s="949"/>
      <c r="BYQ92" s="949"/>
      <c r="BYR92" s="949"/>
      <c r="BYS92" s="949"/>
      <c r="BYT92" s="949"/>
      <c r="BYU92" s="949"/>
      <c r="BYV92" s="949"/>
      <c r="BYW92" s="950"/>
      <c r="BYX92" s="948"/>
      <c r="BYY92" s="949"/>
      <c r="BYZ92" s="949"/>
      <c r="BZA92" s="949"/>
      <c r="BZB92" s="949"/>
      <c r="BZC92" s="949"/>
      <c r="BZD92" s="949"/>
      <c r="BZE92" s="949"/>
      <c r="BZF92" s="950"/>
      <c r="BZG92" s="948"/>
      <c r="BZH92" s="949"/>
      <c r="BZI92" s="949"/>
      <c r="BZJ92" s="949"/>
      <c r="BZK92" s="949"/>
      <c r="BZL92" s="949"/>
      <c r="BZM92" s="949"/>
      <c r="BZN92" s="949"/>
      <c r="BZO92" s="950"/>
      <c r="BZP92" s="948"/>
      <c r="BZQ92" s="949"/>
      <c r="BZR92" s="949"/>
      <c r="BZS92" s="949"/>
      <c r="BZT92" s="949"/>
      <c r="BZU92" s="949"/>
      <c r="BZV92" s="949"/>
      <c r="BZW92" s="949"/>
      <c r="BZX92" s="950"/>
      <c r="BZY92" s="948"/>
      <c r="BZZ92" s="949"/>
      <c r="CAA92" s="949"/>
      <c r="CAB92" s="949"/>
      <c r="CAC92" s="949"/>
      <c r="CAD92" s="949"/>
      <c r="CAE92" s="949"/>
      <c r="CAF92" s="949"/>
      <c r="CAG92" s="950"/>
      <c r="CAH92" s="948"/>
      <c r="CAI92" s="949"/>
      <c r="CAJ92" s="949"/>
      <c r="CAK92" s="949"/>
      <c r="CAL92" s="949"/>
      <c r="CAM92" s="949"/>
      <c r="CAN92" s="949"/>
      <c r="CAO92" s="949"/>
      <c r="CAP92" s="950"/>
      <c r="CAQ92" s="948"/>
      <c r="CAR92" s="949"/>
      <c r="CAS92" s="949"/>
      <c r="CAT92" s="949"/>
      <c r="CAU92" s="949"/>
      <c r="CAV92" s="949"/>
      <c r="CAW92" s="949"/>
      <c r="CAX92" s="949"/>
      <c r="CAY92" s="950"/>
      <c r="CAZ92" s="948"/>
      <c r="CBA92" s="949"/>
      <c r="CBB92" s="949"/>
      <c r="CBC92" s="949"/>
      <c r="CBD92" s="949"/>
      <c r="CBE92" s="949"/>
      <c r="CBF92" s="949"/>
      <c r="CBG92" s="949"/>
      <c r="CBH92" s="950"/>
      <c r="CBI92" s="948"/>
      <c r="CBJ92" s="949"/>
      <c r="CBK92" s="949"/>
      <c r="CBL92" s="949"/>
      <c r="CBM92" s="949"/>
      <c r="CBN92" s="949"/>
      <c r="CBO92" s="949"/>
      <c r="CBP92" s="949"/>
      <c r="CBQ92" s="950"/>
      <c r="CBR92" s="948"/>
      <c r="CBS92" s="949"/>
      <c r="CBT92" s="949"/>
      <c r="CBU92" s="949"/>
      <c r="CBV92" s="949"/>
      <c r="CBW92" s="949"/>
      <c r="CBX92" s="949"/>
      <c r="CBY92" s="949"/>
      <c r="CBZ92" s="950"/>
      <c r="CCA92" s="948"/>
      <c r="CCB92" s="949"/>
      <c r="CCC92" s="949"/>
      <c r="CCD92" s="949"/>
      <c r="CCE92" s="949"/>
      <c r="CCF92" s="949"/>
      <c r="CCG92" s="949"/>
      <c r="CCH92" s="949"/>
      <c r="CCI92" s="950"/>
      <c r="CCJ92" s="948"/>
      <c r="CCK92" s="949"/>
      <c r="CCL92" s="949"/>
      <c r="CCM92" s="949"/>
      <c r="CCN92" s="949"/>
      <c r="CCO92" s="949"/>
      <c r="CCP92" s="949"/>
      <c r="CCQ92" s="949"/>
      <c r="CCR92" s="950"/>
      <c r="CCS92" s="948"/>
      <c r="CCT92" s="949"/>
      <c r="CCU92" s="949"/>
      <c r="CCV92" s="949"/>
      <c r="CCW92" s="949"/>
      <c r="CCX92" s="949"/>
      <c r="CCY92" s="949"/>
      <c r="CCZ92" s="949"/>
      <c r="CDA92" s="950"/>
      <c r="CDB92" s="948"/>
      <c r="CDC92" s="949"/>
      <c r="CDD92" s="949"/>
      <c r="CDE92" s="949"/>
      <c r="CDF92" s="949"/>
      <c r="CDG92" s="949"/>
      <c r="CDH92" s="949"/>
      <c r="CDI92" s="949"/>
      <c r="CDJ92" s="950"/>
      <c r="CDK92" s="948"/>
      <c r="CDL92" s="949"/>
      <c r="CDM92" s="949"/>
      <c r="CDN92" s="949"/>
      <c r="CDO92" s="949"/>
      <c r="CDP92" s="949"/>
      <c r="CDQ92" s="949"/>
      <c r="CDR92" s="949"/>
      <c r="CDS92" s="950"/>
      <c r="CDT92" s="948"/>
      <c r="CDU92" s="949"/>
      <c r="CDV92" s="949"/>
      <c r="CDW92" s="949"/>
      <c r="CDX92" s="949"/>
      <c r="CDY92" s="949"/>
      <c r="CDZ92" s="949"/>
      <c r="CEA92" s="949"/>
      <c r="CEB92" s="950"/>
      <c r="CEC92" s="948"/>
      <c r="CED92" s="949"/>
      <c r="CEE92" s="949"/>
      <c r="CEF92" s="949"/>
      <c r="CEG92" s="949"/>
      <c r="CEH92" s="949"/>
      <c r="CEI92" s="949"/>
      <c r="CEJ92" s="949"/>
      <c r="CEK92" s="950"/>
      <c r="CEL92" s="948"/>
      <c r="CEM92" s="949"/>
      <c r="CEN92" s="949"/>
      <c r="CEO92" s="949"/>
      <c r="CEP92" s="949"/>
      <c r="CEQ92" s="949"/>
      <c r="CER92" s="949"/>
      <c r="CES92" s="949"/>
      <c r="CET92" s="950"/>
      <c r="CEU92" s="948"/>
      <c r="CEV92" s="949"/>
      <c r="CEW92" s="949"/>
      <c r="CEX92" s="949"/>
      <c r="CEY92" s="949"/>
      <c r="CEZ92" s="949"/>
      <c r="CFA92" s="949"/>
      <c r="CFB92" s="949"/>
      <c r="CFC92" s="950"/>
      <c r="CFD92" s="948"/>
      <c r="CFE92" s="949"/>
      <c r="CFF92" s="949"/>
      <c r="CFG92" s="949"/>
      <c r="CFH92" s="949"/>
      <c r="CFI92" s="949"/>
      <c r="CFJ92" s="949"/>
      <c r="CFK92" s="949"/>
      <c r="CFL92" s="950"/>
      <c r="CFM92" s="948"/>
      <c r="CFN92" s="949"/>
      <c r="CFO92" s="949"/>
      <c r="CFP92" s="949"/>
      <c r="CFQ92" s="949"/>
      <c r="CFR92" s="949"/>
      <c r="CFS92" s="949"/>
      <c r="CFT92" s="949"/>
      <c r="CFU92" s="950"/>
      <c r="CFV92" s="948"/>
      <c r="CFW92" s="949"/>
      <c r="CFX92" s="949"/>
      <c r="CFY92" s="949"/>
      <c r="CFZ92" s="949"/>
      <c r="CGA92" s="949"/>
      <c r="CGB92" s="949"/>
      <c r="CGC92" s="949"/>
      <c r="CGD92" s="950"/>
      <c r="CGE92" s="948"/>
      <c r="CGF92" s="949"/>
      <c r="CGG92" s="949"/>
      <c r="CGH92" s="949"/>
      <c r="CGI92" s="949"/>
      <c r="CGJ92" s="949"/>
      <c r="CGK92" s="949"/>
      <c r="CGL92" s="949"/>
      <c r="CGM92" s="950"/>
      <c r="CGN92" s="948"/>
      <c r="CGO92" s="949"/>
      <c r="CGP92" s="949"/>
      <c r="CGQ92" s="949"/>
      <c r="CGR92" s="949"/>
      <c r="CGS92" s="949"/>
      <c r="CGT92" s="949"/>
      <c r="CGU92" s="949"/>
      <c r="CGV92" s="950"/>
      <c r="CGW92" s="948"/>
      <c r="CGX92" s="949"/>
      <c r="CGY92" s="949"/>
      <c r="CGZ92" s="949"/>
      <c r="CHA92" s="949"/>
      <c r="CHB92" s="949"/>
      <c r="CHC92" s="949"/>
      <c r="CHD92" s="949"/>
      <c r="CHE92" s="950"/>
      <c r="CHF92" s="948"/>
      <c r="CHG92" s="949"/>
      <c r="CHH92" s="949"/>
      <c r="CHI92" s="949"/>
      <c r="CHJ92" s="949"/>
      <c r="CHK92" s="949"/>
      <c r="CHL92" s="949"/>
      <c r="CHM92" s="949"/>
      <c r="CHN92" s="950"/>
      <c r="CHO92" s="948"/>
      <c r="CHP92" s="949"/>
      <c r="CHQ92" s="949"/>
      <c r="CHR92" s="949"/>
      <c r="CHS92" s="949"/>
      <c r="CHT92" s="949"/>
      <c r="CHU92" s="949"/>
      <c r="CHV92" s="949"/>
      <c r="CHW92" s="950"/>
      <c r="CHX92" s="948"/>
      <c r="CHY92" s="949"/>
      <c r="CHZ92" s="949"/>
      <c r="CIA92" s="949"/>
      <c r="CIB92" s="949"/>
      <c r="CIC92" s="949"/>
      <c r="CID92" s="949"/>
      <c r="CIE92" s="949"/>
      <c r="CIF92" s="950"/>
      <c r="CIG92" s="948"/>
      <c r="CIH92" s="949"/>
      <c r="CII92" s="949"/>
      <c r="CIJ92" s="949"/>
      <c r="CIK92" s="949"/>
      <c r="CIL92" s="949"/>
      <c r="CIM92" s="949"/>
      <c r="CIN92" s="949"/>
      <c r="CIO92" s="950"/>
      <c r="CIP92" s="948"/>
      <c r="CIQ92" s="949"/>
      <c r="CIR92" s="949"/>
      <c r="CIS92" s="949"/>
      <c r="CIT92" s="949"/>
      <c r="CIU92" s="949"/>
      <c r="CIV92" s="949"/>
      <c r="CIW92" s="949"/>
      <c r="CIX92" s="950"/>
      <c r="CIY92" s="948"/>
      <c r="CIZ92" s="949"/>
      <c r="CJA92" s="949"/>
      <c r="CJB92" s="949"/>
      <c r="CJC92" s="949"/>
      <c r="CJD92" s="949"/>
      <c r="CJE92" s="949"/>
      <c r="CJF92" s="949"/>
      <c r="CJG92" s="950"/>
      <c r="CJH92" s="948"/>
      <c r="CJI92" s="949"/>
      <c r="CJJ92" s="949"/>
      <c r="CJK92" s="949"/>
      <c r="CJL92" s="949"/>
      <c r="CJM92" s="949"/>
      <c r="CJN92" s="949"/>
      <c r="CJO92" s="949"/>
      <c r="CJP92" s="950"/>
      <c r="CJQ92" s="948"/>
      <c r="CJR92" s="949"/>
      <c r="CJS92" s="949"/>
      <c r="CJT92" s="949"/>
      <c r="CJU92" s="949"/>
      <c r="CJV92" s="949"/>
      <c r="CJW92" s="949"/>
      <c r="CJX92" s="949"/>
      <c r="CJY92" s="950"/>
      <c r="CJZ92" s="948"/>
      <c r="CKA92" s="949"/>
      <c r="CKB92" s="949"/>
      <c r="CKC92" s="949"/>
      <c r="CKD92" s="949"/>
      <c r="CKE92" s="949"/>
      <c r="CKF92" s="949"/>
      <c r="CKG92" s="949"/>
      <c r="CKH92" s="950"/>
      <c r="CKI92" s="948"/>
      <c r="CKJ92" s="949"/>
      <c r="CKK92" s="949"/>
      <c r="CKL92" s="949"/>
      <c r="CKM92" s="949"/>
      <c r="CKN92" s="949"/>
      <c r="CKO92" s="949"/>
      <c r="CKP92" s="949"/>
      <c r="CKQ92" s="950"/>
      <c r="CKR92" s="948"/>
      <c r="CKS92" s="949"/>
      <c r="CKT92" s="949"/>
      <c r="CKU92" s="949"/>
      <c r="CKV92" s="949"/>
      <c r="CKW92" s="949"/>
      <c r="CKX92" s="949"/>
      <c r="CKY92" s="949"/>
      <c r="CKZ92" s="950"/>
      <c r="CLA92" s="948"/>
      <c r="CLB92" s="949"/>
      <c r="CLC92" s="949"/>
      <c r="CLD92" s="949"/>
      <c r="CLE92" s="949"/>
      <c r="CLF92" s="949"/>
      <c r="CLG92" s="949"/>
      <c r="CLH92" s="949"/>
      <c r="CLI92" s="950"/>
      <c r="CLJ92" s="948"/>
      <c r="CLK92" s="949"/>
      <c r="CLL92" s="949"/>
      <c r="CLM92" s="949"/>
      <c r="CLN92" s="949"/>
      <c r="CLO92" s="949"/>
      <c r="CLP92" s="949"/>
      <c r="CLQ92" s="949"/>
      <c r="CLR92" s="950"/>
      <c r="CLS92" s="948"/>
      <c r="CLT92" s="949"/>
      <c r="CLU92" s="949"/>
      <c r="CLV92" s="949"/>
      <c r="CLW92" s="949"/>
      <c r="CLX92" s="949"/>
      <c r="CLY92" s="949"/>
      <c r="CLZ92" s="949"/>
      <c r="CMA92" s="950"/>
      <c r="CMB92" s="948"/>
      <c r="CMC92" s="949"/>
      <c r="CMD92" s="949"/>
      <c r="CME92" s="949"/>
      <c r="CMF92" s="949"/>
      <c r="CMG92" s="949"/>
      <c r="CMH92" s="949"/>
      <c r="CMI92" s="949"/>
      <c r="CMJ92" s="950"/>
      <c r="CMK92" s="948"/>
      <c r="CML92" s="949"/>
      <c r="CMM92" s="949"/>
      <c r="CMN92" s="949"/>
      <c r="CMO92" s="949"/>
      <c r="CMP92" s="949"/>
      <c r="CMQ92" s="949"/>
      <c r="CMR92" s="949"/>
      <c r="CMS92" s="950"/>
      <c r="CMT92" s="948"/>
      <c r="CMU92" s="949"/>
      <c r="CMV92" s="949"/>
      <c r="CMW92" s="949"/>
      <c r="CMX92" s="949"/>
      <c r="CMY92" s="949"/>
      <c r="CMZ92" s="949"/>
      <c r="CNA92" s="949"/>
      <c r="CNB92" s="950"/>
      <c r="CNC92" s="948"/>
      <c r="CND92" s="949"/>
      <c r="CNE92" s="949"/>
      <c r="CNF92" s="949"/>
      <c r="CNG92" s="949"/>
      <c r="CNH92" s="949"/>
      <c r="CNI92" s="949"/>
      <c r="CNJ92" s="949"/>
      <c r="CNK92" s="950"/>
      <c r="CNL92" s="948"/>
      <c r="CNM92" s="949"/>
      <c r="CNN92" s="949"/>
      <c r="CNO92" s="949"/>
      <c r="CNP92" s="949"/>
      <c r="CNQ92" s="949"/>
      <c r="CNR92" s="949"/>
      <c r="CNS92" s="949"/>
      <c r="CNT92" s="950"/>
      <c r="CNU92" s="948"/>
      <c r="CNV92" s="949"/>
      <c r="CNW92" s="949"/>
      <c r="CNX92" s="949"/>
      <c r="CNY92" s="949"/>
      <c r="CNZ92" s="949"/>
      <c r="COA92" s="949"/>
      <c r="COB92" s="949"/>
      <c r="COC92" s="950"/>
      <c r="COD92" s="948"/>
      <c r="COE92" s="949"/>
      <c r="COF92" s="949"/>
      <c r="COG92" s="949"/>
      <c r="COH92" s="949"/>
      <c r="COI92" s="949"/>
      <c r="COJ92" s="949"/>
      <c r="COK92" s="949"/>
      <c r="COL92" s="950"/>
      <c r="COM92" s="948"/>
      <c r="CON92" s="949"/>
      <c r="COO92" s="949"/>
      <c r="COP92" s="949"/>
      <c r="COQ92" s="949"/>
      <c r="COR92" s="949"/>
      <c r="COS92" s="949"/>
      <c r="COT92" s="949"/>
      <c r="COU92" s="950"/>
      <c r="COV92" s="948"/>
      <c r="COW92" s="949"/>
      <c r="COX92" s="949"/>
      <c r="COY92" s="949"/>
      <c r="COZ92" s="949"/>
      <c r="CPA92" s="949"/>
      <c r="CPB92" s="949"/>
      <c r="CPC92" s="949"/>
      <c r="CPD92" s="950"/>
      <c r="CPE92" s="948"/>
      <c r="CPF92" s="949"/>
      <c r="CPG92" s="949"/>
      <c r="CPH92" s="949"/>
      <c r="CPI92" s="949"/>
      <c r="CPJ92" s="949"/>
      <c r="CPK92" s="949"/>
      <c r="CPL92" s="949"/>
      <c r="CPM92" s="950"/>
      <c r="CPN92" s="948"/>
      <c r="CPO92" s="949"/>
      <c r="CPP92" s="949"/>
      <c r="CPQ92" s="949"/>
      <c r="CPR92" s="949"/>
      <c r="CPS92" s="949"/>
      <c r="CPT92" s="949"/>
      <c r="CPU92" s="949"/>
      <c r="CPV92" s="950"/>
      <c r="CPW92" s="948"/>
      <c r="CPX92" s="949"/>
      <c r="CPY92" s="949"/>
      <c r="CPZ92" s="949"/>
      <c r="CQA92" s="949"/>
      <c r="CQB92" s="949"/>
      <c r="CQC92" s="949"/>
      <c r="CQD92" s="949"/>
      <c r="CQE92" s="950"/>
      <c r="CQF92" s="948"/>
      <c r="CQG92" s="949"/>
      <c r="CQH92" s="949"/>
      <c r="CQI92" s="949"/>
      <c r="CQJ92" s="949"/>
      <c r="CQK92" s="949"/>
      <c r="CQL92" s="949"/>
      <c r="CQM92" s="949"/>
      <c r="CQN92" s="950"/>
      <c r="CQO92" s="948"/>
      <c r="CQP92" s="949"/>
      <c r="CQQ92" s="949"/>
      <c r="CQR92" s="949"/>
      <c r="CQS92" s="949"/>
      <c r="CQT92" s="949"/>
      <c r="CQU92" s="949"/>
      <c r="CQV92" s="949"/>
      <c r="CQW92" s="950"/>
      <c r="CQX92" s="948"/>
      <c r="CQY92" s="949"/>
      <c r="CQZ92" s="949"/>
      <c r="CRA92" s="949"/>
      <c r="CRB92" s="949"/>
      <c r="CRC92" s="949"/>
      <c r="CRD92" s="949"/>
      <c r="CRE92" s="949"/>
      <c r="CRF92" s="950"/>
      <c r="CRG92" s="948"/>
      <c r="CRH92" s="949"/>
      <c r="CRI92" s="949"/>
      <c r="CRJ92" s="949"/>
      <c r="CRK92" s="949"/>
      <c r="CRL92" s="949"/>
      <c r="CRM92" s="949"/>
      <c r="CRN92" s="949"/>
      <c r="CRO92" s="950"/>
      <c r="CRP92" s="948"/>
      <c r="CRQ92" s="949"/>
      <c r="CRR92" s="949"/>
      <c r="CRS92" s="949"/>
      <c r="CRT92" s="949"/>
      <c r="CRU92" s="949"/>
      <c r="CRV92" s="949"/>
      <c r="CRW92" s="949"/>
      <c r="CRX92" s="950"/>
      <c r="CRY92" s="948"/>
      <c r="CRZ92" s="949"/>
      <c r="CSA92" s="949"/>
      <c r="CSB92" s="949"/>
      <c r="CSC92" s="949"/>
      <c r="CSD92" s="949"/>
      <c r="CSE92" s="949"/>
      <c r="CSF92" s="949"/>
      <c r="CSG92" s="950"/>
      <c r="CSH92" s="948"/>
      <c r="CSI92" s="949"/>
      <c r="CSJ92" s="949"/>
      <c r="CSK92" s="949"/>
      <c r="CSL92" s="949"/>
      <c r="CSM92" s="949"/>
      <c r="CSN92" s="949"/>
      <c r="CSO92" s="949"/>
      <c r="CSP92" s="950"/>
      <c r="CSQ92" s="948"/>
      <c r="CSR92" s="949"/>
      <c r="CSS92" s="949"/>
      <c r="CST92" s="949"/>
      <c r="CSU92" s="949"/>
      <c r="CSV92" s="949"/>
      <c r="CSW92" s="949"/>
      <c r="CSX92" s="949"/>
      <c r="CSY92" s="950"/>
      <c r="CSZ92" s="948"/>
      <c r="CTA92" s="949"/>
      <c r="CTB92" s="949"/>
      <c r="CTC92" s="949"/>
      <c r="CTD92" s="949"/>
      <c r="CTE92" s="949"/>
      <c r="CTF92" s="949"/>
      <c r="CTG92" s="949"/>
      <c r="CTH92" s="950"/>
      <c r="CTI92" s="948"/>
      <c r="CTJ92" s="949"/>
      <c r="CTK92" s="949"/>
      <c r="CTL92" s="949"/>
      <c r="CTM92" s="949"/>
      <c r="CTN92" s="949"/>
      <c r="CTO92" s="949"/>
      <c r="CTP92" s="949"/>
      <c r="CTQ92" s="950"/>
      <c r="CTR92" s="948"/>
      <c r="CTS92" s="949"/>
      <c r="CTT92" s="949"/>
      <c r="CTU92" s="949"/>
      <c r="CTV92" s="949"/>
      <c r="CTW92" s="949"/>
      <c r="CTX92" s="949"/>
      <c r="CTY92" s="949"/>
      <c r="CTZ92" s="950"/>
      <c r="CUA92" s="948"/>
      <c r="CUB92" s="949"/>
      <c r="CUC92" s="949"/>
      <c r="CUD92" s="949"/>
      <c r="CUE92" s="949"/>
      <c r="CUF92" s="949"/>
      <c r="CUG92" s="949"/>
      <c r="CUH92" s="949"/>
      <c r="CUI92" s="950"/>
      <c r="CUJ92" s="948"/>
      <c r="CUK92" s="949"/>
      <c r="CUL92" s="949"/>
      <c r="CUM92" s="949"/>
      <c r="CUN92" s="949"/>
      <c r="CUO92" s="949"/>
      <c r="CUP92" s="949"/>
      <c r="CUQ92" s="949"/>
      <c r="CUR92" s="950"/>
      <c r="CUS92" s="948"/>
      <c r="CUT92" s="949"/>
      <c r="CUU92" s="949"/>
      <c r="CUV92" s="949"/>
      <c r="CUW92" s="949"/>
      <c r="CUX92" s="949"/>
      <c r="CUY92" s="949"/>
      <c r="CUZ92" s="949"/>
      <c r="CVA92" s="950"/>
      <c r="CVB92" s="948"/>
      <c r="CVC92" s="949"/>
      <c r="CVD92" s="949"/>
      <c r="CVE92" s="949"/>
      <c r="CVF92" s="949"/>
      <c r="CVG92" s="949"/>
      <c r="CVH92" s="949"/>
      <c r="CVI92" s="949"/>
      <c r="CVJ92" s="950"/>
      <c r="CVK92" s="948"/>
      <c r="CVL92" s="949"/>
      <c r="CVM92" s="949"/>
      <c r="CVN92" s="949"/>
      <c r="CVO92" s="949"/>
      <c r="CVP92" s="949"/>
      <c r="CVQ92" s="949"/>
      <c r="CVR92" s="949"/>
      <c r="CVS92" s="950"/>
      <c r="CVT92" s="948"/>
      <c r="CVU92" s="949"/>
      <c r="CVV92" s="949"/>
      <c r="CVW92" s="949"/>
      <c r="CVX92" s="949"/>
      <c r="CVY92" s="949"/>
      <c r="CVZ92" s="949"/>
      <c r="CWA92" s="949"/>
      <c r="CWB92" s="950"/>
      <c r="CWC92" s="948"/>
      <c r="CWD92" s="949"/>
      <c r="CWE92" s="949"/>
      <c r="CWF92" s="949"/>
      <c r="CWG92" s="949"/>
      <c r="CWH92" s="949"/>
      <c r="CWI92" s="949"/>
      <c r="CWJ92" s="949"/>
      <c r="CWK92" s="950"/>
      <c r="CWL92" s="948"/>
      <c r="CWM92" s="949"/>
      <c r="CWN92" s="949"/>
      <c r="CWO92" s="949"/>
      <c r="CWP92" s="949"/>
      <c r="CWQ92" s="949"/>
      <c r="CWR92" s="949"/>
      <c r="CWS92" s="949"/>
      <c r="CWT92" s="950"/>
      <c r="CWU92" s="948"/>
      <c r="CWV92" s="949"/>
      <c r="CWW92" s="949"/>
      <c r="CWX92" s="949"/>
      <c r="CWY92" s="949"/>
      <c r="CWZ92" s="949"/>
      <c r="CXA92" s="949"/>
      <c r="CXB92" s="949"/>
      <c r="CXC92" s="950"/>
      <c r="CXD92" s="948"/>
      <c r="CXE92" s="949"/>
      <c r="CXF92" s="949"/>
      <c r="CXG92" s="949"/>
      <c r="CXH92" s="949"/>
      <c r="CXI92" s="949"/>
      <c r="CXJ92" s="949"/>
      <c r="CXK92" s="949"/>
      <c r="CXL92" s="950"/>
      <c r="CXM92" s="948"/>
      <c r="CXN92" s="949"/>
      <c r="CXO92" s="949"/>
      <c r="CXP92" s="949"/>
      <c r="CXQ92" s="949"/>
      <c r="CXR92" s="949"/>
      <c r="CXS92" s="949"/>
      <c r="CXT92" s="949"/>
      <c r="CXU92" s="950"/>
      <c r="CXV92" s="948"/>
      <c r="CXW92" s="949"/>
      <c r="CXX92" s="949"/>
      <c r="CXY92" s="949"/>
      <c r="CXZ92" s="949"/>
      <c r="CYA92" s="949"/>
      <c r="CYB92" s="949"/>
      <c r="CYC92" s="949"/>
      <c r="CYD92" s="950"/>
      <c r="CYE92" s="948"/>
      <c r="CYF92" s="949"/>
      <c r="CYG92" s="949"/>
      <c r="CYH92" s="949"/>
      <c r="CYI92" s="949"/>
      <c r="CYJ92" s="949"/>
      <c r="CYK92" s="949"/>
      <c r="CYL92" s="949"/>
      <c r="CYM92" s="950"/>
      <c r="CYN92" s="948"/>
      <c r="CYO92" s="949"/>
      <c r="CYP92" s="949"/>
      <c r="CYQ92" s="949"/>
      <c r="CYR92" s="949"/>
      <c r="CYS92" s="949"/>
      <c r="CYT92" s="949"/>
      <c r="CYU92" s="949"/>
      <c r="CYV92" s="950"/>
      <c r="CYW92" s="948"/>
      <c r="CYX92" s="949"/>
      <c r="CYY92" s="949"/>
      <c r="CYZ92" s="949"/>
      <c r="CZA92" s="949"/>
      <c r="CZB92" s="949"/>
      <c r="CZC92" s="949"/>
      <c r="CZD92" s="949"/>
      <c r="CZE92" s="950"/>
      <c r="CZF92" s="948"/>
      <c r="CZG92" s="949"/>
      <c r="CZH92" s="949"/>
      <c r="CZI92" s="949"/>
      <c r="CZJ92" s="949"/>
      <c r="CZK92" s="949"/>
      <c r="CZL92" s="949"/>
      <c r="CZM92" s="949"/>
      <c r="CZN92" s="950"/>
      <c r="CZO92" s="948"/>
      <c r="CZP92" s="949"/>
      <c r="CZQ92" s="949"/>
      <c r="CZR92" s="949"/>
      <c r="CZS92" s="949"/>
      <c r="CZT92" s="949"/>
      <c r="CZU92" s="949"/>
      <c r="CZV92" s="949"/>
      <c r="CZW92" s="950"/>
      <c r="CZX92" s="948"/>
      <c r="CZY92" s="949"/>
      <c r="CZZ92" s="949"/>
      <c r="DAA92" s="949"/>
      <c r="DAB92" s="949"/>
      <c r="DAC92" s="949"/>
      <c r="DAD92" s="949"/>
      <c r="DAE92" s="949"/>
      <c r="DAF92" s="950"/>
      <c r="DAG92" s="948"/>
      <c r="DAH92" s="949"/>
      <c r="DAI92" s="949"/>
      <c r="DAJ92" s="949"/>
      <c r="DAK92" s="949"/>
      <c r="DAL92" s="949"/>
      <c r="DAM92" s="949"/>
      <c r="DAN92" s="949"/>
      <c r="DAO92" s="950"/>
      <c r="DAP92" s="948"/>
      <c r="DAQ92" s="949"/>
      <c r="DAR92" s="949"/>
      <c r="DAS92" s="949"/>
      <c r="DAT92" s="949"/>
      <c r="DAU92" s="949"/>
      <c r="DAV92" s="949"/>
      <c r="DAW92" s="949"/>
      <c r="DAX92" s="950"/>
      <c r="DAY92" s="948"/>
      <c r="DAZ92" s="949"/>
      <c r="DBA92" s="949"/>
      <c r="DBB92" s="949"/>
      <c r="DBC92" s="949"/>
      <c r="DBD92" s="949"/>
      <c r="DBE92" s="949"/>
      <c r="DBF92" s="949"/>
      <c r="DBG92" s="950"/>
      <c r="DBH92" s="948"/>
      <c r="DBI92" s="949"/>
      <c r="DBJ92" s="949"/>
      <c r="DBK92" s="949"/>
      <c r="DBL92" s="949"/>
      <c r="DBM92" s="949"/>
      <c r="DBN92" s="949"/>
      <c r="DBO92" s="949"/>
      <c r="DBP92" s="950"/>
      <c r="DBQ92" s="948"/>
      <c r="DBR92" s="949"/>
      <c r="DBS92" s="949"/>
      <c r="DBT92" s="949"/>
      <c r="DBU92" s="949"/>
      <c r="DBV92" s="949"/>
      <c r="DBW92" s="949"/>
      <c r="DBX92" s="949"/>
      <c r="DBY92" s="950"/>
      <c r="DBZ92" s="948"/>
      <c r="DCA92" s="949"/>
      <c r="DCB92" s="949"/>
      <c r="DCC92" s="949"/>
      <c r="DCD92" s="949"/>
      <c r="DCE92" s="949"/>
      <c r="DCF92" s="949"/>
      <c r="DCG92" s="949"/>
      <c r="DCH92" s="950"/>
      <c r="DCI92" s="948"/>
      <c r="DCJ92" s="949"/>
      <c r="DCK92" s="949"/>
      <c r="DCL92" s="949"/>
      <c r="DCM92" s="949"/>
      <c r="DCN92" s="949"/>
      <c r="DCO92" s="949"/>
      <c r="DCP92" s="949"/>
      <c r="DCQ92" s="950"/>
      <c r="DCR92" s="948"/>
      <c r="DCS92" s="949"/>
      <c r="DCT92" s="949"/>
      <c r="DCU92" s="949"/>
      <c r="DCV92" s="949"/>
      <c r="DCW92" s="949"/>
      <c r="DCX92" s="949"/>
      <c r="DCY92" s="949"/>
      <c r="DCZ92" s="950"/>
      <c r="DDA92" s="948"/>
      <c r="DDB92" s="949"/>
      <c r="DDC92" s="949"/>
      <c r="DDD92" s="949"/>
      <c r="DDE92" s="949"/>
      <c r="DDF92" s="949"/>
      <c r="DDG92" s="949"/>
      <c r="DDH92" s="949"/>
      <c r="DDI92" s="950"/>
      <c r="DDJ92" s="948"/>
      <c r="DDK92" s="949"/>
      <c r="DDL92" s="949"/>
      <c r="DDM92" s="949"/>
      <c r="DDN92" s="949"/>
      <c r="DDO92" s="949"/>
      <c r="DDP92" s="949"/>
      <c r="DDQ92" s="949"/>
      <c r="DDR92" s="950"/>
      <c r="DDS92" s="948"/>
      <c r="DDT92" s="949"/>
      <c r="DDU92" s="949"/>
      <c r="DDV92" s="949"/>
      <c r="DDW92" s="949"/>
      <c r="DDX92" s="949"/>
      <c r="DDY92" s="949"/>
      <c r="DDZ92" s="949"/>
      <c r="DEA92" s="950"/>
      <c r="DEB92" s="948"/>
      <c r="DEC92" s="949"/>
      <c r="DED92" s="949"/>
      <c r="DEE92" s="949"/>
      <c r="DEF92" s="949"/>
      <c r="DEG92" s="949"/>
      <c r="DEH92" s="949"/>
      <c r="DEI92" s="949"/>
      <c r="DEJ92" s="950"/>
      <c r="DEK92" s="948"/>
      <c r="DEL92" s="949"/>
      <c r="DEM92" s="949"/>
      <c r="DEN92" s="949"/>
      <c r="DEO92" s="949"/>
      <c r="DEP92" s="949"/>
      <c r="DEQ92" s="949"/>
      <c r="DER92" s="949"/>
      <c r="DES92" s="950"/>
      <c r="DET92" s="948"/>
      <c r="DEU92" s="949"/>
      <c r="DEV92" s="949"/>
      <c r="DEW92" s="949"/>
      <c r="DEX92" s="949"/>
      <c r="DEY92" s="949"/>
      <c r="DEZ92" s="949"/>
      <c r="DFA92" s="949"/>
      <c r="DFB92" s="950"/>
      <c r="DFC92" s="948"/>
      <c r="DFD92" s="949"/>
      <c r="DFE92" s="949"/>
      <c r="DFF92" s="949"/>
      <c r="DFG92" s="949"/>
      <c r="DFH92" s="949"/>
      <c r="DFI92" s="949"/>
      <c r="DFJ92" s="949"/>
      <c r="DFK92" s="950"/>
      <c r="DFL92" s="948"/>
      <c r="DFM92" s="949"/>
      <c r="DFN92" s="949"/>
      <c r="DFO92" s="949"/>
      <c r="DFP92" s="949"/>
      <c r="DFQ92" s="949"/>
      <c r="DFR92" s="949"/>
      <c r="DFS92" s="949"/>
      <c r="DFT92" s="950"/>
      <c r="DFU92" s="948"/>
      <c r="DFV92" s="949"/>
      <c r="DFW92" s="949"/>
      <c r="DFX92" s="949"/>
      <c r="DFY92" s="949"/>
      <c r="DFZ92" s="949"/>
      <c r="DGA92" s="949"/>
      <c r="DGB92" s="949"/>
      <c r="DGC92" s="950"/>
      <c r="DGD92" s="948"/>
      <c r="DGE92" s="949"/>
      <c r="DGF92" s="949"/>
      <c r="DGG92" s="949"/>
      <c r="DGH92" s="949"/>
      <c r="DGI92" s="949"/>
      <c r="DGJ92" s="949"/>
      <c r="DGK92" s="949"/>
      <c r="DGL92" s="950"/>
      <c r="DGM92" s="948"/>
      <c r="DGN92" s="949"/>
      <c r="DGO92" s="949"/>
      <c r="DGP92" s="949"/>
      <c r="DGQ92" s="949"/>
      <c r="DGR92" s="949"/>
      <c r="DGS92" s="949"/>
      <c r="DGT92" s="949"/>
      <c r="DGU92" s="950"/>
      <c r="DGV92" s="948"/>
      <c r="DGW92" s="949"/>
      <c r="DGX92" s="949"/>
      <c r="DGY92" s="949"/>
      <c r="DGZ92" s="949"/>
      <c r="DHA92" s="949"/>
      <c r="DHB92" s="949"/>
      <c r="DHC92" s="949"/>
      <c r="DHD92" s="950"/>
      <c r="DHE92" s="948"/>
      <c r="DHF92" s="949"/>
      <c r="DHG92" s="949"/>
      <c r="DHH92" s="949"/>
      <c r="DHI92" s="949"/>
      <c r="DHJ92" s="949"/>
      <c r="DHK92" s="949"/>
      <c r="DHL92" s="949"/>
      <c r="DHM92" s="950"/>
      <c r="DHN92" s="948"/>
      <c r="DHO92" s="949"/>
      <c r="DHP92" s="949"/>
      <c r="DHQ92" s="949"/>
      <c r="DHR92" s="949"/>
      <c r="DHS92" s="949"/>
      <c r="DHT92" s="949"/>
      <c r="DHU92" s="949"/>
      <c r="DHV92" s="950"/>
      <c r="DHW92" s="948"/>
      <c r="DHX92" s="949"/>
      <c r="DHY92" s="949"/>
      <c r="DHZ92" s="949"/>
      <c r="DIA92" s="949"/>
      <c r="DIB92" s="949"/>
      <c r="DIC92" s="949"/>
      <c r="DID92" s="949"/>
      <c r="DIE92" s="950"/>
      <c r="DIF92" s="948"/>
      <c r="DIG92" s="949"/>
      <c r="DIH92" s="949"/>
      <c r="DII92" s="949"/>
      <c r="DIJ92" s="949"/>
      <c r="DIK92" s="949"/>
      <c r="DIL92" s="949"/>
      <c r="DIM92" s="949"/>
      <c r="DIN92" s="950"/>
      <c r="DIO92" s="948"/>
      <c r="DIP92" s="949"/>
      <c r="DIQ92" s="949"/>
      <c r="DIR92" s="949"/>
      <c r="DIS92" s="949"/>
      <c r="DIT92" s="949"/>
      <c r="DIU92" s="949"/>
      <c r="DIV92" s="949"/>
      <c r="DIW92" s="950"/>
      <c r="DIX92" s="948"/>
      <c r="DIY92" s="949"/>
      <c r="DIZ92" s="949"/>
      <c r="DJA92" s="949"/>
      <c r="DJB92" s="949"/>
      <c r="DJC92" s="949"/>
      <c r="DJD92" s="949"/>
      <c r="DJE92" s="949"/>
      <c r="DJF92" s="950"/>
      <c r="DJG92" s="948"/>
      <c r="DJH92" s="949"/>
      <c r="DJI92" s="949"/>
      <c r="DJJ92" s="949"/>
      <c r="DJK92" s="949"/>
      <c r="DJL92" s="949"/>
      <c r="DJM92" s="949"/>
      <c r="DJN92" s="949"/>
      <c r="DJO92" s="950"/>
      <c r="DJP92" s="948"/>
      <c r="DJQ92" s="949"/>
      <c r="DJR92" s="949"/>
      <c r="DJS92" s="949"/>
      <c r="DJT92" s="949"/>
      <c r="DJU92" s="949"/>
      <c r="DJV92" s="949"/>
      <c r="DJW92" s="949"/>
      <c r="DJX92" s="950"/>
      <c r="DJY92" s="948"/>
      <c r="DJZ92" s="949"/>
      <c r="DKA92" s="949"/>
      <c r="DKB92" s="949"/>
      <c r="DKC92" s="949"/>
      <c r="DKD92" s="949"/>
      <c r="DKE92" s="949"/>
      <c r="DKF92" s="949"/>
      <c r="DKG92" s="950"/>
      <c r="DKH92" s="948"/>
      <c r="DKI92" s="949"/>
      <c r="DKJ92" s="949"/>
      <c r="DKK92" s="949"/>
      <c r="DKL92" s="949"/>
      <c r="DKM92" s="949"/>
      <c r="DKN92" s="949"/>
      <c r="DKO92" s="949"/>
      <c r="DKP92" s="950"/>
      <c r="DKQ92" s="948"/>
      <c r="DKR92" s="949"/>
      <c r="DKS92" s="949"/>
      <c r="DKT92" s="949"/>
      <c r="DKU92" s="949"/>
      <c r="DKV92" s="949"/>
      <c r="DKW92" s="949"/>
      <c r="DKX92" s="949"/>
      <c r="DKY92" s="950"/>
      <c r="DKZ92" s="948"/>
      <c r="DLA92" s="949"/>
      <c r="DLB92" s="949"/>
      <c r="DLC92" s="949"/>
      <c r="DLD92" s="949"/>
      <c r="DLE92" s="949"/>
      <c r="DLF92" s="949"/>
      <c r="DLG92" s="949"/>
      <c r="DLH92" s="950"/>
      <c r="DLI92" s="948"/>
      <c r="DLJ92" s="949"/>
      <c r="DLK92" s="949"/>
      <c r="DLL92" s="949"/>
      <c r="DLM92" s="949"/>
      <c r="DLN92" s="949"/>
      <c r="DLO92" s="949"/>
      <c r="DLP92" s="949"/>
      <c r="DLQ92" s="950"/>
      <c r="DLR92" s="948"/>
      <c r="DLS92" s="949"/>
      <c r="DLT92" s="949"/>
      <c r="DLU92" s="949"/>
      <c r="DLV92" s="949"/>
      <c r="DLW92" s="949"/>
      <c r="DLX92" s="949"/>
      <c r="DLY92" s="949"/>
      <c r="DLZ92" s="950"/>
      <c r="DMA92" s="948"/>
      <c r="DMB92" s="949"/>
      <c r="DMC92" s="949"/>
      <c r="DMD92" s="949"/>
      <c r="DME92" s="949"/>
      <c r="DMF92" s="949"/>
      <c r="DMG92" s="949"/>
      <c r="DMH92" s="949"/>
      <c r="DMI92" s="950"/>
      <c r="DMJ92" s="948"/>
      <c r="DMK92" s="949"/>
      <c r="DML92" s="949"/>
      <c r="DMM92" s="949"/>
      <c r="DMN92" s="949"/>
      <c r="DMO92" s="949"/>
      <c r="DMP92" s="949"/>
      <c r="DMQ92" s="949"/>
      <c r="DMR92" s="950"/>
      <c r="DMS92" s="948"/>
      <c r="DMT92" s="949"/>
      <c r="DMU92" s="949"/>
      <c r="DMV92" s="949"/>
      <c r="DMW92" s="949"/>
      <c r="DMX92" s="949"/>
      <c r="DMY92" s="949"/>
      <c r="DMZ92" s="949"/>
      <c r="DNA92" s="950"/>
      <c r="DNB92" s="948"/>
      <c r="DNC92" s="949"/>
      <c r="DND92" s="949"/>
      <c r="DNE92" s="949"/>
      <c r="DNF92" s="949"/>
      <c r="DNG92" s="949"/>
      <c r="DNH92" s="949"/>
      <c r="DNI92" s="949"/>
      <c r="DNJ92" s="950"/>
      <c r="DNK92" s="948"/>
      <c r="DNL92" s="949"/>
      <c r="DNM92" s="949"/>
      <c r="DNN92" s="949"/>
      <c r="DNO92" s="949"/>
      <c r="DNP92" s="949"/>
      <c r="DNQ92" s="949"/>
      <c r="DNR92" s="949"/>
      <c r="DNS92" s="950"/>
      <c r="DNT92" s="948"/>
      <c r="DNU92" s="949"/>
      <c r="DNV92" s="949"/>
      <c r="DNW92" s="949"/>
      <c r="DNX92" s="949"/>
      <c r="DNY92" s="949"/>
      <c r="DNZ92" s="949"/>
      <c r="DOA92" s="949"/>
      <c r="DOB92" s="950"/>
      <c r="DOC92" s="948"/>
      <c r="DOD92" s="949"/>
      <c r="DOE92" s="949"/>
      <c r="DOF92" s="949"/>
      <c r="DOG92" s="949"/>
      <c r="DOH92" s="949"/>
      <c r="DOI92" s="949"/>
      <c r="DOJ92" s="949"/>
      <c r="DOK92" s="950"/>
      <c r="DOL92" s="948"/>
      <c r="DOM92" s="949"/>
      <c r="DON92" s="949"/>
      <c r="DOO92" s="949"/>
      <c r="DOP92" s="949"/>
      <c r="DOQ92" s="949"/>
      <c r="DOR92" s="949"/>
      <c r="DOS92" s="949"/>
      <c r="DOT92" s="950"/>
      <c r="DOU92" s="948"/>
      <c r="DOV92" s="949"/>
      <c r="DOW92" s="949"/>
      <c r="DOX92" s="949"/>
      <c r="DOY92" s="949"/>
      <c r="DOZ92" s="949"/>
      <c r="DPA92" s="949"/>
      <c r="DPB92" s="949"/>
      <c r="DPC92" s="950"/>
      <c r="DPD92" s="948"/>
      <c r="DPE92" s="949"/>
      <c r="DPF92" s="949"/>
      <c r="DPG92" s="949"/>
      <c r="DPH92" s="949"/>
      <c r="DPI92" s="949"/>
      <c r="DPJ92" s="949"/>
      <c r="DPK92" s="949"/>
      <c r="DPL92" s="950"/>
      <c r="DPM92" s="948"/>
      <c r="DPN92" s="949"/>
      <c r="DPO92" s="949"/>
      <c r="DPP92" s="949"/>
      <c r="DPQ92" s="949"/>
      <c r="DPR92" s="949"/>
      <c r="DPS92" s="949"/>
      <c r="DPT92" s="949"/>
      <c r="DPU92" s="950"/>
      <c r="DPV92" s="948"/>
      <c r="DPW92" s="949"/>
      <c r="DPX92" s="949"/>
      <c r="DPY92" s="949"/>
      <c r="DPZ92" s="949"/>
      <c r="DQA92" s="949"/>
      <c r="DQB92" s="949"/>
      <c r="DQC92" s="949"/>
      <c r="DQD92" s="950"/>
      <c r="DQE92" s="948"/>
      <c r="DQF92" s="949"/>
      <c r="DQG92" s="949"/>
      <c r="DQH92" s="949"/>
      <c r="DQI92" s="949"/>
      <c r="DQJ92" s="949"/>
      <c r="DQK92" s="949"/>
      <c r="DQL92" s="949"/>
      <c r="DQM92" s="950"/>
      <c r="DQN92" s="948"/>
      <c r="DQO92" s="949"/>
      <c r="DQP92" s="949"/>
      <c r="DQQ92" s="949"/>
      <c r="DQR92" s="949"/>
      <c r="DQS92" s="949"/>
      <c r="DQT92" s="949"/>
      <c r="DQU92" s="949"/>
      <c r="DQV92" s="950"/>
      <c r="DQW92" s="948"/>
      <c r="DQX92" s="949"/>
      <c r="DQY92" s="949"/>
      <c r="DQZ92" s="949"/>
      <c r="DRA92" s="949"/>
      <c r="DRB92" s="949"/>
      <c r="DRC92" s="949"/>
      <c r="DRD92" s="949"/>
      <c r="DRE92" s="950"/>
      <c r="DRF92" s="948"/>
      <c r="DRG92" s="949"/>
      <c r="DRH92" s="949"/>
      <c r="DRI92" s="949"/>
      <c r="DRJ92" s="949"/>
      <c r="DRK92" s="949"/>
      <c r="DRL92" s="949"/>
      <c r="DRM92" s="949"/>
      <c r="DRN92" s="950"/>
      <c r="DRO92" s="948"/>
      <c r="DRP92" s="949"/>
      <c r="DRQ92" s="949"/>
      <c r="DRR92" s="949"/>
      <c r="DRS92" s="949"/>
      <c r="DRT92" s="949"/>
      <c r="DRU92" s="949"/>
      <c r="DRV92" s="949"/>
      <c r="DRW92" s="950"/>
      <c r="DRX92" s="948"/>
      <c r="DRY92" s="949"/>
      <c r="DRZ92" s="949"/>
      <c r="DSA92" s="949"/>
      <c r="DSB92" s="949"/>
      <c r="DSC92" s="949"/>
      <c r="DSD92" s="949"/>
      <c r="DSE92" s="949"/>
      <c r="DSF92" s="950"/>
      <c r="DSG92" s="948"/>
      <c r="DSH92" s="949"/>
      <c r="DSI92" s="949"/>
      <c r="DSJ92" s="949"/>
      <c r="DSK92" s="949"/>
      <c r="DSL92" s="949"/>
      <c r="DSM92" s="949"/>
      <c r="DSN92" s="949"/>
      <c r="DSO92" s="950"/>
      <c r="DSP92" s="948"/>
      <c r="DSQ92" s="949"/>
      <c r="DSR92" s="949"/>
      <c r="DSS92" s="949"/>
      <c r="DST92" s="949"/>
      <c r="DSU92" s="949"/>
      <c r="DSV92" s="949"/>
      <c r="DSW92" s="949"/>
      <c r="DSX92" s="950"/>
      <c r="DSY92" s="948"/>
      <c r="DSZ92" s="949"/>
      <c r="DTA92" s="949"/>
      <c r="DTB92" s="949"/>
      <c r="DTC92" s="949"/>
      <c r="DTD92" s="949"/>
      <c r="DTE92" s="949"/>
      <c r="DTF92" s="949"/>
      <c r="DTG92" s="950"/>
      <c r="DTH92" s="948"/>
      <c r="DTI92" s="949"/>
      <c r="DTJ92" s="949"/>
      <c r="DTK92" s="949"/>
      <c r="DTL92" s="949"/>
      <c r="DTM92" s="949"/>
      <c r="DTN92" s="949"/>
      <c r="DTO92" s="949"/>
      <c r="DTP92" s="950"/>
      <c r="DTQ92" s="948"/>
      <c r="DTR92" s="949"/>
      <c r="DTS92" s="949"/>
      <c r="DTT92" s="949"/>
      <c r="DTU92" s="949"/>
      <c r="DTV92" s="949"/>
      <c r="DTW92" s="949"/>
      <c r="DTX92" s="949"/>
      <c r="DTY92" s="950"/>
      <c r="DTZ92" s="948"/>
      <c r="DUA92" s="949"/>
      <c r="DUB92" s="949"/>
      <c r="DUC92" s="949"/>
      <c r="DUD92" s="949"/>
      <c r="DUE92" s="949"/>
      <c r="DUF92" s="949"/>
      <c r="DUG92" s="949"/>
      <c r="DUH92" s="950"/>
      <c r="DUI92" s="948"/>
      <c r="DUJ92" s="949"/>
      <c r="DUK92" s="949"/>
      <c r="DUL92" s="949"/>
      <c r="DUM92" s="949"/>
      <c r="DUN92" s="949"/>
      <c r="DUO92" s="949"/>
      <c r="DUP92" s="949"/>
      <c r="DUQ92" s="950"/>
      <c r="DUR92" s="948"/>
      <c r="DUS92" s="949"/>
      <c r="DUT92" s="949"/>
      <c r="DUU92" s="949"/>
      <c r="DUV92" s="949"/>
      <c r="DUW92" s="949"/>
      <c r="DUX92" s="949"/>
      <c r="DUY92" s="949"/>
      <c r="DUZ92" s="950"/>
      <c r="DVA92" s="948"/>
      <c r="DVB92" s="949"/>
      <c r="DVC92" s="949"/>
      <c r="DVD92" s="949"/>
      <c r="DVE92" s="949"/>
      <c r="DVF92" s="949"/>
      <c r="DVG92" s="949"/>
      <c r="DVH92" s="949"/>
      <c r="DVI92" s="950"/>
      <c r="DVJ92" s="948"/>
      <c r="DVK92" s="949"/>
      <c r="DVL92" s="949"/>
      <c r="DVM92" s="949"/>
      <c r="DVN92" s="949"/>
      <c r="DVO92" s="949"/>
      <c r="DVP92" s="949"/>
      <c r="DVQ92" s="949"/>
      <c r="DVR92" s="950"/>
      <c r="DVS92" s="948"/>
      <c r="DVT92" s="949"/>
      <c r="DVU92" s="949"/>
      <c r="DVV92" s="949"/>
      <c r="DVW92" s="949"/>
      <c r="DVX92" s="949"/>
      <c r="DVY92" s="949"/>
      <c r="DVZ92" s="949"/>
      <c r="DWA92" s="950"/>
      <c r="DWB92" s="948"/>
      <c r="DWC92" s="949"/>
      <c r="DWD92" s="949"/>
      <c r="DWE92" s="949"/>
      <c r="DWF92" s="949"/>
      <c r="DWG92" s="949"/>
      <c r="DWH92" s="949"/>
      <c r="DWI92" s="949"/>
      <c r="DWJ92" s="950"/>
      <c r="DWK92" s="948"/>
      <c r="DWL92" s="949"/>
      <c r="DWM92" s="949"/>
      <c r="DWN92" s="949"/>
      <c r="DWO92" s="949"/>
      <c r="DWP92" s="949"/>
      <c r="DWQ92" s="949"/>
      <c r="DWR92" s="949"/>
      <c r="DWS92" s="950"/>
      <c r="DWT92" s="948"/>
      <c r="DWU92" s="949"/>
      <c r="DWV92" s="949"/>
      <c r="DWW92" s="949"/>
      <c r="DWX92" s="949"/>
      <c r="DWY92" s="949"/>
      <c r="DWZ92" s="949"/>
      <c r="DXA92" s="949"/>
      <c r="DXB92" s="950"/>
      <c r="DXC92" s="948"/>
      <c r="DXD92" s="949"/>
      <c r="DXE92" s="949"/>
      <c r="DXF92" s="949"/>
      <c r="DXG92" s="949"/>
      <c r="DXH92" s="949"/>
      <c r="DXI92" s="949"/>
      <c r="DXJ92" s="949"/>
      <c r="DXK92" s="950"/>
      <c r="DXL92" s="948"/>
      <c r="DXM92" s="949"/>
      <c r="DXN92" s="949"/>
      <c r="DXO92" s="949"/>
      <c r="DXP92" s="949"/>
      <c r="DXQ92" s="949"/>
      <c r="DXR92" s="949"/>
      <c r="DXS92" s="949"/>
      <c r="DXT92" s="950"/>
      <c r="DXU92" s="948"/>
      <c r="DXV92" s="949"/>
      <c r="DXW92" s="949"/>
      <c r="DXX92" s="949"/>
      <c r="DXY92" s="949"/>
      <c r="DXZ92" s="949"/>
      <c r="DYA92" s="949"/>
      <c r="DYB92" s="949"/>
      <c r="DYC92" s="950"/>
      <c r="DYD92" s="948"/>
      <c r="DYE92" s="949"/>
      <c r="DYF92" s="949"/>
      <c r="DYG92" s="949"/>
      <c r="DYH92" s="949"/>
      <c r="DYI92" s="949"/>
      <c r="DYJ92" s="949"/>
      <c r="DYK92" s="949"/>
      <c r="DYL92" s="950"/>
      <c r="DYM92" s="948"/>
      <c r="DYN92" s="949"/>
      <c r="DYO92" s="949"/>
      <c r="DYP92" s="949"/>
      <c r="DYQ92" s="949"/>
      <c r="DYR92" s="949"/>
      <c r="DYS92" s="949"/>
      <c r="DYT92" s="949"/>
      <c r="DYU92" s="950"/>
      <c r="DYV92" s="948"/>
      <c r="DYW92" s="949"/>
      <c r="DYX92" s="949"/>
      <c r="DYY92" s="949"/>
      <c r="DYZ92" s="949"/>
      <c r="DZA92" s="949"/>
      <c r="DZB92" s="949"/>
      <c r="DZC92" s="949"/>
      <c r="DZD92" s="950"/>
      <c r="DZE92" s="948"/>
      <c r="DZF92" s="949"/>
      <c r="DZG92" s="949"/>
      <c r="DZH92" s="949"/>
      <c r="DZI92" s="949"/>
      <c r="DZJ92" s="949"/>
      <c r="DZK92" s="949"/>
      <c r="DZL92" s="949"/>
      <c r="DZM92" s="950"/>
      <c r="DZN92" s="948"/>
      <c r="DZO92" s="949"/>
      <c r="DZP92" s="949"/>
      <c r="DZQ92" s="949"/>
      <c r="DZR92" s="949"/>
      <c r="DZS92" s="949"/>
      <c r="DZT92" s="949"/>
      <c r="DZU92" s="949"/>
      <c r="DZV92" s="950"/>
      <c r="DZW92" s="948"/>
      <c r="DZX92" s="949"/>
      <c r="DZY92" s="949"/>
      <c r="DZZ92" s="949"/>
      <c r="EAA92" s="949"/>
      <c r="EAB92" s="949"/>
      <c r="EAC92" s="949"/>
      <c r="EAD92" s="949"/>
      <c r="EAE92" s="950"/>
      <c r="EAF92" s="948"/>
      <c r="EAG92" s="949"/>
      <c r="EAH92" s="949"/>
      <c r="EAI92" s="949"/>
      <c r="EAJ92" s="949"/>
      <c r="EAK92" s="949"/>
      <c r="EAL92" s="949"/>
      <c r="EAM92" s="949"/>
      <c r="EAN92" s="950"/>
      <c r="EAO92" s="948"/>
      <c r="EAP92" s="949"/>
      <c r="EAQ92" s="949"/>
      <c r="EAR92" s="949"/>
      <c r="EAS92" s="949"/>
      <c r="EAT92" s="949"/>
      <c r="EAU92" s="949"/>
      <c r="EAV92" s="949"/>
      <c r="EAW92" s="950"/>
      <c r="EAX92" s="948"/>
      <c r="EAY92" s="949"/>
      <c r="EAZ92" s="949"/>
      <c r="EBA92" s="949"/>
      <c r="EBB92" s="949"/>
      <c r="EBC92" s="949"/>
      <c r="EBD92" s="949"/>
      <c r="EBE92" s="949"/>
      <c r="EBF92" s="950"/>
      <c r="EBG92" s="948"/>
      <c r="EBH92" s="949"/>
      <c r="EBI92" s="949"/>
      <c r="EBJ92" s="949"/>
      <c r="EBK92" s="949"/>
      <c r="EBL92" s="949"/>
      <c r="EBM92" s="949"/>
      <c r="EBN92" s="949"/>
      <c r="EBO92" s="950"/>
      <c r="EBP92" s="948"/>
      <c r="EBQ92" s="949"/>
      <c r="EBR92" s="949"/>
      <c r="EBS92" s="949"/>
      <c r="EBT92" s="949"/>
      <c r="EBU92" s="949"/>
      <c r="EBV92" s="949"/>
      <c r="EBW92" s="949"/>
      <c r="EBX92" s="950"/>
      <c r="EBY92" s="948"/>
      <c r="EBZ92" s="949"/>
      <c r="ECA92" s="949"/>
      <c r="ECB92" s="949"/>
      <c r="ECC92" s="949"/>
      <c r="ECD92" s="949"/>
      <c r="ECE92" s="949"/>
      <c r="ECF92" s="949"/>
      <c r="ECG92" s="950"/>
      <c r="ECH92" s="948"/>
      <c r="ECI92" s="949"/>
      <c r="ECJ92" s="949"/>
      <c r="ECK92" s="949"/>
      <c r="ECL92" s="949"/>
      <c r="ECM92" s="949"/>
      <c r="ECN92" s="949"/>
      <c r="ECO92" s="949"/>
      <c r="ECP92" s="950"/>
      <c r="ECQ92" s="948"/>
      <c r="ECR92" s="949"/>
      <c r="ECS92" s="949"/>
      <c r="ECT92" s="949"/>
      <c r="ECU92" s="949"/>
      <c r="ECV92" s="949"/>
      <c r="ECW92" s="949"/>
      <c r="ECX92" s="949"/>
      <c r="ECY92" s="950"/>
      <c r="ECZ92" s="948"/>
      <c r="EDA92" s="949"/>
      <c r="EDB92" s="949"/>
      <c r="EDC92" s="949"/>
      <c r="EDD92" s="949"/>
      <c r="EDE92" s="949"/>
      <c r="EDF92" s="949"/>
      <c r="EDG92" s="949"/>
      <c r="EDH92" s="950"/>
      <c r="EDI92" s="948"/>
      <c r="EDJ92" s="949"/>
      <c r="EDK92" s="949"/>
      <c r="EDL92" s="949"/>
      <c r="EDM92" s="949"/>
      <c r="EDN92" s="949"/>
      <c r="EDO92" s="949"/>
      <c r="EDP92" s="949"/>
      <c r="EDQ92" s="950"/>
      <c r="EDR92" s="948"/>
      <c r="EDS92" s="949"/>
      <c r="EDT92" s="949"/>
      <c r="EDU92" s="949"/>
      <c r="EDV92" s="949"/>
      <c r="EDW92" s="949"/>
      <c r="EDX92" s="949"/>
      <c r="EDY92" s="949"/>
      <c r="EDZ92" s="950"/>
      <c r="EEA92" s="948"/>
      <c r="EEB92" s="949"/>
      <c r="EEC92" s="949"/>
      <c r="EED92" s="949"/>
      <c r="EEE92" s="949"/>
      <c r="EEF92" s="949"/>
      <c r="EEG92" s="949"/>
      <c r="EEH92" s="949"/>
      <c r="EEI92" s="950"/>
      <c r="EEJ92" s="948"/>
      <c r="EEK92" s="949"/>
      <c r="EEL92" s="949"/>
      <c r="EEM92" s="949"/>
      <c r="EEN92" s="949"/>
      <c r="EEO92" s="949"/>
      <c r="EEP92" s="949"/>
      <c r="EEQ92" s="949"/>
      <c r="EER92" s="950"/>
      <c r="EES92" s="948"/>
      <c r="EET92" s="949"/>
      <c r="EEU92" s="949"/>
      <c r="EEV92" s="949"/>
      <c r="EEW92" s="949"/>
      <c r="EEX92" s="949"/>
      <c r="EEY92" s="949"/>
      <c r="EEZ92" s="949"/>
      <c r="EFA92" s="950"/>
      <c r="EFB92" s="948"/>
      <c r="EFC92" s="949"/>
      <c r="EFD92" s="949"/>
      <c r="EFE92" s="949"/>
      <c r="EFF92" s="949"/>
      <c r="EFG92" s="949"/>
      <c r="EFH92" s="949"/>
      <c r="EFI92" s="949"/>
      <c r="EFJ92" s="950"/>
      <c r="EFK92" s="948"/>
      <c r="EFL92" s="949"/>
      <c r="EFM92" s="949"/>
      <c r="EFN92" s="949"/>
      <c r="EFO92" s="949"/>
      <c r="EFP92" s="949"/>
      <c r="EFQ92" s="949"/>
      <c r="EFR92" s="949"/>
      <c r="EFS92" s="950"/>
      <c r="EFT92" s="948"/>
      <c r="EFU92" s="949"/>
      <c r="EFV92" s="949"/>
      <c r="EFW92" s="949"/>
      <c r="EFX92" s="949"/>
      <c r="EFY92" s="949"/>
      <c r="EFZ92" s="949"/>
      <c r="EGA92" s="949"/>
      <c r="EGB92" s="950"/>
      <c r="EGC92" s="948"/>
      <c r="EGD92" s="949"/>
      <c r="EGE92" s="949"/>
      <c r="EGF92" s="949"/>
      <c r="EGG92" s="949"/>
      <c r="EGH92" s="949"/>
      <c r="EGI92" s="949"/>
      <c r="EGJ92" s="949"/>
      <c r="EGK92" s="950"/>
      <c r="EGL92" s="948"/>
      <c r="EGM92" s="949"/>
      <c r="EGN92" s="949"/>
      <c r="EGO92" s="949"/>
      <c r="EGP92" s="949"/>
      <c r="EGQ92" s="949"/>
      <c r="EGR92" s="949"/>
      <c r="EGS92" s="949"/>
      <c r="EGT92" s="950"/>
      <c r="EGU92" s="948"/>
      <c r="EGV92" s="949"/>
      <c r="EGW92" s="949"/>
      <c r="EGX92" s="949"/>
      <c r="EGY92" s="949"/>
      <c r="EGZ92" s="949"/>
      <c r="EHA92" s="949"/>
      <c r="EHB92" s="949"/>
      <c r="EHC92" s="950"/>
      <c r="EHD92" s="948"/>
      <c r="EHE92" s="949"/>
      <c r="EHF92" s="949"/>
      <c r="EHG92" s="949"/>
      <c r="EHH92" s="949"/>
      <c r="EHI92" s="949"/>
      <c r="EHJ92" s="949"/>
      <c r="EHK92" s="949"/>
      <c r="EHL92" s="950"/>
      <c r="EHM92" s="948"/>
      <c r="EHN92" s="949"/>
      <c r="EHO92" s="949"/>
      <c r="EHP92" s="949"/>
      <c r="EHQ92" s="949"/>
      <c r="EHR92" s="949"/>
      <c r="EHS92" s="949"/>
      <c r="EHT92" s="949"/>
      <c r="EHU92" s="950"/>
      <c r="EHV92" s="948"/>
      <c r="EHW92" s="949"/>
      <c r="EHX92" s="949"/>
      <c r="EHY92" s="949"/>
      <c r="EHZ92" s="949"/>
      <c r="EIA92" s="949"/>
      <c r="EIB92" s="949"/>
      <c r="EIC92" s="949"/>
      <c r="EID92" s="950"/>
      <c r="EIE92" s="948"/>
      <c r="EIF92" s="949"/>
      <c r="EIG92" s="949"/>
      <c r="EIH92" s="949"/>
      <c r="EII92" s="949"/>
      <c r="EIJ92" s="949"/>
      <c r="EIK92" s="949"/>
      <c r="EIL92" s="949"/>
      <c r="EIM92" s="950"/>
      <c r="EIN92" s="948"/>
      <c r="EIO92" s="949"/>
      <c r="EIP92" s="949"/>
      <c r="EIQ92" s="949"/>
      <c r="EIR92" s="949"/>
      <c r="EIS92" s="949"/>
      <c r="EIT92" s="949"/>
      <c r="EIU92" s="949"/>
      <c r="EIV92" s="950"/>
      <c r="EIW92" s="948"/>
      <c r="EIX92" s="949"/>
      <c r="EIY92" s="949"/>
      <c r="EIZ92" s="949"/>
      <c r="EJA92" s="949"/>
      <c r="EJB92" s="949"/>
      <c r="EJC92" s="949"/>
      <c r="EJD92" s="949"/>
      <c r="EJE92" s="950"/>
      <c r="EJF92" s="948"/>
      <c r="EJG92" s="949"/>
      <c r="EJH92" s="949"/>
      <c r="EJI92" s="949"/>
      <c r="EJJ92" s="949"/>
      <c r="EJK92" s="949"/>
      <c r="EJL92" s="949"/>
      <c r="EJM92" s="949"/>
      <c r="EJN92" s="950"/>
      <c r="EJO92" s="948"/>
      <c r="EJP92" s="949"/>
      <c r="EJQ92" s="949"/>
      <c r="EJR92" s="949"/>
      <c r="EJS92" s="949"/>
      <c r="EJT92" s="949"/>
      <c r="EJU92" s="949"/>
      <c r="EJV92" s="949"/>
      <c r="EJW92" s="950"/>
      <c r="EJX92" s="948"/>
      <c r="EJY92" s="949"/>
      <c r="EJZ92" s="949"/>
      <c r="EKA92" s="949"/>
      <c r="EKB92" s="949"/>
      <c r="EKC92" s="949"/>
      <c r="EKD92" s="949"/>
      <c r="EKE92" s="949"/>
      <c r="EKF92" s="950"/>
      <c r="EKG92" s="948"/>
      <c r="EKH92" s="949"/>
      <c r="EKI92" s="949"/>
      <c r="EKJ92" s="949"/>
      <c r="EKK92" s="949"/>
      <c r="EKL92" s="949"/>
      <c r="EKM92" s="949"/>
      <c r="EKN92" s="949"/>
      <c r="EKO92" s="950"/>
      <c r="EKP92" s="948"/>
      <c r="EKQ92" s="949"/>
      <c r="EKR92" s="949"/>
      <c r="EKS92" s="949"/>
      <c r="EKT92" s="949"/>
      <c r="EKU92" s="949"/>
      <c r="EKV92" s="949"/>
      <c r="EKW92" s="949"/>
      <c r="EKX92" s="950"/>
      <c r="EKY92" s="948"/>
      <c r="EKZ92" s="949"/>
      <c r="ELA92" s="949"/>
      <c r="ELB92" s="949"/>
      <c r="ELC92" s="949"/>
      <c r="ELD92" s="949"/>
      <c r="ELE92" s="949"/>
      <c r="ELF92" s="949"/>
      <c r="ELG92" s="950"/>
      <c r="ELH92" s="948"/>
      <c r="ELI92" s="949"/>
      <c r="ELJ92" s="949"/>
      <c r="ELK92" s="949"/>
      <c r="ELL92" s="949"/>
      <c r="ELM92" s="949"/>
      <c r="ELN92" s="949"/>
      <c r="ELO92" s="949"/>
      <c r="ELP92" s="950"/>
      <c r="ELQ92" s="948"/>
      <c r="ELR92" s="949"/>
      <c r="ELS92" s="949"/>
      <c r="ELT92" s="949"/>
      <c r="ELU92" s="949"/>
      <c r="ELV92" s="949"/>
      <c r="ELW92" s="949"/>
      <c r="ELX92" s="949"/>
      <c r="ELY92" s="950"/>
      <c r="ELZ92" s="948"/>
      <c r="EMA92" s="949"/>
      <c r="EMB92" s="949"/>
      <c r="EMC92" s="949"/>
      <c r="EMD92" s="949"/>
      <c r="EME92" s="949"/>
      <c r="EMF92" s="949"/>
      <c r="EMG92" s="949"/>
      <c r="EMH92" s="950"/>
      <c r="EMI92" s="948"/>
      <c r="EMJ92" s="949"/>
      <c r="EMK92" s="949"/>
      <c r="EML92" s="949"/>
      <c r="EMM92" s="949"/>
      <c r="EMN92" s="949"/>
      <c r="EMO92" s="949"/>
      <c r="EMP92" s="949"/>
      <c r="EMQ92" s="950"/>
      <c r="EMR92" s="948"/>
      <c r="EMS92" s="949"/>
      <c r="EMT92" s="949"/>
      <c r="EMU92" s="949"/>
      <c r="EMV92" s="949"/>
      <c r="EMW92" s="949"/>
      <c r="EMX92" s="949"/>
      <c r="EMY92" s="949"/>
      <c r="EMZ92" s="950"/>
      <c r="ENA92" s="948"/>
      <c r="ENB92" s="949"/>
      <c r="ENC92" s="949"/>
      <c r="END92" s="949"/>
      <c r="ENE92" s="949"/>
      <c r="ENF92" s="949"/>
      <c r="ENG92" s="949"/>
      <c r="ENH92" s="949"/>
      <c r="ENI92" s="950"/>
      <c r="ENJ92" s="948"/>
      <c r="ENK92" s="949"/>
      <c r="ENL92" s="949"/>
      <c r="ENM92" s="949"/>
      <c r="ENN92" s="949"/>
      <c r="ENO92" s="949"/>
      <c r="ENP92" s="949"/>
      <c r="ENQ92" s="949"/>
      <c r="ENR92" s="950"/>
      <c r="ENS92" s="948"/>
      <c r="ENT92" s="949"/>
      <c r="ENU92" s="949"/>
      <c r="ENV92" s="949"/>
      <c r="ENW92" s="949"/>
      <c r="ENX92" s="949"/>
      <c r="ENY92" s="949"/>
      <c r="ENZ92" s="949"/>
      <c r="EOA92" s="950"/>
      <c r="EOB92" s="948"/>
      <c r="EOC92" s="949"/>
      <c r="EOD92" s="949"/>
      <c r="EOE92" s="949"/>
      <c r="EOF92" s="949"/>
      <c r="EOG92" s="949"/>
      <c r="EOH92" s="949"/>
      <c r="EOI92" s="949"/>
      <c r="EOJ92" s="950"/>
      <c r="EOK92" s="948"/>
      <c r="EOL92" s="949"/>
      <c r="EOM92" s="949"/>
      <c r="EON92" s="949"/>
      <c r="EOO92" s="949"/>
      <c r="EOP92" s="949"/>
      <c r="EOQ92" s="949"/>
      <c r="EOR92" s="949"/>
      <c r="EOS92" s="950"/>
      <c r="EOT92" s="948"/>
      <c r="EOU92" s="949"/>
      <c r="EOV92" s="949"/>
      <c r="EOW92" s="949"/>
      <c r="EOX92" s="949"/>
      <c r="EOY92" s="949"/>
      <c r="EOZ92" s="949"/>
      <c r="EPA92" s="949"/>
      <c r="EPB92" s="950"/>
      <c r="EPC92" s="948"/>
      <c r="EPD92" s="949"/>
      <c r="EPE92" s="949"/>
      <c r="EPF92" s="949"/>
      <c r="EPG92" s="949"/>
      <c r="EPH92" s="949"/>
      <c r="EPI92" s="949"/>
      <c r="EPJ92" s="949"/>
      <c r="EPK92" s="950"/>
      <c r="EPL92" s="948"/>
      <c r="EPM92" s="949"/>
      <c r="EPN92" s="949"/>
      <c r="EPO92" s="949"/>
      <c r="EPP92" s="949"/>
      <c r="EPQ92" s="949"/>
      <c r="EPR92" s="949"/>
      <c r="EPS92" s="949"/>
      <c r="EPT92" s="950"/>
      <c r="EPU92" s="948"/>
      <c r="EPV92" s="949"/>
      <c r="EPW92" s="949"/>
      <c r="EPX92" s="949"/>
      <c r="EPY92" s="949"/>
      <c r="EPZ92" s="949"/>
      <c r="EQA92" s="949"/>
      <c r="EQB92" s="949"/>
      <c r="EQC92" s="950"/>
      <c r="EQD92" s="948"/>
      <c r="EQE92" s="949"/>
      <c r="EQF92" s="949"/>
      <c r="EQG92" s="949"/>
      <c r="EQH92" s="949"/>
      <c r="EQI92" s="949"/>
      <c r="EQJ92" s="949"/>
      <c r="EQK92" s="949"/>
      <c r="EQL92" s="950"/>
      <c r="EQM92" s="948"/>
      <c r="EQN92" s="949"/>
      <c r="EQO92" s="949"/>
      <c r="EQP92" s="949"/>
      <c r="EQQ92" s="949"/>
      <c r="EQR92" s="949"/>
      <c r="EQS92" s="949"/>
      <c r="EQT92" s="949"/>
      <c r="EQU92" s="950"/>
      <c r="EQV92" s="948"/>
      <c r="EQW92" s="949"/>
      <c r="EQX92" s="949"/>
      <c r="EQY92" s="949"/>
      <c r="EQZ92" s="949"/>
      <c r="ERA92" s="949"/>
      <c r="ERB92" s="949"/>
      <c r="ERC92" s="949"/>
      <c r="ERD92" s="950"/>
      <c r="ERE92" s="948"/>
      <c r="ERF92" s="949"/>
      <c r="ERG92" s="949"/>
      <c r="ERH92" s="949"/>
      <c r="ERI92" s="949"/>
      <c r="ERJ92" s="949"/>
      <c r="ERK92" s="949"/>
      <c r="ERL92" s="949"/>
      <c r="ERM92" s="950"/>
      <c r="ERN92" s="948"/>
      <c r="ERO92" s="949"/>
      <c r="ERP92" s="949"/>
      <c r="ERQ92" s="949"/>
      <c r="ERR92" s="949"/>
      <c r="ERS92" s="949"/>
      <c r="ERT92" s="949"/>
      <c r="ERU92" s="949"/>
      <c r="ERV92" s="950"/>
      <c r="ERW92" s="948"/>
      <c r="ERX92" s="949"/>
      <c r="ERY92" s="949"/>
      <c r="ERZ92" s="949"/>
      <c r="ESA92" s="949"/>
      <c r="ESB92" s="949"/>
      <c r="ESC92" s="949"/>
      <c r="ESD92" s="949"/>
      <c r="ESE92" s="950"/>
      <c r="ESF92" s="948"/>
      <c r="ESG92" s="949"/>
      <c r="ESH92" s="949"/>
      <c r="ESI92" s="949"/>
      <c r="ESJ92" s="949"/>
      <c r="ESK92" s="949"/>
      <c r="ESL92" s="949"/>
      <c r="ESM92" s="949"/>
      <c r="ESN92" s="950"/>
      <c r="ESO92" s="948"/>
      <c r="ESP92" s="949"/>
      <c r="ESQ92" s="949"/>
      <c r="ESR92" s="949"/>
      <c r="ESS92" s="949"/>
      <c r="EST92" s="949"/>
      <c r="ESU92" s="949"/>
      <c r="ESV92" s="949"/>
      <c r="ESW92" s="950"/>
      <c r="ESX92" s="948"/>
      <c r="ESY92" s="949"/>
      <c r="ESZ92" s="949"/>
      <c r="ETA92" s="949"/>
      <c r="ETB92" s="949"/>
      <c r="ETC92" s="949"/>
      <c r="ETD92" s="949"/>
      <c r="ETE92" s="949"/>
      <c r="ETF92" s="950"/>
      <c r="ETG92" s="948"/>
      <c r="ETH92" s="949"/>
      <c r="ETI92" s="949"/>
      <c r="ETJ92" s="949"/>
      <c r="ETK92" s="949"/>
      <c r="ETL92" s="949"/>
      <c r="ETM92" s="949"/>
      <c r="ETN92" s="949"/>
      <c r="ETO92" s="950"/>
      <c r="ETP92" s="948"/>
      <c r="ETQ92" s="949"/>
      <c r="ETR92" s="949"/>
      <c r="ETS92" s="949"/>
      <c r="ETT92" s="949"/>
      <c r="ETU92" s="949"/>
      <c r="ETV92" s="949"/>
      <c r="ETW92" s="949"/>
      <c r="ETX92" s="950"/>
      <c r="ETY92" s="948"/>
      <c r="ETZ92" s="949"/>
      <c r="EUA92" s="949"/>
      <c r="EUB92" s="949"/>
      <c r="EUC92" s="949"/>
      <c r="EUD92" s="949"/>
      <c r="EUE92" s="949"/>
      <c r="EUF92" s="949"/>
      <c r="EUG92" s="950"/>
      <c r="EUH92" s="948"/>
      <c r="EUI92" s="949"/>
      <c r="EUJ92" s="949"/>
      <c r="EUK92" s="949"/>
      <c r="EUL92" s="949"/>
      <c r="EUM92" s="949"/>
      <c r="EUN92" s="949"/>
      <c r="EUO92" s="949"/>
      <c r="EUP92" s="950"/>
      <c r="EUQ92" s="948"/>
      <c r="EUR92" s="949"/>
      <c r="EUS92" s="949"/>
      <c r="EUT92" s="949"/>
      <c r="EUU92" s="949"/>
      <c r="EUV92" s="949"/>
      <c r="EUW92" s="949"/>
      <c r="EUX92" s="949"/>
      <c r="EUY92" s="950"/>
      <c r="EUZ92" s="948"/>
      <c r="EVA92" s="949"/>
      <c r="EVB92" s="949"/>
      <c r="EVC92" s="949"/>
      <c r="EVD92" s="949"/>
      <c r="EVE92" s="949"/>
      <c r="EVF92" s="949"/>
      <c r="EVG92" s="949"/>
      <c r="EVH92" s="950"/>
      <c r="EVI92" s="948"/>
      <c r="EVJ92" s="949"/>
      <c r="EVK92" s="949"/>
      <c r="EVL92" s="949"/>
      <c r="EVM92" s="949"/>
      <c r="EVN92" s="949"/>
      <c r="EVO92" s="949"/>
      <c r="EVP92" s="949"/>
      <c r="EVQ92" s="950"/>
      <c r="EVR92" s="948"/>
      <c r="EVS92" s="949"/>
      <c r="EVT92" s="949"/>
      <c r="EVU92" s="949"/>
      <c r="EVV92" s="949"/>
      <c r="EVW92" s="949"/>
      <c r="EVX92" s="949"/>
      <c r="EVY92" s="949"/>
      <c r="EVZ92" s="950"/>
      <c r="EWA92" s="948"/>
      <c r="EWB92" s="949"/>
      <c r="EWC92" s="949"/>
      <c r="EWD92" s="949"/>
      <c r="EWE92" s="949"/>
      <c r="EWF92" s="949"/>
      <c r="EWG92" s="949"/>
      <c r="EWH92" s="949"/>
      <c r="EWI92" s="950"/>
      <c r="EWJ92" s="948"/>
      <c r="EWK92" s="949"/>
      <c r="EWL92" s="949"/>
      <c r="EWM92" s="949"/>
      <c r="EWN92" s="949"/>
      <c r="EWO92" s="949"/>
      <c r="EWP92" s="949"/>
      <c r="EWQ92" s="949"/>
      <c r="EWR92" s="950"/>
      <c r="EWS92" s="948"/>
      <c r="EWT92" s="949"/>
      <c r="EWU92" s="949"/>
      <c r="EWV92" s="949"/>
      <c r="EWW92" s="949"/>
      <c r="EWX92" s="949"/>
      <c r="EWY92" s="949"/>
      <c r="EWZ92" s="949"/>
      <c r="EXA92" s="950"/>
      <c r="EXB92" s="948"/>
      <c r="EXC92" s="949"/>
      <c r="EXD92" s="949"/>
      <c r="EXE92" s="949"/>
      <c r="EXF92" s="949"/>
      <c r="EXG92" s="949"/>
      <c r="EXH92" s="949"/>
      <c r="EXI92" s="949"/>
      <c r="EXJ92" s="950"/>
      <c r="EXK92" s="948"/>
      <c r="EXL92" s="949"/>
      <c r="EXM92" s="949"/>
      <c r="EXN92" s="949"/>
      <c r="EXO92" s="949"/>
      <c r="EXP92" s="949"/>
      <c r="EXQ92" s="949"/>
      <c r="EXR92" s="949"/>
      <c r="EXS92" s="950"/>
      <c r="EXT92" s="948"/>
      <c r="EXU92" s="949"/>
      <c r="EXV92" s="949"/>
      <c r="EXW92" s="949"/>
      <c r="EXX92" s="949"/>
      <c r="EXY92" s="949"/>
      <c r="EXZ92" s="949"/>
      <c r="EYA92" s="949"/>
      <c r="EYB92" s="950"/>
      <c r="EYC92" s="948"/>
      <c r="EYD92" s="949"/>
      <c r="EYE92" s="949"/>
      <c r="EYF92" s="949"/>
      <c r="EYG92" s="949"/>
      <c r="EYH92" s="949"/>
      <c r="EYI92" s="949"/>
      <c r="EYJ92" s="949"/>
      <c r="EYK92" s="950"/>
      <c r="EYL92" s="948"/>
      <c r="EYM92" s="949"/>
      <c r="EYN92" s="949"/>
      <c r="EYO92" s="949"/>
      <c r="EYP92" s="949"/>
      <c r="EYQ92" s="949"/>
      <c r="EYR92" s="949"/>
      <c r="EYS92" s="949"/>
      <c r="EYT92" s="950"/>
      <c r="EYU92" s="948"/>
      <c r="EYV92" s="949"/>
      <c r="EYW92" s="949"/>
      <c r="EYX92" s="949"/>
      <c r="EYY92" s="949"/>
      <c r="EYZ92" s="949"/>
      <c r="EZA92" s="949"/>
      <c r="EZB92" s="949"/>
      <c r="EZC92" s="950"/>
      <c r="EZD92" s="948"/>
      <c r="EZE92" s="949"/>
      <c r="EZF92" s="949"/>
      <c r="EZG92" s="949"/>
      <c r="EZH92" s="949"/>
      <c r="EZI92" s="949"/>
      <c r="EZJ92" s="949"/>
      <c r="EZK92" s="949"/>
      <c r="EZL92" s="950"/>
      <c r="EZM92" s="948"/>
      <c r="EZN92" s="949"/>
      <c r="EZO92" s="949"/>
      <c r="EZP92" s="949"/>
      <c r="EZQ92" s="949"/>
      <c r="EZR92" s="949"/>
      <c r="EZS92" s="949"/>
      <c r="EZT92" s="949"/>
      <c r="EZU92" s="950"/>
      <c r="EZV92" s="948"/>
      <c r="EZW92" s="949"/>
      <c r="EZX92" s="949"/>
      <c r="EZY92" s="949"/>
      <c r="EZZ92" s="949"/>
      <c r="FAA92" s="949"/>
      <c r="FAB92" s="949"/>
      <c r="FAC92" s="949"/>
      <c r="FAD92" s="950"/>
      <c r="FAE92" s="948"/>
      <c r="FAF92" s="949"/>
      <c r="FAG92" s="949"/>
      <c r="FAH92" s="949"/>
      <c r="FAI92" s="949"/>
      <c r="FAJ92" s="949"/>
      <c r="FAK92" s="949"/>
      <c r="FAL92" s="949"/>
      <c r="FAM92" s="950"/>
      <c r="FAN92" s="948"/>
      <c r="FAO92" s="949"/>
      <c r="FAP92" s="949"/>
      <c r="FAQ92" s="949"/>
      <c r="FAR92" s="949"/>
      <c r="FAS92" s="949"/>
      <c r="FAT92" s="949"/>
      <c r="FAU92" s="949"/>
      <c r="FAV92" s="950"/>
      <c r="FAW92" s="948"/>
      <c r="FAX92" s="949"/>
      <c r="FAY92" s="949"/>
      <c r="FAZ92" s="949"/>
      <c r="FBA92" s="949"/>
      <c r="FBB92" s="949"/>
      <c r="FBC92" s="949"/>
      <c r="FBD92" s="949"/>
      <c r="FBE92" s="950"/>
      <c r="FBF92" s="948"/>
      <c r="FBG92" s="949"/>
      <c r="FBH92" s="949"/>
      <c r="FBI92" s="949"/>
      <c r="FBJ92" s="949"/>
      <c r="FBK92" s="949"/>
      <c r="FBL92" s="949"/>
      <c r="FBM92" s="949"/>
      <c r="FBN92" s="950"/>
      <c r="FBO92" s="948"/>
      <c r="FBP92" s="949"/>
      <c r="FBQ92" s="949"/>
      <c r="FBR92" s="949"/>
      <c r="FBS92" s="949"/>
      <c r="FBT92" s="949"/>
      <c r="FBU92" s="949"/>
      <c r="FBV92" s="949"/>
      <c r="FBW92" s="950"/>
      <c r="FBX92" s="948"/>
      <c r="FBY92" s="949"/>
      <c r="FBZ92" s="949"/>
      <c r="FCA92" s="949"/>
      <c r="FCB92" s="949"/>
      <c r="FCC92" s="949"/>
      <c r="FCD92" s="949"/>
      <c r="FCE92" s="949"/>
      <c r="FCF92" s="950"/>
      <c r="FCG92" s="948"/>
      <c r="FCH92" s="949"/>
      <c r="FCI92" s="949"/>
      <c r="FCJ92" s="949"/>
      <c r="FCK92" s="949"/>
      <c r="FCL92" s="949"/>
      <c r="FCM92" s="949"/>
      <c r="FCN92" s="949"/>
      <c r="FCO92" s="950"/>
      <c r="FCP92" s="948"/>
      <c r="FCQ92" s="949"/>
      <c r="FCR92" s="949"/>
      <c r="FCS92" s="949"/>
      <c r="FCT92" s="949"/>
      <c r="FCU92" s="949"/>
      <c r="FCV92" s="949"/>
      <c r="FCW92" s="949"/>
      <c r="FCX92" s="950"/>
      <c r="FCY92" s="948"/>
      <c r="FCZ92" s="949"/>
      <c r="FDA92" s="949"/>
      <c r="FDB92" s="949"/>
      <c r="FDC92" s="949"/>
      <c r="FDD92" s="949"/>
      <c r="FDE92" s="949"/>
      <c r="FDF92" s="949"/>
      <c r="FDG92" s="950"/>
      <c r="FDH92" s="948"/>
      <c r="FDI92" s="949"/>
      <c r="FDJ92" s="949"/>
      <c r="FDK92" s="949"/>
      <c r="FDL92" s="949"/>
      <c r="FDM92" s="949"/>
      <c r="FDN92" s="949"/>
      <c r="FDO92" s="949"/>
      <c r="FDP92" s="950"/>
      <c r="FDQ92" s="948"/>
      <c r="FDR92" s="949"/>
      <c r="FDS92" s="949"/>
      <c r="FDT92" s="949"/>
      <c r="FDU92" s="949"/>
      <c r="FDV92" s="949"/>
      <c r="FDW92" s="949"/>
      <c r="FDX92" s="949"/>
      <c r="FDY92" s="950"/>
      <c r="FDZ92" s="948"/>
      <c r="FEA92" s="949"/>
      <c r="FEB92" s="949"/>
      <c r="FEC92" s="949"/>
      <c r="FED92" s="949"/>
      <c r="FEE92" s="949"/>
      <c r="FEF92" s="949"/>
      <c r="FEG92" s="949"/>
      <c r="FEH92" s="950"/>
      <c r="FEI92" s="948"/>
      <c r="FEJ92" s="949"/>
      <c r="FEK92" s="949"/>
      <c r="FEL92" s="949"/>
      <c r="FEM92" s="949"/>
      <c r="FEN92" s="949"/>
      <c r="FEO92" s="949"/>
      <c r="FEP92" s="949"/>
      <c r="FEQ92" s="950"/>
      <c r="FER92" s="948"/>
      <c r="FES92" s="949"/>
      <c r="FET92" s="949"/>
      <c r="FEU92" s="949"/>
      <c r="FEV92" s="949"/>
      <c r="FEW92" s="949"/>
      <c r="FEX92" s="949"/>
      <c r="FEY92" s="949"/>
      <c r="FEZ92" s="950"/>
      <c r="FFA92" s="948"/>
      <c r="FFB92" s="949"/>
      <c r="FFC92" s="949"/>
      <c r="FFD92" s="949"/>
      <c r="FFE92" s="949"/>
      <c r="FFF92" s="949"/>
      <c r="FFG92" s="949"/>
      <c r="FFH92" s="949"/>
      <c r="FFI92" s="950"/>
      <c r="FFJ92" s="948"/>
      <c r="FFK92" s="949"/>
      <c r="FFL92" s="949"/>
      <c r="FFM92" s="949"/>
      <c r="FFN92" s="949"/>
      <c r="FFO92" s="949"/>
      <c r="FFP92" s="949"/>
      <c r="FFQ92" s="949"/>
      <c r="FFR92" s="950"/>
      <c r="FFS92" s="948"/>
      <c r="FFT92" s="949"/>
      <c r="FFU92" s="949"/>
      <c r="FFV92" s="949"/>
      <c r="FFW92" s="949"/>
      <c r="FFX92" s="949"/>
      <c r="FFY92" s="949"/>
      <c r="FFZ92" s="949"/>
      <c r="FGA92" s="950"/>
      <c r="FGB92" s="948"/>
      <c r="FGC92" s="949"/>
      <c r="FGD92" s="949"/>
      <c r="FGE92" s="949"/>
      <c r="FGF92" s="949"/>
      <c r="FGG92" s="949"/>
      <c r="FGH92" s="949"/>
      <c r="FGI92" s="949"/>
      <c r="FGJ92" s="950"/>
      <c r="FGK92" s="948"/>
      <c r="FGL92" s="949"/>
      <c r="FGM92" s="949"/>
      <c r="FGN92" s="949"/>
      <c r="FGO92" s="949"/>
      <c r="FGP92" s="949"/>
      <c r="FGQ92" s="949"/>
      <c r="FGR92" s="949"/>
      <c r="FGS92" s="950"/>
      <c r="FGT92" s="948"/>
      <c r="FGU92" s="949"/>
      <c r="FGV92" s="949"/>
      <c r="FGW92" s="949"/>
      <c r="FGX92" s="949"/>
      <c r="FGY92" s="949"/>
      <c r="FGZ92" s="949"/>
      <c r="FHA92" s="949"/>
      <c r="FHB92" s="950"/>
      <c r="FHC92" s="948"/>
      <c r="FHD92" s="949"/>
      <c r="FHE92" s="949"/>
      <c r="FHF92" s="949"/>
      <c r="FHG92" s="949"/>
      <c r="FHH92" s="949"/>
      <c r="FHI92" s="949"/>
      <c r="FHJ92" s="949"/>
      <c r="FHK92" s="950"/>
      <c r="FHL92" s="948"/>
      <c r="FHM92" s="949"/>
      <c r="FHN92" s="949"/>
      <c r="FHO92" s="949"/>
      <c r="FHP92" s="949"/>
      <c r="FHQ92" s="949"/>
      <c r="FHR92" s="949"/>
      <c r="FHS92" s="949"/>
      <c r="FHT92" s="950"/>
      <c r="FHU92" s="948"/>
      <c r="FHV92" s="949"/>
      <c r="FHW92" s="949"/>
      <c r="FHX92" s="949"/>
      <c r="FHY92" s="949"/>
      <c r="FHZ92" s="949"/>
      <c r="FIA92" s="949"/>
      <c r="FIB92" s="949"/>
      <c r="FIC92" s="950"/>
      <c r="FID92" s="948"/>
      <c r="FIE92" s="949"/>
      <c r="FIF92" s="949"/>
      <c r="FIG92" s="949"/>
      <c r="FIH92" s="949"/>
      <c r="FII92" s="949"/>
      <c r="FIJ92" s="949"/>
      <c r="FIK92" s="949"/>
      <c r="FIL92" s="950"/>
      <c r="FIM92" s="948"/>
      <c r="FIN92" s="949"/>
      <c r="FIO92" s="949"/>
      <c r="FIP92" s="949"/>
      <c r="FIQ92" s="949"/>
      <c r="FIR92" s="949"/>
      <c r="FIS92" s="949"/>
      <c r="FIT92" s="949"/>
      <c r="FIU92" s="950"/>
      <c r="FIV92" s="948"/>
      <c r="FIW92" s="949"/>
      <c r="FIX92" s="949"/>
      <c r="FIY92" s="949"/>
      <c r="FIZ92" s="949"/>
      <c r="FJA92" s="949"/>
      <c r="FJB92" s="949"/>
      <c r="FJC92" s="949"/>
      <c r="FJD92" s="950"/>
      <c r="FJE92" s="948"/>
      <c r="FJF92" s="949"/>
      <c r="FJG92" s="949"/>
      <c r="FJH92" s="949"/>
      <c r="FJI92" s="949"/>
      <c r="FJJ92" s="949"/>
      <c r="FJK92" s="949"/>
      <c r="FJL92" s="949"/>
      <c r="FJM92" s="950"/>
      <c r="FJN92" s="948"/>
      <c r="FJO92" s="949"/>
      <c r="FJP92" s="949"/>
      <c r="FJQ92" s="949"/>
      <c r="FJR92" s="949"/>
      <c r="FJS92" s="949"/>
      <c r="FJT92" s="949"/>
      <c r="FJU92" s="949"/>
      <c r="FJV92" s="950"/>
      <c r="FJW92" s="948"/>
      <c r="FJX92" s="949"/>
      <c r="FJY92" s="949"/>
      <c r="FJZ92" s="949"/>
      <c r="FKA92" s="949"/>
      <c r="FKB92" s="949"/>
      <c r="FKC92" s="949"/>
      <c r="FKD92" s="949"/>
      <c r="FKE92" s="950"/>
      <c r="FKF92" s="948"/>
      <c r="FKG92" s="949"/>
      <c r="FKH92" s="949"/>
      <c r="FKI92" s="949"/>
      <c r="FKJ92" s="949"/>
      <c r="FKK92" s="949"/>
      <c r="FKL92" s="949"/>
      <c r="FKM92" s="949"/>
      <c r="FKN92" s="950"/>
      <c r="FKO92" s="948"/>
      <c r="FKP92" s="949"/>
      <c r="FKQ92" s="949"/>
      <c r="FKR92" s="949"/>
      <c r="FKS92" s="949"/>
      <c r="FKT92" s="949"/>
      <c r="FKU92" s="949"/>
      <c r="FKV92" s="949"/>
      <c r="FKW92" s="950"/>
      <c r="FKX92" s="948"/>
      <c r="FKY92" s="949"/>
      <c r="FKZ92" s="949"/>
      <c r="FLA92" s="949"/>
      <c r="FLB92" s="949"/>
      <c r="FLC92" s="949"/>
      <c r="FLD92" s="949"/>
      <c r="FLE92" s="949"/>
      <c r="FLF92" s="950"/>
      <c r="FLG92" s="948"/>
      <c r="FLH92" s="949"/>
      <c r="FLI92" s="949"/>
      <c r="FLJ92" s="949"/>
      <c r="FLK92" s="949"/>
      <c r="FLL92" s="949"/>
      <c r="FLM92" s="949"/>
      <c r="FLN92" s="949"/>
      <c r="FLO92" s="950"/>
      <c r="FLP92" s="948"/>
      <c r="FLQ92" s="949"/>
      <c r="FLR92" s="949"/>
      <c r="FLS92" s="949"/>
      <c r="FLT92" s="949"/>
      <c r="FLU92" s="949"/>
      <c r="FLV92" s="949"/>
      <c r="FLW92" s="949"/>
      <c r="FLX92" s="950"/>
      <c r="FLY92" s="948"/>
      <c r="FLZ92" s="949"/>
      <c r="FMA92" s="949"/>
      <c r="FMB92" s="949"/>
      <c r="FMC92" s="949"/>
      <c r="FMD92" s="949"/>
      <c r="FME92" s="949"/>
      <c r="FMF92" s="949"/>
      <c r="FMG92" s="950"/>
      <c r="FMH92" s="948"/>
      <c r="FMI92" s="949"/>
      <c r="FMJ92" s="949"/>
      <c r="FMK92" s="949"/>
      <c r="FML92" s="949"/>
      <c r="FMM92" s="949"/>
      <c r="FMN92" s="949"/>
      <c r="FMO92" s="949"/>
      <c r="FMP92" s="950"/>
      <c r="FMQ92" s="948"/>
      <c r="FMR92" s="949"/>
      <c r="FMS92" s="949"/>
      <c r="FMT92" s="949"/>
      <c r="FMU92" s="949"/>
      <c r="FMV92" s="949"/>
      <c r="FMW92" s="949"/>
      <c r="FMX92" s="949"/>
      <c r="FMY92" s="950"/>
      <c r="FMZ92" s="948"/>
      <c r="FNA92" s="949"/>
      <c r="FNB92" s="949"/>
      <c r="FNC92" s="949"/>
      <c r="FND92" s="949"/>
      <c r="FNE92" s="949"/>
      <c r="FNF92" s="949"/>
      <c r="FNG92" s="949"/>
      <c r="FNH92" s="950"/>
      <c r="FNI92" s="948"/>
      <c r="FNJ92" s="949"/>
      <c r="FNK92" s="949"/>
      <c r="FNL92" s="949"/>
      <c r="FNM92" s="949"/>
      <c r="FNN92" s="949"/>
      <c r="FNO92" s="949"/>
      <c r="FNP92" s="949"/>
      <c r="FNQ92" s="950"/>
      <c r="FNR92" s="948"/>
      <c r="FNS92" s="949"/>
      <c r="FNT92" s="949"/>
      <c r="FNU92" s="949"/>
      <c r="FNV92" s="949"/>
      <c r="FNW92" s="949"/>
      <c r="FNX92" s="949"/>
      <c r="FNY92" s="949"/>
      <c r="FNZ92" s="950"/>
      <c r="FOA92" s="948"/>
      <c r="FOB92" s="949"/>
      <c r="FOC92" s="949"/>
      <c r="FOD92" s="949"/>
      <c r="FOE92" s="949"/>
      <c r="FOF92" s="949"/>
      <c r="FOG92" s="949"/>
      <c r="FOH92" s="949"/>
      <c r="FOI92" s="950"/>
      <c r="FOJ92" s="948"/>
      <c r="FOK92" s="949"/>
      <c r="FOL92" s="949"/>
      <c r="FOM92" s="949"/>
      <c r="FON92" s="949"/>
      <c r="FOO92" s="949"/>
      <c r="FOP92" s="949"/>
      <c r="FOQ92" s="949"/>
      <c r="FOR92" s="950"/>
      <c r="FOS92" s="948"/>
      <c r="FOT92" s="949"/>
      <c r="FOU92" s="949"/>
      <c r="FOV92" s="949"/>
      <c r="FOW92" s="949"/>
      <c r="FOX92" s="949"/>
      <c r="FOY92" s="949"/>
      <c r="FOZ92" s="949"/>
      <c r="FPA92" s="950"/>
      <c r="FPB92" s="948"/>
      <c r="FPC92" s="949"/>
      <c r="FPD92" s="949"/>
      <c r="FPE92" s="949"/>
      <c r="FPF92" s="949"/>
      <c r="FPG92" s="949"/>
      <c r="FPH92" s="949"/>
      <c r="FPI92" s="949"/>
      <c r="FPJ92" s="950"/>
      <c r="FPK92" s="948"/>
      <c r="FPL92" s="949"/>
      <c r="FPM92" s="949"/>
      <c r="FPN92" s="949"/>
      <c r="FPO92" s="949"/>
      <c r="FPP92" s="949"/>
      <c r="FPQ92" s="949"/>
      <c r="FPR92" s="949"/>
      <c r="FPS92" s="950"/>
      <c r="FPT92" s="948"/>
      <c r="FPU92" s="949"/>
      <c r="FPV92" s="949"/>
      <c r="FPW92" s="949"/>
      <c r="FPX92" s="949"/>
      <c r="FPY92" s="949"/>
      <c r="FPZ92" s="949"/>
      <c r="FQA92" s="949"/>
      <c r="FQB92" s="950"/>
      <c r="FQC92" s="948"/>
      <c r="FQD92" s="949"/>
      <c r="FQE92" s="949"/>
      <c r="FQF92" s="949"/>
      <c r="FQG92" s="949"/>
      <c r="FQH92" s="949"/>
      <c r="FQI92" s="949"/>
      <c r="FQJ92" s="949"/>
      <c r="FQK92" s="950"/>
      <c r="FQL92" s="948"/>
      <c r="FQM92" s="949"/>
      <c r="FQN92" s="949"/>
      <c r="FQO92" s="949"/>
      <c r="FQP92" s="949"/>
      <c r="FQQ92" s="949"/>
      <c r="FQR92" s="949"/>
      <c r="FQS92" s="949"/>
      <c r="FQT92" s="950"/>
      <c r="FQU92" s="948"/>
      <c r="FQV92" s="949"/>
      <c r="FQW92" s="949"/>
      <c r="FQX92" s="949"/>
      <c r="FQY92" s="949"/>
      <c r="FQZ92" s="949"/>
      <c r="FRA92" s="949"/>
      <c r="FRB92" s="949"/>
      <c r="FRC92" s="950"/>
      <c r="FRD92" s="948"/>
      <c r="FRE92" s="949"/>
      <c r="FRF92" s="949"/>
      <c r="FRG92" s="949"/>
      <c r="FRH92" s="949"/>
      <c r="FRI92" s="949"/>
      <c r="FRJ92" s="949"/>
      <c r="FRK92" s="949"/>
      <c r="FRL92" s="950"/>
      <c r="FRM92" s="948"/>
      <c r="FRN92" s="949"/>
      <c r="FRO92" s="949"/>
      <c r="FRP92" s="949"/>
      <c r="FRQ92" s="949"/>
      <c r="FRR92" s="949"/>
      <c r="FRS92" s="949"/>
      <c r="FRT92" s="949"/>
      <c r="FRU92" s="950"/>
      <c r="FRV92" s="948"/>
      <c r="FRW92" s="949"/>
      <c r="FRX92" s="949"/>
      <c r="FRY92" s="949"/>
      <c r="FRZ92" s="949"/>
      <c r="FSA92" s="949"/>
      <c r="FSB92" s="949"/>
      <c r="FSC92" s="949"/>
      <c r="FSD92" s="950"/>
      <c r="FSE92" s="948"/>
      <c r="FSF92" s="949"/>
      <c r="FSG92" s="949"/>
      <c r="FSH92" s="949"/>
      <c r="FSI92" s="949"/>
      <c r="FSJ92" s="949"/>
      <c r="FSK92" s="949"/>
      <c r="FSL92" s="949"/>
      <c r="FSM92" s="950"/>
      <c r="FSN92" s="948"/>
      <c r="FSO92" s="949"/>
      <c r="FSP92" s="949"/>
      <c r="FSQ92" s="949"/>
      <c r="FSR92" s="949"/>
      <c r="FSS92" s="949"/>
      <c r="FST92" s="949"/>
      <c r="FSU92" s="949"/>
      <c r="FSV92" s="950"/>
      <c r="FSW92" s="948"/>
      <c r="FSX92" s="949"/>
      <c r="FSY92" s="949"/>
      <c r="FSZ92" s="949"/>
      <c r="FTA92" s="949"/>
      <c r="FTB92" s="949"/>
      <c r="FTC92" s="949"/>
      <c r="FTD92" s="949"/>
      <c r="FTE92" s="950"/>
      <c r="FTF92" s="948"/>
      <c r="FTG92" s="949"/>
      <c r="FTH92" s="949"/>
      <c r="FTI92" s="949"/>
      <c r="FTJ92" s="949"/>
      <c r="FTK92" s="949"/>
      <c r="FTL92" s="949"/>
      <c r="FTM92" s="949"/>
      <c r="FTN92" s="950"/>
      <c r="FTO92" s="948"/>
      <c r="FTP92" s="949"/>
      <c r="FTQ92" s="949"/>
      <c r="FTR92" s="949"/>
      <c r="FTS92" s="949"/>
      <c r="FTT92" s="949"/>
      <c r="FTU92" s="949"/>
      <c r="FTV92" s="949"/>
      <c r="FTW92" s="950"/>
      <c r="FTX92" s="948"/>
      <c r="FTY92" s="949"/>
      <c r="FTZ92" s="949"/>
      <c r="FUA92" s="949"/>
      <c r="FUB92" s="949"/>
      <c r="FUC92" s="949"/>
      <c r="FUD92" s="949"/>
      <c r="FUE92" s="949"/>
      <c r="FUF92" s="950"/>
      <c r="FUG92" s="948"/>
      <c r="FUH92" s="949"/>
      <c r="FUI92" s="949"/>
      <c r="FUJ92" s="949"/>
      <c r="FUK92" s="949"/>
      <c r="FUL92" s="949"/>
      <c r="FUM92" s="949"/>
      <c r="FUN92" s="949"/>
      <c r="FUO92" s="950"/>
      <c r="FUP92" s="948"/>
      <c r="FUQ92" s="949"/>
      <c r="FUR92" s="949"/>
      <c r="FUS92" s="949"/>
      <c r="FUT92" s="949"/>
      <c r="FUU92" s="949"/>
      <c r="FUV92" s="949"/>
      <c r="FUW92" s="949"/>
      <c r="FUX92" s="950"/>
      <c r="FUY92" s="948"/>
      <c r="FUZ92" s="949"/>
      <c r="FVA92" s="949"/>
      <c r="FVB92" s="949"/>
      <c r="FVC92" s="949"/>
      <c r="FVD92" s="949"/>
      <c r="FVE92" s="949"/>
      <c r="FVF92" s="949"/>
      <c r="FVG92" s="950"/>
      <c r="FVH92" s="948"/>
      <c r="FVI92" s="949"/>
      <c r="FVJ92" s="949"/>
      <c r="FVK92" s="949"/>
      <c r="FVL92" s="949"/>
      <c r="FVM92" s="949"/>
      <c r="FVN92" s="949"/>
      <c r="FVO92" s="949"/>
      <c r="FVP92" s="950"/>
      <c r="FVQ92" s="948"/>
      <c r="FVR92" s="949"/>
      <c r="FVS92" s="949"/>
      <c r="FVT92" s="949"/>
      <c r="FVU92" s="949"/>
      <c r="FVV92" s="949"/>
      <c r="FVW92" s="949"/>
      <c r="FVX92" s="949"/>
      <c r="FVY92" s="950"/>
      <c r="FVZ92" s="948"/>
      <c r="FWA92" s="949"/>
      <c r="FWB92" s="949"/>
      <c r="FWC92" s="949"/>
      <c r="FWD92" s="949"/>
      <c r="FWE92" s="949"/>
      <c r="FWF92" s="949"/>
      <c r="FWG92" s="949"/>
      <c r="FWH92" s="950"/>
      <c r="FWI92" s="948"/>
      <c r="FWJ92" s="949"/>
      <c r="FWK92" s="949"/>
      <c r="FWL92" s="949"/>
      <c r="FWM92" s="949"/>
      <c r="FWN92" s="949"/>
      <c r="FWO92" s="949"/>
      <c r="FWP92" s="949"/>
      <c r="FWQ92" s="950"/>
      <c r="FWR92" s="948"/>
      <c r="FWS92" s="949"/>
      <c r="FWT92" s="949"/>
      <c r="FWU92" s="949"/>
      <c r="FWV92" s="949"/>
      <c r="FWW92" s="949"/>
      <c r="FWX92" s="949"/>
      <c r="FWY92" s="949"/>
      <c r="FWZ92" s="950"/>
      <c r="FXA92" s="948"/>
      <c r="FXB92" s="949"/>
      <c r="FXC92" s="949"/>
      <c r="FXD92" s="949"/>
      <c r="FXE92" s="949"/>
      <c r="FXF92" s="949"/>
      <c r="FXG92" s="949"/>
      <c r="FXH92" s="949"/>
      <c r="FXI92" s="950"/>
      <c r="FXJ92" s="948"/>
      <c r="FXK92" s="949"/>
      <c r="FXL92" s="949"/>
      <c r="FXM92" s="949"/>
      <c r="FXN92" s="949"/>
      <c r="FXO92" s="949"/>
      <c r="FXP92" s="949"/>
      <c r="FXQ92" s="949"/>
      <c r="FXR92" s="950"/>
      <c r="FXS92" s="948"/>
      <c r="FXT92" s="949"/>
      <c r="FXU92" s="949"/>
      <c r="FXV92" s="949"/>
      <c r="FXW92" s="949"/>
      <c r="FXX92" s="949"/>
      <c r="FXY92" s="949"/>
      <c r="FXZ92" s="949"/>
      <c r="FYA92" s="950"/>
      <c r="FYB92" s="948"/>
      <c r="FYC92" s="949"/>
      <c r="FYD92" s="949"/>
      <c r="FYE92" s="949"/>
      <c r="FYF92" s="949"/>
      <c r="FYG92" s="949"/>
      <c r="FYH92" s="949"/>
      <c r="FYI92" s="949"/>
      <c r="FYJ92" s="950"/>
      <c r="FYK92" s="948"/>
      <c r="FYL92" s="949"/>
      <c r="FYM92" s="949"/>
      <c r="FYN92" s="949"/>
      <c r="FYO92" s="949"/>
      <c r="FYP92" s="949"/>
      <c r="FYQ92" s="949"/>
      <c r="FYR92" s="949"/>
      <c r="FYS92" s="950"/>
      <c r="FYT92" s="948"/>
      <c r="FYU92" s="949"/>
      <c r="FYV92" s="949"/>
      <c r="FYW92" s="949"/>
      <c r="FYX92" s="949"/>
      <c r="FYY92" s="949"/>
      <c r="FYZ92" s="949"/>
      <c r="FZA92" s="949"/>
      <c r="FZB92" s="950"/>
      <c r="FZC92" s="948"/>
      <c r="FZD92" s="949"/>
      <c r="FZE92" s="949"/>
      <c r="FZF92" s="949"/>
      <c r="FZG92" s="949"/>
      <c r="FZH92" s="949"/>
      <c r="FZI92" s="949"/>
      <c r="FZJ92" s="949"/>
      <c r="FZK92" s="950"/>
      <c r="FZL92" s="948"/>
      <c r="FZM92" s="949"/>
      <c r="FZN92" s="949"/>
      <c r="FZO92" s="949"/>
      <c r="FZP92" s="949"/>
      <c r="FZQ92" s="949"/>
      <c r="FZR92" s="949"/>
      <c r="FZS92" s="949"/>
      <c r="FZT92" s="950"/>
      <c r="FZU92" s="948"/>
      <c r="FZV92" s="949"/>
      <c r="FZW92" s="949"/>
      <c r="FZX92" s="949"/>
      <c r="FZY92" s="949"/>
      <c r="FZZ92" s="949"/>
      <c r="GAA92" s="949"/>
      <c r="GAB92" s="949"/>
      <c r="GAC92" s="950"/>
      <c r="GAD92" s="948"/>
      <c r="GAE92" s="949"/>
      <c r="GAF92" s="949"/>
      <c r="GAG92" s="949"/>
      <c r="GAH92" s="949"/>
      <c r="GAI92" s="949"/>
      <c r="GAJ92" s="949"/>
      <c r="GAK92" s="949"/>
      <c r="GAL92" s="950"/>
      <c r="GAM92" s="948"/>
      <c r="GAN92" s="949"/>
      <c r="GAO92" s="949"/>
      <c r="GAP92" s="949"/>
      <c r="GAQ92" s="949"/>
      <c r="GAR92" s="949"/>
      <c r="GAS92" s="949"/>
      <c r="GAT92" s="949"/>
      <c r="GAU92" s="950"/>
      <c r="GAV92" s="948"/>
      <c r="GAW92" s="949"/>
      <c r="GAX92" s="949"/>
      <c r="GAY92" s="949"/>
      <c r="GAZ92" s="949"/>
      <c r="GBA92" s="949"/>
      <c r="GBB92" s="949"/>
      <c r="GBC92" s="949"/>
      <c r="GBD92" s="950"/>
      <c r="GBE92" s="948"/>
      <c r="GBF92" s="949"/>
      <c r="GBG92" s="949"/>
      <c r="GBH92" s="949"/>
      <c r="GBI92" s="949"/>
      <c r="GBJ92" s="949"/>
      <c r="GBK92" s="949"/>
      <c r="GBL92" s="949"/>
      <c r="GBM92" s="950"/>
      <c r="GBN92" s="948"/>
      <c r="GBO92" s="949"/>
      <c r="GBP92" s="949"/>
      <c r="GBQ92" s="949"/>
      <c r="GBR92" s="949"/>
      <c r="GBS92" s="949"/>
      <c r="GBT92" s="949"/>
      <c r="GBU92" s="949"/>
      <c r="GBV92" s="950"/>
      <c r="GBW92" s="948"/>
      <c r="GBX92" s="949"/>
      <c r="GBY92" s="949"/>
      <c r="GBZ92" s="949"/>
      <c r="GCA92" s="949"/>
      <c r="GCB92" s="949"/>
      <c r="GCC92" s="949"/>
      <c r="GCD92" s="949"/>
      <c r="GCE92" s="950"/>
      <c r="GCF92" s="948"/>
      <c r="GCG92" s="949"/>
      <c r="GCH92" s="949"/>
      <c r="GCI92" s="949"/>
      <c r="GCJ92" s="949"/>
      <c r="GCK92" s="949"/>
      <c r="GCL92" s="949"/>
      <c r="GCM92" s="949"/>
      <c r="GCN92" s="950"/>
      <c r="GCO92" s="948"/>
      <c r="GCP92" s="949"/>
      <c r="GCQ92" s="949"/>
      <c r="GCR92" s="949"/>
      <c r="GCS92" s="949"/>
      <c r="GCT92" s="949"/>
      <c r="GCU92" s="949"/>
      <c r="GCV92" s="949"/>
      <c r="GCW92" s="950"/>
      <c r="GCX92" s="948"/>
      <c r="GCY92" s="949"/>
      <c r="GCZ92" s="949"/>
      <c r="GDA92" s="949"/>
      <c r="GDB92" s="949"/>
      <c r="GDC92" s="949"/>
      <c r="GDD92" s="949"/>
      <c r="GDE92" s="949"/>
      <c r="GDF92" s="950"/>
      <c r="GDG92" s="948"/>
      <c r="GDH92" s="949"/>
      <c r="GDI92" s="949"/>
      <c r="GDJ92" s="949"/>
      <c r="GDK92" s="949"/>
      <c r="GDL92" s="949"/>
      <c r="GDM92" s="949"/>
      <c r="GDN92" s="949"/>
      <c r="GDO92" s="950"/>
      <c r="GDP92" s="948"/>
      <c r="GDQ92" s="949"/>
      <c r="GDR92" s="949"/>
      <c r="GDS92" s="949"/>
      <c r="GDT92" s="949"/>
      <c r="GDU92" s="949"/>
      <c r="GDV92" s="949"/>
      <c r="GDW92" s="949"/>
      <c r="GDX92" s="950"/>
      <c r="GDY92" s="948"/>
      <c r="GDZ92" s="949"/>
      <c r="GEA92" s="949"/>
      <c r="GEB92" s="949"/>
      <c r="GEC92" s="949"/>
      <c r="GED92" s="949"/>
      <c r="GEE92" s="949"/>
      <c r="GEF92" s="949"/>
      <c r="GEG92" s="950"/>
      <c r="GEH92" s="948"/>
      <c r="GEI92" s="949"/>
      <c r="GEJ92" s="949"/>
      <c r="GEK92" s="949"/>
      <c r="GEL92" s="949"/>
      <c r="GEM92" s="949"/>
      <c r="GEN92" s="949"/>
      <c r="GEO92" s="949"/>
      <c r="GEP92" s="950"/>
      <c r="GEQ92" s="948"/>
      <c r="GER92" s="949"/>
      <c r="GES92" s="949"/>
      <c r="GET92" s="949"/>
      <c r="GEU92" s="949"/>
      <c r="GEV92" s="949"/>
      <c r="GEW92" s="949"/>
      <c r="GEX92" s="949"/>
      <c r="GEY92" s="950"/>
      <c r="GEZ92" s="948"/>
      <c r="GFA92" s="949"/>
      <c r="GFB92" s="949"/>
      <c r="GFC92" s="949"/>
      <c r="GFD92" s="949"/>
      <c r="GFE92" s="949"/>
      <c r="GFF92" s="949"/>
      <c r="GFG92" s="949"/>
      <c r="GFH92" s="950"/>
      <c r="GFI92" s="948"/>
      <c r="GFJ92" s="949"/>
      <c r="GFK92" s="949"/>
      <c r="GFL92" s="949"/>
      <c r="GFM92" s="949"/>
      <c r="GFN92" s="949"/>
      <c r="GFO92" s="949"/>
      <c r="GFP92" s="949"/>
      <c r="GFQ92" s="950"/>
      <c r="GFR92" s="948"/>
      <c r="GFS92" s="949"/>
      <c r="GFT92" s="949"/>
      <c r="GFU92" s="949"/>
      <c r="GFV92" s="949"/>
      <c r="GFW92" s="949"/>
      <c r="GFX92" s="949"/>
      <c r="GFY92" s="949"/>
      <c r="GFZ92" s="950"/>
      <c r="GGA92" s="948"/>
      <c r="GGB92" s="949"/>
      <c r="GGC92" s="949"/>
      <c r="GGD92" s="949"/>
      <c r="GGE92" s="949"/>
      <c r="GGF92" s="949"/>
      <c r="GGG92" s="949"/>
      <c r="GGH92" s="949"/>
      <c r="GGI92" s="950"/>
      <c r="GGJ92" s="948"/>
      <c r="GGK92" s="949"/>
      <c r="GGL92" s="949"/>
      <c r="GGM92" s="949"/>
      <c r="GGN92" s="949"/>
      <c r="GGO92" s="949"/>
      <c r="GGP92" s="949"/>
      <c r="GGQ92" s="949"/>
      <c r="GGR92" s="950"/>
      <c r="GGS92" s="948"/>
      <c r="GGT92" s="949"/>
      <c r="GGU92" s="949"/>
      <c r="GGV92" s="949"/>
      <c r="GGW92" s="949"/>
      <c r="GGX92" s="949"/>
      <c r="GGY92" s="949"/>
      <c r="GGZ92" s="949"/>
      <c r="GHA92" s="950"/>
      <c r="GHB92" s="948"/>
      <c r="GHC92" s="949"/>
      <c r="GHD92" s="949"/>
      <c r="GHE92" s="949"/>
      <c r="GHF92" s="949"/>
      <c r="GHG92" s="949"/>
      <c r="GHH92" s="949"/>
      <c r="GHI92" s="949"/>
      <c r="GHJ92" s="950"/>
      <c r="GHK92" s="948"/>
      <c r="GHL92" s="949"/>
      <c r="GHM92" s="949"/>
      <c r="GHN92" s="949"/>
      <c r="GHO92" s="949"/>
      <c r="GHP92" s="949"/>
      <c r="GHQ92" s="949"/>
      <c r="GHR92" s="949"/>
      <c r="GHS92" s="950"/>
      <c r="GHT92" s="948"/>
      <c r="GHU92" s="949"/>
      <c r="GHV92" s="949"/>
      <c r="GHW92" s="949"/>
      <c r="GHX92" s="949"/>
      <c r="GHY92" s="949"/>
      <c r="GHZ92" s="949"/>
      <c r="GIA92" s="949"/>
      <c r="GIB92" s="950"/>
      <c r="GIC92" s="948"/>
      <c r="GID92" s="949"/>
      <c r="GIE92" s="949"/>
      <c r="GIF92" s="949"/>
      <c r="GIG92" s="949"/>
      <c r="GIH92" s="949"/>
      <c r="GII92" s="949"/>
      <c r="GIJ92" s="949"/>
      <c r="GIK92" s="950"/>
      <c r="GIL92" s="948"/>
      <c r="GIM92" s="949"/>
      <c r="GIN92" s="949"/>
      <c r="GIO92" s="949"/>
      <c r="GIP92" s="949"/>
      <c r="GIQ92" s="949"/>
      <c r="GIR92" s="949"/>
      <c r="GIS92" s="949"/>
      <c r="GIT92" s="950"/>
      <c r="GIU92" s="948"/>
      <c r="GIV92" s="949"/>
      <c r="GIW92" s="949"/>
      <c r="GIX92" s="949"/>
      <c r="GIY92" s="949"/>
      <c r="GIZ92" s="949"/>
      <c r="GJA92" s="949"/>
      <c r="GJB92" s="949"/>
      <c r="GJC92" s="950"/>
      <c r="GJD92" s="948"/>
      <c r="GJE92" s="949"/>
      <c r="GJF92" s="949"/>
      <c r="GJG92" s="949"/>
      <c r="GJH92" s="949"/>
      <c r="GJI92" s="949"/>
      <c r="GJJ92" s="949"/>
      <c r="GJK92" s="949"/>
      <c r="GJL92" s="950"/>
      <c r="GJM92" s="948"/>
      <c r="GJN92" s="949"/>
      <c r="GJO92" s="949"/>
      <c r="GJP92" s="949"/>
      <c r="GJQ92" s="949"/>
      <c r="GJR92" s="949"/>
      <c r="GJS92" s="949"/>
      <c r="GJT92" s="949"/>
      <c r="GJU92" s="950"/>
      <c r="GJV92" s="948"/>
      <c r="GJW92" s="949"/>
      <c r="GJX92" s="949"/>
      <c r="GJY92" s="949"/>
      <c r="GJZ92" s="949"/>
      <c r="GKA92" s="949"/>
      <c r="GKB92" s="949"/>
      <c r="GKC92" s="949"/>
      <c r="GKD92" s="950"/>
      <c r="GKE92" s="948"/>
      <c r="GKF92" s="949"/>
      <c r="GKG92" s="949"/>
      <c r="GKH92" s="949"/>
      <c r="GKI92" s="949"/>
      <c r="GKJ92" s="949"/>
      <c r="GKK92" s="949"/>
      <c r="GKL92" s="949"/>
      <c r="GKM92" s="950"/>
      <c r="GKN92" s="948"/>
      <c r="GKO92" s="949"/>
      <c r="GKP92" s="949"/>
      <c r="GKQ92" s="949"/>
      <c r="GKR92" s="949"/>
      <c r="GKS92" s="949"/>
      <c r="GKT92" s="949"/>
      <c r="GKU92" s="949"/>
      <c r="GKV92" s="950"/>
      <c r="GKW92" s="948"/>
      <c r="GKX92" s="949"/>
      <c r="GKY92" s="949"/>
      <c r="GKZ92" s="949"/>
      <c r="GLA92" s="949"/>
      <c r="GLB92" s="949"/>
      <c r="GLC92" s="949"/>
      <c r="GLD92" s="949"/>
      <c r="GLE92" s="950"/>
      <c r="GLF92" s="948"/>
      <c r="GLG92" s="949"/>
      <c r="GLH92" s="949"/>
      <c r="GLI92" s="949"/>
      <c r="GLJ92" s="949"/>
      <c r="GLK92" s="949"/>
      <c r="GLL92" s="949"/>
      <c r="GLM92" s="949"/>
      <c r="GLN92" s="950"/>
      <c r="GLO92" s="948"/>
      <c r="GLP92" s="949"/>
      <c r="GLQ92" s="949"/>
      <c r="GLR92" s="949"/>
      <c r="GLS92" s="949"/>
      <c r="GLT92" s="949"/>
      <c r="GLU92" s="949"/>
      <c r="GLV92" s="949"/>
      <c r="GLW92" s="950"/>
      <c r="GLX92" s="948"/>
      <c r="GLY92" s="949"/>
      <c r="GLZ92" s="949"/>
      <c r="GMA92" s="949"/>
      <c r="GMB92" s="949"/>
      <c r="GMC92" s="949"/>
      <c r="GMD92" s="949"/>
      <c r="GME92" s="949"/>
      <c r="GMF92" s="950"/>
      <c r="GMG92" s="948"/>
      <c r="GMH92" s="949"/>
      <c r="GMI92" s="949"/>
      <c r="GMJ92" s="949"/>
      <c r="GMK92" s="949"/>
      <c r="GML92" s="949"/>
      <c r="GMM92" s="949"/>
      <c r="GMN92" s="949"/>
      <c r="GMO92" s="950"/>
      <c r="GMP92" s="948"/>
      <c r="GMQ92" s="949"/>
      <c r="GMR92" s="949"/>
      <c r="GMS92" s="949"/>
      <c r="GMT92" s="949"/>
      <c r="GMU92" s="949"/>
      <c r="GMV92" s="949"/>
      <c r="GMW92" s="949"/>
      <c r="GMX92" s="950"/>
      <c r="GMY92" s="948"/>
      <c r="GMZ92" s="949"/>
      <c r="GNA92" s="949"/>
      <c r="GNB92" s="949"/>
      <c r="GNC92" s="949"/>
      <c r="GND92" s="949"/>
      <c r="GNE92" s="949"/>
      <c r="GNF92" s="949"/>
      <c r="GNG92" s="950"/>
      <c r="GNH92" s="948"/>
      <c r="GNI92" s="949"/>
      <c r="GNJ92" s="949"/>
      <c r="GNK92" s="949"/>
      <c r="GNL92" s="949"/>
      <c r="GNM92" s="949"/>
      <c r="GNN92" s="949"/>
      <c r="GNO92" s="949"/>
      <c r="GNP92" s="950"/>
      <c r="GNQ92" s="948"/>
      <c r="GNR92" s="949"/>
      <c r="GNS92" s="949"/>
      <c r="GNT92" s="949"/>
      <c r="GNU92" s="949"/>
      <c r="GNV92" s="949"/>
      <c r="GNW92" s="949"/>
      <c r="GNX92" s="949"/>
      <c r="GNY92" s="950"/>
      <c r="GNZ92" s="948"/>
      <c r="GOA92" s="949"/>
      <c r="GOB92" s="949"/>
      <c r="GOC92" s="949"/>
      <c r="GOD92" s="949"/>
      <c r="GOE92" s="949"/>
      <c r="GOF92" s="949"/>
      <c r="GOG92" s="949"/>
      <c r="GOH92" s="950"/>
      <c r="GOI92" s="948"/>
      <c r="GOJ92" s="949"/>
      <c r="GOK92" s="949"/>
      <c r="GOL92" s="949"/>
      <c r="GOM92" s="949"/>
      <c r="GON92" s="949"/>
      <c r="GOO92" s="949"/>
      <c r="GOP92" s="949"/>
      <c r="GOQ92" s="950"/>
      <c r="GOR92" s="948"/>
      <c r="GOS92" s="949"/>
      <c r="GOT92" s="949"/>
      <c r="GOU92" s="949"/>
      <c r="GOV92" s="949"/>
      <c r="GOW92" s="949"/>
      <c r="GOX92" s="949"/>
      <c r="GOY92" s="949"/>
      <c r="GOZ92" s="950"/>
      <c r="GPA92" s="948"/>
      <c r="GPB92" s="949"/>
      <c r="GPC92" s="949"/>
      <c r="GPD92" s="949"/>
      <c r="GPE92" s="949"/>
      <c r="GPF92" s="949"/>
      <c r="GPG92" s="949"/>
      <c r="GPH92" s="949"/>
      <c r="GPI92" s="950"/>
      <c r="GPJ92" s="948"/>
      <c r="GPK92" s="949"/>
      <c r="GPL92" s="949"/>
      <c r="GPM92" s="949"/>
      <c r="GPN92" s="949"/>
      <c r="GPO92" s="949"/>
      <c r="GPP92" s="949"/>
      <c r="GPQ92" s="949"/>
      <c r="GPR92" s="950"/>
      <c r="GPS92" s="948"/>
      <c r="GPT92" s="949"/>
      <c r="GPU92" s="949"/>
      <c r="GPV92" s="949"/>
      <c r="GPW92" s="949"/>
      <c r="GPX92" s="949"/>
      <c r="GPY92" s="949"/>
      <c r="GPZ92" s="949"/>
      <c r="GQA92" s="950"/>
      <c r="GQB92" s="948"/>
      <c r="GQC92" s="949"/>
      <c r="GQD92" s="949"/>
      <c r="GQE92" s="949"/>
      <c r="GQF92" s="949"/>
      <c r="GQG92" s="949"/>
      <c r="GQH92" s="949"/>
      <c r="GQI92" s="949"/>
      <c r="GQJ92" s="950"/>
      <c r="GQK92" s="948"/>
      <c r="GQL92" s="949"/>
      <c r="GQM92" s="949"/>
      <c r="GQN92" s="949"/>
      <c r="GQO92" s="949"/>
      <c r="GQP92" s="949"/>
      <c r="GQQ92" s="949"/>
      <c r="GQR92" s="949"/>
      <c r="GQS92" s="950"/>
      <c r="GQT92" s="948"/>
      <c r="GQU92" s="949"/>
      <c r="GQV92" s="949"/>
      <c r="GQW92" s="949"/>
      <c r="GQX92" s="949"/>
      <c r="GQY92" s="949"/>
      <c r="GQZ92" s="949"/>
      <c r="GRA92" s="949"/>
      <c r="GRB92" s="950"/>
      <c r="GRC92" s="948"/>
      <c r="GRD92" s="949"/>
      <c r="GRE92" s="949"/>
      <c r="GRF92" s="949"/>
      <c r="GRG92" s="949"/>
      <c r="GRH92" s="949"/>
      <c r="GRI92" s="949"/>
      <c r="GRJ92" s="949"/>
      <c r="GRK92" s="950"/>
      <c r="GRL92" s="948"/>
      <c r="GRM92" s="949"/>
      <c r="GRN92" s="949"/>
      <c r="GRO92" s="949"/>
      <c r="GRP92" s="949"/>
      <c r="GRQ92" s="949"/>
      <c r="GRR92" s="949"/>
      <c r="GRS92" s="949"/>
      <c r="GRT92" s="950"/>
      <c r="GRU92" s="948"/>
      <c r="GRV92" s="949"/>
      <c r="GRW92" s="949"/>
      <c r="GRX92" s="949"/>
      <c r="GRY92" s="949"/>
      <c r="GRZ92" s="949"/>
      <c r="GSA92" s="949"/>
      <c r="GSB92" s="949"/>
      <c r="GSC92" s="950"/>
      <c r="GSD92" s="948"/>
      <c r="GSE92" s="949"/>
      <c r="GSF92" s="949"/>
      <c r="GSG92" s="949"/>
      <c r="GSH92" s="949"/>
      <c r="GSI92" s="949"/>
      <c r="GSJ92" s="949"/>
      <c r="GSK92" s="949"/>
      <c r="GSL92" s="950"/>
      <c r="GSM92" s="948"/>
      <c r="GSN92" s="949"/>
      <c r="GSO92" s="949"/>
      <c r="GSP92" s="949"/>
      <c r="GSQ92" s="949"/>
      <c r="GSR92" s="949"/>
      <c r="GSS92" s="949"/>
      <c r="GST92" s="949"/>
      <c r="GSU92" s="950"/>
      <c r="GSV92" s="948"/>
      <c r="GSW92" s="949"/>
      <c r="GSX92" s="949"/>
      <c r="GSY92" s="949"/>
      <c r="GSZ92" s="949"/>
      <c r="GTA92" s="949"/>
      <c r="GTB92" s="949"/>
      <c r="GTC92" s="949"/>
      <c r="GTD92" s="950"/>
      <c r="GTE92" s="948"/>
      <c r="GTF92" s="949"/>
      <c r="GTG92" s="949"/>
      <c r="GTH92" s="949"/>
      <c r="GTI92" s="949"/>
      <c r="GTJ92" s="949"/>
      <c r="GTK92" s="949"/>
      <c r="GTL92" s="949"/>
      <c r="GTM92" s="950"/>
      <c r="GTN92" s="948"/>
      <c r="GTO92" s="949"/>
      <c r="GTP92" s="949"/>
      <c r="GTQ92" s="949"/>
      <c r="GTR92" s="949"/>
      <c r="GTS92" s="949"/>
      <c r="GTT92" s="949"/>
      <c r="GTU92" s="949"/>
      <c r="GTV92" s="950"/>
      <c r="GTW92" s="948"/>
      <c r="GTX92" s="949"/>
      <c r="GTY92" s="949"/>
      <c r="GTZ92" s="949"/>
      <c r="GUA92" s="949"/>
      <c r="GUB92" s="949"/>
      <c r="GUC92" s="949"/>
      <c r="GUD92" s="949"/>
      <c r="GUE92" s="950"/>
      <c r="GUF92" s="948"/>
      <c r="GUG92" s="949"/>
      <c r="GUH92" s="949"/>
      <c r="GUI92" s="949"/>
      <c r="GUJ92" s="949"/>
      <c r="GUK92" s="949"/>
      <c r="GUL92" s="949"/>
      <c r="GUM92" s="949"/>
      <c r="GUN92" s="950"/>
      <c r="GUO92" s="948"/>
      <c r="GUP92" s="949"/>
      <c r="GUQ92" s="949"/>
      <c r="GUR92" s="949"/>
      <c r="GUS92" s="949"/>
      <c r="GUT92" s="949"/>
      <c r="GUU92" s="949"/>
      <c r="GUV92" s="949"/>
      <c r="GUW92" s="950"/>
      <c r="GUX92" s="948"/>
      <c r="GUY92" s="949"/>
      <c r="GUZ92" s="949"/>
      <c r="GVA92" s="949"/>
      <c r="GVB92" s="949"/>
      <c r="GVC92" s="949"/>
      <c r="GVD92" s="949"/>
      <c r="GVE92" s="949"/>
      <c r="GVF92" s="950"/>
      <c r="GVG92" s="948"/>
      <c r="GVH92" s="949"/>
      <c r="GVI92" s="949"/>
      <c r="GVJ92" s="949"/>
      <c r="GVK92" s="949"/>
      <c r="GVL92" s="949"/>
      <c r="GVM92" s="949"/>
      <c r="GVN92" s="949"/>
      <c r="GVO92" s="950"/>
      <c r="GVP92" s="948"/>
      <c r="GVQ92" s="949"/>
      <c r="GVR92" s="949"/>
      <c r="GVS92" s="949"/>
      <c r="GVT92" s="949"/>
      <c r="GVU92" s="949"/>
      <c r="GVV92" s="949"/>
      <c r="GVW92" s="949"/>
      <c r="GVX92" s="950"/>
      <c r="GVY92" s="948"/>
      <c r="GVZ92" s="949"/>
      <c r="GWA92" s="949"/>
      <c r="GWB92" s="949"/>
      <c r="GWC92" s="949"/>
      <c r="GWD92" s="949"/>
      <c r="GWE92" s="949"/>
      <c r="GWF92" s="949"/>
      <c r="GWG92" s="950"/>
      <c r="GWH92" s="948"/>
      <c r="GWI92" s="949"/>
      <c r="GWJ92" s="949"/>
      <c r="GWK92" s="949"/>
      <c r="GWL92" s="949"/>
      <c r="GWM92" s="949"/>
      <c r="GWN92" s="949"/>
      <c r="GWO92" s="949"/>
      <c r="GWP92" s="950"/>
      <c r="GWQ92" s="948"/>
      <c r="GWR92" s="949"/>
      <c r="GWS92" s="949"/>
      <c r="GWT92" s="949"/>
      <c r="GWU92" s="949"/>
      <c r="GWV92" s="949"/>
      <c r="GWW92" s="949"/>
      <c r="GWX92" s="949"/>
      <c r="GWY92" s="950"/>
      <c r="GWZ92" s="948"/>
      <c r="GXA92" s="949"/>
      <c r="GXB92" s="949"/>
      <c r="GXC92" s="949"/>
      <c r="GXD92" s="949"/>
      <c r="GXE92" s="949"/>
      <c r="GXF92" s="949"/>
      <c r="GXG92" s="949"/>
      <c r="GXH92" s="950"/>
      <c r="GXI92" s="948"/>
      <c r="GXJ92" s="949"/>
      <c r="GXK92" s="949"/>
      <c r="GXL92" s="949"/>
      <c r="GXM92" s="949"/>
      <c r="GXN92" s="949"/>
      <c r="GXO92" s="949"/>
      <c r="GXP92" s="949"/>
      <c r="GXQ92" s="950"/>
      <c r="GXR92" s="948"/>
      <c r="GXS92" s="949"/>
      <c r="GXT92" s="949"/>
      <c r="GXU92" s="949"/>
      <c r="GXV92" s="949"/>
      <c r="GXW92" s="949"/>
      <c r="GXX92" s="949"/>
      <c r="GXY92" s="949"/>
      <c r="GXZ92" s="950"/>
      <c r="GYA92" s="948"/>
      <c r="GYB92" s="949"/>
      <c r="GYC92" s="949"/>
      <c r="GYD92" s="949"/>
      <c r="GYE92" s="949"/>
      <c r="GYF92" s="949"/>
      <c r="GYG92" s="949"/>
      <c r="GYH92" s="949"/>
      <c r="GYI92" s="950"/>
      <c r="GYJ92" s="948"/>
      <c r="GYK92" s="949"/>
      <c r="GYL92" s="949"/>
      <c r="GYM92" s="949"/>
      <c r="GYN92" s="949"/>
      <c r="GYO92" s="949"/>
      <c r="GYP92" s="949"/>
      <c r="GYQ92" s="949"/>
      <c r="GYR92" s="950"/>
      <c r="GYS92" s="948"/>
      <c r="GYT92" s="949"/>
      <c r="GYU92" s="949"/>
      <c r="GYV92" s="949"/>
      <c r="GYW92" s="949"/>
      <c r="GYX92" s="949"/>
      <c r="GYY92" s="949"/>
      <c r="GYZ92" s="949"/>
      <c r="GZA92" s="950"/>
      <c r="GZB92" s="948"/>
      <c r="GZC92" s="949"/>
      <c r="GZD92" s="949"/>
      <c r="GZE92" s="949"/>
      <c r="GZF92" s="949"/>
      <c r="GZG92" s="949"/>
      <c r="GZH92" s="949"/>
      <c r="GZI92" s="949"/>
      <c r="GZJ92" s="950"/>
      <c r="GZK92" s="948"/>
      <c r="GZL92" s="949"/>
      <c r="GZM92" s="949"/>
      <c r="GZN92" s="949"/>
      <c r="GZO92" s="949"/>
      <c r="GZP92" s="949"/>
      <c r="GZQ92" s="949"/>
      <c r="GZR92" s="949"/>
      <c r="GZS92" s="950"/>
      <c r="GZT92" s="948"/>
      <c r="GZU92" s="949"/>
      <c r="GZV92" s="949"/>
      <c r="GZW92" s="949"/>
      <c r="GZX92" s="949"/>
      <c r="GZY92" s="949"/>
      <c r="GZZ92" s="949"/>
      <c r="HAA92" s="949"/>
      <c r="HAB92" s="950"/>
      <c r="HAC92" s="948"/>
      <c r="HAD92" s="949"/>
      <c r="HAE92" s="949"/>
      <c r="HAF92" s="949"/>
      <c r="HAG92" s="949"/>
      <c r="HAH92" s="949"/>
      <c r="HAI92" s="949"/>
      <c r="HAJ92" s="949"/>
      <c r="HAK92" s="950"/>
      <c r="HAL92" s="948"/>
      <c r="HAM92" s="949"/>
      <c r="HAN92" s="949"/>
      <c r="HAO92" s="949"/>
      <c r="HAP92" s="949"/>
      <c r="HAQ92" s="949"/>
      <c r="HAR92" s="949"/>
      <c r="HAS92" s="949"/>
      <c r="HAT92" s="950"/>
      <c r="HAU92" s="948"/>
      <c r="HAV92" s="949"/>
      <c r="HAW92" s="949"/>
      <c r="HAX92" s="949"/>
      <c r="HAY92" s="949"/>
      <c r="HAZ92" s="949"/>
      <c r="HBA92" s="949"/>
      <c r="HBB92" s="949"/>
      <c r="HBC92" s="950"/>
      <c r="HBD92" s="948"/>
      <c r="HBE92" s="949"/>
      <c r="HBF92" s="949"/>
      <c r="HBG92" s="949"/>
      <c r="HBH92" s="949"/>
      <c r="HBI92" s="949"/>
      <c r="HBJ92" s="949"/>
      <c r="HBK92" s="949"/>
      <c r="HBL92" s="950"/>
      <c r="HBM92" s="948"/>
      <c r="HBN92" s="949"/>
      <c r="HBO92" s="949"/>
      <c r="HBP92" s="949"/>
      <c r="HBQ92" s="949"/>
      <c r="HBR92" s="949"/>
      <c r="HBS92" s="949"/>
      <c r="HBT92" s="949"/>
      <c r="HBU92" s="950"/>
      <c r="HBV92" s="948"/>
      <c r="HBW92" s="949"/>
      <c r="HBX92" s="949"/>
      <c r="HBY92" s="949"/>
      <c r="HBZ92" s="949"/>
      <c r="HCA92" s="949"/>
      <c r="HCB92" s="949"/>
      <c r="HCC92" s="949"/>
      <c r="HCD92" s="950"/>
      <c r="HCE92" s="948"/>
      <c r="HCF92" s="949"/>
      <c r="HCG92" s="949"/>
      <c r="HCH92" s="949"/>
      <c r="HCI92" s="949"/>
      <c r="HCJ92" s="949"/>
      <c r="HCK92" s="949"/>
      <c r="HCL92" s="949"/>
      <c r="HCM92" s="950"/>
      <c r="HCN92" s="948"/>
      <c r="HCO92" s="949"/>
      <c r="HCP92" s="949"/>
      <c r="HCQ92" s="949"/>
      <c r="HCR92" s="949"/>
      <c r="HCS92" s="949"/>
      <c r="HCT92" s="949"/>
      <c r="HCU92" s="949"/>
      <c r="HCV92" s="950"/>
      <c r="HCW92" s="948"/>
      <c r="HCX92" s="949"/>
      <c r="HCY92" s="949"/>
      <c r="HCZ92" s="949"/>
      <c r="HDA92" s="949"/>
      <c r="HDB92" s="949"/>
      <c r="HDC92" s="949"/>
      <c r="HDD92" s="949"/>
      <c r="HDE92" s="950"/>
      <c r="HDF92" s="948"/>
      <c r="HDG92" s="949"/>
      <c r="HDH92" s="949"/>
      <c r="HDI92" s="949"/>
      <c r="HDJ92" s="949"/>
      <c r="HDK92" s="949"/>
      <c r="HDL92" s="949"/>
      <c r="HDM92" s="949"/>
      <c r="HDN92" s="950"/>
      <c r="HDO92" s="948"/>
      <c r="HDP92" s="949"/>
      <c r="HDQ92" s="949"/>
      <c r="HDR92" s="949"/>
      <c r="HDS92" s="949"/>
      <c r="HDT92" s="949"/>
      <c r="HDU92" s="949"/>
      <c r="HDV92" s="949"/>
      <c r="HDW92" s="950"/>
      <c r="HDX92" s="948"/>
      <c r="HDY92" s="949"/>
      <c r="HDZ92" s="949"/>
      <c r="HEA92" s="949"/>
      <c r="HEB92" s="949"/>
      <c r="HEC92" s="949"/>
      <c r="HED92" s="949"/>
      <c r="HEE92" s="949"/>
      <c r="HEF92" s="950"/>
      <c r="HEG92" s="948"/>
      <c r="HEH92" s="949"/>
      <c r="HEI92" s="949"/>
      <c r="HEJ92" s="949"/>
      <c r="HEK92" s="949"/>
      <c r="HEL92" s="949"/>
      <c r="HEM92" s="949"/>
      <c r="HEN92" s="949"/>
      <c r="HEO92" s="950"/>
      <c r="HEP92" s="948"/>
      <c r="HEQ92" s="949"/>
      <c r="HER92" s="949"/>
      <c r="HES92" s="949"/>
      <c r="HET92" s="949"/>
      <c r="HEU92" s="949"/>
      <c r="HEV92" s="949"/>
      <c r="HEW92" s="949"/>
      <c r="HEX92" s="950"/>
      <c r="HEY92" s="948"/>
      <c r="HEZ92" s="949"/>
      <c r="HFA92" s="949"/>
      <c r="HFB92" s="949"/>
      <c r="HFC92" s="949"/>
      <c r="HFD92" s="949"/>
      <c r="HFE92" s="949"/>
      <c r="HFF92" s="949"/>
      <c r="HFG92" s="950"/>
      <c r="HFH92" s="948"/>
      <c r="HFI92" s="949"/>
      <c r="HFJ92" s="949"/>
      <c r="HFK92" s="949"/>
      <c r="HFL92" s="949"/>
      <c r="HFM92" s="949"/>
      <c r="HFN92" s="949"/>
      <c r="HFO92" s="949"/>
      <c r="HFP92" s="950"/>
      <c r="HFQ92" s="948"/>
      <c r="HFR92" s="949"/>
      <c r="HFS92" s="949"/>
      <c r="HFT92" s="949"/>
      <c r="HFU92" s="949"/>
      <c r="HFV92" s="949"/>
      <c r="HFW92" s="949"/>
      <c r="HFX92" s="949"/>
      <c r="HFY92" s="950"/>
      <c r="HFZ92" s="948"/>
      <c r="HGA92" s="949"/>
      <c r="HGB92" s="949"/>
      <c r="HGC92" s="949"/>
      <c r="HGD92" s="949"/>
      <c r="HGE92" s="949"/>
      <c r="HGF92" s="949"/>
      <c r="HGG92" s="949"/>
      <c r="HGH92" s="950"/>
      <c r="HGI92" s="948"/>
      <c r="HGJ92" s="949"/>
      <c r="HGK92" s="949"/>
      <c r="HGL92" s="949"/>
      <c r="HGM92" s="949"/>
      <c r="HGN92" s="949"/>
      <c r="HGO92" s="949"/>
      <c r="HGP92" s="949"/>
      <c r="HGQ92" s="950"/>
      <c r="HGR92" s="948"/>
      <c r="HGS92" s="949"/>
      <c r="HGT92" s="949"/>
      <c r="HGU92" s="949"/>
      <c r="HGV92" s="949"/>
      <c r="HGW92" s="949"/>
      <c r="HGX92" s="949"/>
      <c r="HGY92" s="949"/>
      <c r="HGZ92" s="950"/>
      <c r="HHA92" s="948"/>
      <c r="HHB92" s="949"/>
      <c r="HHC92" s="949"/>
      <c r="HHD92" s="949"/>
      <c r="HHE92" s="949"/>
      <c r="HHF92" s="949"/>
      <c r="HHG92" s="949"/>
      <c r="HHH92" s="949"/>
      <c r="HHI92" s="950"/>
      <c r="HHJ92" s="948"/>
      <c r="HHK92" s="949"/>
      <c r="HHL92" s="949"/>
      <c r="HHM92" s="949"/>
      <c r="HHN92" s="949"/>
      <c r="HHO92" s="949"/>
      <c r="HHP92" s="949"/>
      <c r="HHQ92" s="949"/>
      <c r="HHR92" s="950"/>
      <c r="HHS92" s="948"/>
      <c r="HHT92" s="949"/>
      <c r="HHU92" s="949"/>
      <c r="HHV92" s="949"/>
      <c r="HHW92" s="949"/>
      <c r="HHX92" s="949"/>
      <c r="HHY92" s="949"/>
      <c r="HHZ92" s="949"/>
      <c r="HIA92" s="950"/>
      <c r="HIB92" s="948"/>
      <c r="HIC92" s="949"/>
      <c r="HID92" s="949"/>
      <c r="HIE92" s="949"/>
      <c r="HIF92" s="949"/>
      <c r="HIG92" s="949"/>
      <c r="HIH92" s="949"/>
      <c r="HII92" s="949"/>
      <c r="HIJ92" s="950"/>
      <c r="HIK92" s="948"/>
      <c r="HIL92" s="949"/>
      <c r="HIM92" s="949"/>
      <c r="HIN92" s="949"/>
      <c r="HIO92" s="949"/>
      <c r="HIP92" s="949"/>
      <c r="HIQ92" s="949"/>
      <c r="HIR92" s="949"/>
      <c r="HIS92" s="950"/>
      <c r="HIT92" s="948"/>
      <c r="HIU92" s="949"/>
      <c r="HIV92" s="949"/>
      <c r="HIW92" s="949"/>
      <c r="HIX92" s="949"/>
      <c r="HIY92" s="949"/>
      <c r="HIZ92" s="949"/>
      <c r="HJA92" s="949"/>
      <c r="HJB92" s="950"/>
      <c r="HJC92" s="948"/>
      <c r="HJD92" s="949"/>
      <c r="HJE92" s="949"/>
      <c r="HJF92" s="949"/>
      <c r="HJG92" s="949"/>
      <c r="HJH92" s="949"/>
      <c r="HJI92" s="949"/>
      <c r="HJJ92" s="949"/>
      <c r="HJK92" s="950"/>
      <c r="HJL92" s="948"/>
      <c r="HJM92" s="949"/>
      <c r="HJN92" s="949"/>
      <c r="HJO92" s="949"/>
      <c r="HJP92" s="949"/>
      <c r="HJQ92" s="949"/>
      <c r="HJR92" s="949"/>
      <c r="HJS92" s="949"/>
      <c r="HJT92" s="950"/>
      <c r="HJU92" s="948"/>
      <c r="HJV92" s="949"/>
      <c r="HJW92" s="949"/>
      <c r="HJX92" s="949"/>
      <c r="HJY92" s="949"/>
      <c r="HJZ92" s="949"/>
      <c r="HKA92" s="949"/>
      <c r="HKB92" s="949"/>
      <c r="HKC92" s="950"/>
      <c r="HKD92" s="948"/>
      <c r="HKE92" s="949"/>
      <c r="HKF92" s="949"/>
      <c r="HKG92" s="949"/>
      <c r="HKH92" s="949"/>
      <c r="HKI92" s="949"/>
      <c r="HKJ92" s="949"/>
      <c r="HKK92" s="949"/>
      <c r="HKL92" s="950"/>
      <c r="HKM92" s="948"/>
      <c r="HKN92" s="949"/>
      <c r="HKO92" s="949"/>
      <c r="HKP92" s="949"/>
      <c r="HKQ92" s="949"/>
      <c r="HKR92" s="949"/>
      <c r="HKS92" s="949"/>
      <c r="HKT92" s="949"/>
      <c r="HKU92" s="950"/>
      <c r="HKV92" s="948"/>
      <c r="HKW92" s="949"/>
      <c r="HKX92" s="949"/>
      <c r="HKY92" s="949"/>
      <c r="HKZ92" s="949"/>
      <c r="HLA92" s="949"/>
      <c r="HLB92" s="949"/>
      <c r="HLC92" s="949"/>
      <c r="HLD92" s="950"/>
      <c r="HLE92" s="948"/>
      <c r="HLF92" s="949"/>
      <c r="HLG92" s="949"/>
      <c r="HLH92" s="949"/>
      <c r="HLI92" s="949"/>
      <c r="HLJ92" s="949"/>
      <c r="HLK92" s="949"/>
      <c r="HLL92" s="949"/>
      <c r="HLM92" s="950"/>
      <c r="HLN92" s="948"/>
      <c r="HLO92" s="949"/>
      <c r="HLP92" s="949"/>
      <c r="HLQ92" s="949"/>
      <c r="HLR92" s="949"/>
      <c r="HLS92" s="949"/>
      <c r="HLT92" s="949"/>
      <c r="HLU92" s="949"/>
      <c r="HLV92" s="950"/>
      <c r="HLW92" s="948"/>
      <c r="HLX92" s="949"/>
      <c r="HLY92" s="949"/>
      <c r="HLZ92" s="949"/>
      <c r="HMA92" s="949"/>
      <c r="HMB92" s="949"/>
      <c r="HMC92" s="949"/>
      <c r="HMD92" s="949"/>
      <c r="HME92" s="950"/>
      <c r="HMF92" s="948"/>
      <c r="HMG92" s="949"/>
      <c r="HMH92" s="949"/>
      <c r="HMI92" s="949"/>
      <c r="HMJ92" s="949"/>
      <c r="HMK92" s="949"/>
      <c r="HML92" s="949"/>
      <c r="HMM92" s="949"/>
      <c r="HMN92" s="950"/>
      <c r="HMO92" s="948"/>
      <c r="HMP92" s="949"/>
      <c r="HMQ92" s="949"/>
      <c r="HMR92" s="949"/>
      <c r="HMS92" s="949"/>
      <c r="HMT92" s="949"/>
      <c r="HMU92" s="949"/>
      <c r="HMV92" s="949"/>
      <c r="HMW92" s="950"/>
      <c r="HMX92" s="948"/>
      <c r="HMY92" s="949"/>
      <c r="HMZ92" s="949"/>
      <c r="HNA92" s="949"/>
      <c r="HNB92" s="949"/>
      <c r="HNC92" s="949"/>
      <c r="HND92" s="949"/>
      <c r="HNE92" s="949"/>
      <c r="HNF92" s="950"/>
      <c r="HNG92" s="948"/>
      <c r="HNH92" s="949"/>
      <c r="HNI92" s="949"/>
      <c r="HNJ92" s="949"/>
      <c r="HNK92" s="949"/>
      <c r="HNL92" s="949"/>
      <c r="HNM92" s="949"/>
      <c r="HNN92" s="949"/>
      <c r="HNO92" s="950"/>
      <c r="HNP92" s="948"/>
      <c r="HNQ92" s="949"/>
      <c r="HNR92" s="949"/>
      <c r="HNS92" s="949"/>
      <c r="HNT92" s="949"/>
      <c r="HNU92" s="949"/>
      <c r="HNV92" s="949"/>
      <c r="HNW92" s="949"/>
      <c r="HNX92" s="950"/>
      <c r="HNY92" s="948"/>
      <c r="HNZ92" s="949"/>
      <c r="HOA92" s="949"/>
      <c r="HOB92" s="949"/>
      <c r="HOC92" s="949"/>
      <c r="HOD92" s="949"/>
      <c r="HOE92" s="949"/>
      <c r="HOF92" s="949"/>
      <c r="HOG92" s="950"/>
      <c r="HOH92" s="948"/>
      <c r="HOI92" s="949"/>
      <c r="HOJ92" s="949"/>
      <c r="HOK92" s="949"/>
      <c r="HOL92" s="949"/>
      <c r="HOM92" s="949"/>
      <c r="HON92" s="949"/>
      <c r="HOO92" s="949"/>
      <c r="HOP92" s="950"/>
      <c r="HOQ92" s="948"/>
      <c r="HOR92" s="949"/>
      <c r="HOS92" s="949"/>
      <c r="HOT92" s="949"/>
      <c r="HOU92" s="949"/>
      <c r="HOV92" s="949"/>
      <c r="HOW92" s="949"/>
      <c r="HOX92" s="949"/>
      <c r="HOY92" s="950"/>
      <c r="HOZ92" s="948"/>
      <c r="HPA92" s="949"/>
      <c r="HPB92" s="949"/>
      <c r="HPC92" s="949"/>
      <c r="HPD92" s="949"/>
      <c r="HPE92" s="949"/>
      <c r="HPF92" s="949"/>
      <c r="HPG92" s="949"/>
      <c r="HPH92" s="950"/>
      <c r="HPI92" s="948"/>
      <c r="HPJ92" s="949"/>
      <c r="HPK92" s="949"/>
      <c r="HPL92" s="949"/>
      <c r="HPM92" s="949"/>
      <c r="HPN92" s="949"/>
      <c r="HPO92" s="949"/>
      <c r="HPP92" s="949"/>
      <c r="HPQ92" s="950"/>
      <c r="HPR92" s="948"/>
      <c r="HPS92" s="949"/>
      <c r="HPT92" s="949"/>
      <c r="HPU92" s="949"/>
      <c r="HPV92" s="949"/>
      <c r="HPW92" s="949"/>
      <c r="HPX92" s="949"/>
      <c r="HPY92" s="949"/>
      <c r="HPZ92" s="950"/>
      <c r="HQA92" s="948"/>
      <c r="HQB92" s="949"/>
      <c r="HQC92" s="949"/>
      <c r="HQD92" s="949"/>
      <c r="HQE92" s="949"/>
      <c r="HQF92" s="949"/>
      <c r="HQG92" s="949"/>
      <c r="HQH92" s="949"/>
      <c r="HQI92" s="950"/>
      <c r="HQJ92" s="948"/>
      <c r="HQK92" s="949"/>
      <c r="HQL92" s="949"/>
      <c r="HQM92" s="949"/>
      <c r="HQN92" s="949"/>
      <c r="HQO92" s="949"/>
      <c r="HQP92" s="949"/>
      <c r="HQQ92" s="949"/>
      <c r="HQR92" s="950"/>
      <c r="HQS92" s="948"/>
      <c r="HQT92" s="949"/>
      <c r="HQU92" s="949"/>
      <c r="HQV92" s="949"/>
      <c r="HQW92" s="949"/>
      <c r="HQX92" s="949"/>
      <c r="HQY92" s="949"/>
      <c r="HQZ92" s="949"/>
      <c r="HRA92" s="950"/>
      <c r="HRB92" s="948"/>
      <c r="HRC92" s="949"/>
      <c r="HRD92" s="949"/>
      <c r="HRE92" s="949"/>
      <c r="HRF92" s="949"/>
      <c r="HRG92" s="949"/>
      <c r="HRH92" s="949"/>
      <c r="HRI92" s="949"/>
      <c r="HRJ92" s="950"/>
      <c r="HRK92" s="948"/>
      <c r="HRL92" s="949"/>
      <c r="HRM92" s="949"/>
      <c r="HRN92" s="949"/>
      <c r="HRO92" s="949"/>
      <c r="HRP92" s="949"/>
      <c r="HRQ92" s="949"/>
      <c r="HRR92" s="949"/>
      <c r="HRS92" s="950"/>
      <c r="HRT92" s="948"/>
      <c r="HRU92" s="949"/>
      <c r="HRV92" s="949"/>
      <c r="HRW92" s="949"/>
      <c r="HRX92" s="949"/>
      <c r="HRY92" s="949"/>
      <c r="HRZ92" s="949"/>
      <c r="HSA92" s="949"/>
      <c r="HSB92" s="950"/>
      <c r="HSC92" s="948"/>
      <c r="HSD92" s="949"/>
      <c r="HSE92" s="949"/>
      <c r="HSF92" s="949"/>
      <c r="HSG92" s="949"/>
      <c r="HSH92" s="949"/>
      <c r="HSI92" s="949"/>
      <c r="HSJ92" s="949"/>
      <c r="HSK92" s="950"/>
      <c r="HSL92" s="948"/>
      <c r="HSM92" s="949"/>
      <c r="HSN92" s="949"/>
      <c r="HSO92" s="949"/>
      <c r="HSP92" s="949"/>
      <c r="HSQ92" s="949"/>
      <c r="HSR92" s="949"/>
      <c r="HSS92" s="949"/>
      <c r="HST92" s="950"/>
      <c r="HSU92" s="948"/>
      <c r="HSV92" s="949"/>
      <c r="HSW92" s="949"/>
      <c r="HSX92" s="949"/>
      <c r="HSY92" s="949"/>
      <c r="HSZ92" s="949"/>
      <c r="HTA92" s="949"/>
      <c r="HTB92" s="949"/>
      <c r="HTC92" s="950"/>
      <c r="HTD92" s="948"/>
      <c r="HTE92" s="949"/>
      <c r="HTF92" s="949"/>
      <c r="HTG92" s="949"/>
      <c r="HTH92" s="949"/>
      <c r="HTI92" s="949"/>
      <c r="HTJ92" s="949"/>
      <c r="HTK92" s="949"/>
      <c r="HTL92" s="950"/>
      <c r="HTM92" s="948"/>
      <c r="HTN92" s="949"/>
      <c r="HTO92" s="949"/>
      <c r="HTP92" s="949"/>
      <c r="HTQ92" s="949"/>
      <c r="HTR92" s="949"/>
      <c r="HTS92" s="949"/>
      <c r="HTT92" s="949"/>
      <c r="HTU92" s="950"/>
      <c r="HTV92" s="948"/>
      <c r="HTW92" s="949"/>
      <c r="HTX92" s="949"/>
      <c r="HTY92" s="949"/>
      <c r="HTZ92" s="949"/>
      <c r="HUA92" s="949"/>
      <c r="HUB92" s="949"/>
      <c r="HUC92" s="949"/>
      <c r="HUD92" s="950"/>
      <c r="HUE92" s="948"/>
      <c r="HUF92" s="949"/>
      <c r="HUG92" s="949"/>
      <c r="HUH92" s="949"/>
      <c r="HUI92" s="949"/>
      <c r="HUJ92" s="949"/>
      <c r="HUK92" s="949"/>
      <c r="HUL92" s="949"/>
      <c r="HUM92" s="950"/>
      <c r="HUN92" s="948"/>
      <c r="HUO92" s="949"/>
      <c r="HUP92" s="949"/>
      <c r="HUQ92" s="949"/>
      <c r="HUR92" s="949"/>
      <c r="HUS92" s="949"/>
      <c r="HUT92" s="949"/>
      <c r="HUU92" s="949"/>
      <c r="HUV92" s="950"/>
      <c r="HUW92" s="948"/>
      <c r="HUX92" s="949"/>
      <c r="HUY92" s="949"/>
      <c r="HUZ92" s="949"/>
      <c r="HVA92" s="949"/>
      <c r="HVB92" s="949"/>
      <c r="HVC92" s="949"/>
      <c r="HVD92" s="949"/>
      <c r="HVE92" s="950"/>
      <c r="HVF92" s="948"/>
      <c r="HVG92" s="949"/>
      <c r="HVH92" s="949"/>
      <c r="HVI92" s="949"/>
      <c r="HVJ92" s="949"/>
      <c r="HVK92" s="949"/>
      <c r="HVL92" s="949"/>
      <c r="HVM92" s="949"/>
      <c r="HVN92" s="950"/>
      <c r="HVO92" s="948"/>
      <c r="HVP92" s="949"/>
      <c r="HVQ92" s="949"/>
      <c r="HVR92" s="949"/>
      <c r="HVS92" s="949"/>
      <c r="HVT92" s="949"/>
      <c r="HVU92" s="949"/>
      <c r="HVV92" s="949"/>
      <c r="HVW92" s="950"/>
      <c r="HVX92" s="948"/>
      <c r="HVY92" s="949"/>
      <c r="HVZ92" s="949"/>
      <c r="HWA92" s="949"/>
      <c r="HWB92" s="949"/>
      <c r="HWC92" s="949"/>
      <c r="HWD92" s="949"/>
      <c r="HWE92" s="949"/>
      <c r="HWF92" s="950"/>
      <c r="HWG92" s="948"/>
      <c r="HWH92" s="949"/>
      <c r="HWI92" s="949"/>
      <c r="HWJ92" s="949"/>
      <c r="HWK92" s="949"/>
      <c r="HWL92" s="949"/>
      <c r="HWM92" s="949"/>
      <c r="HWN92" s="949"/>
      <c r="HWO92" s="950"/>
      <c r="HWP92" s="948"/>
      <c r="HWQ92" s="949"/>
      <c r="HWR92" s="949"/>
      <c r="HWS92" s="949"/>
      <c r="HWT92" s="949"/>
      <c r="HWU92" s="949"/>
      <c r="HWV92" s="949"/>
      <c r="HWW92" s="949"/>
      <c r="HWX92" s="950"/>
      <c r="HWY92" s="948"/>
      <c r="HWZ92" s="949"/>
      <c r="HXA92" s="949"/>
      <c r="HXB92" s="949"/>
      <c r="HXC92" s="949"/>
      <c r="HXD92" s="949"/>
      <c r="HXE92" s="949"/>
      <c r="HXF92" s="949"/>
      <c r="HXG92" s="950"/>
      <c r="HXH92" s="948"/>
      <c r="HXI92" s="949"/>
      <c r="HXJ92" s="949"/>
      <c r="HXK92" s="949"/>
      <c r="HXL92" s="949"/>
      <c r="HXM92" s="949"/>
      <c r="HXN92" s="949"/>
      <c r="HXO92" s="949"/>
      <c r="HXP92" s="950"/>
      <c r="HXQ92" s="948"/>
      <c r="HXR92" s="949"/>
      <c r="HXS92" s="949"/>
      <c r="HXT92" s="949"/>
      <c r="HXU92" s="949"/>
      <c r="HXV92" s="949"/>
      <c r="HXW92" s="949"/>
      <c r="HXX92" s="949"/>
      <c r="HXY92" s="950"/>
      <c r="HXZ92" s="948"/>
      <c r="HYA92" s="949"/>
      <c r="HYB92" s="949"/>
      <c r="HYC92" s="949"/>
      <c r="HYD92" s="949"/>
      <c r="HYE92" s="949"/>
      <c r="HYF92" s="949"/>
      <c r="HYG92" s="949"/>
      <c r="HYH92" s="950"/>
      <c r="HYI92" s="948"/>
      <c r="HYJ92" s="949"/>
      <c r="HYK92" s="949"/>
      <c r="HYL92" s="949"/>
      <c r="HYM92" s="949"/>
      <c r="HYN92" s="949"/>
      <c r="HYO92" s="949"/>
      <c r="HYP92" s="949"/>
      <c r="HYQ92" s="950"/>
      <c r="HYR92" s="948"/>
      <c r="HYS92" s="949"/>
      <c r="HYT92" s="949"/>
      <c r="HYU92" s="949"/>
      <c r="HYV92" s="949"/>
      <c r="HYW92" s="949"/>
      <c r="HYX92" s="949"/>
      <c r="HYY92" s="949"/>
      <c r="HYZ92" s="950"/>
      <c r="HZA92" s="948"/>
      <c r="HZB92" s="949"/>
      <c r="HZC92" s="949"/>
      <c r="HZD92" s="949"/>
      <c r="HZE92" s="949"/>
      <c r="HZF92" s="949"/>
      <c r="HZG92" s="949"/>
      <c r="HZH92" s="949"/>
      <c r="HZI92" s="950"/>
      <c r="HZJ92" s="948"/>
      <c r="HZK92" s="949"/>
      <c r="HZL92" s="949"/>
      <c r="HZM92" s="949"/>
      <c r="HZN92" s="949"/>
      <c r="HZO92" s="949"/>
      <c r="HZP92" s="949"/>
      <c r="HZQ92" s="949"/>
      <c r="HZR92" s="950"/>
      <c r="HZS92" s="948"/>
      <c r="HZT92" s="949"/>
      <c r="HZU92" s="949"/>
      <c r="HZV92" s="949"/>
      <c r="HZW92" s="949"/>
      <c r="HZX92" s="949"/>
      <c r="HZY92" s="949"/>
      <c r="HZZ92" s="949"/>
      <c r="IAA92" s="950"/>
      <c r="IAB92" s="948"/>
      <c r="IAC92" s="949"/>
      <c r="IAD92" s="949"/>
      <c r="IAE92" s="949"/>
      <c r="IAF92" s="949"/>
      <c r="IAG92" s="949"/>
      <c r="IAH92" s="949"/>
      <c r="IAI92" s="949"/>
      <c r="IAJ92" s="950"/>
      <c r="IAK92" s="948"/>
      <c r="IAL92" s="949"/>
      <c r="IAM92" s="949"/>
      <c r="IAN92" s="949"/>
      <c r="IAO92" s="949"/>
      <c r="IAP92" s="949"/>
      <c r="IAQ92" s="949"/>
      <c r="IAR92" s="949"/>
      <c r="IAS92" s="950"/>
      <c r="IAT92" s="948"/>
      <c r="IAU92" s="949"/>
      <c r="IAV92" s="949"/>
      <c r="IAW92" s="949"/>
      <c r="IAX92" s="949"/>
      <c r="IAY92" s="949"/>
      <c r="IAZ92" s="949"/>
      <c r="IBA92" s="949"/>
      <c r="IBB92" s="950"/>
      <c r="IBC92" s="948"/>
      <c r="IBD92" s="949"/>
      <c r="IBE92" s="949"/>
      <c r="IBF92" s="949"/>
      <c r="IBG92" s="949"/>
      <c r="IBH92" s="949"/>
      <c r="IBI92" s="949"/>
      <c r="IBJ92" s="949"/>
      <c r="IBK92" s="950"/>
      <c r="IBL92" s="948"/>
      <c r="IBM92" s="949"/>
      <c r="IBN92" s="949"/>
      <c r="IBO92" s="949"/>
      <c r="IBP92" s="949"/>
      <c r="IBQ92" s="949"/>
      <c r="IBR92" s="949"/>
      <c r="IBS92" s="949"/>
      <c r="IBT92" s="950"/>
      <c r="IBU92" s="948"/>
      <c r="IBV92" s="949"/>
      <c r="IBW92" s="949"/>
      <c r="IBX92" s="949"/>
      <c r="IBY92" s="949"/>
      <c r="IBZ92" s="949"/>
      <c r="ICA92" s="949"/>
      <c r="ICB92" s="949"/>
      <c r="ICC92" s="950"/>
      <c r="ICD92" s="948"/>
      <c r="ICE92" s="949"/>
      <c r="ICF92" s="949"/>
      <c r="ICG92" s="949"/>
      <c r="ICH92" s="949"/>
      <c r="ICI92" s="949"/>
      <c r="ICJ92" s="949"/>
      <c r="ICK92" s="949"/>
      <c r="ICL92" s="950"/>
      <c r="ICM92" s="948"/>
      <c r="ICN92" s="949"/>
      <c r="ICO92" s="949"/>
      <c r="ICP92" s="949"/>
      <c r="ICQ92" s="949"/>
      <c r="ICR92" s="949"/>
      <c r="ICS92" s="949"/>
      <c r="ICT92" s="949"/>
      <c r="ICU92" s="950"/>
      <c r="ICV92" s="948"/>
      <c r="ICW92" s="949"/>
      <c r="ICX92" s="949"/>
      <c r="ICY92" s="949"/>
      <c r="ICZ92" s="949"/>
      <c r="IDA92" s="949"/>
      <c r="IDB92" s="949"/>
      <c r="IDC92" s="949"/>
      <c r="IDD92" s="950"/>
      <c r="IDE92" s="948"/>
      <c r="IDF92" s="949"/>
      <c r="IDG92" s="949"/>
      <c r="IDH92" s="949"/>
      <c r="IDI92" s="949"/>
      <c r="IDJ92" s="949"/>
      <c r="IDK92" s="949"/>
      <c r="IDL92" s="949"/>
      <c r="IDM92" s="950"/>
      <c r="IDN92" s="948"/>
      <c r="IDO92" s="949"/>
      <c r="IDP92" s="949"/>
      <c r="IDQ92" s="949"/>
      <c r="IDR92" s="949"/>
      <c r="IDS92" s="949"/>
      <c r="IDT92" s="949"/>
      <c r="IDU92" s="949"/>
      <c r="IDV92" s="950"/>
      <c r="IDW92" s="948"/>
      <c r="IDX92" s="949"/>
      <c r="IDY92" s="949"/>
      <c r="IDZ92" s="949"/>
      <c r="IEA92" s="949"/>
      <c r="IEB92" s="949"/>
      <c r="IEC92" s="949"/>
      <c r="IED92" s="949"/>
      <c r="IEE92" s="950"/>
      <c r="IEF92" s="948"/>
      <c r="IEG92" s="949"/>
      <c r="IEH92" s="949"/>
      <c r="IEI92" s="949"/>
      <c r="IEJ92" s="949"/>
      <c r="IEK92" s="949"/>
      <c r="IEL92" s="949"/>
      <c r="IEM92" s="949"/>
      <c r="IEN92" s="950"/>
      <c r="IEO92" s="948"/>
      <c r="IEP92" s="949"/>
      <c r="IEQ92" s="949"/>
      <c r="IER92" s="949"/>
      <c r="IES92" s="949"/>
      <c r="IET92" s="949"/>
      <c r="IEU92" s="949"/>
      <c r="IEV92" s="949"/>
      <c r="IEW92" s="950"/>
      <c r="IEX92" s="948"/>
      <c r="IEY92" s="949"/>
      <c r="IEZ92" s="949"/>
      <c r="IFA92" s="949"/>
      <c r="IFB92" s="949"/>
      <c r="IFC92" s="949"/>
      <c r="IFD92" s="949"/>
      <c r="IFE92" s="949"/>
      <c r="IFF92" s="950"/>
      <c r="IFG92" s="948"/>
      <c r="IFH92" s="949"/>
      <c r="IFI92" s="949"/>
      <c r="IFJ92" s="949"/>
      <c r="IFK92" s="949"/>
      <c r="IFL92" s="949"/>
      <c r="IFM92" s="949"/>
      <c r="IFN92" s="949"/>
      <c r="IFO92" s="950"/>
      <c r="IFP92" s="948"/>
      <c r="IFQ92" s="949"/>
      <c r="IFR92" s="949"/>
      <c r="IFS92" s="949"/>
      <c r="IFT92" s="949"/>
      <c r="IFU92" s="949"/>
      <c r="IFV92" s="949"/>
      <c r="IFW92" s="949"/>
      <c r="IFX92" s="950"/>
      <c r="IFY92" s="948"/>
      <c r="IFZ92" s="949"/>
      <c r="IGA92" s="949"/>
      <c r="IGB92" s="949"/>
      <c r="IGC92" s="949"/>
      <c r="IGD92" s="949"/>
      <c r="IGE92" s="949"/>
      <c r="IGF92" s="949"/>
      <c r="IGG92" s="950"/>
      <c r="IGH92" s="948"/>
      <c r="IGI92" s="949"/>
      <c r="IGJ92" s="949"/>
      <c r="IGK92" s="949"/>
      <c r="IGL92" s="949"/>
      <c r="IGM92" s="949"/>
      <c r="IGN92" s="949"/>
      <c r="IGO92" s="949"/>
      <c r="IGP92" s="950"/>
      <c r="IGQ92" s="948"/>
      <c r="IGR92" s="949"/>
      <c r="IGS92" s="949"/>
      <c r="IGT92" s="949"/>
      <c r="IGU92" s="949"/>
      <c r="IGV92" s="949"/>
      <c r="IGW92" s="949"/>
      <c r="IGX92" s="949"/>
      <c r="IGY92" s="950"/>
      <c r="IGZ92" s="948"/>
      <c r="IHA92" s="949"/>
      <c r="IHB92" s="949"/>
      <c r="IHC92" s="949"/>
      <c r="IHD92" s="949"/>
      <c r="IHE92" s="949"/>
      <c r="IHF92" s="949"/>
      <c r="IHG92" s="949"/>
      <c r="IHH92" s="950"/>
      <c r="IHI92" s="948"/>
      <c r="IHJ92" s="949"/>
      <c r="IHK92" s="949"/>
      <c r="IHL92" s="949"/>
      <c r="IHM92" s="949"/>
      <c r="IHN92" s="949"/>
      <c r="IHO92" s="949"/>
      <c r="IHP92" s="949"/>
      <c r="IHQ92" s="950"/>
      <c r="IHR92" s="948"/>
      <c r="IHS92" s="949"/>
      <c r="IHT92" s="949"/>
      <c r="IHU92" s="949"/>
      <c r="IHV92" s="949"/>
      <c r="IHW92" s="949"/>
      <c r="IHX92" s="949"/>
      <c r="IHY92" s="949"/>
      <c r="IHZ92" s="950"/>
      <c r="IIA92" s="948"/>
      <c r="IIB92" s="949"/>
      <c r="IIC92" s="949"/>
      <c r="IID92" s="949"/>
      <c r="IIE92" s="949"/>
      <c r="IIF92" s="949"/>
      <c r="IIG92" s="949"/>
      <c r="IIH92" s="949"/>
      <c r="III92" s="950"/>
      <c r="IIJ92" s="948"/>
      <c r="IIK92" s="949"/>
      <c r="IIL92" s="949"/>
      <c r="IIM92" s="949"/>
      <c r="IIN92" s="949"/>
      <c r="IIO92" s="949"/>
      <c r="IIP92" s="949"/>
      <c r="IIQ92" s="949"/>
      <c r="IIR92" s="950"/>
      <c r="IIS92" s="948"/>
      <c r="IIT92" s="949"/>
      <c r="IIU92" s="949"/>
      <c r="IIV92" s="949"/>
      <c r="IIW92" s="949"/>
      <c r="IIX92" s="949"/>
      <c r="IIY92" s="949"/>
      <c r="IIZ92" s="949"/>
      <c r="IJA92" s="950"/>
      <c r="IJB92" s="948"/>
      <c r="IJC92" s="949"/>
      <c r="IJD92" s="949"/>
      <c r="IJE92" s="949"/>
      <c r="IJF92" s="949"/>
      <c r="IJG92" s="949"/>
      <c r="IJH92" s="949"/>
      <c r="IJI92" s="949"/>
      <c r="IJJ92" s="950"/>
      <c r="IJK92" s="948"/>
      <c r="IJL92" s="949"/>
      <c r="IJM92" s="949"/>
      <c r="IJN92" s="949"/>
      <c r="IJO92" s="949"/>
      <c r="IJP92" s="949"/>
      <c r="IJQ92" s="949"/>
      <c r="IJR92" s="949"/>
      <c r="IJS92" s="950"/>
      <c r="IJT92" s="948"/>
      <c r="IJU92" s="949"/>
      <c r="IJV92" s="949"/>
      <c r="IJW92" s="949"/>
      <c r="IJX92" s="949"/>
      <c r="IJY92" s="949"/>
      <c r="IJZ92" s="949"/>
      <c r="IKA92" s="949"/>
      <c r="IKB92" s="950"/>
      <c r="IKC92" s="948"/>
      <c r="IKD92" s="949"/>
      <c r="IKE92" s="949"/>
      <c r="IKF92" s="949"/>
      <c r="IKG92" s="949"/>
      <c r="IKH92" s="949"/>
      <c r="IKI92" s="949"/>
      <c r="IKJ92" s="949"/>
      <c r="IKK92" s="950"/>
      <c r="IKL92" s="948"/>
      <c r="IKM92" s="949"/>
      <c r="IKN92" s="949"/>
      <c r="IKO92" s="949"/>
      <c r="IKP92" s="949"/>
      <c r="IKQ92" s="949"/>
      <c r="IKR92" s="949"/>
      <c r="IKS92" s="949"/>
      <c r="IKT92" s="950"/>
      <c r="IKU92" s="948"/>
      <c r="IKV92" s="949"/>
      <c r="IKW92" s="949"/>
      <c r="IKX92" s="949"/>
      <c r="IKY92" s="949"/>
      <c r="IKZ92" s="949"/>
      <c r="ILA92" s="949"/>
      <c r="ILB92" s="949"/>
      <c r="ILC92" s="950"/>
      <c r="ILD92" s="948"/>
      <c r="ILE92" s="949"/>
      <c r="ILF92" s="949"/>
      <c r="ILG92" s="949"/>
      <c r="ILH92" s="949"/>
      <c r="ILI92" s="949"/>
      <c r="ILJ92" s="949"/>
      <c r="ILK92" s="949"/>
      <c r="ILL92" s="950"/>
      <c r="ILM92" s="948"/>
      <c r="ILN92" s="949"/>
      <c r="ILO92" s="949"/>
      <c r="ILP92" s="949"/>
      <c r="ILQ92" s="949"/>
      <c r="ILR92" s="949"/>
      <c r="ILS92" s="949"/>
      <c r="ILT92" s="949"/>
      <c r="ILU92" s="950"/>
      <c r="ILV92" s="948"/>
      <c r="ILW92" s="949"/>
      <c r="ILX92" s="949"/>
      <c r="ILY92" s="949"/>
      <c r="ILZ92" s="949"/>
      <c r="IMA92" s="949"/>
      <c r="IMB92" s="949"/>
      <c r="IMC92" s="949"/>
      <c r="IMD92" s="950"/>
      <c r="IME92" s="948"/>
      <c r="IMF92" s="949"/>
      <c r="IMG92" s="949"/>
      <c r="IMH92" s="949"/>
      <c r="IMI92" s="949"/>
      <c r="IMJ92" s="949"/>
      <c r="IMK92" s="949"/>
      <c r="IML92" s="949"/>
      <c r="IMM92" s="950"/>
      <c r="IMN92" s="948"/>
      <c r="IMO92" s="949"/>
      <c r="IMP92" s="949"/>
      <c r="IMQ92" s="949"/>
      <c r="IMR92" s="949"/>
      <c r="IMS92" s="949"/>
      <c r="IMT92" s="949"/>
      <c r="IMU92" s="949"/>
      <c r="IMV92" s="950"/>
      <c r="IMW92" s="948"/>
      <c r="IMX92" s="949"/>
      <c r="IMY92" s="949"/>
      <c r="IMZ92" s="949"/>
      <c r="INA92" s="949"/>
      <c r="INB92" s="949"/>
      <c r="INC92" s="949"/>
      <c r="IND92" s="949"/>
      <c r="INE92" s="950"/>
      <c r="INF92" s="948"/>
      <c r="ING92" s="949"/>
      <c r="INH92" s="949"/>
      <c r="INI92" s="949"/>
      <c r="INJ92" s="949"/>
      <c r="INK92" s="949"/>
      <c r="INL92" s="949"/>
      <c r="INM92" s="949"/>
      <c r="INN92" s="950"/>
      <c r="INO92" s="948"/>
      <c r="INP92" s="949"/>
      <c r="INQ92" s="949"/>
      <c r="INR92" s="949"/>
      <c r="INS92" s="949"/>
      <c r="INT92" s="949"/>
      <c r="INU92" s="949"/>
      <c r="INV92" s="949"/>
      <c r="INW92" s="950"/>
      <c r="INX92" s="948"/>
      <c r="INY92" s="949"/>
      <c r="INZ92" s="949"/>
      <c r="IOA92" s="949"/>
      <c r="IOB92" s="949"/>
      <c r="IOC92" s="949"/>
      <c r="IOD92" s="949"/>
      <c r="IOE92" s="949"/>
      <c r="IOF92" s="950"/>
      <c r="IOG92" s="948"/>
      <c r="IOH92" s="949"/>
      <c r="IOI92" s="949"/>
      <c r="IOJ92" s="949"/>
      <c r="IOK92" s="949"/>
      <c r="IOL92" s="949"/>
      <c r="IOM92" s="949"/>
      <c r="ION92" s="949"/>
      <c r="IOO92" s="950"/>
      <c r="IOP92" s="948"/>
      <c r="IOQ92" s="949"/>
      <c r="IOR92" s="949"/>
      <c r="IOS92" s="949"/>
      <c r="IOT92" s="949"/>
      <c r="IOU92" s="949"/>
      <c r="IOV92" s="949"/>
      <c r="IOW92" s="949"/>
      <c r="IOX92" s="950"/>
      <c r="IOY92" s="948"/>
      <c r="IOZ92" s="949"/>
      <c r="IPA92" s="949"/>
      <c r="IPB92" s="949"/>
      <c r="IPC92" s="949"/>
      <c r="IPD92" s="949"/>
      <c r="IPE92" s="949"/>
      <c r="IPF92" s="949"/>
      <c r="IPG92" s="950"/>
      <c r="IPH92" s="948"/>
      <c r="IPI92" s="949"/>
      <c r="IPJ92" s="949"/>
      <c r="IPK92" s="949"/>
      <c r="IPL92" s="949"/>
      <c r="IPM92" s="949"/>
      <c r="IPN92" s="949"/>
      <c r="IPO92" s="949"/>
      <c r="IPP92" s="950"/>
      <c r="IPQ92" s="948"/>
      <c r="IPR92" s="949"/>
      <c r="IPS92" s="949"/>
      <c r="IPT92" s="949"/>
      <c r="IPU92" s="949"/>
      <c r="IPV92" s="949"/>
      <c r="IPW92" s="949"/>
      <c r="IPX92" s="949"/>
      <c r="IPY92" s="950"/>
      <c r="IPZ92" s="948"/>
      <c r="IQA92" s="949"/>
      <c r="IQB92" s="949"/>
      <c r="IQC92" s="949"/>
      <c r="IQD92" s="949"/>
      <c r="IQE92" s="949"/>
      <c r="IQF92" s="949"/>
      <c r="IQG92" s="949"/>
      <c r="IQH92" s="950"/>
      <c r="IQI92" s="948"/>
      <c r="IQJ92" s="949"/>
      <c r="IQK92" s="949"/>
      <c r="IQL92" s="949"/>
      <c r="IQM92" s="949"/>
      <c r="IQN92" s="949"/>
      <c r="IQO92" s="949"/>
      <c r="IQP92" s="949"/>
      <c r="IQQ92" s="950"/>
      <c r="IQR92" s="948"/>
      <c r="IQS92" s="949"/>
      <c r="IQT92" s="949"/>
      <c r="IQU92" s="949"/>
      <c r="IQV92" s="949"/>
      <c r="IQW92" s="949"/>
      <c r="IQX92" s="949"/>
      <c r="IQY92" s="949"/>
      <c r="IQZ92" s="950"/>
      <c r="IRA92" s="948"/>
      <c r="IRB92" s="949"/>
      <c r="IRC92" s="949"/>
      <c r="IRD92" s="949"/>
      <c r="IRE92" s="949"/>
      <c r="IRF92" s="949"/>
      <c r="IRG92" s="949"/>
      <c r="IRH92" s="949"/>
      <c r="IRI92" s="950"/>
      <c r="IRJ92" s="948"/>
      <c r="IRK92" s="949"/>
      <c r="IRL92" s="949"/>
      <c r="IRM92" s="949"/>
      <c r="IRN92" s="949"/>
      <c r="IRO92" s="949"/>
      <c r="IRP92" s="949"/>
      <c r="IRQ92" s="949"/>
      <c r="IRR92" s="950"/>
      <c r="IRS92" s="948"/>
      <c r="IRT92" s="949"/>
      <c r="IRU92" s="949"/>
      <c r="IRV92" s="949"/>
      <c r="IRW92" s="949"/>
      <c r="IRX92" s="949"/>
      <c r="IRY92" s="949"/>
      <c r="IRZ92" s="949"/>
      <c r="ISA92" s="950"/>
      <c r="ISB92" s="948"/>
      <c r="ISC92" s="949"/>
      <c r="ISD92" s="949"/>
      <c r="ISE92" s="949"/>
      <c r="ISF92" s="949"/>
      <c r="ISG92" s="949"/>
      <c r="ISH92" s="949"/>
      <c r="ISI92" s="949"/>
      <c r="ISJ92" s="950"/>
      <c r="ISK92" s="948"/>
      <c r="ISL92" s="949"/>
      <c r="ISM92" s="949"/>
      <c r="ISN92" s="949"/>
      <c r="ISO92" s="949"/>
      <c r="ISP92" s="949"/>
      <c r="ISQ92" s="949"/>
      <c r="ISR92" s="949"/>
      <c r="ISS92" s="950"/>
      <c r="IST92" s="948"/>
      <c r="ISU92" s="949"/>
      <c r="ISV92" s="949"/>
      <c r="ISW92" s="949"/>
      <c r="ISX92" s="949"/>
      <c r="ISY92" s="949"/>
      <c r="ISZ92" s="949"/>
      <c r="ITA92" s="949"/>
      <c r="ITB92" s="950"/>
      <c r="ITC92" s="948"/>
      <c r="ITD92" s="949"/>
      <c r="ITE92" s="949"/>
      <c r="ITF92" s="949"/>
      <c r="ITG92" s="949"/>
      <c r="ITH92" s="949"/>
      <c r="ITI92" s="949"/>
      <c r="ITJ92" s="949"/>
      <c r="ITK92" s="950"/>
      <c r="ITL92" s="948"/>
      <c r="ITM92" s="949"/>
      <c r="ITN92" s="949"/>
      <c r="ITO92" s="949"/>
      <c r="ITP92" s="949"/>
      <c r="ITQ92" s="949"/>
      <c r="ITR92" s="949"/>
      <c r="ITS92" s="949"/>
      <c r="ITT92" s="950"/>
      <c r="ITU92" s="948"/>
      <c r="ITV92" s="949"/>
      <c r="ITW92" s="949"/>
      <c r="ITX92" s="949"/>
      <c r="ITY92" s="949"/>
      <c r="ITZ92" s="949"/>
      <c r="IUA92" s="949"/>
      <c r="IUB92" s="949"/>
      <c r="IUC92" s="950"/>
      <c r="IUD92" s="948"/>
      <c r="IUE92" s="949"/>
      <c r="IUF92" s="949"/>
      <c r="IUG92" s="949"/>
      <c r="IUH92" s="949"/>
      <c r="IUI92" s="949"/>
      <c r="IUJ92" s="949"/>
      <c r="IUK92" s="949"/>
      <c r="IUL92" s="950"/>
      <c r="IUM92" s="948"/>
      <c r="IUN92" s="949"/>
      <c r="IUO92" s="949"/>
      <c r="IUP92" s="949"/>
      <c r="IUQ92" s="949"/>
      <c r="IUR92" s="949"/>
      <c r="IUS92" s="949"/>
      <c r="IUT92" s="949"/>
      <c r="IUU92" s="950"/>
      <c r="IUV92" s="948"/>
      <c r="IUW92" s="949"/>
      <c r="IUX92" s="949"/>
      <c r="IUY92" s="949"/>
      <c r="IUZ92" s="949"/>
      <c r="IVA92" s="949"/>
      <c r="IVB92" s="949"/>
      <c r="IVC92" s="949"/>
      <c r="IVD92" s="950"/>
      <c r="IVE92" s="948"/>
      <c r="IVF92" s="949"/>
      <c r="IVG92" s="949"/>
      <c r="IVH92" s="949"/>
      <c r="IVI92" s="949"/>
      <c r="IVJ92" s="949"/>
      <c r="IVK92" s="949"/>
      <c r="IVL92" s="949"/>
      <c r="IVM92" s="950"/>
      <c r="IVN92" s="948"/>
      <c r="IVO92" s="949"/>
      <c r="IVP92" s="949"/>
      <c r="IVQ92" s="949"/>
      <c r="IVR92" s="949"/>
      <c r="IVS92" s="949"/>
      <c r="IVT92" s="949"/>
      <c r="IVU92" s="949"/>
      <c r="IVV92" s="950"/>
      <c r="IVW92" s="948"/>
      <c r="IVX92" s="949"/>
      <c r="IVY92" s="949"/>
      <c r="IVZ92" s="949"/>
      <c r="IWA92" s="949"/>
      <c r="IWB92" s="949"/>
      <c r="IWC92" s="949"/>
      <c r="IWD92" s="949"/>
      <c r="IWE92" s="950"/>
      <c r="IWF92" s="948"/>
      <c r="IWG92" s="949"/>
      <c r="IWH92" s="949"/>
      <c r="IWI92" s="949"/>
      <c r="IWJ92" s="949"/>
      <c r="IWK92" s="949"/>
      <c r="IWL92" s="949"/>
      <c r="IWM92" s="949"/>
      <c r="IWN92" s="950"/>
      <c r="IWO92" s="948"/>
      <c r="IWP92" s="949"/>
      <c r="IWQ92" s="949"/>
      <c r="IWR92" s="949"/>
      <c r="IWS92" s="949"/>
      <c r="IWT92" s="949"/>
      <c r="IWU92" s="949"/>
      <c r="IWV92" s="949"/>
      <c r="IWW92" s="950"/>
      <c r="IWX92" s="948"/>
      <c r="IWY92" s="949"/>
      <c r="IWZ92" s="949"/>
      <c r="IXA92" s="949"/>
      <c r="IXB92" s="949"/>
      <c r="IXC92" s="949"/>
      <c r="IXD92" s="949"/>
      <c r="IXE92" s="949"/>
      <c r="IXF92" s="950"/>
      <c r="IXG92" s="948"/>
      <c r="IXH92" s="949"/>
      <c r="IXI92" s="949"/>
      <c r="IXJ92" s="949"/>
      <c r="IXK92" s="949"/>
      <c r="IXL92" s="949"/>
      <c r="IXM92" s="949"/>
      <c r="IXN92" s="949"/>
      <c r="IXO92" s="950"/>
      <c r="IXP92" s="948"/>
      <c r="IXQ92" s="949"/>
      <c r="IXR92" s="949"/>
      <c r="IXS92" s="949"/>
      <c r="IXT92" s="949"/>
      <c r="IXU92" s="949"/>
      <c r="IXV92" s="949"/>
      <c r="IXW92" s="949"/>
      <c r="IXX92" s="950"/>
      <c r="IXY92" s="948"/>
      <c r="IXZ92" s="949"/>
      <c r="IYA92" s="949"/>
      <c r="IYB92" s="949"/>
      <c r="IYC92" s="949"/>
      <c r="IYD92" s="949"/>
      <c r="IYE92" s="949"/>
      <c r="IYF92" s="949"/>
      <c r="IYG92" s="950"/>
      <c r="IYH92" s="948"/>
      <c r="IYI92" s="949"/>
      <c r="IYJ92" s="949"/>
      <c r="IYK92" s="949"/>
      <c r="IYL92" s="949"/>
      <c r="IYM92" s="949"/>
      <c r="IYN92" s="949"/>
      <c r="IYO92" s="949"/>
      <c r="IYP92" s="950"/>
      <c r="IYQ92" s="948"/>
      <c r="IYR92" s="949"/>
      <c r="IYS92" s="949"/>
      <c r="IYT92" s="949"/>
      <c r="IYU92" s="949"/>
      <c r="IYV92" s="949"/>
      <c r="IYW92" s="949"/>
      <c r="IYX92" s="949"/>
      <c r="IYY92" s="950"/>
      <c r="IYZ92" s="948"/>
      <c r="IZA92" s="949"/>
      <c r="IZB92" s="949"/>
      <c r="IZC92" s="949"/>
      <c r="IZD92" s="949"/>
      <c r="IZE92" s="949"/>
      <c r="IZF92" s="949"/>
      <c r="IZG92" s="949"/>
      <c r="IZH92" s="950"/>
      <c r="IZI92" s="948"/>
      <c r="IZJ92" s="949"/>
      <c r="IZK92" s="949"/>
      <c r="IZL92" s="949"/>
      <c r="IZM92" s="949"/>
      <c r="IZN92" s="949"/>
      <c r="IZO92" s="949"/>
      <c r="IZP92" s="949"/>
      <c r="IZQ92" s="950"/>
      <c r="IZR92" s="948"/>
      <c r="IZS92" s="949"/>
      <c r="IZT92" s="949"/>
      <c r="IZU92" s="949"/>
      <c r="IZV92" s="949"/>
      <c r="IZW92" s="949"/>
      <c r="IZX92" s="949"/>
      <c r="IZY92" s="949"/>
      <c r="IZZ92" s="950"/>
      <c r="JAA92" s="948"/>
      <c r="JAB92" s="949"/>
      <c r="JAC92" s="949"/>
      <c r="JAD92" s="949"/>
      <c r="JAE92" s="949"/>
      <c r="JAF92" s="949"/>
      <c r="JAG92" s="949"/>
      <c r="JAH92" s="949"/>
      <c r="JAI92" s="950"/>
      <c r="JAJ92" s="948"/>
      <c r="JAK92" s="949"/>
      <c r="JAL92" s="949"/>
      <c r="JAM92" s="949"/>
      <c r="JAN92" s="949"/>
      <c r="JAO92" s="949"/>
      <c r="JAP92" s="949"/>
      <c r="JAQ92" s="949"/>
      <c r="JAR92" s="950"/>
      <c r="JAS92" s="948"/>
      <c r="JAT92" s="949"/>
      <c r="JAU92" s="949"/>
      <c r="JAV92" s="949"/>
      <c r="JAW92" s="949"/>
      <c r="JAX92" s="949"/>
      <c r="JAY92" s="949"/>
      <c r="JAZ92" s="949"/>
      <c r="JBA92" s="950"/>
      <c r="JBB92" s="948"/>
      <c r="JBC92" s="949"/>
      <c r="JBD92" s="949"/>
      <c r="JBE92" s="949"/>
      <c r="JBF92" s="949"/>
      <c r="JBG92" s="949"/>
      <c r="JBH92" s="949"/>
      <c r="JBI92" s="949"/>
      <c r="JBJ92" s="950"/>
      <c r="JBK92" s="948"/>
      <c r="JBL92" s="949"/>
      <c r="JBM92" s="949"/>
      <c r="JBN92" s="949"/>
      <c r="JBO92" s="949"/>
      <c r="JBP92" s="949"/>
      <c r="JBQ92" s="949"/>
      <c r="JBR92" s="949"/>
      <c r="JBS92" s="950"/>
      <c r="JBT92" s="948"/>
      <c r="JBU92" s="949"/>
      <c r="JBV92" s="949"/>
      <c r="JBW92" s="949"/>
      <c r="JBX92" s="949"/>
      <c r="JBY92" s="949"/>
      <c r="JBZ92" s="949"/>
      <c r="JCA92" s="949"/>
      <c r="JCB92" s="950"/>
      <c r="JCC92" s="948"/>
      <c r="JCD92" s="949"/>
      <c r="JCE92" s="949"/>
      <c r="JCF92" s="949"/>
      <c r="JCG92" s="949"/>
      <c r="JCH92" s="949"/>
      <c r="JCI92" s="949"/>
      <c r="JCJ92" s="949"/>
      <c r="JCK92" s="950"/>
      <c r="JCL92" s="948"/>
      <c r="JCM92" s="949"/>
      <c r="JCN92" s="949"/>
      <c r="JCO92" s="949"/>
      <c r="JCP92" s="949"/>
      <c r="JCQ92" s="949"/>
      <c r="JCR92" s="949"/>
      <c r="JCS92" s="949"/>
      <c r="JCT92" s="950"/>
      <c r="JCU92" s="948"/>
      <c r="JCV92" s="949"/>
      <c r="JCW92" s="949"/>
      <c r="JCX92" s="949"/>
      <c r="JCY92" s="949"/>
      <c r="JCZ92" s="949"/>
      <c r="JDA92" s="949"/>
      <c r="JDB92" s="949"/>
      <c r="JDC92" s="950"/>
      <c r="JDD92" s="948"/>
      <c r="JDE92" s="949"/>
      <c r="JDF92" s="949"/>
      <c r="JDG92" s="949"/>
      <c r="JDH92" s="949"/>
      <c r="JDI92" s="949"/>
      <c r="JDJ92" s="949"/>
      <c r="JDK92" s="949"/>
      <c r="JDL92" s="950"/>
      <c r="JDM92" s="948"/>
      <c r="JDN92" s="949"/>
      <c r="JDO92" s="949"/>
      <c r="JDP92" s="949"/>
      <c r="JDQ92" s="949"/>
      <c r="JDR92" s="949"/>
      <c r="JDS92" s="949"/>
      <c r="JDT92" s="949"/>
      <c r="JDU92" s="950"/>
      <c r="JDV92" s="948"/>
      <c r="JDW92" s="949"/>
      <c r="JDX92" s="949"/>
      <c r="JDY92" s="949"/>
      <c r="JDZ92" s="949"/>
      <c r="JEA92" s="949"/>
      <c r="JEB92" s="949"/>
      <c r="JEC92" s="949"/>
      <c r="JED92" s="950"/>
      <c r="JEE92" s="948"/>
      <c r="JEF92" s="949"/>
      <c r="JEG92" s="949"/>
      <c r="JEH92" s="949"/>
      <c r="JEI92" s="949"/>
      <c r="JEJ92" s="949"/>
      <c r="JEK92" s="949"/>
      <c r="JEL92" s="949"/>
      <c r="JEM92" s="950"/>
      <c r="JEN92" s="948"/>
      <c r="JEO92" s="949"/>
      <c r="JEP92" s="949"/>
      <c r="JEQ92" s="949"/>
      <c r="JER92" s="949"/>
      <c r="JES92" s="949"/>
      <c r="JET92" s="949"/>
      <c r="JEU92" s="949"/>
      <c r="JEV92" s="950"/>
      <c r="JEW92" s="948"/>
      <c r="JEX92" s="949"/>
      <c r="JEY92" s="949"/>
      <c r="JEZ92" s="949"/>
      <c r="JFA92" s="949"/>
      <c r="JFB92" s="949"/>
      <c r="JFC92" s="949"/>
      <c r="JFD92" s="949"/>
      <c r="JFE92" s="950"/>
      <c r="JFF92" s="948"/>
      <c r="JFG92" s="949"/>
      <c r="JFH92" s="949"/>
      <c r="JFI92" s="949"/>
      <c r="JFJ92" s="949"/>
      <c r="JFK92" s="949"/>
      <c r="JFL92" s="949"/>
      <c r="JFM92" s="949"/>
      <c r="JFN92" s="950"/>
      <c r="JFO92" s="948"/>
      <c r="JFP92" s="949"/>
      <c r="JFQ92" s="949"/>
      <c r="JFR92" s="949"/>
      <c r="JFS92" s="949"/>
      <c r="JFT92" s="949"/>
      <c r="JFU92" s="949"/>
      <c r="JFV92" s="949"/>
      <c r="JFW92" s="950"/>
      <c r="JFX92" s="948"/>
      <c r="JFY92" s="949"/>
      <c r="JFZ92" s="949"/>
      <c r="JGA92" s="949"/>
      <c r="JGB92" s="949"/>
      <c r="JGC92" s="949"/>
      <c r="JGD92" s="949"/>
      <c r="JGE92" s="949"/>
      <c r="JGF92" s="950"/>
      <c r="JGG92" s="948"/>
      <c r="JGH92" s="949"/>
      <c r="JGI92" s="949"/>
      <c r="JGJ92" s="949"/>
      <c r="JGK92" s="949"/>
      <c r="JGL92" s="949"/>
      <c r="JGM92" s="949"/>
      <c r="JGN92" s="949"/>
      <c r="JGO92" s="950"/>
      <c r="JGP92" s="948"/>
      <c r="JGQ92" s="949"/>
      <c r="JGR92" s="949"/>
      <c r="JGS92" s="949"/>
      <c r="JGT92" s="949"/>
      <c r="JGU92" s="949"/>
      <c r="JGV92" s="949"/>
      <c r="JGW92" s="949"/>
      <c r="JGX92" s="950"/>
      <c r="JGY92" s="948"/>
      <c r="JGZ92" s="949"/>
      <c r="JHA92" s="949"/>
      <c r="JHB92" s="949"/>
      <c r="JHC92" s="949"/>
      <c r="JHD92" s="949"/>
      <c r="JHE92" s="949"/>
      <c r="JHF92" s="949"/>
      <c r="JHG92" s="950"/>
      <c r="JHH92" s="948"/>
      <c r="JHI92" s="949"/>
      <c r="JHJ92" s="949"/>
      <c r="JHK92" s="949"/>
      <c r="JHL92" s="949"/>
      <c r="JHM92" s="949"/>
      <c r="JHN92" s="949"/>
      <c r="JHO92" s="949"/>
      <c r="JHP92" s="950"/>
      <c r="JHQ92" s="948"/>
      <c r="JHR92" s="949"/>
      <c r="JHS92" s="949"/>
      <c r="JHT92" s="949"/>
      <c r="JHU92" s="949"/>
      <c r="JHV92" s="949"/>
      <c r="JHW92" s="949"/>
      <c r="JHX92" s="949"/>
      <c r="JHY92" s="950"/>
      <c r="JHZ92" s="948"/>
      <c r="JIA92" s="949"/>
      <c r="JIB92" s="949"/>
      <c r="JIC92" s="949"/>
      <c r="JID92" s="949"/>
      <c r="JIE92" s="949"/>
      <c r="JIF92" s="949"/>
      <c r="JIG92" s="949"/>
      <c r="JIH92" s="950"/>
      <c r="JII92" s="948"/>
      <c r="JIJ92" s="949"/>
      <c r="JIK92" s="949"/>
      <c r="JIL92" s="949"/>
      <c r="JIM92" s="949"/>
      <c r="JIN92" s="949"/>
      <c r="JIO92" s="949"/>
      <c r="JIP92" s="949"/>
      <c r="JIQ92" s="950"/>
      <c r="JIR92" s="948"/>
      <c r="JIS92" s="949"/>
      <c r="JIT92" s="949"/>
      <c r="JIU92" s="949"/>
      <c r="JIV92" s="949"/>
      <c r="JIW92" s="949"/>
      <c r="JIX92" s="949"/>
      <c r="JIY92" s="949"/>
      <c r="JIZ92" s="950"/>
      <c r="JJA92" s="948"/>
      <c r="JJB92" s="949"/>
      <c r="JJC92" s="949"/>
      <c r="JJD92" s="949"/>
      <c r="JJE92" s="949"/>
      <c r="JJF92" s="949"/>
      <c r="JJG92" s="949"/>
      <c r="JJH92" s="949"/>
      <c r="JJI92" s="950"/>
      <c r="JJJ92" s="948"/>
      <c r="JJK92" s="949"/>
      <c r="JJL92" s="949"/>
      <c r="JJM92" s="949"/>
      <c r="JJN92" s="949"/>
      <c r="JJO92" s="949"/>
      <c r="JJP92" s="949"/>
      <c r="JJQ92" s="949"/>
      <c r="JJR92" s="950"/>
      <c r="JJS92" s="948"/>
      <c r="JJT92" s="949"/>
      <c r="JJU92" s="949"/>
      <c r="JJV92" s="949"/>
      <c r="JJW92" s="949"/>
      <c r="JJX92" s="949"/>
      <c r="JJY92" s="949"/>
      <c r="JJZ92" s="949"/>
      <c r="JKA92" s="950"/>
      <c r="JKB92" s="948"/>
      <c r="JKC92" s="949"/>
      <c r="JKD92" s="949"/>
      <c r="JKE92" s="949"/>
      <c r="JKF92" s="949"/>
      <c r="JKG92" s="949"/>
      <c r="JKH92" s="949"/>
      <c r="JKI92" s="949"/>
      <c r="JKJ92" s="950"/>
      <c r="JKK92" s="948"/>
      <c r="JKL92" s="949"/>
      <c r="JKM92" s="949"/>
      <c r="JKN92" s="949"/>
      <c r="JKO92" s="949"/>
      <c r="JKP92" s="949"/>
      <c r="JKQ92" s="949"/>
      <c r="JKR92" s="949"/>
      <c r="JKS92" s="950"/>
      <c r="JKT92" s="948"/>
      <c r="JKU92" s="949"/>
      <c r="JKV92" s="949"/>
      <c r="JKW92" s="949"/>
      <c r="JKX92" s="949"/>
      <c r="JKY92" s="949"/>
      <c r="JKZ92" s="949"/>
      <c r="JLA92" s="949"/>
      <c r="JLB92" s="950"/>
      <c r="JLC92" s="948"/>
      <c r="JLD92" s="949"/>
      <c r="JLE92" s="949"/>
      <c r="JLF92" s="949"/>
      <c r="JLG92" s="949"/>
      <c r="JLH92" s="949"/>
      <c r="JLI92" s="949"/>
      <c r="JLJ92" s="949"/>
      <c r="JLK92" s="950"/>
      <c r="JLL92" s="948"/>
      <c r="JLM92" s="949"/>
      <c r="JLN92" s="949"/>
      <c r="JLO92" s="949"/>
      <c r="JLP92" s="949"/>
      <c r="JLQ92" s="949"/>
      <c r="JLR92" s="949"/>
      <c r="JLS92" s="949"/>
      <c r="JLT92" s="950"/>
      <c r="JLU92" s="948"/>
      <c r="JLV92" s="949"/>
      <c r="JLW92" s="949"/>
      <c r="JLX92" s="949"/>
      <c r="JLY92" s="949"/>
      <c r="JLZ92" s="949"/>
      <c r="JMA92" s="949"/>
      <c r="JMB92" s="949"/>
      <c r="JMC92" s="950"/>
      <c r="JMD92" s="948"/>
      <c r="JME92" s="949"/>
      <c r="JMF92" s="949"/>
      <c r="JMG92" s="949"/>
      <c r="JMH92" s="949"/>
      <c r="JMI92" s="949"/>
      <c r="JMJ92" s="949"/>
      <c r="JMK92" s="949"/>
      <c r="JML92" s="950"/>
      <c r="JMM92" s="948"/>
      <c r="JMN92" s="949"/>
      <c r="JMO92" s="949"/>
      <c r="JMP92" s="949"/>
      <c r="JMQ92" s="949"/>
      <c r="JMR92" s="949"/>
      <c r="JMS92" s="949"/>
      <c r="JMT92" s="949"/>
      <c r="JMU92" s="950"/>
      <c r="JMV92" s="948"/>
      <c r="JMW92" s="949"/>
      <c r="JMX92" s="949"/>
      <c r="JMY92" s="949"/>
      <c r="JMZ92" s="949"/>
      <c r="JNA92" s="949"/>
      <c r="JNB92" s="949"/>
      <c r="JNC92" s="949"/>
      <c r="JND92" s="950"/>
      <c r="JNE92" s="948"/>
      <c r="JNF92" s="949"/>
      <c r="JNG92" s="949"/>
      <c r="JNH92" s="949"/>
      <c r="JNI92" s="949"/>
      <c r="JNJ92" s="949"/>
      <c r="JNK92" s="949"/>
      <c r="JNL92" s="949"/>
      <c r="JNM92" s="950"/>
      <c r="JNN92" s="948"/>
      <c r="JNO92" s="949"/>
      <c r="JNP92" s="949"/>
      <c r="JNQ92" s="949"/>
      <c r="JNR92" s="949"/>
      <c r="JNS92" s="949"/>
      <c r="JNT92" s="949"/>
      <c r="JNU92" s="949"/>
      <c r="JNV92" s="950"/>
      <c r="JNW92" s="948"/>
      <c r="JNX92" s="949"/>
      <c r="JNY92" s="949"/>
      <c r="JNZ92" s="949"/>
      <c r="JOA92" s="949"/>
      <c r="JOB92" s="949"/>
      <c r="JOC92" s="949"/>
      <c r="JOD92" s="949"/>
      <c r="JOE92" s="950"/>
      <c r="JOF92" s="948"/>
      <c r="JOG92" s="949"/>
      <c r="JOH92" s="949"/>
      <c r="JOI92" s="949"/>
      <c r="JOJ92" s="949"/>
      <c r="JOK92" s="949"/>
      <c r="JOL92" s="949"/>
      <c r="JOM92" s="949"/>
      <c r="JON92" s="950"/>
      <c r="JOO92" s="948"/>
      <c r="JOP92" s="949"/>
      <c r="JOQ92" s="949"/>
      <c r="JOR92" s="949"/>
      <c r="JOS92" s="949"/>
      <c r="JOT92" s="949"/>
      <c r="JOU92" s="949"/>
      <c r="JOV92" s="949"/>
      <c r="JOW92" s="950"/>
      <c r="JOX92" s="948"/>
      <c r="JOY92" s="949"/>
      <c r="JOZ92" s="949"/>
      <c r="JPA92" s="949"/>
      <c r="JPB92" s="949"/>
      <c r="JPC92" s="949"/>
      <c r="JPD92" s="949"/>
      <c r="JPE92" s="949"/>
      <c r="JPF92" s="950"/>
      <c r="JPG92" s="948"/>
      <c r="JPH92" s="949"/>
      <c r="JPI92" s="949"/>
      <c r="JPJ92" s="949"/>
      <c r="JPK92" s="949"/>
      <c r="JPL92" s="949"/>
      <c r="JPM92" s="949"/>
      <c r="JPN92" s="949"/>
      <c r="JPO92" s="950"/>
      <c r="JPP92" s="948"/>
      <c r="JPQ92" s="949"/>
      <c r="JPR92" s="949"/>
      <c r="JPS92" s="949"/>
      <c r="JPT92" s="949"/>
      <c r="JPU92" s="949"/>
      <c r="JPV92" s="949"/>
      <c r="JPW92" s="949"/>
      <c r="JPX92" s="950"/>
      <c r="JPY92" s="948"/>
      <c r="JPZ92" s="949"/>
      <c r="JQA92" s="949"/>
      <c r="JQB92" s="949"/>
      <c r="JQC92" s="949"/>
      <c r="JQD92" s="949"/>
      <c r="JQE92" s="949"/>
      <c r="JQF92" s="949"/>
      <c r="JQG92" s="950"/>
      <c r="JQH92" s="948"/>
      <c r="JQI92" s="949"/>
      <c r="JQJ92" s="949"/>
      <c r="JQK92" s="949"/>
      <c r="JQL92" s="949"/>
      <c r="JQM92" s="949"/>
      <c r="JQN92" s="949"/>
      <c r="JQO92" s="949"/>
      <c r="JQP92" s="950"/>
      <c r="JQQ92" s="948"/>
      <c r="JQR92" s="949"/>
      <c r="JQS92" s="949"/>
      <c r="JQT92" s="949"/>
      <c r="JQU92" s="949"/>
      <c r="JQV92" s="949"/>
      <c r="JQW92" s="949"/>
      <c r="JQX92" s="949"/>
      <c r="JQY92" s="950"/>
      <c r="JQZ92" s="948"/>
      <c r="JRA92" s="949"/>
      <c r="JRB92" s="949"/>
      <c r="JRC92" s="949"/>
      <c r="JRD92" s="949"/>
      <c r="JRE92" s="949"/>
      <c r="JRF92" s="949"/>
      <c r="JRG92" s="949"/>
      <c r="JRH92" s="950"/>
      <c r="JRI92" s="948"/>
      <c r="JRJ92" s="949"/>
      <c r="JRK92" s="949"/>
      <c r="JRL92" s="949"/>
      <c r="JRM92" s="949"/>
      <c r="JRN92" s="949"/>
      <c r="JRO92" s="949"/>
      <c r="JRP92" s="949"/>
      <c r="JRQ92" s="950"/>
      <c r="JRR92" s="948"/>
      <c r="JRS92" s="949"/>
      <c r="JRT92" s="949"/>
      <c r="JRU92" s="949"/>
      <c r="JRV92" s="949"/>
      <c r="JRW92" s="949"/>
      <c r="JRX92" s="949"/>
      <c r="JRY92" s="949"/>
      <c r="JRZ92" s="950"/>
      <c r="JSA92" s="948"/>
      <c r="JSB92" s="949"/>
      <c r="JSC92" s="949"/>
      <c r="JSD92" s="949"/>
      <c r="JSE92" s="949"/>
      <c r="JSF92" s="949"/>
      <c r="JSG92" s="949"/>
      <c r="JSH92" s="949"/>
      <c r="JSI92" s="950"/>
      <c r="JSJ92" s="948"/>
      <c r="JSK92" s="949"/>
      <c r="JSL92" s="949"/>
      <c r="JSM92" s="949"/>
      <c r="JSN92" s="949"/>
      <c r="JSO92" s="949"/>
      <c r="JSP92" s="949"/>
      <c r="JSQ92" s="949"/>
      <c r="JSR92" s="950"/>
      <c r="JSS92" s="948"/>
      <c r="JST92" s="949"/>
      <c r="JSU92" s="949"/>
      <c r="JSV92" s="949"/>
      <c r="JSW92" s="949"/>
      <c r="JSX92" s="949"/>
      <c r="JSY92" s="949"/>
      <c r="JSZ92" s="949"/>
      <c r="JTA92" s="950"/>
      <c r="JTB92" s="948"/>
      <c r="JTC92" s="949"/>
      <c r="JTD92" s="949"/>
      <c r="JTE92" s="949"/>
      <c r="JTF92" s="949"/>
      <c r="JTG92" s="949"/>
      <c r="JTH92" s="949"/>
      <c r="JTI92" s="949"/>
      <c r="JTJ92" s="950"/>
      <c r="JTK92" s="948"/>
      <c r="JTL92" s="949"/>
      <c r="JTM92" s="949"/>
      <c r="JTN92" s="949"/>
      <c r="JTO92" s="949"/>
      <c r="JTP92" s="949"/>
      <c r="JTQ92" s="949"/>
      <c r="JTR92" s="949"/>
      <c r="JTS92" s="950"/>
      <c r="JTT92" s="948"/>
      <c r="JTU92" s="949"/>
      <c r="JTV92" s="949"/>
      <c r="JTW92" s="949"/>
      <c r="JTX92" s="949"/>
      <c r="JTY92" s="949"/>
      <c r="JTZ92" s="949"/>
      <c r="JUA92" s="949"/>
      <c r="JUB92" s="950"/>
      <c r="JUC92" s="948"/>
      <c r="JUD92" s="949"/>
      <c r="JUE92" s="949"/>
      <c r="JUF92" s="949"/>
      <c r="JUG92" s="949"/>
      <c r="JUH92" s="949"/>
      <c r="JUI92" s="949"/>
      <c r="JUJ92" s="949"/>
      <c r="JUK92" s="950"/>
      <c r="JUL92" s="948"/>
      <c r="JUM92" s="949"/>
      <c r="JUN92" s="949"/>
      <c r="JUO92" s="949"/>
      <c r="JUP92" s="949"/>
      <c r="JUQ92" s="949"/>
      <c r="JUR92" s="949"/>
      <c r="JUS92" s="949"/>
      <c r="JUT92" s="950"/>
      <c r="JUU92" s="948"/>
      <c r="JUV92" s="949"/>
      <c r="JUW92" s="949"/>
      <c r="JUX92" s="949"/>
      <c r="JUY92" s="949"/>
      <c r="JUZ92" s="949"/>
      <c r="JVA92" s="949"/>
      <c r="JVB92" s="949"/>
      <c r="JVC92" s="950"/>
      <c r="JVD92" s="948"/>
      <c r="JVE92" s="949"/>
      <c r="JVF92" s="949"/>
      <c r="JVG92" s="949"/>
      <c r="JVH92" s="949"/>
      <c r="JVI92" s="949"/>
      <c r="JVJ92" s="949"/>
      <c r="JVK92" s="949"/>
      <c r="JVL92" s="950"/>
      <c r="JVM92" s="948"/>
      <c r="JVN92" s="949"/>
      <c r="JVO92" s="949"/>
      <c r="JVP92" s="949"/>
      <c r="JVQ92" s="949"/>
      <c r="JVR92" s="949"/>
      <c r="JVS92" s="949"/>
      <c r="JVT92" s="949"/>
      <c r="JVU92" s="950"/>
      <c r="JVV92" s="948"/>
      <c r="JVW92" s="949"/>
      <c r="JVX92" s="949"/>
      <c r="JVY92" s="949"/>
      <c r="JVZ92" s="949"/>
      <c r="JWA92" s="949"/>
      <c r="JWB92" s="949"/>
      <c r="JWC92" s="949"/>
      <c r="JWD92" s="950"/>
      <c r="JWE92" s="948"/>
      <c r="JWF92" s="949"/>
      <c r="JWG92" s="949"/>
      <c r="JWH92" s="949"/>
      <c r="JWI92" s="949"/>
      <c r="JWJ92" s="949"/>
      <c r="JWK92" s="949"/>
      <c r="JWL92" s="949"/>
      <c r="JWM92" s="950"/>
      <c r="JWN92" s="948"/>
      <c r="JWO92" s="949"/>
      <c r="JWP92" s="949"/>
      <c r="JWQ92" s="949"/>
      <c r="JWR92" s="949"/>
      <c r="JWS92" s="949"/>
      <c r="JWT92" s="949"/>
      <c r="JWU92" s="949"/>
      <c r="JWV92" s="950"/>
      <c r="JWW92" s="948"/>
      <c r="JWX92" s="949"/>
      <c r="JWY92" s="949"/>
      <c r="JWZ92" s="949"/>
      <c r="JXA92" s="949"/>
      <c r="JXB92" s="949"/>
      <c r="JXC92" s="949"/>
      <c r="JXD92" s="949"/>
      <c r="JXE92" s="950"/>
      <c r="JXF92" s="948"/>
      <c r="JXG92" s="949"/>
      <c r="JXH92" s="949"/>
      <c r="JXI92" s="949"/>
      <c r="JXJ92" s="949"/>
      <c r="JXK92" s="949"/>
      <c r="JXL92" s="949"/>
      <c r="JXM92" s="949"/>
      <c r="JXN92" s="950"/>
      <c r="JXO92" s="948"/>
      <c r="JXP92" s="949"/>
      <c r="JXQ92" s="949"/>
      <c r="JXR92" s="949"/>
      <c r="JXS92" s="949"/>
      <c r="JXT92" s="949"/>
      <c r="JXU92" s="949"/>
      <c r="JXV92" s="949"/>
      <c r="JXW92" s="950"/>
      <c r="JXX92" s="948"/>
      <c r="JXY92" s="949"/>
      <c r="JXZ92" s="949"/>
      <c r="JYA92" s="949"/>
      <c r="JYB92" s="949"/>
      <c r="JYC92" s="949"/>
      <c r="JYD92" s="949"/>
      <c r="JYE92" s="949"/>
      <c r="JYF92" s="950"/>
      <c r="JYG92" s="948"/>
      <c r="JYH92" s="949"/>
      <c r="JYI92" s="949"/>
      <c r="JYJ92" s="949"/>
      <c r="JYK92" s="949"/>
      <c r="JYL92" s="949"/>
      <c r="JYM92" s="949"/>
      <c r="JYN92" s="949"/>
      <c r="JYO92" s="950"/>
      <c r="JYP92" s="948"/>
      <c r="JYQ92" s="949"/>
      <c r="JYR92" s="949"/>
      <c r="JYS92" s="949"/>
      <c r="JYT92" s="949"/>
      <c r="JYU92" s="949"/>
      <c r="JYV92" s="949"/>
      <c r="JYW92" s="949"/>
      <c r="JYX92" s="950"/>
      <c r="JYY92" s="948"/>
      <c r="JYZ92" s="949"/>
      <c r="JZA92" s="949"/>
      <c r="JZB92" s="949"/>
      <c r="JZC92" s="949"/>
      <c r="JZD92" s="949"/>
      <c r="JZE92" s="949"/>
      <c r="JZF92" s="949"/>
      <c r="JZG92" s="950"/>
      <c r="JZH92" s="948"/>
      <c r="JZI92" s="949"/>
      <c r="JZJ92" s="949"/>
      <c r="JZK92" s="949"/>
      <c r="JZL92" s="949"/>
      <c r="JZM92" s="949"/>
      <c r="JZN92" s="949"/>
      <c r="JZO92" s="949"/>
      <c r="JZP92" s="950"/>
      <c r="JZQ92" s="948"/>
      <c r="JZR92" s="949"/>
      <c r="JZS92" s="949"/>
      <c r="JZT92" s="949"/>
      <c r="JZU92" s="949"/>
      <c r="JZV92" s="949"/>
      <c r="JZW92" s="949"/>
      <c r="JZX92" s="949"/>
      <c r="JZY92" s="950"/>
      <c r="JZZ92" s="948"/>
      <c r="KAA92" s="949"/>
      <c r="KAB92" s="949"/>
      <c r="KAC92" s="949"/>
      <c r="KAD92" s="949"/>
      <c r="KAE92" s="949"/>
      <c r="KAF92" s="949"/>
      <c r="KAG92" s="949"/>
      <c r="KAH92" s="950"/>
      <c r="KAI92" s="948"/>
      <c r="KAJ92" s="949"/>
      <c r="KAK92" s="949"/>
      <c r="KAL92" s="949"/>
      <c r="KAM92" s="949"/>
      <c r="KAN92" s="949"/>
      <c r="KAO92" s="949"/>
      <c r="KAP92" s="949"/>
      <c r="KAQ92" s="950"/>
      <c r="KAR92" s="948"/>
      <c r="KAS92" s="949"/>
      <c r="KAT92" s="949"/>
      <c r="KAU92" s="949"/>
      <c r="KAV92" s="949"/>
      <c r="KAW92" s="949"/>
      <c r="KAX92" s="949"/>
      <c r="KAY92" s="949"/>
      <c r="KAZ92" s="950"/>
      <c r="KBA92" s="948"/>
      <c r="KBB92" s="949"/>
      <c r="KBC92" s="949"/>
      <c r="KBD92" s="949"/>
      <c r="KBE92" s="949"/>
      <c r="KBF92" s="949"/>
      <c r="KBG92" s="949"/>
      <c r="KBH92" s="949"/>
      <c r="KBI92" s="950"/>
      <c r="KBJ92" s="948"/>
      <c r="KBK92" s="949"/>
      <c r="KBL92" s="949"/>
      <c r="KBM92" s="949"/>
      <c r="KBN92" s="949"/>
      <c r="KBO92" s="949"/>
      <c r="KBP92" s="949"/>
      <c r="KBQ92" s="949"/>
      <c r="KBR92" s="950"/>
      <c r="KBS92" s="948"/>
      <c r="KBT92" s="949"/>
      <c r="KBU92" s="949"/>
      <c r="KBV92" s="949"/>
      <c r="KBW92" s="949"/>
      <c r="KBX92" s="949"/>
      <c r="KBY92" s="949"/>
      <c r="KBZ92" s="949"/>
      <c r="KCA92" s="950"/>
      <c r="KCB92" s="948"/>
      <c r="KCC92" s="949"/>
      <c r="KCD92" s="949"/>
      <c r="KCE92" s="949"/>
      <c r="KCF92" s="949"/>
      <c r="KCG92" s="949"/>
      <c r="KCH92" s="949"/>
      <c r="KCI92" s="949"/>
      <c r="KCJ92" s="950"/>
      <c r="KCK92" s="948"/>
      <c r="KCL92" s="949"/>
      <c r="KCM92" s="949"/>
      <c r="KCN92" s="949"/>
      <c r="KCO92" s="949"/>
      <c r="KCP92" s="949"/>
      <c r="KCQ92" s="949"/>
      <c r="KCR92" s="949"/>
      <c r="KCS92" s="950"/>
      <c r="KCT92" s="948"/>
      <c r="KCU92" s="949"/>
      <c r="KCV92" s="949"/>
      <c r="KCW92" s="949"/>
      <c r="KCX92" s="949"/>
      <c r="KCY92" s="949"/>
      <c r="KCZ92" s="949"/>
      <c r="KDA92" s="949"/>
      <c r="KDB92" s="950"/>
      <c r="KDC92" s="948"/>
      <c r="KDD92" s="949"/>
      <c r="KDE92" s="949"/>
      <c r="KDF92" s="949"/>
      <c r="KDG92" s="949"/>
      <c r="KDH92" s="949"/>
      <c r="KDI92" s="949"/>
      <c r="KDJ92" s="949"/>
      <c r="KDK92" s="950"/>
      <c r="KDL92" s="948"/>
      <c r="KDM92" s="949"/>
      <c r="KDN92" s="949"/>
      <c r="KDO92" s="949"/>
      <c r="KDP92" s="949"/>
      <c r="KDQ92" s="949"/>
      <c r="KDR92" s="949"/>
      <c r="KDS92" s="949"/>
      <c r="KDT92" s="950"/>
      <c r="KDU92" s="948"/>
      <c r="KDV92" s="949"/>
      <c r="KDW92" s="949"/>
      <c r="KDX92" s="949"/>
      <c r="KDY92" s="949"/>
      <c r="KDZ92" s="949"/>
      <c r="KEA92" s="949"/>
      <c r="KEB92" s="949"/>
      <c r="KEC92" s="950"/>
      <c r="KED92" s="948"/>
      <c r="KEE92" s="949"/>
      <c r="KEF92" s="949"/>
      <c r="KEG92" s="949"/>
      <c r="KEH92" s="949"/>
      <c r="KEI92" s="949"/>
      <c r="KEJ92" s="949"/>
      <c r="KEK92" s="949"/>
      <c r="KEL92" s="950"/>
      <c r="KEM92" s="948"/>
      <c r="KEN92" s="949"/>
      <c r="KEO92" s="949"/>
      <c r="KEP92" s="949"/>
      <c r="KEQ92" s="949"/>
      <c r="KER92" s="949"/>
      <c r="KES92" s="949"/>
      <c r="KET92" s="949"/>
      <c r="KEU92" s="950"/>
      <c r="KEV92" s="948"/>
      <c r="KEW92" s="949"/>
      <c r="KEX92" s="949"/>
      <c r="KEY92" s="949"/>
      <c r="KEZ92" s="949"/>
      <c r="KFA92" s="949"/>
      <c r="KFB92" s="949"/>
      <c r="KFC92" s="949"/>
      <c r="KFD92" s="950"/>
      <c r="KFE92" s="948"/>
      <c r="KFF92" s="949"/>
      <c r="KFG92" s="949"/>
      <c r="KFH92" s="949"/>
      <c r="KFI92" s="949"/>
      <c r="KFJ92" s="949"/>
      <c r="KFK92" s="949"/>
      <c r="KFL92" s="949"/>
      <c r="KFM92" s="950"/>
      <c r="KFN92" s="948"/>
      <c r="KFO92" s="949"/>
      <c r="KFP92" s="949"/>
      <c r="KFQ92" s="949"/>
      <c r="KFR92" s="949"/>
      <c r="KFS92" s="949"/>
      <c r="KFT92" s="949"/>
      <c r="KFU92" s="949"/>
      <c r="KFV92" s="950"/>
      <c r="KFW92" s="948"/>
      <c r="KFX92" s="949"/>
      <c r="KFY92" s="949"/>
      <c r="KFZ92" s="949"/>
      <c r="KGA92" s="949"/>
      <c r="KGB92" s="949"/>
      <c r="KGC92" s="949"/>
      <c r="KGD92" s="949"/>
      <c r="KGE92" s="950"/>
      <c r="KGF92" s="948"/>
      <c r="KGG92" s="949"/>
      <c r="KGH92" s="949"/>
      <c r="KGI92" s="949"/>
      <c r="KGJ92" s="949"/>
      <c r="KGK92" s="949"/>
      <c r="KGL92" s="949"/>
      <c r="KGM92" s="949"/>
      <c r="KGN92" s="950"/>
      <c r="KGO92" s="948"/>
      <c r="KGP92" s="949"/>
      <c r="KGQ92" s="949"/>
      <c r="KGR92" s="949"/>
      <c r="KGS92" s="949"/>
      <c r="KGT92" s="949"/>
      <c r="KGU92" s="949"/>
      <c r="KGV92" s="949"/>
      <c r="KGW92" s="950"/>
      <c r="KGX92" s="948"/>
      <c r="KGY92" s="949"/>
      <c r="KGZ92" s="949"/>
      <c r="KHA92" s="949"/>
      <c r="KHB92" s="949"/>
      <c r="KHC92" s="949"/>
      <c r="KHD92" s="949"/>
      <c r="KHE92" s="949"/>
      <c r="KHF92" s="950"/>
      <c r="KHG92" s="948"/>
      <c r="KHH92" s="949"/>
      <c r="KHI92" s="949"/>
      <c r="KHJ92" s="949"/>
      <c r="KHK92" s="949"/>
      <c r="KHL92" s="949"/>
      <c r="KHM92" s="949"/>
      <c r="KHN92" s="949"/>
      <c r="KHO92" s="950"/>
      <c r="KHP92" s="948"/>
      <c r="KHQ92" s="949"/>
      <c r="KHR92" s="949"/>
      <c r="KHS92" s="949"/>
      <c r="KHT92" s="949"/>
      <c r="KHU92" s="949"/>
      <c r="KHV92" s="949"/>
      <c r="KHW92" s="949"/>
      <c r="KHX92" s="950"/>
      <c r="KHY92" s="948"/>
      <c r="KHZ92" s="949"/>
      <c r="KIA92" s="949"/>
      <c r="KIB92" s="949"/>
      <c r="KIC92" s="949"/>
      <c r="KID92" s="949"/>
      <c r="KIE92" s="949"/>
      <c r="KIF92" s="949"/>
      <c r="KIG92" s="950"/>
      <c r="KIH92" s="948"/>
      <c r="KII92" s="949"/>
      <c r="KIJ92" s="949"/>
      <c r="KIK92" s="949"/>
      <c r="KIL92" s="949"/>
      <c r="KIM92" s="949"/>
      <c r="KIN92" s="949"/>
      <c r="KIO92" s="949"/>
      <c r="KIP92" s="950"/>
      <c r="KIQ92" s="948"/>
      <c r="KIR92" s="949"/>
      <c r="KIS92" s="949"/>
      <c r="KIT92" s="949"/>
      <c r="KIU92" s="949"/>
      <c r="KIV92" s="949"/>
      <c r="KIW92" s="949"/>
      <c r="KIX92" s="949"/>
      <c r="KIY92" s="950"/>
      <c r="KIZ92" s="948"/>
      <c r="KJA92" s="949"/>
      <c r="KJB92" s="949"/>
      <c r="KJC92" s="949"/>
      <c r="KJD92" s="949"/>
      <c r="KJE92" s="949"/>
      <c r="KJF92" s="949"/>
      <c r="KJG92" s="949"/>
      <c r="KJH92" s="950"/>
      <c r="KJI92" s="948"/>
      <c r="KJJ92" s="949"/>
      <c r="KJK92" s="949"/>
      <c r="KJL92" s="949"/>
      <c r="KJM92" s="949"/>
      <c r="KJN92" s="949"/>
      <c r="KJO92" s="949"/>
      <c r="KJP92" s="949"/>
      <c r="KJQ92" s="950"/>
      <c r="KJR92" s="948"/>
      <c r="KJS92" s="949"/>
      <c r="KJT92" s="949"/>
      <c r="KJU92" s="949"/>
      <c r="KJV92" s="949"/>
      <c r="KJW92" s="949"/>
      <c r="KJX92" s="949"/>
      <c r="KJY92" s="949"/>
      <c r="KJZ92" s="950"/>
      <c r="KKA92" s="948"/>
      <c r="KKB92" s="949"/>
      <c r="KKC92" s="949"/>
      <c r="KKD92" s="949"/>
      <c r="KKE92" s="949"/>
      <c r="KKF92" s="949"/>
      <c r="KKG92" s="949"/>
      <c r="KKH92" s="949"/>
      <c r="KKI92" s="950"/>
      <c r="KKJ92" s="948"/>
      <c r="KKK92" s="949"/>
      <c r="KKL92" s="949"/>
      <c r="KKM92" s="949"/>
      <c r="KKN92" s="949"/>
      <c r="KKO92" s="949"/>
      <c r="KKP92" s="949"/>
      <c r="KKQ92" s="949"/>
      <c r="KKR92" s="950"/>
      <c r="KKS92" s="948"/>
      <c r="KKT92" s="949"/>
      <c r="KKU92" s="949"/>
      <c r="KKV92" s="949"/>
      <c r="KKW92" s="949"/>
      <c r="KKX92" s="949"/>
      <c r="KKY92" s="949"/>
      <c r="KKZ92" s="949"/>
      <c r="KLA92" s="950"/>
      <c r="KLB92" s="948"/>
      <c r="KLC92" s="949"/>
      <c r="KLD92" s="949"/>
      <c r="KLE92" s="949"/>
      <c r="KLF92" s="949"/>
      <c r="KLG92" s="949"/>
      <c r="KLH92" s="949"/>
      <c r="KLI92" s="949"/>
      <c r="KLJ92" s="950"/>
      <c r="KLK92" s="948"/>
      <c r="KLL92" s="949"/>
      <c r="KLM92" s="949"/>
      <c r="KLN92" s="949"/>
      <c r="KLO92" s="949"/>
      <c r="KLP92" s="949"/>
      <c r="KLQ92" s="949"/>
      <c r="KLR92" s="949"/>
      <c r="KLS92" s="950"/>
      <c r="KLT92" s="948"/>
      <c r="KLU92" s="949"/>
      <c r="KLV92" s="949"/>
      <c r="KLW92" s="949"/>
      <c r="KLX92" s="949"/>
      <c r="KLY92" s="949"/>
      <c r="KLZ92" s="949"/>
      <c r="KMA92" s="949"/>
      <c r="KMB92" s="950"/>
      <c r="KMC92" s="948"/>
      <c r="KMD92" s="949"/>
      <c r="KME92" s="949"/>
      <c r="KMF92" s="949"/>
      <c r="KMG92" s="949"/>
      <c r="KMH92" s="949"/>
      <c r="KMI92" s="949"/>
      <c r="KMJ92" s="949"/>
      <c r="KMK92" s="950"/>
      <c r="KML92" s="948"/>
      <c r="KMM92" s="949"/>
      <c r="KMN92" s="949"/>
      <c r="KMO92" s="949"/>
      <c r="KMP92" s="949"/>
      <c r="KMQ92" s="949"/>
      <c r="KMR92" s="949"/>
      <c r="KMS92" s="949"/>
      <c r="KMT92" s="950"/>
      <c r="KMU92" s="948"/>
      <c r="KMV92" s="949"/>
      <c r="KMW92" s="949"/>
      <c r="KMX92" s="949"/>
      <c r="KMY92" s="949"/>
      <c r="KMZ92" s="949"/>
      <c r="KNA92" s="949"/>
      <c r="KNB92" s="949"/>
      <c r="KNC92" s="950"/>
      <c r="KND92" s="948"/>
      <c r="KNE92" s="949"/>
      <c r="KNF92" s="949"/>
      <c r="KNG92" s="949"/>
      <c r="KNH92" s="949"/>
      <c r="KNI92" s="949"/>
      <c r="KNJ92" s="949"/>
      <c r="KNK92" s="949"/>
      <c r="KNL92" s="950"/>
      <c r="KNM92" s="948"/>
      <c r="KNN92" s="949"/>
      <c r="KNO92" s="949"/>
      <c r="KNP92" s="949"/>
      <c r="KNQ92" s="949"/>
      <c r="KNR92" s="949"/>
      <c r="KNS92" s="949"/>
      <c r="KNT92" s="949"/>
      <c r="KNU92" s="950"/>
      <c r="KNV92" s="948"/>
      <c r="KNW92" s="949"/>
      <c r="KNX92" s="949"/>
      <c r="KNY92" s="949"/>
      <c r="KNZ92" s="949"/>
      <c r="KOA92" s="949"/>
      <c r="KOB92" s="949"/>
      <c r="KOC92" s="949"/>
      <c r="KOD92" s="950"/>
      <c r="KOE92" s="948"/>
      <c r="KOF92" s="949"/>
      <c r="KOG92" s="949"/>
      <c r="KOH92" s="949"/>
      <c r="KOI92" s="949"/>
      <c r="KOJ92" s="949"/>
      <c r="KOK92" s="949"/>
      <c r="KOL92" s="949"/>
      <c r="KOM92" s="950"/>
      <c r="KON92" s="948"/>
      <c r="KOO92" s="949"/>
      <c r="KOP92" s="949"/>
      <c r="KOQ92" s="949"/>
      <c r="KOR92" s="949"/>
      <c r="KOS92" s="949"/>
      <c r="KOT92" s="949"/>
      <c r="KOU92" s="949"/>
      <c r="KOV92" s="950"/>
      <c r="KOW92" s="948"/>
      <c r="KOX92" s="949"/>
      <c r="KOY92" s="949"/>
      <c r="KOZ92" s="949"/>
      <c r="KPA92" s="949"/>
      <c r="KPB92" s="949"/>
      <c r="KPC92" s="949"/>
      <c r="KPD92" s="949"/>
      <c r="KPE92" s="950"/>
      <c r="KPF92" s="948"/>
      <c r="KPG92" s="949"/>
      <c r="KPH92" s="949"/>
      <c r="KPI92" s="949"/>
      <c r="KPJ92" s="949"/>
      <c r="KPK92" s="949"/>
      <c r="KPL92" s="949"/>
      <c r="KPM92" s="949"/>
      <c r="KPN92" s="950"/>
      <c r="KPO92" s="948"/>
      <c r="KPP92" s="949"/>
      <c r="KPQ92" s="949"/>
      <c r="KPR92" s="949"/>
      <c r="KPS92" s="949"/>
      <c r="KPT92" s="949"/>
      <c r="KPU92" s="949"/>
      <c r="KPV92" s="949"/>
      <c r="KPW92" s="950"/>
      <c r="KPX92" s="948"/>
      <c r="KPY92" s="949"/>
      <c r="KPZ92" s="949"/>
      <c r="KQA92" s="949"/>
      <c r="KQB92" s="949"/>
      <c r="KQC92" s="949"/>
      <c r="KQD92" s="949"/>
      <c r="KQE92" s="949"/>
      <c r="KQF92" s="950"/>
      <c r="KQG92" s="948"/>
      <c r="KQH92" s="949"/>
      <c r="KQI92" s="949"/>
      <c r="KQJ92" s="949"/>
      <c r="KQK92" s="949"/>
      <c r="KQL92" s="949"/>
      <c r="KQM92" s="949"/>
      <c r="KQN92" s="949"/>
      <c r="KQO92" s="950"/>
      <c r="KQP92" s="948"/>
      <c r="KQQ92" s="949"/>
      <c r="KQR92" s="949"/>
      <c r="KQS92" s="949"/>
      <c r="KQT92" s="949"/>
      <c r="KQU92" s="949"/>
      <c r="KQV92" s="949"/>
      <c r="KQW92" s="949"/>
      <c r="KQX92" s="950"/>
      <c r="KQY92" s="948"/>
      <c r="KQZ92" s="949"/>
      <c r="KRA92" s="949"/>
      <c r="KRB92" s="949"/>
      <c r="KRC92" s="949"/>
      <c r="KRD92" s="949"/>
      <c r="KRE92" s="949"/>
      <c r="KRF92" s="949"/>
      <c r="KRG92" s="950"/>
      <c r="KRH92" s="948"/>
      <c r="KRI92" s="949"/>
      <c r="KRJ92" s="949"/>
      <c r="KRK92" s="949"/>
      <c r="KRL92" s="949"/>
      <c r="KRM92" s="949"/>
      <c r="KRN92" s="949"/>
      <c r="KRO92" s="949"/>
      <c r="KRP92" s="950"/>
      <c r="KRQ92" s="948"/>
      <c r="KRR92" s="949"/>
      <c r="KRS92" s="949"/>
      <c r="KRT92" s="949"/>
      <c r="KRU92" s="949"/>
      <c r="KRV92" s="949"/>
      <c r="KRW92" s="949"/>
      <c r="KRX92" s="949"/>
      <c r="KRY92" s="950"/>
      <c r="KRZ92" s="948"/>
      <c r="KSA92" s="949"/>
      <c r="KSB92" s="949"/>
      <c r="KSC92" s="949"/>
      <c r="KSD92" s="949"/>
      <c r="KSE92" s="949"/>
      <c r="KSF92" s="949"/>
      <c r="KSG92" s="949"/>
      <c r="KSH92" s="950"/>
      <c r="KSI92" s="948"/>
      <c r="KSJ92" s="949"/>
      <c r="KSK92" s="949"/>
      <c r="KSL92" s="949"/>
      <c r="KSM92" s="949"/>
      <c r="KSN92" s="949"/>
      <c r="KSO92" s="949"/>
      <c r="KSP92" s="949"/>
      <c r="KSQ92" s="950"/>
      <c r="KSR92" s="948"/>
      <c r="KSS92" s="949"/>
      <c r="KST92" s="949"/>
      <c r="KSU92" s="949"/>
      <c r="KSV92" s="949"/>
      <c r="KSW92" s="949"/>
      <c r="KSX92" s="949"/>
      <c r="KSY92" s="949"/>
      <c r="KSZ92" s="950"/>
      <c r="KTA92" s="948"/>
      <c r="KTB92" s="949"/>
      <c r="KTC92" s="949"/>
      <c r="KTD92" s="949"/>
      <c r="KTE92" s="949"/>
      <c r="KTF92" s="949"/>
      <c r="KTG92" s="949"/>
      <c r="KTH92" s="949"/>
      <c r="KTI92" s="950"/>
      <c r="KTJ92" s="948"/>
      <c r="KTK92" s="949"/>
      <c r="KTL92" s="949"/>
      <c r="KTM92" s="949"/>
      <c r="KTN92" s="949"/>
      <c r="KTO92" s="949"/>
      <c r="KTP92" s="949"/>
      <c r="KTQ92" s="949"/>
      <c r="KTR92" s="950"/>
      <c r="KTS92" s="948"/>
      <c r="KTT92" s="949"/>
      <c r="KTU92" s="949"/>
      <c r="KTV92" s="949"/>
      <c r="KTW92" s="949"/>
      <c r="KTX92" s="949"/>
      <c r="KTY92" s="949"/>
      <c r="KTZ92" s="949"/>
      <c r="KUA92" s="950"/>
      <c r="KUB92" s="948"/>
      <c r="KUC92" s="949"/>
      <c r="KUD92" s="949"/>
      <c r="KUE92" s="949"/>
      <c r="KUF92" s="949"/>
      <c r="KUG92" s="949"/>
      <c r="KUH92" s="949"/>
      <c r="KUI92" s="949"/>
      <c r="KUJ92" s="950"/>
      <c r="KUK92" s="948"/>
      <c r="KUL92" s="949"/>
      <c r="KUM92" s="949"/>
      <c r="KUN92" s="949"/>
      <c r="KUO92" s="949"/>
      <c r="KUP92" s="949"/>
      <c r="KUQ92" s="949"/>
      <c r="KUR92" s="949"/>
      <c r="KUS92" s="950"/>
      <c r="KUT92" s="948"/>
      <c r="KUU92" s="949"/>
      <c r="KUV92" s="949"/>
      <c r="KUW92" s="949"/>
      <c r="KUX92" s="949"/>
      <c r="KUY92" s="949"/>
      <c r="KUZ92" s="949"/>
      <c r="KVA92" s="949"/>
      <c r="KVB92" s="950"/>
      <c r="KVC92" s="948"/>
      <c r="KVD92" s="949"/>
      <c r="KVE92" s="949"/>
      <c r="KVF92" s="949"/>
      <c r="KVG92" s="949"/>
      <c r="KVH92" s="949"/>
      <c r="KVI92" s="949"/>
      <c r="KVJ92" s="949"/>
      <c r="KVK92" s="950"/>
      <c r="KVL92" s="948"/>
      <c r="KVM92" s="949"/>
      <c r="KVN92" s="949"/>
      <c r="KVO92" s="949"/>
      <c r="KVP92" s="949"/>
      <c r="KVQ92" s="949"/>
      <c r="KVR92" s="949"/>
      <c r="KVS92" s="949"/>
      <c r="KVT92" s="950"/>
      <c r="KVU92" s="948"/>
      <c r="KVV92" s="949"/>
      <c r="KVW92" s="949"/>
      <c r="KVX92" s="949"/>
      <c r="KVY92" s="949"/>
      <c r="KVZ92" s="949"/>
      <c r="KWA92" s="949"/>
      <c r="KWB92" s="949"/>
      <c r="KWC92" s="950"/>
      <c r="KWD92" s="948"/>
      <c r="KWE92" s="949"/>
      <c r="KWF92" s="949"/>
      <c r="KWG92" s="949"/>
      <c r="KWH92" s="949"/>
      <c r="KWI92" s="949"/>
      <c r="KWJ92" s="949"/>
      <c r="KWK92" s="949"/>
      <c r="KWL92" s="950"/>
      <c r="KWM92" s="948"/>
      <c r="KWN92" s="949"/>
      <c r="KWO92" s="949"/>
      <c r="KWP92" s="949"/>
      <c r="KWQ92" s="949"/>
      <c r="KWR92" s="949"/>
      <c r="KWS92" s="949"/>
      <c r="KWT92" s="949"/>
      <c r="KWU92" s="950"/>
      <c r="KWV92" s="948"/>
      <c r="KWW92" s="949"/>
      <c r="KWX92" s="949"/>
      <c r="KWY92" s="949"/>
      <c r="KWZ92" s="949"/>
      <c r="KXA92" s="949"/>
      <c r="KXB92" s="949"/>
      <c r="KXC92" s="949"/>
      <c r="KXD92" s="950"/>
      <c r="KXE92" s="948"/>
      <c r="KXF92" s="949"/>
      <c r="KXG92" s="949"/>
      <c r="KXH92" s="949"/>
      <c r="KXI92" s="949"/>
      <c r="KXJ92" s="949"/>
      <c r="KXK92" s="949"/>
      <c r="KXL92" s="949"/>
      <c r="KXM92" s="950"/>
      <c r="KXN92" s="948"/>
      <c r="KXO92" s="949"/>
      <c r="KXP92" s="949"/>
      <c r="KXQ92" s="949"/>
      <c r="KXR92" s="949"/>
      <c r="KXS92" s="949"/>
      <c r="KXT92" s="949"/>
      <c r="KXU92" s="949"/>
      <c r="KXV92" s="950"/>
      <c r="KXW92" s="948"/>
      <c r="KXX92" s="949"/>
      <c r="KXY92" s="949"/>
      <c r="KXZ92" s="949"/>
      <c r="KYA92" s="949"/>
      <c r="KYB92" s="949"/>
      <c r="KYC92" s="949"/>
      <c r="KYD92" s="949"/>
      <c r="KYE92" s="950"/>
      <c r="KYF92" s="948"/>
      <c r="KYG92" s="949"/>
      <c r="KYH92" s="949"/>
      <c r="KYI92" s="949"/>
      <c r="KYJ92" s="949"/>
      <c r="KYK92" s="949"/>
      <c r="KYL92" s="949"/>
      <c r="KYM92" s="949"/>
      <c r="KYN92" s="950"/>
      <c r="KYO92" s="948"/>
      <c r="KYP92" s="949"/>
      <c r="KYQ92" s="949"/>
      <c r="KYR92" s="949"/>
      <c r="KYS92" s="949"/>
      <c r="KYT92" s="949"/>
      <c r="KYU92" s="949"/>
      <c r="KYV92" s="949"/>
      <c r="KYW92" s="950"/>
      <c r="KYX92" s="948"/>
      <c r="KYY92" s="949"/>
      <c r="KYZ92" s="949"/>
      <c r="KZA92" s="949"/>
      <c r="KZB92" s="949"/>
      <c r="KZC92" s="949"/>
      <c r="KZD92" s="949"/>
      <c r="KZE92" s="949"/>
      <c r="KZF92" s="950"/>
      <c r="KZG92" s="948"/>
      <c r="KZH92" s="949"/>
      <c r="KZI92" s="949"/>
      <c r="KZJ92" s="949"/>
      <c r="KZK92" s="949"/>
      <c r="KZL92" s="949"/>
      <c r="KZM92" s="949"/>
      <c r="KZN92" s="949"/>
      <c r="KZO92" s="950"/>
      <c r="KZP92" s="948"/>
      <c r="KZQ92" s="949"/>
      <c r="KZR92" s="949"/>
      <c r="KZS92" s="949"/>
      <c r="KZT92" s="949"/>
      <c r="KZU92" s="949"/>
      <c r="KZV92" s="949"/>
      <c r="KZW92" s="949"/>
      <c r="KZX92" s="950"/>
      <c r="KZY92" s="948"/>
      <c r="KZZ92" s="949"/>
      <c r="LAA92" s="949"/>
      <c r="LAB92" s="949"/>
      <c r="LAC92" s="949"/>
      <c r="LAD92" s="949"/>
      <c r="LAE92" s="949"/>
      <c r="LAF92" s="949"/>
      <c r="LAG92" s="950"/>
      <c r="LAH92" s="948"/>
      <c r="LAI92" s="949"/>
      <c r="LAJ92" s="949"/>
      <c r="LAK92" s="949"/>
      <c r="LAL92" s="949"/>
      <c r="LAM92" s="949"/>
      <c r="LAN92" s="949"/>
      <c r="LAO92" s="949"/>
      <c r="LAP92" s="950"/>
      <c r="LAQ92" s="948"/>
      <c r="LAR92" s="949"/>
      <c r="LAS92" s="949"/>
      <c r="LAT92" s="949"/>
      <c r="LAU92" s="949"/>
      <c r="LAV92" s="949"/>
      <c r="LAW92" s="949"/>
      <c r="LAX92" s="949"/>
      <c r="LAY92" s="950"/>
      <c r="LAZ92" s="948"/>
      <c r="LBA92" s="949"/>
      <c r="LBB92" s="949"/>
      <c r="LBC92" s="949"/>
      <c r="LBD92" s="949"/>
      <c r="LBE92" s="949"/>
      <c r="LBF92" s="949"/>
      <c r="LBG92" s="949"/>
      <c r="LBH92" s="950"/>
      <c r="LBI92" s="948"/>
      <c r="LBJ92" s="949"/>
      <c r="LBK92" s="949"/>
      <c r="LBL92" s="949"/>
      <c r="LBM92" s="949"/>
      <c r="LBN92" s="949"/>
      <c r="LBO92" s="949"/>
      <c r="LBP92" s="949"/>
      <c r="LBQ92" s="950"/>
      <c r="LBR92" s="948"/>
      <c r="LBS92" s="949"/>
      <c r="LBT92" s="949"/>
      <c r="LBU92" s="949"/>
      <c r="LBV92" s="949"/>
      <c r="LBW92" s="949"/>
      <c r="LBX92" s="949"/>
      <c r="LBY92" s="949"/>
      <c r="LBZ92" s="950"/>
      <c r="LCA92" s="948"/>
      <c r="LCB92" s="949"/>
      <c r="LCC92" s="949"/>
      <c r="LCD92" s="949"/>
      <c r="LCE92" s="949"/>
      <c r="LCF92" s="949"/>
      <c r="LCG92" s="949"/>
      <c r="LCH92" s="949"/>
      <c r="LCI92" s="950"/>
      <c r="LCJ92" s="948"/>
      <c r="LCK92" s="949"/>
      <c r="LCL92" s="949"/>
      <c r="LCM92" s="949"/>
      <c r="LCN92" s="949"/>
      <c r="LCO92" s="949"/>
      <c r="LCP92" s="949"/>
      <c r="LCQ92" s="949"/>
      <c r="LCR92" s="950"/>
      <c r="LCS92" s="948"/>
      <c r="LCT92" s="949"/>
      <c r="LCU92" s="949"/>
      <c r="LCV92" s="949"/>
      <c r="LCW92" s="949"/>
      <c r="LCX92" s="949"/>
      <c r="LCY92" s="949"/>
      <c r="LCZ92" s="949"/>
      <c r="LDA92" s="950"/>
      <c r="LDB92" s="948"/>
      <c r="LDC92" s="949"/>
      <c r="LDD92" s="949"/>
      <c r="LDE92" s="949"/>
      <c r="LDF92" s="949"/>
      <c r="LDG92" s="949"/>
      <c r="LDH92" s="949"/>
      <c r="LDI92" s="949"/>
      <c r="LDJ92" s="950"/>
      <c r="LDK92" s="948"/>
      <c r="LDL92" s="949"/>
      <c r="LDM92" s="949"/>
      <c r="LDN92" s="949"/>
      <c r="LDO92" s="949"/>
      <c r="LDP92" s="949"/>
      <c r="LDQ92" s="949"/>
      <c r="LDR92" s="949"/>
      <c r="LDS92" s="950"/>
      <c r="LDT92" s="948"/>
      <c r="LDU92" s="949"/>
      <c r="LDV92" s="949"/>
      <c r="LDW92" s="949"/>
      <c r="LDX92" s="949"/>
      <c r="LDY92" s="949"/>
      <c r="LDZ92" s="949"/>
      <c r="LEA92" s="949"/>
      <c r="LEB92" s="950"/>
      <c r="LEC92" s="948"/>
      <c r="LED92" s="949"/>
      <c r="LEE92" s="949"/>
      <c r="LEF92" s="949"/>
      <c r="LEG92" s="949"/>
      <c r="LEH92" s="949"/>
      <c r="LEI92" s="949"/>
      <c r="LEJ92" s="949"/>
      <c r="LEK92" s="950"/>
      <c r="LEL92" s="948"/>
      <c r="LEM92" s="949"/>
      <c r="LEN92" s="949"/>
      <c r="LEO92" s="949"/>
      <c r="LEP92" s="949"/>
      <c r="LEQ92" s="949"/>
      <c r="LER92" s="949"/>
      <c r="LES92" s="949"/>
      <c r="LET92" s="950"/>
      <c r="LEU92" s="948"/>
      <c r="LEV92" s="949"/>
      <c r="LEW92" s="949"/>
      <c r="LEX92" s="949"/>
      <c r="LEY92" s="949"/>
      <c r="LEZ92" s="949"/>
      <c r="LFA92" s="949"/>
      <c r="LFB92" s="949"/>
      <c r="LFC92" s="950"/>
      <c r="LFD92" s="948"/>
      <c r="LFE92" s="949"/>
      <c r="LFF92" s="949"/>
      <c r="LFG92" s="949"/>
      <c r="LFH92" s="949"/>
      <c r="LFI92" s="949"/>
      <c r="LFJ92" s="949"/>
      <c r="LFK92" s="949"/>
      <c r="LFL92" s="950"/>
      <c r="LFM92" s="948"/>
      <c r="LFN92" s="949"/>
      <c r="LFO92" s="949"/>
      <c r="LFP92" s="949"/>
      <c r="LFQ92" s="949"/>
      <c r="LFR92" s="949"/>
      <c r="LFS92" s="949"/>
      <c r="LFT92" s="949"/>
      <c r="LFU92" s="950"/>
      <c r="LFV92" s="948"/>
      <c r="LFW92" s="949"/>
      <c r="LFX92" s="949"/>
      <c r="LFY92" s="949"/>
      <c r="LFZ92" s="949"/>
      <c r="LGA92" s="949"/>
      <c r="LGB92" s="949"/>
      <c r="LGC92" s="949"/>
      <c r="LGD92" s="950"/>
      <c r="LGE92" s="948"/>
      <c r="LGF92" s="949"/>
      <c r="LGG92" s="949"/>
      <c r="LGH92" s="949"/>
      <c r="LGI92" s="949"/>
      <c r="LGJ92" s="949"/>
      <c r="LGK92" s="949"/>
      <c r="LGL92" s="949"/>
      <c r="LGM92" s="950"/>
      <c r="LGN92" s="948"/>
      <c r="LGO92" s="949"/>
      <c r="LGP92" s="949"/>
      <c r="LGQ92" s="949"/>
      <c r="LGR92" s="949"/>
      <c r="LGS92" s="949"/>
      <c r="LGT92" s="949"/>
      <c r="LGU92" s="949"/>
      <c r="LGV92" s="950"/>
      <c r="LGW92" s="948"/>
      <c r="LGX92" s="949"/>
      <c r="LGY92" s="949"/>
      <c r="LGZ92" s="949"/>
      <c r="LHA92" s="949"/>
      <c r="LHB92" s="949"/>
      <c r="LHC92" s="949"/>
      <c r="LHD92" s="949"/>
      <c r="LHE92" s="950"/>
      <c r="LHF92" s="948"/>
      <c r="LHG92" s="949"/>
      <c r="LHH92" s="949"/>
      <c r="LHI92" s="949"/>
      <c r="LHJ92" s="949"/>
      <c r="LHK92" s="949"/>
      <c r="LHL92" s="949"/>
      <c r="LHM92" s="949"/>
      <c r="LHN92" s="950"/>
      <c r="LHO92" s="948"/>
      <c r="LHP92" s="949"/>
      <c r="LHQ92" s="949"/>
      <c r="LHR92" s="949"/>
      <c r="LHS92" s="949"/>
      <c r="LHT92" s="949"/>
      <c r="LHU92" s="949"/>
      <c r="LHV92" s="949"/>
      <c r="LHW92" s="950"/>
      <c r="LHX92" s="948"/>
      <c r="LHY92" s="949"/>
      <c r="LHZ92" s="949"/>
      <c r="LIA92" s="949"/>
      <c r="LIB92" s="949"/>
      <c r="LIC92" s="949"/>
      <c r="LID92" s="949"/>
      <c r="LIE92" s="949"/>
      <c r="LIF92" s="950"/>
      <c r="LIG92" s="948"/>
      <c r="LIH92" s="949"/>
      <c r="LII92" s="949"/>
      <c r="LIJ92" s="949"/>
      <c r="LIK92" s="949"/>
      <c r="LIL92" s="949"/>
      <c r="LIM92" s="949"/>
      <c r="LIN92" s="949"/>
      <c r="LIO92" s="950"/>
      <c r="LIP92" s="948"/>
      <c r="LIQ92" s="949"/>
      <c r="LIR92" s="949"/>
      <c r="LIS92" s="949"/>
      <c r="LIT92" s="949"/>
      <c r="LIU92" s="949"/>
      <c r="LIV92" s="949"/>
      <c r="LIW92" s="949"/>
      <c r="LIX92" s="950"/>
      <c r="LIY92" s="948"/>
      <c r="LIZ92" s="949"/>
      <c r="LJA92" s="949"/>
      <c r="LJB92" s="949"/>
      <c r="LJC92" s="949"/>
      <c r="LJD92" s="949"/>
      <c r="LJE92" s="949"/>
      <c r="LJF92" s="949"/>
      <c r="LJG92" s="950"/>
      <c r="LJH92" s="948"/>
      <c r="LJI92" s="949"/>
      <c r="LJJ92" s="949"/>
      <c r="LJK92" s="949"/>
      <c r="LJL92" s="949"/>
      <c r="LJM92" s="949"/>
      <c r="LJN92" s="949"/>
      <c r="LJO92" s="949"/>
      <c r="LJP92" s="950"/>
      <c r="LJQ92" s="948"/>
      <c r="LJR92" s="949"/>
      <c r="LJS92" s="949"/>
      <c r="LJT92" s="949"/>
      <c r="LJU92" s="949"/>
      <c r="LJV92" s="949"/>
      <c r="LJW92" s="949"/>
      <c r="LJX92" s="949"/>
      <c r="LJY92" s="950"/>
      <c r="LJZ92" s="948"/>
      <c r="LKA92" s="949"/>
      <c r="LKB92" s="949"/>
      <c r="LKC92" s="949"/>
      <c r="LKD92" s="949"/>
      <c r="LKE92" s="949"/>
      <c r="LKF92" s="949"/>
      <c r="LKG92" s="949"/>
      <c r="LKH92" s="950"/>
      <c r="LKI92" s="948"/>
      <c r="LKJ92" s="949"/>
      <c r="LKK92" s="949"/>
      <c r="LKL92" s="949"/>
      <c r="LKM92" s="949"/>
      <c r="LKN92" s="949"/>
      <c r="LKO92" s="949"/>
      <c r="LKP92" s="949"/>
      <c r="LKQ92" s="950"/>
      <c r="LKR92" s="948"/>
      <c r="LKS92" s="949"/>
      <c r="LKT92" s="949"/>
      <c r="LKU92" s="949"/>
      <c r="LKV92" s="949"/>
      <c r="LKW92" s="949"/>
      <c r="LKX92" s="949"/>
      <c r="LKY92" s="949"/>
      <c r="LKZ92" s="950"/>
      <c r="LLA92" s="948"/>
      <c r="LLB92" s="949"/>
      <c r="LLC92" s="949"/>
      <c r="LLD92" s="949"/>
      <c r="LLE92" s="949"/>
      <c r="LLF92" s="949"/>
      <c r="LLG92" s="949"/>
      <c r="LLH92" s="949"/>
      <c r="LLI92" s="950"/>
      <c r="LLJ92" s="948"/>
      <c r="LLK92" s="949"/>
      <c r="LLL92" s="949"/>
      <c r="LLM92" s="949"/>
      <c r="LLN92" s="949"/>
      <c r="LLO92" s="949"/>
      <c r="LLP92" s="949"/>
      <c r="LLQ92" s="949"/>
      <c r="LLR92" s="950"/>
      <c r="LLS92" s="948"/>
      <c r="LLT92" s="949"/>
      <c r="LLU92" s="949"/>
      <c r="LLV92" s="949"/>
      <c r="LLW92" s="949"/>
      <c r="LLX92" s="949"/>
      <c r="LLY92" s="949"/>
      <c r="LLZ92" s="949"/>
      <c r="LMA92" s="950"/>
      <c r="LMB92" s="948"/>
      <c r="LMC92" s="949"/>
      <c r="LMD92" s="949"/>
      <c r="LME92" s="949"/>
      <c r="LMF92" s="949"/>
      <c r="LMG92" s="949"/>
      <c r="LMH92" s="949"/>
      <c r="LMI92" s="949"/>
      <c r="LMJ92" s="950"/>
      <c r="LMK92" s="948"/>
      <c r="LML92" s="949"/>
      <c r="LMM92" s="949"/>
      <c r="LMN92" s="949"/>
      <c r="LMO92" s="949"/>
      <c r="LMP92" s="949"/>
      <c r="LMQ92" s="949"/>
      <c r="LMR92" s="949"/>
      <c r="LMS92" s="950"/>
      <c r="LMT92" s="948"/>
      <c r="LMU92" s="949"/>
      <c r="LMV92" s="949"/>
      <c r="LMW92" s="949"/>
      <c r="LMX92" s="949"/>
      <c r="LMY92" s="949"/>
      <c r="LMZ92" s="949"/>
      <c r="LNA92" s="949"/>
      <c r="LNB92" s="950"/>
      <c r="LNC92" s="948"/>
      <c r="LND92" s="949"/>
      <c r="LNE92" s="949"/>
      <c r="LNF92" s="949"/>
      <c r="LNG92" s="949"/>
      <c r="LNH92" s="949"/>
      <c r="LNI92" s="949"/>
      <c r="LNJ92" s="949"/>
      <c r="LNK92" s="950"/>
      <c r="LNL92" s="948"/>
      <c r="LNM92" s="949"/>
      <c r="LNN92" s="949"/>
      <c r="LNO92" s="949"/>
      <c r="LNP92" s="949"/>
      <c r="LNQ92" s="949"/>
      <c r="LNR92" s="949"/>
      <c r="LNS92" s="949"/>
      <c r="LNT92" s="950"/>
      <c r="LNU92" s="948"/>
      <c r="LNV92" s="949"/>
      <c r="LNW92" s="949"/>
      <c r="LNX92" s="949"/>
      <c r="LNY92" s="949"/>
      <c r="LNZ92" s="949"/>
      <c r="LOA92" s="949"/>
      <c r="LOB92" s="949"/>
      <c r="LOC92" s="950"/>
      <c r="LOD92" s="948"/>
      <c r="LOE92" s="949"/>
      <c r="LOF92" s="949"/>
      <c r="LOG92" s="949"/>
      <c r="LOH92" s="949"/>
      <c r="LOI92" s="949"/>
      <c r="LOJ92" s="949"/>
      <c r="LOK92" s="949"/>
      <c r="LOL92" s="950"/>
      <c r="LOM92" s="948"/>
      <c r="LON92" s="949"/>
      <c r="LOO92" s="949"/>
      <c r="LOP92" s="949"/>
      <c r="LOQ92" s="949"/>
      <c r="LOR92" s="949"/>
      <c r="LOS92" s="949"/>
      <c r="LOT92" s="949"/>
      <c r="LOU92" s="950"/>
      <c r="LOV92" s="948"/>
      <c r="LOW92" s="949"/>
      <c r="LOX92" s="949"/>
      <c r="LOY92" s="949"/>
      <c r="LOZ92" s="949"/>
      <c r="LPA92" s="949"/>
      <c r="LPB92" s="949"/>
      <c r="LPC92" s="949"/>
      <c r="LPD92" s="950"/>
      <c r="LPE92" s="948"/>
      <c r="LPF92" s="949"/>
      <c r="LPG92" s="949"/>
      <c r="LPH92" s="949"/>
      <c r="LPI92" s="949"/>
      <c r="LPJ92" s="949"/>
      <c r="LPK92" s="949"/>
      <c r="LPL92" s="949"/>
      <c r="LPM92" s="950"/>
      <c r="LPN92" s="948"/>
      <c r="LPO92" s="949"/>
      <c r="LPP92" s="949"/>
      <c r="LPQ92" s="949"/>
      <c r="LPR92" s="949"/>
      <c r="LPS92" s="949"/>
      <c r="LPT92" s="949"/>
      <c r="LPU92" s="949"/>
      <c r="LPV92" s="950"/>
      <c r="LPW92" s="948"/>
      <c r="LPX92" s="949"/>
      <c r="LPY92" s="949"/>
      <c r="LPZ92" s="949"/>
      <c r="LQA92" s="949"/>
      <c r="LQB92" s="949"/>
      <c r="LQC92" s="949"/>
      <c r="LQD92" s="949"/>
      <c r="LQE92" s="950"/>
      <c r="LQF92" s="948"/>
      <c r="LQG92" s="949"/>
      <c r="LQH92" s="949"/>
      <c r="LQI92" s="949"/>
      <c r="LQJ92" s="949"/>
      <c r="LQK92" s="949"/>
      <c r="LQL92" s="949"/>
      <c r="LQM92" s="949"/>
      <c r="LQN92" s="950"/>
      <c r="LQO92" s="948"/>
      <c r="LQP92" s="949"/>
      <c r="LQQ92" s="949"/>
      <c r="LQR92" s="949"/>
      <c r="LQS92" s="949"/>
      <c r="LQT92" s="949"/>
      <c r="LQU92" s="949"/>
      <c r="LQV92" s="949"/>
      <c r="LQW92" s="950"/>
      <c r="LQX92" s="948"/>
      <c r="LQY92" s="949"/>
      <c r="LQZ92" s="949"/>
      <c r="LRA92" s="949"/>
      <c r="LRB92" s="949"/>
      <c r="LRC92" s="949"/>
      <c r="LRD92" s="949"/>
      <c r="LRE92" s="949"/>
      <c r="LRF92" s="950"/>
      <c r="LRG92" s="948"/>
      <c r="LRH92" s="949"/>
      <c r="LRI92" s="949"/>
      <c r="LRJ92" s="949"/>
      <c r="LRK92" s="949"/>
      <c r="LRL92" s="949"/>
      <c r="LRM92" s="949"/>
      <c r="LRN92" s="949"/>
      <c r="LRO92" s="950"/>
      <c r="LRP92" s="948"/>
      <c r="LRQ92" s="949"/>
      <c r="LRR92" s="949"/>
      <c r="LRS92" s="949"/>
      <c r="LRT92" s="949"/>
      <c r="LRU92" s="949"/>
      <c r="LRV92" s="949"/>
      <c r="LRW92" s="949"/>
      <c r="LRX92" s="950"/>
      <c r="LRY92" s="948"/>
      <c r="LRZ92" s="949"/>
      <c r="LSA92" s="949"/>
      <c r="LSB92" s="949"/>
      <c r="LSC92" s="949"/>
      <c r="LSD92" s="949"/>
      <c r="LSE92" s="949"/>
      <c r="LSF92" s="949"/>
      <c r="LSG92" s="950"/>
      <c r="LSH92" s="948"/>
      <c r="LSI92" s="949"/>
      <c r="LSJ92" s="949"/>
      <c r="LSK92" s="949"/>
      <c r="LSL92" s="949"/>
      <c r="LSM92" s="949"/>
      <c r="LSN92" s="949"/>
      <c r="LSO92" s="949"/>
      <c r="LSP92" s="950"/>
      <c r="LSQ92" s="948"/>
      <c r="LSR92" s="949"/>
      <c r="LSS92" s="949"/>
      <c r="LST92" s="949"/>
      <c r="LSU92" s="949"/>
      <c r="LSV92" s="949"/>
      <c r="LSW92" s="949"/>
      <c r="LSX92" s="949"/>
      <c r="LSY92" s="950"/>
      <c r="LSZ92" s="948"/>
      <c r="LTA92" s="949"/>
      <c r="LTB92" s="949"/>
      <c r="LTC92" s="949"/>
      <c r="LTD92" s="949"/>
      <c r="LTE92" s="949"/>
      <c r="LTF92" s="949"/>
      <c r="LTG92" s="949"/>
      <c r="LTH92" s="950"/>
      <c r="LTI92" s="948"/>
      <c r="LTJ92" s="949"/>
      <c r="LTK92" s="949"/>
      <c r="LTL92" s="949"/>
      <c r="LTM92" s="949"/>
      <c r="LTN92" s="949"/>
      <c r="LTO92" s="949"/>
      <c r="LTP92" s="949"/>
      <c r="LTQ92" s="950"/>
      <c r="LTR92" s="948"/>
      <c r="LTS92" s="949"/>
      <c r="LTT92" s="949"/>
      <c r="LTU92" s="949"/>
      <c r="LTV92" s="949"/>
      <c r="LTW92" s="949"/>
      <c r="LTX92" s="949"/>
      <c r="LTY92" s="949"/>
      <c r="LTZ92" s="950"/>
      <c r="LUA92" s="948"/>
      <c r="LUB92" s="949"/>
      <c r="LUC92" s="949"/>
      <c r="LUD92" s="949"/>
      <c r="LUE92" s="949"/>
      <c r="LUF92" s="949"/>
      <c r="LUG92" s="949"/>
      <c r="LUH92" s="949"/>
      <c r="LUI92" s="950"/>
      <c r="LUJ92" s="948"/>
      <c r="LUK92" s="949"/>
      <c r="LUL92" s="949"/>
      <c r="LUM92" s="949"/>
      <c r="LUN92" s="949"/>
      <c r="LUO92" s="949"/>
      <c r="LUP92" s="949"/>
      <c r="LUQ92" s="949"/>
      <c r="LUR92" s="950"/>
      <c r="LUS92" s="948"/>
      <c r="LUT92" s="949"/>
      <c r="LUU92" s="949"/>
      <c r="LUV92" s="949"/>
      <c r="LUW92" s="949"/>
      <c r="LUX92" s="949"/>
      <c r="LUY92" s="949"/>
      <c r="LUZ92" s="949"/>
      <c r="LVA92" s="950"/>
      <c r="LVB92" s="948"/>
      <c r="LVC92" s="949"/>
      <c r="LVD92" s="949"/>
      <c r="LVE92" s="949"/>
      <c r="LVF92" s="949"/>
      <c r="LVG92" s="949"/>
      <c r="LVH92" s="949"/>
      <c r="LVI92" s="949"/>
      <c r="LVJ92" s="950"/>
      <c r="LVK92" s="948"/>
      <c r="LVL92" s="949"/>
      <c r="LVM92" s="949"/>
      <c r="LVN92" s="949"/>
      <c r="LVO92" s="949"/>
      <c r="LVP92" s="949"/>
      <c r="LVQ92" s="949"/>
      <c r="LVR92" s="949"/>
      <c r="LVS92" s="950"/>
      <c r="LVT92" s="948"/>
      <c r="LVU92" s="949"/>
      <c r="LVV92" s="949"/>
      <c r="LVW92" s="949"/>
      <c r="LVX92" s="949"/>
      <c r="LVY92" s="949"/>
      <c r="LVZ92" s="949"/>
      <c r="LWA92" s="949"/>
      <c r="LWB92" s="950"/>
      <c r="LWC92" s="948"/>
      <c r="LWD92" s="949"/>
      <c r="LWE92" s="949"/>
      <c r="LWF92" s="949"/>
      <c r="LWG92" s="949"/>
      <c r="LWH92" s="949"/>
      <c r="LWI92" s="949"/>
      <c r="LWJ92" s="949"/>
      <c r="LWK92" s="950"/>
      <c r="LWL92" s="948"/>
      <c r="LWM92" s="949"/>
      <c r="LWN92" s="949"/>
      <c r="LWO92" s="949"/>
      <c r="LWP92" s="949"/>
      <c r="LWQ92" s="949"/>
      <c r="LWR92" s="949"/>
      <c r="LWS92" s="949"/>
      <c r="LWT92" s="950"/>
      <c r="LWU92" s="948"/>
      <c r="LWV92" s="949"/>
      <c r="LWW92" s="949"/>
      <c r="LWX92" s="949"/>
      <c r="LWY92" s="949"/>
      <c r="LWZ92" s="949"/>
      <c r="LXA92" s="949"/>
      <c r="LXB92" s="949"/>
      <c r="LXC92" s="950"/>
      <c r="LXD92" s="948"/>
      <c r="LXE92" s="949"/>
      <c r="LXF92" s="949"/>
      <c r="LXG92" s="949"/>
      <c r="LXH92" s="949"/>
      <c r="LXI92" s="949"/>
      <c r="LXJ92" s="949"/>
      <c r="LXK92" s="949"/>
      <c r="LXL92" s="950"/>
      <c r="LXM92" s="948"/>
      <c r="LXN92" s="949"/>
      <c r="LXO92" s="949"/>
      <c r="LXP92" s="949"/>
      <c r="LXQ92" s="949"/>
      <c r="LXR92" s="949"/>
      <c r="LXS92" s="949"/>
      <c r="LXT92" s="949"/>
      <c r="LXU92" s="950"/>
      <c r="LXV92" s="948"/>
      <c r="LXW92" s="949"/>
      <c r="LXX92" s="949"/>
      <c r="LXY92" s="949"/>
      <c r="LXZ92" s="949"/>
      <c r="LYA92" s="949"/>
      <c r="LYB92" s="949"/>
      <c r="LYC92" s="949"/>
      <c r="LYD92" s="950"/>
      <c r="LYE92" s="948"/>
      <c r="LYF92" s="949"/>
      <c r="LYG92" s="949"/>
      <c r="LYH92" s="949"/>
      <c r="LYI92" s="949"/>
      <c r="LYJ92" s="949"/>
      <c r="LYK92" s="949"/>
      <c r="LYL92" s="949"/>
      <c r="LYM92" s="950"/>
      <c r="LYN92" s="948"/>
      <c r="LYO92" s="949"/>
      <c r="LYP92" s="949"/>
      <c r="LYQ92" s="949"/>
      <c r="LYR92" s="949"/>
      <c r="LYS92" s="949"/>
      <c r="LYT92" s="949"/>
      <c r="LYU92" s="949"/>
      <c r="LYV92" s="950"/>
      <c r="LYW92" s="948"/>
      <c r="LYX92" s="949"/>
      <c r="LYY92" s="949"/>
      <c r="LYZ92" s="949"/>
      <c r="LZA92" s="949"/>
      <c r="LZB92" s="949"/>
      <c r="LZC92" s="949"/>
      <c r="LZD92" s="949"/>
      <c r="LZE92" s="950"/>
      <c r="LZF92" s="948"/>
      <c r="LZG92" s="949"/>
      <c r="LZH92" s="949"/>
      <c r="LZI92" s="949"/>
      <c r="LZJ92" s="949"/>
      <c r="LZK92" s="949"/>
      <c r="LZL92" s="949"/>
      <c r="LZM92" s="949"/>
      <c r="LZN92" s="950"/>
      <c r="LZO92" s="948"/>
      <c r="LZP92" s="949"/>
      <c r="LZQ92" s="949"/>
      <c r="LZR92" s="949"/>
      <c r="LZS92" s="949"/>
      <c r="LZT92" s="949"/>
      <c r="LZU92" s="949"/>
      <c r="LZV92" s="949"/>
      <c r="LZW92" s="950"/>
      <c r="LZX92" s="948"/>
      <c r="LZY92" s="949"/>
      <c r="LZZ92" s="949"/>
      <c r="MAA92" s="949"/>
      <c r="MAB92" s="949"/>
      <c r="MAC92" s="949"/>
      <c r="MAD92" s="949"/>
      <c r="MAE92" s="949"/>
      <c r="MAF92" s="950"/>
      <c r="MAG92" s="948"/>
      <c r="MAH92" s="949"/>
      <c r="MAI92" s="949"/>
      <c r="MAJ92" s="949"/>
      <c r="MAK92" s="949"/>
      <c r="MAL92" s="949"/>
      <c r="MAM92" s="949"/>
      <c r="MAN92" s="949"/>
      <c r="MAO92" s="950"/>
      <c r="MAP92" s="948"/>
      <c r="MAQ92" s="949"/>
      <c r="MAR92" s="949"/>
      <c r="MAS92" s="949"/>
      <c r="MAT92" s="949"/>
      <c r="MAU92" s="949"/>
      <c r="MAV92" s="949"/>
      <c r="MAW92" s="949"/>
      <c r="MAX92" s="950"/>
      <c r="MAY92" s="948"/>
      <c r="MAZ92" s="949"/>
      <c r="MBA92" s="949"/>
      <c r="MBB92" s="949"/>
      <c r="MBC92" s="949"/>
      <c r="MBD92" s="949"/>
      <c r="MBE92" s="949"/>
      <c r="MBF92" s="949"/>
      <c r="MBG92" s="950"/>
      <c r="MBH92" s="948"/>
      <c r="MBI92" s="949"/>
      <c r="MBJ92" s="949"/>
      <c r="MBK92" s="949"/>
      <c r="MBL92" s="949"/>
      <c r="MBM92" s="949"/>
      <c r="MBN92" s="949"/>
      <c r="MBO92" s="949"/>
      <c r="MBP92" s="950"/>
      <c r="MBQ92" s="948"/>
      <c r="MBR92" s="949"/>
      <c r="MBS92" s="949"/>
      <c r="MBT92" s="949"/>
      <c r="MBU92" s="949"/>
      <c r="MBV92" s="949"/>
      <c r="MBW92" s="949"/>
      <c r="MBX92" s="949"/>
      <c r="MBY92" s="950"/>
      <c r="MBZ92" s="948"/>
      <c r="MCA92" s="949"/>
      <c r="MCB92" s="949"/>
      <c r="MCC92" s="949"/>
      <c r="MCD92" s="949"/>
      <c r="MCE92" s="949"/>
      <c r="MCF92" s="949"/>
      <c r="MCG92" s="949"/>
      <c r="MCH92" s="950"/>
      <c r="MCI92" s="948"/>
      <c r="MCJ92" s="949"/>
      <c r="MCK92" s="949"/>
      <c r="MCL92" s="949"/>
      <c r="MCM92" s="949"/>
      <c r="MCN92" s="949"/>
      <c r="MCO92" s="949"/>
      <c r="MCP92" s="949"/>
      <c r="MCQ92" s="950"/>
      <c r="MCR92" s="948"/>
      <c r="MCS92" s="949"/>
      <c r="MCT92" s="949"/>
      <c r="MCU92" s="949"/>
      <c r="MCV92" s="949"/>
      <c r="MCW92" s="949"/>
      <c r="MCX92" s="949"/>
      <c r="MCY92" s="949"/>
      <c r="MCZ92" s="950"/>
      <c r="MDA92" s="948"/>
      <c r="MDB92" s="949"/>
      <c r="MDC92" s="949"/>
      <c r="MDD92" s="949"/>
      <c r="MDE92" s="949"/>
      <c r="MDF92" s="949"/>
      <c r="MDG92" s="949"/>
      <c r="MDH92" s="949"/>
      <c r="MDI92" s="950"/>
      <c r="MDJ92" s="948"/>
      <c r="MDK92" s="949"/>
      <c r="MDL92" s="949"/>
      <c r="MDM92" s="949"/>
      <c r="MDN92" s="949"/>
      <c r="MDO92" s="949"/>
      <c r="MDP92" s="949"/>
      <c r="MDQ92" s="949"/>
      <c r="MDR92" s="950"/>
      <c r="MDS92" s="948"/>
      <c r="MDT92" s="949"/>
      <c r="MDU92" s="949"/>
      <c r="MDV92" s="949"/>
      <c r="MDW92" s="949"/>
      <c r="MDX92" s="949"/>
      <c r="MDY92" s="949"/>
      <c r="MDZ92" s="949"/>
      <c r="MEA92" s="950"/>
      <c r="MEB92" s="948"/>
      <c r="MEC92" s="949"/>
      <c r="MED92" s="949"/>
      <c r="MEE92" s="949"/>
      <c r="MEF92" s="949"/>
      <c r="MEG92" s="949"/>
      <c r="MEH92" s="949"/>
      <c r="MEI92" s="949"/>
      <c r="MEJ92" s="950"/>
      <c r="MEK92" s="948"/>
      <c r="MEL92" s="949"/>
      <c r="MEM92" s="949"/>
      <c r="MEN92" s="949"/>
      <c r="MEO92" s="949"/>
      <c r="MEP92" s="949"/>
      <c r="MEQ92" s="949"/>
      <c r="MER92" s="949"/>
      <c r="MES92" s="950"/>
      <c r="MET92" s="948"/>
      <c r="MEU92" s="949"/>
      <c r="MEV92" s="949"/>
      <c r="MEW92" s="949"/>
      <c r="MEX92" s="949"/>
      <c r="MEY92" s="949"/>
      <c r="MEZ92" s="949"/>
      <c r="MFA92" s="949"/>
      <c r="MFB92" s="950"/>
      <c r="MFC92" s="948"/>
      <c r="MFD92" s="949"/>
      <c r="MFE92" s="949"/>
      <c r="MFF92" s="949"/>
      <c r="MFG92" s="949"/>
      <c r="MFH92" s="949"/>
      <c r="MFI92" s="949"/>
      <c r="MFJ92" s="949"/>
      <c r="MFK92" s="950"/>
      <c r="MFL92" s="948"/>
      <c r="MFM92" s="949"/>
      <c r="MFN92" s="949"/>
      <c r="MFO92" s="949"/>
      <c r="MFP92" s="949"/>
      <c r="MFQ92" s="949"/>
      <c r="MFR92" s="949"/>
      <c r="MFS92" s="949"/>
      <c r="MFT92" s="950"/>
      <c r="MFU92" s="948"/>
      <c r="MFV92" s="949"/>
      <c r="MFW92" s="949"/>
      <c r="MFX92" s="949"/>
      <c r="MFY92" s="949"/>
      <c r="MFZ92" s="949"/>
      <c r="MGA92" s="949"/>
      <c r="MGB92" s="949"/>
      <c r="MGC92" s="950"/>
      <c r="MGD92" s="948"/>
      <c r="MGE92" s="949"/>
      <c r="MGF92" s="949"/>
      <c r="MGG92" s="949"/>
      <c r="MGH92" s="949"/>
      <c r="MGI92" s="949"/>
      <c r="MGJ92" s="949"/>
      <c r="MGK92" s="949"/>
      <c r="MGL92" s="950"/>
      <c r="MGM92" s="948"/>
      <c r="MGN92" s="949"/>
      <c r="MGO92" s="949"/>
      <c r="MGP92" s="949"/>
      <c r="MGQ92" s="949"/>
      <c r="MGR92" s="949"/>
      <c r="MGS92" s="949"/>
      <c r="MGT92" s="949"/>
      <c r="MGU92" s="950"/>
      <c r="MGV92" s="948"/>
      <c r="MGW92" s="949"/>
      <c r="MGX92" s="949"/>
      <c r="MGY92" s="949"/>
      <c r="MGZ92" s="949"/>
      <c r="MHA92" s="949"/>
      <c r="MHB92" s="949"/>
      <c r="MHC92" s="949"/>
      <c r="MHD92" s="950"/>
      <c r="MHE92" s="948"/>
      <c r="MHF92" s="949"/>
      <c r="MHG92" s="949"/>
      <c r="MHH92" s="949"/>
      <c r="MHI92" s="949"/>
      <c r="MHJ92" s="949"/>
      <c r="MHK92" s="949"/>
      <c r="MHL92" s="949"/>
      <c r="MHM92" s="950"/>
      <c r="MHN92" s="948"/>
      <c r="MHO92" s="949"/>
      <c r="MHP92" s="949"/>
      <c r="MHQ92" s="949"/>
      <c r="MHR92" s="949"/>
      <c r="MHS92" s="949"/>
      <c r="MHT92" s="949"/>
      <c r="MHU92" s="949"/>
      <c r="MHV92" s="950"/>
      <c r="MHW92" s="948"/>
      <c r="MHX92" s="949"/>
      <c r="MHY92" s="949"/>
      <c r="MHZ92" s="949"/>
      <c r="MIA92" s="949"/>
      <c r="MIB92" s="949"/>
      <c r="MIC92" s="949"/>
      <c r="MID92" s="949"/>
      <c r="MIE92" s="950"/>
      <c r="MIF92" s="948"/>
      <c r="MIG92" s="949"/>
      <c r="MIH92" s="949"/>
      <c r="MII92" s="949"/>
      <c r="MIJ92" s="949"/>
      <c r="MIK92" s="949"/>
      <c r="MIL92" s="949"/>
      <c r="MIM92" s="949"/>
      <c r="MIN92" s="950"/>
      <c r="MIO92" s="948"/>
      <c r="MIP92" s="949"/>
      <c r="MIQ92" s="949"/>
      <c r="MIR92" s="949"/>
      <c r="MIS92" s="949"/>
      <c r="MIT92" s="949"/>
      <c r="MIU92" s="949"/>
      <c r="MIV92" s="949"/>
      <c r="MIW92" s="950"/>
      <c r="MIX92" s="948"/>
      <c r="MIY92" s="949"/>
      <c r="MIZ92" s="949"/>
      <c r="MJA92" s="949"/>
      <c r="MJB92" s="949"/>
      <c r="MJC92" s="949"/>
      <c r="MJD92" s="949"/>
      <c r="MJE92" s="949"/>
      <c r="MJF92" s="950"/>
      <c r="MJG92" s="948"/>
      <c r="MJH92" s="949"/>
      <c r="MJI92" s="949"/>
      <c r="MJJ92" s="949"/>
      <c r="MJK92" s="949"/>
      <c r="MJL92" s="949"/>
      <c r="MJM92" s="949"/>
      <c r="MJN92" s="949"/>
      <c r="MJO92" s="950"/>
      <c r="MJP92" s="948"/>
      <c r="MJQ92" s="949"/>
      <c r="MJR92" s="949"/>
      <c r="MJS92" s="949"/>
      <c r="MJT92" s="949"/>
      <c r="MJU92" s="949"/>
      <c r="MJV92" s="949"/>
      <c r="MJW92" s="949"/>
      <c r="MJX92" s="950"/>
      <c r="MJY92" s="948"/>
      <c r="MJZ92" s="949"/>
      <c r="MKA92" s="949"/>
      <c r="MKB92" s="949"/>
      <c r="MKC92" s="949"/>
      <c r="MKD92" s="949"/>
      <c r="MKE92" s="949"/>
      <c r="MKF92" s="949"/>
      <c r="MKG92" s="950"/>
      <c r="MKH92" s="948"/>
      <c r="MKI92" s="949"/>
      <c r="MKJ92" s="949"/>
      <c r="MKK92" s="949"/>
      <c r="MKL92" s="949"/>
      <c r="MKM92" s="949"/>
      <c r="MKN92" s="949"/>
      <c r="MKO92" s="949"/>
      <c r="MKP92" s="950"/>
      <c r="MKQ92" s="948"/>
      <c r="MKR92" s="949"/>
      <c r="MKS92" s="949"/>
      <c r="MKT92" s="949"/>
      <c r="MKU92" s="949"/>
      <c r="MKV92" s="949"/>
      <c r="MKW92" s="949"/>
      <c r="MKX92" s="949"/>
      <c r="MKY92" s="950"/>
      <c r="MKZ92" s="948"/>
      <c r="MLA92" s="949"/>
      <c r="MLB92" s="949"/>
      <c r="MLC92" s="949"/>
      <c r="MLD92" s="949"/>
      <c r="MLE92" s="949"/>
      <c r="MLF92" s="949"/>
      <c r="MLG92" s="949"/>
      <c r="MLH92" s="950"/>
      <c r="MLI92" s="948"/>
      <c r="MLJ92" s="949"/>
      <c r="MLK92" s="949"/>
      <c r="MLL92" s="949"/>
      <c r="MLM92" s="949"/>
      <c r="MLN92" s="949"/>
      <c r="MLO92" s="949"/>
      <c r="MLP92" s="949"/>
      <c r="MLQ92" s="950"/>
      <c r="MLR92" s="948"/>
      <c r="MLS92" s="949"/>
      <c r="MLT92" s="949"/>
      <c r="MLU92" s="949"/>
      <c r="MLV92" s="949"/>
      <c r="MLW92" s="949"/>
      <c r="MLX92" s="949"/>
      <c r="MLY92" s="949"/>
      <c r="MLZ92" s="950"/>
      <c r="MMA92" s="948"/>
      <c r="MMB92" s="949"/>
      <c r="MMC92" s="949"/>
      <c r="MMD92" s="949"/>
      <c r="MME92" s="949"/>
      <c r="MMF92" s="949"/>
      <c r="MMG92" s="949"/>
      <c r="MMH92" s="949"/>
      <c r="MMI92" s="950"/>
      <c r="MMJ92" s="948"/>
      <c r="MMK92" s="949"/>
      <c r="MML92" s="949"/>
      <c r="MMM92" s="949"/>
      <c r="MMN92" s="949"/>
      <c r="MMO92" s="949"/>
      <c r="MMP92" s="949"/>
      <c r="MMQ92" s="949"/>
      <c r="MMR92" s="950"/>
      <c r="MMS92" s="948"/>
      <c r="MMT92" s="949"/>
      <c r="MMU92" s="949"/>
      <c r="MMV92" s="949"/>
      <c r="MMW92" s="949"/>
      <c r="MMX92" s="949"/>
      <c r="MMY92" s="949"/>
      <c r="MMZ92" s="949"/>
      <c r="MNA92" s="950"/>
      <c r="MNB92" s="948"/>
      <c r="MNC92" s="949"/>
      <c r="MND92" s="949"/>
      <c r="MNE92" s="949"/>
      <c r="MNF92" s="949"/>
      <c r="MNG92" s="949"/>
      <c r="MNH92" s="949"/>
      <c r="MNI92" s="949"/>
      <c r="MNJ92" s="950"/>
      <c r="MNK92" s="948"/>
      <c r="MNL92" s="949"/>
      <c r="MNM92" s="949"/>
      <c r="MNN92" s="949"/>
      <c r="MNO92" s="949"/>
      <c r="MNP92" s="949"/>
      <c r="MNQ92" s="949"/>
      <c r="MNR92" s="949"/>
      <c r="MNS92" s="950"/>
      <c r="MNT92" s="948"/>
      <c r="MNU92" s="949"/>
      <c r="MNV92" s="949"/>
      <c r="MNW92" s="949"/>
      <c r="MNX92" s="949"/>
      <c r="MNY92" s="949"/>
      <c r="MNZ92" s="949"/>
      <c r="MOA92" s="949"/>
      <c r="MOB92" s="950"/>
      <c r="MOC92" s="948"/>
      <c r="MOD92" s="949"/>
      <c r="MOE92" s="949"/>
      <c r="MOF92" s="949"/>
      <c r="MOG92" s="949"/>
      <c r="MOH92" s="949"/>
      <c r="MOI92" s="949"/>
      <c r="MOJ92" s="949"/>
      <c r="MOK92" s="950"/>
      <c r="MOL92" s="948"/>
      <c r="MOM92" s="949"/>
      <c r="MON92" s="949"/>
      <c r="MOO92" s="949"/>
      <c r="MOP92" s="949"/>
      <c r="MOQ92" s="949"/>
      <c r="MOR92" s="949"/>
      <c r="MOS92" s="949"/>
      <c r="MOT92" s="950"/>
      <c r="MOU92" s="948"/>
      <c r="MOV92" s="949"/>
      <c r="MOW92" s="949"/>
      <c r="MOX92" s="949"/>
      <c r="MOY92" s="949"/>
      <c r="MOZ92" s="949"/>
      <c r="MPA92" s="949"/>
      <c r="MPB92" s="949"/>
      <c r="MPC92" s="950"/>
      <c r="MPD92" s="948"/>
      <c r="MPE92" s="949"/>
      <c r="MPF92" s="949"/>
      <c r="MPG92" s="949"/>
      <c r="MPH92" s="949"/>
      <c r="MPI92" s="949"/>
      <c r="MPJ92" s="949"/>
      <c r="MPK92" s="949"/>
      <c r="MPL92" s="950"/>
      <c r="MPM92" s="948"/>
      <c r="MPN92" s="949"/>
      <c r="MPO92" s="949"/>
      <c r="MPP92" s="949"/>
      <c r="MPQ92" s="949"/>
      <c r="MPR92" s="949"/>
      <c r="MPS92" s="949"/>
      <c r="MPT92" s="949"/>
      <c r="MPU92" s="950"/>
      <c r="MPV92" s="948"/>
      <c r="MPW92" s="949"/>
      <c r="MPX92" s="949"/>
      <c r="MPY92" s="949"/>
      <c r="MPZ92" s="949"/>
      <c r="MQA92" s="949"/>
      <c r="MQB92" s="949"/>
      <c r="MQC92" s="949"/>
      <c r="MQD92" s="950"/>
      <c r="MQE92" s="948"/>
      <c r="MQF92" s="949"/>
      <c r="MQG92" s="949"/>
      <c r="MQH92" s="949"/>
      <c r="MQI92" s="949"/>
      <c r="MQJ92" s="949"/>
      <c r="MQK92" s="949"/>
      <c r="MQL92" s="949"/>
      <c r="MQM92" s="950"/>
      <c r="MQN92" s="948"/>
      <c r="MQO92" s="949"/>
      <c r="MQP92" s="949"/>
      <c r="MQQ92" s="949"/>
      <c r="MQR92" s="949"/>
      <c r="MQS92" s="949"/>
      <c r="MQT92" s="949"/>
      <c r="MQU92" s="949"/>
      <c r="MQV92" s="950"/>
      <c r="MQW92" s="948"/>
      <c r="MQX92" s="949"/>
      <c r="MQY92" s="949"/>
      <c r="MQZ92" s="949"/>
      <c r="MRA92" s="949"/>
      <c r="MRB92" s="949"/>
      <c r="MRC92" s="949"/>
      <c r="MRD92" s="949"/>
      <c r="MRE92" s="950"/>
      <c r="MRF92" s="948"/>
      <c r="MRG92" s="949"/>
      <c r="MRH92" s="949"/>
      <c r="MRI92" s="949"/>
      <c r="MRJ92" s="949"/>
      <c r="MRK92" s="949"/>
      <c r="MRL92" s="949"/>
      <c r="MRM92" s="949"/>
      <c r="MRN92" s="950"/>
      <c r="MRO92" s="948"/>
      <c r="MRP92" s="949"/>
      <c r="MRQ92" s="949"/>
      <c r="MRR92" s="949"/>
      <c r="MRS92" s="949"/>
      <c r="MRT92" s="949"/>
      <c r="MRU92" s="949"/>
      <c r="MRV92" s="949"/>
      <c r="MRW92" s="950"/>
      <c r="MRX92" s="948"/>
      <c r="MRY92" s="949"/>
      <c r="MRZ92" s="949"/>
      <c r="MSA92" s="949"/>
      <c r="MSB92" s="949"/>
      <c r="MSC92" s="949"/>
      <c r="MSD92" s="949"/>
      <c r="MSE92" s="949"/>
      <c r="MSF92" s="950"/>
      <c r="MSG92" s="948"/>
      <c r="MSH92" s="949"/>
      <c r="MSI92" s="949"/>
      <c r="MSJ92" s="949"/>
      <c r="MSK92" s="949"/>
      <c r="MSL92" s="949"/>
      <c r="MSM92" s="949"/>
      <c r="MSN92" s="949"/>
      <c r="MSO92" s="950"/>
      <c r="MSP92" s="948"/>
      <c r="MSQ92" s="949"/>
      <c r="MSR92" s="949"/>
      <c r="MSS92" s="949"/>
      <c r="MST92" s="949"/>
      <c r="MSU92" s="949"/>
      <c r="MSV92" s="949"/>
      <c r="MSW92" s="949"/>
      <c r="MSX92" s="950"/>
      <c r="MSY92" s="948"/>
      <c r="MSZ92" s="949"/>
      <c r="MTA92" s="949"/>
      <c r="MTB92" s="949"/>
      <c r="MTC92" s="949"/>
      <c r="MTD92" s="949"/>
      <c r="MTE92" s="949"/>
      <c r="MTF92" s="949"/>
      <c r="MTG92" s="950"/>
      <c r="MTH92" s="948"/>
      <c r="MTI92" s="949"/>
      <c r="MTJ92" s="949"/>
      <c r="MTK92" s="949"/>
      <c r="MTL92" s="949"/>
      <c r="MTM92" s="949"/>
      <c r="MTN92" s="949"/>
      <c r="MTO92" s="949"/>
      <c r="MTP92" s="950"/>
      <c r="MTQ92" s="948"/>
      <c r="MTR92" s="949"/>
      <c r="MTS92" s="949"/>
      <c r="MTT92" s="949"/>
      <c r="MTU92" s="949"/>
      <c r="MTV92" s="949"/>
      <c r="MTW92" s="949"/>
      <c r="MTX92" s="949"/>
      <c r="MTY92" s="950"/>
      <c r="MTZ92" s="948"/>
      <c r="MUA92" s="949"/>
      <c r="MUB92" s="949"/>
      <c r="MUC92" s="949"/>
      <c r="MUD92" s="949"/>
      <c r="MUE92" s="949"/>
      <c r="MUF92" s="949"/>
      <c r="MUG92" s="949"/>
      <c r="MUH92" s="950"/>
      <c r="MUI92" s="948"/>
      <c r="MUJ92" s="949"/>
      <c r="MUK92" s="949"/>
      <c r="MUL92" s="949"/>
      <c r="MUM92" s="949"/>
      <c r="MUN92" s="949"/>
      <c r="MUO92" s="949"/>
      <c r="MUP92" s="949"/>
      <c r="MUQ92" s="950"/>
      <c r="MUR92" s="948"/>
      <c r="MUS92" s="949"/>
      <c r="MUT92" s="949"/>
      <c r="MUU92" s="949"/>
      <c r="MUV92" s="949"/>
      <c r="MUW92" s="949"/>
      <c r="MUX92" s="949"/>
      <c r="MUY92" s="949"/>
      <c r="MUZ92" s="950"/>
      <c r="MVA92" s="948"/>
      <c r="MVB92" s="949"/>
      <c r="MVC92" s="949"/>
      <c r="MVD92" s="949"/>
      <c r="MVE92" s="949"/>
      <c r="MVF92" s="949"/>
      <c r="MVG92" s="949"/>
      <c r="MVH92" s="949"/>
      <c r="MVI92" s="950"/>
      <c r="MVJ92" s="948"/>
      <c r="MVK92" s="949"/>
      <c r="MVL92" s="949"/>
      <c r="MVM92" s="949"/>
      <c r="MVN92" s="949"/>
      <c r="MVO92" s="949"/>
      <c r="MVP92" s="949"/>
      <c r="MVQ92" s="949"/>
      <c r="MVR92" s="950"/>
      <c r="MVS92" s="948"/>
      <c r="MVT92" s="949"/>
      <c r="MVU92" s="949"/>
      <c r="MVV92" s="949"/>
      <c r="MVW92" s="949"/>
      <c r="MVX92" s="949"/>
      <c r="MVY92" s="949"/>
      <c r="MVZ92" s="949"/>
      <c r="MWA92" s="950"/>
      <c r="MWB92" s="948"/>
      <c r="MWC92" s="949"/>
      <c r="MWD92" s="949"/>
      <c r="MWE92" s="949"/>
      <c r="MWF92" s="949"/>
      <c r="MWG92" s="949"/>
      <c r="MWH92" s="949"/>
      <c r="MWI92" s="949"/>
      <c r="MWJ92" s="950"/>
      <c r="MWK92" s="948"/>
      <c r="MWL92" s="949"/>
      <c r="MWM92" s="949"/>
      <c r="MWN92" s="949"/>
      <c r="MWO92" s="949"/>
      <c r="MWP92" s="949"/>
      <c r="MWQ92" s="949"/>
      <c r="MWR92" s="949"/>
      <c r="MWS92" s="950"/>
      <c r="MWT92" s="948"/>
      <c r="MWU92" s="949"/>
      <c r="MWV92" s="949"/>
      <c r="MWW92" s="949"/>
      <c r="MWX92" s="949"/>
      <c r="MWY92" s="949"/>
      <c r="MWZ92" s="949"/>
      <c r="MXA92" s="949"/>
      <c r="MXB92" s="950"/>
      <c r="MXC92" s="948"/>
      <c r="MXD92" s="949"/>
      <c r="MXE92" s="949"/>
      <c r="MXF92" s="949"/>
      <c r="MXG92" s="949"/>
      <c r="MXH92" s="949"/>
      <c r="MXI92" s="949"/>
      <c r="MXJ92" s="949"/>
      <c r="MXK92" s="950"/>
      <c r="MXL92" s="948"/>
      <c r="MXM92" s="949"/>
      <c r="MXN92" s="949"/>
      <c r="MXO92" s="949"/>
      <c r="MXP92" s="949"/>
      <c r="MXQ92" s="949"/>
      <c r="MXR92" s="949"/>
      <c r="MXS92" s="949"/>
      <c r="MXT92" s="950"/>
      <c r="MXU92" s="948"/>
      <c r="MXV92" s="949"/>
      <c r="MXW92" s="949"/>
      <c r="MXX92" s="949"/>
      <c r="MXY92" s="949"/>
      <c r="MXZ92" s="949"/>
      <c r="MYA92" s="949"/>
      <c r="MYB92" s="949"/>
      <c r="MYC92" s="950"/>
      <c r="MYD92" s="948"/>
      <c r="MYE92" s="949"/>
      <c r="MYF92" s="949"/>
      <c r="MYG92" s="949"/>
      <c r="MYH92" s="949"/>
      <c r="MYI92" s="949"/>
      <c r="MYJ92" s="949"/>
      <c r="MYK92" s="949"/>
      <c r="MYL92" s="950"/>
      <c r="MYM92" s="948"/>
      <c r="MYN92" s="949"/>
      <c r="MYO92" s="949"/>
      <c r="MYP92" s="949"/>
      <c r="MYQ92" s="949"/>
      <c r="MYR92" s="949"/>
      <c r="MYS92" s="949"/>
      <c r="MYT92" s="949"/>
      <c r="MYU92" s="950"/>
      <c r="MYV92" s="948"/>
      <c r="MYW92" s="949"/>
      <c r="MYX92" s="949"/>
      <c r="MYY92" s="949"/>
      <c r="MYZ92" s="949"/>
      <c r="MZA92" s="949"/>
      <c r="MZB92" s="949"/>
      <c r="MZC92" s="949"/>
      <c r="MZD92" s="950"/>
      <c r="MZE92" s="948"/>
      <c r="MZF92" s="949"/>
      <c r="MZG92" s="949"/>
      <c r="MZH92" s="949"/>
      <c r="MZI92" s="949"/>
      <c r="MZJ92" s="949"/>
      <c r="MZK92" s="949"/>
      <c r="MZL92" s="949"/>
      <c r="MZM92" s="950"/>
      <c r="MZN92" s="948"/>
      <c r="MZO92" s="949"/>
      <c r="MZP92" s="949"/>
      <c r="MZQ92" s="949"/>
      <c r="MZR92" s="949"/>
      <c r="MZS92" s="949"/>
      <c r="MZT92" s="949"/>
      <c r="MZU92" s="949"/>
      <c r="MZV92" s="950"/>
      <c r="MZW92" s="948"/>
      <c r="MZX92" s="949"/>
      <c r="MZY92" s="949"/>
      <c r="MZZ92" s="949"/>
      <c r="NAA92" s="949"/>
      <c r="NAB92" s="949"/>
      <c r="NAC92" s="949"/>
      <c r="NAD92" s="949"/>
      <c r="NAE92" s="950"/>
      <c r="NAF92" s="948"/>
      <c r="NAG92" s="949"/>
      <c r="NAH92" s="949"/>
      <c r="NAI92" s="949"/>
      <c r="NAJ92" s="949"/>
      <c r="NAK92" s="949"/>
      <c r="NAL92" s="949"/>
      <c r="NAM92" s="949"/>
      <c r="NAN92" s="950"/>
      <c r="NAO92" s="948"/>
      <c r="NAP92" s="949"/>
      <c r="NAQ92" s="949"/>
      <c r="NAR92" s="949"/>
      <c r="NAS92" s="949"/>
      <c r="NAT92" s="949"/>
      <c r="NAU92" s="949"/>
      <c r="NAV92" s="949"/>
      <c r="NAW92" s="950"/>
      <c r="NAX92" s="948"/>
      <c r="NAY92" s="949"/>
      <c r="NAZ92" s="949"/>
      <c r="NBA92" s="949"/>
      <c r="NBB92" s="949"/>
      <c r="NBC92" s="949"/>
      <c r="NBD92" s="949"/>
      <c r="NBE92" s="949"/>
      <c r="NBF92" s="950"/>
      <c r="NBG92" s="948"/>
      <c r="NBH92" s="949"/>
      <c r="NBI92" s="949"/>
      <c r="NBJ92" s="949"/>
      <c r="NBK92" s="949"/>
      <c r="NBL92" s="949"/>
      <c r="NBM92" s="949"/>
      <c r="NBN92" s="949"/>
      <c r="NBO92" s="950"/>
      <c r="NBP92" s="948"/>
      <c r="NBQ92" s="949"/>
      <c r="NBR92" s="949"/>
      <c r="NBS92" s="949"/>
      <c r="NBT92" s="949"/>
      <c r="NBU92" s="949"/>
      <c r="NBV92" s="949"/>
      <c r="NBW92" s="949"/>
      <c r="NBX92" s="950"/>
      <c r="NBY92" s="948"/>
      <c r="NBZ92" s="949"/>
      <c r="NCA92" s="949"/>
      <c r="NCB92" s="949"/>
      <c r="NCC92" s="949"/>
      <c r="NCD92" s="949"/>
      <c r="NCE92" s="949"/>
      <c r="NCF92" s="949"/>
      <c r="NCG92" s="950"/>
      <c r="NCH92" s="948"/>
      <c r="NCI92" s="949"/>
      <c r="NCJ92" s="949"/>
      <c r="NCK92" s="949"/>
      <c r="NCL92" s="949"/>
      <c r="NCM92" s="949"/>
      <c r="NCN92" s="949"/>
      <c r="NCO92" s="949"/>
      <c r="NCP92" s="950"/>
      <c r="NCQ92" s="948"/>
      <c r="NCR92" s="949"/>
      <c r="NCS92" s="949"/>
      <c r="NCT92" s="949"/>
      <c r="NCU92" s="949"/>
      <c r="NCV92" s="949"/>
      <c r="NCW92" s="949"/>
      <c r="NCX92" s="949"/>
      <c r="NCY92" s="950"/>
      <c r="NCZ92" s="948"/>
      <c r="NDA92" s="949"/>
      <c r="NDB92" s="949"/>
      <c r="NDC92" s="949"/>
      <c r="NDD92" s="949"/>
      <c r="NDE92" s="949"/>
      <c r="NDF92" s="949"/>
      <c r="NDG92" s="949"/>
      <c r="NDH92" s="950"/>
      <c r="NDI92" s="948"/>
      <c r="NDJ92" s="949"/>
      <c r="NDK92" s="949"/>
      <c r="NDL92" s="949"/>
      <c r="NDM92" s="949"/>
      <c r="NDN92" s="949"/>
      <c r="NDO92" s="949"/>
      <c r="NDP92" s="949"/>
      <c r="NDQ92" s="950"/>
      <c r="NDR92" s="948"/>
      <c r="NDS92" s="949"/>
      <c r="NDT92" s="949"/>
      <c r="NDU92" s="949"/>
      <c r="NDV92" s="949"/>
      <c r="NDW92" s="949"/>
      <c r="NDX92" s="949"/>
      <c r="NDY92" s="949"/>
      <c r="NDZ92" s="950"/>
      <c r="NEA92" s="948"/>
      <c r="NEB92" s="949"/>
      <c r="NEC92" s="949"/>
      <c r="NED92" s="949"/>
      <c r="NEE92" s="949"/>
      <c r="NEF92" s="949"/>
      <c r="NEG92" s="949"/>
      <c r="NEH92" s="949"/>
      <c r="NEI92" s="950"/>
      <c r="NEJ92" s="948"/>
      <c r="NEK92" s="949"/>
      <c r="NEL92" s="949"/>
      <c r="NEM92" s="949"/>
      <c r="NEN92" s="949"/>
      <c r="NEO92" s="949"/>
      <c r="NEP92" s="949"/>
      <c r="NEQ92" s="949"/>
      <c r="NER92" s="950"/>
      <c r="NES92" s="948"/>
      <c r="NET92" s="949"/>
      <c r="NEU92" s="949"/>
      <c r="NEV92" s="949"/>
      <c r="NEW92" s="949"/>
      <c r="NEX92" s="949"/>
      <c r="NEY92" s="949"/>
      <c r="NEZ92" s="949"/>
      <c r="NFA92" s="950"/>
      <c r="NFB92" s="948"/>
      <c r="NFC92" s="949"/>
      <c r="NFD92" s="949"/>
      <c r="NFE92" s="949"/>
      <c r="NFF92" s="949"/>
      <c r="NFG92" s="949"/>
      <c r="NFH92" s="949"/>
      <c r="NFI92" s="949"/>
      <c r="NFJ92" s="950"/>
      <c r="NFK92" s="948"/>
      <c r="NFL92" s="949"/>
      <c r="NFM92" s="949"/>
      <c r="NFN92" s="949"/>
      <c r="NFO92" s="949"/>
      <c r="NFP92" s="949"/>
      <c r="NFQ92" s="949"/>
      <c r="NFR92" s="949"/>
      <c r="NFS92" s="950"/>
      <c r="NFT92" s="948"/>
      <c r="NFU92" s="949"/>
      <c r="NFV92" s="949"/>
      <c r="NFW92" s="949"/>
      <c r="NFX92" s="949"/>
      <c r="NFY92" s="949"/>
      <c r="NFZ92" s="949"/>
      <c r="NGA92" s="949"/>
      <c r="NGB92" s="950"/>
      <c r="NGC92" s="948"/>
      <c r="NGD92" s="949"/>
      <c r="NGE92" s="949"/>
      <c r="NGF92" s="949"/>
      <c r="NGG92" s="949"/>
      <c r="NGH92" s="949"/>
      <c r="NGI92" s="949"/>
      <c r="NGJ92" s="949"/>
      <c r="NGK92" s="950"/>
      <c r="NGL92" s="948"/>
      <c r="NGM92" s="949"/>
      <c r="NGN92" s="949"/>
      <c r="NGO92" s="949"/>
      <c r="NGP92" s="949"/>
      <c r="NGQ92" s="949"/>
      <c r="NGR92" s="949"/>
      <c r="NGS92" s="949"/>
      <c r="NGT92" s="950"/>
      <c r="NGU92" s="948"/>
      <c r="NGV92" s="949"/>
      <c r="NGW92" s="949"/>
      <c r="NGX92" s="949"/>
      <c r="NGY92" s="949"/>
      <c r="NGZ92" s="949"/>
      <c r="NHA92" s="949"/>
      <c r="NHB92" s="949"/>
      <c r="NHC92" s="950"/>
      <c r="NHD92" s="948"/>
      <c r="NHE92" s="949"/>
      <c r="NHF92" s="949"/>
      <c r="NHG92" s="949"/>
      <c r="NHH92" s="949"/>
      <c r="NHI92" s="949"/>
      <c r="NHJ92" s="949"/>
      <c r="NHK92" s="949"/>
      <c r="NHL92" s="950"/>
      <c r="NHM92" s="948"/>
      <c r="NHN92" s="949"/>
      <c r="NHO92" s="949"/>
      <c r="NHP92" s="949"/>
      <c r="NHQ92" s="949"/>
      <c r="NHR92" s="949"/>
      <c r="NHS92" s="949"/>
      <c r="NHT92" s="949"/>
      <c r="NHU92" s="950"/>
      <c r="NHV92" s="948"/>
      <c r="NHW92" s="949"/>
      <c r="NHX92" s="949"/>
      <c r="NHY92" s="949"/>
      <c r="NHZ92" s="949"/>
      <c r="NIA92" s="949"/>
      <c r="NIB92" s="949"/>
      <c r="NIC92" s="949"/>
      <c r="NID92" s="950"/>
      <c r="NIE92" s="948"/>
      <c r="NIF92" s="949"/>
      <c r="NIG92" s="949"/>
      <c r="NIH92" s="949"/>
      <c r="NII92" s="949"/>
      <c r="NIJ92" s="949"/>
      <c r="NIK92" s="949"/>
      <c r="NIL92" s="949"/>
      <c r="NIM92" s="950"/>
      <c r="NIN92" s="948"/>
      <c r="NIO92" s="949"/>
      <c r="NIP92" s="949"/>
      <c r="NIQ92" s="949"/>
      <c r="NIR92" s="949"/>
      <c r="NIS92" s="949"/>
      <c r="NIT92" s="949"/>
      <c r="NIU92" s="949"/>
      <c r="NIV92" s="950"/>
      <c r="NIW92" s="948"/>
      <c r="NIX92" s="949"/>
      <c r="NIY92" s="949"/>
      <c r="NIZ92" s="949"/>
      <c r="NJA92" s="949"/>
      <c r="NJB92" s="949"/>
      <c r="NJC92" s="949"/>
      <c r="NJD92" s="949"/>
      <c r="NJE92" s="950"/>
      <c r="NJF92" s="948"/>
      <c r="NJG92" s="949"/>
      <c r="NJH92" s="949"/>
      <c r="NJI92" s="949"/>
      <c r="NJJ92" s="949"/>
      <c r="NJK92" s="949"/>
      <c r="NJL92" s="949"/>
      <c r="NJM92" s="949"/>
      <c r="NJN92" s="950"/>
      <c r="NJO92" s="948"/>
      <c r="NJP92" s="949"/>
      <c r="NJQ92" s="949"/>
      <c r="NJR92" s="949"/>
      <c r="NJS92" s="949"/>
      <c r="NJT92" s="949"/>
      <c r="NJU92" s="949"/>
      <c r="NJV92" s="949"/>
      <c r="NJW92" s="950"/>
      <c r="NJX92" s="948"/>
      <c r="NJY92" s="949"/>
      <c r="NJZ92" s="949"/>
      <c r="NKA92" s="949"/>
      <c r="NKB92" s="949"/>
      <c r="NKC92" s="949"/>
      <c r="NKD92" s="949"/>
      <c r="NKE92" s="949"/>
      <c r="NKF92" s="950"/>
      <c r="NKG92" s="948"/>
      <c r="NKH92" s="949"/>
      <c r="NKI92" s="949"/>
      <c r="NKJ92" s="949"/>
      <c r="NKK92" s="949"/>
      <c r="NKL92" s="949"/>
      <c r="NKM92" s="949"/>
      <c r="NKN92" s="949"/>
      <c r="NKO92" s="950"/>
      <c r="NKP92" s="948"/>
      <c r="NKQ92" s="949"/>
      <c r="NKR92" s="949"/>
      <c r="NKS92" s="949"/>
      <c r="NKT92" s="949"/>
      <c r="NKU92" s="949"/>
      <c r="NKV92" s="949"/>
      <c r="NKW92" s="949"/>
      <c r="NKX92" s="950"/>
      <c r="NKY92" s="948"/>
      <c r="NKZ92" s="949"/>
      <c r="NLA92" s="949"/>
      <c r="NLB92" s="949"/>
      <c r="NLC92" s="949"/>
      <c r="NLD92" s="949"/>
      <c r="NLE92" s="949"/>
      <c r="NLF92" s="949"/>
      <c r="NLG92" s="950"/>
      <c r="NLH92" s="948"/>
      <c r="NLI92" s="949"/>
      <c r="NLJ92" s="949"/>
      <c r="NLK92" s="949"/>
      <c r="NLL92" s="949"/>
      <c r="NLM92" s="949"/>
      <c r="NLN92" s="949"/>
      <c r="NLO92" s="949"/>
      <c r="NLP92" s="950"/>
      <c r="NLQ92" s="948"/>
      <c r="NLR92" s="949"/>
      <c r="NLS92" s="949"/>
      <c r="NLT92" s="949"/>
      <c r="NLU92" s="949"/>
      <c r="NLV92" s="949"/>
      <c r="NLW92" s="949"/>
      <c r="NLX92" s="949"/>
      <c r="NLY92" s="950"/>
      <c r="NLZ92" s="948"/>
      <c r="NMA92" s="949"/>
      <c r="NMB92" s="949"/>
      <c r="NMC92" s="949"/>
      <c r="NMD92" s="949"/>
      <c r="NME92" s="949"/>
      <c r="NMF92" s="949"/>
      <c r="NMG92" s="949"/>
      <c r="NMH92" s="950"/>
      <c r="NMI92" s="948"/>
      <c r="NMJ92" s="949"/>
      <c r="NMK92" s="949"/>
      <c r="NML92" s="949"/>
      <c r="NMM92" s="949"/>
      <c r="NMN92" s="949"/>
      <c r="NMO92" s="949"/>
      <c r="NMP92" s="949"/>
      <c r="NMQ92" s="950"/>
      <c r="NMR92" s="948"/>
      <c r="NMS92" s="949"/>
      <c r="NMT92" s="949"/>
      <c r="NMU92" s="949"/>
      <c r="NMV92" s="949"/>
      <c r="NMW92" s="949"/>
      <c r="NMX92" s="949"/>
      <c r="NMY92" s="949"/>
      <c r="NMZ92" s="950"/>
      <c r="NNA92" s="948"/>
      <c r="NNB92" s="949"/>
      <c r="NNC92" s="949"/>
      <c r="NND92" s="949"/>
      <c r="NNE92" s="949"/>
      <c r="NNF92" s="949"/>
      <c r="NNG92" s="949"/>
      <c r="NNH92" s="949"/>
      <c r="NNI92" s="950"/>
      <c r="NNJ92" s="948"/>
      <c r="NNK92" s="949"/>
      <c r="NNL92" s="949"/>
      <c r="NNM92" s="949"/>
      <c r="NNN92" s="949"/>
      <c r="NNO92" s="949"/>
      <c r="NNP92" s="949"/>
      <c r="NNQ92" s="949"/>
      <c r="NNR92" s="950"/>
      <c r="NNS92" s="948"/>
      <c r="NNT92" s="949"/>
      <c r="NNU92" s="949"/>
      <c r="NNV92" s="949"/>
      <c r="NNW92" s="949"/>
      <c r="NNX92" s="949"/>
      <c r="NNY92" s="949"/>
      <c r="NNZ92" s="949"/>
      <c r="NOA92" s="950"/>
      <c r="NOB92" s="948"/>
      <c r="NOC92" s="949"/>
      <c r="NOD92" s="949"/>
      <c r="NOE92" s="949"/>
      <c r="NOF92" s="949"/>
      <c r="NOG92" s="949"/>
      <c r="NOH92" s="949"/>
      <c r="NOI92" s="949"/>
      <c r="NOJ92" s="950"/>
      <c r="NOK92" s="948"/>
      <c r="NOL92" s="949"/>
      <c r="NOM92" s="949"/>
      <c r="NON92" s="949"/>
      <c r="NOO92" s="949"/>
      <c r="NOP92" s="949"/>
      <c r="NOQ92" s="949"/>
      <c r="NOR92" s="949"/>
      <c r="NOS92" s="950"/>
      <c r="NOT92" s="948"/>
      <c r="NOU92" s="949"/>
      <c r="NOV92" s="949"/>
      <c r="NOW92" s="949"/>
      <c r="NOX92" s="949"/>
      <c r="NOY92" s="949"/>
      <c r="NOZ92" s="949"/>
      <c r="NPA92" s="949"/>
      <c r="NPB92" s="950"/>
      <c r="NPC92" s="948"/>
      <c r="NPD92" s="949"/>
      <c r="NPE92" s="949"/>
      <c r="NPF92" s="949"/>
      <c r="NPG92" s="949"/>
      <c r="NPH92" s="949"/>
      <c r="NPI92" s="949"/>
      <c r="NPJ92" s="949"/>
      <c r="NPK92" s="950"/>
      <c r="NPL92" s="948"/>
      <c r="NPM92" s="949"/>
      <c r="NPN92" s="949"/>
      <c r="NPO92" s="949"/>
      <c r="NPP92" s="949"/>
      <c r="NPQ92" s="949"/>
      <c r="NPR92" s="949"/>
      <c r="NPS92" s="949"/>
      <c r="NPT92" s="950"/>
      <c r="NPU92" s="948"/>
      <c r="NPV92" s="949"/>
      <c r="NPW92" s="949"/>
      <c r="NPX92" s="949"/>
      <c r="NPY92" s="949"/>
      <c r="NPZ92" s="949"/>
      <c r="NQA92" s="949"/>
      <c r="NQB92" s="949"/>
      <c r="NQC92" s="950"/>
      <c r="NQD92" s="948"/>
      <c r="NQE92" s="949"/>
      <c r="NQF92" s="949"/>
      <c r="NQG92" s="949"/>
      <c r="NQH92" s="949"/>
      <c r="NQI92" s="949"/>
      <c r="NQJ92" s="949"/>
      <c r="NQK92" s="949"/>
      <c r="NQL92" s="950"/>
      <c r="NQM92" s="948"/>
      <c r="NQN92" s="949"/>
      <c r="NQO92" s="949"/>
      <c r="NQP92" s="949"/>
      <c r="NQQ92" s="949"/>
      <c r="NQR92" s="949"/>
      <c r="NQS92" s="949"/>
      <c r="NQT92" s="949"/>
      <c r="NQU92" s="950"/>
      <c r="NQV92" s="948"/>
      <c r="NQW92" s="949"/>
      <c r="NQX92" s="949"/>
      <c r="NQY92" s="949"/>
      <c r="NQZ92" s="949"/>
      <c r="NRA92" s="949"/>
      <c r="NRB92" s="949"/>
      <c r="NRC92" s="949"/>
      <c r="NRD92" s="950"/>
      <c r="NRE92" s="948"/>
      <c r="NRF92" s="949"/>
      <c r="NRG92" s="949"/>
      <c r="NRH92" s="949"/>
      <c r="NRI92" s="949"/>
      <c r="NRJ92" s="949"/>
      <c r="NRK92" s="949"/>
      <c r="NRL92" s="949"/>
      <c r="NRM92" s="950"/>
      <c r="NRN92" s="948"/>
      <c r="NRO92" s="949"/>
      <c r="NRP92" s="949"/>
      <c r="NRQ92" s="949"/>
      <c r="NRR92" s="949"/>
      <c r="NRS92" s="949"/>
      <c r="NRT92" s="949"/>
      <c r="NRU92" s="949"/>
      <c r="NRV92" s="950"/>
      <c r="NRW92" s="948"/>
      <c r="NRX92" s="949"/>
      <c r="NRY92" s="949"/>
      <c r="NRZ92" s="949"/>
      <c r="NSA92" s="949"/>
      <c r="NSB92" s="949"/>
      <c r="NSC92" s="949"/>
      <c r="NSD92" s="949"/>
      <c r="NSE92" s="950"/>
      <c r="NSF92" s="948"/>
      <c r="NSG92" s="949"/>
      <c r="NSH92" s="949"/>
      <c r="NSI92" s="949"/>
      <c r="NSJ92" s="949"/>
      <c r="NSK92" s="949"/>
      <c r="NSL92" s="949"/>
      <c r="NSM92" s="949"/>
      <c r="NSN92" s="950"/>
      <c r="NSO92" s="948"/>
      <c r="NSP92" s="949"/>
      <c r="NSQ92" s="949"/>
      <c r="NSR92" s="949"/>
      <c r="NSS92" s="949"/>
      <c r="NST92" s="949"/>
      <c r="NSU92" s="949"/>
      <c r="NSV92" s="949"/>
      <c r="NSW92" s="950"/>
      <c r="NSX92" s="948"/>
      <c r="NSY92" s="949"/>
      <c r="NSZ92" s="949"/>
      <c r="NTA92" s="949"/>
      <c r="NTB92" s="949"/>
      <c r="NTC92" s="949"/>
      <c r="NTD92" s="949"/>
      <c r="NTE92" s="949"/>
      <c r="NTF92" s="950"/>
      <c r="NTG92" s="948"/>
      <c r="NTH92" s="949"/>
      <c r="NTI92" s="949"/>
      <c r="NTJ92" s="949"/>
      <c r="NTK92" s="949"/>
      <c r="NTL92" s="949"/>
      <c r="NTM92" s="949"/>
      <c r="NTN92" s="949"/>
      <c r="NTO92" s="950"/>
      <c r="NTP92" s="948"/>
      <c r="NTQ92" s="949"/>
      <c r="NTR92" s="949"/>
      <c r="NTS92" s="949"/>
      <c r="NTT92" s="949"/>
      <c r="NTU92" s="949"/>
      <c r="NTV92" s="949"/>
      <c r="NTW92" s="949"/>
      <c r="NTX92" s="950"/>
      <c r="NTY92" s="948"/>
      <c r="NTZ92" s="949"/>
      <c r="NUA92" s="949"/>
      <c r="NUB92" s="949"/>
      <c r="NUC92" s="949"/>
      <c r="NUD92" s="949"/>
      <c r="NUE92" s="949"/>
      <c r="NUF92" s="949"/>
      <c r="NUG92" s="950"/>
      <c r="NUH92" s="948"/>
      <c r="NUI92" s="949"/>
      <c r="NUJ92" s="949"/>
      <c r="NUK92" s="949"/>
      <c r="NUL92" s="949"/>
      <c r="NUM92" s="949"/>
      <c r="NUN92" s="949"/>
      <c r="NUO92" s="949"/>
      <c r="NUP92" s="950"/>
      <c r="NUQ92" s="948"/>
      <c r="NUR92" s="949"/>
      <c r="NUS92" s="949"/>
      <c r="NUT92" s="949"/>
      <c r="NUU92" s="949"/>
      <c r="NUV92" s="949"/>
      <c r="NUW92" s="949"/>
      <c r="NUX92" s="949"/>
      <c r="NUY92" s="950"/>
      <c r="NUZ92" s="948"/>
      <c r="NVA92" s="949"/>
      <c r="NVB92" s="949"/>
      <c r="NVC92" s="949"/>
      <c r="NVD92" s="949"/>
      <c r="NVE92" s="949"/>
      <c r="NVF92" s="949"/>
      <c r="NVG92" s="949"/>
      <c r="NVH92" s="950"/>
      <c r="NVI92" s="948"/>
      <c r="NVJ92" s="949"/>
      <c r="NVK92" s="949"/>
      <c r="NVL92" s="949"/>
      <c r="NVM92" s="949"/>
      <c r="NVN92" s="949"/>
      <c r="NVO92" s="949"/>
      <c r="NVP92" s="949"/>
      <c r="NVQ92" s="950"/>
      <c r="NVR92" s="948"/>
      <c r="NVS92" s="949"/>
      <c r="NVT92" s="949"/>
      <c r="NVU92" s="949"/>
      <c r="NVV92" s="949"/>
      <c r="NVW92" s="949"/>
      <c r="NVX92" s="949"/>
      <c r="NVY92" s="949"/>
      <c r="NVZ92" s="950"/>
      <c r="NWA92" s="948"/>
      <c r="NWB92" s="949"/>
      <c r="NWC92" s="949"/>
      <c r="NWD92" s="949"/>
      <c r="NWE92" s="949"/>
      <c r="NWF92" s="949"/>
      <c r="NWG92" s="949"/>
      <c r="NWH92" s="949"/>
      <c r="NWI92" s="950"/>
      <c r="NWJ92" s="948"/>
      <c r="NWK92" s="949"/>
      <c r="NWL92" s="949"/>
      <c r="NWM92" s="949"/>
      <c r="NWN92" s="949"/>
      <c r="NWO92" s="949"/>
      <c r="NWP92" s="949"/>
      <c r="NWQ92" s="949"/>
      <c r="NWR92" s="950"/>
      <c r="NWS92" s="948"/>
      <c r="NWT92" s="949"/>
      <c r="NWU92" s="949"/>
      <c r="NWV92" s="949"/>
      <c r="NWW92" s="949"/>
      <c r="NWX92" s="949"/>
      <c r="NWY92" s="949"/>
      <c r="NWZ92" s="949"/>
      <c r="NXA92" s="950"/>
      <c r="NXB92" s="948"/>
      <c r="NXC92" s="949"/>
      <c r="NXD92" s="949"/>
      <c r="NXE92" s="949"/>
      <c r="NXF92" s="949"/>
      <c r="NXG92" s="949"/>
      <c r="NXH92" s="949"/>
      <c r="NXI92" s="949"/>
      <c r="NXJ92" s="950"/>
      <c r="NXK92" s="948"/>
      <c r="NXL92" s="949"/>
      <c r="NXM92" s="949"/>
      <c r="NXN92" s="949"/>
      <c r="NXO92" s="949"/>
      <c r="NXP92" s="949"/>
      <c r="NXQ92" s="949"/>
      <c r="NXR92" s="949"/>
      <c r="NXS92" s="950"/>
      <c r="NXT92" s="948"/>
      <c r="NXU92" s="949"/>
      <c r="NXV92" s="949"/>
      <c r="NXW92" s="949"/>
      <c r="NXX92" s="949"/>
      <c r="NXY92" s="949"/>
      <c r="NXZ92" s="949"/>
      <c r="NYA92" s="949"/>
      <c r="NYB92" s="950"/>
      <c r="NYC92" s="948"/>
      <c r="NYD92" s="949"/>
      <c r="NYE92" s="949"/>
      <c r="NYF92" s="949"/>
      <c r="NYG92" s="949"/>
      <c r="NYH92" s="949"/>
      <c r="NYI92" s="949"/>
      <c r="NYJ92" s="949"/>
      <c r="NYK92" s="950"/>
      <c r="NYL92" s="948"/>
      <c r="NYM92" s="949"/>
      <c r="NYN92" s="949"/>
      <c r="NYO92" s="949"/>
      <c r="NYP92" s="949"/>
      <c r="NYQ92" s="949"/>
      <c r="NYR92" s="949"/>
      <c r="NYS92" s="949"/>
      <c r="NYT92" s="950"/>
      <c r="NYU92" s="948"/>
      <c r="NYV92" s="949"/>
      <c r="NYW92" s="949"/>
      <c r="NYX92" s="949"/>
      <c r="NYY92" s="949"/>
      <c r="NYZ92" s="949"/>
      <c r="NZA92" s="949"/>
      <c r="NZB92" s="949"/>
      <c r="NZC92" s="950"/>
      <c r="NZD92" s="948"/>
      <c r="NZE92" s="949"/>
      <c r="NZF92" s="949"/>
      <c r="NZG92" s="949"/>
      <c r="NZH92" s="949"/>
      <c r="NZI92" s="949"/>
      <c r="NZJ92" s="949"/>
      <c r="NZK92" s="949"/>
      <c r="NZL92" s="950"/>
      <c r="NZM92" s="948"/>
      <c r="NZN92" s="949"/>
      <c r="NZO92" s="949"/>
      <c r="NZP92" s="949"/>
      <c r="NZQ92" s="949"/>
      <c r="NZR92" s="949"/>
      <c r="NZS92" s="949"/>
      <c r="NZT92" s="949"/>
      <c r="NZU92" s="950"/>
      <c r="NZV92" s="948"/>
      <c r="NZW92" s="949"/>
      <c r="NZX92" s="949"/>
      <c r="NZY92" s="949"/>
      <c r="NZZ92" s="949"/>
      <c r="OAA92" s="949"/>
      <c r="OAB92" s="949"/>
      <c r="OAC92" s="949"/>
      <c r="OAD92" s="950"/>
      <c r="OAE92" s="948"/>
      <c r="OAF92" s="949"/>
      <c r="OAG92" s="949"/>
      <c r="OAH92" s="949"/>
      <c r="OAI92" s="949"/>
      <c r="OAJ92" s="949"/>
      <c r="OAK92" s="949"/>
      <c r="OAL92" s="949"/>
      <c r="OAM92" s="950"/>
      <c r="OAN92" s="948"/>
      <c r="OAO92" s="949"/>
      <c r="OAP92" s="949"/>
      <c r="OAQ92" s="949"/>
      <c r="OAR92" s="949"/>
      <c r="OAS92" s="949"/>
      <c r="OAT92" s="949"/>
      <c r="OAU92" s="949"/>
      <c r="OAV92" s="950"/>
      <c r="OAW92" s="948"/>
      <c r="OAX92" s="949"/>
      <c r="OAY92" s="949"/>
      <c r="OAZ92" s="949"/>
      <c r="OBA92" s="949"/>
      <c r="OBB92" s="949"/>
      <c r="OBC92" s="949"/>
      <c r="OBD92" s="949"/>
      <c r="OBE92" s="950"/>
      <c r="OBF92" s="948"/>
      <c r="OBG92" s="949"/>
      <c r="OBH92" s="949"/>
      <c r="OBI92" s="949"/>
      <c r="OBJ92" s="949"/>
      <c r="OBK92" s="949"/>
      <c r="OBL92" s="949"/>
      <c r="OBM92" s="949"/>
      <c r="OBN92" s="950"/>
      <c r="OBO92" s="948"/>
      <c r="OBP92" s="949"/>
      <c r="OBQ92" s="949"/>
      <c r="OBR92" s="949"/>
      <c r="OBS92" s="949"/>
      <c r="OBT92" s="949"/>
      <c r="OBU92" s="949"/>
      <c r="OBV92" s="949"/>
      <c r="OBW92" s="950"/>
      <c r="OBX92" s="948"/>
      <c r="OBY92" s="949"/>
      <c r="OBZ92" s="949"/>
      <c r="OCA92" s="949"/>
      <c r="OCB92" s="949"/>
      <c r="OCC92" s="949"/>
      <c r="OCD92" s="949"/>
      <c r="OCE92" s="949"/>
      <c r="OCF92" s="950"/>
      <c r="OCG92" s="948"/>
      <c r="OCH92" s="949"/>
      <c r="OCI92" s="949"/>
      <c r="OCJ92" s="949"/>
      <c r="OCK92" s="949"/>
      <c r="OCL92" s="949"/>
      <c r="OCM92" s="949"/>
      <c r="OCN92" s="949"/>
      <c r="OCO92" s="950"/>
      <c r="OCP92" s="948"/>
      <c r="OCQ92" s="949"/>
      <c r="OCR92" s="949"/>
      <c r="OCS92" s="949"/>
      <c r="OCT92" s="949"/>
      <c r="OCU92" s="949"/>
      <c r="OCV92" s="949"/>
      <c r="OCW92" s="949"/>
      <c r="OCX92" s="950"/>
      <c r="OCY92" s="948"/>
      <c r="OCZ92" s="949"/>
      <c r="ODA92" s="949"/>
      <c r="ODB92" s="949"/>
      <c r="ODC92" s="949"/>
      <c r="ODD92" s="949"/>
      <c r="ODE92" s="949"/>
      <c r="ODF92" s="949"/>
      <c r="ODG92" s="950"/>
      <c r="ODH92" s="948"/>
      <c r="ODI92" s="949"/>
      <c r="ODJ92" s="949"/>
      <c r="ODK92" s="949"/>
      <c r="ODL92" s="949"/>
      <c r="ODM92" s="949"/>
      <c r="ODN92" s="949"/>
      <c r="ODO92" s="949"/>
      <c r="ODP92" s="950"/>
      <c r="ODQ92" s="948"/>
      <c r="ODR92" s="949"/>
      <c r="ODS92" s="949"/>
      <c r="ODT92" s="949"/>
      <c r="ODU92" s="949"/>
      <c r="ODV92" s="949"/>
      <c r="ODW92" s="949"/>
      <c r="ODX92" s="949"/>
      <c r="ODY92" s="950"/>
      <c r="ODZ92" s="948"/>
      <c r="OEA92" s="949"/>
      <c r="OEB92" s="949"/>
      <c r="OEC92" s="949"/>
      <c r="OED92" s="949"/>
      <c r="OEE92" s="949"/>
      <c r="OEF92" s="949"/>
      <c r="OEG92" s="949"/>
      <c r="OEH92" s="950"/>
      <c r="OEI92" s="948"/>
      <c r="OEJ92" s="949"/>
      <c r="OEK92" s="949"/>
      <c r="OEL92" s="949"/>
      <c r="OEM92" s="949"/>
      <c r="OEN92" s="949"/>
      <c r="OEO92" s="949"/>
      <c r="OEP92" s="949"/>
      <c r="OEQ92" s="950"/>
      <c r="OER92" s="948"/>
      <c r="OES92" s="949"/>
      <c r="OET92" s="949"/>
      <c r="OEU92" s="949"/>
      <c r="OEV92" s="949"/>
      <c r="OEW92" s="949"/>
      <c r="OEX92" s="949"/>
      <c r="OEY92" s="949"/>
      <c r="OEZ92" s="950"/>
      <c r="OFA92" s="948"/>
      <c r="OFB92" s="949"/>
      <c r="OFC92" s="949"/>
      <c r="OFD92" s="949"/>
      <c r="OFE92" s="949"/>
      <c r="OFF92" s="949"/>
      <c r="OFG92" s="949"/>
      <c r="OFH92" s="949"/>
      <c r="OFI92" s="950"/>
      <c r="OFJ92" s="948"/>
      <c r="OFK92" s="949"/>
      <c r="OFL92" s="949"/>
      <c r="OFM92" s="949"/>
      <c r="OFN92" s="949"/>
      <c r="OFO92" s="949"/>
      <c r="OFP92" s="949"/>
      <c r="OFQ92" s="949"/>
      <c r="OFR92" s="950"/>
      <c r="OFS92" s="948"/>
      <c r="OFT92" s="949"/>
      <c r="OFU92" s="949"/>
      <c r="OFV92" s="949"/>
      <c r="OFW92" s="949"/>
      <c r="OFX92" s="949"/>
      <c r="OFY92" s="949"/>
      <c r="OFZ92" s="949"/>
      <c r="OGA92" s="950"/>
      <c r="OGB92" s="948"/>
      <c r="OGC92" s="949"/>
      <c r="OGD92" s="949"/>
      <c r="OGE92" s="949"/>
      <c r="OGF92" s="949"/>
      <c r="OGG92" s="949"/>
      <c r="OGH92" s="949"/>
      <c r="OGI92" s="949"/>
      <c r="OGJ92" s="950"/>
      <c r="OGK92" s="948"/>
      <c r="OGL92" s="949"/>
      <c r="OGM92" s="949"/>
      <c r="OGN92" s="949"/>
      <c r="OGO92" s="949"/>
      <c r="OGP92" s="949"/>
      <c r="OGQ92" s="949"/>
      <c r="OGR92" s="949"/>
      <c r="OGS92" s="950"/>
      <c r="OGT92" s="948"/>
      <c r="OGU92" s="949"/>
      <c r="OGV92" s="949"/>
      <c r="OGW92" s="949"/>
      <c r="OGX92" s="949"/>
      <c r="OGY92" s="949"/>
      <c r="OGZ92" s="949"/>
      <c r="OHA92" s="949"/>
      <c r="OHB92" s="950"/>
      <c r="OHC92" s="948"/>
      <c r="OHD92" s="949"/>
      <c r="OHE92" s="949"/>
      <c r="OHF92" s="949"/>
      <c r="OHG92" s="949"/>
      <c r="OHH92" s="949"/>
      <c r="OHI92" s="949"/>
      <c r="OHJ92" s="949"/>
      <c r="OHK92" s="950"/>
      <c r="OHL92" s="948"/>
      <c r="OHM92" s="949"/>
      <c r="OHN92" s="949"/>
      <c r="OHO92" s="949"/>
      <c r="OHP92" s="949"/>
      <c r="OHQ92" s="949"/>
      <c r="OHR92" s="949"/>
      <c r="OHS92" s="949"/>
      <c r="OHT92" s="950"/>
      <c r="OHU92" s="948"/>
      <c r="OHV92" s="949"/>
      <c r="OHW92" s="949"/>
      <c r="OHX92" s="949"/>
      <c r="OHY92" s="949"/>
      <c r="OHZ92" s="949"/>
      <c r="OIA92" s="949"/>
      <c r="OIB92" s="949"/>
      <c r="OIC92" s="950"/>
      <c r="OID92" s="948"/>
      <c r="OIE92" s="949"/>
      <c r="OIF92" s="949"/>
      <c r="OIG92" s="949"/>
      <c r="OIH92" s="949"/>
      <c r="OII92" s="949"/>
      <c r="OIJ92" s="949"/>
      <c r="OIK92" s="949"/>
      <c r="OIL92" s="950"/>
      <c r="OIM92" s="948"/>
      <c r="OIN92" s="949"/>
      <c r="OIO92" s="949"/>
      <c r="OIP92" s="949"/>
      <c r="OIQ92" s="949"/>
      <c r="OIR92" s="949"/>
      <c r="OIS92" s="949"/>
      <c r="OIT92" s="949"/>
      <c r="OIU92" s="950"/>
      <c r="OIV92" s="948"/>
      <c r="OIW92" s="949"/>
      <c r="OIX92" s="949"/>
      <c r="OIY92" s="949"/>
      <c r="OIZ92" s="949"/>
      <c r="OJA92" s="949"/>
      <c r="OJB92" s="949"/>
      <c r="OJC92" s="949"/>
      <c r="OJD92" s="950"/>
      <c r="OJE92" s="948"/>
      <c r="OJF92" s="949"/>
      <c r="OJG92" s="949"/>
      <c r="OJH92" s="949"/>
      <c r="OJI92" s="949"/>
      <c r="OJJ92" s="949"/>
      <c r="OJK92" s="949"/>
      <c r="OJL92" s="949"/>
      <c r="OJM92" s="950"/>
      <c r="OJN92" s="948"/>
      <c r="OJO92" s="949"/>
      <c r="OJP92" s="949"/>
      <c r="OJQ92" s="949"/>
      <c r="OJR92" s="949"/>
      <c r="OJS92" s="949"/>
      <c r="OJT92" s="949"/>
      <c r="OJU92" s="949"/>
      <c r="OJV92" s="950"/>
      <c r="OJW92" s="948"/>
      <c r="OJX92" s="949"/>
      <c r="OJY92" s="949"/>
      <c r="OJZ92" s="949"/>
      <c r="OKA92" s="949"/>
      <c r="OKB92" s="949"/>
      <c r="OKC92" s="949"/>
      <c r="OKD92" s="949"/>
      <c r="OKE92" s="950"/>
      <c r="OKF92" s="948"/>
      <c r="OKG92" s="949"/>
      <c r="OKH92" s="949"/>
      <c r="OKI92" s="949"/>
      <c r="OKJ92" s="949"/>
      <c r="OKK92" s="949"/>
      <c r="OKL92" s="949"/>
      <c r="OKM92" s="949"/>
      <c r="OKN92" s="950"/>
      <c r="OKO92" s="948"/>
      <c r="OKP92" s="949"/>
      <c r="OKQ92" s="949"/>
      <c r="OKR92" s="949"/>
      <c r="OKS92" s="949"/>
      <c r="OKT92" s="949"/>
      <c r="OKU92" s="949"/>
      <c r="OKV92" s="949"/>
      <c r="OKW92" s="950"/>
      <c r="OKX92" s="948"/>
      <c r="OKY92" s="949"/>
      <c r="OKZ92" s="949"/>
      <c r="OLA92" s="949"/>
      <c r="OLB92" s="949"/>
      <c r="OLC92" s="949"/>
      <c r="OLD92" s="949"/>
      <c r="OLE92" s="949"/>
      <c r="OLF92" s="950"/>
      <c r="OLG92" s="948"/>
      <c r="OLH92" s="949"/>
      <c r="OLI92" s="949"/>
      <c r="OLJ92" s="949"/>
      <c r="OLK92" s="949"/>
      <c r="OLL92" s="949"/>
      <c r="OLM92" s="949"/>
      <c r="OLN92" s="949"/>
      <c r="OLO92" s="950"/>
      <c r="OLP92" s="948"/>
      <c r="OLQ92" s="949"/>
      <c r="OLR92" s="949"/>
      <c r="OLS92" s="949"/>
      <c r="OLT92" s="949"/>
      <c r="OLU92" s="949"/>
      <c r="OLV92" s="949"/>
      <c r="OLW92" s="949"/>
      <c r="OLX92" s="950"/>
      <c r="OLY92" s="948"/>
      <c r="OLZ92" s="949"/>
      <c r="OMA92" s="949"/>
      <c r="OMB92" s="949"/>
      <c r="OMC92" s="949"/>
      <c r="OMD92" s="949"/>
      <c r="OME92" s="949"/>
      <c r="OMF92" s="949"/>
      <c r="OMG92" s="950"/>
      <c r="OMH92" s="948"/>
      <c r="OMI92" s="949"/>
      <c r="OMJ92" s="949"/>
      <c r="OMK92" s="949"/>
      <c r="OML92" s="949"/>
      <c r="OMM92" s="949"/>
      <c r="OMN92" s="949"/>
      <c r="OMO92" s="949"/>
      <c r="OMP92" s="950"/>
      <c r="OMQ92" s="948"/>
      <c r="OMR92" s="949"/>
      <c r="OMS92" s="949"/>
      <c r="OMT92" s="949"/>
      <c r="OMU92" s="949"/>
      <c r="OMV92" s="949"/>
      <c r="OMW92" s="949"/>
      <c r="OMX92" s="949"/>
      <c r="OMY92" s="950"/>
      <c r="OMZ92" s="948"/>
      <c r="ONA92" s="949"/>
      <c r="ONB92" s="949"/>
      <c r="ONC92" s="949"/>
      <c r="OND92" s="949"/>
      <c r="ONE92" s="949"/>
      <c r="ONF92" s="949"/>
      <c r="ONG92" s="949"/>
      <c r="ONH92" s="950"/>
      <c r="ONI92" s="948"/>
      <c r="ONJ92" s="949"/>
      <c r="ONK92" s="949"/>
      <c r="ONL92" s="949"/>
      <c r="ONM92" s="949"/>
      <c r="ONN92" s="949"/>
      <c r="ONO92" s="949"/>
      <c r="ONP92" s="949"/>
      <c r="ONQ92" s="950"/>
      <c r="ONR92" s="948"/>
      <c r="ONS92" s="949"/>
      <c r="ONT92" s="949"/>
      <c r="ONU92" s="949"/>
      <c r="ONV92" s="949"/>
      <c r="ONW92" s="949"/>
      <c r="ONX92" s="949"/>
      <c r="ONY92" s="949"/>
      <c r="ONZ92" s="950"/>
      <c r="OOA92" s="948"/>
      <c r="OOB92" s="949"/>
      <c r="OOC92" s="949"/>
      <c r="OOD92" s="949"/>
      <c r="OOE92" s="949"/>
      <c r="OOF92" s="949"/>
      <c r="OOG92" s="949"/>
      <c r="OOH92" s="949"/>
      <c r="OOI92" s="950"/>
      <c r="OOJ92" s="948"/>
      <c r="OOK92" s="949"/>
      <c r="OOL92" s="949"/>
      <c r="OOM92" s="949"/>
      <c r="OON92" s="949"/>
      <c r="OOO92" s="949"/>
      <c r="OOP92" s="949"/>
      <c r="OOQ92" s="949"/>
      <c r="OOR92" s="950"/>
      <c r="OOS92" s="948"/>
      <c r="OOT92" s="949"/>
      <c r="OOU92" s="949"/>
      <c r="OOV92" s="949"/>
      <c r="OOW92" s="949"/>
      <c r="OOX92" s="949"/>
      <c r="OOY92" s="949"/>
      <c r="OOZ92" s="949"/>
      <c r="OPA92" s="950"/>
      <c r="OPB92" s="948"/>
      <c r="OPC92" s="949"/>
      <c r="OPD92" s="949"/>
      <c r="OPE92" s="949"/>
      <c r="OPF92" s="949"/>
      <c r="OPG92" s="949"/>
      <c r="OPH92" s="949"/>
      <c r="OPI92" s="949"/>
      <c r="OPJ92" s="950"/>
      <c r="OPK92" s="948"/>
      <c r="OPL92" s="949"/>
      <c r="OPM92" s="949"/>
      <c r="OPN92" s="949"/>
      <c r="OPO92" s="949"/>
      <c r="OPP92" s="949"/>
      <c r="OPQ92" s="949"/>
      <c r="OPR92" s="949"/>
      <c r="OPS92" s="950"/>
      <c r="OPT92" s="948"/>
      <c r="OPU92" s="949"/>
      <c r="OPV92" s="949"/>
      <c r="OPW92" s="949"/>
      <c r="OPX92" s="949"/>
      <c r="OPY92" s="949"/>
      <c r="OPZ92" s="949"/>
      <c r="OQA92" s="949"/>
      <c r="OQB92" s="950"/>
      <c r="OQC92" s="948"/>
      <c r="OQD92" s="949"/>
      <c r="OQE92" s="949"/>
      <c r="OQF92" s="949"/>
      <c r="OQG92" s="949"/>
      <c r="OQH92" s="949"/>
      <c r="OQI92" s="949"/>
      <c r="OQJ92" s="949"/>
      <c r="OQK92" s="950"/>
      <c r="OQL92" s="948"/>
      <c r="OQM92" s="949"/>
      <c r="OQN92" s="949"/>
      <c r="OQO92" s="949"/>
      <c r="OQP92" s="949"/>
      <c r="OQQ92" s="949"/>
      <c r="OQR92" s="949"/>
      <c r="OQS92" s="949"/>
      <c r="OQT92" s="950"/>
      <c r="OQU92" s="948"/>
      <c r="OQV92" s="949"/>
      <c r="OQW92" s="949"/>
      <c r="OQX92" s="949"/>
      <c r="OQY92" s="949"/>
      <c r="OQZ92" s="949"/>
      <c r="ORA92" s="949"/>
      <c r="ORB92" s="949"/>
      <c r="ORC92" s="950"/>
      <c r="ORD92" s="948"/>
      <c r="ORE92" s="949"/>
      <c r="ORF92" s="949"/>
      <c r="ORG92" s="949"/>
      <c r="ORH92" s="949"/>
      <c r="ORI92" s="949"/>
      <c r="ORJ92" s="949"/>
      <c r="ORK92" s="949"/>
      <c r="ORL92" s="950"/>
      <c r="ORM92" s="948"/>
      <c r="ORN92" s="949"/>
      <c r="ORO92" s="949"/>
      <c r="ORP92" s="949"/>
      <c r="ORQ92" s="949"/>
      <c r="ORR92" s="949"/>
      <c r="ORS92" s="949"/>
      <c r="ORT92" s="949"/>
      <c r="ORU92" s="950"/>
      <c r="ORV92" s="948"/>
      <c r="ORW92" s="949"/>
      <c r="ORX92" s="949"/>
      <c r="ORY92" s="949"/>
      <c r="ORZ92" s="949"/>
      <c r="OSA92" s="949"/>
      <c r="OSB92" s="949"/>
      <c r="OSC92" s="949"/>
      <c r="OSD92" s="950"/>
      <c r="OSE92" s="948"/>
      <c r="OSF92" s="949"/>
      <c r="OSG92" s="949"/>
      <c r="OSH92" s="949"/>
      <c r="OSI92" s="949"/>
      <c r="OSJ92" s="949"/>
      <c r="OSK92" s="949"/>
      <c r="OSL92" s="949"/>
      <c r="OSM92" s="950"/>
      <c r="OSN92" s="948"/>
      <c r="OSO92" s="949"/>
      <c r="OSP92" s="949"/>
      <c r="OSQ92" s="949"/>
      <c r="OSR92" s="949"/>
      <c r="OSS92" s="949"/>
      <c r="OST92" s="949"/>
      <c r="OSU92" s="949"/>
      <c r="OSV92" s="950"/>
      <c r="OSW92" s="948"/>
      <c r="OSX92" s="949"/>
      <c r="OSY92" s="949"/>
      <c r="OSZ92" s="949"/>
      <c r="OTA92" s="949"/>
      <c r="OTB92" s="949"/>
      <c r="OTC92" s="949"/>
      <c r="OTD92" s="949"/>
      <c r="OTE92" s="950"/>
      <c r="OTF92" s="948"/>
      <c r="OTG92" s="949"/>
      <c r="OTH92" s="949"/>
      <c r="OTI92" s="949"/>
      <c r="OTJ92" s="949"/>
      <c r="OTK92" s="949"/>
      <c r="OTL92" s="949"/>
      <c r="OTM92" s="949"/>
      <c r="OTN92" s="950"/>
      <c r="OTO92" s="948"/>
      <c r="OTP92" s="949"/>
      <c r="OTQ92" s="949"/>
      <c r="OTR92" s="949"/>
      <c r="OTS92" s="949"/>
      <c r="OTT92" s="949"/>
      <c r="OTU92" s="949"/>
      <c r="OTV92" s="949"/>
      <c r="OTW92" s="950"/>
      <c r="OTX92" s="948"/>
      <c r="OTY92" s="949"/>
      <c r="OTZ92" s="949"/>
      <c r="OUA92" s="949"/>
      <c r="OUB92" s="949"/>
      <c r="OUC92" s="949"/>
      <c r="OUD92" s="949"/>
      <c r="OUE92" s="949"/>
      <c r="OUF92" s="950"/>
      <c r="OUG92" s="948"/>
      <c r="OUH92" s="949"/>
      <c r="OUI92" s="949"/>
      <c r="OUJ92" s="949"/>
      <c r="OUK92" s="949"/>
      <c r="OUL92" s="949"/>
      <c r="OUM92" s="949"/>
      <c r="OUN92" s="949"/>
      <c r="OUO92" s="950"/>
      <c r="OUP92" s="948"/>
      <c r="OUQ92" s="949"/>
      <c r="OUR92" s="949"/>
      <c r="OUS92" s="949"/>
      <c r="OUT92" s="949"/>
      <c r="OUU92" s="949"/>
      <c r="OUV92" s="949"/>
      <c r="OUW92" s="949"/>
      <c r="OUX92" s="950"/>
      <c r="OUY92" s="948"/>
      <c r="OUZ92" s="949"/>
      <c r="OVA92" s="949"/>
      <c r="OVB92" s="949"/>
      <c r="OVC92" s="949"/>
      <c r="OVD92" s="949"/>
      <c r="OVE92" s="949"/>
      <c r="OVF92" s="949"/>
      <c r="OVG92" s="950"/>
      <c r="OVH92" s="948"/>
      <c r="OVI92" s="949"/>
      <c r="OVJ92" s="949"/>
      <c r="OVK92" s="949"/>
      <c r="OVL92" s="949"/>
      <c r="OVM92" s="949"/>
      <c r="OVN92" s="949"/>
      <c r="OVO92" s="949"/>
      <c r="OVP92" s="950"/>
      <c r="OVQ92" s="948"/>
      <c r="OVR92" s="949"/>
      <c r="OVS92" s="949"/>
      <c r="OVT92" s="949"/>
      <c r="OVU92" s="949"/>
      <c r="OVV92" s="949"/>
      <c r="OVW92" s="949"/>
      <c r="OVX92" s="949"/>
      <c r="OVY92" s="950"/>
      <c r="OVZ92" s="948"/>
      <c r="OWA92" s="949"/>
      <c r="OWB92" s="949"/>
      <c r="OWC92" s="949"/>
      <c r="OWD92" s="949"/>
      <c r="OWE92" s="949"/>
      <c r="OWF92" s="949"/>
      <c r="OWG92" s="949"/>
      <c r="OWH92" s="950"/>
      <c r="OWI92" s="948"/>
      <c r="OWJ92" s="949"/>
      <c r="OWK92" s="949"/>
      <c r="OWL92" s="949"/>
      <c r="OWM92" s="949"/>
      <c r="OWN92" s="949"/>
      <c r="OWO92" s="949"/>
      <c r="OWP92" s="949"/>
      <c r="OWQ92" s="950"/>
      <c r="OWR92" s="948"/>
      <c r="OWS92" s="949"/>
      <c r="OWT92" s="949"/>
      <c r="OWU92" s="949"/>
      <c r="OWV92" s="949"/>
      <c r="OWW92" s="949"/>
      <c r="OWX92" s="949"/>
      <c r="OWY92" s="949"/>
      <c r="OWZ92" s="950"/>
      <c r="OXA92" s="948"/>
      <c r="OXB92" s="949"/>
      <c r="OXC92" s="949"/>
      <c r="OXD92" s="949"/>
      <c r="OXE92" s="949"/>
      <c r="OXF92" s="949"/>
      <c r="OXG92" s="949"/>
      <c r="OXH92" s="949"/>
      <c r="OXI92" s="950"/>
      <c r="OXJ92" s="948"/>
      <c r="OXK92" s="949"/>
      <c r="OXL92" s="949"/>
      <c r="OXM92" s="949"/>
      <c r="OXN92" s="949"/>
      <c r="OXO92" s="949"/>
      <c r="OXP92" s="949"/>
      <c r="OXQ92" s="949"/>
      <c r="OXR92" s="950"/>
      <c r="OXS92" s="948"/>
      <c r="OXT92" s="949"/>
      <c r="OXU92" s="949"/>
      <c r="OXV92" s="949"/>
      <c r="OXW92" s="949"/>
      <c r="OXX92" s="949"/>
      <c r="OXY92" s="949"/>
      <c r="OXZ92" s="949"/>
      <c r="OYA92" s="950"/>
      <c r="OYB92" s="948"/>
      <c r="OYC92" s="949"/>
      <c r="OYD92" s="949"/>
      <c r="OYE92" s="949"/>
      <c r="OYF92" s="949"/>
      <c r="OYG92" s="949"/>
      <c r="OYH92" s="949"/>
      <c r="OYI92" s="949"/>
      <c r="OYJ92" s="950"/>
      <c r="OYK92" s="948"/>
      <c r="OYL92" s="949"/>
      <c r="OYM92" s="949"/>
      <c r="OYN92" s="949"/>
      <c r="OYO92" s="949"/>
      <c r="OYP92" s="949"/>
      <c r="OYQ92" s="949"/>
      <c r="OYR92" s="949"/>
      <c r="OYS92" s="950"/>
      <c r="OYT92" s="948"/>
      <c r="OYU92" s="949"/>
      <c r="OYV92" s="949"/>
      <c r="OYW92" s="949"/>
      <c r="OYX92" s="949"/>
      <c r="OYY92" s="949"/>
      <c r="OYZ92" s="949"/>
      <c r="OZA92" s="949"/>
      <c r="OZB92" s="950"/>
      <c r="OZC92" s="948"/>
      <c r="OZD92" s="949"/>
      <c r="OZE92" s="949"/>
      <c r="OZF92" s="949"/>
      <c r="OZG92" s="949"/>
      <c r="OZH92" s="949"/>
      <c r="OZI92" s="949"/>
      <c r="OZJ92" s="949"/>
      <c r="OZK92" s="950"/>
      <c r="OZL92" s="948"/>
      <c r="OZM92" s="949"/>
      <c r="OZN92" s="949"/>
      <c r="OZO92" s="949"/>
      <c r="OZP92" s="949"/>
      <c r="OZQ92" s="949"/>
      <c r="OZR92" s="949"/>
      <c r="OZS92" s="949"/>
      <c r="OZT92" s="950"/>
      <c r="OZU92" s="948"/>
      <c r="OZV92" s="949"/>
      <c r="OZW92" s="949"/>
      <c r="OZX92" s="949"/>
      <c r="OZY92" s="949"/>
      <c r="OZZ92" s="949"/>
      <c r="PAA92" s="949"/>
      <c r="PAB92" s="949"/>
      <c r="PAC92" s="950"/>
      <c r="PAD92" s="948"/>
      <c r="PAE92" s="949"/>
      <c r="PAF92" s="949"/>
      <c r="PAG92" s="949"/>
      <c r="PAH92" s="949"/>
      <c r="PAI92" s="949"/>
      <c r="PAJ92" s="949"/>
      <c r="PAK92" s="949"/>
      <c r="PAL92" s="950"/>
      <c r="PAM92" s="948"/>
      <c r="PAN92" s="949"/>
      <c r="PAO92" s="949"/>
      <c r="PAP92" s="949"/>
      <c r="PAQ92" s="949"/>
      <c r="PAR92" s="949"/>
      <c r="PAS92" s="949"/>
      <c r="PAT92" s="949"/>
      <c r="PAU92" s="950"/>
      <c r="PAV92" s="948"/>
      <c r="PAW92" s="949"/>
      <c r="PAX92" s="949"/>
      <c r="PAY92" s="949"/>
      <c r="PAZ92" s="949"/>
      <c r="PBA92" s="949"/>
      <c r="PBB92" s="949"/>
      <c r="PBC92" s="949"/>
      <c r="PBD92" s="950"/>
      <c r="PBE92" s="948"/>
      <c r="PBF92" s="949"/>
      <c r="PBG92" s="949"/>
      <c r="PBH92" s="949"/>
      <c r="PBI92" s="949"/>
      <c r="PBJ92" s="949"/>
      <c r="PBK92" s="949"/>
      <c r="PBL92" s="949"/>
      <c r="PBM92" s="950"/>
      <c r="PBN92" s="948"/>
      <c r="PBO92" s="949"/>
      <c r="PBP92" s="949"/>
      <c r="PBQ92" s="949"/>
      <c r="PBR92" s="949"/>
      <c r="PBS92" s="949"/>
      <c r="PBT92" s="949"/>
      <c r="PBU92" s="949"/>
      <c r="PBV92" s="950"/>
      <c r="PBW92" s="948"/>
      <c r="PBX92" s="949"/>
      <c r="PBY92" s="949"/>
      <c r="PBZ92" s="949"/>
      <c r="PCA92" s="949"/>
      <c r="PCB92" s="949"/>
      <c r="PCC92" s="949"/>
      <c r="PCD92" s="949"/>
      <c r="PCE92" s="950"/>
      <c r="PCF92" s="948"/>
      <c r="PCG92" s="949"/>
      <c r="PCH92" s="949"/>
      <c r="PCI92" s="949"/>
      <c r="PCJ92" s="949"/>
      <c r="PCK92" s="949"/>
      <c r="PCL92" s="949"/>
      <c r="PCM92" s="949"/>
      <c r="PCN92" s="950"/>
      <c r="PCO92" s="948"/>
      <c r="PCP92" s="949"/>
      <c r="PCQ92" s="949"/>
      <c r="PCR92" s="949"/>
      <c r="PCS92" s="949"/>
      <c r="PCT92" s="949"/>
      <c r="PCU92" s="949"/>
      <c r="PCV92" s="949"/>
      <c r="PCW92" s="950"/>
      <c r="PCX92" s="948"/>
      <c r="PCY92" s="949"/>
      <c r="PCZ92" s="949"/>
      <c r="PDA92" s="949"/>
      <c r="PDB92" s="949"/>
      <c r="PDC92" s="949"/>
      <c r="PDD92" s="949"/>
      <c r="PDE92" s="949"/>
      <c r="PDF92" s="950"/>
      <c r="PDG92" s="948"/>
      <c r="PDH92" s="949"/>
      <c r="PDI92" s="949"/>
      <c r="PDJ92" s="949"/>
      <c r="PDK92" s="949"/>
      <c r="PDL92" s="949"/>
      <c r="PDM92" s="949"/>
      <c r="PDN92" s="949"/>
      <c r="PDO92" s="950"/>
      <c r="PDP92" s="948"/>
      <c r="PDQ92" s="949"/>
      <c r="PDR92" s="949"/>
      <c r="PDS92" s="949"/>
      <c r="PDT92" s="949"/>
      <c r="PDU92" s="949"/>
      <c r="PDV92" s="949"/>
      <c r="PDW92" s="949"/>
      <c r="PDX92" s="950"/>
      <c r="PDY92" s="948"/>
      <c r="PDZ92" s="949"/>
      <c r="PEA92" s="949"/>
      <c r="PEB92" s="949"/>
      <c r="PEC92" s="949"/>
      <c r="PED92" s="949"/>
      <c r="PEE92" s="949"/>
      <c r="PEF92" s="949"/>
      <c r="PEG92" s="950"/>
      <c r="PEH92" s="948"/>
      <c r="PEI92" s="949"/>
      <c r="PEJ92" s="949"/>
      <c r="PEK92" s="949"/>
      <c r="PEL92" s="949"/>
      <c r="PEM92" s="949"/>
      <c r="PEN92" s="949"/>
      <c r="PEO92" s="949"/>
      <c r="PEP92" s="950"/>
      <c r="PEQ92" s="948"/>
      <c r="PER92" s="949"/>
      <c r="PES92" s="949"/>
      <c r="PET92" s="949"/>
      <c r="PEU92" s="949"/>
      <c r="PEV92" s="949"/>
      <c r="PEW92" s="949"/>
      <c r="PEX92" s="949"/>
      <c r="PEY92" s="950"/>
      <c r="PEZ92" s="948"/>
      <c r="PFA92" s="949"/>
      <c r="PFB92" s="949"/>
      <c r="PFC92" s="949"/>
      <c r="PFD92" s="949"/>
      <c r="PFE92" s="949"/>
      <c r="PFF92" s="949"/>
      <c r="PFG92" s="949"/>
      <c r="PFH92" s="950"/>
      <c r="PFI92" s="948"/>
      <c r="PFJ92" s="949"/>
      <c r="PFK92" s="949"/>
      <c r="PFL92" s="949"/>
      <c r="PFM92" s="949"/>
      <c r="PFN92" s="949"/>
      <c r="PFO92" s="949"/>
      <c r="PFP92" s="949"/>
      <c r="PFQ92" s="950"/>
      <c r="PFR92" s="948"/>
      <c r="PFS92" s="949"/>
      <c r="PFT92" s="949"/>
      <c r="PFU92" s="949"/>
      <c r="PFV92" s="949"/>
      <c r="PFW92" s="949"/>
      <c r="PFX92" s="949"/>
      <c r="PFY92" s="949"/>
      <c r="PFZ92" s="950"/>
      <c r="PGA92" s="948"/>
      <c r="PGB92" s="949"/>
      <c r="PGC92" s="949"/>
      <c r="PGD92" s="949"/>
      <c r="PGE92" s="949"/>
      <c r="PGF92" s="949"/>
      <c r="PGG92" s="949"/>
      <c r="PGH92" s="949"/>
      <c r="PGI92" s="950"/>
      <c r="PGJ92" s="948"/>
      <c r="PGK92" s="949"/>
      <c r="PGL92" s="949"/>
      <c r="PGM92" s="949"/>
      <c r="PGN92" s="949"/>
      <c r="PGO92" s="949"/>
      <c r="PGP92" s="949"/>
      <c r="PGQ92" s="949"/>
      <c r="PGR92" s="950"/>
      <c r="PGS92" s="948"/>
      <c r="PGT92" s="949"/>
      <c r="PGU92" s="949"/>
      <c r="PGV92" s="949"/>
      <c r="PGW92" s="949"/>
      <c r="PGX92" s="949"/>
      <c r="PGY92" s="949"/>
      <c r="PGZ92" s="949"/>
      <c r="PHA92" s="950"/>
      <c r="PHB92" s="948"/>
      <c r="PHC92" s="949"/>
      <c r="PHD92" s="949"/>
      <c r="PHE92" s="949"/>
      <c r="PHF92" s="949"/>
      <c r="PHG92" s="949"/>
      <c r="PHH92" s="949"/>
      <c r="PHI92" s="949"/>
      <c r="PHJ92" s="950"/>
      <c r="PHK92" s="948"/>
      <c r="PHL92" s="949"/>
      <c r="PHM92" s="949"/>
      <c r="PHN92" s="949"/>
      <c r="PHO92" s="949"/>
      <c r="PHP92" s="949"/>
      <c r="PHQ92" s="949"/>
      <c r="PHR92" s="949"/>
      <c r="PHS92" s="950"/>
      <c r="PHT92" s="948"/>
      <c r="PHU92" s="949"/>
      <c r="PHV92" s="949"/>
      <c r="PHW92" s="949"/>
      <c r="PHX92" s="949"/>
      <c r="PHY92" s="949"/>
      <c r="PHZ92" s="949"/>
      <c r="PIA92" s="949"/>
      <c r="PIB92" s="950"/>
      <c r="PIC92" s="948"/>
      <c r="PID92" s="949"/>
      <c r="PIE92" s="949"/>
      <c r="PIF92" s="949"/>
      <c r="PIG92" s="949"/>
      <c r="PIH92" s="949"/>
      <c r="PII92" s="949"/>
      <c r="PIJ92" s="949"/>
      <c r="PIK92" s="950"/>
      <c r="PIL92" s="948"/>
      <c r="PIM92" s="949"/>
      <c r="PIN92" s="949"/>
      <c r="PIO92" s="949"/>
      <c r="PIP92" s="949"/>
      <c r="PIQ92" s="949"/>
      <c r="PIR92" s="949"/>
      <c r="PIS92" s="949"/>
      <c r="PIT92" s="950"/>
      <c r="PIU92" s="948"/>
      <c r="PIV92" s="949"/>
      <c r="PIW92" s="949"/>
      <c r="PIX92" s="949"/>
      <c r="PIY92" s="949"/>
      <c r="PIZ92" s="949"/>
      <c r="PJA92" s="949"/>
      <c r="PJB92" s="949"/>
      <c r="PJC92" s="950"/>
      <c r="PJD92" s="948"/>
      <c r="PJE92" s="949"/>
      <c r="PJF92" s="949"/>
      <c r="PJG92" s="949"/>
      <c r="PJH92" s="949"/>
      <c r="PJI92" s="949"/>
      <c r="PJJ92" s="949"/>
      <c r="PJK92" s="949"/>
      <c r="PJL92" s="950"/>
      <c r="PJM92" s="948"/>
      <c r="PJN92" s="949"/>
      <c r="PJO92" s="949"/>
      <c r="PJP92" s="949"/>
      <c r="PJQ92" s="949"/>
      <c r="PJR92" s="949"/>
      <c r="PJS92" s="949"/>
      <c r="PJT92" s="949"/>
      <c r="PJU92" s="950"/>
      <c r="PJV92" s="948"/>
      <c r="PJW92" s="949"/>
      <c r="PJX92" s="949"/>
      <c r="PJY92" s="949"/>
      <c r="PJZ92" s="949"/>
      <c r="PKA92" s="949"/>
      <c r="PKB92" s="949"/>
      <c r="PKC92" s="949"/>
      <c r="PKD92" s="950"/>
      <c r="PKE92" s="948"/>
      <c r="PKF92" s="949"/>
      <c r="PKG92" s="949"/>
      <c r="PKH92" s="949"/>
      <c r="PKI92" s="949"/>
      <c r="PKJ92" s="949"/>
      <c r="PKK92" s="949"/>
      <c r="PKL92" s="949"/>
      <c r="PKM92" s="950"/>
      <c r="PKN92" s="948"/>
      <c r="PKO92" s="949"/>
      <c r="PKP92" s="949"/>
      <c r="PKQ92" s="949"/>
      <c r="PKR92" s="949"/>
      <c r="PKS92" s="949"/>
      <c r="PKT92" s="949"/>
      <c r="PKU92" s="949"/>
      <c r="PKV92" s="950"/>
      <c r="PKW92" s="948"/>
      <c r="PKX92" s="949"/>
      <c r="PKY92" s="949"/>
      <c r="PKZ92" s="949"/>
      <c r="PLA92" s="949"/>
      <c r="PLB92" s="949"/>
      <c r="PLC92" s="949"/>
      <c r="PLD92" s="949"/>
      <c r="PLE92" s="950"/>
      <c r="PLF92" s="948"/>
      <c r="PLG92" s="949"/>
      <c r="PLH92" s="949"/>
      <c r="PLI92" s="949"/>
      <c r="PLJ92" s="949"/>
      <c r="PLK92" s="949"/>
      <c r="PLL92" s="949"/>
      <c r="PLM92" s="949"/>
      <c r="PLN92" s="950"/>
      <c r="PLO92" s="948"/>
      <c r="PLP92" s="949"/>
      <c r="PLQ92" s="949"/>
      <c r="PLR92" s="949"/>
      <c r="PLS92" s="949"/>
      <c r="PLT92" s="949"/>
      <c r="PLU92" s="949"/>
      <c r="PLV92" s="949"/>
      <c r="PLW92" s="950"/>
      <c r="PLX92" s="948"/>
      <c r="PLY92" s="949"/>
      <c r="PLZ92" s="949"/>
      <c r="PMA92" s="949"/>
      <c r="PMB92" s="949"/>
      <c r="PMC92" s="949"/>
      <c r="PMD92" s="949"/>
      <c r="PME92" s="949"/>
      <c r="PMF92" s="950"/>
      <c r="PMG92" s="948"/>
      <c r="PMH92" s="949"/>
      <c r="PMI92" s="949"/>
      <c r="PMJ92" s="949"/>
      <c r="PMK92" s="949"/>
      <c r="PML92" s="949"/>
      <c r="PMM92" s="949"/>
      <c r="PMN92" s="949"/>
      <c r="PMO92" s="950"/>
      <c r="PMP92" s="948"/>
      <c r="PMQ92" s="949"/>
      <c r="PMR92" s="949"/>
      <c r="PMS92" s="949"/>
      <c r="PMT92" s="949"/>
      <c r="PMU92" s="949"/>
      <c r="PMV92" s="949"/>
      <c r="PMW92" s="949"/>
      <c r="PMX92" s="950"/>
      <c r="PMY92" s="948"/>
      <c r="PMZ92" s="949"/>
      <c r="PNA92" s="949"/>
      <c r="PNB92" s="949"/>
      <c r="PNC92" s="949"/>
      <c r="PND92" s="949"/>
      <c r="PNE92" s="949"/>
      <c r="PNF92" s="949"/>
      <c r="PNG92" s="950"/>
      <c r="PNH92" s="948"/>
      <c r="PNI92" s="949"/>
      <c r="PNJ92" s="949"/>
      <c r="PNK92" s="949"/>
      <c r="PNL92" s="949"/>
      <c r="PNM92" s="949"/>
      <c r="PNN92" s="949"/>
      <c r="PNO92" s="949"/>
      <c r="PNP92" s="950"/>
      <c r="PNQ92" s="948"/>
      <c r="PNR92" s="949"/>
      <c r="PNS92" s="949"/>
      <c r="PNT92" s="949"/>
      <c r="PNU92" s="949"/>
      <c r="PNV92" s="949"/>
      <c r="PNW92" s="949"/>
      <c r="PNX92" s="949"/>
      <c r="PNY92" s="950"/>
      <c r="PNZ92" s="948"/>
      <c r="POA92" s="949"/>
      <c r="POB92" s="949"/>
      <c r="POC92" s="949"/>
      <c r="POD92" s="949"/>
      <c r="POE92" s="949"/>
      <c r="POF92" s="949"/>
      <c r="POG92" s="949"/>
      <c r="POH92" s="950"/>
      <c r="POI92" s="948"/>
      <c r="POJ92" s="949"/>
      <c r="POK92" s="949"/>
      <c r="POL92" s="949"/>
      <c r="POM92" s="949"/>
      <c r="PON92" s="949"/>
      <c r="POO92" s="949"/>
      <c r="POP92" s="949"/>
      <c r="POQ92" s="950"/>
      <c r="POR92" s="948"/>
      <c r="POS92" s="949"/>
      <c r="POT92" s="949"/>
      <c r="POU92" s="949"/>
      <c r="POV92" s="949"/>
      <c r="POW92" s="949"/>
      <c r="POX92" s="949"/>
      <c r="POY92" s="949"/>
      <c r="POZ92" s="950"/>
      <c r="PPA92" s="948"/>
      <c r="PPB92" s="949"/>
      <c r="PPC92" s="949"/>
      <c r="PPD92" s="949"/>
      <c r="PPE92" s="949"/>
      <c r="PPF92" s="949"/>
      <c r="PPG92" s="949"/>
      <c r="PPH92" s="949"/>
      <c r="PPI92" s="950"/>
      <c r="PPJ92" s="948"/>
      <c r="PPK92" s="949"/>
      <c r="PPL92" s="949"/>
      <c r="PPM92" s="949"/>
      <c r="PPN92" s="949"/>
      <c r="PPO92" s="949"/>
      <c r="PPP92" s="949"/>
      <c r="PPQ92" s="949"/>
      <c r="PPR92" s="950"/>
      <c r="PPS92" s="948"/>
      <c r="PPT92" s="949"/>
      <c r="PPU92" s="949"/>
      <c r="PPV92" s="949"/>
      <c r="PPW92" s="949"/>
      <c r="PPX92" s="949"/>
      <c r="PPY92" s="949"/>
      <c r="PPZ92" s="949"/>
      <c r="PQA92" s="950"/>
      <c r="PQB92" s="948"/>
      <c r="PQC92" s="949"/>
      <c r="PQD92" s="949"/>
      <c r="PQE92" s="949"/>
      <c r="PQF92" s="949"/>
      <c r="PQG92" s="949"/>
      <c r="PQH92" s="949"/>
      <c r="PQI92" s="949"/>
      <c r="PQJ92" s="950"/>
      <c r="PQK92" s="948"/>
      <c r="PQL92" s="949"/>
      <c r="PQM92" s="949"/>
      <c r="PQN92" s="949"/>
      <c r="PQO92" s="949"/>
      <c r="PQP92" s="949"/>
      <c r="PQQ92" s="949"/>
      <c r="PQR92" s="949"/>
      <c r="PQS92" s="950"/>
      <c r="PQT92" s="948"/>
      <c r="PQU92" s="949"/>
      <c r="PQV92" s="949"/>
      <c r="PQW92" s="949"/>
      <c r="PQX92" s="949"/>
      <c r="PQY92" s="949"/>
      <c r="PQZ92" s="949"/>
      <c r="PRA92" s="949"/>
      <c r="PRB92" s="950"/>
      <c r="PRC92" s="948"/>
      <c r="PRD92" s="949"/>
      <c r="PRE92" s="949"/>
      <c r="PRF92" s="949"/>
      <c r="PRG92" s="949"/>
      <c r="PRH92" s="949"/>
      <c r="PRI92" s="949"/>
      <c r="PRJ92" s="949"/>
      <c r="PRK92" s="950"/>
      <c r="PRL92" s="948"/>
      <c r="PRM92" s="949"/>
      <c r="PRN92" s="949"/>
      <c r="PRO92" s="949"/>
      <c r="PRP92" s="949"/>
      <c r="PRQ92" s="949"/>
      <c r="PRR92" s="949"/>
      <c r="PRS92" s="949"/>
      <c r="PRT92" s="950"/>
      <c r="PRU92" s="948"/>
      <c r="PRV92" s="949"/>
      <c r="PRW92" s="949"/>
      <c r="PRX92" s="949"/>
      <c r="PRY92" s="949"/>
      <c r="PRZ92" s="949"/>
      <c r="PSA92" s="949"/>
      <c r="PSB92" s="949"/>
      <c r="PSC92" s="950"/>
      <c r="PSD92" s="948"/>
      <c r="PSE92" s="949"/>
      <c r="PSF92" s="949"/>
      <c r="PSG92" s="949"/>
      <c r="PSH92" s="949"/>
      <c r="PSI92" s="949"/>
      <c r="PSJ92" s="949"/>
      <c r="PSK92" s="949"/>
      <c r="PSL92" s="950"/>
      <c r="PSM92" s="948"/>
      <c r="PSN92" s="949"/>
      <c r="PSO92" s="949"/>
      <c r="PSP92" s="949"/>
      <c r="PSQ92" s="949"/>
      <c r="PSR92" s="949"/>
      <c r="PSS92" s="949"/>
      <c r="PST92" s="949"/>
      <c r="PSU92" s="950"/>
      <c r="PSV92" s="948"/>
      <c r="PSW92" s="949"/>
      <c r="PSX92" s="949"/>
      <c r="PSY92" s="949"/>
      <c r="PSZ92" s="949"/>
      <c r="PTA92" s="949"/>
      <c r="PTB92" s="949"/>
      <c r="PTC92" s="949"/>
      <c r="PTD92" s="950"/>
      <c r="PTE92" s="948"/>
      <c r="PTF92" s="949"/>
      <c r="PTG92" s="949"/>
      <c r="PTH92" s="949"/>
      <c r="PTI92" s="949"/>
      <c r="PTJ92" s="949"/>
      <c r="PTK92" s="949"/>
      <c r="PTL92" s="949"/>
      <c r="PTM92" s="950"/>
      <c r="PTN92" s="948"/>
      <c r="PTO92" s="949"/>
      <c r="PTP92" s="949"/>
      <c r="PTQ92" s="949"/>
      <c r="PTR92" s="949"/>
      <c r="PTS92" s="949"/>
      <c r="PTT92" s="949"/>
      <c r="PTU92" s="949"/>
      <c r="PTV92" s="950"/>
      <c r="PTW92" s="948"/>
      <c r="PTX92" s="949"/>
      <c r="PTY92" s="949"/>
      <c r="PTZ92" s="949"/>
      <c r="PUA92" s="949"/>
      <c r="PUB92" s="949"/>
      <c r="PUC92" s="949"/>
      <c r="PUD92" s="949"/>
      <c r="PUE92" s="950"/>
      <c r="PUF92" s="948"/>
      <c r="PUG92" s="949"/>
      <c r="PUH92" s="949"/>
      <c r="PUI92" s="949"/>
      <c r="PUJ92" s="949"/>
      <c r="PUK92" s="949"/>
      <c r="PUL92" s="949"/>
      <c r="PUM92" s="949"/>
      <c r="PUN92" s="950"/>
      <c r="PUO92" s="948"/>
      <c r="PUP92" s="949"/>
      <c r="PUQ92" s="949"/>
      <c r="PUR92" s="949"/>
      <c r="PUS92" s="949"/>
      <c r="PUT92" s="949"/>
      <c r="PUU92" s="949"/>
      <c r="PUV92" s="949"/>
      <c r="PUW92" s="950"/>
      <c r="PUX92" s="948"/>
      <c r="PUY92" s="949"/>
      <c r="PUZ92" s="949"/>
      <c r="PVA92" s="949"/>
      <c r="PVB92" s="949"/>
      <c r="PVC92" s="949"/>
      <c r="PVD92" s="949"/>
      <c r="PVE92" s="949"/>
      <c r="PVF92" s="950"/>
      <c r="PVG92" s="948"/>
      <c r="PVH92" s="949"/>
      <c r="PVI92" s="949"/>
      <c r="PVJ92" s="949"/>
      <c r="PVK92" s="949"/>
      <c r="PVL92" s="949"/>
      <c r="PVM92" s="949"/>
      <c r="PVN92" s="949"/>
      <c r="PVO92" s="950"/>
      <c r="PVP92" s="948"/>
      <c r="PVQ92" s="949"/>
      <c r="PVR92" s="949"/>
      <c r="PVS92" s="949"/>
      <c r="PVT92" s="949"/>
      <c r="PVU92" s="949"/>
      <c r="PVV92" s="949"/>
      <c r="PVW92" s="949"/>
      <c r="PVX92" s="950"/>
      <c r="PVY92" s="948"/>
      <c r="PVZ92" s="949"/>
      <c r="PWA92" s="949"/>
      <c r="PWB92" s="949"/>
      <c r="PWC92" s="949"/>
      <c r="PWD92" s="949"/>
      <c r="PWE92" s="949"/>
      <c r="PWF92" s="949"/>
      <c r="PWG92" s="950"/>
      <c r="PWH92" s="948"/>
      <c r="PWI92" s="949"/>
      <c r="PWJ92" s="949"/>
      <c r="PWK92" s="949"/>
      <c r="PWL92" s="949"/>
      <c r="PWM92" s="949"/>
      <c r="PWN92" s="949"/>
      <c r="PWO92" s="949"/>
      <c r="PWP92" s="950"/>
      <c r="PWQ92" s="948"/>
      <c r="PWR92" s="949"/>
      <c r="PWS92" s="949"/>
      <c r="PWT92" s="949"/>
      <c r="PWU92" s="949"/>
      <c r="PWV92" s="949"/>
      <c r="PWW92" s="949"/>
      <c r="PWX92" s="949"/>
      <c r="PWY92" s="950"/>
      <c r="PWZ92" s="948"/>
      <c r="PXA92" s="949"/>
      <c r="PXB92" s="949"/>
      <c r="PXC92" s="949"/>
      <c r="PXD92" s="949"/>
      <c r="PXE92" s="949"/>
      <c r="PXF92" s="949"/>
      <c r="PXG92" s="949"/>
      <c r="PXH92" s="950"/>
      <c r="PXI92" s="948"/>
      <c r="PXJ92" s="949"/>
      <c r="PXK92" s="949"/>
      <c r="PXL92" s="949"/>
      <c r="PXM92" s="949"/>
      <c r="PXN92" s="949"/>
      <c r="PXO92" s="949"/>
      <c r="PXP92" s="949"/>
      <c r="PXQ92" s="950"/>
      <c r="PXR92" s="948"/>
      <c r="PXS92" s="949"/>
      <c r="PXT92" s="949"/>
      <c r="PXU92" s="949"/>
      <c r="PXV92" s="949"/>
      <c r="PXW92" s="949"/>
      <c r="PXX92" s="949"/>
      <c r="PXY92" s="949"/>
      <c r="PXZ92" s="950"/>
      <c r="PYA92" s="948"/>
      <c r="PYB92" s="949"/>
      <c r="PYC92" s="949"/>
      <c r="PYD92" s="949"/>
      <c r="PYE92" s="949"/>
      <c r="PYF92" s="949"/>
      <c r="PYG92" s="949"/>
      <c r="PYH92" s="949"/>
      <c r="PYI92" s="950"/>
      <c r="PYJ92" s="948"/>
      <c r="PYK92" s="949"/>
      <c r="PYL92" s="949"/>
      <c r="PYM92" s="949"/>
      <c r="PYN92" s="949"/>
      <c r="PYO92" s="949"/>
      <c r="PYP92" s="949"/>
      <c r="PYQ92" s="949"/>
      <c r="PYR92" s="950"/>
      <c r="PYS92" s="948"/>
      <c r="PYT92" s="949"/>
      <c r="PYU92" s="949"/>
      <c r="PYV92" s="949"/>
      <c r="PYW92" s="949"/>
      <c r="PYX92" s="949"/>
      <c r="PYY92" s="949"/>
      <c r="PYZ92" s="949"/>
      <c r="PZA92" s="950"/>
      <c r="PZB92" s="948"/>
      <c r="PZC92" s="949"/>
      <c r="PZD92" s="949"/>
      <c r="PZE92" s="949"/>
      <c r="PZF92" s="949"/>
      <c r="PZG92" s="949"/>
      <c r="PZH92" s="949"/>
      <c r="PZI92" s="949"/>
      <c r="PZJ92" s="950"/>
      <c r="PZK92" s="948"/>
      <c r="PZL92" s="949"/>
      <c r="PZM92" s="949"/>
      <c r="PZN92" s="949"/>
      <c r="PZO92" s="949"/>
      <c r="PZP92" s="949"/>
      <c r="PZQ92" s="949"/>
      <c r="PZR92" s="949"/>
      <c r="PZS92" s="950"/>
      <c r="PZT92" s="948"/>
      <c r="PZU92" s="949"/>
      <c r="PZV92" s="949"/>
      <c r="PZW92" s="949"/>
      <c r="PZX92" s="949"/>
      <c r="PZY92" s="949"/>
      <c r="PZZ92" s="949"/>
      <c r="QAA92" s="949"/>
      <c r="QAB92" s="950"/>
      <c r="QAC92" s="948"/>
      <c r="QAD92" s="949"/>
      <c r="QAE92" s="949"/>
      <c r="QAF92" s="949"/>
      <c r="QAG92" s="949"/>
      <c r="QAH92" s="949"/>
      <c r="QAI92" s="949"/>
      <c r="QAJ92" s="949"/>
      <c r="QAK92" s="950"/>
      <c r="QAL92" s="948"/>
      <c r="QAM92" s="949"/>
      <c r="QAN92" s="949"/>
      <c r="QAO92" s="949"/>
      <c r="QAP92" s="949"/>
      <c r="QAQ92" s="949"/>
      <c r="QAR92" s="949"/>
      <c r="QAS92" s="949"/>
      <c r="QAT92" s="950"/>
      <c r="QAU92" s="948"/>
      <c r="QAV92" s="949"/>
      <c r="QAW92" s="949"/>
      <c r="QAX92" s="949"/>
      <c r="QAY92" s="949"/>
      <c r="QAZ92" s="949"/>
      <c r="QBA92" s="949"/>
      <c r="QBB92" s="949"/>
      <c r="QBC92" s="950"/>
      <c r="QBD92" s="948"/>
      <c r="QBE92" s="949"/>
      <c r="QBF92" s="949"/>
      <c r="QBG92" s="949"/>
      <c r="QBH92" s="949"/>
      <c r="QBI92" s="949"/>
      <c r="QBJ92" s="949"/>
      <c r="QBK92" s="949"/>
      <c r="QBL92" s="950"/>
      <c r="QBM92" s="948"/>
      <c r="QBN92" s="949"/>
      <c r="QBO92" s="949"/>
      <c r="QBP92" s="949"/>
      <c r="QBQ92" s="949"/>
      <c r="QBR92" s="949"/>
      <c r="QBS92" s="949"/>
      <c r="QBT92" s="949"/>
      <c r="QBU92" s="950"/>
      <c r="QBV92" s="948"/>
      <c r="QBW92" s="949"/>
      <c r="QBX92" s="949"/>
      <c r="QBY92" s="949"/>
      <c r="QBZ92" s="949"/>
      <c r="QCA92" s="949"/>
      <c r="QCB92" s="949"/>
      <c r="QCC92" s="949"/>
      <c r="QCD92" s="950"/>
      <c r="QCE92" s="948"/>
      <c r="QCF92" s="949"/>
      <c r="QCG92" s="949"/>
      <c r="QCH92" s="949"/>
      <c r="QCI92" s="949"/>
      <c r="QCJ92" s="949"/>
      <c r="QCK92" s="949"/>
      <c r="QCL92" s="949"/>
      <c r="QCM92" s="950"/>
      <c r="QCN92" s="948"/>
      <c r="QCO92" s="949"/>
      <c r="QCP92" s="949"/>
      <c r="QCQ92" s="949"/>
      <c r="QCR92" s="949"/>
      <c r="QCS92" s="949"/>
      <c r="QCT92" s="949"/>
      <c r="QCU92" s="949"/>
      <c r="QCV92" s="950"/>
      <c r="QCW92" s="948"/>
      <c r="QCX92" s="949"/>
      <c r="QCY92" s="949"/>
      <c r="QCZ92" s="949"/>
      <c r="QDA92" s="949"/>
      <c r="QDB92" s="949"/>
      <c r="QDC92" s="949"/>
      <c r="QDD92" s="949"/>
      <c r="QDE92" s="950"/>
      <c r="QDF92" s="948"/>
      <c r="QDG92" s="949"/>
      <c r="QDH92" s="949"/>
      <c r="QDI92" s="949"/>
      <c r="QDJ92" s="949"/>
      <c r="QDK92" s="949"/>
      <c r="QDL92" s="949"/>
      <c r="QDM92" s="949"/>
      <c r="QDN92" s="950"/>
      <c r="QDO92" s="948"/>
      <c r="QDP92" s="949"/>
      <c r="QDQ92" s="949"/>
      <c r="QDR92" s="949"/>
      <c r="QDS92" s="949"/>
      <c r="QDT92" s="949"/>
      <c r="QDU92" s="949"/>
      <c r="QDV92" s="949"/>
      <c r="QDW92" s="950"/>
      <c r="QDX92" s="948"/>
      <c r="QDY92" s="949"/>
      <c r="QDZ92" s="949"/>
      <c r="QEA92" s="949"/>
      <c r="QEB92" s="949"/>
      <c r="QEC92" s="949"/>
      <c r="QED92" s="949"/>
      <c r="QEE92" s="949"/>
      <c r="QEF92" s="950"/>
      <c r="QEG92" s="948"/>
      <c r="QEH92" s="949"/>
      <c r="QEI92" s="949"/>
      <c r="QEJ92" s="949"/>
      <c r="QEK92" s="949"/>
      <c r="QEL92" s="949"/>
      <c r="QEM92" s="949"/>
      <c r="QEN92" s="949"/>
      <c r="QEO92" s="950"/>
      <c r="QEP92" s="948"/>
      <c r="QEQ92" s="949"/>
      <c r="QER92" s="949"/>
      <c r="QES92" s="949"/>
      <c r="QET92" s="949"/>
      <c r="QEU92" s="949"/>
      <c r="QEV92" s="949"/>
      <c r="QEW92" s="949"/>
      <c r="QEX92" s="950"/>
      <c r="QEY92" s="948"/>
      <c r="QEZ92" s="949"/>
      <c r="QFA92" s="949"/>
      <c r="QFB92" s="949"/>
      <c r="QFC92" s="949"/>
      <c r="QFD92" s="949"/>
      <c r="QFE92" s="949"/>
      <c r="QFF92" s="949"/>
      <c r="QFG92" s="950"/>
      <c r="QFH92" s="948"/>
      <c r="QFI92" s="949"/>
      <c r="QFJ92" s="949"/>
      <c r="QFK92" s="949"/>
      <c r="QFL92" s="949"/>
      <c r="QFM92" s="949"/>
      <c r="QFN92" s="949"/>
      <c r="QFO92" s="949"/>
      <c r="QFP92" s="950"/>
      <c r="QFQ92" s="948"/>
      <c r="QFR92" s="949"/>
      <c r="QFS92" s="949"/>
      <c r="QFT92" s="949"/>
      <c r="QFU92" s="949"/>
      <c r="QFV92" s="949"/>
      <c r="QFW92" s="949"/>
      <c r="QFX92" s="949"/>
      <c r="QFY92" s="950"/>
      <c r="QFZ92" s="948"/>
      <c r="QGA92" s="949"/>
      <c r="QGB92" s="949"/>
      <c r="QGC92" s="949"/>
      <c r="QGD92" s="949"/>
      <c r="QGE92" s="949"/>
      <c r="QGF92" s="949"/>
      <c r="QGG92" s="949"/>
      <c r="QGH92" s="950"/>
      <c r="QGI92" s="948"/>
      <c r="QGJ92" s="949"/>
      <c r="QGK92" s="949"/>
      <c r="QGL92" s="949"/>
      <c r="QGM92" s="949"/>
      <c r="QGN92" s="949"/>
      <c r="QGO92" s="949"/>
      <c r="QGP92" s="949"/>
      <c r="QGQ92" s="950"/>
      <c r="QGR92" s="948"/>
      <c r="QGS92" s="949"/>
      <c r="QGT92" s="949"/>
      <c r="QGU92" s="949"/>
      <c r="QGV92" s="949"/>
      <c r="QGW92" s="949"/>
      <c r="QGX92" s="949"/>
      <c r="QGY92" s="949"/>
      <c r="QGZ92" s="950"/>
      <c r="QHA92" s="948"/>
      <c r="QHB92" s="949"/>
      <c r="QHC92" s="949"/>
      <c r="QHD92" s="949"/>
      <c r="QHE92" s="949"/>
      <c r="QHF92" s="949"/>
      <c r="QHG92" s="949"/>
      <c r="QHH92" s="949"/>
      <c r="QHI92" s="950"/>
      <c r="QHJ92" s="948"/>
      <c r="QHK92" s="949"/>
      <c r="QHL92" s="949"/>
      <c r="QHM92" s="949"/>
      <c r="QHN92" s="949"/>
      <c r="QHO92" s="949"/>
      <c r="QHP92" s="949"/>
      <c r="QHQ92" s="949"/>
      <c r="QHR92" s="950"/>
      <c r="QHS92" s="948"/>
      <c r="QHT92" s="949"/>
      <c r="QHU92" s="949"/>
      <c r="QHV92" s="949"/>
      <c r="QHW92" s="949"/>
      <c r="QHX92" s="949"/>
      <c r="QHY92" s="949"/>
      <c r="QHZ92" s="949"/>
      <c r="QIA92" s="950"/>
      <c r="QIB92" s="948"/>
      <c r="QIC92" s="949"/>
      <c r="QID92" s="949"/>
      <c r="QIE92" s="949"/>
      <c r="QIF92" s="949"/>
      <c r="QIG92" s="949"/>
      <c r="QIH92" s="949"/>
      <c r="QII92" s="949"/>
      <c r="QIJ92" s="950"/>
      <c r="QIK92" s="948"/>
      <c r="QIL92" s="949"/>
      <c r="QIM92" s="949"/>
      <c r="QIN92" s="949"/>
      <c r="QIO92" s="949"/>
      <c r="QIP92" s="949"/>
      <c r="QIQ92" s="949"/>
      <c r="QIR92" s="949"/>
      <c r="QIS92" s="950"/>
      <c r="QIT92" s="948"/>
      <c r="QIU92" s="949"/>
      <c r="QIV92" s="949"/>
      <c r="QIW92" s="949"/>
      <c r="QIX92" s="949"/>
      <c r="QIY92" s="949"/>
      <c r="QIZ92" s="949"/>
      <c r="QJA92" s="949"/>
      <c r="QJB92" s="950"/>
      <c r="QJC92" s="948"/>
      <c r="QJD92" s="949"/>
      <c r="QJE92" s="949"/>
      <c r="QJF92" s="949"/>
      <c r="QJG92" s="949"/>
      <c r="QJH92" s="949"/>
      <c r="QJI92" s="949"/>
      <c r="QJJ92" s="949"/>
      <c r="QJK92" s="950"/>
      <c r="QJL92" s="948"/>
      <c r="QJM92" s="949"/>
      <c r="QJN92" s="949"/>
      <c r="QJO92" s="949"/>
      <c r="QJP92" s="949"/>
      <c r="QJQ92" s="949"/>
      <c r="QJR92" s="949"/>
      <c r="QJS92" s="949"/>
      <c r="QJT92" s="950"/>
      <c r="QJU92" s="948"/>
      <c r="QJV92" s="949"/>
      <c r="QJW92" s="949"/>
      <c r="QJX92" s="949"/>
      <c r="QJY92" s="949"/>
      <c r="QJZ92" s="949"/>
      <c r="QKA92" s="949"/>
      <c r="QKB92" s="949"/>
      <c r="QKC92" s="950"/>
      <c r="QKD92" s="948"/>
      <c r="QKE92" s="949"/>
      <c r="QKF92" s="949"/>
      <c r="QKG92" s="949"/>
      <c r="QKH92" s="949"/>
      <c r="QKI92" s="949"/>
      <c r="QKJ92" s="949"/>
      <c r="QKK92" s="949"/>
      <c r="QKL92" s="950"/>
      <c r="QKM92" s="948"/>
      <c r="QKN92" s="949"/>
      <c r="QKO92" s="949"/>
      <c r="QKP92" s="949"/>
      <c r="QKQ92" s="949"/>
      <c r="QKR92" s="949"/>
      <c r="QKS92" s="949"/>
      <c r="QKT92" s="949"/>
      <c r="QKU92" s="950"/>
      <c r="QKV92" s="948"/>
      <c r="QKW92" s="949"/>
      <c r="QKX92" s="949"/>
      <c r="QKY92" s="949"/>
      <c r="QKZ92" s="949"/>
      <c r="QLA92" s="949"/>
      <c r="QLB92" s="949"/>
      <c r="QLC92" s="949"/>
      <c r="QLD92" s="950"/>
      <c r="QLE92" s="948"/>
      <c r="QLF92" s="949"/>
      <c r="QLG92" s="949"/>
      <c r="QLH92" s="949"/>
      <c r="QLI92" s="949"/>
      <c r="QLJ92" s="949"/>
      <c r="QLK92" s="949"/>
      <c r="QLL92" s="949"/>
      <c r="QLM92" s="950"/>
      <c r="QLN92" s="948"/>
      <c r="QLO92" s="949"/>
      <c r="QLP92" s="949"/>
      <c r="QLQ92" s="949"/>
      <c r="QLR92" s="949"/>
      <c r="QLS92" s="949"/>
      <c r="QLT92" s="949"/>
      <c r="QLU92" s="949"/>
      <c r="QLV92" s="950"/>
      <c r="QLW92" s="948"/>
      <c r="QLX92" s="949"/>
      <c r="QLY92" s="949"/>
      <c r="QLZ92" s="949"/>
      <c r="QMA92" s="949"/>
      <c r="QMB92" s="949"/>
      <c r="QMC92" s="949"/>
      <c r="QMD92" s="949"/>
      <c r="QME92" s="950"/>
      <c r="QMF92" s="948"/>
      <c r="QMG92" s="949"/>
      <c r="QMH92" s="949"/>
      <c r="QMI92" s="949"/>
      <c r="QMJ92" s="949"/>
      <c r="QMK92" s="949"/>
      <c r="QML92" s="949"/>
      <c r="QMM92" s="949"/>
      <c r="QMN92" s="950"/>
      <c r="QMO92" s="948"/>
      <c r="QMP92" s="949"/>
      <c r="QMQ92" s="949"/>
      <c r="QMR92" s="949"/>
      <c r="QMS92" s="949"/>
      <c r="QMT92" s="949"/>
      <c r="QMU92" s="949"/>
      <c r="QMV92" s="949"/>
      <c r="QMW92" s="950"/>
      <c r="QMX92" s="948"/>
      <c r="QMY92" s="949"/>
      <c r="QMZ92" s="949"/>
      <c r="QNA92" s="949"/>
      <c r="QNB92" s="949"/>
      <c r="QNC92" s="949"/>
      <c r="QND92" s="949"/>
      <c r="QNE92" s="949"/>
      <c r="QNF92" s="950"/>
      <c r="QNG92" s="948"/>
      <c r="QNH92" s="949"/>
      <c r="QNI92" s="949"/>
      <c r="QNJ92" s="949"/>
      <c r="QNK92" s="949"/>
      <c r="QNL92" s="949"/>
      <c r="QNM92" s="949"/>
      <c r="QNN92" s="949"/>
      <c r="QNO92" s="950"/>
      <c r="QNP92" s="948"/>
      <c r="QNQ92" s="949"/>
      <c r="QNR92" s="949"/>
      <c r="QNS92" s="949"/>
      <c r="QNT92" s="949"/>
      <c r="QNU92" s="949"/>
      <c r="QNV92" s="949"/>
      <c r="QNW92" s="949"/>
      <c r="QNX92" s="950"/>
      <c r="QNY92" s="948"/>
      <c r="QNZ92" s="949"/>
      <c r="QOA92" s="949"/>
      <c r="QOB92" s="949"/>
      <c r="QOC92" s="949"/>
      <c r="QOD92" s="949"/>
      <c r="QOE92" s="949"/>
      <c r="QOF92" s="949"/>
      <c r="QOG92" s="950"/>
      <c r="QOH92" s="948"/>
      <c r="QOI92" s="949"/>
      <c r="QOJ92" s="949"/>
      <c r="QOK92" s="949"/>
      <c r="QOL92" s="949"/>
      <c r="QOM92" s="949"/>
      <c r="QON92" s="949"/>
      <c r="QOO92" s="949"/>
      <c r="QOP92" s="950"/>
      <c r="QOQ92" s="948"/>
      <c r="QOR92" s="949"/>
      <c r="QOS92" s="949"/>
      <c r="QOT92" s="949"/>
      <c r="QOU92" s="949"/>
      <c r="QOV92" s="949"/>
      <c r="QOW92" s="949"/>
      <c r="QOX92" s="949"/>
      <c r="QOY92" s="950"/>
      <c r="QOZ92" s="948"/>
      <c r="QPA92" s="949"/>
      <c r="QPB92" s="949"/>
      <c r="QPC92" s="949"/>
      <c r="QPD92" s="949"/>
      <c r="QPE92" s="949"/>
      <c r="QPF92" s="949"/>
      <c r="QPG92" s="949"/>
      <c r="QPH92" s="950"/>
      <c r="QPI92" s="948"/>
      <c r="QPJ92" s="949"/>
      <c r="QPK92" s="949"/>
      <c r="QPL92" s="949"/>
      <c r="QPM92" s="949"/>
      <c r="QPN92" s="949"/>
      <c r="QPO92" s="949"/>
      <c r="QPP92" s="949"/>
      <c r="QPQ92" s="950"/>
      <c r="QPR92" s="948"/>
      <c r="QPS92" s="949"/>
      <c r="QPT92" s="949"/>
      <c r="QPU92" s="949"/>
      <c r="QPV92" s="949"/>
      <c r="QPW92" s="949"/>
      <c r="QPX92" s="949"/>
      <c r="QPY92" s="949"/>
      <c r="QPZ92" s="950"/>
      <c r="QQA92" s="948"/>
      <c r="QQB92" s="949"/>
      <c r="QQC92" s="949"/>
      <c r="QQD92" s="949"/>
      <c r="QQE92" s="949"/>
      <c r="QQF92" s="949"/>
      <c r="QQG92" s="949"/>
      <c r="QQH92" s="949"/>
      <c r="QQI92" s="950"/>
      <c r="QQJ92" s="948"/>
      <c r="QQK92" s="949"/>
      <c r="QQL92" s="949"/>
      <c r="QQM92" s="949"/>
      <c r="QQN92" s="949"/>
      <c r="QQO92" s="949"/>
      <c r="QQP92" s="949"/>
      <c r="QQQ92" s="949"/>
      <c r="QQR92" s="950"/>
      <c r="QQS92" s="948"/>
      <c r="QQT92" s="949"/>
      <c r="QQU92" s="949"/>
      <c r="QQV92" s="949"/>
      <c r="QQW92" s="949"/>
      <c r="QQX92" s="949"/>
      <c r="QQY92" s="949"/>
      <c r="QQZ92" s="949"/>
      <c r="QRA92" s="950"/>
      <c r="QRB92" s="948"/>
      <c r="QRC92" s="949"/>
      <c r="QRD92" s="949"/>
      <c r="QRE92" s="949"/>
      <c r="QRF92" s="949"/>
      <c r="QRG92" s="949"/>
      <c r="QRH92" s="949"/>
      <c r="QRI92" s="949"/>
      <c r="QRJ92" s="950"/>
      <c r="QRK92" s="948"/>
      <c r="QRL92" s="949"/>
      <c r="QRM92" s="949"/>
      <c r="QRN92" s="949"/>
      <c r="QRO92" s="949"/>
      <c r="QRP92" s="949"/>
      <c r="QRQ92" s="949"/>
      <c r="QRR92" s="949"/>
      <c r="QRS92" s="950"/>
      <c r="QRT92" s="948"/>
      <c r="QRU92" s="949"/>
      <c r="QRV92" s="949"/>
      <c r="QRW92" s="949"/>
      <c r="QRX92" s="949"/>
      <c r="QRY92" s="949"/>
      <c r="QRZ92" s="949"/>
      <c r="QSA92" s="949"/>
      <c r="QSB92" s="950"/>
      <c r="QSC92" s="948"/>
      <c r="QSD92" s="949"/>
      <c r="QSE92" s="949"/>
      <c r="QSF92" s="949"/>
      <c r="QSG92" s="949"/>
      <c r="QSH92" s="949"/>
      <c r="QSI92" s="949"/>
      <c r="QSJ92" s="949"/>
      <c r="QSK92" s="950"/>
      <c r="QSL92" s="948"/>
      <c r="QSM92" s="949"/>
      <c r="QSN92" s="949"/>
      <c r="QSO92" s="949"/>
      <c r="QSP92" s="949"/>
      <c r="QSQ92" s="949"/>
      <c r="QSR92" s="949"/>
      <c r="QSS92" s="949"/>
      <c r="QST92" s="950"/>
      <c r="QSU92" s="948"/>
      <c r="QSV92" s="949"/>
      <c r="QSW92" s="949"/>
      <c r="QSX92" s="949"/>
      <c r="QSY92" s="949"/>
      <c r="QSZ92" s="949"/>
      <c r="QTA92" s="949"/>
      <c r="QTB92" s="949"/>
      <c r="QTC92" s="950"/>
      <c r="QTD92" s="948"/>
      <c r="QTE92" s="949"/>
      <c r="QTF92" s="949"/>
      <c r="QTG92" s="949"/>
      <c r="QTH92" s="949"/>
      <c r="QTI92" s="949"/>
      <c r="QTJ92" s="949"/>
      <c r="QTK92" s="949"/>
      <c r="QTL92" s="950"/>
      <c r="QTM92" s="948"/>
      <c r="QTN92" s="949"/>
      <c r="QTO92" s="949"/>
      <c r="QTP92" s="949"/>
      <c r="QTQ92" s="949"/>
      <c r="QTR92" s="949"/>
      <c r="QTS92" s="949"/>
      <c r="QTT92" s="949"/>
      <c r="QTU92" s="950"/>
      <c r="QTV92" s="948"/>
      <c r="QTW92" s="949"/>
      <c r="QTX92" s="949"/>
      <c r="QTY92" s="949"/>
      <c r="QTZ92" s="949"/>
      <c r="QUA92" s="949"/>
      <c r="QUB92" s="949"/>
      <c r="QUC92" s="949"/>
      <c r="QUD92" s="950"/>
      <c r="QUE92" s="948"/>
      <c r="QUF92" s="949"/>
      <c r="QUG92" s="949"/>
      <c r="QUH92" s="949"/>
      <c r="QUI92" s="949"/>
      <c r="QUJ92" s="949"/>
      <c r="QUK92" s="949"/>
      <c r="QUL92" s="949"/>
      <c r="QUM92" s="950"/>
      <c r="QUN92" s="948"/>
      <c r="QUO92" s="949"/>
      <c r="QUP92" s="949"/>
      <c r="QUQ92" s="949"/>
      <c r="QUR92" s="949"/>
      <c r="QUS92" s="949"/>
      <c r="QUT92" s="949"/>
      <c r="QUU92" s="949"/>
      <c r="QUV92" s="950"/>
      <c r="QUW92" s="948"/>
      <c r="QUX92" s="949"/>
      <c r="QUY92" s="949"/>
      <c r="QUZ92" s="949"/>
      <c r="QVA92" s="949"/>
      <c r="QVB92" s="949"/>
      <c r="QVC92" s="949"/>
      <c r="QVD92" s="949"/>
      <c r="QVE92" s="950"/>
      <c r="QVF92" s="948"/>
      <c r="QVG92" s="949"/>
      <c r="QVH92" s="949"/>
      <c r="QVI92" s="949"/>
      <c r="QVJ92" s="949"/>
      <c r="QVK92" s="949"/>
      <c r="QVL92" s="949"/>
      <c r="QVM92" s="949"/>
      <c r="QVN92" s="950"/>
      <c r="QVO92" s="948"/>
      <c r="QVP92" s="949"/>
      <c r="QVQ92" s="949"/>
      <c r="QVR92" s="949"/>
      <c r="QVS92" s="949"/>
      <c r="QVT92" s="949"/>
      <c r="QVU92" s="949"/>
      <c r="QVV92" s="949"/>
      <c r="QVW92" s="950"/>
      <c r="QVX92" s="948"/>
      <c r="QVY92" s="949"/>
      <c r="QVZ92" s="949"/>
      <c r="QWA92" s="949"/>
      <c r="QWB92" s="949"/>
      <c r="QWC92" s="949"/>
      <c r="QWD92" s="949"/>
      <c r="QWE92" s="949"/>
      <c r="QWF92" s="950"/>
      <c r="QWG92" s="948"/>
      <c r="QWH92" s="949"/>
      <c r="QWI92" s="949"/>
      <c r="QWJ92" s="949"/>
      <c r="QWK92" s="949"/>
      <c r="QWL92" s="949"/>
      <c r="QWM92" s="949"/>
      <c r="QWN92" s="949"/>
      <c r="QWO92" s="950"/>
      <c r="QWP92" s="948"/>
      <c r="QWQ92" s="949"/>
      <c r="QWR92" s="949"/>
      <c r="QWS92" s="949"/>
      <c r="QWT92" s="949"/>
      <c r="QWU92" s="949"/>
      <c r="QWV92" s="949"/>
      <c r="QWW92" s="949"/>
      <c r="QWX92" s="950"/>
      <c r="QWY92" s="948"/>
      <c r="QWZ92" s="949"/>
      <c r="QXA92" s="949"/>
      <c r="QXB92" s="949"/>
      <c r="QXC92" s="949"/>
      <c r="QXD92" s="949"/>
      <c r="QXE92" s="949"/>
      <c r="QXF92" s="949"/>
      <c r="QXG92" s="950"/>
      <c r="QXH92" s="948"/>
      <c r="QXI92" s="949"/>
      <c r="QXJ92" s="949"/>
      <c r="QXK92" s="949"/>
      <c r="QXL92" s="949"/>
      <c r="QXM92" s="949"/>
      <c r="QXN92" s="949"/>
      <c r="QXO92" s="949"/>
      <c r="QXP92" s="950"/>
      <c r="QXQ92" s="948"/>
      <c r="QXR92" s="949"/>
      <c r="QXS92" s="949"/>
      <c r="QXT92" s="949"/>
      <c r="QXU92" s="949"/>
      <c r="QXV92" s="949"/>
      <c r="QXW92" s="949"/>
      <c r="QXX92" s="949"/>
      <c r="QXY92" s="950"/>
      <c r="QXZ92" s="948"/>
      <c r="QYA92" s="949"/>
      <c r="QYB92" s="949"/>
      <c r="QYC92" s="949"/>
      <c r="QYD92" s="949"/>
      <c r="QYE92" s="949"/>
      <c r="QYF92" s="949"/>
      <c r="QYG92" s="949"/>
      <c r="QYH92" s="950"/>
      <c r="QYI92" s="948"/>
      <c r="QYJ92" s="949"/>
      <c r="QYK92" s="949"/>
      <c r="QYL92" s="949"/>
      <c r="QYM92" s="949"/>
      <c r="QYN92" s="949"/>
      <c r="QYO92" s="949"/>
      <c r="QYP92" s="949"/>
      <c r="QYQ92" s="950"/>
      <c r="QYR92" s="948"/>
      <c r="QYS92" s="949"/>
      <c r="QYT92" s="949"/>
      <c r="QYU92" s="949"/>
      <c r="QYV92" s="949"/>
      <c r="QYW92" s="949"/>
      <c r="QYX92" s="949"/>
      <c r="QYY92" s="949"/>
      <c r="QYZ92" s="950"/>
      <c r="QZA92" s="948"/>
      <c r="QZB92" s="949"/>
      <c r="QZC92" s="949"/>
      <c r="QZD92" s="949"/>
      <c r="QZE92" s="949"/>
      <c r="QZF92" s="949"/>
      <c r="QZG92" s="949"/>
      <c r="QZH92" s="949"/>
      <c r="QZI92" s="950"/>
      <c r="QZJ92" s="948"/>
      <c r="QZK92" s="949"/>
      <c r="QZL92" s="949"/>
      <c r="QZM92" s="949"/>
      <c r="QZN92" s="949"/>
      <c r="QZO92" s="949"/>
      <c r="QZP92" s="949"/>
      <c r="QZQ92" s="949"/>
      <c r="QZR92" s="950"/>
      <c r="QZS92" s="948"/>
      <c r="QZT92" s="949"/>
      <c r="QZU92" s="949"/>
      <c r="QZV92" s="949"/>
      <c r="QZW92" s="949"/>
      <c r="QZX92" s="949"/>
      <c r="QZY92" s="949"/>
      <c r="QZZ92" s="949"/>
      <c r="RAA92" s="950"/>
      <c r="RAB92" s="948"/>
      <c r="RAC92" s="949"/>
      <c r="RAD92" s="949"/>
      <c r="RAE92" s="949"/>
      <c r="RAF92" s="949"/>
      <c r="RAG92" s="949"/>
      <c r="RAH92" s="949"/>
      <c r="RAI92" s="949"/>
      <c r="RAJ92" s="950"/>
      <c r="RAK92" s="948"/>
      <c r="RAL92" s="949"/>
      <c r="RAM92" s="949"/>
      <c r="RAN92" s="949"/>
      <c r="RAO92" s="949"/>
      <c r="RAP92" s="949"/>
      <c r="RAQ92" s="949"/>
      <c r="RAR92" s="949"/>
      <c r="RAS92" s="950"/>
      <c r="RAT92" s="948"/>
      <c r="RAU92" s="949"/>
      <c r="RAV92" s="949"/>
      <c r="RAW92" s="949"/>
      <c r="RAX92" s="949"/>
      <c r="RAY92" s="949"/>
      <c r="RAZ92" s="949"/>
      <c r="RBA92" s="949"/>
      <c r="RBB92" s="950"/>
      <c r="RBC92" s="948"/>
      <c r="RBD92" s="949"/>
      <c r="RBE92" s="949"/>
      <c r="RBF92" s="949"/>
      <c r="RBG92" s="949"/>
      <c r="RBH92" s="949"/>
      <c r="RBI92" s="949"/>
      <c r="RBJ92" s="949"/>
      <c r="RBK92" s="950"/>
      <c r="RBL92" s="948"/>
      <c r="RBM92" s="949"/>
      <c r="RBN92" s="949"/>
      <c r="RBO92" s="949"/>
      <c r="RBP92" s="949"/>
      <c r="RBQ92" s="949"/>
      <c r="RBR92" s="949"/>
      <c r="RBS92" s="949"/>
      <c r="RBT92" s="950"/>
      <c r="RBU92" s="948"/>
      <c r="RBV92" s="949"/>
      <c r="RBW92" s="949"/>
      <c r="RBX92" s="949"/>
      <c r="RBY92" s="949"/>
      <c r="RBZ92" s="949"/>
      <c r="RCA92" s="949"/>
      <c r="RCB92" s="949"/>
      <c r="RCC92" s="950"/>
      <c r="RCD92" s="948"/>
      <c r="RCE92" s="949"/>
      <c r="RCF92" s="949"/>
      <c r="RCG92" s="949"/>
      <c r="RCH92" s="949"/>
      <c r="RCI92" s="949"/>
      <c r="RCJ92" s="949"/>
      <c r="RCK92" s="949"/>
      <c r="RCL92" s="950"/>
      <c r="RCM92" s="948"/>
      <c r="RCN92" s="949"/>
      <c r="RCO92" s="949"/>
      <c r="RCP92" s="949"/>
      <c r="RCQ92" s="949"/>
      <c r="RCR92" s="949"/>
      <c r="RCS92" s="949"/>
      <c r="RCT92" s="949"/>
      <c r="RCU92" s="950"/>
      <c r="RCV92" s="948"/>
      <c r="RCW92" s="949"/>
      <c r="RCX92" s="949"/>
      <c r="RCY92" s="949"/>
      <c r="RCZ92" s="949"/>
      <c r="RDA92" s="949"/>
      <c r="RDB92" s="949"/>
      <c r="RDC92" s="949"/>
      <c r="RDD92" s="950"/>
      <c r="RDE92" s="948"/>
      <c r="RDF92" s="949"/>
      <c r="RDG92" s="949"/>
      <c r="RDH92" s="949"/>
      <c r="RDI92" s="949"/>
      <c r="RDJ92" s="949"/>
      <c r="RDK92" s="949"/>
      <c r="RDL92" s="949"/>
      <c r="RDM92" s="950"/>
      <c r="RDN92" s="948"/>
      <c r="RDO92" s="949"/>
      <c r="RDP92" s="949"/>
      <c r="RDQ92" s="949"/>
      <c r="RDR92" s="949"/>
      <c r="RDS92" s="949"/>
      <c r="RDT92" s="949"/>
      <c r="RDU92" s="949"/>
      <c r="RDV92" s="950"/>
      <c r="RDW92" s="948"/>
      <c r="RDX92" s="949"/>
      <c r="RDY92" s="949"/>
      <c r="RDZ92" s="949"/>
      <c r="REA92" s="949"/>
      <c r="REB92" s="949"/>
      <c r="REC92" s="949"/>
      <c r="RED92" s="949"/>
      <c r="REE92" s="950"/>
      <c r="REF92" s="948"/>
      <c r="REG92" s="949"/>
      <c r="REH92" s="949"/>
      <c r="REI92" s="949"/>
      <c r="REJ92" s="949"/>
      <c r="REK92" s="949"/>
      <c r="REL92" s="949"/>
      <c r="REM92" s="949"/>
      <c r="REN92" s="950"/>
      <c r="REO92" s="948"/>
      <c r="REP92" s="949"/>
      <c r="REQ92" s="949"/>
      <c r="RER92" s="949"/>
      <c r="RES92" s="949"/>
      <c r="RET92" s="949"/>
      <c r="REU92" s="949"/>
      <c r="REV92" s="949"/>
      <c r="REW92" s="950"/>
      <c r="REX92" s="948"/>
      <c r="REY92" s="949"/>
      <c r="REZ92" s="949"/>
      <c r="RFA92" s="949"/>
      <c r="RFB92" s="949"/>
      <c r="RFC92" s="949"/>
      <c r="RFD92" s="949"/>
      <c r="RFE92" s="949"/>
      <c r="RFF92" s="950"/>
      <c r="RFG92" s="948"/>
      <c r="RFH92" s="949"/>
      <c r="RFI92" s="949"/>
      <c r="RFJ92" s="949"/>
      <c r="RFK92" s="949"/>
      <c r="RFL92" s="949"/>
      <c r="RFM92" s="949"/>
      <c r="RFN92" s="949"/>
      <c r="RFO92" s="950"/>
      <c r="RFP92" s="948"/>
      <c r="RFQ92" s="949"/>
      <c r="RFR92" s="949"/>
      <c r="RFS92" s="949"/>
      <c r="RFT92" s="949"/>
      <c r="RFU92" s="949"/>
      <c r="RFV92" s="949"/>
      <c r="RFW92" s="949"/>
      <c r="RFX92" s="950"/>
      <c r="RFY92" s="948"/>
      <c r="RFZ92" s="949"/>
      <c r="RGA92" s="949"/>
      <c r="RGB92" s="949"/>
      <c r="RGC92" s="949"/>
      <c r="RGD92" s="949"/>
      <c r="RGE92" s="949"/>
      <c r="RGF92" s="949"/>
      <c r="RGG92" s="950"/>
      <c r="RGH92" s="948"/>
      <c r="RGI92" s="949"/>
      <c r="RGJ92" s="949"/>
      <c r="RGK92" s="949"/>
      <c r="RGL92" s="949"/>
      <c r="RGM92" s="949"/>
      <c r="RGN92" s="949"/>
      <c r="RGO92" s="949"/>
      <c r="RGP92" s="950"/>
      <c r="RGQ92" s="948"/>
      <c r="RGR92" s="949"/>
      <c r="RGS92" s="949"/>
      <c r="RGT92" s="949"/>
      <c r="RGU92" s="949"/>
      <c r="RGV92" s="949"/>
      <c r="RGW92" s="949"/>
      <c r="RGX92" s="949"/>
      <c r="RGY92" s="950"/>
      <c r="RGZ92" s="948"/>
      <c r="RHA92" s="949"/>
      <c r="RHB92" s="949"/>
      <c r="RHC92" s="949"/>
      <c r="RHD92" s="949"/>
      <c r="RHE92" s="949"/>
      <c r="RHF92" s="949"/>
      <c r="RHG92" s="949"/>
      <c r="RHH92" s="950"/>
      <c r="RHI92" s="948"/>
      <c r="RHJ92" s="949"/>
      <c r="RHK92" s="949"/>
      <c r="RHL92" s="949"/>
      <c r="RHM92" s="949"/>
      <c r="RHN92" s="949"/>
      <c r="RHO92" s="949"/>
      <c r="RHP92" s="949"/>
      <c r="RHQ92" s="950"/>
      <c r="RHR92" s="948"/>
      <c r="RHS92" s="949"/>
      <c r="RHT92" s="949"/>
      <c r="RHU92" s="949"/>
      <c r="RHV92" s="949"/>
      <c r="RHW92" s="949"/>
      <c r="RHX92" s="949"/>
      <c r="RHY92" s="949"/>
      <c r="RHZ92" s="950"/>
      <c r="RIA92" s="948"/>
      <c r="RIB92" s="949"/>
      <c r="RIC92" s="949"/>
      <c r="RID92" s="949"/>
      <c r="RIE92" s="949"/>
      <c r="RIF92" s="949"/>
      <c r="RIG92" s="949"/>
      <c r="RIH92" s="949"/>
      <c r="RII92" s="950"/>
      <c r="RIJ92" s="948"/>
      <c r="RIK92" s="949"/>
      <c r="RIL92" s="949"/>
      <c r="RIM92" s="949"/>
      <c r="RIN92" s="949"/>
      <c r="RIO92" s="949"/>
      <c r="RIP92" s="949"/>
      <c r="RIQ92" s="949"/>
      <c r="RIR92" s="950"/>
      <c r="RIS92" s="948"/>
      <c r="RIT92" s="949"/>
      <c r="RIU92" s="949"/>
      <c r="RIV92" s="949"/>
      <c r="RIW92" s="949"/>
      <c r="RIX92" s="949"/>
      <c r="RIY92" s="949"/>
      <c r="RIZ92" s="949"/>
      <c r="RJA92" s="950"/>
      <c r="RJB92" s="948"/>
      <c r="RJC92" s="949"/>
      <c r="RJD92" s="949"/>
      <c r="RJE92" s="949"/>
      <c r="RJF92" s="949"/>
      <c r="RJG92" s="949"/>
      <c r="RJH92" s="949"/>
      <c r="RJI92" s="949"/>
      <c r="RJJ92" s="950"/>
      <c r="RJK92" s="948"/>
      <c r="RJL92" s="949"/>
      <c r="RJM92" s="949"/>
      <c r="RJN92" s="949"/>
      <c r="RJO92" s="949"/>
      <c r="RJP92" s="949"/>
      <c r="RJQ92" s="949"/>
      <c r="RJR92" s="949"/>
      <c r="RJS92" s="950"/>
      <c r="RJT92" s="948"/>
      <c r="RJU92" s="949"/>
      <c r="RJV92" s="949"/>
      <c r="RJW92" s="949"/>
      <c r="RJX92" s="949"/>
      <c r="RJY92" s="949"/>
      <c r="RJZ92" s="949"/>
      <c r="RKA92" s="949"/>
      <c r="RKB92" s="950"/>
      <c r="RKC92" s="948"/>
      <c r="RKD92" s="949"/>
      <c r="RKE92" s="949"/>
      <c r="RKF92" s="949"/>
      <c r="RKG92" s="949"/>
      <c r="RKH92" s="949"/>
      <c r="RKI92" s="949"/>
      <c r="RKJ92" s="949"/>
      <c r="RKK92" s="950"/>
      <c r="RKL92" s="948"/>
      <c r="RKM92" s="949"/>
      <c r="RKN92" s="949"/>
      <c r="RKO92" s="949"/>
      <c r="RKP92" s="949"/>
      <c r="RKQ92" s="949"/>
      <c r="RKR92" s="949"/>
      <c r="RKS92" s="949"/>
      <c r="RKT92" s="950"/>
      <c r="RKU92" s="948"/>
      <c r="RKV92" s="949"/>
      <c r="RKW92" s="949"/>
      <c r="RKX92" s="949"/>
      <c r="RKY92" s="949"/>
      <c r="RKZ92" s="949"/>
      <c r="RLA92" s="949"/>
      <c r="RLB92" s="949"/>
      <c r="RLC92" s="950"/>
      <c r="RLD92" s="948"/>
      <c r="RLE92" s="949"/>
      <c r="RLF92" s="949"/>
      <c r="RLG92" s="949"/>
      <c r="RLH92" s="949"/>
      <c r="RLI92" s="949"/>
      <c r="RLJ92" s="949"/>
      <c r="RLK92" s="949"/>
      <c r="RLL92" s="950"/>
      <c r="RLM92" s="948"/>
      <c r="RLN92" s="949"/>
      <c r="RLO92" s="949"/>
      <c r="RLP92" s="949"/>
      <c r="RLQ92" s="949"/>
      <c r="RLR92" s="949"/>
      <c r="RLS92" s="949"/>
      <c r="RLT92" s="949"/>
      <c r="RLU92" s="950"/>
      <c r="RLV92" s="948"/>
      <c r="RLW92" s="949"/>
      <c r="RLX92" s="949"/>
      <c r="RLY92" s="949"/>
      <c r="RLZ92" s="949"/>
      <c r="RMA92" s="949"/>
      <c r="RMB92" s="949"/>
      <c r="RMC92" s="949"/>
      <c r="RMD92" s="950"/>
      <c r="RME92" s="948"/>
      <c r="RMF92" s="949"/>
      <c r="RMG92" s="949"/>
      <c r="RMH92" s="949"/>
      <c r="RMI92" s="949"/>
      <c r="RMJ92" s="949"/>
      <c r="RMK92" s="949"/>
      <c r="RML92" s="949"/>
      <c r="RMM92" s="950"/>
      <c r="RMN92" s="948"/>
      <c r="RMO92" s="949"/>
      <c r="RMP92" s="949"/>
      <c r="RMQ92" s="949"/>
      <c r="RMR92" s="949"/>
      <c r="RMS92" s="949"/>
      <c r="RMT92" s="949"/>
      <c r="RMU92" s="949"/>
      <c r="RMV92" s="950"/>
      <c r="RMW92" s="948"/>
      <c r="RMX92" s="949"/>
      <c r="RMY92" s="949"/>
      <c r="RMZ92" s="949"/>
      <c r="RNA92" s="949"/>
      <c r="RNB92" s="949"/>
      <c r="RNC92" s="949"/>
      <c r="RND92" s="949"/>
      <c r="RNE92" s="950"/>
      <c r="RNF92" s="948"/>
      <c r="RNG92" s="949"/>
      <c r="RNH92" s="949"/>
      <c r="RNI92" s="949"/>
      <c r="RNJ92" s="949"/>
      <c r="RNK92" s="949"/>
      <c r="RNL92" s="949"/>
      <c r="RNM92" s="949"/>
      <c r="RNN92" s="950"/>
      <c r="RNO92" s="948"/>
      <c r="RNP92" s="949"/>
      <c r="RNQ92" s="949"/>
      <c r="RNR92" s="949"/>
      <c r="RNS92" s="949"/>
      <c r="RNT92" s="949"/>
      <c r="RNU92" s="949"/>
      <c r="RNV92" s="949"/>
      <c r="RNW92" s="950"/>
      <c r="RNX92" s="948"/>
      <c r="RNY92" s="949"/>
      <c r="RNZ92" s="949"/>
      <c r="ROA92" s="949"/>
      <c r="ROB92" s="949"/>
      <c r="ROC92" s="949"/>
      <c r="ROD92" s="949"/>
      <c r="ROE92" s="949"/>
      <c r="ROF92" s="950"/>
      <c r="ROG92" s="948"/>
      <c r="ROH92" s="949"/>
      <c r="ROI92" s="949"/>
      <c r="ROJ92" s="949"/>
      <c r="ROK92" s="949"/>
      <c r="ROL92" s="949"/>
      <c r="ROM92" s="949"/>
      <c r="RON92" s="949"/>
      <c r="ROO92" s="950"/>
      <c r="ROP92" s="948"/>
      <c r="ROQ92" s="949"/>
      <c r="ROR92" s="949"/>
      <c r="ROS92" s="949"/>
      <c r="ROT92" s="949"/>
      <c r="ROU92" s="949"/>
      <c r="ROV92" s="949"/>
      <c r="ROW92" s="949"/>
      <c r="ROX92" s="950"/>
      <c r="ROY92" s="948"/>
      <c r="ROZ92" s="949"/>
      <c r="RPA92" s="949"/>
      <c r="RPB92" s="949"/>
      <c r="RPC92" s="949"/>
      <c r="RPD92" s="949"/>
      <c r="RPE92" s="949"/>
      <c r="RPF92" s="949"/>
      <c r="RPG92" s="950"/>
      <c r="RPH92" s="948"/>
      <c r="RPI92" s="949"/>
      <c r="RPJ92" s="949"/>
      <c r="RPK92" s="949"/>
      <c r="RPL92" s="949"/>
      <c r="RPM92" s="949"/>
      <c r="RPN92" s="949"/>
      <c r="RPO92" s="949"/>
      <c r="RPP92" s="950"/>
      <c r="RPQ92" s="948"/>
      <c r="RPR92" s="949"/>
      <c r="RPS92" s="949"/>
      <c r="RPT92" s="949"/>
      <c r="RPU92" s="949"/>
      <c r="RPV92" s="949"/>
      <c r="RPW92" s="949"/>
      <c r="RPX92" s="949"/>
      <c r="RPY92" s="950"/>
      <c r="RPZ92" s="948"/>
      <c r="RQA92" s="949"/>
      <c r="RQB92" s="949"/>
      <c r="RQC92" s="949"/>
      <c r="RQD92" s="949"/>
      <c r="RQE92" s="949"/>
      <c r="RQF92" s="949"/>
      <c r="RQG92" s="949"/>
      <c r="RQH92" s="950"/>
      <c r="RQI92" s="948"/>
      <c r="RQJ92" s="949"/>
      <c r="RQK92" s="949"/>
      <c r="RQL92" s="949"/>
      <c r="RQM92" s="949"/>
      <c r="RQN92" s="949"/>
      <c r="RQO92" s="949"/>
      <c r="RQP92" s="949"/>
      <c r="RQQ92" s="950"/>
      <c r="RQR92" s="948"/>
      <c r="RQS92" s="949"/>
      <c r="RQT92" s="949"/>
      <c r="RQU92" s="949"/>
      <c r="RQV92" s="949"/>
      <c r="RQW92" s="949"/>
      <c r="RQX92" s="949"/>
      <c r="RQY92" s="949"/>
      <c r="RQZ92" s="950"/>
      <c r="RRA92" s="948"/>
      <c r="RRB92" s="949"/>
      <c r="RRC92" s="949"/>
      <c r="RRD92" s="949"/>
      <c r="RRE92" s="949"/>
      <c r="RRF92" s="949"/>
      <c r="RRG92" s="949"/>
      <c r="RRH92" s="949"/>
      <c r="RRI92" s="950"/>
      <c r="RRJ92" s="948"/>
      <c r="RRK92" s="949"/>
      <c r="RRL92" s="949"/>
      <c r="RRM92" s="949"/>
      <c r="RRN92" s="949"/>
      <c r="RRO92" s="949"/>
      <c r="RRP92" s="949"/>
      <c r="RRQ92" s="949"/>
      <c r="RRR92" s="950"/>
      <c r="RRS92" s="948"/>
      <c r="RRT92" s="949"/>
      <c r="RRU92" s="949"/>
      <c r="RRV92" s="949"/>
      <c r="RRW92" s="949"/>
      <c r="RRX92" s="949"/>
      <c r="RRY92" s="949"/>
      <c r="RRZ92" s="949"/>
      <c r="RSA92" s="950"/>
      <c r="RSB92" s="948"/>
      <c r="RSC92" s="949"/>
      <c r="RSD92" s="949"/>
      <c r="RSE92" s="949"/>
      <c r="RSF92" s="949"/>
      <c r="RSG92" s="949"/>
      <c r="RSH92" s="949"/>
      <c r="RSI92" s="949"/>
      <c r="RSJ92" s="950"/>
      <c r="RSK92" s="948"/>
      <c r="RSL92" s="949"/>
      <c r="RSM92" s="949"/>
      <c r="RSN92" s="949"/>
      <c r="RSO92" s="949"/>
      <c r="RSP92" s="949"/>
      <c r="RSQ92" s="949"/>
      <c r="RSR92" s="949"/>
      <c r="RSS92" s="950"/>
      <c r="RST92" s="948"/>
      <c r="RSU92" s="949"/>
      <c r="RSV92" s="949"/>
      <c r="RSW92" s="949"/>
      <c r="RSX92" s="949"/>
      <c r="RSY92" s="949"/>
      <c r="RSZ92" s="949"/>
      <c r="RTA92" s="949"/>
      <c r="RTB92" s="950"/>
      <c r="RTC92" s="948"/>
      <c r="RTD92" s="949"/>
      <c r="RTE92" s="949"/>
      <c r="RTF92" s="949"/>
      <c r="RTG92" s="949"/>
      <c r="RTH92" s="949"/>
      <c r="RTI92" s="949"/>
      <c r="RTJ92" s="949"/>
      <c r="RTK92" s="950"/>
      <c r="RTL92" s="948"/>
      <c r="RTM92" s="949"/>
      <c r="RTN92" s="949"/>
      <c r="RTO92" s="949"/>
      <c r="RTP92" s="949"/>
      <c r="RTQ92" s="949"/>
      <c r="RTR92" s="949"/>
      <c r="RTS92" s="949"/>
      <c r="RTT92" s="950"/>
      <c r="RTU92" s="948"/>
      <c r="RTV92" s="949"/>
      <c r="RTW92" s="949"/>
      <c r="RTX92" s="949"/>
      <c r="RTY92" s="949"/>
      <c r="RTZ92" s="949"/>
      <c r="RUA92" s="949"/>
      <c r="RUB92" s="949"/>
      <c r="RUC92" s="950"/>
      <c r="RUD92" s="948"/>
      <c r="RUE92" s="949"/>
      <c r="RUF92" s="949"/>
      <c r="RUG92" s="949"/>
      <c r="RUH92" s="949"/>
      <c r="RUI92" s="949"/>
      <c r="RUJ92" s="949"/>
      <c r="RUK92" s="949"/>
      <c r="RUL92" s="950"/>
      <c r="RUM92" s="948"/>
      <c r="RUN92" s="949"/>
      <c r="RUO92" s="949"/>
      <c r="RUP92" s="949"/>
      <c r="RUQ92" s="949"/>
      <c r="RUR92" s="949"/>
      <c r="RUS92" s="949"/>
      <c r="RUT92" s="949"/>
      <c r="RUU92" s="950"/>
      <c r="RUV92" s="948"/>
      <c r="RUW92" s="949"/>
      <c r="RUX92" s="949"/>
      <c r="RUY92" s="949"/>
      <c r="RUZ92" s="949"/>
      <c r="RVA92" s="949"/>
      <c r="RVB92" s="949"/>
      <c r="RVC92" s="949"/>
      <c r="RVD92" s="950"/>
      <c r="RVE92" s="948"/>
      <c r="RVF92" s="949"/>
      <c r="RVG92" s="949"/>
      <c r="RVH92" s="949"/>
      <c r="RVI92" s="949"/>
      <c r="RVJ92" s="949"/>
      <c r="RVK92" s="949"/>
      <c r="RVL92" s="949"/>
      <c r="RVM92" s="950"/>
      <c r="RVN92" s="948"/>
      <c r="RVO92" s="949"/>
      <c r="RVP92" s="949"/>
      <c r="RVQ92" s="949"/>
      <c r="RVR92" s="949"/>
      <c r="RVS92" s="949"/>
      <c r="RVT92" s="949"/>
      <c r="RVU92" s="949"/>
      <c r="RVV92" s="950"/>
      <c r="RVW92" s="948"/>
      <c r="RVX92" s="949"/>
      <c r="RVY92" s="949"/>
      <c r="RVZ92" s="949"/>
      <c r="RWA92" s="949"/>
      <c r="RWB92" s="949"/>
      <c r="RWC92" s="949"/>
      <c r="RWD92" s="949"/>
      <c r="RWE92" s="950"/>
      <c r="RWF92" s="948"/>
      <c r="RWG92" s="949"/>
      <c r="RWH92" s="949"/>
      <c r="RWI92" s="949"/>
      <c r="RWJ92" s="949"/>
      <c r="RWK92" s="949"/>
      <c r="RWL92" s="949"/>
      <c r="RWM92" s="949"/>
      <c r="RWN92" s="950"/>
      <c r="RWO92" s="948"/>
      <c r="RWP92" s="949"/>
      <c r="RWQ92" s="949"/>
      <c r="RWR92" s="949"/>
      <c r="RWS92" s="949"/>
      <c r="RWT92" s="949"/>
      <c r="RWU92" s="949"/>
      <c r="RWV92" s="949"/>
      <c r="RWW92" s="950"/>
      <c r="RWX92" s="948"/>
      <c r="RWY92" s="949"/>
      <c r="RWZ92" s="949"/>
      <c r="RXA92" s="949"/>
      <c r="RXB92" s="949"/>
      <c r="RXC92" s="949"/>
      <c r="RXD92" s="949"/>
      <c r="RXE92" s="949"/>
      <c r="RXF92" s="950"/>
      <c r="RXG92" s="948"/>
      <c r="RXH92" s="949"/>
      <c r="RXI92" s="949"/>
      <c r="RXJ92" s="949"/>
      <c r="RXK92" s="949"/>
      <c r="RXL92" s="949"/>
      <c r="RXM92" s="949"/>
      <c r="RXN92" s="949"/>
      <c r="RXO92" s="950"/>
      <c r="RXP92" s="948"/>
      <c r="RXQ92" s="949"/>
      <c r="RXR92" s="949"/>
      <c r="RXS92" s="949"/>
      <c r="RXT92" s="949"/>
      <c r="RXU92" s="949"/>
      <c r="RXV92" s="949"/>
      <c r="RXW92" s="949"/>
      <c r="RXX92" s="950"/>
      <c r="RXY92" s="948"/>
      <c r="RXZ92" s="949"/>
      <c r="RYA92" s="949"/>
      <c r="RYB92" s="949"/>
      <c r="RYC92" s="949"/>
      <c r="RYD92" s="949"/>
      <c r="RYE92" s="949"/>
      <c r="RYF92" s="949"/>
      <c r="RYG92" s="950"/>
      <c r="RYH92" s="948"/>
      <c r="RYI92" s="949"/>
      <c r="RYJ92" s="949"/>
      <c r="RYK92" s="949"/>
      <c r="RYL92" s="949"/>
      <c r="RYM92" s="949"/>
      <c r="RYN92" s="949"/>
      <c r="RYO92" s="949"/>
      <c r="RYP92" s="950"/>
      <c r="RYQ92" s="948"/>
      <c r="RYR92" s="949"/>
      <c r="RYS92" s="949"/>
      <c r="RYT92" s="949"/>
      <c r="RYU92" s="949"/>
      <c r="RYV92" s="949"/>
      <c r="RYW92" s="949"/>
      <c r="RYX92" s="949"/>
      <c r="RYY92" s="950"/>
      <c r="RYZ92" s="948"/>
      <c r="RZA92" s="949"/>
      <c r="RZB92" s="949"/>
      <c r="RZC92" s="949"/>
      <c r="RZD92" s="949"/>
      <c r="RZE92" s="949"/>
      <c r="RZF92" s="949"/>
      <c r="RZG92" s="949"/>
      <c r="RZH92" s="950"/>
      <c r="RZI92" s="948"/>
      <c r="RZJ92" s="949"/>
      <c r="RZK92" s="949"/>
      <c r="RZL92" s="949"/>
      <c r="RZM92" s="949"/>
      <c r="RZN92" s="949"/>
      <c r="RZO92" s="949"/>
      <c r="RZP92" s="949"/>
      <c r="RZQ92" s="950"/>
      <c r="RZR92" s="948"/>
      <c r="RZS92" s="949"/>
      <c r="RZT92" s="949"/>
      <c r="RZU92" s="949"/>
      <c r="RZV92" s="949"/>
      <c r="RZW92" s="949"/>
      <c r="RZX92" s="949"/>
      <c r="RZY92" s="949"/>
      <c r="RZZ92" s="950"/>
      <c r="SAA92" s="948"/>
      <c r="SAB92" s="949"/>
      <c r="SAC92" s="949"/>
      <c r="SAD92" s="949"/>
      <c r="SAE92" s="949"/>
      <c r="SAF92" s="949"/>
      <c r="SAG92" s="949"/>
      <c r="SAH92" s="949"/>
      <c r="SAI92" s="950"/>
      <c r="SAJ92" s="948"/>
      <c r="SAK92" s="949"/>
      <c r="SAL92" s="949"/>
      <c r="SAM92" s="949"/>
      <c r="SAN92" s="949"/>
      <c r="SAO92" s="949"/>
      <c r="SAP92" s="949"/>
      <c r="SAQ92" s="949"/>
      <c r="SAR92" s="950"/>
      <c r="SAS92" s="948"/>
      <c r="SAT92" s="949"/>
      <c r="SAU92" s="949"/>
      <c r="SAV92" s="949"/>
      <c r="SAW92" s="949"/>
      <c r="SAX92" s="949"/>
      <c r="SAY92" s="949"/>
      <c r="SAZ92" s="949"/>
      <c r="SBA92" s="950"/>
      <c r="SBB92" s="948"/>
      <c r="SBC92" s="949"/>
      <c r="SBD92" s="949"/>
      <c r="SBE92" s="949"/>
      <c r="SBF92" s="949"/>
      <c r="SBG92" s="949"/>
      <c r="SBH92" s="949"/>
      <c r="SBI92" s="949"/>
      <c r="SBJ92" s="950"/>
      <c r="SBK92" s="948"/>
      <c r="SBL92" s="949"/>
      <c r="SBM92" s="949"/>
      <c r="SBN92" s="949"/>
      <c r="SBO92" s="949"/>
      <c r="SBP92" s="949"/>
      <c r="SBQ92" s="949"/>
      <c r="SBR92" s="949"/>
      <c r="SBS92" s="950"/>
      <c r="SBT92" s="948"/>
      <c r="SBU92" s="949"/>
      <c r="SBV92" s="949"/>
      <c r="SBW92" s="949"/>
      <c r="SBX92" s="949"/>
      <c r="SBY92" s="949"/>
      <c r="SBZ92" s="949"/>
      <c r="SCA92" s="949"/>
      <c r="SCB92" s="950"/>
      <c r="SCC92" s="948"/>
      <c r="SCD92" s="949"/>
      <c r="SCE92" s="949"/>
      <c r="SCF92" s="949"/>
      <c r="SCG92" s="949"/>
      <c r="SCH92" s="949"/>
      <c r="SCI92" s="949"/>
      <c r="SCJ92" s="949"/>
      <c r="SCK92" s="950"/>
      <c r="SCL92" s="948"/>
      <c r="SCM92" s="949"/>
      <c r="SCN92" s="949"/>
      <c r="SCO92" s="949"/>
      <c r="SCP92" s="949"/>
      <c r="SCQ92" s="949"/>
      <c r="SCR92" s="949"/>
      <c r="SCS92" s="949"/>
      <c r="SCT92" s="950"/>
      <c r="SCU92" s="948"/>
      <c r="SCV92" s="949"/>
      <c r="SCW92" s="949"/>
      <c r="SCX92" s="949"/>
      <c r="SCY92" s="949"/>
      <c r="SCZ92" s="949"/>
      <c r="SDA92" s="949"/>
      <c r="SDB92" s="949"/>
      <c r="SDC92" s="950"/>
      <c r="SDD92" s="948"/>
      <c r="SDE92" s="949"/>
      <c r="SDF92" s="949"/>
      <c r="SDG92" s="949"/>
      <c r="SDH92" s="949"/>
      <c r="SDI92" s="949"/>
      <c r="SDJ92" s="949"/>
      <c r="SDK92" s="949"/>
      <c r="SDL92" s="950"/>
      <c r="SDM92" s="948"/>
      <c r="SDN92" s="949"/>
      <c r="SDO92" s="949"/>
      <c r="SDP92" s="949"/>
      <c r="SDQ92" s="949"/>
      <c r="SDR92" s="949"/>
      <c r="SDS92" s="949"/>
      <c r="SDT92" s="949"/>
      <c r="SDU92" s="950"/>
      <c r="SDV92" s="948"/>
      <c r="SDW92" s="949"/>
      <c r="SDX92" s="949"/>
      <c r="SDY92" s="949"/>
      <c r="SDZ92" s="949"/>
      <c r="SEA92" s="949"/>
      <c r="SEB92" s="949"/>
      <c r="SEC92" s="949"/>
      <c r="SED92" s="950"/>
      <c r="SEE92" s="948"/>
      <c r="SEF92" s="949"/>
      <c r="SEG92" s="949"/>
      <c r="SEH92" s="949"/>
      <c r="SEI92" s="949"/>
      <c r="SEJ92" s="949"/>
      <c r="SEK92" s="949"/>
      <c r="SEL92" s="949"/>
      <c r="SEM92" s="950"/>
      <c r="SEN92" s="948"/>
      <c r="SEO92" s="949"/>
      <c r="SEP92" s="949"/>
      <c r="SEQ92" s="949"/>
      <c r="SER92" s="949"/>
      <c r="SES92" s="949"/>
      <c r="SET92" s="949"/>
      <c r="SEU92" s="949"/>
      <c r="SEV92" s="950"/>
      <c r="SEW92" s="948"/>
      <c r="SEX92" s="949"/>
      <c r="SEY92" s="949"/>
      <c r="SEZ92" s="949"/>
      <c r="SFA92" s="949"/>
      <c r="SFB92" s="949"/>
      <c r="SFC92" s="949"/>
      <c r="SFD92" s="949"/>
      <c r="SFE92" s="950"/>
      <c r="SFF92" s="948"/>
      <c r="SFG92" s="949"/>
      <c r="SFH92" s="949"/>
      <c r="SFI92" s="949"/>
      <c r="SFJ92" s="949"/>
      <c r="SFK92" s="949"/>
      <c r="SFL92" s="949"/>
      <c r="SFM92" s="949"/>
      <c r="SFN92" s="950"/>
      <c r="SFO92" s="948"/>
      <c r="SFP92" s="949"/>
      <c r="SFQ92" s="949"/>
      <c r="SFR92" s="949"/>
      <c r="SFS92" s="949"/>
      <c r="SFT92" s="949"/>
      <c r="SFU92" s="949"/>
      <c r="SFV92" s="949"/>
      <c r="SFW92" s="950"/>
      <c r="SFX92" s="948"/>
      <c r="SFY92" s="949"/>
      <c r="SFZ92" s="949"/>
      <c r="SGA92" s="949"/>
      <c r="SGB92" s="949"/>
      <c r="SGC92" s="949"/>
      <c r="SGD92" s="949"/>
      <c r="SGE92" s="949"/>
      <c r="SGF92" s="950"/>
      <c r="SGG92" s="948"/>
      <c r="SGH92" s="949"/>
      <c r="SGI92" s="949"/>
      <c r="SGJ92" s="949"/>
      <c r="SGK92" s="949"/>
      <c r="SGL92" s="949"/>
      <c r="SGM92" s="949"/>
      <c r="SGN92" s="949"/>
      <c r="SGO92" s="950"/>
      <c r="SGP92" s="948"/>
      <c r="SGQ92" s="949"/>
      <c r="SGR92" s="949"/>
      <c r="SGS92" s="949"/>
      <c r="SGT92" s="949"/>
      <c r="SGU92" s="949"/>
      <c r="SGV92" s="949"/>
      <c r="SGW92" s="949"/>
      <c r="SGX92" s="950"/>
      <c r="SGY92" s="948"/>
      <c r="SGZ92" s="949"/>
      <c r="SHA92" s="949"/>
      <c r="SHB92" s="949"/>
      <c r="SHC92" s="949"/>
      <c r="SHD92" s="949"/>
      <c r="SHE92" s="949"/>
      <c r="SHF92" s="949"/>
      <c r="SHG92" s="950"/>
      <c r="SHH92" s="948"/>
      <c r="SHI92" s="949"/>
      <c r="SHJ92" s="949"/>
      <c r="SHK92" s="949"/>
      <c r="SHL92" s="949"/>
      <c r="SHM92" s="949"/>
      <c r="SHN92" s="949"/>
      <c r="SHO92" s="949"/>
      <c r="SHP92" s="950"/>
      <c r="SHQ92" s="948"/>
      <c r="SHR92" s="949"/>
      <c r="SHS92" s="949"/>
      <c r="SHT92" s="949"/>
      <c r="SHU92" s="949"/>
      <c r="SHV92" s="949"/>
      <c r="SHW92" s="949"/>
      <c r="SHX92" s="949"/>
      <c r="SHY92" s="950"/>
      <c r="SHZ92" s="948"/>
      <c r="SIA92" s="949"/>
      <c r="SIB92" s="949"/>
      <c r="SIC92" s="949"/>
      <c r="SID92" s="949"/>
      <c r="SIE92" s="949"/>
      <c r="SIF92" s="949"/>
      <c r="SIG92" s="949"/>
      <c r="SIH92" s="950"/>
      <c r="SII92" s="948"/>
      <c r="SIJ92" s="949"/>
      <c r="SIK92" s="949"/>
      <c r="SIL92" s="949"/>
      <c r="SIM92" s="949"/>
      <c r="SIN92" s="949"/>
      <c r="SIO92" s="949"/>
      <c r="SIP92" s="949"/>
      <c r="SIQ92" s="950"/>
      <c r="SIR92" s="948"/>
      <c r="SIS92" s="949"/>
      <c r="SIT92" s="949"/>
      <c r="SIU92" s="949"/>
      <c r="SIV92" s="949"/>
      <c r="SIW92" s="949"/>
      <c r="SIX92" s="949"/>
      <c r="SIY92" s="949"/>
      <c r="SIZ92" s="950"/>
      <c r="SJA92" s="948"/>
      <c r="SJB92" s="949"/>
      <c r="SJC92" s="949"/>
      <c r="SJD92" s="949"/>
      <c r="SJE92" s="949"/>
      <c r="SJF92" s="949"/>
      <c r="SJG92" s="949"/>
      <c r="SJH92" s="949"/>
      <c r="SJI92" s="950"/>
      <c r="SJJ92" s="948"/>
      <c r="SJK92" s="949"/>
      <c r="SJL92" s="949"/>
      <c r="SJM92" s="949"/>
      <c r="SJN92" s="949"/>
      <c r="SJO92" s="949"/>
      <c r="SJP92" s="949"/>
      <c r="SJQ92" s="949"/>
      <c r="SJR92" s="950"/>
      <c r="SJS92" s="948"/>
      <c r="SJT92" s="949"/>
      <c r="SJU92" s="949"/>
      <c r="SJV92" s="949"/>
      <c r="SJW92" s="949"/>
      <c r="SJX92" s="949"/>
      <c r="SJY92" s="949"/>
      <c r="SJZ92" s="949"/>
      <c r="SKA92" s="950"/>
      <c r="SKB92" s="948"/>
      <c r="SKC92" s="949"/>
      <c r="SKD92" s="949"/>
      <c r="SKE92" s="949"/>
      <c r="SKF92" s="949"/>
      <c r="SKG92" s="949"/>
      <c r="SKH92" s="949"/>
      <c r="SKI92" s="949"/>
      <c r="SKJ92" s="950"/>
      <c r="SKK92" s="948"/>
      <c r="SKL92" s="949"/>
      <c r="SKM92" s="949"/>
      <c r="SKN92" s="949"/>
      <c r="SKO92" s="949"/>
      <c r="SKP92" s="949"/>
      <c r="SKQ92" s="949"/>
      <c r="SKR92" s="949"/>
      <c r="SKS92" s="950"/>
      <c r="SKT92" s="948"/>
      <c r="SKU92" s="949"/>
      <c r="SKV92" s="949"/>
      <c r="SKW92" s="949"/>
      <c r="SKX92" s="949"/>
      <c r="SKY92" s="949"/>
      <c r="SKZ92" s="949"/>
      <c r="SLA92" s="949"/>
      <c r="SLB92" s="950"/>
      <c r="SLC92" s="948"/>
      <c r="SLD92" s="949"/>
      <c r="SLE92" s="949"/>
      <c r="SLF92" s="949"/>
      <c r="SLG92" s="949"/>
      <c r="SLH92" s="949"/>
      <c r="SLI92" s="949"/>
      <c r="SLJ92" s="949"/>
      <c r="SLK92" s="950"/>
      <c r="SLL92" s="948"/>
      <c r="SLM92" s="949"/>
      <c r="SLN92" s="949"/>
      <c r="SLO92" s="949"/>
      <c r="SLP92" s="949"/>
      <c r="SLQ92" s="949"/>
      <c r="SLR92" s="949"/>
      <c r="SLS92" s="949"/>
      <c r="SLT92" s="950"/>
      <c r="SLU92" s="948"/>
      <c r="SLV92" s="949"/>
      <c r="SLW92" s="949"/>
      <c r="SLX92" s="949"/>
      <c r="SLY92" s="949"/>
      <c r="SLZ92" s="949"/>
      <c r="SMA92" s="949"/>
      <c r="SMB92" s="949"/>
      <c r="SMC92" s="950"/>
      <c r="SMD92" s="948"/>
      <c r="SME92" s="949"/>
      <c r="SMF92" s="949"/>
      <c r="SMG92" s="949"/>
      <c r="SMH92" s="949"/>
      <c r="SMI92" s="949"/>
      <c r="SMJ92" s="949"/>
      <c r="SMK92" s="949"/>
      <c r="SML92" s="950"/>
      <c r="SMM92" s="948"/>
      <c r="SMN92" s="949"/>
      <c r="SMO92" s="949"/>
      <c r="SMP92" s="949"/>
      <c r="SMQ92" s="949"/>
      <c r="SMR92" s="949"/>
      <c r="SMS92" s="949"/>
      <c r="SMT92" s="949"/>
      <c r="SMU92" s="950"/>
      <c r="SMV92" s="948"/>
      <c r="SMW92" s="949"/>
      <c r="SMX92" s="949"/>
      <c r="SMY92" s="949"/>
      <c r="SMZ92" s="949"/>
      <c r="SNA92" s="949"/>
      <c r="SNB92" s="949"/>
      <c r="SNC92" s="949"/>
      <c r="SND92" s="950"/>
      <c r="SNE92" s="948"/>
      <c r="SNF92" s="949"/>
      <c r="SNG92" s="949"/>
      <c r="SNH92" s="949"/>
      <c r="SNI92" s="949"/>
      <c r="SNJ92" s="949"/>
      <c r="SNK92" s="949"/>
      <c r="SNL92" s="949"/>
      <c r="SNM92" s="950"/>
      <c r="SNN92" s="948"/>
      <c r="SNO92" s="949"/>
      <c r="SNP92" s="949"/>
      <c r="SNQ92" s="949"/>
      <c r="SNR92" s="949"/>
      <c r="SNS92" s="949"/>
      <c r="SNT92" s="949"/>
      <c r="SNU92" s="949"/>
      <c r="SNV92" s="950"/>
      <c r="SNW92" s="948"/>
      <c r="SNX92" s="949"/>
      <c r="SNY92" s="949"/>
      <c r="SNZ92" s="949"/>
      <c r="SOA92" s="949"/>
      <c r="SOB92" s="949"/>
      <c r="SOC92" s="949"/>
      <c r="SOD92" s="949"/>
      <c r="SOE92" s="950"/>
      <c r="SOF92" s="948"/>
      <c r="SOG92" s="949"/>
      <c r="SOH92" s="949"/>
      <c r="SOI92" s="949"/>
      <c r="SOJ92" s="949"/>
      <c r="SOK92" s="949"/>
      <c r="SOL92" s="949"/>
      <c r="SOM92" s="949"/>
      <c r="SON92" s="950"/>
      <c r="SOO92" s="948"/>
      <c r="SOP92" s="949"/>
      <c r="SOQ92" s="949"/>
      <c r="SOR92" s="949"/>
      <c r="SOS92" s="949"/>
      <c r="SOT92" s="949"/>
      <c r="SOU92" s="949"/>
      <c r="SOV92" s="949"/>
      <c r="SOW92" s="950"/>
      <c r="SOX92" s="948"/>
      <c r="SOY92" s="949"/>
      <c r="SOZ92" s="949"/>
      <c r="SPA92" s="949"/>
      <c r="SPB92" s="949"/>
      <c r="SPC92" s="949"/>
      <c r="SPD92" s="949"/>
      <c r="SPE92" s="949"/>
      <c r="SPF92" s="950"/>
      <c r="SPG92" s="948"/>
      <c r="SPH92" s="949"/>
      <c r="SPI92" s="949"/>
      <c r="SPJ92" s="949"/>
      <c r="SPK92" s="949"/>
      <c r="SPL92" s="949"/>
      <c r="SPM92" s="949"/>
      <c r="SPN92" s="949"/>
      <c r="SPO92" s="950"/>
      <c r="SPP92" s="948"/>
      <c r="SPQ92" s="949"/>
      <c r="SPR92" s="949"/>
      <c r="SPS92" s="949"/>
      <c r="SPT92" s="949"/>
      <c r="SPU92" s="949"/>
      <c r="SPV92" s="949"/>
      <c r="SPW92" s="949"/>
      <c r="SPX92" s="950"/>
      <c r="SPY92" s="948"/>
      <c r="SPZ92" s="949"/>
      <c r="SQA92" s="949"/>
      <c r="SQB92" s="949"/>
      <c r="SQC92" s="949"/>
      <c r="SQD92" s="949"/>
      <c r="SQE92" s="949"/>
      <c r="SQF92" s="949"/>
      <c r="SQG92" s="950"/>
      <c r="SQH92" s="948"/>
      <c r="SQI92" s="949"/>
      <c r="SQJ92" s="949"/>
      <c r="SQK92" s="949"/>
      <c r="SQL92" s="949"/>
      <c r="SQM92" s="949"/>
      <c r="SQN92" s="949"/>
      <c r="SQO92" s="949"/>
      <c r="SQP92" s="950"/>
      <c r="SQQ92" s="948"/>
      <c r="SQR92" s="949"/>
      <c r="SQS92" s="949"/>
      <c r="SQT92" s="949"/>
      <c r="SQU92" s="949"/>
      <c r="SQV92" s="949"/>
      <c r="SQW92" s="949"/>
      <c r="SQX92" s="949"/>
      <c r="SQY92" s="950"/>
      <c r="SQZ92" s="948"/>
      <c r="SRA92" s="949"/>
      <c r="SRB92" s="949"/>
      <c r="SRC92" s="949"/>
      <c r="SRD92" s="949"/>
      <c r="SRE92" s="949"/>
      <c r="SRF92" s="949"/>
      <c r="SRG92" s="949"/>
      <c r="SRH92" s="950"/>
      <c r="SRI92" s="948"/>
      <c r="SRJ92" s="949"/>
      <c r="SRK92" s="949"/>
      <c r="SRL92" s="949"/>
      <c r="SRM92" s="949"/>
      <c r="SRN92" s="949"/>
      <c r="SRO92" s="949"/>
      <c r="SRP92" s="949"/>
      <c r="SRQ92" s="950"/>
      <c r="SRR92" s="948"/>
      <c r="SRS92" s="949"/>
      <c r="SRT92" s="949"/>
      <c r="SRU92" s="949"/>
      <c r="SRV92" s="949"/>
      <c r="SRW92" s="949"/>
      <c r="SRX92" s="949"/>
      <c r="SRY92" s="949"/>
      <c r="SRZ92" s="950"/>
      <c r="SSA92" s="948"/>
      <c r="SSB92" s="949"/>
      <c r="SSC92" s="949"/>
      <c r="SSD92" s="949"/>
      <c r="SSE92" s="949"/>
      <c r="SSF92" s="949"/>
      <c r="SSG92" s="949"/>
      <c r="SSH92" s="949"/>
      <c r="SSI92" s="950"/>
      <c r="SSJ92" s="948"/>
      <c r="SSK92" s="949"/>
      <c r="SSL92" s="949"/>
      <c r="SSM92" s="949"/>
      <c r="SSN92" s="949"/>
      <c r="SSO92" s="949"/>
      <c r="SSP92" s="949"/>
      <c r="SSQ92" s="949"/>
      <c r="SSR92" s="950"/>
      <c r="SSS92" s="948"/>
      <c r="SST92" s="949"/>
      <c r="SSU92" s="949"/>
      <c r="SSV92" s="949"/>
      <c r="SSW92" s="949"/>
      <c r="SSX92" s="949"/>
      <c r="SSY92" s="949"/>
      <c r="SSZ92" s="949"/>
      <c r="STA92" s="950"/>
      <c r="STB92" s="948"/>
      <c r="STC92" s="949"/>
      <c r="STD92" s="949"/>
      <c r="STE92" s="949"/>
      <c r="STF92" s="949"/>
      <c r="STG92" s="949"/>
      <c r="STH92" s="949"/>
      <c r="STI92" s="949"/>
      <c r="STJ92" s="950"/>
      <c r="STK92" s="948"/>
      <c r="STL92" s="949"/>
      <c r="STM92" s="949"/>
      <c r="STN92" s="949"/>
      <c r="STO92" s="949"/>
      <c r="STP92" s="949"/>
      <c r="STQ92" s="949"/>
      <c r="STR92" s="949"/>
      <c r="STS92" s="950"/>
      <c r="STT92" s="948"/>
      <c r="STU92" s="949"/>
      <c r="STV92" s="949"/>
      <c r="STW92" s="949"/>
      <c r="STX92" s="949"/>
      <c r="STY92" s="949"/>
      <c r="STZ92" s="949"/>
      <c r="SUA92" s="949"/>
      <c r="SUB92" s="950"/>
      <c r="SUC92" s="948"/>
      <c r="SUD92" s="949"/>
      <c r="SUE92" s="949"/>
      <c r="SUF92" s="949"/>
      <c r="SUG92" s="949"/>
      <c r="SUH92" s="949"/>
      <c r="SUI92" s="949"/>
      <c r="SUJ92" s="949"/>
      <c r="SUK92" s="950"/>
      <c r="SUL92" s="948"/>
      <c r="SUM92" s="949"/>
      <c r="SUN92" s="949"/>
      <c r="SUO92" s="949"/>
      <c r="SUP92" s="949"/>
      <c r="SUQ92" s="949"/>
      <c r="SUR92" s="949"/>
      <c r="SUS92" s="949"/>
      <c r="SUT92" s="950"/>
      <c r="SUU92" s="948"/>
      <c r="SUV92" s="949"/>
      <c r="SUW92" s="949"/>
      <c r="SUX92" s="949"/>
      <c r="SUY92" s="949"/>
      <c r="SUZ92" s="949"/>
      <c r="SVA92" s="949"/>
      <c r="SVB92" s="949"/>
      <c r="SVC92" s="950"/>
      <c r="SVD92" s="948"/>
      <c r="SVE92" s="949"/>
      <c r="SVF92" s="949"/>
      <c r="SVG92" s="949"/>
      <c r="SVH92" s="949"/>
      <c r="SVI92" s="949"/>
      <c r="SVJ92" s="949"/>
      <c r="SVK92" s="949"/>
      <c r="SVL92" s="950"/>
      <c r="SVM92" s="948"/>
      <c r="SVN92" s="949"/>
      <c r="SVO92" s="949"/>
      <c r="SVP92" s="949"/>
      <c r="SVQ92" s="949"/>
      <c r="SVR92" s="949"/>
      <c r="SVS92" s="949"/>
      <c r="SVT92" s="949"/>
      <c r="SVU92" s="950"/>
      <c r="SVV92" s="948"/>
      <c r="SVW92" s="949"/>
      <c r="SVX92" s="949"/>
      <c r="SVY92" s="949"/>
      <c r="SVZ92" s="949"/>
      <c r="SWA92" s="949"/>
      <c r="SWB92" s="949"/>
      <c r="SWC92" s="949"/>
      <c r="SWD92" s="950"/>
      <c r="SWE92" s="948"/>
      <c r="SWF92" s="949"/>
      <c r="SWG92" s="949"/>
      <c r="SWH92" s="949"/>
      <c r="SWI92" s="949"/>
      <c r="SWJ92" s="949"/>
      <c r="SWK92" s="949"/>
      <c r="SWL92" s="949"/>
      <c r="SWM92" s="950"/>
      <c r="SWN92" s="948"/>
      <c r="SWO92" s="949"/>
      <c r="SWP92" s="949"/>
      <c r="SWQ92" s="949"/>
      <c r="SWR92" s="949"/>
      <c r="SWS92" s="949"/>
      <c r="SWT92" s="949"/>
      <c r="SWU92" s="949"/>
      <c r="SWV92" s="950"/>
      <c r="SWW92" s="948"/>
      <c r="SWX92" s="949"/>
      <c r="SWY92" s="949"/>
      <c r="SWZ92" s="949"/>
      <c r="SXA92" s="949"/>
      <c r="SXB92" s="949"/>
      <c r="SXC92" s="949"/>
      <c r="SXD92" s="949"/>
      <c r="SXE92" s="950"/>
      <c r="SXF92" s="948"/>
      <c r="SXG92" s="949"/>
      <c r="SXH92" s="949"/>
      <c r="SXI92" s="949"/>
      <c r="SXJ92" s="949"/>
      <c r="SXK92" s="949"/>
      <c r="SXL92" s="949"/>
      <c r="SXM92" s="949"/>
      <c r="SXN92" s="950"/>
      <c r="SXO92" s="948"/>
      <c r="SXP92" s="949"/>
      <c r="SXQ92" s="949"/>
      <c r="SXR92" s="949"/>
      <c r="SXS92" s="949"/>
      <c r="SXT92" s="949"/>
      <c r="SXU92" s="949"/>
      <c r="SXV92" s="949"/>
      <c r="SXW92" s="950"/>
      <c r="SXX92" s="948"/>
      <c r="SXY92" s="949"/>
      <c r="SXZ92" s="949"/>
      <c r="SYA92" s="949"/>
      <c r="SYB92" s="949"/>
      <c r="SYC92" s="949"/>
      <c r="SYD92" s="949"/>
      <c r="SYE92" s="949"/>
      <c r="SYF92" s="950"/>
      <c r="SYG92" s="948"/>
      <c r="SYH92" s="949"/>
      <c r="SYI92" s="949"/>
      <c r="SYJ92" s="949"/>
      <c r="SYK92" s="949"/>
      <c r="SYL92" s="949"/>
      <c r="SYM92" s="949"/>
      <c r="SYN92" s="949"/>
      <c r="SYO92" s="950"/>
      <c r="SYP92" s="948"/>
      <c r="SYQ92" s="949"/>
      <c r="SYR92" s="949"/>
      <c r="SYS92" s="949"/>
      <c r="SYT92" s="949"/>
      <c r="SYU92" s="949"/>
      <c r="SYV92" s="949"/>
      <c r="SYW92" s="949"/>
      <c r="SYX92" s="950"/>
      <c r="SYY92" s="948"/>
      <c r="SYZ92" s="949"/>
      <c r="SZA92" s="949"/>
      <c r="SZB92" s="949"/>
      <c r="SZC92" s="949"/>
      <c r="SZD92" s="949"/>
      <c r="SZE92" s="949"/>
      <c r="SZF92" s="949"/>
      <c r="SZG92" s="950"/>
      <c r="SZH92" s="948"/>
      <c r="SZI92" s="949"/>
      <c r="SZJ92" s="949"/>
      <c r="SZK92" s="949"/>
      <c r="SZL92" s="949"/>
      <c r="SZM92" s="949"/>
      <c r="SZN92" s="949"/>
      <c r="SZO92" s="949"/>
      <c r="SZP92" s="950"/>
      <c r="SZQ92" s="948"/>
      <c r="SZR92" s="949"/>
      <c r="SZS92" s="949"/>
      <c r="SZT92" s="949"/>
      <c r="SZU92" s="949"/>
      <c r="SZV92" s="949"/>
      <c r="SZW92" s="949"/>
      <c r="SZX92" s="949"/>
      <c r="SZY92" s="950"/>
      <c r="SZZ92" s="948"/>
      <c r="TAA92" s="949"/>
      <c r="TAB92" s="949"/>
      <c r="TAC92" s="949"/>
      <c r="TAD92" s="949"/>
      <c r="TAE92" s="949"/>
      <c r="TAF92" s="949"/>
      <c r="TAG92" s="949"/>
      <c r="TAH92" s="950"/>
      <c r="TAI92" s="948"/>
      <c r="TAJ92" s="949"/>
      <c r="TAK92" s="949"/>
      <c r="TAL92" s="949"/>
      <c r="TAM92" s="949"/>
      <c r="TAN92" s="949"/>
      <c r="TAO92" s="949"/>
      <c r="TAP92" s="949"/>
      <c r="TAQ92" s="950"/>
      <c r="TAR92" s="948"/>
      <c r="TAS92" s="949"/>
      <c r="TAT92" s="949"/>
      <c r="TAU92" s="949"/>
      <c r="TAV92" s="949"/>
      <c r="TAW92" s="949"/>
      <c r="TAX92" s="949"/>
      <c r="TAY92" s="949"/>
      <c r="TAZ92" s="950"/>
      <c r="TBA92" s="948"/>
      <c r="TBB92" s="949"/>
      <c r="TBC92" s="949"/>
      <c r="TBD92" s="949"/>
      <c r="TBE92" s="949"/>
      <c r="TBF92" s="949"/>
      <c r="TBG92" s="949"/>
      <c r="TBH92" s="949"/>
      <c r="TBI92" s="950"/>
      <c r="TBJ92" s="948"/>
      <c r="TBK92" s="949"/>
      <c r="TBL92" s="949"/>
      <c r="TBM92" s="949"/>
      <c r="TBN92" s="949"/>
      <c r="TBO92" s="949"/>
      <c r="TBP92" s="949"/>
      <c r="TBQ92" s="949"/>
      <c r="TBR92" s="950"/>
      <c r="TBS92" s="948"/>
      <c r="TBT92" s="949"/>
      <c r="TBU92" s="949"/>
      <c r="TBV92" s="949"/>
      <c r="TBW92" s="949"/>
      <c r="TBX92" s="949"/>
      <c r="TBY92" s="949"/>
      <c r="TBZ92" s="949"/>
      <c r="TCA92" s="950"/>
      <c r="TCB92" s="948"/>
      <c r="TCC92" s="949"/>
      <c r="TCD92" s="949"/>
      <c r="TCE92" s="949"/>
      <c r="TCF92" s="949"/>
      <c r="TCG92" s="949"/>
      <c r="TCH92" s="949"/>
      <c r="TCI92" s="949"/>
      <c r="TCJ92" s="950"/>
      <c r="TCK92" s="948"/>
      <c r="TCL92" s="949"/>
      <c r="TCM92" s="949"/>
      <c r="TCN92" s="949"/>
      <c r="TCO92" s="949"/>
      <c r="TCP92" s="949"/>
      <c r="TCQ92" s="949"/>
      <c r="TCR92" s="949"/>
      <c r="TCS92" s="950"/>
      <c r="TCT92" s="948"/>
      <c r="TCU92" s="949"/>
      <c r="TCV92" s="949"/>
      <c r="TCW92" s="949"/>
      <c r="TCX92" s="949"/>
      <c r="TCY92" s="949"/>
      <c r="TCZ92" s="949"/>
      <c r="TDA92" s="949"/>
      <c r="TDB92" s="950"/>
      <c r="TDC92" s="948"/>
      <c r="TDD92" s="949"/>
      <c r="TDE92" s="949"/>
      <c r="TDF92" s="949"/>
      <c r="TDG92" s="949"/>
      <c r="TDH92" s="949"/>
      <c r="TDI92" s="949"/>
      <c r="TDJ92" s="949"/>
      <c r="TDK92" s="950"/>
      <c r="TDL92" s="948"/>
      <c r="TDM92" s="949"/>
      <c r="TDN92" s="949"/>
      <c r="TDO92" s="949"/>
      <c r="TDP92" s="949"/>
      <c r="TDQ92" s="949"/>
      <c r="TDR92" s="949"/>
      <c r="TDS92" s="949"/>
      <c r="TDT92" s="950"/>
      <c r="TDU92" s="948"/>
      <c r="TDV92" s="949"/>
      <c r="TDW92" s="949"/>
      <c r="TDX92" s="949"/>
      <c r="TDY92" s="949"/>
      <c r="TDZ92" s="949"/>
      <c r="TEA92" s="949"/>
      <c r="TEB92" s="949"/>
      <c r="TEC92" s="950"/>
      <c r="TED92" s="948"/>
      <c r="TEE92" s="949"/>
      <c r="TEF92" s="949"/>
      <c r="TEG92" s="949"/>
      <c r="TEH92" s="949"/>
      <c r="TEI92" s="949"/>
      <c r="TEJ92" s="949"/>
      <c r="TEK92" s="949"/>
      <c r="TEL92" s="950"/>
      <c r="TEM92" s="948"/>
      <c r="TEN92" s="949"/>
      <c r="TEO92" s="949"/>
      <c r="TEP92" s="949"/>
      <c r="TEQ92" s="949"/>
      <c r="TER92" s="949"/>
      <c r="TES92" s="949"/>
      <c r="TET92" s="949"/>
      <c r="TEU92" s="950"/>
      <c r="TEV92" s="948"/>
      <c r="TEW92" s="949"/>
      <c r="TEX92" s="949"/>
      <c r="TEY92" s="949"/>
      <c r="TEZ92" s="949"/>
      <c r="TFA92" s="949"/>
      <c r="TFB92" s="949"/>
      <c r="TFC92" s="949"/>
      <c r="TFD92" s="950"/>
      <c r="TFE92" s="948"/>
      <c r="TFF92" s="949"/>
      <c r="TFG92" s="949"/>
      <c r="TFH92" s="949"/>
      <c r="TFI92" s="949"/>
      <c r="TFJ92" s="949"/>
      <c r="TFK92" s="949"/>
      <c r="TFL92" s="949"/>
      <c r="TFM92" s="950"/>
      <c r="TFN92" s="948"/>
      <c r="TFO92" s="949"/>
      <c r="TFP92" s="949"/>
      <c r="TFQ92" s="949"/>
      <c r="TFR92" s="949"/>
      <c r="TFS92" s="949"/>
      <c r="TFT92" s="949"/>
      <c r="TFU92" s="949"/>
      <c r="TFV92" s="950"/>
      <c r="TFW92" s="948"/>
      <c r="TFX92" s="949"/>
      <c r="TFY92" s="949"/>
      <c r="TFZ92" s="949"/>
      <c r="TGA92" s="949"/>
      <c r="TGB92" s="949"/>
      <c r="TGC92" s="949"/>
      <c r="TGD92" s="949"/>
      <c r="TGE92" s="950"/>
      <c r="TGF92" s="948"/>
      <c r="TGG92" s="949"/>
      <c r="TGH92" s="949"/>
      <c r="TGI92" s="949"/>
      <c r="TGJ92" s="949"/>
      <c r="TGK92" s="949"/>
      <c r="TGL92" s="949"/>
      <c r="TGM92" s="949"/>
      <c r="TGN92" s="950"/>
      <c r="TGO92" s="948"/>
      <c r="TGP92" s="949"/>
      <c r="TGQ92" s="949"/>
      <c r="TGR92" s="949"/>
      <c r="TGS92" s="949"/>
      <c r="TGT92" s="949"/>
      <c r="TGU92" s="949"/>
      <c r="TGV92" s="949"/>
      <c r="TGW92" s="950"/>
      <c r="TGX92" s="948"/>
      <c r="TGY92" s="949"/>
      <c r="TGZ92" s="949"/>
      <c r="THA92" s="949"/>
      <c r="THB92" s="949"/>
      <c r="THC92" s="949"/>
      <c r="THD92" s="949"/>
      <c r="THE92" s="949"/>
      <c r="THF92" s="950"/>
      <c r="THG92" s="948"/>
      <c r="THH92" s="949"/>
      <c r="THI92" s="949"/>
      <c r="THJ92" s="949"/>
      <c r="THK92" s="949"/>
      <c r="THL92" s="949"/>
      <c r="THM92" s="949"/>
      <c r="THN92" s="949"/>
      <c r="THO92" s="950"/>
      <c r="THP92" s="948"/>
      <c r="THQ92" s="949"/>
      <c r="THR92" s="949"/>
      <c r="THS92" s="949"/>
      <c r="THT92" s="949"/>
      <c r="THU92" s="949"/>
      <c r="THV92" s="949"/>
      <c r="THW92" s="949"/>
      <c r="THX92" s="950"/>
      <c r="THY92" s="948"/>
      <c r="THZ92" s="949"/>
      <c r="TIA92" s="949"/>
      <c r="TIB92" s="949"/>
      <c r="TIC92" s="949"/>
      <c r="TID92" s="949"/>
      <c r="TIE92" s="949"/>
      <c r="TIF92" s="949"/>
      <c r="TIG92" s="950"/>
      <c r="TIH92" s="948"/>
      <c r="TII92" s="949"/>
      <c r="TIJ92" s="949"/>
      <c r="TIK92" s="949"/>
      <c r="TIL92" s="949"/>
      <c r="TIM92" s="949"/>
      <c r="TIN92" s="949"/>
      <c r="TIO92" s="949"/>
      <c r="TIP92" s="950"/>
      <c r="TIQ92" s="948"/>
      <c r="TIR92" s="949"/>
      <c r="TIS92" s="949"/>
      <c r="TIT92" s="949"/>
      <c r="TIU92" s="949"/>
      <c r="TIV92" s="949"/>
      <c r="TIW92" s="949"/>
      <c r="TIX92" s="949"/>
      <c r="TIY92" s="950"/>
      <c r="TIZ92" s="948"/>
      <c r="TJA92" s="949"/>
      <c r="TJB92" s="949"/>
      <c r="TJC92" s="949"/>
      <c r="TJD92" s="949"/>
      <c r="TJE92" s="949"/>
      <c r="TJF92" s="949"/>
      <c r="TJG92" s="949"/>
      <c r="TJH92" s="950"/>
      <c r="TJI92" s="948"/>
      <c r="TJJ92" s="949"/>
      <c r="TJK92" s="949"/>
      <c r="TJL92" s="949"/>
      <c r="TJM92" s="949"/>
      <c r="TJN92" s="949"/>
      <c r="TJO92" s="949"/>
      <c r="TJP92" s="949"/>
      <c r="TJQ92" s="950"/>
      <c r="TJR92" s="948"/>
      <c r="TJS92" s="949"/>
      <c r="TJT92" s="949"/>
      <c r="TJU92" s="949"/>
      <c r="TJV92" s="949"/>
      <c r="TJW92" s="949"/>
      <c r="TJX92" s="949"/>
      <c r="TJY92" s="949"/>
      <c r="TJZ92" s="950"/>
      <c r="TKA92" s="948"/>
      <c r="TKB92" s="949"/>
      <c r="TKC92" s="949"/>
      <c r="TKD92" s="949"/>
      <c r="TKE92" s="949"/>
      <c r="TKF92" s="949"/>
      <c r="TKG92" s="949"/>
      <c r="TKH92" s="949"/>
      <c r="TKI92" s="950"/>
      <c r="TKJ92" s="948"/>
      <c r="TKK92" s="949"/>
      <c r="TKL92" s="949"/>
      <c r="TKM92" s="949"/>
      <c r="TKN92" s="949"/>
      <c r="TKO92" s="949"/>
      <c r="TKP92" s="949"/>
      <c r="TKQ92" s="949"/>
      <c r="TKR92" s="950"/>
      <c r="TKS92" s="948"/>
      <c r="TKT92" s="949"/>
      <c r="TKU92" s="949"/>
      <c r="TKV92" s="949"/>
      <c r="TKW92" s="949"/>
      <c r="TKX92" s="949"/>
      <c r="TKY92" s="949"/>
      <c r="TKZ92" s="949"/>
      <c r="TLA92" s="950"/>
      <c r="TLB92" s="948"/>
      <c r="TLC92" s="949"/>
      <c r="TLD92" s="949"/>
      <c r="TLE92" s="949"/>
      <c r="TLF92" s="949"/>
      <c r="TLG92" s="949"/>
      <c r="TLH92" s="949"/>
      <c r="TLI92" s="949"/>
      <c r="TLJ92" s="950"/>
      <c r="TLK92" s="948"/>
      <c r="TLL92" s="949"/>
      <c r="TLM92" s="949"/>
      <c r="TLN92" s="949"/>
      <c r="TLO92" s="949"/>
      <c r="TLP92" s="949"/>
      <c r="TLQ92" s="949"/>
      <c r="TLR92" s="949"/>
      <c r="TLS92" s="950"/>
      <c r="TLT92" s="948"/>
      <c r="TLU92" s="949"/>
      <c r="TLV92" s="949"/>
      <c r="TLW92" s="949"/>
      <c r="TLX92" s="949"/>
      <c r="TLY92" s="949"/>
      <c r="TLZ92" s="949"/>
      <c r="TMA92" s="949"/>
      <c r="TMB92" s="950"/>
      <c r="TMC92" s="948"/>
      <c r="TMD92" s="949"/>
      <c r="TME92" s="949"/>
      <c r="TMF92" s="949"/>
      <c r="TMG92" s="949"/>
      <c r="TMH92" s="949"/>
      <c r="TMI92" s="949"/>
      <c r="TMJ92" s="949"/>
      <c r="TMK92" s="950"/>
      <c r="TML92" s="948"/>
      <c r="TMM92" s="949"/>
      <c r="TMN92" s="949"/>
      <c r="TMO92" s="949"/>
      <c r="TMP92" s="949"/>
      <c r="TMQ92" s="949"/>
      <c r="TMR92" s="949"/>
      <c r="TMS92" s="949"/>
      <c r="TMT92" s="950"/>
      <c r="TMU92" s="948"/>
      <c r="TMV92" s="949"/>
      <c r="TMW92" s="949"/>
      <c r="TMX92" s="949"/>
      <c r="TMY92" s="949"/>
      <c r="TMZ92" s="949"/>
      <c r="TNA92" s="949"/>
      <c r="TNB92" s="949"/>
      <c r="TNC92" s="950"/>
      <c r="TND92" s="948"/>
      <c r="TNE92" s="949"/>
      <c r="TNF92" s="949"/>
      <c r="TNG92" s="949"/>
      <c r="TNH92" s="949"/>
      <c r="TNI92" s="949"/>
      <c r="TNJ92" s="949"/>
      <c r="TNK92" s="949"/>
      <c r="TNL92" s="950"/>
      <c r="TNM92" s="948"/>
      <c r="TNN92" s="949"/>
      <c r="TNO92" s="949"/>
      <c r="TNP92" s="949"/>
      <c r="TNQ92" s="949"/>
      <c r="TNR92" s="949"/>
      <c r="TNS92" s="949"/>
      <c r="TNT92" s="949"/>
      <c r="TNU92" s="950"/>
      <c r="TNV92" s="948"/>
      <c r="TNW92" s="949"/>
      <c r="TNX92" s="949"/>
      <c r="TNY92" s="949"/>
      <c r="TNZ92" s="949"/>
      <c r="TOA92" s="949"/>
      <c r="TOB92" s="949"/>
      <c r="TOC92" s="949"/>
      <c r="TOD92" s="950"/>
      <c r="TOE92" s="948"/>
      <c r="TOF92" s="949"/>
      <c r="TOG92" s="949"/>
      <c r="TOH92" s="949"/>
      <c r="TOI92" s="949"/>
      <c r="TOJ92" s="949"/>
      <c r="TOK92" s="949"/>
      <c r="TOL92" s="949"/>
      <c r="TOM92" s="950"/>
      <c r="TON92" s="948"/>
      <c r="TOO92" s="949"/>
      <c r="TOP92" s="949"/>
      <c r="TOQ92" s="949"/>
      <c r="TOR92" s="949"/>
      <c r="TOS92" s="949"/>
      <c r="TOT92" s="949"/>
      <c r="TOU92" s="949"/>
      <c r="TOV92" s="950"/>
      <c r="TOW92" s="948"/>
      <c r="TOX92" s="949"/>
      <c r="TOY92" s="949"/>
      <c r="TOZ92" s="949"/>
      <c r="TPA92" s="949"/>
      <c r="TPB92" s="949"/>
      <c r="TPC92" s="949"/>
      <c r="TPD92" s="949"/>
      <c r="TPE92" s="950"/>
      <c r="TPF92" s="948"/>
      <c r="TPG92" s="949"/>
      <c r="TPH92" s="949"/>
      <c r="TPI92" s="949"/>
      <c r="TPJ92" s="949"/>
      <c r="TPK92" s="949"/>
      <c r="TPL92" s="949"/>
      <c r="TPM92" s="949"/>
      <c r="TPN92" s="950"/>
      <c r="TPO92" s="948"/>
      <c r="TPP92" s="949"/>
      <c r="TPQ92" s="949"/>
      <c r="TPR92" s="949"/>
      <c r="TPS92" s="949"/>
      <c r="TPT92" s="949"/>
      <c r="TPU92" s="949"/>
      <c r="TPV92" s="949"/>
      <c r="TPW92" s="950"/>
      <c r="TPX92" s="948"/>
      <c r="TPY92" s="949"/>
      <c r="TPZ92" s="949"/>
      <c r="TQA92" s="949"/>
      <c r="TQB92" s="949"/>
      <c r="TQC92" s="949"/>
      <c r="TQD92" s="949"/>
      <c r="TQE92" s="949"/>
      <c r="TQF92" s="950"/>
      <c r="TQG92" s="948"/>
      <c r="TQH92" s="949"/>
      <c r="TQI92" s="949"/>
      <c r="TQJ92" s="949"/>
      <c r="TQK92" s="949"/>
      <c r="TQL92" s="949"/>
      <c r="TQM92" s="949"/>
      <c r="TQN92" s="949"/>
      <c r="TQO92" s="950"/>
      <c r="TQP92" s="948"/>
      <c r="TQQ92" s="949"/>
      <c r="TQR92" s="949"/>
      <c r="TQS92" s="949"/>
      <c r="TQT92" s="949"/>
      <c r="TQU92" s="949"/>
      <c r="TQV92" s="949"/>
      <c r="TQW92" s="949"/>
      <c r="TQX92" s="950"/>
      <c r="TQY92" s="948"/>
      <c r="TQZ92" s="949"/>
      <c r="TRA92" s="949"/>
      <c r="TRB92" s="949"/>
      <c r="TRC92" s="949"/>
      <c r="TRD92" s="949"/>
      <c r="TRE92" s="949"/>
      <c r="TRF92" s="949"/>
      <c r="TRG92" s="950"/>
      <c r="TRH92" s="948"/>
      <c r="TRI92" s="949"/>
      <c r="TRJ92" s="949"/>
      <c r="TRK92" s="949"/>
      <c r="TRL92" s="949"/>
      <c r="TRM92" s="949"/>
      <c r="TRN92" s="949"/>
      <c r="TRO92" s="949"/>
      <c r="TRP92" s="950"/>
      <c r="TRQ92" s="948"/>
      <c r="TRR92" s="949"/>
      <c r="TRS92" s="949"/>
      <c r="TRT92" s="949"/>
      <c r="TRU92" s="949"/>
      <c r="TRV92" s="949"/>
      <c r="TRW92" s="949"/>
      <c r="TRX92" s="949"/>
      <c r="TRY92" s="950"/>
      <c r="TRZ92" s="948"/>
      <c r="TSA92" s="949"/>
      <c r="TSB92" s="949"/>
      <c r="TSC92" s="949"/>
      <c r="TSD92" s="949"/>
      <c r="TSE92" s="949"/>
      <c r="TSF92" s="949"/>
      <c r="TSG92" s="949"/>
      <c r="TSH92" s="950"/>
      <c r="TSI92" s="948"/>
      <c r="TSJ92" s="949"/>
      <c r="TSK92" s="949"/>
      <c r="TSL92" s="949"/>
      <c r="TSM92" s="949"/>
      <c r="TSN92" s="949"/>
      <c r="TSO92" s="949"/>
      <c r="TSP92" s="949"/>
      <c r="TSQ92" s="950"/>
      <c r="TSR92" s="948"/>
      <c r="TSS92" s="949"/>
      <c r="TST92" s="949"/>
      <c r="TSU92" s="949"/>
      <c r="TSV92" s="949"/>
      <c r="TSW92" s="949"/>
      <c r="TSX92" s="949"/>
      <c r="TSY92" s="949"/>
      <c r="TSZ92" s="950"/>
      <c r="TTA92" s="948"/>
      <c r="TTB92" s="949"/>
      <c r="TTC92" s="949"/>
      <c r="TTD92" s="949"/>
      <c r="TTE92" s="949"/>
      <c r="TTF92" s="949"/>
      <c r="TTG92" s="949"/>
      <c r="TTH92" s="949"/>
      <c r="TTI92" s="950"/>
      <c r="TTJ92" s="948"/>
      <c r="TTK92" s="949"/>
      <c r="TTL92" s="949"/>
      <c r="TTM92" s="949"/>
      <c r="TTN92" s="949"/>
      <c r="TTO92" s="949"/>
      <c r="TTP92" s="949"/>
      <c r="TTQ92" s="949"/>
      <c r="TTR92" s="950"/>
      <c r="TTS92" s="948"/>
      <c r="TTT92" s="949"/>
      <c r="TTU92" s="949"/>
      <c r="TTV92" s="949"/>
      <c r="TTW92" s="949"/>
      <c r="TTX92" s="949"/>
      <c r="TTY92" s="949"/>
      <c r="TTZ92" s="949"/>
      <c r="TUA92" s="950"/>
      <c r="TUB92" s="948"/>
      <c r="TUC92" s="949"/>
      <c r="TUD92" s="949"/>
      <c r="TUE92" s="949"/>
      <c r="TUF92" s="949"/>
      <c r="TUG92" s="949"/>
      <c r="TUH92" s="949"/>
      <c r="TUI92" s="949"/>
      <c r="TUJ92" s="950"/>
      <c r="TUK92" s="948"/>
      <c r="TUL92" s="949"/>
      <c r="TUM92" s="949"/>
      <c r="TUN92" s="949"/>
      <c r="TUO92" s="949"/>
      <c r="TUP92" s="949"/>
      <c r="TUQ92" s="949"/>
      <c r="TUR92" s="949"/>
      <c r="TUS92" s="950"/>
      <c r="TUT92" s="948"/>
      <c r="TUU92" s="949"/>
      <c r="TUV92" s="949"/>
      <c r="TUW92" s="949"/>
      <c r="TUX92" s="949"/>
      <c r="TUY92" s="949"/>
      <c r="TUZ92" s="949"/>
      <c r="TVA92" s="949"/>
      <c r="TVB92" s="950"/>
      <c r="TVC92" s="948"/>
      <c r="TVD92" s="949"/>
      <c r="TVE92" s="949"/>
      <c r="TVF92" s="949"/>
      <c r="TVG92" s="949"/>
      <c r="TVH92" s="949"/>
      <c r="TVI92" s="949"/>
      <c r="TVJ92" s="949"/>
      <c r="TVK92" s="950"/>
      <c r="TVL92" s="948"/>
      <c r="TVM92" s="949"/>
      <c r="TVN92" s="949"/>
      <c r="TVO92" s="949"/>
      <c r="TVP92" s="949"/>
      <c r="TVQ92" s="949"/>
      <c r="TVR92" s="949"/>
      <c r="TVS92" s="949"/>
      <c r="TVT92" s="950"/>
      <c r="TVU92" s="948"/>
      <c r="TVV92" s="949"/>
      <c r="TVW92" s="949"/>
      <c r="TVX92" s="949"/>
      <c r="TVY92" s="949"/>
      <c r="TVZ92" s="949"/>
      <c r="TWA92" s="949"/>
      <c r="TWB92" s="949"/>
      <c r="TWC92" s="950"/>
      <c r="TWD92" s="948"/>
      <c r="TWE92" s="949"/>
      <c r="TWF92" s="949"/>
      <c r="TWG92" s="949"/>
      <c r="TWH92" s="949"/>
      <c r="TWI92" s="949"/>
      <c r="TWJ92" s="949"/>
      <c r="TWK92" s="949"/>
      <c r="TWL92" s="950"/>
      <c r="TWM92" s="948"/>
      <c r="TWN92" s="949"/>
      <c r="TWO92" s="949"/>
      <c r="TWP92" s="949"/>
      <c r="TWQ92" s="949"/>
      <c r="TWR92" s="949"/>
      <c r="TWS92" s="949"/>
      <c r="TWT92" s="949"/>
      <c r="TWU92" s="950"/>
      <c r="TWV92" s="948"/>
      <c r="TWW92" s="949"/>
      <c r="TWX92" s="949"/>
      <c r="TWY92" s="949"/>
      <c r="TWZ92" s="949"/>
      <c r="TXA92" s="949"/>
      <c r="TXB92" s="949"/>
      <c r="TXC92" s="949"/>
      <c r="TXD92" s="950"/>
      <c r="TXE92" s="948"/>
      <c r="TXF92" s="949"/>
      <c r="TXG92" s="949"/>
      <c r="TXH92" s="949"/>
      <c r="TXI92" s="949"/>
      <c r="TXJ92" s="949"/>
      <c r="TXK92" s="949"/>
      <c r="TXL92" s="949"/>
      <c r="TXM92" s="950"/>
      <c r="TXN92" s="948"/>
      <c r="TXO92" s="949"/>
      <c r="TXP92" s="949"/>
      <c r="TXQ92" s="949"/>
      <c r="TXR92" s="949"/>
      <c r="TXS92" s="949"/>
      <c r="TXT92" s="949"/>
      <c r="TXU92" s="949"/>
      <c r="TXV92" s="950"/>
      <c r="TXW92" s="948"/>
      <c r="TXX92" s="949"/>
      <c r="TXY92" s="949"/>
      <c r="TXZ92" s="949"/>
      <c r="TYA92" s="949"/>
      <c r="TYB92" s="949"/>
      <c r="TYC92" s="949"/>
      <c r="TYD92" s="949"/>
      <c r="TYE92" s="950"/>
      <c r="TYF92" s="948"/>
      <c r="TYG92" s="949"/>
      <c r="TYH92" s="949"/>
      <c r="TYI92" s="949"/>
      <c r="TYJ92" s="949"/>
      <c r="TYK92" s="949"/>
      <c r="TYL92" s="949"/>
      <c r="TYM92" s="949"/>
      <c r="TYN92" s="950"/>
      <c r="TYO92" s="948"/>
      <c r="TYP92" s="949"/>
      <c r="TYQ92" s="949"/>
      <c r="TYR92" s="949"/>
      <c r="TYS92" s="949"/>
      <c r="TYT92" s="949"/>
      <c r="TYU92" s="949"/>
      <c r="TYV92" s="949"/>
      <c r="TYW92" s="950"/>
      <c r="TYX92" s="948"/>
      <c r="TYY92" s="949"/>
      <c r="TYZ92" s="949"/>
      <c r="TZA92" s="949"/>
      <c r="TZB92" s="949"/>
      <c r="TZC92" s="949"/>
      <c r="TZD92" s="949"/>
      <c r="TZE92" s="949"/>
      <c r="TZF92" s="950"/>
      <c r="TZG92" s="948"/>
      <c r="TZH92" s="949"/>
      <c r="TZI92" s="949"/>
      <c r="TZJ92" s="949"/>
      <c r="TZK92" s="949"/>
      <c r="TZL92" s="949"/>
      <c r="TZM92" s="949"/>
      <c r="TZN92" s="949"/>
      <c r="TZO92" s="950"/>
      <c r="TZP92" s="948"/>
      <c r="TZQ92" s="949"/>
      <c r="TZR92" s="949"/>
      <c r="TZS92" s="949"/>
      <c r="TZT92" s="949"/>
      <c r="TZU92" s="949"/>
      <c r="TZV92" s="949"/>
      <c r="TZW92" s="949"/>
      <c r="TZX92" s="950"/>
      <c r="TZY92" s="948"/>
      <c r="TZZ92" s="949"/>
      <c r="UAA92" s="949"/>
      <c r="UAB92" s="949"/>
      <c r="UAC92" s="949"/>
      <c r="UAD92" s="949"/>
      <c r="UAE92" s="949"/>
      <c r="UAF92" s="949"/>
      <c r="UAG92" s="950"/>
      <c r="UAH92" s="948"/>
      <c r="UAI92" s="949"/>
      <c r="UAJ92" s="949"/>
      <c r="UAK92" s="949"/>
      <c r="UAL92" s="949"/>
      <c r="UAM92" s="949"/>
      <c r="UAN92" s="949"/>
      <c r="UAO92" s="949"/>
      <c r="UAP92" s="950"/>
      <c r="UAQ92" s="948"/>
      <c r="UAR92" s="949"/>
      <c r="UAS92" s="949"/>
      <c r="UAT92" s="949"/>
      <c r="UAU92" s="949"/>
      <c r="UAV92" s="949"/>
      <c r="UAW92" s="949"/>
      <c r="UAX92" s="949"/>
      <c r="UAY92" s="950"/>
      <c r="UAZ92" s="948"/>
      <c r="UBA92" s="949"/>
      <c r="UBB92" s="949"/>
      <c r="UBC92" s="949"/>
      <c r="UBD92" s="949"/>
      <c r="UBE92" s="949"/>
      <c r="UBF92" s="949"/>
      <c r="UBG92" s="949"/>
      <c r="UBH92" s="950"/>
      <c r="UBI92" s="948"/>
      <c r="UBJ92" s="949"/>
      <c r="UBK92" s="949"/>
      <c r="UBL92" s="949"/>
      <c r="UBM92" s="949"/>
      <c r="UBN92" s="949"/>
      <c r="UBO92" s="949"/>
      <c r="UBP92" s="949"/>
      <c r="UBQ92" s="950"/>
      <c r="UBR92" s="948"/>
      <c r="UBS92" s="949"/>
      <c r="UBT92" s="949"/>
      <c r="UBU92" s="949"/>
      <c r="UBV92" s="949"/>
      <c r="UBW92" s="949"/>
      <c r="UBX92" s="949"/>
      <c r="UBY92" s="949"/>
      <c r="UBZ92" s="950"/>
      <c r="UCA92" s="948"/>
      <c r="UCB92" s="949"/>
      <c r="UCC92" s="949"/>
      <c r="UCD92" s="949"/>
      <c r="UCE92" s="949"/>
      <c r="UCF92" s="949"/>
      <c r="UCG92" s="949"/>
      <c r="UCH92" s="949"/>
      <c r="UCI92" s="950"/>
      <c r="UCJ92" s="948"/>
      <c r="UCK92" s="949"/>
      <c r="UCL92" s="949"/>
      <c r="UCM92" s="949"/>
      <c r="UCN92" s="949"/>
      <c r="UCO92" s="949"/>
      <c r="UCP92" s="949"/>
      <c r="UCQ92" s="949"/>
      <c r="UCR92" s="950"/>
      <c r="UCS92" s="948"/>
      <c r="UCT92" s="949"/>
      <c r="UCU92" s="949"/>
      <c r="UCV92" s="949"/>
      <c r="UCW92" s="949"/>
      <c r="UCX92" s="949"/>
      <c r="UCY92" s="949"/>
      <c r="UCZ92" s="949"/>
      <c r="UDA92" s="950"/>
      <c r="UDB92" s="948"/>
      <c r="UDC92" s="949"/>
      <c r="UDD92" s="949"/>
      <c r="UDE92" s="949"/>
      <c r="UDF92" s="949"/>
      <c r="UDG92" s="949"/>
      <c r="UDH92" s="949"/>
      <c r="UDI92" s="949"/>
      <c r="UDJ92" s="950"/>
      <c r="UDK92" s="948"/>
      <c r="UDL92" s="949"/>
      <c r="UDM92" s="949"/>
      <c r="UDN92" s="949"/>
      <c r="UDO92" s="949"/>
      <c r="UDP92" s="949"/>
      <c r="UDQ92" s="949"/>
      <c r="UDR92" s="949"/>
      <c r="UDS92" s="950"/>
      <c r="UDT92" s="948"/>
      <c r="UDU92" s="949"/>
      <c r="UDV92" s="949"/>
      <c r="UDW92" s="949"/>
      <c r="UDX92" s="949"/>
      <c r="UDY92" s="949"/>
      <c r="UDZ92" s="949"/>
      <c r="UEA92" s="949"/>
      <c r="UEB92" s="950"/>
      <c r="UEC92" s="948"/>
      <c r="UED92" s="949"/>
      <c r="UEE92" s="949"/>
      <c r="UEF92" s="949"/>
      <c r="UEG92" s="949"/>
      <c r="UEH92" s="949"/>
      <c r="UEI92" s="949"/>
      <c r="UEJ92" s="949"/>
      <c r="UEK92" s="950"/>
      <c r="UEL92" s="948"/>
      <c r="UEM92" s="949"/>
      <c r="UEN92" s="949"/>
      <c r="UEO92" s="949"/>
      <c r="UEP92" s="949"/>
      <c r="UEQ92" s="949"/>
      <c r="UER92" s="949"/>
      <c r="UES92" s="949"/>
      <c r="UET92" s="950"/>
      <c r="UEU92" s="948"/>
      <c r="UEV92" s="949"/>
      <c r="UEW92" s="949"/>
      <c r="UEX92" s="949"/>
      <c r="UEY92" s="949"/>
      <c r="UEZ92" s="949"/>
      <c r="UFA92" s="949"/>
      <c r="UFB92" s="949"/>
      <c r="UFC92" s="950"/>
      <c r="UFD92" s="948"/>
      <c r="UFE92" s="949"/>
      <c r="UFF92" s="949"/>
      <c r="UFG92" s="949"/>
      <c r="UFH92" s="949"/>
      <c r="UFI92" s="949"/>
      <c r="UFJ92" s="949"/>
      <c r="UFK92" s="949"/>
      <c r="UFL92" s="950"/>
      <c r="UFM92" s="948"/>
      <c r="UFN92" s="949"/>
      <c r="UFO92" s="949"/>
      <c r="UFP92" s="949"/>
      <c r="UFQ92" s="949"/>
      <c r="UFR92" s="949"/>
      <c r="UFS92" s="949"/>
      <c r="UFT92" s="949"/>
      <c r="UFU92" s="950"/>
      <c r="UFV92" s="948"/>
      <c r="UFW92" s="949"/>
      <c r="UFX92" s="949"/>
      <c r="UFY92" s="949"/>
      <c r="UFZ92" s="949"/>
      <c r="UGA92" s="949"/>
      <c r="UGB92" s="949"/>
      <c r="UGC92" s="949"/>
      <c r="UGD92" s="950"/>
      <c r="UGE92" s="948"/>
      <c r="UGF92" s="949"/>
      <c r="UGG92" s="949"/>
      <c r="UGH92" s="949"/>
      <c r="UGI92" s="949"/>
      <c r="UGJ92" s="949"/>
      <c r="UGK92" s="949"/>
      <c r="UGL92" s="949"/>
      <c r="UGM92" s="950"/>
      <c r="UGN92" s="948"/>
      <c r="UGO92" s="949"/>
      <c r="UGP92" s="949"/>
      <c r="UGQ92" s="949"/>
      <c r="UGR92" s="949"/>
      <c r="UGS92" s="949"/>
      <c r="UGT92" s="949"/>
      <c r="UGU92" s="949"/>
      <c r="UGV92" s="950"/>
      <c r="UGW92" s="948"/>
      <c r="UGX92" s="949"/>
      <c r="UGY92" s="949"/>
      <c r="UGZ92" s="949"/>
      <c r="UHA92" s="949"/>
      <c r="UHB92" s="949"/>
      <c r="UHC92" s="949"/>
      <c r="UHD92" s="949"/>
      <c r="UHE92" s="950"/>
      <c r="UHF92" s="948"/>
      <c r="UHG92" s="949"/>
      <c r="UHH92" s="949"/>
      <c r="UHI92" s="949"/>
      <c r="UHJ92" s="949"/>
      <c r="UHK92" s="949"/>
      <c r="UHL92" s="949"/>
      <c r="UHM92" s="949"/>
      <c r="UHN92" s="950"/>
      <c r="UHO92" s="948"/>
      <c r="UHP92" s="949"/>
      <c r="UHQ92" s="949"/>
      <c r="UHR92" s="949"/>
      <c r="UHS92" s="949"/>
      <c r="UHT92" s="949"/>
      <c r="UHU92" s="949"/>
      <c r="UHV92" s="949"/>
      <c r="UHW92" s="950"/>
      <c r="UHX92" s="948"/>
      <c r="UHY92" s="949"/>
      <c r="UHZ92" s="949"/>
      <c r="UIA92" s="949"/>
      <c r="UIB92" s="949"/>
      <c r="UIC92" s="949"/>
      <c r="UID92" s="949"/>
      <c r="UIE92" s="949"/>
      <c r="UIF92" s="950"/>
      <c r="UIG92" s="948"/>
      <c r="UIH92" s="949"/>
      <c r="UII92" s="949"/>
      <c r="UIJ92" s="949"/>
      <c r="UIK92" s="949"/>
      <c r="UIL92" s="949"/>
      <c r="UIM92" s="949"/>
      <c r="UIN92" s="949"/>
      <c r="UIO92" s="950"/>
      <c r="UIP92" s="948"/>
      <c r="UIQ92" s="949"/>
      <c r="UIR92" s="949"/>
      <c r="UIS92" s="949"/>
      <c r="UIT92" s="949"/>
      <c r="UIU92" s="949"/>
      <c r="UIV92" s="949"/>
      <c r="UIW92" s="949"/>
      <c r="UIX92" s="950"/>
      <c r="UIY92" s="948"/>
      <c r="UIZ92" s="949"/>
      <c r="UJA92" s="949"/>
      <c r="UJB92" s="949"/>
      <c r="UJC92" s="949"/>
      <c r="UJD92" s="949"/>
      <c r="UJE92" s="949"/>
      <c r="UJF92" s="949"/>
      <c r="UJG92" s="950"/>
      <c r="UJH92" s="948"/>
      <c r="UJI92" s="949"/>
      <c r="UJJ92" s="949"/>
      <c r="UJK92" s="949"/>
      <c r="UJL92" s="949"/>
      <c r="UJM92" s="949"/>
      <c r="UJN92" s="949"/>
      <c r="UJO92" s="949"/>
      <c r="UJP92" s="950"/>
      <c r="UJQ92" s="948"/>
      <c r="UJR92" s="949"/>
      <c r="UJS92" s="949"/>
      <c r="UJT92" s="949"/>
      <c r="UJU92" s="949"/>
      <c r="UJV92" s="949"/>
      <c r="UJW92" s="949"/>
      <c r="UJX92" s="949"/>
      <c r="UJY92" s="950"/>
      <c r="UJZ92" s="948"/>
      <c r="UKA92" s="949"/>
      <c r="UKB92" s="949"/>
      <c r="UKC92" s="949"/>
      <c r="UKD92" s="949"/>
      <c r="UKE92" s="949"/>
      <c r="UKF92" s="949"/>
      <c r="UKG92" s="949"/>
      <c r="UKH92" s="950"/>
      <c r="UKI92" s="948"/>
      <c r="UKJ92" s="949"/>
      <c r="UKK92" s="949"/>
      <c r="UKL92" s="949"/>
      <c r="UKM92" s="949"/>
      <c r="UKN92" s="949"/>
      <c r="UKO92" s="949"/>
      <c r="UKP92" s="949"/>
      <c r="UKQ92" s="950"/>
      <c r="UKR92" s="948"/>
      <c r="UKS92" s="949"/>
      <c r="UKT92" s="949"/>
      <c r="UKU92" s="949"/>
      <c r="UKV92" s="949"/>
      <c r="UKW92" s="949"/>
      <c r="UKX92" s="949"/>
      <c r="UKY92" s="949"/>
      <c r="UKZ92" s="950"/>
      <c r="ULA92" s="948"/>
      <c r="ULB92" s="949"/>
      <c r="ULC92" s="949"/>
      <c r="ULD92" s="949"/>
      <c r="ULE92" s="949"/>
      <c r="ULF92" s="949"/>
      <c r="ULG92" s="949"/>
      <c r="ULH92" s="949"/>
      <c r="ULI92" s="950"/>
      <c r="ULJ92" s="948"/>
      <c r="ULK92" s="949"/>
      <c r="ULL92" s="949"/>
      <c r="ULM92" s="949"/>
      <c r="ULN92" s="949"/>
      <c r="ULO92" s="949"/>
      <c r="ULP92" s="949"/>
      <c r="ULQ92" s="949"/>
      <c r="ULR92" s="950"/>
      <c r="ULS92" s="948"/>
      <c r="ULT92" s="949"/>
      <c r="ULU92" s="949"/>
      <c r="ULV92" s="949"/>
      <c r="ULW92" s="949"/>
      <c r="ULX92" s="949"/>
      <c r="ULY92" s="949"/>
      <c r="ULZ92" s="949"/>
      <c r="UMA92" s="950"/>
      <c r="UMB92" s="948"/>
      <c r="UMC92" s="949"/>
      <c r="UMD92" s="949"/>
      <c r="UME92" s="949"/>
      <c r="UMF92" s="949"/>
      <c r="UMG92" s="949"/>
      <c r="UMH92" s="949"/>
      <c r="UMI92" s="949"/>
      <c r="UMJ92" s="950"/>
      <c r="UMK92" s="948"/>
      <c r="UML92" s="949"/>
      <c r="UMM92" s="949"/>
      <c r="UMN92" s="949"/>
      <c r="UMO92" s="949"/>
      <c r="UMP92" s="949"/>
      <c r="UMQ92" s="949"/>
      <c r="UMR92" s="949"/>
      <c r="UMS92" s="950"/>
      <c r="UMT92" s="948"/>
      <c r="UMU92" s="949"/>
      <c r="UMV92" s="949"/>
      <c r="UMW92" s="949"/>
      <c r="UMX92" s="949"/>
      <c r="UMY92" s="949"/>
      <c r="UMZ92" s="949"/>
      <c r="UNA92" s="949"/>
      <c r="UNB92" s="950"/>
      <c r="UNC92" s="948"/>
      <c r="UND92" s="949"/>
      <c r="UNE92" s="949"/>
      <c r="UNF92" s="949"/>
      <c r="UNG92" s="949"/>
      <c r="UNH92" s="949"/>
      <c r="UNI92" s="949"/>
      <c r="UNJ92" s="949"/>
      <c r="UNK92" s="950"/>
      <c r="UNL92" s="948"/>
      <c r="UNM92" s="949"/>
      <c r="UNN92" s="949"/>
      <c r="UNO92" s="949"/>
      <c r="UNP92" s="949"/>
      <c r="UNQ92" s="949"/>
      <c r="UNR92" s="949"/>
      <c r="UNS92" s="949"/>
      <c r="UNT92" s="950"/>
      <c r="UNU92" s="948"/>
      <c r="UNV92" s="949"/>
      <c r="UNW92" s="949"/>
      <c r="UNX92" s="949"/>
      <c r="UNY92" s="949"/>
      <c r="UNZ92" s="949"/>
      <c r="UOA92" s="949"/>
      <c r="UOB92" s="949"/>
      <c r="UOC92" s="950"/>
      <c r="UOD92" s="948"/>
      <c r="UOE92" s="949"/>
      <c r="UOF92" s="949"/>
      <c r="UOG92" s="949"/>
      <c r="UOH92" s="949"/>
      <c r="UOI92" s="949"/>
      <c r="UOJ92" s="949"/>
      <c r="UOK92" s="949"/>
      <c r="UOL92" s="950"/>
      <c r="UOM92" s="948"/>
      <c r="UON92" s="949"/>
      <c r="UOO92" s="949"/>
      <c r="UOP92" s="949"/>
      <c r="UOQ92" s="949"/>
      <c r="UOR92" s="949"/>
      <c r="UOS92" s="949"/>
      <c r="UOT92" s="949"/>
      <c r="UOU92" s="950"/>
      <c r="UOV92" s="948"/>
      <c r="UOW92" s="949"/>
      <c r="UOX92" s="949"/>
      <c r="UOY92" s="949"/>
      <c r="UOZ92" s="949"/>
      <c r="UPA92" s="949"/>
      <c r="UPB92" s="949"/>
      <c r="UPC92" s="949"/>
      <c r="UPD92" s="950"/>
      <c r="UPE92" s="948"/>
      <c r="UPF92" s="949"/>
      <c r="UPG92" s="949"/>
      <c r="UPH92" s="949"/>
      <c r="UPI92" s="949"/>
      <c r="UPJ92" s="949"/>
      <c r="UPK92" s="949"/>
      <c r="UPL92" s="949"/>
      <c r="UPM92" s="950"/>
      <c r="UPN92" s="948"/>
      <c r="UPO92" s="949"/>
      <c r="UPP92" s="949"/>
      <c r="UPQ92" s="949"/>
      <c r="UPR92" s="949"/>
      <c r="UPS92" s="949"/>
      <c r="UPT92" s="949"/>
      <c r="UPU92" s="949"/>
      <c r="UPV92" s="950"/>
      <c r="UPW92" s="948"/>
      <c r="UPX92" s="949"/>
      <c r="UPY92" s="949"/>
      <c r="UPZ92" s="949"/>
      <c r="UQA92" s="949"/>
      <c r="UQB92" s="949"/>
      <c r="UQC92" s="949"/>
      <c r="UQD92" s="949"/>
      <c r="UQE92" s="950"/>
      <c r="UQF92" s="948"/>
      <c r="UQG92" s="949"/>
      <c r="UQH92" s="949"/>
      <c r="UQI92" s="949"/>
      <c r="UQJ92" s="949"/>
      <c r="UQK92" s="949"/>
      <c r="UQL92" s="949"/>
      <c r="UQM92" s="949"/>
      <c r="UQN92" s="950"/>
      <c r="UQO92" s="948"/>
      <c r="UQP92" s="949"/>
      <c r="UQQ92" s="949"/>
      <c r="UQR92" s="949"/>
      <c r="UQS92" s="949"/>
      <c r="UQT92" s="949"/>
      <c r="UQU92" s="949"/>
      <c r="UQV92" s="949"/>
      <c r="UQW92" s="950"/>
      <c r="UQX92" s="948"/>
      <c r="UQY92" s="949"/>
      <c r="UQZ92" s="949"/>
      <c r="URA92" s="949"/>
      <c r="URB92" s="949"/>
      <c r="URC92" s="949"/>
      <c r="URD92" s="949"/>
      <c r="URE92" s="949"/>
      <c r="URF92" s="950"/>
      <c r="URG92" s="948"/>
      <c r="URH92" s="949"/>
      <c r="URI92" s="949"/>
      <c r="URJ92" s="949"/>
      <c r="URK92" s="949"/>
      <c r="URL92" s="949"/>
      <c r="URM92" s="949"/>
      <c r="URN92" s="949"/>
      <c r="URO92" s="950"/>
      <c r="URP92" s="948"/>
      <c r="URQ92" s="949"/>
      <c r="URR92" s="949"/>
      <c r="URS92" s="949"/>
      <c r="URT92" s="949"/>
      <c r="URU92" s="949"/>
      <c r="URV92" s="949"/>
      <c r="URW92" s="949"/>
      <c r="URX92" s="950"/>
      <c r="URY92" s="948"/>
      <c r="URZ92" s="949"/>
      <c r="USA92" s="949"/>
      <c r="USB92" s="949"/>
      <c r="USC92" s="949"/>
      <c r="USD92" s="949"/>
      <c r="USE92" s="949"/>
      <c r="USF92" s="949"/>
      <c r="USG92" s="950"/>
      <c r="USH92" s="948"/>
      <c r="USI92" s="949"/>
      <c r="USJ92" s="949"/>
      <c r="USK92" s="949"/>
      <c r="USL92" s="949"/>
      <c r="USM92" s="949"/>
      <c r="USN92" s="949"/>
      <c r="USO92" s="949"/>
      <c r="USP92" s="950"/>
      <c r="USQ92" s="948"/>
      <c r="USR92" s="949"/>
      <c r="USS92" s="949"/>
      <c r="UST92" s="949"/>
      <c r="USU92" s="949"/>
      <c r="USV92" s="949"/>
      <c r="USW92" s="949"/>
      <c r="USX92" s="949"/>
      <c r="USY92" s="950"/>
      <c r="USZ92" s="948"/>
      <c r="UTA92" s="949"/>
      <c r="UTB92" s="949"/>
      <c r="UTC92" s="949"/>
      <c r="UTD92" s="949"/>
      <c r="UTE92" s="949"/>
      <c r="UTF92" s="949"/>
      <c r="UTG92" s="949"/>
      <c r="UTH92" s="950"/>
      <c r="UTI92" s="948"/>
      <c r="UTJ92" s="949"/>
      <c r="UTK92" s="949"/>
      <c r="UTL92" s="949"/>
      <c r="UTM92" s="949"/>
      <c r="UTN92" s="949"/>
      <c r="UTO92" s="949"/>
      <c r="UTP92" s="949"/>
      <c r="UTQ92" s="950"/>
      <c r="UTR92" s="948"/>
      <c r="UTS92" s="949"/>
      <c r="UTT92" s="949"/>
      <c r="UTU92" s="949"/>
      <c r="UTV92" s="949"/>
      <c r="UTW92" s="949"/>
      <c r="UTX92" s="949"/>
      <c r="UTY92" s="949"/>
      <c r="UTZ92" s="950"/>
      <c r="UUA92" s="948"/>
      <c r="UUB92" s="949"/>
      <c r="UUC92" s="949"/>
      <c r="UUD92" s="949"/>
      <c r="UUE92" s="949"/>
      <c r="UUF92" s="949"/>
      <c r="UUG92" s="949"/>
      <c r="UUH92" s="949"/>
      <c r="UUI92" s="950"/>
      <c r="UUJ92" s="948"/>
      <c r="UUK92" s="949"/>
      <c r="UUL92" s="949"/>
      <c r="UUM92" s="949"/>
      <c r="UUN92" s="949"/>
      <c r="UUO92" s="949"/>
      <c r="UUP92" s="949"/>
      <c r="UUQ92" s="949"/>
      <c r="UUR92" s="950"/>
      <c r="UUS92" s="948"/>
      <c r="UUT92" s="949"/>
      <c r="UUU92" s="949"/>
      <c r="UUV92" s="949"/>
      <c r="UUW92" s="949"/>
      <c r="UUX92" s="949"/>
      <c r="UUY92" s="949"/>
      <c r="UUZ92" s="949"/>
      <c r="UVA92" s="950"/>
      <c r="UVB92" s="948"/>
      <c r="UVC92" s="949"/>
      <c r="UVD92" s="949"/>
      <c r="UVE92" s="949"/>
      <c r="UVF92" s="949"/>
      <c r="UVG92" s="949"/>
      <c r="UVH92" s="949"/>
      <c r="UVI92" s="949"/>
      <c r="UVJ92" s="950"/>
      <c r="UVK92" s="948"/>
      <c r="UVL92" s="949"/>
      <c r="UVM92" s="949"/>
      <c r="UVN92" s="949"/>
      <c r="UVO92" s="949"/>
      <c r="UVP92" s="949"/>
      <c r="UVQ92" s="949"/>
      <c r="UVR92" s="949"/>
      <c r="UVS92" s="950"/>
      <c r="UVT92" s="948"/>
      <c r="UVU92" s="949"/>
      <c r="UVV92" s="949"/>
      <c r="UVW92" s="949"/>
      <c r="UVX92" s="949"/>
      <c r="UVY92" s="949"/>
      <c r="UVZ92" s="949"/>
      <c r="UWA92" s="949"/>
      <c r="UWB92" s="950"/>
      <c r="UWC92" s="948"/>
      <c r="UWD92" s="949"/>
      <c r="UWE92" s="949"/>
      <c r="UWF92" s="949"/>
      <c r="UWG92" s="949"/>
      <c r="UWH92" s="949"/>
      <c r="UWI92" s="949"/>
      <c r="UWJ92" s="949"/>
      <c r="UWK92" s="950"/>
      <c r="UWL92" s="948"/>
      <c r="UWM92" s="949"/>
      <c r="UWN92" s="949"/>
      <c r="UWO92" s="949"/>
      <c r="UWP92" s="949"/>
      <c r="UWQ92" s="949"/>
      <c r="UWR92" s="949"/>
      <c r="UWS92" s="949"/>
      <c r="UWT92" s="950"/>
      <c r="UWU92" s="948"/>
      <c r="UWV92" s="949"/>
      <c r="UWW92" s="949"/>
      <c r="UWX92" s="949"/>
      <c r="UWY92" s="949"/>
      <c r="UWZ92" s="949"/>
      <c r="UXA92" s="949"/>
      <c r="UXB92" s="949"/>
      <c r="UXC92" s="950"/>
      <c r="UXD92" s="948"/>
      <c r="UXE92" s="949"/>
      <c r="UXF92" s="949"/>
      <c r="UXG92" s="949"/>
      <c r="UXH92" s="949"/>
      <c r="UXI92" s="949"/>
      <c r="UXJ92" s="949"/>
      <c r="UXK92" s="949"/>
      <c r="UXL92" s="950"/>
      <c r="UXM92" s="948"/>
      <c r="UXN92" s="949"/>
      <c r="UXO92" s="949"/>
      <c r="UXP92" s="949"/>
      <c r="UXQ92" s="949"/>
      <c r="UXR92" s="949"/>
      <c r="UXS92" s="949"/>
      <c r="UXT92" s="949"/>
      <c r="UXU92" s="950"/>
      <c r="UXV92" s="948"/>
      <c r="UXW92" s="949"/>
      <c r="UXX92" s="949"/>
      <c r="UXY92" s="949"/>
      <c r="UXZ92" s="949"/>
      <c r="UYA92" s="949"/>
      <c r="UYB92" s="949"/>
      <c r="UYC92" s="949"/>
      <c r="UYD92" s="950"/>
      <c r="UYE92" s="948"/>
      <c r="UYF92" s="949"/>
      <c r="UYG92" s="949"/>
      <c r="UYH92" s="949"/>
      <c r="UYI92" s="949"/>
      <c r="UYJ92" s="949"/>
      <c r="UYK92" s="949"/>
      <c r="UYL92" s="949"/>
      <c r="UYM92" s="950"/>
      <c r="UYN92" s="948"/>
      <c r="UYO92" s="949"/>
      <c r="UYP92" s="949"/>
      <c r="UYQ92" s="949"/>
      <c r="UYR92" s="949"/>
      <c r="UYS92" s="949"/>
      <c r="UYT92" s="949"/>
      <c r="UYU92" s="949"/>
      <c r="UYV92" s="950"/>
      <c r="UYW92" s="948"/>
      <c r="UYX92" s="949"/>
      <c r="UYY92" s="949"/>
      <c r="UYZ92" s="949"/>
      <c r="UZA92" s="949"/>
      <c r="UZB92" s="949"/>
      <c r="UZC92" s="949"/>
      <c r="UZD92" s="949"/>
      <c r="UZE92" s="950"/>
      <c r="UZF92" s="948"/>
      <c r="UZG92" s="949"/>
      <c r="UZH92" s="949"/>
      <c r="UZI92" s="949"/>
      <c r="UZJ92" s="949"/>
      <c r="UZK92" s="949"/>
      <c r="UZL92" s="949"/>
      <c r="UZM92" s="949"/>
      <c r="UZN92" s="950"/>
      <c r="UZO92" s="948"/>
      <c r="UZP92" s="949"/>
      <c r="UZQ92" s="949"/>
      <c r="UZR92" s="949"/>
      <c r="UZS92" s="949"/>
      <c r="UZT92" s="949"/>
      <c r="UZU92" s="949"/>
      <c r="UZV92" s="949"/>
      <c r="UZW92" s="950"/>
      <c r="UZX92" s="948"/>
      <c r="UZY92" s="949"/>
      <c r="UZZ92" s="949"/>
      <c r="VAA92" s="949"/>
      <c r="VAB92" s="949"/>
      <c r="VAC92" s="949"/>
      <c r="VAD92" s="949"/>
      <c r="VAE92" s="949"/>
      <c r="VAF92" s="950"/>
      <c r="VAG92" s="948"/>
      <c r="VAH92" s="949"/>
      <c r="VAI92" s="949"/>
      <c r="VAJ92" s="949"/>
      <c r="VAK92" s="949"/>
      <c r="VAL92" s="949"/>
      <c r="VAM92" s="949"/>
      <c r="VAN92" s="949"/>
      <c r="VAO92" s="950"/>
      <c r="VAP92" s="948"/>
      <c r="VAQ92" s="949"/>
      <c r="VAR92" s="949"/>
      <c r="VAS92" s="949"/>
      <c r="VAT92" s="949"/>
      <c r="VAU92" s="949"/>
      <c r="VAV92" s="949"/>
      <c r="VAW92" s="949"/>
      <c r="VAX92" s="950"/>
      <c r="VAY92" s="948"/>
      <c r="VAZ92" s="949"/>
      <c r="VBA92" s="949"/>
      <c r="VBB92" s="949"/>
      <c r="VBC92" s="949"/>
      <c r="VBD92" s="949"/>
      <c r="VBE92" s="949"/>
      <c r="VBF92" s="949"/>
      <c r="VBG92" s="950"/>
      <c r="VBH92" s="948"/>
      <c r="VBI92" s="949"/>
      <c r="VBJ92" s="949"/>
      <c r="VBK92" s="949"/>
      <c r="VBL92" s="949"/>
      <c r="VBM92" s="949"/>
      <c r="VBN92" s="949"/>
      <c r="VBO92" s="949"/>
      <c r="VBP92" s="950"/>
      <c r="VBQ92" s="948"/>
      <c r="VBR92" s="949"/>
      <c r="VBS92" s="949"/>
      <c r="VBT92" s="949"/>
      <c r="VBU92" s="949"/>
      <c r="VBV92" s="949"/>
      <c r="VBW92" s="949"/>
      <c r="VBX92" s="949"/>
      <c r="VBY92" s="950"/>
      <c r="VBZ92" s="948"/>
      <c r="VCA92" s="949"/>
      <c r="VCB92" s="949"/>
      <c r="VCC92" s="949"/>
      <c r="VCD92" s="949"/>
      <c r="VCE92" s="949"/>
      <c r="VCF92" s="949"/>
      <c r="VCG92" s="949"/>
      <c r="VCH92" s="950"/>
      <c r="VCI92" s="948"/>
      <c r="VCJ92" s="949"/>
      <c r="VCK92" s="949"/>
      <c r="VCL92" s="949"/>
      <c r="VCM92" s="949"/>
      <c r="VCN92" s="949"/>
      <c r="VCO92" s="949"/>
      <c r="VCP92" s="949"/>
      <c r="VCQ92" s="950"/>
      <c r="VCR92" s="948"/>
      <c r="VCS92" s="949"/>
      <c r="VCT92" s="949"/>
      <c r="VCU92" s="949"/>
      <c r="VCV92" s="949"/>
      <c r="VCW92" s="949"/>
      <c r="VCX92" s="949"/>
      <c r="VCY92" s="949"/>
      <c r="VCZ92" s="950"/>
      <c r="VDA92" s="948"/>
      <c r="VDB92" s="949"/>
      <c r="VDC92" s="949"/>
      <c r="VDD92" s="949"/>
      <c r="VDE92" s="949"/>
      <c r="VDF92" s="949"/>
      <c r="VDG92" s="949"/>
      <c r="VDH92" s="949"/>
      <c r="VDI92" s="950"/>
      <c r="VDJ92" s="948"/>
      <c r="VDK92" s="949"/>
      <c r="VDL92" s="949"/>
      <c r="VDM92" s="949"/>
      <c r="VDN92" s="949"/>
      <c r="VDO92" s="949"/>
      <c r="VDP92" s="949"/>
      <c r="VDQ92" s="949"/>
      <c r="VDR92" s="950"/>
      <c r="VDS92" s="948"/>
      <c r="VDT92" s="949"/>
      <c r="VDU92" s="949"/>
      <c r="VDV92" s="949"/>
      <c r="VDW92" s="949"/>
      <c r="VDX92" s="949"/>
      <c r="VDY92" s="949"/>
      <c r="VDZ92" s="949"/>
      <c r="VEA92" s="950"/>
      <c r="VEB92" s="948"/>
      <c r="VEC92" s="949"/>
      <c r="VED92" s="949"/>
      <c r="VEE92" s="949"/>
      <c r="VEF92" s="949"/>
      <c r="VEG92" s="949"/>
      <c r="VEH92" s="949"/>
      <c r="VEI92" s="949"/>
      <c r="VEJ92" s="950"/>
      <c r="VEK92" s="948"/>
      <c r="VEL92" s="949"/>
      <c r="VEM92" s="949"/>
      <c r="VEN92" s="949"/>
      <c r="VEO92" s="949"/>
      <c r="VEP92" s="949"/>
      <c r="VEQ92" s="949"/>
      <c r="VER92" s="949"/>
      <c r="VES92" s="950"/>
      <c r="VET92" s="948"/>
      <c r="VEU92" s="949"/>
      <c r="VEV92" s="949"/>
      <c r="VEW92" s="949"/>
      <c r="VEX92" s="949"/>
      <c r="VEY92" s="949"/>
      <c r="VEZ92" s="949"/>
      <c r="VFA92" s="949"/>
      <c r="VFB92" s="950"/>
      <c r="VFC92" s="948"/>
      <c r="VFD92" s="949"/>
      <c r="VFE92" s="949"/>
      <c r="VFF92" s="949"/>
      <c r="VFG92" s="949"/>
      <c r="VFH92" s="949"/>
      <c r="VFI92" s="949"/>
      <c r="VFJ92" s="949"/>
      <c r="VFK92" s="950"/>
      <c r="VFL92" s="948"/>
      <c r="VFM92" s="949"/>
      <c r="VFN92" s="949"/>
      <c r="VFO92" s="949"/>
      <c r="VFP92" s="949"/>
      <c r="VFQ92" s="949"/>
      <c r="VFR92" s="949"/>
      <c r="VFS92" s="949"/>
      <c r="VFT92" s="950"/>
      <c r="VFU92" s="948"/>
      <c r="VFV92" s="949"/>
      <c r="VFW92" s="949"/>
      <c r="VFX92" s="949"/>
      <c r="VFY92" s="949"/>
      <c r="VFZ92" s="949"/>
      <c r="VGA92" s="949"/>
      <c r="VGB92" s="949"/>
      <c r="VGC92" s="950"/>
      <c r="VGD92" s="948"/>
      <c r="VGE92" s="949"/>
      <c r="VGF92" s="949"/>
      <c r="VGG92" s="949"/>
      <c r="VGH92" s="949"/>
      <c r="VGI92" s="949"/>
      <c r="VGJ92" s="949"/>
      <c r="VGK92" s="949"/>
      <c r="VGL92" s="950"/>
      <c r="VGM92" s="948"/>
      <c r="VGN92" s="949"/>
      <c r="VGO92" s="949"/>
      <c r="VGP92" s="949"/>
      <c r="VGQ92" s="949"/>
      <c r="VGR92" s="949"/>
      <c r="VGS92" s="949"/>
      <c r="VGT92" s="949"/>
      <c r="VGU92" s="950"/>
      <c r="VGV92" s="948"/>
      <c r="VGW92" s="949"/>
      <c r="VGX92" s="949"/>
      <c r="VGY92" s="949"/>
      <c r="VGZ92" s="949"/>
      <c r="VHA92" s="949"/>
      <c r="VHB92" s="949"/>
      <c r="VHC92" s="949"/>
      <c r="VHD92" s="950"/>
      <c r="VHE92" s="948"/>
      <c r="VHF92" s="949"/>
      <c r="VHG92" s="949"/>
      <c r="VHH92" s="949"/>
      <c r="VHI92" s="949"/>
      <c r="VHJ92" s="949"/>
      <c r="VHK92" s="949"/>
      <c r="VHL92" s="949"/>
      <c r="VHM92" s="950"/>
      <c r="VHN92" s="948"/>
      <c r="VHO92" s="949"/>
      <c r="VHP92" s="949"/>
      <c r="VHQ92" s="949"/>
      <c r="VHR92" s="949"/>
      <c r="VHS92" s="949"/>
      <c r="VHT92" s="949"/>
      <c r="VHU92" s="949"/>
      <c r="VHV92" s="950"/>
      <c r="VHW92" s="948"/>
      <c r="VHX92" s="949"/>
      <c r="VHY92" s="949"/>
      <c r="VHZ92" s="949"/>
      <c r="VIA92" s="949"/>
      <c r="VIB92" s="949"/>
      <c r="VIC92" s="949"/>
      <c r="VID92" s="949"/>
      <c r="VIE92" s="950"/>
      <c r="VIF92" s="948"/>
      <c r="VIG92" s="949"/>
      <c r="VIH92" s="949"/>
      <c r="VII92" s="949"/>
      <c r="VIJ92" s="949"/>
      <c r="VIK92" s="949"/>
      <c r="VIL92" s="949"/>
      <c r="VIM92" s="949"/>
      <c r="VIN92" s="950"/>
      <c r="VIO92" s="948"/>
      <c r="VIP92" s="949"/>
      <c r="VIQ92" s="949"/>
      <c r="VIR92" s="949"/>
      <c r="VIS92" s="949"/>
      <c r="VIT92" s="949"/>
      <c r="VIU92" s="949"/>
      <c r="VIV92" s="949"/>
      <c r="VIW92" s="950"/>
      <c r="VIX92" s="948"/>
      <c r="VIY92" s="949"/>
      <c r="VIZ92" s="949"/>
      <c r="VJA92" s="949"/>
      <c r="VJB92" s="949"/>
      <c r="VJC92" s="949"/>
      <c r="VJD92" s="949"/>
      <c r="VJE92" s="949"/>
      <c r="VJF92" s="950"/>
      <c r="VJG92" s="948"/>
      <c r="VJH92" s="949"/>
      <c r="VJI92" s="949"/>
      <c r="VJJ92" s="949"/>
      <c r="VJK92" s="949"/>
      <c r="VJL92" s="949"/>
      <c r="VJM92" s="949"/>
      <c r="VJN92" s="949"/>
      <c r="VJO92" s="950"/>
      <c r="VJP92" s="948"/>
      <c r="VJQ92" s="949"/>
      <c r="VJR92" s="949"/>
      <c r="VJS92" s="949"/>
      <c r="VJT92" s="949"/>
      <c r="VJU92" s="949"/>
      <c r="VJV92" s="949"/>
      <c r="VJW92" s="949"/>
      <c r="VJX92" s="950"/>
      <c r="VJY92" s="948"/>
      <c r="VJZ92" s="949"/>
      <c r="VKA92" s="949"/>
      <c r="VKB92" s="949"/>
      <c r="VKC92" s="949"/>
      <c r="VKD92" s="949"/>
      <c r="VKE92" s="949"/>
      <c r="VKF92" s="949"/>
      <c r="VKG92" s="950"/>
      <c r="VKH92" s="948"/>
      <c r="VKI92" s="949"/>
      <c r="VKJ92" s="949"/>
      <c r="VKK92" s="949"/>
      <c r="VKL92" s="949"/>
      <c r="VKM92" s="949"/>
      <c r="VKN92" s="949"/>
      <c r="VKO92" s="949"/>
      <c r="VKP92" s="950"/>
      <c r="VKQ92" s="948"/>
      <c r="VKR92" s="949"/>
      <c r="VKS92" s="949"/>
      <c r="VKT92" s="949"/>
      <c r="VKU92" s="949"/>
      <c r="VKV92" s="949"/>
      <c r="VKW92" s="949"/>
      <c r="VKX92" s="949"/>
      <c r="VKY92" s="950"/>
      <c r="VKZ92" s="948"/>
      <c r="VLA92" s="949"/>
      <c r="VLB92" s="949"/>
      <c r="VLC92" s="949"/>
      <c r="VLD92" s="949"/>
      <c r="VLE92" s="949"/>
      <c r="VLF92" s="949"/>
      <c r="VLG92" s="949"/>
      <c r="VLH92" s="950"/>
      <c r="VLI92" s="948"/>
      <c r="VLJ92" s="949"/>
      <c r="VLK92" s="949"/>
      <c r="VLL92" s="949"/>
      <c r="VLM92" s="949"/>
      <c r="VLN92" s="949"/>
      <c r="VLO92" s="949"/>
      <c r="VLP92" s="949"/>
      <c r="VLQ92" s="950"/>
      <c r="VLR92" s="948"/>
      <c r="VLS92" s="949"/>
      <c r="VLT92" s="949"/>
      <c r="VLU92" s="949"/>
      <c r="VLV92" s="949"/>
      <c r="VLW92" s="949"/>
      <c r="VLX92" s="949"/>
      <c r="VLY92" s="949"/>
      <c r="VLZ92" s="950"/>
      <c r="VMA92" s="948"/>
      <c r="VMB92" s="949"/>
      <c r="VMC92" s="949"/>
      <c r="VMD92" s="949"/>
      <c r="VME92" s="949"/>
      <c r="VMF92" s="949"/>
      <c r="VMG92" s="949"/>
      <c r="VMH92" s="949"/>
      <c r="VMI92" s="950"/>
      <c r="VMJ92" s="948"/>
      <c r="VMK92" s="949"/>
      <c r="VML92" s="949"/>
      <c r="VMM92" s="949"/>
      <c r="VMN92" s="949"/>
      <c r="VMO92" s="949"/>
      <c r="VMP92" s="949"/>
      <c r="VMQ92" s="949"/>
      <c r="VMR92" s="950"/>
      <c r="VMS92" s="948"/>
      <c r="VMT92" s="949"/>
      <c r="VMU92" s="949"/>
      <c r="VMV92" s="949"/>
      <c r="VMW92" s="949"/>
      <c r="VMX92" s="949"/>
      <c r="VMY92" s="949"/>
      <c r="VMZ92" s="949"/>
      <c r="VNA92" s="950"/>
      <c r="VNB92" s="948"/>
      <c r="VNC92" s="949"/>
      <c r="VND92" s="949"/>
      <c r="VNE92" s="949"/>
      <c r="VNF92" s="949"/>
      <c r="VNG92" s="949"/>
      <c r="VNH92" s="949"/>
      <c r="VNI92" s="949"/>
      <c r="VNJ92" s="950"/>
      <c r="VNK92" s="948"/>
      <c r="VNL92" s="949"/>
      <c r="VNM92" s="949"/>
      <c r="VNN92" s="949"/>
      <c r="VNO92" s="949"/>
      <c r="VNP92" s="949"/>
      <c r="VNQ92" s="949"/>
      <c r="VNR92" s="949"/>
      <c r="VNS92" s="950"/>
      <c r="VNT92" s="948"/>
      <c r="VNU92" s="949"/>
      <c r="VNV92" s="949"/>
      <c r="VNW92" s="949"/>
      <c r="VNX92" s="949"/>
      <c r="VNY92" s="949"/>
      <c r="VNZ92" s="949"/>
      <c r="VOA92" s="949"/>
      <c r="VOB92" s="950"/>
      <c r="VOC92" s="948"/>
      <c r="VOD92" s="949"/>
      <c r="VOE92" s="949"/>
      <c r="VOF92" s="949"/>
      <c r="VOG92" s="949"/>
      <c r="VOH92" s="949"/>
      <c r="VOI92" s="949"/>
      <c r="VOJ92" s="949"/>
      <c r="VOK92" s="950"/>
      <c r="VOL92" s="948"/>
      <c r="VOM92" s="949"/>
      <c r="VON92" s="949"/>
      <c r="VOO92" s="949"/>
      <c r="VOP92" s="949"/>
      <c r="VOQ92" s="949"/>
      <c r="VOR92" s="949"/>
      <c r="VOS92" s="949"/>
      <c r="VOT92" s="950"/>
      <c r="VOU92" s="948"/>
      <c r="VOV92" s="949"/>
      <c r="VOW92" s="949"/>
      <c r="VOX92" s="949"/>
      <c r="VOY92" s="949"/>
      <c r="VOZ92" s="949"/>
      <c r="VPA92" s="949"/>
      <c r="VPB92" s="949"/>
      <c r="VPC92" s="950"/>
      <c r="VPD92" s="948"/>
      <c r="VPE92" s="949"/>
      <c r="VPF92" s="949"/>
      <c r="VPG92" s="949"/>
      <c r="VPH92" s="949"/>
      <c r="VPI92" s="949"/>
      <c r="VPJ92" s="949"/>
      <c r="VPK92" s="949"/>
      <c r="VPL92" s="950"/>
      <c r="VPM92" s="948"/>
      <c r="VPN92" s="949"/>
      <c r="VPO92" s="949"/>
      <c r="VPP92" s="949"/>
      <c r="VPQ92" s="949"/>
      <c r="VPR92" s="949"/>
      <c r="VPS92" s="949"/>
      <c r="VPT92" s="949"/>
      <c r="VPU92" s="950"/>
      <c r="VPV92" s="948"/>
      <c r="VPW92" s="949"/>
      <c r="VPX92" s="949"/>
      <c r="VPY92" s="949"/>
      <c r="VPZ92" s="949"/>
      <c r="VQA92" s="949"/>
      <c r="VQB92" s="949"/>
      <c r="VQC92" s="949"/>
      <c r="VQD92" s="950"/>
      <c r="VQE92" s="948"/>
      <c r="VQF92" s="949"/>
      <c r="VQG92" s="949"/>
      <c r="VQH92" s="949"/>
      <c r="VQI92" s="949"/>
      <c r="VQJ92" s="949"/>
      <c r="VQK92" s="949"/>
      <c r="VQL92" s="949"/>
      <c r="VQM92" s="950"/>
      <c r="VQN92" s="948"/>
      <c r="VQO92" s="949"/>
      <c r="VQP92" s="949"/>
      <c r="VQQ92" s="949"/>
      <c r="VQR92" s="949"/>
      <c r="VQS92" s="949"/>
      <c r="VQT92" s="949"/>
      <c r="VQU92" s="949"/>
      <c r="VQV92" s="950"/>
      <c r="VQW92" s="948"/>
      <c r="VQX92" s="949"/>
      <c r="VQY92" s="949"/>
      <c r="VQZ92" s="949"/>
      <c r="VRA92" s="949"/>
      <c r="VRB92" s="949"/>
      <c r="VRC92" s="949"/>
      <c r="VRD92" s="949"/>
      <c r="VRE92" s="950"/>
      <c r="VRF92" s="948"/>
      <c r="VRG92" s="949"/>
      <c r="VRH92" s="949"/>
      <c r="VRI92" s="949"/>
      <c r="VRJ92" s="949"/>
      <c r="VRK92" s="949"/>
      <c r="VRL92" s="949"/>
      <c r="VRM92" s="949"/>
      <c r="VRN92" s="950"/>
      <c r="VRO92" s="948"/>
      <c r="VRP92" s="949"/>
      <c r="VRQ92" s="949"/>
      <c r="VRR92" s="949"/>
      <c r="VRS92" s="949"/>
      <c r="VRT92" s="949"/>
      <c r="VRU92" s="949"/>
      <c r="VRV92" s="949"/>
      <c r="VRW92" s="950"/>
      <c r="VRX92" s="948"/>
      <c r="VRY92" s="949"/>
      <c r="VRZ92" s="949"/>
      <c r="VSA92" s="949"/>
      <c r="VSB92" s="949"/>
      <c r="VSC92" s="949"/>
      <c r="VSD92" s="949"/>
      <c r="VSE92" s="949"/>
      <c r="VSF92" s="950"/>
      <c r="VSG92" s="948"/>
      <c r="VSH92" s="949"/>
      <c r="VSI92" s="949"/>
      <c r="VSJ92" s="949"/>
      <c r="VSK92" s="949"/>
      <c r="VSL92" s="949"/>
      <c r="VSM92" s="949"/>
      <c r="VSN92" s="949"/>
      <c r="VSO92" s="950"/>
      <c r="VSP92" s="948"/>
      <c r="VSQ92" s="949"/>
      <c r="VSR92" s="949"/>
      <c r="VSS92" s="949"/>
      <c r="VST92" s="949"/>
      <c r="VSU92" s="949"/>
      <c r="VSV92" s="949"/>
      <c r="VSW92" s="949"/>
      <c r="VSX92" s="950"/>
      <c r="VSY92" s="948"/>
      <c r="VSZ92" s="949"/>
      <c r="VTA92" s="949"/>
      <c r="VTB92" s="949"/>
      <c r="VTC92" s="949"/>
      <c r="VTD92" s="949"/>
      <c r="VTE92" s="949"/>
      <c r="VTF92" s="949"/>
      <c r="VTG92" s="950"/>
      <c r="VTH92" s="948"/>
      <c r="VTI92" s="949"/>
      <c r="VTJ92" s="949"/>
      <c r="VTK92" s="949"/>
      <c r="VTL92" s="949"/>
      <c r="VTM92" s="949"/>
      <c r="VTN92" s="949"/>
      <c r="VTO92" s="949"/>
      <c r="VTP92" s="950"/>
      <c r="VTQ92" s="948"/>
      <c r="VTR92" s="949"/>
      <c r="VTS92" s="949"/>
      <c r="VTT92" s="949"/>
      <c r="VTU92" s="949"/>
      <c r="VTV92" s="949"/>
      <c r="VTW92" s="949"/>
      <c r="VTX92" s="949"/>
      <c r="VTY92" s="950"/>
      <c r="VTZ92" s="948"/>
      <c r="VUA92" s="949"/>
      <c r="VUB92" s="949"/>
      <c r="VUC92" s="949"/>
      <c r="VUD92" s="949"/>
      <c r="VUE92" s="949"/>
      <c r="VUF92" s="949"/>
      <c r="VUG92" s="949"/>
      <c r="VUH92" s="950"/>
      <c r="VUI92" s="948"/>
      <c r="VUJ92" s="949"/>
      <c r="VUK92" s="949"/>
      <c r="VUL92" s="949"/>
      <c r="VUM92" s="949"/>
      <c r="VUN92" s="949"/>
      <c r="VUO92" s="949"/>
      <c r="VUP92" s="949"/>
      <c r="VUQ92" s="950"/>
      <c r="VUR92" s="948"/>
      <c r="VUS92" s="949"/>
      <c r="VUT92" s="949"/>
      <c r="VUU92" s="949"/>
      <c r="VUV92" s="949"/>
      <c r="VUW92" s="949"/>
      <c r="VUX92" s="949"/>
      <c r="VUY92" s="949"/>
      <c r="VUZ92" s="950"/>
      <c r="VVA92" s="948"/>
      <c r="VVB92" s="949"/>
      <c r="VVC92" s="949"/>
      <c r="VVD92" s="949"/>
      <c r="VVE92" s="949"/>
      <c r="VVF92" s="949"/>
      <c r="VVG92" s="949"/>
      <c r="VVH92" s="949"/>
      <c r="VVI92" s="950"/>
      <c r="VVJ92" s="948"/>
      <c r="VVK92" s="949"/>
      <c r="VVL92" s="949"/>
      <c r="VVM92" s="949"/>
      <c r="VVN92" s="949"/>
      <c r="VVO92" s="949"/>
      <c r="VVP92" s="949"/>
      <c r="VVQ92" s="949"/>
      <c r="VVR92" s="950"/>
      <c r="VVS92" s="948"/>
      <c r="VVT92" s="949"/>
      <c r="VVU92" s="949"/>
      <c r="VVV92" s="949"/>
      <c r="VVW92" s="949"/>
      <c r="VVX92" s="949"/>
      <c r="VVY92" s="949"/>
      <c r="VVZ92" s="949"/>
      <c r="VWA92" s="950"/>
      <c r="VWB92" s="948"/>
      <c r="VWC92" s="949"/>
      <c r="VWD92" s="949"/>
      <c r="VWE92" s="949"/>
      <c r="VWF92" s="949"/>
      <c r="VWG92" s="949"/>
      <c r="VWH92" s="949"/>
      <c r="VWI92" s="949"/>
      <c r="VWJ92" s="950"/>
      <c r="VWK92" s="948"/>
      <c r="VWL92" s="949"/>
      <c r="VWM92" s="949"/>
      <c r="VWN92" s="949"/>
      <c r="VWO92" s="949"/>
      <c r="VWP92" s="949"/>
      <c r="VWQ92" s="949"/>
      <c r="VWR92" s="949"/>
      <c r="VWS92" s="950"/>
      <c r="VWT92" s="948"/>
      <c r="VWU92" s="949"/>
      <c r="VWV92" s="949"/>
      <c r="VWW92" s="949"/>
      <c r="VWX92" s="949"/>
      <c r="VWY92" s="949"/>
      <c r="VWZ92" s="949"/>
      <c r="VXA92" s="949"/>
      <c r="VXB92" s="950"/>
      <c r="VXC92" s="948"/>
      <c r="VXD92" s="949"/>
      <c r="VXE92" s="949"/>
      <c r="VXF92" s="949"/>
      <c r="VXG92" s="949"/>
      <c r="VXH92" s="949"/>
      <c r="VXI92" s="949"/>
      <c r="VXJ92" s="949"/>
      <c r="VXK92" s="950"/>
      <c r="VXL92" s="948"/>
      <c r="VXM92" s="949"/>
      <c r="VXN92" s="949"/>
      <c r="VXO92" s="949"/>
      <c r="VXP92" s="949"/>
      <c r="VXQ92" s="949"/>
      <c r="VXR92" s="949"/>
      <c r="VXS92" s="949"/>
      <c r="VXT92" s="950"/>
      <c r="VXU92" s="948"/>
      <c r="VXV92" s="949"/>
      <c r="VXW92" s="949"/>
      <c r="VXX92" s="949"/>
      <c r="VXY92" s="949"/>
      <c r="VXZ92" s="949"/>
      <c r="VYA92" s="949"/>
      <c r="VYB92" s="949"/>
      <c r="VYC92" s="950"/>
      <c r="VYD92" s="948"/>
      <c r="VYE92" s="949"/>
      <c r="VYF92" s="949"/>
      <c r="VYG92" s="949"/>
      <c r="VYH92" s="949"/>
      <c r="VYI92" s="949"/>
      <c r="VYJ92" s="949"/>
      <c r="VYK92" s="949"/>
      <c r="VYL92" s="950"/>
      <c r="VYM92" s="948"/>
      <c r="VYN92" s="949"/>
      <c r="VYO92" s="949"/>
      <c r="VYP92" s="949"/>
      <c r="VYQ92" s="949"/>
      <c r="VYR92" s="949"/>
      <c r="VYS92" s="949"/>
      <c r="VYT92" s="949"/>
      <c r="VYU92" s="950"/>
      <c r="VYV92" s="948"/>
      <c r="VYW92" s="949"/>
      <c r="VYX92" s="949"/>
      <c r="VYY92" s="949"/>
      <c r="VYZ92" s="949"/>
      <c r="VZA92" s="949"/>
      <c r="VZB92" s="949"/>
      <c r="VZC92" s="949"/>
      <c r="VZD92" s="950"/>
      <c r="VZE92" s="948"/>
      <c r="VZF92" s="949"/>
      <c r="VZG92" s="949"/>
      <c r="VZH92" s="949"/>
      <c r="VZI92" s="949"/>
      <c r="VZJ92" s="949"/>
      <c r="VZK92" s="949"/>
      <c r="VZL92" s="949"/>
      <c r="VZM92" s="950"/>
      <c r="VZN92" s="948"/>
      <c r="VZO92" s="949"/>
      <c r="VZP92" s="949"/>
      <c r="VZQ92" s="949"/>
      <c r="VZR92" s="949"/>
      <c r="VZS92" s="949"/>
      <c r="VZT92" s="949"/>
      <c r="VZU92" s="949"/>
      <c r="VZV92" s="950"/>
      <c r="VZW92" s="948"/>
      <c r="VZX92" s="949"/>
      <c r="VZY92" s="949"/>
      <c r="VZZ92" s="949"/>
      <c r="WAA92" s="949"/>
      <c r="WAB92" s="949"/>
      <c r="WAC92" s="949"/>
      <c r="WAD92" s="949"/>
      <c r="WAE92" s="950"/>
      <c r="WAF92" s="948"/>
      <c r="WAG92" s="949"/>
      <c r="WAH92" s="949"/>
      <c r="WAI92" s="949"/>
      <c r="WAJ92" s="949"/>
      <c r="WAK92" s="949"/>
      <c r="WAL92" s="949"/>
      <c r="WAM92" s="949"/>
      <c r="WAN92" s="950"/>
      <c r="WAO92" s="948"/>
      <c r="WAP92" s="949"/>
      <c r="WAQ92" s="949"/>
      <c r="WAR92" s="949"/>
      <c r="WAS92" s="949"/>
      <c r="WAT92" s="949"/>
      <c r="WAU92" s="949"/>
      <c r="WAV92" s="949"/>
      <c r="WAW92" s="950"/>
      <c r="WAX92" s="948"/>
      <c r="WAY92" s="949"/>
      <c r="WAZ92" s="949"/>
      <c r="WBA92" s="949"/>
      <c r="WBB92" s="949"/>
      <c r="WBC92" s="949"/>
      <c r="WBD92" s="949"/>
      <c r="WBE92" s="949"/>
      <c r="WBF92" s="950"/>
      <c r="WBG92" s="948"/>
      <c r="WBH92" s="949"/>
      <c r="WBI92" s="949"/>
      <c r="WBJ92" s="949"/>
      <c r="WBK92" s="949"/>
      <c r="WBL92" s="949"/>
      <c r="WBM92" s="949"/>
      <c r="WBN92" s="949"/>
      <c r="WBO92" s="950"/>
      <c r="WBP92" s="948"/>
      <c r="WBQ92" s="949"/>
      <c r="WBR92" s="949"/>
      <c r="WBS92" s="949"/>
      <c r="WBT92" s="949"/>
      <c r="WBU92" s="949"/>
      <c r="WBV92" s="949"/>
      <c r="WBW92" s="949"/>
      <c r="WBX92" s="950"/>
      <c r="WBY92" s="948"/>
      <c r="WBZ92" s="949"/>
      <c r="WCA92" s="949"/>
      <c r="WCB92" s="949"/>
      <c r="WCC92" s="949"/>
      <c r="WCD92" s="949"/>
      <c r="WCE92" s="949"/>
      <c r="WCF92" s="949"/>
      <c r="WCG92" s="950"/>
      <c r="WCH92" s="948"/>
      <c r="WCI92" s="949"/>
      <c r="WCJ92" s="949"/>
      <c r="WCK92" s="949"/>
      <c r="WCL92" s="949"/>
      <c r="WCM92" s="949"/>
      <c r="WCN92" s="949"/>
      <c r="WCO92" s="949"/>
      <c r="WCP92" s="950"/>
      <c r="WCQ92" s="948"/>
      <c r="WCR92" s="949"/>
      <c r="WCS92" s="949"/>
      <c r="WCT92" s="949"/>
      <c r="WCU92" s="949"/>
      <c r="WCV92" s="949"/>
      <c r="WCW92" s="949"/>
      <c r="WCX92" s="949"/>
      <c r="WCY92" s="950"/>
      <c r="WCZ92" s="948"/>
      <c r="WDA92" s="949"/>
      <c r="WDB92" s="949"/>
      <c r="WDC92" s="949"/>
      <c r="WDD92" s="949"/>
      <c r="WDE92" s="949"/>
      <c r="WDF92" s="949"/>
      <c r="WDG92" s="949"/>
      <c r="WDH92" s="950"/>
      <c r="WDI92" s="948"/>
      <c r="WDJ92" s="949"/>
      <c r="WDK92" s="949"/>
      <c r="WDL92" s="949"/>
      <c r="WDM92" s="949"/>
      <c r="WDN92" s="949"/>
      <c r="WDO92" s="949"/>
      <c r="WDP92" s="949"/>
      <c r="WDQ92" s="950"/>
      <c r="WDR92" s="948"/>
      <c r="WDS92" s="949"/>
      <c r="WDT92" s="949"/>
      <c r="WDU92" s="949"/>
      <c r="WDV92" s="949"/>
      <c r="WDW92" s="949"/>
      <c r="WDX92" s="949"/>
      <c r="WDY92" s="949"/>
      <c r="WDZ92" s="950"/>
      <c r="WEA92" s="948"/>
      <c r="WEB92" s="949"/>
      <c r="WEC92" s="949"/>
      <c r="WED92" s="949"/>
      <c r="WEE92" s="949"/>
      <c r="WEF92" s="949"/>
      <c r="WEG92" s="949"/>
      <c r="WEH92" s="949"/>
      <c r="WEI92" s="950"/>
      <c r="WEJ92" s="948"/>
      <c r="WEK92" s="949"/>
      <c r="WEL92" s="949"/>
      <c r="WEM92" s="949"/>
      <c r="WEN92" s="949"/>
      <c r="WEO92" s="949"/>
      <c r="WEP92" s="949"/>
      <c r="WEQ92" s="949"/>
      <c r="WER92" s="950"/>
      <c r="WES92" s="948"/>
      <c r="WET92" s="949"/>
      <c r="WEU92" s="949"/>
      <c r="WEV92" s="949"/>
      <c r="WEW92" s="949"/>
      <c r="WEX92" s="949"/>
      <c r="WEY92" s="949"/>
      <c r="WEZ92" s="949"/>
      <c r="WFA92" s="950"/>
      <c r="WFB92" s="948"/>
      <c r="WFC92" s="949"/>
      <c r="WFD92" s="949"/>
      <c r="WFE92" s="949"/>
      <c r="WFF92" s="949"/>
      <c r="WFG92" s="949"/>
      <c r="WFH92" s="949"/>
      <c r="WFI92" s="949"/>
      <c r="WFJ92" s="950"/>
      <c r="WFK92" s="948"/>
      <c r="WFL92" s="949"/>
      <c r="WFM92" s="949"/>
      <c r="WFN92" s="949"/>
      <c r="WFO92" s="949"/>
      <c r="WFP92" s="949"/>
      <c r="WFQ92" s="949"/>
      <c r="WFR92" s="949"/>
      <c r="WFS92" s="950"/>
      <c r="WFT92" s="948"/>
      <c r="WFU92" s="949"/>
      <c r="WFV92" s="949"/>
      <c r="WFW92" s="949"/>
      <c r="WFX92" s="949"/>
      <c r="WFY92" s="949"/>
      <c r="WFZ92" s="949"/>
      <c r="WGA92" s="949"/>
      <c r="WGB92" s="950"/>
      <c r="WGC92" s="948"/>
      <c r="WGD92" s="949"/>
      <c r="WGE92" s="949"/>
      <c r="WGF92" s="949"/>
      <c r="WGG92" s="949"/>
      <c r="WGH92" s="949"/>
      <c r="WGI92" s="949"/>
      <c r="WGJ92" s="949"/>
      <c r="WGK92" s="950"/>
      <c r="WGL92" s="948"/>
      <c r="WGM92" s="949"/>
      <c r="WGN92" s="949"/>
      <c r="WGO92" s="949"/>
      <c r="WGP92" s="949"/>
      <c r="WGQ92" s="949"/>
      <c r="WGR92" s="949"/>
      <c r="WGS92" s="949"/>
      <c r="WGT92" s="950"/>
      <c r="WGU92" s="948"/>
      <c r="WGV92" s="949"/>
      <c r="WGW92" s="949"/>
      <c r="WGX92" s="949"/>
      <c r="WGY92" s="949"/>
      <c r="WGZ92" s="949"/>
      <c r="WHA92" s="949"/>
      <c r="WHB92" s="949"/>
      <c r="WHC92" s="950"/>
      <c r="WHD92" s="948"/>
      <c r="WHE92" s="949"/>
      <c r="WHF92" s="949"/>
      <c r="WHG92" s="949"/>
      <c r="WHH92" s="949"/>
      <c r="WHI92" s="949"/>
      <c r="WHJ92" s="949"/>
      <c r="WHK92" s="949"/>
      <c r="WHL92" s="950"/>
      <c r="WHM92" s="948"/>
      <c r="WHN92" s="949"/>
      <c r="WHO92" s="949"/>
      <c r="WHP92" s="949"/>
      <c r="WHQ92" s="949"/>
      <c r="WHR92" s="949"/>
      <c r="WHS92" s="949"/>
      <c r="WHT92" s="949"/>
      <c r="WHU92" s="950"/>
      <c r="WHV92" s="948"/>
      <c r="WHW92" s="949"/>
      <c r="WHX92" s="949"/>
      <c r="WHY92" s="949"/>
      <c r="WHZ92" s="949"/>
      <c r="WIA92" s="949"/>
      <c r="WIB92" s="949"/>
      <c r="WIC92" s="949"/>
      <c r="WID92" s="950"/>
      <c r="WIE92" s="948"/>
      <c r="WIF92" s="949"/>
      <c r="WIG92" s="949"/>
      <c r="WIH92" s="949"/>
      <c r="WII92" s="949"/>
      <c r="WIJ92" s="949"/>
      <c r="WIK92" s="949"/>
      <c r="WIL92" s="949"/>
      <c r="WIM92" s="950"/>
      <c r="WIN92" s="948"/>
      <c r="WIO92" s="949"/>
      <c r="WIP92" s="949"/>
      <c r="WIQ92" s="949"/>
      <c r="WIR92" s="949"/>
      <c r="WIS92" s="949"/>
      <c r="WIT92" s="949"/>
      <c r="WIU92" s="949"/>
      <c r="WIV92" s="950"/>
      <c r="WIW92" s="948"/>
      <c r="WIX92" s="949"/>
      <c r="WIY92" s="949"/>
      <c r="WIZ92" s="949"/>
      <c r="WJA92" s="949"/>
      <c r="WJB92" s="949"/>
      <c r="WJC92" s="949"/>
      <c r="WJD92" s="949"/>
      <c r="WJE92" s="950"/>
      <c r="WJF92" s="948"/>
      <c r="WJG92" s="949"/>
      <c r="WJH92" s="949"/>
      <c r="WJI92" s="949"/>
      <c r="WJJ92" s="949"/>
      <c r="WJK92" s="949"/>
      <c r="WJL92" s="949"/>
      <c r="WJM92" s="949"/>
      <c r="WJN92" s="950"/>
      <c r="WJO92" s="948"/>
      <c r="WJP92" s="949"/>
      <c r="WJQ92" s="949"/>
      <c r="WJR92" s="949"/>
      <c r="WJS92" s="949"/>
      <c r="WJT92" s="949"/>
      <c r="WJU92" s="949"/>
      <c r="WJV92" s="949"/>
      <c r="WJW92" s="950"/>
      <c r="WJX92" s="948"/>
      <c r="WJY92" s="949"/>
      <c r="WJZ92" s="949"/>
      <c r="WKA92" s="949"/>
      <c r="WKB92" s="949"/>
      <c r="WKC92" s="949"/>
      <c r="WKD92" s="949"/>
      <c r="WKE92" s="949"/>
      <c r="WKF92" s="950"/>
      <c r="WKG92" s="948"/>
      <c r="WKH92" s="949"/>
      <c r="WKI92" s="949"/>
      <c r="WKJ92" s="949"/>
      <c r="WKK92" s="949"/>
      <c r="WKL92" s="949"/>
      <c r="WKM92" s="949"/>
      <c r="WKN92" s="949"/>
      <c r="WKO92" s="950"/>
      <c r="WKP92" s="948"/>
      <c r="WKQ92" s="949"/>
      <c r="WKR92" s="949"/>
      <c r="WKS92" s="949"/>
      <c r="WKT92" s="949"/>
      <c r="WKU92" s="949"/>
      <c r="WKV92" s="949"/>
      <c r="WKW92" s="949"/>
      <c r="WKX92" s="950"/>
      <c r="WKY92" s="948"/>
      <c r="WKZ92" s="949"/>
      <c r="WLA92" s="949"/>
      <c r="WLB92" s="949"/>
      <c r="WLC92" s="949"/>
      <c r="WLD92" s="949"/>
      <c r="WLE92" s="949"/>
      <c r="WLF92" s="949"/>
      <c r="WLG92" s="950"/>
      <c r="WLH92" s="948"/>
      <c r="WLI92" s="949"/>
      <c r="WLJ92" s="949"/>
      <c r="WLK92" s="949"/>
      <c r="WLL92" s="949"/>
      <c r="WLM92" s="949"/>
      <c r="WLN92" s="949"/>
      <c r="WLO92" s="949"/>
      <c r="WLP92" s="950"/>
      <c r="WLQ92" s="948"/>
      <c r="WLR92" s="949"/>
      <c r="WLS92" s="949"/>
      <c r="WLT92" s="949"/>
      <c r="WLU92" s="949"/>
      <c r="WLV92" s="949"/>
      <c r="WLW92" s="949"/>
      <c r="WLX92" s="949"/>
      <c r="WLY92" s="950"/>
      <c r="WLZ92" s="948"/>
      <c r="WMA92" s="949"/>
      <c r="WMB92" s="949"/>
      <c r="WMC92" s="949"/>
      <c r="WMD92" s="949"/>
      <c r="WME92" s="949"/>
      <c r="WMF92" s="949"/>
      <c r="WMG92" s="949"/>
      <c r="WMH92" s="950"/>
      <c r="WMI92" s="948"/>
      <c r="WMJ92" s="949"/>
      <c r="WMK92" s="949"/>
      <c r="WML92" s="949"/>
      <c r="WMM92" s="949"/>
      <c r="WMN92" s="949"/>
      <c r="WMO92" s="949"/>
      <c r="WMP92" s="949"/>
      <c r="WMQ92" s="950"/>
      <c r="WMR92" s="948"/>
      <c r="WMS92" s="949"/>
      <c r="WMT92" s="949"/>
      <c r="WMU92" s="949"/>
      <c r="WMV92" s="949"/>
      <c r="WMW92" s="949"/>
      <c r="WMX92" s="949"/>
      <c r="WMY92" s="949"/>
      <c r="WMZ92" s="950"/>
      <c r="WNA92" s="948"/>
      <c r="WNB92" s="949"/>
      <c r="WNC92" s="949"/>
      <c r="WND92" s="949"/>
      <c r="WNE92" s="949"/>
      <c r="WNF92" s="949"/>
      <c r="WNG92" s="949"/>
      <c r="WNH92" s="949"/>
      <c r="WNI92" s="950"/>
      <c r="WNJ92" s="948"/>
      <c r="WNK92" s="949"/>
      <c r="WNL92" s="949"/>
      <c r="WNM92" s="949"/>
      <c r="WNN92" s="949"/>
      <c r="WNO92" s="949"/>
      <c r="WNP92" s="949"/>
      <c r="WNQ92" s="949"/>
      <c r="WNR92" s="950"/>
      <c r="WNS92" s="948"/>
      <c r="WNT92" s="949"/>
      <c r="WNU92" s="949"/>
      <c r="WNV92" s="949"/>
      <c r="WNW92" s="949"/>
      <c r="WNX92" s="949"/>
      <c r="WNY92" s="949"/>
      <c r="WNZ92" s="949"/>
      <c r="WOA92" s="950"/>
      <c r="WOB92" s="948"/>
      <c r="WOC92" s="949"/>
      <c r="WOD92" s="949"/>
      <c r="WOE92" s="949"/>
      <c r="WOF92" s="949"/>
      <c r="WOG92" s="949"/>
      <c r="WOH92" s="949"/>
      <c r="WOI92" s="949"/>
      <c r="WOJ92" s="950"/>
      <c r="WOK92" s="948"/>
      <c r="WOL92" s="949"/>
      <c r="WOM92" s="949"/>
      <c r="WON92" s="949"/>
      <c r="WOO92" s="949"/>
      <c r="WOP92" s="949"/>
      <c r="WOQ92" s="949"/>
      <c r="WOR92" s="949"/>
      <c r="WOS92" s="950"/>
      <c r="WOT92" s="948"/>
      <c r="WOU92" s="949"/>
      <c r="WOV92" s="949"/>
      <c r="WOW92" s="949"/>
      <c r="WOX92" s="949"/>
      <c r="WOY92" s="949"/>
      <c r="WOZ92" s="949"/>
      <c r="WPA92" s="949"/>
      <c r="WPB92" s="950"/>
      <c r="WPC92" s="948"/>
      <c r="WPD92" s="949"/>
      <c r="WPE92" s="949"/>
      <c r="WPF92" s="949"/>
      <c r="WPG92" s="949"/>
      <c r="WPH92" s="949"/>
      <c r="WPI92" s="949"/>
      <c r="WPJ92" s="949"/>
      <c r="WPK92" s="950"/>
      <c r="WPL92" s="948"/>
      <c r="WPM92" s="949"/>
      <c r="WPN92" s="949"/>
      <c r="WPO92" s="949"/>
      <c r="WPP92" s="949"/>
      <c r="WPQ92" s="949"/>
      <c r="WPR92" s="949"/>
      <c r="WPS92" s="949"/>
      <c r="WPT92" s="950"/>
      <c r="WPU92" s="948"/>
      <c r="WPV92" s="949"/>
      <c r="WPW92" s="949"/>
      <c r="WPX92" s="949"/>
      <c r="WPY92" s="949"/>
      <c r="WPZ92" s="949"/>
      <c r="WQA92" s="949"/>
      <c r="WQB92" s="949"/>
      <c r="WQC92" s="950"/>
      <c r="WQD92" s="948"/>
      <c r="WQE92" s="949"/>
      <c r="WQF92" s="949"/>
      <c r="WQG92" s="949"/>
      <c r="WQH92" s="949"/>
      <c r="WQI92" s="949"/>
      <c r="WQJ92" s="949"/>
      <c r="WQK92" s="949"/>
      <c r="WQL92" s="950"/>
      <c r="WQM92" s="948"/>
      <c r="WQN92" s="949"/>
      <c r="WQO92" s="949"/>
      <c r="WQP92" s="949"/>
      <c r="WQQ92" s="949"/>
      <c r="WQR92" s="949"/>
      <c r="WQS92" s="949"/>
      <c r="WQT92" s="949"/>
      <c r="WQU92" s="950"/>
      <c r="WQV92" s="948"/>
      <c r="WQW92" s="949"/>
      <c r="WQX92" s="949"/>
      <c r="WQY92" s="949"/>
      <c r="WQZ92" s="949"/>
      <c r="WRA92" s="949"/>
      <c r="WRB92" s="949"/>
      <c r="WRC92" s="949"/>
      <c r="WRD92" s="950"/>
      <c r="WRE92" s="948"/>
      <c r="WRF92" s="949"/>
      <c r="WRG92" s="949"/>
      <c r="WRH92" s="949"/>
      <c r="WRI92" s="949"/>
      <c r="WRJ92" s="949"/>
      <c r="WRK92" s="949"/>
      <c r="WRL92" s="949"/>
      <c r="WRM92" s="950"/>
      <c r="WRN92" s="948"/>
      <c r="WRO92" s="949"/>
      <c r="WRP92" s="949"/>
      <c r="WRQ92" s="949"/>
      <c r="WRR92" s="949"/>
      <c r="WRS92" s="949"/>
      <c r="WRT92" s="949"/>
      <c r="WRU92" s="949"/>
      <c r="WRV92" s="950"/>
      <c r="WRW92" s="948"/>
      <c r="WRX92" s="949"/>
      <c r="WRY92" s="949"/>
      <c r="WRZ92" s="949"/>
      <c r="WSA92" s="949"/>
      <c r="WSB92" s="949"/>
      <c r="WSC92" s="949"/>
      <c r="WSD92" s="949"/>
      <c r="WSE92" s="950"/>
      <c r="WSF92" s="948"/>
      <c r="WSG92" s="949"/>
      <c r="WSH92" s="949"/>
      <c r="WSI92" s="949"/>
      <c r="WSJ92" s="949"/>
      <c r="WSK92" s="949"/>
      <c r="WSL92" s="949"/>
      <c r="WSM92" s="949"/>
      <c r="WSN92" s="950"/>
      <c r="WSO92" s="948"/>
      <c r="WSP92" s="949"/>
      <c r="WSQ92" s="949"/>
      <c r="WSR92" s="949"/>
      <c r="WSS92" s="949"/>
      <c r="WST92" s="949"/>
      <c r="WSU92" s="949"/>
      <c r="WSV92" s="949"/>
      <c r="WSW92" s="950"/>
      <c r="WSX92" s="948"/>
      <c r="WSY92" s="949"/>
      <c r="WSZ92" s="949"/>
      <c r="WTA92" s="949"/>
      <c r="WTB92" s="949"/>
      <c r="WTC92" s="949"/>
      <c r="WTD92" s="949"/>
      <c r="WTE92" s="949"/>
      <c r="WTF92" s="950"/>
      <c r="WTG92" s="948"/>
      <c r="WTH92" s="949"/>
      <c r="WTI92" s="949"/>
      <c r="WTJ92" s="949"/>
      <c r="WTK92" s="949"/>
      <c r="WTL92" s="949"/>
      <c r="WTM92" s="949"/>
      <c r="WTN92" s="949"/>
      <c r="WTO92" s="950"/>
      <c r="WTP92" s="948"/>
      <c r="WTQ92" s="949"/>
      <c r="WTR92" s="949"/>
      <c r="WTS92" s="949"/>
      <c r="WTT92" s="949"/>
      <c r="WTU92" s="949"/>
      <c r="WTV92" s="949"/>
      <c r="WTW92" s="949"/>
      <c r="WTX92" s="950"/>
      <c r="WTY92" s="948"/>
      <c r="WTZ92" s="949"/>
      <c r="WUA92" s="949"/>
      <c r="WUB92" s="949"/>
      <c r="WUC92" s="949"/>
      <c r="WUD92" s="949"/>
      <c r="WUE92" s="949"/>
      <c r="WUF92" s="949"/>
      <c r="WUG92" s="950"/>
      <c r="WUH92" s="948"/>
      <c r="WUI92" s="949"/>
      <c r="WUJ92" s="949"/>
      <c r="WUK92" s="949"/>
      <c r="WUL92" s="949"/>
      <c r="WUM92" s="949"/>
      <c r="WUN92" s="949"/>
      <c r="WUO92" s="949"/>
      <c r="WUP92" s="950"/>
      <c r="WUQ92" s="948"/>
      <c r="WUR92" s="949"/>
      <c r="WUS92" s="949"/>
      <c r="WUT92" s="949"/>
      <c r="WUU92" s="949"/>
      <c r="WUV92" s="949"/>
      <c r="WUW92" s="949"/>
      <c r="WUX92" s="949"/>
      <c r="WUY92" s="950"/>
      <c r="WUZ92" s="948"/>
      <c r="WVA92" s="949"/>
      <c r="WVB92" s="949"/>
      <c r="WVC92" s="949"/>
      <c r="WVD92" s="949"/>
      <c r="WVE92" s="949"/>
      <c r="WVF92" s="949"/>
      <c r="WVG92" s="949"/>
      <c r="WVH92" s="950"/>
      <c r="WVI92" s="948"/>
      <c r="WVJ92" s="949"/>
      <c r="WVK92" s="949"/>
      <c r="WVL92" s="949"/>
      <c r="WVM92" s="949"/>
      <c r="WVN92" s="949"/>
      <c r="WVO92" s="949"/>
      <c r="WVP92" s="949"/>
      <c r="WVQ92" s="950"/>
      <c r="WVR92" s="948"/>
      <c r="WVS92" s="949"/>
      <c r="WVT92" s="949"/>
      <c r="WVU92" s="949"/>
      <c r="WVV92" s="949"/>
      <c r="WVW92" s="949"/>
      <c r="WVX92" s="949"/>
      <c r="WVY92" s="949"/>
      <c r="WVZ92" s="950"/>
      <c r="WWA92" s="948"/>
      <c r="WWB92" s="949"/>
      <c r="WWC92" s="949"/>
      <c r="WWD92" s="949"/>
      <c r="WWE92" s="949"/>
      <c r="WWF92" s="949"/>
      <c r="WWG92" s="949"/>
      <c r="WWH92" s="949"/>
      <c r="WWI92" s="950"/>
      <c r="WWJ92" s="948"/>
      <c r="WWK92" s="949"/>
      <c r="WWL92" s="949"/>
      <c r="WWM92" s="949"/>
      <c r="WWN92" s="949"/>
      <c r="WWO92" s="949"/>
      <c r="WWP92" s="949"/>
      <c r="WWQ92" s="949"/>
      <c r="WWR92" s="950"/>
      <c r="WWS92" s="948"/>
      <c r="WWT92" s="949"/>
      <c r="WWU92" s="949"/>
      <c r="WWV92" s="949"/>
      <c r="WWW92" s="949"/>
      <c r="WWX92" s="949"/>
      <c r="WWY92" s="949"/>
      <c r="WWZ92" s="949"/>
      <c r="WXA92" s="950"/>
      <c r="WXB92" s="948"/>
      <c r="WXC92" s="949"/>
      <c r="WXD92" s="949"/>
      <c r="WXE92" s="949"/>
      <c r="WXF92" s="949"/>
      <c r="WXG92" s="949"/>
      <c r="WXH92" s="949"/>
      <c r="WXI92" s="949"/>
      <c r="WXJ92" s="950"/>
      <c r="WXK92" s="948"/>
      <c r="WXL92" s="949"/>
      <c r="WXM92" s="949"/>
      <c r="WXN92" s="949"/>
      <c r="WXO92" s="949"/>
      <c r="WXP92" s="949"/>
      <c r="WXQ92" s="949"/>
      <c r="WXR92" s="949"/>
      <c r="WXS92" s="950"/>
      <c r="WXT92" s="948"/>
      <c r="WXU92" s="949"/>
      <c r="WXV92" s="949"/>
      <c r="WXW92" s="949"/>
      <c r="WXX92" s="949"/>
      <c r="WXY92" s="949"/>
      <c r="WXZ92" s="949"/>
      <c r="WYA92" s="949"/>
      <c r="WYB92" s="950"/>
      <c r="WYC92" s="948"/>
      <c r="WYD92" s="949"/>
      <c r="WYE92" s="949"/>
      <c r="WYF92" s="949"/>
      <c r="WYG92" s="949"/>
      <c r="WYH92" s="949"/>
      <c r="WYI92" s="949"/>
      <c r="WYJ92" s="949"/>
      <c r="WYK92" s="950"/>
      <c r="WYL92" s="948"/>
      <c r="WYM92" s="949"/>
      <c r="WYN92" s="949"/>
      <c r="WYO92" s="949"/>
      <c r="WYP92" s="949"/>
      <c r="WYQ92" s="949"/>
      <c r="WYR92" s="949"/>
      <c r="WYS92" s="949"/>
      <c r="WYT92" s="950"/>
      <c r="WYU92" s="948"/>
      <c r="WYV92" s="949"/>
      <c r="WYW92" s="949"/>
      <c r="WYX92" s="949"/>
      <c r="WYY92" s="949"/>
      <c r="WYZ92" s="949"/>
      <c r="WZA92" s="949"/>
      <c r="WZB92" s="949"/>
      <c r="WZC92" s="950"/>
      <c r="WZD92" s="948"/>
      <c r="WZE92" s="949"/>
      <c r="WZF92" s="949"/>
      <c r="WZG92" s="949"/>
      <c r="WZH92" s="949"/>
      <c r="WZI92" s="949"/>
      <c r="WZJ92" s="949"/>
      <c r="WZK92" s="949"/>
      <c r="WZL92" s="950"/>
      <c r="WZM92" s="948"/>
      <c r="WZN92" s="949"/>
      <c r="WZO92" s="949"/>
      <c r="WZP92" s="949"/>
      <c r="WZQ92" s="949"/>
      <c r="WZR92" s="949"/>
      <c r="WZS92" s="949"/>
      <c r="WZT92" s="949"/>
      <c r="WZU92" s="950"/>
      <c r="WZV92" s="948"/>
      <c r="WZW92" s="949"/>
      <c r="WZX92" s="949"/>
      <c r="WZY92" s="949"/>
      <c r="WZZ92" s="949"/>
      <c r="XAA92" s="949"/>
      <c r="XAB92" s="949"/>
      <c r="XAC92" s="949"/>
      <c r="XAD92" s="950"/>
      <c r="XAE92" s="948"/>
      <c r="XAF92" s="949"/>
      <c r="XAG92" s="949"/>
      <c r="XAH92" s="949"/>
      <c r="XAI92" s="949"/>
      <c r="XAJ92" s="949"/>
      <c r="XAK92" s="949"/>
      <c r="XAL92" s="949"/>
      <c r="XAM92" s="950"/>
      <c r="XAN92" s="948"/>
      <c r="XAO92" s="949"/>
      <c r="XAP92" s="949"/>
      <c r="XAQ92" s="949"/>
      <c r="XAR92" s="949"/>
      <c r="XAS92" s="949"/>
      <c r="XAT92" s="949"/>
      <c r="XAU92" s="949"/>
      <c r="XAV92" s="950"/>
      <c r="XAW92" s="948"/>
      <c r="XAX92" s="949"/>
      <c r="XAY92" s="949"/>
      <c r="XAZ92" s="949"/>
      <c r="XBA92" s="949"/>
      <c r="XBB92" s="949"/>
      <c r="XBC92" s="949"/>
      <c r="XBD92" s="949"/>
      <c r="XBE92" s="950"/>
      <c r="XBF92" s="948"/>
      <c r="XBG92" s="949"/>
      <c r="XBH92" s="949"/>
      <c r="XBI92" s="949"/>
      <c r="XBJ92" s="949"/>
      <c r="XBK92" s="949"/>
      <c r="XBL92" s="949"/>
      <c r="XBM92" s="949"/>
      <c r="XBN92" s="950"/>
      <c r="XBO92" s="948"/>
      <c r="XBP92" s="949"/>
      <c r="XBQ92" s="949"/>
      <c r="XBR92" s="949"/>
      <c r="XBS92" s="949"/>
      <c r="XBT92" s="949"/>
      <c r="XBU92" s="949"/>
      <c r="XBV92" s="949"/>
      <c r="XBW92" s="950"/>
      <c r="XBX92" s="948"/>
      <c r="XBY92" s="949"/>
      <c r="XBZ92" s="949"/>
      <c r="XCA92" s="949"/>
      <c r="XCB92" s="949"/>
      <c r="XCC92" s="949"/>
      <c r="XCD92" s="949"/>
      <c r="XCE92" s="949"/>
      <c r="XCF92" s="950"/>
      <c r="XCG92" s="948"/>
      <c r="XCH92" s="949"/>
      <c r="XCI92" s="949"/>
      <c r="XCJ92" s="949"/>
      <c r="XCK92" s="949"/>
      <c r="XCL92" s="949"/>
      <c r="XCM92" s="949"/>
      <c r="XCN92" s="949"/>
      <c r="XCO92" s="950"/>
      <c r="XCP92" s="948"/>
      <c r="XCQ92" s="949"/>
      <c r="XCR92" s="949"/>
      <c r="XCS92" s="949"/>
      <c r="XCT92" s="949"/>
      <c r="XCU92" s="949"/>
      <c r="XCV92" s="949"/>
      <c r="XCW92" s="949"/>
      <c r="XCX92" s="950"/>
      <c r="XCY92" s="948"/>
      <c r="XCZ92" s="949"/>
      <c r="XDA92" s="949"/>
      <c r="XDB92" s="949"/>
      <c r="XDC92" s="949"/>
      <c r="XDD92" s="949"/>
      <c r="XDE92" s="949"/>
      <c r="XDF92" s="949"/>
      <c r="XDG92" s="950"/>
      <c r="XDH92" s="948"/>
      <c r="XDI92" s="949"/>
      <c r="XDJ92" s="949"/>
      <c r="XDK92" s="949"/>
      <c r="XDL92" s="949"/>
      <c r="XDM92" s="949"/>
      <c r="XDN92" s="949"/>
      <c r="XDO92" s="949"/>
      <c r="XDP92" s="950"/>
      <c r="XDQ92" s="948"/>
      <c r="XDR92" s="949"/>
      <c r="XDS92" s="949"/>
      <c r="XDT92" s="949"/>
      <c r="XDU92" s="949"/>
      <c r="XDV92" s="949"/>
      <c r="XDW92" s="949"/>
      <c r="XDX92" s="949"/>
      <c r="XDY92" s="950"/>
      <c r="XDZ92" s="948"/>
      <c r="XEA92" s="949"/>
      <c r="XEB92" s="949"/>
      <c r="XEC92" s="949"/>
      <c r="XED92" s="949"/>
      <c r="XEE92" s="949"/>
      <c r="XEF92" s="949"/>
      <c r="XEG92" s="949"/>
      <c r="XEH92" s="950"/>
      <c r="XEI92" s="948"/>
      <c r="XEJ92" s="949"/>
      <c r="XEK92" s="949"/>
      <c r="XEL92" s="949"/>
      <c r="XEM92" s="949"/>
      <c r="XEN92" s="949"/>
      <c r="XEO92" s="949"/>
      <c r="XEP92" s="949"/>
      <c r="XEQ92" s="950"/>
      <c r="XER92" s="948"/>
      <c r="XES92" s="949"/>
      <c r="XET92" s="949"/>
      <c r="XEU92" s="949"/>
      <c r="XEV92" s="949"/>
      <c r="XEW92" s="949"/>
      <c r="XEX92" s="949"/>
      <c r="XEY92" s="949"/>
      <c r="XEZ92" s="950"/>
      <c r="XFA92" s="948"/>
      <c r="XFB92" s="948"/>
      <c r="XFC92" s="948"/>
      <c r="XFD92" s="948"/>
    </row>
    <row r="93" spans="1:16384" s="552" customFormat="1" ht="17.25" customHeight="1" x14ac:dyDescent="0.95">
      <c r="A93" s="645"/>
      <c r="B93" s="646"/>
      <c r="C93" s="646"/>
      <c r="D93" s="646"/>
      <c r="E93" s="646"/>
      <c r="F93" s="646"/>
      <c r="G93" s="646"/>
      <c r="H93" s="646"/>
      <c r="I93" s="647"/>
      <c r="J93" s="949"/>
      <c r="K93" s="949"/>
      <c r="L93" s="949"/>
      <c r="M93" s="949"/>
      <c r="N93" s="949"/>
      <c r="O93" s="949"/>
      <c r="P93" s="949"/>
      <c r="Q93" s="949"/>
      <c r="R93" s="949"/>
      <c r="S93" s="949"/>
      <c r="T93" s="949"/>
      <c r="U93" s="949"/>
      <c r="V93" s="949"/>
      <c r="W93" s="949"/>
      <c r="X93" s="949"/>
      <c r="Y93" s="949"/>
      <c r="Z93" s="949"/>
      <c r="AA93" s="949"/>
      <c r="AB93" s="949"/>
      <c r="AC93" s="949"/>
      <c r="AD93" s="949"/>
      <c r="AE93" s="949"/>
      <c r="AF93" s="949"/>
      <c r="AG93" s="949"/>
      <c r="AH93" s="949"/>
      <c r="AI93" s="949"/>
      <c r="AJ93" s="949"/>
      <c r="AK93" s="949"/>
      <c r="AL93" s="949"/>
      <c r="AM93" s="949"/>
      <c r="AN93" s="949"/>
      <c r="AO93" s="949"/>
      <c r="AP93" s="949"/>
      <c r="AQ93" s="949"/>
      <c r="AR93" s="949"/>
      <c r="AS93" s="949"/>
      <c r="AT93" s="949"/>
      <c r="AU93" s="949"/>
      <c r="AV93" s="949"/>
      <c r="AW93" s="949"/>
      <c r="AX93" s="949"/>
      <c r="AY93" s="949"/>
      <c r="AZ93" s="949"/>
      <c r="BA93" s="949"/>
      <c r="BB93" s="949"/>
      <c r="BC93" s="949"/>
      <c r="BD93" s="949"/>
      <c r="BE93" s="949"/>
      <c r="BF93" s="949"/>
      <c r="BG93" s="949"/>
      <c r="BH93" s="949"/>
      <c r="BI93" s="949"/>
      <c r="BJ93" s="949"/>
      <c r="BK93" s="949"/>
      <c r="BL93" s="949"/>
      <c r="BM93" s="949"/>
      <c r="BN93" s="949"/>
      <c r="BO93" s="949"/>
      <c r="BP93" s="949"/>
      <c r="BQ93" s="949"/>
      <c r="BR93" s="949"/>
      <c r="BS93" s="949"/>
      <c r="BT93" s="949"/>
      <c r="BU93" s="949"/>
      <c r="BV93" s="949"/>
      <c r="BW93" s="949"/>
      <c r="BX93" s="949"/>
      <c r="BY93" s="949"/>
      <c r="BZ93" s="949"/>
      <c r="CA93" s="949"/>
      <c r="CB93" s="949"/>
      <c r="CC93" s="949"/>
      <c r="CD93" s="949"/>
      <c r="CE93" s="949"/>
      <c r="CF93" s="949"/>
      <c r="CG93" s="949"/>
      <c r="CH93" s="949"/>
      <c r="CI93" s="949"/>
      <c r="CJ93" s="949"/>
      <c r="CK93" s="949"/>
      <c r="CL93" s="949"/>
      <c r="CM93" s="949"/>
      <c r="CN93" s="949"/>
      <c r="CO93" s="949"/>
      <c r="CP93" s="949"/>
      <c r="CQ93" s="949"/>
      <c r="CR93" s="949"/>
      <c r="CS93" s="949"/>
      <c r="CT93" s="949"/>
      <c r="CU93" s="949"/>
      <c r="CV93" s="949"/>
      <c r="CW93" s="949"/>
      <c r="CX93" s="949"/>
      <c r="CY93" s="949"/>
      <c r="CZ93" s="949"/>
      <c r="DA93" s="949"/>
      <c r="DB93" s="949"/>
      <c r="DC93" s="949"/>
      <c r="DD93" s="949"/>
      <c r="DE93" s="949"/>
      <c r="DF93" s="949"/>
      <c r="DG93" s="949"/>
      <c r="DH93" s="949"/>
      <c r="DI93" s="949"/>
      <c r="DJ93" s="949"/>
      <c r="DK93" s="949"/>
      <c r="DL93" s="949"/>
      <c r="DM93" s="949"/>
      <c r="DN93" s="949"/>
      <c r="DO93" s="949"/>
      <c r="DP93" s="949"/>
      <c r="DQ93" s="949"/>
      <c r="DR93" s="949"/>
      <c r="DS93" s="949"/>
      <c r="DT93" s="949"/>
      <c r="DU93" s="949"/>
      <c r="DV93" s="949"/>
      <c r="DW93" s="949"/>
      <c r="DX93" s="949"/>
      <c r="DY93" s="949"/>
      <c r="DZ93" s="949"/>
      <c r="EA93" s="949"/>
      <c r="EB93" s="949"/>
      <c r="EC93" s="949"/>
      <c r="ED93" s="949"/>
      <c r="EE93" s="949"/>
      <c r="EF93" s="949"/>
      <c r="EG93" s="949"/>
      <c r="EH93" s="949"/>
      <c r="EI93" s="949"/>
      <c r="EJ93" s="949"/>
      <c r="EK93" s="949"/>
      <c r="EL93" s="949"/>
      <c r="EM93" s="949"/>
      <c r="EN93" s="949"/>
      <c r="EO93" s="949"/>
      <c r="EP93" s="949"/>
      <c r="EQ93" s="949"/>
      <c r="ER93" s="949"/>
      <c r="ES93" s="949"/>
      <c r="ET93" s="949"/>
      <c r="EU93" s="949"/>
      <c r="EV93" s="949"/>
      <c r="EW93" s="949"/>
      <c r="EX93" s="949"/>
      <c r="EY93" s="949"/>
      <c r="EZ93" s="949"/>
      <c r="FA93" s="949"/>
      <c r="FB93" s="949"/>
      <c r="FC93" s="949"/>
      <c r="FD93" s="949"/>
      <c r="FE93" s="949"/>
      <c r="FF93" s="949"/>
      <c r="FG93" s="949"/>
      <c r="FH93" s="949"/>
      <c r="FI93" s="949"/>
      <c r="FJ93" s="949"/>
      <c r="FK93" s="949"/>
      <c r="FL93" s="949"/>
      <c r="FM93" s="949"/>
      <c r="FN93" s="949"/>
      <c r="FO93" s="949"/>
      <c r="FP93" s="949"/>
      <c r="FQ93" s="949"/>
      <c r="FR93" s="949"/>
      <c r="FS93" s="949"/>
      <c r="FT93" s="949"/>
      <c r="FU93" s="949"/>
      <c r="FV93" s="949"/>
      <c r="FW93" s="949"/>
      <c r="FX93" s="949"/>
      <c r="FY93" s="949"/>
      <c r="FZ93" s="949"/>
      <c r="GA93" s="949"/>
      <c r="GB93" s="949"/>
      <c r="GC93" s="949"/>
      <c r="GD93" s="949"/>
      <c r="GE93" s="949"/>
      <c r="GF93" s="949"/>
      <c r="GG93" s="949"/>
      <c r="GH93" s="949"/>
      <c r="GI93" s="949"/>
      <c r="GJ93" s="949"/>
      <c r="GK93" s="949"/>
      <c r="GL93" s="949"/>
      <c r="GM93" s="949"/>
      <c r="GN93" s="949"/>
      <c r="GO93" s="949"/>
      <c r="GP93" s="949"/>
      <c r="GQ93" s="949"/>
      <c r="GR93" s="949"/>
      <c r="GS93" s="949"/>
      <c r="GT93" s="949"/>
      <c r="GU93" s="949"/>
      <c r="GV93" s="949"/>
      <c r="GW93" s="949"/>
      <c r="GX93" s="949"/>
      <c r="GY93" s="949"/>
      <c r="GZ93" s="949"/>
      <c r="HA93" s="949"/>
      <c r="HB93" s="949"/>
      <c r="HC93" s="949"/>
      <c r="HD93" s="949"/>
      <c r="HE93" s="949"/>
      <c r="HF93" s="949"/>
      <c r="HG93" s="949"/>
      <c r="HH93" s="949"/>
      <c r="HI93" s="948"/>
      <c r="HJ93" s="949"/>
      <c r="HK93" s="949"/>
      <c r="HL93" s="949"/>
      <c r="HM93" s="949"/>
      <c r="HN93" s="949"/>
      <c r="HO93" s="949"/>
      <c r="HP93" s="949"/>
      <c r="HQ93" s="950"/>
      <c r="HR93" s="948"/>
      <c r="HS93" s="949"/>
      <c r="HT93" s="949"/>
      <c r="HU93" s="949"/>
      <c r="HV93" s="949"/>
      <c r="HW93" s="949"/>
      <c r="HX93" s="949"/>
      <c r="HY93" s="949"/>
      <c r="HZ93" s="950"/>
      <c r="IA93" s="948"/>
      <c r="IB93" s="949"/>
      <c r="IC93" s="949"/>
      <c r="ID93" s="949"/>
      <c r="IE93" s="949"/>
      <c r="IF93" s="949"/>
      <c r="IG93" s="949"/>
      <c r="IH93" s="949"/>
      <c r="II93" s="950"/>
      <c r="IJ93" s="948"/>
      <c r="IK93" s="949"/>
      <c r="IL93" s="949"/>
      <c r="IM93" s="949"/>
      <c r="IN93" s="949"/>
      <c r="IO93" s="949"/>
      <c r="IP93" s="949"/>
      <c r="IQ93" s="949"/>
      <c r="IR93" s="950"/>
      <c r="IS93" s="948"/>
      <c r="IT93" s="949"/>
      <c r="IU93" s="949"/>
      <c r="IV93" s="949"/>
      <c r="IW93" s="949"/>
      <c r="IX93" s="949"/>
      <c r="IY93" s="949"/>
      <c r="IZ93" s="949"/>
      <c r="JA93" s="950"/>
      <c r="JB93" s="948"/>
      <c r="JC93" s="949"/>
      <c r="JD93" s="949"/>
      <c r="JE93" s="949"/>
      <c r="JF93" s="949"/>
      <c r="JG93" s="949"/>
      <c r="JH93" s="949"/>
      <c r="JI93" s="949"/>
      <c r="JJ93" s="950"/>
      <c r="JK93" s="948"/>
      <c r="JL93" s="949"/>
      <c r="JM93" s="949"/>
      <c r="JN93" s="949"/>
      <c r="JO93" s="949"/>
      <c r="JP93" s="949"/>
      <c r="JQ93" s="949"/>
      <c r="JR93" s="949"/>
      <c r="JS93" s="950"/>
      <c r="JT93" s="948"/>
      <c r="JU93" s="949"/>
      <c r="JV93" s="949"/>
      <c r="JW93" s="949"/>
      <c r="JX93" s="949"/>
      <c r="JY93" s="949"/>
      <c r="JZ93" s="949"/>
      <c r="KA93" s="949"/>
      <c r="KB93" s="950"/>
      <c r="KC93" s="948"/>
      <c r="KD93" s="949"/>
      <c r="KE93" s="949"/>
      <c r="KF93" s="949"/>
      <c r="KG93" s="949"/>
      <c r="KH93" s="949"/>
      <c r="KI93" s="949"/>
      <c r="KJ93" s="949"/>
      <c r="KK93" s="950"/>
      <c r="KL93" s="948"/>
      <c r="KM93" s="949"/>
      <c r="KN93" s="949"/>
      <c r="KO93" s="949"/>
      <c r="KP93" s="949"/>
      <c r="KQ93" s="949"/>
      <c r="KR93" s="949"/>
      <c r="KS93" s="949"/>
      <c r="KT93" s="950"/>
      <c r="KU93" s="948"/>
      <c r="KV93" s="949"/>
      <c r="KW93" s="949"/>
      <c r="KX93" s="949"/>
      <c r="KY93" s="949"/>
      <c r="KZ93" s="949"/>
      <c r="LA93" s="949"/>
      <c r="LB93" s="949"/>
      <c r="LC93" s="950"/>
      <c r="LD93" s="948"/>
      <c r="LE93" s="949"/>
      <c r="LF93" s="949"/>
      <c r="LG93" s="949"/>
      <c r="LH93" s="949"/>
      <c r="LI93" s="949"/>
      <c r="LJ93" s="949"/>
      <c r="LK93" s="949"/>
      <c r="LL93" s="950"/>
      <c r="LM93" s="948"/>
      <c r="LN93" s="949"/>
      <c r="LO93" s="949"/>
      <c r="LP93" s="949"/>
      <c r="LQ93" s="949"/>
      <c r="LR93" s="949"/>
      <c r="LS93" s="949"/>
      <c r="LT93" s="949"/>
      <c r="LU93" s="950"/>
      <c r="LV93" s="948"/>
      <c r="LW93" s="949"/>
      <c r="LX93" s="949"/>
      <c r="LY93" s="949"/>
      <c r="LZ93" s="949"/>
      <c r="MA93" s="949"/>
      <c r="MB93" s="949"/>
      <c r="MC93" s="949"/>
      <c r="MD93" s="950"/>
      <c r="ME93" s="948"/>
      <c r="MF93" s="949"/>
      <c r="MG93" s="949"/>
      <c r="MH93" s="949"/>
      <c r="MI93" s="949"/>
      <c r="MJ93" s="949"/>
      <c r="MK93" s="949"/>
      <c r="ML93" s="949"/>
      <c r="MM93" s="950"/>
      <c r="MN93" s="948"/>
      <c r="MO93" s="949"/>
      <c r="MP93" s="949"/>
      <c r="MQ93" s="949"/>
      <c r="MR93" s="949"/>
      <c r="MS93" s="949"/>
      <c r="MT93" s="949"/>
      <c r="MU93" s="949"/>
      <c r="MV93" s="950"/>
      <c r="MW93" s="948"/>
      <c r="MX93" s="949"/>
      <c r="MY93" s="949"/>
      <c r="MZ93" s="949"/>
      <c r="NA93" s="949"/>
      <c r="NB93" s="949"/>
      <c r="NC93" s="949"/>
      <c r="ND93" s="949"/>
      <c r="NE93" s="950"/>
      <c r="NF93" s="948"/>
      <c r="NG93" s="949"/>
      <c r="NH93" s="949"/>
      <c r="NI93" s="949"/>
      <c r="NJ93" s="949"/>
      <c r="NK93" s="949"/>
      <c r="NL93" s="949"/>
      <c r="NM93" s="949"/>
      <c r="NN93" s="950"/>
      <c r="NO93" s="948"/>
      <c r="NP93" s="949"/>
      <c r="NQ93" s="949"/>
      <c r="NR93" s="949"/>
      <c r="NS93" s="949"/>
      <c r="NT93" s="949"/>
      <c r="NU93" s="949"/>
      <c r="NV93" s="949"/>
      <c r="NW93" s="950"/>
      <c r="NX93" s="948"/>
      <c r="NY93" s="949"/>
      <c r="NZ93" s="949"/>
      <c r="OA93" s="949"/>
      <c r="OB93" s="949"/>
      <c r="OC93" s="949"/>
      <c r="OD93" s="949"/>
      <c r="OE93" s="949"/>
      <c r="OF93" s="950"/>
      <c r="OG93" s="948"/>
      <c r="OH93" s="949"/>
      <c r="OI93" s="949"/>
      <c r="OJ93" s="949"/>
      <c r="OK93" s="949"/>
      <c r="OL93" s="949"/>
      <c r="OM93" s="949"/>
      <c r="ON93" s="949"/>
      <c r="OO93" s="950"/>
      <c r="OP93" s="948"/>
      <c r="OQ93" s="949"/>
      <c r="OR93" s="949"/>
      <c r="OS93" s="949"/>
      <c r="OT93" s="949"/>
      <c r="OU93" s="949"/>
      <c r="OV93" s="949"/>
      <c r="OW93" s="949"/>
      <c r="OX93" s="950"/>
      <c r="OY93" s="948"/>
      <c r="OZ93" s="949"/>
      <c r="PA93" s="949"/>
      <c r="PB93" s="949"/>
      <c r="PC93" s="949"/>
      <c r="PD93" s="949"/>
      <c r="PE93" s="949"/>
      <c r="PF93" s="949"/>
      <c r="PG93" s="950"/>
      <c r="PH93" s="948"/>
      <c r="PI93" s="949"/>
      <c r="PJ93" s="949"/>
      <c r="PK93" s="949"/>
      <c r="PL93" s="949"/>
      <c r="PM93" s="949"/>
      <c r="PN93" s="949"/>
      <c r="PO93" s="949"/>
      <c r="PP93" s="950"/>
      <c r="PQ93" s="948"/>
      <c r="PR93" s="949"/>
      <c r="PS93" s="949"/>
      <c r="PT93" s="949"/>
      <c r="PU93" s="949"/>
      <c r="PV93" s="949"/>
      <c r="PW93" s="949"/>
      <c r="PX93" s="949"/>
      <c r="PY93" s="950"/>
      <c r="PZ93" s="948"/>
      <c r="QA93" s="949"/>
      <c r="QB93" s="949"/>
      <c r="QC93" s="949"/>
      <c r="QD93" s="949"/>
      <c r="QE93" s="949"/>
      <c r="QF93" s="949"/>
      <c r="QG93" s="949"/>
      <c r="QH93" s="950"/>
      <c r="QI93" s="948"/>
      <c r="QJ93" s="949"/>
      <c r="QK93" s="949"/>
      <c r="QL93" s="949"/>
      <c r="QM93" s="949"/>
      <c r="QN93" s="949"/>
      <c r="QO93" s="949"/>
      <c r="QP93" s="949"/>
      <c r="QQ93" s="950"/>
      <c r="QR93" s="948"/>
      <c r="QS93" s="949"/>
      <c r="QT93" s="949"/>
      <c r="QU93" s="949"/>
      <c r="QV93" s="949"/>
      <c r="QW93" s="949"/>
      <c r="QX93" s="949"/>
      <c r="QY93" s="949"/>
      <c r="QZ93" s="950"/>
      <c r="RA93" s="948"/>
      <c r="RB93" s="949"/>
      <c r="RC93" s="949"/>
      <c r="RD93" s="949"/>
      <c r="RE93" s="949"/>
      <c r="RF93" s="949"/>
      <c r="RG93" s="949"/>
      <c r="RH93" s="949"/>
      <c r="RI93" s="950"/>
      <c r="RJ93" s="948"/>
      <c r="RK93" s="949"/>
      <c r="RL93" s="949"/>
      <c r="RM93" s="949"/>
      <c r="RN93" s="949"/>
      <c r="RO93" s="949"/>
      <c r="RP93" s="949"/>
      <c r="RQ93" s="949"/>
      <c r="RR93" s="950"/>
      <c r="RS93" s="948"/>
      <c r="RT93" s="949"/>
      <c r="RU93" s="949"/>
      <c r="RV93" s="949"/>
      <c r="RW93" s="949"/>
      <c r="RX93" s="949"/>
      <c r="RY93" s="949"/>
      <c r="RZ93" s="949"/>
      <c r="SA93" s="950"/>
      <c r="SB93" s="948"/>
      <c r="SC93" s="949"/>
      <c r="SD93" s="949"/>
      <c r="SE93" s="949"/>
      <c r="SF93" s="949"/>
      <c r="SG93" s="949"/>
      <c r="SH93" s="949"/>
      <c r="SI93" s="949"/>
      <c r="SJ93" s="950"/>
      <c r="SK93" s="948"/>
      <c r="SL93" s="949"/>
      <c r="SM93" s="949"/>
      <c r="SN93" s="949"/>
      <c r="SO93" s="949"/>
      <c r="SP93" s="949"/>
      <c r="SQ93" s="949"/>
      <c r="SR93" s="949"/>
      <c r="SS93" s="950"/>
      <c r="ST93" s="948"/>
      <c r="SU93" s="949"/>
      <c r="SV93" s="949"/>
      <c r="SW93" s="949"/>
      <c r="SX93" s="949"/>
      <c r="SY93" s="949"/>
      <c r="SZ93" s="949"/>
      <c r="TA93" s="949"/>
      <c r="TB93" s="950"/>
      <c r="TC93" s="948"/>
      <c r="TD93" s="949"/>
      <c r="TE93" s="949"/>
      <c r="TF93" s="949"/>
      <c r="TG93" s="949"/>
      <c r="TH93" s="949"/>
      <c r="TI93" s="949"/>
      <c r="TJ93" s="949"/>
      <c r="TK93" s="950"/>
      <c r="TL93" s="948"/>
      <c r="TM93" s="949"/>
      <c r="TN93" s="949"/>
      <c r="TO93" s="949"/>
      <c r="TP93" s="949"/>
      <c r="TQ93" s="949"/>
      <c r="TR93" s="949"/>
      <c r="TS93" s="949"/>
      <c r="TT93" s="950"/>
      <c r="TU93" s="948"/>
      <c r="TV93" s="949"/>
      <c r="TW93" s="949"/>
      <c r="TX93" s="949"/>
      <c r="TY93" s="949"/>
      <c r="TZ93" s="949"/>
      <c r="UA93" s="949"/>
      <c r="UB93" s="949"/>
      <c r="UC93" s="950"/>
      <c r="UD93" s="948"/>
      <c r="UE93" s="949"/>
      <c r="UF93" s="949"/>
      <c r="UG93" s="949"/>
      <c r="UH93" s="949"/>
      <c r="UI93" s="949"/>
      <c r="UJ93" s="949"/>
      <c r="UK93" s="949"/>
      <c r="UL93" s="950"/>
      <c r="UM93" s="948"/>
      <c r="UN93" s="949"/>
      <c r="UO93" s="949"/>
      <c r="UP93" s="949"/>
      <c r="UQ93" s="949"/>
      <c r="UR93" s="949"/>
      <c r="US93" s="949"/>
      <c r="UT93" s="949"/>
      <c r="UU93" s="950"/>
      <c r="UV93" s="948"/>
      <c r="UW93" s="949"/>
      <c r="UX93" s="949"/>
      <c r="UY93" s="949"/>
      <c r="UZ93" s="949"/>
      <c r="VA93" s="949"/>
      <c r="VB93" s="949"/>
      <c r="VC93" s="949"/>
      <c r="VD93" s="950"/>
      <c r="VE93" s="948"/>
      <c r="VF93" s="949"/>
      <c r="VG93" s="949"/>
      <c r="VH93" s="949"/>
      <c r="VI93" s="949"/>
      <c r="VJ93" s="949"/>
      <c r="VK93" s="949"/>
      <c r="VL93" s="949"/>
      <c r="VM93" s="950"/>
      <c r="VN93" s="948"/>
      <c r="VO93" s="949"/>
      <c r="VP93" s="949"/>
      <c r="VQ93" s="949"/>
      <c r="VR93" s="949"/>
      <c r="VS93" s="949"/>
      <c r="VT93" s="949"/>
      <c r="VU93" s="949"/>
      <c r="VV93" s="950"/>
      <c r="VW93" s="948"/>
      <c r="VX93" s="949"/>
      <c r="VY93" s="949"/>
      <c r="VZ93" s="949"/>
      <c r="WA93" s="949"/>
      <c r="WB93" s="949"/>
      <c r="WC93" s="949"/>
      <c r="WD93" s="949"/>
      <c r="WE93" s="950"/>
      <c r="WF93" s="948"/>
      <c r="WG93" s="949"/>
      <c r="WH93" s="949"/>
      <c r="WI93" s="949"/>
      <c r="WJ93" s="949"/>
      <c r="WK93" s="949"/>
      <c r="WL93" s="949"/>
      <c r="WM93" s="949"/>
      <c r="WN93" s="950"/>
      <c r="WO93" s="948"/>
      <c r="WP93" s="949"/>
      <c r="WQ93" s="949"/>
      <c r="WR93" s="949"/>
      <c r="WS93" s="949"/>
      <c r="WT93" s="949"/>
      <c r="WU93" s="949"/>
      <c r="WV93" s="949"/>
      <c r="WW93" s="950"/>
      <c r="WX93" s="948"/>
      <c r="WY93" s="949"/>
      <c r="WZ93" s="949"/>
      <c r="XA93" s="949"/>
      <c r="XB93" s="949"/>
      <c r="XC93" s="949"/>
      <c r="XD93" s="949"/>
      <c r="XE93" s="949"/>
      <c r="XF93" s="950"/>
      <c r="XG93" s="948"/>
      <c r="XH93" s="949"/>
      <c r="XI93" s="949"/>
      <c r="XJ93" s="949"/>
      <c r="XK93" s="949"/>
      <c r="XL93" s="949"/>
      <c r="XM93" s="949"/>
      <c r="XN93" s="949"/>
      <c r="XO93" s="950"/>
      <c r="XP93" s="948"/>
      <c r="XQ93" s="949"/>
      <c r="XR93" s="949"/>
      <c r="XS93" s="949"/>
      <c r="XT93" s="949"/>
      <c r="XU93" s="949"/>
      <c r="XV93" s="949"/>
      <c r="XW93" s="949"/>
      <c r="XX93" s="950"/>
      <c r="XY93" s="948"/>
      <c r="XZ93" s="949"/>
      <c r="YA93" s="949"/>
      <c r="YB93" s="949"/>
      <c r="YC93" s="949"/>
      <c r="YD93" s="949"/>
      <c r="YE93" s="949"/>
      <c r="YF93" s="949"/>
      <c r="YG93" s="950"/>
      <c r="YH93" s="948"/>
      <c r="YI93" s="949"/>
      <c r="YJ93" s="949"/>
      <c r="YK93" s="949"/>
      <c r="YL93" s="949"/>
      <c r="YM93" s="949"/>
      <c r="YN93" s="949"/>
      <c r="YO93" s="949"/>
      <c r="YP93" s="950"/>
      <c r="YQ93" s="948"/>
      <c r="YR93" s="949"/>
      <c r="YS93" s="949"/>
      <c r="YT93" s="949"/>
      <c r="YU93" s="949"/>
      <c r="YV93" s="949"/>
      <c r="YW93" s="949"/>
      <c r="YX93" s="949"/>
      <c r="YY93" s="950"/>
      <c r="YZ93" s="948"/>
      <c r="ZA93" s="949"/>
      <c r="ZB93" s="949"/>
      <c r="ZC93" s="949"/>
      <c r="ZD93" s="949"/>
      <c r="ZE93" s="949"/>
      <c r="ZF93" s="949"/>
      <c r="ZG93" s="949"/>
      <c r="ZH93" s="950"/>
      <c r="ZI93" s="948"/>
      <c r="ZJ93" s="949"/>
      <c r="ZK93" s="949"/>
      <c r="ZL93" s="949"/>
      <c r="ZM93" s="949"/>
      <c r="ZN93" s="949"/>
      <c r="ZO93" s="949"/>
      <c r="ZP93" s="949"/>
      <c r="ZQ93" s="950"/>
      <c r="ZR93" s="948"/>
      <c r="ZS93" s="949"/>
      <c r="ZT93" s="949"/>
      <c r="ZU93" s="949"/>
      <c r="ZV93" s="949"/>
      <c r="ZW93" s="949"/>
      <c r="ZX93" s="949"/>
      <c r="ZY93" s="949"/>
      <c r="ZZ93" s="950"/>
      <c r="AAA93" s="948"/>
      <c r="AAB93" s="949"/>
      <c r="AAC93" s="949"/>
      <c r="AAD93" s="949"/>
      <c r="AAE93" s="949"/>
      <c r="AAF93" s="949"/>
      <c r="AAG93" s="949"/>
      <c r="AAH93" s="949"/>
      <c r="AAI93" s="950"/>
      <c r="AAJ93" s="948"/>
      <c r="AAK93" s="949"/>
      <c r="AAL93" s="949"/>
      <c r="AAM93" s="949"/>
      <c r="AAN93" s="949"/>
      <c r="AAO93" s="949"/>
      <c r="AAP93" s="949"/>
      <c r="AAQ93" s="949"/>
      <c r="AAR93" s="950"/>
      <c r="AAS93" s="948"/>
      <c r="AAT93" s="949"/>
      <c r="AAU93" s="949"/>
      <c r="AAV93" s="949"/>
      <c r="AAW93" s="949"/>
      <c r="AAX93" s="949"/>
      <c r="AAY93" s="949"/>
      <c r="AAZ93" s="949"/>
      <c r="ABA93" s="950"/>
      <c r="ABB93" s="948"/>
      <c r="ABC93" s="949"/>
      <c r="ABD93" s="949"/>
      <c r="ABE93" s="949"/>
      <c r="ABF93" s="949"/>
      <c r="ABG93" s="949"/>
      <c r="ABH93" s="949"/>
      <c r="ABI93" s="949"/>
      <c r="ABJ93" s="950"/>
      <c r="ABK93" s="948"/>
      <c r="ABL93" s="949"/>
      <c r="ABM93" s="949"/>
      <c r="ABN93" s="949"/>
      <c r="ABO93" s="949"/>
      <c r="ABP93" s="949"/>
      <c r="ABQ93" s="949"/>
      <c r="ABR93" s="949"/>
      <c r="ABS93" s="950"/>
      <c r="ABT93" s="948"/>
      <c r="ABU93" s="949"/>
      <c r="ABV93" s="949"/>
      <c r="ABW93" s="949"/>
      <c r="ABX93" s="949"/>
      <c r="ABY93" s="949"/>
      <c r="ABZ93" s="949"/>
      <c r="ACA93" s="949"/>
      <c r="ACB93" s="950"/>
      <c r="ACC93" s="948"/>
      <c r="ACD93" s="949"/>
      <c r="ACE93" s="949"/>
      <c r="ACF93" s="949"/>
      <c r="ACG93" s="949"/>
      <c r="ACH93" s="949"/>
      <c r="ACI93" s="949"/>
      <c r="ACJ93" s="949"/>
      <c r="ACK93" s="950"/>
      <c r="ACL93" s="948"/>
      <c r="ACM93" s="949"/>
      <c r="ACN93" s="949"/>
      <c r="ACO93" s="949"/>
      <c r="ACP93" s="949"/>
      <c r="ACQ93" s="949"/>
      <c r="ACR93" s="949"/>
      <c r="ACS93" s="949"/>
      <c r="ACT93" s="950"/>
      <c r="ACU93" s="948"/>
      <c r="ACV93" s="949"/>
      <c r="ACW93" s="949"/>
      <c r="ACX93" s="949"/>
      <c r="ACY93" s="949"/>
      <c r="ACZ93" s="949"/>
      <c r="ADA93" s="949"/>
      <c r="ADB93" s="949"/>
      <c r="ADC93" s="950"/>
      <c r="ADD93" s="948"/>
      <c r="ADE93" s="949"/>
      <c r="ADF93" s="949"/>
      <c r="ADG93" s="949"/>
      <c r="ADH93" s="949"/>
      <c r="ADI93" s="949"/>
      <c r="ADJ93" s="949"/>
      <c r="ADK93" s="949"/>
      <c r="ADL93" s="950"/>
      <c r="ADM93" s="948"/>
      <c r="ADN93" s="949"/>
      <c r="ADO93" s="949"/>
      <c r="ADP93" s="949"/>
      <c r="ADQ93" s="949"/>
      <c r="ADR93" s="949"/>
      <c r="ADS93" s="949"/>
      <c r="ADT93" s="949"/>
      <c r="ADU93" s="950"/>
      <c r="ADV93" s="948"/>
      <c r="ADW93" s="949"/>
      <c r="ADX93" s="949"/>
      <c r="ADY93" s="949"/>
      <c r="ADZ93" s="949"/>
      <c r="AEA93" s="949"/>
      <c r="AEB93" s="949"/>
      <c r="AEC93" s="949"/>
      <c r="AED93" s="950"/>
      <c r="AEE93" s="948"/>
      <c r="AEF93" s="949"/>
      <c r="AEG93" s="949"/>
      <c r="AEH93" s="949"/>
      <c r="AEI93" s="949"/>
      <c r="AEJ93" s="949"/>
      <c r="AEK93" s="949"/>
      <c r="AEL93" s="949"/>
      <c r="AEM93" s="950"/>
      <c r="AEN93" s="948"/>
      <c r="AEO93" s="949"/>
      <c r="AEP93" s="949"/>
      <c r="AEQ93" s="949"/>
      <c r="AER93" s="949"/>
      <c r="AES93" s="949"/>
      <c r="AET93" s="949"/>
      <c r="AEU93" s="949"/>
      <c r="AEV93" s="950"/>
      <c r="AEW93" s="948"/>
      <c r="AEX93" s="949"/>
      <c r="AEY93" s="949"/>
      <c r="AEZ93" s="949"/>
      <c r="AFA93" s="949"/>
      <c r="AFB93" s="949"/>
      <c r="AFC93" s="949"/>
      <c r="AFD93" s="949"/>
      <c r="AFE93" s="950"/>
      <c r="AFF93" s="948"/>
      <c r="AFG93" s="949"/>
      <c r="AFH93" s="949"/>
      <c r="AFI93" s="949"/>
      <c r="AFJ93" s="949"/>
      <c r="AFK93" s="949"/>
      <c r="AFL93" s="949"/>
      <c r="AFM93" s="949"/>
      <c r="AFN93" s="950"/>
      <c r="AFO93" s="948"/>
      <c r="AFP93" s="949"/>
      <c r="AFQ93" s="949"/>
      <c r="AFR93" s="949"/>
      <c r="AFS93" s="949"/>
      <c r="AFT93" s="949"/>
      <c r="AFU93" s="949"/>
      <c r="AFV93" s="949"/>
      <c r="AFW93" s="950"/>
      <c r="AFX93" s="948"/>
      <c r="AFY93" s="949"/>
      <c r="AFZ93" s="949"/>
      <c r="AGA93" s="949"/>
      <c r="AGB93" s="949"/>
      <c r="AGC93" s="949"/>
      <c r="AGD93" s="949"/>
      <c r="AGE93" s="949"/>
      <c r="AGF93" s="950"/>
      <c r="AGG93" s="948"/>
      <c r="AGH93" s="949"/>
      <c r="AGI93" s="949"/>
      <c r="AGJ93" s="949"/>
      <c r="AGK93" s="949"/>
      <c r="AGL93" s="949"/>
      <c r="AGM93" s="949"/>
      <c r="AGN93" s="949"/>
      <c r="AGO93" s="950"/>
      <c r="AGP93" s="948"/>
      <c r="AGQ93" s="949"/>
      <c r="AGR93" s="949"/>
      <c r="AGS93" s="949"/>
      <c r="AGT93" s="949"/>
      <c r="AGU93" s="949"/>
      <c r="AGV93" s="949"/>
      <c r="AGW93" s="949"/>
      <c r="AGX93" s="950"/>
      <c r="AGY93" s="948"/>
      <c r="AGZ93" s="949"/>
      <c r="AHA93" s="949"/>
      <c r="AHB93" s="949"/>
      <c r="AHC93" s="949"/>
      <c r="AHD93" s="949"/>
      <c r="AHE93" s="949"/>
      <c r="AHF93" s="949"/>
      <c r="AHG93" s="950"/>
      <c r="AHH93" s="948"/>
      <c r="AHI93" s="949"/>
      <c r="AHJ93" s="949"/>
      <c r="AHK93" s="949"/>
      <c r="AHL93" s="949"/>
      <c r="AHM93" s="949"/>
      <c r="AHN93" s="949"/>
      <c r="AHO93" s="949"/>
      <c r="AHP93" s="950"/>
      <c r="AHQ93" s="948"/>
      <c r="AHR93" s="949"/>
      <c r="AHS93" s="949"/>
      <c r="AHT93" s="949"/>
      <c r="AHU93" s="949"/>
      <c r="AHV93" s="949"/>
      <c r="AHW93" s="949"/>
      <c r="AHX93" s="949"/>
      <c r="AHY93" s="950"/>
      <c r="AHZ93" s="948"/>
      <c r="AIA93" s="949"/>
      <c r="AIB93" s="949"/>
      <c r="AIC93" s="949"/>
      <c r="AID93" s="949"/>
      <c r="AIE93" s="949"/>
      <c r="AIF93" s="949"/>
      <c r="AIG93" s="949"/>
      <c r="AIH93" s="950"/>
      <c r="AII93" s="948"/>
      <c r="AIJ93" s="949"/>
      <c r="AIK93" s="949"/>
      <c r="AIL93" s="949"/>
      <c r="AIM93" s="949"/>
      <c r="AIN93" s="949"/>
      <c r="AIO93" s="949"/>
      <c r="AIP93" s="949"/>
      <c r="AIQ93" s="950"/>
      <c r="AIR93" s="948"/>
      <c r="AIS93" s="949"/>
      <c r="AIT93" s="949"/>
      <c r="AIU93" s="949"/>
      <c r="AIV93" s="949"/>
      <c r="AIW93" s="949"/>
      <c r="AIX93" s="949"/>
      <c r="AIY93" s="949"/>
      <c r="AIZ93" s="950"/>
      <c r="AJA93" s="948"/>
      <c r="AJB93" s="949"/>
      <c r="AJC93" s="949"/>
      <c r="AJD93" s="949"/>
      <c r="AJE93" s="949"/>
      <c r="AJF93" s="949"/>
      <c r="AJG93" s="949"/>
      <c r="AJH93" s="949"/>
      <c r="AJI93" s="950"/>
      <c r="AJJ93" s="948"/>
      <c r="AJK93" s="949"/>
      <c r="AJL93" s="949"/>
      <c r="AJM93" s="949"/>
      <c r="AJN93" s="949"/>
      <c r="AJO93" s="949"/>
      <c r="AJP93" s="949"/>
      <c r="AJQ93" s="949"/>
      <c r="AJR93" s="950"/>
      <c r="AJS93" s="948"/>
      <c r="AJT93" s="949"/>
      <c r="AJU93" s="949"/>
      <c r="AJV93" s="949"/>
      <c r="AJW93" s="949"/>
      <c r="AJX93" s="949"/>
      <c r="AJY93" s="949"/>
      <c r="AJZ93" s="949"/>
      <c r="AKA93" s="950"/>
      <c r="AKB93" s="948"/>
      <c r="AKC93" s="949"/>
      <c r="AKD93" s="949"/>
      <c r="AKE93" s="949"/>
      <c r="AKF93" s="949"/>
      <c r="AKG93" s="949"/>
      <c r="AKH93" s="949"/>
      <c r="AKI93" s="949"/>
      <c r="AKJ93" s="950"/>
      <c r="AKK93" s="948"/>
      <c r="AKL93" s="949"/>
      <c r="AKM93" s="949"/>
      <c r="AKN93" s="949"/>
      <c r="AKO93" s="949"/>
      <c r="AKP93" s="949"/>
      <c r="AKQ93" s="949"/>
      <c r="AKR93" s="949"/>
      <c r="AKS93" s="950"/>
      <c r="AKT93" s="948"/>
      <c r="AKU93" s="949"/>
      <c r="AKV93" s="949"/>
      <c r="AKW93" s="949"/>
      <c r="AKX93" s="949"/>
      <c r="AKY93" s="949"/>
      <c r="AKZ93" s="949"/>
      <c r="ALA93" s="949"/>
      <c r="ALB93" s="950"/>
      <c r="ALC93" s="948"/>
      <c r="ALD93" s="949"/>
      <c r="ALE93" s="949"/>
      <c r="ALF93" s="949"/>
      <c r="ALG93" s="949"/>
      <c r="ALH93" s="949"/>
      <c r="ALI93" s="949"/>
      <c r="ALJ93" s="949"/>
      <c r="ALK93" s="950"/>
      <c r="ALL93" s="948"/>
      <c r="ALM93" s="949"/>
      <c r="ALN93" s="949"/>
      <c r="ALO93" s="949"/>
      <c r="ALP93" s="949"/>
      <c r="ALQ93" s="949"/>
      <c r="ALR93" s="949"/>
      <c r="ALS93" s="949"/>
      <c r="ALT93" s="950"/>
      <c r="ALU93" s="948"/>
      <c r="ALV93" s="949"/>
      <c r="ALW93" s="949"/>
      <c r="ALX93" s="949"/>
      <c r="ALY93" s="949"/>
      <c r="ALZ93" s="949"/>
      <c r="AMA93" s="949"/>
      <c r="AMB93" s="949"/>
      <c r="AMC93" s="950"/>
      <c r="AMD93" s="948"/>
      <c r="AME93" s="949"/>
      <c r="AMF93" s="949"/>
      <c r="AMG93" s="949"/>
      <c r="AMH93" s="949"/>
      <c r="AMI93" s="949"/>
      <c r="AMJ93" s="949"/>
      <c r="AMK93" s="949"/>
      <c r="AML93" s="950"/>
      <c r="AMM93" s="948"/>
      <c r="AMN93" s="949"/>
      <c r="AMO93" s="949"/>
      <c r="AMP93" s="949"/>
      <c r="AMQ93" s="949"/>
      <c r="AMR93" s="949"/>
      <c r="AMS93" s="949"/>
      <c r="AMT93" s="949"/>
      <c r="AMU93" s="950"/>
      <c r="AMV93" s="948"/>
      <c r="AMW93" s="949"/>
      <c r="AMX93" s="949"/>
      <c r="AMY93" s="949"/>
      <c r="AMZ93" s="949"/>
      <c r="ANA93" s="949"/>
      <c r="ANB93" s="949"/>
      <c r="ANC93" s="949"/>
      <c r="AND93" s="950"/>
      <c r="ANE93" s="948"/>
      <c r="ANF93" s="949"/>
      <c r="ANG93" s="949"/>
      <c r="ANH93" s="949"/>
      <c r="ANI93" s="949"/>
      <c r="ANJ93" s="949"/>
      <c r="ANK93" s="949"/>
      <c r="ANL93" s="949"/>
      <c r="ANM93" s="950"/>
      <c r="ANN93" s="948"/>
      <c r="ANO93" s="949"/>
      <c r="ANP93" s="949"/>
      <c r="ANQ93" s="949"/>
      <c r="ANR93" s="949"/>
      <c r="ANS93" s="949"/>
      <c r="ANT93" s="949"/>
      <c r="ANU93" s="949"/>
      <c r="ANV93" s="950"/>
      <c r="ANW93" s="948"/>
      <c r="ANX93" s="949"/>
      <c r="ANY93" s="949"/>
      <c r="ANZ93" s="949"/>
      <c r="AOA93" s="949"/>
      <c r="AOB93" s="949"/>
      <c r="AOC93" s="949"/>
      <c r="AOD93" s="949"/>
      <c r="AOE93" s="950"/>
      <c r="AOF93" s="948"/>
      <c r="AOG93" s="949"/>
      <c r="AOH93" s="949"/>
      <c r="AOI93" s="949"/>
      <c r="AOJ93" s="949"/>
      <c r="AOK93" s="949"/>
      <c r="AOL93" s="949"/>
      <c r="AOM93" s="949"/>
      <c r="AON93" s="950"/>
      <c r="AOO93" s="948"/>
      <c r="AOP93" s="949"/>
      <c r="AOQ93" s="949"/>
      <c r="AOR93" s="949"/>
      <c r="AOS93" s="949"/>
      <c r="AOT93" s="949"/>
      <c r="AOU93" s="949"/>
      <c r="AOV93" s="949"/>
      <c r="AOW93" s="950"/>
      <c r="AOX93" s="948"/>
      <c r="AOY93" s="949"/>
      <c r="AOZ93" s="949"/>
      <c r="APA93" s="949"/>
      <c r="APB93" s="949"/>
      <c r="APC93" s="949"/>
      <c r="APD93" s="949"/>
      <c r="APE93" s="949"/>
      <c r="APF93" s="950"/>
      <c r="APG93" s="948"/>
      <c r="APH93" s="949"/>
      <c r="API93" s="949"/>
      <c r="APJ93" s="949"/>
      <c r="APK93" s="949"/>
      <c r="APL93" s="949"/>
      <c r="APM93" s="949"/>
      <c r="APN93" s="949"/>
      <c r="APO93" s="950"/>
      <c r="APP93" s="948"/>
      <c r="APQ93" s="949"/>
      <c r="APR93" s="949"/>
      <c r="APS93" s="949"/>
      <c r="APT93" s="949"/>
      <c r="APU93" s="949"/>
      <c r="APV93" s="949"/>
      <c r="APW93" s="949"/>
      <c r="APX93" s="950"/>
      <c r="APY93" s="948"/>
      <c r="APZ93" s="949"/>
      <c r="AQA93" s="949"/>
      <c r="AQB93" s="949"/>
      <c r="AQC93" s="949"/>
      <c r="AQD93" s="949"/>
      <c r="AQE93" s="949"/>
      <c r="AQF93" s="949"/>
      <c r="AQG93" s="950"/>
      <c r="AQH93" s="948"/>
      <c r="AQI93" s="949"/>
      <c r="AQJ93" s="949"/>
      <c r="AQK93" s="949"/>
      <c r="AQL93" s="949"/>
      <c r="AQM93" s="949"/>
      <c r="AQN93" s="949"/>
      <c r="AQO93" s="949"/>
      <c r="AQP93" s="950"/>
      <c r="AQQ93" s="948"/>
      <c r="AQR93" s="949"/>
      <c r="AQS93" s="949"/>
      <c r="AQT93" s="949"/>
      <c r="AQU93" s="949"/>
      <c r="AQV93" s="949"/>
      <c r="AQW93" s="949"/>
      <c r="AQX93" s="949"/>
      <c r="AQY93" s="950"/>
      <c r="AQZ93" s="948"/>
      <c r="ARA93" s="949"/>
      <c r="ARB93" s="949"/>
      <c r="ARC93" s="949"/>
      <c r="ARD93" s="949"/>
      <c r="ARE93" s="949"/>
      <c r="ARF93" s="949"/>
      <c r="ARG93" s="949"/>
      <c r="ARH93" s="950"/>
      <c r="ARI93" s="948"/>
      <c r="ARJ93" s="949"/>
      <c r="ARK93" s="949"/>
      <c r="ARL93" s="949"/>
      <c r="ARM93" s="949"/>
      <c r="ARN93" s="949"/>
      <c r="ARO93" s="949"/>
      <c r="ARP93" s="949"/>
      <c r="ARQ93" s="950"/>
      <c r="ARR93" s="948"/>
      <c r="ARS93" s="949"/>
      <c r="ART93" s="949"/>
      <c r="ARU93" s="949"/>
      <c r="ARV93" s="949"/>
      <c r="ARW93" s="949"/>
      <c r="ARX93" s="949"/>
      <c r="ARY93" s="949"/>
      <c r="ARZ93" s="950"/>
      <c r="ASA93" s="948"/>
      <c r="ASB93" s="949"/>
      <c r="ASC93" s="949"/>
      <c r="ASD93" s="949"/>
      <c r="ASE93" s="949"/>
      <c r="ASF93" s="949"/>
      <c r="ASG93" s="949"/>
      <c r="ASH93" s="949"/>
      <c r="ASI93" s="950"/>
      <c r="ASJ93" s="948"/>
      <c r="ASK93" s="949"/>
      <c r="ASL93" s="949"/>
      <c r="ASM93" s="949"/>
      <c r="ASN93" s="949"/>
      <c r="ASO93" s="949"/>
      <c r="ASP93" s="949"/>
      <c r="ASQ93" s="949"/>
      <c r="ASR93" s="950"/>
      <c r="ASS93" s="948"/>
      <c r="AST93" s="949"/>
      <c r="ASU93" s="949"/>
      <c r="ASV93" s="949"/>
      <c r="ASW93" s="949"/>
      <c r="ASX93" s="949"/>
      <c r="ASY93" s="949"/>
      <c r="ASZ93" s="949"/>
      <c r="ATA93" s="950"/>
      <c r="ATB93" s="948"/>
      <c r="ATC93" s="949"/>
      <c r="ATD93" s="949"/>
      <c r="ATE93" s="949"/>
      <c r="ATF93" s="949"/>
      <c r="ATG93" s="949"/>
      <c r="ATH93" s="949"/>
      <c r="ATI93" s="949"/>
      <c r="ATJ93" s="950"/>
      <c r="ATK93" s="948"/>
      <c r="ATL93" s="949"/>
      <c r="ATM93" s="949"/>
      <c r="ATN93" s="949"/>
      <c r="ATO93" s="949"/>
      <c r="ATP93" s="949"/>
      <c r="ATQ93" s="949"/>
      <c r="ATR93" s="949"/>
      <c r="ATS93" s="950"/>
      <c r="ATT93" s="948"/>
      <c r="ATU93" s="949"/>
      <c r="ATV93" s="949"/>
      <c r="ATW93" s="949"/>
      <c r="ATX93" s="949"/>
      <c r="ATY93" s="949"/>
      <c r="ATZ93" s="949"/>
      <c r="AUA93" s="949"/>
      <c r="AUB93" s="950"/>
      <c r="AUC93" s="948"/>
      <c r="AUD93" s="949"/>
      <c r="AUE93" s="949"/>
      <c r="AUF93" s="949"/>
      <c r="AUG93" s="949"/>
      <c r="AUH93" s="949"/>
      <c r="AUI93" s="949"/>
      <c r="AUJ93" s="949"/>
      <c r="AUK93" s="950"/>
      <c r="AUL93" s="948"/>
      <c r="AUM93" s="949"/>
      <c r="AUN93" s="949"/>
      <c r="AUO93" s="949"/>
      <c r="AUP93" s="949"/>
      <c r="AUQ93" s="949"/>
      <c r="AUR93" s="949"/>
      <c r="AUS93" s="949"/>
      <c r="AUT93" s="950"/>
      <c r="AUU93" s="948"/>
      <c r="AUV93" s="949"/>
      <c r="AUW93" s="949"/>
      <c r="AUX93" s="949"/>
      <c r="AUY93" s="949"/>
      <c r="AUZ93" s="949"/>
      <c r="AVA93" s="949"/>
      <c r="AVB93" s="949"/>
      <c r="AVC93" s="950"/>
      <c r="AVD93" s="948"/>
      <c r="AVE93" s="949"/>
      <c r="AVF93" s="949"/>
      <c r="AVG93" s="949"/>
      <c r="AVH93" s="949"/>
      <c r="AVI93" s="949"/>
      <c r="AVJ93" s="949"/>
      <c r="AVK93" s="949"/>
      <c r="AVL93" s="950"/>
      <c r="AVM93" s="948"/>
      <c r="AVN93" s="949"/>
      <c r="AVO93" s="949"/>
      <c r="AVP93" s="949"/>
      <c r="AVQ93" s="949"/>
      <c r="AVR93" s="949"/>
      <c r="AVS93" s="949"/>
      <c r="AVT93" s="949"/>
      <c r="AVU93" s="950"/>
      <c r="AVV93" s="948"/>
      <c r="AVW93" s="949"/>
      <c r="AVX93" s="949"/>
      <c r="AVY93" s="949"/>
      <c r="AVZ93" s="949"/>
      <c r="AWA93" s="949"/>
      <c r="AWB93" s="949"/>
      <c r="AWC93" s="949"/>
      <c r="AWD93" s="950"/>
      <c r="AWE93" s="948"/>
      <c r="AWF93" s="949"/>
      <c r="AWG93" s="949"/>
      <c r="AWH93" s="949"/>
      <c r="AWI93" s="949"/>
      <c r="AWJ93" s="949"/>
      <c r="AWK93" s="949"/>
      <c r="AWL93" s="949"/>
      <c r="AWM93" s="950"/>
      <c r="AWN93" s="948"/>
      <c r="AWO93" s="949"/>
      <c r="AWP93" s="949"/>
      <c r="AWQ93" s="949"/>
      <c r="AWR93" s="949"/>
      <c r="AWS93" s="949"/>
      <c r="AWT93" s="949"/>
      <c r="AWU93" s="949"/>
      <c r="AWV93" s="950"/>
      <c r="AWW93" s="948"/>
      <c r="AWX93" s="949"/>
      <c r="AWY93" s="949"/>
      <c r="AWZ93" s="949"/>
      <c r="AXA93" s="949"/>
      <c r="AXB93" s="949"/>
      <c r="AXC93" s="949"/>
      <c r="AXD93" s="949"/>
      <c r="AXE93" s="950"/>
      <c r="AXF93" s="948"/>
      <c r="AXG93" s="949"/>
      <c r="AXH93" s="949"/>
      <c r="AXI93" s="949"/>
      <c r="AXJ93" s="949"/>
      <c r="AXK93" s="949"/>
      <c r="AXL93" s="949"/>
      <c r="AXM93" s="949"/>
      <c r="AXN93" s="950"/>
      <c r="AXO93" s="948"/>
      <c r="AXP93" s="949"/>
      <c r="AXQ93" s="949"/>
      <c r="AXR93" s="949"/>
      <c r="AXS93" s="949"/>
      <c r="AXT93" s="949"/>
      <c r="AXU93" s="949"/>
      <c r="AXV93" s="949"/>
      <c r="AXW93" s="950"/>
      <c r="AXX93" s="948"/>
      <c r="AXY93" s="949"/>
      <c r="AXZ93" s="949"/>
      <c r="AYA93" s="949"/>
      <c r="AYB93" s="949"/>
      <c r="AYC93" s="949"/>
      <c r="AYD93" s="949"/>
      <c r="AYE93" s="949"/>
      <c r="AYF93" s="950"/>
      <c r="AYG93" s="948"/>
      <c r="AYH93" s="949"/>
      <c r="AYI93" s="949"/>
      <c r="AYJ93" s="949"/>
      <c r="AYK93" s="949"/>
      <c r="AYL93" s="949"/>
      <c r="AYM93" s="949"/>
      <c r="AYN93" s="949"/>
      <c r="AYO93" s="950"/>
      <c r="AYP93" s="948"/>
      <c r="AYQ93" s="949"/>
      <c r="AYR93" s="949"/>
      <c r="AYS93" s="949"/>
      <c r="AYT93" s="949"/>
      <c r="AYU93" s="949"/>
      <c r="AYV93" s="949"/>
      <c r="AYW93" s="949"/>
      <c r="AYX93" s="950"/>
      <c r="AYY93" s="948"/>
      <c r="AYZ93" s="949"/>
      <c r="AZA93" s="949"/>
      <c r="AZB93" s="949"/>
      <c r="AZC93" s="949"/>
      <c r="AZD93" s="949"/>
      <c r="AZE93" s="949"/>
      <c r="AZF93" s="949"/>
      <c r="AZG93" s="950"/>
      <c r="AZH93" s="948"/>
      <c r="AZI93" s="949"/>
      <c r="AZJ93" s="949"/>
      <c r="AZK93" s="949"/>
      <c r="AZL93" s="949"/>
      <c r="AZM93" s="949"/>
      <c r="AZN93" s="949"/>
      <c r="AZO93" s="949"/>
      <c r="AZP93" s="950"/>
      <c r="AZQ93" s="948"/>
      <c r="AZR93" s="949"/>
      <c r="AZS93" s="949"/>
      <c r="AZT93" s="949"/>
      <c r="AZU93" s="949"/>
      <c r="AZV93" s="949"/>
      <c r="AZW93" s="949"/>
      <c r="AZX93" s="949"/>
      <c r="AZY93" s="950"/>
      <c r="AZZ93" s="948"/>
      <c r="BAA93" s="949"/>
      <c r="BAB93" s="949"/>
      <c r="BAC93" s="949"/>
      <c r="BAD93" s="949"/>
      <c r="BAE93" s="949"/>
      <c r="BAF93" s="949"/>
      <c r="BAG93" s="949"/>
      <c r="BAH93" s="950"/>
      <c r="BAI93" s="948"/>
      <c r="BAJ93" s="949"/>
      <c r="BAK93" s="949"/>
      <c r="BAL93" s="949"/>
      <c r="BAM93" s="949"/>
      <c r="BAN93" s="949"/>
      <c r="BAO93" s="949"/>
      <c r="BAP93" s="949"/>
      <c r="BAQ93" s="950"/>
      <c r="BAR93" s="948"/>
      <c r="BAS93" s="949"/>
      <c r="BAT93" s="949"/>
      <c r="BAU93" s="949"/>
      <c r="BAV93" s="949"/>
      <c r="BAW93" s="949"/>
      <c r="BAX93" s="949"/>
      <c r="BAY93" s="949"/>
      <c r="BAZ93" s="950"/>
      <c r="BBA93" s="948"/>
      <c r="BBB93" s="949"/>
      <c r="BBC93" s="949"/>
      <c r="BBD93" s="949"/>
      <c r="BBE93" s="949"/>
      <c r="BBF93" s="949"/>
      <c r="BBG93" s="949"/>
      <c r="BBH93" s="949"/>
      <c r="BBI93" s="950"/>
      <c r="BBJ93" s="948"/>
      <c r="BBK93" s="949"/>
      <c r="BBL93" s="949"/>
      <c r="BBM93" s="949"/>
      <c r="BBN93" s="949"/>
      <c r="BBO93" s="949"/>
      <c r="BBP93" s="949"/>
      <c r="BBQ93" s="949"/>
      <c r="BBR93" s="950"/>
      <c r="BBS93" s="948"/>
      <c r="BBT93" s="949"/>
      <c r="BBU93" s="949"/>
      <c r="BBV93" s="949"/>
      <c r="BBW93" s="949"/>
      <c r="BBX93" s="949"/>
      <c r="BBY93" s="949"/>
      <c r="BBZ93" s="949"/>
      <c r="BCA93" s="950"/>
      <c r="BCB93" s="948"/>
      <c r="BCC93" s="949"/>
      <c r="BCD93" s="949"/>
      <c r="BCE93" s="949"/>
      <c r="BCF93" s="949"/>
      <c r="BCG93" s="949"/>
      <c r="BCH93" s="949"/>
      <c r="BCI93" s="949"/>
      <c r="BCJ93" s="950"/>
      <c r="BCK93" s="948"/>
      <c r="BCL93" s="949"/>
      <c r="BCM93" s="949"/>
      <c r="BCN93" s="949"/>
      <c r="BCO93" s="949"/>
      <c r="BCP93" s="949"/>
      <c r="BCQ93" s="949"/>
      <c r="BCR93" s="949"/>
      <c r="BCS93" s="950"/>
      <c r="BCT93" s="948"/>
      <c r="BCU93" s="949"/>
      <c r="BCV93" s="949"/>
      <c r="BCW93" s="949"/>
      <c r="BCX93" s="949"/>
      <c r="BCY93" s="949"/>
      <c r="BCZ93" s="949"/>
      <c r="BDA93" s="949"/>
      <c r="BDB93" s="950"/>
      <c r="BDC93" s="948"/>
      <c r="BDD93" s="949"/>
      <c r="BDE93" s="949"/>
      <c r="BDF93" s="949"/>
      <c r="BDG93" s="949"/>
      <c r="BDH93" s="949"/>
      <c r="BDI93" s="949"/>
      <c r="BDJ93" s="949"/>
      <c r="BDK93" s="950"/>
      <c r="BDL93" s="948"/>
      <c r="BDM93" s="949"/>
      <c r="BDN93" s="949"/>
      <c r="BDO93" s="949"/>
      <c r="BDP93" s="949"/>
      <c r="BDQ93" s="949"/>
      <c r="BDR93" s="949"/>
      <c r="BDS93" s="949"/>
      <c r="BDT93" s="950"/>
      <c r="BDU93" s="948"/>
      <c r="BDV93" s="949"/>
      <c r="BDW93" s="949"/>
      <c r="BDX93" s="949"/>
      <c r="BDY93" s="949"/>
      <c r="BDZ93" s="949"/>
      <c r="BEA93" s="949"/>
      <c r="BEB93" s="949"/>
      <c r="BEC93" s="950"/>
      <c r="BED93" s="948"/>
      <c r="BEE93" s="949"/>
      <c r="BEF93" s="949"/>
      <c r="BEG93" s="949"/>
      <c r="BEH93" s="949"/>
      <c r="BEI93" s="949"/>
      <c r="BEJ93" s="949"/>
      <c r="BEK93" s="949"/>
      <c r="BEL93" s="950"/>
      <c r="BEM93" s="948"/>
      <c r="BEN93" s="949"/>
      <c r="BEO93" s="949"/>
      <c r="BEP93" s="949"/>
      <c r="BEQ93" s="949"/>
      <c r="BER93" s="949"/>
      <c r="BES93" s="949"/>
      <c r="BET93" s="949"/>
      <c r="BEU93" s="950"/>
      <c r="BEV93" s="948"/>
      <c r="BEW93" s="949"/>
      <c r="BEX93" s="949"/>
      <c r="BEY93" s="949"/>
      <c r="BEZ93" s="949"/>
      <c r="BFA93" s="949"/>
      <c r="BFB93" s="949"/>
      <c r="BFC93" s="949"/>
      <c r="BFD93" s="950"/>
      <c r="BFE93" s="948"/>
      <c r="BFF93" s="949"/>
      <c r="BFG93" s="949"/>
      <c r="BFH93" s="949"/>
      <c r="BFI93" s="949"/>
      <c r="BFJ93" s="949"/>
      <c r="BFK93" s="949"/>
      <c r="BFL93" s="949"/>
      <c r="BFM93" s="950"/>
      <c r="BFN93" s="948"/>
      <c r="BFO93" s="949"/>
      <c r="BFP93" s="949"/>
      <c r="BFQ93" s="949"/>
      <c r="BFR93" s="949"/>
      <c r="BFS93" s="949"/>
      <c r="BFT93" s="949"/>
      <c r="BFU93" s="949"/>
      <c r="BFV93" s="950"/>
      <c r="BFW93" s="948"/>
      <c r="BFX93" s="949"/>
      <c r="BFY93" s="949"/>
      <c r="BFZ93" s="949"/>
      <c r="BGA93" s="949"/>
      <c r="BGB93" s="949"/>
      <c r="BGC93" s="949"/>
      <c r="BGD93" s="949"/>
      <c r="BGE93" s="950"/>
      <c r="BGF93" s="948"/>
      <c r="BGG93" s="949"/>
      <c r="BGH93" s="949"/>
      <c r="BGI93" s="949"/>
      <c r="BGJ93" s="949"/>
      <c r="BGK93" s="949"/>
      <c r="BGL93" s="949"/>
      <c r="BGM93" s="949"/>
      <c r="BGN93" s="950"/>
      <c r="BGO93" s="948"/>
      <c r="BGP93" s="949"/>
      <c r="BGQ93" s="949"/>
      <c r="BGR93" s="949"/>
      <c r="BGS93" s="949"/>
      <c r="BGT93" s="949"/>
      <c r="BGU93" s="949"/>
      <c r="BGV93" s="949"/>
      <c r="BGW93" s="950"/>
      <c r="BGX93" s="948"/>
      <c r="BGY93" s="949"/>
      <c r="BGZ93" s="949"/>
      <c r="BHA93" s="949"/>
      <c r="BHB93" s="949"/>
      <c r="BHC93" s="949"/>
      <c r="BHD93" s="949"/>
      <c r="BHE93" s="949"/>
      <c r="BHF93" s="950"/>
      <c r="BHG93" s="948"/>
      <c r="BHH93" s="949"/>
      <c r="BHI93" s="949"/>
      <c r="BHJ93" s="949"/>
      <c r="BHK93" s="949"/>
      <c r="BHL93" s="949"/>
      <c r="BHM93" s="949"/>
      <c r="BHN93" s="949"/>
      <c r="BHO93" s="950"/>
      <c r="BHP93" s="948"/>
      <c r="BHQ93" s="949"/>
      <c r="BHR93" s="949"/>
      <c r="BHS93" s="949"/>
      <c r="BHT93" s="949"/>
      <c r="BHU93" s="949"/>
      <c r="BHV93" s="949"/>
      <c r="BHW93" s="949"/>
      <c r="BHX93" s="950"/>
      <c r="BHY93" s="948"/>
      <c r="BHZ93" s="949"/>
      <c r="BIA93" s="949"/>
      <c r="BIB93" s="949"/>
      <c r="BIC93" s="949"/>
      <c r="BID93" s="949"/>
      <c r="BIE93" s="949"/>
      <c r="BIF93" s="949"/>
      <c r="BIG93" s="950"/>
      <c r="BIH93" s="948"/>
      <c r="BII93" s="949"/>
      <c r="BIJ93" s="949"/>
      <c r="BIK93" s="949"/>
      <c r="BIL93" s="949"/>
      <c r="BIM93" s="949"/>
      <c r="BIN93" s="949"/>
      <c r="BIO93" s="949"/>
      <c r="BIP93" s="950"/>
      <c r="BIQ93" s="948"/>
      <c r="BIR93" s="949"/>
      <c r="BIS93" s="949"/>
      <c r="BIT93" s="949"/>
      <c r="BIU93" s="949"/>
      <c r="BIV93" s="949"/>
      <c r="BIW93" s="949"/>
      <c r="BIX93" s="949"/>
      <c r="BIY93" s="950"/>
      <c r="BIZ93" s="948"/>
      <c r="BJA93" s="949"/>
      <c r="BJB93" s="949"/>
      <c r="BJC93" s="949"/>
      <c r="BJD93" s="949"/>
      <c r="BJE93" s="949"/>
      <c r="BJF93" s="949"/>
      <c r="BJG93" s="949"/>
      <c r="BJH93" s="950"/>
      <c r="BJI93" s="948"/>
      <c r="BJJ93" s="949"/>
      <c r="BJK93" s="949"/>
      <c r="BJL93" s="949"/>
      <c r="BJM93" s="949"/>
      <c r="BJN93" s="949"/>
      <c r="BJO93" s="949"/>
      <c r="BJP93" s="949"/>
      <c r="BJQ93" s="950"/>
      <c r="BJR93" s="948"/>
      <c r="BJS93" s="949"/>
      <c r="BJT93" s="949"/>
      <c r="BJU93" s="949"/>
      <c r="BJV93" s="949"/>
      <c r="BJW93" s="949"/>
      <c r="BJX93" s="949"/>
      <c r="BJY93" s="949"/>
      <c r="BJZ93" s="950"/>
      <c r="BKA93" s="948"/>
      <c r="BKB93" s="949"/>
      <c r="BKC93" s="949"/>
      <c r="BKD93" s="949"/>
      <c r="BKE93" s="949"/>
      <c r="BKF93" s="949"/>
      <c r="BKG93" s="949"/>
      <c r="BKH93" s="949"/>
      <c r="BKI93" s="950"/>
      <c r="BKJ93" s="948"/>
      <c r="BKK93" s="949"/>
      <c r="BKL93" s="949"/>
      <c r="BKM93" s="949"/>
      <c r="BKN93" s="949"/>
      <c r="BKO93" s="949"/>
      <c r="BKP93" s="949"/>
      <c r="BKQ93" s="949"/>
      <c r="BKR93" s="950"/>
      <c r="BKS93" s="948"/>
      <c r="BKT93" s="949"/>
      <c r="BKU93" s="949"/>
      <c r="BKV93" s="949"/>
      <c r="BKW93" s="949"/>
      <c r="BKX93" s="949"/>
      <c r="BKY93" s="949"/>
      <c r="BKZ93" s="949"/>
      <c r="BLA93" s="950"/>
      <c r="BLB93" s="948"/>
      <c r="BLC93" s="949"/>
      <c r="BLD93" s="949"/>
      <c r="BLE93" s="949"/>
      <c r="BLF93" s="949"/>
      <c r="BLG93" s="949"/>
      <c r="BLH93" s="949"/>
      <c r="BLI93" s="949"/>
      <c r="BLJ93" s="950"/>
      <c r="BLK93" s="948"/>
      <c r="BLL93" s="949"/>
      <c r="BLM93" s="949"/>
      <c r="BLN93" s="949"/>
      <c r="BLO93" s="949"/>
      <c r="BLP93" s="949"/>
      <c r="BLQ93" s="949"/>
      <c r="BLR93" s="949"/>
      <c r="BLS93" s="950"/>
      <c r="BLT93" s="948"/>
      <c r="BLU93" s="949"/>
      <c r="BLV93" s="949"/>
      <c r="BLW93" s="949"/>
      <c r="BLX93" s="949"/>
      <c r="BLY93" s="949"/>
      <c r="BLZ93" s="949"/>
      <c r="BMA93" s="949"/>
      <c r="BMB93" s="950"/>
      <c r="BMC93" s="948"/>
      <c r="BMD93" s="949"/>
      <c r="BME93" s="949"/>
      <c r="BMF93" s="949"/>
      <c r="BMG93" s="949"/>
      <c r="BMH93" s="949"/>
      <c r="BMI93" s="949"/>
      <c r="BMJ93" s="949"/>
      <c r="BMK93" s="950"/>
      <c r="BML93" s="948"/>
      <c r="BMM93" s="949"/>
      <c r="BMN93" s="949"/>
      <c r="BMO93" s="949"/>
      <c r="BMP93" s="949"/>
      <c r="BMQ93" s="949"/>
      <c r="BMR93" s="949"/>
      <c r="BMS93" s="949"/>
      <c r="BMT93" s="950"/>
      <c r="BMU93" s="948"/>
      <c r="BMV93" s="949"/>
      <c r="BMW93" s="949"/>
      <c r="BMX93" s="949"/>
      <c r="BMY93" s="949"/>
      <c r="BMZ93" s="949"/>
      <c r="BNA93" s="949"/>
      <c r="BNB93" s="949"/>
      <c r="BNC93" s="950"/>
      <c r="BND93" s="948"/>
      <c r="BNE93" s="949"/>
      <c r="BNF93" s="949"/>
      <c r="BNG93" s="949"/>
      <c r="BNH93" s="949"/>
      <c r="BNI93" s="949"/>
      <c r="BNJ93" s="949"/>
      <c r="BNK93" s="949"/>
      <c r="BNL93" s="950"/>
      <c r="BNM93" s="948"/>
      <c r="BNN93" s="949"/>
      <c r="BNO93" s="949"/>
      <c r="BNP93" s="949"/>
      <c r="BNQ93" s="949"/>
      <c r="BNR93" s="949"/>
      <c r="BNS93" s="949"/>
      <c r="BNT93" s="949"/>
      <c r="BNU93" s="950"/>
      <c r="BNV93" s="948"/>
      <c r="BNW93" s="949"/>
      <c r="BNX93" s="949"/>
      <c r="BNY93" s="949"/>
      <c r="BNZ93" s="949"/>
      <c r="BOA93" s="949"/>
      <c r="BOB93" s="949"/>
      <c r="BOC93" s="949"/>
      <c r="BOD93" s="950"/>
      <c r="BOE93" s="948"/>
      <c r="BOF93" s="949"/>
      <c r="BOG93" s="949"/>
      <c r="BOH93" s="949"/>
      <c r="BOI93" s="949"/>
      <c r="BOJ93" s="949"/>
      <c r="BOK93" s="949"/>
      <c r="BOL93" s="949"/>
      <c r="BOM93" s="950"/>
      <c r="BON93" s="948"/>
      <c r="BOO93" s="949"/>
      <c r="BOP93" s="949"/>
      <c r="BOQ93" s="949"/>
      <c r="BOR93" s="949"/>
      <c r="BOS93" s="949"/>
      <c r="BOT93" s="949"/>
      <c r="BOU93" s="949"/>
      <c r="BOV93" s="950"/>
      <c r="BOW93" s="948"/>
      <c r="BOX93" s="949"/>
      <c r="BOY93" s="949"/>
      <c r="BOZ93" s="949"/>
      <c r="BPA93" s="949"/>
      <c r="BPB93" s="949"/>
      <c r="BPC93" s="949"/>
      <c r="BPD93" s="949"/>
      <c r="BPE93" s="950"/>
      <c r="BPF93" s="948"/>
      <c r="BPG93" s="949"/>
      <c r="BPH93" s="949"/>
      <c r="BPI93" s="949"/>
      <c r="BPJ93" s="949"/>
      <c r="BPK93" s="949"/>
      <c r="BPL93" s="949"/>
      <c r="BPM93" s="949"/>
      <c r="BPN93" s="950"/>
      <c r="BPO93" s="948"/>
      <c r="BPP93" s="949"/>
      <c r="BPQ93" s="949"/>
      <c r="BPR93" s="949"/>
      <c r="BPS93" s="949"/>
      <c r="BPT93" s="949"/>
      <c r="BPU93" s="949"/>
      <c r="BPV93" s="949"/>
      <c r="BPW93" s="950"/>
      <c r="BPX93" s="948"/>
      <c r="BPY93" s="949"/>
      <c r="BPZ93" s="949"/>
      <c r="BQA93" s="949"/>
      <c r="BQB93" s="949"/>
      <c r="BQC93" s="949"/>
      <c r="BQD93" s="949"/>
      <c r="BQE93" s="949"/>
      <c r="BQF93" s="950"/>
      <c r="BQG93" s="948"/>
      <c r="BQH93" s="949"/>
      <c r="BQI93" s="949"/>
      <c r="BQJ93" s="949"/>
      <c r="BQK93" s="949"/>
      <c r="BQL93" s="949"/>
      <c r="BQM93" s="949"/>
      <c r="BQN93" s="949"/>
      <c r="BQO93" s="950"/>
      <c r="BQP93" s="948"/>
      <c r="BQQ93" s="949"/>
      <c r="BQR93" s="949"/>
      <c r="BQS93" s="949"/>
      <c r="BQT93" s="949"/>
      <c r="BQU93" s="949"/>
      <c r="BQV93" s="949"/>
      <c r="BQW93" s="949"/>
      <c r="BQX93" s="950"/>
      <c r="BQY93" s="948"/>
      <c r="BQZ93" s="949"/>
      <c r="BRA93" s="949"/>
      <c r="BRB93" s="949"/>
      <c r="BRC93" s="949"/>
      <c r="BRD93" s="949"/>
      <c r="BRE93" s="949"/>
      <c r="BRF93" s="949"/>
      <c r="BRG93" s="950"/>
      <c r="BRH93" s="948"/>
      <c r="BRI93" s="949"/>
      <c r="BRJ93" s="949"/>
      <c r="BRK93" s="949"/>
      <c r="BRL93" s="949"/>
      <c r="BRM93" s="949"/>
      <c r="BRN93" s="949"/>
      <c r="BRO93" s="949"/>
      <c r="BRP93" s="950"/>
      <c r="BRQ93" s="948"/>
      <c r="BRR93" s="949"/>
      <c r="BRS93" s="949"/>
      <c r="BRT93" s="949"/>
      <c r="BRU93" s="949"/>
      <c r="BRV93" s="949"/>
      <c r="BRW93" s="949"/>
      <c r="BRX93" s="949"/>
      <c r="BRY93" s="950"/>
      <c r="BRZ93" s="948"/>
      <c r="BSA93" s="949"/>
      <c r="BSB93" s="949"/>
      <c r="BSC93" s="949"/>
      <c r="BSD93" s="949"/>
      <c r="BSE93" s="949"/>
      <c r="BSF93" s="949"/>
      <c r="BSG93" s="949"/>
      <c r="BSH93" s="950"/>
      <c r="BSI93" s="948"/>
      <c r="BSJ93" s="949"/>
      <c r="BSK93" s="949"/>
      <c r="BSL93" s="949"/>
      <c r="BSM93" s="949"/>
      <c r="BSN93" s="949"/>
      <c r="BSO93" s="949"/>
      <c r="BSP93" s="949"/>
      <c r="BSQ93" s="950"/>
      <c r="BSR93" s="948"/>
      <c r="BSS93" s="949"/>
      <c r="BST93" s="949"/>
      <c r="BSU93" s="949"/>
      <c r="BSV93" s="949"/>
      <c r="BSW93" s="949"/>
      <c r="BSX93" s="949"/>
      <c r="BSY93" s="949"/>
      <c r="BSZ93" s="950"/>
      <c r="BTA93" s="948"/>
      <c r="BTB93" s="949"/>
      <c r="BTC93" s="949"/>
      <c r="BTD93" s="949"/>
      <c r="BTE93" s="949"/>
      <c r="BTF93" s="949"/>
      <c r="BTG93" s="949"/>
      <c r="BTH93" s="949"/>
      <c r="BTI93" s="950"/>
      <c r="BTJ93" s="948"/>
      <c r="BTK93" s="949"/>
      <c r="BTL93" s="949"/>
      <c r="BTM93" s="949"/>
      <c r="BTN93" s="949"/>
      <c r="BTO93" s="949"/>
      <c r="BTP93" s="949"/>
      <c r="BTQ93" s="949"/>
      <c r="BTR93" s="950"/>
      <c r="BTS93" s="948"/>
      <c r="BTT93" s="949"/>
      <c r="BTU93" s="949"/>
      <c r="BTV93" s="949"/>
      <c r="BTW93" s="949"/>
      <c r="BTX93" s="949"/>
      <c r="BTY93" s="949"/>
      <c r="BTZ93" s="949"/>
      <c r="BUA93" s="950"/>
      <c r="BUB93" s="948"/>
      <c r="BUC93" s="949"/>
      <c r="BUD93" s="949"/>
      <c r="BUE93" s="949"/>
      <c r="BUF93" s="949"/>
      <c r="BUG93" s="949"/>
      <c r="BUH93" s="949"/>
      <c r="BUI93" s="949"/>
      <c r="BUJ93" s="950"/>
      <c r="BUK93" s="948"/>
      <c r="BUL93" s="949"/>
      <c r="BUM93" s="949"/>
      <c r="BUN93" s="949"/>
      <c r="BUO93" s="949"/>
      <c r="BUP93" s="949"/>
      <c r="BUQ93" s="949"/>
      <c r="BUR93" s="949"/>
      <c r="BUS93" s="950"/>
      <c r="BUT93" s="948"/>
      <c r="BUU93" s="949"/>
      <c r="BUV93" s="949"/>
      <c r="BUW93" s="949"/>
      <c r="BUX93" s="949"/>
      <c r="BUY93" s="949"/>
      <c r="BUZ93" s="949"/>
      <c r="BVA93" s="949"/>
      <c r="BVB93" s="950"/>
      <c r="BVC93" s="948"/>
      <c r="BVD93" s="949"/>
      <c r="BVE93" s="949"/>
      <c r="BVF93" s="949"/>
      <c r="BVG93" s="949"/>
      <c r="BVH93" s="949"/>
      <c r="BVI93" s="949"/>
      <c r="BVJ93" s="949"/>
      <c r="BVK93" s="950"/>
      <c r="BVL93" s="948"/>
      <c r="BVM93" s="949"/>
      <c r="BVN93" s="949"/>
      <c r="BVO93" s="949"/>
      <c r="BVP93" s="949"/>
      <c r="BVQ93" s="949"/>
      <c r="BVR93" s="949"/>
      <c r="BVS93" s="949"/>
      <c r="BVT93" s="950"/>
      <c r="BVU93" s="948"/>
      <c r="BVV93" s="949"/>
      <c r="BVW93" s="949"/>
      <c r="BVX93" s="949"/>
      <c r="BVY93" s="949"/>
      <c r="BVZ93" s="949"/>
      <c r="BWA93" s="949"/>
      <c r="BWB93" s="949"/>
      <c r="BWC93" s="950"/>
      <c r="BWD93" s="948"/>
      <c r="BWE93" s="949"/>
      <c r="BWF93" s="949"/>
      <c r="BWG93" s="949"/>
      <c r="BWH93" s="949"/>
      <c r="BWI93" s="949"/>
      <c r="BWJ93" s="949"/>
      <c r="BWK93" s="949"/>
      <c r="BWL93" s="950"/>
      <c r="BWM93" s="948"/>
      <c r="BWN93" s="949"/>
      <c r="BWO93" s="949"/>
      <c r="BWP93" s="949"/>
      <c r="BWQ93" s="949"/>
      <c r="BWR93" s="949"/>
      <c r="BWS93" s="949"/>
      <c r="BWT93" s="949"/>
      <c r="BWU93" s="950"/>
      <c r="BWV93" s="948"/>
      <c r="BWW93" s="949"/>
      <c r="BWX93" s="949"/>
      <c r="BWY93" s="949"/>
      <c r="BWZ93" s="949"/>
      <c r="BXA93" s="949"/>
      <c r="BXB93" s="949"/>
      <c r="BXC93" s="949"/>
      <c r="BXD93" s="950"/>
      <c r="BXE93" s="948"/>
      <c r="BXF93" s="949"/>
      <c r="BXG93" s="949"/>
      <c r="BXH93" s="949"/>
      <c r="BXI93" s="949"/>
      <c r="BXJ93" s="949"/>
      <c r="BXK93" s="949"/>
      <c r="BXL93" s="949"/>
      <c r="BXM93" s="950"/>
      <c r="BXN93" s="948"/>
      <c r="BXO93" s="949"/>
      <c r="BXP93" s="949"/>
      <c r="BXQ93" s="949"/>
      <c r="BXR93" s="949"/>
      <c r="BXS93" s="949"/>
      <c r="BXT93" s="949"/>
      <c r="BXU93" s="949"/>
      <c r="BXV93" s="950"/>
      <c r="BXW93" s="948"/>
      <c r="BXX93" s="949"/>
      <c r="BXY93" s="949"/>
      <c r="BXZ93" s="949"/>
      <c r="BYA93" s="949"/>
      <c r="BYB93" s="949"/>
      <c r="BYC93" s="949"/>
      <c r="BYD93" s="949"/>
      <c r="BYE93" s="950"/>
      <c r="BYF93" s="948"/>
      <c r="BYG93" s="949"/>
      <c r="BYH93" s="949"/>
      <c r="BYI93" s="949"/>
      <c r="BYJ93" s="949"/>
      <c r="BYK93" s="949"/>
      <c r="BYL93" s="949"/>
      <c r="BYM93" s="949"/>
      <c r="BYN93" s="950"/>
      <c r="BYO93" s="948"/>
      <c r="BYP93" s="949"/>
      <c r="BYQ93" s="949"/>
      <c r="BYR93" s="949"/>
      <c r="BYS93" s="949"/>
      <c r="BYT93" s="949"/>
      <c r="BYU93" s="949"/>
      <c r="BYV93" s="949"/>
      <c r="BYW93" s="950"/>
      <c r="BYX93" s="948"/>
      <c r="BYY93" s="949"/>
      <c r="BYZ93" s="949"/>
      <c r="BZA93" s="949"/>
      <c r="BZB93" s="949"/>
      <c r="BZC93" s="949"/>
      <c r="BZD93" s="949"/>
      <c r="BZE93" s="949"/>
      <c r="BZF93" s="950"/>
      <c r="BZG93" s="948"/>
      <c r="BZH93" s="949"/>
      <c r="BZI93" s="949"/>
      <c r="BZJ93" s="949"/>
      <c r="BZK93" s="949"/>
      <c r="BZL93" s="949"/>
      <c r="BZM93" s="949"/>
      <c r="BZN93" s="949"/>
      <c r="BZO93" s="950"/>
      <c r="BZP93" s="948"/>
      <c r="BZQ93" s="949"/>
      <c r="BZR93" s="949"/>
      <c r="BZS93" s="949"/>
      <c r="BZT93" s="949"/>
      <c r="BZU93" s="949"/>
      <c r="BZV93" s="949"/>
      <c r="BZW93" s="949"/>
      <c r="BZX93" s="950"/>
      <c r="BZY93" s="948"/>
      <c r="BZZ93" s="949"/>
      <c r="CAA93" s="949"/>
      <c r="CAB93" s="949"/>
      <c r="CAC93" s="949"/>
      <c r="CAD93" s="949"/>
      <c r="CAE93" s="949"/>
      <c r="CAF93" s="949"/>
      <c r="CAG93" s="950"/>
      <c r="CAH93" s="948"/>
      <c r="CAI93" s="949"/>
      <c r="CAJ93" s="949"/>
      <c r="CAK93" s="949"/>
      <c r="CAL93" s="949"/>
      <c r="CAM93" s="949"/>
      <c r="CAN93" s="949"/>
      <c r="CAO93" s="949"/>
      <c r="CAP93" s="950"/>
      <c r="CAQ93" s="948"/>
      <c r="CAR93" s="949"/>
      <c r="CAS93" s="949"/>
      <c r="CAT93" s="949"/>
      <c r="CAU93" s="949"/>
      <c r="CAV93" s="949"/>
      <c r="CAW93" s="949"/>
      <c r="CAX93" s="949"/>
      <c r="CAY93" s="950"/>
      <c r="CAZ93" s="948"/>
      <c r="CBA93" s="949"/>
      <c r="CBB93" s="949"/>
      <c r="CBC93" s="949"/>
      <c r="CBD93" s="949"/>
      <c r="CBE93" s="949"/>
      <c r="CBF93" s="949"/>
      <c r="CBG93" s="949"/>
      <c r="CBH93" s="950"/>
      <c r="CBI93" s="948"/>
      <c r="CBJ93" s="949"/>
      <c r="CBK93" s="949"/>
      <c r="CBL93" s="949"/>
      <c r="CBM93" s="949"/>
      <c r="CBN93" s="949"/>
      <c r="CBO93" s="949"/>
      <c r="CBP93" s="949"/>
      <c r="CBQ93" s="950"/>
      <c r="CBR93" s="948"/>
      <c r="CBS93" s="949"/>
      <c r="CBT93" s="949"/>
      <c r="CBU93" s="949"/>
      <c r="CBV93" s="949"/>
      <c r="CBW93" s="949"/>
      <c r="CBX93" s="949"/>
      <c r="CBY93" s="949"/>
      <c r="CBZ93" s="950"/>
      <c r="CCA93" s="948"/>
      <c r="CCB93" s="949"/>
      <c r="CCC93" s="949"/>
      <c r="CCD93" s="949"/>
      <c r="CCE93" s="949"/>
      <c r="CCF93" s="949"/>
      <c r="CCG93" s="949"/>
      <c r="CCH93" s="949"/>
      <c r="CCI93" s="950"/>
      <c r="CCJ93" s="948"/>
      <c r="CCK93" s="949"/>
      <c r="CCL93" s="949"/>
      <c r="CCM93" s="949"/>
      <c r="CCN93" s="949"/>
      <c r="CCO93" s="949"/>
      <c r="CCP93" s="949"/>
      <c r="CCQ93" s="949"/>
      <c r="CCR93" s="950"/>
      <c r="CCS93" s="948"/>
      <c r="CCT93" s="949"/>
      <c r="CCU93" s="949"/>
      <c r="CCV93" s="949"/>
      <c r="CCW93" s="949"/>
      <c r="CCX93" s="949"/>
      <c r="CCY93" s="949"/>
      <c r="CCZ93" s="949"/>
      <c r="CDA93" s="950"/>
      <c r="CDB93" s="948"/>
      <c r="CDC93" s="949"/>
      <c r="CDD93" s="949"/>
      <c r="CDE93" s="949"/>
      <c r="CDF93" s="949"/>
      <c r="CDG93" s="949"/>
      <c r="CDH93" s="949"/>
      <c r="CDI93" s="949"/>
      <c r="CDJ93" s="950"/>
      <c r="CDK93" s="948"/>
      <c r="CDL93" s="949"/>
      <c r="CDM93" s="949"/>
      <c r="CDN93" s="949"/>
      <c r="CDO93" s="949"/>
      <c r="CDP93" s="949"/>
      <c r="CDQ93" s="949"/>
      <c r="CDR93" s="949"/>
      <c r="CDS93" s="950"/>
      <c r="CDT93" s="948"/>
      <c r="CDU93" s="949"/>
      <c r="CDV93" s="949"/>
      <c r="CDW93" s="949"/>
      <c r="CDX93" s="949"/>
      <c r="CDY93" s="949"/>
      <c r="CDZ93" s="949"/>
      <c r="CEA93" s="949"/>
      <c r="CEB93" s="950"/>
      <c r="CEC93" s="948"/>
      <c r="CED93" s="949"/>
      <c r="CEE93" s="949"/>
      <c r="CEF93" s="949"/>
      <c r="CEG93" s="949"/>
      <c r="CEH93" s="949"/>
      <c r="CEI93" s="949"/>
      <c r="CEJ93" s="949"/>
      <c r="CEK93" s="950"/>
      <c r="CEL93" s="948"/>
      <c r="CEM93" s="949"/>
      <c r="CEN93" s="949"/>
      <c r="CEO93" s="949"/>
      <c r="CEP93" s="949"/>
      <c r="CEQ93" s="949"/>
      <c r="CER93" s="949"/>
      <c r="CES93" s="949"/>
      <c r="CET93" s="950"/>
      <c r="CEU93" s="948"/>
      <c r="CEV93" s="949"/>
      <c r="CEW93" s="949"/>
      <c r="CEX93" s="949"/>
      <c r="CEY93" s="949"/>
      <c r="CEZ93" s="949"/>
      <c r="CFA93" s="949"/>
      <c r="CFB93" s="949"/>
      <c r="CFC93" s="950"/>
      <c r="CFD93" s="948"/>
      <c r="CFE93" s="949"/>
      <c r="CFF93" s="949"/>
      <c r="CFG93" s="949"/>
      <c r="CFH93" s="949"/>
      <c r="CFI93" s="949"/>
      <c r="CFJ93" s="949"/>
      <c r="CFK93" s="949"/>
      <c r="CFL93" s="950"/>
      <c r="CFM93" s="948"/>
      <c r="CFN93" s="949"/>
      <c r="CFO93" s="949"/>
      <c r="CFP93" s="949"/>
      <c r="CFQ93" s="949"/>
      <c r="CFR93" s="949"/>
      <c r="CFS93" s="949"/>
      <c r="CFT93" s="949"/>
      <c r="CFU93" s="950"/>
      <c r="CFV93" s="948"/>
      <c r="CFW93" s="949"/>
      <c r="CFX93" s="949"/>
      <c r="CFY93" s="949"/>
      <c r="CFZ93" s="949"/>
      <c r="CGA93" s="949"/>
      <c r="CGB93" s="949"/>
      <c r="CGC93" s="949"/>
      <c r="CGD93" s="950"/>
      <c r="CGE93" s="948"/>
      <c r="CGF93" s="949"/>
      <c r="CGG93" s="949"/>
      <c r="CGH93" s="949"/>
      <c r="CGI93" s="949"/>
      <c r="CGJ93" s="949"/>
      <c r="CGK93" s="949"/>
      <c r="CGL93" s="949"/>
      <c r="CGM93" s="950"/>
      <c r="CGN93" s="948"/>
      <c r="CGO93" s="949"/>
      <c r="CGP93" s="949"/>
      <c r="CGQ93" s="949"/>
      <c r="CGR93" s="949"/>
      <c r="CGS93" s="949"/>
      <c r="CGT93" s="949"/>
      <c r="CGU93" s="949"/>
      <c r="CGV93" s="950"/>
      <c r="CGW93" s="948"/>
      <c r="CGX93" s="949"/>
      <c r="CGY93" s="949"/>
      <c r="CGZ93" s="949"/>
      <c r="CHA93" s="949"/>
      <c r="CHB93" s="949"/>
      <c r="CHC93" s="949"/>
      <c r="CHD93" s="949"/>
      <c r="CHE93" s="950"/>
      <c r="CHF93" s="948"/>
      <c r="CHG93" s="949"/>
      <c r="CHH93" s="949"/>
      <c r="CHI93" s="949"/>
      <c r="CHJ93" s="949"/>
      <c r="CHK93" s="949"/>
      <c r="CHL93" s="949"/>
      <c r="CHM93" s="949"/>
      <c r="CHN93" s="950"/>
      <c r="CHO93" s="948"/>
      <c r="CHP93" s="949"/>
      <c r="CHQ93" s="949"/>
      <c r="CHR93" s="949"/>
      <c r="CHS93" s="949"/>
      <c r="CHT93" s="949"/>
      <c r="CHU93" s="949"/>
      <c r="CHV93" s="949"/>
      <c r="CHW93" s="950"/>
      <c r="CHX93" s="948"/>
      <c r="CHY93" s="949"/>
      <c r="CHZ93" s="949"/>
      <c r="CIA93" s="949"/>
      <c r="CIB93" s="949"/>
      <c r="CIC93" s="949"/>
      <c r="CID93" s="949"/>
      <c r="CIE93" s="949"/>
      <c r="CIF93" s="950"/>
      <c r="CIG93" s="948"/>
      <c r="CIH93" s="949"/>
      <c r="CII93" s="949"/>
      <c r="CIJ93" s="949"/>
      <c r="CIK93" s="949"/>
      <c r="CIL93" s="949"/>
      <c r="CIM93" s="949"/>
      <c r="CIN93" s="949"/>
      <c r="CIO93" s="950"/>
      <c r="CIP93" s="948"/>
      <c r="CIQ93" s="949"/>
      <c r="CIR93" s="949"/>
      <c r="CIS93" s="949"/>
      <c r="CIT93" s="949"/>
      <c r="CIU93" s="949"/>
      <c r="CIV93" s="949"/>
      <c r="CIW93" s="949"/>
      <c r="CIX93" s="950"/>
      <c r="CIY93" s="948"/>
      <c r="CIZ93" s="949"/>
      <c r="CJA93" s="949"/>
      <c r="CJB93" s="949"/>
      <c r="CJC93" s="949"/>
      <c r="CJD93" s="949"/>
      <c r="CJE93" s="949"/>
      <c r="CJF93" s="949"/>
      <c r="CJG93" s="950"/>
      <c r="CJH93" s="948"/>
      <c r="CJI93" s="949"/>
      <c r="CJJ93" s="949"/>
      <c r="CJK93" s="949"/>
      <c r="CJL93" s="949"/>
      <c r="CJM93" s="949"/>
      <c r="CJN93" s="949"/>
      <c r="CJO93" s="949"/>
      <c r="CJP93" s="950"/>
      <c r="CJQ93" s="948"/>
      <c r="CJR93" s="949"/>
      <c r="CJS93" s="949"/>
      <c r="CJT93" s="949"/>
      <c r="CJU93" s="949"/>
      <c r="CJV93" s="949"/>
      <c r="CJW93" s="949"/>
      <c r="CJX93" s="949"/>
      <c r="CJY93" s="950"/>
      <c r="CJZ93" s="948"/>
      <c r="CKA93" s="949"/>
      <c r="CKB93" s="949"/>
      <c r="CKC93" s="949"/>
      <c r="CKD93" s="949"/>
      <c r="CKE93" s="949"/>
      <c r="CKF93" s="949"/>
      <c r="CKG93" s="949"/>
      <c r="CKH93" s="950"/>
      <c r="CKI93" s="948"/>
      <c r="CKJ93" s="949"/>
      <c r="CKK93" s="949"/>
      <c r="CKL93" s="949"/>
      <c r="CKM93" s="949"/>
      <c r="CKN93" s="949"/>
      <c r="CKO93" s="949"/>
      <c r="CKP93" s="949"/>
      <c r="CKQ93" s="950"/>
      <c r="CKR93" s="948"/>
      <c r="CKS93" s="949"/>
      <c r="CKT93" s="949"/>
      <c r="CKU93" s="949"/>
      <c r="CKV93" s="949"/>
      <c r="CKW93" s="949"/>
      <c r="CKX93" s="949"/>
      <c r="CKY93" s="949"/>
      <c r="CKZ93" s="950"/>
      <c r="CLA93" s="948"/>
      <c r="CLB93" s="949"/>
      <c r="CLC93" s="949"/>
      <c r="CLD93" s="949"/>
      <c r="CLE93" s="949"/>
      <c r="CLF93" s="949"/>
      <c r="CLG93" s="949"/>
      <c r="CLH93" s="949"/>
      <c r="CLI93" s="950"/>
      <c r="CLJ93" s="948"/>
      <c r="CLK93" s="949"/>
      <c r="CLL93" s="949"/>
      <c r="CLM93" s="949"/>
      <c r="CLN93" s="949"/>
      <c r="CLO93" s="949"/>
      <c r="CLP93" s="949"/>
      <c r="CLQ93" s="949"/>
      <c r="CLR93" s="950"/>
      <c r="CLS93" s="948"/>
      <c r="CLT93" s="949"/>
      <c r="CLU93" s="949"/>
      <c r="CLV93" s="949"/>
      <c r="CLW93" s="949"/>
      <c r="CLX93" s="949"/>
      <c r="CLY93" s="949"/>
      <c r="CLZ93" s="949"/>
      <c r="CMA93" s="950"/>
      <c r="CMB93" s="948"/>
      <c r="CMC93" s="949"/>
      <c r="CMD93" s="949"/>
      <c r="CME93" s="949"/>
      <c r="CMF93" s="949"/>
      <c r="CMG93" s="949"/>
      <c r="CMH93" s="949"/>
      <c r="CMI93" s="949"/>
      <c r="CMJ93" s="950"/>
      <c r="CMK93" s="948"/>
      <c r="CML93" s="949"/>
      <c r="CMM93" s="949"/>
      <c r="CMN93" s="949"/>
      <c r="CMO93" s="949"/>
      <c r="CMP93" s="949"/>
      <c r="CMQ93" s="949"/>
      <c r="CMR93" s="949"/>
      <c r="CMS93" s="950"/>
      <c r="CMT93" s="948"/>
      <c r="CMU93" s="949"/>
      <c r="CMV93" s="949"/>
      <c r="CMW93" s="949"/>
      <c r="CMX93" s="949"/>
      <c r="CMY93" s="949"/>
      <c r="CMZ93" s="949"/>
      <c r="CNA93" s="949"/>
      <c r="CNB93" s="950"/>
      <c r="CNC93" s="948"/>
      <c r="CND93" s="949"/>
      <c r="CNE93" s="949"/>
      <c r="CNF93" s="949"/>
      <c r="CNG93" s="949"/>
      <c r="CNH93" s="949"/>
      <c r="CNI93" s="949"/>
      <c r="CNJ93" s="949"/>
      <c r="CNK93" s="950"/>
      <c r="CNL93" s="948"/>
      <c r="CNM93" s="949"/>
      <c r="CNN93" s="949"/>
      <c r="CNO93" s="949"/>
      <c r="CNP93" s="949"/>
      <c r="CNQ93" s="949"/>
      <c r="CNR93" s="949"/>
      <c r="CNS93" s="949"/>
      <c r="CNT93" s="950"/>
      <c r="CNU93" s="948"/>
      <c r="CNV93" s="949"/>
      <c r="CNW93" s="949"/>
      <c r="CNX93" s="949"/>
      <c r="CNY93" s="949"/>
      <c r="CNZ93" s="949"/>
      <c r="COA93" s="949"/>
      <c r="COB93" s="949"/>
      <c r="COC93" s="950"/>
      <c r="COD93" s="948"/>
      <c r="COE93" s="949"/>
      <c r="COF93" s="949"/>
      <c r="COG93" s="949"/>
      <c r="COH93" s="949"/>
      <c r="COI93" s="949"/>
      <c r="COJ93" s="949"/>
      <c r="COK93" s="949"/>
      <c r="COL93" s="950"/>
      <c r="COM93" s="948"/>
      <c r="CON93" s="949"/>
      <c r="COO93" s="949"/>
      <c r="COP93" s="949"/>
      <c r="COQ93" s="949"/>
      <c r="COR93" s="949"/>
      <c r="COS93" s="949"/>
      <c r="COT93" s="949"/>
      <c r="COU93" s="950"/>
      <c r="COV93" s="948"/>
      <c r="COW93" s="949"/>
      <c r="COX93" s="949"/>
      <c r="COY93" s="949"/>
      <c r="COZ93" s="949"/>
      <c r="CPA93" s="949"/>
      <c r="CPB93" s="949"/>
      <c r="CPC93" s="949"/>
      <c r="CPD93" s="950"/>
      <c r="CPE93" s="948"/>
      <c r="CPF93" s="949"/>
      <c r="CPG93" s="949"/>
      <c r="CPH93" s="949"/>
      <c r="CPI93" s="949"/>
      <c r="CPJ93" s="949"/>
      <c r="CPK93" s="949"/>
      <c r="CPL93" s="949"/>
      <c r="CPM93" s="950"/>
      <c r="CPN93" s="948"/>
      <c r="CPO93" s="949"/>
      <c r="CPP93" s="949"/>
      <c r="CPQ93" s="949"/>
      <c r="CPR93" s="949"/>
      <c r="CPS93" s="949"/>
      <c r="CPT93" s="949"/>
      <c r="CPU93" s="949"/>
      <c r="CPV93" s="950"/>
      <c r="CPW93" s="948"/>
      <c r="CPX93" s="949"/>
      <c r="CPY93" s="949"/>
      <c r="CPZ93" s="949"/>
      <c r="CQA93" s="949"/>
      <c r="CQB93" s="949"/>
      <c r="CQC93" s="949"/>
      <c r="CQD93" s="949"/>
      <c r="CQE93" s="950"/>
      <c r="CQF93" s="948"/>
      <c r="CQG93" s="949"/>
      <c r="CQH93" s="949"/>
      <c r="CQI93" s="949"/>
      <c r="CQJ93" s="949"/>
      <c r="CQK93" s="949"/>
      <c r="CQL93" s="949"/>
      <c r="CQM93" s="949"/>
      <c r="CQN93" s="950"/>
      <c r="CQO93" s="948"/>
      <c r="CQP93" s="949"/>
      <c r="CQQ93" s="949"/>
      <c r="CQR93" s="949"/>
      <c r="CQS93" s="949"/>
      <c r="CQT93" s="949"/>
      <c r="CQU93" s="949"/>
      <c r="CQV93" s="949"/>
      <c r="CQW93" s="950"/>
      <c r="CQX93" s="948"/>
      <c r="CQY93" s="949"/>
      <c r="CQZ93" s="949"/>
      <c r="CRA93" s="949"/>
      <c r="CRB93" s="949"/>
      <c r="CRC93" s="949"/>
      <c r="CRD93" s="949"/>
      <c r="CRE93" s="949"/>
      <c r="CRF93" s="950"/>
      <c r="CRG93" s="948"/>
      <c r="CRH93" s="949"/>
      <c r="CRI93" s="949"/>
      <c r="CRJ93" s="949"/>
      <c r="CRK93" s="949"/>
      <c r="CRL93" s="949"/>
      <c r="CRM93" s="949"/>
      <c r="CRN93" s="949"/>
      <c r="CRO93" s="950"/>
      <c r="CRP93" s="948"/>
      <c r="CRQ93" s="949"/>
      <c r="CRR93" s="949"/>
      <c r="CRS93" s="949"/>
      <c r="CRT93" s="949"/>
      <c r="CRU93" s="949"/>
      <c r="CRV93" s="949"/>
      <c r="CRW93" s="949"/>
      <c r="CRX93" s="950"/>
      <c r="CRY93" s="948"/>
      <c r="CRZ93" s="949"/>
      <c r="CSA93" s="949"/>
      <c r="CSB93" s="949"/>
      <c r="CSC93" s="949"/>
      <c r="CSD93" s="949"/>
      <c r="CSE93" s="949"/>
      <c r="CSF93" s="949"/>
      <c r="CSG93" s="950"/>
      <c r="CSH93" s="948"/>
      <c r="CSI93" s="949"/>
      <c r="CSJ93" s="949"/>
      <c r="CSK93" s="949"/>
      <c r="CSL93" s="949"/>
      <c r="CSM93" s="949"/>
      <c r="CSN93" s="949"/>
      <c r="CSO93" s="949"/>
      <c r="CSP93" s="950"/>
      <c r="CSQ93" s="948"/>
      <c r="CSR93" s="949"/>
      <c r="CSS93" s="949"/>
      <c r="CST93" s="949"/>
      <c r="CSU93" s="949"/>
      <c r="CSV93" s="949"/>
      <c r="CSW93" s="949"/>
      <c r="CSX93" s="949"/>
      <c r="CSY93" s="950"/>
      <c r="CSZ93" s="948"/>
      <c r="CTA93" s="949"/>
      <c r="CTB93" s="949"/>
      <c r="CTC93" s="949"/>
      <c r="CTD93" s="949"/>
      <c r="CTE93" s="949"/>
      <c r="CTF93" s="949"/>
      <c r="CTG93" s="949"/>
      <c r="CTH93" s="950"/>
      <c r="CTI93" s="948"/>
      <c r="CTJ93" s="949"/>
      <c r="CTK93" s="949"/>
      <c r="CTL93" s="949"/>
      <c r="CTM93" s="949"/>
      <c r="CTN93" s="949"/>
      <c r="CTO93" s="949"/>
      <c r="CTP93" s="949"/>
      <c r="CTQ93" s="950"/>
      <c r="CTR93" s="948"/>
      <c r="CTS93" s="949"/>
      <c r="CTT93" s="949"/>
      <c r="CTU93" s="949"/>
      <c r="CTV93" s="949"/>
      <c r="CTW93" s="949"/>
      <c r="CTX93" s="949"/>
      <c r="CTY93" s="949"/>
      <c r="CTZ93" s="950"/>
      <c r="CUA93" s="948"/>
      <c r="CUB93" s="949"/>
      <c r="CUC93" s="949"/>
      <c r="CUD93" s="949"/>
      <c r="CUE93" s="949"/>
      <c r="CUF93" s="949"/>
      <c r="CUG93" s="949"/>
      <c r="CUH93" s="949"/>
      <c r="CUI93" s="950"/>
      <c r="CUJ93" s="948"/>
      <c r="CUK93" s="949"/>
      <c r="CUL93" s="949"/>
      <c r="CUM93" s="949"/>
      <c r="CUN93" s="949"/>
      <c r="CUO93" s="949"/>
      <c r="CUP93" s="949"/>
      <c r="CUQ93" s="949"/>
      <c r="CUR93" s="950"/>
      <c r="CUS93" s="948"/>
      <c r="CUT93" s="949"/>
      <c r="CUU93" s="949"/>
      <c r="CUV93" s="949"/>
      <c r="CUW93" s="949"/>
      <c r="CUX93" s="949"/>
      <c r="CUY93" s="949"/>
      <c r="CUZ93" s="949"/>
      <c r="CVA93" s="950"/>
      <c r="CVB93" s="948"/>
      <c r="CVC93" s="949"/>
      <c r="CVD93" s="949"/>
      <c r="CVE93" s="949"/>
      <c r="CVF93" s="949"/>
      <c r="CVG93" s="949"/>
      <c r="CVH93" s="949"/>
      <c r="CVI93" s="949"/>
      <c r="CVJ93" s="950"/>
      <c r="CVK93" s="948"/>
      <c r="CVL93" s="949"/>
      <c r="CVM93" s="949"/>
      <c r="CVN93" s="949"/>
      <c r="CVO93" s="949"/>
      <c r="CVP93" s="949"/>
      <c r="CVQ93" s="949"/>
      <c r="CVR93" s="949"/>
      <c r="CVS93" s="950"/>
      <c r="CVT93" s="948"/>
      <c r="CVU93" s="949"/>
      <c r="CVV93" s="949"/>
      <c r="CVW93" s="949"/>
      <c r="CVX93" s="949"/>
      <c r="CVY93" s="949"/>
      <c r="CVZ93" s="949"/>
      <c r="CWA93" s="949"/>
      <c r="CWB93" s="950"/>
      <c r="CWC93" s="948"/>
      <c r="CWD93" s="949"/>
      <c r="CWE93" s="949"/>
      <c r="CWF93" s="949"/>
      <c r="CWG93" s="949"/>
      <c r="CWH93" s="949"/>
      <c r="CWI93" s="949"/>
      <c r="CWJ93" s="949"/>
      <c r="CWK93" s="950"/>
      <c r="CWL93" s="948"/>
      <c r="CWM93" s="949"/>
      <c r="CWN93" s="949"/>
      <c r="CWO93" s="949"/>
      <c r="CWP93" s="949"/>
      <c r="CWQ93" s="949"/>
      <c r="CWR93" s="949"/>
      <c r="CWS93" s="949"/>
      <c r="CWT93" s="950"/>
      <c r="CWU93" s="948"/>
      <c r="CWV93" s="949"/>
      <c r="CWW93" s="949"/>
      <c r="CWX93" s="949"/>
      <c r="CWY93" s="949"/>
      <c r="CWZ93" s="949"/>
      <c r="CXA93" s="949"/>
      <c r="CXB93" s="949"/>
      <c r="CXC93" s="950"/>
      <c r="CXD93" s="948"/>
      <c r="CXE93" s="949"/>
      <c r="CXF93" s="949"/>
      <c r="CXG93" s="949"/>
      <c r="CXH93" s="949"/>
      <c r="CXI93" s="949"/>
      <c r="CXJ93" s="949"/>
      <c r="CXK93" s="949"/>
      <c r="CXL93" s="950"/>
      <c r="CXM93" s="948"/>
      <c r="CXN93" s="949"/>
      <c r="CXO93" s="949"/>
      <c r="CXP93" s="949"/>
      <c r="CXQ93" s="949"/>
      <c r="CXR93" s="949"/>
      <c r="CXS93" s="949"/>
      <c r="CXT93" s="949"/>
      <c r="CXU93" s="950"/>
      <c r="CXV93" s="948"/>
      <c r="CXW93" s="949"/>
      <c r="CXX93" s="949"/>
      <c r="CXY93" s="949"/>
      <c r="CXZ93" s="949"/>
      <c r="CYA93" s="949"/>
      <c r="CYB93" s="949"/>
      <c r="CYC93" s="949"/>
      <c r="CYD93" s="950"/>
      <c r="CYE93" s="948"/>
      <c r="CYF93" s="949"/>
      <c r="CYG93" s="949"/>
      <c r="CYH93" s="949"/>
      <c r="CYI93" s="949"/>
      <c r="CYJ93" s="949"/>
      <c r="CYK93" s="949"/>
      <c r="CYL93" s="949"/>
      <c r="CYM93" s="950"/>
      <c r="CYN93" s="948"/>
      <c r="CYO93" s="949"/>
      <c r="CYP93" s="949"/>
      <c r="CYQ93" s="949"/>
      <c r="CYR93" s="949"/>
      <c r="CYS93" s="949"/>
      <c r="CYT93" s="949"/>
      <c r="CYU93" s="949"/>
      <c r="CYV93" s="950"/>
      <c r="CYW93" s="948"/>
      <c r="CYX93" s="949"/>
      <c r="CYY93" s="949"/>
      <c r="CYZ93" s="949"/>
      <c r="CZA93" s="949"/>
      <c r="CZB93" s="949"/>
      <c r="CZC93" s="949"/>
      <c r="CZD93" s="949"/>
      <c r="CZE93" s="950"/>
      <c r="CZF93" s="948"/>
      <c r="CZG93" s="949"/>
      <c r="CZH93" s="949"/>
      <c r="CZI93" s="949"/>
      <c r="CZJ93" s="949"/>
      <c r="CZK93" s="949"/>
      <c r="CZL93" s="949"/>
      <c r="CZM93" s="949"/>
      <c r="CZN93" s="950"/>
      <c r="CZO93" s="948"/>
      <c r="CZP93" s="949"/>
      <c r="CZQ93" s="949"/>
      <c r="CZR93" s="949"/>
      <c r="CZS93" s="949"/>
      <c r="CZT93" s="949"/>
      <c r="CZU93" s="949"/>
      <c r="CZV93" s="949"/>
      <c r="CZW93" s="950"/>
      <c r="CZX93" s="948"/>
      <c r="CZY93" s="949"/>
      <c r="CZZ93" s="949"/>
      <c r="DAA93" s="949"/>
      <c r="DAB93" s="949"/>
      <c r="DAC93" s="949"/>
      <c r="DAD93" s="949"/>
      <c r="DAE93" s="949"/>
      <c r="DAF93" s="950"/>
      <c r="DAG93" s="948"/>
      <c r="DAH93" s="949"/>
      <c r="DAI93" s="949"/>
      <c r="DAJ93" s="949"/>
      <c r="DAK93" s="949"/>
      <c r="DAL93" s="949"/>
      <c r="DAM93" s="949"/>
      <c r="DAN93" s="949"/>
      <c r="DAO93" s="950"/>
      <c r="DAP93" s="948"/>
      <c r="DAQ93" s="949"/>
      <c r="DAR93" s="949"/>
      <c r="DAS93" s="949"/>
      <c r="DAT93" s="949"/>
      <c r="DAU93" s="949"/>
      <c r="DAV93" s="949"/>
      <c r="DAW93" s="949"/>
      <c r="DAX93" s="950"/>
      <c r="DAY93" s="948"/>
      <c r="DAZ93" s="949"/>
      <c r="DBA93" s="949"/>
      <c r="DBB93" s="949"/>
      <c r="DBC93" s="949"/>
      <c r="DBD93" s="949"/>
      <c r="DBE93" s="949"/>
      <c r="DBF93" s="949"/>
      <c r="DBG93" s="950"/>
      <c r="DBH93" s="948"/>
      <c r="DBI93" s="949"/>
      <c r="DBJ93" s="949"/>
      <c r="DBK93" s="949"/>
      <c r="DBL93" s="949"/>
      <c r="DBM93" s="949"/>
      <c r="DBN93" s="949"/>
      <c r="DBO93" s="949"/>
      <c r="DBP93" s="950"/>
      <c r="DBQ93" s="948"/>
      <c r="DBR93" s="949"/>
      <c r="DBS93" s="949"/>
      <c r="DBT93" s="949"/>
      <c r="DBU93" s="949"/>
      <c r="DBV93" s="949"/>
      <c r="DBW93" s="949"/>
      <c r="DBX93" s="949"/>
      <c r="DBY93" s="950"/>
      <c r="DBZ93" s="948"/>
      <c r="DCA93" s="949"/>
      <c r="DCB93" s="949"/>
      <c r="DCC93" s="949"/>
      <c r="DCD93" s="949"/>
      <c r="DCE93" s="949"/>
      <c r="DCF93" s="949"/>
      <c r="DCG93" s="949"/>
      <c r="DCH93" s="950"/>
      <c r="DCI93" s="948"/>
      <c r="DCJ93" s="949"/>
      <c r="DCK93" s="949"/>
      <c r="DCL93" s="949"/>
      <c r="DCM93" s="949"/>
      <c r="DCN93" s="949"/>
      <c r="DCO93" s="949"/>
      <c r="DCP93" s="949"/>
      <c r="DCQ93" s="950"/>
      <c r="DCR93" s="948"/>
      <c r="DCS93" s="949"/>
      <c r="DCT93" s="949"/>
      <c r="DCU93" s="949"/>
      <c r="DCV93" s="949"/>
      <c r="DCW93" s="949"/>
      <c r="DCX93" s="949"/>
      <c r="DCY93" s="949"/>
      <c r="DCZ93" s="950"/>
      <c r="DDA93" s="948"/>
      <c r="DDB93" s="949"/>
      <c r="DDC93" s="949"/>
      <c r="DDD93" s="949"/>
      <c r="DDE93" s="949"/>
      <c r="DDF93" s="949"/>
      <c r="DDG93" s="949"/>
      <c r="DDH93" s="949"/>
      <c r="DDI93" s="950"/>
      <c r="DDJ93" s="948"/>
      <c r="DDK93" s="949"/>
      <c r="DDL93" s="949"/>
      <c r="DDM93" s="949"/>
      <c r="DDN93" s="949"/>
      <c r="DDO93" s="949"/>
      <c r="DDP93" s="949"/>
      <c r="DDQ93" s="949"/>
      <c r="DDR93" s="950"/>
      <c r="DDS93" s="948"/>
      <c r="DDT93" s="949"/>
      <c r="DDU93" s="949"/>
      <c r="DDV93" s="949"/>
      <c r="DDW93" s="949"/>
      <c r="DDX93" s="949"/>
      <c r="DDY93" s="949"/>
      <c r="DDZ93" s="949"/>
      <c r="DEA93" s="950"/>
      <c r="DEB93" s="948"/>
      <c r="DEC93" s="949"/>
      <c r="DED93" s="949"/>
      <c r="DEE93" s="949"/>
      <c r="DEF93" s="949"/>
      <c r="DEG93" s="949"/>
      <c r="DEH93" s="949"/>
      <c r="DEI93" s="949"/>
      <c r="DEJ93" s="950"/>
      <c r="DEK93" s="948"/>
      <c r="DEL93" s="949"/>
      <c r="DEM93" s="949"/>
      <c r="DEN93" s="949"/>
      <c r="DEO93" s="949"/>
      <c r="DEP93" s="949"/>
      <c r="DEQ93" s="949"/>
      <c r="DER93" s="949"/>
      <c r="DES93" s="950"/>
      <c r="DET93" s="948"/>
      <c r="DEU93" s="949"/>
      <c r="DEV93" s="949"/>
      <c r="DEW93" s="949"/>
      <c r="DEX93" s="949"/>
      <c r="DEY93" s="949"/>
      <c r="DEZ93" s="949"/>
      <c r="DFA93" s="949"/>
      <c r="DFB93" s="950"/>
      <c r="DFC93" s="948"/>
      <c r="DFD93" s="949"/>
      <c r="DFE93" s="949"/>
      <c r="DFF93" s="949"/>
      <c r="DFG93" s="949"/>
      <c r="DFH93" s="949"/>
      <c r="DFI93" s="949"/>
      <c r="DFJ93" s="949"/>
      <c r="DFK93" s="950"/>
      <c r="DFL93" s="948"/>
      <c r="DFM93" s="949"/>
      <c r="DFN93" s="949"/>
      <c r="DFO93" s="949"/>
      <c r="DFP93" s="949"/>
      <c r="DFQ93" s="949"/>
      <c r="DFR93" s="949"/>
      <c r="DFS93" s="949"/>
      <c r="DFT93" s="950"/>
      <c r="DFU93" s="948"/>
      <c r="DFV93" s="949"/>
      <c r="DFW93" s="949"/>
      <c r="DFX93" s="949"/>
      <c r="DFY93" s="949"/>
      <c r="DFZ93" s="949"/>
      <c r="DGA93" s="949"/>
      <c r="DGB93" s="949"/>
      <c r="DGC93" s="950"/>
      <c r="DGD93" s="948"/>
      <c r="DGE93" s="949"/>
      <c r="DGF93" s="949"/>
      <c r="DGG93" s="949"/>
      <c r="DGH93" s="949"/>
      <c r="DGI93" s="949"/>
      <c r="DGJ93" s="949"/>
      <c r="DGK93" s="949"/>
      <c r="DGL93" s="950"/>
      <c r="DGM93" s="948"/>
      <c r="DGN93" s="949"/>
      <c r="DGO93" s="949"/>
      <c r="DGP93" s="949"/>
      <c r="DGQ93" s="949"/>
      <c r="DGR93" s="949"/>
      <c r="DGS93" s="949"/>
      <c r="DGT93" s="949"/>
      <c r="DGU93" s="950"/>
      <c r="DGV93" s="948"/>
      <c r="DGW93" s="949"/>
      <c r="DGX93" s="949"/>
      <c r="DGY93" s="949"/>
      <c r="DGZ93" s="949"/>
      <c r="DHA93" s="949"/>
      <c r="DHB93" s="949"/>
      <c r="DHC93" s="949"/>
      <c r="DHD93" s="950"/>
      <c r="DHE93" s="948"/>
      <c r="DHF93" s="949"/>
      <c r="DHG93" s="949"/>
      <c r="DHH93" s="949"/>
      <c r="DHI93" s="949"/>
      <c r="DHJ93" s="949"/>
      <c r="DHK93" s="949"/>
      <c r="DHL93" s="949"/>
      <c r="DHM93" s="950"/>
      <c r="DHN93" s="948"/>
      <c r="DHO93" s="949"/>
      <c r="DHP93" s="949"/>
      <c r="DHQ93" s="949"/>
      <c r="DHR93" s="949"/>
      <c r="DHS93" s="949"/>
      <c r="DHT93" s="949"/>
      <c r="DHU93" s="949"/>
      <c r="DHV93" s="950"/>
      <c r="DHW93" s="948"/>
      <c r="DHX93" s="949"/>
      <c r="DHY93" s="949"/>
      <c r="DHZ93" s="949"/>
      <c r="DIA93" s="949"/>
      <c r="DIB93" s="949"/>
      <c r="DIC93" s="949"/>
      <c r="DID93" s="949"/>
      <c r="DIE93" s="950"/>
      <c r="DIF93" s="948"/>
      <c r="DIG93" s="949"/>
      <c r="DIH93" s="949"/>
      <c r="DII93" s="949"/>
      <c r="DIJ93" s="949"/>
      <c r="DIK93" s="949"/>
      <c r="DIL93" s="949"/>
      <c r="DIM93" s="949"/>
      <c r="DIN93" s="950"/>
      <c r="DIO93" s="948"/>
      <c r="DIP93" s="949"/>
      <c r="DIQ93" s="949"/>
      <c r="DIR93" s="949"/>
      <c r="DIS93" s="949"/>
      <c r="DIT93" s="949"/>
      <c r="DIU93" s="949"/>
      <c r="DIV93" s="949"/>
      <c r="DIW93" s="950"/>
      <c r="DIX93" s="948"/>
      <c r="DIY93" s="949"/>
      <c r="DIZ93" s="949"/>
      <c r="DJA93" s="949"/>
      <c r="DJB93" s="949"/>
      <c r="DJC93" s="949"/>
      <c r="DJD93" s="949"/>
      <c r="DJE93" s="949"/>
      <c r="DJF93" s="950"/>
      <c r="DJG93" s="948"/>
      <c r="DJH93" s="949"/>
      <c r="DJI93" s="949"/>
      <c r="DJJ93" s="949"/>
      <c r="DJK93" s="949"/>
      <c r="DJL93" s="949"/>
      <c r="DJM93" s="949"/>
      <c r="DJN93" s="949"/>
      <c r="DJO93" s="950"/>
      <c r="DJP93" s="948"/>
      <c r="DJQ93" s="949"/>
      <c r="DJR93" s="949"/>
      <c r="DJS93" s="949"/>
      <c r="DJT93" s="949"/>
      <c r="DJU93" s="949"/>
      <c r="DJV93" s="949"/>
      <c r="DJW93" s="949"/>
      <c r="DJX93" s="950"/>
      <c r="DJY93" s="948"/>
      <c r="DJZ93" s="949"/>
      <c r="DKA93" s="949"/>
      <c r="DKB93" s="949"/>
      <c r="DKC93" s="949"/>
      <c r="DKD93" s="949"/>
      <c r="DKE93" s="949"/>
      <c r="DKF93" s="949"/>
      <c r="DKG93" s="950"/>
      <c r="DKH93" s="948"/>
      <c r="DKI93" s="949"/>
      <c r="DKJ93" s="949"/>
      <c r="DKK93" s="949"/>
      <c r="DKL93" s="949"/>
      <c r="DKM93" s="949"/>
      <c r="DKN93" s="949"/>
      <c r="DKO93" s="949"/>
      <c r="DKP93" s="950"/>
      <c r="DKQ93" s="948"/>
      <c r="DKR93" s="949"/>
      <c r="DKS93" s="949"/>
      <c r="DKT93" s="949"/>
      <c r="DKU93" s="949"/>
      <c r="DKV93" s="949"/>
      <c r="DKW93" s="949"/>
      <c r="DKX93" s="949"/>
      <c r="DKY93" s="950"/>
      <c r="DKZ93" s="948"/>
      <c r="DLA93" s="949"/>
      <c r="DLB93" s="949"/>
      <c r="DLC93" s="949"/>
      <c r="DLD93" s="949"/>
      <c r="DLE93" s="949"/>
      <c r="DLF93" s="949"/>
      <c r="DLG93" s="949"/>
      <c r="DLH93" s="950"/>
      <c r="DLI93" s="948"/>
      <c r="DLJ93" s="949"/>
      <c r="DLK93" s="949"/>
      <c r="DLL93" s="949"/>
      <c r="DLM93" s="949"/>
      <c r="DLN93" s="949"/>
      <c r="DLO93" s="949"/>
      <c r="DLP93" s="949"/>
      <c r="DLQ93" s="950"/>
      <c r="DLR93" s="948"/>
      <c r="DLS93" s="949"/>
      <c r="DLT93" s="949"/>
      <c r="DLU93" s="949"/>
      <c r="DLV93" s="949"/>
      <c r="DLW93" s="949"/>
      <c r="DLX93" s="949"/>
      <c r="DLY93" s="949"/>
      <c r="DLZ93" s="950"/>
      <c r="DMA93" s="948"/>
      <c r="DMB93" s="949"/>
      <c r="DMC93" s="949"/>
      <c r="DMD93" s="949"/>
      <c r="DME93" s="949"/>
      <c r="DMF93" s="949"/>
      <c r="DMG93" s="949"/>
      <c r="DMH93" s="949"/>
      <c r="DMI93" s="950"/>
      <c r="DMJ93" s="948"/>
      <c r="DMK93" s="949"/>
      <c r="DML93" s="949"/>
      <c r="DMM93" s="949"/>
      <c r="DMN93" s="949"/>
      <c r="DMO93" s="949"/>
      <c r="DMP93" s="949"/>
      <c r="DMQ93" s="949"/>
      <c r="DMR93" s="950"/>
      <c r="DMS93" s="948"/>
      <c r="DMT93" s="949"/>
      <c r="DMU93" s="949"/>
      <c r="DMV93" s="949"/>
      <c r="DMW93" s="949"/>
      <c r="DMX93" s="949"/>
      <c r="DMY93" s="949"/>
      <c r="DMZ93" s="949"/>
      <c r="DNA93" s="950"/>
      <c r="DNB93" s="948"/>
      <c r="DNC93" s="949"/>
      <c r="DND93" s="949"/>
      <c r="DNE93" s="949"/>
      <c r="DNF93" s="949"/>
      <c r="DNG93" s="949"/>
      <c r="DNH93" s="949"/>
      <c r="DNI93" s="949"/>
      <c r="DNJ93" s="950"/>
      <c r="DNK93" s="948"/>
      <c r="DNL93" s="949"/>
      <c r="DNM93" s="949"/>
      <c r="DNN93" s="949"/>
      <c r="DNO93" s="949"/>
      <c r="DNP93" s="949"/>
      <c r="DNQ93" s="949"/>
      <c r="DNR93" s="949"/>
      <c r="DNS93" s="950"/>
      <c r="DNT93" s="948"/>
      <c r="DNU93" s="949"/>
      <c r="DNV93" s="949"/>
      <c r="DNW93" s="949"/>
      <c r="DNX93" s="949"/>
      <c r="DNY93" s="949"/>
      <c r="DNZ93" s="949"/>
      <c r="DOA93" s="949"/>
      <c r="DOB93" s="950"/>
      <c r="DOC93" s="948"/>
      <c r="DOD93" s="949"/>
      <c r="DOE93" s="949"/>
      <c r="DOF93" s="949"/>
      <c r="DOG93" s="949"/>
      <c r="DOH93" s="949"/>
      <c r="DOI93" s="949"/>
      <c r="DOJ93" s="949"/>
      <c r="DOK93" s="950"/>
      <c r="DOL93" s="948"/>
      <c r="DOM93" s="949"/>
      <c r="DON93" s="949"/>
      <c r="DOO93" s="949"/>
      <c r="DOP93" s="949"/>
      <c r="DOQ93" s="949"/>
      <c r="DOR93" s="949"/>
      <c r="DOS93" s="949"/>
      <c r="DOT93" s="950"/>
      <c r="DOU93" s="948"/>
      <c r="DOV93" s="949"/>
      <c r="DOW93" s="949"/>
      <c r="DOX93" s="949"/>
      <c r="DOY93" s="949"/>
      <c r="DOZ93" s="949"/>
      <c r="DPA93" s="949"/>
      <c r="DPB93" s="949"/>
      <c r="DPC93" s="950"/>
      <c r="DPD93" s="948"/>
      <c r="DPE93" s="949"/>
      <c r="DPF93" s="949"/>
      <c r="DPG93" s="949"/>
      <c r="DPH93" s="949"/>
      <c r="DPI93" s="949"/>
      <c r="DPJ93" s="949"/>
      <c r="DPK93" s="949"/>
      <c r="DPL93" s="950"/>
      <c r="DPM93" s="948"/>
      <c r="DPN93" s="949"/>
      <c r="DPO93" s="949"/>
      <c r="DPP93" s="949"/>
      <c r="DPQ93" s="949"/>
      <c r="DPR93" s="949"/>
      <c r="DPS93" s="949"/>
      <c r="DPT93" s="949"/>
      <c r="DPU93" s="950"/>
      <c r="DPV93" s="948"/>
      <c r="DPW93" s="949"/>
      <c r="DPX93" s="949"/>
      <c r="DPY93" s="949"/>
      <c r="DPZ93" s="949"/>
      <c r="DQA93" s="949"/>
      <c r="DQB93" s="949"/>
      <c r="DQC93" s="949"/>
      <c r="DQD93" s="950"/>
      <c r="DQE93" s="948"/>
      <c r="DQF93" s="949"/>
      <c r="DQG93" s="949"/>
      <c r="DQH93" s="949"/>
      <c r="DQI93" s="949"/>
      <c r="DQJ93" s="949"/>
      <c r="DQK93" s="949"/>
      <c r="DQL93" s="949"/>
      <c r="DQM93" s="950"/>
      <c r="DQN93" s="948"/>
      <c r="DQO93" s="949"/>
      <c r="DQP93" s="949"/>
      <c r="DQQ93" s="949"/>
      <c r="DQR93" s="949"/>
      <c r="DQS93" s="949"/>
      <c r="DQT93" s="949"/>
      <c r="DQU93" s="949"/>
      <c r="DQV93" s="950"/>
      <c r="DQW93" s="948"/>
      <c r="DQX93" s="949"/>
      <c r="DQY93" s="949"/>
      <c r="DQZ93" s="949"/>
      <c r="DRA93" s="949"/>
      <c r="DRB93" s="949"/>
      <c r="DRC93" s="949"/>
      <c r="DRD93" s="949"/>
      <c r="DRE93" s="950"/>
      <c r="DRF93" s="948"/>
      <c r="DRG93" s="949"/>
      <c r="DRH93" s="949"/>
      <c r="DRI93" s="949"/>
      <c r="DRJ93" s="949"/>
      <c r="DRK93" s="949"/>
      <c r="DRL93" s="949"/>
      <c r="DRM93" s="949"/>
      <c r="DRN93" s="950"/>
      <c r="DRO93" s="948"/>
      <c r="DRP93" s="949"/>
      <c r="DRQ93" s="949"/>
      <c r="DRR93" s="949"/>
      <c r="DRS93" s="949"/>
      <c r="DRT93" s="949"/>
      <c r="DRU93" s="949"/>
      <c r="DRV93" s="949"/>
      <c r="DRW93" s="950"/>
      <c r="DRX93" s="948"/>
      <c r="DRY93" s="949"/>
      <c r="DRZ93" s="949"/>
      <c r="DSA93" s="949"/>
      <c r="DSB93" s="949"/>
      <c r="DSC93" s="949"/>
      <c r="DSD93" s="949"/>
      <c r="DSE93" s="949"/>
      <c r="DSF93" s="950"/>
      <c r="DSG93" s="948"/>
      <c r="DSH93" s="949"/>
      <c r="DSI93" s="949"/>
      <c r="DSJ93" s="949"/>
      <c r="DSK93" s="949"/>
      <c r="DSL93" s="949"/>
      <c r="DSM93" s="949"/>
      <c r="DSN93" s="949"/>
      <c r="DSO93" s="950"/>
      <c r="DSP93" s="948"/>
      <c r="DSQ93" s="949"/>
      <c r="DSR93" s="949"/>
      <c r="DSS93" s="949"/>
      <c r="DST93" s="949"/>
      <c r="DSU93" s="949"/>
      <c r="DSV93" s="949"/>
      <c r="DSW93" s="949"/>
      <c r="DSX93" s="950"/>
      <c r="DSY93" s="948"/>
      <c r="DSZ93" s="949"/>
      <c r="DTA93" s="949"/>
      <c r="DTB93" s="949"/>
      <c r="DTC93" s="949"/>
      <c r="DTD93" s="949"/>
      <c r="DTE93" s="949"/>
      <c r="DTF93" s="949"/>
      <c r="DTG93" s="950"/>
      <c r="DTH93" s="948"/>
      <c r="DTI93" s="949"/>
      <c r="DTJ93" s="949"/>
      <c r="DTK93" s="949"/>
      <c r="DTL93" s="949"/>
      <c r="DTM93" s="949"/>
      <c r="DTN93" s="949"/>
      <c r="DTO93" s="949"/>
      <c r="DTP93" s="950"/>
      <c r="DTQ93" s="948"/>
      <c r="DTR93" s="949"/>
      <c r="DTS93" s="949"/>
      <c r="DTT93" s="949"/>
      <c r="DTU93" s="949"/>
      <c r="DTV93" s="949"/>
      <c r="DTW93" s="949"/>
      <c r="DTX93" s="949"/>
      <c r="DTY93" s="950"/>
      <c r="DTZ93" s="948"/>
      <c r="DUA93" s="949"/>
      <c r="DUB93" s="949"/>
      <c r="DUC93" s="949"/>
      <c r="DUD93" s="949"/>
      <c r="DUE93" s="949"/>
      <c r="DUF93" s="949"/>
      <c r="DUG93" s="949"/>
      <c r="DUH93" s="950"/>
      <c r="DUI93" s="948"/>
      <c r="DUJ93" s="949"/>
      <c r="DUK93" s="949"/>
      <c r="DUL93" s="949"/>
      <c r="DUM93" s="949"/>
      <c r="DUN93" s="949"/>
      <c r="DUO93" s="949"/>
      <c r="DUP93" s="949"/>
      <c r="DUQ93" s="950"/>
      <c r="DUR93" s="948"/>
      <c r="DUS93" s="949"/>
      <c r="DUT93" s="949"/>
      <c r="DUU93" s="949"/>
      <c r="DUV93" s="949"/>
      <c r="DUW93" s="949"/>
      <c r="DUX93" s="949"/>
      <c r="DUY93" s="949"/>
      <c r="DUZ93" s="950"/>
      <c r="DVA93" s="948"/>
      <c r="DVB93" s="949"/>
      <c r="DVC93" s="949"/>
      <c r="DVD93" s="949"/>
      <c r="DVE93" s="949"/>
      <c r="DVF93" s="949"/>
      <c r="DVG93" s="949"/>
      <c r="DVH93" s="949"/>
      <c r="DVI93" s="950"/>
      <c r="DVJ93" s="948"/>
      <c r="DVK93" s="949"/>
      <c r="DVL93" s="949"/>
      <c r="DVM93" s="949"/>
      <c r="DVN93" s="949"/>
      <c r="DVO93" s="949"/>
      <c r="DVP93" s="949"/>
      <c r="DVQ93" s="949"/>
      <c r="DVR93" s="950"/>
      <c r="DVS93" s="948"/>
      <c r="DVT93" s="949"/>
      <c r="DVU93" s="949"/>
      <c r="DVV93" s="949"/>
      <c r="DVW93" s="949"/>
      <c r="DVX93" s="949"/>
      <c r="DVY93" s="949"/>
      <c r="DVZ93" s="949"/>
      <c r="DWA93" s="950"/>
      <c r="DWB93" s="948"/>
      <c r="DWC93" s="949"/>
      <c r="DWD93" s="949"/>
      <c r="DWE93" s="949"/>
      <c r="DWF93" s="949"/>
      <c r="DWG93" s="949"/>
      <c r="DWH93" s="949"/>
      <c r="DWI93" s="949"/>
      <c r="DWJ93" s="950"/>
      <c r="DWK93" s="948"/>
      <c r="DWL93" s="949"/>
      <c r="DWM93" s="949"/>
      <c r="DWN93" s="949"/>
      <c r="DWO93" s="949"/>
      <c r="DWP93" s="949"/>
      <c r="DWQ93" s="949"/>
      <c r="DWR93" s="949"/>
      <c r="DWS93" s="950"/>
      <c r="DWT93" s="948"/>
      <c r="DWU93" s="949"/>
      <c r="DWV93" s="949"/>
      <c r="DWW93" s="949"/>
      <c r="DWX93" s="949"/>
      <c r="DWY93" s="949"/>
      <c r="DWZ93" s="949"/>
      <c r="DXA93" s="949"/>
      <c r="DXB93" s="950"/>
      <c r="DXC93" s="948"/>
      <c r="DXD93" s="949"/>
      <c r="DXE93" s="949"/>
      <c r="DXF93" s="949"/>
      <c r="DXG93" s="949"/>
      <c r="DXH93" s="949"/>
      <c r="DXI93" s="949"/>
      <c r="DXJ93" s="949"/>
      <c r="DXK93" s="950"/>
      <c r="DXL93" s="948"/>
      <c r="DXM93" s="949"/>
      <c r="DXN93" s="949"/>
      <c r="DXO93" s="949"/>
      <c r="DXP93" s="949"/>
      <c r="DXQ93" s="949"/>
      <c r="DXR93" s="949"/>
      <c r="DXS93" s="949"/>
      <c r="DXT93" s="950"/>
      <c r="DXU93" s="948"/>
      <c r="DXV93" s="949"/>
      <c r="DXW93" s="949"/>
      <c r="DXX93" s="949"/>
      <c r="DXY93" s="949"/>
      <c r="DXZ93" s="949"/>
      <c r="DYA93" s="949"/>
      <c r="DYB93" s="949"/>
      <c r="DYC93" s="950"/>
      <c r="DYD93" s="948"/>
      <c r="DYE93" s="949"/>
      <c r="DYF93" s="949"/>
      <c r="DYG93" s="949"/>
      <c r="DYH93" s="949"/>
      <c r="DYI93" s="949"/>
      <c r="DYJ93" s="949"/>
      <c r="DYK93" s="949"/>
      <c r="DYL93" s="950"/>
      <c r="DYM93" s="948"/>
      <c r="DYN93" s="949"/>
      <c r="DYO93" s="949"/>
      <c r="DYP93" s="949"/>
      <c r="DYQ93" s="949"/>
      <c r="DYR93" s="949"/>
      <c r="DYS93" s="949"/>
      <c r="DYT93" s="949"/>
      <c r="DYU93" s="950"/>
      <c r="DYV93" s="948"/>
      <c r="DYW93" s="949"/>
      <c r="DYX93" s="949"/>
      <c r="DYY93" s="949"/>
      <c r="DYZ93" s="949"/>
      <c r="DZA93" s="949"/>
      <c r="DZB93" s="949"/>
      <c r="DZC93" s="949"/>
      <c r="DZD93" s="950"/>
      <c r="DZE93" s="948"/>
      <c r="DZF93" s="949"/>
      <c r="DZG93" s="949"/>
      <c r="DZH93" s="949"/>
      <c r="DZI93" s="949"/>
      <c r="DZJ93" s="949"/>
      <c r="DZK93" s="949"/>
      <c r="DZL93" s="949"/>
      <c r="DZM93" s="950"/>
      <c r="DZN93" s="948"/>
      <c r="DZO93" s="949"/>
      <c r="DZP93" s="949"/>
      <c r="DZQ93" s="949"/>
      <c r="DZR93" s="949"/>
      <c r="DZS93" s="949"/>
      <c r="DZT93" s="949"/>
      <c r="DZU93" s="949"/>
      <c r="DZV93" s="950"/>
      <c r="DZW93" s="948"/>
      <c r="DZX93" s="949"/>
      <c r="DZY93" s="949"/>
      <c r="DZZ93" s="949"/>
      <c r="EAA93" s="949"/>
      <c r="EAB93" s="949"/>
      <c r="EAC93" s="949"/>
      <c r="EAD93" s="949"/>
      <c r="EAE93" s="950"/>
      <c r="EAF93" s="948"/>
      <c r="EAG93" s="949"/>
      <c r="EAH93" s="949"/>
      <c r="EAI93" s="949"/>
      <c r="EAJ93" s="949"/>
      <c r="EAK93" s="949"/>
      <c r="EAL93" s="949"/>
      <c r="EAM93" s="949"/>
      <c r="EAN93" s="950"/>
      <c r="EAO93" s="948"/>
      <c r="EAP93" s="949"/>
      <c r="EAQ93" s="949"/>
      <c r="EAR93" s="949"/>
      <c r="EAS93" s="949"/>
      <c r="EAT93" s="949"/>
      <c r="EAU93" s="949"/>
      <c r="EAV93" s="949"/>
      <c r="EAW93" s="950"/>
      <c r="EAX93" s="948"/>
      <c r="EAY93" s="949"/>
      <c r="EAZ93" s="949"/>
      <c r="EBA93" s="949"/>
      <c r="EBB93" s="949"/>
      <c r="EBC93" s="949"/>
      <c r="EBD93" s="949"/>
      <c r="EBE93" s="949"/>
      <c r="EBF93" s="950"/>
      <c r="EBG93" s="948"/>
      <c r="EBH93" s="949"/>
      <c r="EBI93" s="949"/>
      <c r="EBJ93" s="949"/>
      <c r="EBK93" s="949"/>
      <c r="EBL93" s="949"/>
      <c r="EBM93" s="949"/>
      <c r="EBN93" s="949"/>
      <c r="EBO93" s="950"/>
      <c r="EBP93" s="948"/>
      <c r="EBQ93" s="949"/>
      <c r="EBR93" s="949"/>
      <c r="EBS93" s="949"/>
      <c r="EBT93" s="949"/>
      <c r="EBU93" s="949"/>
      <c r="EBV93" s="949"/>
      <c r="EBW93" s="949"/>
      <c r="EBX93" s="950"/>
      <c r="EBY93" s="948"/>
      <c r="EBZ93" s="949"/>
      <c r="ECA93" s="949"/>
      <c r="ECB93" s="949"/>
      <c r="ECC93" s="949"/>
      <c r="ECD93" s="949"/>
      <c r="ECE93" s="949"/>
      <c r="ECF93" s="949"/>
      <c r="ECG93" s="950"/>
      <c r="ECH93" s="948"/>
      <c r="ECI93" s="949"/>
      <c r="ECJ93" s="949"/>
      <c r="ECK93" s="949"/>
      <c r="ECL93" s="949"/>
      <c r="ECM93" s="949"/>
      <c r="ECN93" s="949"/>
      <c r="ECO93" s="949"/>
      <c r="ECP93" s="950"/>
      <c r="ECQ93" s="948"/>
      <c r="ECR93" s="949"/>
      <c r="ECS93" s="949"/>
      <c r="ECT93" s="949"/>
      <c r="ECU93" s="949"/>
      <c r="ECV93" s="949"/>
      <c r="ECW93" s="949"/>
      <c r="ECX93" s="949"/>
      <c r="ECY93" s="950"/>
      <c r="ECZ93" s="948"/>
      <c r="EDA93" s="949"/>
      <c r="EDB93" s="949"/>
      <c r="EDC93" s="949"/>
      <c r="EDD93" s="949"/>
      <c r="EDE93" s="949"/>
      <c r="EDF93" s="949"/>
      <c r="EDG93" s="949"/>
      <c r="EDH93" s="950"/>
      <c r="EDI93" s="948"/>
      <c r="EDJ93" s="949"/>
      <c r="EDK93" s="949"/>
      <c r="EDL93" s="949"/>
      <c r="EDM93" s="949"/>
      <c r="EDN93" s="949"/>
      <c r="EDO93" s="949"/>
      <c r="EDP93" s="949"/>
      <c r="EDQ93" s="950"/>
      <c r="EDR93" s="948"/>
      <c r="EDS93" s="949"/>
      <c r="EDT93" s="949"/>
      <c r="EDU93" s="949"/>
      <c r="EDV93" s="949"/>
      <c r="EDW93" s="949"/>
      <c r="EDX93" s="949"/>
      <c r="EDY93" s="949"/>
      <c r="EDZ93" s="950"/>
      <c r="EEA93" s="948"/>
      <c r="EEB93" s="949"/>
      <c r="EEC93" s="949"/>
      <c r="EED93" s="949"/>
      <c r="EEE93" s="949"/>
      <c r="EEF93" s="949"/>
      <c r="EEG93" s="949"/>
      <c r="EEH93" s="949"/>
      <c r="EEI93" s="950"/>
      <c r="EEJ93" s="948"/>
      <c r="EEK93" s="949"/>
      <c r="EEL93" s="949"/>
      <c r="EEM93" s="949"/>
      <c r="EEN93" s="949"/>
      <c r="EEO93" s="949"/>
      <c r="EEP93" s="949"/>
      <c r="EEQ93" s="949"/>
      <c r="EER93" s="950"/>
      <c r="EES93" s="948"/>
      <c r="EET93" s="949"/>
      <c r="EEU93" s="949"/>
      <c r="EEV93" s="949"/>
      <c r="EEW93" s="949"/>
      <c r="EEX93" s="949"/>
      <c r="EEY93" s="949"/>
      <c r="EEZ93" s="949"/>
      <c r="EFA93" s="950"/>
      <c r="EFB93" s="948"/>
      <c r="EFC93" s="949"/>
      <c r="EFD93" s="949"/>
      <c r="EFE93" s="949"/>
      <c r="EFF93" s="949"/>
      <c r="EFG93" s="949"/>
      <c r="EFH93" s="949"/>
      <c r="EFI93" s="949"/>
      <c r="EFJ93" s="950"/>
      <c r="EFK93" s="948"/>
      <c r="EFL93" s="949"/>
      <c r="EFM93" s="949"/>
      <c r="EFN93" s="949"/>
      <c r="EFO93" s="949"/>
      <c r="EFP93" s="949"/>
      <c r="EFQ93" s="949"/>
      <c r="EFR93" s="949"/>
      <c r="EFS93" s="950"/>
      <c r="EFT93" s="948"/>
      <c r="EFU93" s="949"/>
      <c r="EFV93" s="949"/>
      <c r="EFW93" s="949"/>
      <c r="EFX93" s="949"/>
      <c r="EFY93" s="949"/>
      <c r="EFZ93" s="949"/>
      <c r="EGA93" s="949"/>
      <c r="EGB93" s="950"/>
      <c r="EGC93" s="948"/>
      <c r="EGD93" s="949"/>
      <c r="EGE93" s="949"/>
      <c r="EGF93" s="949"/>
      <c r="EGG93" s="949"/>
      <c r="EGH93" s="949"/>
      <c r="EGI93" s="949"/>
      <c r="EGJ93" s="949"/>
      <c r="EGK93" s="950"/>
      <c r="EGL93" s="948"/>
      <c r="EGM93" s="949"/>
      <c r="EGN93" s="949"/>
      <c r="EGO93" s="949"/>
      <c r="EGP93" s="949"/>
      <c r="EGQ93" s="949"/>
      <c r="EGR93" s="949"/>
      <c r="EGS93" s="949"/>
      <c r="EGT93" s="950"/>
      <c r="EGU93" s="948"/>
      <c r="EGV93" s="949"/>
      <c r="EGW93" s="949"/>
      <c r="EGX93" s="949"/>
      <c r="EGY93" s="949"/>
      <c r="EGZ93" s="949"/>
      <c r="EHA93" s="949"/>
      <c r="EHB93" s="949"/>
      <c r="EHC93" s="950"/>
      <c r="EHD93" s="948"/>
      <c r="EHE93" s="949"/>
      <c r="EHF93" s="949"/>
      <c r="EHG93" s="949"/>
      <c r="EHH93" s="949"/>
      <c r="EHI93" s="949"/>
      <c r="EHJ93" s="949"/>
      <c r="EHK93" s="949"/>
      <c r="EHL93" s="950"/>
      <c r="EHM93" s="948"/>
      <c r="EHN93" s="949"/>
      <c r="EHO93" s="949"/>
      <c r="EHP93" s="949"/>
      <c r="EHQ93" s="949"/>
      <c r="EHR93" s="949"/>
      <c r="EHS93" s="949"/>
      <c r="EHT93" s="949"/>
      <c r="EHU93" s="950"/>
      <c r="EHV93" s="948"/>
      <c r="EHW93" s="949"/>
      <c r="EHX93" s="949"/>
      <c r="EHY93" s="949"/>
      <c r="EHZ93" s="949"/>
      <c r="EIA93" s="949"/>
      <c r="EIB93" s="949"/>
      <c r="EIC93" s="949"/>
      <c r="EID93" s="950"/>
      <c r="EIE93" s="948"/>
      <c r="EIF93" s="949"/>
      <c r="EIG93" s="949"/>
      <c r="EIH93" s="949"/>
      <c r="EII93" s="949"/>
      <c r="EIJ93" s="949"/>
      <c r="EIK93" s="949"/>
      <c r="EIL93" s="949"/>
      <c r="EIM93" s="950"/>
      <c r="EIN93" s="948"/>
      <c r="EIO93" s="949"/>
      <c r="EIP93" s="949"/>
      <c r="EIQ93" s="949"/>
      <c r="EIR93" s="949"/>
      <c r="EIS93" s="949"/>
      <c r="EIT93" s="949"/>
      <c r="EIU93" s="949"/>
      <c r="EIV93" s="950"/>
      <c r="EIW93" s="948"/>
      <c r="EIX93" s="949"/>
      <c r="EIY93" s="949"/>
      <c r="EIZ93" s="949"/>
      <c r="EJA93" s="949"/>
      <c r="EJB93" s="949"/>
      <c r="EJC93" s="949"/>
      <c r="EJD93" s="949"/>
      <c r="EJE93" s="950"/>
      <c r="EJF93" s="948"/>
      <c r="EJG93" s="949"/>
      <c r="EJH93" s="949"/>
      <c r="EJI93" s="949"/>
      <c r="EJJ93" s="949"/>
      <c r="EJK93" s="949"/>
      <c r="EJL93" s="949"/>
      <c r="EJM93" s="949"/>
      <c r="EJN93" s="950"/>
      <c r="EJO93" s="948"/>
      <c r="EJP93" s="949"/>
      <c r="EJQ93" s="949"/>
      <c r="EJR93" s="949"/>
      <c r="EJS93" s="949"/>
      <c r="EJT93" s="949"/>
      <c r="EJU93" s="949"/>
      <c r="EJV93" s="949"/>
      <c r="EJW93" s="950"/>
      <c r="EJX93" s="948"/>
      <c r="EJY93" s="949"/>
      <c r="EJZ93" s="949"/>
      <c r="EKA93" s="949"/>
      <c r="EKB93" s="949"/>
      <c r="EKC93" s="949"/>
      <c r="EKD93" s="949"/>
      <c r="EKE93" s="949"/>
      <c r="EKF93" s="950"/>
      <c r="EKG93" s="948"/>
      <c r="EKH93" s="949"/>
      <c r="EKI93" s="949"/>
      <c r="EKJ93" s="949"/>
      <c r="EKK93" s="949"/>
      <c r="EKL93" s="949"/>
      <c r="EKM93" s="949"/>
      <c r="EKN93" s="949"/>
      <c r="EKO93" s="950"/>
      <c r="EKP93" s="948"/>
      <c r="EKQ93" s="949"/>
      <c r="EKR93" s="949"/>
      <c r="EKS93" s="949"/>
      <c r="EKT93" s="949"/>
      <c r="EKU93" s="949"/>
      <c r="EKV93" s="949"/>
      <c r="EKW93" s="949"/>
      <c r="EKX93" s="950"/>
      <c r="EKY93" s="948"/>
      <c r="EKZ93" s="949"/>
      <c r="ELA93" s="949"/>
      <c r="ELB93" s="949"/>
      <c r="ELC93" s="949"/>
      <c r="ELD93" s="949"/>
      <c r="ELE93" s="949"/>
      <c r="ELF93" s="949"/>
      <c r="ELG93" s="950"/>
      <c r="ELH93" s="948"/>
      <c r="ELI93" s="949"/>
      <c r="ELJ93" s="949"/>
      <c r="ELK93" s="949"/>
      <c r="ELL93" s="949"/>
      <c r="ELM93" s="949"/>
      <c r="ELN93" s="949"/>
      <c r="ELO93" s="949"/>
      <c r="ELP93" s="950"/>
      <c r="ELQ93" s="948"/>
      <c r="ELR93" s="949"/>
      <c r="ELS93" s="949"/>
      <c r="ELT93" s="949"/>
      <c r="ELU93" s="949"/>
      <c r="ELV93" s="949"/>
      <c r="ELW93" s="949"/>
      <c r="ELX93" s="949"/>
      <c r="ELY93" s="950"/>
      <c r="ELZ93" s="948"/>
      <c r="EMA93" s="949"/>
      <c r="EMB93" s="949"/>
      <c r="EMC93" s="949"/>
      <c r="EMD93" s="949"/>
      <c r="EME93" s="949"/>
      <c r="EMF93" s="949"/>
      <c r="EMG93" s="949"/>
      <c r="EMH93" s="950"/>
      <c r="EMI93" s="948"/>
      <c r="EMJ93" s="949"/>
      <c r="EMK93" s="949"/>
      <c r="EML93" s="949"/>
      <c r="EMM93" s="949"/>
      <c r="EMN93" s="949"/>
      <c r="EMO93" s="949"/>
      <c r="EMP93" s="949"/>
      <c r="EMQ93" s="950"/>
      <c r="EMR93" s="948"/>
      <c r="EMS93" s="949"/>
      <c r="EMT93" s="949"/>
      <c r="EMU93" s="949"/>
      <c r="EMV93" s="949"/>
      <c r="EMW93" s="949"/>
      <c r="EMX93" s="949"/>
      <c r="EMY93" s="949"/>
      <c r="EMZ93" s="950"/>
      <c r="ENA93" s="948"/>
      <c r="ENB93" s="949"/>
      <c r="ENC93" s="949"/>
      <c r="END93" s="949"/>
      <c r="ENE93" s="949"/>
      <c r="ENF93" s="949"/>
      <c r="ENG93" s="949"/>
      <c r="ENH93" s="949"/>
      <c r="ENI93" s="950"/>
      <c r="ENJ93" s="948"/>
      <c r="ENK93" s="949"/>
      <c r="ENL93" s="949"/>
      <c r="ENM93" s="949"/>
      <c r="ENN93" s="949"/>
      <c r="ENO93" s="949"/>
      <c r="ENP93" s="949"/>
      <c r="ENQ93" s="949"/>
      <c r="ENR93" s="950"/>
      <c r="ENS93" s="948"/>
      <c r="ENT93" s="949"/>
      <c r="ENU93" s="949"/>
      <c r="ENV93" s="949"/>
      <c r="ENW93" s="949"/>
      <c r="ENX93" s="949"/>
      <c r="ENY93" s="949"/>
      <c r="ENZ93" s="949"/>
      <c r="EOA93" s="950"/>
      <c r="EOB93" s="948"/>
      <c r="EOC93" s="949"/>
      <c r="EOD93" s="949"/>
      <c r="EOE93" s="949"/>
      <c r="EOF93" s="949"/>
      <c r="EOG93" s="949"/>
      <c r="EOH93" s="949"/>
      <c r="EOI93" s="949"/>
      <c r="EOJ93" s="950"/>
      <c r="EOK93" s="948"/>
      <c r="EOL93" s="949"/>
      <c r="EOM93" s="949"/>
      <c r="EON93" s="949"/>
      <c r="EOO93" s="949"/>
      <c r="EOP93" s="949"/>
      <c r="EOQ93" s="949"/>
      <c r="EOR93" s="949"/>
      <c r="EOS93" s="950"/>
      <c r="EOT93" s="948"/>
      <c r="EOU93" s="949"/>
      <c r="EOV93" s="949"/>
      <c r="EOW93" s="949"/>
      <c r="EOX93" s="949"/>
      <c r="EOY93" s="949"/>
      <c r="EOZ93" s="949"/>
      <c r="EPA93" s="949"/>
      <c r="EPB93" s="950"/>
      <c r="EPC93" s="948"/>
      <c r="EPD93" s="949"/>
      <c r="EPE93" s="949"/>
      <c r="EPF93" s="949"/>
      <c r="EPG93" s="949"/>
      <c r="EPH93" s="949"/>
      <c r="EPI93" s="949"/>
      <c r="EPJ93" s="949"/>
      <c r="EPK93" s="950"/>
      <c r="EPL93" s="948"/>
      <c r="EPM93" s="949"/>
      <c r="EPN93" s="949"/>
      <c r="EPO93" s="949"/>
      <c r="EPP93" s="949"/>
      <c r="EPQ93" s="949"/>
      <c r="EPR93" s="949"/>
      <c r="EPS93" s="949"/>
      <c r="EPT93" s="950"/>
      <c r="EPU93" s="948"/>
      <c r="EPV93" s="949"/>
      <c r="EPW93" s="949"/>
      <c r="EPX93" s="949"/>
      <c r="EPY93" s="949"/>
      <c r="EPZ93" s="949"/>
      <c r="EQA93" s="949"/>
      <c r="EQB93" s="949"/>
      <c r="EQC93" s="950"/>
      <c r="EQD93" s="948"/>
      <c r="EQE93" s="949"/>
      <c r="EQF93" s="949"/>
      <c r="EQG93" s="949"/>
      <c r="EQH93" s="949"/>
      <c r="EQI93" s="949"/>
      <c r="EQJ93" s="949"/>
      <c r="EQK93" s="949"/>
      <c r="EQL93" s="950"/>
      <c r="EQM93" s="948"/>
      <c r="EQN93" s="949"/>
      <c r="EQO93" s="949"/>
      <c r="EQP93" s="949"/>
      <c r="EQQ93" s="949"/>
      <c r="EQR93" s="949"/>
      <c r="EQS93" s="949"/>
      <c r="EQT93" s="949"/>
      <c r="EQU93" s="950"/>
      <c r="EQV93" s="948"/>
      <c r="EQW93" s="949"/>
      <c r="EQX93" s="949"/>
      <c r="EQY93" s="949"/>
      <c r="EQZ93" s="949"/>
      <c r="ERA93" s="949"/>
      <c r="ERB93" s="949"/>
      <c r="ERC93" s="949"/>
      <c r="ERD93" s="950"/>
      <c r="ERE93" s="948"/>
      <c r="ERF93" s="949"/>
      <c r="ERG93" s="949"/>
      <c r="ERH93" s="949"/>
      <c r="ERI93" s="949"/>
      <c r="ERJ93" s="949"/>
      <c r="ERK93" s="949"/>
      <c r="ERL93" s="949"/>
      <c r="ERM93" s="950"/>
      <c r="ERN93" s="948"/>
      <c r="ERO93" s="949"/>
      <c r="ERP93" s="949"/>
      <c r="ERQ93" s="949"/>
      <c r="ERR93" s="949"/>
      <c r="ERS93" s="949"/>
      <c r="ERT93" s="949"/>
      <c r="ERU93" s="949"/>
      <c r="ERV93" s="950"/>
      <c r="ERW93" s="948"/>
      <c r="ERX93" s="949"/>
      <c r="ERY93" s="949"/>
      <c r="ERZ93" s="949"/>
      <c r="ESA93" s="949"/>
      <c r="ESB93" s="949"/>
      <c r="ESC93" s="949"/>
      <c r="ESD93" s="949"/>
      <c r="ESE93" s="950"/>
      <c r="ESF93" s="948"/>
      <c r="ESG93" s="949"/>
      <c r="ESH93" s="949"/>
      <c r="ESI93" s="949"/>
      <c r="ESJ93" s="949"/>
      <c r="ESK93" s="949"/>
      <c r="ESL93" s="949"/>
      <c r="ESM93" s="949"/>
      <c r="ESN93" s="950"/>
      <c r="ESO93" s="948"/>
      <c r="ESP93" s="949"/>
      <c r="ESQ93" s="949"/>
      <c r="ESR93" s="949"/>
      <c r="ESS93" s="949"/>
      <c r="EST93" s="949"/>
      <c r="ESU93" s="949"/>
      <c r="ESV93" s="949"/>
      <c r="ESW93" s="950"/>
      <c r="ESX93" s="948"/>
      <c r="ESY93" s="949"/>
      <c r="ESZ93" s="949"/>
      <c r="ETA93" s="949"/>
      <c r="ETB93" s="949"/>
      <c r="ETC93" s="949"/>
      <c r="ETD93" s="949"/>
      <c r="ETE93" s="949"/>
      <c r="ETF93" s="950"/>
      <c r="ETG93" s="948"/>
      <c r="ETH93" s="949"/>
      <c r="ETI93" s="949"/>
      <c r="ETJ93" s="949"/>
      <c r="ETK93" s="949"/>
      <c r="ETL93" s="949"/>
      <c r="ETM93" s="949"/>
      <c r="ETN93" s="949"/>
      <c r="ETO93" s="950"/>
      <c r="ETP93" s="948"/>
      <c r="ETQ93" s="949"/>
      <c r="ETR93" s="949"/>
      <c r="ETS93" s="949"/>
      <c r="ETT93" s="949"/>
      <c r="ETU93" s="949"/>
      <c r="ETV93" s="949"/>
      <c r="ETW93" s="949"/>
      <c r="ETX93" s="950"/>
      <c r="ETY93" s="948"/>
      <c r="ETZ93" s="949"/>
      <c r="EUA93" s="949"/>
      <c r="EUB93" s="949"/>
      <c r="EUC93" s="949"/>
      <c r="EUD93" s="949"/>
      <c r="EUE93" s="949"/>
      <c r="EUF93" s="949"/>
      <c r="EUG93" s="950"/>
      <c r="EUH93" s="948"/>
      <c r="EUI93" s="949"/>
      <c r="EUJ93" s="949"/>
      <c r="EUK93" s="949"/>
      <c r="EUL93" s="949"/>
      <c r="EUM93" s="949"/>
      <c r="EUN93" s="949"/>
      <c r="EUO93" s="949"/>
      <c r="EUP93" s="950"/>
      <c r="EUQ93" s="948"/>
      <c r="EUR93" s="949"/>
      <c r="EUS93" s="949"/>
      <c r="EUT93" s="949"/>
      <c r="EUU93" s="949"/>
      <c r="EUV93" s="949"/>
      <c r="EUW93" s="949"/>
      <c r="EUX93" s="949"/>
      <c r="EUY93" s="950"/>
      <c r="EUZ93" s="948"/>
      <c r="EVA93" s="949"/>
      <c r="EVB93" s="949"/>
      <c r="EVC93" s="949"/>
      <c r="EVD93" s="949"/>
      <c r="EVE93" s="949"/>
      <c r="EVF93" s="949"/>
      <c r="EVG93" s="949"/>
      <c r="EVH93" s="950"/>
      <c r="EVI93" s="948"/>
      <c r="EVJ93" s="949"/>
      <c r="EVK93" s="949"/>
      <c r="EVL93" s="949"/>
      <c r="EVM93" s="949"/>
      <c r="EVN93" s="949"/>
      <c r="EVO93" s="949"/>
      <c r="EVP93" s="949"/>
      <c r="EVQ93" s="950"/>
      <c r="EVR93" s="948"/>
      <c r="EVS93" s="949"/>
      <c r="EVT93" s="949"/>
      <c r="EVU93" s="949"/>
      <c r="EVV93" s="949"/>
      <c r="EVW93" s="949"/>
      <c r="EVX93" s="949"/>
      <c r="EVY93" s="949"/>
      <c r="EVZ93" s="950"/>
      <c r="EWA93" s="948"/>
      <c r="EWB93" s="949"/>
      <c r="EWC93" s="949"/>
      <c r="EWD93" s="949"/>
      <c r="EWE93" s="949"/>
      <c r="EWF93" s="949"/>
      <c r="EWG93" s="949"/>
      <c r="EWH93" s="949"/>
      <c r="EWI93" s="950"/>
      <c r="EWJ93" s="948"/>
      <c r="EWK93" s="949"/>
      <c r="EWL93" s="949"/>
      <c r="EWM93" s="949"/>
      <c r="EWN93" s="949"/>
      <c r="EWO93" s="949"/>
      <c r="EWP93" s="949"/>
      <c r="EWQ93" s="949"/>
      <c r="EWR93" s="950"/>
      <c r="EWS93" s="948"/>
      <c r="EWT93" s="949"/>
      <c r="EWU93" s="949"/>
      <c r="EWV93" s="949"/>
      <c r="EWW93" s="949"/>
      <c r="EWX93" s="949"/>
      <c r="EWY93" s="949"/>
      <c r="EWZ93" s="949"/>
      <c r="EXA93" s="950"/>
      <c r="EXB93" s="948"/>
      <c r="EXC93" s="949"/>
      <c r="EXD93" s="949"/>
      <c r="EXE93" s="949"/>
      <c r="EXF93" s="949"/>
      <c r="EXG93" s="949"/>
      <c r="EXH93" s="949"/>
      <c r="EXI93" s="949"/>
      <c r="EXJ93" s="950"/>
      <c r="EXK93" s="948"/>
      <c r="EXL93" s="949"/>
      <c r="EXM93" s="949"/>
      <c r="EXN93" s="949"/>
      <c r="EXO93" s="949"/>
      <c r="EXP93" s="949"/>
      <c r="EXQ93" s="949"/>
      <c r="EXR93" s="949"/>
      <c r="EXS93" s="950"/>
      <c r="EXT93" s="948"/>
      <c r="EXU93" s="949"/>
      <c r="EXV93" s="949"/>
      <c r="EXW93" s="949"/>
      <c r="EXX93" s="949"/>
      <c r="EXY93" s="949"/>
      <c r="EXZ93" s="949"/>
      <c r="EYA93" s="949"/>
      <c r="EYB93" s="950"/>
      <c r="EYC93" s="948"/>
      <c r="EYD93" s="949"/>
      <c r="EYE93" s="949"/>
      <c r="EYF93" s="949"/>
      <c r="EYG93" s="949"/>
      <c r="EYH93" s="949"/>
      <c r="EYI93" s="949"/>
      <c r="EYJ93" s="949"/>
      <c r="EYK93" s="950"/>
      <c r="EYL93" s="948"/>
      <c r="EYM93" s="949"/>
      <c r="EYN93" s="949"/>
      <c r="EYO93" s="949"/>
      <c r="EYP93" s="949"/>
      <c r="EYQ93" s="949"/>
      <c r="EYR93" s="949"/>
      <c r="EYS93" s="949"/>
      <c r="EYT93" s="950"/>
      <c r="EYU93" s="948"/>
      <c r="EYV93" s="949"/>
      <c r="EYW93" s="949"/>
      <c r="EYX93" s="949"/>
      <c r="EYY93" s="949"/>
      <c r="EYZ93" s="949"/>
      <c r="EZA93" s="949"/>
      <c r="EZB93" s="949"/>
      <c r="EZC93" s="950"/>
      <c r="EZD93" s="948"/>
      <c r="EZE93" s="949"/>
      <c r="EZF93" s="949"/>
      <c r="EZG93" s="949"/>
      <c r="EZH93" s="949"/>
      <c r="EZI93" s="949"/>
      <c r="EZJ93" s="949"/>
      <c r="EZK93" s="949"/>
      <c r="EZL93" s="950"/>
      <c r="EZM93" s="948"/>
      <c r="EZN93" s="949"/>
      <c r="EZO93" s="949"/>
      <c r="EZP93" s="949"/>
      <c r="EZQ93" s="949"/>
      <c r="EZR93" s="949"/>
      <c r="EZS93" s="949"/>
      <c r="EZT93" s="949"/>
      <c r="EZU93" s="950"/>
      <c r="EZV93" s="948"/>
      <c r="EZW93" s="949"/>
      <c r="EZX93" s="949"/>
      <c r="EZY93" s="949"/>
      <c r="EZZ93" s="949"/>
      <c r="FAA93" s="949"/>
      <c r="FAB93" s="949"/>
      <c r="FAC93" s="949"/>
      <c r="FAD93" s="950"/>
      <c r="FAE93" s="948"/>
      <c r="FAF93" s="949"/>
      <c r="FAG93" s="949"/>
      <c r="FAH93" s="949"/>
      <c r="FAI93" s="949"/>
      <c r="FAJ93" s="949"/>
      <c r="FAK93" s="949"/>
      <c r="FAL93" s="949"/>
      <c r="FAM93" s="950"/>
      <c r="FAN93" s="948"/>
      <c r="FAO93" s="949"/>
      <c r="FAP93" s="949"/>
      <c r="FAQ93" s="949"/>
      <c r="FAR93" s="949"/>
      <c r="FAS93" s="949"/>
      <c r="FAT93" s="949"/>
      <c r="FAU93" s="949"/>
      <c r="FAV93" s="950"/>
      <c r="FAW93" s="948"/>
      <c r="FAX93" s="949"/>
      <c r="FAY93" s="949"/>
      <c r="FAZ93" s="949"/>
      <c r="FBA93" s="949"/>
      <c r="FBB93" s="949"/>
      <c r="FBC93" s="949"/>
      <c r="FBD93" s="949"/>
      <c r="FBE93" s="950"/>
      <c r="FBF93" s="948"/>
      <c r="FBG93" s="949"/>
      <c r="FBH93" s="949"/>
      <c r="FBI93" s="949"/>
      <c r="FBJ93" s="949"/>
      <c r="FBK93" s="949"/>
      <c r="FBL93" s="949"/>
      <c r="FBM93" s="949"/>
      <c r="FBN93" s="950"/>
      <c r="FBO93" s="948"/>
      <c r="FBP93" s="949"/>
      <c r="FBQ93" s="949"/>
      <c r="FBR93" s="949"/>
      <c r="FBS93" s="949"/>
      <c r="FBT93" s="949"/>
      <c r="FBU93" s="949"/>
      <c r="FBV93" s="949"/>
      <c r="FBW93" s="950"/>
      <c r="FBX93" s="948"/>
      <c r="FBY93" s="949"/>
      <c r="FBZ93" s="949"/>
      <c r="FCA93" s="949"/>
      <c r="FCB93" s="949"/>
      <c r="FCC93" s="949"/>
      <c r="FCD93" s="949"/>
      <c r="FCE93" s="949"/>
      <c r="FCF93" s="950"/>
      <c r="FCG93" s="948"/>
      <c r="FCH93" s="949"/>
      <c r="FCI93" s="949"/>
      <c r="FCJ93" s="949"/>
      <c r="FCK93" s="949"/>
      <c r="FCL93" s="949"/>
      <c r="FCM93" s="949"/>
      <c r="FCN93" s="949"/>
      <c r="FCO93" s="950"/>
      <c r="FCP93" s="948"/>
      <c r="FCQ93" s="949"/>
      <c r="FCR93" s="949"/>
      <c r="FCS93" s="949"/>
      <c r="FCT93" s="949"/>
      <c r="FCU93" s="949"/>
      <c r="FCV93" s="949"/>
      <c r="FCW93" s="949"/>
      <c r="FCX93" s="950"/>
      <c r="FCY93" s="948"/>
      <c r="FCZ93" s="949"/>
      <c r="FDA93" s="949"/>
      <c r="FDB93" s="949"/>
      <c r="FDC93" s="949"/>
      <c r="FDD93" s="949"/>
      <c r="FDE93" s="949"/>
      <c r="FDF93" s="949"/>
      <c r="FDG93" s="950"/>
      <c r="FDH93" s="948"/>
      <c r="FDI93" s="949"/>
      <c r="FDJ93" s="949"/>
      <c r="FDK93" s="949"/>
      <c r="FDL93" s="949"/>
      <c r="FDM93" s="949"/>
      <c r="FDN93" s="949"/>
      <c r="FDO93" s="949"/>
      <c r="FDP93" s="950"/>
      <c r="FDQ93" s="948"/>
      <c r="FDR93" s="949"/>
      <c r="FDS93" s="949"/>
      <c r="FDT93" s="949"/>
      <c r="FDU93" s="949"/>
      <c r="FDV93" s="949"/>
      <c r="FDW93" s="949"/>
      <c r="FDX93" s="949"/>
      <c r="FDY93" s="950"/>
      <c r="FDZ93" s="948"/>
      <c r="FEA93" s="949"/>
      <c r="FEB93" s="949"/>
      <c r="FEC93" s="949"/>
      <c r="FED93" s="949"/>
      <c r="FEE93" s="949"/>
      <c r="FEF93" s="949"/>
      <c r="FEG93" s="949"/>
      <c r="FEH93" s="950"/>
      <c r="FEI93" s="948"/>
      <c r="FEJ93" s="949"/>
      <c r="FEK93" s="949"/>
      <c r="FEL93" s="949"/>
      <c r="FEM93" s="949"/>
      <c r="FEN93" s="949"/>
      <c r="FEO93" s="949"/>
      <c r="FEP93" s="949"/>
      <c r="FEQ93" s="950"/>
      <c r="FER93" s="948"/>
      <c r="FES93" s="949"/>
      <c r="FET93" s="949"/>
      <c r="FEU93" s="949"/>
      <c r="FEV93" s="949"/>
      <c r="FEW93" s="949"/>
      <c r="FEX93" s="949"/>
      <c r="FEY93" s="949"/>
      <c r="FEZ93" s="950"/>
      <c r="FFA93" s="948"/>
      <c r="FFB93" s="949"/>
      <c r="FFC93" s="949"/>
      <c r="FFD93" s="949"/>
      <c r="FFE93" s="949"/>
      <c r="FFF93" s="949"/>
      <c r="FFG93" s="949"/>
      <c r="FFH93" s="949"/>
      <c r="FFI93" s="950"/>
      <c r="FFJ93" s="948"/>
      <c r="FFK93" s="949"/>
      <c r="FFL93" s="949"/>
      <c r="FFM93" s="949"/>
      <c r="FFN93" s="949"/>
      <c r="FFO93" s="949"/>
      <c r="FFP93" s="949"/>
      <c r="FFQ93" s="949"/>
      <c r="FFR93" s="950"/>
      <c r="FFS93" s="948"/>
      <c r="FFT93" s="949"/>
      <c r="FFU93" s="949"/>
      <c r="FFV93" s="949"/>
      <c r="FFW93" s="949"/>
      <c r="FFX93" s="949"/>
      <c r="FFY93" s="949"/>
      <c r="FFZ93" s="949"/>
      <c r="FGA93" s="950"/>
      <c r="FGB93" s="948"/>
      <c r="FGC93" s="949"/>
      <c r="FGD93" s="949"/>
      <c r="FGE93" s="949"/>
      <c r="FGF93" s="949"/>
      <c r="FGG93" s="949"/>
      <c r="FGH93" s="949"/>
      <c r="FGI93" s="949"/>
      <c r="FGJ93" s="950"/>
      <c r="FGK93" s="948"/>
      <c r="FGL93" s="949"/>
      <c r="FGM93" s="949"/>
      <c r="FGN93" s="949"/>
      <c r="FGO93" s="949"/>
      <c r="FGP93" s="949"/>
      <c r="FGQ93" s="949"/>
      <c r="FGR93" s="949"/>
      <c r="FGS93" s="950"/>
      <c r="FGT93" s="948"/>
      <c r="FGU93" s="949"/>
      <c r="FGV93" s="949"/>
      <c r="FGW93" s="949"/>
      <c r="FGX93" s="949"/>
      <c r="FGY93" s="949"/>
      <c r="FGZ93" s="949"/>
      <c r="FHA93" s="949"/>
      <c r="FHB93" s="950"/>
      <c r="FHC93" s="948"/>
      <c r="FHD93" s="949"/>
      <c r="FHE93" s="949"/>
      <c r="FHF93" s="949"/>
      <c r="FHG93" s="949"/>
      <c r="FHH93" s="949"/>
      <c r="FHI93" s="949"/>
      <c r="FHJ93" s="949"/>
      <c r="FHK93" s="950"/>
      <c r="FHL93" s="948"/>
      <c r="FHM93" s="949"/>
      <c r="FHN93" s="949"/>
      <c r="FHO93" s="949"/>
      <c r="FHP93" s="949"/>
      <c r="FHQ93" s="949"/>
      <c r="FHR93" s="949"/>
      <c r="FHS93" s="949"/>
      <c r="FHT93" s="950"/>
      <c r="FHU93" s="948"/>
      <c r="FHV93" s="949"/>
      <c r="FHW93" s="949"/>
      <c r="FHX93" s="949"/>
      <c r="FHY93" s="949"/>
      <c r="FHZ93" s="949"/>
      <c r="FIA93" s="949"/>
      <c r="FIB93" s="949"/>
      <c r="FIC93" s="950"/>
      <c r="FID93" s="948"/>
      <c r="FIE93" s="949"/>
      <c r="FIF93" s="949"/>
      <c r="FIG93" s="949"/>
      <c r="FIH93" s="949"/>
      <c r="FII93" s="949"/>
      <c r="FIJ93" s="949"/>
      <c r="FIK93" s="949"/>
      <c r="FIL93" s="950"/>
      <c r="FIM93" s="948"/>
      <c r="FIN93" s="949"/>
      <c r="FIO93" s="949"/>
      <c r="FIP93" s="949"/>
      <c r="FIQ93" s="949"/>
      <c r="FIR93" s="949"/>
      <c r="FIS93" s="949"/>
      <c r="FIT93" s="949"/>
      <c r="FIU93" s="950"/>
      <c r="FIV93" s="948"/>
      <c r="FIW93" s="949"/>
      <c r="FIX93" s="949"/>
      <c r="FIY93" s="949"/>
      <c r="FIZ93" s="949"/>
      <c r="FJA93" s="949"/>
      <c r="FJB93" s="949"/>
      <c r="FJC93" s="949"/>
      <c r="FJD93" s="950"/>
      <c r="FJE93" s="948"/>
      <c r="FJF93" s="949"/>
      <c r="FJG93" s="949"/>
      <c r="FJH93" s="949"/>
      <c r="FJI93" s="949"/>
      <c r="FJJ93" s="949"/>
      <c r="FJK93" s="949"/>
      <c r="FJL93" s="949"/>
      <c r="FJM93" s="950"/>
      <c r="FJN93" s="948"/>
      <c r="FJO93" s="949"/>
      <c r="FJP93" s="949"/>
      <c r="FJQ93" s="949"/>
      <c r="FJR93" s="949"/>
      <c r="FJS93" s="949"/>
      <c r="FJT93" s="949"/>
      <c r="FJU93" s="949"/>
      <c r="FJV93" s="950"/>
      <c r="FJW93" s="948"/>
      <c r="FJX93" s="949"/>
      <c r="FJY93" s="949"/>
      <c r="FJZ93" s="949"/>
      <c r="FKA93" s="949"/>
      <c r="FKB93" s="949"/>
      <c r="FKC93" s="949"/>
      <c r="FKD93" s="949"/>
      <c r="FKE93" s="950"/>
      <c r="FKF93" s="948"/>
      <c r="FKG93" s="949"/>
      <c r="FKH93" s="949"/>
      <c r="FKI93" s="949"/>
      <c r="FKJ93" s="949"/>
      <c r="FKK93" s="949"/>
      <c r="FKL93" s="949"/>
      <c r="FKM93" s="949"/>
      <c r="FKN93" s="950"/>
      <c r="FKO93" s="948"/>
      <c r="FKP93" s="949"/>
      <c r="FKQ93" s="949"/>
      <c r="FKR93" s="949"/>
      <c r="FKS93" s="949"/>
      <c r="FKT93" s="949"/>
      <c r="FKU93" s="949"/>
      <c r="FKV93" s="949"/>
      <c r="FKW93" s="950"/>
      <c r="FKX93" s="948"/>
      <c r="FKY93" s="949"/>
      <c r="FKZ93" s="949"/>
      <c r="FLA93" s="949"/>
      <c r="FLB93" s="949"/>
      <c r="FLC93" s="949"/>
      <c r="FLD93" s="949"/>
      <c r="FLE93" s="949"/>
      <c r="FLF93" s="950"/>
      <c r="FLG93" s="948"/>
      <c r="FLH93" s="949"/>
      <c r="FLI93" s="949"/>
      <c r="FLJ93" s="949"/>
      <c r="FLK93" s="949"/>
      <c r="FLL93" s="949"/>
      <c r="FLM93" s="949"/>
      <c r="FLN93" s="949"/>
      <c r="FLO93" s="950"/>
      <c r="FLP93" s="948"/>
      <c r="FLQ93" s="949"/>
      <c r="FLR93" s="949"/>
      <c r="FLS93" s="949"/>
      <c r="FLT93" s="949"/>
      <c r="FLU93" s="949"/>
      <c r="FLV93" s="949"/>
      <c r="FLW93" s="949"/>
      <c r="FLX93" s="950"/>
      <c r="FLY93" s="948"/>
      <c r="FLZ93" s="949"/>
      <c r="FMA93" s="949"/>
      <c r="FMB93" s="949"/>
      <c r="FMC93" s="949"/>
      <c r="FMD93" s="949"/>
      <c r="FME93" s="949"/>
      <c r="FMF93" s="949"/>
      <c r="FMG93" s="950"/>
      <c r="FMH93" s="948"/>
      <c r="FMI93" s="949"/>
      <c r="FMJ93" s="949"/>
      <c r="FMK93" s="949"/>
      <c r="FML93" s="949"/>
      <c r="FMM93" s="949"/>
      <c r="FMN93" s="949"/>
      <c r="FMO93" s="949"/>
      <c r="FMP93" s="950"/>
      <c r="FMQ93" s="948"/>
      <c r="FMR93" s="949"/>
      <c r="FMS93" s="949"/>
      <c r="FMT93" s="949"/>
      <c r="FMU93" s="949"/>
      <c r="FMV93" s="949"/>
      <c r="FMW93" s="949"/>
      <c r="FMX93" s="949"/>
      <c r="FMY93" s="950"/>
      <c r="FMZ93" s="948"/>
      <c r="FNA93" s="949"/>
      <c r="FNB93" s="949"/>
      <c r="FNC93" s="949"/>
      <c r="FND93" s="949"/>
      <c r="FNE93" s="949"/>
      <c r="FNF93" s="949"/>
      <c r="FNG93" s="949"/>
      <c r="FNH93" s="950"/>
      <c r="FNI93" s="948"/>
      <c r="FNJ93" s="949"/>
      <c r="FNK93" s="949"/>
      <c r="FNL93" s="949"/>
      <c r="FNM93" s="949"/>
      <c r="FNN93" s="949"/>
      <c r="FNO93" s="949"/>
      <c r="FNP93" s="949"/>
      <c r="FNQ93" s="950"/>
      <c r="FNR93" s="948"/>
      <c r="FNS93" s="949"/>
      <c r="FNT93" s="949"/>
      <c r="FNU93" s="949"/>
      <c r="FNV93" s="949"/>
      <c r="FNW93" s="949"/>
      <c r="FNX93" s="949"/>
      <c r="FNY93" s="949"/>
      <c r="FNZ93" s="950"/>
      <c r="FOA93" s="948"/>
      <c r="FOB93" s="949"/>
      <c r="FOC93" s="949"/>
      <c r="FOD93" s="949"/>
      <c r="FOE93" s="949"/>
      <c r="FOF93" s="949"/>
      <c r="FOG93" s="949"/>
      <c r="FOH93" s="949"/>
      <c r="FOI93" s="950"/>
      <c r="FOJ93" s="948"/>
      <c r="FOK93" s="949"/>
      <c r="FOL93" s="949"/>
      <c r="FOM93" s="949"/>
      <c r="FON93" s="949"/>
      <c r="FOO93" s="949"/>
      <c r="FOP93" s="949"/>
      <c r="FOQ93" s="949"/>
      <c r="FOR93" s="950"/>
      <c r="FOS93" s="948"/>
      <c r="FOT93" s="949"/>
      <c r="FOU93" s="949"/>
      <c r="FOV93" s="949"/>
      <c r="FOW93" s="949"/>
      <c r="FOX93" s="949"/>
      <c r="FOY93" s="949"/>
      <c r="FOZ93" s="949"/>
      <c r="FPA93" s="950"/>
      <c r="FPB93" s="948"/>
      <c r="FPC93" s="949"/>
      <c r="FPD93" s="949"/>
      <c r="FPE93" s="949"/>
      <c r="FPF93" s="949"/>
      <c r="FPG93" s="949"/>
      <c r="FPH93" s="949"/>
      <c r="FPI93" s="949"/>
      <c r="FPJ93" s="950"/>
      <c r="FPK93" s="948"/>
      <c r="FPL93" s="949"/>
      <c r="FPM93" s="949"/>
      <c r="FPN93" s="949"/>
      <c r="FPO93" s="949"/>
      <c r="FPP93" s="949"/>
      <c r="FPQ93" s="949"/>
      <c r="FPR93" s="949"/>
      <c r="FPS93" s="950"/>
      <c r="FPT93" s="948"/>
      <c r="FPU93" s="949"/>
      <c r="FPV93" s="949"/>
      <c r="FPW93" s="949"/>
      <c r="FPX93" s="949"/>
      <c r="FPY93" s="949"/>
      <c r="FPZ93" s="949"/>
      <c r="FQA93" s="949"/>
      <c r="FQB93" s="950"/>
      <c r="FQC93" s="948"/>
      <c r="FQD93" s="949"/>
      <c r="FQE93" s="949"/>
      <c r="FQF93" s="949"/>
      <c r="FQG93" s="949"/>
      <c r="FQH93" s="949"/>
      <c r="FQI93" s="949"/>
      <c r="FQJ93" s="949"/>
      <c r="FQK93" s="950"/>
      <c r="FQL93" s="948"/>
      <c r="FQM93" s="949"/>
      <c r="FQN93" s="949"/>
      <c r="FQO93" s="949"/>
      <c r="FQP93" s="949"/>
      <c r="FQQ93" s="949"/>
      <c r="FQR93" s="949"/>
      <c r="FQS93" s="949"/>
      <c r="FQT93" s="950"/>
      <c r="FQU93" s="948"/>
      <c r="FQV93" s="949"/>
      <c r="FQW93" s="949"/>
      <c r="FQX93" s="949"/>
      <c r="FQY93" s="949"/>
      <c r="FQZ93" s="949"/>
      <c r="FRA93" s="949"/>
      <c r="FRB93" s="949"/>
      <c r="FRC93" s="950"/>
      <c r="FRD93" s="948"/>
      <c r="FRE93" s="949"/>
      <c r="FRF93" s="949"/>
      <c r="FRG93" s="949"/>
      <c r="FRH93" s="949"/>
      <c r="FRI93" s="949"/>
      <c r="FRJ93" s="949"/>
      <c r="FRK93" s="949"/>
      <c r="FRL93" s="950"/>
      <c r="FRM93" s="948"/>
      <c r="FRN93" s="949"/>
      <c r="FRO93" s="949"/>
      <c r="FRP93" s="949"/>
      <c r="FRQ93" s="949"/>
      <c r="FRR93" s="949"/>
      <c r="FRS93" s="949"/>
      <c r="FRT93" s="949"/>
      <c r="FRU93" s="950"/>
      <c r="FRV93" s="948"/>
      <c r="FRW93" s="949"/>
      <c r="FRX93" s="949"/>
      <c r="FRY93" s="949"/>
      <c r="FRZ93" s="949"/>
      <c r="FSA93" s="949"/>
      <c r="FSB93" s="949"/>
      <c r="FSC93" s="949"/>
      <c r="FSD93" s="950"/>
      <c r="FSE93" s="948"/>
      <c r="FSF93" s="949"/>
      <c r="FSG93" s="949"/>
      <c r="FSH93" s="949"/>
      <c r="FSI93" s="949"/>
      <c r="FSJ93" s="949"/>
      <c r="FSK93" s="949"/>
      <c r="FSL93" s="949"/>
      <c r="FSM93" s="950"/>
      <c r="FSN93" s="948"/>
      <c r="FSO93" s="949"/>
      <c r="FSP93" s="949"/>
      <c r="FSQ93" s="949"/>
      <c r="FSR93" s="949"/>
      <c r="FSS93" s="949"/>
      <c r="FST93" s="949"/>
      <c r="FSU93" s="949"/>
      <c r="FSV93" s="950"/>
      <c r="FSW93" s="948"/>
      <c r="FSX93" s="949"/>
      <c r="FSY93" s="949"/>
      <c r="FSZ93" s="949"/>
      <c r="FTA93" s="949"/>
      <c r="FTB93" s="949"/>
      <c r="FTC93" s="949"/>
      <c r="FTD93" s="949"/>
      <c r="FTE93" s="950"/>
      <c r="FTF93" s="948"/>
      <c r="FTG93" s="949"/>
      <c r="FTH93" s="949"/>
      <c r="FTI93" s="949"/>
      <c r="FTJ93" s="949"/>
      <c r="FTK93" s="949"/>
      <c r="FTL93" s="949"/>
      <c r="FTM93" s="949"/>
      <c r="FTN93" s="950"/>
      <c r="FTO93" s="948"/>
      <c r="FTP93" s="949"/>
      <c r="FTQ93" s="949"/>
      <c r="FTR93" s="949"/>
      <c r="FTS93" s="949"/>
      <c r="FTT93" s="949"/>
      <c r="FTU93" s="949"/>
      <c r="FTV93" s="949"/>
      <c r="FTW93" s="950"/>
      <c r="FTX93" s="948"/>
      <c r="FTY93" s="949"/>
      <c r="FTZ93" s="949"/>
      <c r="FUA93" s="949"/>
      <c r="FUB93" s="949"/>
      <c r="FUC93" s="949"/>
      <c r="FUD93" s="949"/>
      <c r="FUE93" s="949"/>
      <c r="FUF93" s="950"/>
      <c r="FUG93" s="948"/>
      <c r="FUH93" s="949"/>
      <c r="FUI93" s="949"/>
      <c r="FUJ93" s="949"/>
      <c r="FUK93" s="949"/>
      <c r="FUL93" s="949"/>
      <c r="FUM93" s="949"/>
      <c r="FUN93" s="949"/>
      <c r="FUO93" s="950"/>
      <c r="FUP93" s="948"/>
      <c r="FUQ93" s="949"/>
      <c r="FUR93" s="949"/>
      <c r="FUS93" s="949"/>
      <c r="FUT93" s="949"/>
      <c r="FUU93" s="949"/>
      <c r="FUV93" s="949"/>
      <c r="FUW93" s="949"/>
      <c r="FUX93" s="950"/>
      <c r="FUY93" s="948"/>
      <c r="FUZ93" s="949"/>
      <c r="FVA93" s="949"/>
      <c r="FVB93" s="949"/>
      <c r="FVC93" s="949"/>
      <c r="FVD93" s="949"/>
      <c r="FVE93" s="949"/>
      <c r="FVF93" s="949"/>
      <c r="FVG93" s="950"/>
      <c r="FVH93" s="948"/>
      <c r="FVI93" s="949"/>
      <c r="FVJ93" s="949"/>
      <c r="FVK93" s="949"/>
      <c r="FVL93" s="949"/>
      <c r="FVM93" s="949"/>
      <c r="FVN93" s="949"/>
      <c r="FVO93" s="949"/>
      <c r="FVP93" s="950"/>
      <c r="FVQ93" s="948"/>
      <c r="FVR93" s="949"/>
      <c r="FVS93" s="949"/>
      <c r="FVT93" s="949"/>
      <c r="FVU93" s="949"/>
      <c r="FVV93" s="949"/>
      <c r="FVW93" s="949"/>
      <c r="FVX93" s="949"/>
      <c r="FVY93" s="950"/>
      <c r="FVZ93" s="948"/>
      <c r="FWA93" s="949"/>
      <c r="FWB93" s="949"/>
      <c r="FWC93" s="949"/>
      <c r="FWD93" s="949"/>
      <c r="FWE93" s="949"/>
      <c r="FWF93" s="949"/>
      <c r="FWG93" s="949"/>
      <c r="FWH93" s="950"/>
      <c r="FWI93" s="948"/>
      <c r="FWJ93" s="949"/>
      <c r="FWK93" s="949"/>
      <c r="FWL93" s="949"/>
      <c r="FWM93" s="949"/>
      <c r="FWN93" s="949"/>
      <c r="FWO93" s="949"/>
      <c r="FWP93" s="949"/>
      <c r="FWQ93" s="950"/>
      <c r="FWR93" s="948"/>
      <c r="FWS93" s="949"/>
      <c r="FWT93" s="949"/>
      <c r="FWU93" s="949"/>
      <c r="FWV93" s="949"/>
      <c r="FWW93" s="949"/>
      <c r="FWX93" s="949"/>
      <c r="FWY93" s="949"/>
      <c r="FWZ93" s="950"/>
      <c r="FXA93" s="948"/>
      <c r="FXB93" s="949"/>
      <c r="FXC93" s="949"/>
      <c r="FXD93" s="949"/>
      <c r="FXE93" s="949"/>
      <c r="FXF93" s="949"/>
      <c r="FXG93" s="949"/>
      <c r="FXH93" s="949"/>
      <c r="FXI93" s="950"/>
      <c r="FXJ93" s="948"/>
      <c r="FXK93" s="949"/>
      <c r="FXL93" s="949"/>
      <c r="FXM93" s="949"/>
      <c r="FXN93" s="949"/>
      <c r="FXO93" s="949"/>
      <c r="FXP93" s="949"/>
      <c r="FXQ93" s="949"/>
      <c r="FXR93" s="950"/>
      <c r="FXS93" s="948"/>
      <c r="FXT93" s="949"/>
      <c r="FXU93" s="949"/>
      <c r="FXV93" s="949"/>
      <c r="FXW93" s="949"/>
      <c r="FXX93" s="949"/>
      <c r="FXY93" s="949"/>
      <c r="FXZ93" s="949"/>
      <c r="FYA93" s="950"/>
      <c r="FYB93" s="948"/>
      <c r="FYC93" s="949"/>
      <c r="FYD93" s="949"/>
      <c r="FYE93" s="949"/>
      <c r="FYF93" s="949"/>
      <c r="FYG93" s="949"/>
      <c r="FYH93" s="949"/>
      <c r="FYI93" s="949"/>
      <c r="FYJ93" s="950"/>
      <c r="FYK93" s="948"/>
      <c r="FYL93" s="949"/>
      <c r="FYM93" s="949"/>
      <c r="FYN93" s="949"/>
      <c r="FYO93" s="949"/>
      <c r="FYP93" s="949"/>
      <c r="FYQ93" s="949"/>
      <c r="FYR93" s="949"/>
      <c r="FYS93" s="950"/>
      <c r="FYT93" s="948"/>
      <c r="FYU93" s="949"/>
      <c r="FYV93" s="949"/>
      <c r="FYW93" s="949"/>
      <c r="FYX93" s="949"/>
      <c r="FYY93" s="949"/>
      <c r="FYZ93" s="949"/>
      <c r="FZA93" s="949"/>
      <c r="FZB93" s="950"/>
      <c r="FZC93" s="948"/>
      <c r="FZD93" s="949"/>
      <c r="FZE93" s="949"/>
      <c r="FZF93" s="949"/>
      <c r="FZG93" s="949"/>
      <c r="FZH93" s="949"/>
      <c r="FZI93" s="949"/>
      <c r="FZJ93" s="949"/>
      <c r="FZK93" s="950"/>
      <c r="FZL93" s="948"/>
      <c r="FZM93" s="949"/>
      <c r="FZN93" s="949"/>
      <c r="FZO93" s="949"/>
      <c r="FZP93" s="949"/>
      <c r="FZQ93" s="949"/>
      <c r="FZR93" s="949"/>
      <c r="FZS93" s="949"/>
      <c r="FZT93" s="950"/>
      <c r="FZU93" s="948"/>
      <c r="FZV93" s="949"/>
      <c r="FZW93" s="949"/>
      <c r="FZX93" s="949"/>
      <c r="FZY93" s="949"/>
      <c r="FZZ93" s="949"/>
      <c r="GAA93" s="949"/>
      <c r="GAB93" s="949"/>
      <c r="GAC93" s="950"/>
      <c r="GAD93" s="948"/>
      <c r="GAE93" s="949"/>
      <c r="GAF93" s="949"/>
      <c r="GAG93" s="949"/>
      <c r="GAH93" s="949"/>
      <c r="GAI93" s="949"/>
      <c r="GAJ93" s="949"/>
      <c r="GAK93" s="949"/>
      <c r="GAL93" s="950"/>
      <c r="GAM93" s="948"/>
      <c r="GAN93" s="949"/>
      <c r="GAO93" s="949"/>
      <c r="GAP93" s="949"/>
      <c r="GAQ93" s="949"/>
      <c r="GAR93" s="949"/>
      <c r="GAS93" s="949"/>
      <c r="GAT93" s="949"/>
      <c r="GAU93" s="950"/>
      <c r="GAV93" s="948"/>
      <c r="GAW93" s="949"/>
      <c r="GAX93" s="949"/>
      <c r="GAY93" s="949"/>
      <c r="GAZ93" s="949"/>
      <c r="GBA93" s="949"/>
      <c r="GBB93" s="949"/>
      <c r="GBC93" s="949"/>
      <c r="GBD93" s="950"/>
      <c r="GBE93" s="948"/>
      <c r="GBF93" s="949"/>
      <c r="GBG93" s="949"/>
      <c r="GBH93" s="949"/>
      <c r="GBI93" s="949"/>
      <c r="GBJ93" s="949"/>
      <c r="GBK93" s="949"/>
      <c r="GBL93" s="949"/>
      <c r="GBM93" s="950"/>
      <c r="GBN93" s="948"/>
      <c r="GBO93" s="949"/>
      <c r="GBP93" s="949"/>
      <c r="GBQ93" s="949"/>
      <c r="GBR93" s="949"/>
      <c r="GBS93" s="949"/>
      <c r="GBT93" s="949"/>
      <c r="GBU93" s="949"/>
      <c r="GBV93" s="950"/>
      <c r="GBW93" s="948"/>
      <c r="GBX93" s="949"/>
      <c r="GBY93" s="949"/>
      <c r="GBZ93" s="949"/>
      <c r="GCA93" s="949"/>
      <c r="GCB93" s="949"/>
      <c r="GCC93" s="949"/>
      <c r="GCD93" s="949"/>
      <c r="GCE93" s="950"/>
      <c r="GCF93" s="948"/>
      <c r="GCG93" s="949"/>
      <c r="GCH93" s="949"/>
      <c r="GCI93" s="949"/>
      <c r="GCJ93" s="949"/>
      <c r="GCK93" s="949"/>
      <c r="GCL93" s="949"/>
      <c r="GCM93" s="949"/>
      <c r="GCN93" s="950"/>
      <c r="GCO93" s="948"/>
      <c r="GCP93" s="949"/>
      <c r="GCQ93" s="949"/>
      <c r="GCR93" s="949"/>
      <c r="GCS93" s="949"/>
      <c r="GCT93" s="949"/>
      <c r="GCU93" s="949"/>
      <c r="GCV93" s="949"/>
      <c r="GCW93" s="950"/>
      <c r="GCX93" s="948"/>
      <c r="GCY93" s="949"/>
      <c r="GCZ93" s="949"/>
      <c r="GDA93" s="949"/>
      <c r="GDB93" s="949"/>
      <c r="GDC93" s="949"/>
      <c r="GDD93" s="949"/>
      <c r="GDE93" s="949"/>
      <c r="GDF93" s="950"/>
      <c r="GDG93" s="948"/>
      <c r="GDH93" s="949"/>
      <c r="GDI93" s="949"/>
      <c r="GDJ93" s="949"/>
      <c r="GDK93" s="949"/>
      <c r="GDL93" s="949"/>
      <c r="GDM93" s="949"/>
      <c r="GDN93" s="949"/>
      <c r="GDO93" s="950"/>
      <c r="GDP93" s="948"/>
      <c r="GDQ93" s="949"/>
      <c r="GDR93" s="949"/>
      <c r="GDS93" s="949"/>
      <c r="GDT93" s="949"/>
      <c r="GDU93" s="949"/>
      <c r="GDV93" s="949"/>
      <c r="GDW93" s="949"/>
      <c r="GDX93" s="950"/>
      <c r="GDY93" s="948"/>
      <c r="GDZ93" s="949"/>
      <c r="GEA93" s="949"/>
      <c r="GEB93" s="949"/>
      <c r="GEC93" s="949"/>
      <c r="GED93" s="949"/>
      <c r="GEE93" s="949"/>
      <c r="GEF93" s="949"/>
      <c r="GEG93" s="950"/>
      <c r="GEH93" s="948"/>
      <c r="GEI93" s="949"/>
      <c r="GEJ93" s="949"/>
      <c r="GEK93" s="949"/>
      <c r="GEL93" s="949"/>
      <c r="GEM93" s="949"/>
      <c r="GEN93" s="949"/>
      <c r="GEO93" s="949"/>
      <c r="GEP93" s="950"/>
      <c r="GEQ93" s="948"/>
      <c r="GER93" s="949"/>
      <c r="GES93" s="949"/>
      <c r="GET93" s="949"/>
      <c r="GEU93" s="949"/>
      <c r="GEV93" s="949"/>
      <c r="GEW93" s="949"/>
      <c r="GEX93" s="949"/>
      <c r="GEY93" s="950"/>
      <c r="GEZ93" s="948"/>
      <c r="GFA93" s="949"/>
      <c r="GFB93" s="949"/>
      <c r="GFC93" s="949"/>
      <c r="GFD93" s="949"/>
      <c r="GFE93" s="949"/>
      <c r="GFF93" s="949"/>
      <c r="GFG93" s="949"/>
      <c r="GFH93" s="950"/>
      <c r="GFI93" s="948"/>
      <c r="GFJ93" s="949"/>
      <c r="GFK93" s="949"/>
      <c r="GFL93" s="949"/>
      <c r="GFM93" s="949"/>
      <c r="GFN93" s="949"/>
      <c r="GFO93" s="949"/>
      <c r="GFP93" s="949"/>
      <c r="GFQ93" s="950"/>
      <c r="GFR93" s="948"/>
      <c r="GFS93" s="949"/>
      <c r="GFT93" s="949"/>
      <c r="GFU93" s="949"/>
      <c r="GFV93" s="949"/>
      <c r="GFW93" s="949"/>
      <c r="GFX93" s="949"/>
      <c r="GFY93" s="949"/>
      <c r="GFZ93" s="950"/>
      <c r="GGA93" s="948"/>
      <c r="GGB93" s="949"/>
      <c r="GGC93" s="949"/>
      <c r="GGD93" s="949"/>
      <c r="GGE93" s="949"/>
      <c r="GGF93" s="949"/>
      <c r="GGG93" s="949"/>
      <c r="GGH93" s="949"/>
      <c r="GGI93" s="950"/>
      <c r="GGJ93" s="948"/>
      <c r="GGK93" s="949"/>
      <c r="GGL93" s="949"/>
      <c r="GGM93" s="949"/>
      <c r="GGN93" s="949"/>
      <c r="GGO93" s="949"/>
      <c r="GGP93" s="949"/>
      <c r="GGQ93" s="949"/>
      <c r="GGR93" s="950"/>
      <c r="GGS93" s="948"/>
      <c r="GGT93" s="949"/>
      <c r="GGU93" s="949"/>
      <c r="GGV93" s="949"/>
      <c r="GGW93" s="949"/>
      <c r="GGX93" s="949"/>
      <c r="GGY93" s="949"/>
      <c r="GGZ93" s="949"/>
      <c r="GHA93" s="950"/>
      <c r="GHB93" s="948"/>
      <c r="GHC93" s="949"/>
      <c r="GHD93" s="949"/>
      <c r="GHE93" s="949"/>
      <c r="GHF93" s="949"/>
      <c r="GHG93" s="949"/>
      <c r="GHH93" s="949"/>
      <c r="GHI93" s="949"/>
      <c r="GHJ93" s="950"/>
      <c r="GHK93" s="948"/>
      <c r="GHL93" s="949"/>
      <c r="GHM93" s="949"/>
      <c r="GHN93" s="949"/>
      <c r="GHO93" s="949"/>
      <c r="GHP93" s="949"/>
      <c r="GHQ93" s="949"/>
      <c r="GHR93" s="949"/>
      <c r="GHS93" s="950"/>
      <c r="GHT93" s="948"/>
      <c r="GHU93" s="949"/>
      <c r="GHV93" s="949"/>
      <c r="GHW93" s="949"/>
      <c r="GHX93" s="949"/>
      <c r="GHY93" s="949"/>
      <c r="GHZ93" s="949"/>
      <c r="GIA93" s="949"/>
      <c r="GIB93" s="950"/>
      <c r="GIC93" s="948"/>
      <c r="GID93" s="949"/>
      <c r="GIE93" s="949"/>
      <c r="GIF93" s="949"/>
      <c r="GIG93" s="949"/>
      <c r="GIH93" s="949"/>
      <c r="GII93" s="949"/>
      <c r="GIJ93" s="949"/>
      <c r="GIK93" s="950"/>
      <c r="GIL93" s="948"/>
      <c r="GIM93" s="949"/>
      <c r="GIN93" s="949"/>
      <c r="GIO93" s="949"/>
      <c r="GIP93" s="949"/>
      <c r="GIQ93" s="949"/>
      <c r="GIR93" s="949"/>
      <c r="GIS93" s="949"/>
      <c r="GIT93" s="950"/>
      <c r="GIU93" s="948"/>
      <c r="GIV93" s="949"/>
      <c r="GIW93" s="949"/>
      <c r="GIX93" s="949"/>
      <c r="GIY93" s="949"/>
      <c r="GIZ93" s="949"/>
      <c r="GJA93" s="949"/>
      <c r="GJB93" s="949"/>
      <c r="GJC93" s="950"/>
      <c r="GJD93" s="948"/>
      <c r="GJE93" s="949"/>
      <c r="GJF93" s="949"/>
      <c r="GJG93" s="949"/>
      <c r="GJH93" s="949"/>
      <c r="GJI93" s="949"/>
      <c r="GJJ93" s="949"/>
      <c r="GJK93" s="949"/>
      <c r="GJL93" s="950"/>
      <c r="GJM93" s="948"/>
      <c r="GJN93" s="949"/>
      <c r="GJO93" s="949"/>
      <c r="GJP93" s="949"/>
      <c r="GJQ93" s="949"/>
      <c r="GJR93" s="949"/>
      <c r="GJS93" s="949"/>
      <c r="GJT93" s="949"/>
      <c r="GJU93" s="950"/>
      <c r="GJV93" s="948"/>
      <c r="GJW93" s="949"/>
      <c r="GJX93" s="949"/>
      <c r="GJY93" s="949"/>
      <c r="GJZ93" s="949"/>
      <c r="GKA93" s="949"/>
      <c r="GKB93" s="949"/>
      <c r="GKC93" s="949"/>
      <c r="GKD93" s="950"/>
      <c r="GKE93" s="948"/>
      <c r="GKF93" s="949"/>
      <c r="GKG93" s="949"/>
      <c r="GKH93" s="949"/>
      <c r="GKI93" s="949"/>
      <c r="GKJ93" s="949"/>
      <c r="GKK93" s="949"/>
      <c r="GKL93" s="949"/>
      <c r="GKM93" s="950"/>
      <c r="GKN93" s="948"/>
      <c r="GKO93" s="949"/>
      <c r="GKP93" s="949"/>
      <c r="GKQ93" s="949"/>
      <c r="GKR93" s="949"/>
      <c r="GKS93" s="949"/>
      <c r="GKT93" s="949"/>
      <c r="GKU93" s="949"/>
      <c r="GKV93" s="950"/>
      <c r="GKW93" s="948"/>
      <c r="GKX93" s="949"/>
      <c r="GKY93" s="949"/>
      <c r="GKZ93" s="949"/>
      <c r="GLA93" s="949"/>
      <c r="GLB93" s="949"/>
      <c r="GLC93" s="949"/>
      <c r="GLD93" s="949"/>
      <c r="GLE93" s="950"/>
      <c r="GLF93" s="948"/>
      <c r="GLG93" s="949"/>
      <c r="GLH93" s="949"/>
      <c r="GLI93" s="949"/>
      <c r="GLJ93" s="949"/>
      <c r="GLK93" s="949"/>
      <c r="GLL93" s="949"/>
      <c r="GLM93" s="949"/>
      <c r="GLN93" s="950"/>
      <c r="GLO93" s="948"/>
      <c r="GLP93" s="949"/>
      <c r="GLQ93" s="949"/>
      <c r="GLR93" s="949"/>
      <c r="GLS93" s="949"/>
      <c r="GLT93" s="949"/>
      <c r="GLU93" s="949"/>
      <c r="GLV93" s="949"/>
      <c r="GLW93" s="950"/>
      <c r="GLX93" s="948"/>
      <c r="GLY93" s="949"/>
      <c r="GLZ93" s="949"/>
      <c r="GMA93" s="949"/>
      <c r="GMB93" s="949"/>
      <c r="GMC93" s="949"/>
      <c r="GMD93" s="949"/>
      <c r="GME93" s="949"/>
      <c r="GMF93" s="950"/>
      <c r="GMG93" s="948"/>
      <c r="GMH93" s="949"/>
      <c r="GMI93" s="949"/>
      <c r="GMJ93" s="949"/>
      <c r="GMK93" s="949"/>
      <c r="GML93" s="949"/>
      <c r="GMM93" s="949"/>
      <c r="GMN93" s="949"/>
      <c r="GMO93" s="950"/>
      <c r="GMP93" s="948"/>
      <c r="GMQ93" s="949"/>
      <c r="GMR93" s="949"/>
      <c r="GMS93" s="949"/>
      <c r="GMT93" s="949"/>
      <c r="GMU93" s="949"/>
      <c r="GMV93" s="949"/>
      <c r="GMW93" s="949"/>
      <c r="GMX93" s="950"/>
      <c r="GMY93" s="948"/>
      <c r="GMZ93" s="949"/>
      <c r="GNA93" s="949"/>
      <c r="GNB93" s="949"/>
      <c r="GNC93" s="949"/>
      <c r="GND93" s="949"/>
      <c r="GNE93" s="949"/>
      <c r="GNF93" s="949"/>
      <c r="GNG93" s="950"/>
      <c r="GNH93" s="948"/>
      <c r="GNI93" s="949"/>
      <c r="GNJ93" s="949"/>
      <c r="GNK93" s="949"/>
      <c r="GNL93" s="949"/>
      <c r="GNM93" s="949"/>
      <c r="GNN93" s="949"/>
      <c r="GNO93" s="949"/>
      <c r="GNP93" s="950"/>
      <c r="GNQ93" s="948"/>
      <c r="GNR93" s="949"/>
      <c r="GNS93" s="949"/>
      <c r="GNT93" s="949"/>
      <c r="GNU93" s="949"/>
      <c r="GNV93" s="949"/>
      <c r="GNW93" s="949"/>
      <c r="GNX93" s="949"/>
      <c r="GNY93" s="950"/>
      <c r="GNZ93" s="948"/>
      <c r="GOA93" s="949"/>
      <c r="GOB93" s="949"/>
      <c r="GOC93" s="949"/>
      <c r="GOD93" s="949"/>
      <c r="GOE93" s="949"/>
      <c r="GOF93" s="949"/>
      <c r="GOG93" s="949"/>
      <c r="GOH93" s="950"/>
      <c r="GOI93" s="948"/>
      <c r="GOJ93" s="949"/>
      <c r="GOK93" s="949"/>
      <c r="GOL93" s="949"/>
      <c r="GOM93" s="949"/>
      <c r="GON93" s="949"/>
      <c r="GOO93" s="949"/>
      <c r="GOP93" s="949"/>
      <c r="GOQ93" s="950"/>
      <c r="GOR93" s="948"/>
      <c r="GOS93" s="949"/>
      <c r="GOT93" s="949"/>
      <c r="GOU93" s="949"/>
      <c r="GOV93" s="949"/>
      <c r="GOW93" s="949"/>
      <c r="GOX93" s="949"/>
      <c r="GOY93" s="949"/>
      <c r="GOZ93" s="950"/>
      <c r="GPA93" s="948"/>
      <c r="GPB93" s="949"/>
      <c r="GPC93" s="949"/>
      <c r="GPD93" s="949"/>
      <c r="GPE93" s="949"/>
      <c r="GPF93" s="949"/>
      <c r="GPG93" s="949"/>
      <c r="GPH93" s="949"/>
      <c r="GPI93" s="950"/>
      <c r="GPJ93" s="948"/>
      <c r="GPK93" s="949"/>
      <c r="GPL93" s="949"/>
      <c r="GPM93" s="949"/>
      <c r="GPN93" s="949"/>
      <c r="GPO93" s="949"/>
      <c r="GPP93" s="949"/>
      <c r="GPQ93" s="949"/>
      <c r="GPR93" s="950"/>
      <c r="GPS93" s="948"/>
      <c r="GPT93" s="949"/>
      <c r="GPU93" s="949"/>
      <c r="GPV93" s="949"/>
      <c r="GPW93" s="949"/>
      <c r="GPX93" s="949"/>
      <c r="GPY93" s="949"/>
      <c r="GPZ93" s="949"/>
      <c r="GQA93" s="950"/>
      <c r="GQB93" s="948"/>
      <c r="GQC93" s="949"/>
      <c r="GQD93" s="949"/>
      <c r="GQE93" s="949"/>
      <c r="GQF93" s="949"/>
      <c r="GQG93" s="949"/>
      <c r="GQH93" s="949"/>
      <c r="GQI93" s="949"/>
      <c r="GQJ93" s="950"/>
      <c r="GQK93" s="948"/>
      <c r="GQL93" s="949"/>
      <c r="GQM93" s="949"/>
      <c r="GQN93" s="949"/>
      <c r="GQO93" s="949"/>
      <c r="GQP93" s="949"/>
      <c r="GQQ93" s="949"/>
      <c r="GQR93" s="949"/>
      <c r="GQS93" s="950"/>
      <c r="GQT93" s="948"/>
      <c r="GQU93" s="949"/>
      <c r="GQV93" s="949"/>
      <c r="GQW93" s="949"/>
      <c r="GQX93" s="949"/>
      <c r="GQY93" s="949"/>
      <c r="GQZ93" s="949"/>
      <c r="GRA93" s="949"/>
      <c r="GRB93" s="950"/>
      <c r="GRC93" s="948"/>
      <c r="GRD93" s="949"/>
      <c r="GRE93" s="949"/>
      <c r="GRF93" s="949"/>
      <c r="GRG93" s="949"/>
      <c r="GRH93" s="949"/>
      <c r="GRI93" s="949"/>
      <c r="GRJ93" s="949"/>
      <c r="GRK93" s="950"/>
      <c r="GRL93" s="948"/>
      <c r="GRM93" s="949"/>
      <c r="GRN93" s="949"/>
      <c r="GRO93" s="949"/>
      <c r="GRP93" s="949"/>
      <c r="GRQ93" s="949"/>
      <c r="GRR93" s="949"/>
      <c r="GRS93" s="949"/>
      <c r="GRT93" s="950"/>
      <c r="GRU93" s="948"/>
      <c r="GRV93" s="949"/>
      <c r="GRW93" s="949"/>
      <c r="GRX93" s="949"/>
      <c r="GRY93" s="949"/>
      <c r="GRZ93" s="949"/>
      <c r="GSA93" s="949"/>
      <c r="GSB93" s="949"/>
      <c r="GSC93" s="950"/>
      <c r="GSD93" s="948"/>
      <c r="GSE93" s="949"/>
      <c r="GSF93" s="949"/>
      <c r="GSG93" s="949"/>
      <c r="GSH93" s="949"/>
      <c r="GSI93" s="949"/>
      <c r="GSJ93" s="949"/>
      <c r="GSK93" s="949"/>
      <c r="GSL93" s="950"/>
      <c r="GSM93" s="948"/>
      <c r="GSN93" s="949"/>
      <c r="GSO93" s="949"/>
      <c r="GSP93" s="949"/>
      <c r="GSQ93" s="949"/>
      <c r="GSR93" s="949"/>
      <c r="GSS93" s="949"/>
      <c r="GST93" s="949"/>
      <c r="GSU93" s="950"/>
      <c r="GSV93" s="948"/>
      <c r="GSW93" s="949"/>
      <c r="GSX93" s="949"/>
      <c r="GSY93" s="949"/>
      <c r="GSZ93" s="949"/>
      <c r="GTA93" s="949"/>
      <c r="GTB93" s="949"/>
      <c r="GTC93" s="949"/>
      <c r="GTD93" s="950"/>
      <c r="GTE93" s="948"/>
      <c r="GTF93" s="949"/>
      <c r="GTG93" s="949"/>
      <c r="GTH93" s="949"/>
      <c r="GTI93" s="949"/>
      <c r="GTJ93" s="949"/>
      <c r="GTK93" s="949"/>
      <c r="GTL93" s="949"/>
      <c r="GTM93" s="950"/>
      <c r="GTN93" s="948"/>
      <c r="GTO93" s="949"/>
      <c r="GTP93" s="949"/>
      <c r="GTQ93" s="949"/>
      <c r="GTR93" s="949"/>
      <c r="GTS93" s="949"/>
      <c r="GTT93" s="949"/>
      <c r="GTU93" s="949"/>
      <c r="GTV93" s="950"/>
      <c r="GTW93" s="948"/>
      <c r="GTX93" s="949"/>
      <c r="GTY93" s="949"/>
      <c r="GTZ93" s="949"/>
      <c r="GUA93" s="949"/>
      <c r="GUB93" s="949"/>
      <c r="GUC93" s="949"/>
      <c r="GUD93" s="949"/>
      <c r="GUE93" s="950"/>
      <c r="GUF93" s="948"/>
      <c r="GUG93" s="949"/>
      <c r="GUH93" s="949"/>
      <c r="GUI93" s="949"/>
      <c r="GUJ93" s="949"/>
      <c r="GUK93" s="949"/>
      <c r="GUL93" s="949"/>
      <c r="GUM93" s="949"/>
      <c r="GUN93" s="950"/>
      <c r="GUO93" s="948"/>
      <c r="GUP93" s="949"/>
      <c r="GUQ93" s="949"/>
      <c r="GUR93" s="949"/>
      <c r="GUS93" s="949"/>
      <c r="GUT93" s="949"/>
      <c r="GUU93" s="949"/>
      <c r="GUV93" s="949"/>
      <c r="GUW93" s="950"/>
      <c r="GUX93" s="948"/>
      <c r="GUY93" s="949"/>
      <c r="GUZ93" s="949"/>
      <c r="GVA93" s="949"/>
      <c r="GVB93" s="949"/>
      <c r="GVC93" s="949"/>
      <c r="GVD93" s="949"/>
      <c r="GVE93" s="949"/>
      <c r="GVF93" s="950"/>
      <c r="GVG93" s="948"/>
      <c r="GVH93" s="949"/>
      <c r="GVI93" s="949"/>
      <c r="GVJ93" s="949"/>
      <c r="GVK93" s="949"/>
      <c r="GVL93" s="949"/>
      <c r="GVM93" s="949"/>
      <c r="GVN93" s="949"/>
      <c r="GVO93" s="950"/>
      <c r="GVP93" s="948"/>
      <c r="GVQ93" s="949"/>
      <c r="GVR93" s="949"/>
      <c r="GVS93" s="949"/>
      <c r="GVT93" s="949"/>
      <c r="GVU93" s="949"/>
      <c r="GVV93" s="949"/>
      <c r="GVW93" s="949"/>
      <c r="GVX93" s="950"/>
      <c r="GVY93" s="948"/>
      <c r="GVZ93" s="949"/>
      <c r="GWA93" s="949"/>
      <c r="GWB93" s="949"/>
      <c r="GWC93" s="949"/>
      <c r="GWD93" s="949"/>
      <c r="GWE93" s="949"/>
      <c r="GWF93" s="949"/>
      <c r="GWG93" s="950"/>
      <c r="GWH93" s="948"/>
      <c r="GWI93" s="949"/>
      <c r="GWJ93" s="949"/>
      <c r="GWK93" s="949"/>
      <c r="GWL93" s="949"/>
      <c r="GWM93" s="949"/>
      <c r="GWN93" s="949"/>
      <c r="GWO93" s="949"/>
      <c r="GWP93" s="950"/>
      <c r="GWQ93" s="948"/>
      <c r="GWR93" s="949"/>
      <c r="GWS93" s="949"/>
      <c r="GWT93" s="949"/>
      <c r="GWU93" s="949"/>
      <c r="GWV93" s="949"/>
      <c r="GWW93" s="949"/>
      <c r="GWX93" s="949"/>
      <c r="GWY93" s="950"/>
      <c r="GWZ93" s="948"/>
      <c r="GXA93" s="949"/>
      <c r="GXB93" s="949"/>
      <c r="GXC93" s="949"/>
      <c r="GXD93" s="949"/>
      <c r="GXE93" s="949"/>
      <c r="GXF93" s="949"/>
      <c r="GXG93" s="949"/>
      <c r="GXH93" s="950"/>
      <c r="GXI93" s="948"/>
      <c r="GXJ93" s="949"/>
      <c r="GXK93" s="949"/>
      <c r="GXL93" s="949"/>
      <c r="GXM93" s="949"/>
      <c r="GXN93" s="949"/>
      <c r="GXO93" s="949"/>
      <c r="GXP93" s="949"/>
      <c r="GXQ93" s="950"/>
      <c r="GXR93" s="948"/>
      <c r="GXS93" s="949"/>
      <c r="GXT93" s="949"/>
      <c r="GXU93" s="949"/>
      <c r="GXV93" s="949"/>
      <c r="GXW93" s="949"/>
      <c r="GXX93" s="949"/>
      <c r="GXY93" s="949"/>
      <c r="GXZ93" s="950"/>
      <c r="GYA93" s="948"/>
      <c r="GYB93" s="949"/>
      <c r="GYC93" s="949"/>
      <c r="GYD93" s="949"/>
      <c r="GYE93" s="949"/>
      <c r="GYF93" s="949"/>
      <c r="GYG93" s="949"/>
      <c r="GYH93" s="949"/>
      <c r="GYI93" s="950"/>
      <c r="GYJ93" s="948"/>
      <c r="GYK93" s="949"/>
      <c r="GYL93" s="949"/>
      <c r="GYM93" s="949"/>
      <c r="GYN93" s="949"/>
      <c r="GYO93" s="949"/>
      <c r="GYP93" s="949"/>
      <c r="GYQ93" s="949"/>
      <c r="GYR93" s="950"/>
      <c r="GYS93" s="948"/>
      <c r="GYT93" s="949"/>
      <c r="GYU93" s="949"/>
      <c r="GYV93" s="949"/>
      <c r="GYW93" s="949"/>
      <c r="GYX93" s="949"/>
      <c r="GYY93" s="949"/>
      <c r="GYZ93" s="949"/>
      <c r="GZA93" s="950"/>
      <c r="GZB93" s="948"/>
      <c r="GZC93" s="949"/>
      <c r="GZD93" s="949"/>
      <c r="GZE93" s="949"/>
      <c r="GZF93" s="949"/>
      <c r="GZG93" s="949"/>
      <c r="GZH93" s="949"/>
      <c r="GZI93" s="949"/>
      <c r="GZJ93" s="950"/>
      <c r="GZK93" s="948"/>
      <c r="GZL93" s="949"/>
      <c r="GZM93" s="949"/>
      <c r="GZN93" s="949"/>
      <c r="GZO93" s="949"/>
      <c r="GZP93" s="949"/>
      <c r="GZQ93" s="949"/>
      <c r="GZR93" s="949"/>
      <c r="GZS93" s="950"/>
      <c r="GZT93" s="948"/>
      <c r="GZU93" s="949"/>
      <c r="GZV93" s="949"/>
      <c r="GZW93" s="949"/>
      <c r="GZX93" s="949"/>
      <c r="GZY93" s="949"/>
      <c r="GZZ93" s="949"/>
      <c r="HAA93" s="949"/>
      <c r="HAB93" s="950"/>
      <c r="HAC93" s="948"/>
      <c r="HAD93" s="949"/>
      <c r="HAE93" s="949"/>
      <c r="HAF93" s="949"/>
      <c r="HAG93" s="949"/>
      <c r="HAH93" s="949"/>
      <c r="HAI93" s="949"/>
      <c r="HAJ93" s="949"/>
      <c r="HAK93" s="950"/>
      <c r="HAL93" s="948"/>
      <c r="HAM93" s="949"/>
      <c r="HAN93" s="949"/>
      <c r="HAO93" s="949"/>
      <c r="HAP93" s="949"/>
      <c r="HAQ93" s="949"/>
      <c r="HAR93" s="949"/>
      <c r="HAS93" s="949"/>
      <c r="HAT93" s="950"/>
      <c r="HAU93" s="948"/>
      <c r="HAV93" s="949"/>
      <c r="HAW93" s="949"/>
      <c r="HAX93" s="949"/>
      <c r="HAY93" s="949"/>
      <c r="HAZ93" s="949"/>
      <c r="HBA93" s="949"/>
      <c r="HBB93" s="949"/>
      <c r="HBC93" s="950"/>
      <c r="HBD93" s="948"/>
      <c r="HBE93" s="949"/>
      <c r="HBF93" s="949"/>
      <c r="HBG93" s="949"/>
      <c r="HBH93" s="949"/>
      <c r="HBI93" s="949"/>
      <c r="HBJ93" s="949"/>
      <c r="HBK93" s="949"/>
      <c r="HBL93" s="950"/>
      <c r="HBM93" s="948"/>
      <c r="HBN93" s="949"/>
      <c r="HBO93" s="949"/>
      <c r="HBP93" s="949"/>
      <c r="HBQ93" s="949"/>
      <c r="HBR93" s="949"/>
      <c r="HBS93" s="949"/>
      <c r="HBT93" s="949"/>
      <c r="HBU93" s="950"/>
      <c r="HBV93" s="948"/>
      <c r="HBW93" s="949"/>
      <c r="HBX93" s="949"/>
      <c r="HBY93" s="949"/>
      <c r="HBZ93" s="949"/>
      <c r="HCA93" s="949"/>
      <c r="HCB93" s="949"/>
      <c r="HCC93" s="949"/>
      <c r="HCD93" s="950"/>
      <c r="HCE93" s="948"/>
      <c r="HCF93" s="949"/>
      <c r="HCG93" s="949"/>
      <c r="HCH93" s="949"/>
      <c r="HCI93" s="949"/>
      <c r="HCJ93" s="949"/>
      <c r="HCK93" s="949"/>
      <c r="HCL93" s="949"/>
      <c r="HCM93" s="950"/>
      <c r="HCN93" s="948"/>
      <c r="HCO93" s="949"/>
      <c r="HCP93" s="949"/>
      <c r="HCQ93" s="949"/>
      <c r="HCR93" s="949"/>
      <c r="HCS93" s="949"/>
      <c r="HCT93" s="949"/>
      <c r="HCU93" s="949"/>
      <c r="HCV93" s="950"/>
      <c r="HCW93" s="948"/>
      <c r="HCX93" s="949"/>
      <c r="HCY93" s="949"/>
      <c r="HCZ93" s="949"/>
      <c r="HDA93" s="949"/>
      <c r="HDB93" s="949"/>
      <c r="HDC93" s="949"/>
      <c r="HDD93" s="949"/>
      <c r="HDE93" s="950"/>
      <c r="HDF93" s="948"/>
      <c r="HDG93" s="949"/>
      <c r="HDH93" s="949"/>
      <c r="HDI93" s="949"/>
      <c r="HDJ93" s="949"/>
      <c r="HDK93" s="949"/>
      <c r="HDL93" s="949"/>
      <c r="HDM93" s="949"/>
      <c r="HDN93" s="950"/>
      <c r="HDO93" s="948"/>
      <c r="HDP93" s="949"/>
      <c r="HDQ93" s="949"/>
      <c r="HDR93" s="949"/>
      <c r="HDS93" s="949"/>
      <c r="HDT93" s="949"/>
      <c r="HDU93" s="949"/>
      <c r="HDV93" s="949"/>
      <c r="HDW93" s="950"/>
      <c r="HDX93" s="948"/>
      <c r="HDY93" s="949"/>
      <c r="HDZ93" s="949"/>
      <c r="HEA93" s="949"/>
      <c r="HEB93" s="949"/>
      <c r="HEC93" s="949"/>
      <c r="HED93" s="949"/>
      <c r="HEE93" s="949"/>
      <c r="HEF93" s="950"/>
      <c r="HEG93" s="948"/>
      <c r="HEH93" s="949"/>
      <c r="HEI93" s="949"/>
      <c r="HEJ93" s="949"/>
      <c r="HEK93" s="949"/>
      <c r="HEL93" s="949"/>
      <c r="HEM93" s="949"/>
      <c r="HEN93" s="949"/>
      <c r="HEO93" s="950"/>
      <c r="HEP93" s="948"/>
      <c r="HEQ93" s="949"/>
      <c r="HER93" s="949"/>
      <c r="HES93" s="949"/>
      <c r="HET93" s="949"/>
      <c r="HEU93" s="949"/>
      <c r="HEV93" s="949"/>
      <c r="HEW93" s="949"/>
      <c r="HEX93" s="950"/>
      <c r="HEY93" s="948"/>
      <c r="HEZ93" s="949"/>
      <c r="HFA93" s="949"/>
      <c r="HFB93" s="949"/>
      <c r="HFC93" s="949"/>
      <c r="HFD93" s="949"/>
      <c r="HFE93" s="949"/>
      <c r="HFF93" s="949"/>
      <c r="HFG93" s="950"/>
      <c r="HFH93" s="948"/>
      <c r="HFI93" s="949"/>
      <c r="HFJ93" s="949"/>
      <c r="HFK93" s="949"/>
      <c r="HFL93" s="949"/>
      <c r="HFM93" s="949"/>
      <c r="HFN93" s="949"/>
      <c r="HFO93" s="949"/>
      <c r="HFP93" s="950"/>
      <c r="HFQ93" s="948"/>
      <c r="HFR93" s="949"/>
      <c r="HFS93" s="949"/>
      <c r="HFT93" s="949"/>
      <c r="HFU93" s="949"/>
      <c r="HFV93" s="949"/>
      <c r="HFW93" s="949"/>
      <c r="HFX93" s="949"/>
      <c r="HFY93" s="950"/>
      <c r="HFZ93" s="948"/>
      <c r="HGA93" s="949"/>
      <c r="HGB93" s="949"/>
      <c r="HGC93" s="949"/>
      <c r="HGD93" s="949"/>
      <c r="HGE93" s="949"/>
      <c r="HGF93" s="949"/>
      <c r="HGG93" s="949"/>
      <c r="HGH93" s="950"/>
      <c r="HGI93" s="948"/>
      <c r="HGJ93" s="949"/>
      <c r="HGK93" s="949"/>
      <c r="HGL93" s="949"/>
      <c r="HGM93" s="949"/>
      <c r="HGN93" s="949"/>
      <c r="HGO93" s="949"/>
      <c r="HGP93" s="949"/>
      <c r="HGQ93" s="950"/>
      <c r="HGR93" s="948"/>
      <c r="HGS93" s="949"/>
      <c r="HGT93" s="949"/>
      <c r="HGU93" s="949"/>
      <c r="HGV93" s="949"/>
      <c r="HGW93" s="949"/>
      <c r="HGX93" s="949"/>
      <c r="HGY93" s="949"/>
      <c r="HGZ93" s="950"/>
      <c r="HHA93" s="948"/>
      <c r="HHB93" s="949"/>
      <c r="HHC93" s="949"/>
      <c r="HHD93" s="949"/>
      <c r="HHE93" s="949"/>
      <c r="HHF93" s="949"/>
      <c r="HHG93" s="949"/>
      <c r="HHH93" s="949"/>
      <c r="HHI93" s="950"/>
      <c r="HHJ93" s="948"/>
      <c r="HHK93" s="949"/>
      <c r="HHL93" s="949"/>
      <c r="HHM93" s="949"/>
      <c r="HHN93" s="949"/>
      <c r="HHO93" s="949"/>
      <c r="HHP93" s="949"/>
      <c r="HHQ93" s="949"/>
      <c r="HHR93" s="950"/>
      <c r="HHS93" s="948"/>
      <c r="HHT93" s="949"/>
      <c r="HHU93" s="949"/>
      <c r="HHV93" s="949"/>
      <c r="HHW93" s="949"/>
      <c r="HHX93" s="949"/>
      <c r="HHY93" s="949"/>
      <c r="HHZ93" s="949"/>
      <c r="HIA93" s="950"/>
      <c r="HIB93" s="948"/>
      <c r="HIC93" s="949"/>
      <c r="HID93" s="949"/>
      <c r="HIE93" s="949"/>
      <c r="HIF93" s="949"/>
      <c r="HIG93" s="949"/>
      <c r="HIH93" s="949"/>
      <c r="HII93" s="949"/>
      <c r="HIJ93" s="950"/>
      <c r="HIK93" s="948"/>
      <c r="HIL93" s="949"/>
      <c r="HIM93" s="949"/>
      <c r="HIN93" s="949"/>
      <c r="HIO93" s="949"/>
      <c r="HIP93" s="949"/>
      <c r="HIQ93" s="949"/>
      <c r="HIR93" s="949"/>
      <c r="HIS93" s="950"/>
      <c r="HIT93" s="948"/>
      <c r="HIU93" s="949"/>
      <c r="HIV93" s="949"/>
      <c r="HIW93" s="949"/>
      <c r="HIX93" s="949"/>
      <c r="HIY93" s="949"/>
      <c r="HIZ93" s="949"/>
      <c r="HJA93" s="949"/>
      <c r="HJB93" s="950"/>
      <c r="HJC93" s="948"/>
      <c r="HJD93" s="949"/>
      <c r="HJE93" s="949"/>
      <c r="HJF93" s="949"/>
      <c r="HJG93" s="949"/>
      <c r="HJH93" s="949"/>
      <c r="HJI93" s="949"/>
      <c r="HJJ93" s="949"/>
      <c r="HJK93" s="950"/>
      <c r="HJL93" s="948"/>
      <c r="HJM93" s="949"/>
      <c r="HJN93" s="949"/>
      <c r="HJO93" s="949"/>
      <c r="HJP93" s="949"/>
      <c r="HJQ93" s="949"/>
      <c r="HJR93" s="949"/>
      <c r="HJS93" s="949"/>
      <c r="HJT93" s="950"/>
      <c r="HJU93" s="948"/>
      <c r="HJV93" s="949"/>
      <c r="HJW93" s="949"/>
      <c r="HJX93" s="949"/>
      <c r="HJY93" s="949"/>
      <c r="HJZ93" s="949"/>
      <c r="HKA93" s="949"/>
      <c r="HKB93" s="949"/>
      <c r="HKC93" s="950"/>
      <c r="HKD93" s="948"/>
      <c r="HKE93" s="949"/>
      <c r="HKF93" s="949"/>
      <c r="HKG93" s="949"/>
      <c r="HKH93" s="949"/>
      <c r="HKI93" s="949"/>
      <c r="HKJ93" s="949"/>
      <c r="HKK93" s="949"/>
      <c r="HKL93" s="950"/>
      <c r="HKM93" s="948"/>
      <c r="HKN93" s="949"/>
      <c r="HKO93" s="949"/>
      <c r="HKP93" s="949"/>
      <c r="HKQ93" s="949"/>
      <c r="HKR93" s="949"/>
      <c r="HKS93" s="949"/>
      <c r="HKT93" s="949"/>
      <c r="HKU93" s="950"/>
      <c r="HKV93" s="948"/>
      <c r="HKW93" s="949"/>
      <c r="HKX93" s="949"/>
      <c r="HKY93" s="949"/>
      <c r="HKZ93" s="949"/>
      <c r="HLA93" s="949"/>
      <c r="HLB93" s="949"/>
      <c r="HLC93" s="949"/>
      <c r="HLD93" s="950"/>
      <c r="HLE93" s="948"/>
      <c r="HLF93" s="949"/>
      <c r="HLG93" s="949"/>
      <c r="HLH93" s="949"/>
      <c r="HLI93" s="949"/>
      <c r="HLJ93" s="949"/>
      <c r="HLK93" s="949"/>
      <c r="HLL93" s="949"/>
      <c r="HLM93" s="950"/>
      <c r="HLN93" s="948"/>
      <c r="HLO93" s="949"/>
      <c r="HLP93" s="949"/>
      <c r="HLQ93" s="949"/>
      <c r="HLR93" s="949"/>
      <c r="HLS93" s="949"/>
      <c r="HLT93" s="949"/>
      <c r="HLU93" s="949"/>
      <c r="HLV93" s="950"/>
      <c r="HLW93" s="948"/>
      <c r="HLX93" s="949"/>
      <c r="HLY93" s="949"/>
      <c r="HLZ93" s="949"/>
      <c r="HMA93" s="949"/>
      <c r="HMB93" s="949"/>
      <c r="HMC93" s="949"/>
      <c r="HMD93" s="949"/>
      <c r="HME93" s="950"/>
      <c r="HMF93" s="948"/>
      <c r="HMG93" s="949"/>
      <c r="HMH93" s="949"/>
      <c r="HMI93" s="949"/>
      <c r="HMJ93" s="949"/>
      <c r="HMK93" s="949"/>
      <c r="HML93" s="949"/>
      <c r="HMM93" s="949"/>
      <c r="HMN93" s="950"/>
      <c r="HMO93" s="948"/>
      <c r="HMP93" s="949"/>
      <c r="HMQ93" s="949"/>
      <c r="HMR93" s="949"/>
      <c r="HMS93" s="949"/>
      <c r="HMT93" s="949"/>
      <c r="HMU93" s="949"/>
      <c r="HMV93" s="949"/>
      <c r="HMW93" s="950"/>
      <c r="HMX93" s="948"/>
      <c r="HMY93" s="949"/>
      <c r="HMZ93" s="949"/>
      <c r="HNA93" s="949"/>
      <c r="HNB93" s="949"/>
      <c r="HNC93" s="949"/>
      <c r="HND93" s="949"/>
      <c r="HNE93" s="949"/>
      <c r="HNF93" s="950"/>
      <c r="HNG93" s="948"/>
      <c r="HNH93" s="949"/>
      <c r="HNI93" s="949"/>
      <c r="HNJ93" s="949"/>
      <c r="HNK93" s="949"/>
      <c r="HNL93" s="949"/>
      <c r="HNM93" s="949"/>
      <c r="HNN93" s="949"/>
      <c r="HNO93" s="950"/>
      <c r="HNP93" s="948"/>
      <c r="HNQ93" s="949"/>
      <c r="HNR93" s="949"/>
      <c r="HNS93" s="949"/>
      <c r="HNT93" s="949"/>
      <c r="HNU93" s="949"/>
      <c r="HNV93" s="949"/>
      <c r="HNW93" s="949"/>
      <c r="HNX93" s="950"/>
      <c r="HNY93" s="948"/>
      <c r="HNZ93" s="949"/>
      <c r="HOA93" s="949"/>
      <c r="HOB93" s="949"/>
      <c r="HOC93" s="949"/>
      <c r="HOD93" s="949"/>
      <c r="HOE93" s="949"/>
      <c r="HOF93" s="949"/>
      <c r="HOG93" s="950"/>
      <c r="HOH93" s="948"/>
      <c r="HOI93" s="949"/>
      <c r="HOJ93" s="949"/>
      <c r="HOK93" s="949"/>
      <c r="HOL93" s="949"/>
      <c r="HOM93" s="949"/>
      <c r="HON93" s="949"/>
      <c r="HOO93" s="949"/>
      <c r="HOP93" s="950"/>
      <c r="HOQ93" s="948"/>
      <c r="HOR93" s="949"/>
      <c r="HOS93" s="949"/>
      <c r="HOT93" s="949"/>
      <c r="HOU93" s="949"/>
      <c r="HOV93" s="949"/>
      <c r="HOW93" s="949"/>
      <c r="HOX93" s="949"/>
      <c r="HOY93" s="950"/>
      <c r="HOZ93" s="948"/>
      <c r="HPA93" s="949"/>
      <c r="HPB93" s="949"/>
      <c r="HPC93" s="949"/>
      <c r="HPD93" s="949"/>
      <c r="HPE93" s="949"/>
      <c r="HPF93" s="949"/>
      <c r="HPG93" s="949"/>
      <c r="HPH93" s="950"/>
      <c r="HPI93" s="948"/>
      <c r="HPJ93" s="949"/>
      <c r="HPK93" s="949"/>
      <c r="HPL93" s="949"/>
      <c r="HPM93" s="949"/>
      <c r="HPN93" s="949"/>
      <c r="HPO93" s="949"/>
      <c r="HPP93" s="949"/>
      <c r="HPQ93" s="950"/>
      <c r="HPR93" s="948"/>
      <c r="HPS93" s="949"/>
      <c r="HPT93" s="949"/>
      <c r="HPU93" s="949"/>
      <c r="HPV93" s="949"/>
      <c r="HPW93" s="949"/>
      <c r="HPX93" s="949"/>
      <c r="HPY93" s="949"/>
      <c r="HPZ93" s="950"/>
      <c r="HQA93" s="948"/>
      <c r="HQB93" s="949"/>
      <c r="HQC93" s="949"/>
      <c r="HQD93" s="949"/>
      <c r="HQE93" s="949"/>
      <c r="HQF93" s="949"/>
      <c r="HQG93" s="949"/>
      <c r="HQH93" s="949"/>
      <c r="HQI93" s="950"/>
      <c r="HQJ93" s="948"/>
      <c r="HQK93" s="949"/>
      <c r="HQL93" s="949"/>
      <c r="HQM93" s="949"/>
      <c r="HQN93" s="949"/>
      <c r="HQO93" s="949"/>
      <c r="HQP93" s="949"/>
      <c r="HQQ93" s="949"/>
      <c r="HQR93" s="950"/>
      <c r="HQS93" s="948"/>
      <c r="HQT93" s="949"/>
      <c r="HQU93" s="949"/>
      <c r="HQV93" s="949"/>
      <c r="HQW93" s="949"/>
      <c r="HQX93" s="949"/>
      <c r="HQY93" s="949"/>
      <c r="HQZ93" s="949"/>
      <c r="HRA93" s="950"/>
      <c r="HRB93" s="948"/>
      <c r="HRC93" s="949"/>
      <c r="HRD93" s="949"/>
      <c r="HRE93" s="949"/>
      <c r="HRF93" s="949"/>
      <c r="HRG93" s="949"/>
      <c r="HRH93" s="949"/>
      <c r="HRI93" s="949"/>
      <c r="HRJ93" s="950"/>
      <c r="HRK93" s="948"/>
      <c r="HRL93" s="949"/>
      <c r="HRM93" s="949"/>
      <c r="HRN93" s="949"/>
      <c r="HRO93" s="949"/>
      <c r="HRP93" s="949"/>
      <c r="HRQ93" s="949"/>
      <c r="HRR93" s="949"/>
      <c r="HRS93" s="950"/>
      <c r="HRT93" s="948"/>
      <c r="HRU93" s="949"/>
      <c r="HRV93" s="949"/>
      <c r="HRW93" s="949"/>
      <c r="HRX93" s="949"/>
      <c r="HRY93" s="949"/>
      <c r="HRZ93" s="949"/>
      <c r="HSA93" s="949"/>
      <c r="HSB93" s="950"/>
      <c r="HSC93" s="948"/>
      <c r="HSD93" s="949"/>
      <c r="HSE93" s="949"/>
      <c r="HSF93" s="949"/>
      <c r="HSG93" s="949"/>
      <c r="HSH93" s="949"/>
      <c r="HSI93" s="949"/>
      <c r="HSJ93" s="949"/>
      <c r="HSK93" s="950"/>
      <c r="HSL93" s="948"/>
      <c r="HSM93" s="949"/>
      <c r="HSN93" s="949"/>
      <c r="HSO93" s="949"/>
      <c r="HSP93" s="949"/>
      <c r="HSQ93" s="949"/>
      <c r="HSR93" s="949"/>
      <c r="HSS93" s="949"/>
      <c r="HST93" s="950"/>
      <c r="HSU93" s="948"/>
      <c r="HSV93" s="949"/>
      <c r="HSW93" s="949"/>
      <c r="HSX93" s="949"/>
      <c r="HSY93" s="949"/>
      <c r="HSZ93" s="949"/>
      <c r="HTA93" s="949"/>
      <c r="HTB93" s="949"/>
      <c r="HTC93" s="950"/>
      <c r="HTD93" s="948"/>
      <c r="HTE93" s="949"/>
      <c r="HTF93" s="949"/>
      <c r="HTG93" s="949"/>
      <c r="HTH93" s="949"/>
      <c r="HTI93" s="949"/>
      <c r="HTJ93" s="949"/>
      <c r="HTK93" s="949"/>
      <c r="HTL93" s="950"/>
      <c r="HTM93" s="948"/>
      <c r="HTN93" s="949"/>
      <c r="HTO93" s="949"/>
      <c r="HTP93" s="949"/>
      <c r="HTQ93" s="949"/>
      <c r="HTR93" s="949"/>
      <c r="HTS93" s="949"/>
      <c r="HTT93" s="949"/>
      <c r="HTU93" s="950"/>
      <c r="HTV93" s="948"/>
      <c r="HTW93" s="949"/>
      <c r="HTX93" s="949"/>
      <c r="HTY93" s="949"/>
      <c r="HTZ93" s="949"/>
      <c r="HUA93" s="949"/>
      <c r="HUB93" s="949"/>
      <c r="HUC93" s="949"/>
      <c r="HUD93" s="950"/>
      <c r="HUE93" s="948"/>
      <c r="HUF93" s="949"/>
      <c r="HUG93" s="949"/>
      <c r="HUH93" s="949"/>
      <c r="HUI93" s="949"/>
      <c r="HUJ93" s="949"/>
      <c r="HUK93" s="949"/>
      <c r="HUL93" s="949"/>
      <c r="HUM93" s="950"/>
      <c r="HUN93" s="948"/>
      <c r="HUO93" s="949"/>
      <c r="HUP93" s="949"/>
      <c r="HUQ93" s="949"/>
      <c r="HUR93" s="949"/>
      <c r="HUS93" s="949"/>
      <c r="HUT93" s="949"/>
      <c r="HUU93" s="949"/>
      <c r="HUV93" s="950"/>
      <c r="HUW93" s="948"/>
      <c r="HUX93" s="949"/>
      <c r="HUY93" s="949"/>
      <c r="HUZ93" s="949"/>
      <c r="HVA93" s="949"/>
      <c r="HVB93" s="949"/>
      <c r="HVC93" s="949"/>
      <c r="HVD93" s="949"/>
      <c r="HVE93" s="950"/>
      <c r="HVF93" s="948"/>
      <c r="HVG93" s="949"/>
      <c r="HVH93" s="949"/>
      <c r="HVI93" s="949"/>
      <c r="HVJ93" s="949"/>
      <c r="HVK93" s="949"/>
      <c r="HVL93" s="949"/>
      <c r="HVM93" s="949"/>
      <c r="HVN93" s="950"/>
      <c r="HVO93" s="948"/>
      <c r="HVP93" s="949"/>
      <c r="HVQ93" s="949"/>
      <c r="HVR93" s="949"/>
      <c r="HVS93" s="949"/>
      <c r="HVT93" s="949"/>
      <c r="HVU93" s="949"/>
      <c r="HVV93" s="949"/>
      <c r="HVW93" s="950"/>
      <c r="HVX93" s="948"/>
      <c r="HVY93" s="949"/>
      <c r="HVZ93" s="949"/>
      <c r="HWA93" s="949"/>
      <c r="HWB93" s="949"/>
      <c r="HWC93" s="949"/>
      <c r="HWD93" s="949"/>
      <c r="HWE93" s="949"/>
      <c r="HWF93" s="950"/>
      <c r="HWG93" s="948"/>
      <c r="HWH93" s="949"/>
      <c r="HWI93" s="949"/>
      <c r="HWJ93" s="949"/>
      <c r="HWK93" s="949"/>
      <c r="HWL93" s="949"/>
      <c r="HWM93" s="949"/>
      <c r="HWN93" s="949"/>
      <c r="HWO93" s="950"/>
      <c r="HWP93" s="948"/>
      <c r="HWQ93" s="949"/>
      <c r="HWR93" s="949"/>
      <c r="HWS93" s="949"/>
      <c r="HWT93" s="949"/>
      <c r="HWU93" s="949"/>
      <c r="HWV93" s="949"/>
      <c r="HWW93" s="949"/>
      <c r="HWX93" s="950"/>
      <c r="HWY93" s="948"/>
      <c r="HWZ93" s="949"/>
      <c r="HXA93" s="949"/>
      <c r="HXB93" s="949"/>
      <c r="HXC93" s="949"/>
      <c r="HXD93" s="949"/>
      <c r="HXE93" s="949"/>
      <c r="HXF93" s="949"/>
      <c r="HXG93" s="950"/>
      <c r="HXH93" s="948"/>
      <c r="HXI93" s="949"/>
      <c r="HXJ93" s="949"/>
      <c r="HXK93" s="949"/>
      <c r="HXL93" s="949"/>
      <c r="HXM93" s="949"/>
      <c r="HXN93" s="949"/>
      <c r="HXO93" s="949"/>
      <c r="HXP93" s="950"/>
      <c r="HXQ93" s="948"/>
      <c r="HXR93" s="949"/>
      <c r="HXS93" s="949"/>
      <c r="HXT93" s="949"/>
      <c r="HXU93" s="949"/>
      <c r="HXV93" s="949"/>
      <c r="HXW93" s="949"/>
      <c r="HXX93" s="949"/>
      <c r="HXY93" s="950"/>
      <c r="HXZ93" s="948"/>
      <c r="HYA93" s="949"/>
      <c r="HYB93" s="949"/>
      <c r="HYC93" s="949"/>
      <c r="HYD93" s="949"/>
      <c r="HYE93" s="949"/>
      <c r="HYF93" s="949"/>
      <c r="HYG93" s="949"/>
      <c r="HYH93" s="950"/>
      <c r="HYI93" s="948"/>
      <c r="HYJ93" s="949"/>
      <c r="HYK93" s="949"/>
      <c r="HYL93" s="949"/>
      <c r="HYM93" s="949"/>
      <c r="HYN93" s="949"/>
      <c r="HYO93" s="949"/>
      <c r="HYP93" s="949"/>
      <c r="HYQ93" s="950"/>
      <c r="HYR93" s="948"/>
      <c r="HYS93" s="949"/>
      <c r="HYT93" s="949"/>
      <c r="HYU93" s="949"/>
      <c r="HYV93" s="949"/>
      <c r="HYW93" s="949"/>
      <c r="HYX93" s="949"/>
      <c r="HYY93" s="949"/>
      <c r="HYZ93" s="950"/>
      <c r="HZA93" s="948"/>
      <c r="HZB93" s="949"/>
      <c r="HZC93" s="949"/>
      <c r="HZD93" s="949"/>
      <c r="HZE93" s="949"/>
      <c r="HZF93" s="949"/>
      <c r="HZG93" s="949"/>
      <c r="HZH93" s="949"/>
      <c r="HZI93" s="950"/>
      <c r="HZJ93" s="948"/>
      <c r="HZK93" s="949"/>
      <c r="HZL93" s="949"/>
      <c r="HZM93" s="949"/>
      <c r="HZN93" s="949"/>
      <c r="HZO93" s="949"/>
      <c r="HZP93" s="949"/>
      <c r="HZQ93" s="949"/>
      <c r="HZR93" s="950"/>
      <c r="HZS93" s="948"/>
      <c r="HZT93" s="949"/>
      <c r="HZU93" s="949"/>
      <c r="HZV93" s="949"/>
      <c r="HZW93" s="949"/>
      <c r="HZX93" s="949"/>
      <c r="HZY93" s="949"/>
      <c r="HZZ93" s="949"/>
      <c r="IAA93" s="950"/>
      <c r="IAB93" s="948"/>
      <c r="IAC93" s="949"/>
      <c r="IAD93" s="949"/>
      <c r="IAE93" s="949"/>
      <c r="IAF93" s="949"/>
      <c r="IAG93" s="949"/>
      <c r="IAH93" s="949"/>
      <c r="IAI93" s="949"/>
      <c r="IAJ93" s="950"/>
      <c r="IAK93" s="948"/>
      <c r="IAL93" s="949"/>
      <c r="IAM93" s="949"/>
      <c r="IAN93" s="949"/>
      <c r="IAO93" s="949"/>
      <c r="IAP93" s="949"/>
      <c r="IAQ93" s="949"/>
      <c r="IAR93" s="949"/>
      <c r="IAS93" s="950"/>
      <c r="IAT93" s="948"/>
      <c r="IAU93" s="949"/>
      <c r="IAV93" s="949"/>
      <c r="IAW93" s="949"/>
      <c r="IAX93" s="949"/>
      <c r="IAY93" s="949"/>
      <c r="IAZ93" s="949"/>
      <c r="IBA93" s="949"/>
      <c r="IBB93" s="950"/>
      <c r="IBC93" s="948"/>
      <c r="IBD93" s="949"/>
      <c r="IBE93" s="949"/>
      <c r="IBF93" s="949"/>
      <c r="IBG93" s="949"/>
      <c r="IBH93" s="949"/>
      <c r="IBI93" s="949"/>
      <c r="IBJ93" s="949"/>
      <c r="IBK93" s="950"/>
      <c r="IBL93" s="948"/>
      <c r="IBM93" s="949"/>
      <c r="IBN93" s="949"/>
      <c r="IBO93" s="949"/>
      <c r="IBP93" s="949"/>
      <c r="IBQ93" s="949"/>
      <c r="IBR93" s="949"/>
      <c r="IBS93" s="949"/>
      <c r="IBT93" s="950"/>
      <c r="IBU93" s="948"/>
      <c r="IBV93" s="949"/>
      <c r="IBW93" s="949"/>
      <c r="IBX93" s="949"/>
      <c r="IBY93" s="949"/>
      <c r="IBZ93" s="949"/>
      <c r="ICA93" s="949"/>
      <c r="ICB93" s="949"/>
      <c r="ICC93" s="950"/>
      <c r="ICD93" s="948"/>
      <c r="ICE93" s="949"/>
      <c r="ICF93" s="949"/>
      <c r="ICG93" s="949"/>
      <c r="ICH93" s="949"/>
      <c r="ICI93" s="949"/>
      <c r="ICJ93" s="949"/>
      <c r="ICK93" s="949"/>
      <c r="ICL93" s="950"/>
      <c r="ICM93" s="948"/>
      <c r="ICN93" s="949"/>
      <c r="ICO93" s="949"/>
      <c r="ICP93" s="949"/>
      <c r="ICQ93" s="949"/>
      <c r="ICR93" s="949"/>
      <c r="ICS93" s="949"/>
      <c r="ICT93" s="949"/>
      <c r="ICU93" s="950"/>
      <c r="ICV93" s="948"/>
      <c r="ICW93" s="949"/>
      <c r="ICX93" s="949"/>
      <c r="ICY93" s="949"/>
      <c r="ICZ93" s="949"/>
      <c r="IDA93" s="949"/>
      <c r="IDB93" s="949"/>
      <c r="IDC93" s="949"/>
      <c r="IDD93" s="950"/>
      <c r="IDE93" s="948"/>
      <c r="IDF93" s="949"/>
      <c r="IDG93" s="949"/>
      <c r="IDH93" s="949"/>
      <c r="IDI93" s="949"/>
      <c r="IDJ93" s="949"/>
      <c r="IDK93" s="949"/>
      <c r="IDL93" s="949"/>
      <c r="IDM93" s="950"/>
      <c r="IDN93" s="948"/>
      <c r="IDO93" s="949"/>
      <c r="IDP93" s="949"/>
      <c r="IDQ93" s="949"/>
      <c r="IDR93" s="949"/>
      <c r="IDS93" s="949"/>
      <c r="IDT93" s="949"/>
      <c r="IDU93" s="949"/>
      <c r="IDV93" s="950"/>
      <c r="IDW93" s="948"/>
      <c r="IDX93" s="949"/>
      <c r="IDY93" s="949"/>
      <c r="IDZ93" s="949"/>
      <c r="IEA93" s="949"/>
      <c r="IEB93" s="949"/>
      <c r="IEC93" s="949"/>
      <c r="IED93" s="949"/>
      <c r="IEE93" s="950"/>
      <c r="IEF93" s="948"/>
      <c r="IEG93" s="949"/>
      <c r="IEH93" s="949"/>
      <c r="IEI93" s="949"/>
      <c r="IEJ93" s="949"/>
      <c r="IEK93" s="949"/>
      <c r="IEL93" s="949"/>
      <c r="IEM93" s="949"/>
      <c r="IEN93" s="950"/>
      <c r="IEO93" s="948"/>
      <c r="IEP93" s="949"/>
      <c r="IEQ93" s="949"/>
      <c r="IER93" s="949"/>
      <c r="IES93" s="949"/>
      <c r="IET93" s="949"/>
      <c r="IEU93" s="949"/>
      <c r="IEV93" s="949"/>
      <c r="IEW93" s="950"/>
      <c r="IEX93" s="948"/>
      <c r="IEY93" s="949"/>
      <c r="IEZ93" s="949"/>
      <c r="IFA93" s="949"/>
      <c r="IFB93" s="949"/>
      <c r="IFC93" s="949"/>
      <c r="IFD93" s="949"/>
      <c r="IFE93" s="949"/>
      <c r="IFF93" s="950"/>
      <c r="IFG93" s="948"/>
      <c r="IFH93" s="949"/>
      <c r="IFI93" s="949"/>
      <c r="IFJ93" s="949"/>
      <c r="IFK93" s="949"/>
      <c r="IFL93" s="949"/>
      <c r="IFM93" s="949"/>
      <c r="IFN93" s="949"/>
      <c r="IFO93" s="950"/>
      <c r="IFP93" s="948"/>
      <c r="IFQ93" s="949"/>
      <c r="IFR93" s="949"/>
      <c r="IFS93" s="949"/>
      <c r="IFT93" s="949"/>
      <c r="IFU93" s="949"/>
      <c r="IFV93" s="949"/>
      <c r="IFW93" s="949"/>
      <c r="IFX93" s="950"/>
      <c r="IFY93" s="948"/>
      <c r="IFZ93" s="949"/>
      <c r="IGA93" s="949"/>
      <c r="IGB93" s="949"/>
      <c r="IGC93" s="949"/>
      <c r="IGD93" s="949"/>
      <c r="IGE93" s="949"/>
      <c r="IGF93" s="949"/>
      <c r="IGG93" s="950"/>
      <c r="IGH93" s="948"/>
      <c r="IGI93" s="949"/>
      <c r="IGJ93" s="949"/>
      <c r="IGK93" s="949"/>
      <c r="IGL93" s="949"/>
      <c r="IGM93" s="949"/>
      <c r="IGN93" s="949"/>
      <c r="IGO93" s="949"/>
      <c r="IGP93" s="950"/>
      <c r="IGQ93" s="948"/>
      <c r="IGR93" s="949"/>
      <c r="IGS93" s="949"/>
      <c r="IGT93" s="949"/>
      <c r="IGU93" s="949"/>
      <c r="IGV93" s="949"/>
      <c r="IGW93" s="949"/>
      <c r="IGX93" s="949"/>
      <c r="IGY93" s="950"/>
      <c r="IGZ93" s="948"/>
      <c r="IHA93" s="949"/>
      <c r="IHB93" s="949"/>
      <c r="IHC93" s="949"/>
      <c r="IHD93" s="949"/>
      <c r="IHE93" s="949"/>
      <c r="IHF93" s="949"/>
      <c r="IHG93" s="949"/>
      <c r="IHH93" s="950"/>
      <c r="IHI93" s="948"/>
      <c r="IHJ93" s="949"/>
      <c r="IHK93" s="949"/>
      <c r="IHL93" s="949"/>
      <c r="IHM93" s="949"/>
      <c r="IHN93" s="949"/>
      <c r="IHO93" s="949"/>
      <c r="IHP93" s="949"/>
      <c r="IHQ93" s="950"/>
      <c r="IHR93" s="948"/>
      <c r="IHS93" s="949"/>
      <c r="IHT93" s="949"/>
      <c r="IHU93" s="949"/>
      <c r="IHV93" s="949"/>
      <c r="IHW93" s="949"/>
      <c r="IHX93" s="949"/>
      <c r="IHY93" s="949"/>
      <c r="IHZ93" s="950"/>
      <c r="IIA93" s="948"/>
      <c r="IIB93" s="949"/>
      <c r="IIC93" s="949"/>
      <c r="IID93" s="949"/>
      <c r="IIE93" s="949"/>
      <c r="IIF93" s="949"/>
      <c r="IIG93" s="949"/>
      <c r="IIH93" s="949"/>
      <c r="III93" s="950"/>
      <c r="IIJ93" s="948"/>
      <c r="IIK93" s="949"/>
      <c r="IIL93" s="949"/>
      <c r="IIM93" s="949"/>
      <c r="IIN93" s="949"/>
      <c r="IIO93" s="949"/>
      <c r="IIP93" s="949"/>
      <c r="IIQ93" s="949"/>
      <c r="IIR93" s="950"/>
      <c r="IIS93" s="948"/>
      <c r="IIT93" s="949"/>
      <c r="IIU93" s="949"/>
      <c r="IIV93" s="949"/>
      <c r="IIW93" s="949"/>
      <c r="IIX93" s="949"/>
      <c r="IIY93" s="949"/>
      <c r="IIZ93" s="949"/>
      <c r="IJA93" s="950"/>
      <c r="IJB93" s="948"/>
      <c r="IJC93" s="949"/>
      <c r="IJD93" s="949"/>
      <c r="IJE93" s="949"/>
      <c r="IJF93" s="949"/>
      <c r="IJG93" s="949"/>
      <c r="IJH93" s="949"/>
      <c r="IJI93" s="949"/>
      <c r="IJJ93" s="950"/>
      <c r="IJK93" s="948"/>
      <c r="IJL93" s="949"/>
      <c r="IJM93" s="949"/>
      <c r="IJN93" s="949"/>
      <c r="IJO93" s="949"/>
      <c r="IJP93" s="949"/>
      <c r="IJQ93" s="949"/>
      <c r="IJR93" s="949"/>
      <c r="IJS93" s="950"/>
      <c r="IJT93" s="948"/>
      <c r="IJU93" s="949"/>
      <c r="IJV93" s="949"/>
      <c r="IJW93" s="949"/>
      <c r="IJX93" s="949"/>
      <c r="IJY93" s="949"/>
      <c r="IJZ93" s="949"/>
      <c r="IKA93" s="949"/>
      <c r="IKB93" s="950"/>
      <c r="IKC93" s="948"/>
      <c r="IKD93" s="949"/>
      <c r="IKE93" s="949"/>
      <c r="IKF93" s="949"/>
      <c r="IKG93" s="949"/>
      <c r="IKH93" s="949"/>
      <c r="IKI93" s="949"/>
      <c r="IKJ93" s="949"/>
      <c r="IKK93" s="950"/>
      <c r="IKL93" s="948"/>
      <c r="IKM93" s="949"/>
      <c r="IKN93" s="949"/>
      <c r="IKO93" s="949"/>
      <c r="IKP93" s="949"/>
      <c r="IKQ93" s="949"/>
      <c r="IKR93" s="949"/>
      <c r="IKS93" s="949"/>
      <c r="IKT93" s="950"/>
      <c r="IKU93" s="948"/>
      <c r="IKV93" s="949"/>
      <c r="IKW93" s="949"/>
      <c r="IKX93" s="949"/>
      <c r="IKY93" s="949"/>
      <c r="IKZ93" s="949"/>
      <c r="ILA93" s="949"/>
      <c r="ILB93" s="949"/>
      <c r="ILC93" s="950"/>
      <c r="ILD93" s="948"/>
      <c r="ILE93" s="949"/>
      <c r="ILF93" s="949"/>
      <c r="ILG93" s="949"/>
      <c r="ILH93" s="949"/>
      <c r="ILI93" s="949"/>
      <c r="ILJ93" s="949"/>
      <c r="ILK93" s="949"/>
      <c r="ILL93" s="950"/>
      <c r="ILM93" s="948"/>
      <c r="ILN93" s="949"/>
      <c r="ILO93" s="949"/>
      <c r="ILP93" s="949"/>
      <c r="ILQ93" s="949"/>
      <c r="ILR93" s="949"/>
      <c r="ILS93" s="949"/>
      <c r="ILT93" s="949"/>
      <c r="ILU93" s="950"/>
      <c r="ILV93" s="948"/>
      <c r="ILW93" s="949"/>
      <c r="ILX93" s="949"/>
      <c r="ILY93" s="949"/>
      <c r="ILZ93" s="949"/>
      <c r="IMA93" s="949"/>
      <c r="IMB93" s="949"/>
      <c r="IMC93" s="949"/>
      <c r="IMD93" s="950"/>
      <c r="IME93" s="948"/>
      <c r="IMF93" s="949"/>
      <c r="IMG93" s="949"/>
      <c r="IMH93" s="949"/>
      <c r="IMI93" s="949"/>
      <c r="IMJ93" s="949"/>
      <c r="IMK93" s="949"/>
      <c r="IML93" s="949"/>
      <c r="IMM93" s="950"/>
      <c r="IMN93" s="948"/>
      <c r="IMO93" s="949"/>
      <c r="IMP93" s="949"/>
      <c r="IMQ93" s="949"/>
      <c r="IMR93" s="949"/>
      <c r="IMS93" s="949"/>
      <c r="IMT93" s="949"/>
      <c r="IMU93" s="949"/>
      <c r="IMV93" s="950"/>
      <c r="IMW93" s="948"/>
      <c r="IMX93" s="949"/>
      <c r="IMY93" s="949"/>
      <c r="IMZ93" s="949"/>
      <c r="INA93" s="949"/>
      <c r="INB93" s="949"/>
      <c r="INC93" s="949"/>
      <c r="IND93" s="949"/>
      <c r="INE93" s="950"/>
      <c r="INF93" s="948"/>
      <c r="ING93" s="949"/>
      <c r="INH93" s="949"/>
      <c r="INI93" s="949"/>
      <c r="INJ93" s="949"/>
      <c r="INK93" s="949"/>
      <c r="INL93" s="949"/>
      <c r="INM93" s="949"/>
      <c r="INN93" s="950"/>
      <c r="INO93" s="948"/>
      <c r="INP93" s="949"/>
      <c r="INQ93" s="949"/>
      <c r="INR93" s="949"/>
      <c r="INS93" s="949"/>
      <c r="INT93" s="949"/>
      <c r="INU93" s="949"/>
      <c r="INV93" s="949"/>
      <c r="INW93" s="950"/>
      <c r="INX93" s="948"/>
      <c r="INY93" s="949"/>
      <c r="INZ93" s="949"/>
      <c r="IOA93" s="949"/>
      <c r="IOB93" s="949"/>
      <c r="IOC93" s="949"/>
      <c r="IOD93" s="949"/>
      <c r="IOE93" s="949"/>
      <c r="IOF93" s="950"/>
      <c r="IOG93" s="948"/>
      <c r="IOH93" s="949"/>
      <c r="IOI93" s="949"/>
      <c r="IOJ93" s="949"/>
      <c r="IOK93" s="949"/>
      <c r="IOL93" s="949"/>
      <c r="IOM93" s="949"/>
      <c r="ION93" s="949"/>
      <c r="IOO93" s="950"/>
      <c r="IOP93" s="948"/>
      <c r="IOQ93" s="949"/>
      <c r="IOR93" s="949"/>
      <c r="IOS93" s="949"/>
      <c r="IOT93" s="949"/>
      <c r="IOU93" s="949"/>
      <c r="IOV93" s="949"/>
      <c r="IOW93" s="949"/>
      <c r="IOX93" s="950"/>
      <c r="IOY93" s="948"/>
      <c r="IOZ93" s="949"/>
      <c r="IPA93" s="949"/>
      <c r="IPB93" s="949"/>
      <c r="IPC93" s="949"/>
      <c r="IPD93" s="949"/>
      <c r="IPE93" s="949"/>
      <c r="IPF93" s="949"/>
      <c r="IPG93" s="950"/>
      <c r="IPH93" s="948"/>
      <c r="IPI93" s="949"/>
      <c r="IPJ93" s="949"/>
      <c r="IPK93" s="949"/>
      <c r="IPL93" s="949"/>
      <c r="IPM93" s="949"/>
      <c r="IPN93" s="949"/>
      <c r="IPO93" s="949"/>
      <c r="IPP93" s="950"/>
      <c r="IPQ93" s="948"/>
      <c r="IPR93" s="949"/>
      <c r="IPS93" s="949"/>
      <c r="IPT93" s="949"/>
      <c r="IPU93" s="949"/>
      <c r="IPV93" s="949"/>
      <c r="IPW93" s="949"/>
      <c r="IPX93" s="949"/>
      <c r="IPY93" s="950"/>
      <c r="IPZ93" s="948"/>
      <c r="IQA93" s="949"/>
      <c r="IQB93" s="949"/>
      <c r="IQC93" s="949"/>
      <c r="IQD93" s="949"/>
      <c r="IQE93" s="949"/>
      <c r="IQF93" s="949"/>
      <c r="IQG93" s="949"/>
      <c r="IQH93" s="950"/>
      <c r="IQI93" s="948"/>
      <c r="IQJ93" s="949"/>
      <c r="IQK93" s="949"/>
      <c r="IQL93" s="949"/>
      <c r="IQM93" s="949"/>
      <c r="IQN93" s="949"/>
      <c r="IQO93" s="949"/>
      <c r="IQP93" s="949"/>
      <c r="IQQ93" s="950"/>
      <c r="IQR93" s="948"/>
      <c r="IQS93" s="949"/>
      <c r="IQT93" s="949"/>
      <c r="IQU93" s="949"/>
      <c r="IQV93" s="949"/>
      <c r="IQW93" s="949"/>
      <c r="IQX93" s="949"/>
      <c r="IQY93" s="949"/>
      <c r="IQZ93" s="950"/>
      <c r="IRA93" s="948"/>
      <c r="IRB93" s="949"/>
      <c r="IRC93" s="949"/>
      <c r="IRD93" s="949"/>
      <c r="IRE93" s="949"/>
      <c r="IRF93" s="949"/>
      <c r="IRG93" s="949"/>
      <c r="IRH93" s="949"/>
      <c r="IRI93" s="950"/>
      <c r="IRJ93" s="948"/>
      <c r="IRK93" s="949"/>
      <c r="IRL93" s="949"/>
      <c r="IRM93" s="949"/>
      <c r="IRN93" s="949"/>
      <c r="IRO93" s="949"/>
      <c r="IRP93" s="949"/>
      <c r="IRQ93" s="949"/>
      <c r="IRR93" s="950"/>
      <c r="IRS93" s="948"/>
      <c r="IRT93" s="949"/>
      <c r="IRU93" s="949"/>
      <c r="IRV93" s="949"/>
      <c r="IRW93" s="949"/>
      <c r="IRX93" s="949"/>
      <c r="IRY93" s="949"/>
      <c r="IRZ93" s="949"/>
      <c r="ISA93" s="950"/>
      <c r="ISB93" s="948"/>
      <c r="ISC93" s="949"/>
      <c r="ISD93" s="949"/>
      <c r="ISE93" s="949"/>
      <c r="ISF93" s="949"/>
      <c r="ISG93" s="949"/>
      <c r="ISH93" s="949"/>
      <c r="ISI93" s="949"/>
      <c r="ISJ93" s="950"/>
      <c r="ISK93" s="948"/>
      <c r="ISL93" s="949"/>
      <c r="ISM93" s="949"/>
      <c r="ISN93" s="949"/>
      <c r="ISO93" s="949"/>
      <c r="ISP93" s="949"/>
      <c r="ISQ93" s="949"/>
      <c r="ISR93" s="949"/>
      <c r="ISS93" s="950"/>
      <c r="IST93" s="948"/>
      <c r="ISU93" s="949"/>
      <c r="ISV93" s="949"/>
      <c r="ISW93" s="949"/>
      <c r="ISX93" s="949"/>
      <c r="ISY93" s="949"/>
      <c r="ISZ93" s="949"/>
      <c r="ITA93" s="949"/>
      <c r="ITB93" s="950"/>
      <c r="ITC93" s="948"/>
      <c r="ITD93" s="949"/>
      <c r="ITE93" s="949"/>
      <c r="ITF93" s="949"/>
      <c r="ITG93" s="949"/>
      <c r="ITH93" s="949"/>
      <c r="ITI93" s="949"/>
      <c r="ITJ93" s="949"/>
      <c r="ITK93" s="950"/>
      <c r="ITL93" s="948"/>
      <c r="ITM93" s="949"/>
      <c r="ITN93" s="949"/>
      <c r="ITO93" s="949"/>
      <c r="ITP93" s="949"/>
      <c r="ITQ93" s="949"/>
      <c r="ITR93" s="949"/>
      <c r="ITS93" s="949"/>
      <c r="ITT93" s="950"/>
      <c r="ITU93" s="948"/>
      <c r="ITV93" s="949"/>
      <c r="ITW93" s="949"/>
      <c r="ITX93" s="949"/>
      <c r="ITY93" s="949"/>
      <c r="ITZ93" s="949"/>
      <c r="IUA93" s="949"/>
      <c r="IUB93" s="949"/>
      <c r="IUC93" s="950"/>
      <c r="IUD93" s="948"/>
      <c r="IUE93" s="949"/>
      <c r="IUF93" s="949"/>
      <c r="IUG93" s="949"/>
      <c r="IUH93" s="949"/>
      <c r="IUI93" s="949"/>
      <c r="IUJ93" s="949"/>
      <c r="IUK93" s="949"/>
      <c r="IUL93" s="950"/>
      <c r="IUM93" s="948"/>
      <c r="IUN93" s="949"/>
      <c r="IUO93" s="949"/>
      <c r="IUP93" s="949"/>
      <c r="IUQ93" s="949"/>
      <c r="IUR93" s="949"/>
      <c r="IUS93" s="949"/>
      <c r="IUT93" s="949"/>
      <c r="IUU93" s="950"/>
      <c r="IUV93" s="948"/>
      <c r="IUW93" s="949"/>
      <c r="IUX93" s="949"/>
      <c r="IUY93" s="949"/>
      <c r="IUZ93" s="949"/>
      <c r="IVA93" s="949"/>
      <c r="IVB93" s="949"/>
      <c r="IVC93" s="949"/>
      <c r="IVD93" s="950"/>
      <c r="IVE93" s="948"/>
      <c r="IVF93" s="949"/>
      <c r="IVG93" s="949"/>
      <c r="IVH93" s="949"/>
      <c r="IVI93" s="949"/>
      <c r="IVJ93" s="949"/>
      <c r="IVK93" s="949"/>
      <c r="IVL93" s="949"/>
      <c r="IVM93" s="950"/>
      <c r="IVN93" s="948"/>
      <c r="IVO93" s="949"/>
      <c r="IVP93" s="949"/>
      <c r="IVQ93" s="949"/>
      <c r="IVR93" s="949"/>
      <c r="IVS93" s="949"/>
      <c r="IVT93" s="949"/>
      <c r="IVU93" s="949"/>
      <c r="IVV93" s="950"/>
      <c r="IVW93" s="948"/>
      <c r="IVX93" s="949"/>
      <c r="IVY93" s="949"/>
      <c r="IVZ93" s="949"/>
      <c r="IWA93" s="949"/>
      <c r="IWB93" s="949"/>
      <c r="IWC93" s="949"/>
      <c r="IWD93" s="949"/>
      <c r="IWE93" s="950"/>
      <c r="IWF93" s="948"/>
      <c r="IWG93" s="949"/>
      <c r="IWH93" s="949"/>
      <c r="IWI93" s="949"/>
      <c r="IWJ93" s="949"/>
      <c r="IWK93" s="949"/>
      <c r="IWL93" s="949"/>
      <c r="IWM93" s="949"/>
      <c r="IWN93" s="950"/>
      <c r="IWO93" s="948"/>
      <c r="IWP93" s="949"/>
      <c r="IWQ93" s="949"/>
      <c r="IWR93" s="949"/>
      <c r="IWS93" s="949"/>
      <c r="IWT93" s="949"/>
      <c r="IWU93" s="949"/>
      <c r="IWV93" s="949"/>
      <c r="IWW93" s="950"/>
      <c r="IWX93" s="948"/>
      <c r="IWY93" s="949"/>
      <c r="IWZ93" s="949"/>
      <c r="IXA93" s="949"/>
      <c r="IXB93" s="949"/>
      <c r="IXC93" s="949"/>
      <c r="IXD93" s="949"/>
      <c r="IXE93" s="949"/>
      <c r="IXF93" s="950"/>
      <c r="IXG93" s="948"/>
      <c r="IXH93" s="949"/>
      <c r="IXI93" s="949"/>
      <c r="IXJ93" s="949"/>
      <c r="IXK93" s="949"/>
      <c r="IXL93" s="949"/>
      <c r="IXM93" s="949"/>
      <c r="IXN93" s="949"/>
      <c r="IXO93" s="950"/>
      <c r="IXP93" s="948"/>
      <c r="IXQ93" s="949"/>
      <c r="IXR93" s="949"/>
      <c r="IXS93" s="949"/>
      <c r="IXT93" s="949"/>
      <c r="IXU93" s="949"/>
      <c r="IXV93" s="949"/>
      <c r="IXW93" s="949"/>
      <c r="IXX93" s="950"/>
      <c r="IXY93" s="948"/>
      <c r="IXZ93" s="949"/>
      <c r="IYA93" s="949"/>
      <c r="IYB93" s="949"/>
      <c r="IYC93" s="949"/>
      <c r="IYD93" s="949"/>
      <c r="IYE93" s="949"/>
      <c r="IYF93" s="949"/>
      <c r="IYG93" s="950"/>
      <c r="IYH93" s="948"/>
      <c r="IYI93" s="949"/>
      <c r="IYJ93" s="949"/>
      <c r="IYK93" s="949"/>
      <c r="IYL93" s="949"/>
      <c r="IYM93" s="949"/>
      <c r="IYN93" s="949"/>
      <c r="IYO93" s="949"/>
      <c r="IYP93" s="950"/>
      <c r="IYQ93" s="948"/>
      <c r="IYR93" s="949"/>
      <c r="IYS93" s="949"/>
      <c r="IYT93" s="949"/>
      <c r="IYU93" s="949"/>
      <c r="IYV93" s="949"/>
      <c r="IYW93" s="949"/>
      <c r="IYX93" s="949"/>
      <c r="IYY93" s="950"/>
      <c r="IYZ93" s="948"/>
      <c r="IZA93" s="949"/>
      <c r="IZB93" s="949"/>
      <c r="IZC93" s="949"/>
      <c r="IZD93" s="949"/>
      <c r="IZE93" s="949"/>
      <c r="IZF93" s="949"/>
      <c r="IZG93" s="949"/>
      <c r="IZH93" s="950"/>
      <c r="IZI93" s="948"/>
      <c r="IZJ93" s="949"/>
      <c r="IZK93" s="949"/>
      <c r="IZL93" s="949"/>
      <c r="IZM93" s="949"/>
      <c r="IZN93" s="949"/>
      <c r="IZO93" s="949"/>
      <c r="IZP93" s="949"/>
      <c r="IZQ93" s="950"/>
      <c r="IZR93" s="948"/>
      <c r="IZS93" s="949"/>
      <c r="IZT93" s="949"/>
      <c r="IZU93" s="949"/>
      <c r="IZV93" s="949"/>
      <c r="IZW93" s="949"/>
      <c r="IZX93" s="949"/>
      <c r="IZY93" s="949"/>
      <c r="IZZ93" s="950"/>
      <c r="JAA93" s="948"/>
      <c r="JAB93" s="949"/>
      <c r="JAC93" s="949"/>
      <c r="JAD93" s="949"/>
      <c r="JAE93" s="949"/>
      <c r="JAF93" s="949"/>
      <c r="JAG93" s="949"/>
      <c r="JAH93" s="949"/>
      <c r="JAI93" s="950"/>
      <c r="JAJ93" s="948"/>
      <c r="JAK93" s="949"/>
      <c r="JAL93" s="949"/>
      <c r="JAM93" s="949"/>
      <c r="JAN93" s="949"/>
      <c r="JAO93" s="949"/>
      <c r="JAP93" s="949"/>
      <c r="JAQ93" s="949"/>
      <c r="JAR93" s="950"/>
      <c r="JAS93" s="948"/>
      <c r="JAT93" s="949"/>
      <c r="JAU93" s="949"/>
      <c r="JAV93" s="949"/>
      <c r="JAW93" s="949"/>
      <c r="JAX93" s="949"/>
      <c r="JAY93" s="949"/>
      <c r="JAZ93" s="949"/>
      <c r="JBA93" s="950"/>
      <c r="JBB93" s="948"/>
      <c r="JBC93" s="949"/>
      <c r="JBD93" s="949"/>
      <c r="JBE93" s="949"/>
      <c r="JBF93" s="949"/>
      <c r="JBG93" s="949"/>
      <c r="JBH93" s="949"/>
      <c r="JBI93" s="949"/>
      <c r="JBJ93" s="950"/>
      <c r="JBK93" s="948"/>
      <c r="JBL93" s="949"/>
      <c r="JBM93" s="949"/>
      <c r="JBN93" s="949"/>
      <c r="JBO93" s="949"/>
      <c r="JBP93" s="949"/>
      <c r="JBQ93" s="949"/>
      <c r="JBR93" s="949"/>
      <c r="JBS93" s="950"/>
      <c r="JBT93" s="948"/>
      <c r="JBU93" s="949"/>
      <c r="JBV93" s="949"/>
      <c r="JBW93" s="949"/>
      <c r="JBX93" s="949"/>
      <c r="JBY93" s="949"/>
      <c r="JBZ93" s="949"/>
      <c r="JCA93" s="949"/>
      <c r="JCB93" s="950"/>
      <c r="JCC93" s="948"/>
      <c r="JCD93" s="949"/>
      <c r="JCE93" s="949"/>
      <c r="JCF93" s="949"/>
      <c r="JCG93" s="949"/>
      <c r="JCH93" s="949"/>
      <c r="JCI93" s="949"/>
      <c r="JCJ93" s="949"/>
      <c r="JCK93" s="950"/>
      <c r="JCL93" s="948"/>
      <c r="JCM93" s="949"/>
      <c r="JCN93" s="949"/>
      <c r="JCO93" s="949"/>
      <c r="JCP93" s="949"/>
      <c r="JCQ93" s="949"/>
      <c r="JCR93" s="949"/>
      <c r="JCS93" s="949"/>
      <c r="JCT93" s="950"/>
      <c r="JCU93" s="948"/>
      <c r="JCV93" s="949"/>
      <c r="JCW93" s="949"/>
      <c r="JCX93" s="949"/>
      <c r="JCY93" s="949"/>
      <c r="JCZ93" s="949"/>
      <c r="JDA93" s="949"/>
      <c r="JDB93" s="949"/>
      <c r="JDC93" s="950"/>
      <c r="JDD93" s="948"/>
      <c r="JDE93" s="949"/>
      <c r="JDF93" s="949"/>
      <c r="JDG93" s="949"/>
      <c r="JDH93" s="949"/>
      <c r="JDI93" s="949"/>
      <c r="JDJ93" s="949"/>
      <c r="JDK93" s="949"/>
      <c r="JDL93" s="950"/>
      <c r="JDM93" s="948"/>
      <c r="JDN93" s="949"/>
      <c r="JDO93" s="949"/>
      <c r="JDP93" s="949"/>
      <c r="JDQ93" s="949"/>
      <c r="JDR93" s="949"/>
      <c r="JDS93" s="949"/>
      <c r="JDT93" s="949"/>
      <c r="JDU93" s="950"/>
      <c r="JDV93" s="948"/>
      <c r="JDW93" s="949"/>
      <c r="JDX93" s="949"/>
      <c r="JDY93" s="949"/>
      <c r="JDZ93" s="949"/>
      <c r="JEA93" s="949"/>
      <c r="JEB93" s="949"/>
      <c r="JEC93" s="949"/>
      <c r="JED93" s="950"/>
      <c r="JEE93" s="948"/>
      <c r="JEF93" s="949"/>
      <c r="JEG93" s="949"/>
      <c r="JEH93" s="949"/>
      <c r="JEI93" s="949"/>
      <c r="JEJ93" s="949"/>
      <c r="JEK93" s="949"/>
      <c r="JEL93" s="949"/>
      <c r="JEM93" s="950"/>
      <c r="JEN93" s="948"/>
      <c r="JEO93" s="949"/>
      <c r="JEP93" s="949"/>
      <c r="JEQ93" s="949"/>
      <c r="JER93" s="949"/>
      <c r="JES93" s="949"/>
      <c r="JET93" s="949"/>
      <c r="JEU93" s="949"/>
      <c r="JEV93" s="950"/>
      <c r="JEW93" s="948"/>
      <c r="JEX93" s="949"/>
      <c r="JEY93" s="949"/>
      <c r="JEZ93" s="949"/>
      <c r="JFA93" s="949"/>
      <c r="JFB93" s="949"/>
      <c r="JFC93" s="949"/>
      <c r="JFD93" s="949"/>
      <c r="JFE93" s="950"/>
      <c r="JFF93" s="948"/>
      <c r="JFG93" s="949"/>
      <c r="JFH93" s="949"/>
      <c r="JFI93" s="949"/>
      <c r="JFJ93" s="949"/>
      <c r="JFK93" s="949"/>
      <c r="JFL93" s="949"/>
      <c r="JFM93" s="949"/>
      <c r="JFN93" s="950"/>
      <c r="JFO93" s="948"/>
      <c r="JFP93" s="949"/>
      <c r="JFQ93" s="949"/>
      <c r="JFR93" s="949"/>
      <c r="JFS93" s="949"/>
      <c r="JFT93" s="949"/>
      <c r="JFU93" s="949"/>
      <c r="JFV93" s="949"/>
      <c r="JFW93" s="950"/>
      <c r="JFX93" s="948"/>
      <c r="JFY93" s="949"/>
      <c r="JFZ93" s="949"/>
      <c r="JGA93" s="949"/>
      <c r="JGB93" s="949"/>
      <c r="JGC93" s="949"/>
      <c r="JGD93" s="949"/>
      <c r="JGE93" s="949"/>
      <c r="JGF93" s="950"/>
      <c r="JGG93" s="948"/>
      <c r="JGH93" s="949"/>
      <c r="JGI93" s="949"/>
      <c r="JGJ93" s="949"/>
      <c r="JGK93" s="949"/>
      <c r="JGL93" s="949"/>
      <c r="JGM93" s="949"/>
      <c r="JGN93" s="949"/>
      <c r="JGO93" s="950"/>
      <c r="JGP93" s="948"/>
      <c r="JGQ93" s="949"/>
      <c r="JGR93" s="949"/>
      <c r="JGS93" s="949"/>
      <c r="JGT93" s="949"/>
      <c r="JGU93" s="949"/>
      <c r="JGV93" s="949"/>
      <c r="JGW93" s="949"/>
      <c r="JGX93" s="950"/>
      <c r="JGY93" s="948"/>
      <c r="JGZ93" s="949"/>
      <c r="JHA93" s="949"/>
      <c r="JHB93" s="949"/>
      <c r="JHC93" s="949"/>
      <c r="JHD93" s="949"/>
      <c r="JHE93" s="949"/>
      <c r="JHF93" s="949"/>
      <c r="JHG93" s="950"/>
      <c r="JHH93" s="948"/>
      <c r="JHI93" s="949"/>
      <c r="JHJ93" s="949"/>
      <c r="JHK93" s="949"/>
      <c r="JHL93" s="949"/>
      <c r="JHM93" s="949"/>
      <c r="JHN93" s="949"/>
      <c r="JHO93" s="949"/>
      <c r="JHP93" s="950"/>
      <c r="JHQ93" s="948"/>
      <c r="JHR93" s="949"/>
      <c r="JHS93" s="949"/>
      <c r="JHT93" s="949"/>
      <c r="JHU93" s="949"/>
      <c r="JHV93" s="949"/>
      <c r="JHW93" s="949"/>
      <c r="JHX93" s="949"/>
      <c r="JHY93" s="950"/>
      <c r="JHZ93" s="948"/>
      <c r="JIA93" s="949"/>
      <c r="JIB93" s="949"/>
      <c r="JIC93" s="949"/>
      <c r="JID93" s="949"/>
      <c r="JIE93" s="949"/>
      <c r="JIF93" s="949"/>
      <c r="JIG93" s="949"/>
      <c r="JIH93" s="950"/>
      <c r="JII93" s="948"/>
      <c r="JIJ93" s="949"/>
      <c r="JIK93" s="949"/>
      <c r="JIL93" s="949"/>
      <c r="JIM93" s="949"/>
      <c r="JIN93" s="949"/>
      <c r="JIO93" s="949"/>
      <c r="JIP93" s="949"/>
      <c r="JIQ93" s="950"/>
      <c r="JIR93" s="948"/>
      <c r="JIS93" s="949"/>
      <c r="JIT93" s="949"/>
      <c r="JIU93" s="949"/>
      <c r="JIV93" s="949"/>
      <c r="JIW93" s="949"/>
      <c r="JIX93" s="949"/>
      <c r="JIY93" s="949"/>
      <c r="JIZ93" s="950"/>
      <c r="JJA93" s="948"/>
      <c r="JJB93" s="949"/>
      <c r="JJC93" s="949"/>
      <c r="JJD93" s="949"/>
      <c r="JJE93" s="949"/>
      <c r="JJF93" s="949"/>
      <c r="JJG93" s="949"/>
      <c r="JJH93" s="949"/>
      <c r="JJI93" s="950"/>
      <c r="JJJ93" s="948"/>
      <c r="JJK93" s="949"/>
      <c r="JJL93" s="949"/>
      <c r="JJM93" s="949"/>
      <c r="JJN93" s="949"/>
      <c r="JJO93" s="949"/>
      <c r="JJP93" s="949"/>
      <c r="JJQ93" s="949"/>
      <c r="JJR93" s="950"/>
      <c r="JJS93" s="948"/>
      <c r="JJT93" s="949"/>
      <c r="JJU93" s="949"/>
      <c r="JJV93" s="949"/>
      <c r="JJW93" s="949"/>
      <c r="JJX93" s="949"/>
      <c r="JJY93" s="949"/>
      <c r="JJZ93" s="949"/>
      <c r="JKA93" s="950"/>
      <c r="JKB93" s="948"/>
      <c r="JKC93" s="949"/>
      <c r="JKD93" s="949"/>
      <c r="JKE93" s="949"/>
      <c r="JKF93" s="949"/>
      <c r="JKG93" s="949"/>
      <c r="JKH93" s="949"/>
      <c r="JKI93" s="949"/>
      <c r="JKJ93" s="950"/>
      <c r="JKK93" s="948"/>
      <c r="JKL93" s="949"/>
      <c r="JKM93" s="949"/>
      <c r="JKN93" s="949"/>
      <c r="JKO93" s="949"/>
      <c r="JKP93" s="949"/>
      <c r="JKQ93" s="949"/>
      <c r="JKR93" s="949"/>
      <c r="JKS93" s="950"/>
      <c r="JKT93" s="948"/>
      <c r="JKU93" s="949"/>
      <c r="JKV93" s="949"/>
      <c r="JKW93" s="949"/>
      <c r="JKX93" s="949"/>
      <c r="JKY93" s="949"/>
      <c r="JKZ93" s="949"/>
      <c r="JLA93" s="949"/>
      <c r="JLB93" s="950"/>
      <c r="JLC93" s="948"/>
      <c r="JLD93" s="949"/>
      <c r="JLE93" s="949"/>
      <c r="JLF93" s="949"/>
      <c r="JLG93" s="949"/>
      <c r="JLH93" s="949"/>
      <c r="JLI93" s="949"/>
      <c r="JLJ93" s="949"/>
      <c r="JLK93" s="950"/>
      <c r="JLL93" s="948"/>
      <c r="JLM93" s="949"/>
      <c r="JLN93" s="949"/>
      <c r="JLO93" s="949"/>
      <c r="JLP93" s="949"/>
      <c r="JLQ93" s="949"/>
      <c r="JLR93" s="949"/>
      <c r="JLS93" s="949"/>
      <c r="JLT93" s="950"/>
      <c r="JLU93" s="948"/>
      <c r="JLV93" s="949"/>
      <c r="JLW93" s="949"/>
      <c r="JLX93" s="949"/>
      <c r="JLY93" s="949"/>
      <c r="JLZ93" s="949"/>
      <c r="JMA93" s="949"/>
      <c r="JMB93" s="949"/>
      <c r="JMC93" s="950"/>
      <c r="JMD93" s="948"/>
      <c r="JME93" s="949"/>
      <c r="JMF93" s="949"/>
      <c r="JMG93" s="949"/>
      <c r="JMH93" s="949"/>
      <c r="JMI93" s="949"/>
      <c r="JMJ93" s="949"/>
      <c r="JMK93" s="949"/>
      <c r="JML93" s="950"/>
      <c r="JMM93" s="948"/>
      <c r="JMN93" s="949"/>
      <c r="JMO93" s="949"/>
      <c r="JMP93" s="949"/>
      <c r="JMQ93" s="949"/>
      <c r="JMR93" s="949"/>
      <c r="JMS93" s="949"/>
      <c r="JMT93" s="949"/>
      <c r="JMU93" s="950"/>
      <c r="JMV93" s="948"/>
      <c r="JMW93" s="949"/>
      <c r="JMX93" s="949"/>
      <c r="JMY93" s="949"/>
      <c r="JMZ93" s="949"/>
      <c r="JNA93" s="949"/>
      <c r="JNB93" s="949"/>
      <c r="JNC93" s="949"/>
      <c r="JND93" s="950"/>
      <c r="JNE93" s="948"/>
      <c r="JNF93" s="949"/>
      <c r="JNG93" s="949"/>
      <c r="JNH93" s="949"/>
      <c r="JNI93" s="949"/>
      <c r="JNJ93" s="949"/>
      <c r="JNK93" s="949"/>
      <c r="JNL93" s="949"/>
      <c r="JNM93" s="950"/>
      <c r="JNN93" s="948"/>
      <c r="JNO93" s="949"/>
      <c r="JNP93" s="949"/>
      <c r="JNQ93" s="949"/>
      <c r="JNR93" s="949"/>
      <c r="JNS93" s="949"/>
      <c r="JNT93" s="949"/>
      <c r="JNU93" s="949"/>
      <c r="JNV93" s="950"/>
      <c r="JNW93" s="948"/>
      <c r="JNX93" s="949"/>
      <c r="JNY93" s="949"/>
      <c r="JNZ93" s="949"/>
      <c r="JOA93" s="949"/>
      <c r="JOB93" s="949"/>
      <c r="JOC93" s="949"/>
      <c r="JOD93" s="949"/>
      <c r="JOE93" s="950"/>
      <c r="JOF93" s="948"/>
      <c r="JOG93" s="949"/>
      <c r="JOH93" s="949"/>
      <c r="JOI93" s="949"/>
      <c r="JOJ93" s="949"/>
      <c r="JOK93" s="949"/>
      <c r="JOL93" s="949"/>
      <c r="JOM93" s="949"/>
      <c r="JON93" s="950"/>
      <c r="JOO93" s="948"/>
      <c r="JOP93" s="949"/>
      <c r="JOQ93" s="949"/>
      <c r="JOR93" s="949"/>
      <c r="JOS93" s="949"/>
      <c r="JOT93" s="949"/>
      <c r="JOU93" s="949"/>
      <c r="JOV93" s="949"/>
      <c r="JOW93" s="950"/>
      <c r="JOX93" s="948"/>
      <c r="JOY93" s="949"/>
      <c r="JOZ93" s="949"/>
      <c r="JPA93" s="949"/>
      <c r="JPB93" s="949"/>
      <c r="JPC93" s="949"/>
      <c r="JPD93" s="949"/>
      <c r="JPE93" s="949"/>
      <c r="JPF93" s="950"/>
      <c r="JPG93" s="948"/>
      <c r="JPH93" s="949"/>
      <c r="JPI93" s="949"/>
      <c r="JPJ93" s="949"/>
      <c r="JPK93" s="949"/>
      <c r="JPL93" s="949"/>
      <c r="JPM93" s="949"/>
      <c r="JPN93" s="949"/>
      <c r="JPO93" s="950"/>
      <c r="JPP93" s="948"/>
      <c r="JPQ93" s="949"/>
      <c r="JPR93" s="949"/>
      <c r="JPS93" s="949"/>
      <c r="JPT93" s="949"/>
      <c r="JPU93" s="949"/>
      <c r="JPV93" s="949"/>
      <c r="JPW93" s="949"/>
      <c r="JPX93" s="950"/>
      <c r="JPY93" s="948"/>
      <c r="JPZ93" s="949"/>
      <c r="JQA93" s="949"/>
      <c r="JQB93" s="949"/>
      <c r="JQC93" s="949"/>
      <c r="JQD93" s="949"/>
      <c r="JQE93" s="949"/>
      <c r="JQF93" s="949"/>
      <c r="JQG93" s="950"/>
      <c r="JQH93" s="948"/>
      <c r="JQI93" s="949"/>
      <c r="JQJ93" s="949"/>
      <c r="JQK93" s="949"/>
      <c r="JQL93" s="949"/>
      <c r="JQM93" s="949"/>
      <c r="JQN93" s="949"/>
      <c r="JQO93" s="949"/>
      <c r="JQP93" s="950"/>
      <c r="JQQ93" s="948"/>
      <c r="JQR93" s="949"/>
      <c r="JQS93" s="949"/>
      <c r="JQT93" s="949"/>
      <c r="JQU93" s="949"/>
      <c r="JQV93" s="949"/>
      <c r="JQW93" s="949"/>
      <c r="JQX93" s="949"/>
      <c r="JQY93" s="950"/>
      <c r="JQZ93" s="948"/>
      <c r="JRA93" s="949"/>
      <c r="JRB93" s="949"/>
      <c r="JRC93" s="949"/>
      <c r="JRD93" s="949"/>
      <c r="JRE93" s="949"/>
      <c r="JRF93" s="949"/>
      <c r="JRG93" s="949"/>
      <c r="JRH93" s="950"/>
      <c r="JRI93" s="948"/>
      <c r="JRJ93" s="949"/>
      <c r="JRK93" s="949"/>
      <c r="JRL93" s="949"/>
      <c r="JRM93" s="949"/>
      <c r="JRN93" s="949"/>
      <c r="JRO93" s="949"/>
      <c r="JRP93" s="949"/>
      <c r="JRQ93" s="950"/>
      <c r="JRR93" s="948"/>
      <c r="JRS93" s="949"/>
      <c r="JRT93" s="949"/>
      <c r="JRU93" s="949"/>
      <c r="JRV93" s="949"/>
      <c r="JRW93" s="949"/>
      <c r="JRX93" s="949"/>
      <c r="JRY93" s="949"/>
      <c r="JRZ93" s="950"/>
      <c r="JSA93" s="948"/>
      <c r="JSB93" s="949"/>
      <c r="JSC93" s="949"/>
      <c r="JSD93" s="949"/>
      <c r="JSE93" s="949"/>
      <c r="JSF93" s="949"/>
      <c r="JSG93" s="949"/>
      <c r="JSH93" s="949"/>
      <c r="JSI93" s="950"/>
      <c r="JSJ93" s="948"/>
      <c r="JSK93" s="949"/>
      <c r="JSL93" s="949"/>
      <c r="JSM93" s="949"/>
      <c r="JSN93" s="949"/>
      <c r="JSO93" s="949"/>
      <c r="JSP93" s="949"/>
      <c r="JSQ93" s="949"/>
      <c r="JSR93" s="950"/>
      <c r="JSS93" s="948"/>
      <c r="JST93" s="949"/>
      <c r="JSU93" s="949"/>
      <c r="JSV93" s="949"/>
      <c r="JSW93" s="949"/>
      <c r="JSX93" s="949"/>
      <c r="JSY93" s="949"/>
      <c r="JSZ93" s="949"/>
      <c r="JTA93" s="950"/>
      <c r="JTB93" s="948"/>
      <c r="JTC93" s="949"/>
      <c r="JTD93" s="949"/>
      <c r="JTE93" s="949"/>
      <c r="JTF93" s="949"/>
      <c r="JTG93" s="949"/>
      <c r="JTH93" s="949"/>
      <c r="JTI93" s="949"/>
      <c r="JTJ93" s="950"/>
      <c r="JTK93" s="948"/>
      <c r="JTL93" s="949"/>
      <c r="JTM93" s="949"/>
      <c r="JTN93" s="949"/>
      <c r="JTO93" s="949"/>
      <c r="JTP93" s="949"/>
      <c r="JTQ93" s="949"/>
      <c r="JTR93" s="949"/>
      <c r="JTS93" s="950"/>
      <c r="JTT93" s="948"/>
      <c r="JTU93" s="949"/>
      <c r="JTV93" s="949"/>
      <c r="JTW93" s="949"/>
      <c r="JTX93" s="949"/>
      <c r="JTY93" s="949"/>
      <c r="JTZ93" s="949"/>
      <c r="JUA93" s="949"/>
      <c r="JUB93" s="950"/>
      <c r="JUC93" s="948"/>
      <c r="JUD93" s="949"/>
      <c r="JUE93" s="949"/>
      <c r="JUF93" s="949"/>
      <c r="JUG93" s="949"/>
      <c r="JUH93" s="949"/>
      <c r="JUI93" s="949"/>
      <c r="JUJ93" s="949"/>
      <c r="JUK93" s="950"/>
      <c r="JUL93" s="948"/>
      <c r="JUM93" s="949"/>
      <c r="JUN93" s="949"/>
      <c r="JUO93" s="949"/>
      <c r="JUP93" s="949"/>
      <c r="JUQ93" s="949"/>
      <c r="JUR93" s="949"/>
      <c r="JUS93" s="949"/>
      <c r="JUT93" s="950"/>
      <c r="JUU93" s="948"/>
      <c r="JUV93" s="949"/>
      <c r="JUW93" s="949"/>
      <c r="JUX93" s="949"/>
      <c r="JUY93" s="949"/>
      <c r="JUZ93" s="949"/>
      <c r="JVA93" s="949"/>
      <c r="JVB93" s="949"/>
      <c r="JVC93" s="950"/>
      <c r="JVD93" s="948"/>
      <c r="JVE93" s="949"/>
      <c r="JVF93" s="949"/>
      <c r="JVG93" s="949"/>
      <c r="JVH93" s="949"/>
      <c r="JVI93" s="949"/>
      <c r="JVJ93" s="949"/>
      <c r="JVK93" s="949"/>
      <c r="JVL93" s="950"/>
      <c r="JVM93" s="948"/>
      <c r="JVN93" s="949"/>
      <c r="JVO93" s="949"/>
      <c r="JVP93" s="949"/>
      <c r="JVQ93" s="949"/>
      <c r="JVR93" s="949"/>
      <c r="JVS93" s="949"/>
      <c r="JVT93" s="949"/>
      <c r="JVU93" s="950"/>
      <c r="JVV93" s="948"/>
      <c r="JVW93" s="949"/>
      <c r="JVX93" s="949"/>
      <c r="JVY93" s="949"/>
      <c r="JVZ93" s="949"/>
      <c r="JWA93" s="949"/>
      <c r="JWB93" s="949"/>
      <c r="JWC93" s="949"/>
      <c r="JWD93" s="950"/>
      <c r="JWE93" s="948"/>
      <c r="JWF93" s="949"/>
      <c r="JWG93" s="949"/>
      <c r="JWH93" s="949"/>
      <c r="JWI93" s="949"/>
      <c r="JWJ93" s="949"/>
      <c r="JWK93" s="949"/>
      <c r="JWL93" s="949"/>
      <c r="JWM93" s="950"/>
      <c r="JWN93" s="948"/>
      <c r="JWO93" s="949"/>
      <c r="JWP93" s="949"/>
      <c r="JWQ93" s="949"/>
      <c r="JWR93" s="949"/>
      <c r="JWS93" s="949"/>
      <c r="JWT93" s="949"/>
      <c r="JWU93" s="949"/>
      <c r="JWV93" s="950"/>
      <c r="JWW93" s="948"/>
      <c r="JWX93" s="949"/>
      <c r="JWY93" s="949"/>
      <c r="JWZ93" s="949"/>
      <c r="JXA93" s="949"/>
      <c r="JXB93" s="949"/>
      <c r="JXC93" s="949"/>
      <c r="JXD93" s="949"/>
      <c r="JXE93" s="950"/>
      <c r="JXF93" s="948"/>
      <c r="JXG93" s="949"/>
      <c r="JXH93" s="949"/>
      <c r="JXI93" s="949"/>
      <c r="JXJ93" s="949"/>
      <c r="JXK93" s="949"/>
      <c r="JXL93" s="949"/>
      <c r="JXM93" s="949"/>
      <c r="JXN93" s="950"/>
      <c r="JXO93" s="948"/>
      <c r="JXP93" s="949"/>
      <c r="JXQ93" s="949"/>
      <c r="JXR93" s="949"/>
      <c r="JXS93" s="949"/>
      <c r="JXT93" s="949"/>
      <c r="JXU93" s="949"/>
      <c r="JXV93" s="949"/>
      <c r="JXW93" s="950"/>
      <c r="JXX93" s="948"/>
      <c r="JXY93" s="949"/>
      <c r="JXZ93" s="949"/>
      <c r="JYA93" s="949"/>
      <c r="JYB93" s="949"/>
      <c r="JYC93" s="949"/>
      <c r="JYD93" s="949"/>
      <c r="JYE93" s="949"/>
      <c r="JYF93" s="950"/>
      <c r="JYG93" s="948"/>
      <c r="JYH93" s="949"/>
      <c r="JYI93" s="949"/>
      <c r="JYJ93" s="949"/>
      <c r="JYK93" s="949"/>
      <c r="JYL93" s="949"/>
      <c r="JYM93" s="949"/>
      <c r="JYN93" s="949"/>
      <c r="JYO93" s="950"/>
      <c r="JYP93" s="948"/>
      <c r="JYQ93" s="949"/>
      <c r="JYR93" s="949"/>
      <c r="JYS93" s="949"/>
      <c r="JYT93" s="949"/>
      <c r="JYU93" s="949"/>
      <c r="JYV93" s="949"/>
      <c r="JYW93" s="949"/>
      <c r="JYX93" s="950"/>
      <c r="JYY93" s="948"/>
      <c r="JYZ93" s="949"/>
      <c r="JZA93" s="949"/>
      <c r="JZB93" s="949"/>
      <c r="JZC93" s="949"/>
      <c r="JZD93" s="949"/>
      <c r="JZE93" s="949"/>
      <c r="JZF93" s="949"/>
      <c r="JZG93" s="950"/>
      <c r="JZH93" s="948"/>
      <c r="JZI93" s="949"/>
      <c r="JZJ93" s="949"/>
      <c r="JZK93" s="949"/>
      <c r="JZL93" s="949"/>
      <c r="JZM93" s="949"/>
      <c r="JZN93" s="949"/>
      <c r="JZO93" s="949"/>
      <c r="JZP93" s="950"/>
      <c r="JZQ93" s="948"/>
      <c r="JZR93" s="949"/>
      <c r="JZS93" s="949"/>
      <c r="JZT93" s="949"/>
      <c r="JZU93" s="949"/>
      <c r="JZV93" s="949"/>
      <c r="JZW93" s="949"/>
      <c r="JZX93" s="949"/>
      <c r="JZY93" s="950"/>
      <c r="JZZ93" s="948"/>
      <c r="KAA93" s="949"/>
      <c r="KAB93" s="949"/>
      <c r="KAC93" s="949"/>
      <c r="KAD93" s="949"/>
      <c r="KAE93" s="949"/>
      <c r="KAF93" s="949"/>
      <c r="KAG93" s="949"/>
      <c r="KAH93" s="950"/>
      <c r="KAI93" s="948"/>
      <c r="KAJ93" s="949"/>
      <c r="KAK93" s="949"/>
      <c r="KAL93" s="949"/>
      <c r="KAM93" s="949"/>
      <c r="KAN93" s="949"/>
      <c r="KAO93" s="949"/>
      <c r="KAP93" s="949"/>
      <c r="KAQ93" s="950"/>
      <c r="KAR93" s="948"/>
      <c r="KAS93" s="949"/>
      <c r="KAT93" s="949"/>
      <c r="KAU93" s="949"/>
      <c r="KAV93" s="949"/>
      <c r="KAW93" s="949"/>
      <c r="KAX93" s="949"/>
      <c r="KAY93" s="949"/>
      <c r="KAZ93" s="950"/>
      <c r="KBA93" s="948"/>
      <c r="KBB93" s="949"/>
      <c r="KBC93" s="949"/>
      <c r="KBD93" s="949"/>
      <c r="KBE93" s="949"/>
      <c r="KBF93" s="949"/>
      <c r="KBG93" s="949"/>
      <c r="KBH93" s="949"/>
      <c r="KBI93" s="950"/>
      <c r="KBJ93" s="948"/>
      <c r="KBK93" s="949"/>
      <c r="KBL93" s="949"/>
      <c r="KBM93" s="949"/>
      <c r="KBN93" s="949"/>
      <c r="KBO93" s="949"/>
      <c r="KBP93" s="949"/>
      <c r="KBQ93" s="949"/>
      <c r="KBR93" s="950"/>
      <c r="KBS93" s="948"/>
      <c r="KBT93" s="949"/>
      <c r="KBU93" s="949"/>
      <c r="KBV93" s="949"/>
      <c r="KBW93" s="949"/>
      <c r="KBX93" s="949"/>
      <c r="KBY93" s="949"/>
      <c r="KBZ93" s="949"/>
      <c r="KCA93" s="950"/>
      <c r="KCB93" s="948"/>
      <c r="KCC93" s="949"/>
      <c r="KCD93" s="949"/>
      <c r="KCE93" s="949"/>
      <c r="KCF93" s="949"/>
      <c r="KCG93" s="949"/>
      <c r="KCH93" s="949"/>
      <c r="KCI93" s="949"/>
      <c r="KCJ93" s="950"/>
      <c r="KCK93" s="948"/>
      <c r="KCL93" s="949"/>
      <c r="KCM93" s="949"/>
      <c r="KCN93" s="949"/>
      <c r="KCO93" s="949"/>
      <c r="KCP93" s="949"/>
      <c r="KCQ93" s="949"/>
      <c r="KCR93" s="949"/>
      <c r="KCS93" s="950"/>
      <c r="KCT93" s="948"/>
      <c r="KCU93" s="949"/>
      <c r="KCV93" s="949"/>
      <c r="KCW93" s="949"/>
      <c r="KCX93" s="949"/>
      <c r="KCY93" s="949"/>
      <c r="KCZ93" s="949"/>
      <c r="KDA93" s="949"/>
      <c r="KDB93" s="950"/>
      <c r="KDC93" s="948"/>
      <c r="KDD93" s="949"/>
      <c r="KDE93" s="949"/>
      <c r="KDF93" s="949"/>
      <c r="KDG93" s="949"/>
      <c r="KDH93" s="949"/>
      <c r="KDI93" s="949"/>
      <c r="KDJ93" s="949"/>
      <c r="KDK93" s="950"/>
      <c r="KDL93" s="948"/>
      <c r="KDM93" s="949"/>
      <c r="KDN93" s="949"/>
      <c r="KDO93" s="949"/>
      <c r="KDP93" s="949"/>
      <c r="KDQ93" s="949"/>
      <c r="KDR93" s="949"/>
      <c r="KDS93" s="949"/>
      <c r="KDT93" s="950"/>
      <c r="KDU93" s="948"/>
      <c r="KDV93" s="949"/>
      <c r="KDW93" s="949"/>
      <c r="KDX93" s="949"/>
      <c r="KDY93" s="949"/>
      <c r="KDZ93" s="949"/>
      <c r="KEA93" s="949"/>
      <c r="KEB93" s="949"/>
      <c r="KEC93" s="950"/>
      <c r="KED93" s="948"/>
      <c r="KEE93" s="949"/>
      <c r="KEF93" s="949"/>
      <c r="KEG93" s="949"/>
      <c r="KEH93" s="949"/>
      <c r="KEI93" s="949"/>
      <c r="KEJ93" s="949"/>
      <c r="KEK93" s="949"/>
      <c r="KEL93" s="950"/>
      <c r="KEM93" s="948"/>
      <c r="KEN93" s="949"/>
      <c r="KEO93" s="949"/>
      <c r="KEP93" s="949"/>
      <c r="KEQ93" s="949"/>
      <c r="KER93" s="949"/>
      <c r="KES93" s="949"/>
      <c r="KET93" s="949"/>
      <c r="KEU93" s="950"/>
      <c r="KEV93" s="948"/>
      <c r="KEW93" s="949"/>
      <c r="KEX93" s="949"/>
      <c r="KEY93" s="949"/>
      <c r="KEZ93" s="949"/>
      <c r="KFA93" s="949"/>
      <c r="KFB93" s="949"/>
      <c r="KFC93" s="949"/>
      <c r="KFD93" s="950"/>
      <c r="KFE93" s="948"/>
      <c r="KFF93" s="949"/>
      <c r="KFG93" s="949"/>
      <c r="KFH93" s="949"/>
      <c r="KFI93" s="949"/>
      <c r="KFJ93" s="949"/>
      <c r="KFK93" s="949"/>
      <c r="KFL93" s="949"/>
      <c r="KFM93" s="950"/>
      <c r="KFN93" s="948"/>
      <c r="KFO93" s="949"/>
      <c r="KFP93" s="949"/>
      <c r="KFQ93" s="949"/>
      <c r="KFR93" s="949"/>
      <c r="KFS93" s="949"/>
      <c r="KFT93" s="949"/>
      <c r="KFU93" s="949"/>
      <c r="KFV93" s="950"/>
      <c r="KFW93" s="948"/>
      <c r="KFX93" s="949"/>
      <c r="KFY93" s="949"/>
      <c r="KFZ93" s="949"/>
      <c r="KGA93" s="949"/>
      <c r="KGB93" s="949"/>
      <c r="KGC93" s="949"/>
      <c r="KGD93" s="949"/>
      <c r="KGE93" s="950"/>
      <c r="KGF93" s="948"/>
      <c r="KGG93" s="949"/>
      <c r="KGH93" s="949"/>
      <c r="KGI93" s="949"/>
      <c r="KGJ93" s="949"/>
      <c r="KGK93" s="949"/>
      <c r="KGL93" s="949"/>
      <c r="KGM93" s="949"/>
      <c r="KGN93" s="950"/>
      <c r="KGO93" s="948"/>
      <c r="KGP93" s="949"/>
      <c r="KGQ93" s="949"/>
      <c r="KGR93" s="949"/>
      <c r="KGS93" s="949"/>
      <c r="KGT93" s="949"/>
      <c r="KGU93" s="949"/>
      <c r="KGV93" s="949"/>
      <c r="KGW93" s="950"/>
      <c r="KGX93" s="948"/>
      <c r="KGY93" s="949"/>
      <c r="KGZ93" s="949"/>
      <c r="KHA93" s="949"/>
      <c r="KHB93" s="949"/>
      <c r="KHC93" s="949"/>
      <c r="KHD93" s="949"/>
      <c r="KHE93" s="949"/>
      <c r="KHF93" s="950"/>
      <c r="KHG93" s="948"/>
      <c r="KHH93" s="949"/>
      <c r="KHI93" s="949"/>
      <c r="KHJ93" s="949"/>
      <c r="KHK93" s="949"/>
      <c r="KHL93" s="949"/>
      <c r="KHM93" s="949"/>
      <c r="KHN93" s="949"/>
      <c r="KHO93" s="950"/>
      <c r="KHP93" s="948"/>
      <c r="KHQ93" s="949"/>
      <c r="KHR93" s="949"/>
      <c r="KHS93" s="949"/>
      <c r="KHT93" s="949"/>
      <c r="KHU93" s="949"/>
      <c r="KHV93" s="949"/>
      <c r="KHW93" s="949"/>
      <c r="KHX93" s="950"/>
      <c r="KHY93" s="948"/>
      <c r="KHZ93" s="949"/>
      <c r="KIA93" s="949"/>
      <c r="KIB93" s="949"/>
      <c r="KIC93" s="949"/>
      <c r="KID93" s="949"/>
      <c r="KIE93" s="949"/>
      <c r="KIF93" s="949"/>
      <c r="KIG93" s="950"/>
      <c r="KIH93" s="948"/>
      <c r="KII93" s="949"/>
      <c r="KIJ93" s="949"/>
      <c r="KIK93" s="949"/>
      <c r="KIL93" s="949"/>
      <c r="KIM93" s="949"/>
      <c r="KIN93" s="949"/>
      <c r="KIO93" s="949"/>
      <c r="KIP93" s="950"/>
      <c r="KIQ93" s="948"/>
      <c r="KIR93" s="949"/>
      <c r="KIS93" s="949"/>
      <c r="KIT93" s="949"/>
      <c r="KIU93" s="949"/>
      <c r="KIV93" s="949"/>
      <c r="KIW93" s="949"/>
      <c r="KIX93" s="949"/>
      <c r="KIY93" s="950"/>
      <c r="KIZ93" s="948"/>
      <c r="KJA93" s="949"/>
      <c r="KJB93" s="949"/>
      <c r="KJC93" s="949"/>
      <c r="KJD93" s="949"/>
      <c r="KJE93" s="949"/>
      <c r="KJF93" s="949"/>
      <c r="KJG93" s="949"/>
      <c r="KJH93" s="950"/>
      <c r="KJI93" s="948"/>
      <c r="KJJ93" s="949"/>
      <c r="KJK93" s="949"/>
      <c r="KJL93" s="949"/>
      <c r="KJM93" s="949"/>
      <c r="KJN93" s="949"/>
      <c r="KJO93" s="949"/>
      <c r="KJP93" s="949"/>
      <c r="KJQ93" s="950"/>
      <c r="KJR93" s="948"/>
      <c r="KJS93" s="949"/>
      <c r="KJT93" s="949"/>
      <c r="KJU93" s="949"/>
      <c r="KJV93" s="949"/>
      <c r="KJW93" s="949"/>
      <c r="KJX93" s="949"/>
      <c r="KJY93" s="949"/>
      <c r="KJZ93" s="950"/>
      <c r="KKA93" s="948"/>
      <c r="KKB93" s="949"/>
      <c r="KKC93" s="949"/>
      <c r="KKD93" s="949"/>
      <c r="KKE93" s="949"/>
      <c r="KKF93" s="949"/>
      <c r="KKG93" s="949"/>
      <c r="KKH93" s="949"/>
      <c r="KKI93" s="950"/>
      <c r="KKJ93" s="948"/>
      <c r="KKK93" s="949"/>
      <c r="KKL93" s="949"/>
      <c r="KKM93" s="949"/>
      <c r="KKN93" s="949"/>
      <c r="KKO93" s="949"/>
      <c r="KKP93" s="949"/>
      <c r="KKQ93" s="949"/>
      <c r="KKR93" s="950"/>
      <c r="KKS93" s="948"/>
      <c r="KKT93" s="949"/>
      <c r="KKU93" s="949"/>
      <c r="KKV93" s="949"/>
      <c r="KKW93" s="949"/>
      <c r="KKX93" s="949"/>
      <c r="KKY93" s="949"/>
      <c r="KKZ93" s="949"/>
      <c r="KLA93" s="950"/>
      <c r="KLB93" s="948"/>
      <c r="KLC93" s="949"/>
      <c r="KLD93" s="949"/>
      <c r="KLE93" s="949"/>
      <c r="KLF93" s="949"/>
      <c r="KLG93" s="949"/>
      <c r="KLH93" s="949"/>
      <c r="KLI93" s="949"/>
      <c r="KLJ93" s="950"/>
      <c r="KLK93" s="948"/>
      <c r="KLL93" s="949"/>
      <c r="KLM93" s="949"/>
      <c r="KLN93" s="949"/>
      <c r="KLO93" s="949"/>
      <c r="KLP93" s="949"/>
      <c r="KLQ93" s="949"/>
      <c r="KLR93" s="949"/>
      <c r="KLS93" s="950"/>
      <c r="KLT93" s="948"/>
      <c r="KLU93" s="949"/>
      <c r="KLV93" s="949"/>
      <c r="KLW93" s="949"/>
      <c r="KLX93" s="949"/>
      <c r="KLY93" s="949"/>
      <c r="KLZ93" s="949"/>
      <c r="KMA93" s="949"/>
      <c r="KMB93" s="950"/>
      <c r="KMC93" s="948"/>
      <c r="KMD93" s="949"/>
      <c r="KME93" s="949"/>
      <c r="KMF93" s="949"/>
      <c r="KMG93" s="949"/>
      <c r="KMH93" s="949"/>
      <c r="KMI93" s="949"/>
      <c r="KMJ93" s="949"/>
      <c r="KMK93" s="950"/>
      <c r="KML93" s="948"/>
      <c r="KMM93" s="949"/>
      <c r="KMN93" s="949"/>
      <c r="KMO93" s="949"/>
      <c r="KMP93" s="949"/>
      <c r="KMQ93" s="949"/>
      <c r="KMR93" s="949"/>
      <c r="KMS93" s="949"/>
      <c r="KMT93" s="950"/>
      <c r="KMU93" s="948"/>
      <c r="KMV93" s="949"/>
      <c r="KMW93" s="949"/>
      <c r="KMX93" s="949"/>
      <c r="KMY93" s="949"/>
      <c r="KMZ93" s="949"/>
      <c r="KNA93" s="949"/>
      <c r="KNB93" s="949"/>
      <c r="KNC93" s="950"/>
      <c r="KND93" s="948"/>
      <c r="KNE93" s="949"/>
      <c r="KNF93" s="949"/>
      <c r="KNG93" s="949"/>
      <c r="KNH93" s="949"/>
      <c r="KNI93" s="949"/>
      <c r="KNJ93" s="949"/>
      <c r="KNK93" s="949"/>
      <c r="KNL93" s="950"/>
      <c r="KNM93" s="948"/>
      <c r="KNN93" s="949"/>
      <c r="KNO93" s="949"/>
      <c r="KNP93" s="949"/>
      <c r="KNQ93" s="949"/>
      <c r="KNR93" s="949"/>
      <c r="KNS93" s="949"/>
      <c r="KNT93" s="949"/>
      <c r="KNU93" s="950"/>
      <c r="KNV93" s="948"/>
      <c r="KNW93" s="949"/>
      <c r="KNX93" s="949"/>
      <c r="KNY93" s="949"/>
      <c r="KNZ93" s="949"/>
      <c r="KOA93" s="949"/>
      <c r="KOB93" s="949"/>
      <c r="KOC93" s="949"/>
      <c r="KOD93" s="950"/>
      <c r="KOE93" s="948"/>
      <c r="KOF93" s="949"/>
      <c r="KOG93" s="949"/>
      <c r="KOH93" s="949"/>
      <c r="KOI93" s="949"/>
      <c r="KOJ93" s="949"/>
      <c r="KOK93" s="949"/>
      <c r="KOL93" s="949"/>
      <c r="KOM93" s="950"/>
      <c r="KON93" s="948"/>
      <c r="KOO93" s="949"/>
      <c r="KOP93" s="949"/>
      <c r="KOQ93" s="949"/>
      <c r="KOR93" s="949"/>
      <c r="KOS93" s="949"/>
      <c r="KOT93" s="949"/>
      <c r="KOU93" s="949"/>
      <c r="KOV93" s="950"/>
      <c r="KOW93" s="948"/>
      <c r="KOX93" s="949"/>
      <c r="KOY93" s="949"/>
      <c r="KOZ93" s="949"/>
      <c r="KPA93" s="949"/>
      <c r="KPB93" s="949"/>
      <c r="KPC93" s="949"/>
      <c r="KPD93" s="949"/>
      <c r="KPE93" s="950"/>
      <c r="KPF93" s="948"/>
      <c r="KPG93" s="949"/>
      <c r="KPH93" s="949"/>
      <c r="KPI93" s="949"/>
      <c r="KPJ93" s="949"/>
      <c r="KPK93" s="949"/>
      <c r="KPL93" s="949"/>
      <c r="KPM93" s="949"/>
      <c r="KPN93" s="950"/>
      <c r="KPO93" s="948"/>
      <c r="KPP93" s="949"/>
      <c r="KPQ93" s="949"/>
      <c r="KPR93" s="949"/>
      <c r="KPS93" s="949"/>
      <c r="KPT93" s="949"/>
      <c r="KPU93" s="949"/>
      <c r="KPV93" s="949"/>
      <c r="KPW93" s="950"/>
      <c r="KPX93" s="948"/>
      <c r="KPY93" s="949"/>
      <c r="KPZ93" s="949"/>
      <c r="KQA93" s="949"/>
      <c r="KQB93" s="949"/>
      <c r="KQC93" s="949"/>
      <c r="KQD93" s="949"/>
      <c r="KQE93" s="949"/>
      <c r="KQF93" s="950"/>
      <c r="KQG93" s="948"/>
      <c r="KQH93" s="949"/>
      <c r="KQI93" s="949"/>
      <c r="KQJ93" s="949"/>
      <c r="KQK93" s="949"/>
      <c r="KQL93" s="949"/>
      <c r="KQM93" s="949"/>
      <c r="KQN93" s="949"/>
      <c r="KQO93" s="950"/>
      <c r="KQP93" s="948"/>
      <c r="KQQ93" s="949"/>
      <c r="KQR93" s="949"/>
      <c r="KQS93" s="949"/>
      <c r="KQT93" s="949"/>
      <c r="KQU93" s="949"/>
      <c r="KQV93" s="949"/>
      <c r="KQW93" s="949"/>
      <c r="KQX93" s="950"/>
      <c r="KQY93" s="948"/>
      <c r="KQZ93" s="949"/>
      <c r="KRA93" s="949"/>
      <c r="KRB93" s="949"/>
      <c r="KRC93" s="949"/>
      <c r="KRD93" s="949"/>
      <c r="KRE93" s="949"/>
      <c r="KRF93" s="949"/>
      <c r="KRG93" s="950"/>
      <c r="KRH93" s="948"/>
      <c r="KRI93" s="949"/>
      <c r="KRJ93" s="949"/>
      <c r="KRK93" s="949"/>
      <c r="KRL93" s="949"/>
      <c r="KRM93" s="949"/>
      <c r="KRN93" s="949"/>
      <c r="KRO93" s="949"/>
      <c r="KRP93" s="950"/>
      <c r="KRQ93" s="948"/>
      <c r="KRR93" s="949"/>
      <c r="KRS93" s="949"/>
      <c r="KRT93" s="949"/>
      <c r="KRU93" s="949"/>
      <c r="KRV93" s="949"/>
      <c r="KRW93" s="949"/>
      <c r="KRX93" s="949"/>
      <c r="KRY93" s="950"/>
      <c r="KRZ93" s="948"/>
      <c r="KSA93" s="949"/>
      <c r="KSB93" s="949"/>
      <c r="KSC93" s="949"/>
      <c r="KSD93" s="949"/>
      <c r="KSE93" s="949"/>
      <c r="KSF93" s="949"/>
      <c r="KSG93" s="949"/>
      <c r="KSH93" s="950"/>
      <c r="KSI93" s="948"/>
      <c r="KSJ93" s="949"/>
      <c r="KSK93" s="949"/>
      <c r="KSL93" s="949"/>
      <c r="KSM93" s="949"/>
      <c r="KSN93" s="949"/>
      <c r="KSO93" s="949"/>
      <c r="KSP93" s="949"/>
      <c r="KSQ93" s="950"/>
      <c r="KSR93" s="948"/>
      <c r="KSS93" s="949"/>
      <c r="KST93" s="949"/>
      <c r="KSU93" s="949"/>
      <c r="KSV93" s="949"/>
      <c r="KSW93" s="949"/>
      <c r="KSX93" s="949"/>
      <c r="KSY93" s="949"/>
      <c r="KSZ93" s="950"/>
      <c r="KTA93" s="948"/>
      <c r="KTB93" s="949"/>
      <c r="KTC93" s="949"/>
      <c r="KTD93" s="949"/>
      <c r="KTE93" s="949"/>
      <c r="KTF93" s="949"/>
      <c r="KTG93" s="949"/>
      <c r="KTH93" s="949"/>
      <c r="KTI93" s="950"/>
      <c r="KTJ93" s="948"/>
      <c r="KTK93" s="949"/>
      <c r="KTL93" s="949"/>
      <c r="KTM93" s="949"/>
      <c r="KTN93" s="949"/>
      <c r="KTO93" s="949"/>
      <c r="KTP93" s="949"/>
      <c r="KTQ93" s="949"/>
      <c r="KTR93" s="950"/>
      <c r="KTS93" s="948"/>
      <c r="KTT93" s="949"/>
      <c r="KTU93" s="949"/>
      <c r="KTV93" s="949"/>
      <c r="KTW93" s="949"/>
      <c r="KTX93" s="949"/>
      <c r="KTY93" s="949"/>
      <c r="KTZ93" s="949"/>
      <c r="KUA93" s="950"/>
      <c r="KUB93" s="948"/>
      <c r="KUC93" s="949"/>
      <c r="KUD93" s="949"/>
      <c r="KUE93" s="949"/>
      <c r="KUF93" s="949"/>
      <c r="KUG93" s="949"/>
      <c r="KUH93" s="949"/>
      <c r="KUI93" s="949"/>
      <c r="KUJ93" s="950"/>
      <c r="KUK93" s="948"/>
      <c r="KUL93" s="949"/>
      <c r="KUM93" s="949"/>
      <c r="KUN93" s="949"/>
      <c r="KUO93" s="949"/>
      <c r="KUP93" s="949"/>
      <c r="KUQ93" s="949"/>
      <c r="KUR93" s="949"/>
      <c r="KUS93" s="950"/>
      <c r="KUT93" s="948"/>
      <c r="KUU93" s="949"/>
      <c r="KUV93" s="949"/>
      <c r="KUW93" s="949"/>
      <c r="KUX93" s="949"/>
      <c r="KUY93" s="949"/>
      <c r="KUZ93" s="949"/>
      <c r="KVA93" s="949"/>
      <c r="KVB93" s="950"/>
      <c r="KVC93" s="948"/>
      <c r="KVD93" s="949"/>
      <c r="KVE93" s="949"/>
      <c r="KVF93" s="949"/>
      <c r="KVG93" s="949"/>
      <c r="KVH93" s="949"/>
      <c r="KVI93" s="949"/>
      <c r="KVJ93" s="949"/>
      <c r="KVK93" s="950"/>
      <c r="KVL93" s="948"/>
      <c r="KVM93" s="949"/>
      <c r="KVN93" s="949"/>
      <c r="KVO93" s="949"/>
      <c r="KVP93" s="949"/>
      <c r="KVQ93" s="949"/>
      <c r="KVR93" s="949"/>
      <c r="KVS93" s="949"/>
      <c r="KVT93" s="950"/>
      <c r="KVU93" s="948"/>
      <c r="KVV93" s="949"/>
      <c r="KVW93" s="949"/>
      <c r="KVX93" s="949"/>
      <c r="KVY93" s="949"/>
      <c r="KVZ93" s="949"/>
      <c r="KWA93" s="949"/>
      <c r="KWB93" s="949"/>
      <c r="KWC93" s="950"/>
      <c r="KWD93" s="948"/>
      <c r="KWE93" s="949"/>
      <c r="KWF93" s="949"/>
      <c r="KWG93" s="949"/>
      <c r="KWH93" s="949"/>
      <c r="KWI93" s="949"/>
      <c r="KWJ93" s="949"/>
      <c r="KWK93" s="949"/>
      <c r="KWL93" s="950"/>
      <c r="KWM93" s="948"/>
      <c r="KWN93" s="949"/>
      <c r="KWO93" s="949"/>
      <c r="KWP93" s="949"/>
      <c r="KWQ93" s="949"/>
      <c r="KWR93" s="949"/>
      <c r="KWS93" s="949"/>
      <c r="KWT93" s="949"/>
      <c r="KWU93" s="950"/>
      <c r="KWV93" s="948"/>
      <c r="KWW93" s="949"/>
      <c r="KWX93" s="949"/>
      <c r="KWY93" s="949"/>
      <c r="KWZ93" s="949"/>
      <c r="KXA93" s="949"/>
      <c r="KXB93" s="949"/>
      <c r="KXC93" s="949"/>
      <c r="KXD93" s="950"/>
      <c r="KXE93" s="948"/>
      <c r="KXF93" s="949"/>
      <c r="KXG93" s="949"/>
      <c r="KXH93" s="949"/>
      <c r="KXI93" s="949"/>
      <c r="KXJ93" s="949"/>
      <c r="KXK93" s="949"/>
      <c r="KXL93" s="949"/>
      <c r="KXM93" s="950"/>
      <c r="KXN93" s="948"/>
      <c r="KXO93" s="949"/>
      <c r="KXP93" s="949"/>
      <c r="KXQ93" s="949"/>
      <c r="KXR93" s="949"/>
      <c r="KXS93" s="949"/>
      <c r="KXT93" s="949"/>
      <c r="KXU93" s="949"/>
      <c r="KXV93" s="950"/>
      <c r="KXW93" s="948"/>
      <c r="KXX93" s="949"/>
      <c r="KXY93" s="949"/>
      <c r="KXZ93" s="949"/>
      <c r="KYA93" s="949"/>
      <c r="KYB93" s="949"/>
      <c r="KYC93" s="949"/>
      <c r="KYD93" s="949"/>
      <c r="KYE93" s="950"/>
      <c r="KYF93" s="948"/>
      <c r="KYG93" s="949"/>
      <c r="KYH93" s="949"/>
      <c r="KYI93" s="949"/>
      <c r="KYJ93" s="949"/>
      <c r="KYK93" s="949"/>
      <c r="KYL93" s="949"/>
      <c r="KYM93" s="949"/>
      <c r="KYN93" s="950"/>
      <c r="KYO93" s="948"/>
      <c r="KYP93" s="949"/>
      <c r="KYQ93" s="949"/>
      <c r="KYR93" s="949"/>
      <c r="KYS93" s="949"/>
      <c r="KYT93" s="949"/>
      <c r="KYU93" s="949"/>
      <c r="KYV93" s="949"/>
      <c r="KYW93" s="950"/>
      <c r="KYX93" s="948"/>
      <c r="KYY93" s="949"/>
      <c r="KYZ93" s="949"/>
      <c r="KZA93" s="949"/>
      <c r="KZB93" s="949"/>
      <c r="KZC93" s="949"/>
      <c r="KZD93" s="949"/>
      <c r="KZE93" s="949"/>
      <c r="KZF93" s="950"/>
      <c r="KZG93" s="948"/>
      <c r="KZH93" s="949"/>
      <c r="KZI93" s="949"/>
      <c r="KZJ93" s="949"/>
      <c r="KZK93" s="949"/>
      <c r="KZL93" s="949"/>
      <c r="KZM93" s="949"/>
      <c r="KZN93" s="949"/>
      <c r="KZO93" s="950"/>
      <c r="KZP93" s="948"/>
      <c r="KZQ93" s="949"/>
      <c r="KZR93" s="949"/>
      <c r="KZS93" s="949"/>
      <c r="KZT93" s="949"/>
      <c r="KZU93" s="949"/>
      <c r="KZV93" s="949"/>
      <c r="KZW93" s="949"/>
      <c r="KZX93" s="950"/>
      <c r="KZY93" s="948"/>
      <c r="KZZ93" s="949"/>
      <c r="LAA93" s="949"/>
      <c r="LAB93" s="949"/>
      <c r="LAC93" s="949"/>
      <c r="LAD93" s="949"/>
      <c r="LAE93" s="949"/>
      <c r="LAF93" s="949"/>
      <c r="LAG93" s="950"/>
      <c r="LAH93" s="948"/>
      <c r="LAI93" s="949"/>
      <c r="LAJ93" s="949"/>
      <c r="LAK93" s="949"/>
      <c r="LAL93" s="949"/>
      <c r="LAM93" s="949"/>
      <c r="LAN93" s="949"/>
      <c r="LAO93" s="949"/>
      <c r="LAP93" s="950"/>
      <c r="LAQ93" s="948"/>
      <c r="LAR93" s="949"/>
      <c r="LAS93" s="949"/>
      <c r="LAT93" s="949"/>
      <c r="LAU93" s="949"/>
      <c r="LAV93" s="949"/>
      <c r="LAW93" s="949"/>
      <c r="LAX93" s="949"/>
      <c r="LAY93" s="950"/>
      <c r="LAZ93" s="948"/>
      <c r="LBA93" s="949"/>
      <c r="LBB93" s="949"/>
      <c r="LBC93" s="949"/>
      <c r="LBD93" s="949"/>
      <c r="LBE93" s="949"/>
      <c r="LBF93" s="949"/>
      <c r="LBG93" s="949"/>
      <c r="LBH93" s="950"/>
      <c r="LBI93" s="948"/>
      <c r="LBJ93" s="949"/>
      <c r="LBK93" s="949"/>
      <c r="LBL93" s="949"/>
      <c r="LBM93" s="949"/>
      <c r="LBN93" s="949"/>
      <c r="LBO93" s="949"/>
      <c r="LBP93" s="949"/>
      <c r="LBQ93" s="950"/>
      <c r="LBR93" s="948"/>
      <c r="LBS93" s="949"/>
      <c r="LBT93" s="949"/>
      <c r="LBU93" s="949"/>
      <c r="LBV93" s="949"/>
      <c r="LBW93" s="949"/>
      <c r="LBX93" s="949"/>
      <c r="LBY93" s="949"/>
      <c r="LBZ93" s="950"/>
      <c r="LCA93" s="948"/>
      <c r="LCB93" s="949"/>
      <c r="LCC93" s="949"/>
      <c r="LCD93" s="949"/>
      <c r="LCE93" s="949"/>
      <c r="LCF93" s="949"/>
      <c r="LCG93" s="949"/>
      <c r="LCH93" s="949"/>
      <c r="LCI93" s="950"/>
      <c r="LCJ93" s="948"/>
      <c r="LCK93" s="949"/>
      <c r="LCL93" s="949"/>
      <c r="LCM93" s="949"/>
      <c r="LCN93" s="949"/>
      <c r="LCO93" s="949"/>
      <c r="LCP93" s="949"/>
      <c r="LCQ93" s="949"/>
      <c r="LCR93" s="950"/>
      <c r="LCS93" s="948"/>
      <c r="LCT93" s="949"/>
      <c r="LCU93" s="949"/>
      <c r="LCV93" s="949"/>
      <c r="LCW93" s="949"/>
      <c r="LCX93" s="949"/>
      <c r="LCY93" s="949"/>
      <c r="LCZ93" s="949"/>
      <c r="LDA93" s="950"/>
      <c r="LDB93" s="948"/>
      <c r="LDC93" s="949"/>
      <c r="LDD93" s="949"/>
      <c r="LDE93" s="949"/>
      <c r="LDF93" s="949"/>
      <c r="LDG93" s="949"/>
      <c r="LDH93" s="949"/>
      <c r="LDI93" s="949"/>
      <c r="LDJ93" s="950"/>
      <c r="LDK93" s="948"/>
      <c r="LDL93" s="949"/>
      <c r="LDM93" s="949"/>
      <c r="LDN93" s="949"/>
      <c r="LDO93" s="949"/>
      <c r="LDP93" s="949"/>
      <c r="LDQ93" s="949"/>
      <c r="LDR93" s="949"/>
      <c r="LDS93" s="950"/>
      <c r="LDT93" s="948"/>
      <c r="LDU93" s="949"/>
      <c r="LDV93" s="949"/>
      <c r="LDW93" s="949"/>
      <c r="LDX93" s="949"/>
      <c r="LDY93" s="949"/>
      <c r="LDZ93" s="949"/>
      <c r="LEA93" s="949"/>
      <c r="LEB93" s="950"/>
      <c r="LEC93" s="948"/>
      <c r="LED93" s="949"/>
      <c r="LEE93" s="949"/>
      <c r="LEF93" s="949"/>
      <c r="LEG93" s="949"/>
      <c r="LEH93" s="949"/>
      <c r="LEI93" s="949"/>
      <c r="LEJ93" s="949"/>
      <c r="LEK93" s="950"/>
      <c r="LEL93" s="948"/>
      <c r="LEM93" s="949"/>
      <c r="LEN93" s="949"/>
      <c r="LEO93" s="949"/>
      <c r="LEP93" s="949"/>
      <c r="LEQ93" s="949"/>
      <c r="LER93" s="949"/>
      <c r="LES93" s="949"/>
      <c r="LET93" s="950"/>
      <c r="LEU93" s="948"/>
      <c r="LEV93" s="949"/>
      <c r="LEW93" s="949"/>
      <c r="LEX93" s="949"/>
      <c r="LEY93" s="949"/>
      <c r="LEZ93" s="949"/>
      <c r="LFA93" s="949"/>
      <c r="LFB93" s="949"/>
      <c r="LFC93" s="950"/>
      <c r="LFD93" s="948"/>
      <c r="LFE93" s="949"/>
      <c r="LFF93" s="949"/>
      <c r="LFG93" s="949"/>
      <c r="LFH93" s="949"/>
      <c r="LFI93" s="949"/>
      <c r="LFJ93" s="949"/>
      <c r="LFK93" s="949"/>
      <c r="LFL93" s="950"/>
      <c r="LFM93" s="948"/>
      <c r="LFN93" s="949"/>
      <c r="LFO93" s="949"/>
      <c r="LFP93" s="949"/>
      <c r="LFQ93" s="949"/>
      <c r="LFR93" s="949"/>
      <c r="LFS93" s="949"/>
      <c r="LFT93" s="949"/>
      <c r="LFU93" s="950"/>
      <c r="LFV93" s="948"/>
      <c r="LFW93" s="949"/>
      <c r="LFX93" s="949"/>
      <c r="LFY93" s="949"/>
      <c r="LFZ93" s="949"/>
      <c r="LGA93" s="949"/>
      <c r="LGB93" s="949"/>
      <c r="LGC93" s="949"/>
      <c r="LGD93" s="950"/>
      <c r="LGE93" s="948"/>
      <c r="LGF93" s="949"/>
      <c r="LGG93" s="949"/>
      <c r="LGH93" s="949"/>
      <c r="LGI93" s="949"/>
      <c r="LGJ93" s="949"/>
      <c r="LGK93" s="949"/>
      <c r="LGL93" s="949"/>
      <c r="LGM93" s="950"/>
      <c r="LGN93" s="948"/>
      <c r="LGO93" s="949"/>
      <c r="LGP93" s="949"/>
      <c r="LGQ93" s="949"/>
      <c r="LGR93" s="949"/>
      <c r="LGS93" s="949"/>
      <c r="LGT93" s="949"/>
      <c r="LGU93" s="949"/>
      <c r="LGV93" s="950"/>
      <c r="LGW93" s="948"/>
      <c r="LGX93" s="949"/>
      <c r="LGY93" s="949"/>
      <c r="LGZ93" s="949"/>
      <c r="LHA93" s="949"/>
      <c r="LHB93" s="949"/>
      <c r="LHC93" s="949"/>
      <c r="LHD93" s="949"/>
      <c r="LHE93" s="950"/>
      <c r="LHF93" s="948"/>
      <c r="LHG93" s="949"/>
      <c r="LHH93" s="949"/>
      <c r="LHI93" s="949"/>
      <c r="LHJ93" s="949"/>
      <c r="LHK93" s="949"/>
      <c r="LHL93" s="949"/>
      <c r="LHM93" s="949"/>
      <c r="LHN93" s="950"/>
      <c r="LHO93" s="948"/>
      <c r="LHP93" s="949"/>
      <c r="LHQ93" s="949"/>
      <c r="LHR93" s="949"/>
      <c r="LHS93" s="949"/>
      <c r="LHT93" s="949"/>
      <c r="LHU93" s="949"/>
      <c r="LHV93" s="949"/>
      <c r="LHW93" s="950"/>
      <c r="LHX93" s="948"/>
      <c r="LHY93" s="949"/>
      <c r="LHZ93" s="949"/>
      <c r="LIA93" s="949"/>
      <c r="LIB93" s="949"/>
      <c r="LIC93" s="949"/>
      <c r="LID93" s="949"/>
      <c r="LIE93" s="949"/>
      <c r="LIF93" s="950"/>
      <c r="LIG93" s="948"/>
      <c r="LIH93" s="949"/>
      <c r="LII93" s="949"/>
      <c r="LIJ93" s="949"/>
      <c r="LIK93" s="949"/>
      <c r="LIL93" s="949"/>
      <c r="LIM93" s="949"/>
      <c r="LIN93" s="949"/>
      <c r="LIO93" s="950"/>
      <c r="LIP93" s="948"/>
      <c r="LIQ93" s="949"/>
      <c r="LIR93" s="949"/>
      <c r="LIS93" s="949"/>
      <c r="LIT93" s="949"/>
      <c r="LIU93" s="949"/>
      <c r="LIV93" s="949"/>
      <c r="LIW93" s="949"/>
      <c r="LIX93" s="950"/>
      <c r="LIY93" s="948"/>
      <c r="LIZ93" s="949"/>
      <c r="LJA93" s="949"/>
      <c r="LJB93" s="949"/>
      <c r="LJC93" s="949"/>
      <c r="LJD93" s="949"/>
      <c r="LJE93" s="949"/>
      <c r="LJF93" s="949"/>
      <c r="LJG93" s="950"/>
      <c r="LJH93" s="948"/>
      <c r="LJI93" s="949"/>
      <c r="LJJ93" s="949"/>
      <c r="LJK93" s="949"/>
      <c r="LJL93" s="949"/>
      <c r="LJM93" s="949"/>
      <c r="LJN93" s="949"/>
      <c r="LJO93" s="949"/>
      <c r="LJP93" s="950"/>
      <c r="LJQ93" s="948"/>
      <c r="LJR93" s="949"/>
      <c r="LJS93" s="949"/>
      <c r="LJT93" s="949"/>
      <c r="LJU93" s="949"/>
      <c r="LJV93" s="949"/>
      <c r="LJW93" s="949"/>
      <c r="LJX93" s="949"/>
      <c r="LJY93" s="950"/>
      <c r="LJZ93" s="948"/>
      <c r="LKA93" s="949"/>
      <c r="LKB93" s="949"/>
      <c r="LKC93" s="949"/>
      <c r="LKD93" s="949"/>
      <c r="LKE93" s="949"/>
      <c r="LKF93" s="949"/>
      <c r="LKG93" s="949"/>
      <c r="LKH93" s="950"/>
      <c r="LKI93" s="948"/>
      <c r="LKJ93" s="949"/>
      <c r="LKK93" s="949"/>
      <c r="LKL93" s="949"/>
      <c r="LKM93" s="949"/>
      <c r="LKN93" s="949"/>
      <c r="LKO93" s="949"/>
      <c r="LKP93" s="949"/>
      <c r="LKQ93" s="950"/>
      <c r="LKR93" s="948"/>
      <c r="LKS93" s="949"/>
      <c r="LKT93" s="949"/>
      <c r="LKU93" s="949"/>
      <c r="LKV93" s="949"/>
      <c r="LKW93" s="949"/>
      <c r="LKX93" s="949"/>
      <c r="LKY93" s="949"/>
      <c r="LKZ93" s="950"/>
      <c r="LLA93" s="948"/>
      <c r="LLB93" s="949"/>
      <c r="LLC93" s="949"/>
      <c r="LLD93" s="949"/>
      <c r="LLE93" s="949"/>
      <c r="LLF93" s="949"/>
      <c r="LLG93" s="949"/>
      <c r="LLH93" s="949"/>
      <c r="LLI93" s="950"/>
      <c r="LLJ93" s="948"/>
      <c r="LLK93" s="949"/>
      <c r="LLL93" s="949"/>
      <c r="LLM93" s="949"/>
      <c r="LLN93" s="949"/>
      <c r="LLO93" s="949"/>
      <c r="LLP93" s="949"/>
      <c r="LLQ93" s="949"/>
      <c r="LLR93" s="950"/>
      <c r="LLS93" s="948"/>
      <c r="LLT93" s="949"/>
      <c r="LLU93" s="949"/>
      <c r="LLV93" s="949"/>
      <c r="LLW93" s="949"/>
      <c r="LLX93" s="949"/>
      <c r="LLY93" s="949"/>
      <c r="LLZ93" s="949"/>
      <c r="LMA93" s="950"/>
      <c r="LMB93" s="948"/>
      <c r="LMC93" s="949"/>
      <c r="LMD93" s="949"/>
      <c r="LME93" s="949"/>
      <c r="LMF93" s="949"/>
      <c r="LMG93" s="949"/>
      <c r="LMH93" s="949"/>
      <c r="LMI93" s="949"/>
      <c r="LMJ93" s="950"/>
      <c r="LMK93" s="948"/>
      <c r="LML93" s="949"/>
      <c r="LMM93" s="949"/>
      <c r="LMN93" s="949"/>
      <c r="LMO93" s="949"/>
      <c r="LMP93" s="949"/>
      <c r="LMQ93" s="949"/>
      <c r="LMR93" s="949"/>
      <c r="LMS93" s="950"/>
      <c r="LMT93" s="948"/>
      <c r="LMU93" s="949"/>
      <c r="LMV93" s="949"/>
      <c r="LMW93" s="949"/>
      <c r="LMX93" s="949"/>
      <c r="LMY93" s="949"/>
      <c r="LMZ93" s="949"/>
      <c r="LNA93" s="949"/>
      <c r="LNB93" s="950"/>
      <c r="LNC93" s="948"/>
      <c r="LND93" s="949"/>
      <c r="LNE93" s="949"/>
      <c r="LNF93" s="949"/>
      <c r="LNG93" s="949"/>
      <c r="LNH93" s="949"/>
      <c r="LNI93" s="949"/>
      <c r="LNJ93" s="949"/>
      <c r="LNK93" s="950"/>
      <c r="LNL93" s="948"/>
      <c r="LNM93" s="949"/>
      <c r="LNN93" s="949"/>
      <c r="LNO93" s="949"/>
      <c r="LNP93" s="949"/>
      <c r="LNQ93" s="949"/>
      <c r="LNR93" s="949"/>
      <c r="LNS93" s="949"/>
      <c r="LNT93" s="950"/>
      <c r="LNU93" s="948"/>
      <c r="LNV93" s="949"/>
      <c r="LNW93" s="949"/>
      <c r="LNX93" s="949"/>
      <c r="LNY93" s="949"/>
      <c r="LNZ93" s="949"/>
      <c r="LOA93" s="949"/>
      <c r="LOB93" s="949"/>
      <c r="LOC93" s="950"/>
      <c r="LOD93" s="948"/>
      <c r="LOE93" s="949"/>
      <c r="LOF93" s="949"/>
      <c r="LOG93" s="949"/>
      <c r="LOH93" s="949"/>
      <c r="LOI93" s="949"/>
      <c r="LOJ93" s="949"/>
      <c r="LOK93" s="949"/>
      <c r="LOL93" s="950"/>
      <c r="LOM93" s="948"/>
      <c r="LON93" s="949"/>
      <c r="LOO93" s="949"/>
      <c r="LOP93" s="949"/>
      <c r="LOQ93" s="949"/>
      <c r="LOR93" s="949"/>
      <c r="LOS93" s="949"/>
      <c r="LOT93" s="949"/>
      <c r="LOU93" s="950"/>
      <c r="LOV93" s="948"/>
      <c r="LOW93" s="949"/>
      <c r="LOX93" s="949"/>
      <c r="LOY93" s="949"/>
      <c r="LOZ93" s="949"/>
      <c r="LPA93" s="949"/>
      <c r="LPB93" s="949"/>
      <c r="LPC93" s="949"/>
      <c r="LPD93" s="950"/>
      <c r="LPE93" s="948"/>
      <c r="LPF93" s="949"/>
      <c r="LPG93" s="949"/>
      <c r="LPH93" s="949"/>
      <c r="LPI93" s="949"/>
      <c r="LPJ93" s="949"/>
      <c r="LPK93" s="949"/>
      <c r="LPL93" s="949"/>
      <c r="LPM93" s="950"/>
      <c r="LPN93" s="948"/>
      <c r="LPO93" s="949"/>
      <c r="LPP93" s="949"/>
      <c r="LPQ93" s="949"/>
      <c r="LPR93" s="949"/>
      <c r="LPS93" s="949"/>
      <c r="LPT93" s="949"/>
      <c r="LPU93" s="949"/>
      <c r="LPV93" s="950"/>
      <c r="LPW93" s="948"/>
      <c r="LPX93" s="949"/>
      <c r="LPY93" s="949"/>
      <c r="LPZ93" s="949"/>
      <c r="LQA93" s="949"/>
      <c r="LQB93" s="949"/>
      <c r="LQC93" s="949"/>
      <c r="LQD93" s="949"/>
      <c r="LQE93" s="950"/>
      <c r="LQF93" s="948"/>
      <c r="LQG93" s="949"/>
      <c r="LQH93" s="949"/>
      <c r="LQI93" s="949"/>
      <c r="LQJ93" s="949"/>
      <c r="LQK93" s="949"/>
      <c r="LQL93" s="949"/>
      <c r="LQM93" s="949"/>
      <c r="LQN93" s="950"/>
      <c r="LQO93" s="948"/>
      <c r="LQP93" s="949"/>
      <c r="LQQ93" s="949"/>
      <c r="LQR93" s="949"/>
      <c r="LQS93" s="949"/>
      <c r="LQT93" s="949"/>
      <c r="LQU93" s="949"/>
      <c r="LQV93" s="949"/>
      <c r="LQW93" s="950"/>
      <c r="LQX93" s="948"/>
      <c r="LQY93" s="949"/>
      <c r="LQZ93" s="949"/>
      <c r="LRA93" s="949"/>
      <c r="LRB93" s="949"/>
      <c r="LRC93" s="949"/>
      <c r="LRD93" s="949"/>
      <c r="LRE93" s="949"/>
      <c r="LRF93" s="950"/>
      <c r="LRG93" s="948"/>
      <c r="LRH93" s="949"/>
      <c r="LRI93" s="949"/>
      <c r="LRJ93" s="949"/>
      <c r="LRK93" s="949"/>
      <c r="LRL93" s="949"/>
      <c r="LRM93" s="949"/>
      <c r="LRN93" s="949"/>
      <c r="LRO93" s="950"/>
      <c r="LRP93" s="948"/>
      <c r="LRQ93" s="949"/>
      <c r="LRR93" s="949"/>
      <c r="LRS93" s="949"/>
      <c r="LRT93" s="949"/>
      <c r="LRU93" s="949"/>
      <c r="LRV93" s="949"/>
      <c r="LRW93" s="949"/>
      <c r="LRX93" s="950"/>
      <c r="LRY93" s="948"/>
      <c r="LRZ93" s="949"/>
      <c r="LSA93" s="949"/>
      <c r="LSB93" s="949"/>
      <c r="LSC93" s="949"/>
      <c r="LSD93" s="949"/>
      <c r="LSE93" s="949"/>
      <c r="LSF93" s="949"/>
      <c r="LSG93" s="950"/>
      <c r="LSH93" s="948"/>
      <c r="LSI93" s="949"/>
      <c r="LSJ93" s="949"/>
      <c r="LSK93" s="949"/>
      <c r="LSL93" s="949"/>
      <c r="LSM93" s="949"/>
      <c r="LSN93" s="949"/>
      <c r="LSO93" s="949"/>
      <c r="LSP93" s="950"/>
      <c r="LSQ93" s="948"/>
      <c r="LSR93" s="949"/>
      <c r="LSS93" s="949"/>
      <c r="LST93" s="949"/>
      <c r="LSU93" s="949"/>
      <c r="LSV93" s="949"/>
      <c r="LSW93" s="949"/>
      <c r="LSX93" s="949"/>
      <c r="LSY93" s="950"/>
      <c r="LSZ93" s="948"/>
      <c r="LTA93" s="949"/>
      <c r="LTB93" s="949"/>
      <c r="LTC93" s="949"/>
      <c r="LTD93" s="949"/>
      <c r="LTE93" s="949"/>
      <c r="LTF93" s="949"/>
      <c r="LTG93" s="949"/>
      <c r="LTH93" s="950"/>
      <c r="LTI93" s="948"/>
      <c r="LTJ93" s="949"/>
      <c r="LTK93" s="949"/>
      <c r="LTL93" s="949"/>
      <c r="LTM93" s="949"/>
      <c r="LTN93" s="949"/>
      <c r="LTO93" s="949"/>
      <c r="LTP93" s="949"/>
      <c r="LTQ93" s="950"/>
      <c r="LTR93" s="948"/>
      <c r="LTS93" s="949"/>
      <c r="LTT93" s="949"/>
      <c r="LTU93" s="949"/>
      <c r="LTV93" s="949"/>
      <c r="LTW93" s="949"/>
      <c r="LTX93" s="949"/>
      <c r="LTY93" s="949"/>
      <c r="LTZ93" s="950"/>
      <c r="LUA93" s="948"/>
      <c r="LUB93" s="949"/>
      <c r="LUC93" s="949"/>
      <c r="LUD93" s="949"/>
      <c r="LUE93" s="949"/>
      <c r="LUF93" s="949"/>
      <c r="LUG93" s="949"/>
      <c r="LUH93" s="949"/>
      <c r="LUI93" s="950"/>
      <c r="LUJ93" s="948"/>
      <c r="LUK93" s="949"/>
      <c r="LUL93" s="949"/>
      <c r="LUM93" s="949"/>
      <c r="LUN93" s="949"/>
      <c r="LUO93" s="949"/>
      <c r="LUP93" s="949"/>
      <c r="LUQ93" s="949"/>
      <c r="LUR93" s="950"/>
      <c r="LUS93" s="948"/>
      <c r="LUT93" s="949"/>
      <c r="LUU93" s="949"/>
      <c r="LUV93" s="949"/>
      <c r="LUW93" s="949"/>
      <c r="LUX93" s="949"/>
      <c r="LUY93" s="949"/>
      <c r="LUZ93" s="949"/>
      <c r="LVA93" s="950"/>
      <c r="LVB93" s="948"/>
      <c r="LVC93" s="949"/>
      <c r="LVD93" s="949"/>
      <c r="LVE93" s="949"/>
      <c r="LVF93" s="949"/>
      <c r="LVG93" s="949"/>
      <c r="LVH93" s="949"/>
      <c r="LVI93" s="949"/>
      <c r="LVJ93" s="950"/>
      <c r="LVK93" s="948"/>
      <c r="LVL93" s="949"/>
      <c r="LVM93" s="949"/>
      <c r="LVN93" s="949"/>
      <c r="LVO93" s="949"/>
      <c r="LVP93" s="949"/>
      <c r="LVQ93" s="949"/>
      <c r="LVR93" s="949"/>
      <c r="LVS93" s="950"/>
      <c r="LVT93" s="948"/>
      <c r="LVU93" s="949"/>
      <c r="LVV93" s="949"/>
      <c r="LVW93" s="949"/>
      <c r="LVX93" s="949"/>
      <c r="LVY93" s="949"/>
      <c r="LVZ93" s="949"/>
      <c r="LWA93" s="949"/>
      <c r="LWB93" s="950"/>
      <c r="LWC93" s="948"/>
      <c r="LWD93" s="949"/>
      <c r="LWE93" s="949"/>
      <c r="LWF93" s="949"/>
      <c r="LWG93" s="949"/>
      <c r="LWH93" s="949"/>
      <c r="LWI93" s="949"/>
      <c r="LWJ93" s="949"/>
      <c r="LWK93" s="950"/>
      <c r="LWL93" s="948"/>
      <c r="LWM93" s="949"/>
      <c r="LWN93" s="949"/>
      <c r="LWO93" s="949"/>
      <c r="LWP93" s="949"/>
      <c r="LWQ93" s="949"/>
      <c r="LWR93" s="949"/>
      <c r="LWS93" s="949"/>
      <c r="LWT93" s="950"/>
      <c r="LWU93" s="948"/>
      <c r="LWV93" s="949"/>
      <c r="LWW93" s="949"/>
      <c r="LWX93" s="949"/>
      <c r="LWY93" s="949"/>
      <c r="LWZ93" s="949"/>
      <c r="LXA93" s="949"/>
      <c r="LXB93" s="949"/>
      <c r="LXC93" s="950"/>
      <c r="LXD93" s="948"/>
      <c r="LXE93" s="949"/>
      <c r="LXF93" s="949"/>
      <c r="LXG93" s="949"/>
      <c r="LXH93" s="949"/>
      <c r="LXI93" s="949"/>
      <c r="LXJ93" s="949"/>
      <c r="LXK93" s="949"/>
      <c r="LXL93" s="950"/>
      <c r="LXM93" s="948"/>
      <c r="LXN93" s="949"/>
      <c r="LXO93" s="949"/>
      <c r="LXP93" s="949"/>
      <c r="LXQ93" s="949"/>
      <c r="LXR93" s="949"/>
      <c r="LXS93" s="949"/>
      <c r="LXT93" s="949"/>
      <c r="LXU93" s="950"/>
      <c r="LXV93" s="948"/>
      <c r="LXW93" s="949"/>
      <c r="LXX93" s="949"/>
      <c r="LXY93" s="949"/>
      <c r="LXZ93" s="949"/>
      <c r="LYA93" s="949"/>
      <c r="LYB93" s="949"/>
      <c r="LYC93" s="949"/>
      <c r="LYD93" s="950"/>
      <c r="LYE93" s="948"/>
      <c r="LYF93" s="949"/>
      <c r="LYG93" s="949"/>
      <c r="LYH93" s="949"/>
      <c r="LYI93" s="949"/>
      <c r="LYJ93" s="949"/>
      <c r="LYK93" s="949"/>
      <c r="LYL93" s="949"/>
      <c r="LYM93" s="950"/>
      <c r="LYN93" s="948"/>
      <c r="LYO93" s="949"/>
      <c r="LYP93" s="949"/>
      <c r="LYQ93" s="949"/>
      <c r="LYR93" s="949"/>
      <c r="LYS93" s="949"/>
      <c r="LYT93" s="949"/>
      <c r="LYU93" s="949"/>
      <c r="LYV93" s="950"/>
      <c r="LYW93" s="948"/>
      <c r="LYX93" s="949"/>
      <c r="LYY93" s="949"/>
      <c r="LYZ93" s="949"/>
      <c r="LZA93" s="949"/>
      <c r="LZB93" s="949"/>
      <c r="LZC93" s="949"/>
      <c r="LZD93" s="949"/>
      <c r="LZE93" s="950"/>
      <c r="LZF93" s="948"/>
      <c r="LZG93" s="949"/>
      <c r="LZH93" s="949"/>
      <c r="LZI93" s="949"/>
      <c r="LZJ93" s="949"/>
      <c r="LZK93" s="949"/>
      <c r="LZL93" s="949"/>
      <c r="LZM93" s="949"/>
      <c r="LZN93" s="950"/>
      <c r="LZO93" s="948"/>
      <c r="LZP93" s="949"/>
      <c r="LZQ93" s="949"/>
      <c r="LZR93" s="949"/>
      <c r="LZS93" s="949"/>
      <c r="LZT93" s="949"/>
      <c r="LZU93" s="949"/>
      <c r="LZV93" s="949"/>
      <c r="LZW93" s="950"/>
      <c r="LZX93" s="948"/>
      <c r="LZY93" s="949"/>
      <c r="LZZ93" s="949"/>
      <c r="MAA93" s="949"/>
      <c r="MAB93" s="949"/>
      <c r="MAC93" s="949"/>
      <c r="MAD93" s="949"/>
      <c r="MAE93" s="949"/>
      <c r="MAF93" s="950"/>
      <c r="MAG93" s="948"/>
      <c r="MAH93" s="949"/>
      <c r="MAI93" s="949"/>
      <c r="MAJ93" s="949"/>
      <c r="MAK93" s="949"/>
      <c r="MAL93" s="949"/>
      <c r="MAM93" s="949"/>
      <c r="MAN93" s="949"/>
      <c r="MAO93" s="950"/>
      <c r="MAP93" s="948"/>
      <c r="MAQ93" s="949"/>
      <c r="MAR93" s="949"/>
      <c r="MAS93" s="949"/>
      <c r="MAT93" s="949"/>
      <c r="MAU93" s="949"/>
      <c r="MAV93" s="949"/>
      <c r="MAW93" s="949"/>
      <c r="MAX93" s="950"/>
      <c r="MAY93" s="948"/>
      <c r="MAZ93" s="949"/>
      <c r="MBA93" s="949"/>
      <c r="MBB93" s="949"/>
      <c r="MBC93" s="949"/>
      <c r="MBD93" s="949"/>
      <c r="MBE93" s="949"/>
      <c r="MBF93" s="949"/>
      <c r="MBG93" s="950"/>
      <c r="MBH93" s="948"/>
      <c r="MBI93" s="949"/>
      <c r="MBJ93" s="949"/>
      <c r="MBK93" s="949"/>
      <c r="MBL93" s="949"/>
      <c r="MBM93" s="949"/>
      <c r="MBN93" s="949"/>
      <c r="MBO93" s="949"/>
      <c r="MBP93" s="950"/>
      <c r="MBQ93" s="948"/>
      <c r="MBR93" s="949"/>
      <c r="MBS93" s="949"/>
      <c r="MBT93" s="949"/>
      <c r="MBU93" s="949"/>
      <c r="MBV93" s="949"/>
      <c r="MBW93" s="949"/>
      <c r="MBX93" s="949"/>
      <c r="MBY93" s="950"/>
      <c r="MBZ93" s="948"/>
      <c r="MCA93" s="949"/>
      <c r="MCB93" s="949"/>
      <c r="MCC93" s="949"/>
      <c r="MCD93" s="949"/>
      <c r="MCE93" s="949"/>
      <c r="MCF93" s="949"/>
      <c r="MCG93" s="949"/>
      <c r="MCH93" s="950"/>
      <c r="MCI93" s="948"/>
      <c r="MCJ93" s="949"/>
      <c r="MCK93" s="949"/>
      <c r="MCL93" s="949"/>
      <c r="MCM93" s="949"/>
      <c r="MCN93" s="949"/>
      <c r="MCO93" s="949"/>
      <c r="MCP93" s="949"/>
      <c r="MCQ93" s="950"/>
      <c r="MCR93" s="948"/>
      <c r="MCS93" s="949"/>
      <c r="MCT93" s="949"/>
      <c r="MCU93" s="949"/>
      <c r="MCV93" s="949"/>
      <c r="MCW93" s="949"/>
      <c r="MCX93" s="949"/>
      <c r="MCY93" s="949"/>
      <c r="MCZ93" s="950"/>
      <c r="MDA93" s="948"/>
      <c r="MDB93" s="949"/>
      <c r="MDC93" s="949"/>
      <c r="MDD93" s="949"/>
      <c r="MDE93" s="949"/>
      <c r="MDF93" s="949"/>
      <c r="MDG93" s="949"/>
      <c r="MDH93" s="949"/>
      <c r="MDI93" s="950"/>
      <c r="MDJ93" s="948"/>
      <c r="MDK93" s="949"/>
      <c r="MDL93" s="949"/>
      <c r="MDM93" s="949"/>
      <c r="MDN93" s="949"/>
      <c r="MDO93" s="949"/>
      <c r="MDP93" s="949"/>
      <c r="MDQ93" s="949"/>
      <c r="MDR93" s="950"/>
      <c r="MDS93" s="948"/>
      <c r="MDT93" s="949"/>
      <c r="MDU93" s="949"/>
      <c r="MDV93" s="949"/>
      <c r="MDW93" s="949"/>
      <c r="MDX93" s="949"/>
      <c r="MDY93" s="949"/>
      <c r="MDZ93" s="949"/>
      <c r="MEA93" s="950"/>
      <c r="MEB93" s="948"/>
      <c r="MEC93" s="949"/>
      <c r="MED93" s="949"/>
      <c r="MEE93" s="949"/>
      <c r="MEF93" s="949"/>
      <c r="MEG93" s="949"/>
      <c r="MEH93" s="949"/>
      <c r="MEI93" s="949"/>
      <c r="MEJ93" s="950"/>
      <c r="MEK93" s="948"/>
      <c r="MEL93" s="949"/>
      <c r="MEM93" s="949"/>
      <c r="MEN93" s="949"/>
      <c r="MEO93" s="949"/>
      <c r="MEP93" s="949"/>
      <c r="MEQ93" s="949"/>
      <c r="MER93" s="949"/>
      <c r="MES93" s="950"/>
      <c r="MET93" s="948"/>
      <c r="MEU93" s="949"/>
      <c r="MEV93" s="949"/>
      <c r="MEW93" s="949"/>
      <c r="MEX93" s="949"/>
      <c r="MEY93" s="949"/>
      <c r="MEZ93" s="949"/>
      <c r="MFA93" s="949"/>
      <c r="MFB93" s="950"/>
      <c r="MFC93" s="948"/>
      <c r="MFD93" s="949"/>
      <c r="MFE93" s="949"/>
      <c r="MFF93" s="949"/>
      <c r="MFG93" s="949"/>
      <c r="MFH93" s="949"/>
      <c r="MFI93" s="949"/>
      <c r="MFJ93" s="949"/>
      <c r="MFK93" s="950"/>
      <c r="MFL93" s="948"/>
      <c r="MFM93" s="949"/>
      <c r="MFN93" s="949"/>
      <c r="MFO93" s="949"/>
      <c r="MFP93" s="949"/>
      <c r="MFQ93" s="949"/>
      <c r="MFR93" s="949"/>
      <c r="MFS93" s="949"/>
      <c r="MFT93" s="950"/>
      <c r="MFU93" s="948"/>
      <c r="MFV93" s="949"/>
      <c r="MFW93" s="949"/>
      <c r="MFX93" s="949"/>
      <c r="MFY93" s="949"/>
      <c r="MFZ93" s="949"/>
      <c r="MGA93" s="949"/>
      <c r="MGB93" s="949"/>
      <c r="MGC93" s="950"/>
      <c r="MGD93" s="948"/>
      <c r="MGE93" s="949"/>
      <c r="MGF93" s="949"/>
      <c r="MGG93" s="949"/>
      <c r="MGH93" s="949"/>
      <c r="MGI93" s="949"/>
      <c r="MGJ93" s="949"/>
      <c r="MGK93" s="949"/>
      <c r="MGL93" s="950"/>
      <c r="MGM93" s="948"/>
      <c r="MGN93" s="949"/>
      <c r="MGO93" s="949"/>
      <c r="MGP93" s="949"/>
      <c r="MGQ93" s="949"/>
      <c r="MGR93" s="949"/>
      <c r="MGS93" s="949"/>
      <c r="MGT93" s="949"/>
      <c r="MGU93" s="950"/>
      <c r="MGV93" s="948"/>
      <c r="MGW93" s="949"/>
      <c r="MGX93" s="949"/>
      <c r="MGY93" s="949"/>
      <c r="MGZ93" s="949"/>
      <c r="MHA93" s="949"/>
      <c r="MHB93" s="949"/>
      <c r="MHC93" s="949"/>
      <c r="MHD93" s="950"/>
      <c r="MHE93" s="948"/>
      <c r="MHF93" s="949"/>
      <c r="MHG93" s="949"/>
      <c r="MHH93" s="949"/>
      <c r="MHI93" s="949"/>
      <c r="MHJ93" s="949"/>
      <c r="MHK93" s="949"/>
      <c r="MHL93" s="949"/>
      <c r="MHM93" s="950"/>
      <c r="MHN93" s="948"/>
      <c r="MHO93" s="949"/>
      <c r="MHP93" s="949"/>
      <c r="MHQ93" s="949"/>
      <c r="MHR93" s="949"/>
      <c r="MHS93" s="949"/>
      <c r="MHT93" s="949"/>
      <c r="MHU93" s="949"/>
      <c r="MHV93" s="950"/>
      <c r="MHW93" s="948"/>
      <c r="MHX93" s="949"/>
      <c r="MHY93" s="949"/>
      <c r="MHZ93" s="949"/>
      <c r="MIA93" s="949"/>
      <c r="MIB93" s="949"/>
      <c r="MIC93" s="949"/>
      <c r="MID93" s="949"/>
      <c r="MIE93" s="950"/>
      <c r="MIF93" s="948"/>
      <c r="MIG93" s="949"/>
      <c r="MIH93" s="949"/>
      <c r="MII93" s="949"/>
      <c r="MIJ93" s="949"/>
      <c r="MIK93" s="949"/>
      <c r="MIL93" s="949"/>
      <c r="MIM93" s="949"/>
      <c r="MIN93" s="950"/>
      <c r="MIO93" s="948"/>
      <c r="MIP93" s="949"/>
      <c r="MIQ93" s="949"/>
      <c r="MIR93" s="949"/>
      <c r="MIS93" s="949"/>
      <c r="MIT93" s="949"/>
      <c r="MIU93" s="949"/>
      <c r="MIV93" s="949"/>
      <c r="MIW93" s="950"/>
      <c r="MIX93" s="948"/>
      <c r="MIY93" s="949"/>
      <c r="MIZ93" s="949"/>
      <c r="MJA93" s="949"/>
      <c r="MJB93" s="949"/>
      <c r="MJC93" s="949"/>
      <c r="MJD93" s="949"/>
      <c r="MJE93" s="949"/>
      <c r="MJF93" s="950"/>
      <c r="MJG93" s="948"/>
      <c r="MJH93" s="949"/>
      <c r="MJI93" s="949"/>
      <c r="MJJ93" s="949"/>
      <c r="MJK93" s="949"/>
      <c r="MJL93" s="949"/>
      <c r="MJM93" s="949"/>
      <c r="MJN93" s="949"/>
      <c r="MJO93" s="950"/>
      <c r="MJP93" s="948"/>
      <c r="MJQ93" s="949"/>
      <c r="MJR93" s="949"/>
      <c r="MJS93" s="949"/>
      <c r="MJT93" s="949"/>
      <c r="MJU93" s="949"/>
      <c r="MJV93" s="949"/>
      <c r="MJW93" s="949"/>
      <c r="MJX93" s="950"/>
      <c r="MJY93" s="948"/>
      <c r="MJZ93" s="949"/>
      <c r="MKA93" s="949"/>
      <c r="MKB93" s="949"/>
      <c r="MKC93" s="949"/>
      <c r="MKD93" s="949"/>
      <c r="MKE93" s="949"/>
      <c r="MKF93" s="949"/>
      <c r="MKG93" s="950"/>
      <c r="MKH93" s="948"/>
      <c r="MKI93" s="949"/>
      <c r="MKJ93" s="949"/>
      <c r="MKK93" s="949"/>
      <c r="MKL93" s="949"/>
      <c r="MKM93" s="949"/>
      <c r="MKN93" s="949"/>
      <c r="MKO93" s="949"/>
      <c r="MKP93" s="950"/>
      <c r="MKQ93" s="948"/>
      <c r="MKR93" s="949"/>
      <c r="MKS93" s="949"/>
      <c r="MKT93" s="949"/>
      <c r="MKU93" s="949"/>
      <c r="MKV93" s="949"/>
      <c r="MKW93" s="949"/>
      <c r="MKX93" s="949"/>
      <c r="MKY93" s="950"/>
      <c r="MKZ93" s="948"/>
      <c r="MLA93" s="949"/>
      <c r="MLB93" s="949"/>
      <c r="MLC93" s="949"/>
      <c r="MLD93" s="949"/>
      <c r="MLE93" s="949"/>
      <c r="MLF93" s="949"/>
      <c r="MLG93" s="949"/>
      <c r="MLH93" s="950"/>
      <c r="MLI93" s="948"/>
      <c r="MLJ93" s="949"/>
      <c r="MLK93" s="949"/>
      <c r="MLL93" s="949"/>
      <c r="MLM93" s="949"/>
      <c r="MLN93" s="949"/>
      <c r="MLO93" s="949"/>
      <c r="MLP93" s="949"/>
      <c r="MLQ93" s="950"/>
      <c r="MLR93" s="948"/>
      <c r="MLS93" s="949"/>
      <c r="MLT93" s="949"/>
      <c r="MLU93" s="949"/>
      <c r="MLV93" s="949"/>
      <c r="MLW93" s="949"/>
      <c r="MLX93" s="949"/>
      <c r="MLY93" s="949"/>
      <c r="MLZ93" s="950"/>
      <c r="MMA93" s="948"/>
      <c r="MMB93" s="949"/>
      <c r="MMC93" s="949"/>
      <c r="MMD93" s="949"/>
      <c r="MME93" s="949"/>
      <c r="MMF93" s="949"/>
      <c r="MMG93" s="949"/>
      <c r="MMH93" s="949"/>
      <c r="MMI93" s="950"/>
      <c r="MMJ93" s="948"/>
      <c r="MMK93" s="949"/>
      <c r="MML93" s="949"/>
      <c r="MMM93" s="949"/>
      <c r="MMN93" s="949"/>
      <c r="MMO93" s="949"/>
      <c r="MMP93" s="949"/>
      <c r="MMQ93" s="949"/>
      <c r="MMR93" s="950"/>
      <c r="MMS93" s="948"/>
      <c r="MMT93" s="949"/>
      <c r="MMU93" s="949"/>
      <c r="MMV93" s="949"/>
      <c r="MMW93" s="949"/>
      <c r="MMX93" s="949"/>
      <c r="MMY93" s="949"/>
      <c r="MMZ93" s="949"/>
      <c r="MNA93" s="950"/>
      <c r="MNB93" s="948"/>
      <c r="MNC93" s="949"/>
      <c r="MND93" s="949"/>
      <c r="MNE93" s="949"/>
      <c r="MNF93" s="949"/>
      <c r="MNG93" s="949"/>
      <c r="MNH93" s="949"/>
      <c r="MNI93" s="949"/>
      <c r="MNJ93" s="950"/>
      <c r="MNK93" s="948"/>
      <c r="MNL93" s="949"/>
      <c r="MNM93" s="949"/>
      <c r="MNN93" s="949"/>
      <c r="MNO93" s="949"/>
      <c r="MNP93" s="949"/>
      <c r="MNQ93" s="949"/>
      <c r="MNR93" s="949"/>
      <c r="MNS93" s="950"/>
      <c r="MNT93" s="948"/>
      <c r="MNU93" s="949"/>
      <c r="MNV93" s="949"/>
      <c r="MNW93" s="949"/>
      <c r="MNX93" s="949"/>
      <c r="MNY93" s="949"/>
      <c r="MNZ93" s="949"/>
      <c r="MOA93" s="949"/>
      <c r="MOB93" s="950"/>
      <c r="MOC93" s="948"/>
      <c r="MOD93" s="949"/>
      <c r="MOE93" s="949"/>
      <c r="MOF93" s="949"/>
      <c r="MOG93" s="949"/>
      <c r="MOH93" s="949"/>
      <c r="MOI93" s="949"/>
      <c r="MOJ93" s="949"/>
      <c r="MOK93" s="950"/>
      <c r="MOL93" s="948"/>
      <c r="MOM93" s="949"/>
      <c r="MON93" s="949"/>
      <c r="MOO93" s="949"/>
      <c r="MOP93" s="949"/>
      <c r="MOQ93" s="949"/>
      <c r="MOR93" s="949"/>
      <c r="MOS93" s="949"/>
      <c r="MOT93" s="950"/>
      <c r="MOU93" s="948"/>
      <c r="MOV93" s="949"/>
      <c r="MOW93" s="949"/>
      <c r="MOX93" s="949"/>
      <c r="MOY93" s="949"/>
      <c r="MOZ93" s="949"/>
      <c r="MPA93" s="949"/>
      <c r="MPB93" s="949"/>
      <c r="MPC93" s="950"/>
      <c r="MPD93" s="948"/>
      <c r="MPE93" s="949"/>
      <c r="MPF93" s="949"/>
      <c r="MPG93" s="949"/>
      <c r="MPH93" s="949"/>
      <c r="MPI93" s="949"/>
      <c r="MPJ93" s="949"/>
      <c r="MPK93" s="949"/>
      <c r="MPL93" s="950"/>
      <c r="MPM93" s="948"/>
      <c r="MPN93" s="949"/>
      <c r="MPO93" s="949"/>
      <c r="MPP93" s="949"/>
      <c r="MPQ93" s="949"/>
      <c r="MPR93" s="949"/>
      <c r="MPS93" s="949"/>
      <c r="MPT93" s="949"/>
      <c r="MPU93" s="950"/>
      <c r="MPV93" s="948"/>
      <c r="MPW93" s="949"/>
      <c r="MPX93" s="949"/>
      <c r="MPY93" s="949"/>
      <c r="MPZ93" s="949"/>
      <c r="MQA93" s="949"/>
      <c r="MQB93" s="949"/>
      <c r="MQC93" s="949"/>
      <c r="MQD93" s="950"/>
      <c r="MQE93" s="948"/>
      <c r="MQF93" s="949"/>
      <c r="MQG93" s="949"/>
      <c r="MQH93" s="949"/>
      <c r="MQI93" s="949"/>
      <c r="MQJ93" s="949"/>
      <c r="MQK93" s="949"/>
      <c r="MQL93" s="949"/>
      <c r="MQM93" s="950"/>
      <c r="MQN93" s="948"/>
      <c r="MQO93" s="949"/>
      <c r="MQP93" s="949"/>
      <c r="MQQ93" s="949"/>
      <c r="MQR93" s="949"/>
      <c r="MQS93" s="949"/>
      <c r="MQT93" s="949"/>
      <c r="MQU93" s="949"/>
      <c r="MQV93" s="950"/>
      <c r="MQW93" s="948"/>
      <c r="MQX93" s="949"/>
      <c r="MQY93" s="949"/>
      <c r="MQZ93" s="949"/>
      <c r="MRA93" s="949"/>
      <c r="MRB93" s="949"/>
      <c r="MRC93" s="949"/>
      <c r="MRD93" s="949"/>
      <c r="MRE93" s="950"/>
      <c r="MRF93" s="948"/>
      <c r="MRG93" s="949"/>
      <c r="MRH93" s="949"/>
      <c r="MRI93" s="949"/>
      <c r="MRJ93" s="949"/>
      <c r="MRK93" s="949"/>
      <c r="MRL93" s="949"/>
      <c r="MRM93" s="949"/>
      <c r="MRN93" s="950"/>
      <c r="MRO93" s="948"/>
      <c r="MRP93" s="949"/>
      <c r="MRQ93" s="949"/>
      <c r="MRR93" s="949"/>
      <c r="MRS93" s="949"/>
      <c r="MRT93" s="949"/>
      <c r="MRU93" s="949"/>
      <c r="MRV93" s="949"/>
      <c r="MRW93" s="950"/>
      <c r="MRX93" s="948"/>
      <c r="MRY93" s="949"/>
      <c r="MRZ93" s="949"/>
      <c r="MSA93" s="949"/>
      <c r="MSB93" s="949"/>
      <c r="MSC93" s="949"/>
      <c r="MSD93" s="949"/>
      <c r="MSE93" s="949"/>
      <c r="MSF93" s="950"/>
      <c r="MSG93" s="948"/>
      <c r="MSH93" s="949"/>
      <c r="MSI93" s="949"/>
      <c r="MSJ93" s="949"/>
      <c r="MSK93" s="949"/>
      <c r="MSL93" s="949"/>
      <c r="MSM93" s="949"/>
      <c r="MSN93" s="949"/>
      <c r="MSO93" s="950"/>
      <c r="MSP93" s="948"/>
      <c r="MSQ93" s="949"/>
      <c r="MSR93" s="949"/>
      <c r="MSS93" s="949"/>
      <c r="MST93" s="949"/>
      <c r="MSU93" s="949"/>
      <c r="MSV93" s="949"/>
      <c r="MSW93" s="949"/>
      <c r="MSX93" s="950"/>
      <c r="MSY93" s="948"/>
      <c r="MSZ93" s="949"/>
      <c r="MTA93" s="949"/>
      <c r="MTB93" s="949"/>
      <c r="MTC93" s="949"/>
      <c r="MTD93" s="949"/>
      <c r="MTE93" s="949"/>
      <c r="MTF93" s="949"/>
      <c r="MTG93" s="950"/>
      <c r="MTH93" s="948"/>
      <c r="MTI93" s="949"/>
      <c r="MTJ93" s="949"/>
      <c r="MTK93" s="949"/>
      <c r="MTL93" s="949"/>
      <c r="MTM93" s="949"/>
      <c r="MTN93" s="949"/>
      <c r="MTO93" s="949"/>
      <c r="MTP93" s="950"/>
      <c r="MTQ93" s="948"/>
      <c r="MTR93" s="949"/>
      <c r="MTS93" s="949"/>
      <c r="MTT93" s="949"/>
      <c r="MTU93" s="949"/>
      <c r="MTV93" s="949"/>
      <c r="MTW93" s="949"/>
      <c r="MTX93" s="949"/>
      <c r="MTY93" s="950"/>
      <c r="MTZ93" s="948"/>
      <c r="MUA93" s="949"/>
      <c r="MUB93" s="949"/>
      <c r="MUC93" s="949"/>
      <c r="MUD93" s="949"/>
      <c r="MUE93" s="949"/>
      <c r="MUF93" s="949"/>
      <c r="MUG93" s="949"/>
      <c r="MUH93" s="950"/>
      <c r="MUI93" s="948"/>
      <c r="MUJ93" s="949"/>
      <c r="MUK93" s="949"/>
      <c r="MUL93" s="949"/>
      <c r="MUM93" s="949"/>
      <c r="MUN93" s="949"/>
      <c r="MUO93" s="949"/>
      <c r="MUP93" s="949"/>
      <c r="MUQ93" s="950"/>
      <c r="MUR93" s="948"/>
      <c r="MUS93" s="949"/>
      <c r="MUT93" s="949"/>
      <c r="MUU93" s="949"/>
      <c r="MUV93" s="949"/>
      <c r="MUW93" s="949"/>
      <c r="MUX93" s="949"/>
      <c r="MUY93" s="949"/>
      <c r="MUZ93" s="950"/>
      <c r="MVA93" s="948"/>
      <c r="MVB93" s="949"/>
      <c r="MVC93" s="949"/>
      <c r="MVD93" s="949"/>
      <c r="MVE93" s="949"/>
      <c r="MVF93" s="949"/>
      <c r="MVG93" s="949"/>
      <c r="MVH93" s="949"/>
      <c r="MVI93" s="950"/>
      <c r="MVJ93" s="948"/>
      <c r="MVK93" s="949"/>
      <c r="MVL93" s="949"/>
      <c r="MVM93" s="949"/>
      <c r="MVN93" s="949"/>
      <c r="MVO93" s="949"/>
      <c r="MVP93" s="949"/>
      <c r="MVQ93" s="949"/>
      <c r="MVR93" s="950"/>
      <c r="MVS93" s="948"/>
      <c r="MVT93" s="949"/>
      <c r="MVU93" s="949"/>
      <c r="MVV93" s="949"/>
      <c r="MVW93" s="949"/>
      <c r="MVX93" s="949"/>
      <c r="MVY93" s="949"/>
      <c r="MVZ93" s="949"/>
      <c r="MWA93" s="950"/>
      <c r="MWB93" s="948"/>
      <c r="MWC93" s="949"/>
      <c r="MWD93" s="949"/>
      <c r="MWE93" s="949"/>
      <c r="MWF93" s="949"/>
      <c r="MWG93" s="949"/>
      <c r="MWH93" s="949"/>
      <c r="MWI93" s="949"/>
      <c r="MWJ93" s="950"/>
      <c r="MWK93" s="948"/>
      <c r="MWL93" s="949"/>
      <c r="MWM93" s="949"/>
      <c r="MWN93" s="949"/>
      <c r="MWO93" s="949"/>
      <c r="MWP93" s="949"/>
      <c r="MWQ93" s="949"/>
      <c r="MWR93" s="949"/>
      <c r="MWS93" s="950"/>
      <c r="MWT93" s="948"/>
      <c r="MWU93" s="949"/>
      <c r="MWV93" s="949"/>
      <c r="MWW93" s="949"/>
      <c r="MWX93" s="949"/>
      <c r="MWY93" s="949"/>
      <c r="MWZ93" s="949"/>
      <c r="MXA93" s="949"/>
      <c r="MXB93" s="950"/>
      <c r="MXC93" s="948"/>
      <c r="MXD93" s="949"/>
      <c r="MXE93" s="949"/>
      <c r="MXF93" s="949"/>
      <c r="MXG93" s="949"/>
      <c r="MXH93" s="949"/>
      <c r="MXI93" s="949"/>
      <c r="MXJ93" s="949"/>
      <c r="MXK93" s="950"/>
      <c r="MXL93" s="948"/>
      <c r="MXM93" s="949"/>
      <c r="MXN93" s="949"/>
      <c r="MXO93" s="949"/>
      <c r="MXP93" s="949"/>
      <c r="MXQ93" s="949"/>
      <c r="MXR93" s="949"/>
      <c r="MXS93" s="949"/>
      <c r="MXT93" s="950"/>
      <c r="MXU93" s="948"/>
      <c r="MXV93" s="949"/>
      <c r="MXW93" s="949"/>
      <c r="MXX93" s="949"/>
      <c r="MXY93" s="949"/>
      <c r="MXZ93" s="949"/>
      <c r="MYA93" s="949"/>
      <c r="MYB93" s="949"/>
      <c r="MYC93" s="950"/>
      <c r="MYD93" s="948"/>
      <c r="MYE93" s="949"/>
      <c r="MYF93" s="949"/>
      <c r="MYG93" s="949"/>
      <c r="MYH93" s="949"/>
      <c r="MYI93" s="949"/>
      <c r="MYJ93" s="949"/>
      <c r="MYK93" s="949"/>
      <c r="MYL93" s="950"/>
      <c r="MYM93" s="948"/>
      <c r="MYN93" s="949"/>
      <c r="MYO93" s="949"/>
      <c r="MYP93" s="949"/>
      <c r="MYQ93" s="949"/>
      <c r="MYR93" s="949"/>
      <c r="MYS93" s="949"/>
      <c r="MYT93" s="949"/>
      <c r="MYU93" s="950"/>
      <c r="MYV93" s="948"/>
      <c r="MYW93" s="949"/>
      <c r="MYX93" s="949"/>
      <c r="MYY93" s="949"/>
      <c r="MYZ93" s="949"/>
      <c r="MZA93" s="949"/>
      <c r="MZB93" s="949"/>
      <c r="MZC93" s="949"/>
      <c r="MZD93" s="950"/>
      <c r="MZE93" s="948"/>
      <c r="MZF93" s="949"/>
      <c r="MZG93" s="949"/>
      <c r="MZH93" s="949"/>
      <c r="MZI93" s="949"/>
      <c r="MZJ93" s="949"/>
      <c r="MZK93" s="949"/>
      <c r="MZL93" s="949"/>
      <c r="MZM93" s="950"/>
      <c r="MZN93" s="948"/>
      <c r="MZO93" s="949"/>
      <c r="MZP93" s="949"/>
      <c r="MZQ93" s="949"/>
      <c r="MZR93" s="949"/>
      <c r="MZS93" s="949"/>
      <c r="MZT93" s="949"/>
      <c r="MZU93" s="949"/>
      <c r="MZV93" s="950"/>
      <c r="MZW93" s="948"/>
      <c r="MZX93" s="949"/>
      <c r="MZY93" s="949"/>
      <c r="MZZ93" s="949"/>
      <c r="NAA93" s="949"/>
      <c r="NAB93" s="949"/>
      <c r="NAC93" s="949"/>
      <c r="NAD93" s="949"/>
      <c r="NAE93" s="950"/>
      <c r="NAF93" s="948"/>
      <c r="NAG93" s="949"/>
      <c r="NAH93" s="949"/>
      <c r="NAI93" s="949"/>
      <c r="NAJ93" s="949"/>
      <c r="NAK93" s="949"/>
      <c r="NAL93" s="949"/>
      <c r="NAM93" s="949"/>
      <c r="NAN93" s="950"/>
      <c r="NAO93" s="948"/>
      <c r="NAP93" s="949"/>
      <c r="NAQ93" s="949"/>
      <c r="NAR93" s="949"/>
      <c r="NAS93" s="949"/>
      <c r="NAT93" s="949"/>
      <c r="NAU93" s="949"/>
      <c r="NAV93" s="949"/>
      <c r="NAW93" s="950"/>
      <c r="NAX93" s="948"/>
      <c r="NAY93" s="949"/>
      <c r="NAZ93" s="949"/>
      <c r="NBA93" s="949"/>
      <c r="NBB93" s="949"/>
      <c r="NBC93" s="949"/>
      <c r="NBD93" s="949"/>
      <c r="NBE93" s="949"/>
      <c r="NBF93" s="950"/>
      <c r="NBG93" s="948"/>
      <c r="NBH93" s="949"/>
      <c r="NBI93" s="949"/>
      <c r="NBJ93" s="949"/>
      <c r="NBK93" s="949"/>
      <c r="NBL93" s="949"/>
      <c r="NBM93" s="949"/>
      <c r="NBN93" s="949"/>
      <c r="NBO93" s="950"/>
      <c r="NBP93" s="948"/>
      <c r="NBQ93" s="949"/>
      <c r="NBR93" s="949"/>
      <c r="NBS93" s="949"/>
      <c r="NBT93" s="949"/>
      <c r="NBU93" s="949"/>
      <c r="NBV93" s="949"/>
      <c r="NBW93" s="949"/>
      <c r="NBX93" s="950"/>
      <c r="NBY93" s="948"/>
      <c r="NBZ93" s="949"/>
      <c r="NCA93" s="949"/>
      <c r="NCB93" s="949"/>
      <c r="NCC93" s="949"/>
      <c r="NCD93" s="949"/>
      <c r="NCE93" s="949"/>
      <c r="NCF93" s="949"/>
      <c r="NCG93" s="950"/>
      <c r="NCH93" s="948"/>
      <c r="NCI93" s="949"/>
      <c r="NCJ93" s="949"/>
      <c r="NCK93" s="949"/>
      <c r="NCL93" s="949"/>
      <c r="NCM93" s="949"/>
      <c r="NCN93" s="949"/>
      <c r="NCO93" s="949"/>
      <c r="NCP93" s="950"/>
      <c r="NCQ93" s="948"/>
      <c r="NCR93" s="949"/>
      <c r="NCS93" s="949"/>
      <c r="NCT93" s="949"/>
      <c r="NCU93" s="949"/>
      <c r="NCV93" s="949"/>
      <c r="NCW93" s="949"/>
      <c r="NCX93" s="949"/>
      <c r="NCY93" s="950"/>
      <c r="NCZ93" s="948"/>
      <c r="NDA93" s="949"/>
      <c r="NDB93" s="949"/>
      <c r="NDC93" s="949"/>
      <c r="NDD93" s="949"/>
      <c r="NDE93" s="949"/>
      <c r="NDF93" s="949"/>
      <c r="NDG93" s="949"/>
      <c r="NDH93" s="950"/>
      <c r="NDI93" s="948"/>
      <c r="NDJ93" s="949"/>
      <c r="NDK93" s="949"/>
      <c r="NDL93" s="949"/>
      <c r="NDM93" s="949"/>
      <c r="NDN93" s="949"/>
      <c r="NDO93" s="949"/>
      <c r="NDP93" s="949"/>
      <c r="NDQ93" s="950"/>
      <c r="NDR93" s="948"/>
      <c r="NDS93" s="949"/>
      <c r="NDT93" s="949"/>
      <c r="NDU93" s="949"/>
      <c r="NDV93" s="949"/>
      <c r="NDW93" s="949"/>
      <c r="NDX93" s="949"/>
      <c r="NDY93" s="949"/>
      <c r="NDZ93" s="950"/>
      <c r="NEA93" s="948"/>
      <c r="NEB93" s="949"/>
      <c r="NEC93" s="949"/>
      <c r="NED93" s="949"/>
      <c r="NEE93" s="949"/>
      <c r="NEF93" s="949"/>
      <c r="NEG93" s="949"/>
      <c r="NEH93" s="949"/>
      <c r="NEI93" s="950"/>
      <c r="NEJ93" s="948"/>
      <c r="NEK93" s="949"/>
      <c r="NEL93" s="949"/>
      <c r="NEM93" s="949"/>
      <c r="NEN93" s="949"/>
      <c r="NEO93" s="949"/>
      <c r="NEP93" s="949"/>
      <c r="NEQ93" s="949"/>
      <c r="NER93" s="950"/>
      <c r="NES93" s="948"/>
      <c r="NET93" s="949"/>
      <c r="NEU93" s="949"/>
      <c r="NEV93" s="949"/>
      <c r="NEW93" s="949"/>
      <c r="NEX93" s="949"/>
      <c r="NEY93" s="949"/>
      <c r="NEZ93" s="949"/>
      <c r="NFA93" s="950"/>
      <c r="NFB93" s="948"/>
      <c r="NFC93" s="949"/>
      <c r="NFD93" s="949"/>
      <c r="NFE93" s="949"/>
      <c r="NFF93" s="949"/>
      <c r="NFG93" s="949"/>
      <c r="NFH93" s="949"/>
      <c r="NFI93" s="949"/>
      <c r="NFJ93" s="950"/>
      <c r="NFK93" s="948"/>
      <c r="NFL93" s="949"/>
      <c r="NFM93" s="949"/>
      <c r="NFN93" s="949"/>
      <c r="NFO93" s="949"/>
      <c r="NFP93" s="949"/>
      <c r="NFQ93" s="949"/>
      <c r="NFR93" s="949"/>
      <c r="NFS93" s="950"/>
      <c r="NFT93" s="948"/>
      <c r="NFU93" s="949"/>
      <c r="NFV93" s="949"/>
      <c r="NFW93" s="949"/>
      <c r="NFX93" s="949"/>
      <c r="NFY93" s="949"/>
      <c r="NFZ93" s="949"/>
      <c r="NGA93" s="949"/>
      <c r="NGB93" s="950"/>
      <c r="NGC93" s="948"/>
      <c r="NGD93" s="949"/>
      <c r="NGE93" s="949"/>
      <c r="NGF93" s="949"/>
      <c r="NGG93" s="949"/>
      <c r="NGH93" s="949"/>
      <c r="NGI93" s="949"/>
      <c r="NGJ93" s="949"/>
      <c r="NGK93" s="950"/>
      <c r="NGL93" s="948"/>
      <c r="NGM93" s="949"/>
      <c r="NGN93" s="949"/>
      <c r="NGO93" s="949"/>
      <c r="NGP93" s="949"/>
      <c r="NGQ93" s="949"/>
      <c r="NGR93" s="949"/>
      <c r="NGS93" s="949"/>
      <c r="NGT93" s="950"/>
      <c r="NGU93" s="948"/>
      <c r="NGV93" s="949"/>
      <c r="NGW93" s="949"/>
      <c r="NGX93" s="949"/>
      <c r="NGY93" s="949"/>
      <c r="NGZ93" s="949"/>
      <c r="NHA93" s="949"/>
      <c r="NHB93" s="949"/>
      <c r="NHC93" s="950"/>
      <c r="NHD93" s="948"/>
      <c r="NHE93" s="949"/>
      <c r="NHF93" s="949"/>
      <c r="NHG93" s="949"/>
      <c r="NHH93" s="949"/>
      <c r="NHI93" s="949"/>
      <c r="NHJ93" s="949"/>
      <c r="NHK93" s="949"/>
      <c r="NHL93" s="950"/>
      <c r="NHM93" s="948"/>
      <c r="NHN93" s="949"/>
      <c r="NHO93" s="949"/>
      <c r="NHP93" s="949"/>
      <c r="NHQ93" s="949"/>
      <c r="NHR93" s="949"/>
      <c r="NHS93" s="949"/>
      <c r="NHT93" s="949"/>
      <c r="NHU93" s="950"/>
      <c r="NHV93" s="948"/>
      <c r="NHW93" s="949"/>
      <c r="NHX93" s="949"/>
      <c r="NHY93" s="949"/>
      <c r="NHZ93" s="949"/>
      <c r="NIA93" s="949"/>
      <c r="NIB93" s="949"/>
      <c r="NIC93" s="949"/>
      <c r="NID93" s="950"/>
      <c r="NIE93" s="948"/>
      <c r="NIF93" s="949"/>
      <c r="NIG93" s="949"/>
      <c r="NIH93" s="949"/>
      <c r="NII93" s="949"/>
      <c r="NIJ93" s="949"/>
      <c r="NIK93" s="949"/>
      <c r="NIL93" s="949"/>
      <c r="NIM93" s="950"/>
      <c r="NIN93" s="948"/>
      <c r="NIO93" s="949"/>
      <c r="NIP93" s="949"/>
      <c r="NIQ93" s="949"/>
      <c r="NIR93" s="949"/>
      <c r="NIS93" s="949"/>
      <c r="NIT93" s="949"/>
      <c r="NIU93" s="949"/>
      <c r="NIV93" s="950"/>
      <c r="NIW93" s="948"/>
      <c r="NIX93" s="949"/>
      <c r="NIY93" s="949"/>
      <c r="NIZ93" s="949"/>
      <c r="NJA93" s="949"/>
      <c r="NJB93" s="949"/>
      <c r="NJC93" s="949"/>
      <c r="NJD93" s="949"/>
      <c r="NJE93" s="950"/>
      <c r="NJF93" s="948"/>
      <c r="NJG93" s="949"/>
      <c r="NJH93" s="949"/>
      <c r="NJI93" s="949"/>
      <c r="NJJ93" s="949"/>
      <c r="NJK93" s="949"/>
      <c r="NJL93" s="949"/>
      <c r="NJM93" s="949"/>
      <c r="NJN93" s="950"/>
      <c r="NJO93" s="948"/>
      <c r="NJP93" s="949"/>
      <c r="NJQ93" s="949"/>
      <c r="NJR93" s="949"/>
      <c r="NJS93" s="949"/>
      <c r="NJT93" s="949"/>
      <c r="NJU93" s="949"/>
      <c r="NJV93" s="949"/>
      <c r="NJW93" s="950"/>
      <c r="NJX93" s="948"/>
      <c r="NJY93" s="949"/>
      <c r="NJZ93" s="949"/>
      <c r="NKA93" s="949"/>
      <c r="NKB93" s="949"/>
      <c r="NKC93" s="949"/>
      <c r="NKD93" s="949"/>
      <c r="NKE93" s="949"/>
      <c r="NKF93" s="950"/>
      <c r="NKG93" s="948"/>
      <c r="NKH93" s="949"/>
      <c r="NKI93" s="949"/>
      <c r="NKJ93" s="949"/>
      <c r="NKK93" s="949"/>
      <c r="NKL93" s="949"/>
      <c r="NKM93" s="949"/>
      <c r="NKN93" s="949"/>
      <c r="NKO93" s="950"/>
      <c r="NKP93" s="948"/>
      <c r="NKQ93" s="949"/>
      <c r="NKR93" s="949"/>
      <c r="NKS93" s="949"/>
      <c r="NKT93" s="949"/>
      <c r="NKU93" s="949"/>
      <c r="NKV93" s="949"/>
      <c r="NKW93" s="949"/>
      <c r="NKX93" s="950"/>
      <c r="NKY93" s="948"/>
      <c r="NKZ93" s="949"/>
      <c r="NLA93" s="949"/>
      <c r="NLB93" s="949"/>
      <c r="NLC93" s="949"/>
      <c r="NLD93" s="949"/>
      <c r="NLE93" s="949"/>
      <c r="NLF93" s="949"/>
      <c r="NLG93" s="950"/>
      <c r="NLH93" s="948"/>
      <c r="NLI93" s="949"/>
      <c r="NLJ93" s="949"/>
      <c r="NLK93" s="949"/>
      <c r="NLL93" s="949"/>
      <c r="NLM93" s="949"/>
      <c r="NLN93" s="949"/>
      <c r="NLO93" s="949"/>
      <c r="NLP93" s="950"/>
      <c r="NLQ93" s="948"/>
      <c r="NLR93" s="949"/>
      <c r="NLS93" s="949"/>
      <c r="NLT93" s="949"/>
      <c r="NLU93" s="949"/>
      <c r="NLV93" s="949"/>
      <c r="NLW93" s="949"/>
      <c r="NLX93" s="949"/>
      <c r="NLY93" s="950"/>
      <c r="NLZ93" s="948"/>
      <c r="NMA93" s="949"/>
      <c r="NMB93" s="949"/>
      <c r="NMC93" s="949"/>
      <c r="NMD93" s="949"/>
      <c r="NME93" s="949"/>
      <c r="NMF93" s="949"/>
      <c r="NMG93" s="949"/>
      <c r="NMH93" s="950"/>
      <c r="NMI93" s="948"/>
      <c r="NMJ93" s="949"/>
      <c r="NMK93" s="949"/>
      <c r="NML93" s="949"/>
      <c r="NMM93" s="949"/>
      <c r="NMN93" s="949"/>
      <c r="NMO93" s="949"/>
      <c r="NMP93" s="949"/>
      <c r="NMQ93" s="950"/>
      <c r="NMR93" s="948"/>
      <c r="NMS93" s="949"/>
      <c r="NMT93" s="949"/>
      <c r="NMU93" s="949"/>
      <c r="NMV93" s="949"/>
      <c r="NMW93" s="949"/>
      <c r="NMX93" s="949"/>
      <c r="NMY93" s="949"/>
      <c r="NMZ93" s="950"/>
      <c r="NNA93" s="948"/>
      <c r="NNB93" s="949"/>
      <c r="NNC93" s="949"/>
      <c r="NND93" s="949"/>
      <c r="NNE93" s="949"/>
      <c r="NNF93" s="949"/>
      <c r="NNG93" s="949"/>
      <c r="NNH93" s="949"/>
      <c r="NNI93" s="950"/>
      <c r="NNJ93" s="948"/>
      <c r="NNK93" s="949"/>
      <c r="NNL93" s="949"/>
      <c r="NNM93" s="949"/>
      <c r="NNN93" s="949"/>
      <c r="NNO93" s="949"/>
      <c r="NNP93" s="949"/>
      <c r="NNQ93" s="949"/>
      <c r="NNR93" s="950"/>
      <c r="NNS93" s="948"/>
      <c r="NNT93" s="949"/>
      <c r="NNU93" s="949"/>
      <c r="NNV93" s="949"/>
      <c r="NNW93" s="949"/>
      <c r="NNX93" s="949"/>
      <c r="NNY93" s="949"/>
      <c r="NNZ93" s="949"/>
      <c r="NOA93" s="950"/>
      <c r="NOB93" s="948"/>
      <c r="NOC93" s="949"/>
      <c r="NOD93" s="949"/>
      <c r="NOE93" s="949"/>
      <c r="NOF93" s="949"/>
      <c r="NOG93" s="949"/>
      <c r="NOH93" s="949"/>
      <c r="NOI93" s="949"/>
      <c r="NOJ93" s="950"/>
      <c r="NOK93" s="948"/>
      <c r="NOL93" s="949"/>
      <c r="NOM93" s="949"/>
      <c r="NON93" s="949"/>
      <c r="NOO93" s="949"/>
      <c r="NOP93" s="949"/>
      <c r="NOQ93" s="949"/>
      <c r="NOR93" s="949"/>
      <c r="NOS93" s="950"/>
      <c r="NOT93" s="948"/>
      <c r="NOU93" s="949"/>
      <c r="NOV93" s="949"/>
      <c r="NOW93" s="949"/>
      <c r="NOX93" s="949"/>
      <c r="NOY93" s="949"/>
      <c r="NOZ93" s="949"/>
      <c r="NPA93" s="949"/>
      <c r="NPB93" s="950"/>
      <c r="NPC93" s="948"/>
      <c r="NPD93" s="949"/>
      <c r="NPE93" s="949"/>
      <c r="NPF93" s="949"/>
      <c r="NPG93" s="949"/>
      <c r="NPH93" s="949"/>
      <c r="NPI93" s="949"/>
      <c r="NPJ93" s="949"/>
      <c r="NPK93" s="950"/>
      <c r="NPL93" s="948"/>
      <c r="NPM93" s="949"/>
      <c r="NPN93" s="949"/>
      <c r="NPO93" s="949"/>
      <c r="NPP93" s="949"/>
      <c r="NPQ93" s="949"/>
      <c r="NPR93" s="949"/>
      <c r="NPS93" s="949"/>
      <c r="NPT93" s="950"/>
      <c r="NPU93" s="948"/>
      <c r="NPV93" s="949"/>
      <c r="NPW93" s="949"/>
      <c r="NPX93" s="949"/>
      <c r="NPY93" s="949"/>
      <c r="NPZ93" s="949"/>
      <c r="NQA93" s="949"/>
      <c r="NQB93" s="949"/>
      <c r="NQC93" s="950"/>
      <c r="NQD93" s="948"/>
      <c r="NQE93" s="949"/>
      <c r="NQF93" s="949"/>
      <c r="NQG93" s="949"/>
      <c r="NQH93" s="949"/>
      <c r="NQI93" s="949"/>
      <c r="NQJ93" s="949"/>
      <c r="NQK93" s="949"/>
      <c r="NQL93" s="950"/>
      <c r="NQM93" s="948"/>
      <c r="NQN93" s="949"/>
      <c r="NQO93" s="949"/>
      <c r="NQP93" s="949"/>
      <c r="NQQ93" s="949"/>
      <c r="NQR93" s="949"/>
      <c r="NQS93" s="949"/>
      <c r="NQT93" s="949"/>
      <c r="NQU93" s="950"/>
      <c r="NQV93" s="948"/>
      <c r="NQW93" s="949"/>
      <c r="NQX93" s="949"/>
      <c r="NQY93" s="949"/>
      <c r="NQZ93" s="949"/>
      <c r="NRA93" s="949"/>
      <c r="NRB93" s="949"/>
      <c r="NRC93" s="949"/>
      <c r="NRD93" s="950"/>
      <c r="NRE93" s="948"/>
      <c r="NRF93" s="949"/>
      <c r="NRG93" s="949"/>
      <c r="NRH93" s="949"/>
      <c r="NRI93" s="949"/>
      <c r="NRJ93" s="949"/>
      <c r="NRK93" s="949"/>
      <c r="NRL93" s="949"/>
      <c r="NRM93" s="950"/>
      <c r="NRN93" s="948"/>
      <c r="NRO93" s="949"/>
      <c r="NRP93" s="949"/>
      <c r="NRQ93" s="949"/>
      <c r="NRR93" s="949"/>
      <c r="NRS93" s="949"/>
      <c r="NRT93" s="949"/>
      <c r="NRU93" s="949"/>
      <c r="NRV93" s="950"/>
      <c r="NRW93" s="948"/>
      <c r="NRX93" s="949"/>
      <c r="NRY93" s="949"/>
      <c r="NRZ93" s="949"/>
      <c r="NSA93" s="949"/>
      <c r="NSB93" s="949"/>
      <c r="NSC93" s="949"/>
      <c r="NSD93" s="949"/>
      <c r="NSE93" s="950"/>
      <c r="NSF93" s="948"/>
      <c r="NSG93" s="949"/>
      <c r="NSH93" s="949"/>
      <c r="NSI93" s="949"/>
      <c r="NSJ93" s="949"/>
      <c r="NSK93" s="949"/>
      <c r="NSL93" s="949"/>
      <c r="NSM93" s="949"/>
      <c r="NSN93" s="950"/>
      <c r="NSO93" s="948"/>
      <c r="NSP93" s="949"/>
      <c r="NSQ93" s="949"/>
      <c r="NSR93" s="949"/>
      <c r="NSS93" s="949"/>
      <c r="NST93" s="949"/>
      <c r="NSU93" s="949"/>
      <c r="NSV93" s="949"/>
      <c r="NSW93" s="950"/>
      <c r="NSX93" s="948"/>
      <c r="NSY93" s="949"/>
      <c r="NSZ93" s="949"/>
      <c r="NTA93" s="949"/>
      <c r="NTB93" s="949"/>
      <c r="NTC93" s="949"/>
      <c r="NTD93" s="949"/>
      <c r="NTE93" s="949"/>
      <c r="NTF93" s="950"/>
      <c r="NTG93" s="948"/>
      <c r="NTH93" s="949"/>
      <c r="NTI93" s="949"/>
      <c r="NTJ93" s="949"/>
      <c r="NTK93" s="949"/>
      <c r="NTL93" s="949"/>
      <c r="NTM93" s="949"/>
      <c r="NTN93" s="949"/>
      <c r="NTO93" s="950"/>
      <c r="NTP93" s="948"/>
      <c r="NTQ93" s="949"/>
      <c r="NTR93" s="949"/>
      <c r="NTS93" s="949"/>
      <c r="NTT93" s="949"/>
      <c r="NTU93" s="949"/>
      <c r="NTV93" s="949"/>
      <c r="NTW93" s="949"/>
      <c r="NTX93" s="950"/>
      <c r="NTY93" s="948"/>
      <c r="NTZ93" s="949"/>
      <c r="NUA93" s="949"/>
      <c r="NUB93" s="949"/>
      <c r="NUC93" s="949"/>
      <c r="NUD93" s="949"/>
      <c r="NUE93" s="949"/>
      <c r="NUF93" s="949"/>
      <c r="NUG93" s="950"/>
      <c r="NUH93" s="948"/>
      <c r="NUI93" s="949"/>
      <c r="NUJ93" s="949"/>
      <c r="NUK93" s="949"/>
      <c r="NUL93" s="949"/>
      <c r="NUM93" s="949"/>
      <c r="NUN93" s="949"/>
      <c r="NUO93" s="949"/>
      <c r="NUP93" s="950"/>
      <c r="NUQ93" s="948"/>
      <c r="NUR93" s="949"/>
      <c r="NUS93" s="949"/>
      <c r="NUT93" s="949"/>
      <c r="NUU93" s="949"/>
      <c r="NUV93" s="949"/>
      <c r="NUW93" s="949"/>
      <c r="NUX93" s="949"/>
      <c r="NUY93" s="950"/>
      <c r="NUZ93" s="948"/>
      <c r="NVA93" s="949"/>
      <c r="NVB93" s="949"/>
      <c r="NVC93" s="949"/>
      <c r="NVD93" s="949"/>
      <c r="NVE93" s="949"/>
      <c r="NVF93" s="949"/>
      <c r="NVG93" s="949"/>
      <c r="NVH93" s="950"/>
      <c r="NVI93" s="948"/>
      <c r="NVJ93" s="949"/>
      <c r="NVK93" s="949"/>
      <c r="NVL93" s="949"/>
      <c r="NVM93" s="949"/>
      <c r="NVN93" s="949"/>
      <c r="NVO93" s="949"/>
      <c r="NVP93" s="949"/>
      <c r="NVQ93" s="950"/>
      <c r="NVR93" s="948"/>
      <c r="NVS93" s="949"/>
      <c r="NVT93" s="949"/>
      <c r="NVU93" s="949"/>
      <c r="NVV93" s="949"/>
      <c r="NVW93" s="949"/>
      <c r="NVX93" s="949"/>
      <c r="NVY93" s="949"/>
      <c r="NVZ93" s="950"/>
      <c r="NWA93" s="948"/>
      <c r="NWB93" s="949"/>
      <c r="NWC93" s="949"/>
      <c r="NWD93" s="949"/>
      <c r="NWE93" s="949"/>
      <c r="NWF93" s="949"/>
      <c r="NWG93" s="949"/>
      <c r="NWH93" s="949"/>
      <c r="NWI93" s="950"/>
      <c r="NWJ93" s="948"/>
      <c r="NWK93" s="949"/>
      <c r="NWL93" s="949"/>
      <c r="NWM93" s="949"/>
      <c r="NWN93" s="949"/>
      <c r="NWO93" s="949"/>
      <c r="NWP93" s="949"/>
      <c r="NWQ93" s="949"/>
      <c r="NWR93" s="950"/>
      <c r="NWS93" s="948"/>
      <c r="NWT93" s="949"/>
      <c r="NWU93" s="949"/>
      <c r="NWV93" s="949"/>
      <c r="NWW93" s="949"/>
      <c r="NWX93" s="949"/>
      <c r="NWY93" s="949"/>
      <c r="NWZ93" s="949"/>
      <c r="NXA93" s="950"/>
      <c r="NXB93" s="948"/>
      <c r="NXC93" s="949"/>
      <c r="NXD93" s="949"/>
      <c r="NXE93" s="949"/>
      <c r="NXF93" s="949"/>
      <c r="NXG93" s="949"/>
      <c r="NXH93" s="949"/>
      <c r="NXI93" s="949"/>
      <c r="NXJ93" s="950"/>
      <c r="NXK93" s="948"/>
      <c r="NXL93" s="949"/>
      <c r="NXM93" s="949"/>
      <c r="NXN93" s="949"/>
      <c r="NXO93" s="949"/>
      <c r="NXP93" s="949"/>
      <c r="NXQ93" s="949"/>
      <c r="NXR93" s="949"/>
      <c r="NXS93" s="950"/>
      <c r="NXT93" s="948"/>
      <c r="NXU93" s="949"/>
      <c r="NXV93" s="949"/>
      <c r="NXW93" s="949"/>
      <c r="NXX93" s="949"/>
      <c r="NXY93" s="949"/>
      <c r="NXZ93" s="949"/>
      <c r="NYA93" s="949"/>
      <c r="NYB93" s="950"/>
      <c r="NYC93" s="948"/>
      <c r="NYD93" s="949"/>
      <c r="NYE93" s="949"/>
      <c r="NYF93" s="949"/>
      <c r="NYG93" s="949"/>
      <c r="NYH93" s="949"/>
      <c r="NYI93" s="949"/>
      <c r="NYJ93" s="949"/>
      <c r="NYK93" s="950"/>
      <c r="NYL93" s="948"/>
      <c r="NYM93" s="949"/>
      <c r="NYN93" s="949"/>
      <c r="NYO93" s="949"/>
      <c r="NYP93" s="949"/>
      <c r="NYQ93" s="949"/>
      <c r="NYR93" s="949"/>
      <c r="NYS93" s="949"/>
      <c r="NYT93" s="950"/>
      <c r="NYU93" s="948"/>
      <c r="NYV93" s="949"/>
      <c r="NYW93" s="949"/>
      <c r="NYX93" s="949"/>
      <c r="NYY93" s="949"/>
      <c r="NYZ93" s="949"/>
      <c r="NZA93" s="949"/>
      <c r="NZB93" s="949"/>
      <c r="NZC93" s="950"/>
      <c r="NZD93" s="948"/>
      <c r="NZE93" s="949"/>
      <c r="NZF93" s="949"/>
      <c r="NZG93" s="949"/>
      <c r="NZH93" s="949"/>
      <c r="NZI93" s="949"/>
      <c r="NZJ93" s="949"/>
      <c r="NZK93" s="949"/>
      <c r="NZL93" s="950"/>
      <c r="NZM93" s="948"/>
      <c r="NZN93" s="949"/>
      <c r="NZO93" s="949"/>
      <c r="NZP93" s="949"/>
      <c r="NZQ93" s="949"/>
      <c r="NZR93" s="949"/>
      <c r="NZS93" s="949"/>
      <c r="NZT93" s="949"/>
      <c r="NZU93" s="950"/>
      <c r="NZV93" s="948"/>
      <c r="NZW93" s="949"/>
      <c r="NZX93" s="949"/>
      <c r="NZY93" s="949"/>
      <c r="NZZ93" s="949"/>
      <c r="OAA93" s="949"/>
      <c r="OAB93" s="949"/>
      <c r="OAC93" s="949"/>
      <c r="OAD93" s="950"/>
      <c r="OAE93" s="948"/>
      <c r="OAF93" s="949"/>
      <c r="OAG93" s="949"/>
      <c r="OAH93" s="949"/>
      <c r="OAI93" s="949"/>
      <c r="OAJ93" s="949"/>
      <c r="OAK93" s="949"/>
      <c r="OAL93" s="949"/>
      <c r="OAM93" s="950"/>
      <c r="OAN93" s="948"/>
      <c r="OAO93" s="949"/>
      <c r="OAP93" s="949"/>
      <c r="OAQ93" s="949"/>
      <c r="OAR93" s="949"/>
      <c r="OAS93" s="949"/>
      <c r="OAT93" s="949"/>
      <c r="OAU93" s="949"/>
      <c r="OAV93" s="950"/>
      <c r="OAW93" s="948"/>
      <c r="OAX93" s="949"/>
      <c r="OAY93" s="949"/>
      <c r="OAZ93" s="949"/>
      <c r="OBA93" s="949"/>
      <c r="OBB93" s="949"/>
      <c r="OBC93" s="949"/>
      <c r="OBD93" s="949"/>
      <c r="OBE93" s="950"/>
      <c r="OBF93" s="948"/>
      <c r="OBG93" s="949"/>
      <c r="OBH93" s="949"/>
      <c r="OBI93" s="949"/>
      <c r="OBJ93" s="949"/>
      <c r="OBK93" s="949"/>
      <c r="OBL93" s="949"/>
      <c r="OBM93" s="949"/>
      <c r="OBN93" s="950"/>
      <c r="OBO93" s="948"/>
      <c r="OBP93" s="949"/>
      <c r="OBQ93" s="949"/>
      <c r="OBR93" s="949"/>
      <c r="OBS93" s="949"/>
      <c r="OBT93" s="949"/>
      <c r="OBU93" s="949"/>
      <c r="OBV93" s="949"/>
      <c r="OBW93" s="950"/>
      <c r="OBX93" s="948"/>
      <c r="OBY93" s="949"/>
      <c r="OBZ93" s="949"/>
      <c r="OCA93" s="949"/>
      <c r="OCB93" s="949"/>
      <c r="OCC93" s="949"/>
      <c r="OCD93" s="949"/>
      <c r="OCE93" s="949"/>
      <c r="OCF93" s="950"/>
      <c r="OCG93" s="948"/>
      <c r="OCH93" s="949"/>
      <c r="OCI93" s="949"/>
      <c r="OCJ93" s="949"/>
      <c r="OCK93" s="949"/>
      <c r="OCL93" s="949"/>
      <c r="OCM93" s="949"/>
      <c r="OCN93" s="949"/>
      <c r="OCO93" s="950"/>
      <c r="OCP93" s="948"/>
      <c r="OCQ93" s="949"/>
      <c r="OCR93" s="949"/>
      <c r="OCS93" s="949"/>
      <c r="OCT93" s="949"/>
      <c r="OCU93" s="949"/>
      <c r="OCV93" s="949"/>
      <c r="OCW93" s="949"/>
      <c r="OCX93" s="950"/>
      <c r="OCY93" s="948"/>
      <c r="OCZ93" s="949"/>
      <c r="ODA93" s="949"/>
      <c r="ODB93" s="949"/>
      <c r="ODC93" s="949"/>
      <c r="ODD93" s="949"/>
      <c r="ODE93" s="949"/>
      <c r="ODF93" s="949"/>
      <c r="ODG93" s="950"/>
      <c r="ODH93" s="948"/>
      <c r="ODI93" s="949"/>
      <c r="ODJ93" s="949"/>
      <c r="ODK93" s="949"/>
      <c r="ODL93" s="949"/>
      <c r="ODM93" s="949"/>
      <c r="ODN93" s="949"/>
      <c r="ODO93" s="949"/>
      <c r="ODP93" s="950"/>
      <c r="ODQ93" s="948"/>
      <c r="ODR93" s="949"/>
      <c r="ODS93" s="949"/>
      <c r="ODT93" s="949"/>
      <c r="ODU93" s="949"/>
      <c r="ODV93" s="949"/>
      <c r="ODW93" s="949"/>
      <c r="ODX93" s="949"/>
      <c r="ODY93" s="950"/>
      <c r="ODZ93" s="948"/>
      <c r="OEA93" s="949"/>
      <c r="OEB93" s="949"/>
      <c r="OEC93" s="949"/>
      <c r="OED93" s="949"/>
      <c r="OEE93" s="949"/>
      <c r="OEF93" s="949"/>
      <c r="OEG93" s="949"/>
      <c r="OEH93" s="950"/>
      <c r="OEI93" s="948"/>
      <c r="OEJ93" s="949"/>
      <c r="OEK93" s="949"/>
      <c r="OEL93" s="949"/>
      <c r="OEM93" s="949"/>
      <c r="OEN93" s="949"/>
      <c r="OEO93" s="949"/>
      <c r="OEP93" s="949"/>
      <c r="OEQ93" s="950"/>
      <c r="OER93" s="948"/>
      <c r="OES93" s="949"/>
      <c r="OET93" s="949"/>
      <c r="OEU93" s="949"/>
      <c r="OEV93" s="949"/>
      <c r="OEW93" s="949"/>
      <c r="OEX93" s="949"/>
      <c r="OEY93" s="949"/>
      <c r="OEZ93" s="950"/>
      <c r="OFA93" s="948"/>
      <c r="OFB93" s="949"/>
      <c r="OFC93" s="949"/>
      <c r="OFD93" s="949"/>
      <c r="OFE93" s="949"/>
      <c r="OFF93" s="949"/>
      <c r="OFG93" s="949"/>
      <c r="OFH93" s="949"/>
      <c r="OFI93" s="950"/>
      <c r="OFJ93" s="948"/>
      <c r="OFK93" s="949"/>
      <c r="OFL93" s="949"/>
      <c r="OFM93" s="949"/>
      <c r="OFN93" s="949"/>
      <c r="OFO93" s="949"/>
      <c r="OFP93" s="949"/>
      <c r="OFQ93" s="949"/>
      <c r="OFR93" s="950"/>
      <c r="OFS93" s="948"/>
      <c r="OFT93" s="949"/>
      <c r="OFU93" s="949"/>
      <c r="OFV93" s="949"/>
      <c r="OFW93" s="949"/>
      <c r="OFX93" s="949"/>
      <c r="OFY93" s="949"/>
      <c r="OFZ93" s="949"/>
      <c r="OGA93" s="950"/>
      <c r="OGB93" s="948"/>
      <c r="OGC93" s="949"/>
      <c r="OGD93" s="949"/>
      <c r="OGE93" s="949"/>
      <c r="OGF93" s="949"/>
      <c r="OGG93" s="949"/>
      <c r="OGH93" s="949"/>
      <c r="OGI93" s="949"/>
      <c r="OGJ93" s="950"/>
      <c r="OGK93" s="948"/>
      <c r="OGL93" s="949"/>
      <c r="OGM93" s="949"/>
      <c r="OGN93" s="949"/>
      <c r="OGO93" s="949"/>
      <c r="OGP93" s="949"/>
      <c r="OGQ93" s="949"/>
      <c r="OGR93" s="949"/>
      <c r="OGS93" s="950"/>
      <c r="OGT93" s="948"/>
      <c r="OGU93" s="949"/>
      <c r="OGV93" s="949"/>
      <c r="OGW93" s="949"/>
      <c r="OGX93" s="949"/>
      <c r="OGY93" s="949"/>
      <c r="OGZ93" s="949"/>
      <c r="OHA93" s="949"/>
      <c r="OHB93" s="950"/>
      <c r="OHC93" s="948"/>
      <c r="OHD93" s="949"/>
      <c r="OHE93" s="949"/>
      <c r="OHF93" s="949"/>
      <c r="OHG93" s="949"/>
      <c r="OHH93" s="949"/>
      <c r="OHI93" s="949"/>
      <c r="OHJ93" s="949"/>
      <c r="OHK93" s="950"/>
      <c r="OHL93" s="948"/>
      <c r="OHM93" s="949"/>
      <c r="OHN93" s="949"/>
      <c r="OHO93" s="949"/>
      <c r="OHP93" s="949"/>
      <c r="OHQ93" s="949"/>
      <c r="OHR93" s="949"/>
      <c r="OHS93" s="949"/>
      <c r="OHT93" s="950"/>
      <c r="OHU93" s="948"/>
      <c r="OHV93" s="949"/>
      <c r="OHW93" s="949"/>
      <c r="OHX93" s="949"/>
      <c r="OHY93" s="949"/>
      <c r="OHZ93" s="949"/>
      <c r="OIA93" s="949"/>
      <c r="OIB93" s="949"/>
      <c r="OIC93" s="950"/>
      <c r="OID93" s="948"/>
      <c r="OIE93" s="949"/>
      <c r="OIF93" s="949"/>
      <c r="OIG93" s="949"/>
      <c r="OIH93" s="949"/>
      <c r="OII93" s="949"/>
      <c r="OIJ93" s="949"/>
      <c r="OIK93" s="949"/>
      <c r="OIL93" s="950"/>
      <c r="OIM93" s="948"/>
      <c r="OIN93" s="949"/>
      <c r="OIO93" s="949"/>
      <c r="OIP93" s="949"/>
      <c r="OIQ93" s="949"/>
      <c r="OIR93" s="949"/>
      <c r="OIS93" s="949"/>
      <c r="OIT93" s="949"/>
      <c r="OIU93" s="950"/>
      <c r="OIV93" s="948"/>
      <c r="OIW93" s="949"/>
      <c r="OIX93" s="949"/>
      <c r="OIY93" s="949"/>
      <c r="OIZ93" s="949"/>
      <c r="OJA93" s="949"/>
      <c r="OJB93" s="949"/>
      <c r="OJC93" s="949"/>
      <c r="OJD93" s="950"/>
      <c r="OJE93" s="948"/>
      <c r="OJF93" s="949"/>
      <c r="OJG93" s="949"/>
      <c r="OJH93" s="949"/>
      <c r="OJI93" s="949"/>
      <c r="OJJ93" s="949"/>
      <c r="OJK93" s="949"/>
      <c r="OJL93" s="949"/>
      <c r="OJM93" s="950"/>
      <c r="OJN93" s="948"/>
      <c r="OJO93" s="949"/>
      <c r="OJP93" s="949"/>
      <c r="OJQ93" s="949"/>
      <c r="OJR93" s="949"/>
      <c r="OJS93" s="949"/>
      <c r="OJT93" s="949"/>
      <c r="OJU93" s="949"/>
      <c r="OJV93" s="950"/>
      <c r="OJW93" s="948"/>
      <c r="OJX93" s="949"/>
      <c r="OJY93" s="949"/>
      <c r="OJZ93" s="949"/>
      <c r="OKA93" s="949"/>
      <c r="OKB93" s="949"/>
      <c r="OKC93" s="949"/>
      <c r="OKD93" s="949"/>
      <c r="OKE93" s="950"/>
      <c r="OKF93" s="948"/>
      <c r="OKG93" s="949"/>
      <c r="OKH93" s="949"/>
      <c r="OKI93" s="949"/>
      <c r="OKJ93" s="949"/>
      <c r="OKK93" s="949"/>
      <c r="OKL93" s="949"/>
      <c r="OKM93" s="949"/>
      <c r="OKN93" s="950"/>
      <c r="OKO93" s="948"/>
      <c r="OKP93" s="949"/>
      <c r="OKQ93" s="949"/>
      <c r="OKR93" s="949"/>
      <c r="OKS93" s="949"/>
      <c r="OKT93" s="949"/>
      <c r="OKU93" s="949"/>
      <c r="OKV93" s="949"/>
      <c r="OKW93" s="950"/>
      <c r="OKX93" s="948"/>
      <c r="OKY93" s="949"/>
      <c r="OKZ93" s="949"/>
      <c r="OLA93" s="949"/>
      <c r="OLB93" s="949"/>
      <c r="OLC93" s="949"/>
      <c r="OLD93" s="949"/>
      <c r="OLE93" s="949"/>
      <c r="OLF93" s="950"/>
      <c r="OLG93" s="948"/>
      <c r="OLH93" s="949"/>
      <c r="OLI93" s="949"/>
      <c r="OLJ93" s="949"/>
      <c r="OLK93" s="949"/>
      <c r="OLL93" s="949"/>
      <c r="OLM93" s="949"/>
      <c r="OLN93" s="949"/>
      <c r="OLO93" s="950"/>
      <c r="OLP93" s="948"/>
      <c r="OLQ93" s="949"/>
      <c r="OLR93" s="949"/>
      <c r="OLS93" s="949"/>
      <c r="OLT93" s="949"/>
      <c r="OLU93" s="949"/>
      <c r="OLV93" s="949"/>
      <c r="OLW93" s="949"/>
      <c r="OLX93" s="950"/>
      <c r="OLY93" s="948"/>
      <c r="OLZ93" s="949"/>
      <c r="OMA93" s="949"/>
      <c r="OMB93" s="949"/>
      <c r="OMC93" s="949"/>
      <c r="OMD93" s="949"/>
      <c r="OME93" s="949"/>
      <c r="OMF93" s="949"/>
      <c r="OMG93" s="950"/>
      <c r="OMH93" s="948"/>
      <c r="OMI93" s="949"/>
      <c r="OMJ93" s="949"/>
      <c r="OMK93" s="949"/>
      <c r="OML93" s="949"/>
      <c r="OMM93" s="949"/>
      <c r="OMN93" s="949"/>
      <c r="OMO93" s="949"/>
      <c r="OMP93" s="950"/>
      <c r="OMQ93" s="948"/>
      <c r="OMR93" s="949"/>
      <c r="OMS93" s="949"/>
      <c r="OMT93" s="949"/>
      <c r="OMU93" s="949"/>
      <c r="OMV93" s="949"/>
      <c r="OMW93" s="949"/>
      <c r="OMX93" s="949"/>
      <c r="OMY93" s="950"/>
      <c r="OMZ93" s="948"/>
      <c r="ONA93" s="949"/>
      <c r="ONB93" s="949"/>
      <c r="ONC93" s="949"/>
      <c r="OND93" s="949"/>
      <c r="ONE93" s="949"/>
      <c r="ONF93" s="949"/>
      <c r="ONG93" s="949"/>
      <c r="ONH93" s="950"/>
      <c r="ONI93" s="948"/>
      <c r="ONJ93" s="949"/>
      <c r="ONK93" s="949"/>
      <c r="ONL93" s="949"/>
      <c r="ONM93" s="949"/>
      <c r="ONN93" s="949"/>
      <c r="ONO93" s="949"/>
      <c r="ONP93" s="949"/>
      <c r="ONQ93" s="950"/>
      <c r="ONR93" s="948"/>
      <c r="ONS93" s="949"/>
      <c r="ONT93" s="949"/>
      <c r="ONU93" s="949"/>
      <c r="ONV93" s="949"/>
      <c r="ONW93" s="949"/>
      <c r="ONX93" s="949"/>
      <c r="ONY93" s="949"/>
      <c r="ONZ93" s="950"/>
      <c r="OOA93" s="948"/>
      <c r="OOB93" s="949"/>
      <c r="OOC93" s="949"/>
      <c r="OOD93" s="949"/>
      <c r="OOE93" s="949"/>
      <c r="OOF93" s="949"/>
      <c r="OOG93" s="949"/>
      <c r="OOH93" s="949"/>
      <c r="OOI93" s="950"/>
      <c r="OOJ93" s="948"/>
      <c r="OOK93" s="949"/>
      <c r="OOL93" s="949"/>
      <c r="OOM93" s="949"/>
      <c r="OON93" s="949"/>
      <c r="OOO93" s="949"/>
      <c r="OOP93" s="949"/>
      <c r="OOQ93" s="949"/>
      <c r="OOR93" s="950"/>
      <c r="OOS93" s="948"/>
      <c r="OOT93" s="949"/>
      <c r="OOU93" s="949"/>
      <c r="OOV93" s="949"/>
      <c r="OOW93" s="949"/>
      <c r="OOX93" s="949"/>
      <c r="OOY93" s="949"/>
      <c r="OOZ93" s="949"/>
      <c r="OPA93" s="950"/>
      <c r="OPB93" s="948"/>
      <c r="OPC93" s="949"/>
      <c r="OPD93" s="949"/>
      <c r="OPE93" s="949"/>
      <c r="OPF93" s="949"/>
      <c r="OPG93" s="949"/>
      <c r="OPH93" s="949"/>
      <c r="OPI93" s="949"/>
      <c r="OPJ93" s="950"/>
      <c r="OPK93" s="948"/>
      <c r="OPL93" s="949"/>
      <c r="OPM93" s="949"/>
      <c r="OPN93" s="949"/>
      <c r="OPO93" s="949"/>
      <c r="OPP93" s="949"/>
      <c r="OPQ93" s="949"/>
      <c r="OPR93" s="949"/>
      <c r="OPS93" s="950"/>
      <c r="OPT93" s="948"/>
      <c r="OPU93" s="949"/>
      <c r="OPV93" s="949"/>
      <c r="OPW93" s="949"/>
      <c r="OPX93" s="949"/>
      <c r="OPY93" s="949"/>
      <c r="OPZ93" s="949"/>
      <c r="OQA93" s="949"/>
      <c r="OQB93" s="950"/>
      <c r="OQC93" s="948"/>
      <c r="OQD93" s="949"/>
      <c r="OQE93" s="949"/>
      <c r="OQF93" s="949"/>
      <c r="OQG93" s="949"/>
      <c r="OQH93" s="949"/>
      <c r="OQI93" s="949"/>
      <c r="OQJ93" s="949"/>
      <c r="OQK93" s="950"/>
      <c r="OQL93" s="948"/>
      <c r="OQM93" s="949"/>
      <c r="OQN93" s="949"/>
      <c r="OQO93" s="949"/>
      <c r="OQP93" s="949"/>
      <c r="OQQ93" s="949"/>
      <c r="OQR93" s="949"/>
      <c r="OQS93" s="949"/>
      <c r="OQT93" s="950"/>
      <c r="OQU93" s="948"/>
      <c r="OQV93" s="949"/>
      <c r="OQW93" s="949"/>
      <c r="OQX93" s="949"/>
      <c r="OQY93" s="949"/>
      <c r="OQZ93" s="949"/>
      <c r="ORA93" s="949"/>
      <c r="ORB93" s="949"/>
      <c r="ORC93" s="950"/>
      <c r="ORD93" s="948"/>
      <c r="ORE93" s="949"/>
      <c r="ORF93" s="949"/>
      <c r="ORG93" s="949"/>
      <c r="ORH93" s="949"/>
      <c r="ORI93" s="949"/>
      <c r="ORJ93" s="949"/>
      <c r="ORK93" s="949"/>
      <c r="ORL93" s="950"/>
      <c r="ORM93" s="948"/>
      <c r="ORN93" s="949"/>
      <c r="ORO93" s="949"/>
      <c r="ORP93" s="949"/>
      <c r="ORQ93" s="949"/>
      <c r="ORR93" s="949"/>
      <c r="ORS93" s="949"/>
      <c r="ORT93" s="949"/>
      <c r="ORU93" s="950"/>
      <c r="ORV93" s="948"/>
      <c r="ORW93" s="949"/>
      <c r="ORX93" s="949"/>
      <c r="ORY93" s="949"/>
      <c r="ORZ93" s="949"/>
      <c r="OSA93" s="949"/>
      <c r="OSB93" s="949"/>
      <c r="OSC93" s="949"/>
      <c r="OSD93" s="950"/>
      <c r="OSE93" s="948"/>
      <c r="OSF93" s="949"/>
      <c r="OSG93" s="949"/>
      <c r="OSH93" s="949"/>
      <c r="OSI93" s="949"/>
      <c r="OSJ93" s="949"/>
      <c r="OSK93" s="949"/>
      <c r="OSL93" s="949"/>
      <c r="OSM93" s="950"/>
      <c r="OSN93" s="948"/>
      <c r="OSO93" s="949"/>
      <c r="OSP93" s="949"/>
      <c r="OSQ93" s="949"/>
      <c r="OSR93" s="949"/>
      <c r="OSS93" s="949"/>
      <c r="OST93" s="949"/>
      <c r="OSU93" s="949"/>
      <c r="OSV93" s="950"/>
      <c r="OSW93" s="948"/>
      <c r="OSX93" s="949"/>
      <c r="OSY93" s="949"/>
      <c r="OSZ93" s="949"/>
      <c r="OTA93" s="949"/>
      <c r="OTB93" s="949"/>
      <c r="OTC93" s="949"/>
      <c r="OTD93" s="949"/>
      <c r="OTE93" s="950"/>
      <c r="OTF93" s="948"/>
      <c r="OTG93" s="949"/>
      <c r="OTH93" s="949"/>
      <c r="OTI93" s="949"/>
      <c r="OTJ93" s="949"/>
      <c r="OTK93" s="949"/>
      <c r="OTL93" s="949"/>
      <c r="OTM93" s="949"/>
      <c r="OTN93" s="950"/>
      <c r="OTO93" s="948"/>
      <c r="OTP93" s="949"/>
      <c r="OTQ93" s="949"/>
      <c r="OTR93" s="949"/>
      <c r="OTS93" s="949"/>
      <c r="OTT93" s="949"/>
      <c r="OTU93" s="949"/>
      <c r="OTV93" s="949"/>
      <c r="OTW93" s="950"/>
      <c r="OTX93" s="948"/>
      <c r="OTY93" s="949"/>
      <c r="OTZ93" s="949"/>
      <c r="OUA93" s="949"/>
      <c r="OUB93" s="949"/>
      <c r="OUC93" s="949"/>
      <c r="OUD93" s="949"/>
      <c r="OUE93" s="949"/>
      <c r="OUF93" s="950"/>
      <c r="OUG93" s="948"/>
      <c r="OUH93" s="949"/>
      <c r="OUI93" s="949"/>
      <c r="OUJ93" s="949"/>
      <c r="OUK93" s="949"/>
      <c r="OUL93" s="949"/>
      <c r="OUM93" s="949"/>
      <c r="OUN93" s="949"/>
      <c r="OUO93" s="950"/>
      <c r="OUP93" s="948"/>
      <c r="OUQ93" s="949"/>
      <c r="OUR93" s="949"/>
      <c r="OUS93" s="949"/>
      <c r="OUT93" s="949"/>
      <c r="OUU93" s="949"/>
      <c r="OUV93" s="949"/>
      <c r="OUW93" s="949"/>
      <c r="OUX93" s="950"/>
      <c r="OUY93" s="948"/>
      <c r="OUZ93" s="949"/>
      <c r="OVA93" s="949"/>
      <c r="OVB93" s="949"/>
      <c r="OVC93" s="949"/>
      <c r="OVD93" s="949"/>
      <c r="OVE93" s="949"/>
      <c r="OVF93" s="949"/>
      <c r="OVG93" s="950"/>
      <c r="OVH93" s="948"/>
      <c r="OVI93" s="949"/>
      <c r="OVJ93" s="949"/>
      <c r="OVK93" s="949"/>
      <c r="OVL93" s="949"/>
      <c r="OVM93" s="949"/>
      <c r="OVN93" s="949"/>
      <c r="OVO93" s="949"/>
      <c r="OVP93" s="950"/>
      <c r="OVQ93" s="948"/>
      <c r="OVR93" s="949"/>
      <c r="OVS93" s="949"/>
      <c r="OVT93" s="949"/>
      <c r="OVU93" s="949"/>
      <c r="OVV93" s="949"/>
      <c r="OVW93" s="949"/>
      <c r="OVX93" s="949"/>
      <c r="OVY93" s="950"/>
      <c r="OVZ93" s="948"/>
      <c r="OWA93" s="949"/>
      <c r="OWB93" s="949"/>
      <c r="OWC93" s="949"/>
      <c r="OWD93" s="949"/>
      <c r="OWE93" s="949"/>
      <c r="OWF93" s="949"/>
      <c r="OWG93" s="949"/>
      <c r="OWH93" s="950"/>
      <c r="OWI93" s="948"/>
      <c r="OWJ93" s="949"/>
      <c r="OWK93" s="949"/>
      <c r="OWL93" s="949"/>
      <c r="OWM93" s="949"/>
      <c r="OWN93" s="949"/>
      <c r="OWO93" s="949"/>
      <c r="OWP93" s="949"/>
      <c r="OWQ93" s="950"/>
      <c r="OWR93" s="948"/>
      <c r="OWS93" s="949"/>
      <c r="OWT93" s="949"/>
      <c r="OWU93" s="949"/>
      <c r="OWV93" s="949"/>
      <c r="OWW93" s="949"/>
      <c r="OWX93" s="949"/>
      <c r="OWY93" s="949"/>
      <c r="OWZ93" s="950"/>
      <c r="OXA93" s="948"/>
      <c r="OXB93" s="949"/>
      <c r="OXC93" s="949"/>
      <c r="OXD93" s="949"/>
      <c r="OXE93" s="949"/>
      <c r="OXF93" s="949"/>
      <c r="OXG93" s="949"/>
      <c r="OXH93" s="949"/>
      <c r="OXI93" s="950"/>
      <c r="OXJ93" s="948"/>
      <c r="OXK93" s="949"/>
      <c r="OXL93" s="949"/>
      <c r="OXM93" s="949"/>
      <c r="OXN93" s="949"/>
      <c r="OXO93" s="949"/>
      <c r="OXP93" s="949"/>
      <c r="OXQ93" s="949"/>
      <c r="OXR93" s="950"/>
      <c r="OXS93" s="948"/>
      <c r="OXT93" s="949"/>
      <c r="OXU93" s="949"/>
      <c r="OXV93" s="949"/>
      <c r="OXW93" s="949"/>
      <c r="OXX93" s="949"/>
      <c r="OXY93" s="949"/>
      <c r="OXZ93" s="949"/>
      <c r="OYA93" s="950"/>
      <c r="OYB93" s="948"/>
      <c r="OYC93" s="949"/>
      <c r="OYD93" s="949"/>
      <c r="OYE93" s="949"/>
      <c r="OYF93" s="949"/>
      <c r="OYG93" s="949"/>
      <c r="OYH93" s="949"/>
      <c r="OYI93" s="949"/>
      <c r="OYJ93" s="950"/>
      <c r="OYK93" s="948"/>
      <c r="OYL93" s="949"/>
      <c r="OYM93" s="949"/>
      <c r="OYN93" s="949"/>
      <c r="OYO93" s="949"/>
      <c r="OYP93" s="949"/>
      <c r="OYQ93" s="949"/>
      <c r="OYR93" s="949"/>
      <c r="OYS93" s="950"/>
      <c r="OYT93" s="948"/>
      <c r="OYU93" s="949"/>
      <c r="OYV93" s="949"/>
      <c r="OYW93" s="949"/>
      <c r="OYX93" s="949"/>
      <c r="OYY93" s="949"/>
      <c r="OYZ93" s="949"/>
      <c r="OZA93" s="949"/>
      <c r="OZB93" s="950"/>
      <c r="OZC93" s="948"/>
      <c r="OZD93" s="949"/>
      <c r="OZE93" s="949"/>
      <c r="OZF93" s="949"/>
      <c r="OZG93" s="949"/>
      <c r="OZH93" s="949"/>
      <c r="OZI93" s="949"/>
      <c r="OZJ93" s="949"/>
      <c r="OZK93" s="950"/>
      <c r="OZL93" s="948"/>
      <c r="OZM93" s="949"/>
      <c r="OZN93" s="949"/>
      <c r="OZO93" s="949"/>
      <c r="OZP93" s="949"/>
      <c r="OZQ93" s="949"/>
      <c r="OZR93" s="949"/>
      <c r="OZS93" s="949"/>
      <c r="OZT93" s="950"/>
      <c r="OZU93" s="948"/>
      <c r="OZV93" s="949"/>
      <c r="OZW93" s="949"/>
      <c r="OZX93" s="949"/>
      <c r="OZY93" s="949"/>
      <c r="OZZ93" s="949"/>
      <c r="PAA93" s="949"/>
      <c r="PAB93" s="949"/>
      <c r="PAC93" s="950"/>
      <c r="PAD93" s="948"/>
      <c r="PAE93" s="949"/>
      <c r="PAF93" s="949"/>
      <c r="PAG93" s="949"/>
      <c r="PAH93" s="949"/>
      <c r="PAI93" s="949"/>
      <c r="PAJ93" s="949"/>
      <c r="PAK93" s="949"/>
      <c r="PAL93" s="950"/>
      <c r="PAM93" s="948"/>
      <c r="PAN93" s="949"/>
      <c r="PAO93" s="949"/>
      <c r="PAP93" s="949"/>
      <c r="PAQ93" s="949"/>
      <c r="PAR93" s="949"/>
      <c r="PAS93" s="949"/>
      <c r="PAT93" s="949"/>
      <c r="PAU93" s="950"/>
      <c r="PAV93" s="948"/>
      <c r="PAW93" s="949"/>
      <c r="PAX93" s="949"/>
      <c r="PAY93" s="949"/>
      <c r="PAZ93" s="949"/>
      <c r="PBA93" s="949"/>
      <c r="PBB93" s="949"/>
      <c r="PBC93" s="949"/>
      <c r="PBD93" s="950"/>
      <c r="PBE93" s="948"/>
      <c r="PBF93" s="949"/>
      <c r="PBG93" s="949"/>
      <c r="PBH93" s="949"/>
      <c r="PBI93" s="949"/>
      <c r="PBJ93" s="949"/>
      <c r="PBK93" s="949"/>
      <c r="PBL93" s="949"/>
      <c r="PBM93" s="950"/>
      <c r="PBN93" s="948"/>
      <c r="PBO93" s="949"/>
      <c r="PBP93" s="949"/>
      <c r="PBQ93" s="949"/>
      <c r="PBR93" s="949"/>
      <c r="PBS93" s="949"/>
      <c r="PBT93" s="949"/>
      <c r="PBU93" s="949"/>
      <c r="PBV93" s="950"/>
      <c r="PBW93" s="948"/>
      <c r="PBX93" s="949"/>
      <c r="PBY93" s="949"/>
      <c r="PBZ93" s="949"/>
      <c r="PCA93" s="949"/>
      <c r="PCB93" s="949"/>
      <c r="PCC93" s="949"/>
      <c r="PCD93" s="949"/>
      <c r="PCE93" s="950"/>
      <c r="PCF93" s="948"/>
      <c r="PCG93" s="949"/>
      <c r="PCH93" s="949"/>
      <c r="PCI93" s="949"/>
      <c r="PCJ93" s="949"/>
      <c r="PCK93" s="949"/>
      <c r="PCL93" s="949"/>
      <c r="PCM93" s="949"/>
      <c r="PCN93" s="950"/>
      <c r="PCO93" s="948"/>
      <c r="PCP93" s="949"/>
      <c r="PCQ93" s="949"/>
      <c r="PCR93" s="949"/>
      <c r="PCS93" s="949"/>
      <c r="PCT93" s="949"/>
      <c r="PCU93" s="949"/>
      <c r="PCV93" s="949"/>
      <c r="PCW93" s="950"/>
      <c r="PCX93" s="948"/>
      <c r="PCY93" s="949"/>
      <c r="PCZ93" s="949"/>
      <c r="PDA93" s="949"/>
      <c r="PDB93" s="949"/>
      <c r="PDC93" s="949"/>
      <c r="PDD93" s="949"/>
      <c r="PDE93" s="949"/>
      <c r="PDF93" s="950"/>
      <c r="PDG93" s="948"/>
      <c r="PDH93" s="949"/>
      <c r="PDI93" s="949"/>
      <c r="PDJ93" s="949"/>
      <c r="PDK93" s="949"/>
      <c r="PDL93" s="949"/>
      <c r="PDM93" s="949"/>
      <c r="PDN93" s="949"/>
      <c r="PDO93" s="950"/>
      <c r="PDP93" s="948"/>
      <c r="PDQ93" s="949"/>
      <c r="PDR93" s="949"/>
      <c r="PDS93" s="949"/>
      <c r="PDT93" s="949"/>
      <c r="PDU93" s="949"/>
      <c r="PDV93" s="949"/>
      <c r="PDW93" s="949"/>
      <c r="PDX93" s="950"/>
      <c r="PDY93" s="948"/>
      <c r="PDZ93" s="949"/>
      <c r="PEA93" s="949"/>
      <c r="PEB93" s="949"/>
      <c r="PEC93" s="949"/>
      <c r="PED93" s="949"/>
      <c r="PEE93" s="949"/>
      <c r="PEF93" s="949"/>
      <c r="PEG93" s="950"/>
      <c r="PEH93" s="948"/>
      <c r="PEI93" s="949"/>
      <c r="PEJ93" s="949"/>
      <c r="PEK93" s="949"/>
      <c r="PEL93" s="949"/>
      <c r="PEM93" s="949"/>
      <c r="PEN93" s="949"/>
      <c r="PEO93" s="949"/>
      <c r="PEP93" s="950"/>
      <c r="PEQ93" s="948"/>
      <c r="PER93" s="949"/>
      <c r="PES93" s="949"/>
      <c r="PET93" s="949"/>
      <c r="PEU93" s="949"/>
      <c r="PEV93" s="949"/>
      <c r="PEW93" s="949"/>
      <c r="PEX93" s="949"/>
      <c r="PEY93" s="950"/>
      <c r="PEZ93" s="948"/>
      <c r="PFA93" s="949"/>
      <c r="PFB93" s="949"/>
      <c r="PFC93" s="949"/>
      <c r="PFD93" s="949"/>
      <c r="PFE93" s="949"/>
      <c r="PFF93" s="949"/>
      <c r="PFG93" s="949"/>
      <c r="PFH93" s="950"/>
      <c r="PFI93" s="948"/>
      <c r="PFJ93" s="949"/>
      <c r="PFK93" s="949"/>
      <c r="PFL93" s="949"/>
      <c r="PFM93" s="949"/>
      <c r="PFN93" s="949"/>
      <c r="PFO93" s="949"/>
      <c r="PFP93" s="949"/>
      <c r="PFQ93" s="950"/>
      <c r="PFR93" s="948"/>
      <c r="PFS93" s="949"/>
      <c r="PFT93" s="949"/>
      <c r="PFU93" s="949"/>
      <c r="PFV93" s="949"/>
      <c r="PFW93" s="949"/>
      <c r="PFX93" s="949"/>
      <c r="PFY93" s="949"/>
      <c r="PFZ93" s="950"/>
      <c r="PGA93" s="948"/>
      <c r="PGB93" s="949"/>
      <c r="PGC93" s="949"/>
      <c r="PGD93" s="949"/>
      <c r="PGE93" s="949"/>
      <c r="PGF93" s="949"/>
      <c r="PGG93" s="949"/>
      <c r="PGH93" s="949"/>
      <c r="PGI93" s="950"/>
      <c r="PGJ93" s="948"/>
      <c r="PGK93" s="949"/>
      <c r="PGL93" s="949"/>
      <c r="PGM93" s="949"/>
      <c r="PGN93" s="949"/>
      <c r="PGO93" s="949"/>
      <c r="PGP93" s="949"/>
      <c r="PGQ93" s="949"/>
      <c r="PGR93" s="950"/>
      <c r="PGS93" s="948"/>
      <c r="PGT93" s="949"/>
      <c r="PGU93" s="949"/>
      <c r="PGV93" s="949"/>
      <c r="PGW93" s="949"/>
      <c r="PGX93" s="949"/>
      <c r="PGY93" s="949"/>
      <c r="PGZ93" s="949"/>
      <c r="PHA93" s="950"/>
      <c r="PHB93" s="948"/>
      <c r="PHC93" s="949"/>
      <c r="PHD93" s="949"/>
      <c r="PHE93" s="949"/>
      <c r="PHF93" s="949"/>
      <c r="PHG93" s="949"/>
      <c r="PHH93" s="949"/>
      <c r="PHI93" s="949"/>
      <c r="PHJ93" s="950"/>
      <c r="PHK93" s="948"/>
      <c r="PHL93" s="949"/>
      <c r="PHM93" s="949"/>
      <c r="PHN93" s="949"/>
      <c r="PHO93" s="949"/>
      <c r="PHP93" s="949"/>
      <c r="PHQ93" s="949"/>
      <c r="PHR93" s="949"/>
      <c r="PHS93" s="950"/>
      <c r="PHT93" s="948"/>
      <c r="PHU93" s="949"/>
      <c r="PHV93" s="949"/>
      <c r="PHW93" s="949"/>
      <c r="PHX93" s="949"/>
      <c r="PHY93" s="949"/>
      <c r="PHZ93" s="949"/>
      <c r="PIA93" s="949"/>
      <c r="PIB93" s="950"/>
      <c r="PIC93" s="948"/>
      <c r="PID93" s="949"/>
      <c r="PIE93" s="949"/>
      <c r="PIF93" s="949"/>
      <c r="PIG93" s="949"/>
      <c r="PIH93" s="949"/>
      <c r="PII93" s="949"/>
      <c r="PIJ93" s="949"/>
      <c r="PIK93" s="950"/>
      <c r="PIL93" s="948"/>
      <c r="PIM93" s="949"/>
      <c r="PIN93" s="949"/>
      <c r="PIO93" s="949"/>
      <c r="PIP93" s="949"/>
      <c r="PIQ93" s="949"/>
      <c r="PIR93" s="949"/>
      <c r="PIS93" s="949"/>
      <c r="PIT93" s="950"/>
      <c r="PIU93" s="948"/>
      <c r="PIV93" s="949"/>
      <c r="PIW93" s="949"/>
      <c r="PIX93" s="949"/>
      <c r="PIY93" s="949"/>
      <c r="PIZ93" s="949"/>
      <c r="PJA93" s="949"/>
      <c r="PJB93" s="949"/>
      <c r="PJC93" s="950"/>
      <c r="PJD93" s="948"/>
      <c r="PJE93" s="949"/>
      <c r="PJF93" s="949"/>
      <c r="PJG93" s="949"/>
      <c r="PJH93" s="949"/>
      <c r="PJI93" s="949"/>
      <c r="PJJ93" s="949"/>
      <c r="PJK93" s="949"/>
      <c r="PJL93" s="950"/>
      <c r="PJM93" s="948"/>
      <c r="PJN93" s="949"/>
      <c r="PJO93" s="949"/>
      <c r="PJP93" s="949"/>
      <c r="PJQ93" s="949"/>
      <c r="PJR93" s="949"/>
      <c r="PJS93" s="949"/>
      <c r="PJT93" s="949"/>
      <c r="PJU93" s="950"/>
      <c r="PJV93" s="948"/>
      <c r="PJW93" s="949"/>
      <c r="PJX93" s="949"/>
      <c r="PJY93" s="949"/>
      <c r="PJZ93" s="949"/>
      <c r="PKA93" s="949"/>
      <c r="PKB93" s="949"/>
      <c r="PKC93" s="949"/>
      <c r="PKD93" s="950"/>
      <c r="PKE93" s="948"/>
      <c r="PKF93" s="949"/>
      <c r="PKG93" s="949"/>
      <c r="PKH93" s="949"/>
      <c r="PKI93" s="949"/>
      <c r="PKJ93" s="949"/>
      <c r="PKK93" s="949"/>
      <c r="PKL93" s="949"/>
      <c r="PKM93" s="950"/>
      <c r="PKN93" s="948"/>
      <c r="PKO93" s="949"/>
      <c r="PKP93" s="949"/>
      <c r="PKQ93" s="949"/>
      <c r="PKR93" s="949"/>
      <c r="PKS93" s="949"/>
      <c r="PKT93" s="949"/>
      <c r="PKU93" s="949"/>
      <c r="PKV93" s="950"/>
      <c r="PKW93" s="948"/>
      <c r="PKX93" s="949"/>
      <c r="PKY93" s="949"/>
      <c r="PKZ93" s="949"/>
      <c r="PLA93" s="949"/>
      <c r="PLB93" s="949"/>
      <c r="PLC93" s="949"/>
      <c r="PLD93" s="949"/>
      <c r="PLE93" s="950"/>
      <c r="PLF93" s="948"/>
      <c r="PLG93" s="949"/>
      <c r="PLH93" s="949"/>
      <c r="PLI93" s="949"/>
      <c r="PLJ93" s="949"/>
      <c r="PLK93" s="949"/>
      <c r="PLL93" s="949"/>
      <c r="PLM93" s="949"/>
      <c r="PLN93" s="950"/>
      <c r="PLO93" s="948"/>
      <c r="PLP93" s="949"/>
      <c r="PLQ93" s="949"/>
      <c r="PLR93" s="949"/>
      <c r="PLS93" s="949"/>
      <c r="PLT93" s="949"/>
      <c r="PLU93" s="949"/>
      <c r="PLV93" s="949"/>
      <c r="PLW93" s="950"/>
      <c r="PLX93" s="948"/>
      <c r="PLY93" s="949"/>
      <c r="PLZ93" s="949"/>
      <c r="PMA93" s="949"/>
      <c r="PMB93" s="949"/>
      <c r="PMC93" s="949"/>
      <c r="PMD93" s="949"/>
      <c r="PME93" s="949"/>
      <c r="PMF93" s="950"/>
      <c r="PMG93" s="948"/>
      <c r="PMH93" s="949"/>
      <c r="PMI93" s="949"/>
      <c r="PMJ93" s="949"/>
      <c r="PMK93" s="949"/>
      <c r="PML93" s="949"/>
      <c r="PMM93" s="949"/>
      <c r="PMN93" s="949"/>
      <c r="PMO93" s="950"/>
      <c r="PMP93" s="948"/>
      <c r="PMQ93" s="949"/>
      <c r="PMR93" s="949"/>
      <c r="PMS93" s="949"/>
      <c r="PMT93" s="949"/>
      <c r="PMU93" s="949"/>
      <c r="PMV93" s="949"/>
      <c r="PMW93" s="949"/>
      <c r="PMX93" s="950"/>
      <c r="PMY93" s="948"/>
      <c r="PMZ93" s="949"/>
      <c r="PNA93" s="949"/>
      <c r="PNB93" s="949"/>
      <c r="PNC93" s="949"/>
      <c r="PND93" s="949"/>
      <c r="PNE93" s="949"/>
      <c r="PNF93" s="949"/>
      <c r="PNG93" s="950"/>
      <c r="PNH93" s="948"/>
      <c r="PNI93" s="949"/>
      <c r="PNJ93" s="949"/>
      <c r="PNK93" s="949"/>
      <c r="PNL93" s="949"/>
      <c r="PNM93" s="949"/>
      <c r="PNN93" s="949"/>
      <c r="PNO93" s="949"/>
      <c r="PNP93" s="950"/>
      <c r="PNQ93" s="948"/>
      <c r="PNR93" s="949"/>
      <c r="PNS93" s="949"/>
      <c r="PNT93" s="949"/>
      <c r="PNU93" s="949"/>
      <c r="PNV93" s="949"/>
      <c r="PNW93" s="949"/>
      <c r="PNX93" s="949"/>
      <c r="PNY93" s="950"/>
      <c r="PNZ93" s="948"/>
      <c r="POA93" s="949"/>
      <c r="POB93" s="949"/>
      <c r="POC93" s="949"/>
      <c r="POD93" s="949"/>
      <c r="POE93" s="949"/>
      <c r="POF93" s="949"/>
      <c r="POG93" s="949"/>
      <c r="POH93" s="950"/>
      <c r="POI93" s="948"/>
      <c r="POJ93" s="949"/>
      <c r="POK93" s="949"/>
      <c r="POL93" s="949"/>
      <c r="POM93" s="949"/>
      <c r="PON93" s="949"/>
      <c r="POO93" s="949"/>
      <c r="POP93" s="949"/>
      <c r="POQ93" s="950"/>
      <c r="POR93" s="948"/>
      <c r="POS93" s="949"/>
      <c r="POT93" s="949"/>
      <c r="POU93" s="949"/>
      <c r="POV93" s="949"/>
      <c r="POW93" s="949"/>
      <c r="POX93" s="949"/>
      <c r="POY93" s="949"/>
      <c r="POZ93" s="950"/>
      <c r="PPA93" s="948"/>
      <c r="PPB93" s="949"/>
      <c r="PPC93" s="949"/>
      <c r="PPD93" s="949"/>
      <c r="PPE93" s="949"/>
      <c r="PPF93" s="949"/>
      <c r="PPG93" s="949"/>
      <c r="PPH93" s="949"/>
      <c r="PPI93" s="950"/>
      <c r="PPJ93" s="948"/>
      <c r="PPK93" s="949"/>
      <c r="PPL93" s="949"/>
      <c r="PPM93" s="949"/>
      <c r="PPN93" s="949"/>
      <c r="PPO93" s="949"/>
      <c r="PPP93" s="949"/>
      <c r="PPQ93" s="949"/>
      <c r="PPR93" s="950"/>
      <c r="PPS93" s="948"/>
      <c r="PPT93" s="949"/>
      <c r="PPU93" s="949"/>
      <c r="PPV93" s="949"/>
      <c r="PPW93" s="949"/>
      <c r="PPX93" s="949"/>
      <c r="PPY93" s="949"/>
      <c r="PPZ93" s="949"/>
      <c r="PQA93" s="950"/>
      <c r="PQB93" s="948"/>
      <c r="PQC93" s="949"/>
      <c r="PQD93" s="949"/>
      <c r="PQE93" s="949"/>
      <c r="PQF93" s="949"/>
      <c r="PQG93" s="949"/>
      <c r="PQH93" s="949"/>
      <c r="PQI93" s="949"/>
      <c r="PQJ93" s="950"/>
      <c r="PQK93" s="948"/>
      <c r="PQL93" s="949"/>
      <c r="PQM93" s="949"/>
      <c r="PQN93" s="949"/>
      <c r="PQO93" s="949"/>
      <c r="PQP93" s="949"/>
      <c r="PQQ93" s="949"/>
      <c r="PQR93" s="949"/>
      <c r="PQS93" s="950"/>
      <c r="PQT93" s="948"/>
      <c r="PQU93" s="949"/>
      <c r="PQV93" s="949"/>
      <c r="PQW93" s="949"/>
      <c r="PQX93" s="949"/>
      <c r="PQY93" s="949"/>
      <c r="PQZ93" s="949"/>
      <c r="PRA93" s="949"/>
      <c r="PRB93" s="950"/>
      <c r="PRC93" s="948"/>
      <c r="PRD93" s="949"/>
      <c r="PRE93" s="949"/>
      <c r="PRF93" s="949"/>
      <c r="PRG93" s="949"/>
      <c r="PRH93" s="949"/>
      <c r="PRI93" s="949"/>
      <c r="PRJ93" s="949"/>
      <c r="PRK93" s="950"/>
      <c r="PRL93" s="948"/>
      <c r="PRM93" s="949"/>
      <c r="PRN93" s="949"/>
      <c r="PRO93" s="949"/>
      <c r="PRP93" s="949"/>
      <c r="PRQ93" s="949"/>
      <c r="PRR93" s="949"/>
      <c r="PRS93" s="949"/>
      <c r="PRT93" s="950"/>
      <c r="PRU93" s="948"/>
      <c r="PRV93" s="949"/>
      <c r="PRW93" s="949"/>
      <c r="PRX93" s="949"/>
      <c r="PRY93" s="949"/>
      <c r="PRZ93" s="949"/>
      <c r="PSA93" s="949"/>
      <c r="PSB93" s="949"/>
      <c r="PSC93" s="950"/>
      <c r="PSD93" s="948"/>
      <c r="PSE93" s="949"/>
      <c r="PSF93" s="949"/>
      <c r="PSG93" s="949"/>
      <c r="PSH93" s="949"/>
      <c r="PSI93" s="949"/>
      <c r="PSJ93" s="949"/>
      <c r="PSK93" s="949"/>
      <c r="PSL93" s="950"/>
      <c r="PSM93" s="948"/>
      <c r="PSN93" s="949"/>
      <c r="PSO93" s="949"/>
      <c r="PSP93" s="949"/>
      <c r="PSQ93" s="949"/>
      <c r="PSR93" s="949"/>
      <c r="PSS93" s="949"/>
      <c r="PST93" s="949"/>
      <c r="PSU93" s="950"/>
      <c r="PSV93" s="948"/>
      <c r="PSW93" s="949"/>
      <c r="PSX93" s="949"/>
      <c r="PSY93" s="949"/>
      <c r="PSZ93" s="949"/>
      <c r="PTA93" s="949"/>
      <c r="PTB93" s="949"/>
      <c r="PTC93" s="949"/>
      <c r="PTD93" s="950"/>
      <c r="PTE93" s="948"/>
      <c r="PTF93" s="949"/>
      <c r="PTG93" s="949"/>
      <c r="PTH93" s="949"/>
      <c r="PTI93" s="949"/>
      <c r="PTJ93" s="949"/>
      <c r="PTK93" s="949"/>
      <c r="PTL93" s="949"/>
      <c r="PTM93" s="950"/>
      <c r="PTN93" s="948"/>
      <c r="PTO93" s="949"/>
      <c r="PTP93" s="949"/>
      <c r="PTQ93" s="949"/>
      <c r="PTR93" s="949"/>
      <c r="PTS93" s="949"/>
      <c r="PTT93" s="949"/>
      <c r="PTU93" s="949"/>
      <c r="PTV93" s="950"/>
      <c r="PTW93" s="948"/>
      <c r="PTX93" s="949"/>
      <c r="PTY93" s="949"/>
      <c r="PTZ93" s="949"/>
      <c r="PUA93" s="949"/>
      <c r="PUB93" s="949"/>
      <c r="PUC93" s="949"/>
      <c r="PUD93" s="949"/>
      <c r="PUE93" s="950"/>
      <c r="PUF93" s="948"/>
      <c r="PUG93" s="949"/>
      <c r="PUH93" s="949"/>
      <c r="PUI93" s="949"/>
      <c r="PUJ93" s="949"/>
      <c r="PUK93" s="949"/>
      <c r="PUL93" s="949"/>
      <c r="PUM93" s="949"/>
      <c r="PUN93" s="950"/>
      <c r="PUO93" s="948"/>
      <c r="PUP93" s="949"/>
      <c r="PUQ93" s="949"/>
      <c r="PUR93" s="949"/>
      <c r="PUS93" s="949"/>
      <c r="PUT93" s="949"/>
      <c r="PUU93" s="949"/>
      <c r="PUV93" s="949"/>
      <c r="PUW93" s="950"/>
      <c r="PUX93" s="948"/>
      <c r="PUY93" s="949"/>
      <c r="PUZ93" s="949"/>
      <c r="PVA93" s="949"/>
      <c r="PVB93" s="949"/>
      <c r="PVC93" s="949"/>
      <c r="PVD93" s="949"/>
      <c r="PVE93" s="949"/>
      <c r="PVF93" s="950"/>
      <c r="PVG93" s="948"/>
      <c r="PVH93" s="949"/>
      <c r="PVI93" s="949"/>
      <c r="PVJ93" s="949"/>
      <c r="PVK93" s="949"/>
      <c r="PVL93" s="949"/>
      <c r="PVM93" s="949"/>
      <c r="PVN93" s="949"/>
      <c r="PVO93" s="950"/>
      <c r="PVP93" s="948"/>
      <c r="PVQ93" s="949"/>
      <c r="PVR93" s="949"/>
      <c r="PVS93" s="949"/>
      <c r="PVT93" s="949"/>
      <c r="PVU93" s="949"/>
      <c r="PVV93" s="949"/>
      <c r="PVW93" s="949"/>
      <c r="PVX93" s="950"/>
      <c r="PVY93" s="948"/>
      <c r="PVZ93" s="949"/>
      <c r="PWA93" s="949"/>
      <c r="PWB93" s="949"/>
      <c r="PWC93" s="949"/>
      <c r="PWD93" s="949"/>
      <c r="PWE93" s="949"/>
      <c r="PWF93" s="949"/>
      <c r="PWG93" s="950"/>
      <c r="PWH93" s="948"/>
      <c r="PWI93" s="949"/>
      <c r="PWJ93" s="949"/>
      <c r="PWK93" s="949"/>
      <c r="PWL93" s="949"/>
      <c r="PWM93" s="949"/>
      <c r="PWN93" s="949"/>
      <c r="PWO93" s="949"/>
      <c r="PWP93" s="950"/>
      <c r="PWQ93" s="948"/>
      <c r="PWR93" s="949"/>
      <c r="PWS93" s="949"/>
      <c r="PWT93" s="949"/>
      <c r="PWU93" s="949"/>
      <c r="PWV93" s="949"/>
      <c r="PWW93" s="949"/>
      <c r="PWX93" s="949"/>
      <c r="PWY93" s="950"/>
      <c r="PWZ93" s="948"/>
      <c r="PXA93" s="949"/>
      <c r="PXB93" s="949"/>
      <c r="PXC93" s="949"/>
      <c r="PXD93" s="949"/>
      <c r="PXE93" s="949"/>
      <c r="PXF93" s="949"/>
      <c r="PXG93" s="949"/>
      <c r="PXH93" s="950"/>
      <c r="PXI93" s="948"/>
      <c r="PXJ93" s="949"/>
      <c r="PXK93" s="949"/>
      <c r="PXL93" s="949"/>
      <c r="PXM93" s="949"/>
      <c r="PXN93" s="949"/>
      <c r="PXO93" s="949"/>
      <c r="PXP93" s="949"/>
      <c r="PXQ93" s="950"/>
      <c r="PXR93" s="948"/>
      <c r="PXS93" s="949"/>
      <c r="PXT93" s="949"/>
      <c r="PXU93" s="949"/>
      <c r="PXV93" s="949"/>
      <c r="PXW93" s="949"/>
      <c r="PXX93" s="949"/>
      <c r="PXY93" s="949"/>
      <c r="PXZ93" s="950"/>
      <c r="PYA93" s="948"/>
      <c r="PYB93" s="949"/>
      <c r="PYC93" s="949"/>
      <c r="PYD93" s="949"/>
      <c r="PYE93" s="949"/>
      <c r="PYF93" s="949"/>
      <c r="PYG93" s="949"/>
      <c r="PYH93" s="949"/>
      <c r="PYI93" s="950"/>
      <c r="PYJ93" s="948"/>
      <c r="PYK93" s="949"/>
      <c r="PYL93" s="949"/>
      <c r="PYM93" s="949"/>
      <c r="PYN93" s="949"/>
      <c r="PYO93" s="949"/>
      <c r="PYP93" s="949"/>
      <c r="PYQ93" s="949"/>
      <c r="PYR93" s="950"/>
      <c r="PYS93" s="948"/>
      <c r="PYT93" s="949"/>
      <c r="PYU93" s="949"/>
      <c r="PYV93" s="949"/>
      <c r="PYW93" s="949"/>
      <c r="PYX93" s="949"/>
      <c r="PYY93" s="949"/>
      <c r="PYZ93" s="949"/>
      <c r="PZA93" s="950"/>
      <c r="PZB93" s="948"/>
      <c r="PZC93" s="949"/>
      <c r="PZD93" s="949"/>
      <c r="PZE93" s="949"/>
      <c r="PZF93" s="949"/>
      <c r="PZG93" s="949"/>
      <c r="PZH93" s="949"/>
      <c r="PZI93" s="949"/>
      <c r="PZJ93" s="950"/>
      <c r="PZK93" s="948"/>
      <c r="PZL93" s="949"/>
      <c r="PZM93" s="949"/>
      <c r="PZN93" s="949"/>
      <c r="PZO93" s="949"/>
      <c r="PZP93" s="949"/>
      <c r="PZQ93" s="949"/>
      <c r="PZR93" s="949"/>
      <c r="PZS93" s="950"/>
      <c r="PZT93" s="948"/>
      <c r="PZU93" s="949"/>
      <c r="PZV93" s="949"/>
      <c r="PZW93" s="949"/>
      <c r="PZX93" s="949"/>
      <c r="PZY93" s="949"/>
      <c r="PZZ93" s="949"/>
      <c r="QAA93" s="949"/>
      <c r="QAB93" s="950"/>
      <c r="QAC93" s="948"/>
      <c r="QAD93" s="949"/>
      <c r="QAE93" s="949"/>
      <c r="QAF93" s="949"/>
      <c r="QAG93" s="949"/>
      <c r="QAH93" s="949"/>
      <c r="QAI93" s="949"/>
      <c r="QAJ93" s="949"/>
      <c r="QAK93" s="950"/>
      <c r="QAL93" s="948"/>
      <c r="QAM93" s="949"/>
      <c r="QAN93" s="949"/>
      <c r="QAO93" s="949"/>
      <c r="QAP93" s="949"/>
      <c r="QAQ93" s="949"/>
      <c r="QAR93" s="949"/>
      <c r="QAS93" s="949"/>
      <c r="QAT93" s="950"/>
      <c r="QAU93" s="948"/>
      <c r="QAV93" s="949"/>
      <c r="QAW93" s="949"/>
      <c r="QAX93" s="949"/>
      <c r="QAY93" s="949"/>
      <c r="QAZ93" s="949"/>
      <c r="QBA93" s="949"/>
      <c r="QBB93" s="949"/>
      <c r="QBC93" s="950"/>
      <c r="QBD93" s="948"/>
      <c r="QBE93" s="949"/>
      <c r="QBF93" s="949"/>
      <c r="QBG93" s="949"/>
      <c r="QBH93" s="949"/>
      <c r="QBI93" s="949"/>
      <c r="QBJ93" s="949"/>
      <c r="QBK93" s="949"/>
      <c r="QBL93" s="950"/>
      <c r="QBM93" s="948"/>
      <c r="QBN93" s="949"/>
      <c r="QBO93" s="949"/>
      <c r="QBP93" s="949"/>
      <c r="QBQ93" s="949"/>
      <c r="QBR93" s="949"/>
      <c r="QBS93" s="949"/>
      <c r="QBT93" s="949"/>
      <c r="QBU93" s="950"/>
      <c r="QBV93" s="948"/>
      <c r="QBW93" s="949"/>
      <c r="QBX93" s="949"/>
      <c r="QBY93" s="949"/>
      <c r="QBZ93" s="949"/>
      <c r="QCA93" s="949"/>
      <c r="QCB93" s="949"/>
      <c r="QCC93" s="949"/>
      <c r="QCD93" s="950"/>
      <c r="QCE93" s="948"/>
      <c r="QCF93" s="949"/>
      <c r="QCG93" s="949"/>
      <c r="QCH93" s="949"/>
      <c r="QCI93" s="949"/>
      <c r="QCJ93" s="949"/>
      <c r="QCK93" s="949"/>
      <c r="QCL93" s="949"/>
      <c r="QCM93" s="950"/>
      <c r="QCN93" s="948"/>
      <c r="QCO93" s="949"/>
      <c r="QCP93" s="949"/>
      <c r="QCQ93" s="949"/>
      <c r="QCR93" s="949"/>
      <c r="QCS93" s="949"/>
      <c r="QCT93" s="949"/>
      <c r="QCU93" s="949"/>
      <c r="QCV93" s="950"/>
      <c r="QCW93" s="948"/>
      <c r="QCX93" s="949"/>
      <c r="QCY93" s="949"/>
      <c r="QCZ93" s="949"/>
      <c r="QDA93" s="949"/>
      <c r="QDB93" s="949"/>
      <c r="QDC93" s="949"/>
      <c r="QDD93" s="949"/>
      <c r="QDE93" s="950"/>
      <c r="QDF93" s="948"/>
      <c r="QDG93" s="949"/>
      <c r="QDH93" s="949"/>
      <c r="QDI93" s="949"/>
      <c r="QDJ93" s="949"/>
      <c r="QDK93" s="949"/>
      <c r="QDL93" s="949"/>
      <c r="QDM93" s="949"/>
      <c r="QDN93" s="950"/>
      <c r="QDO93" s="948"/>
      <c r="QDP93" s="949"/>
      <c r="QDQ93" s="949"/>
      <c r="QDR93" s="949"/>
      <c r="QDS93" s="949"/>
      <c r="QDT93" s="949"/>
      <c r="QDU93" s="949"/>
      <c r="QDV93" s="949"/>
      <c r="QDW93" s="950"/>
      <c r="QDX93" s="948"/>
      <c r="QDY93" s="949"/>
      <c r="QDZ93" s="949"/>
      <c r="QEA93" s="949"/>
      <c r="QEB93" s="949"/>
      <c r="QEC93" s="949"/>
      <c r="QED93" s="949"/>
      <c r="QEE93" s="949"/>
      <c r="QEF93" s="950"/>
      <c r="QEG93" s="948"/>
      <c r="QEH93" s="949"/>
      <c r="QEI93" s="949"/>
      <c r="QEJ93" s="949"/>
      <c r="QEK93" s="949"/>
      <c r="QEL93" s="949"/>
      <c r="QEM93" s="949"/>
      <c r="QEN93" s="949"/>
      <c r="QEO93" s="950"/>
      <c r="QEP93" s="948"/>
      <c r="QEQ93" s="949"/>
      <c r="QER93" s="949"/>
      <c r="QES93" s="949"/>
      <c r="QET93" s="949"/>
      <c r="QEU93" s="949"/>
      <c r="QEV93" s="949"/>
      <c r="QEW93" s="949"/>
      <c r="QEX93" s="950"/>
      <c r="QEY93" s="948"/>
      <c r="QEZ93" s="949"/>
      <c r="QFA93" s="949"/>
      <c r="QFB93" s="949"/>
      <c r="QFC93" s="949"/>
      <c r="QFD93" s="949"/>
      <c r="QFE93" s="949"/>
      <c r="QFF93" s="949"/>
      <c r="QFG93" s="950"/>
      <c r="QFH93" s="948"/>
      <c r="QFI93" s="949"/>
      <c r="QFJ93" s="949"/>
      <c r="QFK93" s="949"/>
      <c r="QFL93" s="949"/>
      <c r="QFM93" s="949"/>
      <c r="QFN93" s="949"/>
      <c r="QFO93" s="949"/>
      <c r="QFP93" s="950"/>
      <c r="QFQ93" s="948"/>
      <c r="QFR93" s="949"/>
      <c r="QFS93" s="949"/>
      <c r="QFT93" s="949"/>
      <c r="QFU93" s="949"/>
      <c r="QFV93" s="949"/>
      <c r="QFW93" s="949"/>
      <c r="QFX93" s="949"/>
      <c r="QFY93" s="950"/>
      <c r="QFZ93" s="948"/>
      <c r="QGA93" s="949"/>
      <c r="QGB93" s="949"/>
      <c r="QGC93" s="949"/>
      <c r="QGD93" s="949"/>
      <c r="QGE93" s="949"/>
      <c r="QGF93" s="949"/>
      <c r="QGG93" s="949"/>
      <c r="QGH93" s="950"/>
      <c r="QGI93" s="948"/>
      <c r="QGJ93" s="949"/>
      <c r="QGK93" s="949"/>
      <c r="QGL93" s="949"/>
      <c r="QGM93" s="949"/>
      <c r="QGN93" s="949"/>
      <c r="QGO93" s="949"/>
      <c r="QGP93" s="949"/>
      <c r="QGQ93" s="950"/>
      <c r="QGR93" s="948"/>
      <c r="QGS93" s="949"/>
      <c r="QGT93" s="949"/>
      <c r="QGU93" s="949"/>
      <c r="QGV93" s="949"/>
      <c r="QGW93" s="949"/>
      <c r="QGX93" s="949"/>
      <c r="QGY93" s="949"/>
      <c r="QGZ93" s="950"/>
      <c r="QHA93" s="948"/>
      <c r="QHB93" s="949"/>
      <c r="QHC93" s="949"/>
      <c r="QHD93" s="949"/>
      <c r="QHE93" s="949"/>
      <c r="QHF93" s="949"/>
      <c r="QHG93" s="949"/>
      <c r="QHH93" s="949"/>
      <c r="QHI93" s="950"/>
      <c r="QHJ93" s="948"/>
      <c r="QHK93" s="949"/>
      <c r="QHL93" s="949"/>
      <c r="QHM93" s="949"/>
      <c r="QHN93" s="949"/>
      <c r="QHO93" s="949"/>
      <c r="QHP93" s="949"/>
      <c r="QHQ93" s="949"/>
      <c r="QHR93" s="950"/>
      <c r="QHS93" s="948"/>
      <c r="QHT93" s="949"/>
      <c r="QHU93" s="949"/>
      <c r="QHV93" s="949"/>
      <c r="QHW93" s="949"/>
      <c r="QHX93" s="949"/>
      <c r="QHY93" s="949"/>
      <c r="QHZ93" s="949"/>
      <c r="QIA93" s="950"/>
      <c r="QIB93" s="948"/>
      <c r="QIC93" s="949"/>
      <c r="QID93" s="949"/>
      <c r="QIE93" s="949"/>
      <c r="QIF93" s="949"/>
      <c r="QIG93" s="949"/>
      <c r="QIH93" s="949"/>
      <c r="QII93" s="949"/>
      <c r="QIJ93" s="950"/>
      <c r="QIK93" s="948"/>
      <c r="QIL93" s="949"/>
      <c r="QIM93" s="949"/>
      <c r="QIN93" s="949"/>
      <c r="QIO93" s="949"/>
      <c r="QIP93" s="949"/>
      <c r="QIQ93" s="949"/>
      <c r="QIR93" s="949"/>
      <c r="QIS93" s="950"/>
      <c r="QIT93" s="948"/>
      <c r="QIU93" s="949"/>
      <c r="QIV93" s="949"/>
      <c r="QIW93" s="949"/>
      <c r="QIX93" s="949"/>
      <c r="QIY93" s="949"/>
      <c r="QIZ93" s="949"/>
      <c r="QJA93" s="949"/>
      <c r="QJB93" s="950"/>
      <c r="QJC93" s="948"/>
      <c r="QJD93" s="949"/>
      <c r="QJE93" s="949"/>
      <c r="QJF93" s="949"/>
      <c r="QJG93" s="949"/>
      <c r="QJH93" s="949"/>
      <c r="QJI93" s="949"/>
      <c r="QJJ93" s="949"/>
      <c r="QJK93" s="950"/>
      <c r="QJL93" s="948"/>
      <c r="QJM93" s="949"/>
      <c r="QJN93" s="949"/>
      <c r="QJO93" s="949"/>
      <c r="QJP93" s="949"/>
      <c r="QJQ93" s="949"/>
      <c r="QJR93" s="949"/>
      <c r="QJS93" s="949"/>
      <c r="QJT93" s="950"/>
      <c r="QJU93" s="948"/>
      <c r="QJV93" s="949"/>
      <c r="QJW93" s="949"/>
      <c r="QJX93" s="949"/>
      <c r="QJY93" s="949"/>
      <c r="QJZ93" s="949"/>
      <c r="QKA93" s="949"/>
      <c r="QKB93" s="949"/>
      <c r="QKC93" s="950"/>
      <c r="QKD93" s="948"/>
      <c r="QKE93" s="949"/>
      <c r="QKF93" s="949"/>
      <c r="QKG93" s="949"/>
      <c r="QKH93" s="949"/>
      <c r="QKI93" s="949"/>
      <c r="QKJ93" s="949"/>
      <c r="QKK93" s="949"/>
      <c r="QKL93" s="950"/>
      <c r="QKM93" s="948"/>
      <c r="QKN93" s="949"/>
      <c r="QKO93" s="949"/>
      <c r="QKP93" s="949"/>
      <c r="QKQ93" s="949"/>
      <c r="QKR93" s="949"/>
      <c r="QKS93" s="949"/>
      <c r="QKT93" s="949"/>
      <c r="QKU93" s="950"/>
      <c r="QKV93" s="948"/>
      <c r="QKW93" s="949"/>
      <c r="QKX93" s="949"/>
      <c r="QKY93" s="949"/>
      <c r="QKZ93" s="949"/>
      <c r="QLA93" s="949"/>
      <c r="QLB93" s="949"/>
      <c r="QLC93" s="949"/>
      <c r="QLD93" s="950"/>
      <c r="QLE93" s="948"/>
      <c r="QLF93" s="949"/>
      <c r="QLG93" s="949"/>
      <c r="QLH93" s="949"/>
      <c r="QLI93" s="949"/>
      <c r="QLJ93" s="949"/>
      <c r="QLK93" s="949"/>
      <c r="QLL93" s="949"/>
      <c r="QLM93" s="950"/>
      <c r="QLN93" s="948"/>
      <c r="QLO93" s="949"/>
      <c r="QLP93" s="949"/>
      <c r="QLQ93" s="949"/>
      <c r="QLR93" s="949"/>
      <c r="QLS93" s="949"/>
      <c r="QLT93" s="949"/>
      <c r="QLU93" s="949"/>
      <c r="QLV93" s="950"/>
      <c r="QLW93" s="948"/>
      <c r="QLX93" s="949"/>
      <c r="QLY93" s="949"/>
      <c r="QLZ93" s="949"/>
      <c r="QMA93" s="949"/>
      <c r="QMB93" s="949"/>
      <c r="QMC93" s="949"/>
      <c r="QMD93" s="949"/>
      <c r="QME93" s="950"/>
      <c r="QMF93" s="948"/>
      <c r="QMG93" s="949"/>
      <c r="QMH93" s="949"/>
      <c r="QMI93" s="949"/>
      <c r="QMJ93" s="949"/>
      <c r="QMK93" s="949"/>
      <c r="QML93" s="949"/>
      <c r="QMM93" s="949"/>
      <c r="QMN93" s="950"/>
      <c r="QMO93" s="948"/>
      <c r="QMP93" s="949"/>
      <c r="QMQ93" s="949"/>
      <c r="QMR93" s="949"/>
      <c r="QMS93" s="949"/>
      <c r="QMT93" s="949"/>
      <c r="QMU93" s="949"/>
      <c r="QMV93" s="949"/>
      <c r="QMW93" s="950"/>
      <c r="QMX93" s="948"/>
      <c r="QMY93" s="949"/>
      <c r="QMZ93" s="949"/>
      <c r="QNA93" s="949"/>
      <c r="QNB93" s="949"/>
      <c r="QNC93" s="949"/>
      <c r="QND93" s="949"/>
      <c r="QNE93" s="949"/>
      <c r="QNF93" s="950"/>
      <c r="QNG93" s="948"/>
      <c r="QNH93" s="949"/>
      <c r="QNI93" s="949"/>
      <c r="QNJ93" s="949"/>
      <c r="QNK93" s="949"/>
      <c r="QNL93" s="949"/>
      <c r="QNM93" s="949"/>
      <c r="QNN93" s="949"/>
      <c r="QNO93" s="950"/>
      <c r="QNP93" s="948"/>
      <c r="QNQ93" s="949"/>
      <c r="QNR93" s="949"/>
      <c r="QNS93" s="949"/>
      <c r="QNT93" s="949"/>
      <c r="QNU93" s="949"/>
      <c r="QNV93" s="949"/>
      <c r="QNW93" s="949"/>
      <c r="QNX93" s="950"/>
      <c r="QNY93" s="948"/>
      <c r="QNZ93" s="949"/>
      <c r="QOA93" s="949"/>
      <c r="QOB93" s="949"/>
      <c r="QOC93" s="949"/>
      <c r="QOD93" s="949"/>
      <c r="QOE93" s="949"/>
      <c r="QOF93" s="949"/>
      <c r="QOG93" s="950"/>
      <c r="QOH93" s="948"/>
      <c r="QOI93" s="949"/>
      <c r="QOJ93" s="949"/>
      <c r="QOK93" s="949"/>
      <c r="QOL93" s="949"/>
      <c r="QOM93" s="949"/>
      <c r="QON93" s="949"/>
      <c r="QOO93" s="949"/>
      <c r="QOP93" s="950"/>
      <c r="QOQ93" s="948"/>
      <c r="QOR93" s="949"/>
      <c r="QOS93" s="949"/>
      <c r="QOT93" s="949"/>
      <c r="QOU93" s="949"/>
      <c r="QOV93" s="949"/>
      <c r="QOW93" s="949"/>
      <c r="QOX93" s="949"/>
      <c r="QOY93" s="950"/>
      <c r="QOZ93" s="948"/>
      <c r="QPA93" s="949"/>
      <c r="QPB93" s="949"/>
      <c r="QPC93" s="949"/>
      <c r="QPD93" s="949"/>
      <c r="QPE93" s="949"/>
      <c r="QPF93" s="949"/>
      <c r="QPG93" s="949"/>
      <c r="QPH93" s="950"/>
      <c r="QPI93" s="948"/>
      <c r="QPJ93" s="949"/>
      <c r="QPK93" s="949"/>
      <c r="QPL93" s="949"/>
      <c r="QPM93" s="949"/>
      <c r="QPN93" s="949"/>
      <c r="QPO93" s="949"/>
      <c r="QPP93" s="949"/>
      <c r="QPQ93" s="950"/>
      <c r="QPR93" s="948"/>
      <c r="QPS93" s="949"/>
      <c r="QPT93" s="949"/>
      <c r="QPU93" s="949"/>
      <c r="QPV93" s="949"/>
      <c r="QPW93" s="949"/>
      <c r="QPX93" s="949"/>
      <c r="QPY93" s="949"/>
      <c r="QPZ93" s="950"/>
      <c r="QQA93" s="948"/>
      <c r="QQB93" s="949"/>
      <c r="QQC93" s="949"/>
      <c r="QQD93" s="949"/>
      <c r="QQE93" s="949"/>
      <c r="QQF93" s="949"/>
      <c r="QQG93" s="949"/>
      <c r="QQH93" s="949"/>
      <c r="QQI93" s="950"/>
      <c r="QQJ93" s="948"/>
      <c r="QQK93" s="949"/>
      <c r="QQL93" s="949"/>
      <c r="QQM93" s="949"/>
      <c r="QQN93" s="949"/>
      <c r="QQO93" s="949"/>
      <c r="QQP93" s="949"/>
      <c r="QQQ93" s="949"/>
      <c r="QQR93" s="950"/>
      <c r="QQS93" s="948"/>
      <c r="QQT93" s="949"/>
      <c r="QQU93" s="949"/>
      <c r="QQV93" s="949"/>
      <c r="QQW93" s="949"/>
      <c r="QQX93" s="949"/>
      <c r="QQY93" s="949"/>
      <c r="QQZ93" s="949"/>
      <c r="QRA93" s="950"/>
      <c r="QRB93" s="948"/>
      <c r="QRC93" s="949"/>
      <c r="QRD93" s="949"/>
      <c r="QRE93" s="949"/>
      <c r="QRF93" s="949"/>
      <c r="QRG93" s="949"/>
      <c r="QRH93" s="949"/>
      <c r="QRI93" s="949"/>
      <c r="QRJ93" s="950"/>
      <c r="QRK93" s="948"/>
      <c r="QRL93" s="949"/>
      <c r="QRM93" s="949"/>
      <c r="QRN93" s="949"/>
      <c r="QRO93" s="949"/>
      <c r="QRP93" s="949"/>
      <c r="QRQ93" s="949"/>
      <c r="QRR93" s="949"/>
      <c r="QRS93" s="950"/>
      <c r="QRT93" s="948"/>
      <c r="QRU93" s="949"/>
      <c r="QRV93" s="949"/>
      <c r="QRW93" s="949"/>
      <c r="QRX93" s="949"/>
      <c r="QRY93" s="949"/>
      <c r="QRZ93" s="949"/>
      <c r="QSA93" s="949"/>
      <c r="QSB93" s="950"/>
      <c r="QSC93" s="948"/>
      <c r="QSD93" s="949"/>
      <c r="QSE93" s="949"/>
      <c r="QSF93" s="949"/>
      <c r="QSG93" s="949"/>
      <c r="QSH93" s="949"/>
      <c r="QSI93" s="949"/>
      <c r="QSJ93" s="949"/>
      <c r="QSK93" s="950"/>
      <c r="QSL93" s="948"/>
      <c r="QSM93" s="949"/>
      <c r="QSN93" s="949"/>
      <c r="QSO93" s="949"/>
      <c r="QSP93" s="949"/>
      <c r="QSQ93" s="949"/>
      <c r="QSR93" s="949"/>
      <c r="QSS93" s="949"/>
      <c r="QST93" s="950"/>
      <c r="QSU93" s="948"/>
      <c r="QSV93" s="949"/>
      <c r="QSW93" s="949"/>
      <c r="QSX93" s="949"/>
      <c r="QSY93" s="949"/>
      <c r="QSZ93" s="949"/>
      <c r="QTA93" s="949"/>
      <c r="QTB93" s="949"/>
      <c r="QTC93" s="950"/>
      <c r="QTD93" s="948"/>
      <c r="QTE93" s="949"/>
      <c r="QTF93" s="949"/>
      <c r="QTG93" s="949"/>
      <c r="QTH93" s="949"/>
      <c r="QTI93" s="949"/>
      <c r="QTJ93" s="949"/>
      <c r="QTK93" s="949"/>
      <c r="QTL93" s="950"/>
      <c r="QTM93" s="948"/>
      <c r="QTN93" s="949"/>
      <c r="QTO93" s="949"/>
      <c r="QTP93" s="949"/>
      <c r="QTQ93" s="949"/>
      <c r="QTR93" s="949"/>
      <c r="QTS93" s="949"/>
      <c r="QTT93" s="949"/>
      <c r="QTU93" s="950"/>
      <c r="QTV93" s="948"/>
      <c r="QTW93" s="949"/>
      <c r="QTX93" s="949"/>
      <c r="QTY93" s="949"/>
      <c r="QTZ93" s="949"/>
      <c r="QUA93" s="949"/>
      <c r="QUB93" s="949"/>
      <c r="QUC93" s="949"/>
      <c r="QUD93" s="950"/>
      <c r="QUE93" s="948"/>
      <c r="QUF93" s="949"/>
      <c r="QUG93" s="949"/>
      <c r="QUH93" s="949"/>
      <c r="QUI93" s="949"/>
      <c r="QUJ93" s="949"/>
      <c r="QUK93" s="949"/>
      <c r="QUL93" s="949"/>
      <c r="QUM93" s="950"/>
      <c r="QUN93" s="948"/>
      <c r="QUO93" s="949"/>
      <c r="QUP93" s="949"/>
      <c r="QUQ93" s="949"/>
      <c r="QUR93" s="949"/>
      <c r="QUS93" s="949"/>
      <c r="QUT93" s="949"/>
      <c r="QUU93" s="949"/>
      <c r="QUV93" s="950"/>
      <c r="QUW93" s="948"/>
      <c r="QUX93" s="949"/>
      <c r="QUY93" s="949"/>
      <c r="QUZ93" s="949"/>
      <c r="QVA93" s="949"/>
      <c r="QVB93" s="949"/>
      <c r="QVC93" s="949"/>
      <c r="QVD93" s="949"/>
      <c r="QVE93" s="950"/>
      <c r="QVF93" s="948"/>
      <c r="QVG93" s="949"/>
      <c r="QVH93" s="949"/>
      <c r="QVI93" s="949"/>
      <c r="QVJ93" s="949"/>
      <c r="QVK93" s="949"/>
      <c r="QVL93" s="949"/>
      <c r="QVM93" s="949"/>
      <c r="QVN93" s="950"/>
      <c r="QVO93" s="948"/>
      <c r="QVP93" s="949"/>
      <c r="QVQ93" s="949"/>
      <c r="QVR93" s="949"/>
      <c r="QVS93" s="949"/>
      <c r="QVT93" s="949"/>
      <c r="QVU93" s="949"/>
      <c r="QVV93" s="949"/>
      <c r="QVW93" s="950"/>
      <c r="QVX93" s="948"/>
      <c r="QVY93" s="949"/>
      <c r="QVZ93" s="949"/>
      <c r="QWA93" s="949"/>
      <c r="QWB93" s="949"/>
      <c r="QWC93" s="949"/>
      <c r="QWD93" s="949"/>
      <c r="QWE93" s="949"/>
      <c r="QWF93" s="950"/>
      <c r="QWG93" s="948"/>
      <c r="QWH93" s="949"/>
      <c r="QWI93" s="949"/>
      <c r="QWJ93" s="949"/>
      <c r="QWK93" s="949"/>
      <c r="QWL93" s="949"/>
      <c r="QWM93" s="949"/>
      <c r="QWN93" s="949"/>
      <c r="QWO93" s="950"/>
      <c r="QWP93" s="948"/>
      <c r="QWQ93" s="949"/>
      <c r="QWR93" s="949"/>
      <c r="QWS93" s="949"/>
      <c r="QWT93" s="949"/>
      <c r="QWU93" s="949"/>
      <c r="QWV93" s="949"/>
      <c r="QWW93" s="949"/>
      <c r="QWX93" s="950"/>
      <c r="QWY93" s="948"/>
      <c r="QWZ93" s="949"/>
      <c r="QXA93" s="949"/>
      <c r="QXB93" s="949"/>
      <c r="QXC93" s="949"/>
      <c r="QXD93" s="949"/>
      <c r="QXE93" s="949"/>
      <c r="QXF93" s="949"/>
      <c r="QXG93" s="950"/>
      <c r="QXH93" s="948"/>
      <c r="QXI93" s="949"/>
      <c r="QXJ93" s="949"/>
      <c r="QXK93" s="949"/>
      <c r="QXL93" s="949"/>
      <c r="QXM93" s="949"/>
      <c r="QXN93" s="949"/>
      <c r="QXO93" s="949"/>
      <c r="QXP93" s="950"/>
      <c r="QXQ93" s="948"/>
      <c r="QXR93" s="949"/>
      <c r="QXS93" s="949"/>
      <c r="QXT93" s="949"/>
      <c r="QXU93" s="949"/>
      <c r="QXV93" s="949"/>
      <c r="QXW93" s="949"/>
      <c r="QXX93" s="949"/>
      <c r="QXY93" s="950"/>
      <c r="QXZ93" s="948"/>
      <c r="QYA93" s="949"/>
      <c r="QYB93" s="949"/>
      <c r="QYC93" s="949"/>
      <c r="QYD93" s="949"/>
      <c r="QYE93" s="949"/>
      <c r="QYF93" s="949"/>
      <c r="QYG93" s="949"/>
      <c r="QYH93" s="950"/>
      <c r="QYI93" s="948"/>
      <c r="QYJ93" s="949"/>
      <c r="QYK93" s="949"/>
      <c r="QYL93" s="949"/>
      <c r="QYM93" s="949"/>
      <c r="QYN93" s="949"/>
      <c r="QYO93" s="949"/>
      <c r="QYP93" s="949"/>
      <c r="QYQ93" s="950"/>
      <c r="QYR93" s="948"/>
      <c r="QYS93" s="949"/>
      <c r="QYT93" s="949"/>
      <c r="QYU93" s="949"/>
      <c r="QYV93" s="949"/>
      <c r="QYW93" s="949"/>
      <c r="QYX93" s="949"/>
      <c r="QYY93" s="949"/>
      <c r="QYZ93" s="950"/>
      <c r="QZA93" s="948"/>
      <c r="QZB93" s="949"/>
      <c r="QZC93" s="949"/>
      <c r="QZD93" s="949"/>
      <c r="QZE93" s="949"/>
      <c r="QZF93" s="949"/>
      <c r="QZG93" s="949"/>
      <c r="QZH93" s="949"/>
      <c r="QZI93" s="950"/>
      <c r="QZJ93" s="948"/>
      <c r="QZK93" s="949"/>
      <c r="QZL93" s="949"/>
      <c r="QZM93" s="949"/>
      <c r="QZN93" s="949"/>
      <c r="QZO93" s="949"/>
      <c r="QZP93" s="949"/>
      <c r="QZQ93" s="949"/>
      <c r="QZR93" s="950"/>
      <c r="QZS93" s="948"/>
      <c r="QZT93" s="949"/>
      <c r="QZU93" s="949"/>
      <c r="QZV93" s="949"/>
      <c r="QZW93" s="949"/>
      <c r="QZX93" s="949"/>
      <c r="QZY93" s="949"/>
      <c r="QZZ93" s="949"/>
      <c r="RAA93" s="950"/>
      <c r="RAB93" s="948"/>
      <c r="RAC93" s="949"/>
      <c r="RAD93" s="949"/>
      <c r="RAE93" s="949"/>
      <c r="RAF93" s="949"/>
      <c r="RAG93" s="949"/>
      <c r="RAH93" s="949"/>
      <c r="RAI93" s="949"/>
      <c r="RAJ93" s="950"/>
      <c r="RAK93" s="948"/>
      <c r="RAL93" s="949"/>
      <c r="RAM93" s="949"/>
      <c r="RAN93" s="949"/>
      <c r="RAO93" s="949"/>
      <c r="RAP93" s="949"/>
      <c r="RAQ93" s="949"/>
      <c r="RAR93" s="949"/>
      <c r="RAS93" s="950"/>
      <c r="RAT93" s="948"/>
      <c r="RAU93" s="949"/>
      <c r="RAV93" s="949"/>
      <c r="RAW93" s="949"/>
      <c r="RAX93" s="949"/>
      <c r="RAY93" s="949"/>
      <c r="RAZ93" s="949"/>
      <c r="RBA93" s="949"/>
      <c r="RBB93" s="950"/>
      <c r="RBC93" s="948"/>
      <c r="RBD93" s="949"/>
      <c r="RBE93" s="949"/>
      <c r="RBF93" s="949"/>
      <c r="RBG93" s="949"/>
      <c r="RBH93" s="949"/>
      <c r="RBI93" s="949"/>
      <c r="RBJ93" s="949"/>
      <c r="RBK93" s="950"/>
      <c r="RBL93" s="948"/>
      <c r="RBM93" s="949"/>
      <c r="RBN93" s="949"/>
      <c r="RBO93" s="949"/>
      <c r="RBP93" s="949"/>
      <c r="RBQ93" s="949"/>
      <c r="RBR93" s="949"/>
      <c r="RBS93" s="949"/>
      <c r="RBT93" s="950"/>
      <c r="RBU93" s="948"/>
      <c r="RBV93" s="949"/>
      <c r="RBW93" s="949"/>
      <c r="RBX93" s="949"/>
      <c r="RBY93" s="949"/>
      <c r="RBZ93" s="949"/>
      <c r="RCA93" s="949"/>
      <c r="RCB93" s="949"/>
      <c r="RCC93" s="950"/>
      <c r="RCD93" s="948"/>
      <c r="RCE93" s="949"/>
      <c r="RCF93" s="949"/>
      <c r="RCG93" s="949"/>
      <c r="RCH93" s="949"/>
      <c r="RCI93" s="949"/>
      <c r="RCJ93" s="949"/>
      <c r="RCK93" s="949"/>
      <c r="RCL93" s="950"/>
      <c r="RCM93" s="948"/>
      <c r="RCN93" s="949"/>
      <c r="RCO93" s="949"/>
      <c r="RCP93" s="949"/>
      <c r="RCQ93" s="949"/>
      <c r="RCR93" s="949"/>
      <c r="RCS93" s="949"/>
      <c r="RCT93" s="949"/>
      <c r="RCU93" s="950"/>
      <c r="RCV93" s="948"/>
      <c r="RCW93" s="949"/>
      <c r="RCX93" s="949"/>
      <c r="RCY93" s="949"/>
      <c r="RCZ93" s="949"/>
      <c r="RDA93" s="949"/>
      <c r="RDB93" s="949"/>
      <c r="RDC93" s="949"/>
      <c r="RDD93" s="950"/>
      <c r="RDE93" s="948"/>
      <c r="RDF93" s="949"/>
      <c r="RDG93" s="949"/>
      <c r="RDH93" s="949"/>
      <c r="RDI93" s="949"/>
      <c r="RDJ93" s="949"/>
      <c r="RDK93" s="949"/>
      <c r="RDL93" s="949"/>
      <c r="RDM93" s="950"/>
      <c r="RDN93" s="948"/>
      <c r="RDO93" s="949"/>
      <c r="RDP93" s="949"/>
      <c r="RDQ93" s="949"/>
      <c r="RDR93" s="949"/>
      <c r="RDS93" s="949"/>
      <c r="RDT93" s="949"/>
      <c r="RDU93" s="949"/>
      <c r="RDV93" s="950"/>
      <c r="RDW93" s="948"/>
      <c r="RDX93" s="949"/>
      <c r="RDY93" s="949"/>
      <c r="RDZ93" s="949"/>
      <c r="REA93" s="949"/>
      <c r="REB93" s="949"/>
      <c r="REC93" s="949"/>
      <c r="RED93" s="949"/>
      <c r="REE93" s="950"/>
      <c r="REF93" s="948"/>
      <c r="REG93" s="949"/>
      <c r="REH93" s="949"/>
      <c r="REI93" s="949"/>
      <c r="REJ93" s="949"/>
      <c r="REK93" s="949"/>
      <c r="REL93" s="949"/>
      <c r="REM93" s="949"/>
      <c r="REN93" s="950"/>
      <c r="REO93" s="948"/>
      <c r="REP93" s="949"/>
      <c r="REQ93" s="949"/>
      <c r="RER93" s="949"/>
      <c r="RES93" s="949"/>
      <c r="RET93" s="949"/>
      <c r="REU93" s="949"/>
      <c r="REV93" s="949"/>
      <c r="REW93" s="950"/>
      <c r="REX93" s="948"/>
      <c r="REY93" s="949"/>
      <c r="REZ93" s="949"/>
      <c r="RFA93" s="949"/>
      <c r="RFB93" s="949"/>
      <c r="RFC93" s="949"/>
      <c r="RFD93" s="949"/>
      <c r="RFE93" s="949"/>
      <c r="RFF93" s="950"/>
      <c r="RFG93" s="948"/>
      <c r="RFH93" s="949"/>
      <c r="RFI93" s="949"/>
      <c r="RFJ93" s="949"/>
      <c r="RFK93" s="949"/>
      <c r="RFL93" s="949"/>
      <c r="RFM93" s="949"/>
      <c r="RFN93" s="949"/>
      <c r="RFO93" s="950"/>
      <c r="RFP93" s="948"/>
      <c r="RFQ93" s="949"/>
      <c r="RFR93" s="949"/>
      <c r="RFS93" s="949"/>
      <c r="RFT93" s="949"/>
      <c r="RFU93" s="949"/>
      <c r="RFV93" s="949"/>
      <c r="RFW93" s="949"/>
      <c r="RFX93" s="950"/>
      <c r="RFY93" s="948"/>
      <c r="RFZ93" s="949"/>
      <c r="RGA93" s="949"/>
      <c r="RGB93" s="949"/>
      <c r="RGC93" s="949"/>
      <c r="RGD93" s="949"/>
      <c r="RGE93" s="949"/>
      <c r="RGF93" s="949"/>
      <c r="RGG93" s="950"/>
      <c r="RGH93" s="948"/>
      <c r="RGI93" s="949"/>
      <c r="RGJ93" s="949"/>
      <c r="RGK93" s="949"/>
      <c r="RGL93" s="949"/>
      <c r="RGM93" s="949"/>
      <c r="RGN93" s="949"/>
      <c r="RGO93" s="949"/>
      <c r="RGP93" s="950"/>
      <c r="RGQ93" s="948"/>
      <c r="RGR93" s="949"/>
      <c r="RGS93" s="949"/>
      <c r="RGT93" s="949"/>
      <c r="RGU93" s="949"/>
      <c r="RGV93" s="949"/>
      <c r="RGW93" s="949"/>
      <c r="RGX93" s="949"/>
      <c r="RGY93" s="950"/>
      <c r="RGZ93" s="948"/>
      <c r="RHA93" s="949"/>
      <c r="RHB93" s="949"/>
      <c r="RHC93" s="949"/>
      <c r="RHD93" s="949"/>
      <c r="RHE93" s="949"/>
      <c r="RHF93" s="949"/>
      <c r="RHG93" s="949"/>
      <c r="RHH93" s="950"/>
      <c r="RHI93" s="948"/>
      <c r="RHJ93" s="949"/>
      <c r="RHK93" s="949"/>
      <c r="RHL93" s="949"/>
      <c r="RHM93" s="949"/>
      <c r="RHN93" s="949"/>
      <c r="RHO93" s="949"/>
      <c r="RHP93" s="949"/>
      <c r="RHQ93" s="950"/>
      <c r="RHR93" s="948"/>
      <c r="RHS93" s="949"/>
      <c r="RHT93" s="949"/>
      <c r="RHU93" s="949"/>
      <c r="RHV93" s="949"/>
      <c r="RHW93" s="949"/>
      <c r="RHX93" s="949"/>
      <c r="RHY93" s="949"/>
      <c r="RHZ93" s="950"/>
      <c r="RIA93" s="948"/>
      <c r="RIB93" s="949"/>
      <c r="RIC93" s="949"/>
      <c r="RID93" s="949"/>
      <c r="RIE93" s="949"/>
      <c r="RIF93" s="949"/>
      <c r="RIG93" s="949"/>
      <c r="RIH93" s="949"/>
      <c r="RII93" s="950"/>
      <c r="RIJ93" s="948"/>
      <c r="RIK93" s="949"/>
      <c r="RIL93" s="949"/>
      <c r="RIM93" s="949"/>
      <c r="RIN93" s="949"/>
      <c r="RIO93" s="949"/>
      <c r="RIP93" s="949"/>
      <c r="RIQ93" s="949"/>
      <c r="RIR93" s="950"/>
      <c r="RIS93" s="948"/>
      <c r="RIT93" s="949"/>
      <c r="RIU93" s="949"/>
      <c r="RIV93" s="949"/>
      <c r="RIW93" s="949"/>
      <c r="RIX93" s="949"/>
      <c r="RIY93" s="949"/>
      <c r="RIZ93" s="949"/>
      <c r="RJA93" s="950"/>
      <c r="RJB93" s="948"/>
      <c r="RJC93" s="949"/>
      <c r="RJD93" s="949"/>
      <c r="RJE93" s="949"/>
      <c r="RJF93" s="949"/>
      <c r="RJG93" s="949"/>
      <c r="RJH93" s="949"/>
      <c r="RJI93" s="949"/>
      <c r="RJJ93" s="950"/>
      <c r="RJK93" s="948"/>
      <c r="RJL93" s="949"/>
      <c r="RJM93" s="949"/>
      <c r="RJN93" s="949"/>
      <c r="RJO93" s="949"/>
      <c r="RJP93" s="949"/>
      <c r="RJQ93" s="949"/>
      <c r="RJR93" s="949"/>
      <c r="RJS93" s="950"/>
      <c r="RJT93" s="948"/>
      <c r="RJU93" s="949"/>
      <c r="RJV93" s="949"/>
      <c r="RJW93" s="949"/>
      <c r="RJX93" s="949"/>
      <c r="RJY93" s="949"/>
      <c r="RJZ93" s="949"/>
      <c r="RKA93" s="949"/>
      <c r="RKB93" s="950"/>
      <c r="RKC93" s="948"/>
      <c r="RKD93" s="949"/>
      <c r="RKE93" s="949"/>
      <c r="RKF93" s="949"/>
      <c r="RKG93" s="949"/>
      <c r="RKH93" s="949"/>
      <c r="RKI93" s="949"/>
      <c r="RKJ93" s="949"/>
      <c r="RKK93" s="950"/>
      <c r="RKL93" s="948"/>
      <c r="RKM93" s="949"/>
      <c r="RKN93" s="949"/>
      <c r="RKO93" s="949"/>
      <c r="RKP93" s="949"/>
      <c r="RKQ93" s="949"/>
      <c r="RKR93" s="949"/>
      <c r="RKS93" s="949"/>
      <c r="RKT93" s="950"/>
      <c r="RKU93" s="948"/>
      <c r="RKV93" s="949"/>
      <c r="RKW93" s="949"/>
      <c r="RKX93" s="949"/>
      <c r="RKY93" s="949"/>
      <c r="RKZ93" s="949"/>
      <c r="RLA93" s="949"/>
      <c r="RLB93" s="949"/>
      <c r="RLC93" s="950"/>
      <c r="RLD93" s="948"/>
      <c r="RLE93" s="949"/>
      <c r="RLF93" s="949"/>
      <c r="RLG93" s="949"/>
      <c r="RLH93" s="949"/>
      <c r="RLI93" s="949"/>
      <c r="RLJ93" s="949"/>
      <c r="RLK93" s="949"/>
      <c r="RLL93" s="950"/>
      <c r="RLM93" s="948"/>
      <c r="RLN93" s="949"/>
      <c r="RLO93" s="949"/>
      <c r="RLP93" s="949"/>
      <c r="RLQ93" s="949"/>
      <c r="RLR93" s="949"/>
      <c r="RLS93" s="949"/>
      <c r="RLT93" s="949"/>
      <c r="RLU93" s="950"/>
      <c r="RLV93" s="948"/>
      <c r="RLW93" s="949"/>
      <c r="RLX93" s="949"/>
      <c r="RLY93" s="949"/>
      <c r="RLZ93" s="949"/>
      <c r="RMA93" s="949"/>
      <c r="RMB93" s="949"/>
      <c r="RMC93" s="949"/>
      <c r="RMD93" s="950"/>
      <c r="RME93" s="948"/>
      <c r="RMF93" s="949"/>
      <c r="RMG93" s="949"/>
      <c r="RMH93" s="949"/>
      <c r="RMI93" s="949"/>
      <c r="RMJ93" s="949"/>
      <c r="RMK93" s="949"/>
      <c r="RML93" s="949"/>
      <c r="RMM93" s="950"/>
      <c r="RMN93" s="948"/>
      <c r="RMO93" s="949"/>
      <c r="RMP93" s="949"/>
      <c r="RMQ93" s="949"/>
      <c r="RMR93" s="949"/>
      <c r="RMS93" s="949"/>
      <c r="RMT93" s="949"/>
      <c r="RMU93" s="949"/>
      <c r="RMV93" s="950"/>
      <c r="RMW93" s="948"/>
      <c r="RMX93" s="949"/>
      <c r="RMY93" s="949"/>
      <c r="RMZ93" s="949"/>
      <c r="RNA93" s="949"/>
      <c r="RNB93" s="949"/>
      <c r="RNC93" s="949"/>
      <c r="RND93" s="949"/>
      <c r="RNE93" s="950"/>
      <c r="RNF93" s="948"/>
      <c r="RNG93" s="949"/>
      <c r="RNH93" s="949"/>
      <c r="RNI93" s="949"/>
      <c r="RNJ93" s="949"/>
      <c r="RNK93" s="949"/>
      <c r="RNL93" s="949"/>
      <c r="RNM93" s="949"/>
      <c r="RNN93" s="950"/>
      <c r="RNO93" s="948"/>
      <c r="RNP93" s="949"/>
      <c r="RNQ93" s="949"/>
      <c r="RNR93" s="949"/>
      <c r="RNS93" s="949"/>
      <c r="RNT93" s="949"/>
      <c r="RNU93" s="949"/>
      <c r="RNV93" s="949"/>
      <c r="RNW93" s="950"/>
      <c r="RNX93" s="948"/>
      <c r="RNY93" s="949"/>
      <c r="RNZ93" s="949"/>
      <c r="ROA93" s="949"/>
      <c r="ROB93" s="949"/>
      <c r="ROC93" s="949"/>
      <c r="ROD93" s="949"/>
      <c r="ROE93" s="949"/>
      <c r="ROF93" s="950"/>
      <c r="ROG93" s="948"/>
      <c r="ROH93" s="949"/>
      <c r="ROI93" s="949"/>
      <c r="ROJ93" s="949"/>
      <c r="ROK93" s="949"/>
      <c r="ROL93" s="949"/>
      <c r="ROM93" s="949"/>
      <c r="RON93" s="949"/>
      <c r="ROO93" s="950"/>
      <c r="ROP93" s="948"/>
      <c r="ROQ93" s="949"/>
      <c r="ROR93" s="949"/>
      <c r="ROS93" s="949"/>
      <c r="ROT93" s="949"/>
      <c r="ROU93" s="949"/>
      <c r="ROV93" s="949"/>
      <c r="ROW93" s="949"/>
      <c r="ROX93" s="950"/>
      <c r="ROY93" s="948"/>
      <c r="ROZ93" s="949"/>
      <c r="RPA93" s="949"/>
      <c r="RPB93" s="949"/>
      <c r="RPC93" s="949"/>
      <c r="RPD93" s="949"/>
      <c r="RPE93" s="949"/>
      <c r="RPF93" s="949"/>
      <c r="RPG93" s="950"/>
      <c r="RPH93" s="948"/>
      <c r="RPI93" s="949"/>
      <c r="RPJ93" s="949"/>
      <c r="RPK93" s="949"/>
      <c r="RPL93" s="949"/>
      <c r="RPM93" s="949"/>
      <c r="RPN93" s="949"/>
      <c r="RPO93" s="949"/>
      <c r="RPP93" s="950"/>
      <c r="RPQ93" s="948"/>
      <c r="RPR93" s="949"/>
      <c r="RPS93" s="949"/>
      <c r="RPT93" s="949"/>
      <c r="RPU93" s="949"/>
      <c r="RPV93" s="949"/>
      <c r="RPW93" s="949"/>
      <c r="RPX93" s="949"/>
      <c r="RPY93" s="950"/>
      <c r="RPZ93" s="948"/>
      <c r="RQA93" s="949"/>
      <c r="RQB93" s="949"/>
      <c r="RQC93" s="949"/>
      <c r="RQD93" s="949"/>
      <c r="RQE93" s="949"/>
      <c r="RQF93" s="949"/>
      <c r="RQG93" s="949"/>
      <c r="RQH93" s="950"/>
      <c r="RQI93" s="948"/>
      <c r="RQJ93" s="949"/>
      <c r="RQK93" s="949"/>
      <c r="RQL93" s="949"/>
      <c r="RQM93" s="949"/>
      <c r="RQN93" s="949"/>
      <c r="RQO93" s="949"/>
      <c r="RQP93" s="949"/>
      <c r="RQQ93" s="950"/>
      <c r="RQR93" s="948"/>
      <c r="RQS93" s="949"/>
      <c r="RQT93" s="949"/>
      <c r="RQU93" s="949"/>
      <c r="RQV93" s="949"/>
      <c r="RQW93" s="949"/>
      <c r="RQX93" s="949"/>
      <c r="RQY93" s="949"/>
      <c r="RQZ93" s="950"/>
      <c r="RRA93" s="948"/>
      <c r="RRB93" s="949"/>
      <c r="RRC93" s="949"/>
      <c r="RRD93" s="949"/>
      <c r="RRE93" s="949"/>
      <c r="RRF93" s="949"/>
      <c r="RRG93" s="949"/>
      <c r="RRH93" s="949"/>
      <c r="RRI93" s="950"/>
      <c r="RRJ93" s="948"/>
      <c r="RRK93" s="949"/>
      <c r="RRL93" s="949"/>
      <c r="RRM93" s="949"/>
      <c r="RRN93" s="949"/>
      <c r="RRO93" s="949"/>
      <c r="RRP93" s="949"/>
      <c r="RRQ93" s="949"/>
      <c r="RRR93" s="950"/>
      <c r="RRS93" s="948"/>
      <c r="RRT93" s="949"/>
      <c r="RRU93" s="949"/>
      <c r="RRV93" s="949"/>
      <c r="RRW93" s="949"/>
      <c r="RRX93" s="949"/>
      <c r="RRY93" s="949"/>
      <c r="RRZ93" s="949"/>
      <c r="RSA93" s="950"/>
      <c r="RSB93" s="948"/>
      <c r="RSC93" s="949"/>
      <c r="RSD93" s="949"/>
      <c r="RSE93" s="949"/>
      <c r="RSF93" s="949"/>
      <c r="RSG93" s="949"/>
      <c r="RSH93" s="949"/>
      <c r="RSI93" s="949"/>
      <c r="RSJ93" s="950"/>
      <c r="RSK93" s="948"/>
      <c r="RSL93" s="949"/>
      <c r="RSM93" s="949"/>
      <c r="RSN93" s="949"/>
      <c r="RSO93" s="949"/>
      <c r="RSP93" s="949"/>
      <c r="RSQ93" s="949"/>
      <c r="RSR93" s="949"/>
      <c r="RSS93" s="950"/>
      <c r="RST93" s="948"/>
      <c r="RSU93" s="949"/>
      <c r="RSV93" s="949"/>
      <c r="RSW93" s="949"/>
      <c r="RSX93" s="949"/>
      <c r="RSY93" s="949"/>
      <c r="RSZ93" s="949"/>
      <c r="RTA93" s="949"/>
      <c r="RTB93" s="950"/>
      <c r="RTC93" s="948"/>
      <c r="RTD93" s="949"/>
      <c r="RTE93" s="949"/>
      <c r="RTF93" s="949"/>
      <c r="RTG93" s="949"/>
      <c r="RTH93" s="949"/>
      <c r="RTI93" s="949"/>
      <c r="RTJ93" s="949"/>
      <c r="RTK93" s="950"/>
      <c r="RTL93" s="948"/>
      <c r="RTM93" s="949"/>
      <c r="RTN93" s="949"/>
      <c r="RTO93" s="949"/>
      <c r="RTP93" s="949"/>
      <c r="RTQ93" s="949"/>
      <c r="RTR93" s="949"/>
      <c r="RTS93" s="949"/>
      <c r="RTT93" s="950"/>
      <c r="RTU93" s="948"/>
      <c r="RTV93" s="949"/>
      <c r="RTW93" s="949"/>
      <c r="RTX93" s="949"/>
      <c r="RTY93" s="949"/>
      <c r="RTZ93" s="949"/>
      <c r="RUA93" s="949"/>
      <c r="RUB93" s="949"/>
      <c r="RUC93" s="950"/>
      <c r="RUD93" s="948"/>
      <c r="RUE93" s="949"/>
      <c r="RUF93" s="949"/>
      <c r="RUG93" s="949"/>
      <c r="RUH93" s="949"/>
      <c r="RUI93" s="949"/>
      <c r="RUJ93" s="949"/>
      <c r="RUK93" s="949"/>
      <c r="RUL93" s="950"/>
      <c r="RUM93" s="948"/>
      <c r="RUN93" s="949"/>
      <c r="RUO93" s="949"/>
      <c r="RUP93" s="949"/>
      <c r="RUQ93" s="949"/>
      <c r="RUR93" s="949"/>
      <c r="RUS93" s="949"/>
      <c r="RUT93" s="949"/>
      <c r="RUU93" s="950"/>
      <c r="RUV93" s="948"/>
      <c r="RUW93" s="949"/>
      <c r="RUX93" s="949"/>
      <c r="RUY93" s="949"/>
      <c r="RUZ93" s="949"/>
      <c r="RVA93" s="949"/>
      <c r="RVB93" s="949"/>
      <c r="RVC93" s="949"/>
      <c r="RVD93" s="950"/>
      <c r="RVE93" s="948"/>
      <c r="RVF93" s="949"/>
      <c r="RVG93" s="949"/>
      <c r="RVH93" s="949"/>
      <c r="RVI93" s="949"/>
      <c r="RVJ93" s="949"/>
      <c r="RVK93" s="949"/>
      <c r="RVL93" s="949"/>
      <c r="RVM93" s="950"/>
      <c r="RVN93" s="948"/>
      <c r="RVO93" s="949"/>
      <c r="RVP93" s="949"/>
      <c r="RVQ93" s="949"/>
      <c r="RVR93" s="949"/>
      <c r="RVS93" s="949"/>
      <c r="RVT93" s="949"/>
      <c r="RVU93" s="949"/>
      <c r="RVV93" s="950"/>
      <c r="RVW93" s="948"/>
      <c r="RVX93" s="949"/>
      <c r="RVY93" s="949"/>
      <c r="RVZ93" s="949"/>
      <c r="RWA93" s="949"/>
      <c r="RWB93" s="949"/>
      <c r="RWC93" s="949"/>
      <c r="RWD93" s="949"/>
      <c r="RWE93" s="950"/>
      <c r="RWF93" s="948"/>
      <c r="RWG93" s="949"/>
      <c r="RWH93" s="949"/>
      <c r="RWI93" s="949"/>
      <c r="RWJ93" s="949"/>
      <c r="RWK93" s="949"/>
      <c r="RWL93" s="949"/>
      <c r="RWM93" s="949"/>
      <c r="RWN93" s="950"/>
      <c r="RWO93" s="948"/>
      <c r="RWP93" s="949"/>
      <c r="RWQ93" s="949"/>
      <c r="RWR93" s="949"/>
      <c r="RWS93" s="949"/>
      <c r="RWT93" s="949"/>
      <c r="RWU93" s="949"/>
      <c r="RWV93" s="949"/>
      <c r="RWW93" s="950"/>
      <c r="RWX93" s="948"/>
      <c r="RWY93" s="949"/>
      <c r="RWZ93" s="949"/>
      <c r="RXA93" s="949"/>
      <c r="RXB93" s="949"/>
      <c r="RXC93" s="949"/>
      <c r="RXD93" s="949"/>
      <c r="RXE93" s="949"/>
      <c r="RXF93" s="950"/>
      <c r="RXG93" s="948"/>
      <c r="RXH93" s="949"/>
      <c r="RXI93" s="949"/>
      <c r="RXJ93" s="949"/>
      <c r="RXK93" s="949"/>
      <c r="RXL93" s="949"/>
      <c r="RXM93" s="949"/>
      <c r="RXN93" s="949"/>
      <c r="RXO93" s="950"/>
      <c r="RXP93" s="948"/>
      <c r="RXQ93" s="949"/>
      <c r="RXR93" s="949"/>
      <c r="RXS93" s="949"/>
      <c r="RXT93" s="949"/>
      <c r="RXU93" s="949"/>
      <c r="RXV93" s="949"/>
      <c r="RXW93" s="949"/>
      <c r="RXX93" s="950"/>
      <c r="RXY93" s="948"/>
      <c r="RXZ93" s="949"/>
      <c r="RYA93" s="949"/>
      <c r="RYB93" s="949"/>
      <c r="RYC93" s="949"/>
      <c r="RYD93" s="949"/>
      <c r="RYE93" s="949"/>
      <c r="RYF93" s="949"/>
      <c r="RYG93" s="950"/>
      <c r="RYH93" s="948"/>
      <c r="RYI93" s="949"/>
      <c r="RYJ93" s="949"/>
      <c r="RYK93" s="949"/>
      <c r="RYL93" s="949"/>
      <c r="RYM93" s="949"/>
      <c r="RYN93" s="949"/>
      <c r="RYO93" s="949"/>
      <c r="RYP93" s="950"/>
      <c r="RYQ93" s="948"/>
      <c r="RYR93" s="949"/>
      <c r="RYS93" s="949"/>
      <c r="RYT93" s="949"/>
      <c r="RYU93" s="949"/>
      <c r="RYV93" s="949"/>
      <c r="RYW93" s="949"/>
      <c r="RYX93" s="949"/>
      <c r="RYY93" s="950"/>
      <c r="RYZ93" s="948"/>
      <c r="RZA93" s="949"/>
      <c r="RZB93" s="949"/>
      <c r="RZC93" s="949"/>
      <c r="RZD93" s="949"/>
      <c r="RZE93" s="949"/>
      <c r="RZF93" s="949"/>
      <c r="RZG93" s="949"/>
      <c r="RZH93" s="950"/>
      <c r="RZI93" s="948"/>
      <c r="RZJ93" s="949"/>
      <c r="RZK93" s="949"/>
      <c r="RZL93" s="949"/>
      <c r="RZM93" s="949"/>
      <c r="RZN93" s="949"/>
      <c r="RZO93" s="949"/>
      <c r="RZP93" s="949"/>
      <c r="RZQ93" s="950"/>
      <c r="RZR93" s="948"/>
      <c r="RZS93" s="949"/>
      <c r="RZT93" s="949"/>
      <c r="RZU93" s="949"/>
      <c r="RZV93" s="949"/>
      <c r="RZW93" s="949"/>
      <c r="RZX93" s="949"/>
      <c r="RZY93" s="949"/>
      <c r="RZZ93" s="950"/>
      <c r="SAA93" s="948"/>
      <c r="SAB93" s="949"/>
      <c r="SAC93" s="949"/>
      <c r="SAD93" s="949"/>
      <c r="SAE93" s="949"/>
      <c r="SAF93" s="949"/>
      <c r="SAG93" s="949"/>
      <c r="SAH93" s="949"/>
      <c r="SAI93" s="950"/>
      <c r="SAJ93" s="948"/>
      <c r="SAK93" s="949"/>
      <c r="SAL93" s="949"/>
      <c r="SAM93" s="949"/>
      <c r="SAN93" s="949"/>
      <c r="SAO93" s="949"/>
      <c r="SAP93" s="949"/>
      <c r="SAQ93" s="949"/>
      <c r="SAR93" s="950"/>
      <c r="SAS93" s="948"/>
      <c r="SAT93" s="949"/>
      <c r="SAU93" s="949"/>
      <c r="SAV93" s="949"/>
      <c r="SAW93" s="949"/>
      <c r="SAX93" s="949"/>
      <c r="SAY93" s="949"/>
      <c r="SAZ93" s="949"/>
      <c r="SBA93" s="950"/>
      <c r="SBB93" s="948"/>
      <c r="SBC93" s="949"/>
      <c r="SBD93" s="949"/>
      <c r="SBE93" s="949"/>
      <c r="SBF93" s="949"/>
      <c r="SBG93" s="949"/>
      <c r="SBH93" s="949"/>
      <c r="SBI93" s="949"/>
      <c r="SBJ93" s="950"/>
      <c r="SBK93" s="948"/>
      <c r="SBL93" s="949"/>
      <c r="SBM93" s="949"/>
      <c r="SBN93" s="949"/>
      <c r="SBO93" s="949"/>
      <c r="SBP93" s="949"/>
      <c r="SBQ93" s="949"/>
      <c r="SBR93" s="949"/>
      <c r="SBS93" s="950"/>
      <c r="SBT93" s="948"/>
      <c r="SBU93" s="949"/>
      <c r="SBV93" s="949"/>
      <c r="SBW93" s="949"/>
      <c r="SBX93" s="949"/>
      <c r="SBY93" s="949"/>
      <c r="SBZ93" s="949"/>
      <c r="SCA93" s="949"/>
      <c r="SCB93" s="950"/>
      <c r="SCC93" s="948"/>
      <c r="SCD93" s="949"/>
      <c r="SCE93" s="949"/>
      <c r="SCF93" s="949"/>
      <c r="SCG93" s="949"/>
      <c r="SCH93" s="949"/>
      <c r="SCI93" s="949"/>
      <c r="SCJ93" s="949"/>
      <c r="SCK93" s="950"/>
      <c r="SCL93" s="948"/>
      <c r="SCM93" s="949"/>
      <c r="SCN93" s="949"/>
      <c r="SCO93" s="949"/>
      <c r="SCP93" s="949"/>
      <c r="SCQ93" s="949"/>
      <c r="SCR93" s="949"/>
      <c r="SCS93" s="949"/>
      <c r="SCT93" s="950"/>
      <c r="SCU93" s="948"/>
      <c r="SCV93" s="949"/>
      <c r="SCW93" s="949"/>
      <c r="SCX93" s="949"/>
      <c r="SCY93" s="949"/>
      <c r="SCZ93" s="949"/>
      <c r="SDA93" s="949"/>
      <c r="SDB93" s="949"/>
      <c r="SDC93" s="950"/>
      <c r="SDD93" s="948"/>
      <c r="SDE93" s="949"/>
      <c r="SDF93" s="949"/>
      <c r="SDG93" s="949"/>
      <c r="SDH93" s="949"/>
      <c r="SDI93" s="949"/>
      <c r="SDJ93" s="949"/>
      <c r="SDK93" s="949"/>
      <c r="SDL93" s="950"/>
      <c r="SDM93" s="948"/>
      <c r="SDN93" s="949"/>
      <c r="SDO93" s="949"/>
      <c r="SDP93" s="949"/>
      <c r="SDQ93" s="949"/>
      <c r="SDR93" s="949"/>
      <c r="SDS93" s="949"/>
      <c r="SDT93" s="949"/>
      <c r="SDU93" s="950"/>
      <c r="SDV93" s="948"/>
      <c r="SDW93" s="949"/>
      <c r="SDX93" s="949"/>
      <c r="SDY93" s="949"/>
      <c r="SDZ93" s="949"/>
      <c r="SEA93" s="949"/>
      <c r="SEB93" s="949"/>
      <c r="SEC93" s="949"/>
      <c r="SED93" s="950"/>
      <c r="SEE93" s="948"/>
      <c r="SEF93" s="949"/>
      <c r="SEG93" s="949"/>
      <c r="SEH93" s="949"/>
      <c r="SEI93" s="949"/>
      <c r="SEJ93" s="949"/>
      <c r="SEK93" s="949"/>
      <c r="SEL93" s="949"/>
      <c r="SEM93" s="950"/>
      <c r="SEN93" s="948"/>
      <c r="SEO93" s="949"/>
      <c r="SEP93" s="949"/>
      <c r="SEQ93" s="949"/>
      <c r="SER93" s="949"/>
      <c r="SES93" s="949"/>
      <c r="SET93" s="949"/>
      <c r="SEU93" s="949"/>
      <c r="SEV93" s="950"/>
      <c r="SEW93" s="948"/>
      <c r="SEX93" s="949"/>
      <c r="SEY93" s="949"/>
      <c r="SEZ93" s="949"/>
      <c r="SFA93" s="949"/>
      <c r="SFB93" s="949"/>
      <c r="SFC93" s="949"/>
      <c r="SFD93" s="949"/>
      <c r="SFE93" s="950"/>
      <c r="SFF93" s="948"/>
      <c r="SFG93" s="949"/>
      <c r="SFH93" s="949"/>
      <c r="SFI93" s="949"/>
      <c r="SFJ93" s="949"/>
      <c r="SFK93" s="949"/>
      <c r="SFL93" s="949"/>
      <c r="SFM93" s="949"/>
      <c r="SFN93" s="950"/>
      <c r="SFO93" s="948"/>
      <c r="SFP93" s="949"/>
      <c r="SFQ93" s="949"/>
      <c r="SFR93" s="949"/>
      <c r="SFS93" s="949"/>
      <c r="SFT93" s="949"/>
      <c r="SFU93" s="949"/>
      <c r="SFV93" s="949"/>
      <c r="SFW93" s="950"/>
      <c r="SFX93" s="948"/>
      <c r="SFY93" s="949"/>
      <c r="SFZ93" s="949"/>
      <c r="SGA93" s="949"/>
      <c r="SGB93" s="949"/>
      <c r="SGC93" s="949"/>
      <c r="SGD93" s="949"/>
      <c r="SGE93" s="949"/>
      <c r="SGF93" s="950"/>
      <c r="SGG93" s="948"/>
      <c r="SGH93" s="949"/>
      <c r="SGI93" s="949"/>
      <c r="SGJ93" s="949"/>
      <c r="SGK93" s="949"/>
      <c r="SGL93" s="949"/>
      <c r="SGM93" s="949"/>
      <c r="SGN93" s="949"/>
      <c r="SGO93" s="950"/>
      <c r="SGP93" s="948"/>
      <c r="SGQ93" s="949"/>
      <c r="SGR93" s="949"/>
      <c r="SGS93" s="949"/>
      <c r="SGT93" s="949"/>
      <c r="SGU93" s="949"/>
      <c r="SGV93" s="949"/>
      <c r="SGW93" s="949"/>
      <c r="SGX93" s="950"/>
      <c r="SGY93" s="948"/>
      <c r="SGZ93" s="949"/>
      <c r="SHA93" s="949"/>
      <c r="SHB93" s="949"/>
      <c r="SHC93" s="949"/>
      <c r="SHD93" s="949"/>
      <c r="SHE93" s="949"/>
      <c r="SHF93" s="949"/>
      <c r="SHG93" s="950"/>
      <c r="SHH93" s="948"/>
      <c r="SHI93" s="949"/>
      <c r="SHJ93" s="949"/>
      <c r="SHK93" s="949"/>
      <c r="SHL93" s="949"/>
      <c r="SHM93" s="949"/>
      <c r="SHN93" s="949"/>
      <c r="SHO93" s="949"/>
      <c r="SHP93" s="950"/>
      <c r="SHQ93" s="948"/>
      <c r="SHR93" s="949"/>
      <c r="SHS93" s="949"/>
      <c r="SHT93" s="949"/>
      <c r="SHU93" s="949"/>
      <c r="SHV93" s="949"/>
      <c r="SHW93" s="949"/>
      <c r="SHX93" s="949"/>
      <c r="SHY93" s="950"/>
      <c r="SHZ93" s="948"/>
      <c r="SIA93" s="949"/>
      <c r="SIB93" s="949"/>
      <c r="SIC93" s="949"/>
      <c r="SID93" s="949"/>
      <c r="SIE93" s="949"/>
      <c r="SIF93" s="949"/>
      <c r="SIG93" s="949"/>
      <c r="SIH93" s="950"/>
      <c r="SII93" s="948"/>
      <c r="SIJ93" s="949"/>
      <c r="SIK93" s="949"/>
      <c r="SIL93" s="949"/>
      <c r="SIM93" s="949"/>
      <c r="SIN93" s="949"/>
      <c r="SIO93" s="949"/>
      <c r="SIP93" s="949"/>
      <c r="SIQ93" s="950"/>
      <c r="SIR93" s="948"/>
      <c r="SIS93" s="949"/>
      <c r="SIT93" s="949"/>
      <c r="SIU93" s="949"/>
      <c r="SIV93" s="949"/>
      <c r="SIW93" s="949"/>
      <c r="SIX93" s="949"/>
      <c r="SIY93" s="949"/>
      <c r="SIZ93" s="950"/>
      <c r="SJA93" s="948"/>
      <c r="SJB93" s="949"/>
      <c r="SJC93" s="949"/>
      <c r="SJD93" s="949"/>
      <c r="SJE93" s="949"/>
      <c r="SJF93" s="949"/>
      <c r="SJG93" s="949"/>
      <c r="SJH93" s="949"/>
      <c r="SJI93" s="950"/>
      <c r="SJJ93" s="948"/>
      <c r="SJK93" s="949"/>
      <c r="SJL93" s="949"/>
      <c r="SJM93" s="949"/>
      <c r="SJN93" s="949"/>
      <c r="SJO93" s="949"/>
      <c r="SJP93" s="949"/>
      <c r="SJQ93" s="949"/>
      <c r="SJR93" s="950"/>
      <c r="SJS93" s="948"/>
      <c r="SJT93" s="949"/>
      <c r="SJU93" s="949"/>
      <c r="SJV93" s="949"/>
      <c r="SJW93" s="949"/>
      <c r="SJX93" s="949"/>
      <c r="SJY93" s="949"/>
      <c r="SJZ93" s="949"/>
      <c r="SKA93" s="950"/>
      <c r="SKB93" s="948"/>
      <c r="SKC93" s="949"/>
      <c r="SKD93" s="949"/>
      <c r="SKE93" s="949"/>
      <c r="SKF93" s="949"/>
      <c r="SKG93" s="949"/>
      <c r="SKH93" s="949"/>
      <c r="SKI93" s="949"/>
      <c r="SKJ93" s="950"/>
      <c r="SKK93" s="948"/>
      <c r="SKL93" s="949"/>
      <c r="SKM93" s="949"/>
      <c r="SKN93" s="949"/>
      <c r="SKO93" s="949"/>
      <c r="SKP93" s="949"/>
      <c r="SKQ93" s="949"/>
      <c r="SKR93" s="949"/>
      <c r="SKS93" s="950"/>
      <c r="SKT93" s="948"/>
      <c r="SKU93" s="949"/>
      <c r="SKV93" s="949"/>
      <c r="SKW93" s="949"/>
      <c r="SKX93" s="949"/>
      <c r="SKY93" s="949"/>
      <c r="SKZ93" s="949"/>
      <c r="SLA93" s="949"/>
      <c r="SLB93" s="950"/>
      <c r="SLC93" s="948"/>
      <c r="SLD93" s="949"/>
      <c r="SLE93" s="949"/>
      <c r="SLF93" s="949"/>
      <c r="SLG93" s="949"/>
      <c r="SLH93" s="949"/>
      <c r="SLI93" s="949"/>
      <c r="SLJ93" s="949"/>
      <c r="SLK93" s="950"/>
      <c r="SLL93" s="948"/>
      <c r="SLM93" s="949"/>
      <c r="SLN93" s="949"/>
      <c r="SLO93" s="949"/>
      <c r="SLP93" s="949"/>
      <c r="SLQ93" s="949"/>
      <c r="SLR93" s="949"/>
      <c r="SLS93" s="949"/>
      <c r="SLT93" s="950"/>
      <c r="SLU93" s="948"/>
      <c r="SLV93" s="949"/>
      <c r="SLW93" s="949"/>
      <c r="SLX93" s="949"/>
      <c r="SLY93" s="949"/>
      <c r="SLZ93" s="949"/>
      <c r="SMA93" s="949"/>
      <c r="SMB93" s="949"/>
      <c r="SMC93" s="950"/>
      <c r="SMD93" s="948"/>
      <c r="SME93" s="949"/>
      <c r="SMF93" s="949"/>
      <c r="SMG93" s="949"/>
      <c r="SMH93" s="949"/>
      <c r="SMI93" s="949"/>
      <c r="SMJ93" s="949"/>
      <c r="SMK93" s="949"/>
      <c r="SML93" s="950"/>
      <c r="SMM93" s="948"/>
      <c r="SMN93" s="949"/>
      <c r="SMO93" s="949"/>
      <c r="SMP93" s="949"/>
      <c r="SMQ93" s="949"/>
      <c r="SMR93" s="949"/>
      <c r="SMS93" s="949"/>
      <c r="SMT93" s="949"/>
      <c r="SMU93" s="950"/>
      <c r="SMV93" s="948"/>
      <c r="SMW93" s="949"/>
      <c r="SMX93" s="949"/>
      <c r="SMY93" s="949"/>
      <c r="SMZ93" s="949"/>
      <c r="SNA93" s="949"/>
      <c r="SNB93" s="949"/>
      <c r="SNC93" s="949"/>
      <c r="SND93" s="950"/>
      <c r="SNE93" s="948"/>
      <c r="SNF93" s="949"/>
      <c r="SNG93" s="949"/>
      <c r="SNH93" s="949"/>
      <c r="SNI93" s="949"/>
      <c r="SNJ93" s="949"/>
      <c r="SNK93" s="949"/>
      <c r="SNL93" s="949"/>
      <c r="SNM93" s="950"/>
      <c r="SNN93" s="948"/>
      <c r="SNO93" s="949"/>
      <c r="SNP93" s="949"/>
      <c r="SNQ93" s="949"/>
      <c r="SNR93" s="949"/>
      <c r="SNS93" s="949"/>
      <c r="SNT93" s="949"/>
      <c r="SNU93" s="949"/>
      <c r="SNV93" s="950"/>
      <c r="SNW93" s="948"/>
      <c r="SNX93" s="949"/>
      <c r="SNY93" s="949"/>
      <c r="SNZ93" s="949"/>
      <c r="SOA93" s="949"/>
      <c r="SOB93" s="949"/>
      <c r="SOC93" s="949"/>
      <c r="SOD93" s="949"/>
      <c r="SOE93" s="950"/>
      <c r="SOF93" s="948"/>
      <c r="SOG93" s="949"/>
      <c r="SOH93" s="949"/>
      <c r="SOI93" s="949"/>
      <c r="SOJ93" s="949"/>
      <c r="SOK93" s="949"/>
      <c r="SOL93" s="949"/>
      <c r="SOM93" s="949"/>
      <c r="SON93" s="950"/>
      <c r="SOO93" s="948"/>
      <c r="SOP93" s="949"/>
      <c r="SOQ93" s="949"/>
      <c r="SOR93" s="949"/>
      <c r="SOS93" s="949"/>
      <c r="SOT93" s="949"/>
      <c r="SOU93" s="949"/>
      <c r="SOV93" s="949"/>
      <c r="SOW93" s="950"/>
      <c r="SOX93" s="948"/>
      <c r="SOY93" s="949"/>
      <c r="SOZ93" s="949"/>
      <c r="SPA93" s="949"/>
      <c r="SPB93" s="949"/>
      <c r="SPC93" s="949"/>
      <c r="SPD93" s="949"/>
      <c r="SPE93" s="949"/>
      <c r="SPF93" s="950"/>
      <c r="SPG93" s="948"/>
      <c r="SPH93" s="949"/>
      <c r="SPI93" s="949"/>
      <c r="SPJ93" s="949"/>
      <c r="SPK93" s="949"/>
      <c r="SPL93" s="949"/>
      <c r="SPM93" s="949"/>
      <c r="SPN93" s="949"/>
      <c r="SPO93" s="950"/>
      <c r="SPP93" s="948"/>
      <c r="SPQ93" s="949"/>
      <c r="SPR93" s="949"/>
      <c r="SPS93" s="949"/>
      <c r="SPT93" s="949"/>
      <c r="SPU93" s="949"/>
      <c r="SPV93" s="949"/>
      <c r="SPW93" s="949"/>
      <c r="SPX93" s="950"/>
      <c r="SPY93" s="948"/>
      <c r="SPZ93" s="949"/>
      <c r="SQA93" s="949"/>
      <c r="SQB93" s="949"/>
      <c r="SQC93" s="949"/>
      <c r="SQD93" s="949"/>
      <c r="SQE93" s="949"/>
      <c r="SQF93" s="949"/>
      <c r="SQG93" s="950"/>
      <c r="SQH93" s="948"/>
      <c r="SQI93" s="949"/>
      <c r="SQJ93" s="949"/>
      <c r="SQK93" s="949"/>
      <c r="SQL93" s="949"/>
      <c r="SQM93" s="949"/>
      <c r="SQN93" s="949"/>
      <c r="SQO93" s="949"/>
      <c r="SQP93" s="950"/>
      <c r="SQQ93" s="948"/>
      <c r="SQR93" s="949"/>
      <c r="SQS93" s="949"/>
      <c r="SQT93" s="949"/>
      <c r="SQU93" s="949"/>
      <c r="SQV93" s="949"/>
      <c r="SQW93" s="949"/>
      <c r="SQX93" s="949"/>
      <c r="SQY93" s="950"/>
      <c r="SQZ93" s="948"/>
      <c r="SRA93" s="949"/>
      <c r="SRB93" s="949"/>
      <c r="SRC93" s="949"/>
      <c r="SRD93" s="949"/>
      <c r="SRE93" s="949"/>
      <c r="SRF93" s="949"/>
      <c r="SRG93" s="949"/>
      <c r="SRH93" s="950"/>
      <c r="SRI93" s="948"/>
      <c r="SRJ93" s="949"/>
      <c r="SRK93" s="949"/>
      <c r="SRL93" s="949"/>
      <c r="SRM93" s="949"/>
      <c r="SRN93" s="949"/>
      <c r="SRO93" s="949"/>
      <c r="SRP93" s="949"/>
      <c r="SRQ93" s="950"/>
      <c r="SRR93" s="948"/>
      <c r="SRS93" s="949"/>
      <c r="SRT93" s="949"/>
      <c r="SRU93" s="949"/>
      <c r="SRV93" s="949"/>
      <c r="SRW93" s="949"/>
      <c r="SRX93" s="949"/>
      <c r="SRY93" s="949"/>
      <c r="SRZ93" s="950"/>
      <c r="SSA93" s="948"/>
      <c r="SSB93" s="949"/>
      <c r="SSC93" s="949"/>
      <c r="SSD93" s="949"/>
      <c r="SSE93" s="949"/>
      <c r="SSF93" s="949"/>
      <c r="SSG93" s="949"/>
      <c r="SSH93" s="949"/>
      <c r="SSI93" s="950"/>
      <c r="SSJ93" s="948"/>
      <c r="SSK93" s="949"/>
      <c r="SSL93" s="949"/>
      <c r="SSM93" s="949"/>
      <c r="SSN93" s="949"/>
      <c r="SSO93" s="949"/>
      <c r="SSP93" s="949"/>
      <c r="SSQ93" s="949"/>
      <c r="SSR93" s="950"/>
      <c r="SSS93" s="948"/>
      <c r="SST93" s="949"/>
      <c r="SSU93" s="949"/>
      <c r="SSV93" s="949"/>
      <c r="SSW93" s="949"/>
      <c r="SSX93" s="949"/>
      <c r="SSY93" s="949"/>
      <c r="SSZ93" s="949"/>
      <c r="STA93" s="950"/>
      <c r="STB93" s="948"/>
      <c r="STC93" s="949"/>
      <c r="STD93" s="949"/>
      <c r="STE93" s="949"/>
      <c r="STF93" s="949"/>
      <c r="STG93" s="949"/>
      <c r="STH93" s="949"/>
      <c r="STI93" s="949"/>
      <c r="STJ93" s="950"/>
      <c r="STK93" s="948"/>
      <c r="STL93" s="949"/>
      <c r="STM93" s="949"/>
      <c r="STN93" s="949"/>
      <c r="STO93" s="949"/>
      <c r="STP93" s="949"/>
      <c r="STQ93" s="949"/>
      <c r="STR93" s="949"/>
      <c r="STS93" s="950"/>
      <c r="STT93" s="948"/>
      <c r="STU93" s="949"/>
      <c r="STV93" s="949"/>
      <c r="STW93" s="949"/>
      <c r="STX93" s="949"/>
      <c r="STY93" s="949"/>
      <c r="STZ93" s="949"/>
      <c r="SUA93" s="949"/>
      <c r="SUB93" s="950"/>
      <c r="SUC93" s="948"/>
      <c r="SUD93" s="949"/>
      <c r="SUE93" s="949"/>
      <c r="SUF93" s="949"/>
      <c r="SUG93" s="949"/>
      <c r="SUH93" s="949"/>
      <c r="SUI93" s="949"/>
      <c r="SUJ93" s="949"/>
      <c r="SUK93" s="950"/>
      <c r="SUL93" s="948"/>
      <c r="SUM93" s="949"/>
      <c r="SUN93" s="949"/>
      <c r="SUO93" s="949"/>
      <c r="SUP93" s="949"/>
      <c r="SUQ93" s="949"/>
      <c r="SUR93" s="949"/>
      <c r="SUS93" s="949"/>
      <c r="SUT93" s="950"/>
      <c r="SUU93" s="948"/>
      <c r="SUV93" s="949"/>
      <c r="SUW93" s="949"/>
      <c r="SUX93" s="949"/>
      <c r="SUY93" s="949"/>
      <c r="SUZ93" s="949"/>
      <c r="SVA93" s="949"/>
      <c r="SVB93" s="949"/>
      <c r="SVC93" s="950"/>
      <c r="SVD93" s="948"/>
      <c r="SVE93" s="949"/>
      <c r="SVF93" s="949"/>
      <c r="SVG93" s="949"/>
      <c r="SVH93" s="949"/>
      <c r="SVI93" s="949"/>
      <c r="SVJ93" s="949"/>
      <c r="SVK93" s="949"/>
      <c r="SVL93" s="950"/>
      <c r="SVM93" s="948"/>
      <c r="SVN93" s="949"/>
      <c r="SVO93" s="949"/>
      <c r="SVP93" s="949"/>
      <c r="SVQ93" s="949"/>
      <c r="SVR93" s="949"/>
      <c r="SVS93" s="949"/>
      <c r="SVT93" s="949"/>
      <c r="SVU93" s="950"/>
      <c r="SVV93" s="948"/>
      <c r="SVW93" s="949"/>
      <c r="SVX93" s="949"/>
      <c r="SVY93" s="949"/>
      <c r="SVZ93" s="949"/>
      <c r="SWA93" s="949"/>
      <c r="SWB93" s="949"/>
      <c r="SWC93" s="949"/>
      <c r="SWD93" s="950"/>
      <c r="SWE93" s="948"/>
      <c r="SWF93" s="949"/>
      <c r="SWG93" s="949"/>
      <c r="SWH93" s="949"/>
      <c r="SWI93" s="949"/>
      <c r="SWJ93" s="949"/>
      <c r="SWK93" s="949"/>
      <c r="SWL93" s="949"/>
      <c r="SWM93" s="950"/>
      <c r="SWN93" s="948"/>
      <c r="SWO93" s="949"/>
      <c r="SWP93" s="949"/>
      <c r="SWQ93" s="949"/>
      <c r="SWR93" s="949"/>
      <c r="SWS93" s="949"/>
      <c r="SWT93" s="949"/>
      <c r="SWU93" s="949"/>
      <c r="SWV93" s="950"/>
      <c r="SWW93" s="948"/>
      <c r="SWX93" s="949"/>
      <c r="SWY93" s="949"/>
      <c r="SWZ93" s="949"/>
      <c r="SXA93" s="949"/>
      <c r="SXB93" s="949"/>
      <c r="SXC93" s="949"/>
      <c r="SXD93" s="949"/>
      <c r="SXE93" s="950"/>
      <c r="SXF93" s="948"/>
      <c r="SXG93" s="949"/>
      <c r="SXH93" s="949"/>
      <c r="SXI93" s="949"/>
      <c r="SXJ93" s="949"/>
      <c r="SXK93" s="949"/>
      <c r="SXL93" s="949"/>
      <c r="SXM93" s="949"/>
      <c r="SXN93" s="950"/>
      <c r="SXO93" s="948"/>
      <c r="SXP93" s="949"/>
      <c r="SXQ93" s="949"/>
      <c r="SXR93" s="949"/>
      <c r="SXS93" s="949"/>
      <c r="SXT93" s="949"/>
      <c r="SXU93" s="949"/>
      <c r="SXV93" s="949"/>
      <c r="SXW93" s="950"/>
      <c r="SXX93" s="948"/>
      <c r="SXY93" s="949"/>
      <c r="SXZ93" s="949"/>
      <c r="SYA93" s="949"/>
      <c r="SYB93" s="949"/>
      <c r="SYC93" s="949"/>
      <c r="SYD93" s="949"/>
      <c r="SYE93" s="949"/>
      <c r="SYF93" s="950"/>
      <c r="SYG93" s="948"/>
      <c r="SYH93" s="949"/>
      <c r="SYI93" s="949"/>
      <c r="SYJ93" s="949"/>
      <c r="SYK93" s="949"/>
      <c r="SYL93" s="949"/>
      <c r="SYM93" s="949"/>
      <c r="SYN93" s="949"/>
      <c r="SYO93" s="950"/>
      <c r="SYP93" s="948"/>
      <c r="SYQ93" s="949"/>
      <c r="SYR93" s="949"/>
      <c r="SYS93" s="949"/>
      <c r="SYT93" s="949"/>
      <c r="SYU93" s="949"/>
      <c r="SYV93" s="949"/>
      <c r="SYW93" s="949"/>
      <c r="SYX93" s="950"/>
      <c r="SYY93" s="948"/>
      <c r="SYZ93" s="949"/>
      <c r="SZA93" s="949"/>
      <c r="SZB93" s="949"/>
      <c r="SZC93" s="949"/>
      <c r="SZD93" s="949"/>
      <c r="SZE93" s="949"/>
      <c r="SZF93" s="949"/>
      <c r="SZG93" s="950"/>
      <c r="SZH93" s="948"/>
      <c r="SZI93" s="949"/>
      <c r="SZJ93" s="949"/>
      <c r="SZK93" s="949"/>
      <c r="SZL93" s="949"/>
      <c r="SZM93" s="949"/>
      <c r="SZN93" s="949"/>
      <c r="SZO93" s="949"/>
      <c r="SZP93" s="950"/>
      <c r="SZQ93" s="948"/>
      <c r="SZR93" s="949"/>
      <c r="SZS93" s="949"/>
      <c r="SZT93" s="949"/>
      <c r="SZU93" s="949"/>
      <c r="SZV93" s="949"/>
      <c r="SZW93" s="949"/>
      <c r="SZX93" s="949"/>
      <c r="SZY93" s="950"/>
      <c r="SZZ93" s="948"/>
      <c r="TAA93" s="949"/>
      <c r="TAB93" s="949"/>
      <c r="TAC93" s="949"/>
      <c r="TAD93" s="949"/>
      <c r="TAE93" s="949"/>
      <c r="TAF93" s="949"/>
      <c r="TAG93" s="949"/>
      <c r="TAH93" s="950"/>
      <c r="TAI93" s="948"/>
      <c r="TAJ93" s="949"/>
      <c r="TAK93" s="949"/>
      <c r="TAL93" s="949"/>
      <c r="TAM93" s="949"/>
      <c r="TAN93" s="949"/>
      <c r="TAO93" s="949"/>
      <c r="TAP93" s="949"/>
      <c r="TAQ93" s="950"/>
      <c r="TAR93" s="948"/>
      <c r="TAS93" s="949"/>
      <c r="TAT93" s="949"/>
      <c r="TAU93" s="949"/>
      <c r="TAV93" s="949"/>
      <c r="TAW93" s="949"/>
      <c r="TAX93" s="949"/>
      <c r="TAY93" s="949"/>
      <c r="TAZ93" s="950"/>
      <c r="TBA93" s="948"/>
      <c r="TBB93" s="949"/>
      <c r="TBC93" s="949"/>
      <c r="TBD93" s="949"/>
      <c r="TBE93" s="949"/>
      <c r="TBF93" s="949"/>
      <c r="TBG93" s="949"/>
      <c r="TBH93" s="949"/>
      <c r="TBI93" s="950"/>
      <c r="TBJ93" s="948"/>
      <c r="TBK93" s="949"/>
      <c r="TBL93" s="949"/>
      <c r="TBM93" s="949"/>
      <c r="TBN93" s="949"/>
      <c r="TBO93" s="949"/>
      <c r="TBP93" s="949"/>
      <c r="TBQ93" s="949"/>
      <c r="TBR93" s="950"/>
      <c r="TBS93" s="948"/>
      <c r="TBT93" s="949"/>
      <c r="TBU93" s="949"/>
      <c r="TBV93" s="949"/>
      <c r="TBW93" s="949"/>
      <c r="TBX93" s="949"/>
      <c r="TBY93" s="949"/>
      <c r="TBZ93" s="949"/>
      <c r="TCA93" s="950"/>
      <c r="TCB93" s="948"/>
      <c r="TCC93" s="949"/>
      <c r="TCD93" s="949"/>
      <c r="TCE93" s="949"/>
      <c r="TCF93" s="949"/>
      <c r="TCG93" s="949"/>
      <c r="TCH93" s="949"/>
      <c r="TCI93" s="949"/>
      <c r="TCJ93" s="950"/>
      <c r="TCK93" s="948"/>
      <c r="TCL93" s="949"/>
      <c r="TCM93" s="949"/>
      <c r="TCN93" s="949"/>
      <c r="TCO93" s="949"/>
      <c r="TCP93" s="949"/>
      <c r="TCQ93" s="949"/>
      <c r="TCR93" s="949"/>
      <c r="TCS93" s="950"/>
      <c r="TCT93" s="948"/>
      <c r="TCU93" s="949"/>
      <c r="TCV93" s="949"/>
      <c r="TCW93" s="949"/>
      <c r="TCX93" s="949"/>
      <c r="TCY93" s="949"/>
      <c r="TCZ93" s="949"/>
      <c r="TDA93" s="949"/>
      <c r="TDB93" s="950"/>
      <c r="TDC93" s="948"/>
      <c r="TDD93" s="949"/>
      <c r="TDE93" s="949"/>
      <c r="TDF93" s="949"/>
      <c r="TDG93" s="949"/>
      <c r="TDH93" s="949"/>
      <c r="TDI93" s="949"/>
      <c r="TDJ93" s="949"/>
      <c r="TDK93" s="950"/>
      <c r="TDL93" s="948"/>
      <c r="TDM93" s="949"/>
      <c r="TDN93" s="949"/>
      <c r="TDO93" s="949"/>
      <c r="TDP93" s="949"/>
      <c r="TDQ93" s="949"/>
      <c r="TDR93" s="949"/>
      <c r="TDS93" s="949"/>
      <c r="TDT93" s="950"/>
      <c r="TDU93" s="948"/>
      <c r="TDV93" s="949"/>
      <c r="TDW93" s="949"/>
      <c r="TDX93" s="949"/>
      <c r="TDY93" s="949"/>
      <c r="TDZ93" s="949"/>
      <c r="TEA93" s="949"/>
      <c r="TEB93" s="949"/>
      <c r="TEC93" s="950"/>
      <c r="TED93" s="948"/>
      <c r="TEE93" s="949"/>
      <c r="TEF93" s="949"/>
      <c r="TEG93" s="949"/>
      <c r="TEH93" s="949"/>
      <c r="TEI93" s="949"/>
      <c r="TEJ93" s="949"/>
      <c r="TEK93" s="949"/>
      <c r="TEL93" s="950"/>
      <c r="TEM93" s="948"/>
      <c r="TEN93" s="949"/>
      <c r="TEO93" s="949"/>
      <c r="TEP93" s="949"/>
      <c r="TEQ93" s="949"/>
      <c r="TER93" s="949"/>
      <c r="TES93" s="949"/>
      <c r="TET93" s="949"/>
      <c r="TEU93" s="950"/>
      <c r="TEV93" s="948"/>
      <c r="TEW93" s="949"/>
      <c r="TEX93" s="949"/>
      <c r="TEY93" s="949"/>
      <c r="TEZ93" s="949"/>
      <c r="TFA93" s="949"/>
      <c r="TFB93" s="949"/>
      <c r="TFC93" s="949"/>
      <c r="TFD93" s="950"/>
      <c r="TFE93" s="948"/>
      <c r="TFF93" s="949"/>
      <c r="TFG93" s="949"/>
      <c r="TFH93" s="949"/>
      <c r="TFI93" s="949"/>
      <c r="TFJ93" s="949"/>
      <c r="TFK93" s="949"/>
      <c r="TFL93" s="949"/>
      <c r="TFM93" s="950"/>
      <c r="TFN93" s="948"/>
      <c r="TFO93" s="949"/>
      <c r="TFP93" s="949"/>
      <c r="TFQ93" s="949"/>
      <c r="TFR93" s="949"/>
      <c r="TFS93" s="949"/>
      <c r="TFT93" s="949"/>
      <c r="TFU93" s="949"/>
      <c r="TFV93" s="950"/>
      <c r="TFW93" s="948"/>
      <c r="TFX93" s="949"/>
      <c r="TFY93" s="949"/>
      <c r="TFZ93" s="949"/>
      <c r="TGA93" s="949"/>
      <c r="TGB93" s="949"/>
      <c r="TGC93" s="949"/>
      <c r="TGD93" s="949"/>
      <c r="TGE93" s="950"/>
      <c r="TGF93" s="948"/>
      <c r="TGG93" s="949"/>
      <c r="TGH93" s="949"/>
      <c r="TGI93" s="949"/>
      <c r="TGJ93" s="949"/>
      <c r="TGK93" s="949"/>
      <c r="TGL93" s="949"/>
      <c r="TGM93" s="949"/>
      <c r="TGN93" s="950"/>
      <c r="TGO93" s="948"/>
      <c r="TGP93" s="949"/>
      <c r="TGQ93" s="949"/>
      <c r="TGR93" s="949"/>
      <c r="TGS93" s="949"/>
      <c r="TGT93" s="949"/>
      <c r="TGU93" s="949"/>
      <c r="TGV93" s="949"/>
      <c r="TGW93" s="950"/>
      <c r="TGX93" s="948"/>
      <c r="TGY93" s="949"/>
      <c r="TGZ93" s="949"/>
      <c r="THA93" s="949"/>
      <c r="THB93" s="949"/>
      <c r="THC93" s="949"/>
      <c r="THD93" s="949"/>
      <c r="THE93" s="949"/>
      <c r="THF93" s="950"/>
      <c r="THG93" s="948"/>
      <c r="THH93" s="949"/>
      <c r="THI93" s="949"/>
      <c r="THJ93" s="949"/>
      <c r="THK93" s="949"/>
      <c r="THL93" s="949"/>
      <c r="THM93" s="949"/>
      <c r="THN93" s="949"/>
      <c r="THO93" s="950"/>
      <c r="THP93" s="948"/>
      <c r="THQ93" s="949"/>
      <c r="THR93" s="949"/>
      <c r="THS93" s="949"/>
      <c r="THT93" s="949"/>
      <c r="THU93" s="949"/>
      <c r="THV93" s="949"/>
      <c r="THW93" s="949"/>
      <c r="THX93" s="950"/>
      <c r="THY93" s="948"/>
      <c r="THZ93" s="949"/>
      <c r="TIA93" s="949"/>
      <c r="TIB93" s="949"/>
      <c r="TIC93" s="949"/>
      <c r="TID93" s="949"/>
      <c r="TIE93" s="949"/>
      <c r="TIF93" s="949"/>
      <c r="TIG93" s="950"/>
      <c r="TIH93" s="948"/>
      <c r="TII93" s="949"/>
      <c r="TIJ93" s="949"/>
      <c r="TIK93" s="949"/>
      <c r="TIL93" s="949"/>
      <c r="TIM93" s="949"/>
      <c r="TIN93" s="949"/>
      <c r="TIO93" s="949"/>
      <c r="TIP93" s="950"/>
      <c r="TIQ93" s="948"/>
      <c r="TIR93" s="949"/>
      <c r="TIS93" s="949"/>
      <c r="TIT93" s="949"/>
      <c r="TIU93" s="949"/>
      <c r="TIV93" s="949"/>
      <c r="TIW93" s="949"/>
      <c r="TIX93" s="949"/>
      <c r="TIY93" s="950"/>
      <c r="TIZ93" s="948"/>
      <c r="TJA93" s="949"/>
      <c r="TJB93" s="949"/>
      <c r="TJC93" s="949"/>
      <c r="TJD93" s="949"/>
      <c r="TJE93" s="949"/>
      <c r="TJF93" s="949"/>
      <c r="TJG93" s="949"/>
      <c r="TJH93" s="950"/>
      <c r="TJI93" s="948"/>
      <c r="TJJ93" s="949"/>
      <c r="TJK93" s="949"/>
      <c r="TJL93" s="949"/>
      <c r="TJM93" s="949"/>
      <c r="TJN93" s="949"/>
      <c r="TJO93" s="949"/>
      <c r="TJP93" s="949"/>
      <c r="TJQ93" s="950"/>
      <c r="TJR93" s="948"/>
      <c r="TJS93" s="949"/>
      <c r="TJT93" s="949"/>
      <c r="TJU93" s="949"/>
      <c r="TJV93" s="949"/>
      <c r="TJW93" s="949"/>
      <c r="TJX93" s="949"/>
      <c r="TJY93" s="949"/>
      <c r="TJZ93" s="950"/>
      <c r="TKA93" s="948"/>
      <c r="TKB93" s="949"/>
      <c r="TKC93" s="949"/>
      <c r="TKD93" s="949"/>
      <c r="TKE93" s="949"/>
      <c r="TKF93" s="949"/>
      <c r="TKG93" s="949"/>
      <c r="TKH93" s="949"/>
      <c r="TKI93" s="950"/>
      <c r="TKJ93" s="948"/>
      <c r="TKK93" s="949"/>
      <c r="TKL93" s="949"/>
      <c r="TKM93" s="949"/>
      <c r="TKN93" s="949"/>
      <c r="TKO93" s="949"/>
      <c r="TKP93" s="949"/>
      <c r="TKQ93" s="949"/>
      <c r="TKR93" s="950"/>
      <c r="TKS93" s="948"/>
      <c r="TKT93" s="949"/>
      <c r="TKU93" s="949"/>
      <c r="TKV93" s="949"/>
      <c r="TKW93" s="949"/>
      <c r="TKX93" s="949"/>
      <c r="TKY93" s="949"/>
      <c r="TKZ93" s="949"/>
      <c r="TLA93" s="950"/>
      <c r="TLB93" s="948"/>
      <c r="TLC93" s="949"/>
      <c r="TLD93" s="949"/>
      <c r="TLE93" s="949"/>
      <c r="TLF93" s="949"/>
      <c r="TLG93" s="949"/>
      <c r="TLH93" s="949"/>
      <c r="TLI93" s="949"/>
      <c r="TLJ93" s="950"/>
      <c r="TLK93" s="948"/>
      <c r="TLL93" s="949"/>
      <c r="TLM93" s="949"/>
      <c r="TLN93" s="949"/>
      <c r="TLO93" s="949"/>
      <c r="TLP93" s="949"/>
      <c r="TLQ93" s="949"/>
      <c r="TLR93" s="949"/>
      <c r="TLS93" s="950"/>
      <c r="TLT93" s="948"/>
      <c r="TLU93" s="949"/>
      <c r="TLV93" s="949"/>
      <c r="TLW93" s="949"/>
      <c r="TLX93" s="949"/>
      <c r="TLY93" s="949"/>
      <c r="TLZ93" s="949"/>
      <c r="TMA93" s="949"/>
      <c r="TMB93" s="950"/>
      <c r="TMC93" s="948"/>
      <c r="TMD93" s="949"/>
      <c r="TME93" s="949"/>
      <c r="TMF93" s="949"/>
      <c r="TMG93" s="949"/>
      <c r="TMH93" s="949"/>
      <c r="TMI93" s="949"/>
      <c r="TMJ93" s="949"/>
      <c r="TMK93" s="950"/>
      <c r="TML93" s="948"/>
      <c r="TMM93" s="949"/>
      <c r="TMN93" s="949"/>
      <c r="TMO93" s="949"/>
      <c r="TMP93" s="949"/>
      <c r="TMQ93" s="949"/>
      <c r="TMR93" s="949"/>
      <c r="TMS93" s="949"/>
      <c r="TMT93" s="950"/>
      <c r="TMU93" s="948"/>
      <c r="TMV93" s="949"/>
      <c r="TMW93" s="949"/>
      <c r="TMX93" s="949"/>
      <c r="TMY93" s="949"/>
      <c r="TMZ93" s="949"/>
      <c r="TNA93" s="949"/>
      <c r="TNB93" s="949"/>
      <c r="TNC93" s="950"/>
      <c r="TND93" s="948"/>
      <c r="TNE93" s="949"/>
      <c r="TNF93" s="949"/>
      <c r="TNG93" s="949"/>
      <c r="TNH93" s="949"/>
      <c r="TNI93" s="949"/>
      <c r="TNJ93" s="949"/>
      <c r="TNK93" s="949"/>
      <c r="TNL93" s="950"/>
      <c r="TNM93" s="948"/>
      <c r="TNN93" s="949"/>
      <c r="TNO93" s="949"/>
      <c r="TNP93" s="949"/>
      <c r="TNQ93" s="949"/>
      <c r="TNR93" s="949"/>
      <c r="TNS93" s="949"/>
      <c r="TNT93" s="949"/>
      <c r="TNU93" s="950"/>
      <c r="TNV93" s="948"/>
      <c r="TNW93" s="949"/>
      <c r="TNX93" s="949"/>
      <c r="TNY93" s="949"/>
      <c r="TNZ93" s="949"/>
      <c r="TOA93" s="949"/>
      <c r="TOB93" s="949"/>
      <c r="TOC93" s="949"/>
      <c r="TOD93" s="950"/>
      <c r="TOE93" s="948"/>
      <c r="TOF93" s="949"/>
      <c r="TOG93" s="949"/>
      <c r="TOH93" s="949"/>
      <c r="TOI93" s="949"/>
      <c r="TOJ93" s="949"/>
      <c r="TOK93" s="949"/>
      <c r="TOL93" s="949"/>
      <c r="TOM93" s="950"/>
      <c r="TON93" s="948"/>
      <c r="TOO93" s="949"/>
      <c r="TOP93" s="949"/>
      <c r="TOQ93" s="949"/>
      <c r="TOR93" s="949"/>
      <c r="TOS93" s="949"/>
      <c r="TOT93" s="949"/>
      <c r="TOU93" s="949"/>
      <c r="TOV93" s="950"/>
      <c r="TOW93" s="948"/>
      <c r="TOX93" s="949"/>
      <c r="TOY93" s="949"/>
      <c r="TOZ93" s="949"/>
      <c r="TPA93" s="949"/>
      <c r="TPB93" s="949"/>
      <c r="TPC93" s="949"/>
      <c r="TPD93" s="949"/>
      <c r="TPE93" s="950"/>
      <c r="TPF93" s="948"/>
      <c r="TPG93" s="949"/>
      <c r="TPH93" s="949"/>
      <c r="TPI93" s="949"/>
      <c r="TPJ93" s="949"/>
      <c r="TPK93" s="949"/>
      <c r="TPL93" s="949"/>
      <c r="TPM93" s="949"/>
      <c r="TPN93" s="950"/>
      <c r="TPO93" s="948"/>
      <c r="TPP93" s="949"/>
      <c r="TPQ93" s="949"/>
      <c r="TPR93" s="949"/>
      <c r="TPS93" s="949"/>
      <c r="TPT93" s="949"/>
      <c r="TPU93" s="949"/>
      <c r="TPV93" s="949"/>
      <c r="TPW93" s="950"/>
      <c r="TPX93" s="948"/>
      <c r="TPY93" s="949"/>
      <c r="TPZ93" s="949"/>
      <c r="TQA93" s="949"/>
      <c r="TQB93" s="949"/>
      <c r="TQC93" s="949"/>
      <c r="TQD93" s="949"/>
      <c r="TQE93" s="949"/>
      <c r="TQF93" s="950"/>
      <c r="TQG93" s="948"/>
      <c r="TQH93" s="949"/>
      <c r="TQI93" s="949"/>
      <c r="TQJ93" s="949"/>
      <c r="TQK93" s="949"/>
      <c r="TQL93" s="949"/>
      <c r="TQM93" s="949"/>
      <c r="TQN93" s="949"/>
      <c r="TQO93" s="950"/>
      <c r="TQP93" s="948"/>
      <c r="TQQ93" s="949"/>
      <c r="TQR93" s="949"/>
      <c r="TQS93" s="949"/>
      <c r="TQT93" s="949"/>
      <c r="TQU93" s="949"/>
      <c r="TQV93" s="949"/>
      <c r="TQW93" s="949"/>
      <c r="TQX93" s="950"/>
      <c r="TQY93" s="948"/>
      <c r="TQZ93" s="949"/>
      <c r="TRA93" s="949"/>
      <c r="TRB93" s="949"/>
      <c r="TRC93" s="949"/>
      <c r="TRD93" s="949"/>
      <c r="TRE93" s="949"/>
      <c r="TRF93" s="949"/>
      <c r="TRG93" s="950"/>
      <c r="TRH93" s="948"/>
      <c r="TRI93" s="949"/>
      <c r="TRJ93" s="949"/>
      <c r="TRK93" s="949"/>
      <c r="TRL93" s="949"/>
      <c r="TRM93" s="949"/>
      <c r="TRN93" s="949"/>
      <c r="TRO93" s="949"/>
      <c r="TRP93" s="950"/>
      <c r="TRQ93" s="948"/>
      <c r="TRR93" s="949"/>
      <c r="TRS93" s="949"/>
      <c r="TRT93" s="949"/>
      <c r="TRU93" s="949"/>
      <c r="TRV93" s="949"/>
      <c r="TRW93" s="949"/>
      <c r="TRX93" s="949"/>
      <c r="TRY93" s="950"/>
      <c r="TRZ93" s="948"/>
      <c r="TSA93" s="949"/>
      <c r="TSB93" s="949"/>
      <c r="TSC93" s="949"/>
      <c r="TSD93" s="949"/>
      <c r="TSE93" s="949"/>
      <c r="TSF93" s="949"/>
      <c r="TSG93" s="949"/>
      <c r="TSH93" s="950"/>
      <c r="TSI93" s="948"/>
      <c r="TSJ93" s="949"/>
      <c r="TSK93" s="949"/>
      <c r="TSL93" s="949"/>
      <c r="TSM93" s="949"/>
      <c r="TSN93" s="949"/>
      <c r="TSO93" s="949"/>
      <c r="TSP93" s="949"/>
      <c r="TSQ93" s="950"/>
      <c r="TSR93" s="948"/>
      <c r="TSS93" s="949"/>
      <c r="TST93" s="949"/>
      <c r="TSU93" s="949"/>
      <c r="TSV93" s="949"/>
      <c r="TSW93" s="949"/>
      <c r="TSX93" s="949"/>
      <c r="TSY93" s="949"/>
      <c r="TSZ93" s="950"/>
      <c r="TTA93" s="948"/>
      <c r="TTB93" s="949"/>
      <c r="TTC93" s="949"/>
      <c r="TTD93" s="949"/>
      <c r="TTE93" s="949"/>
      <c r="TTF93" s="949"/>
      <c r="TTG93" s="949"/>
      <c r="TTH93" s="949"/>
      <c r="TTI93" s="950"/>
      <c r="TTJ93" s="948"/>
      <c r="TTK93" s="949"/>
      <c r="TTL93" s="949"/>
      <c r="TTM93" s="949"/>
      <c r="TTN93" s="949"/>
      <c r="TTO93" s="949"/>
      <c r="TTP93" s="949"/>
      <c r="TTQ93" s="949"/>
      <c r="TTR93" s="950"/>
      <c r="TTS93" s="948"/>
      <c r="TTT93" s="949"/>
      <c r="TTU93" s="949"/>
      <c r="TTV93" s="949"/>
      <c r="TTW93" s="949"/>
      <c r="TTX93" s="949"/>
      <c r="TTY93" s="949"/>
      <c r="TTZ93" s="949"/>
      <c r="TUA93" s="950"/>
      <c r="TUB93" s="948"/>
      <c r="TUC93" s="949"/>
      <c r="TUD93" s="949"/>
      <c r="TUE93" s="949"/>
      <c r="TUF93" s="949"/>
      <c r="TUG93" s="949"/>
      <c r="TUH93" s="949"/>
      <c r="TUI93" s="949"/>
      <c r="TUJ93" s="950"/>
      <c r="TUK93" s="948"/>
      <c r="TUL93" s="949"/>
      <c r="TUM93" s="949"/>
      <c r="TUN93" s="949"/>
      <c r="TUO93" s="949"/>
      <c r="TUP93" s="949"/>
      <c r="TUQ93" s="949"/>
      <c r="TUR93" s="949"/>
      <c r="TUS93" s="950"/>
      <c r="TUT93" s="948"/>
      <c r="TUU93" s="949"/>
      <c r="TUV93" s="949"/>
      <c r="TUW93" s="949"/>
      <c r="TUX93" s="949"/>
      <c r="TUY93" s="949"/>
      <c r="TUZ93" s="949"/>
      <c r="TVA93" s="949"/>
      <c r="TVB93" s="950"/>
      <c r="TVC93" s="948"/>
      <c r="TVD93" s="949"/>
      <c r="TVE93" s="949"/>
      <c r="TVF93" s="949"/>
      <c r="TVG93" s="949"/>
      <c r="TVH93" s="949"/>
      <c r="TVI93" s="949"/>
      <c r="TVJ93" s="949"/>
      <c r="TVK93" s="950"/>
      <c r="TVL93" s="948"/>
      <c r="TVM93" s="949"/>
      <c r="TVN93" s="949"/>
      <c r="TVO93" s="949"/>
      <c r="TVP93" s="949"/>
      <c r="TVQ93" s="949"/>
      <c r="TVR93" s="949"/>
      <c r="TVS93" s="949"/>
      <c r="TVT93" s="950"/>
      <c r="TVU93" s="948"/>
      <c r="TVV93" s="949"/>
      <c r="TVW93" s="949"/>
      <c r="TVX93" s="949"/>
      <c r="TVY93" s="949"/>
      <c r="TVZ93" s="949"/>
      <c r="TWA93" s="949"/>
      <c r="TWB93" s="949"/>
      <c r="TWC93" s="950"/>
      <c r="TWD93" s="948"/>
      <c r="TWE93" s="949"/>
      <c r="TWF93" s="949"/>
      <c r="TWG93" s="949"/>
      <c r="TWH93" s="949"/>
      <c r="TWI93" s="949"/>
      <c r="TWJ93" s="949"/>
      <c r="TWK93" s="949"/>
      <c r="TWL93" s="950"/>
      <c r="TWM93" s="948"/>
      <c r="TWN93" s="949"/>
      <c r="TWO93" s="949"/>
      <c r="TWP93" s="949"/>
      <c r="TWQ93" s="949"/>
      <c r="TWR93" s="949"/>
      <c r="TWS93" s="949"/>
      <c r="TWT93" s="949"/>
      <c r="TWU93" s="950"/>
      <c r="TWV93" s="948"/>
      <c r="TWW93" s="949"/>
      <c r="TWX93" s="949"/>
      <c r="TWY93" s="949"/>
      <c r="TWZ93" s="949"/>
      <c r="TXA93" s="949"/>
      <c r="TXB93" s="949"/>
      <c r="TXC93" s="949"/>
      <c r="TXD93" s="950"/>
      <c r="TXE93" s="948"/>
      <c r="TXF93" s="949"/>
      <c r="TXG93" s="949"/>
      <c r="TXH93" s="949"/>
      <c r="TXI93" s="949"/>
      <c r="TXJ93" s="949"/>
      <c r="TXK93" s="949"/>
      <c r="TXL93" s="949"/>
      <c r="TXM93" s="950"/>
      <c r="TXN93" s="948"/>
      <c r="TXO93" s="949"/>
      <c r="TXP93" s="949"/>
      <c r="TXQ93" s="949"/>
      <c r="TXR93" s="949"/>
      <c r="TXS93" s="949"/>
      <c r="TXT93" s="949"/>
      <c r="TXU93" s="949"/>
      <c r="TXV93" s="950"/>
      <c r="TXW93" s="948"/>
      <c r="TXX93" s="949"/>
      <c r="TXY93" s="949"/>
      <c r="TXZ93" s="949"/>
      <c r="TYA93" s="949"/>
      <c r="TYB93" s="949"/>
      <c r="TYC93" s="949"/>
      <c r="TYD93" s="949"/>
      <c r="TYE93" s="950"/>
      <c r="TYF93" s="948"/>
      <c r="TYG93" s="949"/>
      <c r="TYH93" s="949"/>
      <c r="TYI93" s="949"/>
      <c r="TYJ93" s="949"/>
      <c r="TYK93" s="949"/>
      <c r="TYL93" s="949"/>
      <c r="TYM93" s="949"/>
      <c r="TYN93" s="950"/>
      <c r="TYO93" s="948"/>
      <c r="TYP93" s="949"/>
      <c r="TYQ93" s="949"/>
      <c r="TYR93" s="949"/>
      <c r="TYS93" s="949"/>
      <c r="TYT93" s="949"/>
      <c r="TYU93" s="949"/>
      <c r="TYV93" s="949"/>
      <c r="TYW93" s="950"/>
      <c r="TYX93" s="948"/>
      <c r="TYY93" s="949"/>
      <c r="TYZ93" s="949"/>
      <c r="TZA93" s="949"/>
      <c r="TZB93" s="949"/>
      <c r="TZC93" s="949"/>
      <c r="TZD93" s="949"/>
      <c r="TZE93" s="949"/>
      <c r="TZF93" s="950"/>
      <c r="TZG93" s="948"/>
      <c r="TZH93" s="949"/>
      <c r="TZI93" s="949"/>
      <c r="TZJ93" s="949"/>
      <c r="TZK93" s="949"/>
      <c r="TZL93" s="949"/>
      <c r="TZM93" s="949"/>
      <c r="TZN93" s="949"/>
      <c r="TZO93" s="950"/>
      <c r="TZP93" s="948"/>
      <c r="TZQ93" s="949"/>
      <c r="TZR93" s="949"/>
      <c r="TZS93" s="949"/>
      <c r="TZT93" s="949"/>
      <c r="TZU93" s="949"/>
      <c r="TZV93" s="949"/>
      <c r="TZW93" s="949"/>
      <c r="TZX93" s="950"/>
      <c r="TZY93" s="948"/>
      <c r="TZZ93" s="949"/>
      <c r="UAA93" s="949"/>
      <c r="UAB93" s="949"/>
      <c r="UAC93" s="949"/>
      <c r="UAD93" s="949"/>
      <c r="UAE93" s="949"/>
      <c r="UAF93" s="949"/>
      <c r="UAG93" s="950"/>
      <c r="UAH93" s="948"/>
      <c r="UAI93" s="949"/>
      <c r="UAJ93" s="949"/>
      <c r="UAK93" s="949"/>
      <c r="UAL93" s="949"/>
      <c r="UAM93" s="949"/>
      <c r="UAN93" s="949"/>
      <c r="UAO93" s="949"/>
      <c r="UAP93" s="950"/>
      <c r="UAQ93" s="948"/>
      <c r="UAR93" s="949"/>
      <c r="UAS93" s="949"/>
      <c r="UAT93" s="949"/>
      <c r="UAU93" s="949"/>
      <c r="UAV93" s="949"/>
      <c r="UAW93" s="949"/>
      <c r="UAX93" s="949"/>
      <c r="UAY93" s="950"/>
      <c r="UAZ93" s="948"/>
      <c r="UBA93" s="949"/>
      <c r="UBB93" s="949"/>
      <c r="UBC93" s="949"/>
      <c r="UBD93" s="949"/>
      <c r="UBE93" s="949"/>
      <c r="UBF93" s="949"/>
      <c r="UBG93" s="949"/>
      <c r="UBH93" s="950"/>
      <c r="UBI93" s="948"/>
      <c r="UBJ93" s="949"/>
      <c r="UBK93" s="949"/>
      <c r="UBL93" s="949"/>
      <c r="UBM93" s="949"/>
      <c r="UBN93" s="949"/>
      <c r="UBO93" s="949"/>
      <c r="UBP93" s="949"/>
      <c r="UBQ93" s="950"/>
      <c r="UBR93" s="948"/>
      <c r="UBS93" s="949"/>
      <c r="UBT93" s="949"/>
      <c r="UBU93" s="949"/>
      <c r="UBV93" s="949"/>
      <c r="UBW93" s="949"/>
      <c r="UBX93" s="949"/>
      <c r="UBY93" s="949"/>
      <c r="UBZ93" s="950"/>
      <c r="UCA93" s="948"/>
      <c r="UCB93" s="949"/>
      <c r="UCC93" s="949"/>
      <c r="UCD93" s="949"/>
      <c r="UCE93" s="949"/>
      <c r="UCF93" s="949"/>
      <c r="UCG93" s="949"/>
      <c r="UCH93" s="949"/>
      <c r="UCI93" s="950"/>
      <c r="UCJ93" s="948"/>
      <c r="UCK93" s="949"/>
      <c r="UCL93" s="949"/>
      <c r="UCM93" s="949"/>
      <c r="UCN93" s="949"/>
      <c r="UCO93" s="949"/>
      <c r="UCP93" s="949"/>
      <c r="UCQ93" s="949"/>
      <c r="UCR93" s="950"/>
      <c r="UCS93" s="948"/>
      <c r="UCT93" s="949"/>
      <c r="UCU93" s="949"/>
      <c r="UCV93" s="949"/>
      <c r="UCW93" s="949"/>
      <c r="UCX93" s="949"/>
      <c r="UCY93" s="949"/>
      <c r="UCZ93" s="949"/>
      <c r="UDA93" s="950"/>
      <c r="UDB93" s="948"/>
      <c r="UDC93" s="949"/>
      <c r="UDD93" s="949"/>
      <c r="UDE93" s="949"/>
      <c r="UDF93" s="949"/>
      <c r="UDG93" s="949"/>
      <c r="UDH93" s="949"/>
      <c r="UDI93" s="949"/>
      <c r="UDJ93" s="950"/>
      <c r="UDK93" s="948"/>
      <c r="UDL93" s="949"/>
      <c r="UDM93" s="949"/>
      <c r="UDN93" s="949"/>
      <c r="UDO93" s="949"/>
      <c r="UDP93" s="949"/>
      <c r="UDQ93" s="949"/>
      <c r="UDR93" s="949"/>
      <c r="UDS93" s="950"/>
      <c r="UDT93" s="948"/>
      <c r="UDU93" s="949"/>
      <c r="UDV93" s="949"/>
      <c r="UDW93" s="949"/>
      <c r="UDX93" s="949"/>
      <c r="UDY93" s="949"/>
      <c r="UDZ93" s="949"/>
      <c r="UEA93" s="949"/>
      <c r="UEB93" s="950"/>
      <c r="UEC93" s="948"/>
      <c r="UED93" s="949"/>
      <c r="UEE93" s="949"/>
      <c r="UEF93" s="949"/>
      <c r="UEG93" s="949"/>
      <c r="UEH93" s="949"/>
      <c r="UEI93" s="949"/>
      <c r="UEJ93" s="949"/>
      <c r="UEK93" s="950"/>
      <c r="UEL93" s="948"/>
      <c r="UEM93" s="949"/>
      <c r="UEN93" s="949"/>
      <c r="UEO93" s="949"/>
      <c r="UEP93" s="949"/>
      <c r="UEQ93" s="949"/>
      <c r="UER93" s="949"/>
      <c r="UES93" s="949"/>
      <c r="UET93" s="950"/>
      <c r="UEU93" s="948"/>
      <c r="UEV93" s="949"/>
      <c r="UEW93" s="949"/>
      <c r="UEX93" s="949"/>
      <c r="UEY93" s="949"/>
      <c r="UEZ93" s="949"/>
      <c r="UFA93" s="949"/>
      <c r="UFB93" s="949"/>
      <c r="UFC93" s="950"/>
      <c r="UFD93" s="948"/>
      <c r="UFE93" s="949"/>
      <c r="UFF93" s="949"/>
      <c r="UFG93" s="949"/>
      <c r="UFH93" s="949"/>
      <c r="UFI93" s="949"/>
      <c r="UFJ93" s="949"/>
      <c r="UFK93" s="949"/>
      <c r="UFL93" s="950"/>
      <c r="UFM93" s="948"/>
      <c r="UFN93" s="949"/>
      <c r="UFO93" s="949"/>
      <c r="UFP93" s="949"/>
      <c r="UFQ93" s="949"/>
      <c r="UFR93" s="949"/>
      <c r="UFS93" s="949"/>
      <c r="UFT93" s="949"/>
      <c r="UFU93" s="950"/>
      <c r="UFV93" s="948"/>
      <c r="UFW93" s="949"/>
      <c r="UFX93" s="949"/>
      <c r="UFY93" s="949"/>
      <c r="UFZ93" s="949"/>
      <c r="UGA93" s="949"/>
      <c r="UGB93" s="949"/>
      <c r="UGC93" s="949"/>
      <c r="UGD93" s="950"/>
      <c r="UGE93" s="948"/>
      <c r="UGF93" s="949"/>
      <c r="UGG93" s="949"/>
      <c r="UGH93" s="949"/>
      <c r="UGI93" s="949"/>
      <c r="UGJ93" s="949"/>
      <c r="UGK93" s="949"/>
      <c r="UGL93" s="949"/>
      <c r="UGM93" s="950"/>
      <c r="UGN93" s="948"/>
      <c r="UGO93" s="949"/>
      <c r="UGP93" s="949"/>
      <c r="UGQ93" s="949"/>
      <c r="UGR93" s="949"/>
      <c r="UGS93" s="949"/>
      <c r="UGT93" s="949"/>
      <c r="UGU93" s="949"/>
      <c r="UGV93" s="950"/>
      <c r="UGW93" s="948"/>
      <c r="UGX93" s="949"/>
      <c r="UGY93" s="949"/>
      <c r="UGZ93" s="949"/>
      <c r="UHA93" s="949"/>
      <c r="UHB93" s="949"/>
      <c r="UHC93" s="949"/>
      <c r="UHD93" s="949"/>
      <c r="UHE93" s="950"/>
      <c r="UHF93" s="948"/>
      <c r="UHG93" s="949"/>
      <c r="UHH93" s="949"/>
      <c r="UHI93" s="949"/>
      <c r="UHJ93" s="949"/>
      <c r="UHK93" s="949"/>
      <c r="UHL93" s="949"/>
      <c r="UHM93" s="949"/>
      <c r="UHN93" s="950"/>
      <c r="UHO93" s="948"/>
      <c r="UHP93" s="949"/>
      <c r="UHQ93" s="949"/>
      <c r="UHR93" s="949"/>
      <c r="UHS93" s="949"/>
      <c r="UHT93" s="949"/>
      <c r="UHU93" s="949"/>
      <c r="UHV93" s="949"/>
      <c r="UHW93" s="950"/>
      <c r="UHX93" s="948"/>
      <c r="UHY93" s="949"/>
      <c r="UHZ93" s="949"/>
      <c r="UIA93" s="949"/>
      <c r="UIB93" s="949"/>
      <c r="UIC93" s="949"/>
      <c r="UID93" s="949"/>
      <c r="UIE93" s="949"/>
      <c r="UIF93" s="950"/>
      <c r="UIG93" s="948"/>
      <c r="UIH93" s="949"/>
      <c r="UII93" s="949"/>
      <c r="UIJ93" s="949"/>
      <c r="UIK93" s="949"/>
      <c r="UIL93" s="949"/>
      <c r="UIM93" s="949"/>
      <c r="UIN93" s="949"/>
      <c r="UIO93" s="950"/>
      <c r="UIP93" s="948"/>
      <c r="UIQ93" s="949"/>
      <c r="UIR93" s="949"/>
      <c r="UIS93" s="949"/>
      <c r="UIT93" s="949"/>
      <c r="UIU93" s="949"/>
      <c r="UIV93" s="949"/>
      <c r="UIW93" s="949"/>
      <c r="UIX93" s="950"/>
      <c r="UIY93" s="948"/>
      <c r="UIZ93" s="949"/>
      <c r="UJA93" s="949"/>
      <c r="UJB93" s="949"/>
      <c r="UJC93" s="949"/>
      <c r="UJD93" s="949"/>
      <c r="UJE93" s="949"/>
      <c r="UJF93" s="949"/>
      <c r="UJG93" s="950"/>
      <c r="UJH93" s="948"/>
      <c r="UJI93" s="949"/>
      <c r="UJJ93" s="949"/>
      <c r="UJK93" s="949"/>
      <c r="UJL93" s="949"/>
      <c r="UJM93" s="949"/>
      <c r="UJN93" s="949"/>
      <c r="UJO93" s="949"/>
      <c r="UJP93" s="950"/>
      <c r="UJQ93" s="948"/>
      <c r="UJR93" s="949"/>
      <c r="UJS93" s="949"/>
      <c r="UJT93" s="949"/>
      <c r="UJU93" s="949"/>
      <c r="UJV93" s="949"/>
      <c r="UJW93" s="949"/>
      <c r="UJX93" s="949"/>
      <c r="UJY93" s="950"/>
      <c r="UJZ93" s="948"/>
      <c r="UKA93" s="949"/>
      <c r="UKB93" s="949"/>
      <c r="UKC93" s="949"/>
      <c r="UKD93" s="949"/>
      <c r="UKE93" s="949"/>
      <c r="UKF93" s="949"/>
      <c r="UKG93" s="949"/>
      <c r="UKH93" s="950"/>
      <c r="UKI93" s="948"/>
      <c r="UKJ93" s="949"/>
      <c r="UKK93" s="949"/>
      <c r="UKL93" s="949"/>
      <c r="UKM93" s="949"/>
      <c r="UKN93" s="949"/>
      <c r="UKO93" s="949"/>
      <c r="UKP93" s="949"/>
      <c r="UKQ93" s="950"/>
      <c r="UKR93" s="948"/>
      <c r="UKS93" s="949"/>
      <c r="UKT93" s="949"/>
      <c r="UKU93" s="949"/>
      <c r="UKV93" s="949"/>
      <c r="UKW93" s="949"/>
      <c r="UKX93" s="949"/>
      <c r="UKY93" s="949"/>
      <c r="UKZ93" s="950"/>
      <c r="ULA93" s="948"/>
      <c r="ULB93" s="949"/>
      <c r="ULC93" s="949"/>
      <c r="ULD93" s="949"/>
      <c r="ULE93" s="949"/>
      <c r="ULF93" s="949"/>
      <c r="ULG93" s="949"/>
      <c r="ULH93" s="949"/>
      <c r="ULI93" s="950"/>
      <c r="ULJ93" s="948"/>
      <c r="ULK93" s="949"/>
      <c r="ULL93" s="949"/>
      <c r="ULM93" s="949"/>
      <c r="ULN93" s="949"/>
      <c r="ULO93" s="949"/>
      <c r="ULP93" s="949"/>
      <c r="ULQ93" s="949"/>
      <c r="ULR93" s="950"/>
      <c r="ULS93" s="948"/>
      <c r="ULT93" s="949"/>
      <c r="ULU93" s="949"/>
      <c r="ULV93" s="949"/>
      <c r="ULW93" s="949"/>
      <c r="ULX93" s="949"/>
      <c r="ULY93" s="949"/>
      <c r="ULZ93" s="949"/>
      <c r="UMA93" s="950"/>
      <c r="UMB93" s="948"/>
      <c r="UMC93" s="949"/>
      <c r="UMD93" s="949"/>
      <c r="UME93" s="949"/>
      <c r="UMF93" s="949"/>
      <c r="UMG93" s="949"/>
      <c r="UMH93" s="949"/>
      <c r="UMI93" s="949"/>
      <c r="UMJ93" s="950"/>
      <c r="UMK93" s="948"/>
      <c r="UML93" s="949"/>
      <c r="UMM93" s="949"/>
      <c r="UMN93" s="949"/>
      <c r="UMO93" s="949"/>
      <c r="UMP93" s="949"/>
      <c r="UMQ93" s="949"/>
      <c r="UMR93" s="949"/>
      <c r="UMS93" s="950"/>
      <c r="UMT93" s="948"/>
      <c r="UMU93" s="949"/>
      <c r="UMV93" s="949"/>
      <c r="UMW93" s="949"/>
      <c r="UMX93" s="949"/>
      <c r="UMY93" s="949"/>
      <c r="UMZ93" s="949"/>
      <c r="UNA93" s="949"/>
      <c r="UNB93" s="950"/>
      <c r="UNC93" s="948"/>
      <c r="UND93" s="949"/>
      <c r="UNE93" s="949"/>
      <c r="UNF93" s="949"/>
      <c r="UNG93" s="949"/>
      <c r="UNH93" s="949"/>
      <c r="UNI93" s="949"/>
      <c r="UNJ93" s="949"/>
      <c r="UNK93" s="950"/>
      <c r="UNL93" s="948"/>
      <c r="UNM93" s="949"/>
      <c r="UNN93" s="949"/>
      <c r="UNO93" s="949"/>
      <c r="UNP93" s="949"/>
      <c r="UNQ93" s="949"/>
      <c r="UNR93" s="949"/>
      <c r="UNS93" s="949"/>
      <c r="UNT93" s="950"/>
      <c r="UNU93" s="948"/>
      <c r="UNV93" s="949"/>
      <c r="UNW93" s="949"/>
      <c r="UNX93" s="949"/>
      <c r="UNY93" s="949"/>
      <c r="UNZ93" s="949"/>
      <c r="UOA93" s="949"/>
      <c r="UOB93" s="949"/>
      <c r="UOC93" s="950"/>
      <c r="UOD93" s="948"/>
      <c r="UOE93" s="949"/>
      <c r="UOF93" s="949"/>
      <c r="UOG93" s="949"/>
      <c r="UOH93" s="949"/>
      <c r="UOI93" s="949"/>
      <c r="UOJ93" s="949"/>
      <c r="UOK93" s="949"/>
      <c r="UOL93" s="950"/>
      <c r="UOM93" s="948"/>
      <c r="UON93" s="949"/>
      <c r="UOO93" s="949"/>
      <c r="UOP93" s="949"/>
      <c r="UOQ93" s="949"/>
      <c r="UOR93" s="949"/>
      <c r="UOS93" s="949"/>
      <c r="UOT93" s="949"/>
      <c r="UOU93" s="950"/>
      <c r="UOV93" s="948"/>
      <c r="UOW93" s="949"/>
      <c r="UOX93" s="949"/>
      <c r="UOY93" s="949"/>
      <c r="UOZ93" s="949"/>
      <c r="UPA93" s="949"/>
      <c r="UPB93" s="949"/>
      <c r="UPC93" s="949"/>
      <c r="UPD93" s="950"/>
      <c r="UPE93" s="948"/>
      <c r="UPF93" s="949"/>
      <c r="UPG93" s="949"/>
      <c r="UPH93" s="949"/>
      <c r="UPI93" s="949"/>
      <c r="UPJ93" s="949"/>
      <c r="UPK93" s="949"/>
      <c r="UPL93" s="949"/>
      <c r="UPM93" s="950"/>
      <c r="UPN93" s="948"/>
      <c r="UPO93" s="949"/>
      <c r="UPP93" s="949"/>
      <c r="UPQ93" s="949"/>
      <c r="UPR93" s="949"/>
      <c r="UPS93" s="949"/>
      <c r="UPT93" s="949"/>
      <c r="UPU93" s="949"/>
      <c r="UPV93" s="950"/>
      <c r="UPW93" s="948"/>
      <c r="UPX93" s="949"/>
      <c r="UPY93" s="949"/>
      <c r="UPZ93" s="949"/>
      <c r="UQA93" s="949"/>
      <c r="UQB93" s="949"/>
      <c r="UQC93" s="949"/>
      <c r="UQD93" s="949"/>
      <c r="UQE93" s="950"/>
      <c r="UQF93" s="948"/>
      <c r="UQG93" s="949"/>
      <c r="UQH93" s="949"/>
      <c r="UQI93" s="949"/>
      <c r="UQJ93" s="949"/>
      <c r="UQK93" s="949"/>
      <c r="UQL93" s="949"/>
      <c r="UQM93" s="949"/>
      <c r="UQN93" s="950"/>
      <c r="UQO93" s="948"/>
      <c r="UQP93" s="949"/>
      <c r="UQQ93" s="949"/>
      <c r="UQR93" s="949"/>
      <c r="UQS93" s="949"/>
      <c r="UQT93" s="949"/>
      <c r="UQU93" s="949"/>
      <c r="UQV93" s="949"/>
      <c r="UQW93" s="950"/>
      <c r="UQX93" s="948"/>
      <c r="UQY93" s="949"/>
      <c r="UQZ93" s="949"/>
      <c r="URA93" s="949"/>
      <c r="URB93" s="949"/>
      <c r="URC93" s="949"/>
      <c r="URD93" s="949"/>
      <c r="URE93" s="949"/>
      <c r="URF93" s="950"/>
      <c r="URG93" s="948"/>
      <c r="URH93" s="949"/>
      <c r="URI93" s="949"/>
      <c r="URJ93" s="949"/>
      <c r="URK93" s="949"/>
      <c r="URL93" s="949"/>
      <c r="URM93" s="949"/>
      <c r="URN93" s="949"/>
      <c r="URO93" s="950"/>
      <c r="URP93" s="948"/>
      <c r="URQ93" s="949"/>
      <c r="URR93" s="949"/>
      <c r="URS93" s="949"/>
      <c r="URT93" s="949"/>
      <c r="URU93" s="949"/>
      <c r="URV93" s="949"/>
      <c r="URW93" s="949"/>
      <c r="URX93" s="950"/>
      <c r="URY93" s="948"/>
      <c r="URZ93" s="949"/>
      <c r="USA93" s="949"/>
      <c r="USB93" s="949"/>
      <c r="USC93" s="949"/>
      <c r="USD93" s="949"/>
      <c r="USE93" s="949"/>
      <c r="USF93" s="949"/>
      <c r="USG93" s="950"/>
      <c r="USH93" s="948"/>
      <c r="USI93" s="949"/>
      <c r="USJ93" s="949"/>
      <c r="USK93" s="949"/>
      <c r="USL93" s="949"/>
      <c r="USM93" s="949"/>
      <c r="USN93" s="949"/>
      <c r="USO93" s="949"/>
      <c r="USP93" s="950"/>
      <c r="USQ93" s="948"/>
      <c r="USR93" s="949"/>
      <c r="USS93" s="949"/>
      <c r="UST93" s="949"/>
      <c r="USU93" s="949"/>
      <c r="USV93" s="949"/>
      <c r="USW93" s="949"/>
      <c r="USX93" s="949"/>
      <c r="USY93" s="950"/>
      <c r="USZ93" s="948"/>
      <c r="UTA93" s="949"/>
      <c r="UTB93" s="949"/>
      <c r="UTC93" s="949"/>
      <c r="UTD93" s="949"/>
      <c r="UTE93" s="949"/>
      <c r="UTF93" s="949"/>
      <c r="UTG93" s="949"/>
      <c r="UTH93" s="950"/>
      <c r="UTI93" s="948"/>
      <c r="UTJ93" s="949"/>
      <c r="UTK93" s="949"/>
      <c r="UTL93" s="949"/>
      <c r="UTM93" s="949"/>
      <c r="UTN93" s="949"/>
      <c r="UTO93" s="949"/>
      <c r="UTP93" s="949"/>
      <c r="UTQ93" s="950"/>
      <c r="UTR93" s="948"/>
      <c r="UTS93" s="949"/>
      <c r="UTT93" s="949"/>
      <c r="UTU93" s="949"/>
      <c r="UTV93" s="949"/>
      <c r="UTW93" s="949"/>
      <c r="UTX93" s="949"/>
      <c r="UTY93" s="949"/>
      <c r="UTZ93" s="950"/>
      <c r="UUA93" s="948"/>
      <c r="UUB93" s="949"/>
      <c r="UUC93" s="949"/>
      <c r="UUD93" s="949"/>
      <c r="UUE93" s="949"/>
      <c r="UUF93" s="949"/>
      <c r="UUG93" s="949"/>
      <c r="UUH93" s="949"/>
      <c r="UUI93" s="950"/>
      <c r="UUJ93" s="948"/>
      <c r="UUK93" s="949"/>
      <c r="UUL93" s="949"/>
      <c r="UUM93" s="949"/>
      <c r="UUN93" s="949"/>
      <c r="UUO93" s="949"/>
      <c r="UUP93" s="949"/>
      <c r="UUQ93" s="949"/>
      <c r="UUR93" s="950"/>
      <c r="UUS93" s="948"/>
      <c r="UUT93" s="949"/>
      <c r="UUU93" s="949"/>
      <c r="UUV93" s="949"/>
      <c r="UUW93" s="949"/>
      <c r="UUX93" s="949"/>
      <c r="UUY93" s="949"/>
      <c r="UUZ93" s="949"/>
      <c r="UVA93" s="950"/>
      <c r="UVB93" s="948"/>
      <c r="UVC93" s="949"/>
      <c r="UVD93" s="949"/>
      <c r="UVE93" s="949"/>
      <c r="UVF93" s="949"/>
      <c r="UVG93" s="949"/>
      <c r="UVH93" s="949"/>
      <c r="UVI93" s="949"/>
      <c r="UVJ93" s="950"/>
      <c r="UVK93" s="948"/>
      <c r="UVL93" s="949"/>
      <c r="UVM93" s="949"/>
      <c r="UVN93" s="949"/>
      <c r="UVO93" s="949"/>
      <c r="UVP93" s="949"/>
      <c r="UVQ93" s="949"/>
      <c r="UVR93" s="949"/>
      <c r="UVS93" s="950"/>
      <c r="UVT93" s="948"/>
      <c r="UVU93" s="949"/>
      <c r="UVV93" s="949"/>
      <c r="UVW93" s="949"/>
      <c r="UVX93" s="949"/>
      <c r="UVY93" s="949"/>
      <c r="UVZ93" s="949"/>
      <c r="UWA93" s="949"/>
      <c r="UWB93" s="950"/>
      <c r="UWC93" s="948"/>
      <c r="UWD93" s="949"/>
      <c r="UWE93" s="949"/>
      <c r="UWF93" s="949"/>
      <c r="UWG93" s="949"/>
      <c r="UWH93" s="949"/>
      <c r="UWI93" s="949"/>
      <c r="UWJ93" s="949"/>
      <c r="UWK93" s="950"/>
      <c r="UWL93" s="948"/>
      <c r="UWM93" s="949"/>
      <c r="UWN93" s="949"/>
      <c r="UWO93" s="949"/>
      <c r="UWP93" s="949"/>
      <c r="UWQ93" s="949"/>
      <c r="UWR93" s="949"/>
      <c r="UWS93" s="949"/>
      <c r="UWT93" s="950"/>
      <c r="UWU93" s="948"/>
      <c r="UWV93" s="949"/>
      <c r="UWW93" s="949"/>
      <c r="UWX93" s="949"/>
      <c r="UWY93" s="949"/>
      <c r="UWZ93" s="949"/>
      <c r="UXA93" s="949"/>
      <c r="UXB93" s="949"/>
      <c r="UXC93" s="950"/>
      <c r="UXD93" s="948"/>
      <c r="UXE93" s="949"/>
      <c r="UXF93" s="949"/>
      <c r="UXG93" s="949"/>
      <c r="UXH93" s="949"/>
      <c r="UXI93" s="949"/>
      <c r="UXJ93" s="949"/>
      <c r="UXK93" s="949"/>
      <c r="UXL93" s="950"/>
      <c r="UXM93" s="948"/>
      <c r="UXN93" s="949"/>
      <c r="UXO93" s="949"/>
      <c r="UXP93" s="949"/>
      <c r="UXQ93" s="949"/>
      <c r="UXR93" s="949"/>
      <c r="UXS93" s="949"/>
      <c r="UXT93" s="949"/>
      <c r="UXU93" s="950"/>
      <c r="UXV93" s="948"/>
      <c r="UXW93" s="949"/>
      <c r="UXX93" s="949"/>
      <c r="UXY93" s="949"/>
      <c r="UXZ93" s="949"/>
      <c r="UYA93" s="949"/>
      <c r="UYB93" s="949"/>
      <c r="UYC93" s="949"/>
      <c r="UYD93" s="950"/>
      <c r="UYE93" s="948"/>
      <c r="UYF93" s="949"/>
      <c r="UYG93" s="949"/>
      <c r="UYH93" s="949"/>
      <c r="UYI93" s="949"/>
      <c r="UYJ93" s="949"/>
      <c r="UYK93" s="949"/>
      <c r="UYL93" s="949"/>
      <c r="UYM93" s="950"/>
      <c r="UYN93" s="948"/>
      <c r="UYO93" s="949"/>
      <c r="UYP93" s="949"/>
      <c r="UYQ93" s="949"/>
      <c r="UYR93" s="949"/>
      <c r="UYS93" s="949"/>
      <c r="UYT93" s="949"/>
      <c r="UYU93" s="949"/>
      <c r="UYV93" s="950"/>
      <c r="UYW93" s="948"/>
      <c r="UYX93" s="949"/>
      <c r="UYY93" s="949"/>
      <c r="UYZ93" s="949"/>
      <c r="UZA93" s="949"/>
      <c r="UZB93" s="949"/>
      <c r="UZC93" s="949"/>
      <c r="UZD93" s="949"/>
      <c r="UZE93" s="950"/>
      <c r="UZF93" s="948"/>
      <c r="UZG93" s="949"/>
      <c r="UZH93" s="949"/>
      <c r="UZI93" s="949"/>
      <c r="UZJ93" s="949"/>
      <c r="UZK93" s="949"/>
      <c r="UZL93" s="949"/>
      <c r="UZM93" s="949"/>
      <c r="UZN93" s="950"/>
      <c r="UZO93" s="948"/>
      <c r="UZP93" s="949"/>
      <c r="UZQ93" s="949"/>
      <c r="UZR93" s="949"/>
      <c r="UZS93" s="949"/>
      <c r="UZT93" s="949"/>
      <c r="UZU93" s="949"/>
      <c r="UZV93" s="949"/>
      <c r="UZW93" s="950"/>
      <c r="UZX93" s="948"/>
      <c r="UZY93" s="949"/>
      <c r="UZZ93" s="949"/>
      <c r="VAA93" s="949"/>
      <c r="VAB93" s="949"/>
      <c r="VAC93" s="949"/>
      <c r="VAD93" s="949"/>
      <c r="VAE93" s="949"/>
      <c r="VAF93" s="950"/>
      <c r="VAG93" s="948"/>
      <c r="VAH93" s="949"/>
      <c r="VAI93" s="949"/>
      <c r="VAJ93" s="949"/>
      <c r="VAK93" s="949"/>
      <c r="VAL93" s="949"/>
      <c r="VAM93" s="949"/>
      <c r="VAN93" s="949"/>
      <c r="VAO93" s="950"/>
      <c r="VAP93" s="948"/>
      <c r="VAQ93" s="949"/>
      <c r="VAR93" s="949"/>
      <c r="VAS93" s="949"/>
      <c r="VAT93" s="949"/>
      <c r="VAU93" s="949"/>
      <c r="VAV93" s="949"/>
      <c r="VAW93" s="949"/>
      <c r="VAX93" s="950"/>
      <c r="VAY93" s="948"/>
      <c r="VAZ93" s="949"/>
      <c r="VBA93" s="949"/>
      <c r="VBB93" s="949"/>
      <c r="VBC93" s="949"/>
      <c r="VBD93" s="949"/>
      <c r="VBE93" s="949"/>
      <c r="VBF93" s="949"/>
      <c r="VBG93" s="950"/>
      <c r="VBH93" s="948"/>
      <c r="VBI93" s="949"/>
      <c r="VBJ93" s="949"/>
      <c r="VBK93" s="949"/>
      <c r="VBL93" s="949"/>
      <c r="VBM93" s="949"/>
      <c r="VBN93" s="949"/>
      <c r="VBO93" s="949"/>
      <c r="VBP93" s="950"/>
      <c r="VBQ93" s="948"/>
      <c r="VBR93" s="949"/>
      <c r="VBS93" s="949"/>
      <c r="VBT93" s="949"/>
      <c r="VBU93" s="949"/>
      <c r="VBV93" s="949"/>
      <c r="VBW93" s="949"/>
      <c r="VBX93" s="949"/>
      <c r="VBY93" s="950"/>
      <c r="VBZ93" s="948"/>
      <c r="VCA93" s="949"/>
      <c r="VCB93" s="949"/>
      <c r="VCC93" s="949"/>
      <c r="VCD93" s="949"/>
      <c r="VCE93" s="949"/>
      <c r="VCF93" s="949"/>
      <c r="VCG93" s="949"/>
      <c r="VCH93" s="950"/>
      <c r="VCI93" s="948"/>
      <c r="VCJ93" s="949"/>
      <c r="VCK93" s="949"/>
      <c r="VCL93" s="949"/>
      <c r="VCM93" s="949"/>
      <c r="VCN93" s="949"/>
      <c r="VCO93" s="949"/>
      <c r="VCP93" s="949"/>
      <c r="VCQ93" s="950"/>
      <c r="VCR93" s="948"/>
      <c r="VCS93" s="949"/>
      <c r="VCT93" s="949"/>
      <c r="VCU93" s="949"/>
      <c r="VCV93" s="949"/>
      <c r="VCW93" s="949"/>
      <c r="VCX93" s="949"/>
      <c r="VCY93" s="949"/>
      <c r="VCZ93" s="950"/>
      <c r="VDA93" s="948"/>
      <c r="VDB93" s="949"/>
      <c r="VDC93" s="949"/>
      <c r="VDD93" s="949"/>
      <c r="VDE93" s="949"/>
      <c r="VDF93" s="949"/>
      <c r="VDG93" s="949"/>
      <c r="VDH93" s="949"/>
      <c r="VDI93" s="950"/>
      <c r="VDJ93" s="948"/>
      <c r="VDK93" s="949"/>
      <c r="VDL93" s="949"/>
      <c r="VDM93" s="949"/>
      <c r="VDN93" s="949"/>
      <c r="VDO93" s="949"/>
      <c r="VDP93" s="949"/>
      <c r="VDQ93" s="949"/>
      <c r="VDR93" s="950"/>
      <c r="VDS93" s="948"/>
      <c r="VDT93" s="949"/>
      <c r="VDU93" s="949"/>
      <c r="VDV93" s="949"/>
      <c r="VDW93" s="949"/>
      <c r="VDX93" s="949"/>
      <c r="VDY93" s="949"/>
      <c r="VDZ93" s="949"/>
      <c r="VEA93" s="950"/>
      <c r="VEB93" s="948"/>
      <c r="VEC93" s="949"/>
      <c r="VED93" s="949"/>
      <c r="VEE93" s="949"/>
      <c r="VEF93" s="949"/>
      <c r="VEG93" s="949"/>
      <c r="VEH93" s="949"/>
      <c r="VEI93" s="949"/>
      <c r="VEJ93" s="950"/>
      <c r="VEK93" s="948"/>
      <c r="VEL93" s="949"/>
      <c r="VEM93" s="949"/>
      <c r="VEN93" s="949"/>
      <c r="VEO93" s="949"/>
      <c r="VEP93" s="949"/>
      <c r="VEQ93" s="949"/>
      <c r="VER93" s="949"/>
      <c r="VES93" s="950"/>
      <c r="VET93" s="948"/>
      <c r="VEU93" s="949"/>
      <c r="VEV93" s="949"/>
      <c r="VEW93" s="949"/>
      <c r="VEX93" s="949"/>
      <c r="VEY93" s="949"/>
      <c r="VEZ93" s="949"/>
      <c r="VFA93" s="949"/>
      <c r="VFB93" s="950"/>
      <c r="VFC93" s="948"/>
      <c r="VFD93" s="949"/>
      <c r="VFE93" s="949"/>
      <c r="VFF93" s="949"/>
      <c r="VFG93" s="949"/>
      <c r="VFH93" s="949"/>
      <c r="VFI93" s="949"/>
      <c r="VFJ93" s="949"/>
      <c r="VFK93" s="950"/>
      <c r="VFL93" s="948"/>
      <c r="VFM93" s="949"/>
      <c r="VFN93" s="949"/>
      <c r="VFO93" s="949"/>
      <c r="VFP93" s="949"/>
      <c r="VFQ93" s="949"/>
      <c r="VFR93" s="949"/>
      <c r="VFS93" s="949"/>
      <c r="VFT93" s="950"/>
      <c r="VFU93" s="948"/>
      <c r="VFV93" s="949"/>
      <c r="VFW93" s="949"/>
      <c r="VFX93" s="949"/>
      <c r="VFY93" s="949"/>
      <c r="VFZ93" s="949"/>
      <c r="VGA93" s="949"/>
      <c r="VGB93" s="949"/>
      <c r="VGC93" s="950"/>
      <c r="VGD93" s="948"/>
      <c r="VGE93" s="949"/>
      <c r="VGF93" s="949"/>
      <c r="VGG93" s="949"/>
      <c r="VGH93" s="949"/>
      <c r="VGI93" s="949"/>
      <c r="VGJ93" s="949"/>
      <c r="VGK93" s="949"/>
      <c r="VGL93" s="950"/>
      <c r="VGM93" s="948"/>
      <c r="VGN93" s="949"/>
      <c r="VGO93" s="949"/>
      <c r="VGP93" s="949"/>
      <c r="VGQ93" s="949"/>
      <c r="VGR93" s="949"/>
      <c r="VGS93" s="949"/>
      <c r="VGT93" s="949"/>
      <c r="VGU93" s="950"/>
      <c r="VGV93" s="948"/>
      <c r="VGW93" s="949"/>
      <c r="VGX93" s="949"/>
      <c r="VGY93" s="949"/>
      <c r="VGZ93" s="949"/>
      <c r="VHA93" s="949"/>
      <c r="VHB93" s="949"/>
      <c r="VHC93" s="949"/>
      <c r="VHD93" s="950"/>
      <c r="VHE93" s="948"/>
      <c r="VHF93" s="949"/>
      <c r="VHG93" s="949"/>
      <c r="VHH93" s="949"/>
      <c r="VHI93" s="949"/>
      <c r="VHJ93" s="949"/>
      <c r="VHK93" s="949"/>
      <c r="VHL93" s="949"/>
      <c r="VHM93" s="950"/>
      <c r="VHN93" s="948"/>
      <c r="VHO93" s="949"/>
      <c r="VHP93" s="949"/>
      <c r="VHQ93" s="949"/>
      <c r="VHR93" s="949"/>
      <c r="VHS93" s="949"/>
      <c r="VHT93" s="949"/>
      <c r="VHU93" s="949"/>
      <c r="VHV93" s="950"/>
      <c r="VHW93" s="948"/>
      <c r="VHX93" s="949"/>
      <c r="VHY93" s="949"/>
      <c r="VHZ93" s="949"/>
      <c r="VIA93" s="949"/>
      <c r="VIB93" s="949"/>
      <c r="VIC93" s="949"/>
      <c r="VID93" s="949"/>
      <c r="VIE93" s="950"/>
      <c r="VIF93" s="948"/>
      <c r="VIG93" s="949"/>
      <c r="VIH93" s="949"/>
      <c r="VII93" s="949"/>
      <c r="VIJ93" s="949"/>
      <c r="VIK93" s="949"/>
      <c r="VIL93" s="949"/>
      <c r="VIM93" s="949"/>
      <c r="VIN93" s="950"/>
      <c r="VIO93" s="948"/>
      <c r="VIP93" s="949"/>
      <c r="VIQ93" s="949"/>
      <c r="VIR93" s="949"/>
      <c r="VIS93" s="949"/>
      <c r="VIT93" s="949"/>
      <c r="VIU93" s="949"/>
      <c r="VIV93" s="949"/>
      <c r="VIW93" s="950"/>
      <c r="VIX93" s="948"/>
      <c r="VIY93" s="949"/>
      <c r="VIZ93" s="949"/>
      <c r="VJA93" s="949"/>
      <c r="VJB93" s="949"/>
      <c r="VJC93" s="949"/>
      <c r="VJD93" s="949"/>
      <c r="VJE93" s="949"/>
      <c r="VJF93" s="950"/>
      <c r="VJG93" s="948"/>
      <c r="VJH93" s="949"/>
      <c r="VJI93" s="949"/>
      <c r="VJJ93" s="949"/>
      <c r="VJK93" s="949"/>
      <c r="VJL93" s="949"/>
      <c r="VJM93" s="949"/>
      <c r="VJN93" s="949"/>
      <c r="VJO93" s="950"/>
      <c r="VJP93" s="948"/>
      <c r="VJQ93" s="949"/>
      <c r="VJR93" s="949"/>
      <c r="VJS93" s="949"/>
      <c r="VJT93" s="949"/>
      <c r="VJU93" s="949"/>
      <c r="VJV93" s="949"/>
      <c r="VJW93" s="949"/>
      <c r="VJX93" s="950"/>
      <c r="VJY93" s="948"/>
      <c r="VJZ93" s="949"/>
      <c r="VKA93" s="949"/>
      <c r="VKB93" s="949"/>
      <c r="VKC93" s="949"/>
      <c r="VKD93" s="949"/>
      <c r="VKE93" s="949"/>
      <c r="VKF93" s="949"/>
      <c r="VKG93" s="950"/>
      <c r="VKH93" s="948"/>
      <c r="VKI93" s="949"/>
      <c r="VKJ93" s="949"/>
      <c r="VKK93" s="949"/>
      <c r="VKL93" s="949"/>
      <c r="VKM93" s="949"/>
      <c r="VKN93" s="949"/>
      <c r="VKO93" s="949"/>
      <c r="VKP93" s="950"/>
      <c r="VKQ93" s="948"/>
      <c r="VKR93" s="949"/>
      <c r="VKS93" s="949"/>
      <c r="VKT93" s="949"/>
      <c r="VKU93" s="949"/>
      <c r="VKV93" s="949"/>
      <c r="VKW93" s="949"/>
      <c r="VKX93" s="949"/>
      <c r="VKY93" s="950"/>
      <c r="VKZ93" s="948"/>
      <c r="VLA93" s="949"/>
      <c r="VLB93" s="949"/>
      <c r="VLC93" s="949"/>
      <c r="VLD93" s="949"/>
      <c r="VLE93" s="949"/>
      <c r="VLF93" s="949"/>
      <c r="VLG93" s="949"/>
      <c r="VLH93" s="950"/>
      <c r="VLI93" s="948"/>
      <c r="VLJ93" s="949"/>
      <c r="VLK93" s="949"/>
      <c r="VLL93" s="949"/>
      <c r="VLM93" s="949"/>
      <c r="VLN93" s="949"/>
      <c r="VLO93" s="949"/>
      <c r="VLP93" s="949"/>
      <c r="VLQ93" s="950"/>
      <c r="VLR93" s="948"/>
      <c r="VLS93" s="949"/>
      <c r="VLT93" s="949"/>
      <c r="VLU93" s="949"/>
      <c r="VLV93" s="949"/>
      <c r="VLW93" s="949"/>
      <c r="VLX93" s="949"/>
      <c r="VLY93" s="949"/>
      <c r="VLZ93" s="950"/>
      <c r="VMA93" s="948"/>
      <c r="VMB93" s="949"/>
      <c r="VMC93" s="949"/>
      <c r="VMD93" s="949"/>
      <c r="VME93" s="949"/>
      <c r="VMF93" s="949"/>
      <c r="VMG93" s="949"/>
      <c r="VMH93" s="949"/>
      <c r="VMI93" s="950"/>
      <c r="VMJ93" s="948"/>
      <c r="VMK93" s="949"/>
      <c r="VML93" s="949"/>
      <c r="VMM93" s="949"/>
      <c r="VMN93" s="949"/>
      <c r="VMO93" s="949"/>
      <c r="VMP93" s="949"/>
      <c r="VMQ93" s="949"/>
      <c r="VMR93" s="950"/>
      <c r="VMS93" s="948"/>
      <c r="VMT93" s="949"/>
      <c r="VMU93" s="949"/>
      <c r="VMV93" s="949"/>
      <c r="VMW93" s="949"/>
      <c r="VMX93" s="949"/>
      <c r="VMY93" s="949"/>
      <c r="VMZ93" s="949"/>
      <c r="VNA93" s="950"/>
      <c r="VNB93" s="948"/>
      <c r="VNC93" s="949"/>
      <c r="VND93" s="949"/>
      <c r="VNE93" s="949"/>
      <c r="VNF93" s="949"/>
      <c r="VNG93" s="949"/>
      <c r="VNH93" s="949"/>
      <c r="VNI93" s="949"/>
      <c r="VNJ93" s="950"/>
      <c r="VNK93" s="948"/>
      <c r="VNL93" s="949"/>
      <c r="VNM93" s="949"/>
      <c r="VNN93" s="949"/>
      <c r="VNO93" s="949"/>
      <c r="VNP93" s="949"/>
      <c r="VNQ93" s="949"/>
      <c r="VNR93" s="949"/>
      <c r="VNS93" s="950"/>
      <c r="VNT93" s="948"/>
      <c r="VNU93" s="949"/>
      <c r="VNV93" s="949"/>
      <c r="VNW93" s="949"/>
      <c r="VNX93" s="949"/>
      <c r="VNY93" s="949"/>
      <c r="VNZ93" s="949"/>
      <c r="VOA93" s="949"/>
      <c r="VOB93" s="950"/>
      <c r="VOC93" s="948"/>
      <c r="VOD93" s="949"/>
      <c r="VOE93" s="949"/>
      <c r="VOF93" s="949"/>
      <c r="VOG93" s="949"/>
      <c r="VOH93" s="949"/>
      <c r="VOI93" s="949"/>
      <c r="VOJ93" s="949"/>
      <c r="VOK93" s="950"/>
      <c r="VOL93" s="948"/>
      <c r="VOM93" s="949"/>
      <c r="VON93" s="949"/>
      <c r="VOO93" s="949"/>
      <c r="VOP93" s="949"/>
      <c r="VOQ93" s="949"/>
      <c r="VOR93" s="949"/>
      <c r="VOS93" s="949"/>
      <c r="VOT93" s="950"/>
      <c r="VOU93" s="948"/>
      <c r="VOV93" s="949"/>
      <c r="VOW93" s="949"/>
      <c r="VOX93" s="949"/>
      <c r="VOY93" s="949"/>
      <c r="VOZ93" s="949"/>
      <c r="VPA93" s="949"/>
      <c r="VPB93" s="949"/>
      <c r="VPC93" s="950"/>
      <c r="VPD93" s="948"/>
      <c r="VPE93" s="949"/>
      <c r="VPF93" s="949"/>
      <c r="VPG93" s="949"/>
      <c r="VPH93" s="949"/>
      <c r="VPI93" s="949"/>
      <c r="VPJ93" s="949"/>
      <c r="VPK93" s="949"/>
      <c r="VPL93" s="950"/>
      <c r="VPM93" s="948"/>
      <c r="VPN93" s="949"/>
      <c r="VPO93" s="949"/>
      <c r="VPP93" s="949"/>
      <c r="VPQ93" s="949"/>
      <c r="VPR93" s="949"/>
      <c r="VPS93" s="949"/>
      <c r="VPT93" s="949"/>
      <c r="VPU93" s="950"/>
      <c r="VPV93" s="948"/>
      <c r="VPW93" s="949"/>
      <c r="VPX93" s="949"/>
      <c r="VPY93" s="949"/>
      <c r="VPZ93" s="949"/>
      <c r="VQA93" s="949"/>
      <c r="VQB93" s="949"/>
      <c r="VQC93" s="949"/>
      <c r="VQD93" s="950"/>
      <c r="VQE93" s="948"/>
      <c r="VQF93" s="949"/>
      <c r="VQG93" s="949"/>
      <c r="VQH93" s="949"/>
      <c r="VQI93" s="949"/>
      <c r="VQJ93" s="949"/>
      <c r="VQK93" s="949"/>
      <c r="VQL93" s="949"/>
      <c r="VQM93" s="950"/>
      <c r="VQN93" s="948"/>
      <c r="VQO93" s="949"/>
      <c r="VQP93" s="949"/>
      <c r="VQQ93" s="949"/>
      <c r="VQR93" s="949"/>
      <c r="VQS93" s="949"/>
      <c r="VQT93" s="949"/>
      <c r="VQU93" s="949"/>
      <c r="VQV93" s="950"/>
      <c r="VQW93" s="948"/>
      <c r="VQX93" s="949"/>
      <c r="VQY93" s="949"/>
      <c r="VQZ93" s="949"/>
      <c r="VRA93" s="949"/>
      <c r="VRB93" s="949"/>
      <c r="VRC93" s="949"/>
      <c r="VRD93" s="949"/>
      <c r="VRE93" s="950"/>
      <c r="VRF93" s="948"/>
      <c r="VRG93" s="949"/>
      <c r="VRH93" s="949"/>
      <c r="VRI93" s="949"/>
      <c r="VRJ93" s="949"/>
      <c r="VRK93" s="949"/>
      <c r="VRL93" s="949"/>
      <c r="VRM93" s="949"/>
      <c r="VRN93" s="950"/>
      <c r="VRO93" s="948"/>
      <c r="VRP93" s="949"/>
      <c r="VRQ93" s="949"/>
      <c r="VRR93" s="949"/>
      <c r="VRS93" s="949"/>
      <c r="VRT93" s="949"/>
      <c r="VRU93" s="949"/>
      <c r="VRV93" s="949"/>
      <c r="VRW93" s="950"/>
      <c r="VRX93" s="948"/>
      <c r="VRY93" s="949"/>
      <c r="VRZ93" s="949"/>
      <c r="VSA93" s="949"/>
      <c r="VSB93" s="949"/>
      <c r="VSC93" s="949"/>
      <c r="VSD93" s="949"/>
      <c r="VSE93" s="949"/>
      <c r="VSF93" s="950"/>
      <c r="VSG93" s="948"/>
      <c r="VSH93" s="949"/>
      <c r="VSI93" s="949"/>
      <c r="VSJ93" s="949"/>
      <c r="VSK93" s="949"/>
      <c r="VSL93" s="949"/>
      <c r="VSM93" s="949"/>
      <c r="VSN93" s="949"/>
      <c r="VSO93" s="950"/>
      <c r="VSP93" s="948"/>
      <c r="VSQ93" s="949"/>
      <c r="VSR93" s="949"/>
      <c r="VSS93" s="949"/>
      <c r="VST93" s="949"/>
      <c r="VSU93" s="949"/>
      <c r="VSV93" s="949"/>
      <c r="VSW93" s="949"/>
      <c r="VSX93" s="950"/>
      <c r="VSY93" s="948"/>
      <c r="VSZ93" s="949"/>
      <c r="VTA93" s="949"/>
      <c r="VTB93" s="949"/>
      <c r="VTC93" s="949"/>
      <c r="VTD93" s="949"/>
      <c r="VTE93" s="949"/>
      <c r="VTF93" s="949"/>
      <c r="VTG93" s="950"/>
      <c r="VTH93" s="948"/>
      <c r="VTI93" s="949"/>
      <c r="VTJ93" s="949"/>
      <c r="VTK93" s="949"/>
      <c r="VTL93" s="949"/>
      <c r="VTM93" s="949"/>
      <c r="VTN93" s="949"/>
      <c r="VTO93" s="949"/>
      <c r="VTP93" s="950"/>
      <c r="VTQ93" s="948"/>
      <c r="VTR93" s="949"/>
      <c r="VTS93" s="949"/>
      <c r="VTT93" s="949"/>
      <c r="VTU93" s="949"/>
      <c r="VTV93" s="949"/>
      <c r="VTW93" s="949"/>
      <c r="VTX93" s="949"/>
      <c r="VTY93" s="950"/>
      <c r="VTZ93" s="948"/>
      <c r="VUA93" s="949"/>
      <c r="VUB93" s="949"/>
      <c r="VUC93" s="949"/>
      <c r="VUD93" s="949"/>
      <c r="VUE93" s="949"/>
      <c r="VUF93" s="949"/>
      <c r="VUG93" s="949"/>
      <c r="VUH93" s="950"/>
      <c r="VUI93" s="948"/>
      <c r="VUJ93" s="949"/>
      <c r="VUK93" s="949"/>
      <c r="VUL93" s="949"/>
      <c r="VUM93" s="949"/>
      <c r="VUN93" s="949"/>
      <c r="VUO93" s="949"/>
      <c r="VUP93" s="949"/>
      <c r="VUQ93" s="950"/>
      <c r="VUR93" s="948"/>
      <c r="VUS93" s="949"/>
      <c r="VUT93" s="949"/>
      <c r="VUU93" s="949"/>
      <c r="VUV93" s="949"/>
      <c r="VUW93" s="949"/>
      <c r="VUX93" s="949"/>
      <c r="VUY93" s="949"/>
      <c r="VUZ93" s="950"/>
      <c r="VVA93" s="948"/>
      <c r="VVB93" s="949"/>
      <c r="VVC93" s="949"/>
      <c r="VVD93" s="949"/>
      <c r="VVE93" s="949"/>
      <c r="VVF93" s="949"/>
      <c r="VVG93" s="949"/>
      <c r="VVH93" s="949"/>
      <c r="VVI93" s="950"/>
      <c r="VVJ93" s="948"/>
      <c r="VVK93" s="949"/>
      <c r="VVL93" s="949"/>
      <c r="VVM93" s="949"/>
      <c r="VVN93" s="949"/>
      <c r="VVO93" s="949"/>
      <c r="VVP93" s="949"/>
      <c r="VVQ93" s="949"/>
      <c r="VVR93" s="950"/>
      <c r="VVS93" s="948"/>
      <c r="VVT93" s="949"/>
      <c r="VVU93" s="949"/>
      <c r="VVV93" s="949"/>
      <c r="VVW93" s="949"/>
      <c r="VVX93" s="949"/>
      <c r="VVY93" s="949"/>
      <c r="VVZ93" s="949"/>
      <c r="VWA93" s="950"/>
      <c r="VWB93" s="948"/>
      <c r="VWC93" s="949"/>
      <c r="VWD93" s="949"/>
      <c r="VWE93" s="949"/>
      <c r="VWF93" s="949"/>
      <c r="VWG93" s="949"/>
      <c r="VWH93" s="949"/>
      <c r="VWI93" s="949"/>
      <c r="VWJ93" s="950"/>
      <c r="VWK93" s="948"/>
      <c r="VWL93" s="949"/>
      <c r="VWM93" s="949"/>
      <c r="VWN93" s="949"/>
      <c r="VWO93" s="949"/>
      <c r="VWP93" s="949"/>
      <c r="VWQ93" s="949"/>
      <c r="VWR93" s="949"/>
      <c r="VWS93" s="950"/>
      <c r="VWT93" s="948"/>
      <c r="VWU93" s="949"/>
      <c r="VWV93" s="949"/>
      <c r="VWW93" s="949"/>
      <c r="VWX93" s="949"/>
      <c r="VWY93" s="949"/>
      <c r="VWZ93" s="949"/>
      <c r="VXA93" s="949"/>
      <c r="VXB93" s="950"/>
      <c r="VXC93" s="948"/>
      <c r="VXD93" s="949"/>
      <c r="VXE93" s="949"/>
      <c r="VXF93" s="949"/>
      <c r="VXG93" s="949"/>
      <c r="VXH93" s="949"/>
      <c r="VXI93" s="949"/>
      <c r="VXJ93" s="949"/>
      <c r="VXK93" s="950"/>
      <c r="VXL93" s="948"/>
      <c r="VXM93" s="949"/>
      <c r="VXN93" s="949"/>
      <c r="VXO93" s="949"/>
      <c r="VXP93" s="949"/>
      <c r="VXQ93" s="949"/>
      <c r="VXR93" s="949"/>
      <c r="VXS93" s="949"/>
      <c r="VXT93" s="950"/>
      <c r="VXU93" s="948"/>
      <c r="VXV93" s="949"/>
      <c r="VXW93" s="949"/>
      <c r="VXX93" s="949"/>
      <c r="VXY93" s="949"/>
      <c r="VXZ93" s="949"/>
      <c r="VYA93" s="949"/>
      <c r="VYB93" s="949"/>
      <c r="VYC93" s="950"/>
      <c r="VYD93" s="948"/>
      <c r="VYE93" s="949"/>
      <c r="VYF93" s="949"/>
      <c r="VYG93" s="949"/>
      <c r="VYH93" s="949"/>
      <c r="VYI93" s="949"/>
      <c r="VYJ93" s="949"/>
      <c r="VYK93" s="949"/>
      <c r="VYL93" s="950"/>
      <c r="VYM93" s="948"/>
      <c r="VYN93" s="949"/>
      <c r="VYO93" s="949"/>
      <c r="VYP93" s="949"/>
      <c r="VYQ93" s="949"/>
      <c r="VYR93" s="949"/>
      <c r="VYS93" s="949"/>
      <c r="VYT93" s="949"/>
      <c r="VYU93" s="950"/>
      <c r="VYV93" s="948"/>
      <c r="VYW93" s="949"/>
      <c r="VYX93" s="949"/>
      <c r="VYY93" s="949"/>
      <c r="VYZ93" s="949"/>
      <c r="VZA93" s="949"/>
      <c r="VZB93" s="949"/>
      <c r="VZC93" s="949"/>
      <c r="VZD93" s="950"/>
      <c r="VZE93" s="948"/>
      <c r="VZF93" s="949"/>
      <c r="VZG93" s="949"/>
      <c r="VZH93" s="949"/>
      <c r="VZI93" s="949"/>
      <c r="VZJ93" s="949"/>
      <c r="VZK93" s="949"/>
      <c r="VZL93" s="949"/>
      <c r="VZM93" s="950"/>
      <c r="VZN93" s="948"/>
      <c r="VZO93" s="949"/>
      <c r="VZP93" s="949"/>
      <c r="VZQ93" s="949"/>
      <c r="VZR93" s="949"/>
      <c r="VZS93" s="949"/>
      <c r="VZT93" s="949"/>
      <c r="VZU93" s="949"/>
      <c r="VZV93" s="950"/>
      <c r="VZW93" s="948"/>
      <c r="VZX93" s="949"/>
      <c r="VZY93" s="949"/>
      <c r="VZZ93" s="949"/>
      <c r="WAA93" s="949"/>
      <c r="WAB93" s="949"/>
      <c r="WAC93" s="949"/>
      <c r="WAD93" s="949"/>
      <c r="WAE93" s="950"/>
      <c r="WAF93" s="948"/>
      <c r="WAG93" s="949"/>
      <c r="WAH93" s="949"/>
      <c r="WAI93" s="949"/>
      <c r="WAJ93" s="949"/>
      <c r="WAK93" s="949"/>
      <c r="WAL93" s="949"/>
      <c r="WAM93" s="949"/>
      <c r="WAN93" s="950"/>
      <c r="WAO93" s="948"/>
      <c r="WAP93" s="949"/>
      <c r="WAQ93" s="949"/>
      <c r="WAR93" s="949"/>
      <c r="WAS93" s="949"/>
      <c r="WAT93" s="949"/>
      <c r="WAU93" s="949"/>
      <c r="WAV93" s="949"/>
      <c r="WAW93" s="950"/>
      <c r="WAX93" s="948"/>
      <c r="WAY93" s="949"/>
      <c r="WAZ93" s="949"/>
      <c r="WBA93" s="949"/>
      <c r="WBB93" s="949"/>
      <c r="WBC93" s="949"/>
      <c r="WBD93" s="949"/>
      <c r="WBE93" s="949"/>
      <c r="WBF93" s="950"/>
      <c r="WBG93" s="948"/>
      <c r="WBH93" s="949"/>
      <c r="WBI93" s="949"/>
      <c r="WBJ93" s="949"/>
      <c r="WBK93" s="949"/>
      <c r="WBL93" s="949"/>
      <c r="WBM93" s="949"/>
      <c r="WBN93" s="949"/>
      <c r="WBO93" s="950"/>
      <c r="WBP93" s="948"/>
      <c r="WBQ93" s="949"/>
      <c r="WBR93" s="949"/>
      <c r="WBS93" s="949"/>
      <c r="WBT93" s="949"/>
      <c r="WBU93" s="949"/>
      <c r="WBV93" s="949"/>
      <c r="WBW93" s="949"/>
      <c r="WBX93" s="950"/>
      <c r="WBY93" s="948"/>
      <c r="WBZ93" s="949"/>
      <c r="WCA93" s="949"/>
      <c r="WCB93" s="949"/>
      <c r="WCC93" s="949"/>
      <c r="WCD93" s="949"/>
      <c r="WCE93" s="949"/>
      <c r="WCF93" s="949"/>
      <c r="WCG93" s="950"/>
      <c r="WCH93" s="948"/>
      <c r="WCI93" s="949"/>
      <c r="WCJ93" s="949"/>
      <c r="WCK93" s="949"/>
      <c r="WCL93" s="949"/>
      <c r="WCM93" s="949"/>
      <c r="WCN93" s="949"/>
      <c r="WCO93" s="949"/>
      <c r="WCP93" s="950"/>
      <c r="WCQ93" s="948"/>
      <c r="WCR93" s="949"/>
      <c r="WCS93" s="949"/>
      <c r="WCT93" s="949"/>
      <c r="WCU93" s="949"/>
      <c r="WCV93" s="949"/>
      <c r="WCW93" s="949"/>
      <c r="WCX93" s="949"/>
      <c r="WCY93" s="950"/>
      <c r="WCZ93" s="948"/>
      <c r="WDA93" s="949"/>
      <c r="WDB93" s="949"/>
      <c r="WDC93" s="949"/>
      <c r="WDD93" s="949"/>
      <c r="WDE93" s="949"/>
      <c r="WDF93" s="949"/>
      <c r="WDG93" s="949"/>
      <c r="WDH93" s="950"/>
      <c r="WDI93" s="948"/>
      <c r="WDJ93" s="949"/>
      <c r="WDK93" s="949"/>
      <c r="WDL93" s="949"/>
      <c r="WDM93" s="949"/>
      <c r="WDN93" s="949"/>
      <c r="WDO93" s="949"/>
      <c r="WDP93" s="949"/>
      <c r="WDQ93" s="950"/>
      <c r="WDR93" s="948"/>
      <c r="WDS93" s="949"/>
      <c r="WDT93" s="949"/>
      <c r="WDU93" s="949"/>
      <c r="WDV93" s="949"/>
      <c r="WDW93" s="949"/>
      <c r="WDX93" s="949"/>
      <c r="WDY93" s="949"/>
      <c r="WDZ93" s="950"/>
      <c r="WEA93" s="948"/>
      <c r="WEB93" s="949"/>
      <c r="WEC93" s="949"/>
      <c r="WED93" s="949"/>
      <c r="WEE93" s="949"/>
      <c r="WEF93" s="949"/>
      <c r="WEG93" s="949"/>
      <c r="WEH93" s="949"/>
      <c r="WEI93" s="950"/>
      <c r="WEJ93" s="948"/>
      <c r="WEK93" s="949"/>
      <c r="WEL93" s="949"/>
      <c r="WEM93" s="949"/>
      <c r="WEN93" s="949"/>
      <c r="WEO93" s="949"/>
      <c r="WEP93" s="949"/>
      <c r="WEQ93" s="949"/>
      <c r="WER93" s="950"/>
      <c r="WES93" s="948"/>
      <c r="WET93" s="949"/>
      <c r="WEU93" s="949"/>
      <c r="WEV93" s="949"/>
      <c r="WEW93" s="949"/>
      <c r="WEX93" s="949"/>
      <c r="WEY93" s="949"/>
      <c r="WEZ93" s="949"/>
      <c r="WFA93" s="950"/>
      <c r="WFB93" s="948"/>
      <c r="WFC93" s="949"/>
      <c r="WFD93" s="949"/>
      <c r="WFE93" s="949"/>
      <c r="WFF93" s="949"/>
      <c r="WFG93" s="949"/>
      <c r="WFH93" s="949"/>
      <c r="WFI93" s="949"/>
      <c r="WFJ93" s="950"/>
      <c r="WFK93" s="948"/>
      <c r="WFL93" s="949"/>
      <c r="WFM93" s="949"/>
      <c r="WFN93" s="949"/>
      <c r="WFO93" s="949"/>
      <c r="WFP93" s="949"/>
      <c r="WFQ93" s="949"/>
      <c r="WFR93" s="949"/>
      <c r="WFS93" s="950"/>
      <c r="WFT93" s="948"/>
      <c r="WFU93" s="949"/>
      <c r="WFV93" s="949"/>
      <c r="WFW93" s="949"/>
      <c r="WFX93" s="949"/>
      <c r="WFY93" s="949"/>
      <c r="WFZ93" s="949"/>
      <c r="WGA93" s="949"/>
      <c r="WGB93" s="950"/>
      <c r="WGC93" s="948"/>
      <c r="WGD93" s="949"/>
      <c r="WGE93" s="949"/>
      <c r="WGF93" s="949"/>
      <c r="WGG93" s="949"/>
      <c r="WGH93" s="949"/>
      <c r="WGI93" s="949"/>
      <c r="WGJ93" s="949"/>
      <c r="WGK93" s="950"/>
      <c r="WGL93" s="948"/>
      <c r="WGM93" s="949"/>
      <c r="WGN93" s="949"/>
      <c r="WGO93" s="949"/>
      <c r="WGP93" s="949"/>
      <c r="WGQ93" s="949"/>
      <c r="WGR93" s="949"/>
      <c r="WGS93" s="949"/>
      <c r="WGT93" s="950"/>
      <c r="WGU93" s="948"/>
      <c r="WGV93" s="949"/>
      <c r="WGW93" s="949"/>
      <c r="WGX93" s="949"/>
      <c r="WGY93" s="949"/>
      <c r="WGZ93" s="949"/>
      <c r="WHA93" s="949"/>
      <c r="WHB93" s="949"/>
      <c r="WHC93" s="950"/>
      <c r="WHD93" s="948"/>
      <c r="WHE93" s="949"/>
      <c r="WHF93" s="949"/>
      <c r="WHG93" s="949"/>
      <c r="WHH93" s="949"/>
      <c r="WHI93" s="949"/>
      <c r="WHJ93" s="949"/>
      <c r="WHK93" s="949"/>
      <c r="WHL93" s="950"/>
      <c r="WHM93" s="948"/>
      <c r="WHN93" s="949"/>
      <c r="WHO93" s="949"/>
      <c r="WHP93" s="949"/>
      <c r="WHQ93" s="949"/>
      <c r="WHR93" s="949"/>
      <c r="WHS93" s="949"/>
      <c r="WHT93" s="949"/>
      <c r="WHU93" s="950"/>
      <c r="WHV93" s="948"/>
      <c r="WHW93" s="949"/>
      <c r="WHX93" s="949"/>
      <c r="WHY93" s="949"/>
      <c r="WHZ93" s="949"/>
      <c r="WIA93" s="949"/>
      <c r="WIB93" s="949"/>
      <c r="WIC93" s="949"/>
      <c r="WID93" s="950"/>
      <c r="WIE93" s="948"/>
      <c r="WIF93" s="949"/>
      <c r="WIG93" s="949"/>
      <c r="WIH93" s="949"/>
      <c r="WII93" s="949"/>
      <c r="WIJ93" s="949"/>
      <c r="WIK93" s="949"/>
      <c r="WIL93" s="949"/>
      <c r="WIM93" s="950"/>
      <c r="WIN93" s="948"/>
      <c r="WIO93" s="949"/>
      <c r="WIP93" s="949"/>
      <c r="WIQ93" s="949"/>
      <c r="WIR93" s="949"/>
      <c r="WIS93" s="949"/>
      <c r="WIT93" s="949"/>
      <c r="WIU93" s="949"/>
      <c r="WIV93" s="950"/>
      <c r="WIW93" s="948"/>
      <c r="WIX93" s="949"/>
      <c r="WIY93" s="949"/>
      <c r="WIZ93" s="949"/>
      <c r="WJA93" s="949"/>
      <c r="WJB93" s="949"/>
      <c r="WJC93" s="949"/>
      <c r="WJD93" s="949"/>
      <c r="WJE93" s="950"/>
      <c r="WJF93" s="948"/>
      <c r="WJG93" s="949"/>
      <c r="WJH93" s="949"/>
      <c r="WJI93" s="949"/>
      <c r="WJJ93" s="949"/>
      <c r="WJK93" s="949"/>
      <c r="WJL93" s="949"/>
      <c r="WJM93" s="949"/>
      <c r="WJN93" s="950"/>
      <c r="WJO93" s="948"/>
      <c r="WJP93" s="949"/>
      <c r="WJQ93" s="949"/>
      <c r="WJR93" s="949"/>
      <c r="WJS93" s="949"/>
      <c r="WJT93" s="949"/>
      <c r="WJU93" s="949"/>
      <c r="WJV93" s="949"/>
      <c r="WJW93" s="950"/>
      <c r="WJX93" s="948"/>
      <c r="WJY93" s="949"/>
      <c r="WJZ93" s="949"/>
      <c r="WKA93" s="949"/>
      <c r="WKB93" s="949"/>
      <c r="WKC93" s="949"/>
      <c r="WKD93" s="949"/>
      <c r="WKE93" s="949"/>
      <c r="WKF93" s="950"/>
      <c r="WKG93" s="948"/>
      <c r="WKH93" s="949"/>
      <c r="WKI93" s="949"/>
      <c r="WKJ93" s="949"/>
      <c r="WKK93" s="949"/>
      <c r="WKL93" s="949"/>
      <c r="WKM93" s="949"/>
      <c r="WKN93" s="949"/>
      <c r="WKO93" s="950"/>
      <c r="WKP93" s="948"/>
      <c r="WKQ93" s="949"/>
      <c r="WKR93" s="949"/>
      <c r="WKS93" s="949"/>
      <c r="WKT93" s="949"/>
      <c r="WKU93" s="949"/>
      <c r="WKV93" s="949"/>
      <c r="WKW93" s="949"/>
      <c r="WKX93" s="950"/>
      <c r="WKY93" s="948"/>
      <c r="WKZ93" s="949"/>
      <c r="WLA93" s="949"/>
      <c r="WLB93" s="949"/>
      <c r="WLC93" s="949"/>
      <c r="WLD93" s="949"/>
      <c r="WLE93" s="949"/>
      <c r="WLF93" s="949"/>
      <c r="WLG93" s="950"/>
      <c r="WLH93" s="948"/>
      <c r="WLI93" s="949"/>
      <c r="WLJ93" s="949"/>
      <c r="WLK93" s="949"/>
      <c r="WLL93" s="949"/>
      <c r="WLM93" s="949"/>
      <c r="WLN93" s="949"/>
      <c r="WLO93" s="949"/>
      <c r="WLP93" s="950"/>
      <c r="WLQ93" s="948"/>
      <c r="WLR93" s="949"/>
      <c r="WLS93" s="949"/>
      <c r="WLT93" s="949"/>
      <c r="WLU93" s="949"/>
      <c r="WLV93" s="949"/>
      <c r="WLW93" s="949"/>
      <c r="WLX93" s="949"/>
      <c r="WLY93" s="950"/>
      <c r="WLZ93" s="948"/>
      <c r="WMA93" s="949"/>
      <c r="WMB93" s="949"/>
      <c r="WMC93" s="949"/>
      <c r="WMD93" s="949"/>
      <c r="WME93" s="949"/>
      <c r="WMF93" s="949"/>
      <c r="WMG93" s="949"/>
      <c r="WMH93" s="950"/>
      <c r="WMI93" s="948"/>
      <c r="WMJ93" s="949"/>
      <c r="WMK93" s="949"/>
      <c r="WML93" s="949"/>
      <c r="WMM93" s="949"/>
      <c r="WMN93" s="949"/>
      <c r="WMO93" s="949"/>
      <c r="WMP93" s="949"/>
      <c r="WMQ93" s="950"/>
      <c r="WMR93" s="948"/>
      <c r="WMS93" s="949"/>
      <c r="WMT93" s="949"/>
      <c r="WMU93" s="949"/>
      <c r="WMV93" s="949"/>
      <c r="WMW93" s="949"/>
      <c r="WMX93" s="949"/>
      <c r="WMY93" s="949"/>
      <c r="WMZ93" s="950"/>
      <c r="WNA93" s="948"/>
      <c r="WNB93" s="949"/>
      <c r="WNC93" s="949"/>
      <c r="WND93" s="949"/>
      <c r="WNE93" s="949"/>
      <c r="WNF93" s="949"/>
      <c r="WNG93" s="949"/>
      <c r="WNH93" s="949"/>
      <c r="WNI93" s="950"/>
      <c r="WNJ93" s="948"/>
      <c r="WNK93" s="949"/>
      <c r="WNL93" s="949"/>
      <c r="WNM93" s="949"/>
      <c r="WNN93" s="949"/>
      <c r="WNO93" s="949"/>
      <c r="WNP93" s="949"/>
      <c r="WNQ93" s="949"/>
      <c r="WNR93" s="950"/>
      <c r="WNS93" s="948"/>
      <c r="WNT93" s="949"/>
      <c r="WNU93" s="949"/>
      <c r="WNV93" s="949"/>
      <c r="WNW93" s="949"/>
      <c r="WNX93" s="949"/>
      <c r="WNY93" s="949"/>
      <c r="WNZ93" s="949"/>
      <c r="WOA93" s="950"/>
      <c r="WOB93" s="948"/>
      <c r="WOC93" s="949"/>
      <c r="WOD93" s="949"/>
      <c r="WOE93" s="949"/>
      <c r="WOF93" s="949"/>
      <c r="WOG93" s="949"/>
      <c r="WOH93" s="949"/>
      <c r="WOI93" s="949"/>
      <c r="WOJ93" s="950"/>
      <c r="WOK93" s="948"/>
      <c r="WOL93" s="949"/>
      <c r="WOM93" s="949"/>
      <c r="WON93" s="949"/>
      <c r="WOO93" s="949"/>
      <c r="WOP93" s="949"/>
      <c r="WOQ93" s="949"/>
      <c r="WOR93" s="949"/>
      <c r="WOS93" s="950"/>
      <c r="WOT93" s="948"/>
      <c r="WOU93" s="949"/>
      <c r="WOV93" s="949"/>
      <c r="WOW93" s="949"/>
      <c r="WOX93" s="949"/>
      <c r="WOY93" s="949"/>
      <c r="WOZ93" s="949"/>
      <c r="WPA93" s="949"/>
      <c r="WPB93" s="950"/>
      <c r="WPC93" s="948"/>
      <c r="WPD93" s="949"/>
      <c r="WPE93" s="949"/>
      <c r="WPF93" s="949"/>
      <c r="WPG93" s="949"/>
      <c r="WPH93" s="949"/>
      <c r="WPI93" s="949"/>
      <c r="WPJ93" s="949"/>
      <c r="WPK93" s="950"/>
      <c r="WPL93" s="948"/>
      <c r="WPM93" s="949"/>
      <c r="WPN93" s="949"/>
      <c r="WPO93" s="949"/>
      <c r="WPP93" s="949"/>
      <c r="WPQ93" s="949"/>
      <c r="WPR93" s="949"/>
      <c r="WPS93" s="949"/>
      <c r="WPT93" s="950"/>
      <c r="WPU93" s="948"/>
      <c r="WPV93" s="949"/>
      <c r="WPW93" s="949"/>
      <c r="WPX93" s="949"/>
      <c r="WPY93" s="949"/>
      <c r="WPZ93" s="949"/>
      <c r="WQA93" s="949"/>
      <c r="WQB93" s="949"/>
      <c r="WQC93" s="950"/>
      <c r="WQD93" s="948"/>
      <c r="WQE93" s="949"/>
      <c r="WQF93" s="949"/>
      <c r="WQG93" s="949"/>
      <c r="WQH93" s="949"/>
      <c r="WQI93" s="949"/>
      <c r="WQJ93" s="949"/>
      <c r="WQK93" s="949"/>
      <c r="WQL93" s="950"/>
      <c r="WQM93" s="948"/>
      <c r="WQN93" s="949"/>
      <c r="WQO93" s="949"/>
      <c r="WQP93" s="949"/>
      <c r="WQQ93" s="949"/>
      <c r="WQR93" s="949"/>
      <c r="WQS93" s="949"/>
      <c r="WQT93" s="949"/>
      <c r="WQU93" s="950"/>
      <c r="WQV93" s="948"/>
      <c r="WQW93" s="949"/>
      <c r="WQX93" s="949"/>
      <c r="WQY93" s="949"/>
      <c r="WQZ93" s="949"/>
      <c r="WRA93" s="949"/>
      <c r="WRB93" s="949"/>
      <c r="WRC93" s="949"/>
      <c r="WRD93" s="950"/>
      <c r="WRE93" s="948"/>
      <c r="WRF93" s="949"/>
      <c r="WRG93" s="949"/>
      <c r="WRH93" s="949"/>
      <c r="WRI93" s="949"/>
      <c r="WRJ93" s="949"/>
      <c r="WRK93" s="949"/>
      <c r="WRL93" s="949"/>
      <c r="WRM93" s="950"/>
      <c r="WRN93" s="948"/>
      <c r="WRO93" s="949"/>
      <c r="WRP93" s="949"/>
      <c r="WRQ93" s="949"/>
      <c r="WRR93" s="949"/>
      <c r="WRS93" s="949"/>
      <c r="WRT93" s="949"/>
      <c r="WRU93" s="949"/>
      <c r="WRV93" s="950"/>
      <c r="WRW93" s="948"/>
      <c r="WRX93" s="949"/>
      <c r="WRY93" s="949"/>
      <c r="WRZ93" s="949"/>
      <c r="WSA93" s="949"/>
      <c r="WSB93" s="949"/>
      <c r="WSC93" s="949"/>
      <c r="WSD93" s="949"/>
      <c r="WSE93" s="950"/>
      <c r="WSF93" s="948"/>
      <c r="WSG93" s="949"/>
      <c r="WSH93" s="949"/>
      <c r="WSI93" s="949"/>
      <c r="WSJ93" s="949"/>
      <c r="WSK93" s="949"/>
      <c r="WSL93" s="949"/>
      <c r="WSM93" s="949"/>
      <c r="WSN93" s="950"/>
      <c r="WSO93" s="948"/>
      <c r="WSP93" s="949"/>
      <c r="WSQ93" s="949"/>
      <c r="WSR93" s="949"/>
      <c r="WSS93" s="949"/>
      <c r="WST93" s="949"/>
      <c r="WSU93" s="949"/>
      <c r="WSV93" s="949"/>
      <c r="WSW93" s="950"/>
      <c r="WSX93" s="948"/>
      <c r="WSY93" s="949"/>
      <c r="WSZ93" s="949"/>
      <c r="WTA93" s="949"/>
      <c r="WTB93" s="949"/>
      <c r="WTC93" s="949"/>
      <c r="WTD93" s="949"/>
      <c r="WTE93" s="949"/>
      <c r="WTF93" s="950"/>
      <c r="WTG93" s="948"/>
      <c r="WTH93" s="949"/>
      <c r="WTI93" s="949"/>
      <c r="WTJ93" s="949"/>
      <c r="WTK93" s="949"/>
      <c r="WTL93" s="949"/>
      <c r="WTM93" s="949"/>
      <c r="WTN93" s="949"/>
      <c r="WTO93" s="950"/>
      <c r="WTP93" s="948"/>
      <c r="WTQ93" s="949"/>
      <c r="WTR93" s="949"/>
      <c r="WTS93" s="949"/>
      <c r="WTT93" s="949"/>
      <c r="WTU93" s="949"/>
      <c r="WTV93" s="949"/>
      <c r="WTW93" s="949"/>
      <c r="WTX93" s="950"/>
      <c r="WTY93" s="948"/>
      <c r="WTZ93" s="949"/>
      <c r="WUA93" s="949"/>
      <c r="WUB93" s="949"/>
      <c r="WUC93" s="949"/>
      <c r="WUD93" s="949"/>
      <c r="WUE93" s="949"/>
      <c r="WUF93" s="949"/>
      <c r="WUG93" s="950"/>
      <c r="WUH93" s="948"/>
      <c r="WUI93" s="949"/>
      <c r="WUJ93" s="949"/>
      <c r="WUK93" s="949"/>
      <c r="WUL93" s="949"/>
      <c r="WUM93" s="949"/>
      <c r="WUN93" s="949"/>
      <c r="WUO93" s="949"/>
      <c r="WUP93" s="950"/>
      <c r="WUQ93" s="948"/>
      <c r="WUR93" s="949"/>
      <c r="WUS93" s="949"/>
      <c r="WUT93" s="949"/>
      <c r="WUU93" s="949"/>
      <c r="WUV93" s="949"/>
      <c r="WUW93" s="949"/>
      <c r="WUX93" s="949"/>
      <c r="WUY93" s="950"/>
      <c r="WUZ93" s="948"/>
      <c r="WVA93" s="949"/>
      <c r="WVB93" s="949"/>
      <c r="WVC93" s="949"/>
      <c r="WVD93" s="949"/>
      <c r="WVE93" s="949"/>
      <c r="WVF93" s="949"/>
      <c r="WVG93" s="949"/>
      <c r="WVH93" s="950"/>
      <c r="WVI93" s="948"/>
      <c r="WVJ93" s="949"/>
      <c r="WVK93" s="949"/>
      <c r="WVL93" s="949"/>
      <c r="WVM93" s="949"/>
      <c r="WVN93" s="949"/>
      <c r="WVO93" s="949"/>
      <c r="WVP93" s="949"/>
      <c r="WVQ93" s="950"/>
      <c r="WVR93" s="948"/>
      <c r="WVS93" s="949"/>
      <c r="WVT93" s="949"/>
      <c r="WVU93" s="949"/>
      <c r="WVV93" s="949"/>
      <c r="WVW93" s="949"/>
      <c r="WVX93" s="949"/>
      <c r="WVY93" s="949"/>
      <c r="WVZ93" s="950"/>
      <c r="WWA93" s="948"/>
      <c r="WWB93" s="949"/>
      <c r="WWC93" s="949"/>
      <c r="WWD93" s="949"/>
      <c r="WWE93" s="949"/>
      <c r="WWF93" s="949"/>
      <c r="WWG93" s="949"/>
      <c r="WWH93" s="949"/>
      <c r="WWI93" s="950"/>
      <c r="WWJ93" s="948"/>
      <c r="WWK93" s="949"/>
      <c r="WWL93" s="949"/>
      <c r="WWM93" s="949"/>
      <c r="WWN93" s="949"/>
      <c r="WWO93" s="949"/>
      <c r="WWP93" s="949"/>
      <c r="WWQ93" s="949"/>
      <c r="WWR93" s="950"/>
      <c r="WWS93" s="948"/>
      <c r="WWT93" s="949"/>
      <c r="WWU93" s="949"/>
      <c r="WWV93" s="949"/>
      <c r="WWW93" s="949"/>
      <c r="WWX93" s="949"/>
      <c r="WWY93" s="949"/>
      <c r="WWZ93" s="949"/>
      <c r="WXA93" s="950"/>
      <c r="WXB93" s="948"/>
      <c r="WXC93" s="949"/>
      <c r="WXD93" s="949"/>
      <c r="WXE93" s="949"/>
      <c r="WXF93" s="949"/>
      <c r="WXG93" s="949"/>
      <c r="WXH93" s="949"/>
      <c r="WXI93" s="949"/>
      <c r="WXJ93" s="950"/>
      <c r="WXK93" s="948"/>
      <c r="WXL93" s="949"/>
      <c r="WXM93" s="949"/>
      <c r="WXN93" s="949"/>
      <c r="WXO93" s="949"/>
      <c r="WXP93" s="949"/>
      <c r="WXQ93" s="949"/>
      <c r="WXR93" s="949"/>
      <c r="WXS93" s="950"/>
      <c r="WXT93" s="948"/>
      <c r="WXU93" s="949"/>
      <c r="WXV93" s="949"/>
      <c r="WXW93" s="949"/>
      <c r="WXX93" s="949"/>
      <c r="WXY93" s="949"/>
      <c r="WXZ93" s="949"/>
      <c r="WYA93" s="949"/>
      <c r="WYB93" s="950"/>
      <c r="WYC93" s="948"/>
      <c r="WYD93" s="949"/>
      <c r="WYE93" s="949"/>
      <c r="WYF93" s="949"/>
      <c r="WYG93" s="949"/>
      <c r="WYH93" s="949"/>
      <c r="WYI93" s="949"/>
      <c r="WYJ93" s="949"/>
      <c r="WYK93" s="950"/>
      <c r="WYL93" s="948"/>
      <c r="WYM93" s="949"/>
      <c r="WYN93" s="949"/>
      <c r="WYO93" s="949"/>
      <c r="WYP93" s="949"/>
      <c r="WYQ93" s="949"/>
      <c r="WYR93" s="949"/>
      <c r="WYS93" s="949"/>
      <c r="WYT93" s="950"/>
      <c r="WYU93" s="948"/>
      <c r="WYV93" s="949"/>
      <c r="WYW93" s="949"/>
      <c r="WYX93" s="949"/>
      <c r="WYY93" s="949"/>
      <c r="WYZ93" s="949"/>
      <c r="WZA93" s="949"/>
      <c r="WZB93" s="949"/>
      <c r="WZC93" s="950"/>
      <c r="WZD93" s="948"/>
      <c r="WZE93" s="949"/>
      <c r="WZF93" s="949"/>
      <c r="WZG93" s="949"/>
      <c r="WZH93" s="949"/>
      <c r="WZI93" s="949"/>
      <c r="WZJ93" s="949"/>
      <c r="WZK93" s="949"/>
      <c r="WZL93" s="950"/>
      <c r="WZM93" s="948"/>
      <c r="WZN93" s="949"/>
      <c r="WZO93" s="949"/>
      <c r="WZP93" s="949"/>
      <c r="WZQ93" s="949"/>
      <c r="WZR93" s="949"/>
      <c r="WZS93" s="949"/>
      <c r="WZT93" s="949"/>
      <c r="WZU93" s="950"/>
      <c r="WZV93" s="948"/>
      <c r="WZW93" s="949"/>
      <c r="WZX93" s="949"/>
      <c r="WZY93" s="949"/>
      <c r="WZZ93" s="949"/>
      <c r="XAA93" s="949"/>
      <c r="XAB93" s="949"/>
      <c r="XAC93" s="949"/>
      <c r="XAD93" s="950"/>
      <c r="XAE93" s="948"/>
      <c r="XAF93" s="949"/>
      <c r="XAG93" s="949"/>
      <c r="XAH93" s="949"/>
      <c r="XAI93" s="949"/>
      <c r="XAJ93" s="949"/>
      <c r="XAK93" s="949"/>
      <c r="XAL93" s="949"/>
      <c r="XAM93" s="950"/>
      <c r="XAN93" s="948"/>
      <c r="XAO93" s="949"/>
      <c r="XAP93" s="949"/>
      <c r="XAQ93" s="949"/>
      <c r="XAR93" s="949"/>
      <c r="XAS93" s="949"/>
      <c r="XAT93" s="949"/>
      <c r="XAU93" s="949"/>
      <c r="XAV93" s="950"/>
      <c r="XAW93" s="948"/>
      <c r="XAX93" s="949"/>
      <c r="XAY93" s="949"/>
      <c r="XAZ93" s="949"/>
      <c r="XBA93" s="949"/>
      <c r="XBB93" s="949"/>
      <c r="XBC93" s="949"/>
      <c r="XBD93" s="949"/>
      <c r="XBE93" s="950"/>
      <c r="XBF93" s="948"/>
      <c r="XBG93" s="949"/>
      <c r="XBH93" s="949"/>
      <c r="XBI93" s="949"/>
      <c r="XBJ93" s="949"/>
      <c r="XBK93" s="949"/>
      <c r="XBL93" s="949"/>
      <c r="XBM93" s="949"/>
      <c r="XBN93" s="950"/>
      <c r="XBO93" s="948"/>
      <c r="XBP93" s="949"/>
      <c r="XBQ93" s="949"/>
      <c r="XBR93" s="949"/>
      <c r="XBS93" s="949"/>
      <c r="XBT93" s="949"/>
      <c r="XBU93" s="949"/>
      <c r="XBV93" s="949"/>
      <c r="XBW93" s="950"/>
      <c r="XBX93" s="948"/>
      <c r="XBY93" s="949"/>
      <c r="XBZ93" s="949"/>
      <c r="XCA93" s="949"/>
      <c r="XCB93" s="949"/>
      <c r="XCC93" s="949"/>
      <c r="XCD93" s="949"/>
      <c r="XCE93" s="949"/>
      <c r="XCF93" s="950"/>
      <c r="XCG93" s="948"/>
      <c r="XCH93" s="949"/>
      <c r="XCI93" s="949"/>
      <c r="XCJ93" s="949"/>
      <c r="XCK93" s="949"/>
      <c r="XCL93" s="949"/>
      <c r="XCM93" s="949"/>
      <c r="XCN93" s="949"/>
      <c r="XCO93" s="950"/>
      <c r="XCP93" s="948"/>
      <c r="XCQ93" s="949"/>
      <c r="XCR93" s="949"/>
      <c r="XCS93" s="949"/>
      <c r="XCT93" s="949"/>
      <c r="XCU93" s="949"/>
      <c r="XCV93" s="949"/>
      <c r="XCW93" s="949"/>
      <c r="XCX93" s="950"/>
      <c r="XCY93" s="948"/>
      <c r="XCZ93" s="949"/>
      <c r="XDA93" s="949"/>
      <c r="XDB93" s="949"/>
      <c r="XDC93" s="949"/>
      <c r="XDD93" s="949"/>
      <c r="XDE93" s="949"/>
      <c r="XDF93" s="949"/>
      <c r="XDG93" s="950"/>
      <c r="XDH93" s="948"/>
      <c r="XDI93" s="949"/>
      <c r="XDJ93" s="949"/>
      <c r="XDK93" s="949"/>
      <c r="XDL93" s="949"/>
      <c r="XDM93" s="949"/>
      <c r="XDN93" s="949"/>
      <c r="XDO93" s="949"/>
      <c r="XDP93" s="950"/>
      <c r="XDQ93" s="948"/>
      <c r="XDR93" s="949"/>
      <c r="XDS93" s="949"/>
      <c r="XDT93" s="949"/>
      <c r="XDU93" s="949"/>
      <c r="XDV93" s="949"/>
      <c r="XDW93" s="949"/>
      <c r="XDX93" s="949"/>
      <c r="XDY93" s="950"/>
      <c r="XDZ93" s="948"/>
      <c r="XEA93" s="949"/>
      <c r="XEB93" s="949"/>
      <c r="XEC93" s="949"/>
      <c r="XED93" s="949"/>
      <c r="XEE93" s="949"/>
      <c r="XEF93" s="949"/>
      <c r="XEG93" s="949"/>
      <c r="XEH93" s="950"/>
      <c r="XEI93" s="948"/>
      <c r="XEJ93" s="949"/>
      <c r="XEK93" s="949"/>
      <c r="XEL93" s="949"/>
      <c r="XEM93" s="949"/>
      <c r="XEN93" s="949"/>
      <c r="XEO93" s="949"/>
      <c r="XEP93" s="949"/>
      <c r="XEQ93" s="950"/>
      <c r="XER93" s="948"/>
      <c r="XES93" s="949"/>
      <c r="XET93" s="949"/>
      <c r="XEU93" s="949"/>
      <c r="XEV93" s="949"/>
      <c r="XEW93" s="949"/>
      <c r="XEX93" s="949"/>
      <c r="XEY93" s="949"/>
      <c r="XEZ93" s="950"/>
      <c r="XFA93" s="948"/>
      <c r="XFB93" s="948"/>
      <c r="XFC93" s="948"/>
      <c r="XFD93" s="948"/>
    </row>
    <row r="94" spans="1:16384" s="552" customFormat="1" ht="17.25" customHeight="1" x14ac:dyDescent="0.95">
      <c r="A94" s="957" t="s">
        <v>558</v>
      </c>
      <c r="B94" s="958"/>
      <c r="C94" s="958"/>
      <c r="D94" s="958"/>
      <c r="E94" s="958"/>
      <c r="F94" s="958"/>
      <c r="G94" s="958"/>
      <c r="H94" s="958"/>
      <c r="I94" s="959"/>
      <c r="J94" s="949"/>
      <c r="K94" s="949"/>
      <c r="L94" s="949"/>
      <c r="M94" s="949"/>
      <c r="N94" s="949"/>
      <c r="O94" s="949"/>
      <c r="P94" s="949"/>
      <c r="Q94" s="949"/>
      <c r="R94" s="949"/>
      <c r="S94" s="949"/>
      <c r="T94" s="949"/>
      <c r="U94" s="949"/>
      <c r="V94" s="949"/>
      <c r="W94" s="949"/>
      <c r="X94" s="949"/>
      <c r="Y94" s="949"/>
      <c r="Z94" s="949"/>
      <c r="AA94" s="949"/>
      <c r="AB94" s="949"/>
      <c r="AC94" s="949"/>
      <c r="AD94" s="949"/>
      <c r="AE94" s="949"/>
      <c r="AF94" s="949"/>
      <c r="AG94" s="949"/>
      <c r="AH94" s="949"/>
      <c r="AI94" s="949"/>
      <c r="AJ94" s="949"/>
      <c r="AK94" s="949"/>
      <c r="AL94" s="949"/>
      <c r="AM94" s="949"/>
      <c r="AN94" s="949"/>
      <c r="AO94" s="949"/>
      <c r="AP94" s="949"/>
      <c r="AQ94" s="949"/>
      <c r="AR94" s="949"/>
      <c r="AS94" s="949"/>
      <c r="AT94" s="949"/>
      <c r="AU94" s="949"/>
      <c r="AV94" s="949"/>
      <c r="AW94" s="949"/>
      <c r="AX94" s="949"/>
      <c r="AY94" s="949"/>
      <c r="AZ94" s="949"/>
      <c r="BA94" s="949"/>
      <c r="BB94" s="949"/>
      <c r="BC94" s="949"/>
      <c r="BD94" s="949"/>
      <c r="BE94" s="949"/>
      <c r="BF94" s="949"/>
      <c r="BG94" s="949"/>
      <c r="BH94" s="949"/>
      <c r="BI94" s="949"/>
      <c r="BJ94" s="949"/>
      <c r="BK94" s="949"/>
      <c r="BL94" s="949"/>
      <c r="BM94" s="949"/>
      <c r="BN94" s="949"/>
      <c r="BO94" s="949"/>
      <c r="BP94" s="949"/>
      <c r="BQ94" s="949"/>
      <c r="BR94" s="949"/>
      <c r="BS94" s="949"/>
      <c r="BT94" s="949"/>
      <c r="BU94" s="949"/>
      <c r="BV94" s="949"/>
      <c r="BW94" s="949"/>
      <c r="BX94" s="949"/>
      <c r="BY94" s="949"/>
      <c r="BZ94" s="949"/>
      <c r="CA94" s="949"/>
      <c r="CB94" s="949"/>
      <c r="CC94" s="949"/>
      <c r="CD94" s="949"/>
      <c r="CE94" s="949"/>
      <c r="CF94" s="949"/>
      <c r="CG94" s="949"/>
      <c r="CH94" s="949"/>
      <c r="CI94" s="949"/>
      <c r="CJ94" s="949"/>
      <c r="CK94" s="949"/>
      <c r="CL94" s="949"/>
      <c r="CM94" s="949"/>
      <c r="CN94" s="949"/>
      <c r="CO94" s="949"/>
      <c r="CP94" s="949"/>
      <c r="CQ94" s="949"/>
      <c r="CR94" s="949"/>
      <c r="CS94" s="949"/>
      <c r="CT94" s="949"/>
      <c r="CU94" s="949"/>
      <c r="CV94" s="949"/>
      <c r="CW94" s="949"/>
      <c r="CX94" s="949"/>
      <c r="CY94" s="949"/>
      <c r="CZ94" s="949"/>
      <c r="DA94" s="949"/>
      <c r="DB94" s="949"/>
      <c r="DC94" s="949"/>
      <c r="DD94" s="949"/>
      <c r="DE94" s="949"/>
      <c r="DF94" s="949"/>
      <c r="DG94" s="949"/>
      <c r="DH94" s="949"/>
      <c r="DI94" s="949"/>
      <c r="DJ94" s="949"/>
      <c r="DK94" s="949"/>
      <c r="DL94" s="949"/>
      <c r="DM94" s="949"/>
      <c r="DN94" s="949"/>
      <c r="DO94" s="949"/>
      <c r="DP94" s="949"/>
      <c r="DQ94" s="949"/>
      <c r="DR94" s="949"/>
      <c r="DS94" s="949"/>
      <c r="DT94" s="949"/>
      <c r="DU94" s="949"/>
      <c r="DV94" s="949"/>
      <c r="DW94" s="949"/>
      <c r="DX94" s="949"/>
      <c r="DY94" s="949"/>
      <c r="DZ94" s="949"/>
      <c r="EA94" s="949"/>
      <c r="EB94" s="949"/>
      <c r="EC94" s="949"/>
      <c r="ED94" s="949"/>
      <c r="EE94" s="949"/>
      <c r="EF94" s="949"/>
      <c r="EG94" s="949"/>
      <c r="EH94" s="949"/>
      <c r="EI94" s="949"/>
      <c r="EJ94" s="949"/>
      <c r="EK94" s="949"/>
      <c r="EL94" s="949"/>
      <c r="EM94" s="949"/>
      <c r="EN94" s="949"/>
      <c r="EO94" s="949"/>
      <c r="EP94" s="949"/>
      <c r="EQ94" s="949"/>
      <c r="ER94" s="949"/>
      <c r="ES94" s="949"/>
      <c r="ET94" s="949"/>
      <c r="EU94" s="949"/>
      <c r="EV94" s="949"/>
      <c r="EW94" s="949"/>
      <c r="EX94" s="949"/>
      <c r="EY94" s="949"/>
      <c r="EZ94" s="949"/>
      <c r="FA94" s="949"/>
      <c r="FB94" s="949"/>
      <c r="FC94" s="949"/>
      <c r="FD94" s="949"/>
      <c r="FE94" s="949"/>
      <c r="FF94" s="949"/>
      <c r="FG94" s="949"/>
      <c r="FH94" s="949"/>
      <c r="FI94" s="949"/>
      <c r="FJ94" s="949"/>
      <c r="FK94" s="949"/>
      <c r="FL94" s="949"/>
      <c r="FM94" s="949"/>
      <c r="FN94" s="949"/>
      <c r="FO94" s="949"/>
      <c r="FP94" s="949"/>
      <c r="FQ94" s="949"/>
      <c r="FR94" s="949"/>
      <c r="FS94" s="949"/>
      <c r="FT94" s="949"/>
      <c r="FU94" s="949"/>
      <c r="FV94" s="949"/>
      <c r="FW94" s="949"/>
      <c r="FX94" s="949"/>
      <c r="FY94" s="949"/>
      <c r="FZ94" s="949"/>
      <c r="GA94" s="949"/>
      <c r="GB94" s="949"/>
      <c r="GC94" s="949"/>
      <c r="GD94" s="949"/>
      <c r="GE94" s="949"/>
      <c r="GF94" s="949"/>
      <c r="GG94" s="949"/>
      <c r="GH94" s="949"/>
      <c r="GI94" s="949"/>
      <c r="GJ94" s="949"/>
      <c r="GK94" s="949"/>
      <c r="GL94" s="949"/>
      <c r="GM94" s="949"/>
      <c r="GN94" s="949"/>
      <c r="GO94" s="949"/>
      <c r="GP94" s="949"/>
      <c r="GQ94" s="949"/>
      <c r="GR94" s="949"/>
      <c r="GS94" s="949"/>
      <c r="GT94" s="949"/>
      <c r="GU94" s="949"/>
      <c r="GV94" s="949"/>
      <c r="GW94" s="949"/>
      <c r="GX94" s="949"/>
      <c r="GY94" s="949"/>
      <c r="GZ94" s="949"/>
      <c r="HA94" s="949"/>
      <c r="HB94" s="949"/>
      <c r="HC94" s="949"/>
      <c r="HD94" s="949"/>
      <c r="HE94" s="949"/>
      <c r="HF94" s="949"/>
      <c r="HG94" s="949"/>
      <c r="HH94" s="949"/>
      <c r="HI94" s="948"/>
      <c r="HJ94" s="949"/>
      <c r="HK94" s="949"/>
      <c r="HL94" s="949"/>
      <c r="HM94" s="949"/>
      <c r="HN94" s="949"/>
      <c r="HO94" s="949"/>
      <c r="HP94" s="949"/>
      <c r="HQ94" s="950"/>
      <c r="HR94" s="948"/>
      <c r="HS94" s="949"/>
      <c r="HT94" s="949"/>
      <c r="HU94" s="949"/>
      <c r="HV94" s="949"/>
      <c r="HW94" s="949"/>
      <c r="HX94" s="949"/>
      <c r="HY94" s="949"/>
      <c r="HZ94" s="950"/>
      <c r="IA94" s="948"/>
      <c r="IB94" s="949"/>
      <c r="IC94" s="949"/>
      <c r="ID94" s="949"/>
      <c r="IE94" s="949"/>
      <c r="IF94" s="949"/>
      <c r="IG94" s="949"/>
      <c r="IH94" s="949"/>
      <c r="II94" s="950"/>
      <c r="IJ94" s="948"/>
      <c r="IK94" s="949"/>
      <c r="IL94" s="949"/>
      <c r="IM94" s="949"/>
      <c r="IN94" s="949"/>
      <c r="IO94" s="949"/>
      <c r="IP94" s="949"/>
      <c r="IQ94" s="949"/>
      <c r="IR94" s="950"/>
      <c r="IS94" s="948"/>
      <c r="IT94" s="949"/>
      <c r="IU94" s="949"/>
      <c r="IV94" s="949"/>
      <c r="IW94" s="949"/>
      <c r="IX94" s="949"/>
      <c r="IY94" s="949"/>
      <c r="IZ94" s="949"/>
      <c r="JA94" s="950"/>
      <c r="JB94" s="948"/>
      <c r="JC94" s="949"/>
      <c r="JD94" s="949"/>
      <c r="JE94" s="949"/>
      <c r="JF94" s="949"/>
      <c r="JG94" s="949"/>
      <c r="JH94" s="949"/>
      <c r="JI94" s="949"/>
      <c r="JJ94" s="950"/>
      <c r="JK94" s="948"/>
      <c r="JL94" s="949"/>
      <c r="JM94" s="949"/>
      <c r="JN94" s="949"/>
      <c r="JO94" s="949"/>
      <c r="JP94" s="949"/>
      <c r="JQ94" s="949"/>
      <c r="JR94" s="949"/>
      <c r="JS94" s="950"/>
      <c r="JT94" s="948"/>
      <c r="JU94" s="949"/>
      <c r="JV94" s="949"/>
      <c r="JW94" s="949"/>
      <c r="JX94" s="949"/>
      <c r="JY94" s="949"/>
      <c r="JZ94" s="949"/>
      <c r="KA94" s="949"/>
      <c r="KB94" s="950"/>
      <c r="KC94" s="948"/>
      <c r="KD94" s="949"/>
      <c r="KE94" s="949"/>
      <c r="KF94" s="949"/>
      <c r="KG94" s="949"/>
      <c r="KH94" s="949"/>
      <c r="KI94" s="949"/>
      <c r="KJ94" s="949"/>
      <c r="KK94" s="950"/>
      <c r="KL94" s="948"/>
      <c r="KM94" s="949"/>
      <c r="KN94" s="949"/>
      <c r="KO94" s="949"/>
      <c r="KP94" s="949"/>
      <c r="KQ94" s="949"/>
      <c r="KR94" s="949"/>
      <c r="KS94" s="949"/>
      <c r="KT94" s="950"/>
      <c r="KU94" s="948"/>
      <c r="KV94" s="949"/>
      <c r="KW94" s="949"/>
      <c r="KX94" s="949"/>
      <c r="KY94" s="949"/>
      <c r="KZ94" s="949"/>
      <c r="LA94" s="949"/>
      <c r="LB94" s="949"/>
      <c r="LC94" s="950"/>
      <c r="LD94" s="948"/>
      <c r="LE94" s="949"/>
      <c r="LF94" s="949"/>
      <c r="LG94" s="949"/>
      <c r="LH94" s="949"/>
      <c r="LI94" s="949"/>
      <c r="LJ94" s="949"/>
      <c r="LK94" s="949"/>
      <c r="LL94" s="950"/>
      <c r="LM94" s="948"/>
      <c r="LN94" s="949"/>
      <c r="LO94" s="949"/>
      <c r="LP94" s="949"/>
      <c r="LQ94" s="949"/>
      <c r="LR94" s="949"/>
      <c r="LS94" s="949"/>
      <c r="LT94" s="949"/>
      <c r="LU94" s="950"/>
      <c r="LV94" s="948"/>
      <c r="LW94" s="949"/>
      <c r="LX94" s="949"/>
      <c r="LY94" s="949"/>
      <c r="LZ94" s="949"/>
      <c r="MA94" s="949"/>
      <c r="MB94" s="949"/>
      <c r="MC94" s="949"/>
      <c r="MD94" s="950"/>
      <c r="ME94" s="948"/>
      <c r="MF94" s="949"/>
      <c r="MG94" s="949"/>
      <c r="MH94" s="949"/>
      <c r="MI94" s="949"/>
      <c r="MJ94" s="949"/>
      <c r="MK94" s="949"/>
      <c r="ML94" s="949"/>
      <c r="MM94" s="950"/>
      <c r="MN94" s="948"/>
      <c r="MO94" s="949"/>
      <c r="MP94" s="949"/>
      <c r="MQ94" s="949"/>
      <c r="MR94" s="949"/>
      <c r="MS94" s="949"/>
      <c r="MT94" s="949"/>
      <c r="MU94" s="949"/>
      <c r="MV94" s="950"/>
      <c r="MW94" s="948"/>
      <c r="MX94" s="949"/>
      <c r="MY94" s="949"/>
      <c r="MZ94" s="949"/>
      <c r="NA94" s="949"/>
      <c r="NB94" s="949"/>
      <c r="NC94" s="949"/>
      <c r="ND94" s="949"/>
      <c r="NE94" s="950"/>
      <c r="NF94" s="948"/>
      <c r="NG94" s="949"/>
      <c r="NH94" s="949"/>
      <c r="NI94" s="949"/>
      <c r="NJ94" s="949"/>
      <c r="NK94" s="949"/>
      <c r="NL94" s="949"/>
      <c r="NM94" s="949"/>
      <c r="NN94" s="950"/>
      <c r="NO94" s="948"/>
      <c r="NP94" s="949"/>
      <c r="NQ94" s="949"/>
      <c r="NR94" s="949"/>
      <c r="NS94" s="949"/>
      <c r="NT94" s="949"/>
      <c r="NU94" s="949"/>
      <c r="NV94" s="949"/>
      <c r="NW94" s="950"/>
      <c r="NX94" s="948"/>
      <c r="NY94" s="949"/>
      <c r="NZ94" s="949"/>
      <c r="OA94" s="949"/>
      <c r="OB94" s="949"/>
      <c r="OC94" s="949"/>
      <c r="OD94" s="949"/>
      <c r="OE94" s="949"/>
      <c r="OF94" s="950"/>
      <c r="OG94" s="948"/>
      <c r="OH94" s="949"/>
      <c r="OI94" s="949"/>
      <c r="OJ94" s="949"/>
      <c r="OK94" s="949"/>
      <c r="OL94" s="949"/>
      <c r="OM94" s="949"/>
      <c r="ON94" s="949"/>
      <c r="OO94" s="950"/>
      <c r="OP94" s="948"/>
      <c r="OQ94" s="949"/>
      <c r="OR94" s="949"/>
      <c r="OS94" s="949"/>
      <c r="OT94" s="949"/>
      <c r="OU94" s="949"/>
      <c r="OV94" s="949"/>
      <c r="OW94" s="949"/>
      <c r="OX94" s="950"/>
      <c r="OY94" s="948"/>
      <c r="OZ94" s="949"/>
      <c r="PA94" s="949"/>
      <c r="PB94" s="949"/>
      <c r="PC94" s="949"/>
      <c r="PD94" s="949"/>
      <c r="PE94" s="949"/>
      <c r="PF94" s="949"/>
      <c r="PG94" s="950"/>
      <c r="PH94" s="948"/>
      <c r="PI94" s="949"/>
      <c r="PJ94" s="949"/>
      <c r="PK94" s="949"/>
      <c r="PL94" s="949"/>
      <c r="PM94" s="949"/>
      <c r="PN94" s="949"/>
      <c r="PO94" s="949"/>
      <c r="PP94" s="950"/>
      <c r="PQ94" s="948"/>
      <c r="PR94" s="949"/>
      <c r="PS94" s="949"/>
      <c r="PT94" s="949"/>
      <c r="PU94" s="949"/>
      <c r="PV94" s="949"/>
      <c r="PW94" s="949"/>
      <c r="PX94" s="949"/>
      <c r="PY94" s="950"/>
      <c r="PZ94" s="948"/>
      <c r="QA94" s="949"/>
      <c r="QB94" s="949"/>
      <c r="QC94" s="949"/>
      <c r="QD94" s="949"/>
      <c r="QE94" s="949"/>
      <c r="QF94" s="949"/>
      <c r="QG94" s="949"/>
      <c r="QH94" s="950"/>
      <c r="QI94" s="948"/>
      <c r="QJ94" s="949"/>
      <c r="QK94" s="949"/>
      <c r="QL94" s="949"/>
      <c r="QM94" s="949"/>
      <c r="QN94" s="949"/>
      <c r="QO94" s="949"/>
      <c r="QP94" s="949"/>
      <c r="QQ94" s="950"/>
      <c r="QR94" s="948"/>
      <c r="QS94" s="949"/>
      <c r="QT94" s="949"/>
      <c r="QU94" s="949"/>
      <c r="QV94" s="949"/>
      <c r="QW94" s="949"/>
      <c r="QX94" s="949"/>
      <c r="QY94" s="949"/>
      <c r="QZ94" s="950"/>
      <c r="RA94" s="948"/>
      <c r="RB94" s="949"/>
      <c r="RC94" s="949"/>
      <c r="RD94" s="949"/>
      <c r="RE94" s="949"/>
      <c r="RF94" s="949"/>
      <c r="RG94" s="949"/>
      <c r="RH94" s="949"/>
      <c r="RI94" s="950"/>
      <c r="RJ94" s="948"/>
      <c r="RK94" s="949"/>
      <c r="RL94" s="949"/>
      <c r="RM94" s="949"/>
      <c r="RN94" s="949"/>
      <c r="RO94" s="949"/>
      <c r="RP94" s="949"/>
      <c r="RQ94" s="949"/>
      <c r="RR94" s="950"/>
      <c r="RS94" s="948"/>
      <c r="RT94" s="949"/>
      <c r="RU94" s="949"/>
      <c r="RV94" s="949"/>
      <c r="RW94" s="949"/>
      <c r="RX94" s="949"/>
      <c r="RY94" s="949"/>
      <c r="RZ94" s="949"/>
      <c r="SA94" s="950"/>
      <c r="SB94" s="948"/>
      <c r="SC94" s="949"/>
      <c r="SD94" s="949"/>
      <c r="SE94" s="949"/>
      <c r="SF94" s="949"/>
      <c r="SG94" s="949"/>
      <c r="SH94" s="949"/>
      <c r="SI94" s="949"/>
      <c r="SJ94" s="950"/>
      <c r="SK94" s="948"/>
      <c r="SL94" s="949"/>
      <c r="SM94" s="949"/>
      <c r="SN94" s="949"/>
      <c r="SO94" s="949"/>
      <c r="SP94" s="949"/>
      <c r="SQ94" s="949"/>
      <c r="SR94" s="949"/>
      <c r="SS94" s="950"/>
      <c r="ST94" s="948"/>
      <c r="SU94" s="949"/>
      <c r="SV94" s="949"/>
      <c r="SW94" s="949"/>
      <c r="SX94" s="949"/>
      <c r="SY94" s="949"/>
      <c r="SZ94" s="949"/>
      <c r="TA94" s="949"/>
      <c r="TB94" s="950"/>
      <c r="TC94" s="948"/>
      <c r="TD94" s="949"/>
      <c r="TE94" s="949"/>
      <c r="TF94" s="949"/>
      <c r="TG94" s="949"/>
      <c r="TH94" s="949"/>
      <c r="TI94" s="949"/>
      <c r="TJ94" s="949"/>
      <c r="TK94" s="950"/>
      <c r="TL94" s="948"/>
      <c r="TM94" s="949"/>
      <c r="TN94" s="949"/>
      <c r="TO94" s="949"/>
      <c r="TP94" s="949"/>
      <c r="TQ94" s="949"/>
      <c r="TR94" s="949"/>
      <c r="TS94" s="949"/>
      <c r="TT94" s="950"/>
      <c r="TU94" s="948"/>
      <c r="TV94" s="949"/>
      <c r="TW94" s="949"/>
      <c r="TX94" s="949"/>
      <c r="TY94" s="949"/>
      <c r="TZ94" s="949"/>
      <c r="UA94" s="949"/>
      <c r="UB94" s="949"/>
      <c r="UC94" s="950"/>
      <c r="UD94" s="948"/>
      <c r="UE94" s="949"/>
      <c r="UF94" s="949"/>
      <c r="UG94" s="949"/>
      <c r="UH94" s="949"/>
      <c r="UI94" s="949"/>
      <c r="UJ94" s="949"/>
      <c r="UK94" s="949"/>
      <c r="UL94" s="950"/>
      <c r="UM94" s="948"/>
      <c r="UN94" s="949"/>
      <c r="UO94" s="949"/>
      <c r="UP94" s="949"/>
      <c r="UQ94" s="949"/>
      <c r="UR94" s="949"/>
      <c r="US94" s="949"/>
      <c r="UT94" s="949"/>
      <c r="UU94" s="950"/>
      <c r="UV94" s="948"/>
      <c r="UW94" s="949"/>
      <c r="UX94" s="949"/>
      <c r="UY94" s="949"/>
      <c r="UZ94" s="949"/>
      <c r="VA94" s="949"/>
      <c r="VB94" s="949"/>
      <c r="VC94" s="949"/>
      <c r="VD94" s="950"/>
      <c r="VE94" s="948"/>
      <c r="VF94" s="949"/>
      <c r="VG94" s="949"/>
      <c r="VH94" s="949"/>
      <c r="VI94" s="949"/>
      <c r="VJ94" s="949"/>
      <c r="VK94" s="949"/>
      <c r="VL94" s="949"/>
      <c r="VM94" s="950"/>
      <c r="VN94" s="948"/>
      <c r="VO94" s="949"/>
      <c r="VP94" s="949"/>
      <c r="VQ94" s="949"/>
      <c r="VR94" s="949"/>
      <c r="VS94" s="949"/>
      <c r="VT94" s="949"/>
      <c r="VU94" s="949"/>
      <c r="VV94" s="950"/>
      <c r="VW94" s="948"/>
      <c r="VX94" s="949"/>
      <c r="VY94" s="949"/>
      <c r="VZ94" s="949"/>
      <c r="WA94" s="949"/>
      <c r="WB94" s="949"/>
      <c r="WC94" s="949"/>
      <c r="WD94" s="949"/>
      <c r="WE94" s="950"/>
      <c r="WF94" s="948"/>
      <c r="WG94" s="949"/>
      <c r="WH94" s="949"/>
      <c r="WI94" s="949"/>
      <c r="WJ94" s="949"/>
      <c r="WK94" s="949"/>
      <c r="WL94" s="949"/>
      <c r="WM94" s="949"/>
      <c r="WN94" s="950"/>
      <c r="WO94" s="948"/>
      <c r="WP94" s="949"/>
      <c r="WQ94" s="949"/>
      <c r="WR94" s="949"/>
      <c r="WS94" s="949"/>
      <c r="WT94" s="949"/>
      <c r="WU94" s="949"/>
      <c r="WV94" s="949"/>
      <c r="WW94" s="950"/>
      <c r="WX94" s="948"/>
      <c r="WY94" s="949"/>
      <c r="WZ94" s="949"/>
      <c r="XA94" s="949"/>
      <c r="XB94" s="949"/>
      <c r="XC94" s="949"/>
      <c r="XD94" s="949"/>
      <c r="XE94" s="949"/>
      <c r="XF94" s="950"/>
      <c r="XG94" s="948"/>
      <c r="XH94" s="949"/>
      <c r="XI94" s="949"/>
      <c r="XJ94" s="949"/>
      <c r="XK94" s="949"/>
      <c r="XL94" s="949"/>
      <c r="XM94" s="949"/>
      <c r="XN94" s="949"/>
      <c r="XO94" s="950"/>
      <c r="XP94" s="948"/>
      <c r="XQ94" s="949"/>
      <c r="XR94" s="949"/>
      <c r="XS94" s="949"/>
      <c r="XT94" s="949"/>
      <c r="XU94" s="949"/>
      <c r="XV94" s="949"/>
      <c r="XW94" s="949"/>
      <c r="XX94" s="950"/>
      <c r="XY94" s="948"/>
      <c r="XZ94" s="949"/>
      <c r="YA94" s="949"/>
      <c r="YB94" s="949"/>
      <c r="YC94" s="949"/>
      <c r="YD94" s="949"/>
      <c r="YE94" s="949"/>
      <c r="YF94" s="949"/>
      <c r="YG94" s="950"/>
      <c r="YH94" s="948"/>
      <c r="YI94" s="949"/>
      <c r="YJ94" s="949"/>
      <c r="YK94" s="949"/>
      <c r="YL94" s="949"/>
      <c r="YM94" s="949"/>
      <c r="YN94" s="949"/>
      <c r="YO94" s="949"/>
      <c r="YP94" s="950"/>
      <c r="YQ94" s="948"/>
      <c r="YR94" s="949"/>
      <c r="YS94" s="949"/>
      <c r="YT94" s="949"/>
      <c r="YU94" s="949"/>
      <c r="YV94" s="949"/>
      <c r="YW94" s="949"/>
      <c r="YX94" s="949"/>
      <c r="YY94" s="950"/>
      <c r="YZ94" s="948"/>
      <c r="ZA94" s="949"/>
      <c r="ZB94" s="949"/>
      <c r="ZC94" s="949"/>
      <c r="ZD94" s="949"/>
      <c r="ZE94" s="949"/>
      <c r="ZF94" s="949"/>
      <c r="ZG94" s="949"/>
      <c r="ZH94" s="950"/>
      <c r="ZI94" s="948"/>
      <c r="ZJ94" s="949"/>
      <c r="ZK94" s="949"/>
      <c r="ZL94" s="949"/>
      <c r="ZM94" s="949"/>
      <c r="ZN94" s="949"/>
      <c r="ZO94" s="949"/>
      <c r="ZP94" s="949"/>
      <c r="ZQ94" s="950"/>
      <c r="ZR94" s="948"/>
      <c r="ZS94" s="949"/>
      <c r="ZT94" s="949"/>
      <c r="ZU94" s="949"/>
      <c r="ZV94" s="949"/>
      <c r="ZW94" s="949"/>
      <c r="ZX94" s="949"/>
      <c r="ZY94" s="949"/>
      <c r="ZZ94" s="950"/>
      <c r="AAA94" s="948"/>
      <c r="AAB94" s="949"/>
      <c r="AAC94" s="949"/>
      <c r="AAD94" s="949"/>
      <c r="AAE94" s="949"/>
      <c r="AAF94" s="949"/>
      <c r="AAG94" s="949"/>
      <c r="AAH94" s="949"/>
      <c r="AAI94" s="950"/>
      <c r="AAJ94" s="948"/>
      <c r="AAK94" s="949"/>
      <c r="AAL94" s="949"/>
      <c r="AAM94" s="949"/>
      <c r="AAN94" s="949"/>
      <c r="AAO94" s="949"/>
      <c r="AAP94" s="949"/>
      <c r="AAQ94" s="949"/>
      <c r="AAR94" s="950"/>
      <c r="AAS94" s="948"/>
      <c r="AAT94" s="949"/>
      <c r="AAU94" s="949"/>
      <c r="AAV94" s="949"/>
      <c r="AAW94" s="949"/>
      <c r="AAX94" s="949"/>
      <c r="AAY94" s="949"/>
      <c r="AAZ94" s="949"/>
      <c r="ABA94" s="950"/>
      <c r="ABB94" s="948"/>
      <c r="ABC94" s="949"/>
      <c r="ABD94" s="949"/>
      <c r="ABE94" s="949"/>
      <c r="ABF94" s="949"/>
      <c r="ABG94" s="949"/>
      <c r="ABH94" s="949"/>
      <c r="ABI94" s="949"/>
      <c r="ABJ94" s="950"/>
      <c r="ABK94" s="948"/>
      <c r="ABL94" s="949"/>
      <c r="ABM94" s="949"/>
      <c r="ABN94" s="949"/>
      <c r="ABO94" s="949"/>
      <c r="ABP94" s="949"/>
      <c r="ABQ94" s="949"/>
      <c r="ABR94" s="949"/>
      <c r="ABS94" s="950"/>
      <c r="ABT94" s="948"/>
      <c r="ABU94" s="949"/>
      <c r="ABV94" s="949"/>
      <c r="ABW94" s="949"/>
      <c r="ABX94" s="949"/>
      <c r="ABY94" s="949"/>
      <c r="ABZ94" s="949"/>
      <c r="ACA94" s="949"/>
      <c r="ACB94" s="950"/>
      <c r="ACC94" s="948"/>
      <c r="ACD94" s="949"/>
      <c r="ACE94" s="949"/>
      <c r="ACF94" s="949"/>
      <c r="ACG94" s="949"/>
      <c r="ACH94" s="949"/>
      <c r="ACI94" s="949"/>
      <c r="ACJ94" s="949"/>
      <c r="ACK94" s="950"/>
      <c r="ACL94" s="948"/>
      <c r="ACM94" s="949"/>
      <c r="ACN94" s="949"/>
      <c r="ACO94" s="949"/>
      <c r="ACP94" s="949"/>
      <c r="ACQ94" s="949"/>
      <c r="ACR94" s="949"/>
      <c r="ACS94" s="949"/>
      <c r="ACT94" s="950"/>
      <c r="ACU94" s="948"/>
      <c r="ACV94" s="949"/>
      <c r="ACW94" s="949"/>
      <c r="ACX94" s="949"/>
      <c r="ACY94" s="949"/>
      <c r="ACZ94" s="949"/>
      <c r="ADA94" s="949"/>
      <c r="ADB94" s="949"/>
      <c r="ADC94" s="950"/>
      <c r="ADD94" s="948"/>
      <c r="ADE94" s="949"/>
      <c r="ADF94" s="949"/>
      <c r="ADG94" s="949"/>
      <c r="ADH94" s="949"/>
      <c r="ADI94" s="949"/>
      <c r="ADJ94" s="949"/>
      <c r="ADK94" s="949"/>
      <c r="ADL94" s="950"/>
      <c r="ADM94" s="948"/>
      <c r="ADN94" s="949"/>
      <c r="ADO94" s="949"/>
      <c r="ADP94" s="949"/>
      <c r="ADQ94" s="949"/>
      <c r="ADR94" s="949"/>
      <c r="ADS94" s="949"/>
      <c r="ADT94" s="949"/>
      <c r="ADU94" s="950"/>
      <c r="ADV94" s="948"/>
      <c r="ADW94" s="949"/>
      <c r="ADX94" s="949"/>
      <c r="ADY94" s="949"/>
      <c r="ADZ94" s="949"/>
      <c r="AEA94" s="949"/>
      <c r="AEB94" s="949"/>
      <c r="AEC94" s="949"/>
      <c r="AED94" s="950"/>
      <c r="AEE94" s="948"/>
      <c r="AEF94" s="949"/>
      <c r="AEG94" s="949"/>
      <c r="AEH94" s="949"/>
      <c r="AEI94" s="949"/>
      <c r="AEJ94" s="949"/>
      <c r="AEK94" s="949"/>
      <c r="AEL94" s="949"/>
      <c r="AEM94" s="950"/>
      <c r="AEN94" s="948"/>
      <c r="AEO94" s="949"/>
      <c r="AEP94" s="949"/>
      <c r="AEQ94" s="949"/>
      <c r="AER94" s="949"/>
      <c r="AES94" s="949"/>
      <c r="AET94" s="949"/>
      <c r="AEU94" s="949"/>
      <c r="AEV94" s="950"/>
      <c r="AEW94" s="948"/>
      <c r="AEX94" s="949"/>
      <c r="AEY94" s="949"/>
      <c r="AEZ94" s="949"/>
      <c r="AFA94" s="949"/>
      <c r="AFB94" s="949"/>
      <c r="AFC94" s="949"/>
      <c r="AFD94" s="949"/>
      <c r="AFE94" s="950"/>
      <c r="AFF94" s="948"/>
      <c r="AFG94" s="949"/>
      <c r="AFH94" s="949"/>
      <c r="AFI94" s="949"/>
      <c r="AFJ94" s="949"/>
      <c r="AFK94" s="949"/>
      <c r="AFL94" s="949"/>
      <c r="AFM94" s="949"/>
      <c r="AFN94" s="950"/>
      <c r="AFO94" s="948"/>
      <c r="AFP94" s="949"/>
      <c r="AFQ94" s="949"/>
      <c r="AFR94" s="949"/>
      <c r="AFS94" s="949"/>
      <c r="AFT94" s="949"/>
      <c r="AFU94" s="949"/>
      <c r="AFV94" s="949"/>
      <c r="AFW94" s="950"/>
      <c r="AFX94" s="948"/>
      <c r="AFY94" s="949"/>
      <c r="AFZ94" s="949"/>
      <c r="AGA94" s="949"/>
      <c r="AGB94" s="949"/>
      <c r="AGC94" s="949"/>
      <c r="AGD94" s="949"/>
      <c r="AGE94" s="949"/>
      <c r="AGF94" s="950"/>
      <c r="AGG94" s="948"/>
      <c r="AGH94" s="949"/>
      <c r="AGI94" s="949"/>
      <c r="AGJ94" s="949"/>
      <c r="AGK94" s="949"/>
      <c r="AGL94" s="949"/>
      <c r="AGM94" s="949"/>
      <c r="AGN94" s="949"/>
      <c r="AGO94" s="950"/>
      <c r="AGP94" s="948"/>
      <c r="AGQ94" s="949"/>
      <c r="AGR94" s="949"/>
      <c r="AGS94" s="949"/>
      <c r="AGT94" s="949"/>
      <c r="AGU94" s="949"/>
      <c r="AGV94" s="949"/>
      <c r="AGW94" s="949"/>
      <c r="AGX94" s="950"/>
      <c r="AGY94" s="948"/>
      <c r="AGZ94" s="949"/>
      <c r="AHA94" s="949"/>
      <c r="AHB94" s="949"/>
      <c r="AHC94" s="949"/>
      <c r="AHD94" s="949"/>
      <c r="AHE94" s="949"/>
      <c r="AHF94" s="949"/>
      <c r="AHG94" s="950"/>
      <c r="AHH94" s="948"/>
      <c r="AHI94" s="949"/>
      <c r="AHJ94" s="949"/>
      <c r="AHK94" s="949"/>
      <c r="AHL94" s="949"/>
      <c r="AHM94" s="949"/>
      <c r="AHN94" s="949"/>
      <c r="AHO94" s="949"/>
      <c r="AHP94" s="950"/>
      <c r="AHQ94" s="948"/>
      <c r="AHR94" s="949"/>
      <c r="AHS94" s="949"/>
      <c r="AHT94" s="949"/>
      <c r="AHU94" s="949"/>
      <c r="AHV94" s="949"/>
      <c r="AHW94" s="949"/>
      <c r="AHX94" s="949"/>
      <c r="AHY94" s="950"/>
      <c r="AHZ94" s="948"/>
      <c r="AIA94" s="949"/>
      <c r="AIB94" s="949"/>
      <c r="AIC94" s="949"/>
      <c r="AID94" s="949"/>
      <c r="AIE94" s="949"/>
      <c r="AIF94" s="949"/>
      <c r="AIG94" s="949"/>
      <c r="AIH94" s="950"/>
      <c r="AII94" s="948"/>
      <c r="AIJ94" s="949"/>
      <c r="AIK94" s="949"/>
      <c r="AIL94" s="949"/>
      <c r="AIM94" s="949"/>
      <c r="AIN94" s="949"/>
      <c r="AIO94" s="949"/>
      <c r="AIP94" s="949"/>
      <c r="AIQ94" s="950"/>
      <c r="AIR94" s="948"/>
      <c r="AIS94" s="949"/>
      <c r="AIT94" s="949"/>
      <c r="AIU94" s="949"/>
      <c r="AIV94" s="949"/>
      <c r="AIW94" s="949"/>
      <c r="AIX94" s="949"/>
      <c r="AIY94" s="949"/>
      <c r="AIZ94" s="950"/>
      <c r="AJA94" s="948"/>
      <c r="AJB94" s="949"/>
      <c r="AJC94" s="949"/>
      <c r="AJD94" s="949"/>
      <c r="AJE94" s="949"/>
      <c r="AJF94" s="949"/>
      <c r="AJG94" s="949"/>
      <c r="AJH94" s="949"/>
      <c r="AJI94" s="950"/>
      <c r="AJJ94" s="948"/>
      <c r="AJK94" s="949"/>
      <c r="AJL94" s="949"/>
      <c r="AJM94" s="949"/>
      <c r="AJN94" s="949"/>
      <c r="AJO94" s="949"/>
      <c r="AJP94" s="949"/>
      <c r="AJQ94" s="949"/>
      <c r="AJR94" s="950"/>
      <c r="AJS94" s="948"/>
      <c r="AJT94" s="949"/>
      <c r="AJU94" s="949"/>
      <c r="AJV94" s="949"/>
      <c r="AJW94" s="949"/>
      <c r="AJX94" s="949"/>
      <c r="AJY94" s="949"/>
      <c r="AJZ94" s="949"/>
      <c r="AKA94" s="950"/>
      <c r="AKB94" s="948"/>
      <c r="AKC94" s="949"/>
      <c r="AKD94" s="949"/>
      <c r="AKE94" s="949"/>
      <c r="AKF94" s="949"/>
      <c r="AKG94" s="949"/>
      <c r="AKH94" s="949"/>
      <c r="AKI94" s="949"/>
      <c r="AKJ94" s="950"/>
      <c r="AKK94" s="948"/>
      <c r="AKL94" s="949"/>
      <c r="AKM94" s="949"/>
      <c r="AKN94" s="949"/>
      <c r="AKO94" s="949"/>
      <c r="AKP94" s="949"/>
      <c r="AKQ94" s="949"/>
      <c r="AKR94" s="949"/>
      <c r="AKS94" s="950"/>
      <c r="AKT94" s="948"/>
      <c r="AKU94" s="949"/>
      <c r="AKV94" s="949"/>
      <c r="AKW94" s="949"/>
      <c r="AKX94" s="949"/>
      <c r="AKY94" s="949"/>
      <c r="AKZ94" s="949"/>
      <c r="ALA94" s="949"/>
      <c r="ALB94" s="950"/>
      <c r="ALC94" s="948"/>
      <c r="ALD94" s="949"/>
      <c r="ALE94" s="949"/>
      <c r="ALF94" s="949"/>
      <c r="ALG94" s="949"/>
      <c r="ALH94" s="949"/>
      <c r="ALI94" s="949"/>
      <c r="ALJ94" s="949"/>
      <c r="ALK94" s="950"/>
      <c r="ALL94" s="948"/>
      <c r="ALM94" s="949"/>
      <c r="ALN94" s="949"/>
      <c r="ALO94" s="949"/>
      <c r="ALP94" s="949"/>
      <c r="ALQ94" s="949"/>
      <c r="ALR94" s="949"/>
      <c r="ALS94" s="949"/>
      <c r="ALT94" s="950"/>
      <c r="ALU94" s="948"/>
      <c r="ALV94" s="949"/>
      <c r="ALW94" s="949"/>
      <c r="ALX94" s="949"/>
      <c r="ALY94" s="949"/>
      <c r="ALZ94" s="949"/>
      <c r="AMA94" s="949"/>
      <c r="AMB94" s="949"/>
      <c r="AMC94" s="950"/>
      <c r="AMD94" s="948"/>
      <c r="AME94" s="949"/>
      <c r="AMF94" s="949"/>
      <c r="AMG94" s="949"/>
      <c r="AMH94" s="949"/>
      <c r="AMI94" s="949"/>
      <c r="AMJ94" s="949"/>
      <c r="AMK94" s="949"/>
      <c r="AML94" s="950"/>
      <c r="AMM94" s="948"/>
      <c r="AMN94" s="949"/>
      <c r="AMO94" s="949"/>
      <c r="AMP94" s="949"/>
      <c r="AMQ94" s="949"/>
      <c r="AMR94" s="949"/>
      <c r="AMS94" s="949"/>
      <c r="AMT94" s="949"/>
      <c r="AMU94" s="950"/>
      <c r="AMV94" s="948"/>
      <c r="AMW94" s="949"/>
      <c r="AMX94" s="949"/>
      <c r="AMY94" s="949"/>
      <c r="AMZ94" s="949"/>
      <c r="ANA94" s="949"/>
      <c r="ANB94" s="949"/>
      <c r="ANC94" s="949"/>
      <c r="AND94" s="950"/>
      <c r="ANE94" s="948"/>
      <c r="ANF94" s="949"/>
      <c r="ANG94" s="949"/>
      <c r="ANH94" s="949"/>
      <c r="ANI94" s="949"/>
      <c r="ANJ94" s="949"/>
      <c r="ANK94" s="949"/>
      <c r="ANL94" s="949"/>
      <c r="ANM94" s="950"/>
      <c r="ANN94" s="948"/>
      <c r="ANO94" s="949"/>
      <c r="ANP94" s="949"/>
      <c r="ANQ94" s="949"/>
      <c r="ANR94" s="949"/>
      <c r="ANS94" s="949"/>
      <c r="ANT94" s="949"/>
      <c r="ANU94" s="949"/>
      <c r="ANV94" s="950"/>
      <c r="ANW94" s="948"/>
      <c r="ANX94" s="949"/>
      <c r="ANY94" s="949"/>
      <c r="ANZ94" s="949"/>
      <c r="AOA94" s="949"/>
      <c r="AOB94" s="949"/>
      <c r="AOC94" s="949"/>
      <c r="AOD94" s="949"/>
      <c r="AOE94" s="950"/>
      <c r="AOF94" s="948"/>
      <c r="AOG94" s="949"/>
      <c r="AOH94" s="949"/>
      <c r="AOI94" s="949"/>
      <c r="AOJ94" s="949"/>
      <c r="AOK94" s="949"/>
      <c r="AOL94" s="949"/>
      <c r="AOM94" s="949"/>
      <c r="AON94" s="950"/>
      <c r="AOO94" s="948"/>
      <c r="AOP94" s="949"/>
      <c r="AOQ94" s="949"/>
      <c r="AOR94" s="949"/>
      <c r="AOS94" s="949"/>
      <c r="AOT94" s="949"/>
      <c r="AOU94" s="949"/>
      <c r="AOV94" s="949"/>
      <c r="AOW94" s="950"/>
      <c r="AOX94" s="948"/>
      <c r="AOY94" s="949"/>
      <c r="AOZ94" s="949"/>
      <c r="APA94" s="949"/>
      <c r="APB94" s="949"/>
      <c r="APC94" s="949"/>
      <c r="APD94" s="949"/>
      <c r="APE94" s="949"/>
      <c r="APF94" s="950"/>
      <c r="APG94" s="948"/>
      <c r="APH94" s="949"/>
      <c r="API94" s="949"/>
      <c r="APJ94" s="949"/>
      <c r="APK94" s="949"/>
      <c r="APL94" s="949"/>
      <c r="APM94" s="949"/>
      <c r="APN94" s="949"/>
      <c r="APO94" s="950"/>
      <c r="APP94" s="948"/>
      <c r="APQ94" s="949"/>
      <c r="APR94" s="949"/>
      <c r="APS94" s="949"/>
      <c r="APT94" s="949"/>
      <c r="APU94" s="949"/>
      <c r="APV94" s="949"/>
      <c r="APW94" s="949"/>
      <c r="APX94" s="950"/>
      <c r="APY94" s="948"/>
      <c r="APZ94" s="949"/>
      <c r="AQA94" s="949"/>
      <c r="AQB94" s="949"/>
      <c r="AQC94" s="949"/>
      <c r="AQD94" s="949"/>
      <c r="AQE94" s="949"/>
      <c r="AQF94" s="949"/>
      <c r="AQG94" s="950"/>
      <c r="AQH94" s="948"/>
      <c r="AQI94" s="949"/>
      <c r="AQJ94" s="949"/>
      <c r="AQK94" s="949"/>
      <c r="AQL94" s="949"/>
      <c r="AQM94" s="949"/>
      <c r="AQN94" s="949"/>
      <c r="AQO94" s="949"/>
      <c r="AQP94" s="950"/>
      <c r="AQQ94" s="948"/>
      <c r="AQR94" s="949"/>
      <c r="AQS94" s="949"/>
      <c r="AQT94" s="949"/>
      <c r="AQU94" s="949"/>
      <c r="AQV94" s="949"/>
      <c r="AQW94" s="949"/>
      <c r="AQX94" s="949"/>
      <c r="AQY94" s="950"/>
      <c r="AQZ94" s="948"/>
      <c r="ARA94" s="949"/>
      <c r="ARB94" s="949"/>
      <c r="ARC94" s="949"/>
      <c r="ARD94" s="949"/>
      <c r="ARE94" s="949"/>
      <c r="ARF94" s="949"/>
      <c r="ARG94" s="949"/>
      <c r="ARH94" s="950"/>
      <c r="ARI94" s="948"/>
      <c r="ARJ94" s="949"/>
      <c r="ARK94" s="949"/>
      <c r="ARL94" s="949"/>
      <c r="ARM94" s="949"/>
      <c r="ARN94" s="949"/>
      <c r="ARO94" s="949"/>
      <c r="ARP94" s="949"/>
      <c r="ARQ94" s="950"/>
      <c r="ARR94" s="948"/>
      <c r="ARS94" s="949"/>
      <c r="ART94" s="949"/>
      <c r="ARU94" s="949"/>
      <c r="ARV94" s="949"/>
      <c r="ARW94" s="949"/>
      <c r="ARX94" s="949"/>
      <c r="ARY94" s="949"/>
      <c r="ARZ94" s="950"/>
      <c r="ASA94" s="948"/>
      <c r="ASB94" s="949"/>
      <c r="ASC94" s="949"/>
      <c r="ASD94" s="949"/>
      <c r="ASE94" s="949"/>
      <c r="ASF94" s="949"/>
      <c r="ASG94" s="949"/>
      <c r="ASH94" s="949"/>
      <c r="ASI94" s="950"/>
      <c r="ASJ94" s="948"/>
      <c r="ASK94" s="949"/>
      <c r="ASL94" s="949"/>
      <c r="ASM94" s="949"/>
      <c r="ASN94" s="949"/>
      <c r="ASO94" s="949"/>
      <c r="ASP94" s="949"/>
      <c r="ASQ94" s="949"/>
      <c r="ASR94" s="950"/>
      <c r="ASS94" s="948"/>
      <c r="AST94" s="949"/>
      <c r="ASU94" s="949"/>
      <c r="ASV94" s="949"/>
      <c r="ASW94" s="949"/>
      <c r="ASX94" s="949"/>
      <c r="ASY94" s="949"/>
      <c r="ASZ94" s="949"/>
      <c r="ATA94" s="950"/>
      <c r="ATB94" s="948"/>
      <c r="ATC94" s="949"/>
      <c r="ATD94" s="949"/>
      <c r="ATE94" s="949"/>
      <c r="ATF94" s="949"/>
      <c r="ATG94" s="949"/>
      <c r="ATH94" s="949"/>
      <c r="ATI94" s="949"/>
      <c r="ATJ94" s="950"/>
      <c r="ATK94" s="948"/>
      <c r="ATL94" s="949"/>
      <c r="ATM94" s="949"/>
      <c r="ATN94" s="949"/>
      <c r="ATO94" s="949"/>
      <c r="ATP94" s="949"/>
      <c r="ATQ94" s="949"/>
      <c r="ATR94" s="949"/>
      <c r="ATS94" s="950"/>
      <c r="ATT94" s="948"/>
      <c r="ATU94" s="949"/>
      <c r="ATV94" s="949"/>
      <c r="ATW94" s="949"/>
      <c r="ATX94" s="949"/>
      <c r="ATY94" s="949"/>
      <c r="ATZ94" s="949"/>
      <c r="AUA94" s="949"/>
      <c r="AUB94" s="950"/>
      <c r="AUC94" s="948"/>
      <c r="AUD94" s="949"/>
      <c r="AUE94" s="949"/>
      <c r="AUF94" s="949"/>
      <c r="AUG94" s="949"/>
      <c r="AUH94" s="949"/>
      <c r="AUI94" s="949"/>
      <c r="AUJ94" s="949"/>
      <c r="AUK94" s="950"/>
      <c r="AUL94" s="948"/>
      <c r="AUM94" s="949"/>
      <c r="AUN94" s="949"/>
      <c r="AUO94" s="949"/>
      <c r="AUP94" s="949"/>
      <c r="AUQ94" s="949"/>
      <c r="AUR94" s="949"/>
      <c r="AUS94" s="949"/>
      <c r="AUT94" s="950"/>
      <c r="AUU94" s="948"/>
      <c r="AUV94" s="949"/>
      <c r="AUW94" s="949"/>
      <c r="AUX94" s="949"/>
      <c r="AUY94" s="949"/>
      <c r="AUZ94" s="949"/>
      <c r="AVA94" s="949"/>
      <c r="AVB94" s="949"/>
      <c r="AVC94" s="950"/>
      <c r="AVD94" s="948"/>
      <c r="AVE94" s="949"/>
      <c r="AVF94" s="949"/>
      <c r="AVG94" s="949"/>
      <c r="AVH94" s="949"/>
      <c r="AVI94" s="949"/>
      <c r="AVJ94" s="949"/>
      <c r="AVK94" s="949"/>
      <c r="AVL94" s="950"/>
      <c r="AVM94" s="948"/>
      <c r="AVN94" s="949"/>
      <c r="AVO94" s="949"/>
      <c r="AVP94" s="949"/>
      <c r="AVQ94" s="949"/>
      <c r="AVR94" s="949"/>
      <c r="AVS94" s="949"/>
      <c r="AVT94" s="949"/>
      <c r="AVU94" s="950"/>
      <c r="AVV94" s="948"/>
      <c r="AVW94" s="949"/>
      <c r="AVX94" s="949"/>
      <c r="AVY94" s="949"/>
      <c r="AVZ94" s="949"/>
      <c r="AWA94" s="949"/>
      <c r="AWB94" s="949"/>
      <c r="AWC94" s="949"/>
      <c r="AWD94" s="950"/>
      <c r="AWE94" s="948"/>
      <c r="AWF94" s="949"/>
      <c r="AWG94" s="949"/>
      <c r="AWH94" s="949"/>
      <c r="AWI94" s="949"/>
      <c r="AWJ94" s="949"/>
      <c r="AWK94" s="949"/>
      <c r="AWL94" s="949"/>
      <c r="AWM94" s="950"/>
      <c r="AWN94" s="948"/>
      <c r="AWO94" s="949"/>
      <c r="AWP94" s="949"/>
      <c r="AWQ94" s="949"/>
      <c r="AWR94" s="949"/>
      <c r="AWS94" s="949"/>
      <c r="AWT94" s="949"/>
      <c r="AWU94" s="949"/>
      <c r="AWV94" s="950"/>
      <c r="AWW94" s="948"/>
      <c r="AWX94" s="949"/>
      <c r="AWY94" s="949"/>
      <c r="AWZ94" s="949"/>
      <c r="AXA94" s="949"/>
      <c r="AXB94" s="949"/>
      <c r="AXC94" s="949"/>
      <c r="AXD94" s="949"/>
      <c r="AXE94" s="950"/>
      <c r="AXF94" s="948"/>
      <c r="AXG94" s="949"/>
      <c r="AXH94" s="949"/>
      <c r="AXI94" s="949"/>
      <c r="AXJ94" s="949"/>
      <c r="AXK94" s="949"/>
      <c r="AXL94" s="949"/>
      <c r="AXM94" s="949"/>
      <c r="AXN94" s="950"/>
      <c r="AXO94" s="948"/>
      <c r="AXP94" s="949"/>
      <c r="AXQ94" s="949"/>
      <c r="AXR94" s="949"/>
      <c r="AXS94" s="949"/>
      <c r="AXT94" s="949"/>
      <c r="AXU94" s="949"/>
      <c r="AXV94" s="949"/>
      <c r="AXW94" s="950"/>
      <c r="AXX94" s="948"/>
      <c r="AXY94" s="949"/>
      <c r="AXZ94" s="949"/>
      <c r="AYA94" s="949"/>
      <c r="AYB94" s="949"/>
      <c r="AYC94" s="949"/>
      <c r="AYD94" s="949"/>
      <c r="AYE94" s="949"/>
      <c r="AYF94" s="950"/>
      <c r="AYG94" s="948"/>
      <c r="AYH94" s="949"/>
      <c r="AYI94" s="949"/>
      <c r="AYJ94" s="949"/>
      <c r="AYK94" s="949"/>
      <c r="AYL94" s="949"/>
      <c r="AYM94" s="949"/>
      <c r="AYN94" s="949"/>
      <c r="AYO94" s="950"/>
      <c r="AYP94" s="948"/>
      <c r="AYQ94" s="949"/>
      <c r="AYR94" s="949"/>
      <c r="AYS94" s="949"/>
      <c r="AYT94" s="949"/>
      <c r="AYU94" s="949"/>
      <c r="AYV94" s="949"/>
      <c r="AYW94" s="949"/>
      <c r="AYX94" s="950"/>
      <c r="AYY94" s="948"/>
      <c r="AYZ94" s="949"/>
      <c r="AZA94" s="949"/>
      <c r="AZB94" s="949"/>
      <c r="AZC94" s="949"/>
      <c r="AZD94" s="949"/>
      <c r="AZE94" s="949"/>
      <c r="AZF94" s="949"/>
      <c r="AZG94" s="950"/>
      <c r="AZH94" s="948"/>
      <c r="AZI94" s="949"/>
      <c r="AZJ94" s="949"/>
      <c r="AZK94" s="949"/>
      <c r="AZL94" s="949"/>
      <c r="AZM94" s="949"/>
      <c r="AZN94" s="949"/>
      <c r="AZO94" s="949"/>
      <c r="AZP94" s="950"/>
      <c r="AZQ94" s="948"/>
      <c r="AZR94" s="949"/>
      <c r="AZS94" s="949"/>
      <c r="AZT94" s="949"/>
      <c r="AZU94" s="949"/>
      <c r="AZV94" s="949"/>
      <c r="AZW94" s="949"/>
      <c r="AZX94" s="949"/>
      <c r="AZY94" s="950"/>
      <c r="AZZ94" s="948"/>
      <c r="BAA94" s="949"/>
      <c r="BAB94" s="949"/>
      <c r="BAC94" s="949"/>
      <c r="BAD94" s="949"/>
      <c r="BAE94" s="949"/>
      <c r="BAF94" s="949"/>
      <c r="BAG94" s="949"/>
      <c r="BAH94" s="950"/>
      <c r="BAI94" s="948"/>
      <c r="BAJ94" s="949"/>
      <c r="BAK94" s="949"/>
      <c r="BAL94" s="949"/>
      <c r="BAM94" s="949"/>
      <c r="BAN94" s="949"/>
      <c r="BAO94" s="949"/>
      <c r="BAP94" s="949"/>
      <c r="BAQ94" s="950"/>
      <c r="BAR94" s="948"/>
      <c r="BAS94" s="949"/>
      <c r="BAT94" s="949"/>
      <c r="BAU94" s="949"/>
      <c r="BAV94" s="949"/>
      <c r="BAW94" s="949"/>
      <c r="BAX94" s="949"/>
      <c r="BAY94" s="949"/>
      <c r="BAZ94" s="950"/>
      <c r="BBA94" s="948"/>
      <c r="BBB94" s="949"/>
      <c r="BBC94" s="949"/>
      <c r="BBD94" s="949"/>
      <c r="BBE94" s="949"/>
      <c r="BBF94" s="949"/>
      <c r="BBG94" s="949"/>
      <c r="BBH94" s="949"/>
      <c r="BBI94" s="950"/>
      <c r="BBJ94" s="948"/>
      <c r="BBK94" s="949"/>
      <c r="BBL94" s="949"/>
      <c r="BBM94" s="949"/>
      <c r="BBN94" s="949"/>
      <c r="BBO94" s="949"/>
      <c r="BBP94" s="949"/>
      <c r="BBQ94" s="949"/>
      <c r="BBR94" s="950"/>
      <c r="BBS94" s="948"/>
      <c r="BBT94" s="949"/>
      <c r="BBU94" s="949"/>
      <c r="BBV94" s="949"/>
      <c r="BBW94" s="949"/>
      <c r="BBX94" s="949"/>
      <c r="BBY94" s="949"/>
      <c r="BBZ94" s="949"/>
      <c r="BCA94" s="950"/>
      <c r="BCB94" s="948"/>
      <c r="BCC94" s="949"/>
      <c r="BCD94" s="949"/>
      <c r="BCE94" s="949"/>
      <c r="BCF94" s="949"/>
      <c r="BCG94" s="949"/>
      <c r="BCH94" s="949"/>
      <c r="BCI94" s="949"/>
      <c r="BCJ94" s="950"/>
      <c r="BCK94" s="948"/>
      <c r="BCL94" s="949"/>
      <c r="BCM94" s="949"/>
      <c r="BCN94" s="949"/>
      <c r="BCO94" s="949"/>
      <c r="BCP94" s="949"/>
      <c r="BCQ94" s="949"/>
      <c r="BCR94" s="949"/>
      <c r="BCS94" s="950"/>
      <c r="BCT94" s="948"/>
      <c r="BCU94" s="949"/>
      <c r="BCV94" s="949"/>
      <c r="BCW94" s="949"/>
      <c r="BCX94" s="949"/>
      <c r="BCY94" s="949"/>
      <c r="BCZ94" s="949"/>
      <c r="BDA94" s="949"/>
      <c r="BDB94" s="950"/>
      <c r="BDC94" s="948"/>
      <c r="BDD94" s="949"/>
      <c r="BDE94" s="949"/>
      <c r="BDF94" s="949"/>
      <c r="BDG94" s="949"/>
      <c r="BDH94" s="949"/>
      <c r="BDI94" s="949"/>
      <c r="BDJ94" s="949"/>
      <c r="BDK94" s="950"/>
      <c r="BDL94" s="948"/>
      <c r="BDM94" s="949"/>
      <c r="BDN94" s="949"/>
      <c r="BDO94" s="949"/>
      <c r="BDP94" s="949"/>
      <c r="BDQ94" s="949"/>
      <c r="BDR94" s="949"/>
      <c r="BDS94" s="949"/>
      <c r="BDT94" s="950"/>
      <c r="BDU94" s="948"/>
      <c r="BDV94" s="949"/>
      <c r="BDW94" s="949"/>
      <c r="BDX94" s="949"/>
      <c r="BDY94" s="949"/>
      <c r="BDZ94" s="949"/>
      <c r="BEA94" s="949"/>
      <c r="BEB94" s="949"/>
      <c r="BEC94" s="950"/>
      <c r="BED94" s="948"/>
      <c r="BEE94" s="949"/>
      <c r="BEF94" s="949"/>
      <c r="BEG94" s="949"/>
      <c r="BEH94" s="949"/>
      <c r="BEI94" s="949"/>
      <c r="BEJ94" s="949"/>
      <c r="BEK94" s="949"/>
      <c r="BEL94" s="950"/>
      <c r="BEM94" s="948"/>
      <c r="BEN94" s="949"/>
      <c r="BEO94" s="949"/>
      <c r="BEP94" s="949"/>
      <c r="BEQ94" s="949"/>
      <c r="BER94" s="949"/>
      <c r="BES94" s="949"/>
      <c r="BET94" s="949"/>
      <c r="BEU94" s="950"/>
      <c r="BEV94" s="948"/>
      <c r="BEW94" s="949"/>
      <c r="BEX94" s="949"/>
      <c r="BEY94" s="949"/>
      <c r="BEZ94" s="949"/>
      <c r="BFA94" s="949"/>
      <c r="BFB94" s="949"/>
      <c r="BFC94" s="949"/>
      <c r="BFD94" s="950"/>
      <c r="BFE94" s="948"/>
      <c r="BFF94" s="949"/>
      <c r="BFG94" s="949"/>
      <c r="BFH94" s="949"/>
      <c r="BFI94" s="949"/>
      <c r="BFJ94" s="949"/>
      <c r="BFK94" s="949"/>
      <c r="BFL94" s="949"/>
      <c r="BFM94" s="950"/>
      <c r="BFN94" s="948"/>
      <c r="BFO94" s="949"/>
      <c r="BFP94" s="949"/>
      <c r="BFQ94" s="949"/>
      <c r="BFR94" s="949"/>
      <c r="BFS94" s="949"/>
      <c r="BFT94" s="949"/>
      <c r="BFU94" s="949"/>
      <c r="BFV94" s="950"/>
      <c r="BFW94" s="948"/>
      <c r="BFX94" s="949"/>
      <c r="BFY94" s="949"/>
      <c r="BFZ94" s="949"/>
      <c r="BGA94" s="949"/>
      <c r="BGB94" s="949"/>
      <c r="BGC94" s="949"/>
      <c r="BGD94" s="949"/>
      <c r="BGE94" s="950"/>
      <c r="BGF94" s="948"/>
      <c r="BGG94" s="949"/>
      <c r="BGH94" s="949"/>
      <c r="BGI94" s="949"/>
      <c r="BGJ94" s="949"/>
      <c r="BGK94" s="949"/>
      <c r="BGL94" s="949"/>
      <c r="BGM94" s="949"/>
      <c r="BGN94" s="950"/>
      <c r="BGO94" s="948"/>
      <c r="BGP94" s="949"/>
      <c r="BGQ94" s="949"/>
      <c r="BGR94" s="949"/>
      <c r="BGS94" s="949"/>
      <c r="BGT94" s="949"/>
      <c r="BGU94" s="949"/>
      <c r="BGV94" s="949"/>
      <c r="BGW94" s="950"/>
      <c r="BGX94" s="948"/>
      <c r="BGY94" s="949"/>
      <c r="BGZ94" s="949"/>
      <c r="BHA94" s="949"/>
      <c r="BHB94" s="949"/>
      <c r="BHC94" s="949"/>
      <c r="BHD94" s="949"/>
      <c r="BHE94" s="949"/>
      <c r="BHF94" s="950"/>
      <c r="BHG94" s="948"/>
      <c r="BHH94" s="949"/>
      <c r="BHI94" s="949"/>
      <c r="BHJ94" s="949"/>
      <c r="BHK94" s="949"/>
      <c r="BHL94" s="949"/>
      <c r="BHM94" s="949"/>
      <c r="BHN94" s="949"/>
      <c r="BHO94" s="950"/>
      <c r="BHP94" s="948"/>
      <c r="BHQ94" s="949"/>
      <c r="BHR94" s="949"/>
      <c r="BHS94" s="949"/>
      <c r="BHT94" s="949"/>
      <c r="BHU94" s="949"/>
      <c r="BHV94" s="949"/>
      <c r="BHW94" s="949"/>
      <c r="BHX94" s="950"/>
      <c r="BHY94" s="948"/>
      <c r="BHZ94" s="949"/>
      <c r="BIA94" s="949"/>
      <c r="BIB94" s="949"/>
      <c r="BIC94" s="949"/>
      <c r="BID94" s="949"/>
      <c r="BIE94" s="949"/>
      <c r="BIF94" s="949"/>
      <c r="BIG94" s="950"/>
      <c r="BIH94" s="948"/>
      <c r="BII94" s="949"/>
      <c r="BIJ94" s="949"/>
      <c r="BIK94" s="949"/>
      <c r="BIL94" s="949"/>
      <c r="BIM94" s="949"/>
      <c r="BIN94" s="949"/>
      <c r="BIO94" s="949"/>
      <c r="BIP94" s="950"/>
      <c r="BIQ94" s="948"/>
      <c r="BIR94" s="949"/>
      <c r="BIS94" s="949"/>
      <c r="BIT94" s="949"/>
      <c r="BIU94" s="949"/>
      <c r="BIV94" s="949"/>
      <c r="BIW94" s="949"/>
      <c r="BIX94" s="949"/>
      <c r="BIY94" s="950"/>
      <c r="BIZ94" s="948"/>
      <c r="BJA94" s="949"/>
      <c r="BJB94" s="949"/>
      <c r="BJC94" s="949"/>
      <c r="BJD94" s="949"/>
      <c r="BJE94" s="949"/>
      <c r="BJF94" s="949"/>
      <c r="BJG94" s="949"/>
      <c r="BJH94" s="950"/>
      <c r="BJI94" s="948"/>
      <c r="BJJ94" s="949"/>
      <c r="BJK94" s="949"/>
      <c r="BJL94" s="949"/>
      <c r="BJM94" s="949"/>
      <c r="BJN94" s="949"/>
      <c r="BJO94" s="949"/>
      <c r="BJP94" s="949"/>
      <c r="BJQ94" s="950"/>
      <c r="BJR94" s="948"/>
      <c r="BJS94" s="949"/>
      <c r="BJT94" s="949"/>
      <c r="BJU94" s="949"/>
      <c r="BJV94" s="949"/>
      <c r="BJW94" s="949"/>
      <c r="BJX94" s="949"/>
      <c r="BJY94" s="949"/>
      <c r="BJZ94" s="950"/>
      <c r="BKA94" s="948"/>
      <c r="BKB94" s="949"/>
      <c r="BKC94" s="949"/>
      <c r="BKD94" s="949"/>
      <c r="BKE94" s="949"/>
      <c r="BKF94" s="949"/>
      <c r="BKG94" s="949"/>
      <c r="BKH94" s="949"/>
      <c r="BKI94" s="950"/>
      <c r="BKJ94" s="948"/>
      <c r="BKK94" s="949"/>
      <c r="BKL94" s="949"/>
      <c r="BKM94" s="949"/>
      <c r="BKN94" s="949"/>
      <c r="BKO94" s="949"/>
      <c r="BKP94" s="949"/>
      <c r="BKQ94" s="949"/>
      <c r="BKR94" s="950"/>
      <c r="BKS94" s="948"/>
      <c r="BKT94" s="949"/>
      <c r="BKU94" s="949"/>
      <c r="BKV94" s="949"/>
      <c r="BKW94" s="949"/>
      <c r="BKX94" s="949"/>
      <c r="BKY94" s="949"/>
      <c r="BKZ94" s="949"/>
      <c r="BLA94" s="950"/>
      <c r="BLB94" s="948"/>
      <c r="BLC94" s="949"/>
      <c r="BLD94" s="949"/>
      <c r="BLE94" s="949"/>
      <c r="BLF94" s="949"/>
      <c r="BLG94" s="949"/>
      <c r="BLH94" s="949"/>
      <c r="BLI94" s="949"/>
      <c r="BLJ94" s="950"/>
      <c r="BLK94" s="948"/>
      <c r="BLL94" s="949"/>
      <c r="BLM94" s="949"/>
      <c r="BLN94" s="949"/>
      <c r="BLO94" s="949"/>
      <c r="BLP94" s="949"/>
      <c r="BLQ94" s="949"/>
      <c r="BLR94" s="949"/>
      <c r="BLS94" s="950"/>
      <c r="BLT94" s="948"/>
      <c r="BLU94" s="949"/>
      <c r="BLV94" s="949"/>
      <c r="BLW94" s="949"/>
      <c r="BLX94" s="949"/>
      <c r="BLY94" s="949"/>
      <c r="BLZ94" s="949"/>
      <c r="BMA94" s="949"/>
      <c r="BMB94" s="950"/>
      <c r="BMC94" s="948"/>
      <c r="BMD94" s="949"/>
      <c r="BME94" s="949"/>
      <c r="BMF94" s="949"/>
      <c r="BMG94" s="949"/>
      <c r="BMH94" s="949"/>
      <c r="BMI94" s="949"/>
      <c r="BMJ94" s="949"/>
      <c r="BMK94" s="950"/>
      <c r="BML94" s="948"/>
      <c r="BMM94" s="949"/>
      <c r="BMN94" s="949"/>
      <c r="BMO94" s="949"/>
      <c r="BMP94" s="949"/>
      <c r="BMQ94" s="949"/>
      <c r="BMR94" s="949"/>
      <c r="BMS94" s="949"/>
      <c r="BMT94" s="950"/>
      <c r="BMU94" s="948"/>
      <c r="BMV94" s="949"/>
      <c r="BMW94" s="949"/>
      <c r="BMX94" s="949"/>
      <c r="BMY94" s="949"/>
      <c r="BMZ94" s="949"/>
      <c r="BNA94" s="949"/>
      <c r="BNB94" s="949"/>
      <c r="BNC94" s="950"/>
      <c r="BND94" s="948"/>
      <c r="BNE94" s="949"/>
      <c r="BNF94" s="949"/>
      <c r="BNG94" s="949"/>
      <c r="BNH94" s="949"/>
      <c r="BNI94" s="949"/>
      <c r="BNJ94" s="949"/>
      <c r="BNK94" s="949"/>
      <c r="BNL94" s="950"/>
      <c r="BNM94" s="948"/>
      <c r="BNN94" s="949"/>
      <c r="BNO94" s="949"/>
      <c r="BNP94" s="949"/>
      <c r="BNQ94" s="949"/>
      <c r="BNR94" s="949"/>
      <c r="BNS94" s="949"/>
      <c r="BNT94" s="949"/>
      <c r="BNU94" s="950"/>
      <c r="BNV94" s="948"/>
      <c r="BNW94" s="949"/>
      <c r="BNX94" s="949"/>
      <c r="BNY94" s="949"/>
      <c r="BNZ94" s="949"/>
      <c r="BOA94" s="949"/>
      <c r="BOB94" s="949"/>
      <c r="BOC94" s="949"/>
      <c r="BOD94" s="950"/>
      <c r="BOE94" s="948"/>
      <c r="BOF94" s="949"/>
      <c r="BOG94" s="949"/>
      <c r="BOH94" s="949"/>
      <c r="BOI94" s="949"/>
      <c r="BOJ94" s="949"/>
      <c r="BOK94" s="949"/>
      <c r="BOL94" s="949"/>
      <c r="BOM94" s="950"/>
      <c r="BON94" s="948"/>
      <c r="BOO94" s="949"/>
      <c r="BOP94" s="949"/>
      <c r="BOQ94" s="949"/>
      <c r="BOR94" s="949"/>
      <c r="BOS94" s="949"/>
      <c r="BOT94" s="949"/>
      <c r="BOU94" s="949"/>
      <c r="BOV94" s="950"/>
      <c r="BOW94" s="948"/>
      <c r="BOX94" s="949"/>
      <c r="BOY94" s="949"/>
      <c r="BOZ94" s="949"/>
      <c r="BPA94" s="949"/>
      <c r="BPB94" s="949"/>
      <c r="BPC94" s="949"/>
      <c r="BPD94" s="949"/>
      <c r="BPE94" s="950"/>
      <c r="BPF94" s="948"/>
      <c r="BPG94" s="949"/>
      <c r="BPH94" s="949"/>
      <c r="BPI94" s="949"/>
      <c r="BPJ94" s="949"/>
      <c r="BPK94" s="949"/>
      <c r="BPL94" s="949"/>
      <c r="BPM94" s="949"/>
      <c r="BPN94" s="950"/>
      <c r="BPO94" s="948"/>
      <c r="BPP94" s="949"/>
      <c r="BPQ94" s="949"/>
      <c r="BPR94" s="949"/>
      <c r="BPS94" s="949"/>
      <c r="BPT94" s="949"/>
      <c r="BPU94" s="949"/>
      <c r="BPV94" s="949"/>
      <c r="BPW94" s="950"/>
      <c r="BPX94" s="948"/>
      <c r="BPY94" s="949"/>
      <c r="BPZ94" s="949"/>
      <c r="BQA94" s="949"/>
      <c r="BQB94" s="949"/>
      <c r="BQC94" s="949"/>
      <c r="BQD94" s="949"/>
      <c r="BQE94" s="949"/>
      <c r="BQF94" s="950"/>
      <c r="BQG94" s="948"/>
      <c r="BQH94" s="949"/>
      <c r="BQI94" s="949"/>
      <c r="BQJ94" s="949"/>
      <c r="BQK94" s="949"/>
      <c r="BQL94" s="949"/>
      <c r="BQM94" s="949"/>
      <c r="BQN94" s="949"/>
      <c r="BQO94" s="950"/>
      <c r="BQP94" s="948"/>
      <c r="BQQ94" s="949"/>
      <c r="BQR94" s="949"/>
      <c r="BQS94" s="949"/>
      <c r="BQT94" s="949"/>
      <c r="BQU94" s="949"/>
      <c r="BQV94" s="949"/>
      <c r="BQW94" s="949"/>
      <c r="BQX94" s="950"/>
      <c r="BQY94" s="948"/>
      <c r="BQZ94" s="949"/>
      <c r="BRA94" s="949"/>
      <c r="BRB94" s="949"/>
      <c r="BRC94" s="949"/>
      <c r="BRD94" s="949"/>
      <c r="BRE94" s="949"/>
      <c r="BRF94" s="949"/>
      <c r="BRG94" s="950"/>
      <c r="BRH94" s="948"/>
      <c r="BRI94" s="949"/>
      <c r="BRJ94" s="949"/>
      <c r="BRK94" s="949"/>
      <c r="BRL94" s="949"/>
      <c r="BRM94" s="949"/>
      <c r="BRN94" s="949"/>
      <c r="BRO94" s="949"/>
      <c r="BRP94" s="950"/>
      <c r="BRQ94" s="948"/>
      <c r="BRR94" s="949"/>
      <c r="BRS94" s="949"/>
      <c r="BRT94" s="949"/>
      <c r="BRU94" s="949"/>
      <c r="BRV94" s="949"/>
      <c r="BRW94" s="949"/>
      <c r="BRX94" s="949"/>
      <c r="BRY94" s="950"/>
      <c r="BRZ94" s="948"/>
      <c r="BSA94" s="949"/>
      <c r="BSB94" s="949"/>
      <c r="BSC94" s="949"/>
      <c r="BSD94" s="949"/>
      <c r="BSE94" s="949"/>
      <c r="BSF94" s="949"/>
      <c r="BSG94" s="949"/>
      <c r="BSH94" s="950"/>
      <c r="BSI94" s="948"/>
      <c r="BSJ94" s="949"/>
      <c r="BSK94" s="949"/>
      <c r="BSL94" s="949"/>
      <c r="BSM94" s="949"/>
      <c r="BSN94" s="949"/>
      <c r="BSO94" s="949"/>
      <c r="BSP94" s="949"/>
      <c r="BSQ94" s="950"/>
      <c r="BSR94" s="948"/>
      <c r="BSS94" s="949"/>
      <c r="BST94" s="949"/>
      <c r="BSU94" s="949"/>
      <c r="BSV94" s="949"/>
      <c r="BSW94" s="949"/>
      <c r="BSX94" s="949"/>
      <c r="BSY94" s="949"/>
      <c r="BSZ94" s="950"/>
      <c r="BTA94" s="948"/>
      <c r="BTB94" s="949"/>
      <c r="BTC94" s="949"/>
      <c r="BTD94" s="949"/>
      <c r="BTE94" s="949"/>
      <c r="BTF94" s="949"/>
      <c r="BTG94" s="949"/>
      <c r="BTH94" s="949"/>
      <c r="BTI94" s="950"/>
      <c r="BTJ94" s="948"/>
      <c r="BTK94" s="949"/>
      <c r="BTL94" s="949"/>
      <c r="BTM94" s="949"/>
      <c r="BTN94" s="949"/>
      <c r="BTO94" s="949"/>
      <c r="BTP94" s="949"/>
      <c r="BTQ94" s="949"/>
      <c r="BTR94" s="950"/>
      <c r="BTS94" s="948"/>
      <c r="BTT94" s="949"/>
      <c r="BTU94" s="949"/>
      <c r="BTV94" s="949"/>
      <c r="BTW94" s="949"/>
      <c r="BTX94" s="949"/>
      <c r="BTY94" s="949"/>
      <c r="BTZ94" s="949"/>
      <c r="BUA94" s="950"/>
      <c r="BUB94" s="948"/>
      <c r="BUC94" s="949"/>
      <c r="BUD94" s="949"/>
      <c r="BUE94" s="949"/>
      <c r="BUF94" s="949"/>
      <c r="BUG94" s="949"/>
      <c r="BUH94" s="949"/>
      <c r="BUI94" s="949"/>
      <c r="BUJ94" s="950"/>
      <c r="BUK94" s="948"/>
      <c r="BUL94" s="949"/>
      <c r="BUM94" s="949"/>
      <c r="BUN94" s="949"/>
      <c r="BUO94" s="949"/>
      <c r="BUP94" s="949"/>
      <c r="BUQ94" s="949"/>
      <c r="BUR94" s="949"/>
      <c r="BUS94" s="950"/>
      <c r="BUT94" s="948"/>
      <c r="BUU94" s="949"/>
      <c r="BUV94" s="949"/>
      <c r="BUW94" s="949"/>
      <c r="BUX94" s="949"/>
      <c r="BUY94" s="949"/>
      <c r="BUZ94" s="949"/>
      <c r="BVA94" s="949"/>
      <c r="BVB94" s="950"/>
      <c r="BVC94" s="948"/>
      <c r="BVD94" s="949"/>
      <c r="BVE94" s="949"/>
      <c r="BVF94" s="949"/>
      <c r="BVG94" s="949"/>
      <c r="BVH94" s="949"/>
      <c r="BVI94" s="949"/>
      <c r="BVJ94" s="949"/>
      <c r="BVK94" s="950"/>
      <c r="BVL94" s="948"/>
      <c r="BVM94" s="949"/>
      <c r="BVN94" s="949"/>
      <c r="BVO94" s="949"/>
      <c r="BVP94" s="949"/>
      <c r="BVQ94" s="949"/>
      <c r="BVR94" s="949"/>
      <c r="BVS94" s="949"/>
      <c r="BVT94" s="950"/>
      <c r="BVU94" s="948"/>
      <c r="BVV94" s="949"/>
      <c r="BVW94" s="949"/>
      <c r="BVX94" s="949"/>
      <c r="BVY94" s="949"/>
      <c r="BVZ94" s="949"/>
      <c r="BWA94" s="949"/>
      <c r="BWB94" s="949"/>
      <c r="BWC94" s="950"/>
      <c r="BWD94" s="948"/>
      <c r="BWE94" s="949"/>
      <c r="BWF94" s="949"/>
      <c r="BWG94" s="949"/>
      <c r="BWH94" s="949"/>
      <c r="BWI94" s="949"/>
      <c r="BWJ94" s="949"/>
      <c r="BWK94" s="949"/>
      <c r="BWL94" s="950"/>
      <c r="BWM94" s="948"/>
      <c r="BWN94" s="949"/>
      <c r="BWO94" s="949"/>
      <c r="BWP94" s="949"/>
      <c r="BWQ94" s="949"/>
      <c r="BWR94" s="949"/>
      <c r="BWS94" s="949"/>
      <c r="BWT94" s="949"/>
      <c r="BWU94" s="950"/>
      <c r="BWV94" s="948"/>
      <c r="BWW94" s="949"/>
      <c r="BWX94" s="949"/>
      <c r="BWY94" s="949"/>
      <c r="BWZ94" s="949"/>
      <c r="BXA94" s="949"/>
      <c r="BXB94" s="949"/>
      <c r="BXC94" s="949"/>
      <c r="BXD94" s="950"/>
      <c r="BXE94" s="948"/>
      <c r="BXF94" s="949"/>
      <c r="BXG94" s="949"/>
      <c r="BXH94" s="949"/>
      <c r="BXI94" s="949"/>
      <c r="BXJ94" s="949"/>
      <c r="BXK94" s="949"/>
      <c r="BXL94" s="949"/>
      <c r="BXM94" s="950"/>
      <c r="BXN94" s="948"/>
      <c r="BXO94" s="949"/>
      <c r="BXP94" s="949"/>
      <c r="BXQ94" s="949"/>
      <c r="BXR94" s="949"/>
      <c r="BXS94" s="949"/>
      <c r="BXT94" s="949"/>
      <c r="BXU94" s="949"/>
      <c r="BXV94" s="950"/>
      <c r="BXW94" s="948"/>
      <c r="BXX94" s="949"/>
      <c r="BXY94" s="949"/>
      <c r="BXZ94" s="949"/>
      <c r="BYA94" s="949"/>
      <c r="BYB94" s="949"/>
      <c r="BYC94" s="949"/>
      <c r="BYD94" s="949"/>
      <c r="BYE94" s="950"/>
      <c r="BYF94" s="948"/>
      <c r="BYG94" s="949"/>
      <c r="BYH94" s="949"/>
      <c r="BYI94" s="949"/>
      <c r="BYJ94" s="949"/>
      <c r="BYK94" s="949"/>
      <c r="BYL94" s="949"/>
      <c r="BYM94" s="949"/>
      <c r="BYN94" s="950"/>
      <c r="BYO94" s="948"/>
      <c r="BYP94" s="949"/>
      <c r="BYQ94" s="949"/>
      <c r="BYR94" s="949"/>
      <c r="BYS94" s="949"/>
      <c r="BYT94" s="949"/>
      <c r="BYU94" s="949"/>
      <c r="BYV94" s="949"/>
      <c r="BYW94" s="950"/>
      <c r="BYX94" s="948"/>
      <c r="BYY94" s="949"/>
      <c r="BYZ94" s="949"/>
      <c r="BZA94" s="949"/>
      <c r="BZB94" s="949"/>
      <c r="BZC94" s="949"/>
      <c r="BZD94" s="949"/>
      <c r="BZE94" s="949"/>
      <c r="BZF94" s="950"/>
      <c r="BZG94" s="948"/>
      <c r="BZH94" s="949"/>
      <c r="BZI94" s="949"/>
      <c r="BZJ94" s="949"/>
      <c r="BZK94" s="949"/>
      <c r="BZL94" s="949"/>
      <c r="BZM94" s="949"/>
      <c r="BZN94" s="949"/>
      <c r="BZO94" s="950"/>
      <c r="BZP94" s="948"/>
      <c r="BZQ94" s="949"/>
      <c r="BZR94" s="949"/>
      <c r="BZS94" s="949"/>
      <c r="BZT94" s="949"/>
      <c r="BZU94" s="949"/>
      <c r="BZV94" s="949"/>
      <c r="BZW94" s="949"/>
      <c r="BZX94" s="950"/>
      <c r="BZY94" s="948"/>
      <c r="BZZ94" s="949"/>
      <c r="CAA94" s="949"/>
      <c r="CAB94" s="949"/>
      <c r="CAC94" s="949"/>
      <c r="CAD94" s="949"/>
      <c r="CAE94" s="949"/>
      <c r="CAF94" s="949"/>
      <c r="CAG94" s="950"/>
      <c r="CAH94" s="948"/>
      <c r="CAI94" s="949"/>
      <c r="CAJ94" s="949"/>
      <c r="CAK94" s="949"/>
      <c r="CAL94" s="949"/>
      <c r="CAM94" s="949"/>
      <c r="CAN94" s="949"/>
      <c r="CAO94" s="949"/>
      <c r="CAP94" s="950"/>
      <c r="CAQ94" s="948"/>
      <c r="CAR94" s="949"/>
      <c r="CAS94" s="949"/>
      <c r="CAT94" s="949"/>
      <c r="CAU94" s="949"/>
      <c r="CAV94" s="949"/>
      <c r="CAW94" s="949"/>
      <c r="CAX94" s="949"/>
      <c r="CAY94" s="950"/>
      <c r="CAZ94" s="948"/>
      <c r="CBA94" s="949"/>
      <c r="CBB94" s="949"/>
      <c r="CBC94" s="949"/>
      <c r="CBD94" s="949"/>
      <c r="CBE94" s="949"/>
      <c r="CBF94" s="949"/>
      <c r="CBG94" s="949"/>
      <c r="CBH94" s="950"/>
      <c r="CBI94" s="948"/>
      <c r="CBJ94" s="949"/>
      <c r="CBK94" s="949"/>
      <c r="CBL94" s="949"/>
      <c r="CBM94" s="949"/>
      <c r="CBN94" s="949"/>
      <c r="CBO94" s="949"/>
      <c r="CBP94" s="949"/>
      <c r="CBQ94" s="950"/>
      <c r="CBR94" s="948"/>
      <c r="CBS94" s="949"/>
      <c r="CBT94" s="949"/>
      <c r="CBU94" s="949"/>
      <c r="CBV94" s="949"/>
      <c r="CBW94" s="949"/>
      <c r="CBX94" s="949"/>
      <c r="CBY94" s="949"/>
      <c r="CBZ94" s="950"/>
      <c r="CCA94" s="948"/>
      <c r="CCB94" s="949"/>
      <c r="CCC94" s="949"/>
      <c r="CCD94" s="949"/>
      <c r="CCE94" s="949"/>
      <c r="CCF94" s="949"/>
      <c r="CCG94" s="949"/>
      <c r="CCH94" s="949"/>
      <c r="CCI94" s="950"/>
      <c r="CCJ94" s="948"/>
      <c r="CCK94" s="949"/>
      <c r="CCL94" s="949"/>
      <c r="CCM94" s="949"/>
      <c r="CCN94" s="949"/>
      <c r="CCO94" s="949"/>
      <c r="CCP94" s="949"/>
      <c r="CCQ94" s="949"/>
      <c r="CCR94" s="950"/>
      <c r="CCS94" s="948"/>
      <c r="CCT94" s="949"/>
      <c r="CCU94" s="949"/>
      <c r="CCV94" s="949"/>
      <c r="CCW94" s="949"/>
      <c r="CCX94" s="949"/>
      <c r="CCY94" s="949"/>
      <c r="CCZ94" s="949"/>
      <c r="CDA94" s="950"/>
      <c r="CDB94" s="948"/>
      <c r="CDC94" s="949"/>
      <c r="CDD94" s="949"/>
      <c r="CDE94" s="949"/>
      <c r="CDF94" s="949"/>
      <c r="CDG94" s="949"/>
      <c r="CDH94" s="949"/>
      <c r="CDI94" s="949"/>
      <c r="CDJ94" s="950"/>
      <c r="CDK94" s="948"/>
      <c r="CDL94" s="949"/>
      <c r="CDM94" s="949"/>
      <c r="CDN94" s="949"/>
      <c r="CDO94" s="949"/>
      <c r="CDP94" s="949"/>
      <c r="CDQ94" s="949"/>
      <c r="CDR94" s="949"/>
      <c r="CDS94" s="950"/>
      <c r="CDT94" s="948"/>
      <c r="CDU94" s="949"/>
      <c r="CDV94" s="949"/>
      <c r="CDW94" s="949"/>
      <c r="CDX94" s="949"/>
      <c r="CDY94" s="949"/>
      <c r="CDZ94" s="949"/>
      <c r="CEA94" s="949"/>
      <c r="CEB94" s="950"/>
      <c r="CEC94" s="948"/>
      <c r="CED94" s="949"/>
      <c r="CEE94" s="949"/>
      <c r="CEF94" s="949"/>
      <c r="CEG94" s="949"/>
      <c r="CEH94" s="949"/>
      <c r="CEI94" s="949"/>
      <c r="CEJ94" s="949"/>
      <c r="CEK94" s="950"/>
      <c r="CEL94" s="948"/>
      <c r="CEM94" s="949"/>
      <c r="CEN94" s="949"/>
      <c r="CEO94" s="949"/>
      <c r="CEP94" s="949"/>
      <c r="CEQ94" s="949"/>
      <c r="CER94" s="949"/>
      <c r="CES94" s="949"/>
      <c r="CET94" s="950"/>
      <c r="CEU94" s="948"/>
      <c r="CEV94" s="949"/>
      <c r="CEW94" s="949"/>
      <c r="CEX94" s="949"/>
      <c r="CEY94" s="949"/>
      <c r="CEZ94" s="949"/>
      <c r="CFA94" s="949"/>
      <c r="CFB94" s="949"/>
      <c r="CFC94" s="950"/>
      <c r="CFD94" s="948"/>
      <c r="CFE94" s="949"/>
      <c r="CFF94" s="949"/>
      <c r="CFG94" s="949"/>
      <c r="CFH94" s="949"/>
      <c r="CFI94" s="949"/>
      <c r="CFJ94" s="949"/>
      <c r="CFK94" s="949"/>
      <c r="CFL94" s="950"/>
      <c r="CFM94" s="948"/>
      <c r="CFN94" s="949"/>
      <c r="CFO94" s="949"/>
      <c r="CFP94" s="949"/>
      <c r="CFQ94" s="949"/>
      <c r="CFR94" s="949"/>
      <c r="CFS94" s="949"/>
      <c r="CFT94" s="949"/>
      <c r="CFU94" s="950"/>
      <c r="CFV94" s="948"/>
      <c r="CFW94" s="949"/>
      <c r="CFX94" s="949"/>
      <c r="CFY94" s="949"/>
      <c r="CFZ94" s="949"/>
      <c r="CGA94" s="949"/>
      <c r="CGB94" s="949"/>
      <c r="CGC94" s="949"/>
      <c r="CGD94" s="950"/>
      <c r="CGE94" s="948"/>
      <c r="CGF94" s="949"/>
      <c r="CGG94" s="949"/>
      <c r="CGH94" s="949"/>
      <c r="CGI94" s="949"/>
      <c r="CGJ94" s="949"/>
      <c r="CGK94" s="949"/>
      <c r="CGL94" s="949"/>
      <c r="CGM94" s="950"/>
      <c r="CGN94" s="948"/>
      <c r="CGO94" s="949"/>
      <c r="CGP94" s="949"/>
      <c r="CGQ94" s="949"/>
      <c r="CGR94" s="949"/>
      <c r="CGS94" s="949"/>
      <c r="CGT94" s="949"/>
      <c r="CGU94" s="949"/>
      <c r="CGV94" s="950"/>
      <c r="CGW94" s="948"/>
      <c r="CGX94" s="949"/>
      <c r="CGY94" s="949"/>
      <c r="CGZ94" s="949"/>
      <c r="CHA94" s="949"/>
      <c r="CHB94" s="949"/>
      <c r="CHC94" s="949"/>
      <c r="CHD94" s="949"/>
      <c r="CHE94" s="950"/>
      <c r="CHF94" s="948"/>
      <c r="CHG94" s="949"/>
      <c r="CHH94" s="949"/>
      <c r="CHI94" s="949"/>
      <c r="CHJ94" s="949"/>
      <c r="CHK94" s="949"/>
      <c r="CHL94" s="949"/>
      <c r="CHM94" s="949"/>
      <c r="CHN94" s="950"/>
      <c r="CHO94" s="948"/>
      <c r="CHP94" s="949"/>
      <c r="CHQ94" s="949"/>
      <c r="CHR94" s="949"/>
      <c r="CHS94" s="949"/>
      <c r="CHT94" s="949"/>
      <c r="CHU94" s="949"/>
      <c r="CHV94" s="949"/>
      <c r="CHW94" s="950"/>
      <c r="CHX94" s="948"/>
      <c r="CHY94" s="949"/>
      <c r="CHZ94" s="949"/>
      <c r="CIA94" s="949"/>
      <c r="CIB94" s="949"/>
      <c r="CIC94" s="949"/>
      <c r="CID94" s="949"/>
      <c r="CIE94" s="949"/>
      <c r="CIF94" s="950"/>
      <c r="CIG94" s="948"/>
      <c r="CIH94" s="949"/>
      <c r="CII94" s="949"/>
      <c r="CIJ94" s="949"/>
      <c r="CIK94" s="949"/>
      <c r="CIL94" s="949"/>
      <c r="CIM94" s="949"/>
      <c r="CIN94" s="949"/>
      <c r="CIO94" s="950"/>
      <c r="CIP94" s="948"/>
      <c r="CIQ94" s="949"/>
      <c r="CIR94" s="949"/>
      <c r="CIS94" s="949"/>
      <c r="CIT94" s="949"/>
      <c r="CIU94" s="949"/>
      <c r="CIV94" s="949"/>
      <c r="CIW94" s="949"/>
      <c r="CIX94" s="950"/>
      <c r="CIY94" s="948"/>
      <c r="CIZ94" s="949"/>
      <c r="CJA94" s="949"/>
      <c r="CJB94" s="949"/>
      <c r="CJC94" s="949"/>
      <c r="CJD94" s="949"/>
      <c r="CJE94" s="949"/>
      <c r="CJF94" s="949"/>
      <c r="CJG94" s="950"/>
      <c r="CJH94" s="948"/>
      <c r="CJI94" s="949"/>
      <c r="CJJ94" s="949"/>
      <c r="CJK94" s="949"/>
      <c r="CJL94" s="949"/>
      <c r="CJM94" s="949"/>
      <c r="CJN94" s="949"/>
      <c r="CJO94" s="949"/>
      <c r="CJP94" s="950"/>
      <c r="CJQ94" s="948"/>
      <c r="CJR94" s="949"/>
      <c r="CJS94" s="949"/>
      <c r="CJT94" s="949"/>
      <c r="CJU94" s="949"/>
      <c r="CJV94" s="949"/>
      <c r="CJW94" s="949"/>
      <c r="CJX94" s="949"/>
      <c r="CJY94" s="950"/>
      <c r="CJZ94" s="948"/>
      <c r="CKA94" s="949"/>
      <c r="CKB94" s="949"/>
      <c r="CKC94" s="949"/>
      <c r="CKD94" s="949"/>
      <c r="CKE94" s="949"/>
      <c r="CKF94" s="949"/>
      <c r="CKG94" s="949"/>
      <c r="CKH94" s="950"/>
      <c r="CKI94" s="948"/>
      <c r="CKJ94" s="949"/>
      <c r="CKK94" s="949"/>
      <c r="CKL94" s="949"/>
      <c r="CKM94" s="949"/>
      <c r="CKN94" s="949"/>
      <c r="CKO94" s="949"/>
      <c r="CKP94" s="949"/>
      <c r="CKQ94" s="950"/>
      <c r="CKR94" s="948"/>
      <c r="CKS94" s="949"/>
      <c r="CKT94" s="949"/>
      <c r="CKU94" s="949"/>
      <c r="CKV94" s="949"/>
      <c r="CKW94" s="949"/>
      <c r="CKX94" s="949"/>
      <c r="CKY94" s="949"/>
      <c r="CKZ94" s="950"/>
      <c r="CLA94" s="948"/>
      <c r="CLB94" s="949"/>
      <c r="CLC94" s="949"/>
      <c r="CLD94" s="949"/>
      <c r="CLE94" s="949"/>
      <c r="CLF94" s="949"/>
      <c r="CLG94" s="949"/>
      <c r="CLH94" s="949"/>
      <c r="CLI94" s="950"/>
      <c r="CLJ94" s="948"/>
      <c r="CLK94" s="949"/>
      <c r="CLL94" s="949"/>
      <c r="CLM94" s="949"/>
      <c r="CLN94" s="949"/>
      <c r="CLO94" s="949"/>
      <c r="CLP94" s="949"/>
      <c r="CLQ94" s="949"/>
      <c r="CLR94" s="950"/>
      <c r="CLS94" s="948"/>
      <c r="CLT94" s="949"/>
      <c r="CLU94" s="949"/>
      <c r="CLV94" s="949"/>
      <c r="CLW94" s="949"/>
      <c r="CLX94" s="949"/>
      <c r="CLY94" s="949"/>
      <c r="CLZ94" s="949"/>
      <c r="CMA94" s="950"/>
      <c r="CMB94" s="948"/>
      <c r="CMC94" s="949"/>
      <c r="CMD94" s="949"/>
      <c r="CME94" s="949"/>
      <c r="CMF94" s="949"/>
      <c r="CMG94" s="949"/>
      <c r="CMH94" s="949"/>
      <c r="CMI94" s="949"/>
      <c r="CMJ94" s="950"/>
      <c r="CMK94" s="948"/>
      <c r="CML94" s="949"/>
      <c r="CMM94" s="949"/>
      <c r="CMN94" s="949"/>
      <c r="CMO94" s="949"/>
      <c r="CMP94" s="949"/>
      <c r="CMQ94" s="949"/>
      <c r="CMR94" s="949"/>
      <c r="CMS94" s="950"/>
      <c r="CMT94" s="948"/>
      <c r="CMU94" s="949"/>
      <c r="CMV94" s="949"/>
      <c r="CMW94" s="949"/>
      <c r="CMX94" s="949"/>
      <c r="CMY94" s="949"/>
      <c r="CMZ94" s="949"/>
      <c r="CNA94" s="949"/>
      <c r="CNB94" s="950"/>
      <c r="CNC94" s="948"/>
      <c r="CND94" s="949"/>
      <c r="CNE94" s="949"/>
      <c r="CNF94" s="949"/>
      <c r="CNG94" s="949"/>
      <c r="CNH94" s="949"/>
      <c r="CNI94" s="949"/>
      <c r="CNJ94" s="949"/>
      <c r="CNK94" s="950"/>
      <c r="CNL94" s="948"/>
      <c r="CNM94" s="949"/>
      <c r="CNN94" s="949"/>
      <c r="CNO94" s="949"/>
      <c r="CNP94" s="949"/>
      <c r="CNQ94" s="949"/>
      <c r="CNR94" s="949"/>
      <c r="CNS94" s="949"/>
      <c r="CNT94" s="950"/>
      <c r="CNU94" s="948"/>
      <c r="CNV94" s="949"/>
      <c r="CNW94" s="949"/>
      <c r="CNX94" s="949"/>
      <c r="CNY94" s="949"/>
      <c r="CNZ94" s="949"/>
      <c r="COA94" s="949"/>
      <c r="COB94" s="949"/>
      <c r="COC94" s="950"/>
      <c r="COD94" s="948"/>
      <c r="COE94" s="949"/>
      <c r="COF94" s="949"/>
      <c r="COG94" s="949"/>
      <c r="COH94" s="949"/>
      <c r="COI94" s="949"/>
      <c r="COJ94" s="949"/>
      <c r="COK94" s="949"/>
      <c r="COL94" s="950"/>
      <c r="COM94" s="948"/>
      <c r="CON94" s="949"/>
      <c r="COO94" s="949"/>
      <c r="COP94" s="949"/>
      <c r="COQ94" s="949"/>
      <c r="COR94" s="949"/>
      <c r="COS94" s="949"/>
      <c r="COT94" s="949"/>
      <c r="COU94" s="950"/>
      <c r="COV94" s="948"/>
      <c r="COW94" s="949"/>
      <c r="COX94" s="949"/>
      <c r="COY94" s="949"/>
      <c r="COZ94" s="949"/>
      <c r="CPA94" s="949"/>
      <c r="CPB94" s="949"/>
      <c r="CPC94" s="949"/>
      <c r="CPD94" s="950"/>
      <c r="CPE94" s="948"/>
      <c r="CPF94" s="949"/>
      <c r="CPG94" s="949"/>
      <c r="CPH94" s="949"/>
      <c r="CPI94" s="949"/>
      <c r="CPJ94" s="949"/>
      <c r="CPK94" s="949"/>
      <c r="CPL94" s="949"/>
      <c r="CPM94" s="950"/>
      <c r="CPN94" s="948"/>
      <c r="CPO94" s="949"/>
      <c r="CPP94" s="949"/>
      <c r="CPQ94" s="949"/>
      <c r="CPR94" s="949"/>
      <c r="CPS94" s="949"/>
      <c r="CPT94" s="949"/>
      <c r="CPU94" s="949"/>
      <c r="CPV94" s="950"/>
      <c r="CPW94" s="948"/>
      <c r="CPX94" s="949"/>
      <c r="CPY94" s="949"/>
      <c r="CPZ94" s="949"/>
      <c r="CQA94" s="949"/>
      <c r="CQB94" s="949"/>
      <c r="CQC94" s="949"/>
      <c r="CQD94" s="949"/>
      <c r="CQE94" s="950"/>
      <c r="CQF94" s="948"/>
      <c r="CQG94" s="949"/>
      <c r="CQH94" s="949"/>
      <c r="CQI94" s="949"/>
      <c r="CQJ94" s="949"/>
      <c r="CQK94" s="949"/>
      <c r="CQL94" s="949"/>
      <c r="CQM94" s="949"/>
      <c r="CQN94" s="950"/>
      <c r="CQO94" s="948"/>
      <c r="CQP94" s="949"/>
      <c r="CQQ94" s="949"/>
      <c r="CQR94" s="949"/>
      <c r="CQS94" s="949"/>
      <c r="CQT94" s="949"/>
      <c r="CQU94" s="949"/>
      <c r="CQV94" s="949"/>
      <c r="CQW94" s="950"/>
      <c r="CQX94" s="948"/>
      <c r="CQY94" s="949"/>
      <c r="CQZ94" s="949"/>
      <c r="CRA94" s="949"/>
      <c r="CRB94" s="949"/>
      <c r="CRC94" s="949"/>
      <c r="CRD94" s="949"/>
      <c r="CRE94" s="949"/>
      <c r="CRF94" s="950"/>
      <c r="CRG94" s="948"/>
      <c r="CRH94" s="949"/>
      <c r="CRI94" s="949"/>
      <c r="CRJ94" s="949"/>
      <c r="CRK94" s="949"/>
      <c r="CRL94" s="949"/>
      <c r="CRM94" s="949"/>
      <c r="CRN94" s="949"/>
      <c r="CRO94" s="950"/>
      <c r="CRP94" s="948"/>
      <c r="CRQ94" s="949"/>
      <c r="CRR94" s="949"/>
      <c r="CRS94" s="949"/>
      <c r="CRT94" s="949"/>
      <c r="CRU94" s="949"/>
      <c r="CRV94" s="949"/>
      <c r="CRW94" s="949"/>
      <c r="CRX94" s="950"/>
      <c r="CRY94" s="948"/>
      <c r="CRZ94" s="949"/>
      <c r="CSA94" s="949"/>
      <c r="CSB94" s="949"/>
      <c r="CSC94" s="949"/>
      <c r="CSD94" s="949"/>
      <c r="CSE94" s="949"/>
      <c r="CSF94" s="949"/>
      <c r="CSG94" s="950"/>
      <c r="CSH94" s="948"/>
      <c r="CSI94" s="949"/>
      <c r="CSJ94" s="949"/>
      <c r="CSK94" s="949"/>
      <c r="CSL94" s="949"/>
      <c r="CSM94" s="949"/>
      <c r="CSN94" s="949"/>
      <c r="CSO94" s="949"/>
      <c r="CSP94" s="950"/>
      <c r="CSQ94" s="948"/>
      <c r="CSR94" s="949"/>
      <c r="CSS94" s="949"/>
      <c r="CST94" s="949"/>
      <c r="CSU94" s="949"/>
      <c r="CSV94" s="949"/>
      <c r="CSW94" s="949"/>
      <c r="CSX94" s="949"/>
      <c r="CSY94" s="950"/>
      <c r="CSZ94" s="948"/>
      <c r="CTA94" s="949"/>
      <c r="CTB94" s="949"/>
      <c r="CTC94" s="949"/>
      <c r="CTD94" s="949"/>
      <c r="CTE94" s="949"/>
      <c r="CTF94" s="949"/>
      <c r="CTG94" s="949"/>
      <c r="CTH94" s="950"/>
      <c r="CTI94" s="948"/>
      <c r="CTJ94" s="949"/>
      <c r="CTK94" s="949"/>
      <c r="CTL94" s="949"/>
      <c r="CTM94" s="949"/>
      <c r="CTN94" s="949"/>
      <c r="CTO94" s="949"/>
      <c r="CTP94" s="949"/>
      <c r="CTQ94" s="950"/>
      <c r="CTR94" s="948"/>
      <c r="CTS94" s="949"/>
      <c r="CTT94" s="949"/>
      <c r="CTU94" s="949"/>
      <c r="CTV94" s="949"/>
      <c r="CTW94" s="949"/>
      <c r="CTX94" s="949"/>
      <c r="CTY94" s="949"/>
      <c r="CTZ94" s="950"/>
      <c r="CUA94" s="948"/>
      <c r="CUB94" s="949"/>
      <c r="CUC94" s="949"/>
      <c r="CUD94" s="949"/>
      <c r="CUE94" s="949"/>
      <c r="CUF94" s="949"/>
      <c r="CUG94" s="949"/>
      <c r="CUH94" s="949"/>
      <c r="CUI94" s="950"/>
      <c r="CUJ94" s="948"/>
      <c r="CUK94" s="949"/>
      <c r="CUL94" s="949"/>
      <c r="CUM94" s="949"/>
      <c r="CUN94" s="949"/>
      <c r="CUO94" s="949"/>
      <c r="CUP94" s="949"/>
      <c r="CUQ94" s="949"/>
      <c r="CUR94" s="950"/>
      <c r="CUS94" s="948"/>
      <c r="CUT94" s="949"/>
      <c r="CUU94" s="949"/>
      <c r="CUV94" s="949"/>
      <c r="CUW94" s="949"/>
      <c r="CUX94" s="949"/>
      <c r="CUY94" s="949"/>
      <c r="CUZ94" s="949"/>
      <c r="CVA94" s="950"/>
      <c r="CVB94" s="948"/>
      <c r="CVC94" s="949"/>
      <c r="CVD94" s="949"/>
      <c r="CVE94" s="949"/>
      <c r="CVF94" s="949"/>
      <c r="CVG94" s="949"/>
      <c r="CVH94" s="949"/>
      <c r="CVI94" s="949"/>
      <c r="CVJ94" s="950"/>
      <c r="CVK94" s="948"/>
      <c r="CVL94" s="949"/>
      <c r="CVM94" s="949"/>
      <c r="CVN94" s="949"/>
      <c r="CVO94" s="949"/>
      <c r="CVP94" s="949"/>
      <c r="CVQ94" s="949"/>
      <c r="CVR94" s="949"/>
      <c r="CVS94" s="950"/>
      <c r="CVT94" s="948"/>
      <c r="CVU94" s="949"/>
      <c r="CVV94" s="949"/>
      <c r="CVW94" s="949"/>
      <c r="CVX94" s="949"/>
      <c r="CVY94" s="949"/>
      <c r="CVZ94" s="949"/>
      <c r="CWA94" s="949"/>
      <c r="CWB94" s="950"/>
      <c r="CWC94" s="948"/>
      <c r="CWD94" s="949"/>
      <c r="CWE94" s="949"/>
      <c r="CWF94" s="949"/>
      <c r="CWG94" s="949"/>
      <c r="CWH94" s="949"/>
      <c r="CWI94" s="949"/>
      <c r="CWJ94" s="949"/>
      <c r="CWK94" s="950"/>
      <c r="CWL94" s="948"/>
      <c r="CWM94" s="949"/>
      <c r="CWN94" s="949"/>
      <c r="CWO94" s="949"/>
      <c r="CWP94" s="949"/>
      <c r="CWQ94" s="949"/>
      <c r="CWR94" s="949"/>
      <c r="CWS94" s="949"/>
      <c r="CWT94" s="950"/>
      <c r="CWU94" s="948"/>
      <c r="CWV94" s="949"/>
      <c r="CWW94" s="949"/>
      <c r="CWX94" s="949"/>
      <c r="CWY94" s="949"/>
      <c r="CWZ94" s="949"/>
      <c r="CXA94" s="949"/>
      <c r="CXB94" s="949"/>
      <c r="CXC94" s="950"/>
      <c r="CXD94" s="948"/>
      <c r="CXE94" s="949"/>
      <c r="CXF94" s="949"/>
      <c r="CXG94" s="949"/>
      <c r="CXH94" s="949"/>
      <c r="CXI94" s="949"/>
      <c r="CXJ94" s="949"/>
      <c r="CXK94" s="949"/>
      <c r="CXL94" s="950"/>
      <c r="CXM94" s="948"/>
      <c r="CXN94" s="949"/>
      <c r="CXO94" s="949"/>
      <c r="CXP94" s="949"/>
      <c r="CXQ94" s="949"/>
      <c r="CXR94" s="949"/>
      <c r="CXS94" s="949"/>
      <c r="CXT94" s="949"/>
      <c r="CXU94" s="950"/>
      <c r="CXV94" s="948"/>
      <c r="CXW94" s="949"/>
      <c r="CXX94" s="949"/>
      <c r="CXY94" s="949"/>
      <c r="CXZ94" s="949"/>
      <c r="CYA94" s="949"/>
      <c r="CYB94" s="949"/>
      <c r="CYC94" s="949"/>
      <c r="CYD94" s="950"/>
      <c r="CYE94" s="948"/>
      <c r="CYF94" s="949"/>
      <c r="CYG94" s="949"/>
      <c r="CYH94" s="949"/>
      <c r="CYI94" s="949"/>
      <c r="CYJ94" s="949"/>
      <c r="CYK94" s="949"/>
      <c r="CYL94" s="949"/>
      <c r="CYM94" s="950"/>
      <c r="CYN94" s="948"/>
      <c r="CYO94" s="949"/>
      <c r="CYP94" s="949"/>
      <c r="CYQ94" s="949"/>
      <c r="CYR94" s="949"/>
      <c r="CYS94" s="949"/>
      <c r="CYT94" s="949"/>
      <c r="CYU94" s="949"/>
      <c r="CYV94" s="950"/>
      <c r="CYW94" s="948"/>
      <c r="CYX94" s="949"/>
      <c r="CYY94" s="949"/>
      <c r="CYZ94" s="949"/>
      <c r="CZA94" s="949"/>
      <c r="CZB94" s="949"/>
      <c r="CZC94" s="949"/>
      <c r="CZD94" s="949"/>
      <c r="CZE94" s="950"/>
      <c r="CZF94" s="948"/>
      <c r="CZG94" s="949"/>
      <c r="CZH94" s="949"/>
      <c r="CZI94" s="949"/>
      <c r="CZJ94" s="949"/>
      <c r="CZK94" s="949"/>
      <c r="CZL94" s="949"/>
      <c r="CZM94" s="949"/>
      <c r="CZN94" s="950"/>
      <c r="CZO94" s="948"/>
      <c r="CZP94" s="949"/>
      <c r="CZQ94" s="949"/>
      <c r="CZR94" s="949"/>
      <c r="CZS94" s="949"/>
      <c r="CZT94" s="949"/>
      <c r="CZU94" s="949"/>
      <c r="CZV94" s="949"/>
      <c r="CZW94" s="950"/>
      <c r="CZX94" s="948"/>
      <c r="CZY94" s="949"/>
      <c r="CZZ94" s="949"/>
      <c r="DAA94" s="949"/>
      <c r="DAB94" s="949"/>
      <c r="DAC94" s="949"/>
      <c r="DAD94" s="949"/>
      <c r="DAE94" s="949"/>
      <c r="DAF94" s="950"/>
      <c r="DAG94" s="948"/>
      <c r="DAH94" s="949"/>
      <c r="DAI94" s="949"/>
      <c r="DAJ94" s="949"/>
      <c r="DAK94" s="949"/>
      <c r="DAL94" s="949"/>
      <c r="DAM94" s="949"/>
      <c r="DAN94" s="949"/>
      <c r="DAO94" s="950"/>
      <c r="DAP94" s="948"/>
      <c r="DAQ94" s="949"/>
      <c r="DAR94" s="949"/>
      <c r="DAS94" s="949"/>
      <c r="DAT94" s="949"/>
      <c r="DAU94" s="949"/>
      <c r="DAV94" s="949"/>
      <c r="DAW94" s="949"/>
      <c r="DAX94" s="950"/>
      <c r="DAY94" s="948"/>
      <c r="DAZ94" s="949"/>
      <c r="DBA94" s="949"/>
      <c r="DBB94" s="949"/>
      <c r="DBC94" s="949"/>
      <c r="DBD94" s="949"/>
      <c r="DBE94" s="949"/>
      <c r="DBF94" s="949"/>
      <c r="DBG94" s="950"/>
      <c r="DBH94" s="948"/>
      <c r="DBI94" s="949"/>
      <c r="DBJ94" s="949"/>
      <c r="DBK94" s="949"/>
      <c r="DBL94" s="949"/>
      <c r="DBM94" s="949"/>
      <c r="DBN94" s="949"/>
      <c r="DBO94" s="949"/>
      <c r="DBP94" s="950"/>
      <c r="DBQ94" s="948"/>
      <c r="DBR94" s="949"/>
      <c r="DBS94" s="949"/>
      <c r="DBT94" s="949"/>
      <c r="DBU94" s="949"/>
      <c r="DBV94" s="949"/>
      <c r="DBW94" s="949"/>
      <c r="DBX94" s="949"/>
      <c r="DBY94" s="950"/>
      <c r="DBZ94" s="948"/>
      <c r="DCA94" s="949"/>
      <c r="DCB94" s="949"/>
      <c r="DCC94" s="949"/>
      <c r="DCD94" s="949"/>
      <c r="DCE94" s="949"/>
      <c r="DCF94" s="949"/>
      <c r="DCG94" s="949"/>
      <c r="DCH94" s="950"/>
      <c r="DCI94" s="948"/>
      <c r="DCJ94" s="949"/>
      <c r="DCK94" s="949"/>
      <c r="DCL94" s="949"/>
      <c r="DCM94" s="949"/>
      <c r="DCN94" s="949"/>
      <c r="DCO94" s="949"/>
      <c r="DCP94" s="949"/>
      <c r="DCQ94" s="950"/>
      <c r="DCR94" s="948"/>
      <c r="DCS94" s="949"/>
      <c r="DCT94" s="949"/>
      <c r="DCU94" s="949"/>
      <c r="DCV94" s="949"/>
      <c r="DCW94" s="949"/>
      <c r="DCX94" s="949"/>
      <c r="DCY94" s="949"/>
      <c r="DCZ94" s="950"/>
      <c r="DDA94" s="948"/>
      <c r="DDB94" s="949"/>
      <c r="DDC94" s="949"/>
      <c r="DDD94" s="949"/>
      <c r="DDE94" s="949"/>
      <c r="DDF94" s="949"/>
      <c r="DDG94" s="949"/>
      <c r="DDH94" s="949"/>
      <c r="DDI94" s="950"/>
      <c r="DDJ94" s="948"/>
      <c r="DDK94" s="949"/>
      <c r="DDL94" s="949"/>
      <c r="DDM94" s="949"/>
      <c r="DDN94" s="949"/>
      <c r="DDO94" s="949"/>
      <c r="DDP94" s="949"/>
      <c r="DDQ94" s="949"/>
      <c r="DDR94" s="950"/>
      <c r="DDS94" s="948"/>
      <c r="DDT94" s="949"/>
      <c r="DDU94" s="949"/>
      <c r="DDV94" s="949"/>
      <c r="DDW94" s="949"/>
      <c r="DDX94" s="949"/>
      <c r="DDY94" s="949"/>
      <c r="DDZ94" s="949"/>
      <c r="DEA94" s="950"/>
      <c r="DEB94" s="948"/>
      <c r="DEC94" s="949"/>
      <c r="DED94" s="949"/>
      <c r="DEE94" s="949"/>
      <c r="DEF94" s="949"/>
      <c r="DEG94" s="949"/>
      <c r="DEH94" s="949"/>
      <c r="DEI94" s="949"/>
      <c r="DEJ94" s="950"/>
      <c r="DEK94" s="948"/>
      <c r="DEL94" s="949"/>
      <c r="DEM94" s="949"/>
      <c r="DEN94" s="949"/>
      <c r="DEO94" s="949"/>
      <c r="DEP94" s="949"/>
      <c r="DEQ94" s="949"/>
      <c r="DER94" s="949"/>
      <c r="DES94" s="950"/>
      <c r="DET94" s="948"/>
      <c r="DEU94" s="949"/>
      <c r="DEV94" s="949"/>
      <c r="DEW94" s="949"/>
      <c r="DEX94" s="949"/>
      <c r="DEY94" s="949"/>
      <c r="DEZ94" s="949"/>
      <c r="DFA94" s="949"/>
      <c r="DFB94" s="950"/>
      <c r="DFC94" s="948"/>
      <c r="DFD94" s="949"/>
      <c r="DFE94" s="949"/>
      <c r="DFF94" s="949"/>
      <c r="DFG94" s="949"/>
      <c r="DFH94" s="949"/>
      <c r="DFI94" s="949"/>
      <c r="DFJ94" s="949"/>
      <c r="DFK94" s="950"/>
      <c r="DFL94" s="948"/>
      <c r="DFM94" s="949"/>
      <c r="DFN94" s="949"/>
      <c r="DFO94" s="949"/>
      <c r="DFP94" s="949"/>
      <c r="DFQ94" s="949"/>
      <c r="DFR94" s="949"/>
      <c r="DFS94" s="949"/>
      <c r="DFT94" s="950"/>
      <c r="DFU94" s="948"/>
      <c r="DFV94" s="949"/>
      <c r="DFW94" s="949"/>
      <c r="DFX94" s="949"/>
      <c r="DFY94" s="949"/>
      <c r="DFZ94" s="949"/>
      <c r="DGA94" s="949"/>
      <c r="DGB94" s="949"/>
      <c r="DGC94" s="950"/>
      <c r="DGD94" s="948"/>
      <c r="DGE94" s="949"/>
      <c r="DGF94" s="949"/>
      <c r="DGG94" s="949"/>
      <c r="DGH94" s="949"/>
      <c r="DGI94" s="949"/>
      <c r="DGJ94" s="949"/>
      <c r="DGK94" s="949"/>
      <c r="DGL94" s="950"/>
      <c r="DGM94" s="948"/>
      <c r="DGN94" s="949"/>
      <c r="DGO94" s="949"/>
      <c r="DGP94" s="949"/>
      <c r="DGQ94" s="949"/>
      <c r="DGR94" s="949"/>
      <c r="DGS94" s="949"/>
      <c r="DGT94" s="949"/>
      <c r="DGU94" s="950"/>
      <c r="DGV94" s="948"/>
      <c r="DGW94" s="949"/>
      <c r="DGX94" s="949"/>
      <c r="DGY94" s="949"/>
      <c r="DGZ94" s="949"/>
      <c r="DHA94" s="949"/>
      <c r="DHB94" s="949"/>
      <c r="DHC94" s="949"/>
      <c r="DHD94" s="950"/>
      <c r="DHE94" s="948"/>
      <c r="DHF94" s="949"/>
      <c r="DHG94" s="949"/>
      <c r="DHH94" s="949"/>
      <c r="DHI94" s="949"/>
      <c r="DHJ94" s="949"/>
      <c r="DHK94" s="949"/>
      <c r="DHL94" s="949"/>
      <c r="DHM94" s="950"/>
      <c r="DHN94" s="948"/>
      <c r="DHO94" s="949"/>
      <c r="DHP94" s="949"/>
      <c r="DHQ94" s="949"/>
      <c r="DHR94" s="949"/>
      <c r="DHS94" s="949"/>
      <c r="DHT94" s="949"/>
      <c r="DHU94" s="949"/>
      <c r="DHV94" s="950"/>
      <c r="DHW94" s="948"/>
      <c r="DHX94" s="949"/>
      <c r="DHY94" s="949"/>
      <c r="DHZ94" s="949"/>
      <c r="DIA94" s="949"/>
      <c r="DIB94" s="949"/>
      <c r="DIC94" s="949"/>
      <c r="DID94" s="949"/>
      <c r="DIE94" s="950"/>
      <c r="DIF94" s="948"/>
      <c r="DIG94" s="949"/>
      <c r="DIH94" s="949"/>
      <c r="DII94" s="949"/>
      <c r="DIJ94" s="949"/>
      <c r="DIK94" s="949"/>
      <c r="DIL94" s="949"/>
      <c r="DIM94" s="949"/>
      <c r="DIN94" s="950"/>
      <c r="DIO94" s="948"/>
      <c r="DIP94" s="949"/>
      <c r="DIQ94" s="949"/>
      <c r="DIR94" s="949"/>
      <c r="DIS94" s="949"/>
      <c r="DIT94" s="949"/>
      <c r="DIU94" s="949"/>
      <c r="DIV94" s="949"/>
      <c r="DIW94" s="950"/>
      <c r="DIX94" s="948"/>
      <c r="DIY94" s="949"/>
      <c r="DIZ94" s="949"/>
      <c r="DJA94" s="949"/>
      <c r="DJB94" s="949"/>
      <c r="DJC94" s="949"/>
      <c r="DJD94" s="949"/>
      <c r="DJE94" s="949"/>
      <c r="DJF94" s="950"/>
      <c r="DJG94" s="948"/>
      <c r="DJH94" s="949"/>
      <c r="DJI94" s="949"/>
      <c r="DJJ94" s="949"/>
      <c r="DJK94" s="949"/>
      <c r="DJL94" s="949"/>
      <c r="DJM94" s="949"/>
      <c r="DJN94" s="949"/>
      <c r="DJO94" s="950"/>
      <c r="DJP94" s="948"/>
      <c r="DJQ94" s="949"/>
      <c r="DJR94" s="949"/>
      <c r="DJS94" s="949"/>
      <c r="DJT94" s="949"/>
      <c r="DJU94" s="949"/>
      <c r="DJV94" s="949"/>
      <c r="DJW94" s="949"/>
      <c r="DJX94" s="950"/>
      <c r="DJY94" s="948"/>
      <c r="DJZ94" s="949"/>
      <c r="DKA94" s="949"/>
      <c r="DKB94" s="949"/>
      <c r="DKC94" s="949"/>
      <c r="DKD94" s="949"/>
      <c r="DKE94" s="949"/>
      <c r="DKF94" s="949"/>
      <c r="DKG94" s="950"/>
      <c r="DKH94" s="948"/>
      <c r="DKI94" s="949"/>
      <c r="DKJ94" s="949"/>
      <c r="DKK94" s="949"/>
      <c r="DKL94" s="949"/>
      <c r="DKM94" s="949"/>
      <c r="DKN94" s="949"/>
      <c r="DKO94" s="949"/>
      <c r="DKP94" s="950"/>
      <c r="DKQ94" s="948"/>
      <c r="DKR94" s="949"/>
      <c r="DKS94" s="949"/>
      <c r="DKT94" s="949"/>
      <c r="DKU94" s="949"/>
      <c r="DKV94" s="949"/>
      <c r="DKW94" s="949"/>
      <c r="DKX94" s="949"/>
      <c r="DKY94" s="950"/>
      <c r="DKZ94" s="948"/>
      <c r="DLA94" s="949"/>
      <c r="DLB94" s="949"/>
      <c r="DLC94" s="949"/>
      <c r="DLD94" s="949"/>
      <c r="DLE94" s="949"/>
      <c r="DLF94" s="949"/>
      <c r="DLG94" s="949"/>
      <c r="DLH94" s="950"/>
      <c r="DLI94" s="948"/>
      <c r="DLJ94" s="949"/>
      <c r="DLK94" s="949"/>
      <c r="DLL94" s="949"/>
      <c r="DLM94" s="949"/>
      <c r="DLN94" s="949"/>
      <c r="DLO94" s="949"/>
      <c r="DLP94" s="949"/>
      <c r="DLQ94" s="950"/>
      <c r="DLR94" s="948"/>
      <c r="DLS94" s="949"/>
      <c r="DLT94" s="949"/>
      <c r="DLU94" s="949"/>
      <c r="DLV94" s="949"/>
      <c r="DLW94" s="949"/>
      <c r="DLX94" s="949"/>
      <c r="DLY94" s="949"/>
      <c r="DLZ94" s="950"/>
      <c r="DMA94" s="948"/>
      <c r="DMB94" s="949"/>
      <c r="DMC94" s="949"/>
      <c r="DMD94" s="949"/>
      <c r="DME94" s="949"/>
      <c r="DMF94" s="949"/>
      <c r="DMG94" s="949"/>
      <c r="DMH94" s="949"/>
      <c r="DMI94" s="950"/>
      <c r="DMJ94" s="948"/>
      <c r="DMK94" s="949"/>
      <c r="DML94" s="949"/>
      <c r="DMM94" s="949"/>
      <c r="DMN94" s="949"/>
      <c r="DMO94" s="949"/>
      <c r="DMP94" s="949"/>
      <c r="DMQ94" s="949"/>
      <c r="DMR94" s="950"/>
      <c r="DMS94" s="948"/>
      <c r="DMT94" s="949"/>
      <c r="DMU94" s="949"/>
      <c r="DMV94" s="949"/>
      <c r="DMW94" s="949"/>
      <c r="DMX94" s="949"/>
      <c r="DMY94" s="949"/>
      <c r="DMZ94" s="949"/>
      <c r="DNA94" s="950"/>
      <c r="DNB94" s="948"/>
      <c r="DNC94" s="949"/>
      <c r="DND94" s="949"/>
      <c r="DNE94" s="949"/>
      <c r="DNF94" s="949"/>
      <c r="DNG94" s="949"/>
      <c r="DNH94" s="949"/>
      <c r="DNI94" s="949"/>
      <c r="DNJ94" s="950"/>
      <c r="DNK94" s="948"/>
      <c r="DNL94" s="949"/>
      <c r="DNM94" s="949"/>
      <c r="DNN94" s="949"/>
      <c r="DNO94" s="949"/>
      <c r="DNP94" s="949"/>
      <c r="DNQ94" s="949"/>
      <c r="DNR94" s="949"/>
      <c r="DNS94" s="950"/>
      <c r="DNT94" s="948"/>
      <c r="DNU94" s="949"/>
      <c r="DNV94" s="949"/>
      <c r="DNW94" s="949"/>
      <c r="DNX94" s="949"/>
      <c r="DNY94" s="949"/>
      <c r="DNZ94" s="949"/>
      <c r="DOA94" s="949"/>
      <c r="DOB94" s="950"/>
      <c r="DOC94" s="948"/>
      <c r="DOD94" s="949"/>
      <c r="DOE94" s="949"/>
      <c r="DOF94" s="949"/>
      <c r="DOG94" s="949"/>
      <c r="DOH94" s="949"/>
      <c r="DOI94" s="949"/>
      <c r="DOJ94" s="949"/>
      <c r="DOK94" s="950"/>
      <c r="DOL94" s="948"/>
      <c r="DOM94" s="949"/>
      <c r="DON94" s="949"/>
      <c r="DOO94" s="949"/>
      <c r="DOP94" s="949"/>
      <c r="DOQ94" s="949"/>
      <c r="DOR94" s="949"/>
      <c r="DOS94" s="949"/>
      <c r="DOT94" s="950"/>
      <c r="DOU94" s="948"/>
      <c r="DOV94" s="949"/>
      <c r="DOW94" s="949"/>
      <c r="DOX94" s="949"/>
      <c r="DOY94" s="949"/>
      <c r="DOZ94" s="949"/>
      <c r="DPA94" s="949"/>
      <c r="DPB94" s="949"/>
      <c r="DPC94" s="950"/>
      <c r="DPD94" s="948"/>
      <c r="DPE94" s="949"/>
      <c r="DPF94" s="949"/>
      <c r="DPG94" s="949"/>
      <c r="DPH94" s="949"/>
      <c r="DPI94" s="949"/>
      <c r="DPJ94" s="949"/>
      <c r="DPK94" s="949"/>
      <c r="DPL94" s="950"/>
      <c r="DPM94" s="948"/>
      <c r="DPN94" s="949"/>
      <c r="DPO94" s="949"/>
      <c r="DPP94" s="949"/>
      <c r="DPQ94" s="949"/>
      <c r="DPR94" s="949"/>
      <c r="DPS94" s="949"/>
      <c r="DPT94" s="949"/>
      <c r="DPU94" s="950"/>
      <c r="DPV94" s="948"/>
      <c r="DPW94" s="949"/>
      <c r="DPX94" s="949"/>
      <c r="DPY94" s="949"/>
      <c r="DPZ94" s="949"/>
      <c r="DQA94" s="949"/>
      <c r="DQB94" s="949"/>
      <c r="DQC94" s="949"/>
      <c r="DQD94" s="950"/>
      <c r="DQE94" s="948"/>
      <c r="DQF94" s="949"/>
      <c r="DQG94" s="949"/>
      <c r="DQH94" s="949"/>
      <c r="DQI94" s="949"/>
      <c r="DQJ94" s="949"/>
      <c r="DQK94" s="949"/>
      <c r="DQL94" s="949"/>
      <c r="DQM94" s="950"/>
      <c r="DQN94" s="948"/>
      <c r="DQO94" s="949"/>
      <c r="DQP94" s="949"/>
      <c r="DQQ94" s="949"/>
      <c r="DQR94" s="949"/>
      <c r="DQS94" s="949"/>
      <c r="DQT94" s="949"/>
      <c r="DQU94" s="949"/>
      <c r="DQV94" s="950"/>
      <c r="DQW94" s="948"/>
      <c r="DQX94" s="949"/>
      <c r="DQY94" s="949"/>
      <c r="DQZ94" s="949"/>
      <c r="DRA94" s="949"/>
      <c r="DRB94" s="949"/>
      <c r="DRC94" s="949"/>
      <c r="DRD94" s="949"/>
      <c r="DRE94" s="950"/>
      <c r="DRF94" s="948"/>
      <c r="DRG94" s="949"/>
      <c r="DRH94" s="949"/>
      <c r="DRI94" s="949"/>
      <c r="DRJ94" s="949"/>
      <c r="DRK94" s="949"/>
      <c r="DRL94" s="949"/>
      <c r="DRM94" s="949"/>
      <c r="DRN94" s="950"/>
      <c r="DRO94" s="948"/>
      <c r="DRP94" s="949"/>
      <c r="DRQ94" s="949"/>
      <c r="DRR94" s="949"/>
      <c r="DRS94" s="949"/>
      <c r="DRT94" s="949"/>
      <c r="DRU94" s="949"/>
      <c r="DRV94" s="949"/>
      <c r="DRW94" s="950"/>
      <c r="DRX94" s="948"/>
      <c r="DRY94" s="949"/>
      <c r="DRZ94" s="949"/>
      <c r="DSA94" s="949"/>
      <c r="DSB94" s="949"/>
      <c r="DSC94" s="949"/>
      <c r="DSD94" s="949"/>
      <c r="DSE94" s="949"/>
      <c r="DSF94" s="950"/>
      <c r="DSG94" s="948"/>
      <c r="DSH94" s="949"/>
      <c r="DSI94" s="949"/>
      <c r="DSJ94" s="949"/>
      <c r="DSK94" s="949"/>
      <c r="DSL94" s="949"/>
      <c r="DSM94" s="949"/>
      <c r="DSN94" s="949"/>
      <c r="DSO94" s="950"/>
      <c r="DSP94" s="948"/>
      <c r="DSQ94" s="949"/>
      <c r="DSR94" s="949"/>
      <c r="DSS94" s="949"/>
      <c r="DST94" s="949"/>
      <c r="DSU94" s="949"/>
      <c r="DSV94" s="949"/>
      <c r="DSW94" s="949"/>
      <c r="DSX94" s="950"/>
      <c r="DSY94" s="948"/>
      <c r="DSZ94" s="949"/>
      <c r="DTA94" s="949"/>
      <c r="DTB94" s="949"/>
      <c r="DTC94" s="949"/>
      <c r="DTD94" s="949"/>
      <c r="DTE94" s="949"/>
      <c r="DTF94" s="949"/>
      <c r="DTG94" s="950"/>
      <c r="DTH94" s="948"/>
      <c r="DTI94" s="949"/>
      <c r="DTJ94" s="949"/>
      <c r="DTK94" s="949"/>
      <c r="DTL94" s="949"/>
      <c r="DTM94" s="949"/>
      <c r="DTN94" s="949"/>
      <c r="DTO94" s="949"/>
      <c r="DTP94" s="950"/>
      <c r="DTQ94" s="948"/>
      <c r="DTR94" s="949"/>
      <c r="DTS94" s="949"/>
      <c r="DTT94" s="949"/>
      <c r="DTU94" s="949"/>
      <c r="DTV94" s="949"/>
      <c r="DTW94" s="949"/>
      <c r="DTX94" s="949"/>
      <c r="DTY94" s="950"/>
      <c r="DTZ94" s="948"/>
      <c r="DUA94" s="949"/>
      <c r="DUB94" s="949"/>
      <c r="DUC94" s="949"/>
      <c r="DUD94" s="949"/>
      <c r="DUE94" s="949"/>
      <c r="DUF94" s="949"/>
      <c r="DUG94" s="949"/>
      <c r="DUH94" s="950"/>
      <c r="DUI94" s="948"/>
      <c r="DUJ94" s="949"/>
      <c r="DUK94" s="949"/>
      <c r="DUL94" s="949"/>
      <c r="DUM94" s="949"/>
      <c r="DUN94" s="949"/>
      <c r="DUO94" s="949"/>
      <c r="DUP94" s="949"/>
      <c r="DUQ94" s="950"/>
      <c r="DUR94" s="948"/>
      <c r="DUS94" s="949"/>
      <c r="DUT94" s="949"/>
      <c r="DUU94" s="949"/>
      <c r="DUV94" s="949"/>
      <c r="DUW94" s="949"/>
      <c r="DUX94" s="949"/>
      <c r="DUY94" s="949"/>
      <c r="DUZ94" s="950"/>
      <c r="DVA94" s="948"/>
      <c r="DVB94" s="949"/>
      <c r="DVC94" s="949"/>
      <c r="DVD94" s="949"/>
      <c r="DVE94" s="949"/>
      <c r="DVF94" s="949"/>
      <c r="DVG94" s="949"/>
      <c r="DVH94" s="949"/>
      <c r="DVI94" s="950"/>
      <c r="DVJ94" s="948"/>
      <c r="DVK94" s="949"/>
      <c r="DVL94" s="949"/>
      <c r="DVM94" s="949"/>
      <c r="DVN94" s="949"/>
      <c r="DVO94" s="949"/>
      <c r="DVP94" s="949"/>
      <c r="DVQ94" s="949"/>
      <c r="DVR94" s="950"/>
      <c r="DVS94" s="948"/>
      <c r="DVT94" s="949"/>
      <c r="DVU94" s="949"/>
      <c r="DVV94" s="949"/>
      <c r="DVW94" s="949"/>
      <c r="DVX94" s="949"/>
      <c r="DVY94" s="949"/>
      <c r="DVZ94" s="949"/>
      <c r="DWA94" s="950"/>
      <c r="DWB94" s="948"/>
      <c r="DWC94" s="949"/>
      <c r="DWD94" s="949"/>
      <c r="DWE94" s="949"/>
      <c r="DWF94" s="949"/>
      <c r="DWG94" s="949"/>
      <c r="DWH94" s="949"/>
      <c r="DWI94" s="949"/>
      <c r="DWJ94" s="950"/>
      <c r="DWK94" s="948"/>
      <c r="DWL94" s="949"/>
      <c r="DWM94" s="949"/>
      <c r="DWN94" s="949"/>
      <c r="DWO94" s="949"/>
      <c r="DWP94" s="949"/>
      <c r="DWQ94" s="949"/>
      <c r="DWR94" s="949"/>
      <c r="DWS94" s="950"/>
      <c r="DWT94" s="948"/>
      <c r="DWU94" s="949"/>
      <c r="DWV94" s="949"/>
      <c r="DWW94" s="949"/>
      <c r="DWX94" s="949"/>
      <c r="DWY94" s="949"/>
      <c r="DWZ94" s="949"/>
      <c r="DXA94" s="949"/>
      <c r="DXB94" s="950"/>
      <c r="DXC94" s="948"/>
      <c r="DXD94" s="949"/>
      <c r="DXE94" s="949"/>
      <c r="DXF94" s="949"/>
      <c r="DXG94" s="949"/>
      <c r="DXH94" s="949"/>
      <c r="DXI94" s="949"/>
      <c r="DXJ94" s="949"/>
      <c r="DXK94" s="950"/>
      <c r="DXL94" s="948"/>
      <c r="DXM94" s="949"/>
      <c r="DXN94" s="949"/>
      <c r="DXO94" s="949"/>
      <c r="DXP94" s="949"/>
      <c r="DXQ94" s="949"/>
      <c r="DXR94" s="949"/>
      <c r="DXS94" s="949"/>
      <c r="DXT94" s="950"/>
      <c r="DXU94" s="948"/>
      <c r="DXV94" s="949"/>
      <c r="DXW94" s="949"/>
      <c r="DXX94" s="949"/>
      <c r="DXY94" s="949"/>
      <c r="DXZ94" s="949"/>
      <c r="DYA94" s="949"/>
      <c r="DYB94" s="949"/>
      <c r="DYC94" s="950"/>
      <c r="DYD94" s="948"/>
      <c r="DYE94" s="949"/>
      <c r="DYF94" s="949"/>
      <c r="DYG94" s="949"/>
      <c r="DYH94" s="949"/>
      <c r="DYI94" s="949"/>
      <c r="DYJ94" s="949"/>
      <c r="DYK94" s="949"/>
      <c r="DYL94" s="950"/>
      <c r="DYM94" s="948"/>
      <c r="DYN94" s="949"/>
      <c r="DYO94" s="949"/>
      <c r="DYP94" s="949"/>
      <c r="DYQ94" s="949"/>
      <c r="DYR94" s="949"/>
      <c r="DYS94" s="949"/>
      <c r="DYT94" s="949"/>
      <c r="DYU94" s="950"/>
      <c r="DYV94" s="948"/>
      <c r="DYW94" s="949"/>
      <c r="DYX94" s="949"/>
      <c r="DYY94" s="949"/>
      <c r="DYZ94" s="949"/>
      <c r="DZA94" s="949"/>
      <c r="DZB94" s="949"/>
      <c r="DZC94" s="949"/>
      <c r="DZD94" s="950"/>
      <c r="DZE94" s="948"/>
      <c r="DZF94" s="949"/>
      <c r="DZG94" s="949"/>
      <c r="DZH94" s="949"/>
      <c r="DZI94" s="949"/>
      <c r="DZJ94" s="949"/>
      <c r="DZK94" s="949"/>
      <c r="DZL94" s="949"/>
      <c r="DZM94" s="950"/>
      <c r="DZN94" s="948"/>
      <c r="DZO94" s="949"/>
      <c r="DZP94" s="949"/>
      <c r="DZQ94" s="949"/>
      <c r="DZR94" s="949"/>
      <c r="DZS94" s="949"/>
      <c r="DZT94" s="949"/>
      <c r="DZU94" s="949"/>
      <c r="DZV94" s="950"/>
      <c r="DZW94" s="948"/>
      <c r="DZX94" s="949"/>
      <c r="DZY94" s="949"/>
      <c r="DZZ94" s="949"/>
      <c r="EAA94" s="949"/>
      <c r="EAB94" s="949"/>
      <c r="EAC94" s="949"/>
      <c r="EAD94" s="949"/>
      <c r="EAE94" s="950"/>
      <c r="EAF94" s="948"/>
      <c r="EAG94" s="949"/>
      <c r="EAH94" s="949"/>
      <c r="EAI94" s="949"/>
      <c r="EAJ94" s="949"/>
      <c r="EAK94" s="949"/>
      <c r="EAL94" s="949"/>
      <c r="EAM94" s="949"/>
      <c r="EAN94" s="950"/>
      <c r="EAO94" s="948"/>
      <c r="EAP94" s="949"/>
      <c r="EAQ94" s="949"/>
      <c r="EAR94" s="949"/>
      <c r="EAS94" s="949"/>
      <c r="EAT94" s="949"/>
      <c r="EAU94" s="949"/>
      <c r="EAV94" s="949"/>
      <c r="EAW94" s="950"/>
      <c r="EAX94" s="948"/>
      <c r="EAY94" s="949"/>
      <c r="EAZ94" s="949"/>
      <c r="EBA94" s="949"/>
      <c r="EBB94" s="949"/>
      <c r="EBC94" s="949"/>
      <c r="EBD94" s="949"/>
      <c r="EBE94" s="949"/>
      <c r="EBF94" s="950"/>
      <c r="EBG94" s="948"/>
      <c r="EBH94" s="949"/>
      <c r="EBI94" s="949"/>
      <c r="EBJ94" s="949"/>
      <c r="EBK94" s="949"/>
      <c r="EBL94" s="949"/>
      <c r="EBM94" s="949"/>
      <c r="EBN94" s="949"/>
      <c r="EBO94" s="950"/>
      <c r="EBP94" s="948"/>
      <c r="EBQ94" s="949"/>
      <c r="EBR94" s="949"/>
      <c r="EBS94" s="949"/>
      <c r="EBT94" s="949"/>
      <c r="EBU94" s="949"/>
      <c r="EBV94" s="949"/>
      <c r="EBW94" s="949"/>
      <c r="EBX94" s="950"/>
      <c r="EBY94" s="948"/>
      <c r="EBZ94" s="949"/>
      <c r="ECA94" s="949"/>
      <c r="ECB94" s="949"/>
      <c r="ECC94" s="949"/>
      <c r="ECD94" s="949"/>
      <c r="ECE94" s="949"/>
      <c r="ECF94" s="949"/>
      <c r="ECG94" s="950"/>
      <c r="ECH94" s="948"/>
      <c r="ECI94" s="949"/>
      <c r="ECJ94" s="949"/>
      <c r="ECK94" s="949"/>
      <c r="ECL94" s="949"/>
      <c r="ECM94" s="949"/>
      <c r="ECN94" s="949"/>
      <c r="ECO94" s="949"/>
      <c r="ECP94" s="950"/>
      <c r="ECQ94" s="948"/>
      <c r="ECR94" s="949"/>
      <c r="ECS94" s="949"/>
      <c r="ECT94" s="949"/>
      <c r="ECU94" s="949"/>
      <c r="ECV94" s="949"/>
      <c r="ECW94" s="949"/>
      <c r="ECX94" s="949"/>
      <c r="ECY94" s="950"/>
      <c r="ECZ94" s="948"/>
      <c r="EDA94" s="949"/>
      <c r="EDB94" s="949"/>
      <c r="EDC94" s="949"/>
      <c r="EDD94" s="949"/>
      <c r="EDE94" s="949"/>
      <c r="EDF94" s="949"/>
      <c r="EDG94" s="949"/>
      <c r="EDH94" s="950"/>
      <c r="EDI94" s="948"/>
      <c r="EDJ94" s="949"/>
      <c r="EDK94" s="949"/>
      <c r="EDL94" s="949"/>
      <c r="EDM94" s="949"/>
      <c r="EDN94" s="949"/>
      <c r="EDO94" s="949"/>
      <c r="EDP94" s="949"/>
      <c r="EDQ94" s="950"/>
      <c r="EDR94" s="948"/>
      <c r="EDS94" s="949"/>
      <c r="EDT94" s="949"/>
      <c r="EDU94" s="949"/>
      <c r="EDV94" s="949"/>
      <c r="EDW94" s="949"/>
      <c r="EDX94" s="949"/>
      <c r="EDY94" s="949"/>
      <c r="EDZ94" s="950"/>
      <c r="EEA94" s="948"/>
      <c r="EEB94" s="949"/>
      <c r="EEC94" s="949"/>
      <c r="EED94" s="949"/>
      <c r="EEE94" s="949"/>
      <c r="EEF94" s="949"/>
      <c r="EEG94" s="949"/>
      <c r="EEH94" s="949"/>
      <c r="EEI94" s="950"/>
      <c r="EEJ94" s="948"/>
      <c r="EEK94" s="949"/>
      <c r="EEL94" s="949"/>
      <c r="EEM94" s="949"/>
      <c r="EEN94" s="949"/>
      <c r="EEO94" s="949"/>
      <c r="EEP94" s="949"/>
      <c r="EEQ94" s="949"/>
      <c r="EER94" s="950"/>
      <c r="EES94" s="948"/>
      <c r="EET94" s="949"/>
      <c r="EEU94" s="949"/>
      <c r="EEV94" s="949"/>
      <c r="EEW94" s="949"/>
      <c r="EEX94" s="949"/>
      <c r="EEY94" s="949"/>
      <c r="EEZ94" s="949"/>
      <c r="EFA94" s="950"/>
      <c r="EFB94" s="948"/>
      <c r="EFC94" s="949"/>
      <c r="EFD94" s="949"/>
      <c r="EFE94" s="949"/>
      <c r="EFF94" s="949"/>
      <c r="EFG94" s="949"/>
      <c r="EFH94" s="949"/>
      <c r="EFI94" s="949"/>
      <c r="EFJ94" s="950"/>
      <c r="EFK94" s="948"/>
      <c r="EFL94" s="949"/>
      <c r="EFM94" s="949"/>
      <c r="EFN94" s="949"/>
      <c r="EFO94" s="949"/>
      <c r="EFP94" s="949"/>
      <c r="EFQ94" s="949"/>
      <c r="EFR94" s="949"/>
      <c r="EFS94" s="950"/>
      <c r="EFT94" s="948"/>
      <c r="EFU94" s="949"/>
      <c r="EFV94" s="949"/>
      <c r="EFW94" s="949"/>
      <c r="EFX94" s="949"/>
      <c r="EFY94" s="949"/>
      <c r="EFZ94" s="949"/>
      <c r="EGA94" s="949"/>
      <c r="EGB94" s="950"/>
      <c r="EGC94" s="948"/>
      <c r="EGD94" s="949"/>
      <c r="EGE94" s="949"/>
      <c r="EGF94" s="949"/>
      <c r="EGG94" s="949"/>
      <c r="EGH94" s="949"/>
      <c r="EGI94" s="949"/>
      <c r="EGJ94" s="949"/>
      <c r="EGK94" s="950"/>
      <c r="EGL94" s="948"/>
      <c r="EGM94" s="949"/>
      <c r="EGN94" s="949"/>
      <c r="EGO94" s="949"/>
      <c r="EGP94" s="949"/>
      <c r="EGQ94" s="949"/>
      <c r="EGR94" s="949"/>
      <c r="EGS94" s="949"/>
      <c r="EGT94" s="950"/>
      <c r="EGU94" s="948"/>
      <c r="EGV94" s="949"/>
      <c r="EGW94" s="949"/>
      <c r="EGX94" s="949"/>
      <c r="EGY94" s="949"/>
      <c r="EGZ94" s="949"/>
      <c r="EHA94" s="949"/>
      <c r="EHB94" s="949"/>
      <c r="EHC94" s="950"/>
      <c r="EHD94" s="948"/>
      <c r="EHE94" s="949"/>
      <c r="EHF94" s="949"/>
      <c r="EHG94" s="949"/>
      <c r="EHH94" s="949"/>
      <c r="EHI94" s="949"/>
      <c r="EHJ94" s="949"/>
      <c r="EHK94" s="949"/>
      <c r="EHL94" s="950"/>
      <c r="EHM94" s="948"/>
      <c r="EHN94" s="949"/>
      <c r="EHO94" s="949"/>
      <c r="EHP94" s="949"/>
      <c r="EHQ94" s="949"/>
      <c r="EHR94" s="949"/>
      <c r="EHS94" s="949"/>
      <c r="EHT94" s="949"/>
      <c r="EHU94" s="950"/>
      <c r="EHV94" s="948"/>
      <c r="EHW94" s="949"/>
      <c r="EHX94" s="949"/>
      <c r="EHY94" s="949"/>
      <c r="EHZ94" s="949"/>
      <c r="EIA94" s="949"/>
      <c r="EIB94" s="949"/>
      <c r="EIC94" s="949"/>
      <c r="EID94" s="950"/>
      <c r="EIE94" s="948"/>
      <c r="EIF94" s="949"/>
      <c r="EIG94" s="949"/>
      <c r="EIH94" s="949"/>
      <c r="EII94" s="949"/>
      <c r="EIJ94" s="949"/>
      <c r="EIK94" s="949"/>
      <c r="EIL94" s="949"/>
      <c r="EIM94" s="950"/>
      <c r="EIN94" s="948"/>
      <c r="EIO94" s="949"/>
      <c r="EIP94" s="949"/>
      <c r="EIQ94" s="949"/>
      <c r="EIR94" s="949"/>
      <c r="EIS94" s="949"/>
      <c r="EIT94" s="949"/>
      <c r="EIU94" s="949"/>
      <c r="EIV94" s="950"/>
      <c r="EIW94" s="948"/>
      <c r="EIX94" s="949"/>
      <c r="EIY94" s="949"/>
      <c r="EIZ94" s="949"/>
      <c r="EJA94" s="949"/>
      <c r="EJB94" s="949"/>
      <c r="EJC94" s="949"/>
      <c r="EJD94" s="949"/>
      <c r="EJE94" s="950"/>
      <c r="EJF94" s="948"/>
      <c r="EJG94" s="949"/>
      <c r="EJH94" s="949"/>
      <c r="EJI94" s="949"/>
      <c r="EJJ94" s="949"/>
      <c r="EJK94" s="949"/>
      <c r="EJL94" s="949"/>
      <c r="EJM94" s="949"/>
      <c r="EJN94" s="950"/>
      <c r="EJO94" s="948"/>
      <c r="EJP94" s="949"/>
      <c r="EJQ94" s="949"/>
      <c r="EJR94" s="949"/>
      <c r="EJS94" s="949"/>
      <c r="EJT94" s="949"/>
      <c r="EJU94" s="949"/>
      <c r="EJV94" s="949"/>
      <c r="EJW94" s="950"/>
      <c r="EJX94" s="948"/>
      <c r="EJY94" s="949"/>
      <c r="EJZ94" s="949"/>
      <c r="EKA94" s="949"/>
      <c r="EKB94" s="949"/>
      <c r="EKC94" s="949"/>
      <c r="EKD94" s="949"/>
      <c r="EKE94" s="949"/>
      <c r="EKF94" s="950"/>
      <c r="EKG94" s="948"/>
      <c r="EKH94" s="949"/>
      <c r="EKI94" s="949"/>
      <c r="EKJ94" s="949"/>
      <c r="EKK94" s="949"/>
      <c r="EKL94" s="949"/>
      <c r="EKM94" s="949"/>
      <c r="EKN94" s="949"/>
      <c r="EKO94" s="950"/>
      <c r="EKP94" s="948"/>
      <c r="EKQ94" s="949"/>
      <c r="EKR94" s="949"/>
      <c r="EKS94" s="949"/>
      <c r="EKT94" s="949"/>
      <c r="EKU94" s="949"/>
      <c r="EKV94" s="949"/>
      <c r="EKW94" s="949"/>
      <c r="EKX94" s="950"/>
      <c r="EKY94" s="948"/>
      <c r="EKZ94" s="949"/>
      <c r="ELA94" s="949"/>
      <c r="ELB94" s="949"/>
      <c r="ELC94" s="949"/>
      <c r="ELD94" s="949"/>
      <c r="ELE94" s="949"/>
      <c r="ELF94" s="949"/>
      <c r="ELG94" s="950"/>
      <c r="ELH94" s="948"/>
      <c r="ELI94" s="949"/>
      <c r="ELJ94" s="949"/>
      <c r="ELK94" s="949"/>
      <c r="ELL94" s="949"/>
      <c r="ELM94" s="949"/>
      <c r="ELN94" s="949"/>
      <c r="ELO94" s="949"/>
      <c r="ELP94" s="950"/>
      <c r="ELQ94" s="948"/>
      <c r="ELR94" s="949"/>
      <c r="ELS94" s="949"/>
      <c r="ELT94" s="949"/>
      <c r="ELU94" s="949"/>
      <c r="ELV94" s="949"/>
      <c r="ELW94" s="949"/>
      <c r="ELX94" s="949"/>
      <c r="ELY94" s="950"/>
      <c r="ELZ94" s="948"/>
      <c r="EMA94" s="949"/>
      <c r="EMB94" s="949"/>
      <c r="EMC94" s="949"/>
      <c r="EMD94" s="949"/>
      <c r="EME94" s="949"/>
      <c r="EMF94" s="949"/>
      <c r="EMG94" s="949"/>
      <c r="EMH94" s="950"/>
      <c r="EMI94" s="948"/>
      <c r="EMJ94" s="949"/>
      <c r="EMK94" s="949"/>
      <c r="EML94" s="949"/>
      <c r="EMM94" s="949"/>
      <c r="EMN94" s="949"/>
      <c r="EMO94" s="949"/>
      <c r="EMP94" s="949"/>
      <c r="EMQ94" s="950"/>
      <c r="EMR94" s="948"/>
      <c r="EMS94" s="949"/>
      <c r="EMT94" s="949"/>
      <c r="EMU94" s="949"/>
      <c r="EMV94" s="949"/>
      <c r="EMW94" s="949"/>
      <c r="EMX94" s="949"/>
      <c r="EMY94" s="949"/>
      <c r="EMZ94" s="950"/>
      <c r="ENA94" s="948"/>
      <c r="ENB94" s="949"/>
      <c r="ENC94" s="949"/>
      <c r="END94" s="949"/>
      <c r="ENE94" s="949"/>
      <c r="ENF94" s="949"/>
      <c r="ENG94" s="949"/>
      <c r="ENH94" s="949"/>
      <c r="ENI94" s="950"/>
      <c r="ENJ94" s="948"/>
      <c r="ENK94" s="949"/>
      <c r="ENL94" s="949"/>
      <c r="ENM94" s="949"/>
      <c r="ENN94" s="949"/>
      <c r="ENO94" s="949"/>
      <c r="ENP94" s="949"/>
      <c r="ENQ94" s="949"/>
      <c r="ENR94" s="950"/>
      <c r="ENS94" s="948"/>
      <c r="ENT94" s="949"/>
      <c r="ENU94" s="949"/>
      <c r="ENV94" s="949"/>
      <c r="ENW94" s="949"/>
      <c r="ENX94" s="949"/>
      <c r="ENY94" s="949"/>
      <c r="ENZ94" s="949"/>
      <c r="EOA94" s="950"/>
      <c r="EOB94" s="948"/>
      <c r="EOC94" s="949"/>
      <c r="EOD94" s="949"/>
      <c r="EOE94" s="949"/>
      <c r="EOF94" s="949"/>
      <c r="EOG94" s="949"/>
      <c r="EOH94" s="949"/>
      <c r="EOI94" s="949"/>
      <c r="EOJ94" s="950"/>
      <c r="EOK94" s="948"/>
      <c r="EOL94" s="949"/>
      <c r="EOM94" s="949"/>
      <c r="EON94" s="949"/>
      <c r="EOO94" s="949"/>
      <c r="EOP94" s="949"/>
      <c r="EOQ94" s="949"/>
      <c r="EOR94" s="949"/>
      <c r="EOS94" s="950"/>
      <c r="EOT94" s="948"/>
      <c r="EOU94" s="949"/>
      <c r="EOV94" s="949"/>
      <c r="EOW94" s="949"/>
      <c r="EOX94" s="949"/>
      <c r="EOY94" s="949"/>
      <c r="EOZ94" s="949"/>
      <c r="EPA94" s="949"/>
      <c r="EPB94" s="950"/>
      <c r="EPC94" s="948"/>
      <c r="EPD94" s="949"/>
      <c r="EPE94" s="949"/>
      <c r="EPF94" s="949"/>
      <c r="EPG94" s="949"/>
      <c r="EPH94" s="949"/>
      <c r="EPI94" s="949"/>
      <c r="EPJ94" s="949"/>
      <c r="EPK94" s="950"/>
      <c r="EPL94" s="948"/>
      <c r="EPM94" s="949"/>
      <c r="EPN94" s="949"/>
      <c r="EPO94" s="949"/>
      <c r="EPP94" s="949"/>
      <c r="EPQ94" s="949"/>
      <c r="EPR94" s="949"/>
      <c r="EPS94" s="949"/>
      <c r="EPT94" s="950"/>
      <c r="EPU94" s="948"/>
      <c r="EPV94" s="949"/>
      <c r="EPW94" s="949"/>
      <c r="EPX94" s="949"/>
      <c r="EPY94" s="949"/>
      <c r="EPZ94" s="949"/>
      <c r="EQA94" s="949"/>
      <c r="EQB94" s="949"/>
      <c r="EQC94" s="950"/>
      <c r="EQD94" s="948"/>
      <c r="EQE94" s="949"/>
      <c r="EQF94" s="949"/>
      <c r="EQG94" s="949"/>
      <c r="EQH94" s="949"/>
      <c r="EQI94" s="949"/>
      <c r="EQJ94" s="949"/>
      <c r="EQK94" s="949"/>
      <c r="EQL94" s="950"/>
      <c r="EQM94" s="948"/>
      <c r="EQN94" s="949"/>
      <c r="EQO94" s="949"/>
      <c r="EQP94" s="949"/>
      <c r="EQQ94" s="949"/>
      <c r="EQR94" s="949"/>
      <c r="EQS94" s="949"/>
      <c r="EQT94" s="949"/>
      <c r="EQU94" s="950"/>
      <c r="EQV94" s="948"/>
      <c r="EQW94" s="949"/>
      <c r="EQX94" s="949"/>
      <c r="EQY94" s="949"/>
      <c r="EQZ94" s="949"/>
      <c r="ERA94" s="949"/>
      <c r="ERB94" s="949"/>
      <c r="ERC94" s="949"/>
      <c r="ERD94" s="950"/>
      <c r="ERE94" s="948"/>
      <c r="ERF94" s="949"/>
      <c r="ERG94" s="949"/>
      <c r="ERH94" s="949"/>
      <c r="ERI94" s="949"/>
      <c r="ERJ94" s="949"/>
      <c r="ERK94" s="949"/>
      <c r="ERL94" s="949"/>
      <c r="ERM94" s="950"/>
      <c r="ERN94" s="948"/>
      <c r="ERO94" s="949"/>
      <c r="ERP94" s="949"/>
      <c r="ERQ94" s="949"/>
      <c r="ERR94" s="949"/>
      <c r="ERS94" s="949"/>
      <c r="ERT94" s="949"/>
      <c r="ERU94" s="949"/>
      <c r="ERV94" s="950"/>
      <c r="ERW94" s="948"/>
      <c r="ERX94" s="949"/>
      <c r="ERY94" s="949"/>
      <c r="ERZ94" s="949"/>
      <c r="ESA94" s="949"/>
      <c r="ESB94" s="949"/>
      <c r="ESC94" s="949"/>
      <c r="ESD94" s="949"/>
      <c r="ESE94" s="950"/>
      <c r="ESF94" s="948"/>
      <c r="ESG94" s="949"/>
      <c r="ESH94" s="949"/>
      <c r="ESI94" s="949"/>
      <c r="ESJ94" s="949"/>
      <c r="ESK94" s="949"/>
      <c r="ESL94" s="949"/>
      <c r="ESM94" s="949"/>
      <c r="ESN94" s="950"/>
      <c r="ESO94" s="948"/>
      <c r="ESP94" s="949"/>
      <c r="ESQ94" s="949"/>
      <c r="ESR94" s="949"/>
      <c r="ESS94" s="949"/>
      <c r="EST94" s="949"/>
      <c r="ESU94" s="949"/>
      <c r="ESV94" s="949"/>
      <c r="ESW94" s="950"/>
      <c r="ESX94" s="948"/>
      <c r="ESY94" s="949"/>
      <c r="ESZ94" s="949"/>
      <c r="ETA94" s="949"/>
      <c r="ETB94" s="949"/>
      <c r="ETC94" s="949"/>
      <c r="ETD94" s="949"/>
      <c r="ETE94" s="949"/>
      <c r="ETF94" s="950"/>
      <c r="ETG94" s="948"/>
      <c r="ETH94" s="949"/>
      <c r="ETI94" s="949"/>
      <c r="ETJ94" s="949"/>
      <c r="ETK94" s="949"/>
      <c r="ETL94" s="949"/>
      <c r="ETM94" s="949"/>
      <c r="ETN94" s="949"/>
      <c r="ETO94" s="950"/>
      <c r="ETP94" s="948"/>
      <c r="ETQ94" s="949"/>
      <c r="ETR94" s="949"/>
      <c r="ETS94" s="949"/>
      <c r="ETT94" s="949"/>
      <c r="ETU94" s="949"/>
      <c r="ETV94" s="949"/>
      <c r="ETW94" s="949"/>
      <c r="ETX94" s="950"/>
      <c r="ETY94" s="948"/>
      <c r="ETZ94" s="949"/>
      <c r="EUA94" s="949"/>
      <c r="EUB94" s="949"/>
      <c r="EUC94" s="949"/>
      <c r="EUD94" s="949"/>
      <c r="EUE94" s="949"/>
      <c r="EUF94" s="949"/>
      <c r="EUG94" s="950"/>
      <c r="EUH94" s="948"/>
      <c r="EUI94" s="949"/>
      <c r="EUJ94" s="949"/>
      <c r="EUK94" s="949"/>
      <c r="EUL94" s="949"/>
      <c r="EUM94" s="949"/>
      <c r="EUN94" s="949"/>
      <c r="EUO94" s="949"/>
      <c r="EUP94" s="950"/>
      <c r="EUQ94" s="948"/>
      <c r="EUR94" s="949"/>
      <c r="EUS94" s="949"/>
      <c r="EUT94" s="949"/>
      <c r="EUU94" s="949"/>
      <c r="EUV94" s="949"/>
      <c r="EUW94" s="949"/>
      <c r="EUX94" s="949"/>
      <c r="EUY94" s="950"/>
      <c r="EUZ94" s="948"/>
      <c r="EVA94" s="949"/>
      <c r="EVB94" s="949"/>
      <c r="EVC94" s="949"/>
      <c r="EVD94" s="949"/>
      <c r="EVE94" s="949"/>
      <c r="EVF94" s="949"/>
      <c r="EVG94" s="949"/>
      <c r="EVH94" s="950"/>
      <c r="EVI94" s="948"/>
      <c r="EVJ94" s="949"/>
      <c r="EVK94" s="949"/>
      <c r="EVL94" s="949"/>
      <c r="EVM94" s="949"/>
      <c r="EVN94" s="949"/>
      <c r="EVO94" s="949"/>
      <c r="EVP94" s="949"/>
      <c r="EVQ94" s="950"/>
      <c r="EVR94" s="948"/>
      <c r="EVS94" s="949"/>
      <c r="EVT94" s="949"/>
      <c r="EVU94" s="949"/>
      <c r="EVV94" s="949"/>
      <c r="EVW94" s="949"/>
      <c r="EVX94" s="949"/>
      <c r="EVY94" s="949"/>
      <c r="EVZ94" s="950"/>
      <c r="EWA94" s="948"/>
      <c r="EWB94" s="949"/>
      <c r="EWC94" s="949"/>
      <c r="EWD94" s="949"/>
      <c r="EWE94" s="949"/>
      <c r="EWF94" s="949"/>
      <c r="EWG94" s="949"/>
      <c r="EWH94" s="949"/>
      <c r="EWI94" s="950"/>
      <c r="EWJ94" s="948"/>
      <c r="EWK94" s="949"/>
      <c r="EWL94" s="949"/>
      <c r="EWM94" s="949"/>
      <c r="EWN94" s="949"/>
      <c r="EWO94" s="949"/>
      <c r="EWP94" s="949"/>
      <c r="EWQ94" s="949"/>
      <c r="EWR94" s="950"/>
      <c r="EWS94" s="948"/>
      <c r="EWT94" s="949"/>
      <c r="EWU94" s="949"/>
      <c r="EWV94" s="949"/>
      <c r="EWW94" s="949"/>
      <c r="EWX94" s="949"/>
      <c r="EWY94" s="949"/>
      <c r="EWZ94" s="949"/>
      <c r="EXA94" s="950"/>
      <c r="EXB94" s="948"/>
      <c r="EXC94" s="949"/>
      <c r="EXD94" s="949"/>
      <c r="EXE94" s="949"/>
      <c r="EXF94" s="949"/>
      <c r="EXG94" s="949"/>
      <c r="EXH94" s="949"/>
      <c r="EXI94" s="949"/>
      <c r="EXJ94" s="950"/>
      <c r="EXK94" s="948"/>
      <c r="EXL94" s="949"/>
      <c r="EXM94" s="949"/>
      <c r="EXN94" s="949"/>
      <c r="EXO94" s="949"/>
      <c r="EXP94" s="949"/>
      <c r="EXQ94" s="949"/>
      <c r="EXR94" s="949"/>
      <c r="EXS94" s="950"/>
      <c r="EXT94" s="948"/>
      <c r="EXU94" s="949"/>
      <c r="EXV94" s="949"/>
      <c r="EXW94" s="949"/>
      <c r="EXX94" s="949"/>
      <c r="EXY94" s="949"/>
      <c r="EXZ94" s="949"/>
      <c r="EYA94" s="949"/>
      <c r="EYB94" s="950"/>
      <c r="EYC94" s="948"/>
      <c r="EYD94" s="949"/>
      <c r="EYE94" s="949"/>
      <c r="EYF94" s="949"/>
      <c r="EYG94" s="949"/>
      <c r="EYH94" s="949"/>
      <c r="EYI94" s="949"/>
      <c r="EYJ94" s="949"/>
      <c r="EYK94" s="950"/>
      <c r="EYL94" s="948"/>
      <c r="EYM94" s="949"/>
      <c r="EYN94" s="949"/>
      <c r="EYO94" s="949"/>
      <c r="EYP94" s="949"/>
      <c r="EYQ94" s="949"/>
      <c r="EYR94" s="949"/>
      <c r="EYS94" s="949"/>
      <c r="EYT94" s="950"/>
      <c r="EYU94" s="948"/>
      <c r="EYV94" s="949"/>
      <c r="EYW94" s="949"/>
      <c r="EYX94" s="949"/>
      <c r="EYY94" s="949"/>
      <c r="EYZ94" s="949"/>
      <c r="EZA94" s="949"/>
      <c r="EZB94" s="949"/>
      <c r="EZC94" s="950"/>
      <c r="EZD94" s="948"/>
      <c r="EZE94" s="949"/>
      <c r="EZF94" s="949"/>
      <c r="EZG94" s="949"/>
      <c r="EZH94" s="949"/>
      <c r="EZI94" s="949"/>
      <c r="EZJ94" s="949"/>
      <c r="EZK94" s="949"/>
      <c r="EZL94" s="950"/>
      <c r="EZM94" s="948"/>
      <c r="EZN94" s="949"/>
      <c r="EZO94" s="949"/>
      <c r="EZP94" s="949"/>
      <c r="EZQ94" s="949"/>
      <c r="EZR94" s="949"/>
      <c r="EZS94" s="949"/>
      <c r="EZT94" s="949"/>
      <c r="EZU94" s="950"/>
      <c r="EZV94" s="948"/>
      <c r="EZW94" s="949"/>
      <c r="EZX94" s="949"/>
      <c r="EZY94" s="949"/>
      <c r="EZZ94" s="949"/>
      <c r="FAA94" s="949"/>
      <c r="FAB94" s="949"/>
      <c r="FAC94" s="949"/>
      <c r="FAD94" s="950"/>
      <c r="FAE94" s="948"/>
      <c r="FAF94" s="949"/>
      <c r="FAG94" s="949"/>
      <c r="FAH94" s="949"/>
      <c r="FAI94" s="949"/>
      <c r="FAJ94" s="949"/>
      <c r="FAK94" s="949"/>
      <c r="FAL94" s="949"/>
      <c r="FAM94" s="950"/>
      <c r="FAN94" s="948"/>
      <c r="FAO94" s="949"/>
      <c r="FAP94" s="949"/>
      <c r="FAQ94" s="949"/>
      <c r="FAR94" s="949"/>
      <c r="FAS94" s="949"/>
      <c r="FAT94" s="949"/>
      <c r="FAU94" s="949"/>
      <c r="FAV94" s="950"/>
      <c r="FAW94" s="948"/>
      <c r="FAX94" s="949"/>
      <c r="FAY94" s="949"/>
      <c r="FAZ94" s="949"/>
      <c r="FBA94" s="949"/>
      <c r="FBB94" s="949"/>
      <c r="FBC94" s="949"/>
      <c r="FBD94" s="949"/>
      <c r="FBE94" s="950"/>
      <c r="FBF94" s="948"/>
      <c r="FBG94" s="949"/>
      <c r="FBH94" s="949"/>
      <c r="FBI94" s="949"/>
      <c r="FBJ94" s="949"/>
      <c r="FBK94" s="949"/>
      <c r="FBL94" s="949"/>
      <c r="FBM94" s="949"/>
      <c r="FBN94" s="950"/>
      <c r="FBO94" s="948"/>
      <c r="FBP94" s="949"/>
      <c r="FBQ94" s="949"/>
      <c r="FBR94" s="949"/>
      <c r="FBS94" s="949"/>
      <c r="FBT94" s="949"/>
      <c r="FBU94" s="949"/>
      <c r="FBV94" s="949"/>
      <c r="FBW94" s="950"/>
      <c r="FBX94" s="948"/>
      <c r="FBY94" s="949"/>
      <c r="FBZ94" s="949"/>
      <c r="FCA94" s="949"/>
      <c r="FCB94" s="949"/>
      <c r="FCC94" s="949"/>
      <c r="FCD94" s="949"/>
      <c r="FCE94" s="949"/>
      <c r="FCF94" s="950"/>
      <c r="FCG94" s="948"/>
      <c r="FCH94" s="949"/>
      <c r="FCI94" s="949"/>
      <c r="FCJ94" s="949"/>
      <c r="FCK94" s="949"/>
      <c r="FCL94" s="949"/>
      <c r="FCM94" s="949"/>
      <c r="FCN94" s="949"/>
      <c r="FCO94" s="950"/>
      <c r="FCP94" s="948"/>
      <c r="FCQ94" s="949"/>
      <c r="FCR94" s="949"/>
      <c r="FCS94" s="949"/>
      <c r="FCT94" s="949"/>
      <c r="FCU94" s="949"/>
      <c r="FCV94" s="949"/>
      <c r="FCW94" s="949"/>
      <c r="FCX94" s="950"/>
      <c r="FCY94" s="948"/>
      <c r="FCZ94" s="949"/>
      <c r="FDA94" s="949"/>
      <c r="FDB94" s="949"/>
      <c r="FDC94" s="949"/>
      <c r="FDD94" s="949"/>
      <c r="FDE94" s="949"/>
      <c r="FDF94" s="949"/>
      <c r="FDG94" s="950"/>
      <c r="FDH94" s="948"/>
      <c r="FDI94" s="949"/>
      <c r="FDJ94" s="949"/>
      <c r="FDK94" s="949"/>
      <c r="FDL94" s="949"/>
      <c r="FDM94" s="949"/>
      <c r="FDN94" s="949"/>
      <c r="FDO94" s="949"/>
      <c r="FDP94" s="950"/>
      <c r="FDQ94" s="948"/>
      <c r="FDR94" s="949"/>
      <c r="FDS94" s="949"/>
      <c r="FDT94" s="949"/>
      <c r="FDU94" s="949"/>
      <c r="FDV94" s="949"/>
      <c r="FDW94" s="949"/>
      <c r="FDX94" s="949"/>
      <c r="FDY94" s="950"/>
      <c r="FDZ94" s="948"/>
      <c r="FEA94" s="949"/>
      <c r="FEB94" s="949"/>
      <c r="FEC94" s="949"/>
      <c r="FED94" s="949"/>
      <c r="FEE94" s="949"/>
      <c r="FEF94" s="949"/>
      <c r="FEG94" s="949"/>
      <c r="FEH94" s="950"/>
      <c r="FEI94" s="948"/>
      <c r="FEJ94" s="949"/>
      <c r="FEK94" s="949"/>
      <c r="FEL94" s="949"/>
      <c r="FEM94" s="949"/>
      <c r="FEN94" s="949"/>
      <c r="FEO94" s="949"/>
      <c r="FEP94" s="949"/>
      <c r="FEQ94" s="950"/>
      <c r="FER94" s="948"/>
      <c r="FES94" s="949"/>
      <c r="FET94" s="949"/>
      <c r="FEU94" s="949"/>
      <c r="FEV94" s="949"/>
      <c r="FEW94" s="949"/>
      <c r="FEX94" s="949"/>
      <c r="FEY94" s="949"/>
      <c r="FEZ94" s="950"/>
      <c r="FFA94" s="948"/>
      <c r="FFB94" s="949"/>
      <c r="FFC94" s="949"/>
      <c r="FFD94" s="949"/>
      <c r="FFE94" s="949"/>
      <c r="FFF94" s="949"/>
      <c r="FFG94" s="949"/>
      <c r="FFH94" s="949"/>
      <c r="FFI94" s="950"/>
      <c r="FFJ94" s="948"/>
      <c r="FFK94" s="949"/>
      <c r="FFL94" s="949"/>
      <c r="FFM94" s="949"/>
      <c r="FFN94" s="949"/>
      <c r="FFO94" s="949"/>
      <c r="FFP94" s="949"/>
      <c r="FFQ94" s="949"/>
      <c r="FFR94" s="950"/>
      <c r="FFS94" s="948"/>
      <c r="FFT94" s="949"/>
      <c r="FFU94" s="949"/>
      <c r="FFV94" s="949"/>
      <c r="FFW94" s="949"/>
      <c r="FFX94" s="949"/>
      <c r="FFY94" s="949"/>
      <c r="FFZ94" s="949"/>
      <c r="FGA94" s="950"/>
      <c r="FGB94" s="948"/>
      <c r="FGC94" s="949"/>
      <c r="FGD94" s="949"/>
      <c r="FGE94" s="949"/>
      <c r="FGF94" s="949"/>
      <c r="FGG94" s="949"/>
      <c r="FGH94" s="949"/>
      <c r="FGI94" s="949"/>
      <c r="FGJ94" s="950"/>
      <c r="FGK94" s="948"/>
      <c r="FGL94" s="949"/>
      <c r="FGM94" s="949"/>
      <c r="FGN94" s="949"/>
      <c r="FGO94" s="949"/>
      <c r="FGP94" s="949"/>
      <c r="FGQ94" s="949"/>
      <c r="FGR94" s="949"/>
      <c r="FGS94" s="950"/>
      <c r="FGT94" s="948"/>
      <c r="FGU94" s="949"/>
      <c r="FGV94" s="949"/>
      <c r="FGW94" s="949"/>
      <c r="FGX94" s="949"/>
      <c r="FGY94" s="949"/>
      <c r="FGZ94" s="949"/>
      <c r="FHA94" s="949"/>
      <c r="FHB94" s="950"/>
      <c r="FHC94" s="948"/>
      <c r="FHD94" s="949"/>
      <c r="FHE94" s="949"/>
      <c r="FHF94" s="949"/>
      <c r="FHG94" s="949"/>
      <c r="FHH94" s="949"/>
      <c r="FHI94" s="949"/>
      <c r="FHJ94" s="949"/>
      <c r="FHK94" s="950"/>
      <c r="FHL94" s="948"/>
      <c r="FHM94" s="949"/>
      <c r="FHN94" s="949"/>
      <c r="FHO94" s="949"/>
      <c r="FHP94" s="949"/>
      <c r="FHQ94" s="949"/>
      <c r="FHR94" s="949"/>
      <c r="FHS94" s="949"/>
      <c r="FHT94" s="950"/>
      <c r="FHU94" s="948"/>
      <c r="FHV94" s="949"/>
      <c r="FHW94" s="949"/>
      <c r="FHX94" s="949"/>
      <c r="FHY94" s="949"/>
      <c r="FHZ94" s="949"/>
      <c r="FIA94" s="949"/>
      <c r="FIB94" s="949"/>
      <c r="FIC94" s="950"/>
      <c r="FID94" s="948"/>
      <c r="FIE94" s="949"/>
      <c r="FIF94" s="949"/>
      <c r="FIG94" s="949"/>
      <c r="FIH94" s="949"/>
      <c r="FII94" s="949"/>
      <c r="FIJ94" s="949"/>
      <c r="FIK94" s="949"/>
      <c r="FIL94" s="950"/>
      <c r="FIM94" s="948"/>
      <c r="FIN94" s="949"/>
      <c r="FIO94" s="949"/>
      <c r="FIP94" s="949"/>
      <c r="FIQ94" s="949"/>
      <c r="FIR94" s="949"/>
      <c r="FIS94" s="949"/>
      <c r="FIT94" s="949"/>
      <c r="FIU94" s="950"/>
      <c r="FIV94" s="948"/>
      <c r="FIW94" s="949"/>
      <c r="FIX94" s="949"/>
      <c r="FIY94" s="949"/>
      <c r="FIZ94" s="949"/>
      <c r="FJA94" s="949"/>
      <c r="FJB94" s="949"/>
      <c r="FJC94" s="949"/>
      <c r="FJD94" s="950"/>
      <c r="FJE94" s="948"/>
      <c r="FJF94" s="949"/>
      <c r="FJG94" s="949"/>
      <c r="FJH94" s="949"/>
      <c r="FJI94" s="949"/>
      <c r="FJJ94" s="949"/>
      <c r="FJK94" s="949"/>
      <c r="FJL94" s="949"/>
      <c r="FJM94" s="950"/>
      <c r="FJN94" s="948"/>
      <c r="FJO94" s="949"/>
      <c r="FJP94" s="949"/>
      <c r="FJQ94" s="949"/>
      <c r="FJR94" s="949"/>
      <c r="FJS94" s="949"/>
      <c r="FJT94" s="949"/>
      <c r="FJU94" s="949"/>
      <c r="FJV94" s="950"/>
      <c r="FJW94" s="948"/>
      <c r="FJX94" s="949"/>
      <c r="FJY94" s="949"/>
      <c r="FJZ94" s="949"/>
      <c r="FKA94" s="949"/>
      <c r="FKB94" s="949"/>
      <c r="FKC94" s="949"/>
      <c r="FKD94" s="949"/>
      <c r="FKE94" s="950"/>
      <c r="FKF94" s="948"/>
      <c r="FKG94" s="949"/>
      <c r="FKH94" s="949"/>
      <c r="FKI94" s="949"/>
      <c r="FKJ94" s="949"/>
      <c r="FKK94" s="949"/>
      <c r="FKL94" s="949"/>
      <c r="FKM94" s="949"/>
      <c r="FKN94" s="950"/>
      <c r="FKO94" s="948"/>
      <c r="FKP94" s="949"/>
      <c r="FKQ94" s="949"/>
      <c r="FKR94" s="949"/>
      <c r="FKS94" s="949"/>
      <c r="FKT94" s="949"/>
      <c r="FKU94" s="949"/>
      <c r="FKV94" s="949"/>
      <c r="FKW94" s="950"/>
      <c r="FKX94" s="948"/>
      <c r="FKY94" s="949"/>
      <c r="FKZ94" s="949"/>
      <c r="FLA94" s="949"/>
      <c r="FLB94" s="949"/>
      <c r="FLC94" s="949"/>
      <c r="FLD94" s="949"/>
      <c r="FLE94" s="949"/>
      <c r="FLF94" s="950"/>
      <c r="FLG94" s="948"/>
      <c r="FLH94" s="949"/>
      <c r="FLI94" s="949"/>
      <c r="FLJ94" s="949"/>
      <c r="FLK94" s="949"/>
      <c r="FLL94" s="949"/>
      <c r="FLM94" s="949"/>
      <c r="FLN94" s="949"/>
      <c r="FLO94" s="950"/>
      <c r="FLP94" s="948"/>
      <c r="FLQ94" s="949"/>
      <c r="FLR94" s="949"/>
      <c r="FLS94" s="949"/>
      <c r="FLT94" s="949"/>
      <c r="FLU94" s="949"/>
      <c r="FLV94" s="949"/>
      <c r="FLW94" s="949"/>
      <c r="FLX94" s="950"/>
      <c r="FLY94" s="948"/>
      <c r="FLZ94" s="949"/>
      <c r="FMA94" s="949"/>
      <c r="FMB94" s="949"/>
      <c r="FMC94" s="949"/>
      <c r="FMD94" s="949"/>
      <c r="FME94" s="949"/>
      <c r="FMF94" s="949"/>
      <c r="FMG94" s="950"/>
      <c r="FMH94" s="948"/>
      <c r="FMI94" s="949"/>
      <c r="FMJ94" s="949"/>
      <c r="FMK94" s="949"/>
      <c r="FML94" s="949"/>
      <c r="FMM94" s="949"/>
      <c r="FMN94" s="949"/>
      <c r="FMO94" s="949"/>
      <c r="FMP94" s="950"/>
      <c r="FMQ94" s="948"/>
      <c r="FMR94" s="949"/>
      <c r="FMS94" s="949"/>
      <c r="FMT94" s="949"/>
      <c r="FMU94" s="949"/>
      <c r="FMV94" s="949"/>
      <c r="FMW94" s="949"/>
      <c r="FMX94" s="949"/>
      <c r="FMY94" s="950"/>
      <c r="FMZ94" s="948"/>
      <c r="FNA94" s="949"/>
      <c r="FNB94" s="949"/>
      <c r="FNC94" s="949"/>
      <c r="FND94" s="949"/>
      <c r="FNE94" s="949"/>
      <c r="FNF94" s="949"/>
      <c r="FNG94" s="949"/>
      <c r="FNH94" s="950"/>
      <c r="FNI94" s="948"/>
      <c r="FNJ94" s="949"/>
      <c r="FNK94" s="949"/>
      <c r="FNL94" s="949"/>
      <c r="FNM94" s="949"/>
      <c r="FNN94" s="949"/>
      <c r="FNO94" s="949"/>
      <c r="FNP94" s="949"/>
      <c r="FNQ94" s="950"/>
      <c r="FNR94" s="948"/>
      <c r="FNS94" s="949"/>
      <c r="FNT94" s="949"/>
      <c r="FNU94" s="949"/>
      <c r="FNV94" s="949"/>
      <c r="FNW94" s="949"/>
      <c r="FNX94" s="949"/>
      <c r="FNY94" s="949"/>
      <c r="FNZ94" s="950"/>
      <c r="FOA94" s="948"/>
      <c r="FOB94" s="949"/>
      <c r="FOC94" s="949"/>
      <c r="FOD94" s="949"/>
      <c r="FOE94" s="949"/>
      <c r="FOF94" s="949"/>
      <c r="FOG94" s="949"/>
      <c r="FOH94" s="949"/>
      <c r="FOI94" s="950"/>
      <c r="FOJ94" s="948"/>
      <c r="FOK94" s="949"/>
      <c r="FOL94" s="949"/>
      <c r="FOM94" s="949"/>
      <c r="FON94" s="949"/>
      <c r="FOO94" s="949"/>
      <c r="FOP94" s="949"/>
      <c r="FOQ94" s="949"/>
      <c r="FOR94" s="950"/>
      <c r="FOS94" s="948"/>
      <c r="FOT94" s="949"/>
      <c r="FOU94" s="949"/>
      <c r="FOV94" s="949"/>
      <c r="FOW94" s="949"/>
      <c r="FOX94" s="949"/>
      <c r="FOY94" s="949"/>
      <c r="FOZ94" s="949"/>
      <c r="FPA94" s="950"/>
      <c r="FPB94" s="948"/>
      <c r="FPC94" s="949"/>
      <c r="FPD94" s="949"/>
      <c r="FPE94" s="949"/>
      <c r="FPF94" s="949"/>
      <c r="FPG94" s="949"/>
      <c r="FPH94" s="949"/>
      <c r="FPI94" s="949"/>
      <c r="FPJ94" s="950"/>
      <c r="FPK94" s="948"/>
      <c r="FPL94" s="949"/>
      <c r="FPM94" s="949"/>
      <c r="FPN94" s="949"/>
      <c r="FPO94" s="949"/>
      <c r="FPP94" s="949"/>
      <c r="FPQ94" s="949"/>
      <c r="FPR94" s="949"/>
      <c r="FPS94" s="950"/>
      <c r="FPT94" s="948"/>
      <c r="FPU94" s="949"/>
      <c r="FPV94" s="949"/>
      <c r="FPW94" s="949"/>
      <c r="FPX94" s="949"/>
      <c r="FPY94" s="949"/>
      <c r="FPZ94" s="949"/>
      <c r="FQA94" s="949"/>
      <c r="FQB94" s="950"/>
      <c r="FQC94" s="948"/>
      <c r="FQD94" s="949"/>
      <c r="FQE94" s="949"/>
      <c r="FQF94" s="949"/>
      <c r="FQG94" s="949"/>
      <c r="FQH94" s="949"/>
      <c r="FQI94" s="949"/>
      <c r="FQJ94" s="949"/>
      <c r="FQK94" s="950"/>
      <c r="FQL94" s="948"/>
      <c r="FQM94" s="949"/>
      <c r="FQN94" s="949"/>
      <c r="FQO94" s="949"/>
      <c r="FQP94" s="949"/>
      <c r="FQQ94" s="949"/>
      <c r="FQR94" s="949"/>
      <c r="FQS94" s="949"/>
      <c r="FQT94" s="950"/>
      <c r="FQU94" s="948"/>
      <c r="FQV94" s="949"/>
      <c r="FQW94" s="949"/>
      <c r="FQX94" s="949"/>
      <c r="FQY94" s="949"/>
      <c r="FQZ94" s="949"/>
      <c r="FRA94" s="949"/>
      <c r="FRB94" s="949"/>
      <c r="FRC94" s="950"/>
      <c r="FRD94" s="948"/>
      <c r="FRE94" s="949"/>
      <c r="FRF94" s="949"/>
      <c r="FRG94" s="949"/>
      <c r="FRH94" s="949"/>
      <c r="FRI94" s="949"/>
      <c r="FRJ94" s="949"/>
      <c r="FRK94" s="949"/>
      <c r="FRL94" s="950"/>
      <c r="FRM94" s="948"/>
      <c r="FRN94" s="949"/>
      <c r="FRO94" s="949"/>
      <c r="FRP94" s="949"/>
      <c r="FRQ94" s="949"/>
      <c r="FRR94" s="949"/>
      <c r="FRS94" s="949"/>
      <c r="FRT94" s="949"/>
      <c r="FRU94" s="950"/>
      <c r="FRV94" s="948"/>
      <c r="FRW94" s="949"/>
      <c r="FRX94" s="949"/>
      <c r="FRY94" s="949"/>
      <c r="FRZ94" s="949"/>
      <c r="FSA94" s="949"/>
      <c r="FSB94" s="949"/>
      <c r="FSC94" s="949"/>
      <c r="FSD94" s="950"/>
      <c r="FSE94" s="948"/>
      <c r="FSF94" s="949"/>
      <c r="FSG94" s="949"/>
      <c r="FSH94" s="949"/>
      <c r="FSI94" s="949"/>
      <c r="FSJ94" s="949"/>
      <c r="FSK94" s="949"/>
      <c r="FSL94" s="949"/>
      <c r="FSM94" s="950"/>
      <c r="FSN94" s="948"/>
      <c r="FSO94" s="949"/>
      <c r="FSP94" s="949"/>
      <c r="FSQ94" s="949"/>
      <c r="FSR94" s="949"/>
      <c r="FSS94" s="949"/>
      <c r="FST94" s="949"/>
      <c r="FSU94" s="949"/>
      <c r="FSV94" s="950"/>
      <c r="FSW94" s="948"/>
      <c r="FSX94" s="949"/>
      <c r="FSY94" s="949"/>
      <c r="FSZ94" s="949"/>
      <c r="FTA94" s="949"/>
      <c r="FTB94" s="949"/>
      <c r="FTC94" s="949"/>
      <c r="FTD94" s="949"/>
      <c r="FTE94" s="950"/>
      <c r="FTF94" s="948"/>
      <c r="FTG94" s="949"/>
      <c r="FTH94" s="949"/>
      <c r="FTI94" s="949"/>
      <c r="FTJ94" s="949"/>
      <c r="FTK94" s="949"/>
      <c r="FTL94" s="949"/>
      <c r="FTM94" s="949"/>
      <c r="FTN94" s="950"/>
      <c r="FTO94" s="948"/>
      <c r="FTP94" s="949"/>
      <c r="FTQ94" s="949"/>
      <c r="FTR94" s="949"/>
      <c r="FTS94" s="949"/>
      <c r="FTT94" s="949"/>
      <c r="FTU94" s="949"/>
      <c r="FTV94" s="949"/>
      <c r="FTW94" s="950"/>
      <c r="FTX94" s="948"/>
      <c r="FTY94" s="949"/>
      <c r="FTZ94" s="949"/>
      <c r="FUA94" s="949"/>
      <c r="FUB94" s="949"/>
      <c r="FUC94" s="949"/>
      <c r="FUD94" s="949"/>
      <c r="FUE94" s="949"/>
      <c r="FUF94" s="950"/>
      <c r="FUG94" s="948"/>
      <c r="FUH94" s="949"/>
      <c r="FUI94" s="949"/>
      <c r="FUJ94" s="949"/>
      <c r="FUK94" s="949"/>
      <c r="FUL94" s="949"/>
      <c r="FUM94" s="949"/>
      <c r="FUN94" s="949"/>
      <c r="FUO94" s="950"/>
      <c r="FUP94" s="948"/>
      <c r="FUQ94" s="949"/>
      <c r="FUR94" s="949"/>
      <c r="FUS94" s="949"/>
      <c r="FUT94" s="949"/>
      <c r="FUU94" s="949"/>
      <c r="FUV94" s="949"/>
      <c r="FUW94" s="949"/>
      <c r="FUX94" s="950"/>
      <c r="FUY94" s="948"/>
      <c r="FUZ94" s="949"/>
      <c r="FVA94" s="949"/>
      <c r="FVB94" s="949"/>
      <c r="FVC94" s="949"/>
      <c r="FVD94" s="949"/>
      <c r="FVE94" s="949"/>
      <c r="FVF94" s="949"/>
      <c r="FVG94" s="950"/>
      <c r="FVH94" s="948"/>
      <c r="FVI94" s="949"/>
      <c r="FVJ94" s="949"/>
      <c r="FVK94" s="949"/>
      <c r="FVL94" s="949"/>
      <c r="FVM94" s="949"/>
      <c r="FVN94" s="949"/>
      <c r="FVO94" s="949"/>
      <c r="FVP94" s="950"/>
      <c r="FVQ94" s="948"/>
      <c r="FVR94" s="949"/>
      <c r="FVS94" s="949"/>
      <c r="FVT94" s="949"/>
      <c r="FVU94" s="949"/>
      <c r="FVV94" s="949"/>
      <c r="FVW94" s="949"/>
      <c r="FVX94" s="949"/>
      <c r="FVY94" s="950"/>
      <c r="FVZ94" s="948"/>
      <c r="FWA94" s="949"/>
      <c r="FWB94" s="949"/>
      <c r="FWC94" s="949"/>
      <c r="FWD94" s="949"/>
      <c r="FWE94" s="949"/>
      <c r="FWF94" s="949"/>
      <c r="FWG94" s="949"/>
      <c r="FWH94" s="950"/>
      <c r="FWI94" s="948"/>
      <c r="FWJ94" s="949"/>
      <c r="FWK94" s="949"/>
      <c r="FWL94" s="949"/>
      <c r="FWM94" s="949"/>
      <c r="FWN94" s="949"/>
      <c r="FWO94" s="949"/>
      <c r="FWP94" s="949"/>
      <c r="FWQ94" s="950"/>
      <c r="FWR94" s="948"/>
      <c r="FWS94" s="949"/>
      <c r="FWT94" s="949"/>
      <c r="FWU94" s="949"/>
      <c r="FWV94" s="949"/>
      <c r="FWW94" s="949"/>
      <c r="FWX94" s="949"/>
      <c r="FWY94" s="949"/>
      <c r="FWZ94" s="950"/>
      <c r="FXA94" s="948"/>
      <c r="FXB94" s="949"/>
      <c r="FXC94" s="949"/>
      <c r="FXD94" s="949"/>
      <c r="FXE94" s="949"/>
      <c r="FXF94" s="949"/>
      <c r="FXG94" s="949"/>
      <c r="FXH94" s="949"/>
      <c r="FXI94" s="950"/>
      <c r="FXJ94" s="948"/>
      <c r="FXK94" s="949"/>
      <c r="FXL94" s="949"/>
      <c r="FXM94" s="949"/>
      <c r="FXN94" s="949"/>
      <c r="FXO94" s="949"/>
      <c r="FXP94" s="949"/>
      <c r="FXQ94" s="949"/>
      <c r="FXR94" s="950"/>
      <c r="FXS94" s="948"/>
      <c r="FXT94" s="949"/>
      <c r="FXU94" s="949"/>
      <c r="FXV94" s="949"/>
      <c r="FXW94" s="949"/>
      <c r="FXX94" s="949"/>
      <c r="FXY94" s="949"/>
      <c r="FXZ94" s="949"/>
      <c r="FYA94" s="950"/>
      <c r="FYB94" s="948"/>
      <c r="FYC94" s="949"/>
      <c r="FYD94" s="949"/>
      <c r="FYE94" s="949"/>
      <c r="FYF94" s="949"/>
      <c r="FYG94" s="949"/>
      <c r="FYH94" s="949"/>
      <c r="FYI94" s="949"/>
      <c r="FYJ94" s="950"/>
      <c r="FYK94" s="948"/>
      <c r="FYL94" s="949"/>
      <c r="FYM94" s="949"/>
      <c r="FYN94" s="949"/>
      <c r="FYO94" s="949"/>
      <c r="FYP94" s="949"/>
      <c r="FYQ94" s="949"/>
      <c r="FYR94" s="949"/>
      <c r="FYS94" s="950"/>
      <c r="FYT94" s="948"/>
      <c r="FYU94" s="949"/>
      <c r="FYV94" s="949"/>
      <c r="FYW94" s="949"/>
      <c r="FYX94" s="949"/>
      <c r="FYY94" s="949"/>
      <c r="FYZ94" s="949"/>
      <c r="FZA94" s="949"/>
      <c r="FZB94" s="950"/>
      <c r="FZC94" s="948"/>
      <c r="FZD94" s="949"/>
      <c r="FZE94" s="949"/>
      <c r="FZF94" s="949"/>
      <c r="FZG94" s="949"/>
      <c r="FZH94" s="949"/>
      <c r="FZI94" s="949"/>
      <c r="FZJ94" s="949"/>
      <c r="FZK94" s="950"/>
      <c r="FZL94" s="948"/>
      <c r="FZM94" s="949"/>
      <c r="FZN94" s="949"/>
      <c r="FZO94" s="949"/>
      <c r="FZP94" s="949"/>
      <c r="FZQ94" s="949"/>
      <c r="FZR94" s="949"/>
      <c r="FZS94" s="949"/>
      <c r="FZT94" s="950"/>
      <c r="FZU94" s="948"/>
      <c r="FZV94" s="949"/>
      <c r="FZW94" s="949"/>
      <c r="FZX94" s="949"/>
      <c r="FZY94" s="949"/>
      <c r="FZZ94" s="949"/>
      <c r="GAA94" s="949"/>
      <c r="GAB94" s="949"/>
      <c r="GAC94" s="950"/>
      <c r="GAD94" s="948"/>
      <c r="GAE94" s="949"/>
      <c r="GAF94" s="949"/>
      <c r="GAG94" s="949"/>
      <c r="GAH94" s="949"/>
      <c r="GAI94" s="949"/>
      <c r="GAJ94" s="949"/>
      <c r="GAK94" s="949"/>
      <c r="GAL94" s="950"/>
      <c r="GAM94" s="948"/>
      <c r="GAN94" s="949"/>
      <c r="GAO94" s="949"/>
      <c r="GAP94" s="949"/>
      <c r="GAQ94" s="949"/>
      <c r="GAR94" s="949"/>
      <c r="GAS94" s="949"/>
      <c r="GAT94" s="949"/>
      <c r="GAU94" s="950"/>
      <c r="GAV94" s="948"/>
      <c r="GAW94" s="949"/>
      <c r="GAX94" s="949"/>
      <c r="GAY94" s="949"/>
      <c r="GAZ94" s="949"/>
      <c r="GBA94" s="949"/>
      <c r="GBB94" s="949"/>
      <c r="GBC94" s="949"/>
      <c r="GBD94" s="950"/>
      <c r="GBE94" s="948"/>
      <c r="GBF94" s="949"/>
      <c r="GBG94" s="949"/>
      <c r="GBH94" s="949"/>
      <c r="GBI94" s="949"/>
      <c r="GBJ94" s="949"/>
      <c r="GBK94" s="949"/>
      <c r="GBL94" s="949"/>
      <c r="GBM94" s="950"/>
      <c r="GBN94" s="948"/>
      <c r="GBO94" s="949"/>
      <c r="GBP94" s="949"/>
      <c r="GBQ94" s="949"/>
      <c r="GBR94" s="949"/>
      <c r="GBS94" s="949"/>
      <c r="GBT94" s="949"/>
      <c r="GBU94" s="949"/>
      <c r="GBV94" s="950"/>
      <c r="GBW94" s="948"/>
      <c r="GBX94" s="949"/>
      <c r="GBY94" s="949"/>
      <c r="GBZ94" s="949"/>
      <c r="GCA94" s="949"/>
      <c r="GCB94" s="949"/>
      <c r="GCC94" s="949"/>
      <c r="GCD94" s="949"/>
      <c r="GCE94" s="950"/>
      <c r="GCF94" s="948"/>
      <c r="GCG94" s="949"/>
      <c r="GCH94" s="949"/>
      <c r="GCI94" s="949"/>
      <c r="GCJ94" s="949"/>
      <c r="GCK94" s="949"/>
      <c r="GCL94" s="949"/>
      <c r="GCM94" s="949"/>
      <c r="GCN94" s="950"/>
      <c r="GCO94" s="948"/>
      <c r="GCP94" s="949"/>
      <c r="GCQ94" s="949"/>
      <c r="GCR94" s="949"/>
      <c r="GCS94" s="949"/>
      <c r="GCT94" s="949"/>
      <c r="GCU94" s="949"/>
      <c r="GCV94" s="949"/>
      <c r="GCW94" s="950"/>
      <c r="GCX94" s="948"/>
      <c r="GCY94" s="949"/>
      <c r="GCZ94" s="949"/>
      <c r="GDA94" s="949"/>
      <c r="GDB94" s="949"/>
      <c r="GDC94" s="949"/>
      <c r="GDD94" s="949"/>
      <c r="GDE94" s="949"/>
      <c r="GDF94" s="950"/>
      <c r="GDG94" s="948"/>
      <c r="GDH94" s="949"/>
      <c r="GDI94" s="949"/>
      <c r="GDJ94" s="949"/>
      <c r="GDK94" s="949"/>
      <c r="GDL94" s="949"/>
      <c r="GDM94" s="949"/>
      <c r="GDN94" s="949"/>
      <c r="GDO94" s="950"/>
      <c r="GDP94" s="948"/>
      <c r="GDQ94" s="949"/>
      <c r="GDR94" s="949"/>
      <c r="GDS94" s="949"/>
      <c r="GDT94" s="949"/>
      <c r="GDU94" s="949"/>
      <c r="GDV94" s="949"/>
      <c r="GDW94" s="949"/>
      <c r="GDX94" s="950"/>
      <c r="GDY94" s="948"/>
      <c r="GDZ94" s="949"/>
      <c r="GEA94" s="949"/>
      <c r="GEB94" s="949"/>
      <c r="GEC94" s="949"/>
      <c r="GED94" s="949"/>
      <c r="GEE94" s="949"/>
      <c r="GEF94" s="949"/>
      <c r="GEG94" s="950"/>
      <c r="GEH94" s="948"/>
      <c r="GEI94" s="949"/>
      <c r="GEJ94" s="949"/>
      <c r="GEK94" s="949"/>
      <c r="GEL94" s="949"/>
      <c r="GEM94" s="949"/>
      <c r="GEN94" s="949"/>
      <c r="GEO94" s="949"/>
      <c r="GEP94" s="950"/>
      <c r="GEQ94" s="948"/>
      <c r="GER94" s="949"/>
      <c r="GES94" s="949"/>
      <c r="GET94" s="949"/>
      <c r="GEU94" s="949"/>
      <c r="GEV94" s="949"/>
      <c r="GEW94" s="949"/>
      <c r="GEX94" s="949"/>
      <c r="GEY94" s="950"/>
      <c r="GEZ94" s="948"/>
      <c r="GFA94" s="949"/>
      <c r="GFB94" s="949"/>
      <c r="GFC94" s="949"/>
      <c r="GFD94" s="949"/>
      <c r="GFE94" s="949"/>
      <c r="GFF94" s="949"/>
      <c r="GFG94" s="949"/>
      <c r="GFH94" s="950"/>
      <c r="GFI94" s="948"/>
      <c r="GFJ94" s="949"/>
      <c r="GFK94" s="949"/>
      <c r="GFL94" s="949"/>
      <c r="GFM94" s="949"/>
      <c r="GFN94" s="949"/>
      <c r="GFO94" s="949"/>
      <c r="GFP94" s="949"/>
      <c r="GFQ94" s="950"/>
      <c r="GFR94" s="948"/>
      <c r="GFS94" s="949"/>
      <c r="GFT94" s="949"/>
      <c r="GFU94" s="949"/>
      <c r="GFV94" s="949"/>
      <c r="GFW94" s="949"/>
      <c r="GFX94" s="949"/>
      <c r="GFY94" s="949"/>
      <c r="GFZ94" s="950"/>
      <c r="GGA94" s="948"/>
      <c r="GGB94" s="949"/>
      <c r="GGC94" s="949"/>
      <c r="GGD94" s="949"/>
      <c r="GGE94" s="949"/>
      <c r="GGF94" s="949"/>
      <c r="GGG94" s="949"/>
      <c r="GGH94" s="949"/>
      <c r="GGI94" s="950"/>
      <c r="GGJ94" s="948"/>
      <c r="GGK94" s="949"/>
      <c r="GGL94" s="949"/>
      <c r="GGM94" s="949"/>
      <c r="GGN94" s="949"/>
      <c r="GGO94" s="949"/>
      <c r="GGP94" s="949"/>
      <c r="GGQ94" s="949"/>
      <c r="GGR94" s="950"/>
      <c r="GGS94" s="948"/>
      <c r="GGT94" s="949"/>
      <c r="GGU94" s="949"/>
      <c r="GGV94" s="949"/>
      <c r="GGW94" s="949"/>
      <c r="GGX94" s="949"/>
      <c r="GGY94" s="949"/>
      <c r="GGZ94" s="949"/>
      <c r="GHA94" s="950"/>
      <c r="GHB94" s="948"/>
      <c r="GHC94" s="949"/>
      <c r="GHD94" s="949"/>
      <c r="GHE94" s="949"/>
      <c r="GHF94" s="949"/>
      <c r="GHG94" s="949"/>
      <c r="GHH94" s="949"/>
      <c r="GHI94" s="949"/>
      <c r="GHJ94" s="950"/>
      <c r="GHK94" s="948"/>
      <c r="GHL94" s="949"/>
      <c r="GHM94" s="949"/>
      <c r="GHN94" s="949"/>
      <c r="GHO94" s="949"/>
      <c r="GHP94" s="949"/>
      <c r="GHQ94" s="949"/>
      <c r="GHR94" s="949"/>
      <c r="GHS94" s="950"/>
      <c r="GHT94" s="948"/>
      <c r="GHU94" s="949"/>
      <c r="GHV94" s="949"/>
      <c r="GHW94" s="949"/>
      <c r="GHX94" s="949"/>
      <c r="GHY94" s="949"/>
      <c r="GHZ94" s="949"/>
      <c r="GIA94" s="949"/>
      <c r="GIB94" s="950"/>
      <c r="GIC94" s="948"/>
      <c r="GID94" s="949"/>
      <c r="GIE94" s="949"/>
      <c r="GIF94" s="949"/>
      <c r="GIG94" s="949"/>
      <c r="GIH94" s="949"/>
      <c r="GII94" s="949"/>
      <c r="GIJ94" s="949"/>
      <c r="GIK94" s="950"/>
      <c r="GIL94" s="948"/>
      <c r="GIM94" s="949"/>
      <c r="GIN94" s="949"/>
      <c r="GIO94" s="949"/>
      <c r="GIP94" s="949"/>
      <c r="GIQ94" s="949"/>
      <c r="GIR94" s="949"/>
      <c r="GIS94" s="949"/>
      <c r="GIT94" s="950"/>
      <c r="GIU94" s="948"/>
      <c r="GIV94" s="949"/>
      <c r="GIW94" s="949"/>
      <c r="GIX94" s="949"/>
      <c r="GIY94" s="949"/>
      <c r="GIZ94" s="949"/>
      <c r="GJA94" s="949"/>
      <c r="GJB94" s="949"/>
      <c r="GJC94" s="950"/>
      <c r="GJD94" s="948"/>
      <c r="GJE94" s="949"/>
      <c r="GJF94" s="949"/>
      <c r="GJG94" s="949"/>
      <c r="GJH94" s="949"/>
      <c r="GJI94" s="949"/>
      <c r="GJJ94" s="949"/>
      <c r="GJK94" s="949"/>
      <c r="GJL94" s="950"/>
      <c r="GJM94" s="948"/>
      <c r="GJN94" s="949"/>
      <c r="GJO94" s="949"/>
      <c r="GJP94" s="949"/>
      <c r="GJQ94" s="949"/>
      <c r="GJR94" s="949"/>
      <c r="GJS94" s="949"/>
      <c r="GJT94" s="949"/>
      <c r="GJU94" s="950"/>
      <c r="GJV94" s="948"/>
      <c r="GJW94" s="949"/>
      <c r="GJX94" s="949"/>
      <c r="GJY94" s="949"/>
      <c r="GJZ94" s="949"/>
      <c r="GKA94" s="949"/>
      <c r="GKB94" s="949"/>
      <c r="GKC94" s="949"/>
      <c r="GKD94" s="950"/>
      <c r="GKE94" s="948"/>
      <c r="GKF94" s="949"/>
      <c r="GKG94" s="949"/>
      <c r="GKH94" s="949"/>
      <c r="GKI94" s="949"/>
      <c r="GKJ94" s="949"/>
      <c r="GKK94" s="949"/>
      <c r="GKL94" s="949"/>
      <c r="GKM94" s="950"/>
      <c r="GKN94" s="948"/>
      <c r="GKO94" s="949"/>
      <c r="GKP94" s="949"/>
      <c r="GKQ94" s="949"/>
      <c r="GKR94" s="949"/>
      <c r="GKS94" s="949"/>
      <c r="GKT94" s="949"/>
      <c r="GKU94" s="949"/>
      <c r="GKV94" s="950"/>
      <c r="GKW94" s="948"/>
      <c r="GKX94" s="949"/>
      <c r="GKY94" s="949"/>
      <c r="GKZ94" s="949"/>
      <c r="GLA94" s="949"/>
      <c r="GLB94" s="949"/>
      <c r="GLC94" s="949"/>
      <c r="GLD94" s="949"/>
      <c r="GLE94" s="950"/>
      <c r="GLF94" s="948"/>
      <c r="GLG94" s="949"/>
      <c r="GLH94" s="949"/>
      <c r="GLI94" s="949"/>
      <c r="GLJ94" s="949"/>
      <c r="GLK94" s="949"/>
      <c r="GLL94" s="949"/>
      <c r="GLM94" s="949"/>
      <c r="GLN94" s="950"/>
      <c r="GLO94" s="948"/>
      <c r="GLP94" s="949"/>
      <c r="GLQ94" s="949"/>
      <c r="GLR94" s="949"/>
      <c r="GLS94" s="949"/>
      <c r="GLT94" s="949"/>
      <c r="GLU94" s="949"/>
      <c r="GLV94" s="949"/>
      <c r="GLW94" s="950"/>
      <c r="GLX94" s="948"/>
      <c r="GLY94" s="949"/>
      <c r="GLZ94" s="949"/>
      <c r="GMA94" s="949"/>
      <c r="GMB94" s="949"/>
      <c r="GMC94" s="949"/>
      <c r="GMD94" s="949"/>
      <c r="GME94" s="949"/>
      <c r="GMF94" s="950"/>
      <c r="GMG94" s="948"/>
      <c r="GMH94" s="949"/>
      <c r="GMI94" s="949"/>
      <c r="GMJ94" s="949"/>
      <c r="GMK94" s="949"/>
      <c r="GML94" s="949"/>
      <c r="GMM94" s="949"/>
      <c r="GMN94" s="949"/>
      <c r="GMO94" s="950"/>
      <c r="GMP94" s="948"/>
      <c r="GMQ94" s="949"/>
      <c r="GMR94" s="949"/>
      <c r="GMS94" s="949"/>
      <c r="GMT94" s="949"/>
      <c r="GMU94" s="949"/>
      <c r="GMV94" s="949"/>
      <c r="GMW94" s="949"/>
      <c r="GMX94" s="950"/>
      <c r="GMY94" s="948"/>
      <c r="GMZ94" s="949"/>
      <c r="GNA94" s="949"/>
      <c r="GNB94" s="949"/>
      <c r="GNC94" s="949"/>
      <c r="GND94" s="949"/>
      <c r="GNE94" s="949"/>
      <c r="GNF94" s="949"/>
      <c r="GNG94" s="950"/>
      <c r="GNH94" s="948"/>
      <c r="GNI94" s="949"/>
      <c r="GNJ94" s="949"/>
      <c r="GNK94" s="949"/>
      <c r="GNL94" s="949"/>
      <c r="GNM94" s="949"/>
      <c r="GNN94" s="949"/>
      <c r="GNO94" s="949"/>
      <c r="GNP94" s="950"/>
      <c r="GNQ94" s="948"/>
      <c r="GNR94" s="949"/>
      <c r="GNS94" s="949"/>
      <c r="GNT94" s="949"/>
      <c r="GNU94" s="949"/>
      <c r="GNV94" s="949"/>
      <c r="GNW94" s="949"/>
      <c r="GNX94" s="949"/>
      <c r="GNY94" s="950"/>
      <c r="GNZ94" s="948"/>
      <c r="GOA94" s="949"/>
      <c r="GOB94" s="949"/>
      <c r="GOC94" s="949"/>
      <c r="GOD94" s="949"/>
      <c r="GOE94" s="949"/>
      <c r="GOF94" s="949"/>
      <c r="GOG94" s="949"/>
      <c r="GOH94" s="950"/>
      <c r="GOI94" s="948"/>
      <c r="GOJ94" s="949"/>
      <c r="GOK94" s="949"/>
      <c r="GOL94" s="949"/>
      <c r="GOM94" s="949"/>
      <c r="GON94" s="949"/>
      <c r="GOO94" s="949"/>
      <c r="GOP94" s="949"/>
      <c r="GOQ94" s="950"/>
      <c r="GOR94" s="948"/>
      <c r="GOS94" s="949"/>
      <c r="GOT94" s="949"/>
      <c r="GOU94" s="949"/>
      <c r="GOV94" s="949"/>
      <c r="GOW94" s="949"/>
      <c r="GOX94" s="949"/>
      <c r="GOY94" s="949"/>
      <c r="GOZ94" s="950"/>
      <c r="GPA94" s="948"/>
      <c r="GPB94" s="949"/>
      <c r="GPC94" s="949"/>
      <c r="GPD94" s="949"/>
      <c r="GPE94" s="949"/>
      <c r="GPF94" s="949"/>
      <c r="GPG94" s="949"/>
      <c r="GPH94" s="949"/>
      <c r="GPI94" s="950"/>
      <c r="GPJ94" s="948"/>
      <c r="GPK94" s="949"/>
      <c r="GPL94" s="949"/>
      <c r="GPM94" s="949"/>
      <c r="GPN94" s="949"/>
      <c r="GPO94" s="949"/>
      <c r="GPP94" s="949"/>
      <c r="GPQ94" s="949"/>
      <c r="GPR94" s="950"/>
      <c r="GPS94" s="948"/>
      <c r="GPT94" s="949"/>
      <c r="GPU94" s="949"/>
      <c r="GPV94" s="949"/>
      <c r="GPW94" s="949"/>
      <c r="GPX94" s="949"/>
      <c r="GPY94" s="949"/>
      <c r="GPZ94" s="949"/>
      <c r="GQA94" s="950"/>
      <c r="GQB94" s="948"/>
      <c r="GQC94" s="949"/>
      <c r="GQD94" s="949"/>
      <c r="GQE94" s="949"/>
      <c r="GQF94" s="949"/>
      <c r="GQG94" s="949"/>
      <c r="GQH94" s="949"/>
      <c r="GQI94" s="949"/>
      <c r="GQJ94" s="950"/>
      <c r="GQK94" s="948"/>
      <c r="GQL94" s="949"/>
      <c r="GQM94" s="949"/>
      <c r="GQN94" s="949"/>
      <c r="GQO94" s="949"/>
      <c r="GQP94" s="949"/>
      <c r="GQQ94" s="949"/>
      <c r="GQR94" s="949"/>
      <c r="GQS94" s="950"/>
      <c r="GQT94" s="948"/>
      <c r="GQU94" s="949"/>
      <c r="GQV94" s="949"/>
      <c r="GQW94" s="949"/>
      <c r="GQX94" s="949"/>
      <c r="GQY94" s="949"/>
      <c r="GQZ94" s="949"/>
      <c r="GRA94" s="949"/>
      <c r="GRB94" s="950"/>
      <c r="GRC94" s="948"/>
      <c r="GRD94" s="949"/>
      <c r="GRE94" s="949"/>
      <c r="GRF94" s="949"/>
      <c r="GRG94" s="949"/>
      <c r="GRH94" s="949"/>
      <c r="GRI94" s="949"/>
      <c r="GRJ94" s="949"/>
      <c r="GRK94" s="950"/>
      <c r="GRL94" s="948"/>
      <c r="GRM94" s="949"/>
      <c r="GRN94" s="949"/>
      <c r="GRO94" s="949"/>
      <c r="GRP94" s="949"/>
      <c r="GRQ94" s="949"/>
      <c r="GRR94" s="949"/>
      <c r="GRS94" s="949"/>
      <c r="GRT94" s="950"/>
      <c r="GRU94" s="948"/>
      <c r="GRV94" s="949"/>
      <c r="GRW94" s="949"/>
      <c r="GRX94" s="949"/>
      <c r="GRY94" s="949"/>
      <c r="GRZ94" s="949"/>
      <c r="GSA94" s="949"/>
      <c r="GSB94" s="949"/>
      <c r="GSC94" s="950"/>
      <c r="GSD94" s="948"/>
      <c r="GSE94" s="949"/>
      <c r="GSF94" s="949"/>
      <c r="GSG94" s="949"/>
      <c r="GSH94" s="949"/>
      <c r="GSI94" s="949"/>
      <c r="GSJ94" s="949"/>
      <c r="GSK94" s="949"/>
      <c r="GSL94" s="950"/>
      <c r="GSM94" s="948"/>
      <c r="GSN94" s="949"/>
      <c r="GSO94" s="949"/>
      <c r="GSP94" s="949"/>
      <c r="GSQ94" s="949"/>
      <c r="GSR94" s="949"/>
      <c r="GSS94" s="949"/>
      <c r="GST94" s="949"/>
      <c r="GSU94" s="950"/>
      <c r="GSV94" s="948"/>
      <c r="GSW94" s="949"/>
      <c r="GSX94" s="949"/>
      <c r="GSY94" s="949"/>
      <c r="GSZ94" s="949"/>
      <c r="GTA94" s="949"/>
      <c r="GTB94" s="949"/>
      <c r="GTC94" s="949"/>
      <c r="GTD94" s="950"/>
      <c r="GTE94" s="948"/>
      <c r="GTF94" s="949"/>
      <c r="GTG94" s="949"/>
      <c r="GTH94" s="949"/>
      <c r="GTI94" s="949"/>
      <c r="GTJ94" s="949"/>
      <c r="GTK94" s="949"/>
      <c r="GTL94" s="949"/>
      <c r="GTM94" s="950"/>
      <c r="GTN94" s="948"/>
      <c r="GTO94" s="949"/>
      <c r="GTP94" s="949"/>
      <c r="GTQ94" s="949"/>
      <c r="GTR94" s="949"/>
      <c r="GTS94" s="949"/>
      <c r="GTT94" s="949"/>
      <c r="GTU94" s="949"/>
      <c r="GTV94" s="950"/>
      <c r="GTW94" s="948"/>
      <c r="GTX94" s="949"/>
      <c r="GTY94" s="949"/>
      <c r="GTZ94" s="949"/>
      <c r="GUA94" s="949"/>
      <c r="GUB94" s="949"/>
      <c r="GUC94" s="949"/>
      <c r="GUD94" s="949"/>
      <c r="GUE94" s="950"/>
      <c r="GUF94" s="948"/>
      <c r="GUG94" s="949"/>
      <c r="GUH94" s="949"/>
      <c r="GUI94" s="949"/>
      <c r="GUJ94" s="949"/>
      <c r="GUK94" s="949"/>
      <c r="GUL94" s="949"/>
      <c r="GUM94" s="949"/>
      <c r="GUN94" s="950"/>
      <c r="GUO94" s="948"/>
      <c r="GUP94" s="949"/>
      <c r="GUQ94" s="949"/>
      <c r="GUR94" s="949"/>
      <c r="GUS94" s="949"/>
      <c r="GUT94" s="949"/>
      <c r="GUU94" s="949"/>
      <c r="GUV94" s="949"/>
      <c r="GUW94" s="950"/>
      <c r="GUX94" s="948"/>
      <c r="GUY94" s="949"/>
      <c r="GUZ94" s="949"/>
      <c r="GVA94" s="949"/>
      <c r="GVB94" s="949"/>
      <c r="GVC94" s="949"/>
      <c r="GVD94" s="949"/>
      <c r="GVE94" s="949"/>
      <c r="GVF94" s="950"/>
      <c r="GVG94" s="948"/>
      <c r="GVH94" s="949"/>
      <c r="GVI94" s="949"/>
      <c r="GVJ94" s="949"/>
      <c r="GVK94" s="949"/>
      <c r="GVL94" s="949"/>
      <c r="GVM94" s="949"/>
      <c r="GVN94" s="949"/>
      <c r="GVO94" s="950"/>
      <c r="GVP94" s="948"/>
      <c r="GVQ94" s="949"/>
      <c r="GVR94" s="949"/>
      <c r="GVS94" s="949"/>
      <c r="GVT94" s="949"/>
      <c r="GVU94" s="949"/>
      <c r="GVV94" s="949"/>
      <c r="GVW94" s="949"/>
      <c r="GVX94" s="950"/>
      <c r="GVY94" s="948"/>
      <c r="GVZ94" s="949"/>
      <c r="GWA94" s="949"/>
      <c r="GWB94" s="949"/>
      <c r="GWC94" s="949"/>
      <c r="GWD94" s="949"/>
      <c r="GWE94" s="949"/>
      <c r="GWF94" s="949"/>
      <c r="GWG94" s="950"/>
      <c r="GWH94" s="948"/>
      <c r="GWI94" s="949"/>
      <c r="GWJ94" s="949"/>
      <c r="GWK94" s="949"/>
      <c r="GWL94" s="949"/>
      <c r="GWM94" s="949"/>
      <c r="GWN94" s="949"/>
      <c r="GWO94" s="949"/>
      <c r="GWP94" s="950"/>
      <c r="GWQ94" s="948"/>
      <c r="GWR94" s="949"/>
      <c r="GWS94" s="949"/>
      <c r="GWT94" s="949"/>
      <c r="GWU94" s="949"/>
      <c r="GWV94" s="949"/>
      <c r="GWW94" s="949"/>
      <c r="GWX94" s="949"/>
      <c r="GWY94" s="950"/>
      <c r="GWZ94" s="948"/>
      <c r="GXA94" s="949"/>
      <c r="GXB94" s="949"/>
      <c r="GXC94" s="949"/>
      <c r="GXD94" s="949"/>
      <c r="GXE94" s="949"/>
      <c r="GXF94" s="949"/>
      <c r="GXG94" s="949"/>
      <c r="GXH94" s="950"/>
      <c r="GXI94" s="948"/>
      <c r="GXJ94" s="949"/>
      <c r="GXK94" s="949"/>
      <c r="GXL94" s="949"/>
      <c r="GXM94" s="949"/>
      <c r="GXN94" s="949"/>
      <c r="GXO94" s="949"/>
      <c r="GXP94" s="949"/>
      <c r="GXQ94" s="950"/>
      <c r="GXR94" s="948"/>
      <c r="GXS94" s="949"/>
      <c r="GXT94" s="949"/>
      <c r="GXU94" s="949"/>
      <c r="GXV94" s="949"/>
      <c r="GXW94" s="949"/>
      <c r="GXX94" s="949"/>
      <c r="GXY94" s="949"/>
      <c r="GXZ94" s="950"/>
      <c r="GYA94" s="948"/>
      <c r="GYB94" s="949"/>
      <c r="GYC94" s="949"/>
      <c r="GYD94" s="949"/>
      <c r="GYE94" s="949"/>
      <c r="GYF94" s="949"/>
      <c r="GYG94" s="949"/>
      <c r="GYH94" s="949"/>
      <c r="GYI94" s="950"/>
      <c r="GYJ94" s="948"/>
      <c r="GYK94" s="949"/>
      <c r="GYL94" s="949"/>
      <c r="GYM94" s="949"/>
      <c r="GYN94" s="949"/>
      <c r="GYO94" s="949"/>
      <c r="GYP94" s="949"/>
      <c r="GYQ94" s="949"/>
      <c r="GYR94" s="950"/>
      <c r="GYS94" s="948"/>
      <c r="GYT94" s="949"/>
      <c r="GYU94" s="949"/>
      <c r="GYV94" s="949"/>
      <c r="GYW94" s="949"/>
      <c r="GYX94" s="949"/>
      <c r="GYY94" s="949"/>
      <c r="GYZ94" s="949"/>
      <c r="GZA94" s="950"/>
      <c r="GZB94" s="948"/>
      <c r="GZC94" s="949"/>
      <c r="GZD94" s="949"/>
      <c r="GZE94" s="949"/>
      <c r="GZF94" s="949"/>
      <c r="GZG94" s="949"/>
      <c r="GZH94" s="949"/>
      <c r="GZI94" s="949"/>
      <c r="GZJ94" s="950"/>
      <c r="GZK94" s="948"/>
      <c r="GZL94" s="949"/>
      <c r="GZM94" s="949"/>
      <c r="GZN94" s="949"/>
      <c r="GZO94" s="949"/>
      <c r="GZP94" s="949"/>
      <c r="GZQ94" s="949"/>
      <c r="GZR94" s="949"/>
      <c r="GZS94" s="950"/>
      <c r="GZT94" s="948"/>
      <c r="GZU94" s="949"/>
      <c r="GZV94" s="949"/>
      <c r="GZW94" s="949"/>
      <c r="GZX94" s="949"/>
      <c r="GZY94" s="949"/>
      <c r="GZZ94" s="949"/>
      <c r="HAA94" s="949"/>
      <c r="HAB94" s="950"/>
      <c r="HAC94" s="948"/>
      <c r="HAD94" s="949"/>
      <c r="HAE94" s="949"/>
      <c r="HAF94" s="949"/>
      <c r="HAG94" s="949"/>
      <c r="HAH94" s="949"/>
      <c r="HAI94" s="949"/>
      <c r="HAJ94" s="949"/>
      <c r="HAK94" s="950"/>
      <c r="HAL94" s="948"/>
      <c r="HAM94" s="949"/>
      <c r="HAN94" s="949"/>
      <c r="HAO94" s="949"/>
      <c r="HAP94" s="949"/>
      <c r="HAQ94" s="949"/>
      <c r="HAR94" s="949"/>
      <c r="HAS94" s="949"/>
      <c r="HAT94" s="950"/>
      <c r="HAU94" s="948"/>
      <c r="HAV94" s="949"/>
      <c r="HAW94" s="949"/>
      <c r="HAX94" s="949"/>
      <c r="HAY94" s="949"/>
      <c r="HAZ94" s="949"/>
      <c r="HBA94" s="949"/>
      <c r="HBB94" s="949"/>
      <c r="HBC94" s="950"/>
      <c r="HBD94" s="948"/>
      <c r="HBE94" s="949"/>
      <c r="HBF94" s="949"/>
      <c r="HBG94" s="949"/>
      <c r="HBH94" s="949"/>
      <c r="HBI94" s="949"/>
      <c r="HBJ94" s="949"/>
      <c r="HBK94" s="949"/>
      <c r="HBL94" s="950"/>
      <c r="HBM94" s="948"/>
      <c r="HBN94" s="949"/>
      <c r="HBO94" s="949"/>
      <c r="HBP94" s="949"/>
      <c r="HBQ94" s="949"/>
      <c r="HBR94" s="949"/>
      <c r="HBS94" s="949"/>
      <c r="HBT94" s="949"/>
      <c r="HBU94" s="950"/>
      <c r="HBV94" s="948"/>
      <c r="HBW94" s="949"/>
      <c r="HBX94" s="949"/>
      <c r="HBY94" s="949"/>
      <c r="HBZ94" s="949"/>
      <c r="HCA94" s="949"/>
      <c r="HCB94" s="949"/>
      <c r="HCC94" s="949"/>
      <c r="HCD94" s="950"/>
      <c r="HCE94" s="948"/>
      <c r="HCF94" s="949"/>
      <c r="HCG94" s="949"/>
      <c r="HCH94" s="949"/>
      <c r="HCI94" s="949"/>
      <c r="HCJ94" s="949"/>
      <c r="HCK94" s="949"/>
      <c r="HCL94" s="949"/>
      <c r="HCM94" s="950"/>
      <c r="HCN94" s="948"/>
      <c r="HCO94" s="949"/>
      <c r="HCP94" s="949"/>
      <c r="HCQ94" s="949"/>
      <c r="HCR94" s="949"/>
      <c r="HCS94" s="949"/>
      <c r="HCT94" s="949"/>
      <c r="HCU94" s="949"/>
      <c r="HCV94" s="950"/>
      <c r="HCW94" s="948"/>
      <c r="HCX94" s="949"/>
      <c r="HCY94" s="949"/>
      <c r="HCZ94" s="949"/>
      <c r="HDA94" s="949"/>
      <c r="HDB94" s="949"/>
      <c r="HDC94" s="949"/>
      <c r="HDD94" s="949"/>
      <c r="HDE94" s="950"/>
      <c r="HDF94" s="948"/>
      <c r="HDG94" s="949"/>
      <c r="HDH94" s="949"/>
      <c r="HDI94" s="949"/>
      <c r="HDJ94" s="949"/>
      <c r="HDK94" s="949"/>
      <c r="HDL94" s="949"/>
      <c r="HDM94" s="949"/>
      <c r="HDN94" s="950"/>
      <c r="HDO94" s="948"/>
      <c r="HDP94" s="949"/>
      <c r="HDQ94" s="949"/>
      <c r="HDR94" s="949"/>
      <c r="HDS94" s="949"/>
      <c r="HDT94" s="949"/>
      <c r="HDU94" s="949"/>
      <c r="HDV94" s="949"/>
      <c r="HDW94" s="950"/>
      <c r="HDX94" s="948"/>
      <c r="HDY94" s="949"/>
      <c r="HDZ94" s="949"/>
      <c r="HEA94" s="949"/>
      <c r="HEB94" s="949"/>
      <c r="HEC94" s="949"/>
      <c r="HED94" s="949"/>
      <c r="HEE94" s="949"/>
      <c r="HEF94" s="950"/>
      <c r="HEG94" s="948"/>
      <c r="HEH94" s="949"/>
      <c r="HEI94" s="949"/>
      <c r="HEJ94" s="949"/>
      <c r="HEK94" s="949"/>
      <c r="HEL94" s="949"/>
      <c r="HEM94" s="949"/>
      <c r="HEN94" s="949"/>
      <c r="HEO94" s="950"/>
      <c r="HEP94" s="948"/>
      <c r="HEQ94" s="949"/>
      <c r="HER94" s="949"/>
      <c r="HES94" s="949"/>
      <c r="HET94" s="949"/>
      <c r="HEU94" s="949"/>
      <c r="HEV94" s="949"/>
      <c r="HEW94" s="949"/>
      <c r="HEX94" s="950"/>
      <c r="HEY94" s="948"/>
      <c r="HEZ94" s="949"/>
      <c r="HFA94" s="949"/>
      <c r="HFB94" s="949"/>
      <c r="HFC94" s="949"/>
      <c r="HFD94" s="949"/>
      <c r="HFE94" s="949"/>
      <c r="HFF94" s="949"/>
      <c r="HFG94" s="950"/>
      <c r="HFH94" s="948"/>
      <c r="HFI94" s="949"/>
      <c r="HFJ94" s="949"/>
      <c r="HFK94" s="949"/>
      <c r="HFL94" s="949"/>
      <c r="HFM94" s="949"/>
      <c r="HFN94" s="949"/>
      <c r="HFO94" s="949"/>
      <c r="HFP94" s="950"/>
      <c r="HFQ94" s="948"/>
      <c r="HFR94" s="949"/>
      <c r="HFS94" s="949"/>
      <c r="HFT94" s="949"/>
      <c r="HFU94" s="949"/>
      <c r="HFV94" s="949"/>
      <c r="HFW94" s="949"/>
      <c r="HFX94" s="949"/>
      <c r="HFY94" s="950"/>
      <c r="HFZ94" s="948"/>
      <c r="HGA94" s="949"/>
      <c r="HGB94" s="949"/>
      <c r="HGC94" s="949"/>
      <c r="HGD94" s="949"/>
      <c r="HGE94" s="949"/>
      <c r="HGF94" s="949"/>
      <c r="HGG94" s="949"/>
      <c r="HGH94" s="950"/>
      <c r="HGI94" s="948"/>
      <c r="HGJ94" s="949"/>
      <c r="HGK94" s="949"/>
      <c r="HGL94" s="949"/>
      <c r="HGM94" s="949"/>
      <c r="HGN94" s="949"/>
      <c r="HGO94" s="949"/>
      <c r="HGP94" s="949"/>
      <c r="HGQ94" s="950"/>
      <c r="HGR94" s="948"/>
      <c r="HGS94" s="949"/>
      <c r="HGT94" s="949"/>
      <c r="HGU94" s="949"/>
      <c r="HGV94" s="949"/>
      <c r="HGW94" s="949"/>
      <c r="HGX94" s="949"/>
      <c r="HGY94" s="949"/>
      <c r="HGZ94" s="950"/>
      <c r="HHA94" s="948"/>
      <c r="HHB94" s="949"/>
      <c r="HHC94" s="949"/>
      <c r="HHD94" s="949"/>
      <c r="HHE94" s="949"/>
      <c r="HHF94" s="949"/>
      <c r="HHG94" s="949"/>
      <c r="HHH94" s="949"/>
      <c r="HHI94" s="950"/>
      <c r="HHJ94" s="948"/>
      <c r="HHK94" s="949"/>
      <c r="HHL94" s="949"/>
      <c r="HHM94" s="949"/>
      <c r="HHN94" s="949"/>
      <c r="HHO94" s="949"/>
      <c r="HHP94" s="949"/>
      <c r="HHQ94" s="949"/>
      <c r="HHR94" s="950"/>
      <c r="HHS94" s="948"/>
      <c r="HHT94" s="949"/>
      <c r="HHU94" s="949"/>
      <c r="HHV94" s="949"/>
      <c r="HHW94" s="949"/>
      <c r="HHX94" s="949"/>
      <c r="HHY94" s="949"/>
      <c r="HHZ94" s="949"/>
      <c r="HIA94" s="950"/>
      <c r="HIB94" s="948"/>
      <c r="HIC94" s="949"/>
      <c r="HID94" s="949"/>
      <c r="HIE94" s="949"/>
      <c r="HIF94" s="949"/>
      <c r="HIG94" s="949"/>
      <c r="HIH94" s="949"/>
      <c r="HII94" s="949"/>
      <c r="HIJ94" s="950"/>
      <c r="HIK94" s="948"/>
      <c r="HIL94" s="949"/>
      <c r="HIM94" s="949"/>
      <c r="HIN94" s="949"/>
      <c r="HIO94" s="949"/>
      <c r="HIP94" s="949"/>
      <c r="HIQ94" s="949"/>
      <c r="HIR94" s="949"/>
      <c r="HIS94" s="950"/>
      <c r="HIT94" s="948"/>
      <c r="HIU94" s="949"/>
      <c r="HIV94" s="949"/>
      <c r="HIW94" s="949"/>
      <c r="HIX94" s="949"/>
      <c r="HIY94" s="949"/>
      <c r="HIZ94" s="949"/>
      <c r="HJA94" s="949"/>
      <c r="HJB94" s="950"/>
      <c r="HJC94" s="948"/>
      <c r="HJD94" s="949"/>
      <c r="HJE94" s="949"/>
      <c r="HJF94" s="949"/>
      <c r="HJG94" s="949"/>
      <c r="HJH94" s="949"/>
      <c r="HJI94" s="949"/>
      <c r="HJJ94" s="949"/>
      <c r="HJK94" s="950"/>
      <c r="HJL94" s="948"/>
      <c r="HJM94" s="949"/>
      <c r="HJN94" s="949"/>
      <c r="HJO94" s="949"/>
      <c r="HJP94" s="949"/>
      <c r="HJQ94" s="949"/>
      <c r="HJR94" s="949"/>
      <c r="HJS94" s="949"/>
      <c r="HJT94" s="950"/>
      <c r="HJU94" s="948"/>
      <c r="HJV94" s="949"/>
      <c r="HJW94" s="949"/>
      <c r="HJX94" s="949"/>
      <c r="HJY94" s="949"/>
      <c r="HJZ94" s="949"/>
      <c r="HKA94" s="949"/>
      <c r="HKB94" s="949"/>
      <c r="HKC94" s="950"/>
      <c r="HKD94" s="948"/>
      <c r="HKE94" s="949"/>
      <c r="HKF94" s="949"/>
      <c r="HKG94" s="949"/>
      <c r="HKH94" s="949"/>
      <c r="HKI94" s="949"/>
      <c r="HKJ94" s="949"/>
      <c r="HKK94" s="949"/>
      <c r="HKL94" s="950"/>
      <c r="HKM94" s="948"/>
      <c r="HKN94" s="949"/>
      <c r="HKO94" s="949"/>
      <c r="HKP94" s="949"/>
      <c r="HKQ94" s="949"/>
      <c r="HKR94" s="949"/>
      <c r="HKS94" s="949"/>
      <c r="HKT94" s="949"/>
      <c r="HKU94" s="950"/>
      <c r="HKV94" s="948"/>
      <c r="HKW94" s="949"/>
      <c r="HKX94" s="949"/>
      <c r="HKY94" s="949"/>
      <c r="HKZ94" s="949"/>
      <c r="HLA94" s="949"/>
      <c r="HLB94" s="949"/>
      <c r="HLC94" s="949"/>
      <c r="HLD94" s="950"/>
      <c r="HLE94" s="948"/>
      <c r="HLF94" s="949"/>
      <c r="HLG94" s="949"/>
      <c r="HLH94" s="949"/>
      <c r="HLI94" s="949"/>
      <c r="HLJ94" s="949"/>
      <c r="HLK94" s="949"/>
      <c r="HLL94" s="949"/>
      <c r="HLM94" s="950"/>
      <c r="HLN94" s="948"/>
      <c r="HLO94" s="949"/>
      <c r="HLP94" s="949"/>
      <c r="HLQ94" s="949"/>
      <c r="HLR94" s="949"/>
      <c r="HLS94" s="949"/>
      <c r="HLT94" s="949"/>
      <c r="HLU94" s="949"/>
      <c r="HLV94" s="950"/>
      <c r="HLW94" s="948"/>
      <c r="HLX94" s="949"/>
      <c r="HLY94" s="949"/>
      <c r="HLZ94" s="949"/>
      <c r="HMA94" s="949"/>
      <c r="HMB94" s="949"/>
      <c r="HMC94" s="949"/>
      <c r="HMD94" s="949"/>
      <c r="HME94" s="950"/>
      <c r="HMF94" s="948"/>
      <c r="HMG94" s="949"/>
      <c r="HMH94" s="949"/>
      <c r="HMI94" s="949"/>
      <c r="HMJ94" s="949"/>
      <c r="HMK94" s="949"/>
      <c r="HML94" s="949"/>
      <c r="HMM94" s="949"/>
      <c r="HMN94" s="950"/>
      <c r="HMO94" s="948"/>
      <c r="HMP94" s="949"/>
      <c r="HMQ94" s="949"/>
      <c r="HMR94" s="949"/>
      <c r="HMS94" s="949"/>
      <c r="HMT94" s="949"/>
      <c r="HMU94" s="949"/>
      <c r="HMV94" s="949"/>
      <c r="HMW94" s="950"/>
      <c r="HMX94" s="948"/>
      <c r="HMY94" s="949"/>
      <c r="HMZ94" s="949"/>
      <c r="HNA94" s="949"/>
      <c r="HNB94" s="949"/>
      <c r="HNC94" s="949"/>
      <c r="HND94" s="949"/>
      <c r="HNE94" s="949"/>
      <c r="HNF94" s="950"/>
      <c r="HNG94" s="948"/>
      <c r="HNH94" s="949"/>
      <c r="HNI94" s="949"/>
      <c r="HNJ94" s="949"/>
      <c r="HNK94" s="949"/>
      <c r="HNL94" s="949"/>
      <c r="HNM94" s="949"/>
      <c r="HNN94" s="949"/>
      <c r="HNO94" s="950"/>
      <c r="HNP94" s="948"/>
      <c r="HNQ94" s="949"/>
      <c r="HNR94" s="949"/>
      <c r="HNS94" s="949"/>
      <c r="HNT94" s="949"/>
      <c r="HNU94" s="949"/>
      <c r="HNV94" s="949"/>
      <c r="HNW94" s="949"/>
      <c r="HNX94" s="950"/>
      <c r="HNY94" s="948"/>
      <c r="HNZ94" s="949"/>
      <c r="HOA94" s="949"/>
      <c r="HOB94" s="949"/>
      <c r="HOC94" s="949"/>
      <c r="HOD94" s="949"/>
      <c r="HOE94" s="949"/>
      <c r="HOF94" s="949"/>
      <c r="HOG94" s="950"/>
      <c r="HOH94" s="948"/>
      <c r="HOI94" s="949"/>
      <c r="HOJ94" s="949"/>
      <c r="HOK94" s="949"/>
      <c r="HOL94" s="949"/>
      <c r="HOM94" s="949"/>
      <c r="HON94" s="949"/>
      <c r="HOO94" s="949"/>
      <c r="HOP94" s="950"/>
      <c r="HOQ94" s="948"/>
      <c r="HOR94" s="949"/>
      <c r="HOS94" s="949"/>
      <c r="HOT94" s="949"/>
      <c r="HOU94" s="949"/>
      <c r="HOV94" s="949"/>
      <c r="HOW94" s="949"/>
      <c r="HOX94" s="949"/>
      <c r="HOY94" s="950"/>
      <c r="HOZ94" s="948"/>
      <c r="HPA94" s="949"/>
      <c r="HPB94" s="949"/>
      <c r="HPC94" s="949"/>
      <c r="HPD94" s="949"/>
      <c r="HPE94" s="949"/>
      <c r="HPF94" s="949"/>
      <c r="HPG94" s="949"/>
      <c r="HPH94" s="950"/>
      <c r="HPI94" s="948"/>
      <c r="HPJ94" s="949"/>
      <c r="HPK94" s="949"/>
      <c r="HPL94" s="949"/>
      <c r="HPM94" s="949"/>
      <c r="HPN94" s="949"/>
      <c r="HPO94" s="949"/>
      <c r="HPP94" s="949"/>
      <c r="HPQ94" s="950"/>
      <c r="HPR94" s="948"/>
      <c r="HPS94" s="949"/>
      <c r="HPT94" s="949"/>
      <c r="HPU94" s="949"/>
      <c r="HPV94" s="949"/>
      <c r="HPW94" s="949"/>
      <c r="HPX94" s="949"/>
      <c r="HPY94" s="949"/>
      <c r="HPZ94" s="950"/>
      <c r="HQA94" s="948"/>
      <c r="HQB94" s="949"/>
      <c r="HQC94" s="949"/>
      <c r="HQD94" s="949"/>
      <c r="HQE94" s="949"/>
      <c r="HQF94" s="949"/>
      <c r="HQG94" s="949"/>
      <c r="HQH94" s="949"/>
      <c r="HQI94" s="950"/>
      <c r="HQJ94" s="948"/>
      <c r="HQK94" s="949"/>
      <c r="HQL94" s="949"/>
      <c r="HQM94" s="949"/>
      <c r="HQN94" s="949"/>
      <c r="HQO94" s="949"/>
      <c r="HQP94" s="949"/>
      <c r="HQQ94" s="949"/>
      <c r="HQR94" s="950"/>
      <c r="HQS94" s="948"/>
      <c r="HQT94" s="949"/>
      <c r="HQU94" s="949"/>
      <c r="HQV94" s="949"/>
      <c r="HQW94" s="949"/>
      <c r="HQX94" s="949"/>
      <c r="HQY94" s="949"/>
      <c r="HQZ94" s="949"/>
      <c r="HRA94" s="950"/>
      <c r="HRB94" s="948"/>
      <c r="HRC94" s="949"/>
      <c r="HRD94" s="949"/>
      <c r="HRE94" s="949"/>
      <c r="HRF94" s="949"/>
      <c r="HRG94" s="949"/>
      <c r="HRH94" s="949"/>
      <c r="HRI94" s="949"/>
      <c r="HRJ94" s="950"/>
      <c r="HRK94" s="948"/>
      <c r="HRL94" s="949"/>
      <c r="HRM94" s="949"/>
      <c r="HRN94" s="949"/>
      <c r="HRO94" s="949"/>
      <c r="HRP94" s="949"/>
      <c r="HRQ94" s="949"/>
      <c r="HRR94" s="949"/>
      <c r="HRS94" s="950"/>
      <c r="HRT94" s="948"/>
      <c r="HRU94" s="949"/>
      <c r="HRV94" s="949"/>
      <c r="HRW94" s="949"/>
      <c r="HRX94" s="949"/>
      <c r="HRY94" s="949"/>
      <c r="HRZ94" s="949"/>
      <c r="HSA94" s="949"/>
      <c r="HSB94" s="950"/>
      <c r="HSC94" s="948"/>
      <c r="HSD94" s="949"/>
      <c r="HSE94" s="949"/>
      <c r="HSF94" s="949"/>
      <c r="HSG94" s="949"/>
      <c r="HSH94" s="949"/>
      <c r="HSI94" s="949"/>
      <c r="HSJ94" s="949"/>
      <c r="HSK94" s="950"/>
      <c r="HSL94" s="948"/>
      <c r="HSM94" s="949"/>
      <c r="HSN94" s="949"/>
      <c r="HSO94" s="949"/>
      <c r="HSP94" s="949"/>
      <c r="HSQ94" s="949"/>
      <c r="HSR94" s="949"/>
      <c r="HSS94" s="949"/>
      <c r="HST94" s="950"/>
      <c r="HSU94" s="948"/>
      <c r="HSV94" s="949"/>
      <c r="HSW94" s="949"/>
      <c r="HSX94" s="949"/>
      <c r="HSY94" s="949"/>
      <c r="HSZ94" s="949"/>
      <c r="HTA94" s="949"/>
      <c r="HTB94" s="949"/>
      <c r="HTC94" s="950"/>
      <c r="HTD94" s="948"/>
      <c r="HTE94" s="949"/>
      <c r="HTF94" s="949"/>
      <c r="HTG94" s="949"/>
      <c r="HTH94" s="949"/>
      <c r="HTI94" s="949"/>
      <c r="HTJ94" s="949"/>
      <c r="HTK94" s="949"/>
      <c r="HTL94" s="950"/>
      <c r="HTM94" s="948"/>
      <c r="HTN94" s="949"/>
      <c r="HTO94" s="949"/>
      <c r="HTP94" s="949"/>
      <c r="HTQ94" s="949"/>
      <c r="HTR94" s="949"/>
      <c r="HTS94" s="949"/>
      <c r="HTT94" s="949"/>
      <c r="HTU94" s="950"/>
      <c r="HTV94" s="948"/>
      <c r="HTW94" s="949"/>
      <c r="HTX94" s="949"/>
      <c r="HTY94" s="949"/>
      <c r="HTZ94" s="949"/>
      <c r="HUA94" s="949"/>
      <c r="HUB94" s="949"/>
      <c r="HUC94" s="949"/>
      <c r="HUD94" s="950"/>
      <c r="HUE94" s="948"/>
      <c r="HUF94" s="949"/>
      <c r="HUG94" s="949"/>
      <c r="HUH94" s="949"/>
      <c r="HUI94" s="949"/>
      <c r="HUJ94" s="949"/>
      <c r="HUK94" s="949"/>
      <c r="HUL94" s="949"/>
      <c r="HUM94" s="950"/>
      <c r="HUN94" s="948"/>
      <c r="HUO94" s="949"/>
      <c r="HUP94" s="949"/>
      <c r="HUQ94" s="949"/>
      <c r="HUR94" s="949"/>
      <c r="HUS94" s="949"/>
      <c r="HUT94" s="949"/>
      <c r="HUU94" s="949"/>
      <c r="HUV94" s="950"/>
      <c r="HUW94" s="948"/>
      <c r="HUX94" s="949"/>
      <c r="HUY94" s="949"/>
      <c r="HUZ94" s="949"/>
      <c r="HVA94" s="949"/>
      <c r="HVB94" s="949"/>
      <c r="HVC94" s="949"/>
      <c r="HVD94" s="949"/>
      <c r="HVE94" s="950"/>
      <c r="HVF94" s="948"/>
      <c r="HVG94" s="949"/>
      <c r="HVH94" s="949"/>
      <c r="HVI94" s="949"/>
      <c r="HVJ94" s="949"/>
      <c r="HVK94" s="949"/>
      <c r="HVL94" s="949"/>
      <c r="HVM94" s="949"/>
      <c r="HVN94" s="950"/>
      <c r="HVO94" s="948"/>
      <c r="HVP94" s="949"/>
      <c r="HVQ94" s="949"/>
      <c r="HVR94" s="949"/>
      <c r="HVS94" s="949"/>
      <c r="HVT94" s="949"/>
      <c r="HVU94" s="949"/>
      <c r="HVV94" s="949"/>
      <c r="HVW94" s="950"/>
      <c r="HVX94" s="948"/>
      <c r="HVY94" s="949"/>
      <c r="HVZ94" s="949"/>
      <c r="HWA94" s="949"/>
      <c r="HWB94" s="949"/>
      <c r="HWC94" s="949"/>
      <c r="HWD94" s="949"/>
      <c r="HWE94" s="949"/>
      <c r="HWF94" s="950"/>
      <c r="HWG94" s="948"/>
      <c r="HWH94" s="949"/>
      <c r="HWI94" s="949"/>
      <c r="HWJ94" s="949"/>
      <c r="HWK94" s="949"/>
      <c r="HWL94" s="949"/>
      <c r="HWM94" s="949"/>
      <c r="HWN94" s="949"/>
      <c r="HWO94" s="950"/>
      <c r="HWP94" s="948"/>
      <c r="HWQ94" s="949"/>
      <c r="HWR94" s="949"/>
      <c r="HWS94" s="949"/>
      <c r="HWT94" s="949"/>
      <c r="HWU94" s="949"/>
      <c r="HWV94" s="949"/>
      <c r="HWW94" s="949"/>
      <c r="HWX94" s="950"/>
      <c r="HWY94" s="948"/>
      <c r="HWZ94" s="949"/>
      <c r="HXA94" s="949"/>
      <c r="HXB94" s="949"/>
      <c r="HXC94" s="949"/>
      <c r="HXD94" s="949"/>
      <c r="HXE94" s="949"/>
      <c r="HXF94" s="949"/>
      <c r="HXG94" s="950"/>
      <c r="HXH94" s="948"/>
      <c r="HXI94" s="949"/>
      <c r="HXJ94" s="949"/>
      <c r="HXK94" s="949"/>
      <c r="HXL94" s="949"/>
      <c r="HXM94" s="949"/>
      <c r="HXN94" s="949"/>
      <c r="HXO94" s="949"/>
      <c r="HXP94" s="950"/>
      <c r="HXQ94" s="948"/>
      <c r="HXR94" s="949"/>
      <c r="HXS94" s="949"/>
      <c r="HXT94" s="949"/>
      <c r="HXU94" s="949"/>
      <c r="HXV94" s="949"/>
      <c r="HXW94" s="949"/>
      <c r="HXX94" s="949"/>
      <c r="HXY94" s="950"/>
      <c r="HXZ94" s="948"/>
      <c r="HYA94" s="949"/>
      <c r="HYB94" s="949"/>
      <c r="HYC94" s="949"/>
      <c r="HYD94" s="949"/>
      <c r="HYE94" s="949"/>
      <c r="HYF94" s="949"/>
      <c r="HYG94" s="949"/>
      <c r="HYH94" s="950"/>
      <c r="HYI94" s="948"/>
      <c r="HYJ94" s="949"/>
      <c r="HYK94" s="949"/>
      <c r="HYL94" s="949"/>
      <c r="HYM94" s="949"/>
      <c r="HYN94" s="949"/>
      <c r="HYO94" s="949"/>
      <c r="HYP94" s="949"/>
      <c r="HYQ94" s="950"/>
      <c r="HYR94" s="948"/>
      <c r="HYS94" s="949"/>
      <c r="HYT94" s="949"/>
      <c r="HYU94" s="949"/>
      <c r="HYV94" s="949"/>
      <c r="HYW94" s="949"/>
      <c r="HYX94" s="949"/>
      <c r="HYY94" s="949"/>
      <c r="HYZ94" s="950"/>
      <c r="HZA94" s="948"/>
      <c r="HZB94" s="949"/>
      <c r="HZC94" s="949"/>
      <c r="HZD94" s="949"/>
      <c r="HZE94" s="949"/>
      <c r="HZF94" s="949"/>
      <c r="HZG94" s="949"/>
      <c r="HZH94" s="949"/>
      <c r="HZI94" s="950"/>
      <c r="HZJ94" s="948"/>
      <c r="HZK94" s="949"/>
      <c r="HZL94" s="949"/>
      <c r="HZM94" s="949"/>
      <c r="HZN94" s="949"/>
      <c r="HZO94" s="949"/>
      <c r="HZP94" s="949"/>
      <c r="HZQ94" s="949"/>
      <c r="HZR94" s="950"/>
      <c r="HZS94" s="948"/>
      <c r="HZT94" s="949"/>
      <c r="HZU94" s="949"/>
      <c r="HZV94" s="949"/>
      <c r="HZW94" s="949"/>
      <c r="HZX94" s="949"/>
      <c r="HZY94" s="949"/>
      <c r="HZZ94" s="949"/>
      <c r="IAA94" s="950"/>
      <c r="IAB94" s="948"/>
      <c r="IAC94" s="949"/>
      <c r="IAD94" s="949"/>
      <c r="IAE94" s="949"/>
      <c r="IAF94" s="949"/>
      <c r="IAG94" s="949"/>
      <c r="IAH94" s="949"/>
      <c r="IAI94" s="949"/>
      <c r="IAJ94" s="950"/>
      <c r="IAK94" s="948"/>
      <c r="IAL94" s="949"/>
      <c r="IAM94" s="949"/>
      <c r="IAN94" s="949"/>
      <c r="IAO94" s="949"/>
      <c r="IAP94" s="949"/>
      <c r="IAQ94" s="949"/>
      <c r="IAR94" s="949"/>
      <c r="IAS94" s="950"/>
      <c r="IAT94" s="948"/>
      <c r="IAU94" s="949"/>
      <c r="IAV94" s="949"/>
      <c r="IAW94" s="949"/>
      <c r="IAX94" s="949"/>
      <c r="IAY94" s="949"/>
      <c r="IAZ94" s="949"/>
      <c r="IBA94" s="949"/>
      <c r="IBB94" s="950"/>
      <c r="IBC94" s="948"/>
      <c r="IBD94" s="949"/>
      <c r="IBE94" s="949"/>
      <c r="IBF94" s="949"/>
      <c r="IBG94" s="949"/>
      <c r="IBH94" s="949"/>
      <c r="IBI94" s="949"/>
      <c r="IBJ94" s="949"/>
      <c r="IBK94" s="950"/>
      <c r="IBL94" s="948"/>
      <c r="IBM94" s="949"/>
      <c r="IBN94" s="949"/>
      <c r="IBO94" s="949"/>
      <c r="IBP94" s="949"/>
      <c r="IBQ94" s="949"/>
      <c r="IBR94" s="949"/>
      <c r="IBS94" s="949"/>
      <c r="IBT94" s="950"/>
      <c r="IBU94" s="948"/>
      <c r="IBV94" s="949"/>
      <c r="IBW94" s="949"/>
      <c r="IBX94" s="949"/>
      <c r="IBY94" s="949"/>
      <c r="IBZ94" s="949"/>
      <c r="ICA94" s="949"/>
      <c r="ICB94" s="949"/>
      <c r="ICC94" s="950"/>
      <c r="ICD94" s="948"/>
      <c r="ICE94" s="949"/>
      <c r="ICF94" s="949"/>
      <c r="ICG94" s="949"/>
      <c r="ICH94" s="949"/>
      <c r="ICI94" s="949"/>
      <c r="ICJ94" s="949"/>
      <c r="ICK94" s="949"/>
      <c r="ICL94" s="950"/>
      <c r="ICM94" s="948"/>
      <c r="ICN94" s="949"/>
      <c r="ICO94" s="949"/>
      <c r="ICP94" s="949"/>
      <c r="ICQ94" s="949"/>
      <c r="ICR94" s="949"/>
      <c r="ICS94" s="949"/>
      <c r="ICT94" s="949"/>
      <c r="ICU94" s="950"/>
      <c r="ICV94" s="948"/>
      <c r="ICW94" s="949"/>
      <c r="ICX94" s="949"/>
      <c r="ICY94" s="949"/>
      <c r="ICZ94" s="949"/>
      <c r="IDA94" s="949"/>
      <c r="IDB94" s="949"/>
      <c r="IDC94" s="949"/>
      <c r="IDD94" s="950"/>
      <c r="IDE94" s="948"/>
      <c r="IDF94" s="949"/>
      <c r="IDG94" s="949"/>
      <c r="IDH94" s="949"/>
      <c r="IDI94" s="949"/>
      <c r="IDJ94" s="949"/>
      <c r="IDK94" s="949"/>
      <c r="IDL94" s="949"/>
      <c r="IDM94" s="950"/>
      <c r="IDN94" s="948"/>
      <c r="IDO94" s="949"/>
      <c r="IDP94" s="949"/>
      <c r="IDQ94" s="949"/>
      <c r="IDR94" s="949"/>
      <c r="IDS94" s="949"/>
      <c r="IDT94" s="949"/>
      <c r="IDU94" s="949"/>
      <c r="IDV94" s="950"/>
      <c r="IDW94" s="948"/>
      <c r="IDX94" s="949"/>
      <c r="IDY94" s="949"/>
      <c r="IDZ94" s="949"/>
      <c r="IEA94" s="949"/>
      <c r="IEB94" s="949"/>
      <c r="IEC94" s="949"/>
      <c r="IED94" s="949"/>
      <c r="IEE94" s="950"/>
      <c r="IEF94" s="948"/>
      <c r="IEG94" s="949"/>
      <c r="IEH94" s="949"/>
      <c r="IEI94" s="949"/>
      <c r="IEJ94" s="949"/>
      <c r="IEK94" s="949"/>
      <c r="IEL94" s="949"/>
      <c r="IEM94" s="949"/>
      <c r="IEN94" s="950"/>
      <c r="IEO94" s="948"/>
      <c r="IEP94" s="949"/>
      <c r="IEQ94" s="949"/>
      <c r="IER94" s="949"/>
      <c r="IES94" s="949"/>
      <c r="IET94" s="949"/>
      <c r="IEU94" s="949"/>
      <c r="IEV94" s="949"/>
      <c r="IEW94" s="950"/>
      <c r="IEX94" s="948"/>
      <c r="IEY94" s="949"/>
      <c r="IEZ94" s="949"/>
      <c r="IFA94" s="949"/>
      <c r="IFB94" s="949"/>
      <c r="IFC94" s="949"/>
      <c r="IFD94" s="949"/>
      <c r="IFE94" s="949"/>
      <c r="IFF94" s="950"/>
      <c r="IFG94" s="948"/>
      <c r="IFH94" s="949"/>
      <c r="IFI94" s="949"/>
      <c r="IFJ94" s="949"/>
      <c r="IFK94" s="949"/>
      <c r="IFL94" s="949"/>
      <c r="IFM94" s="949"/>
      <c r="IFN94" s="949"/>
      <c r="IFO94" s="950"/>
      <c r="IFP94" s="948"/>
      <c r="IFQ94" s="949"/>
      <c r="IFR94" s="949"/>
      <c r="IFS94" s="949"/>
      <c r="IFT94" s="949"/>
      <c r="IFU94" s="949"/>
      <c r="IFV94" s="949"/>
      <c r="IFW94" s="949"/>
      <c r="IFX94" s="950"/>
      <c r="IFY94" s="948"/>
      <c r="IFZ94" s="949"/>
      <c r="IGA94" s="949"/>
      <c r="IGB94" s="949"/>
      <c r="IGC94" s="949"/>
      <c r="IGD94" s="949"/>
      <c r="IGE94" s="949"/>
      <c r="IGF94" s="949"/>
      <c r="IGG94" s="950"/>
      <c r="IGH94" s="948"/>
      <c r="IGI94" s="949"/>
      <c r="IGJ94" s="949"/>
      <c r="IGK94" s="949"/>
      <c r="IGL94" s="949"/>
      <c r="IGM94" s="949"/>
      <c r="IGN94" s="949"/>
      <c r="IGO94" s="949"/>
      <c r="IGP94" s="950"/>
      <c r="IGQ94" s="948"/>
      <c r="IGR94" s="949"/>
      <c r="IGS94" s="949"/>
      <c r="IGT94" s="949"/>
      <c r="IGU94" s="949"/>
      <c r="IGV94" s="949"/>
      <c r="IGW94" s="949"/>
      <c r="IGX94" s="949"/>
      <c r="IGY94" s="950"/>
      <c r="IGZ94" s="948"/>
      <c r="IHA94" s="949"/>
      <c r="IHB94" s="949"/>
      <c r="IHC94" s="949"/>
      <c r="IHD94" s="949"/>
      <c r="IHE94" s="949"/>
      <c r="IHF94" s="949"/>
      <c r="IHG94" s="949"/>
      <c r="IHH94" s="950"/>
      <c r="IHI94" s="948"/>
      <c r="IHJ94" s="949"/>
      <c r="IHK94" s="949"/>
      <c r="IHL94" s="949"/>
      <c r="IHM94" s="949"/>
      <c r="IHN94" s="949"/>
      <c r="IHO94" s="949"/>
      <c r="IHP94" s="949"/>
      <c r="IHQ94" s="950"/>
      <c r="IHR94" s="948"/>
      <c r="IHS94" s="949"/>
      <c r="IHT94" s="949"/>
      <c r="IHU94" s="949"/>
      <c r="IHV94" s="949"/>
      <c r="IHW94" s="949"/>
      <c r="IHX94" s="949"/>
      <c r="IHY94" s="949"/>
      <c r="IHZ94" s="950"/>
      <c r="IIA94" s="948"/>
      <c r="IIB94" s="949"/>
      <c r="IIC94" s="949"/>
      <c r="IID94" s="949"/>
      <c r="IIE94" s="949"/>
      <c r="IIF94" s="949"/>
      <c r="IIG94" s="949"/>
      <c r="IIH94" s="949"/>
      <c r="III94" s="950"/>
      <c r="IIJ94" s="948"/>
      <c r="IIK94" s="949"/>
      <c r="IIL94" s="949"/>
      <c r="IIM94" s="949"/>
      <c r="IIN94" s="949"/>
      <c r="IIO94" s="949"/>
      <c r="IIP94" s="949"/>
      <c r="IIQ94" s="949"/>
      <c r="IIR94" s="950"/>
      <c r="IIS94" s="948"/>
      <c r="IIT94" s="949"/>
      <c r="IIU94" s="949"/>
      <c r="IIV94" s="949"/>
      <c r="IIW94" s="949"/>
      <c r="IIX94" s="949"/>
      <c r="IIY94" s="949"/>
      <c r="IIZ94" s="949"/>
      <c r="IJA94" s="950"/>
      <c r="IJB94" s="948"/>
      <c r="IJC94" s="949"/>
      <c r="IJD94" s="949"/>
      <c r="IJE94" s="949"/>
      <c r="IJF94" s="949"/>
      <c r="IJG94" s="949"/>
      <c r="IJH94" s="949"/>
      <c r="IJI94" s="949"/>
      <c r="IJJ94" s="950"/>
      <c r="IJK94" s="948"/>
      <c r="IJL94" s="949"/>
      <c r="IJM94" s="949"/>
      <c r="IJN94" s="949"/>
      <c r="IJO94" s="949"/>
      <c r="IJP94" s="949"/>
      <c r="IJQ94" s="949"/>
      <c r="IJR94" s="949"/>
      <c r="IJS94" s="950"/>
      <c r="IJT94" s="948"/>
      <c r="IJU94" s="949"/>
      <c r="IJV94" s="949"/>
      <c r="IJW94" s="949"/>
      <c r="IJX94" s="949"/>
      <c r="IJY94" s="949"/>
      <c r="IJZ94" s="949"/>
      <c r="IKA94" s="949"/>
      <c r="IKB94" s="950"/>
      <c r="IKC94" s="948"/>
      <c r="IKD94" s="949"/>
      <c r="IKE94" s="949"/>
      <c r="IKF94" s="949"/>
      <c r="IKG94" s="949"/>
      <c r="IKH94" s="949"/>
      <c r="IKI94" s="949"/>
      <c r="IKJ94" s="949"/>
      <c r="IKK94" s="950"/>
      <c r="IKL94" s="948"/>
      <c r="IKM94" s="949"/>
      <c r="IKN94" s="949"/>
      <c r="IKO94" s="949"/>
      <c r="IKP94" s="949"/>
      <c r="IKQ94" s="949"/>
      <c r="IKR94" s="949"/>
      <c r="IKS94" s="949"/>
      <c r="IKT94" s="950"/>
      <c r="IKU94" s="948"/>
      <c r="IKV94" s="949"/>
      <c r="IKW94" s="949"/>
      <c r="IKX94" s="949"/>
      <c r="IKY94" s="949"/>
      <c r="IKZ94" s="949"/>
      <c r="ILA94" s="949"/>
      <c r="ILB94" s="949"/>
      <c r="ILC94" s="950"/>
      <c r="ILD94" s="948"/>
      <c r="ILE94" s="949"/>
      <c r="ILF94" s="949"/>
      <c r="ILG94" s="949"/>
      <c r="ILH94" s="949"/>
      <c r="ILI94" s="949"/>
      <c r="ILJ94" s="949"/>
      <c r="ILK94" s="949"/>
      <c r="ILL94" s="950"/>
      <c r="ILM94" s="948"/>
      <c r="ILN94" s="949"/>
      <c r="ILO94" s="949"/>
      <c r="ILP94" s="949"/>
      <c r="ILQ94" s="949"/>
      <c r="ILR94" s="949"/>
      <c r="ILS94" s="949"/>
      <c r="ILT94" s="949"/>
      <c r="ILU94" s="950"/>
      <c r="ILV94" s="948"/>
      <c r="ILW94" s="949"/>
      <c r="ILX94" s="949"/>
      <c r="ILY94" s="949"/>
      <c r="ILZ94" s="949"/>
      <c r="IMA94" s="949"/>
      <c r="IMB94" s="949"/>
      <c r="IMC94" s="949"/>
      <c r="IMD94" s="950"/>
      <c r="IME94" s="948"/>
      <c r="IMF94" s="949"/>
      <c r="IMG94" s="949"/>
      <c r="IMH94" s="949"/>
      <c r="IMI94" s="949"/>
      <c r="IMJ94" s="949"/>
      <c r="IMK94" s="949"/>
      <c r="IML94" s="949"/>
      <c r="IMM94" s="950"/>
      <c r="IMN94" s="948"/>
      <c r="IMO94" s="949"/>
      <c r="IMP94" s="949"/>
      <c r="IMQ94" s="949"/>
      <c r="IMR94" s="949"/>
      <c r="IMS94" s="949"/>
      <c r="IMT94" s="949"/>
      <c r="IMU94" s="949"/>
      <c r="IMV94" s="950"/>
      <c r="IMW94" s="948"/>
      <c r="IMX94" s="949"/>
      <c r="IMY94" s="949"/>
      <c r="IMZ94" s="949"/>
      <c r="INA94" s="949"/>
      <c r="INB94" s="949"/>
      <c r="INC94" s="949"/>
      <c r="IND94" s="949"/>
      <c r="INE94" s="950"/>
      <c r="INF94" s="948"/>
      <c r="ING94" s="949"/>
      <c r="INH94" s="949"/>
      <c r="INI94" s="949"/>
      <c r="INJ94" s="949"/>
      <c r="INK94" s="949"/>
      <c r="INL94" s="949"/>
      <c r="INM94" s="949"/>
      <c r="INN94" s="950"/>
      <c r="INO94" s="948"/>
      <c r="INP94" s="949"/>
      <c r="INQ94" s="949"/>
      <c r="INR94" s="949"/>
      <c r="INS94" s="949"/>
      <c r="INT94" s="949"/>
      <c r="INU94" s="949"/>
      <c r="INV94" s="949"/>
      <c r="INW94" s="950"/>
      <c r="INX94" s="948"/>
      <c r="INY94" s="949"/>
      <c r="INZ94" s="949"/>
      <c r="IOA94" s="949"/>
      <c r="IOB94" s="949"/>
      <c r="IOC94" s="949"/>
      <c r="IOD94" s="949"/>
      <c r="IOE94" s="949"/>
      <c r="IOF94" s="950"/>
      <c r="IOG94" s="948"/>
      <c r="IOH94" s="949"/>
      <c r="IOI94" s="949"/>
      <c r="IOJ94" s="949"/>
      <c r="IOK94" s="949"/>
      <c r="IOL94" s="949"/>
      <c r="IOM94" s="949"/>
      <c r="ION94" s="949"/>
      <c r="IOO94" s="950"/>
      <c r="IOP94" s="948"/>
      <c r="IOQ94" s="949"/>
      <c r="IOR94" s="949"/>
      <c r="IOS94" s="949"/>
      <c r="IOT94" s="949"/>
      <c r="IOU94" s="949"/>
      <c r="IOV94" s="949"/>
      <c r="IOW94" s="949"/>
      <c r="IOX94" s="950"/>
      <c r="IOY94" s="948"/>
      <c r="IOZ94" s="949"/>
      <c r="IPA94" s="949"/>
      <c r="IPB94" s="949"/>
      <c r="IPC94" s="949"/>
      <c r="IPD94" s="949"/>
      <c r="IPE94" s="949"/>
      <c r="IPF94" s="949"/>
      <c r="IPG94" s="950"/>
      <c r="IPH94" s="948"/>
      <c r="IPI94" s="949"/>
      <c r="IPJ94" s="949"/>
      <c r="IPK94" s="949"/>
      <c r="IPL94" s="949"/>
      <c r="IPM94" s="949"/>
      <c r="IPN94" s="949"/>
      <c r="IPO94" s="949"/>
      <c r="IPP94" s="950"/>
      <c r="IPQ94" s="948"/>
      <c r="IPR94" s="949"/>
      <c r="IPS94" s="949"/>
      <c r="IPT94" s="949"/>
      <c r="IPU94" s="949"/>
      <c r="IPV94" s="949"/>
      <c r="IPW94" s="949"/>
      <c r="IPX94" s="949"/>
      <c r="IPY94" s="950"/>
      <c r="IPZ94" s="948"/>
      <c r="IQA94" s="949"/>
      <c r="IQB94" s="949"/>
      <c r="IQC94" s="949"/>
      <c r="IQD94" s="949"/>
      <c r="IQE94" s="949"/>
      <c r="IQF94" s="949"/>
      <c r="IQG94" s="949"/>
      <c r="IQH94" s="950"/>
      <c r="IQI94" s="948"/>
      <c r="IQJ94" s="949"/>
      <c r="IQK94" s="949"/>
      <c r="IQL94" s="949"/>
      <c r="IQM94" s="949"/>
      <c r="IQN94" s="949"/>
      <c r="IQO94" s="949"/>
      <c r="IQP94" s="949"/>
      <c r="IQQ94" s="950"/>
      <c r="IQR94" s="948"/>
      <c r="IQS94" s="949"/>
      <c r="IQT94" s="949"/>
      <c r="IQU94" s="949"/>
      <c r="IQV94" s="949"/>
      <c r="IQW94" s="949"/>
      <c r="IQX94" s="949"/>
      <c r="IQY94" s="949"/>
      <c r="IQZ94" s="950"/>
      <c r="IRA94" s="948"/>
      <c r="IRB94" s="949"/>
      <c r="IRC94" s="949"/>
      <c r="IRD94" s="949"/>
      <c r="IRE94" s="949"/>
      <c r="IRF94" s="949"/>
      <c r="IRG94" s="949"/>
      <c r="IRH94" s="949"/>
      <c r="IRI94" s="950"/>
      <c r="IRJ94" s="948"/>
      <c r="IRK94" s="949"/>
      <c r="IRL94" s="949"/>
      <c r="IRM94" s="949"/>
      <c r="IRN94" s="949"/>
      <c r="IRO94" s="949"/>
      <c r="IRP94" s="949"/>
      <c r="IRQ94" s="949"/>
      <c r="IRR94" s="950"/>
      <c r="IRS94" s="948"/>
      <c r="IRT94" s="949"/>
      <c r="IRU94" s="949"/>
      <c r="IRV94" s="949"/>
      <c r="IRW94" s="949"/>
      <c r="IRX94" s="949"/>
      <c r="IRY94" s="949"/>
      <c r="IRZ94" s="949"/>
      <c r="ISA94" s="950"/>
      <c r="ISB94" s="948"/>
      <c r="ISC94" s="949"/>
      <c r="ISD94" s="949"/>
      <c r="ISE94" s="949"/>
      <c r="ISF94" s="949"/>
      <c r="ISG94" s="949"/>
      <c r="ISH94" s="949"/>
      <c r="ISI94" s="949"/>
      <c r="ISJ94" s="950"/>
      <c r="ISK94" s="948"/>
      <c r="ISL94" s="949"/>
      <c r="ISM94" s="949"/>
      <c r="ISN94" s="949"/>
      <c r="ISO94" s="949"/>
      <c r="ISP94" s="949"/>
      <c r="ISQ94" s="949"/>
      <c r="ISR94" s="949"/>
      <c r="ISS94" s="950"/>
      <c r="IST94" s="948"/>
      <c r="ISU94" s="949"/>
      <c r="ISV94" s="949"/>
      <c r="ISW94" s="949"/>
      <c r="ISX94" s="949"/>
      <c r="ISY94" s="949"/>
      <c r="ISZ94" s="949"/>
      <c r="ITA94" s="949"/>
      <c r="ITB94" s="950"/>
      <c r="ITC94" s="948"/>
      <c r="ITD94" s="949"/>
      <c r="ITE94" s="949"/>
      <c r="ITF94" s="949"/>
      <c r="ITG94" s="949"/>
      <c r="ITH94" s="949"/>
      <c r="ITI94" s="949"/>
      <c r="ITJ94" s="949"/>
      <c r="ITK94" s="950"/>
      <c r="ITL94" s="948"/>
      <c r="ITM94" s="949"/>
      <c r="ITN94" s="949"/>
      <c r="ITO94" s="949"/>
      <c r="ITP94" s="949"/>
      <c r="ITQ94" s="949"/>
      <c r="ITR94" s="949"/>
      <c r="ITS94" s="949"/>
      <c r="ITT94" s="950"/>
      <c r="ITU94" s="948"/>
      <c r="ITV94" s="949"/>
      <c r="ITW94" s="949"/>
      <c r="ITX94" s="949"/>
      <c r="ITY94" s="949"/>
      <c r="ITZ94" s="949"/>
      <c r="IUA94" s="949"/>
      <c r="IUB94" s="949"/>
      <c r="IUC94" s="950"/>
      <c r="IUD94" s="948"/>
      <c r="IUE94" s="949"/>
      <c r="IUF94" s="949"/>
      <c r="IUG94" s="949"/>
      <c r="IUH94" s="949"/>
      <c r="IUI94" s="949"/>
      <c r="IUJ94" s="949"/>
      <c r="IUK94" s="949"/>
      <c r="IUL94" s="950"/>
      <c r="IUM94" s="948"/>
      <c r="IUN94" s="949"/>
      <c r="IUO94" s="949"/>
      <c r="IUP94" s="949"/>
      <c r="IUQ94" s="949"/>
      <c r="IUR94" s="949"/>
      <c r="IUS94" s="949"/>
      <c r="IUT94" s="949"/>
      <c r="IUU94" s="950"/>
      <c r="IUV94" s="948"/>
      <c r="IUW94" s="949"/>
      <c r="IUX94" s="949"/>
      <c r="IUY94" s="949"/>
      <c r="IUZ94" s="949"/>
      <c r="IVA94" s="949"/>
      <c r="IVB94" s="949"/>
      <c r="IVC94" s="949"/>
      <c r="IVD94" s="950"/>
      <c r="IVE94" s="948"/>
      <c r="IVF94" s="949"/>
      <c r="IVG94" s="949"/>
      <c r="IVH94" s="949"/>
      <c r="IVI94" s="949"/>
      <c r="IVJ94" s="949"/>
      <c r="IVK94" s="949"/>
      <c r="IVL94" s="949"/>
      <c r="IVM94" s="950"/>
      <c r="IVN94" s="948"/>
      <c r="IVO94" s="949"/>
      <c r="IVP94" s="949"/>
      <c r="IVQ94" s="949"/>
      <c r="IVR94" s="949"/>
      <c r="IVS94" s="949"/>
      <c r="IVT94" s="949"/>
      <c r="IVU94" s="949"/>
      <c r="IVV94" s="950"/>
      <c r="IVW94" s="948"/>
      <c r="IVX94" s="949"/>
      <c r="IVY94" s="949"/>
      <c r="IVZ94" s="949"/>
      <c r="IWA94" s="949"/>
      <c r="IWB94" s="949"/>
      <c r="IWC94" s="949"/>
      <c r="IWD94" s="949"/>
      <c r="IWE94" s="950"/>
      <c r="IWF94" s="948"/>
      <c r="IWG94" s="949"/>
      <c r="IWH94" s="949"/>
      <c r="IWI94" s="949"/>
      <c r="IWJ94" s="949"/>
      <c r="IWK94" s="949"/>
      <c r="IWL94" s="949"/>
      <c r="IWM94" s="949"/>
      <c r="IWN94" s="950"/>
      <c r="IWO94" s="948"/>
      <c r="IWP94" s="949"/>
      <c r="IWQ94" s="949"/>
      <c r="IWR94" s="949"/>
      <c r="IWS94" s="949"/>
      <c r="IWT94" s="949"/>
      <c r="IWU94" s="949"/>
      <c r="IWV94" s="949"/>
      <c r="IWW94" s="950"/>
      <c r="IWX94" s="948"/>
      <c r="IWY94" s="949"/>
      <c r="IWZ94" s="949"/>
      <c r="IXA94" s="949"/>
      <c r="IXB94" s="949"/>
      <c r="IXC94" s="949"/>
      <c r="IXD94" s="949"/>
      <c r="IXE94" s="949"/>
      <c r="IXF94" s="950"/>
      <c r="IXG94" s="948"/>
      <c r="IXH94" s="949"/>
      <c r="IXI94" s="949"/>
      <c r="IXJ94" s="949"/>
      <c r="IXK94" s="949"/>
      <c r="IXL94" s="949"/>
      <c r="IXM94" s="949"/>
      <c r="IXN94" s="949"/>
      <c r="IXO94" s="950"/>
      <c r="IXP94" s="948"/>
      <c r="IXQ94" s="949"/>
      <c r="IXR94" s="949"/>
      <c r="IXS94" s="949"/>
      <c r="IXT94" s="949"/>
      <c r="IXU94" s="949"/>
      <c r="IXV94" s="949"/>
      <c r="IXW94" s="949"/>
      <c r="IXX94" s="950"/>
      <c r="IXY94" s="948"/>
      <c r="IXZ94" s="949"/>
      <c r="IYA94" s="949"/>
      <c r="IYB94" s="949"/>
      <c r="IYC94" s="949"/>
      <c r="IYD94" s="949"/>
      <c r="IYE94" s="949"/>
      <c r="IYF94" s="949"/>
      <c r="IYG94" s="950"/>
      <c r="IYH94" s="948"/>
      <c r="IYI94" s="949"/>
      <c r="IYJ94" s="949"/>
      <c r="IYK94" s="949"/>
      <c r="IYL94" s="949"/>
      <c r="IYM94" s="949"/>
      <c r="IYN94" s="949"/>
      <c r="IYO94" s="949"/>
      <c r="IYP94" s="950"/>
      <c r="IYQ94" s="948"/>
      <c r="IYR94" s="949"/>
      <c r="IYS94" s="949"/>
      <c r="IYT94" s="949"/>
      <c r="IYU94" s="949"/>
      <c r="IYV94" s="949"/>
      <c r="IYW94" s="949"/>
      <c r="IYX94" s="949"/>
      <c r="IYY94" s="950"/>
      <c r="IYZ94" s="948"/>
      <c r="IZA94" s="949"/>
      <c r="IZB94" s="949"/>
      <c r="IZC94" s="949"/>
      <c r="IZD94" s="949"/>
      <c r="IZE94" s="949"/>
      <c r="IZF94" s="949"/>
      <c r="IZG94" s="949"/>
      <c r="IZH94" s="950"/>
      <c r="IZI94" s="948"/>
      <c r="IZJ94" s="949"/>
      <c r="IZK94" s="949"/>
      <c r="IZL94" s="949"/>
      <c r="IZM94" s="949"/>
      <c r="IZN94" s="949"/>
      <c r="IZO94" s="949"/>
      <c r="IZP94" s="949"/>
      <c r="IZQ94" s="950"/>
      <c r="IZR94" s="948"/>
      <c r="IZS94" s="949"/>
      <c r="IZT94" s="949"/>
      <c r="IZU94" s="949"/>
      <c r="IZV94" s="949"/>
      <c r="IZW94" s="949"/>
      <c r="IZX94" s="949"/>
      <c r="IZY94" s="949"/>
      <c r="IZZ94" s="950"/>
      <c r="JAA94" s="948"/>
      <c r="JAB94" s="949"/>
      <c r="JAC94" s="949"/>
      <c r="JAD94" s="949"/>
      <c r="JAE94" s="949"/>
      <c r="JAF94" s="949"/>
      <c r="JAG94" s="949"/>
      <c r="JAH94" s="949"/>
      <c r="JAI94" s="950"/>
      <c r="JAJ94" s="948"/>
      <c r="JAK94" s="949"/>
      <c r="JAL94" s="949"/>
      <c r="JAM94" s="949"/>
      <c r="JAN94" s="949"/>
      <c r="JAO94" s="949"/>
      <c r="JAP94" s="949"/>
      <c r="JAQ94" s="949"/>
      <c r="JAR94" s="950"/>
      <c r="JAS94" s="948"/>
      <c r="JAT94" s="949"/>
      <c r="JAU94" s="949"/>
      <c r="JAV94" s="949"/>
      <c r="JAW94" s="949"/>
      <c r="JAX94" s="949"/>
      <c r="JAY94" s="949"/>
      <c r="JAZ94" s="949"/>
      <c r="JBA94" s="950"/>
      <c r="JBB94" s="948"/>
      <c r="JBC94" s="949"/>
      <c r="JBD94" s="949"/>
      <c r="JBE94" s="949"/>
      <c r="JBF94" s="949"/>
      <c r="JBG94" s="949"/>
      <c r="JBH94" s="949"/>
      <c r="JBI94" s="949"/>
      <c r="JBJ94" s="950"/>
      <c r="JBK94" s="948"/>
      <c r="JBL94" s="949"/>
      <c r="JBM94" s="949"/>
      <c r="JBN94" s="949"/>
      <c r="JBO94" s="949"/>
      <c r="JBP94" s="949"/>
      <c r="JBQ94" s="949"/>
      <c r="JBR94" s="949"/>
      <c r="JBS94" s="950"/>
      <c r="JBT94" s="948"/>
      <c r="JBU94" s="949"/>
      <c r="JBV94" s="949"/>
      <c r="JBW94" s="949"/>
      <c r="JBX94" s="949"/>
      <c r="JBY94" s="949"/>
      <c r="JBZ94" s="949"/>
      <c r="JCA94" s="949"/>
      <c r="JCB94" s="950"/>
      <c r="JCC94" s="948"/>
      <c r="JCD94" s="949"/>
      <c r="JCE94" s="949"/>
      <c r="JCF94" s="949"/>
      <c r="JCG94" s="949"/>
      <c r="JCH94" s="949"/>
      <c r="JCI94" s="949"/>
      <c r="JCJ94" s="949"/>
      <c r="JCK94" s="950"/>
      <c r="JCL94" s="948"/>
      <c r="JCM94" s="949"/>
      <c r="JCN94" s="949"/>
      <c r="JCO94" s="949"/>
      <c r="JCP94" s="949"/>
      <c r="JCQ94" s="949"/>
      <c r="JCR94" s="949"/>
      <c r="JCS94" s="949"/>
      <c r="JCT94" s="950"/>
      <c r="JCU94" s="948"/>
      <c r="JCV94" s="949"/>
      <c r="JCW94" s="949"/>
      <c r="JCX94" s="949"/>
      <c r="JCY94" s="949"/>
      <c r="JCZ94" s="949"/>
      <c r="JDA94" s="949"/>
      <c r="JDB94" s="949"/>
      <c r="JDC94" s="950"/>
      <c r="JDD94" s="948"/>
      <c r="JDE94" s="949"/>
      <c r="JDF94" s="949"/>
      <c r="JDG94" s="949"/>
      <c r="JDH94" s="949"/>
      <c r="JDI94" s="949"/>
      <c r="JDJ94" s="949"/>
      <c r="JDK94" s="949"/>
      <c r="JDL94" s="950"/>
      <c r="JDM94" s="948"/>
      <c r="JDN94" s="949"/>
      <c r="JDO94" s="949"/>
      <c r="JDP94" s="949"/>
      <c r="JDQ94" s="949"/>
      <c r="JDR94" s="949"/>
      <c r="JDS94" s="949"/>
      <c r="JDT94" s="949"/>
      <c r="JDU94" s="950"/>
      <c r="JDV94" s="948"/>
      <c r="JDW94" s="949"/>
      <c r="JDX94" s="949"/>
      <c r="JDY94" s="949"/>
      <c r="JDZ94" s="949"/>
      <c r="JEA94" s="949"/>
      <c r="JEB94" s="949"/>
      <c r="JEC94" s="949"/>
      <c r="JED94" s="950"/>
      <c r="JEE94" s="948"/>
      <c r="JEF94" s="949"/>
      <c r="JEG94" s="949"/>
      <c r="JEH94" s="949"/>
      <c r="JEI94" s="949"/>
      <c r="JEJ94" s="949"/>
      <c r="JEK94" s="949"/>
      <c r="JEL94" s="949"/>
      <c r="JEM94" s="950"/>
      <c r="JEN94" s="948"/>
      <c r="JEO94" s="949"/>
      <c r="JEP94" s="949"/>
      <c r="JEQ94" s="949"/>
      <c r="JER94" s="949"/>
      <c r="JES94" s="949"/>
      <c r="JET94" s="949"/>
      <c r="JEU94" s="949"/>
      <c r="JEV94" s="950"/>
      <c r="JEW94" s="948"/>
      <c r="JEX94" s="949"/>
      <c r="JEY94" s="949"/>
      <c r="JEZ94" s="949"/>
      <c r="JFA94" s="949"/>
      <c r="JFB94" s="949"/>
      <c r="JFC94" s="949"/>
      <c r="JFD94" s="949"/>
      <c r="JFE94" s="950"/>
      <c r="JFF94" s="948"/>
      <c r="JFG94" s="949"/>
      <c r="JFH94" s="949"/>
      <c r="JFI94" s="949"/>
      <c r="JFJ94" s="949"/>
      <c r="JFK94" s="949"/>
      <c r="JFL94" s="949"/>
      <c r="JFM94" s="949"/>
      <c r="JFN94" s="950"/>
      <c r="JFO94" s="948"/>
      <c r="JFP94" s="949"/>
      <c r="JFQ94" s="949"/>
      <c r="JFR94" s="949"/>
      <c r="JFS94" s="949"/>
      <c r="JFT94" s="949"/>
      <c r="JFU94" s="949"/>
      <c r="JFV94" s="949"/>
      <c r="JFW94" s="950"/>
      <c r="JFX94" s="948"/>
      <c r="JFY94" s="949"/>
      <c r="JFZ94" s="949"/>
      <c r="JGA94" s="949"/>
      <c r="JGB94" s="949"/>
      <c r="JGC94" s="949"/>
      <c r="JGD94" s="949"/>
      <c r="JGE94" s="949"/>
      <c r="JGF94" s="950"/>
      <c r="JGG94" s="948"/>
      <c r="JGH94" s="949"/>
      <c r="JGI94" s="949"/>
      <c r="JGJ94" s="949"/>
      <c r="JGK94" s="949"/>
      <c r="JGL94" s="949"/>
      <c r="JGM94" s="949"/>
      <c r="JGN94" s="949"/>
      <c r="JGO94" s="950"/>
      <c r="JGP94" s="948"/>
      <c r="JGQ94" s="949"/>
      <c r="JGR94" s="949"/>
      <c r="JGS94" s="949"/>
      <c r="JGT94" s="949"/>
      <c r="JGU94" s="949"/>
      <c r="JGV94" s="949"/>
      <c r="JGW94" s="949"/>
      <c r="JGX94" s="950"/>
      <c r="JGY94" s="948"/>
      <c r="JGZ94" s="949"/>
      <c r="JHA94" s="949"/>
      <c r="JHB94" s="949"/>
      <c r="JHC94" s="949"/>
      <c r="JHD94" s="949"/>
      <c r="JHE94" s="949"/>
      <c r="JHF94" s="949"/>
      <c r="JHG94" s="950"/>
      <c r="JHH94" s="948"/>
      <c r="JHI94" s="949"/>
      <c r="JHJ94" s="949"/>
      <c r="JHK94" s="949"/>
      <c r="JHL94" s="949"/>
      <c r="JHM94" s="949"/>
      <c r="JHN94" s="949"/>
      <c r="JHO94" s="949"/>
      <c r="JHP94" s="950"/>
      <c r="JHQ94" s="948"/>
      <c r="JHR94" s="949"/>
      <c r="JHS94" s="949"/>
      <c r="JHT94" s="949"/>
      <c r="JHU94" s="949"/>
      <c r="JHV94" s="949"/>
      <c r="JHW94" s="949"/>
      <c r="JHX94" s="949"/>
      <c r="JHY94" s="950"/>
      <c r="JHZ94" s="948"/>
      <c r="JIA94" s="949"/>
      <c r="JIB94" s="949"/>
      <c r="JIC94" s="949"/>
      <c r="JID94" s="949"/>
      <c r="JIE94" s="949"/>
      <c r="JIF94" s="949"/>
      <c r="JIG94" s="949"/>
      <c r="JIH94" s="950"/>
      <c r="JII94" s="948"/>
      <c r="JIJ94" s="949"/>
      <c r="JIK94" s="949"/>
      <c r="JIL94" s="949"/>
      <c r="JIM94" s="949"/>
      <c r="JIN94" s="949"/>
      <c r="JIO94" s="949"/>
      <c r="JIP94" s="949"/>
      <c r="JIQ94" s="950"/>
      <c r="JIR94" s="948"/>
      <c r="JIS94" s="949"/>
      <c r="JIT94" s="949"/>
      <c r="JIU94" s="949"/>
      <c r="JIV94" s="949"/>
      <c r="JIW94" s="949"/>
      <c r="JIX94" s="949"/>
      <c r="JIY94" s="949"/>
      <c r="JIZ94" s="950"/>
      <c r="JJA94" s="948"/>
      <c r="JJB94" s="949"/>
      <c r="JJC94" s="949"/>
      <c r="JJD94" s="949"/>
      <c r="JJE94" s="949"/>
      <c r="JJF94" s="949"/>
      <c r="JJG94" s="949"/>
      <c r="JJH94" s="949"/>
      <c r="JJI94" s="950"/>
      <c r="JJJ94" s="948"/>
      <c r="JJK94" s="949"/>
      <c r="JJL94" s="949"/>
      <c r="JJM94" s="949"/>
      <c r="JJN94" s="949"/>
      <c r="JJO94" s="949"/>
      <c r="JJP94" s="949"/>
      <c r="JJQ94" s="949"/>
      <c r="JJR94" s="950"/>
      <c r="JJS94" s="948"/>
      <c r="JJT94" s="949"/>
      <c r="JJU94" s="949"/>
      <c r="JJV94" s="949"/>
      <c r="JJW94" s="949"/>
      <c r="JJX94" s="949"/>
      <c r="JJY94" s="949"/>
      <c r="JJZ94" s="949"/>
      <c r="JKA94" s="950"/>
      <c r="JKB94" s="948"/>
      <c r="JKC94" s="949"/>
      <c r="JKD94" s="949"/>
      <c r="JKE94" s="949"/>
      <c r="JKF94" s="949"/>
      <c r="JKG94" s="949"/>
      <c r="JKH94" s="949"/>
      <c r="JKI94" s="949"/>
      <c r="JKJ94" s="950"/>
      <c r="JKK94" s="948"/>
      <c r="JKL94" s="949"/>
      <c r="JKM94" s="949"/>
      <c r="JKN94" s="949"/>
      <c r="JKO94" s="949"/>
      <c r="JKP94" s="949"/>
      <c r="JKQ94" s="949"/>
      <c r="JKR94" s="949"/>
      <c r="JKS94" s="950"/>
      <c r="JKT94" s="948"/>
      <c r="JKU94" s="949"/>
      <c r="JKV94" s="949"/>
      <c r="JKW94" s="949"/>
      <c r="JKX94" s="949"/>
      <c r="JKY94" s="949"/>
      <c r="JKZ94" s="949"/>
      <c r="JLA94" s="949"/>
      <c r="JLB94" s="950"/>
      <c r="JLC94" s="948"/>
      <c r="JLD94" s="949"/>
      <c r="JLE94" s="949"/>
      <c r="JLF94" s="949"/>
      <c r="JLG94" s="949"/>
      <c r="JLH94" s="949"/>
      <c r="JLI94" s="949"/>
      <c r="JLJ94" s="949"/>
      <c r="JLK94" s="950"/>
      <c r="JLL94" s="948"/>
      <c r="JLM94" s="949"/>
      <c r="JLN94" s="949"/>
      <c r="JLO94" s="949"/>
      <c r="JLP94" s="949"/>
      <c r="JLQ94" s="949"/>
      <c r="JLR94" s="949"/>
      <c r="JLS94" s="949"/>
      <c r="JLT94" s="950"/>
      <c r="JLU94" s="948"/>
      <c r="JLV94" s="949"/>
      <c r="JLW94" s="949"/>
      <c r="JLX94" s="949"/>
      <c r="JLY94" s="949"/>
      <c r="JLZ94" s="949"/>
      <c r="JMA94" s="949"/>
      <c r="JMB94" s="949"/>
      <c r="JMC94" s="950"/>
      <c r="JMD94" s="948"/>
      <c r="JME94" s="949"/>
      <c r="JMF94" s="949"/>
      <c r="JMG94" s="949"/>
      <c r="JMH94" s="949"/>
      <c r="JMI94" s="949"/>
      <c r="JMJ94" s="949"/>
      <c r="JMK94" s="949"/>
      <c r="JML94" s="950"/>
      <c r="JMM94" s="948"/>
      <c r="JMN94" s="949"/>
      <c r="JMO94" s="949"/>
      <c r="JMP94" s="949"/>
      <c r="JMQ94" s="949"/>
      <c r="JMR94" s="949"/>
      <c r="JMS94" s="949"/>
      <c r="JMT94" s="949"/>
      <c r="JMU94" s="950"/>
      <c r="JMV94" s="948"/>
      <c r="JMW94" s="949"/>
      <c r="JMX94" s="949"/>
      <c r="JMY94" s="949"/>
      <c r="JMZ94" s="949"/>
      <c r="JNA94" s="949"/>
      <c r="JNB94" s="949"/>
      <c r="JNC94" s="949"/>
      <c r="JND94" s="950"/>
      <c r="JNE94" s="948"/>
      <c r="JNF94" s="949"/>
      <c r="JNG94" s="949"/>
      <c r="JNH94" s="949"/>
      <c r="JNI94" s="949"/>
      <c r="JNJ94" s="949"/>
      <c r="JNK94" s="949"/>
      <c r="JNL94" s="949"/>
      <c r="JNM94" s="950"/>
      <c r="JNN94" s="948"/>
      <c r="JNO94" s="949"/>
      <c r="JNP94" s="949"/>
      <c r="JNQ94" s="949"/>
      <c r="JNR94" s="949"/>
      <c r="JNS94" s="949"/>
      <c r="JNT94" s="949"/>
      <c r="JNU94" s="949"/>
      <c r="JNV94" s="950"/>
      <c r="JNW94" s="948"/>
      <c r="JNX94" s="949"/>
      <c r="JNY94" s="949"/>
      <c r="JNZ94" s="949"/>
      <c r="JOA94" s="949"/>
      <c r="JOB94" s="949"/>
      <c r="JOC94" s="949"/>
      <c r="JOD94" s="949"/>
      <c r="JOE94" s="950"/>
      <c r="JOF94" s="948"/>
      <c r="JOG94" s="949"/>
      <c r="JOH94" s="949"/>
      <c r="JOI94" s="949"/>
      <c r="JOJ94" s="949"/>
      <c r="JOK94" s="949"/>
      <c r="JOL94" s="949"/>
      <c r="JOM94" s="949"/>
      <c r="JON94" s="950"/>
      <c r="JOO94" s="948"/>
      <c r="JOP94" s="949"/>
      <c r="JOQ94" s="949"/>
      <c r="JOR94" s="949"/>
      <c r="JOS94" s="949"/>
      <c r="JOT94" s="949"/>
      <c r="JOU94" s="949"/>
      <c r="JOV94" s="949"/>
      <c r="JOW94" s="950"/>
      <c r="JOX94" s="948"/>
      <c r="JOY94" s="949"/>
      <c r="JOZ94" s="949"/>
      <c r="JPA94" s="949"/>
      <c r="JPB94" s="949"/>
      <c r="JPC94" s="949"/>
      <c r="JPD94" s="949"/>
      <c r="JPE94" s="949"/>
      <c r="JPF94" s="950"/>
      <c r="JPG94" s="948"/>
      <c r="JPH94" s="949"/>
      <c r="JPI94" s="949"/>
      <c r="JPJ94" s="949"/>
      <c r="JPK94" s="949"/>
      <c r="JPL94" s="949"/>
      <c r="JPM94" s="949"/>
      <c r="JPN94" s="949"/>
      <c r="JPO94" s="950"/>
      <c r="JPP94" s="948"/>
      <c r="JPQ94" s="949"/>
      <c r="JPR94" s="949"/>
      <c r="JPS94" s="949"/>
      <c r="JPT94" s="949"/>
      <c r="JPU94" s="949"/>
      <c r="JPV94" s="949"/>
      <c r="JPW94" s="949"/>
      <c r="JPX94" s="950"/>
      <c r="JPY94" s="948"/>
      <c r="JPZ94" s="949"/>
      <c r="JQA94" s="949"/>
      <c r="JQB94" s="949"/>
      <c r="JQC94" s="949"/>
      <c r="JQD94" s="949"/>
      <c r="JQE94" s="949"/>
      <c r="JQF94" s="949"/>
      <c r="JQG94" s="950"/>
      <c r="JQH94" s="948"/>
      <c r="JQI94" s="949"/>
      <c r="JQJ94" s="949"/>
      <c r="JQK94" s="949"/>
      <c r="JQL94" s="949"/>
      <c r="JQM94" s="949"/>
      <c r="JQN94" s="949"/>
      <c r="JQO94" s="949"/>
      <c r="JQP94" s="950"/>
      <c r="JQQ94" s="948"/>
      <c r="JQR94" s="949"/>
      <c r="JQS94" s="949"/>
      <c r="JQT94" s="949"/>
      <c r="JQU94" s="949"/>
      <c r="JQV94" s="949"/>
      <c r="JQW94" s="949"/>
      <c r="JQX94" s="949"/>
      <c r="JQY94" s="950"/>
      <c r="JQZ94" s="948"/>
      <c r="JRA94" s="949"/>
      <c r="JRB94" s="949"/>
      <c r="JRC94" s="949"/>
      <c r="JRD94" s="949"/>
      <c r="JRE94" s="949"/>
      <c r="JRF94" s="949"/>
      <c r="JRG94" s="949"/>
      <c r="JRH94" s="950"/>
      <c r="JRI94" s="948"/>
      <c r="JRJ94" s="949"/>
      <c r="JRK94" s="949"/>
      <c r="JRL94" s="949"/>
      <c r="JRM94" s="949"/>
      <c r="JRN94" s="949"/>
      <c r="JRO94" s="949"/>
      <c r="JRP94" s="949"/>
      <c r="JRQ94" s="950"/>
      <c r="JRR94" s="948"/>
      <c r="JRS94" s="949"/>
      <c r="JRT94" s="949"/>
      <c r="JRU94" s="949"/>
      <c r="JRV94" s="949"/>
      <c r="JRW94" s="949"/>
      <c r="JRX94" s="949"/>
      <c r="JRY94" s="949"/>
      <c r="JRZ94" s="950"/>
      <c r="JSA94" s="948"/>
      <c r="JSB94" s="949"/>
      <c r="JSC94" s="949"/>
      <c r="JSD94" s="949"/>
      <c r="JSE94" s="949"/>
      <c r="JSF94" s="949"/>
      <c r="JSG94" s="949"/>
      <c r="JSH94" s="949"/>
      <c r="JSI94" s="950"/>
      <c r="JSJ94" s="948"/>
      <c r="JSK94" s="949"/>
      <c r="JSL94" s="949"/>
      <c r="JSM94" s="949"/>
      <c r="JSN94" s="949"/>
      <c r="JSO94" s="949"/>
      <c r="JSP94" s="949"/>
      <c r="JSQ94" s="949"/>
      <c r="JSR94" s="950"/>
      <c r="JSS94" s="948"/>
      <c r="JST94" s="949"/>
      <c r="JSU94" s="949"/>
      <c r="JSV94" s="949"/>
      <c r="JSW94" s="949"/>
      <c r="JSX94" s="949"/>
      <c r="JSY94" s="949"/>
      <c r="JSZ94" s="949"/>
      <c r="JTA94" s="950"/>
      <c r="JTB94" s="948"/>
      <c r="JTC94" s="949"/>
      <c r="JTD94" s="949"/>
      <c r="JTE94" s="949"/>
      <c r="JTF94" s="949"/>
      <c r="JTG94" s="949"/>
      <c r="JTH94" s="949"/>
      <c r="JTI94" s="949"/>
      <c r="JTJ94" s="950"/>
      <c r="JTK94" s="948"/>
      <c r="JTL94" s="949"/>
      <c r="JTM94" s="949"/>
      <c r="JTN94" s="949"/>
      <c r="JTO94" s="949"/>
      <c r="JTP94" s="949"/>
      <c r="JTQ94" s="949"/>
      <c r="JTR94" s="949"/>
      <c r="JTS94" s="950"/>
      <c r="JTT94" s="948"/>
      <c r="JTU94" s="949"/>
      <c r="JTV94" s="949"/>
      <c r="JTW94" s="949"/>
      <c r="JTX94" s="949"/>
      <c r="JTY94" s="949"/>
      <c r="JTZ94" s="949"/>
      <c r="JUA94" s="949"/>
      <c r="JUB94" s="950"/>
      <c r="JUC94" s="948"/>
      <c r="JUD94" s="949"/>
      <c r="JUE94" s="949"/>
      <c r="JUF94" s="949"/>
      <c r="JUG94" s="949"/>
      <c r="JUH94" s="949"/>
      <c r="JUI94" s="949"/>
      <c r="JUJ94" s="949"/>
      <c r="JUK94" s="950"/>
      <c r="JUL94" s="948"/>
      <c r="JUM94" s="949"/>
      <c r="JUN94" s="949"/>
      <c r="JUO94" s="949"/>
      <c r="JUP94" s="949"/>
      <c r="JUQ94" s="949"/>
      <c r="JUR94" s="949"/>
      <c r="JUS94" s="949"/>
      <c r="JUT94" s="950"/>
      <c r="JUU94" s="948"/>
      <c r="JUV94" s="949"/>
      <c r="JUW94" s="949"/>
      <c r="JUX94" s="949"/>
      <c r="JUY94" s="949"/>
      <c r="JUZ94" s="949"/>
      <c r="JVA94" s="949"/>
      <c r="JVB94" s="949"/>
      <c r="JVC94" s="950"/>
      <c r="JVD94" s="948"/>
      <c r="JVE94" s="949"/>
      <c r="JVF94" s="949"/>
      <c r="JVG94" s="949"/>
      <c r="JVH94" s="949"/>
      <c r="JVI94" s="949"/>
      <c r="JVJ94" s="949"/>
      <c r="JVK94" s="949"/>
      <c r="JVL94" s="950"/>
      <c r="JVM94" s="948"/>
      <c r="JVN94" s="949"/>
      <c r="JVO94" s="949"/>
      <c r="JVP94" s="949"/>
      <c r="JVQ94" s="949"/>
      <c r="JVR94" s="949"/>
      <c r="JVS94" s="949"/>
      <c r="JVT94" s="949"/>
      <c r="JVU94" s="950"/>
      <c r="JVV94" s="948"/>
      <c r="JVW94" s="949"/>
      <c r="JVX94" s="949"/>
      <c r="JVY94" s="949"/>
      <c r="JVZ94" s="949"/>
      <c r="JWA94" s="949"/>
      <c r="JWB94" s="949"/>
      <c r="JWC94" s="949"/>
      <c r="JWD94" s="950"/>
      <c r="JWE94" s="948"/>
      <c r="JWF94" s="949"/>
      <c r="JWG94" s="949"/>
      <c r="JWH94" s="949"/>
      <c r="JWI94" s="949"/>
      <c r="JWJ94" s="949"/>
      <c r="JWK94" s="949"/>
      <c r="JWL94" s="949"/>
      <c r="JWM94" s="950"/>
      <c r="JWN94" s="948"/>
      <c r="JWO94" s="949"/>
      <c r="JWP94" s="949"/>
      <c r="JWQ94" s="949"/>
      <c r="JWR94" s="949"/>
      <c r="JWS94" s="949"/>
      <c r="JWT94" s="949"/>
      <c r="JWU94" s="949"/>
      <c r="JWV94" s="950"/>
      <c r="JWW94" s="948"/>
      <c r="JWX94" s="949"/>
      <c r="JWY94" s="949"/>
      <c r="JWZ94" s="949"/>
      <c r="JXA94" s="949"/>
      <c r="JXB94" s="949"/>
      <c r="JXC94" s="949"/>
      <c r="JXD94" s="949"/>
      <c r="JXE94" s="950"/>
      <c r="JXF94" s="948"/>
      <c r="JXG94" s="949"/>
      <c r="JXH94" s="949"/>
      <c r="JXI94" s="949"/>
      <c r="JXJ94" s="949"/>
      <c r="JXK94" s="949"/>
      <c r="JXL94" s="949"/>
      <c r="JXM94" s="949"/>
      <c r="JXN94" s="950"/>
      <c r="JXO94" s="948"/>
      <c r="JXP94" s="949"/>
      <c r="JXQ94" s="949"/>
      <c r="JXR94" s="949"/>
      <c r="JXS94" s="949"/>
      <c r="JXT94" s="949"/>
      <c r="JXU94" s="949"/>
      <c r="JXV94" s="949"/>
      <c r="JXW94" s="950"/>
      <c r="JXX94" s="948"/>
      <c r="JXY94" s="949"/>
      <c r="JXZ94" s="949"/>
      <c r="JYA94" s="949"/>
      <c r="JYB94" s="949"/>
      <c r="JYC94" s="949"/>
      <c r="JYD94" s="949"/>
      <c r="JYE94" s="949"/>
      <c r="JYF94" s="950"/>
      <c r="JYG94" s="948"/>
      <c r="JYH94" s="949"/>
      <c r="JYI94" s="949"/>
      <c r="JYJ94" s="949"/>
      <c r="JYK94" s="949"/>
      <c r="JYL94" s="949"/>
      <c r="JYM94" s="949"/>
      <c r="JYN94" s="949"/>
      <c r="JYO94" s="950"/>
      <c r="JYP94" s="948"/>
      <c r="JYQ94" s="949"/>
      <c r="JYR94" s="949"/>
      <c r="JYS94" s="949"/>
      <c r="JYT94" s="949"/>
      <c r="JYU94" s="949"/>
      <c r="JYV94" s="949"/>
      <c r="JYW94" s="949"/>
      <c r="JYX94" s="950"/>
      <c r="JYY94" s="948"/>
      <c r="JYZ94" s="949"/>
      <c r="JZA94" s="949"/>
      <c r="JZB94" s="949"/>
      <c r="JZC94" s="949"/>
      <c r="JZD94" s="949"/>
      <c r="JZE94" s="949"/>
      <c r="JZF94" s="949"/>
      <c r="JZG94" s="950"/>
      <c r="JZH94" s="948"/>
      <c r="JZI94" s="949"/>
      <c r="JZJ94" s="949"/>
      <c r="JZK94" s="949"/>
      <c r="JZL94" s="949"/>
      <c r="JZM94" s="949"/>
      <c r="JZN94" s="949"/>
      <c r="JZO94" s="949"/>
      <c r="JZP94" s="950"/>
      <c r="JZQ94" s="948"/>
      <c r="JZR94" s="949"/>
      <c r="JZS94" s="949"/>
      <c r="JZT94" s="949"/>
      <c r="JZU94" s="949"/>
      <c r="JZV94" s="949"/>
      <c r="JZW94" s="949"/>
      <c r="JZX94" s="949"/>
      <c r="JZY94" s="950"/>
      <c r="JZZ94" s="948"/>
      <c r="KAA94" s="949"/>
      <c r="KAB94" s="949"/>
      <c r="KAC94" s="949"/>
      <c r="KAD94" s="949"/>
      <c r="KAE94" s="949"/>
      <c r="KAF94" s="949"/>
      <c r="KAG94" s="949"/>
      <c r="KAH94" s="950"/>
      <c r="KAI94" s="948"/>
      <c r="KAJ94" s="949"/>
      <c r="KAK94" s="949"/>
      <c r="KAL94" s="949"/>
      <c r="KAM94" s="949"/>
      <c r="KAN94" s="949"/>
      <c r="KAO94" s="949"/>
      <c r="KAP94" s="949"/>
      <c r="KAQ94" s="950"/>
      <c r="KAR94" s="948"/>
      <c r="KAS94" s="949"/>
      <c r="KAT94" s="949"/>
      <c r="KAU94" s="949"/>
      <c r="KAV94" s="949"/>
      <c r="KAW94" s="949"/>
      <c r="KAX94" s="949"/>
      <c r="KAY94" s="949"/>
      <c r="KAZ94" s="950"/>
      <c r="KBA94" s="948"/>
      <c r="KBB94" s="949"/>
      <c r="KBC94" s="949"/>
      <c r="KBD94" s="949"/>
      <c r="KBE94" s="949"/>
      <c r="KBF94" s="949"/>
      <c r="KBG94" s="949"/>
      <c r="KBH94" s="949"/>
      <c r="KBI94" s="950"/>
      <c r="KBJ94" s="948"/>
      <c r="KBK94" s="949"/>
      <c r="KBL94" s="949"/>
      <c r="KBM94" s="949"/>
      <c r="KBN94" s="949"/>
      <c r="KBO94" s="949"/>
      <c r="KBP94" s="949"/>
      <c r="KBQ94" s="949"/>
      <c r="KBR94" s="950"/>
      <c r="KBS94" s="948"/>
      <c r="KBT94" s="949"/>
      <c r="KBU94" s="949"/>
      <c r="KBV94" s="949"/>
      <c r="KBW94" s="949"/>
      <c r="KBX94" s="949"/>
      <c r="KBY94" s="949"/>
      <c r="KBZ94" s="949"/>
      <c r="KCA94" s="950"/>
      <c r="KCB94" s="948"/>
      <c r="KCC94" s="949"/>
      <c r="KCD94" s="949"/>
      <c r="KCE94" s="949"/>
      <c r="KCF94" s="949"/>
      <c r="KCG94" s="949"/>
      <c r="KCH94" s="949"/>
      <c r="KCI94" s="949"/>
      <c r="KCJ94" s="950"/>
      <c r="KCK94" s="948"/>
      <c r="KCL94" s="949"/>
      <c r="KCM94" s="949"/>
      <c r="KCN94" s="949"/>
      <c r="KCO94" s="949"/>
      <c r="KCP94" s="949"/>
      <c r="KCQ94" s="949"/>
      <c r="KCR94" s="949"/>
      <c r="KCS94" s="950"/>
      <c r="KCT94" s="948"/>
      <c r="KCU94" s="949"/>
      <c r="KCV94" s="949"/>
      <c r="KCW94" s="949"/>
      <c r="KCX94" s="949"/>
      <c r="KCY94" s="949"/>
      <c r="KCZ94" s="949"/>
      <c r="KDA94" s="949"/>
      <c r="KDB94" s="950"/>
      <c r="KDC94" s="948"/>
      <c r="KDD94" s="949"/>
      <c r="KDE94" s="949"/>
      <c r="KDF94" s="949"/>
      <c r="KDG94" s="949"/>
      <c r="KDH94" s="949"/>
      <c r="KDI94" s="949"/>
      <c r="KDJ94" s="949"/>
      <c r="KDK94" s="950"/>
      <c r="KDL94" s="948"/>
      <c r="KDM94" s="949"/>
      <c r="KDN94" s="949"/>
      <c r="KDO94" s="949"/>
      <c r="KDP94" s="949"/>
      <c r="KDQ94" s="949"/>
      <c r="KDR94" s="949"/>
      <c r="KDS94" s="949"/>
      <c r="KDT94" s="950"/>
      <c r="KDU94" s="948"/>
      <c r="KDV94" s="949"/>
      <c r="KDW94" s="949"/>
      <c r="KDX94" s="949"/>
      <c r="KDY94" s="949"/>
      <c r="KDZ94" s="949"/>
      <c r="KEA94" s="949"/>
      <c r="KEB94" s="949"/>
      <c r="KEC94" s="950"/>
      <c r="KED94" s="948"/>
      <c r="KEE94" s="949"/>
      <c r="KEF94" s="949"/>
      <c r="KEG94" s="949"/>
      <c r="KEH94" s="949"/>
      <c r="KEI94" s="949"/>
      <c r="KEJ94" s="949"/>
      <c r="KEK94" s="949"/>
      <c r="KEL94" s="950"/>
      <c r="KEM94" s="948"/>
      <c r="KEN94" s="949"/>
      <c r="KEO94" s="949"/>
      <c r="KEP94" s="949"/>
      <c r="KEQ94" s="949"/>
      <c r="KER94" s="949"/>
      <c r="KES94" s="949"/>
      <c r="KET94" s="949"/>
      <c r="KEU94" s="950"/>
      <c r="KEV94" s="948"/>
      <c r="KEW94" s="949"/>
      <c r="KEX94" s="949"/>
      <c r="KEY94" s="949"/>
      <c r="KEZ94" s="949"/>
      <c r="KFA94" s="949"/>
      <c r="KFB94" s="949"/>
      <c r="KFC94" s="949"/>
      <c r="KFD94" s="950"/>
      <c r="KFE94" s="948"/>
      <c r="KFF94" s="949"/>
      <c r="KFG94" s="949"/>
      <c r="KFH94" s="949"/>
      <c r="KFI94" s="949"/>
      <c r="KFJ94" s="949"/>
      <c r="KFK94" s="949"/>
      <c r="KFL94" s="949"/>
      <c r="KFM94" s="950"/>
      <c r="KFN94" s="948"/>
      <c r="KFO94" s="949"/>
      <c r="KFP94" s="949"/>
      <c r="KFQ94" s="949"/>
      <c r="KFR94" s="949"/>
      <c r="KFS94" s="949"/>
      <c r="KFT94" s="949"/>
      <c r="KFU94" s="949"/>
      <c r="KFV94" s="950"/>
      <c r="KFW94" s="948"/>
      <c r="KFX94" s="949"/>
      <c r="KFY94" s="949"/>
      <c r="KFZ94" s="949"/>
      <c r="KGA94" s="949"/>
      <c r="KGB94" s="949"/>
      <c r="KGC94" s="949"/>
      <c r="KGD94" s="949"/>
      <c r="KGE94" s="950"/>
      <c r="KGF94" s="948"/>
      <c r="KGG94" s="949"/>
      <c r="KGH94" s="949"/>
      <c r="KGI94" s="949"/>
      <c r="KGJ94" s="949"/>
      <c r="KGK94" s="949"/>
      <c r="KGL94" s="949"/>
      <c r="KGM94" s="949"/>
      <c r="KGN94" s="950"/>
      <c r="KGO94" s="948"/>
      <c r="KGP94" s="949"/>
      <c r="KGQ94" s="949"/>
      <c r="KGR94" s="949"/>
      <c r="KGS94" s="949"/>
      <c r="KGT94" s="949"/>
      <c r="KGU94" s="949"/>
      <c r="KGV94" s="949"/>
      <c r="KGW94" s="950"/>
      <c r="KGX94" s="948"/>
      <c r="KGY94" s="949"/>
      <c r="KGZ94" s="949"/>
      <c r="KHA94" s="949"/>
      <c r="KHB94" s="949"/>
      <c r="KHC94" s="949"/>
      <c r="KHD94" s="949"/>
      <c r="KHE94" s="949"/>
      <c r="KHF94" s="950"/>
      <c r="KHG94" s="948"/>
      <c r="KHH94" s="949"/>
      <c r="KHI94" s="949"/>
      <c r="KHJ94" s="949"/>
      <c r="KHK94" s="949"/>
      <c r="KHL94" s="949"/>
      <c r="KHM94" s="949"/>
      <c r="KHN94" s="949"/>
      <c r="KHO94" s="950"/>
      <c r="KHP94" s="948"/>
      <c r="KHQ94" s="949"/>
      <c r="KHR94" s="949"/>
      <c r="KHS94" s="949"/>
      <c r="KHT94" s="949"/>
      <c r="KHU94" s="949"/>
      <c r="KHV94" s="949"/>
      <c r="KHW94" s="949"/>
      <c r="KHX94" s="950"/>
      <c r="KHY94" s="948"/>
      <c r="KHZ94" s="949"/>
      <c r="KIA94" s="949"/>
      <c r="KIB94" s="949"/>
      <c r="KIC94" s="949"/>
      <c r="KID94" s="949"/>
      <c r="KIE94" s="949"/>
      <c r="KIF94" s="949"/>
      <c r="KIG94" s="950"/>
      <c r="KIH94" s="948"/>
      <c r="KII94" s="949"/>
      <c r="KIJ94" s="949"/>
      <c r="KIK94" s="949"/>
      <c r="KIL94" s="949"/>
      <c r="KIM94" s="949"/>
      <c r="KIN94" s="949"/>
      <c r="KIO94" s="949"/>
      <c r="KIP94" s="950"/>
      <c r="KIQ94" s="948"/>
      <c r="KIR94" s="949"/>
      <c r="KIS94" s="949"/>
      <c r="KIT94" s="949"/>
      <c r="KIU94" s="949"/>
      <c r="KIV94" s="949"/>
      <c r="KIW94" s="949"/>
      <c r="KIX94" s="949"/>
      <c r="KIY94" s="950"/>
      <c r="KIZ94" s="948"/>
      <c r="KJA94" s="949"/>
      <c r="KJB94" s="949"/>
      <c r="KJC94" s="949"/>
      <c r="KJD94" s="949"/>
      <c r="KJE94" s="949"/>
      <c r="KJF94" s="949"/>
      <c r="KJG94" s="949"/>
      <c r="KJH94" s="950"/>
      <c r="KJI94" s="948"/>
      <c r="KJJ94" s="949"/>
      <c r="KJK94" s="949"/>
      <c r="KJL94" s="949"/>
      <c r="KJM94" s="949"/>
      <c r="KJN94" s="949"/>
      <c r="KJO94" s="949"/>
      <c r="KJP94" s="949"/>
      <c r="KJQ94" s="950"/>
      <c r="KJR94" s="948"/>
      <c r="KJS94" s="949"/>
      <c r="KJT94" s="949"/>
      <c r="KJU94" s="949"/>
      <c r="KJV94" s="949"/>
      <c r="KJW94" s="949"/>
      <c r="KJX94" s="949"/>
      <c r="KJY94" s="949"/>
      <c r="KJZ94" s="950"/>
      <c r="KKA94" s="948"/>
      <c r="KKB94" s="949"/>
      <c r="KKC94" s="949"/>
      <c r="KKD94" s="949"/>
      <c r="KKE94" s="949"/>
      <c r="KKF94" s="949"/>
      <c r="KKG94" s="949"/>
      <c r="KKH94" s="949"/>
      <c r="KKI94" s="950"/>
      <c r="KKJ94" s="948"/>
      <c r="KKK94" s="949"/>
      <c r="KKL94" s="949"/>
      <c r="KKM94" s="949"/>
      <c r="KKN94" s="949"/>
      <c r="KKO94" s="949"/>
      <c r="KKP94" s="949"/>
      <c r="KKQ94" s="949"/>
      <c r="KKR94" s="950"/>
      <c r="KKS94" s="948"/>
      <c r="KKT94" s="949"/>
      <c r="KKU94" s="949"/>
      <c r="KKV94" s="949"/>
      <c r="KKW94" s="949"/>
      <c r="KKX94" s="949"/>
      <c r="KKY94" s="949"/>
      <c r="KKZ94" s="949"/>
      <c r="KLA94" s="950"/>
      <c r="KLB94" s="948"/>
      <c r="KLC94" s="949"/>
      <c r="KLD94" s="949"/>
      <c r="KLE94" s="949"/>
      <c r="KLF94" s="949"/>
      <c r="KLG94" s="949"/>
      <c r="KLH94" s="949"/>
      <c r="KLI94" s="949"/>
      <c r="KLJ94" s="950"/>
      <c r="KLK94" s="948"/>
      <c r="KLL94" s="949"/>
      <c r="KLM94" s="949"/>
      <c r="KLN94" s="949"/>
      <c r="KLO94" s="949"/>
      <c r="KLP94" s="949"/>
      <c r="KLQ94" s="949"/>
      <c r="KLR94" s="949"/>
      <c r="KLS94" s="950"/>
      <c r="KLT94" s="948"/>
      <c r="KLU94" s="949"/>
      <c r="KLV94" s="949"/>
      <c r="KLW94" s="949"/>
      <c r="KLX94" s="949"/>
      <c r="KLY94" s="949"/>
      <c r="KLZ94" s="949"/>
      <c r="KMA94" s="949"/>
      <c r="KMB94" s="950"/>
      <c r="KMC94" s="948"/>
      <c r="KMD94" s="949"/>
      <c r="KME94" s="949"/>
      <c r="KMF94" s="949"/>
      <c r="KMG94" s="949"/>
      <c r="KMH94" s="949"/>
      <c r="KMI94" s="949"/>
      <c r="KMJ94" s="949"/>
      <c r="KMK94" s="950"/>
      <c r="KML94" s="948"/>
      <c r="KMM94" s="949"/>
      <c r="KMN94" s="949"/>
      <c r="KMO94" s="949"/>
      <c r="KMP94" s="949"/>
      <c r="KMQ94" s="949"/>
      <c r="KMR94" s="949"/>
      <c r="KMS94" s="949"/>
      <c r="KMT94" s="950"/>
      <c r="KMU94" s="948"/>
      <c r="KMV94" s="949"/>
      <c r="KMW94" s="949"/>
      <c r="KMX94" s="949"/>
      <c r="KMY94" s="949"/>
      <c r="KMZ94" s="949"/>
      <c r="KNA94" s="949"/>
      <c r="KNB94" s="949"/>
      <c r="KNC94" s="950"/>
      <c r="KND94" s="948"/>
      <c r="KNE94" s="949"/>
      <c r="KNF94" s="949"/>
      <c r="KNG94" s="949"/>
      <c r="KNH94" s="949"/>
      <c r="KNI94" s="949"/>
      <c r="KNJ94" s="949"/>
      <c r="KNK94" s="949"/>
      <c r="KNL94" s="950"/>
      <c r="KNM94" s="948"/>
      <c r="KNN94" s="949"/>
      <c r="KNO94" s="949"/>
      <c r="KNP94" s="949"/>
      <c r="KNQ94" s="949"/>
      <c r="KNR94" s="949"/>
      <c r="KNS94" s="949"/>
      <c r="KNT94" s="949"/>
      <c r="KNU94" s="950"/>
      <c r="KNV94" s="948"/>
      <c r="KNW94" s="949"/>
      <c r="KNX94" s="949"/>
      <c r="KNY94" s="949"/>
      <c r="KNZ94" s="949"/>
      <c r="KOA94" s="949"/>
      <c r="KOB94" s="949"/>
      <c r="KOC94" s="949"/>
      <c r="KOD94" s="950"/>
      <c r="KOE94" s="948"/>
      <c r="KOF94" s="949"/>
      <c r="KOG94" s="949"/>
      <c r="KOH94" s="949"/>
      <c r="KOI94" s="949"/>
      <c r="KOJ94" s="949"/>
      <c r="KOK94" s="949"/>
      <c r="KOL94" s="949"/>
      <c r="KOM94" s="950"/>
      <c r="KON94" s="948"/>
      <c r="KOO94" s="949"/>
      <c r="KOP94" s="949"/>
      <c r="KOQ94" s="949"/>
      <c r="KOR94" s="949"/>
      <c r="KOS94" s="949"/>
      <c r="KOT94" s="949"/>
      <c r="KOU94" s="949"/>
      <c r="KOV94" s="950"/>
      <c r="KOW94" s="948"/>
      <c r="KOX94" s="949"/>
      <c r="KOY94" s="949"/>
      <c r="KOZ94" s="949"/>
      <c r="KPA94" s="949"/>
      <c r="KPB94" s="949"/>
      <c r="KPC94" s="949"/>
      <c r="KPD94" s="949"/>
      <c r="KPE94" s="950"/>
      <c r="KPF94" s="948"/>
      <c r="KPG94" s="949"/>
      <c r="KPH94" s="949"/>
      <c r="KPI94" s="949"/>
      <c r="KPJ94" s="949"/>
      <c r="KPK94" s="949"/>
      <c r="KPL94" s="949"/>
      <c r="KPM94" s="949"/>
      <c r="KPN94" s="950"/>
      <c r="KPO94" s="948"/>
      <c r="KPP94" s="949"/>
      <c r="KPQ94" s="949"/>
      <c r="KPR94" s="949"/>
      <c r="KPS94" s="949"/>
      <c r="KPT94" s="949"/>
      <c r="KPU94" s="949"/>
      <c r="KPV94" s="949"/>
      <c r="KPW94" s="950"/>
      <c r="KPX94" s="948"/>
      <c r="KPY94" s="949"/>
      <c r="KPZ94" s="949"/>
      <c r="KQA94" s="949"/>
      <c r="KQB94" s="949"/>
      <c r="KQC94" s="949"/>
      <c r="KQD94" s="949"/>
      <c r="KQE94" s="949"/>
      <c r="KQF94" s="950"/>
      <c r="KQG94" s="948"/>
      <c r="KQH94" s="949"/>
      <c r="KQI94" s="949"/>
      <c r="KQJ94" s="949"/>
      <c r="KQK94" s="949"/>
      <c r="KQL94" s="949"/>
      <c r="KQM94" s="949"/>
      <c r="KQN94" s="949"/>
      <c r="KQO94" s="950"/>
      <c r="KQP94" s="948"/>
      <c r="KQQ94" s="949"/>
      <c r="KQR94" s="949"/>
      <c r="KQS94" s="949"/>
      <c r="KQT94" s="949"/>
      <c r="KQU94" s="949"/>
      <c r="KQV94" s="949"/>
      <c r="KQW94" s="949"/>
      <c r="KQX94" s="950"/>
      <c r="KQY94" s="948"/>
      <c r="KQZ94" s="949"/>
      <c r="KRA94" s="949"/>
      <c r="KRB94" s="949"/>
      <c r="KRC94" s="949"/>
      <c r="KRD94" s="949"/>
      <c r="KRE94" s="949"/>
      <c r="KRF94" s="949"/>
      <c r="KRG94" s="950"/>
      <c r="KRH94" s="948"/>
      <c r="KRI94" s="949"/>
      <c r="KRJ94" s="949"/>
      <c r="KRK94" s="949"/>
      <c r="KRL94" s="949"/>
      <c r="KRM94" s="949"/>
      <c r="KRN94" s="949"/>
      <c r="KRO94" s="949"/>
      <c r="KRP94" s="950"/>
      <c r="KRQ94" s="948"/>
      <c r="KRR94" s="949"/>
      <c r="KRS94" s="949"/>
      <c r="KRT94" s="949"/>
      <c r="KRU94" s="949"/>
      <c r="KRV94" s="949"/>
      <c r="KRW94" s="949"/>
      <c r="KRX94" s="949"/>
      <c r="KRY94" s="950"/>
      <c r="KRZ94" s="948"/>
      <c r="KSA94" s="949"/>
      <c r="KSB94" s="949"/>
      <c r="KSC94" s="949"/>
      <c r="KSD94" s="949"/>
      <c r="KSE94" s="949"/>
      <c r="KSF94" s="949"/>
      <c r="KSG94" s="949"/>
      <c r="KSH94" s="950"/>
      <c r="KSI94" s="948"/>
      <c r="KSJ94" s="949"/>
      <c r="KSK94" s="949"/>
      <c r="KSL94" s="949"/>
      <c r="KSM94" s="949"/>
      <c r="KSN94" s="949"/>
      <c r="KSO94" s="949"/>
      <c r="KSP94" s="949"/>
      <c r="KSQ94" s="950"/>
      <c r="KSR94" s="948"/>
      <c r="KSS94" s="949"/>
      <c r="KST94" s="949"/>
      <c r="KSU94" s="949"/>
      <c r="KSV94" s="949"/>
      <c r="KSW94" s="949"/>
      <c r="KSX94" s="949"/>
      <c r="KSY94" s="949"/>
      <c r="KSZ94" s="950"/>
      <c r="KTA94" s="948"/>
      <c r="KTB94" s="949"/>
      <c r="KTC94" s="949"/>
      <c r="KTD94" s="949"/>
      <c r="KTE94" s="949"/>
      <c r="KTF94" s="949"/>
      <c r="KTG94" s="949"/>
      <c r="KTH94" s="949"/>
      <c r="KTI94" s="950"/>
      <c r="KTJ94" s="948"/>
      <c r="KTK94" s="949"/>
      <c r="KTL94" s="949"/>
      <c r="KTM94" s="949"/>
      <c r="KTN94" s="949"/>
      <c r="KTO94" s="949"/>
      <c r="KTP94" s="949"/>
      <c r="KTQ94" s="949"/>
      <c r="KTR94" s="950"/>
      <c r="KTS94" s="948"/>
      <c r="KTT94" s="949"/>
      <c r="KTU94" s="949"/>
      <c r="KTV94" s="949"/>
      <c r="KTW94" s="949"/>
      <c r="KTX94" s="949"/>
      <c r="KTY94" s="949"/>
      <c r="KTZ94" s="949"/>
      <c r="KUA94" s="950"/>
      <c r="KUB94" s="948"/>
      <c r="KUC94" s="949"/>
      <c r="KUD94" s="949"/>
      <c r="KUE94" s="949"/>
      <c r="KUF94" s="949"/>
      <c r="KUG94" s="949"/>
      <c r="KUH94" s="949"/>
      <c r="KUI94" s="949"/>
      <c r="KUJ94" s="950"/>
      <c r="KUK94" s="948"/>
      <c r="KUL94" s="949"/>
      <c r="KUM94" s="949"/>
      <c r="KUN94" s="949"/>
      <c r="KUO94" s="949"/>
      <c r="KUP94" s="949"/>
      <c r="KUQ94" s="949"/>
      <c r="KUR94" s="949"/>
      <c r="KUS94" s="950"/>
      <c r="KUT94" s="948"/>
      <c r="KUU94" s="949"/>
      <c r="KUV94" s="949"/>
      <c r="KUW94" s="949"/>
      <c r="KUX94" s="949"/>
      <c r="KUY94" s="949"/>
      <c r="KUZ94" s="949"/>
      <c r="KVA94" s="949"/>
      <c r="KVB94" s="950"/>
      <c r="KVC94" s="948"/>
      <c r="KVD94" s="949"/>
      <c r="KVE94" s="949"/>
      <c r="KVF94" s="949"/>
      <c r="KVG94" s="949"/>
      <c r="KVH94" s="949"/>
      <c r="KVI94" s="949"/>
      <c r="KVJ94" s="949"/>
      <c r="KVK94" s="950"/>
      <c r="KVL94" s="948"/>
      <c r="KVM94" s="949"/>
      <c r="KVN94" s="949"/>
      <c r="KVO94" s="949"/>
      <c r="KVP94" s="949"/>
      <c r="KVQ94" s="949"/>
      <c r="KVR94" s="949"/>
      <c r="KVS94" s="949"/>
      <c r="KVT94" s="950"/>
      <c r="KVU94" s="948"/>
      <c r="KVV94" s="949"/>
      <c r="KVW94" s="949"/>
      <c r="KVX94" s="949"/>
      <c r="KVY94" s="949"/>
      <c r="KVZ94" s="949"/>
      <c r="KWA94" s="949"/>
      <c r="KWB94" s="949"/>
      <c r="KWC94" s="950"/>
      <c r="KWD94" s="948"/>
      <c r="KWE94" s="949"/>
      <c r="KWF94" s="949"/>
      <c r="KWG94" s="949"/>
      <c r="KWH94" s="949"/>
      <c r="KWI94" s="949"/>
      <c r="KWJ94" s="949"/>
      <c r="KWK94" s="949"/>
      <c r="KWL94" s="950"/>
      <c r="KWM94" s="948"/>
      <c r="KWN94" s="949"/>
      <c r="KWO94" s="949"/>
      <c r="KWP94" s="949"/>
      <c r="KWQ94" s="949"/>
      <c r="KWR94" s="949"/>
      <c r="KWS94" s="949"/>
      <c r="KWT94" s="949"/>
      <c r="KWU94" s="950"/>
      <c r="KWV94" s="948"/>
      <c r="KWW94" s="949"/>
      <c r="KWX94" s="949"/>
      <c r="KWY94" s="949"/>
      <c r="KWZ94" s="949"/>
      <c r="KXA94" s="949"/>
      <c r="KXB94" s="949"/>
      <c r="KXC94" s="949"/>
      <c r="KXD94" s="950"/>
      <c r="KXE94" s="948"/>
      <c r="KXF94" s="949"/>
      <c r="KXG94" s="949"/>
      <c r="KXH94" s="949"/>
      <c r="KXI94" s="949"/>
      <c r="KXJ94" s="949"/>
      <c r="KXK94" s="949"/>
      <c r="KXL94" s="949"/>
      <c r="KXM94" s="950"/>
      <c r="KXN94" s="948"/>
      <c r="KXO94" s="949"/>
      <c r="KXP94" s="949"/>
      <c r="KXQ94" s="949"/>
      <c r="KXR94" s="949"/>
      <c r="KXS94" s="949"/>
      <c r="KXT94" s="949"/>
      <c r="KXU94" s="949"/>
      <c r="KXV94" s="950"/>
      <c r="KXW94" s="948"/>
      <c r="KXX94" s="949"/>
      <c r="KXY94" s="949"/>
      <c r="KXZ94" s="949"/>
      <c r="KYA94" s="949"/>
      <c r="KYB94" s="949"/>
      <c r="KYC94" s="949"/>
      <c r="KYD94" s="949"/>
      <c r="KYE94" s="950"/>
      <c r="KYF94" s="948"/>
      <c r="KYG94" s="949"/>
      <c r="KYH94" s="949"/>
      <c r="KYI94" s="949"/>
      <c r="KYJ94" s="949"/>
      <c r="KYK94" s="949"/>
      <c r="KYL94" s="949"/>
      <c r="KYM94" s="949"/>
      <c r="KYN94" s="950"/>
      <c r="KYO94" s="948"/>
      <c r="KYP94" s="949"/>
      <c r="KYQ94" s="949"/>
      <c r="KYR94" s="949"/>
      <c r="KYS94" s="949"/>
      <c r="KYT94" s="949"/>
      <c r="KYU94" s="949"/>
      <c r="KYV94" s="949"/>
      <c r="KYW94" s="950"/>
      <c r="KYX94" s="948"/>
      <c r="KYY94" s="949"/>
      <c r="KYZ94" s="949"/>
      <c r="KZA94" s="949"/>
      <c r="KZB94" s="949"/>
      <c r="KZC94" s="949"/>
      <c r="KZD94" s="949"/>
      <c r="KZE94" s="949"/>
      <c r="KZF94" s="950"/>
      <c r="KZG94" s="948"/>
      <c r="KZH94" s="949"/>
      <c r="KZI94" s="949"/>
      <c r="KZJ94" s="949"/>
      <c r="KZK94" s="949"/>
      <c r="KZL94" s="949"/>
      <c r="KZM94" s="949"/>
      <c r="KZN94" s="949"/>
      <c r="KZO94" s="950"/>
      <c r="KZP94" s="948"/>
      <c r="KZQ94" s="949"/>
      <c r="KZR94" s="949"/>
      <c r="KZS94" s="949"/>
      <c r="KZT94" s="949"/>
      <c r="KZU94" s="949"/>
      <c r="KZV94" s="949"/>
      <c r="KZW94" s="949"/>
      <c r="KZX94" s="950"/>
      <c r="KZY94" s="948"/>
      <c r="KZZ94" s="949"/>
      <c r="LAA94" s="949"/>
      <c r="LAB94" s="949"/>
      <c r="LAC94" s="949"/>
      <c r="LAD94" s="949"/>
      <c r="LAE94" s="949"/>
      <c r="LAF94" s="949"/>
      <c r="LAG94" s="950"/>
      <c r="LAH94" s="948"/>
      <c r="LAI94" s="949"/>
      <c r="LAJ94" s="949"/>
      <c r="LAK94" s="949"/>
      <c r="LAL94" s="949"/>
      <c r="LAM94" s="949"/>
      <c r="LAN94" s="949"/>
      <c r="LAO94" s="949"/>
      <c r="LAP94" s="950"/>
      <c r="LAQ94" s="948"/>
      <c r="LAR94" s="949"/>
      <c r="LAS94" s="949"/>
      <c r="LAT94" s="949"/>
      <c r="LAU94" s="949"/>
      <c r="LAV94" s="949"/>
      <c r="LAW94" s="949"/>
      <c r="LAX94" s="949"/>
      <c r="LAY94" s="950"/>
      <c r="LAZ94" s="948"/>
      <c r="LBA94" s="949"/>
      <c r="LBB94" s="949"/>
      <c r="LBC94" s="949"/>
      <c r="LBD94" s="949"/>
      <c r="LBE94" s="949"/>
      <c r="LBF94" s="949"/>
      <c r="LBG94" s="949"/>
      <c r="LBH94" s="950"/>
      <c r="LBI94" s="948"/>
      <c r="LBJ94" s="949"/>
      <c r="LBK94" s="949"/>
      <c r="LBL94" s="949"/>
      <c r="LBM94" s="949"/>
      <c r="LBN94" s="949"/>
      <c r="LBO94" s="949"/>
      <c r="LBP94" s="949"/>
      <c r="LBQ94" s="950"/>
      <c r="LBR94" s="948"/>
      <c r="LBS94" s="949"/>
      <c r="LBT94" s="949"/>
      <c r="LBU94" s="949"/>
      <c r="LBV94" s="949"/>
      <c r="LBW94" s="949"/>
      <c r="LBX94" s="949"/>
      <c r="LBY94" s="949"/>
      <c r="LBZ94" s="950"/>
      <c r="LCA94" s="948"/>
      <c r="LCB94" s="949"/>
      <c r="LCC94" s="949"/>
      <c r="LCD94" s="949"/>
      <c r="LCE94" s="949"/>
      <c r="LCF94" s="949"/>
      <c r="LCG94" s="949"/>
      <c r="LCH94" s="949"/>
      <c r="LCI94" s="950"/>
      <c r="LCJ94" s="948"/>
      <c r="LCK94" s="949"/>
      <c r="LCL94" s="949"/>
      <c r="LCM94" s="949"/>
      <c r="LCN94" s="949"/>
      <c r="LCO94" s="949"/>
      <c r="LCP94" s="949"/>
      <c r="LCQ94" s="949"/>
      <c r="LCR94" s="950"/>
      <c r="LCS94" s="948"/>
      <c r="LCT94" s="949"/>
      <c r="LCU94" s="949"/>
      <c r="LCV94" s="949"/>
      <c r="LCW94" s="949"/>
      <c r="LCX94" s="949"/>
      <c r="LCY94" s="949"/>
      <c r="LCZ94" s="949"/>
      <c r="LDA94" s="950"/>
      <c r="LDB94" s="948"/>
      <c r="LDC94" s="949"/>
      <c r="LDD94" s="949"/>
      <c r="LDE94" s="949"/>
      <c r="LDF94" s="949"/>
      <c r="LDG94" s="949"/>
      <c r="LDH94" s="949"/>
      <c r="LDI94" s="949"/>
      <c r="LDJ94" s="950"/>
      <c r="LDK94" s="948"/>
      <c r="LDL94" s="949"/>
      <c r="LDM94" s="949"/>
      <c r="LDN94" s="949"/>
      <c r="LDO94" s="949"/>
      <c r="LDP94" s="949"/>
      <c r="LDQ94" s="949"/>
      <c r="LDR94" s="949"/>
      <c r="LDS94" s="950"/>
      <c r="LDT94" s="948"/>
      <c r="LDU94" s="949"/>
      <c r="LDV94" s="949"/>
      <c r="LDW94" s="949"/>
      <c r="LDX94" s="949"/>
      <c r="LDY94" s="949"/>
      <c r="LDZ94" s="949"/>
      <c r="LEA94" s="949"/>
      <c r="LEB94" s="950"/>
      <c r="LEC94" s="948"/>
      <c r="LED94" s="949"/>
      <c r="LEE94" s="949"/>
      <c r="LEF94" s="949"/>
      <c r="LEG94" s="949"/>
      <c r="LEH94" s="949"/>
      <c r="LEI94" s="949"/>
      <c r="LEJ94" s="949"/>
      <c r="LEK94" s="950"/>
      <c r="LEL94" s="948"/>
      <c r="LEM94" s="949"/>
      <c r="LEN94" s="949"/>
      <c r="LEO94" s="949"/>
      <c r="LEP94" s="949"/>
      <c r="LEQ94" s="949"/>
      <c r="LER94" s="949"/>
      <c r="LES94" s="949"/>
      <c r="LET94" s="950"/>
      <c r="LEU94" s="948"/>
      <c r="LEV94" s="949"/>
      <c r="LEW94" s="949"/>
      <c r="LEX94" s="949"/>
      <c r="LEY94" s="949"/>
      <c r="LEZ94" s="949"/>
      <c r="LFA94" s="949"/>
      <c r="LFB94" s="949"/>
      <c r="LFC94" s="950"/>
      <c r="LFD94" s="948"/>
      <c r="LFE94" s="949"/>
      <c r="LFF94" s="949"/>
      <c r="LFG94" s="949"/>
      <c r="LFH94" s="949"/>
      <c r="LFI94" s="949"/>
      <c r="LFJ94" s="949"/>
      <c r="LFK94" s="949"/>
      <c r="LFL94" s="950"/>
      <c r="LFM94" s="948"/>
      <c r="LFN94" s="949"/>
      <c r="LFO94" s="949"/>
      <c r="LFP94" s="949"/>
      <c r="LFQ94" s="949"/>
      <c r="LFR94" s="949"/>
      <c r="LFS94" s="949"/>
      <c r="LFT94" s="949"/>
      <c r="LFU94" s="950"/>
      <c r="LFV94" s="948"/>
      <c r="LFW94" s="949"/>
      <c r="LFX94" s="949"/>
      <c r="LFY94" s="949"/>
      <c r="LFZ94" s="949"/>
      <c r="LGA94" s="949"/>
      <c r="LGB94" s="949"/>
      <c r="LGC94" s="949"/>
      <c r="LGD94" s="950"/>
      <c r="LGE94" s="948"/>
      <c r="LGF94" s="949"/>
      <c r="LGG94" s="949"/>
      <c r="LGH94" s="949"/>
      <c r="LGI94" s="949"/>
      <c r="LGJ94" s="949"/>
      <c r="LGK94" s="949"/>
      <c r="LGL94" s="949"/>
      <c r="LGM94" s="950"/>
      <c r="LGN94" s="948"/>
      <c r="LGO94" s="949"/>
      <c r="LGP94" s="949"/>
      <c r="LGQ94" s="949"/>
      <c r="LGR94" s="949"/>
      <c r="LGS94" s="949"/>
      <c r="LGT94" s="949"/>
      <c r="LGU94" s="949"/>
      <c r="LGV94" s="950"/>
      <c r="LGW94" s="948"/>
      <c r="LGX94" s="949"/>
      <c r="LGY94" s="949"/>
      <c r="LGZ94" s="949"/>
      <c r="LHA94" s="949"/>
      <c r="LHB94" s="949"/>
      <c r="LHC94" s="949"/>
      <c r="LHD94" s="949"/>
      <c r="LHE94" s="950"/>
      <c r="LHF94" s="948"/>
      <c r="LHG94" s="949"/>
      <c r="LHH94" s="949"/>
      <c r="LHI94" s="949"/>
      <c r="LHJ94" s="949"/>
      <c r="LHK94" s="949"/>
      <c r="LHL94" s="949"/>
      <c r="LHM94" s="949"/>
      <c r="LHN94" s="950"/>
      <c r="LHO94" s="948"/>
      <c r="LHP94" s="949"/>
      <c r="LHQ94" s="949"/>
      <c r="LHR94" s="949"/>
      <c r="LHS94" s="949"/>
      <c r="LHT94" s="949"/>
      <c r="LHU94" s="949"/>
      <c r="LHV94" s="949"/>
      <c r="LHW94" s="950"/>
      <c r="LHX94" s="948"/>
      <c r="LHY94" s="949"/>
      <c r="LHZ94" s="949"/>
      <c r="LIA94" s="949"/>
      <c r="LIB94" s="949"/>
      <c r="LIC94" s="949"/>
      <c r="LID94" s="949"/>
      <c r="LIE94" s="949"/>
      <c r="LIF94" s="950"/>
      <c r="LIG94" s="948"/>
      <c r="LIH94" s="949"/>
      <c r="LII94" s="949"/>
      <c r="LIJ94" s="949"/>
      <c r="LIK94" s="949"/>
      <c r="LIL94" s="949"/>
      <c r="LIM94" s="949"/>
      <c r="LIN94" s="949"/>
      <c r="LIO94" s="950"/>
      <c r="LIP94" s="948"/>
      <c r="LIQ94" s="949"/>
      <c r="LIR94" s="949"/>
      <c r="LIS94" s="949"/>
      <c r="LIT94" s="949"/>
      <c r="LIU94" s="949"/>
      <c r="LIV94" s="949"/>
      <c r="LIW94" s="949"/>
      <c r="LIX94" s="950"/>
      <c r="LIY94" s="948"/>
      <c r="LIZ94" s="949"/>
      <c r="LJA94" s="949"/>
      <c r="LJB94" s="949"/>
      <c r="LJC94" s="949"/>
      <c r="LJD94" s="949"/>
      <c r="LJE94" s="949"/>
      <c r="LJF94" s="949"/>
      <c r="LJG94" s="950"/>
      <c r="LJH94" s="948"/>
      <c r="LJI94" s="949"/>
      <c r="LJJ94" s="949"/>
      <c r="LJK94" s="949"/>
      <c r="LJL94" s="949"/>
      <c r="LJM94" s="949"/>
      <c r="LJN94" s="949"/>
      <c r="LJO94" s="949"/>
      <c r="LJP94" s="950"/>
      <c r="LJQ94" s="948"/>
      <c r="LJR94" s="949"/>
      <c r="LJS94" s="949"/>
      <c r="LJT94" s="949"/>
      <c r="LJU94" s="949"/>
      <c r="LJV94" s="949"/>
      <c r="LJW94" s="949"/>
      <c r="LJX94" s="949"/>
      <c r="LJY94" s="950"/>
      <c r="LJZ94" s="948"/>
      <c r="LKA94" s="949"/>
      <c r="LKB94" s="949"/>
      <c r="LKC94" s="949"/>
      <c r="LKD94" s="949"/>
      <c r="LKE94" s="949"/>
      <c r="LKF94" s="949"/>
      <c r="LKG94" s="949"/>
      <c r="LKH94" s="950"/>
      <c r="LKI94" s="948"/>
      <c r="LKJ94" s="949"/>
      <c r="LKK94" s="949"/>
      <c r="LKL94" s="949"/>
      <c r="LKM94" s="949"/>
      <c r="LKN94" s="949"/>
      <c r="LKO94" s="949"/>
      <c r="LKP94" s="949"/>
      <c r="LKQ94" s="950"/>
      <c r="LKR94" s="948"/>
      <c r="LKS94" s="949"/>
      <c r="LKT94" s="949"/>
      <c r="LKU94" s="949"/>
      <c r="LKV94" s="949"/>
      <c r="LKW94" s="949"/>
      <c r="LKX94" s="949"/>
      <c r="LKY94" s="949"/>
      <c r="LKZ94" s="950"/>
      <c r="LLA94" s="948"/>
      <c r="LLB94" s="949"/>
      <c r="LLC94" s="949"/>
      <c r="LLD94" s="949"/>
      <c r="LLE94" s="949"/>
      <c r="LLF94" s="949"/>
      <c r="LLG94" s="949"/>
      <c r="LLH94" s="949"/>
      <c r="LLI94" s="950"/>
      <c r="LLJ94" s="948"/>
      <c r="LLK94" s="949"/>
      <c r="LLL94" s="949"/>
      <c r="LLM94" s="949"/>
      <c r="LLN94" s="949"/>
      <c r="LLO94" s="949"/>
      <c r="LLP94" s="949"/>
      <c r="LLQ94" s="949"/>
      <c r="LLR94" s="950"/>
      <c r="LLS94" s="948"/>
      <c r="LLT94" s="949"/>
      <c r="LLU94" s="949"/>
      <c r="LLV94" s="949"/>
      <c r="LLW94" s="949"/>
      <c r="LLX94" s="949"/>
      <c r="LLY94" s="949"/>
      <c r="LLZ94" s="949"/>
      <c r="LMA94" s="950"/>
      <c r="LMB94" s="948"/>
      <c r="LMC94" s="949"/>
      <c r="LMD94" s="949"/>
      <c r="LME94" s="949"/>
      <c r="LMF94" s="949"/>
      <c r="LMG94" s="949"/>
      <c r="LMH94" s="949"/>
      <c r="LMI94" s="949"/>
      <c r="LMJ94" s="950"/>
      <c r="LMK94" s="948"/>
      <c r="LML94" s="949"/>
      <c r="LMM94" s="949"/>
      <c r="LMN94" s="949"/>
      <c r="LMO94" s="949"/>
      <c r="LMP94" s="949"/>
      <c r="LMQ94" s="949"/>
      <c r="LMR94" s="949"/>
      <c r="LMS94" s="950"/>
      <c r="LMT94" s="948"/>
      <c r="LMU94" s="949"/>
      <c r="LMV94" s="949"/>
      <c r="LMW94" s="949"/>
      <c r="LMX94" s="949"/>
      <c r="LMY94" s="949"/>
      <c r="LMZ94" s="949"/>
      <c r="LNA94" s="949"/>
      <c r="LNB94" s="950"/>
      <c r="LNC94" s="948"/>
      <c r="LND94" s="949"/>
      <c r="LNE94" s="949"/>
      <c r="LNF94" s="949"/>
      <c r="LNG94" s="949"/>
      <c r="LNH94" s="949"/>
      <c r="LNI94" s="949"/>
      <c r="LNJ94" s="949"/>
      <c r="LNK94" s="950"/>
      <c r="LNL94" s="948"/>
      <c r="LNM94" s="949"/>
      <c r="LNN94" s="949"/>
      <c r="LNO94" s="949"/>
      <c r="LNP94" s="949"/>
      <c r="LNQ94" s="949"/>
      <c r="LNR94" s="949"/>
      <c r="LNS94" s="949"/>
      <c r="LNT94" s="950"/>
      <c r="LNU94" s="948"/>
      <c r="LNV94" s="949"/>
      <c r="LNW94" s="949"/>
      <c r="LNX94" s="949"/>
      <c r="LNY94" s="949"/>
      <c r="LNZ94" s="949"/>
      <c r="LOA94" s="949"/>
      <c r="LOB94" s="949"/>
      <c r="LOC94" s="950"/>
      <c r="LOD94" s="948"/>
      <c r="LOE94" s="949"/>
      <c r="LOF94" s="949"/>
      <c r="LOG94" s="949"/>
      <c r="LOH94" s="949"/>
      <c r="LOI94" s="949"/>
      <c r="LOJ94" s="949"/>
      <c r="LOK94" s="949"/>
      <c r="LOL94" s="950"/>
      <c r="LOM94" s="948"/>
      <c r="LON94" s="949"/>
      <c r="LOO94" s="949"/>
      <c r="LOP94" s="949"/>
      <c r="LOQ94" s="949"/>
      <c r="LOR94" s="949"/>
      <c r="LOS94" s="949"/>
      <c r="LOT94" s="949"/>
      <c r="LOU94" s="950"/>
      <c r="LOV94" s="948"/>
      <c r="LOW94" s="949"/>
      <c r="LOX94" s="949"/>
      <c r="LOY94" s="949"/>
      <c r="LOZ94" s="949"/>
      <c r="LPA94" s="949"/>
      <c r="LPB94" s="949"/>
      <c r="LPC94" s="949"/>
      <c r="LPD94" s="950"/>
      <c r="LPE94" s="948"/>
      <c r="LPF94" s="949"/>
      <c r="LPG94" s="949"/>
      <c r="LPH94" s="949"/>
      <c r="LPI94" s="949"/>
      <c r="LPJ94" s="949"/>
      <c r="LPK94" s="949"/>
      <c r="LPL94" s="949"/>
      <c r="LPM94" s="950"/>
      <c r="LPN94" s="948"/>
      <c r="LPO94" s="949"/>
      <c r="LPP94" s="949"/>
      <c r="LPQ94" s="949"/>
      <c r="LPR94" s="949"/>
      <c r="LPS94" s="949"/>
      <c r="LPT94" s="949"/>
      <c r="LPU94" s="949"/>
      <c r="LPV94" s="950"/>
      <c r="LPW94" s="948"/>
      <c r="LPX94" s="949"/>
      <c r="LPY94" s="949"/>
      <c r="LPZ94" s="949"/>
      <c r="LQA94" s="949"/>
      <c r="LQB94" s="949"/>
      <c r="LQC94" s="949"/>
      <c r="LQD94" s="949"/>
      <c r="LQE94" s="950"/>
      <c r="LQF94" s="948"/>
      <c r="LQG94" s="949"/>
      <c r="LQH94" s="949"/>
      <c r="LQI94" s="949"/>
      <c r="LQJ94" s="949"/>
      <c r="LQK94" s="949"/>
      <c r="LQL94" s="949"/>
      <c r="LQM94" s="949"/>
      <c r="LQN94" s="950"/>
      <c r="LQO94" s="948"/>
      <c r="LQP94" s="949"/>
      <c r="LQQ94" s="949"/>
      <c r="LQR94" s="949"/>
      <c r="LQS94" s="949"/>
      <c r="LQT94" s="949"/>
      <c r="LQU94" s="949"/>
      <c r="LQV94" s="949"/>
      <c r="LQW94" s="950"/>
      <c r="LQX94" s="948"/>
      <c r="LQY94" s="949"/>
      <c r="LQZ94" s="949"/>
      <c r="LRA94" s="949"/>
      <c r="LRB94" s="949"/>
      <c r="LRC94" s="949"/>
      <c r="LRD94" s="949"/>
      <c r="LRE94" s="949"/>
      <c r="LRF94" s="950"/>
      <c r="LRG94" s="948"/>
      <c r="LRH94" s="949"/>
      <c r="LRI94" s="949"/>
      <c r="LRJ94" s="949"/>
      <c r="LRK94" s="949"/>
      <c r="LRL94" s="949"/>
      <c r="LRM94" s="949"/>
      <c r="LRN94" s="949"/>
      <c r="LRO94" s="950"/>
      <c r="LRP94" s="948"/>
      <c r="LRQ94" s="949"/>
      <c r="LRR94" s="949"/>
      <c r="LRS94" s="949"/>
      <c r="LRT94" s="949"/>
      <c r="LRU94" s="949"/>
      <c r="LRV94" s="949"/>
      <c r="LRW94" s="949"/>
      <c r="LRX94" s="950"/>
      <c r="LRY94" s="948"/>
      <c r="LRZ94" s="949"/>
      <c r="LSA94" s="949"/>
      <c r="LSB94" s="949"/>
      <c r="LSC94" s="949"/>
      <c r="LSD94" s="949"/>
      <c r="LSE94" s="949"/>
      <c r="LSF94" s="949"/>
      <c r="LSG94" s="950"/>
      <c r="LSH94" s="948"/>
      <c r="LSI94" s="949"/>
      <c r="LSJ94" s="949"/>
      <c r="LSK94" s="949"/>
      <c r="LSL94" s="949"/>
      <c r="LSM94" s="949"/>
      <c r="LSN94" s="949"/>
      <c r="LSO94" s="949"/>
      <c r="LSP94" s="950"/>
      <c r="LSQ94" s="948"/>
      <c r="LSR94" s="949"/>
      <c r="LSS94" s="949"/>
      <c r="LST94" s="949"/>
      <c r="LSU94" s="949"/>
      <c r="LSV94" s="949"/>
      <c r="LSW94" s="949"/>
      <c r="LSX94" s="949"/>
      <c r="LSY94" s="950"/>
      <c r="LSZ94" s="948"/>
      <c r="LTA94" s="949"/>
      <c r="LTB94" s="949"/>
      <c r="LTC94" s="949"/>
      <c r="LTD94" s="949"/>
      <c r="LTE94" s="949"/>
      <c r="LTF94" s="949"/>
      <c r="LTG94" s="949"/>
      <c r="LTH94" s="950"/>
      <c r="LTI94" s="948"/>
      <c r="LTJ94" s="949"/>
      <c r="LTK94" s="949"/>
      <c r="LTL94" s="949"/>
      <c r="LTM94" s="949"/>
      <c r="LTN94" s="949"/>
      <c r="LTO94" s="949"/>
      <c r="LTP94" s="949"/>
      <c r="LTQ94" s="950"/>
      <c r="LTR94" s="948"/>
      <c r="LTS94" s="949"/>
      <c r="LTT94" s="949"/>
      <c r="LTU94" s="949"/>
      <c r="LTV94" s="949"/>
      <c r="LTW94" s="949"/>
      <c r="LTX94" s="949"/>
      <c r="LTY94" s="949"/>
      <c r="LTZ94" s="950"/>
      <c r="LUA94" s="948"/>
      <c r="LUB94" s="949"/>
      <c r="LUC94" s="949"/>
      <c r="LUD94" s="949"/>
      <c r="LUE94" s="949"/>
      <c r="LUF94" s="949"/>
      <c r="LUG94" s="949"/>
      <c r="LUH94" s="949"/>
      <c r="LUI94" s="950"/>
      <c r="LUJ94" s="948"/>
      <c r="LUK94" s="949"/>
      <c r="LUL94" s="949"/>
      <c r="LUM94" s="949"/>
      <c r="LUN94" s="949"/>
      <c r="LUO94" s="949"/>
      <c r="LUP94" s="949"/>
      <c r="LUQ94" s="949"/>
      <c r="LUR94" s="950"/>
      <c r="LUS94" s="948"/>
      <c r="LUT94" s="949"/>
      <c r="LUU94" s="949"/>
      <c r="LUV94" s="949"/>
      <c r="LUW94" s="949"/>
      <c r="LUX94" s="949"/>
      <c r="LUY94" s="949"/>
      <c r="LUZ94" s="949"/>
      <c r="LVA94" s="950"/>
      <c r="LVB94" s="948"/>
      <c r="LVC94" s="949"/>
      <c r="LVD94" s="949"/>
      <c r="LVE94" s="949"/>
      <c r="LVF94" s="949"/>
      <c r="LVG94" s="949"/>
      <c r="LVH94" s="949"/>
      <c r="LVI94" s="949"/>
      <c r="LVJ94" s="950"/>
      <c r="LVK94" s="948"/>
      <c r="LVL94" s="949"/>
      <c r="LVM94" s="949"/>
      <c r="LVN94" s="949"/>
      <c r="LVO94" s="949"/>
      <c r="LVP94" s="949"/>
      <c r="LVQ94" s="949"/>
      <c r="LVR94" s="949"/>
      <c r="LVS94" s="950"/>
      <c r="LVT94" s="948"/>
      <c r="LVU94" s="949"/>
      <c r="LVV94" s="949"/>
      <c r="LVW94" s="949"/>
      <c r="LVX94" s="949"/>
      <c r="LVY94" s="949"/>
      <c r="LVZ94" s="949"/>
      <c r="LWA94" s="949"/>
      <c r="LWB94" s="950"/>
      <c r="LWC94" s="948"/>
      <c r="LWD94" s="949"/>
      <c r="LWE94" s="949"/>
      <c r="LWF94" s="949"/>
      <c r="LWG94" s="949"/>
      <c r="LWH94" s="949"/>
      <c r="LWI94" s="949"/>
      <c r="LWJ94" s="949"/>
      <c r="LWK94" s="950"/>
      <c r="LWL94" s="948"/>
      <c r="LWM94" s="949"/>
      <c r="LWN94" s="949"/>
      <c r="LWO94" s="949"/>
      <c r="LWP94" s="949"/>
      <c r="LWQ94" s="949"/>
      <c r="LWR94" s="949"/>
      <c r="LWS94" s="949"/>
      <c r="LWT94" s="950"/>
      <c r="LWU94" s="948"/>
      <c r="LWV94" s="949"/>
      <c r="LWW94" s="949"/>
      <c r="LWX94" s="949"/>
      <c r="LWY94" s="949"/>
      <c r="LWZ94" s="949"/>
      <c r="LXA94" s="949"/>
      <c r="LXB94" s="949"/>
      <c r="LXC94" s="950"/>
      <c r="LXD94" s="948"/>
      <c r="LXE94" s="949"/>
      <c r="LXF94" s="949"/>
      <c r="LXG94" s="949"/>
      <c r="LXH94" s="949"/>
      <c r="LXI94" s="949"/>
      <c r="LXJ94" s="949"/>
      <c r="LXK94" s="949"/>
      <c r="LXL94" s="950"/>
      <c r="LXM94" s="948"/>
      <c r="LXN94" s="949"/>
      <c r="LXO94" s="949"/>
      <c r="LXP94" s="949"/>
      <c r="LXQ94" s="949"/>
      <c r="LXR94" s="949"/>
      <c r="LXS94" s="949"/>
      <c r="LXT94" s="949"/>
      <c r="LXU94" s="950"/>
      <c r="LXV94" s="948"/>
      <c r="LXW94" s="949"/>
      <c r="LXX94" s="949"/>
      <c r="LXY94" s="949"/>
      <c r="LXZ94" s="949"/>
      <c r="LYA94" s="949"/>
      <c r="LYB94" s="949"/>
      <c r="LYC94" s="949"/>
      <c r="LYD94" s="950"/>
      <c r="LYE94" s="948"/>
      <c r="LYF94" s="949"/>
      <c r="LYG94" s="949"/>
      <c r="LYH94" s="949"/>
      <c r="LYI94" s="949"/>
      <c r="LYJ94" s="949"/>
      <c r="LYK94" s="949"/>
      <c r="LYL94" s="949"/>
      <c r="LYM94" s="950"/>
      <c r="LYN94" s="948"/>
      <c r="LYO94" s="949"/>
      <c r="LYP94" s="949"/>
      <c r="LYQ94" s="949"/>
      <c r="LYR94" s="949"/>
      <c r="LYS94" s="949"/>
      <c r="LYT94" s="949"/>
      <c r="LYU94" s="949"/>
      <c r="LYV94" s="950"/>
      <c r="LYW94" s="948"/>
      <c r="LYX94" s="949"/>
      <c r="LYY94" s="949"/>
      <c r="LYZ94" s="949"/>
      <c r="LZA94" s="949"/>
      <c r="LZB94" s="949"/>
      <c r="LZC94" s="949"/>
      <c r="LZD94" s="949"/>
      <c r="LZE94" s="950"/>
      <c r="LZF94" s="948"/>
      <c r="LZG94" s="949"/>
      <c r="LZH94" s="949"/>
      <c r="LZI94" s="949"/>
      <c r="LZJ94" s="949"/>
      <c r="LZK94" s="949"/>
      <c r="LZL94" s="949"/>
      <c r="LZM94" s="949"/>
      <c r="LZN94" s="950"/>
      <c r="LZO94" s="948"/>
      <c r="LZP94" s="949"/>
      <c r="LZQ94" s="949"/>
      <c r="LZR94" s="949"/>
      <c r="LZS94" s="949"/>
      <c r="LZT94" s="949"/>
      <c r="LZU94" s="949"/>
      <c r="LZV94" s="949"/>
      <c r="LZW94" s="950"/>
      <c r="LZX94" s="948"/>
      <c r="LZY94" s="949"/>
      <c r="LZZ94" s="949"/>
      <c r="MAA94" s="949"/>
      <c r="MAB94" s="949"/>
      <c r="MAC94" s="949"/>
      <c r="MAD94" s="949"/>
      <c r="MAE94" s="949"/>
      <c r="MAF94" s="950"/>
      <c r="MAG94" s="948"/>
      <c r="MAH94" s="949"/>
      <c r="MAI94" s="949"/>
      <c r="MAJ94" s="949"/>
      <c r="MAK94" s="949"/>
      <c r="MAL94" s="949"/>
      <c r="MAM94" s="949"/>
      <c r="MAN94" s="949"/>
      <c r="MAO94" s="950"/>
      <c r="MAP94" s="948"/>
      <c r="MAQ94" s="949"/>
      <c r="MAR94" s="949"/>
      <c r="MAS94" s="949"/>
      <c r="MAT94" s="949"/>
      <c r="MAU94" s="949"/>
      <c r="MAV94" s="949"/>
      <c r="MAW94" s="949"/>
      <c r="MAX94" s="950"/>
      <c r="MAY94" s="948"/>
      <c r="MAZ94" s="949"/>
      <c r="MBA94" s="949"/>
      <c r="MBB94" s="949"/>
      <c r="MBC94" s="949"/>
      <c r="MBD94" s="949"/>
      <c r="MBE94" s="949"/>
      <c r="MBF94" s="949"/>
      <c r="MBG94" s="950"/>
      <c r="MBH94" s="948"/>
      <c r="MBI94" s="949"/>
      <c r="MBJ94" s="949"/>
      <c r="MBK94" s="949"/>
      <c r="MBL94" s="949"/>
      <c r="MBM94" s="949"/>
      <c r="MBN94" s="949"/>
      <c r="MBO94" s="949"/>
      <c r="MBP94" s="950"/>
      <c r="MBQ94" s="948"/>
      <c r="MBR94" s="949"/>
      <c r="MBS94" s="949"/>
      <c r="MBT94" s="949"/>
      <c r="MBU94" s="949"/>
      <c r="MBV94" s="949"/>
      <c r="MBW94" s="949"/>
      <c r="MBX94" s="949"/>
      <c r="MBY94" s="950"/>
      <c r="MBZ94" s="948"/>
      <c r="MCA94" s="949"/>
      <c r="MCB94" s="949"/>
      <c r="MCC94" s="949"/>
      <c r="MCD94" s="949"/>
      <c r="MCE94" s="949"/>
      <c r="MCF94" s="949"/>
      <c r="MCG94" s="949"/>
      <c r="MCH94" s="950"/>
      <c r="MCI94" s="948"/>
      <c r="MCJ94" s="949"/>
      <c r="MCK94" s="949"/>
      <c r="MCL94" s="949"/>
      <c r="MCM94" s="949"/>
      <c r="MCN94" s="949"/>
      <c r="MCO94" s="949"/>
      <c r="MCP94" s="949"/>
      <c r="MCQ94" s="950"/>
      <c r="MCR94" s="948"/>
      <c r="MCS94" s="949"/>
      <c r="MCT94" s="949"/>
      <c r="MCU94" s="949"/>
      <c r="MCV94" s="949"/>
      <c r="MCW94" s="949"/>
      <c r="MCX94" s="949"/>
      <c r="MCY94" s="949"/>
      <c r="MCZ94" s="950"/>
      <c r="MDA94" s="948"/>
      <c r="MDB94" s="949"/>
      <c r="MDC94" s="949"/>
      <c r="MDD94" s="949"/>
      <c r="MDE94" s="949"/>
      <c r="MDF94" s="949"/>
      <c r="MDG94" s="949"/>
      <c r="MDH94" s="949"/>
      <c r="MDI94" s="950"/>
      <c r="MDJ94" s="948"/>
      <c r="MDK94" s="949"/>
      <c r="MDL94" s="949"/>
      <c r="MDM94" s="949"/>
      <c r="MDN94" s="949"/>
      <c r="MDO94" s="949"/>
      <c r="MDP94" s="949"/>
      <c r="MDQ94" s="949"/>
      <c r="MDR94" s="950"/>
      <c r="MDS94" s="948"/>
      <c r="MDT94" s="949"/>
      <c r="MDU94" s="949"/>
      <c r="MDV94" s="949"/>
      <c r="MDW94" s="949"/>
      <c r="MDX94" s="949"/>
      <c r="MDY94" s="949"/>
      <c r="MDZ94" s="949"/>
      <c r="MEA94" s="950"/>
      <c r="MEB94" s="948"/>
      <c r="MEC94" s="949"/>
      <c r="MED94" s="949"/>
      <c r="MEE94" s="949"/>
      <c r="MEF94" s="949"/>
      <c r="MEG94" s="949"/>
      <c r="MEH94" s="949"/>
      <c r="MEI94" s="949"/>
      <c r="MEJ94" s="950"/>
      <c r="MEK94" s="948"/>
      <c r="MEL94" s="949"/>
      <c r="MEM94" s="949"/>
      <c r="MEN94" s="949"/>
      <c r="MEO94" s="949"/>
      <c r="MEP94" s="949"/>
      <c r="MEQ94" s="949"/>
      <c r="MER94" s="949"/>
      <c r="MES94" s="950"/>
      <c r="MET94" s="948"/>
      <c r="MEU94" s="949"/>
      <c r="MEV94" s="949"/>
      <c r="MEW94" s="949"/>
      <c r="MEX94" s="949"/>
      <c r="MEY94" s="949"/>
      <c r="MEZ94" s="949"/>
      <c r="MFA94" s="949"/>
      <c r="MFB94" s="950"/>
      <c r="MFC94" s="948"/>
      <c r="MFD94" s="949"/>
      <c r="MFE94" s="949"/>
      <c r="MFF94" s="949"/>
      <c r="MFG94" s="949"/>
      <c r="MFH94" s="949"/>
      <c r="MFI94" s="949"/>
      <c r="MFJ94" s="949"/>
      <c r="MFK94" s="950"/>
      <c r="MFL94" s="948"/>
      <c r="MFM94" s="949"/>
      <c r="MFN94" s="949"/>
      <c r="MFO94" s="949"/>
      <c r="MFP94" s="949"/>
      <c r="MFQ94" s="949"/>
      <c r="MFR94" s="949"/>
      <c r="MFS94" s="949"/>
      <c r="MFT94" s="950"/>
      <c r="MFU94" s="948"/>
      <c r="MFV94" s="949"/>
      <c r="MFW94" s="949"/>
      <c r="MFX94" s="949"/>
      <c r="MFY94" s="949"/>
      <c r="MFZ94" s="949"/>
      <c r="MGA94" s="949"/>
      <c r="MGB94" s="949"/>
      <c r="MGC94" s="950"/>
      <c r="MGD94" s="948"/>
      <c r="MGE94" s="949"/>
      <c r="MGF94" s="949"/>
      <c r="MGG94" s="949"/>
      <c r="MGH94" s="949"/>
      <c r="MGI94" s="949"/>
      <c r="MGJ94" s="949"/>
      <c r="MGK94" s="949"/>
      <c r="MGL94" s="950"/>
      <c r="MGM94" s="948"/>
      <c r="MGN94" s="949"/>
      <c r="MGO94" s="949"/>
      <c r="MGP94" s="949"/>
      <c r="MGQ94" s="949"/>
      <c r="MGR94" s="949"/>
      <c r="MGS94" s="949"/>
      <c r="MGT94" s="949"/>
      <c r="MGU94" s="950"/>
      <c r="MGV94" s="948"/>
      <c r="MGW94" s="949"/>
      <c r="MGX94" s="949"/>
      <c r="MGY94" s="949"/>
      <c r="MGZ94" s="949"/>
      <c r="MHA94" s="949"/>
      <c r="MHB94" s="949"/>
      <c r="MHC94" s="949"/>
      <c r="MHD94" s="950"/>
      <c r="MHE94" s="948"/>
      <c r="MHF94" s="949"/>
      <c r="MHG94" s="949"/>
      <c r="MHH94" s="949"/>
      <c r="MHI94" s="949"/>
      <c r="MHJ94" s="949"/>
      <c r="MHK94" s="949"/>
      <c r="MHL94" s="949"/>
      <c r="MHM94" s="950"/>
      <c r="MHN94" s="948"/>
      <c r="MHO94" s="949"/>
      <c r="MHP94" s="949"/>
      <c r="MHQ94" s="949"/>
      <c r="MHR94" s="949"/>
      <c r="MHS94" s="949"/>
      <c r="MHT94" s="949"/>
      <c r="MHU94" s="949"/>
      <c r="MHV94" s="950"/>
      <c r="MHW94" s="948"/>
      <c r="MHX94" s="949"/>
      <c r="MHY94" s="949"/>
      <c r="MHZ94" s="949"/>
      <c r="MIA94" s="949"/>
      <c r="MIB94" s="949"/>
      <c r="MIC94" s="949"/>
      <c r="MID94" s="949"/>
      <c r="MIE94" s="950"/>
      <c r="MIF94" s="948"/>
      <c r="MIG94" s="949"/>
      <c r="MIH94" s="949"/>
      <c r="MII94" s="949"/>
      <c r="MIJ94" s="949"/>
      <c r="MIK94" s="949"/>
      <c r="MIL94" s="949"/>
      <c r="MIM94" s="949"/>
      <c r="MIN94" s="950"/>
      <c r="MIO94" s="948"/>
      <c r="MIP94" s="949"/>
      <c r="MIQ94" s="949"/>
      <c r="MIR94" s="949"/>
      <c r="MIS94" s="949"/>
      <c r="MIT94" s="949"/>
      <c r="MIU94" s="949"/>
      <c r="MIV94" s="949"/>
      <c r="MIW94" s="950"/>
      <c r="MIX94" s="948"/>
      <c r="MIY94" s="949"/>
      <c r="MIZ94" s="949"/>
      <c r="MJA94" s="949"/>
      <c r="MJB94" s="949"/>
      <c r="MJC94" s="949"/>
      <c r="MJD94" s="949"/>
      <c r="MJE94" s="949"/>
      <c r="MJF94" s="950"/>
      <c r="MJG94" s="948"/>
      <c r="MJH94" s="949"/>
      <c r="MJI94" s="949"/>
      <c r="MJJ94" s="949"/>
      <c r="MJK94" s="949"/>
      <c r="MJL94" s="949"/>
      <c r="MJM94" s="949"/>
      <c r="MJN94" s="949"/>
      <c r="MJO94" s="950"/>
      <c r="MJP94" s="948"/>
      <c r="MJQ94" s="949"/>
      <c r="MJR94" s="949"/>
      <c r="MJS94" s="949"/>
      <c r="MJT94" s="949"/>
      <c r="MJU94" s="949"/>
      <c r="MJV94" s="949"/>
      <c r="MJW94" s="949"/>
      <c r="MJX94" s="950"/>
      <c r="MJY94" s="948"/>
      <c r="MJZ94" s="949"/>
      <c r="MKA94" s="949"/>
      <c r="MKB94" s="949"/>
      <c r="MKC94" s="949"/>
      <c r="MKD94" s="949"/>
      <c r="MKE94" s="949"/>
      <c r="MKF94" s="949"/>
      <c r="MKG94" s="950"/>
      <c r="MKH94" s="948"/>
      <c r="MKI94" s="949"/>
      <c r="MKJ94" s="949"/>
      <c r="MKK94" s="949"/>
      <c r="MKL94" s="949"/>
      <c r="MKM94" s="949"/>
      <c r="MKN94" s="949"/>
      <c r="MKO94" s="949"/>
      <c r="MKP94" s="950"/>
      <c r="MKQ94" s="948"/>
      <c r="MKR94" s="949"/>
      <c r="MKS94" s="949"/>
      <c r="MKT94" s="949"/>
      <c r="MKU94" s="949"/>
      <c r="MKV94" s="949"/>
      <c r="MKW94" s="949"/>
      <c r="MKX94" s="949"/>
      <c r="MKY94" s="950"/>
      <c r="MKZ94" s="948"/>
      <c r="MLA94" s="949"/>
      <c r="MLB94" s="949"/>
      <c r="MLC94" s="949"/>
      <c r="MLD94" s="949"/>
      <c r="MLE94" s="949"/>
      <c r="MLF94" s="949"/>
      <c r="MLG94" s="949"/>
      <c r="MLH94" s="950"/>
      <c r="MLI94" s="948"/>
      <c r="MLJ94" s="949"/>
      <c r="MLK94" s="949"/>
      <c r="MLL94" s="949"/>
      <c r="MLM94" s="949"/>
      <c r="MLN94" s="949"/>
      <c r="MLO94" s="949"/>
      <c r="MLP94" s="949"/>
      <c r="MLQ94" s="950"/>
      <c r="MLR94" s="948"/>
      <c r="MLS94" s="949"/>
      <c r="MLT94" s="949"/>
      <c r="MLU94" s="949"/>
      <c r="MLV94" s="949"/>
      <c r="MLW94" s="949"/>
      <c r="MLX94" s="949"/>
      <c r="MLY94" s="949"/>
      <c r="MLZ94" s="950"/>
      <c r="MMA94" s="948"/>
      <c r="MMB94" s="949"/>
      <c r="MMC94" s="949"/>
      <c r="MMD94" s="949"/>
      <c r="MME94" s="949"/>
      <c r="MMF94" s="949"/>
      <c r="MMG94" s="949"/>
      <c r="MMH94" s="949"/>
      <c r="MMI94" s="950"/>
      <c r="MMJ94" s="948"/>
      <c r="MMK94" s="949"/>
      <c r="MML94" s="949"/>
      <c r="MMM94" s="949"/>
      <c r="MMN94" s="949"/>
      <c r="MMO94" s="949"/>
      <c r="MMP94" s="949"/>
      <c r="MMQ94" s="949"/>
      <c r="MMR94" s="950"/>
      <c r="MMS94" s="948"/>
      <c r="MMT94" s="949"/>
      <c r="MMU94" s="949"/>
      <c r="MMV94" s="949"/>
      <c r="MMW94" s="949"/>
      <c r="MMX94" s="949"/>
      <c r="MMY94" s="949"/>
      <c r="MMZ94" s="949"/>
      <c r="MNA94" s="950"/>
      <c r="MNB94" s="948"/>
      <c r="MNC94" s="949"/>
      <c r="MND94" s="949"/>
      <c r="MNE94" s="949"/>
      <c r="MNF94" s="949"/>
      <c r="MNG94" s="949"/>
      <c r="MNH94" s="949"/>
      <c r="MNI94" s="949"/>
      <c r="MNJ94" s="950"/>
      <c r="MNK94" s="948"/>
      <c r="MNL94" s="949"/>
      <c r="MNM94" s="949"/>
      <c r="MNN94" s="949"/>
      <c r="MNO94" s="949"/>
      <c r="MNP94" s="949"/>
      <c r="MNQ94" s="949"/>
      <c r="MNR94" s="949"/>
      <c r="MNS94" s="950"/>
      <c r="MNT94" s="948"/>
      <c r="MNU94" s="949"/>
      <c r="MNV94" s="949"/>
      <c r="MNW94" s="949"/>
      <c r="MNX94" s="949"/>
      <c r="MNY94" s="949"/>
      <c r="MNZ94" s="949"/>
      <c r="MOA94" s="949"/>
      <c r="MOB94" s="950"/>
      <c r="MOC94" s="948"/>
      <c r="MOD94" s="949"/>
      <c r="MOE94" s="949"/>
      <c r="MOF94" s="949"/>
      <c r="MOG94" s="949"/>
      <c r="MOH94" s="949"/>
      <c r="MOI94" s="949"/>
      <c r="MOJ94" s="949"/>
      <c r="MOK94" s="950"/>
      <c r="MOL94" s="948"/>
      <c r="MOM94" s="949"/>
      <c r="MON94" s="949"/>
      <c r="MOO94" s="949"/>
      <c r="MOP94" s="949"/>
      <c r="MOQ94" s="949"/>
      <c r="MOR94" s="949"/>
      <c r="MOS94" s="949"/>
      <c r="MOT94" s="950"/>
      <c r="MOU94" s="948"/>
      <c r="MOV94" s="949"/>
      <c r="MOW94" s="949"/>
      <c r="MOX94" s="949"/>
      <c r="MOY94" s="949"/>
      <c r="MOZ94" s="949"/>
      <c r="MPA94" s="949"/>
      <c r="MPB94" s="949"/>
      <c r="MPC94" s="950"/>
      <c r="MPD94" s="948"/>
      <c r="MPE94" s="949"/>
      <c r="MPF94" s="949"/>
      <c r="MPG94" s="949"/>
      <c r="MPH94" s="949"/>
      <c r="MPI94" s="949"/>
      <c r="MPJ94" s="949"/>
      <c r="MPK94" s="949"/>
      <c r="MPL94" s="950"/>
      <c r="MPM94" s="948"/>
      <c r="MPN94" s="949"/>
      <c r="MPO94" s="949"/>
      <c r="MPP94" s="949"/>
      <c r="MPQ94" s="949"/>
      <c r="MPR94" s="949"/>
      <c r="MPS94" s="949"/>
      <c r="MPT94" s="949"/>
      <c r="MPU94" s="950"/>
      <c r="MPV94" s="948"/>
      <c r="MPW94" s="949"/>
      <c r="MPX94" s="949"/>
      <c r="MPY94" s="949"/>
      <c r="MPZ94" s="949"/>
      <c r="MQA94" s="949"/>
      <c r="MQB94" s="949"/>
      <c r="MQC94" s="949"/>
      <c r="MQD94" s="950"/>
      <c r="MQE94" s="948"/>
      <c r="MQF94" s="949"/>
      <c r="MQG94" s="949"/>
      <c r="MQH94" s="949"/>
      <c r="MQI94" s="949"/>
      <c r="MQJ94" s="949"/>
      <c r="MQK94" s="949"/>
      <c r="MQL94" s="949"/>
      <c r="MQM94" s="950"/>
      <c r="MQN94" s="948"/>
      <c r="MQO94" s="949"/>
      <c r="MQP94" s="949"/>
      <c r="MQQ94" s="949"/>
      <c r="MQR94" s="949"/>
      <c r="MQS94" s="949"/>
      <c r="MQT94" s="949"/>
      <c r="MQU94" s="949"/>
      <c r="MQV94" s="950"/>
      <c r="MQW94" s="948"/>
      <c r="MQX94" s="949"/>
      <c r="MQY94" s="949"/>
      <c r="MQZ94" s="949"/>
      <c r="MRA94" s="949"/>
      <c r="MRB94" s="949"/>
      <c r="MRC94" s="949"/>
      <c r="MRD94" s="949"/>
      <c r="MRE94" s="950"/>
      <c r="MRF94" s="948"/>
      <c r="MRG94" s="949"/>
      <c r="MRH94" s="949"/>
      <c r="MRI94" s="949"/>
      <c r="MRJ94" s="949"/>
      <c r="MRK94" s="949"/>
      <c r="MRL94" s="949"/>
      <c r="MRM94" s="949"/>
      <c r="MRN94" s="950"/>
      <c r="MRO94" s="948"/>
      <c r="MRP94" s="949"/>
      <c r="MRQ94" s="949"/>
      <c r="MRR94" s="949"/>
      <c r="MRS94" s="949"/>
      <c r="MRT94" s="949"/>
      <c r="MRU94" s="949"/>
      <c r="MRV94" s="949"/>
      <c r="MRW94" s="950"/>
      <c r="MRX94" s="948"/>
      <c r="MRY94" s="949"/>
      <c r="MRZ94" s="949"/>
      <c r="MSA94" s="949"/>
      <c r="MSB94" s="949"/>
      <c r="MSC94" s="949"/>
      <c r="MSD94" s="949"/>
      <c r="MSE94" s="949"/>
      <c r="MSF94" s="950"/>
      <c r="MSG94" s="948"/>
      <c r="MSH94" s="949"/>
      <c r="MSI94" s="949"/>
      <c r="MSJ94" s="949"/>
      <c r="MSK94" s="949"/>
      <c r="MSL94" s="949"/>
      <c r="MSM94" s="949"/>
      <c r="MSN94" s="949"/>
      <c r="MSO94" s="950"/>
      <c r="MSP94" s="948"/>
      <c r="MSQ94" s="949"/>
      <c r="MSR94" s="949"/>
      <c r="MSS94" s="949"/>
      <c r="MST94" s="949"/>
      <c r="MSU94" s="949"/>
      <c r="MSV94" s="949"/>
      <c r="MSW94" s="949"/>
      <c r="MSX94" s="950"/>
      <c r="MSY94" s="948"/>
      <c r="MSZ94" s="949"/>
      <c r="MTA94" s="949"/>
      <c r="MTB94" s="949"/>
      <c r="MTC94" s="949"/>
      <c r="MTD94" s="949"/>
      <c r="MTE94" s="949"/>
      <c r="MTF94" s="949"/>
      <c r="MTG94" s="950"/>
      <c r="MTH94" s="948"/>
      <c r="MTI94" s="949"/>
      <c r="MTJ94" s="949"/>
      <c r="MTK94" s="949"/>
      <c r="MTL94" s="949"/>
      <c r="MTM94" s="949"/>
      <c r="MTN94" s="949"/>
      <c r="MTO94" s="949"/>
      <c r="MTP94" s="950"/>
      <c r="MTQ94" s="948"/>
      <c r="MTR94" s="949"/>
      <c r="MTS94" s="949"/>
      <c r="MTT94" s="949"/>
      <c r="MTU94" s="949"/>
      <c r="MTV94" s="949"/>
      <c r="MTW94" s="949"/>
      <c r="MTX94" s="949"/>
      <c r="MTY94" s="950"/>
      <c r="MTZ94" s="948"/>
      <c r="MUA94" s="949"/>
      <c r="MUB94" s="949"/>
      <c r="MUC94" s="949"/>
      <c r="MUD94" s="949"/>
      <c r="MUE94" s="949"/>
      <c r="MUF94" s="949"/>
      <c r="MUG94" s="949"/>
      <c r="MUH94" s="950"/>
      <c r="MUI94" s="948"/>
      <c r="MUJ94" s="949"/>
      <c r="MUK94" s="949"/>
      <c r="MUL94" s="949"/>
      <c r="MUM94" s="949"/>
      <c r="MUN94" s="949"/>
      <c r="MUO94" s="949"/>
      <c r="MUP94" s="949"/>
      <c r="MUQ94" s="950"/>
      <c r="MUR94" s="948"/>
      <c r="MUS94" s="949"/>
      <c r="MUT94" s="949"/>
      <c r="MUU94" s="949"/>
      <c r="MUV94" s="949"/>
      <c r="MUW94" s="949"/>
      <c r="MUX94" s="949"/>
      <c r="MUY94" s="949"/>
      <c r="MUZ94" s="950"/>
      <c r="MVA94" s="948"/>
      <c r="MVB94" s="949"/>
      <c r="MVC94" s="949"/>
      <c r="MVD94" s="949"/>
      <c r="MVE94" s="949"/>
      <c r="MVF94" s="949"/>
      <c r="MVG94" s="949"/>
      <c r="MVH94" s="949"/>
      <c r="MVI94" s="950"/>
      <c r="MVJ94" s="948"/>
      <c r="MVK94" s="949"/>
      <c r="MVL94" s="949"/>
      <c r="MVM94" s="949"/>
      <c r="MVN94" s="949"/>
      <c r="MVO94" s="949"/>
      <c r="MVP94" s="949"/>
      <c r="MVQ94" s="949"/>
      <c r="MVR94" s="950"/>
      <c r="MVS94" s="948"/>
      <c r="MVT94" s="949"/>
      <c r="MVU94" s="949"/>
      <c r="MVV94" s="949"/>
      <c r="MVW94" s="949"/>
      <c r="MVX94" s="949"/>
      <c r="MVY94" s="949"/>
      <c r="MVZ94" s="949"/>
      <c r="MWA94" s="950"/>
      <c r="MWB94" s="948"/>
      <c r="MWC94" s="949"/>
      <c r="MWD94" s="949"/>
      <c r="MWE94" s="949"/>
      <c r="MWF94" s="949"/>
      <c r="MWG94" s="949"/>
      <c r="MWH94" s="949"/>
      <c r="MWI94" s="949"/>
      <c r="MWJ94" s="950"/>
      <c r="MWK94" s="948"/>
      <c r="MWL94" s="949"/>
      <c r="MWM94" s="949"/>
      <c r="MWN94" s="949"/>
      <c r="MWO94" s="949"/>
      <c r="MWP94" s="949"/>
      <c r="MWQ94" s="949"/>
      <c r="MWR94" s="949"/>
      <c r="MWS94" s="950"/>
      <c r="MWT94" s="948"/>
      <c r="MWU94" s="949"/>
      <c r="MWV94" s="949"/>
      <c r="MWW94" s="949"/>
      <c r="MWX94" s="949"/>
      <c r="MWY94" s="949"/>
      <c r="MWZ94" s="949"/>
      <c r="MXA94" s="949"/>
      <c r="MXB94" s="950"/>
      <c r="MXC94" s="948"/>
      <c r="MXD94" s="949"/>
      <c r="MXE94" s="949"/>
      <c r="MXF94" s="949"/>
      <c r="MXG94" s="949"/>
      <c r="MXH94" s="949"/>
      <c r="MXI94" s="949"/>
      <c r="MXJ94" s="949"/>
      <c r="MXK94" s="950"/>
      <c r="MXL94" s="948"/>
      <c r="MXM94" s="949"/>
      <c r="MXN94" s="949"/>
      <c r="MXO94" s="949"/>
      <c r="MXP94" s="949"/>
      <c r="MXQ94" s="949"/>
      <c r="MXR94" s="949"/>
      <c r="MXS94" s="949"/>
      <c r="MXT94" s="950"/>
      <c r="MXU94" s="948"/>
      <c r="MXV94" s="949"/>
      <c r="MXW94" s="949"/>
      <c r="MXX94" s="949"/>
      <c r="MXY94" s="949"/>
      <c r="MXZ94" s="949"/>
      <c r="MYA94" s="949"/>
      <c r="MYB94" s="949"/>
      <c r="MYC94" s="950"/>
      <c r="MYD94" s="948"/>
      <c r="MYE94" s="949"/>
      <c r="MYF94" s="949"/>
      <c r="MYG94" s="949"/>
      <c r="MYH94" s="949"/>
      <c r="MYI94" s="949"/>
      <c r="MYJ94" s="949"/>
      <c r="MYK94" s="949"/>
      <c r="MYL94" s="950"/>
      <c r="MYM94" s="948"/>
      <c r="MYN94" s="949"/>
      <c r="MYO94" s="949"/>
      <c r="MYP94" s="949"/>
      <c r="MYQ94" s="949"/>
      <c r="MYR94" s="949"/>
      <c r="MYS94" s="949"/>
      <c r="MYT94" s="949"/>
      <c r="MYU94" s="950"/>
      <c r="MYV94" s="948"/>
      <c r="MYW94" s="949"/>
      <c r="MYX94" s="949"/>
      <c r="MYY94" s="949"/>
      <c r="MYZ94" s="949"/>
      <c r="MZA94" s="949"/>
      <c r="MZB94" s="949"/>
      <c r="MZC94" s="949"/>
      <c r="MZD94" s="950"/>
      <c r="MZE94" s="948"/>
      <c r="MZF94" s="949"/>
      <c r="MZG94" s="949"/>
      <c r="MZH94" s="949"/>
      <c r="MZI94" s="949"/>
      <c r="MZJ94" s="949"/>
      <c r="MZK94" s="949"/>
      <c r="MZL94" s="949"/>
      <c r="MZM94" s="950"/>
      <c r="MZN94" s="948"/>
      <c r="MZO94" s="949"/>
      <c r="MZP94" s="949"/>
      <c r="MZQ94" s="949"/>
      <c r="MZR94" s="949"/>
      <c r="MZS94" s="949"/>
      <c r="MZT94" s="949"/>
      <c r="MZU94" s="949"/>
      <c r="MZV94" s="950"/>
      <c r="MZW94" s="948"/>
      <c r="MZX94" s="949"/>
      <c r="MZY94" s="949"/>
      <c r="MZZ94" s="949"/>
      <c r="NAA94" s="949"/>
      <c r="NAB94" s="949"/>
      <c r="NAC94" s="949"/>
      <c r="NAD94" s="949"/>
      <c r="NAE94" s="950"/>
      <c r="NAF94" s="948"/>
      <c r="NAG94" s="949"/>
      <c r="NAH94" s="949"/>
      <c r="NAI94" s="949"/>
      <c r="NAJ94" s="949"/>
      <c r="NAK94" s="949"/>
      <c r="NAL94" s="949"/>
      <c r="NAM94" s="949"/>
      <c r="NAN94" s="950"/>
      <c r="NAO94" s="948"/>
      <c r="NAP94" s="949"/>
      <c r="NAQ94" s="949"/>
      <c r="NAR94" s="949"/>
      <c r="NAS94" s="949"/>
      <c r="NAT94" s="949"/>
      <c r="NAU94" s="949"/>
      <c r="NAV94" s="949"/>
      <c r="NAW94" s="950"/>
      <c r="NAX94" s="948"/>
      <c r="NAY94" s="949"/>
      <c r="NAZ94" s="949"/>
      <c r="NBA94" s="949"/>
      <c r="NBB94" s="949"/>
      <c r="NBC94" s="949"/>
      <c r="NBD94" s="949"/>
      <c r="NBE94" s="949"/>
      <c r="NBF94" s="950"/>
      <c r="NBG94" s="948"/>
      <c r="NBH94" s="949"/>
      <c r="NBI94" s="949"/>
      <c r="NBJ94" s="949"/>
      <c r="NBK94" s="949"/>
      <c r="NBL94" s="949"/>
      <c r="NBM94" s="949"/>
      <c r="NBN94" s="949"/>
      <c r="NBO94" s="950"/>
      <c r="NBP94" s="948"/>
      <c r="NBQ94" s="949"/>
      <c r="NBR94" s="949"/>
      <c r="NBS94" s="949"/>
      <c r="NBT94" s="949"/>
      <c r="NBU94" s="949"/>
      <c r="NBV94" s="949"/>
      <c r="NBW94" s="949"/>
      <c r="NBX94" s="950"/>
      <c r="NBY94" s="948"/>
      <c r="NBZ94" s="949"/>
      <c r="NCA94" s="949"/>
      <c r="NCB94" s="949"/>
      <c r="NCC94" s="949"/>
      <c r="NCD94" s="949"/>
      <c r="NCE94" s="949"/>
      <c r="NCF94" s="949"/>
      <c r="NCG94" s="950"/>
      <c r="NCH94" s="948"/>
      <c r="NCI94" s="949"/>
      <c r="NCJ94" s="949"/>
      <c r="NCK94" s="949"/>
      <c r="NCL94" s="949"/>
      <c r="NCM94" s="949"/>
      <c r="NCN94" s="949"/>
      <c r="NCO94" s="949"/>
      <c r="NCP94" s="950"/>
      <c r="NCQ94" s="948"/>
      <c r="NCR94" s="949"/>
      <c r="NCS94" s="949"/>
      <c r="NCT94" s="949"/>
      <c r="NCU94" s="949"/>
      <c r="NCV94" s="949"/>
      <c r="NCW94" s="949"/>
      <c r="NCX94" s="949"/>
      <c r="NCY94" s="950"/>
      <c r="NCZ94" s="948"/>
      <c r="NDA94" s="949"/>
      <c r="NDB94" s="949"/>
      <c r="NDC94" s="949"/>
      <c r="NDD94" s="949"/>
      <c r="NDE94" s="949"/>
      <c r="NDF94" s="949"/>
      <c r="NDG94" s="949"/>
      <c r="NDH94" s="950"/>
      <c r="NDI94" s="948"/>
      <c r="NDJ94" s="949"/>
      <c r="NDK94" s="949"/>
      <c r="NDL94" s="949"/>
      <c r="NDM94" s="949"/>
      <c r="NDN94" s="949"/>
      <c r="NDO94" s="949"/>
      <c r="NDP94" s="949"/>
      <c r="NDQ94" s="950"/>
      <c r="NDR94" s="948"/>
      <c r="NDS94" s="949"/>
      <c r="NDT94" s="949"/>
      <c r="NDU94" s="949"/>
      <c r="NDV94" s="949"/>
      <c r="NDW94" s="949"/>
      <c r="NDX94" s="949"/>
      <c r="NDY94" s="949"/>
      <c r="NDZ94" s="950"/>
      <c r="NEA94" s="948"/>
      <c r="NEB94" s="949"/>
      <c r="NEC94" s="949"/>
      <c r="NED94" s="949"/>
      <c r="NEE94" s="949"/>
      <c r="NEF94" s="949"/>
      <c r="NEG94" s="949"/>
      <c r="NEH94" s="949"/>
      <c r="NEI94" s="950"/>
      <c r="NEJ94" s="948"/>
      <c r="NEK94" s="949"/>
      <c r="NEL94" s="949"/>
      <c r="NEM94" s="949"/>
      <c r="NEN94" s="949"/>
      <c r="NEO94" s="949"/>
      <c r="NEP94" s="949"/>
      <c r="NEQ94" s="949"/>
      <c r="NER94" s="950"/>
      <c r="NES94" s="948"/>
      <c r="NET94" s="949"/>
      <c r="NEU94" s="949"/>
      <c r="NEV94" s="949"/>
      <c r="NEW94" s="949"/>
      <c r="NEX94" s="949"/>
      <c r="NEY94" s="949"/>
      <c r="NEZ94" s="949"/>
      <c r="NFA94" s="950"/>
      <c r="NFB94" s="948"/>
      <c r="NFC94" s="949"/>
      <c r="NFD94" s="949"/>
      <c r="NFE94" s="949"/>
      <c r="NFF94" s="949"/>
      <c r="NFG94" s="949"/>
      <c r="NFH94" s="949"/>
      <c r="NFI94" s="949"/>
      <c r="NFJ94" s="950"/>
      <c r="NFK94" s="948"/>
      <c r="NFL94" s="949"/>
      <c r="NFM94" s="949"/>
      <c r="NFN94" s="949"/>
      <c r="NFO94" s="949"/>
      <c r="NFP94" s="949"/>
      <c r="NFQ94" s="949"/>
      <c r="NFR94" s="949"/>
      <c r="NFS94" s="950"/>
      <c r="NFT94" s="948"/>
      <c r="NFU94" s="949"/>
      <c r="NFV94" s="949"/>
      <c r="NFW94" s="949"/>
      <c r="NFX94" s="949"/>
      <c r="NFY94" s="949"/>
      <c r="NFZ94" s="949"/>
      <c r="NGA94" s="949"/>
      <c r="NGB94" s="950"/>
      <c r="NGC94" s="948"/>
      <c r="NGD94" s="949"/>
      <c r="NGE94" s="949"/>
      <c r="NGF94" s="949"/>
      <c r="NGG94" s="949"/>
      <c r="NGH94" s="949"/>
      <c r="NGI94" s="949"/>
      <c r="NGJ94" s="949"/>
      <c r="NGK94" s="950"/>
      <c r="NGL94" s="948"/>
      <c r="NGM94" s="949"/>
      <c r="NGN94" s="949"/>
      <c r="NGO94" s="949"/>
      <c r="NGP94" s="949"/>
      <c r="NGQ94" s="949"/>
      <c r="NGR94" s="949"/>
      <c r="NGS94" s="949"/>
      <c r="NGT94" s="950"/>
      <c r="NGU94" s="948"/>
      <c r="NGV94" s="949"/>
      <c r="NGW94" s="949"/>
      <c r="NGX94" s="949"/>
      <c r="NGY94" s="949"/>
      <c r="NGZ94" s="949"/>
      <c r="NHA94" s="949"/>
      <c r="NHB94" s="949"/>
      <c r="NHC94" s="950"/>
      <c r="NHD94" s="948"/>
      <c r="NHE94" s="949"/>
      <c r="NHF94" s="949"/>
      <c r="NHG94" s="949"/>
      <c r="NHH94" s="949"/>
      <c r="NHI94" s="949"/>
      <c r="NHJ94" s="949"/>
      <c r="NHK94" s="949"/>
      <c r="NHL94" s="950"/>
      <c r="NHM94" s="948"/>
      <c r="NHN94" s="949"/>
      <c r="NHO94" s="949"/>
      <c r="NHP94" s="949"/>
      <c r="NHQ94" s="949"/>
      <c r="NHR94" s="949"/>
      <c r="NHS94" s="949"/>
      <c r="NHT94" s="949"/>
      <c r="NHU94" s="950"/>
      <c r="NHV94" s="948"/>
      <c r="NHW94" s="949"/>
      <c r="NHX94" s="949"/>
      <c r="NHY94" s="949"/>
      <c r="NHZ94" s="949"/>
      <c r="NIA94" s="949"/>
      <c r="NIB94" s="949"/>
      <c r="NIC94" s="949"/>
      <c r="NID94" s="950"/>
      <c r="NIE94" s="948"/>
      <c r="NIF94" s="949"/>
      <c r="NIG94" s="949"/>
      <c r="NIH94" s="949"/>
      <c r="NII94" s="949"/>
      <c r="NIJ94" s="949"/>
      <c r="NIK94" s="949"/>
      <c r="NIL94" s="949"/>
      <c r="NIM94" s="950"/>
      <c r="NIN94" s="948"/>
      <c r="NIO94" s="949"/>
      <c r="NIP94" s="949"/>
      <c r="NIQ94" s="949"/>
      <c r="NIR94" s="949"/>
      <c r="NIS94" s="949"/>
      <c r="NIT94" s="949"/>
      <c r="NIU94" s="949"/>
      <c r="NIV94" s="950"/>
      <c r="NIW94" s="948"/>
      <c r="NIX94" s="949"/>
      <c r="NIY94" s="949"/>
      <c r="NIZ94" s="949"/>
      <c r="NJA94" s="949"/>
      <c r="NJB94" s="949"/>
      <c r="NJC94" s="949"/>
      <c r="NJD94" s="949"/>
      <c r="NJE94" s="950"/>
      <c r="NJF94" s="948"/>
      <c r="NJG94" s="949"/>
      <c r="NJH94" s="949"/>
      <c r="NJI94" s="949"/>
      <c r="NJJ94" s="949"/>
      <c r="NJK94" s="949"/>
      <c r="NJL94" s="949"/>
      <c r="NJM94" s="949"/>
      <c r="NJN94" s="950"/>
      <c r="NJO94" s="948"/>
      <c r="NJP94" s="949"/>
      <c r="NJQ94" s="949"/>
      <c r="NJR94" s="949"/>
      <c r="NJS94" s="949"/>
      <c r="NJT94" s="949"/>
      <c r="NJU94" s="949"/>
      <c r="NJV94" s="949"/>
      <c r="NJW94" s="950"/>
      <c r="NJX94" s="948"/>
      <c r="NJY94" s="949"/>
      <c r="NJZ94" s="949"/>
      <c r="NKA94" s="949"/>
      <c r="NKB94" s="949"/>
      <c r="NKC94" s="949"/>
      <c r="NKD94" s="949"/>
      <c r="NKE94" s="949"/>
      <c r="NKF94" s="950"/>
      <c r="NKG94" s="948"/>
      <c r="NKH94" s="949"/>
      <c r="NKI94" s="949"/>
      <c r="NKJ94" s="949"/>
      <c r="NKK94" s="949"/>
      <c r="NKL94" s="949"/>
      <c r="NKM94" s="949"/>
      <c r="NKN94" s="949"/>
      <c r="NKO94" s="950"/>
      <c r="NKP94" s="948"/>
      <c r="NKQ94" s="949"/>
      <c r="NKR94" s="949"/>
      <c r="NKS94" s="949"/>
      <c r="NKT94" s="949"/>
      <c r="NKU94" s="949"/>
      <c r="NKV94" s="949"/>
      <c r="NKW94" s="949"/>
      <c r="NKX94" s="950"/>
      <c r="NKY94" s="948"/>
      <c r="NKZ94" s="949"/>
      <c r="NLA94" s="949"/>
      <c r="NLB94" s="949"/>
      <c r="NLC94" s="949"/>
      <c r="NLD94" s="949"/>
      <c r="NLE94" s="949"/>
      <c r="NLF94" s="949"/>
      <c r="NLG94" s="950"/>
      <c r="NLH94" s="948"/>
      <c r="NLI94" s="949"/>
      <c r="NLJ94" s="949"/>
      <c r="NLK94" s="949"/>
      <c r="NLL94" s="949"/>
      <c r="NLM94" s="949"/>
      <c r="NLN94" s="949"/>
      <c r="NLO94" s="949"/>
      <c r="NLP94" s="950"/>
      <c r="NLQ94" s="948"/>
      <c r="NLR94" s="949"/>
      <c r="NLS94" s="949"/>
      <c r="NLT94" s="949"/>
      <c r="NLU94" s="949"/>
      <c r="NLV94" s="949"/>
      <c r="NLW94" s="949"/>
      <c r="NLX94" s="949"/>
      <c r="NLY94" s="950"/>
      <c r="NLZ94" s="948"/>
      <c r="NMA94" s="949"/>
      <c r="NMB94" s="949"/>
      <c r="NMC94" s="949"/>
      <c r="NMD94" s="949"/>
      <c r="NME94" s="949"/>
      <c r="NMF94" s="949"/>
      <c r="NMG94" s="949"/>
      <c r="NMH94" s="950"/>
      <c r="NMI94" s="948"/>
      <c r="NMJ94" s="949"/>
      <c r="NMK94" s="949"/>
      <c r="NML94" s="949"/>
      <c r="NMM94" s="949"/>
      <c r="NMN94" s="949"/>
      <c r="NMO94" s="949"/>
      <c r="NMP94" s="949"/>
      <c r="NMQ94" s="950"/>
      <c r="NMR94" s="948"/>
      <c r="NMS94" s="949"/>
      <c r="NMT94" s="949"/>
      <c r="NMU94" s="949"/>
      <c r="NMV94" s="949"/>
      <c r="NMW94" s="949"/>
      <c r="NMX94" s="949"/>
      <c r="NMY94" s="949"/>
      <c r="NMZ94" s="950"/>
      <c r="NNA94" s="948"/>
      <c r="NNB94" s="949"/>
      <c r="NNC94" s="949"/>
      <c r="NND94" s="949"/>
      <c r="NNE94" s="949"/>
      <c r="NNF94" s="949"/>
      <c r="NNG94" s="949"/>
      <c r="NNH94" s="949"/>
      <c r="NNI94" s="950"/>
      <c r="NNJ94" s="948"/>
      <c r="NNK94" s="949"/>
      <c r="NNL94" s="949"/>
      <c r="NNM94" s="949"/>
      <c r="NNN94" s="949"/>
      <c r="NNO94" s="949"/>
      <c r="NNP94" s="949"/>
      <c r="NNQ94" s="949"/>
      <c r="NNR94" s="950"/>
      <c r="NNS94" s="948"/>
      <c r="NNT94" s="949"/>
      <c r="NNU94" s="949"/>
      <c r="NNV94" s="949"/>
      <c r="NNW94" s="949"/>
      <c r="NNX94" s="949"/>
      <c r="NNY94" s="949"/>
      <c r="NNZ94" s="949"/>
      <c r="NOA94" s="950"/>
      <c r="NOB94" s="948"/>
      <c r="NOC94" s="949"/>
      <c r="NOD94" s="949"/>
      <c r="NOE94" s="949"/>
      <c r="NOF94" s="949"/>
      <c r="NOG94" s="949"/>
      <c r="NOH94" s="949"/>
      <c r="NOI94" s="949"/>
      <c r="NOJ94" s="950"/>
      <c r="NOK94" s="948"/>
      <c r="NOL94" s="949"/>
      <c r="NOM94" s="949"/>
      <c r="NON94" s="949"/>
      <c r="NOO94" s="949"/>
      <c r="NOP94" s="949"/>
      <c r="NOQ94" s="949"/>
      <c r="NOR94" s="949"/>
      <c r="NOS94" s="950"/>
      <c r="NOT94" s="948"/>
      <c r="NOU94" s="949"/>
      <c r="NOV94" s="949"/>
      <c r="NOW94" s="949"/>
      <c r="NOX94" s="949"/>
      <c r="NOY94" s="949"/>
      <c r="NOZ94" s="949"/>
      <c r="NPA94" s="949"/>
      <c r="NPB94" s="950"/>
      <c r="NPC94" s="948"/>
      <c r="NPD94" s="949"/>
      <c r="NPE94" s="949"/>
      <c r="NPF94" s="949"/>
      <c r="NPG94" s="949"/>
      <c r="NPH94" s="949"/>
      <c r="NPI94" s="949"/>
      <c r="NPJ94" s="949"/>
      <c r="NPK94" s="950"/>
      <c r="NPL94" s="948"/>
      <c r="NPM94" s="949"/>
      <c r="NPN94" s="949"/>
      <c r="NPO94" s="949"/>
      <c r="NPP94" s="949"/>
      <c r="NPQ94" s="949"/>
      <c r="NPR94" s="949"/>
      <c r="NPS94" s="949"/>
      <c r="NPT94" s="950"/>
      <c r="NPU94" s="948"/>
      <c r="NPV94" s="949"/>
      <c r="NPW94" s="949"/>
      <c r="NPX94" s="949"/>
      <c r="NPY94" s="949"/>
      <c r="NPZ94" s="949"/>
      <c r="NQA94" s="949"/>
      <c r="NQB94" s="949"/>
      <c r="NQC94" s="950"/>
      <c r="NQD94" s="948"/>
      <c r="NQE94" s="949"/>
      <c r="NQF94" s="949"/>
      <c r="NQG94" s="949"/>
      <c r="NQH94" s="949"/>
      <c r="NQI94" s="949"/>
      <c r="NQJ94" s="949"/>
      <c r="NQK94" s="949"/>
      <c r="NQL94" s="950"/>
      <c r="NQM94" s="948"/>
      <c r="NQN94" s="949"/>
      <c r="NQO94" s="949"/>
      <c r="NQP94" s="949"/>
      <c r="NQQ94" s="949"/>
      <c r="NQR94" s="949"/>
      <c r="NQS94" s="949"/>
      <c r="NQT94" s="949"/>
      <c r="NQU94" s="950"/>
      <c r="NQV94" s="948"/>
      <c r="NQW94" s="949"/>
      <c r="NQX94" s="949"/>
      <c r="NQY94" s="949"/>
      <c r="NQZ94" s="949"/>
      <c r="NRA94" s="949"/>
      <c r="NRB94" s="949"/>
      <c r="NRC94" s="949"/>
      <c r="NRD94" s="950"/>
      <c r="NRE94" s="948"/>
      <c r="NRF94" s="949"/>
      <c r="NRG94" s="949"/>
      <c r="NRH94" s="949"/>
      <c r="NRI94" s="949"/>
      <c r="NRJ94" s="949"/>
      <c r="NRK94" s="949"/>
      <c r="NRL94" s="949"/>
      <c r="NRM94" s="950"/>
      <c r="NRN94" s="948"/>
      <c r="NRO94" s="949"/>
      <c r="NRP94" s="949"/>
      <c r="NRQ94" s="949"/>
      <c r="NRR94" s="949"/>
      <c r="NRS94" s="949"/>
      <c r="NRT94" s="949"/>
      <c r="NRU94" s="949"/>
      <c r="NRV94" s="950"/>
      <c r="NRW94" s="948"/>
      <c r="NRX94" s="949"/>
      <c r="NRY94" s="949"/>
      <c r="NRZ94" s="949"/>
      <c r="NSA94" s="949"/>
      <c r="NSB94" s="949"/>
      <c r="NSC94" s="949"/>
      <c r="NSD94" s="949"/>
      <c r="NSE94" s="950"/>
      <c r="NSF94" s="948"/>
      <c r="NSG94" s="949"/>
      <c r="NSH94" s="949"/>
      <c r="NSI94" s="949"/>
      <c r="NSJ94" s="949"/>
      <c r="NSK94" s="949"/>
      <c r="NSL94" s="949"/>
      <c r="NSM94" s="949"/>
      <c r="NSN94" s="950"/>
      <c r="NSO94" s="948"/>
      <c r="NSP94" s="949"/>
      <c r="NSQ94" s="949"/>
      <c r="NSR94" s="949"/>
      <c r="NSS94" s="949"/>
      <c r="NST94" s="949"/>
      <c r="NSU94" s="949"/>
      <c r="NSV94" s="949"/>
      <c r="NSW94" s="950"/>
      <c r="NSX94" s="948"/>
      <c r="NSY94" s="949"/>
      <c r="NSZ94" s="949"/>
      <c r="NTA94" s="949"/>
      <c r="NTB94" s="949"/>
      <c r="NTC94" s="949"/>
      <c r="NTD94" s="949"/>
      <c r="NTE94" s="949"/>
      <c r="NTF94" s="950"/>
      <c r="NTG94" s="948"/>
      <c r="NTH94" s="949"/>
      <c r="NTI94" s="949"/>
      <c r="NTJ94" s="949"/>
      <c r="NTK94" s="949"/>
      <c r="NTL94" s="949"/>
      <c r="NTM94" s="949"/>
      <c r="NTN94" s="949"/>
      <c r="NTO94" s="950"/>
      <c r="NTP94" s="948"/>
      <c r="NTQ94" s="949"/>
      <c r="NTR94" s="949"/>
      <c r="NTS94" s="949"/>
      <c r="NTT94" s="949"/>
      <c r="NTU94" s="949"/>
      <c r="NTV94" s="949"/>
      <c r="NTW94" s="949"/>
      <c r="NTX94" s="950"/>
      <c r="NTY94" s="948"/>
      <c r="NTZ94" s="949"/>
      <c r="NUA94" s="949"/>
      <c r="NUB94" s="949"/>
      <c r="NUC94" s="949"/>
      <c r="NUD94" s="949"/>
      <c r="NUE94" s="949"/>
      <c r="NUF94" s="949"/>
      <c r="NUG94" s="950"/>
      <c r="NUH94" s="948"/>
      <c r="NUI94" s="949"/>
      <c r="NUJ94" s="949"/>
      <c r="NUK94" s="949"/>
      <c r="NUL94" s="949"/>
      <c r="NUM94" s="949"/>
      <c r="NUN94" s="949"/>
      <c r="NUO94" s="949"/>
      <c r="NUP94" s="950"/>
      <c r="NUQ94" s="948"/>
      <c r="NUR94" s="949"/>
      <c r="NUS94" s="949"/>
      <c r="NUT94" s="949"/>
      <c r="NUU94" s="949"/>
      <c r="NUV94" s="949"/>
      <c r="NUW94" s="949"/>
      <c r="NUX94" s="949"/>
      <c r="NUY94" s="950"/>
      <c r="NUZ94" s="948"/>
      <c r="NVA94" s="949"/>
      <c r="NVB94" s="949"/>
      <c r="NVC94" s="949"/>
      <c r="NVD94" s="949"/>
      <c r="NVE94" s="949"/>
      <c r="NVF94" s="949"/>
      <c r="NVG94" s="949"/>
      <c r="NVH94" s="950"/>
      <c r="NVI94" s="948"/>
      <c r="NVJ94" s="949"/>
      <c r="NVK94" s="949"/>
      <c r="NVL94" s="949"/>
      <c r="NVM94" s="949"/>
      <c r="NVN94" s="949"/>
      <c r="NVO94" s="949"/>
      <c r="NVP94" s="949"/>
      <c r="NVQ94" s="950"/>
      <c r="NVR94" s="948"/>
      <c r="NVS94" s="949"/>
      <c r="NVT94" s="949"/>
      <c r="NVU94" s="949"/>
      <c r="NVV94" s="949"/>
      <c r="NVW94" s="949"/>
      <c r="NVX94" s="949"/>
      <c r="NVY94" s="949"/>
      <c r="NVZ94" s="950"/>
      <c r="NWA94" s="948"/>
      <c r="NWB94" s="949"/>
      <c r="NWC94" s="949"/>
      <c r="NWD94" s="949"/>
      <c r="NWE94" s="949"/>
      <c r="NWF94" s="949"/>
      <c r="NWG94" s="949"/>
      <c r="NWH94" s="949"/>
      <c r="NWI94" s="950"/>
      <c r="NWJ94" s="948"/>
      <c r="NWK94" s="949"/>
      <c r="NWL94" s="949"/>
      <c r="NWM94" s="949"/>
      <c r="NWN94" s="949"/>
      <c r="NWO94" s="949"/>
      <c r="NWP94" s="949"/>
      <c r="NWQ94" s="949"/>
      <c r="NWR94" s="950"/>
      <c r="NWS94" s="948"/>
      <c r="NWT94" s="949"/>
      <c r="NWU94" s="949"/>
      <c r="NWV94" s="949"/>
      <c r="NWW94" s="949"/>
      <c r="NWX94" s="949"/>
      <c r="NWY94" s="949"/>
      <c r="NWZ94" s="949"/>
      <c r="NXA94" s="950"/>
      <c r="NXB94" s="948"/>
      <c r="NXC94" s="949"/>
      <c r="NXD94" s="949"/>
      <c r="NXE94" s="949"/>
      <c r="NXF94" s="949"/>
      <c r="NXG94" s="949"/>
      <c r="NXH94" s="949"/>
      <c r="NXI94" s="949"/>
      <c r="NXJ94" s="950"/>
      <c r="NXK94" s="948"/>
      <c r="NXL94" s="949"/>
      <c r="NXM94" s="949"/>
      <c r="NXN94" s="949"/>
      <c r="NXO94" s="949"/>
      <c r="NXP94" s="949"/>
      <c r="NXQ94" s="949"/>
      <c r="NXR94" s="949"/>
      <c r="NXS94" s="950"/>
      <c r="NXT94" s="948"/>
      <c r="NXU94" s="949"/>
      <c r="NXV94" s="949"/>
      <c r="NXW94" s="949"/>
      <c r="NXX94" s="949"/>
      <c r="NXY94" s="949"/>
      <c r="NXZ94" s="949"/>
      <c r="NYA94" s="949"/>
      <c r="NYB94" s="950"/>
      <c r="NYC94" s="948"/>
      <c r="NYD94" s="949"/>
      <c r="NYE94" s="949"/>
      <c r="NYF94" s="949"/>
      <c r="NYG94" s="949"/>
      <c r="NYH94" s="949"/>
      <c r="NYI94" s="949"/>
      <c r="NYJ94" s="949"/>
      <c r="NYK94" s="950"/>
      <c r="NYL94" s="948"/>
      <c r="NYM94" s="949"/>
      <c r="NYN94" s="949"/>
      <c r="NYO94" s="949"/>
      <c r="NYP94" s="949"/>
      <c r="NYQ94" s="949"/>
      <c r="NYR94" s="949"/>
      <c r="NYS94" s="949"/>
      <c r="NYT94" s="950"/>
      <c r="NYU94" s="948"/>
      <c r="NYV94" s="949"/>
      <c r="NYW94" s="949"/>
      <c r="NYX94" s="949"/>
      <c r="NYY94" s="949"/>
      <c r="NYZ94" s="949"/>
      <c r="NZA94" s="949"/>
      <c r="NZB94" s="949"/>
      <c r="NZC94" s="950"/>
      <c r="NZD94" s="948"/>
      <c r="NZE94" s="949"/>
      <c r="NZF94" s="949"/>
      <c r="NZG94" s="949"/>
      <c r="NZH94" s="949"/>
      <c r="NZI94" s="949"/>
      <c r="NZJ94" s="949"/>
      <c r="NZK94" s="949"/>
      <c r="NZL94" s="950"/>
      <c r="NZM94" s="948"/>
      <c r="NZN94" s="949"/>
      <c r="NZO94" s="949"/>
      <c r="NZP94" s="949"/>
      <c r="NZQ94" s="949"/>
      <c r="NZR94" s="949"/>
      <c r="NZS94" s="949"/>
      <c r="NZT94" s="949"/>
      <c r="NZU94" s="950"/>
      <c r="NZV94" s="948"/>
      <c r="NZW94" s="949"/>
      <c r="NZX94" s="949"/>
      <c r="NZY94" s="949"/>
      <c r="NZZ94" s="949"/>
      <c r="OAA94" s="949"/>
      <c r="OAB94" s="949"/>
      <c r="OAC94" s="949"/>
      <c r="OAD94" s="950"/>
      <c r="OAE94" s="948"/>
      <c r="OAF94" s="949"/>
      <c r="OAG94" s="949"/>
      <c r="OAH94" s="949"/>
      <c r="OAI94" s="949"/>
      <c r="OAJ94" s="949"/>
      <c r="OAK94" s="949"/>
      <c r="OAL94" s="949"/>
      <c r="OAM94" s="950"/>
      <c r="OAN94" s="948"/>
      <c r="OAO94" s="949"/>
      <c r="OAP94" s="949"/>
      <c r="OAQ94" s="949"/>
      <c r="OAR94" s="949"/>
      <c r="OAS94" s="949"/>
      <c r="OAT94" s="949"/>
      <c r="OAU94" s="949"/>
      <c r="OAV94" s="950"/>
      <c r="OAW94" s="948"/>
      <c r="OAX94" s="949"/>
      <c r="OAY94" s="949"/>
      <c r="OAZ94" s="949"/>
      <c r="OBA94" s="949"/>
      <c r="OBB94" s="949"/>
      <c r="OBC94" s="949"/>
      <c r="OBD94" s="949"/>
      <c r="OBE94" s="950"/>
      <c r="OBF94" s="948"/>
      <c r="OBG94" s="949"/>
      <c r="OBH94" s="949"/>
      <c r="OBI94" s="949"/>
      <c r="OBJ94" s="949"/>
      <c r="OBK94" s="949"/>
      <c r="OBL94" s="949"/>
      <c r="OBM94" s="949"/>
      <c r="OBN94" s="950"/>
      <c r="OBO94" s="948"/>
      <c r="OBP94" s="949"/>
      <c r="OBQ94" s="949"/>
      <c r="OBR94" s="949"/>
      <c r="OBS94" s="949"/>
      <c r="OBT94" s="949"/>
      <c r="OBU94" s="949"/>
      <c r="OBV94" s="949"/>
      <c r="OBW94" s="950"/>
      <c r="OBX94" s="948"/>
      <c r="OBY94" s="949"/>
      <c r="OBZ94" s="949"/>
      <c r="OCA94" s="949"/>
      <c r="OCB94" s="949"/>
      <c r="OCC94" s="949"/>
      <c r="OCD94" s="949"/>
      <c r="OCE94" s="949"/>
      <c r="OCF94" s="950"/>
      <c r="OCG94" s="948"/>
      <c r="OCH94" s="949"/>
      <c r="OCI94" s="949"/>
      <c r="OCJ94" s="949"/>
      <c r="OCK94" s="949"/>
      <c r="OCL94" s="949"/>
      <c r="OCM94" s="949"/>
      <c r="OCN94" s="949"/>
      <c r="OCO94" s="950"/>
      <c r="OCP94" s="948"/>
      <c r="OCQ94" s="949"/>
      <c r="OCR94" s="949"/>
      <c r="OCS94" s="949"/>
      <c r="OCT94" s="949"/>
      <c r="OCU94" s="949"/>
      <c r="OCV94" s="949"/>
      <c r="OCW94" s="949"/>
      <c r="OCX94" s="950"/>
      <c r="OCY94" s="948"/>
      <c r="OCZ94" s="949"/>
      <c r="ODA94" s="949"/>
      <c r="ODB94" s="949"/>
      <c r="ODC94" s="949"/>
      <c r="ODD94" s="949"/>
      <c r="ODE94" s="949"/>
      <c r="ODF94" s="949"/>
      <c r="ODG94" s="950"/>
      <c r="ODH94" s="948"/>
      <c r="ODI94" s="949"/>
      <c r="ODJ94" s="949"/>
      <c r="ODK94" s="949"/>
      <c r="ODL94" s="949"/>
      <c r="ODM94" s="949"/>
      <c r="ODN94" s="949"/>
      <c r="ODO94" s="949"/>
      <c r="ODP94" s="950"/>
      <c r="ODQ94" s="948"/>
      <c r="ODR94" s="949"/>
      <c r="ODS94" s="949"/>
      <c r="ODT94" s="949"/>
      <c r="ODU94" s="949"/>
      <c r="ODV94" s="949"/>
      <c r="ODW94" s="949"/>
      <c r="ODX94" s="949"/>
      <c r="ODY94" s="950"/>
      <c r="ODZ94" s="948"/>
      <c r="OEA94" s="949"/>
      <c r="OEB94" s="949"/>
      <c r="OEC94" s="949"/>
      <c r="OED94" s="949"/>
      <c r="OEE94" s="949"/>
      <c r="OEF94" s="949"/>
      <c r="OEG94" s="949"/>
      <c r="OEH94" s="950"/>
      <c r="OEI94" s="948"/>
      <c r="OEJ94" s="949"/>
      <c r="OEK94" s="949"/>
      <c r="OEL94" s="949"/>
      <c r="OEM94" s="949"/>
      <c r="OEN94" s="949"/>
      <c r="OEO94" s="949"/>
      <c r="OEP94" s="949"/>
      <c r="OEQ94" s="950"/>
      <c r="OER94" s="948"/>
      <c r="OES94" s="949"/>
      <c r="OET94" s="949"/>
      <c r="OEU94" s="949"/>
      <c r="OEV94" s="949"/>
      <c r="OEW94" s="949"/>
      <c r="OEX94" s="949"/>
      <c r="OEY94" s="949"/>
      <c r="OEZ94" s="950"/>
      <c r="OFA94" s="948"/>
      <c r="OFB94" s="949"/>
      <c r="OFC94" s="949"/>
      <c r="OFD94" s="949"/>
      <c r="OFE94" s="949"/>
      <c r="OFF94" s="949"/>
      <c r="OFG94" s="949"/>
      <c r="OFH94" s="949"/>
      <c r="OFI94" s="950"/>
      <c r="OFJ94" s="948"/>
      <c r="OFK94" s="949"/>
      <c r="OFL94" s="949"/>
      <c r="OFM94" s="949"/>
      <c r="OFN94" s="949"/>
      <c r="OFO94" s="949"/>
      <c r="OFP94" s="949"/>
      <c r="OFQ94" s="949"/>
      <c r="OFR94" s="950"/>
      <c r="OFS94" s="948"/>
      <c r="OFT94" s="949"/>
      <c r="OFU94" s="949"/>
      <c r="OFV94" s="949"/>
      <c r="OFW94" s="949"/>
      <c r="OFX94" s="949"/>
      <c r="OFY94" s="949"/>
      <c r="OFZ94" s="949"/>
      <c r="OGA94" s="950"/>
      <c r="OGB94" s="948"/>
      <c r="OGC94" s="949"/>
      <c r="OGD94" s="949"/>
      <c r="OGE94" s="949"/>
      <c r="OGF94" s="949"/>
      <c r="OGG94" s="949"/>
      <c r="OGH94" s="949"/>
      <c r="OGI94" s="949"/>
      <c r="OGJ94" s="950"/>
      <c r="OGK94" s="948"/>
      <c r="OGL94" s="949"/>
      <c r="OGM94" s="949"/>
      <c r="OGN94" s="949"/>
      <c r="OGO94" s="949"/>
      <c r="OGP94" s="949"/>
      <c r="OGQ94" s="949"/>
      <c r="OGR94" s="949"/>
      <c r="OGS94" s="950"/>
      <c r="OGT94" s="948"/>
      <c r="OGU94" s="949"/>
      <c r="OGV94" s="949"/>
      <c r="OGW94" s="949"/>
      <c r="OGX94" s="949"/>
      <c r="OGY94" s="949"/>
      <c r="OGZ94" s="949"/>
      <c r="OHA94" s="949"/>
      <c r="OHB94" s="950"/>
      <c r="OHC94" s="948"/>
      <c r="OHD94" s="949"/>
      <c r="OHE94" s="949"/>
      <c r="OHF94" s="949"/>
      <c r="OHG94" s="949"/>
      <c r="OHH94" s="949"/>
      <c r="OHI94" s="949"/>
      <c r="OHJ94" s="949"/>
      <c r="OHK94" s="950"/>
      <c r="OHL94" s="948"/>
      <c r="OHM94" s="949"/>
      <c r="OHN94" s="949"/>
      <c r="OHO94" s="949"/>
      <c r="OHP94" s="949"/>
      <c r="OHQ94" s="949"/>
      <c r="OHR94" s="949"/>
      <c r="OHS94" s="949"/>
      <c r="OHT94" s="950"/>
      <c r="OHU94" s="948"/>
      <c r="OHV94" s="949"/>
      <c r="OHW94" s="949"/>
      <c r="OHX94" s="949"/>
      <c r="OHY94" s="949"/>
      <c r="OHZ94" s="949"/>
      <c r="OIA94" s="949"/>
      <c r="OIB94" s="949"/>
      <c r="OIC94" s="950"/>
      <c r="OID94" s="948"/>
      <c r="OIE94" s="949"/>
      <c r="OIF94" s="949"/>
      <c r="OIG94" s="949"/>
      <c r="OIH94" s="949"/>
      <c r="OII94" s="949"/>
      <c r="OIJ94" s="949"/>
      <c r="OIK94" s="949"/>
      <c r="OIL94" s="950"/>
      <c r="OIM94" s="948"/>
      <c r="OIN94" s="949"/>
      <c r="OIO94" s="949"/>
      <c r="OIP94" s="949"/>
      <c r="OIQ94" s="949"/>
      <c r="OIR94" s="949"/>
      <c r="OIS94" s="949"/>
      <c r="OIT94" s="949"/>
      <c r="OIU94" s="950"/>
      <c r="OIV94" s="948"/>
      <c r="OIW94" s="949"/>
      <c r="OIX94" s="949"/>
      <c r="OIY94" s="949"/>
      <c r="OIZ94" s="949"/>
      <c r="OJA94" s="949"/>
      <c r="OJB94" s="949"/>
      <c r="OJC94" s="949"/>
      <c r="OJD94" s="950"/>
      <c r="OJE94" s="948"/>
      <c r="OJF94" s="949"/>
      <c r="OJG94" s="949"/>
      <c r="OJH94" s="949"/>
      <c r="OJI94" s="949"/>
      <c r="OJJ94" s="949"/>
      <c r="OJK94" s="949"/>
      <c r="OJL94" s="949"/>
      <c r="OJM94" s="950"/>
      <c r="OJN94" s="948"/>
      <c r="OJO94" s="949"/>
      <c r="OJP94" s="949"/>
      <c r="OJQ94" s="949"/>
      <c r="OJR94" s="949"/>
      <c r="OJS94" s="949"/>
      <c r="OJT94" s="949"/>
      <c r="OJU94" s="949"/>
      <c r="OJV94" s="950"/>
      <c r="OJW94" s="948"/>
      <c r="OJX94" s="949"/>
      <c r="OJY94" s="949"/>
      <c r="OJZ94" s="949"/>
      <c r="OKA94" s="949"/>
      <c r="OKB94" s="949"/>
      <c r="OKC94" s="949"/>
      <c r="OKD94" s="949"/>
      <c r="OKE94" s="950"/>
      <c r="OKF94" s="948"/>
      <c r="OKG94" s="949"/>
      <c r="OKH94" s="949"/>
      <c r="OKI94" s="949"/>
      <c r="OKJ94" s="949"/>
      <c r="OKK94" s="949"/>
      <c r="OKL94" s="949"/>
      <c r="OKM94" s="949"/>
      <c r="OKN94" s="950"/>
      <c r="OKO94" s="948"/>
      <c r="OKP94" s="949"/>
      <c r="OKQ94" s="949"/>
      <c r="OKR94" s="949"/>
      <c r="OKS94" s="949"/>
      <c r="OKT94" s="949"/>
      <c r="OKU94" s="949"/>
      <c r="OKV94" s="949"/>
      <c r="OKW94" s="950"/>
      <c r="OKX94" s="948"/>
      <c r="OKY94" s="949"/>
      <c r="OKZ94" s="949"/>
      <c r="OLA94" s="949"/>
      <c r="OLB94" s="949"/>
      <c r="OLC94" s="949"/>
      <c r="OLD94" s="949"/>
      <c r="OLE94" s="949"/>
      <c r="OLF94" s="950"/>
      <c r="OLG94" s="948"/>
      <c r="OLH94" s="949"/>
      <c r="OLI94" s="949"/>
      <c r="OLJ94" s="949"/>
      <c r="OLK94" s="949"/>
      <c r="OLL94" s="949"/>
      <c r="OLM94" s="949"/>
      <c r="OLN94" s="949"/>
      <c r="OLO94" s="950"/>
      <c r="OLP94" s="948"/>
      <c r="OLQ94" s="949"/>
      <c r="OLR94" s="949"/>
      <c r="OLS94" s="949"/>
      <c r="OLT94" s="949"/>
      <c r="OLU94" s="949"/>
      <c r="OLV94" s="949"/>
      <c r="OLW94" s="949"/>
      <c r="OLX94" s="950"/>
      <c r="OLY94" s="948"/>
      <c r="OLZ94" s="949"/>
      <c r="OMA94" s="949"/>
      <c r="OMB94" s="949"/>
      <c r="OMC94" s="949"/>
      <c r="OMD94" s="949"/>
      <c r="OME94" s="949"/>
      <c r="OMF94" s="949"/>
      <c r="OMG94" s="950"/>
      <c r="OMH94" s="948"/>
      <c r="OMI94" s="949"/>
      <c r="OMJ94" s="949"/>
      <c r="OMK94" s="949"/>
      <c r="OML94" s="949"/>
      <c r="OMM94" s="949"/>
      <c r="OMN94" s="949"/>
      <c r="OMO94" s="949"/>
      <c r="OMP94" s="950"/>
      <c r="OMQ94" s="948"/>
      <c r="OMR94" s="949"/>
      <c r="OMS94" s="949"/>
      <c r="OMT94" s="949"/>
      <c r="OMU94" s="949"/>
      <c r="OMV94" s="949"/>
      <c r="OMW94" s="949"/>
      <c r="OMX94" s="949"/>
      <c r="OMY94" s="950"/>
      <c r="OMZ94" s="948"/>
      <c r="ONA94" s="949"/>
      <c r="ONB94" s="949"/>
      <c r="ONC94" s="949"/>
      <c r="OND94" s="949"/>
      <c r="ONE94" s="949"/>
      <c r="ONF94" s="949"/>
      <c r="ONG94" s="949"/>
      <c r="ONH94" s="950"/>
      <c r="ONI94" s="948"/>
      <c r="ONJ94" s="949"/>
      <c r="ONK94" s="949"/>
      <c r="ONL94" s="949"/>
      <c r="ONM94" s="949"/>
      <c r="ONN94" s="949"/>
      <c r="ONO94" s="949"/>
      <c r="ONP94" s="949"/>
      <c r="ONQ94" s="950"/>
      <c r="ONR94" s="948"/>
      <c r="ONS94" s="949"/>
      <c r="ONT94" s="949"/>
      <c r="ONU94" s="949"/>
      <c r="ONV94" s="949"/>
      <c r="ONW94" s="949"/>
      <c r="ONX94" s="949"/>
      <c r="ONY94" s="949"/>
      <c r="ONZ94" s="950"/>
      <c r="OOA94" s="948"/>
      <c r="OOB94" s="949"/>
      <c r="OOC94" s="949"/>
      <c r="OOD94" s="949"/>
      <c r="OOE94" s="949"/>
      <c r="OOF94" s="949"/>
      <c r="OOG94" s="949"/>
      <c r="OOH94" s="949"/>
      <c r="OOI94" s="950"/>
      <c r="OOJ94" s="948"/>
      <c r="OOK94" s="949"/>
      <c r="OOL94" s="949"/>
      <c r="OOM94" s="949"/>
      <c r="OON94" s="949"/>
      <c r="OOO94" s="949"/>
      <c r="OOP94" s="949"/>
      <c r="OOQ94" s="949"/>
      <c r="OOR94" s="950"/>
      <c r="OOS94" s="948"/>
      <c r="OOT94" s="949"/>
      <c r="OOU94" s="949"/>
      <c r="OOV94" s="949"/>
      <c r="OOW94" s="949"/>
      <c r="OOX94" s="949"/>
      <c r="OOY94" s="949"/>
      <c r="OOZ94" s="949"/>
      <c r="OPA94" s="950"/>
      <c r="OPB94" s="948"/>
      <c r="OPC94" s="949"/>
      <c r="OPD94" s="949"/>
      <c r="OPE94" s="949"/>
      <c r="OPF94" s="949"/>
      <c r="OPG94" s="949"/>
      <c r="OPH94" s="949"/>
      <c r="OPI94" s="949"/>
      <c r="OPJ94" s="950"/>
      <c r="OPK94" s="948"/>
      <c r="OPL94" s="949"/>
      <c r="OPM94" s="949"/>
      <c r="OPN94" s="949"/>
      <c r="OPO94" s="949"/>
      <c r="OPP94" s="949"/>
      <c r="OPQ94" s="949"/>
      <c r="OPR94" s="949"/>
      <c r="OPS94" s="950"/>
      <c r="OPT94" s="948"/>
      <c r="OPU94" s="949"/>
      <c r="OPV94" s="949"/>
      <c r="OPW94" s="949"/>
      <c r="OPX94" s="949"/>
      <c r="OPY94" s="949"/>
      <c r="OPZ94" s="949"/>
      <c r="OQA94" s="949"/>
      <c r="OQB94" s="950"/>
      <c r="OQC94" s="948"/>
      <c r="OQD94" s="949"/>
      <c r="OQE94" s="949"/>
      <c r="OQF94" s="949"/>
      <c r="OQG94" s="949"/>
      <c r="OQH94" s="949"/>
      <c r="OQI94" s="949"/>
      <c r="OQJ94" s="949"/>
      <c r="OQK94" s="950"/>
      <c r="OQL94" s="948"/>
      <c r="OQM94" s="949"/>
      <c r="OQN94" s="949"/>
      <c r="OQO94" s="949"/>
      <c r="OQP94" s="949"/>
      <c r="OQQ94" s="949"/>
      <c r="OQR94" s="949"/>
      <c r="OQS94" s="949"/>
      <c r="OQT94" s="950"/>
      <c r="OQU94" s="948"/>
      <c r="OQV94" s="949"/>
      <c r="OQW94" s="949"/>
      <c r="OQX94" s="949"/>
      <c r="OQY94" s="949"/>
      <c r="OQZ94" s="949"/>
      <c r="ORA94" s="949"/>
      <c r="ORB94" s="949"/>
      <c r="ORC94" s="950"/>
      <c r="ORD94" s="948"/>
      <c r="ORE94" s="949"/>
      <c r="ORF94" s="949"/>
      <c r="ORG94" s="949"/>
      <c r="ORH94" s="949"/>
      <c r="ORI94" s="949"/>
      <c r="ORJ94" s="949"/>
      <c r="ORK94" s="949"/>
      <c r="ORL94" s="950"/>
      <c r="ORM94" s="948"/>
      <c r="ORN94" s="949"/>
      <c r="ORO94" s="949"/>
      <c r="ORP94" s="949"/>
      <c r="ORQ94" s="949"/>
      <c r="ORR94" s="949"/>
      <c r="ORS94" s="949"/>
      <c r="ORT94" s="949"/>
      <c r="ORU94" s="950"/>
      <c r="ORV94" s="948"/>
      <c r="ORW94" s="949"/>
      <c r="ORX94" s="949"/>
      <c r="ORY94" s="949"/>
      <c r="ORZ94" s="949"/>
      <c r="OSA94" s="949"/>
      <c r="OSB94" s="949"/>
      <c r="OSC94" s="949"/>
      <c r="OSD94" s="950"/>
      <c r="OSE94" s="948"/>
      <c r="OSF94" s="949"/>
      <c r="OSG94" s="949"/>
      <c r="OSH94" s="949"/>
      <c r="OSI94" s="949"/>
      <c r="OSJ94" s="949"/>
      <c r="OSK94" s="949"/>
      <c r="OSL94" s="949"/>
      <c r="OSM94" s="950"/>
      <c r="OSN94" s="948"/>
      <c r="OSO94" s="949"/>
      <c r="OSP94" s="949"/>
      <c r="OSQ94" s="949"/>
      <c r="OSR94" s="949"/>
      <c r="OSS94" s="949"/>
      <c r="OST94" s="949"/>
      <c r="OSU94" s="949"/>
      <c r="OSV94" s="950"/>
      <c r="OSW94" s="948"/>
      <c r="OSX94" s="949"/>
      <c r="OSY94" s="949"/>
      <c r="OSZ94" s="949"/>
      <c r="OTA94" s="949"/>
      <c r="OTB94" s="949"/>
      <c r="OTC94" s="949"/>
      <c r="OTD94" s="949"/>
      <c r="OTE94" s="950"/>
      <c r="OTF94" s="948"/>
      <c r="OTG94" s="949"/>
      <c r="OTH94" s="949"/>
      <c r="OTI94" s="949"/>
      <c r="OTJ94" s="949"/>
      <c r="OTK94" s="949"/>
      <c r="OTL94" s="949"/>
      <c r="OTM94" s="949"/>
      <c r="OTN94" s="950"/>
      <c r="OTO94" s="948"/>
      <c r="OTP94" s="949"/>
      <c r="OTQ94" s="949"/>
      <c r="OTR94" s="949"/>
      <c r="OTS94" s="949"/>
      <c r="OTT94" s="949"/>
      <c r="OTU94" s="949"/>
      <c r="OTV94" s="949"/>
      <c r="OTW94" s="950"/>
      <c r="OTX94" s="948"/>
      <c r="OTY94" s="949"/>
      <c r="OTZ94" s="949"/>
      <c r="OUA94" s="949"/>
      <c r="OUB94" s="949"/>
      <c r="OUC94" s="949"/>
      <c r="OUD94" s="949"/>
      <c r="OUE94" s="949"/>
      <c r="OUF94" s="950"/>
      <c r="OUG94" s="948"/>
      <c r="OUH94" s="949"/>
      <c r="OUI94" s="949"/>
      <c r="OUJ94" s="949"/>
      <c r="OUK94" s="949"/>
      <c r="OUL94" s="949"/>
      <c r="OUM94" s="949"/>
      <c r="OUN94" s="949"/>
      <c r="OUO94" s="950"/>
      <c r="OUP94" s="948"/>
      <c r="OUQ94" s="949"/>
      <c r="OUR94" s="949"/>
      <c r="OUS94" s="949"/>
      <c r="OUT94" s="949"/>
      <c r="OUU94" s="949"/>
      <c r="OUV94" s="949"/>
      <c r="OUW94" s="949"/>
      <c r="OUX94" s="950"/>
      <c r="OUY94" s="948"/>
      <c r="OUZ94" s="949"/>
      <c r="OVA94" s="949"/>
      <c r="OVB94" s="949"/>
      <c r="OVC94" s="949"/>
      <c r="OVD94" s="949"/>
      <c r="OVE94" s="949"/>
      <c r="OVF94" s="949"/>
      <c r="OVG94" s="950"/>
      <c r="OVH94" s="948"/>
      <c r="OVI94" s="949"/>
      <c r="OVJ94" s="949"/>
      <c r="OVK94" s="949"/>
      <c r="OVL94" s="949"/>
      <c r="OVM94" s="949"/>
      <c r="OVN94" s="949"/>
      <c r="OVO94" s="949"/>
      <c r="OVP94" s="950"/>
      <c r="OVQ94" s="948"/>
      <c r="OVR94" s="949"/>
      <c r="OVS94" s="949"/>
      <c r="OVT94" s="949"/>
      <c r="OVU94" s="949"/>
      <c r="OVV94" s="949"/>
      <c r="OVW94" s="949"/>
      <c r="OVX94" s="949"/>
      <c r="OVY94" s="950"/>
      <c r="OVZ94" s="948"/>
      <c r="OWA94" s="949"/>
      <c r="OWB94" s="949"/>
      <c r="OWC94" s="949"/>
      <c r="OWD94" s="949"/>
      <c r="OWE94" s="949"/>
      <c r="OWF94" s="949"/>
      <c r="OWG94" s="949"/>
      <c r="OWH94" s="950"/>
      <c r="OWI94" s="948"/>
      <c r="OWJ94" s="949"/>
      <c r="OWK94" s="949"/>
      <c r="OWL94" s="949"/>
      <c r="OWM94" s="949"/>
      <c r="OWN94" s="949"/>
      <c r="OWO94" s="949"/>
      <c r="OWP94" s="949"/>
      <c r="OWQ94" s="950"/>
      <c r="OWR94" s="948"/>
      <c r="OWS94" s="949"/>
      <c r="OWT94" s="949"/>
      <c r="OWU94" s="949"/>
      <c r="OWV94" s="949"/>
      <c r="OWW94" s="949"/>
      <c r="OWX94" s="949"/>
      <c r="OWY94" s="949"/>
      <c r="OWZ94" s="950"/>
      <c r="OXA94" s="948"/>
      <c r="OXB94" s="949"/>
      <c r="OXC94" s="949"/>
      <c r="OXD94" s="949"/>
      <c r="OXE94" s="949"/>
      <c r="OXF94" s="949"/>
      <c r="OXG94" s="949"/>
      <c r="OXH94" s="949"/>
      <c r="OXI94" s="950"/>
      <c r="OXJ94" s="948"/>
      <c r="OXK94" s="949"/>
      <c r="OXL94" s="949"/>
      <c r="OXM94" s="949"/>
      <c r="OXN94" s="949"/>
      <c r="OXO94" s="949"/>
      <c r="OXP94" s="949"/>
      <c r="OXQ94" s="949"/>
      <c r="OXR94" s="950"/>
      <c r="OXS94" s="948"/>
      <c r="OXT94" s="949"/>
      <c r="OXU94" s="949"/>
      <c r="OXV94" s="949"/>
      <c r="OXW94" s="949"/>
      <c r="OXX94" s="949"/>
      <c r="OXY94" s="949"/>
      <c r="OXZ94" s="949"/>
      <c r="OYA94" s="950"/>
      <c r="OYB94" s="948"/>
      <c r="OYC94" s="949"/>
      <c r="OYD94" s="949"/>
      <c r="OYE94" s="949"/>
      <c r="OYF94" s="949"/>
      <c r="OYG94" s="949"/>
      <c r="OYH94" s="949"/>
      <c r="OYI94" s="949"/>
      <c r="OYJ94" s="950"/>
      <c r="OYK94" s="948"/>
      <c r="OYL94" s="949"/>
      <c r="OYM94" s="949"/>
      <c r="OYN94" s="949"/>
      <c r="OYO94" s="949"/>
      <c r="OYP94" s="949"/>
      <c r="OYQ94" s="949"/>
      <c r="OYR94" s="949"/>
      <c r="OYS94" s="950"/>
      <c r="OYT94" s="948"/>
      <c r="OYU94" s="949"/>
      <c r="OYV94" s="949"/>
      <c r="OYW94" s="949"/>
      <c r="OYX94" s="949"/>
      <c r="OYY94" s="949"/>
      <c r="OYZ94" s="949"/>
      <c r="OZA94" s="949"/>
      <c r="OZB94" s="950"/>
      <c r="OZC94" s="948"/>
      <c r="OZD94" s="949"/>
      <c r="OZE94" s="949"/>
      <c r="OZF94" s="949"/>
      <c r="OZG94" s="949"/>
      <c r="OZH94" s="949"/>
      <c r="OZI94" s="949"/>
      <c r="OZJ94" s="949"/>
      <c r="OZK94" s="950"/>
      <c r="OZL94" s="948"/>
      <c r="OZM94" s="949"/>
      <c r="OZN94" s="949"/>
      <c r="OZO94" s="949"/>
      <c r="OZP94" s="949"/>
      <c r="OZQ94" s="949"/>
      <c r="OZR94" s="949"/>
      <c r="OZS94" s="949"/>
      <c r="OZT94" s="950"/>
      <c r="OZU94" s="948"/>
      <c r="OZV94" s="949"/>
      <c r="OZW94" s="949"/>
      <c r="OZX94" s="949"/>
      <c r="OZY94" s="949"/>
      <c r="OZZ94" s="949"/>
      <c r="PAA94" s="949"/>
      <c r="PAB94" s="949"/>
      <c r="PAC94" s="950"/>
      <c r="PAD94" s="948"/>
      <c r="PAE94" s="949"/>
      <c r="PAF94" s="949"/>
      <c r="PAG94" s="949"/>
      <c r="PAH94" s="949"/>
      <c r="PAI94" s="949"/>
      <c r="PAJ94" s="949"/>
      <c r="PAK94" s="949"/>
      <c r="PAL94" s="950"/>
      <c r="PAM94" s="948"/>
      <c r="PAN94" s="949"/>
      <c r="PAO94" s="949"/>
      <c r="PAP94" s="949"/>
      <c r="PAQ94" s="949"/>
      <c r="PAR94" s="949"/>
      <c r="PAS94" s="949"/>
      <c r="PAT94" s="949"/>
      <c r="PAU94" s="950"/>
      <c r="PAV94" s="948"/>
      <c r="PAW94" s="949"/>
      <c r="PAX94" s="949"/>
      <c r="PAY94" s="949"/>
      <c r="PAZ94" s="949"/>
      <c r="PBA94" s="949"/>
      <c r="PBB94" s="949"/>
      <c r="PBC94" s="949"/>
      <c r="PBD94" s="950"/>
      <c r="PBE94" s="948"/>
      <c r="PBF94" s="949"/>
      <c r="PBG94" s="949"/>
      <c r="PBH94" s="949"/>
      <c r="PBI94" s="949"/>
      <c r="PBJ94" s="949"/>
      <c r="PBK94" s="949"/>
      <c r="PBL94" s="949"/>
      <c r="PBM94" s="950"/>
      <c r="PBN94" s="948"/>
      <c r="PBO94" s="949"/>
      <c r="PBP94" s="949"/>
      <c r="PBQ94" s="949"/>
      <c r="PBR94" s="949"/>
      <c r="PBS94" s="949"/>
      <c r="PBT94" s="949"/>
      <c r="PBU94" s="949"/>
      <c r="PBV94" s="950"/>
      <c r="PBW94" s="948"/>
      <c r="PBX94" s="949"/>
      <c r="PBY94" s="949"/>
      <c r="PBZ94" s="949"/>
      <c r="PCA94" s="949"/>
      <c r="PCB94" s="949"/>
      <c r="PCC94" s="949"/>
      <c r="PCD94" s="949"/>
      <c r="PCE94" s="950"/>
      <c r="PCF94" s="948"/>
      <c r="PCG94" s="949"/>
      <c r="PCH94" s="949"/>
      <c r="PCI94" s="949"/>
      <c r="PCJ94" s="949"/>
      <c r="PCK94" s="949"/>
      <c r="PCL94" s="949"/>
      <c r="PCM94" s="949"/>
      <c r="PCN94" s="950"/>
      <c r="PCO94" s="948"/>
      <c r="PCP94" s="949"/>
      <c r="PCQ94" s="949"/>
      <c r="PCR94" s="949"/>
      <c r="PCS94" s="949"/>
      <c r="PCT94" s="949"/>
      <c r="PCU94" s="949"/>
      <c r="PCV94" s="949"/>
      <c r="PCW94" s="950"/>
      <c r="PCX94" s="948"/>
      <c r="PCY94" s="949"/>
      <c r="PCZ94" s="949"/>
      <c r="PDA94" s="949"/>
      <c r="PDB94" s="949"/>
      <c r="PDC94" s="949"/>
      <c r="PDD94" s="949"/>
      <c r="PDE94" s="949"/>
      <c r="PDF94" s="950"/>
      <c r="PDG94" s="948"/>
      <c r="PDH94" s="949"/>
      <c r="PDI94" s="949"/>
      <c r="PDJ94" s="949"/>
      <c r="PDK94" s="949"/>
      <c r="PDL94" s="949"/>
      <c r="PDM94" s="949"/>
      <c r="PDN94" s="949"/>
      <c r="PDO94" s="950"/>
      <c r="PDP94" s="948"/>
      <c r="PDQ94" s="949"/>
      <c r="PDR94" s="949"/>
      <c r="PDS94" s="949"/>
      <c r="PDT94" s="949"/>
      <c r="PDU94" s="949"/>
      <c r="PDV94" s="949"/>
      <c r="PDW94" s="949"/>
      <c r="PDX94" s="950"/>
      <c r="PDY94" s="948"/>
      <c r="PDZ94" s="949"/>
      <c r="PEA94" s="949"/>
      <c r="PEB94" s="949"/>
      <c r="PEC94" s="949"/>
      <c r="PED94" s="949"/>
      <c r="PEE94" s="949"/>
      <c r="PEF94" s="949"/>
      <c r="PEG94" s="950"/>
      <c r="PEH94" s="948"/>
      <c r="PEI94" s="949"/>
      <c r="PEJ94" s="949"/>
      <c r="PEK94" s="949"/>
      <c r="PEL94" s="949"/>
      <c r="PEM94" s="949"/>
      <c r="PEN94" s="949"/>
      <c r="PEO94" s="949"/>
      <c r="PEP94" s="950"/>
      <c r="PEQ94" s="948"/>
      <c r="PER94" s="949"/>
      <c r="PES94" s="949"/>
      <c r="PET94" s="949"/>
      <c r="PEU94" s="949"/>
      <c r="PEV94" s="949"/>
      <c r="PEW94" s="949"/>
      <c r="PEX94" s="949"/>
      <c r="PEY94" s="950"/>
      <c r="PEZ94" s="948"/>
      <c r="PFA94" s="949"/>
      <c r="PFB94" s="949"/>
      <c r="PFC94" s="949"/>
      <c r="PFD94" s="949"/>
      <c r="PFE94" s="949"/>
      <c r="PFF94" s="949"/>
      <c r="PFG94" s="949"/>
      <c r="PFH94" s="950"/>
      <c r="PFI94" s="948"/>
      <c r="PFJ94" s="949"/>
      <c r="PFK94" s="949"/>
      <c r="PFL94" s="949"/>
      <c r="PFM94" s="949"/>
      <c r="PFN94" s="949"/>
      <c r="PFO94" s="949"/>
      <c r="PFP94" s="949"/>
      <c r="PFQ94" s="950"/>
      <c r="PFR94" s="948"/>
      <c r="PFS94" s="949"/>
      <c r="PFT94" s="949"/>
      <c r="PFU94" s="949"/>
      <c r="PFV94" s="949"/>
      <c r="PFW94" s="949"/>
      <c r="PFX94" s="949"/>
      <c r="PFY94" s="949"/>
      <c r="PFZ94" s="950"/>
      <c r="PGA94" s="948"/>
      <c r="PGB94" s="949"/>
      <c r="PGC94" s="949"/>
      <c r="PGD94" s="949"/>
      <c r="PGE94" s="949"/>
      <c r="PGF94" s="949"/>
      <c r="PGG94" s="949"/>
      <c r="PGH94" s="949"/>
      <c r="PGI94" s="950"/>
      <c r="PGJ94" s="948"/>
      <c r="PGK94" s="949"/>
      <c r="PGL94" s="949"/>
      <c r="PGM94" s="949"/>
      <c r="PGN94" s="949"/>
      <c r="PGO94" s="949"/>
      <c r="PGP94" s="949"/>
      <c r="PGQ94" s="949"/>
      <c r="PGR94" s="950"/>
      <c r="PGS94" s="948"/>
      <c r="PGT94" s="949"/>
      <c r="PGU94" s="949"/>
      <c r="PGV94" s="949"/>
      <c r="PGW94" s="949"/>
      <c r="PGX94" s="949"/>
      <c r="PGY94" s="949"/>
      <c r="PGZ94" s="949"/>
      <c r="PHA94" s="950"/>
      <c r="PHB94" s="948"/>
      <c r="PHC94" s="949"/>
      <c r="PHD94" s="949"/>
      <c r="PHE94" s="949"/>
      <c r="PHF94" s="949"/>
      <c r="PHG94" s="949"/>
      <c r="PHH94" s="949"/>
      <c r="PHI94" s="949"/>
      <c r="PHJ94" s="950"/>
      <c r="PHK94" s="948"/>
      <c r="PHL94" s="949"/>
      <c r="PHM94" s="949"/>
      <c r="PHN94" s="949"/>
      <c r="PHO94" s="949"/>
      <c r="PHP94" s="949"/>
      <c r="PHQ94" s="949"/>
      <c r="PHR94" s="949"/>
      <c r="PHS94" s="950"/>
      <c r="PHT94" s="948"/>
      <c r="PHU94" s="949"/>
      <c r="PHV94" s="949"/>
      <c r="PHW94" s="949"/>
      <c r="PHX94" s="949"/>
      <c r="PHY94" s="949"/>
      <c r="PHZ94" s="949"/>
      <c r="PIA94" s="949"/>
      <c r="PIB94" s="950"/>
      <c r="PIC94" s="948"/>
      <c r="PID94" s="949"/>
      <c r="PIE94" s="949"/>
      <c r="PIF94" s="949"/>
      <c r="PIG94" s="949"/>
      <c r="PIH94" s="949"/>
      <c r="PII94" s="949"/>
      <c r="PIJ94" s="949"/>
      <c r="PIK94" s="950"/>
      <c r="PIL94" s="948"/>
      <c r="PIM94" s="949"/>
      <c r="PIN94" s="949"/>
      <c r="PIO94" s="949"/>
      <c r="PIP94" s="949"/>
      <c r="PIQ94" s="949"/>
      <c r="PIR94" s="949"/>
      <c r="PIS94" s="949"/>
      <c r="PIT94" s="950"/>
      <c r="PIU94" s="948"/>
      <c r="PIV94" s="949"/>
      <c r="PIW94" s="949"/>
      <c r="PIX94" s="949"/>
      <c r="PIY94" s="949"/>
      <c r="PIZ94" s="949"/>
      <c r="PJA94" s="949"/>
      <c r="PJB94" s="949"/>
      <c r="PJC94" s="950"/>
      <c r="PJD94" s="948"/>
      <c r="PJE94" s="949"/>
      <c r="PJF94" s="949"/>
      <c r="PJG94" s="949"/>
      <c r="PJH94" s="949"/>
      <c r="PJI94" s="949"/>
      <c r="PJJ94" s="949"/>
      <c r="PJK94" s="949"/>
      <c r="PJL94" s="950"/>
      <c r="PJM94" s="948"/>
      <c r="PJN94" s="949"/>
      <c r="PJO94" s="949"/>
      <c r="PJP94" s="949"/>
      <c r="PJQ94" s="949"/>
      <c r="PJR94" s="949"/>
      <c r="PJS94" s="949"/>
      <c r="PJT94" s="949"/>
      <c r="PJU94" s="950"/>
      <c r="PJV94" s="948"/>
      <c r="PJW94" s="949"/>
      <c r="PJX94" s="949"/>
      <c r="PJY94" s="949"/>
      <c r="PJZ94" s="949"/>
      <c r="PKA94" s="949"/>
      <c r="PKB94" s="949"/>
      <c r="PKC94" s="949"/>
      <c r="PKD94" s="950"/>
      <c r="PKE94" s="948"/>
      <c r="PKF94" s="949"/>
      <c r="PKG94" s="949"/>
      <c r="PKH94" s="949"/>
      <c r="PKI94" s="949"/>
      <c r="PKJ94" s="949"/>
      <c r="PKK94" s="949"/>
      <c r="PKL94" s="949"/>
      <c r="PKM94" s="950"/>
      <c r="PKN94" s="948"/>
      <c r="PKO94" s="949"/>
      <c r="PKP94" s="949"/>
      <c r="PKQ94" s="949"/>
      <c r="PKR94" s="949"/>
      <c r="PKS94" s="949"/>
      <c r="PKT94" s="949"/>
      <c r="PKU94" s="949"/>
      <c r="PKV94" s="950"/>
      <c r="PKW94" s="948"/>
      <c r="PKX94" s="949"/>
      <c r="PKY94" s="949"/>
      <c r="PKZ94" s="949"/>
      <c r="PLA94" s="949"/>
      <c r="PLB94" s="949"/>
      <c r="PLC94" s="949"/>
      <c r="PLD94" s="949"/>
      <c r="PLE94" s="950"/>
      <c r="PLF94" s="948"/>
      <c r="PLG94" s="949"/>
      <c r="PLH94" s="949"/>
      <c r="PLI94" s="949"/>
      <c r="PLJ94" s="949"/>
      <c r="PLK94" s="949"/>
      <c r="PLL94" s="949"/>
      <c r="PLM94" s="949"/>
      <c r="PLN94" s="950"/>
      <c r="PLO94" s="948"/>
      <c r="PLP94" s="949"/>
      <c r="PLQ94" s="949"/>
      <c r="PLR94" s="949"/>
      <c r="PLS94" s="949"/>
      <c r="PLT94" s="949"/>
      <c r="PLU94" s="949"/>
      <c r="PLV94" s="949"/>
      <c r="PLW94" s="950"/>
      <c r="PLX94" s="948"/>
      <c r="PLY94" s="949"/>
      <c r="PLZ94" s="949"/>
      <c r="PMA94" s="949"/>
      <c r="PMB94" s="949"/>
      <c r="PMC94" s="949"/>
      <c r="PMD94" s="949"/>
      <c r="PME94" s="949"/>
      <c r="PMF94" s="950"/>
      <c r="PMG94" s="948"/>
      <c r="PMH94" s="949"/>
      <c r="PMI94" s="949"/>
      <c r="PMJ94" s="949"/>
      <c r="PMK94" s="949"/>
      <c r="PML94" s="949"/>
      <c r="PMM94" s="949"/>
      <c r="PMN94" s="949"/>
      <c r="PMO94" s="950"/>
      <c r="PMP94" s="948"/>
      <c r="PMQ94" s="949"/>
      <c r="PMR94" s="949"/>
      <c r="PMS94" s="949"/>
      <c r="PMT94" s="949"/>
      <c r="PMU94" s="949"/>
      <c r="PMV94" s="949"/>
      <c r="PMW94" s="949"/>
      <c r="PMX94" s="950"/>
      <c r="PMY94" s="948"/>
      <c r="PMZ94" s="949"/>
      <c r="PNA94" s="949"/>
      <c r="PNB94" s="949"/>
      <c r="PNC94" s="949"/>
      <c r="PND94" s="949"/>
      <c r="PNE94" s="949"/>
      <c r="PNF94" s="949"/>
      <c r="PNG94" s="950"/>
      <c r="PNH94" s="948"/>
      <c r="PNI94" s="949"/>
      <c r="PNJ94" s="949"/>
      <c r="PNK94" s="949"/>
      <c r="PNL94" s="949"/>
      <c r="PNM94" s="949"/>
      <c r="PNN94" s="949"/>
      <c r="PNO94" s="949"/>
      <c r="PNP94" s="950"/>
      <c r="PNQ94" s="948"/>
      <c r="PNR94" s="949"/>
      <c r="PNS94" s="949"/>
      <c r="PNT94" s="949"/>
      <c r="PNU94" s="949"/>
      <c r="PNV94" s="949"/>
      <c r="PNW94" s="949"/>
      <c r="PNX94" s="949"/>
      <c r="PNY94" s="950"/>
      <c r="PNZ94" s="948"/>
      <c r="POA94" s="949"/>
      <c r="POB94" s="949"/>
      <c r="POC94" s="949"/>
      <c r="POD94" s="949"/>
      <c r="POE94" s="949"/>
      <c r="POF94" s="949"/>
      <c r="POG94" s="949"/>
      <c r="POH94" s="950"/>
      <c r="POI94" s="948"/>
      <c r="POJ94" s="949"/>
      <c r="POK94" s="949"/>
      <c r="POL94" s="949"/>
      <c r="POM94" s="949"/>
      <c r="PON94" s="949"/>
      <c r="POO94" s="949"/>
      <c r="POP94" s="949"/>
      <c r="POQ94" s="950"/>
      <c r="POR94" s="948"/>
      <c r="POS94" s="949"/>
      <c r="POT94" s="949"/>
      <c r="POU94" s="949"/>
      <c r="POV94" s="949"/>
      <c r="POW94" s="949"/>
      <c r="POX94" s="949"/>
      <c r="POY94" s="949"/>
      <c r="POZ94" s="950"/>
      <c r="PPA94" s="948"/>
      <c r="PPB94" s="949"/>
      <c r="PPC94" s="949"/>
      <c r="PPD94" s="949"/>
      <c r="PPE94" s="949"/>
      <c r="PPF94" s="949"/>
      <c r="PPG94" s="949"/>
      <c r="PPH94" s="949"/>
      <c r="PPI94" s="950"/>
      <c r="PPJ94" s="948"/>
      <c r="PPK94" s="949"/>
      <c r="PPL94" s="949"/>
      <c r="PPM94" s="949"/>
      <c r="PPN94" s="949"/>
      <c r="PPO94" s="949"/>
      <c r="PPP94" s="949"/>
      <c r="PPQ94" s="949"/>
      <c r="PPR94" s="950"/>
      <c r="PPS94" s="948"/>
      <c r="PPT94" s="949"/>
      <c r="PPU94" s="949"/>
      <c r="PPV94" s="949"/>
      <c r="PPW94" s="949"/>
      <c r="PPX94" s="949"/>
      <c r="PPY94" s="949"/>
      <c r="PPZ94" s="949"/>
      <c r="PQA94" s="950"/>
      <c r="PQB94" s="948"/>
      <c r="PQC94" s="949"/>
      <c r="PQD94" s="949"/>
      <c r="PQE94" s="949"/>
      <c r="PQF94" s="949"/>
      <c r="PQG94" s="949"/>
      <c r="PQH94" s="949"/>
      <c r="PQI94" s="949"/>
      <c r="PQJ94" s="950"/>
      <c r="PQK94" s="948"/>
      <c r="PQL94" s="949"/>
      <c r="PQM94" s="949"/>
      <c r="PQN94" s="949"/>
      <c r="PQO94" s="949"/>
      <c r="PQP94" s="949"/>
      <c r="PQQ94" s="949"/>
      <c r="PQR94" s="949"/>
      <c r="PQS94" s="950"/>
      <c r="PQT94" s="948"/>
      <c r="PQU94" s="949"/>
      <c r="PQV94" s="949"/>
      <c r="PQW94" s="949"/>
      <c r="PQX94" s="949"/>
      <c r="PQY94" s="949"/>
      <c r="PQZ94" s="949"/>
      <c r="PRA94" s="949"/>
      <c r="PRB94" s="950"/>
      <c r="PRC94" s="948"/>
      <c r="PRD94" s="949"/>
      <c r="PRE94" s="949"/>
      <c r="PRF94" s="949"/>
      <c r="PRG94" s="949"/>
      <c r="PRH94" s="949"/>
      <c r="PRI94" s="949"/>
      <c r="PRJ94" s="949"/>
      <c r="PRK94" s="950"/>
      <c r="PRL94" s="948"/>
      <c r="PRM94" s="949"/>
      <c r="PRN94" s="949"/>
      <c r="PRO94" s="949"/>
      <c r="PRP94" s="949"/>
      <c r="PRQ94" s="949"/>
      <c r="PRR94" s="949"/>
      <c r="PRS94" s="949"/>
      <c r="PRT94" s="950"/>
      <c r="PRU94" s="948"/>
      <c r="PRV94" s="949"/>
      <c r="PRW94" s="949"/>
      <c r="PRX94" s="949"/>
      <c r="PRY94" s="949"/>
      <c r="PRZ94" s="949"/>
      <c r="PSA94" s="949"/>
      <c r="PSB94" s="949"/>
      <c r="PSC94" s="950"/>
      <c r="PSD94" s="948"/>
      <c r="PSE94" s="949"/>
      <c r="PSF94" s="949"/>
      <c r="PSG94" s="949"/>
      <c r="PSH94" s="949"/>
      <c r="PSI94" s="949"/>
      <c r="PSJ94" s="949"/>
      <c r="PSK94" s="949"/>
      <c r="PSL94" s="950"/>
      <c r="PSM94" s="948"/>
      <c r="PSN94" s="949"/>
      <c r="PSO94" s="949"/>
      <c r="PSP94" s="949"/>
      <c r="PSQ94" s="949"/>
      <c r="PSR94" s="949"/>
      <c r="PSS94" s="949"/>
      <c r="PST94" s="949"/>
      <c r="PSU94" s="950"/>
      <c r="PSV94" s="948"/>
      <c r="PSW94" s="949"/>
      <c r="PSX94" s="949"/>
      <c r="PSY94" s="949"/>
      <c r="PSZ94" s="949"/>
      <c r="PTA94" s="949"/>
      <c r="PTB94" s="949"/>
      <c r="PTC94" s="949"/>
      <c r="PTD94" s="950"/>
      <c r="PTE94" s="948"/>
      <c r="PTF94" s="949"/>
      <c r="PTG94" s="949"/>
      <c r="PTH94" s="949"/>
      <c r="PTI94" s="949"/>
      <c r="PTJ94" s="949"/>
      <c r="PTK94" s="949"/>
      <c r="PTL94" s="949"/>
      <c r="PTM94" s="950"/>
      <c r="PTN94" s="948"/>
      <c r="PTO94" s="949"/>
      <c r="PTP94" s="949"/>
      <c r="PTQ94" s="949"/>
      <c r="PTR94" s="949"/>
      <c r="PTS94" s="949"/>
      <c r="PTT94" s="949"/>
      <c r="PTU94" s="949"/>
      <c r="PTV94" s="950"/>
      <c r="PTW94" s="948"/>
      <c r="PTX94" s="949"/>
      <c r="PTY94" s="949"/>
      <c r="PTZ94" s="949"/>
      <c r="PUA94" s="949"/>
      <c r="PUB94" s="949"/>
      <c r="PUC94" s="949"/>
      <c r="PUD94" s="949"/>
      <c r="PUE94" s="950"/>
      <c r="PUF94" s="948"/>
      <c r="PUG94" s="949"/>
      <c r="PUH94" s="949"/>
      <c r="PUI94" s="949"/>
      <c r="PUJ94" s="949"/>
      <c r="PUK94" s="949"/>
      <c r="PUL94" s="949"/>
      <c r="PUM94" s="949"/>
      <c r="PUN94" s="950"/>
      <c r="PUO94" s="948"/>
      <c r="PUP94" s="949"/>
      <c r="PUQ94" s="949"/>
      <c r="PUR94" s="949"/>
      <c r="PUS94" s="949"/>
      <c r="PUT94" s="949"/>
      <c r="PUU94" s="949"/>
      <c r="PUV94" s="949"/>
      <c r="PUW94" s="950"/>
      <c r="PUX94" s="948"/>
      <c r="PUY94" s="949"/>
      <c r="PUZ94" s="949"/>
      <c r="PVA94" s="949"/>
      <c r="PVB94" s="949"/>
      <c r="PVC94" s="949"/>
      <c r="PVD94" s="949"/>
      <c r="PVE94" s="949"/>
      <c r="PVF94" s="950"/>
      <c r="PVG94" s="948"/>
      <c r="PVH94" s="949"/>
      <c r="PVI94" s="949"/>
      <c r="PVJ94" s="949"/>
      <c r="PVK94" s="949"/>
      <c r="PVL94" s="949"/>
      <c r="PVM94" s="949"/>
      <c r="PVN94" s="949"/>
      <c r="PVO94" s="950"/>
      <c r="PVP94" s="948"/>
      <c r="PVQ94" s="949"/>
      <c r="PVR94" s="949"/>
      <c r="PVS94" s="949"/>
      <c r="PVT94" s="949"/>
      <c r="PVU94" s="949"/>
      <c r="PVV94" s="949"/>
      <c r="PVW94" s="949"/>
      <c r="PVX94" s="950"/>
      <c r="PVY94" s="948"/>
      <c r="PVZ94" s="949"/>
      <c r="PWA94" s="949"/>
      <c r="PWB94" s="949"/>
      <c r="PWC94" s="949"/>
      <c r="PWD94" s="949"/>
      <c r="PWE94" s="949"/>
      <c r="PWF94" s="949"/>
      <c r="PWG94" s="950"/>
      <c r="PWH94" s="948"/>
      <c r="PWI94" s="949"/>
      <c r="PWJ94" s="949"/>
      <c r="PWK94" s="949"/>
      <c r="PWL94" s="949"/>
      <c r="PWM94" s="949"/>
      <c r="PWN94" s="949"/>
      <c r="PWO94" s="949"/>
      <c r="PWP94" s="950"/>
      <c r="PWQ94" s="948"/>
      <c r="PWR94" s="949"/>
      <c r="PWS94" s="949"/>
      <c r="PWT94" s="949"/>
      <c r="PWU94" s="949"/>
      <c r="PWV94" s="949"/>
      <c r="PWW94" s="949"/>
      <c r="PWX94" s="949"/>
      <c r="PWY94" s="950"/>
      <c r="PWZ94" s="948"/>
      <c r="PXA94" s="949"/>
      <c r="PXB94" s="949"/>
      <c r="PXC94" s="949"/>
      <c r="PXD94" s="949"/>
      <c r="PXE94" s="949"/>
      <c r="PXF94" s="949"/>
      <c r="PXG94" s="949"/>
      <c r="PXH94" s="950"/>
      <c r="PXI94" s="948"/>
      <c r="PXJ94" s="949"/>
      <c r="PXK94" s="949"/>
      <c r="PXL94" s="949"/>
      <c r="PXM94" s="949"/>
      <c r="PXN94" s="949"/>
      <c r="PXO94" s="949"/>
      <c r="PXP94" s="949"/>
      <c r="PXQ94" s="950"/>
      <c r="PXR94" s="948"/>
      <c r="PXS94" s="949"/>
      <c r="PXT94" s="949"/>
      <c r="PXU94" s="949"/>
      <c r="PXV94" s="949"/>
      <c r="PXW94" s="949"/>
      <c r="PXX94" s="949"/>
      <c r="PXY94" s="949"/>
      <c r="PXZ94" s="950"/>
      <c r="PYA94" s="948"/>
      <c r="PYB94" s="949"/>
      <c r="PYC94" s="949"/>
      <c r="PYD94" s="949"/>
      <c r="PYE94" s="949"/>
      <c r="PYF94" s="949"/>
      <c r="PYG94" s="949"/>
      <c r="PYH94" s="949"/>
      <c r="PYI94" s="950"/>
      <c r="PYJ94" s="948"/>
      <c r="PYK94" s="949"/>
      <c r="PYL94" s="949"/>
      <c r="PYM94" s="949"/>
      <c r="PYN94" s="949"/>
      <c r="PYO94" s="949"/>
      <c r="PYP94" s="949"/>
      <c r="PYQ94" s="949"/>
      <c r="PYR94" s="950"/>
      <c r="PYS94" s="948"/>
      <c r="PYT94" s="949"/>
      <c r="PYU94" s="949"/>
      <c r="PYV94" s="949"/>
      <c r="PYW94" s="949"/>
      <c r="PYX94" s="949"/>
      <c r="PYY94" s="949"/>
      <c r="PYZ94" s="949"/>
      <c r="PZA94" s="950"/>
      <c r="PZB94" s="948"/>
      <c r="PZC94" s="949"/>
      <c r="PZD94" s="949"/>
      <c r="PZE94" s="949"/>
      <c r="PZF94" s="949"/>
      <c r="PZG94" s="949"/>
      <c r="PZH94" s="949"/>
      <c r="PZI94" s="949"/>
      <c r="PZJ94" s="950"/>
      <c r="PZK94" s="948"/>
      <c r="PZL94" s="949"/>
      <c r="PZM94" s="949"/>
      <c r="PZN94" s="949"/>
      <c r="PZO94" s="949"/>
      <c r="PZP94" s="949"/>
      <c r="PZQ94" s="949"/>
      <c r="PZR94" s="949"/>
      <c r="PZS94" s="950"/>
      <c r="PZT94" s="948"/>
      <c r="PZU94" s="949"/>
      <c r="PZV94" s="949"/>
      <c r="PZW94" s="949"/>
      <c r="PZX94" s="949"/>
      <c r="PZY94" s="949"/>
      <c r="PZZ94" s="949"/>
      <c r="QAA94" s="949"/>
      <c r="QAB94" s="950"/>
      <c r="QAC94" s="948"/>
      <c r="QAD94" s="949"/>
      <c r="QAE94" s="949"/>
      <c r="QAF94" s="949"/>
      <c r="QAG94" s="949"/>
      <c r="QAH94" s="949"/>
      <c r="QAI94" s="949"/>
      <c r="QAJ94" s="949"/>
      <c r="QAK94" s="950"/>
      <c r="QAL94" s="948"/>
      <c r="QAM94" s="949"/>
      <c r="QAN94" s="949"/>
      <c r="QAO94" s="949"/>
      <c r="QAP94" s="949"/>
      <c r="QAQ94" s="949"/>
      <c r="QAR94" s="949"/>
      <c r="QAS94" s="949"/>
      <c r="QAT94" s="950"/>
      <c r="QAU94" s="948"/>
      <c r="QAV94" s="949"/>
      <c r="QAW94" s="949"/>
      <c r="QAX94" s="949"/>
      <c r="QAY94" s="949"/>
      <c r="QAZ94" s="949"/>
      <c r="QBA94" s="949"/>
      <c r="QBB94" s="949"/>
      <c r="QBC94" s="950"/>
      <c r="QBD94" s="948"/>
      <c r="QBE94" s="949"/>
      <c r="QBF94" s="949"/>
      <c r="QBG94" s="949"/>
      <c r="QBH94" s="949"/>
      <c r="QBI94" s="949"/>
      <c r="QBJ94" s="949"/>
      <c r="QBK94" s="949"/>
      <c r="QBL94" s="950"/>
      <c r="QBM94" s="948"/>
      <c r="QBN94" s="949"/>
      <c r="QBO94" s="949"/>
      <c r="QBP94" s="949"/>
      <c r="QBQ94" s="949"/>
      <c r="QBR94" s="949"/>
      <c r="QBS94" s="949"/>
      <c r="QBT94" s="949"/>
      <c r="QBU94" s="950"/>
      <c r="QBV94" s="948"/>
      <c r="QBW94" s="949"/>
      <c r="QBX94" s="949"/>
      <c r="QBY94" s="949"/>
      <c r="QBZ94" s="949"/>
      <c r="QCA94" s="949"/>
      <c r="QCB94" s="949"/>
      <c r="QCC94" s="949"/>
      <c r="QCD94" s="950"/>
      <c r="QCE94" s="948"/>
      <c r="QCF94" s="949"/>
      <c r="QCG94" s="949"/>
      <c r="QCH94" s="949"/>
      <c r="QCI94" s="949"/>
      <c r="QCJ94" s="949"/>
      <c r="QCK94" s="949"/>
      <c r="QCL94" s="949"/>
      <c r="QCM94" s="950"/>
      <c r="QCN94" s="948"/>
      <c r="QCO94" s="949"/>
      <c r="QCP94" s="949"/>
      <c r="QCQ94" s="949"/>
      <c r="QCR94" s="949"/>
      <c r="QCS94" s="949"/>
      <c r="QCT94" s="949"/>
      <c r="QCU94" s="949"/>
      <c r="QCV94" s="950"/>
      <c r="QCW94" s="948"/>
      <c r="QCX94" s="949"/>
      <c r="QCY94" s="949"/>
      <c r="QCZ94" s="949"/>
      <c r="QDA94" s="949"/>
      <c r="QDB94" s="949"/>
      <c r="QDC94" s="949"/>
      <c r="QDD94" s="949"/>
      <c r="QDE94" s="950"/>
      <c r="QDF94" s="948"/>
      <c r="QDG94" s="949"/>
      <c r="QDH94" s="949"/>
      <c r="QDI94" s="949"/>
      <c r="QDJ94" s="949"/>
      <c r="QDK94" s="949"/>
      <c r="QDL94" s="949"/>
      <c r="QDM94" s="949"/>
      <c r="QDN94" s="950"/>
      <c r="QDO94" s="948"/>
      <c r="QDP94" s="949"/>
      <c r="QDQ94" s="949"/>
      <c r="QDR94" s="949"/>
      <c r="QDS94" s="949"/>
      <c r="QDT94" s="949"/>
      <c r="QDU94" s="949"/>
      <c r="QDV94" s="949"/>
      <c r="QDW94" s="950"/>
      <c r="QDX94" s="948"/>
      <c r="QDY94" s="949"/>
      <c r="QDZ94" s="949"/>
      <c r="QEA94" s="949"/>
      <c r="QEB94" s="949"/>
      <c r="QEC94" s="949"/>
      <c r="QED94" s="949"/>
      <c r="QEE94" s="949"/>
      <c r="QEF94" s="950"/>
      <c r="QEG94" s="948"/>
      <c r="QEH94" s="949"/>
      <c r="QEI94" s="949"/>
      <c r="QEJ94" s="949"/>
      <c r="QEK94" s="949"/>
      <c r="QEL94" s="949"/>
      <c r="QEM94" s="949"/>
      <c r="QEN94" s="949"/>
      <c r="QEO94" s="950"/>
      <c r="QEP94" s="948"/>
      <c r="QEQ94" s="949"/>
      <c r="QER94" s="949"/>
      <c r="QES94" s="949"/>
      <c r="QET94" s="949"/>
      <c r="QEU94" s="949"/>
      <c r="QEV94" s="949"/>
      <c r="QEW94" s="949"/>
      <c r="QEX94" s="950"/>
      <c r="QEY94" s="948"/>
      <c r="QEZ94" s="949"/>
      <c r="QFA94" s="949"/>
      <c r="QFB94" s="949"/>
      <c r="QFC94" s="949"/>
      <c r="QFD94" s="949"/>
      <c r="QFE94" s="949"/>
      <c r="QFF94" s="949"/>
      <c r="QFG94" s="950"/>
      <c r="QFH94" s="948"/>
      <c r="QFI94" s="949"/>
      <c r="QFJ94" s="949"/>
      <c r="QFK94" s="949"/>
      <c r="QFL94" s="949"/>
      <c r="QFM94" s="949"/>
      <c r="QFN94" s="949"/>
      <c r="QFO94" s="949"/>
      <c r="QFP94" s="950"/>
      <c r="QFQ94" s="948"/>
      <c r="QFR94" s="949"/>
      <c r="QFS94" s="949"/>
      <c r="QFT94" s="949"/>
      <c r="QFU94" s="949"/>
      <c r="QFV94" s="949"/>
      <c r="QFW94" s="949"/>
      <c r="QFX94" s="949"/>
      <c r="QFY94" s="950"/>
      <c r="QFZ94" s="948"/>
      <c r="QGA94" s="949"/>
      <c r="QGB94" s="949"/>
      <c r="QGC94" s="949"/>
      <c r="QGD94" s="949"/>
      <c r="QGE94" s="949"/>
      <c r="QGF94" s="949"/>
      <c r="QGG94" s="949"/>
      <c r="QGH94" s="950"/>
      <c r="QGI94" s="948"/>
      <c r="QGJ94" s="949"/>
      <c r="QGK94" s="949"/>
      <c r="QGL94" s="949"/>
      <c r="QGM94" s="949"/>
      <c r="QGN94" s="949"/>
      <c r="QGO94" s="949"/>
      <c r="QGP94" s="949"/>
      <c r="QGQ94" s="950"/>
      <c r="QGR94" s="948"/>
      <c r="QGS94" s="949"/>
      <c r="QGT94" s="949"/>
      <c r="QGU94" s="949"/>
      <c r="QGV94" s="949"/>
      <c r="QGW94" s="949"/>
      <c r="QGX94" s="949"/>
      <c r="QGY94" s="949"/>
      <c r="QGZ94" s="950"/>
      <c r="QHA94" s="948"/>
      <c r="QHB94" s="949"/>
      <c r="QHC94" s="949"/>
      <c r="QHD94" s="949"/>
      <c r="QHE94" s="949"/>
      <c r="QHF94" s="949"/>
      <c r="QHG94" s="949"/>
      <c r="QHH94" s="949"/>
      <c r="QHI94" s="950"/>
      <c r="QHJ94" s="948"/>
      <c r="QHK94" s="949"/>
      <c r="QHL94" s="949"/>
      <c r="QHM94" s="949"/>
      <c r="QHN94" s="949"/>
      <c r="QHO94" s="949"/>
      <c r="QHP94" s="949"/>
      <c r="QHQ94" s="949"/>
      <c r="QHR94" s="950"/>
      <c r="QHS94" s="948"/>
      <c r="QHT94" s="949"/>
      <c r="QHU94" s="949"/>
      <c r="QHV94" s="949"/>
      <c r="QHW94" s="949"/>
      <c r="QHX94" s="949"/>
      <c r="QHY94" s="949"/>
      <c r="QHZ94" s="949"/>
      <c r="QIA94" s="950"/>
      <c r="QIB94" s="948"/>
      <c r="QIC94" s="949"/>
      <c r="QID94" s="949"/>
      <c r="QIE94" s="949"/>
      <c r="QIF94" s="949"/>
      <c r="QIG94" s="949"/>
      <c r="QIH94" s="949"/>
      <c r="QII94" s="949"/>
      <c r="QIJ94" s="950"/>
      <c r="QIK94" s="948"/>
      <c r="QIL94" s="949"/>
      <c r="QIM94" s="949"/>
      <c r="QIN94" s="949"/>
      <c r="QIO94" s="949"/>
      <c r="QIP94" s="949"/>
      <c r="QIQ94" s="949"/>
      <c r="QIR94" s="949"/>
      <c r="QIS94" s="950"/>
      <c r="QIT94" s="948"/>
      <c r="QIU94" s="949"/>
      <c r="QIV94" s="949"/>
      <c r="QIW94" s="949"/>
      <c r="QIX94" s="949"/>
      <c r="QIY94" s="949"/>
      <c r="QIZ94" s="949"/>
      <c r="QJA94" s="949"/>
      <c r="QJB94" s="950"/>
      <c r="QJC94" s="948"/>
      <c r="QJD94" s="949"/>
      <c r="QJE94" s="949"/>
      <c r="QJF94" s="949"/>
      <c r="QJG94" s="949"/>
      <c r="QJH94" s="949"/>
      <c r="QJI94" s="949"/>
      <c r="QJJ94" s="949"/>
      <c r="QJK94" s="950"/>
      <c r="QJL94" s="948"/>
      <c r="QJM94" s="949"/>
      <c r="QJN94" s="949"/>
      <c r="QJO94" s="949"/>
      <c r="QJP94" s="949"/>
      <c r="QJQ94" s="949"/>
      <c r="QJR94" s="949"/>
      <c r="QJS94" s="949"/>
      <c r="QJT94" s="950"/>
      <c r="QJU94" s="948"/>
      <c r="QJV94" s="949"/>
      <c r="QJW94" s="949"/>
      <c r="QJX94" s="949"/>
      <c r="QJY94" s="949"/>
      <c r="QJZ94" s="949"/>
      <c r="QKA94" s="949"/>
      <c r="QKB94" s="949"/>
      <c r="QKC94" s="950"/>
      <c r="QKD94" s="948"/>
      <c r="QKE94" s="949"/>
      <c r="QKF94" s="949"/>
      <c r="QKG94" s="949"/>
      <c r="QKH94" s="949"/>
      <c r="QKI94" s="949"/>
      <c r="QKJ94" s="949"/>
      <c r="QKK94" s="949"/>
      <c r="QKL94" s="950"/>
      <c r="QKM94" s="948"/>
      <c r="QKN94" s="949"/>
      <c r="QKO94" s="949"/>
      <c r="QKP94" s="949"/>
      <c r="QKQ94" s="949"/>
      <c r="QKR94" s="949"/>
      <c r="QKS94" s="949"/>
      <c r="QKT94" s="949"/>
      <c r="QKU94" s="950"/>
      <c r="QKV94" s="948"/>
      <c r="QKW94" s="949"/>
      <c r="QKX94" s="949"/>
      <c r="QKY94" s="949"/>
      <c r="QKZ94" s="949"/>
      <c r="QLA94" s="949"/>
      <c r="QLB94" s="949"/>
      <c r="QLC94" s="949"/>
      <c r="QLD94" s="950"/>
      <c r="QLE94" s="948"/>
      <c r="QLF94" s="949"/>
      <c r="QLG94" s="949"/>
      <c r="QLH94" s="949"/>
      <c r="QLI94" s="949"/>
      <c r="QLJ94" s="949"/>
      <c r="QLK94" s="949"/>
      <c r="QLL94" s="949"/>
      <c r="QLM94" s="950"/>
      <c r="QLN94" s="948"/>
      <c r="QLO94" s="949"/>
      <c r="QLP94" s="949"/>
      <c r="QLQ94" s="949"/>
      <c r="QLR94" s="949"/>
      <c r="QLS94" s="949"/>
      <c r="QLT94" s="949"/>
      <c r="QLU94" s="949"/>
      <c r="QLV94" s="950"/>
      <c r="QLW94" s="948"/>
      <c r="QLX94" s="949"/>
      <c r="QLY94" s="949"/>
      <c r="QLZ94" s="949"/>
      <c r="QMA94" s="949"/>
      <c r="QMB94" s="949"/>
      <c r="QMC94" s="949"/>
      <c r="QMD94" s="949"/>
      <c r="QME94" s="950"/>
      <c r="QMF94" s="948"/>
      <c r="QMG94" s="949"/>
      <c r="QMH94" s="949"/>
      <c r="QMI94" s="949"/>
      <c r="QMJ94" s="949"/>
      <c r="QMK94" s="949"/>
      <c r="QML94" s="949"/>
      <c r="QMM94" s="949"/>
      <c r="QMN94" s="950"/>
      <c r="QMO94" s="948"/>
      <c r="QMP94" s="949"/>
      <c r="QMQ94" s="949"/>
      <c r="QMR94" s="949"/>
      <c r="QMS94" s="949"/>
      <c r="QMT94" s="949"/>
      <c r="QMU94" s="949"/>
      <c r="QMV94" s="949"/>
      <c r="QMW94" s="950"/>
      <c r="QMX94" s="948"/>
      <c r="QMY94" s="949"/>
      <c r="QMZ94" s="949"/>
      <c r="QNA94" s="949"/>
      <c r="QNB94" s="949"/>
      <c r="QNC94" s="949"/>
      <c r="QND94" s="949"/>
      <c r="QNE94" s="949"/>
      <c r="QNF94" s="950"/>
      <c r="QNG94" s="948"/>
      <c r="QNH94" s="949"/>
      <c r="QNI94" s="949"/>
      <c r="QNJ94" s="949"/>
      <c r="QNK94" s="949"/>
      <c r="QNL94" s="949"/>
      <c r="QNM94" s="949"/>
      <c r="QNN94" s="949"/>
      <c r="QNO94" s="950"/>
      <c r="QNP94" s="948"/>
      <c r="QNQ94" s="949"/>
      <c r="QNR94" s="949"/>
      <c r="QNS94" s="949"/>
      <c r="QNT94" s="949"/>
      <c r="QNU94" s="949"/>
      <c r="QNV94" s="949"/>
      <c r="QNW94" s="949"/>
      <c r="QNX94" s="950"/>
      <c r="QNY94" s="948"/>
      <c r="QNZ94" s="949"/>
      <c r="QOA94" s="949"/>
      <c r="QOB94" s="949"/>
      <c r="QOC94" s="949"/>
      <c r="QOD94" s="949"/>
      <c r="QOE94" s="949"/>
      <c r="QOF94" s="949"/>
      <c r="QOG94" s="950"/>
      <c r="QOH94" s="948"/>
      <c r="QOI94" s="949"/>
      <c r="QOJ94" s="949"/>
      <c r="QOK94" s="949"/>
      <c r="QOL94" s="949"/>
      <c r="QOM94" s="949"/>
      <c r="QON94" s="949"/>
      <c r="QOO94" s="949"/>
      <c r="QOP94" s="950"/>
      <c r="QOQ94" s="948"/>
      <c r="QOR94" s="949"/>
      <c r="QOS94" s="949"/>
      <c r="QOT94" s="949"/>
      <c r="QOU94" s="949"/>
      <c r="QOV94" s="949"/>
      <c r="QOW94" s="949"/>
      <c r="QOX94" s="949"/>
      <c r="QOY94" s="950"/>
      <c r="QOZ94" s="948"/>
      <c r="QPA94" s="949"/>
      <c r="QPB94" s="949"/>
      <c r="QPC94" s="949"/>
      <c r="QPD94" s="949"/>
      <c r="QPE94" s="949"/>
      <c r="QPF94" s="949"/>
      <c r="QPG94" s="949"/>
      <c r="QPH94" s="950"/>
      <c r="QPI94" s="948"/>
      <c r="QPJ94" s="949"/>
      <c r="QPK94" s="949"/>
      <c r="QPL94" s="949"/>
      <c r="QPM94" s="949"/>
      <c r="QPN94" s="949"/>
      <c r="QPO94" s="949"/>
      <c r="QPP94" s="949"/>
      <c r="QPQ94" s="950"/>
      <c r="QPR94" s="948"/>
      <c r="QPS94" s="949"/>
      <c r="QPT94" s="949"/>
      <c r="QPU94" s="949"/>
      <c r="QPV94" s="949"/>
      <c r="QPW94" s="949"/>
      <c r="QPX94" s="949"/>
      <c r="QPY94" s="949"/>
      <c r="QPZ94" s="950"/>
      <c r="QQA94" s="948"/>
      <c r="QQB94" s="949"/>
      <c r="QQC94" s="949"/>
      <c r="QQD94" s="949"/>
      <c r="QQE94" s="949"/>
      <c r="QQF94" s="949"/>
      <c r="QQG94" s="949"/>
      <c r="QQH94" s="949"/>
      <c r="QQI94" s="950"/>
      <c r="QQJ94" s="948"/>
      <c r="QQK94" s="949"/>
      <c r="QQL94" s="949"/>
      <c r="QQM94" s="949"/>
      <c r="QQN94" s="949"/>
      <c r="QQO94" s="949"/>
      <c r="QQP94" s="949"/>
      <c r="QQQ94" s="949"/>
      <c r="QQR94" s="950"/>
      <c r="QQS94" s="948"/>
      <c r="QQT94" s="949"/>
      <c r="QQU94" s="949"/>
      <c r="QQV94" s="949"/>
      <c r="QQW94" s="949"/>
      <c r="QQX94" s="949"/>
      <c r="QQY94" s="949"/>
      <c r="QQZ94" s="949"/>
      <c r="QRA94" s="950"/>
      <c r="QRB94" s="948"/>
      <c r="QRC94" s="949"/>
      <c r="QRD94" s="949"/>
      <c r="QRE94" s="949"/>
      <c r="QRF94" s="949"/>
      <c r="QRG94" s="949"/>
      <c r="QRH94" s="949"/>
      <c r="QRI94" s="949"/>
      <c r="QRJ94" s="950"/>
      <c r="QRK94" s="948"/>
      <c r="QRL94" s="949"/>
      <c r="QRM94" s="949"/>
      <c r="QRN94" s="949"/>
      <c r="QRO94" s="949"/>
      <c r="QRP94" s="949"/>
      <c r="QRQ94" s="949"/>
      <c r="QRR94" s="949"/>
      <c r="QRS94" s="950"/>
      <c r="QRT94" s="948"/>
      <c r="QRU94" s="949"/>
      <c r="QRV94" s="949"/>
      <c r="QRW94" s="949"/>
      <c r="QRX94" s="949"/>
      <c r="QRY94" s="949"/>
      <c r="QRZ94" s="949"/>
      <c r="QSA94" s="949"/>
      <c r="QSB94" s="950"/>
      <c r="QSC94" s="948"/>
      <c r="QSD94" s="949"/>
      <c r="QSE94" s="949"/>
      <c r="QSF94" s="949"/>
      <c r="QSG94" s="949"/>
      <c r="QSH94" s="949"/>
      <c r="QSI94" s="949"/>
      <c r="QSJ94" s="949"/>
      <c r="QSK94" s="950"/>
      <c r="QSL94" s="948"/>
      <c r="QSM94" s="949"/>
      <c r="QSN94" s="949"/>
      <c r="QSO94" s="949"/>
      <c r="QSP94" s="949"/>
      <c r="QSQ94" s="949"/>
      <c r="QSR94" s="949"/>
      <c r="QSS94" s="949"/>
      <c r="QST94" s="950"/>
      <c r="QSU94" s="948"/>
      <c r="QSV94" s="949"/>
      <c r="QSW94" s="949"/>
      <c r="QSX94" s="949"/>
      <c r="QSY94" s="949"/>
      <c r="QSZ94" s="949"/>
      <c r="QTA94" s="949"/>
      <c r="QTB94" s="949"/>
      <c r="QTC94" s="950"/>
      <c r="QTD94" s="948"/>
      <c r="QTE94" s="949"/>
      <c r="QTF94" s="949"/>
      <c r="QTG94" s="949"/>
      <c r="QTH94" s="949"/>
      <c r="QTI94" s="949"/>
      <c r="QTJ94" s="949"/>
      <c r="QTK94" s="949"/>
      <c r="QTL94" s="950"/>
      <c r="QTM94" s="948"/>
      <c r="QTN94" s="949"/>
      <c r="QTO94" s="949"/>
      <c r="QTP94" s="949"/>
      <c r="QTQ94" s="949"/>
      <c r="QTR94" s="949"/>
      <c r="QTS94" s="949"/>
      <c r="QTT94" s="949"/>
      <c r="QTU94" s="950"/>
      <c r="QTV94" s="948"/>
      <c r="QTW94" s="949"/>
      <c r="QTX94" s="949"/>
      <c r="QTY94" s="949"/>
      <c r="QTZ94" s="949"/>
      <c r="QUA94" s="949"/>
      <c r="QUB94" s="949"/>
      <c r="QUC94" s="949"/>
      <c r="QUD94" s="950"/>
      <c r="QUE94" s="948"/>
      <c r="QUF94" s="949"/>
      <c r="QUG94" s="949"/>
      <c r="QUH94" s="949"/>
      <c r="QUI94" s="949"/>
      <c r="QUJ94" s="949"/>
      <c r="QUK94" s="949"/>
      <c r="QUL94" s="949"/>
      <c r="QUM94" s="950"/>
      <c r="QUN94" s="948"/>
      <c r="QUO94" s="949"/>
      <c r="QUP94" s="949"/>
      <c r="QUQ94" s="949"/>
      <c r="QUR94" s="949"/>
      <c r="QUS94" s="949"/>
      <c r="QUT94" s="949"/>
      <c r="QUU94" s="949"/>
      <c r="QUV94" s="950"/>
      <c r="QUW94" s="948"/>
      <c r="QUX94" s="949"/>
      <c r="QUY94" s="949"/>
      <c r="QUZ94" s="949"/>
      <c r="QVA94" s="949"/>
      <c r="QVB94" s="949"/>
      <c r="QVC94" s="949"/>
      <c r="QVD94" s="949"/>
      <c r="QVE94" s="950"/>
      <c r="QVF94" s="948"/>
      <c r="QVG94" s="949"/>
      <c r="QVH94" s="949"/>
      <c r="QVI94" s="949"/>
      <c r="QVJ94" s="949"/>
      <c r="QVK94" s="949"/>
      <c r="QVL94" s="949"/>
      <c r="QVM94" s="949"/>
      <c r="QVN94" s="950"/>
      <c r="QVO94" s="948"/>
      <c r="QVP94" s="949"/>
      <c r="QVQ94" s="949"/>
      <c r="QVR94" s="949"/>
      <c r="QVS94" s="949"/>
      <c r="QVT94" s="949"/>
      <c r="QVU94" s="949"/>
      <c r="QVV94" s="949"/>
      <c r="QVW94" s="950"/>
      <c r="QVX94" s="948"/>
      <c r="QVY94" s="949"/>
      <c r="QVZ94" s="949"/>
      <c r="QWA94" s="949"/>
      <c r="QWB94" s="949"/>
      <c r="QWC94" s="949"/>
      <c r="QWD94" s="949"/>
      <c r="QWE94" s="949"/>
      <c r="QWF94" s="950"/>
      <c r="QWG94" s="948"/>
      <c r="QWH94" s="949"/>
      <c r="QWI94" s="949"/>
      <c r="QWJ94" s="949"/>
      <c r="QWK94" s="949"/>
      <c r="QWL94" s="949"/>
      <c r="QWM94" s="949"/>
      <c r="QWN94" s="949"/>
      <c r="QWO94" s="950"/>
      <c r="QWP94" s="948"/>
      <c r="QWQ94" s="949"/>
      <c r="QWR94" s="949"/>
      <c r="QWS94" s="949"/>
      <c r="QWT94" s="949"/>
      <c r="QWU94" s="949"/>
      <c r="QWV94" s="949"/>
      <c r="QWW94" s="949"/>
      <c r="QWX94" s="950"/>
      <c r="QWY94" s="948"/>
      <c r="QWZ94" s="949"/>
      <c r="QXA94" s="949"/>
      <c r="QXB94" s="949"/>
      <c r="QXC94" s="949"/>
      <c r="QXD94" s="949"/>
      <c r="QXE94" s="949"/>
      <c r="QXF94" s="949"/>
      <c r="QXG94" s="950"/>
      <c r="QXH94" s="948"/>
      <c r="QXI94" s="949"/>
      <c r="QXJ94" s="949"/>
      <c r="QXK94" s="949"/>
      <c r="QXL94" s="949"/>
      <c r="QXM94" s="949"/>
      <c r="QXN94" s="949"/>
      <c r="QXO94" s="949"/>
      <c r="QXP94" s="950"/>
      <c r="QXQ94" s="948"/>
      <c r="QXR94" s="949"/>
      <c r="QXS94" s="949"/>
      <c r="QXT94" s="949"/>
      <c r="QXU94" s="949"/>
      <c r="QXV94" s="949"/>
      <c r="QXW94" s="949"/>
      <c r="QXX94" s="949"/>
      <c r="QXY94" s="950"/>
      <c r="QXZ94" s="948"/>
      <c r="QYA94" s="949"/>
      <c r="QYB94" s="949"/>
      <c r="QYC94" s="949"/>
      <c r="QYD94" s="949"/>
      <c r="QYE94" s="949"/>
      <c r="QYF94" s="949"/>
      <c r="QYG94" s="949"/>
      <c r="QYH94" s="950"/>
      <c r="QYI94" s="948"/>
      <c r="QYJ94" s="949"/>
      <c r="QYK94" s="949"/>
      <c r="QYL94" s="949"/>
      <c r="QYM94" s="949"/>
      <c r="QYN94" s="949"/>
      <c r="QYO94" s="949"/>
      <c r="QYP94" s="949"/>
      <c r="QYQ94" s="950"/>
      <c r="QYR94" s="948"/>
      <c r="QYS94" s="949"/>
      <c r="QYT94" s="949"/>
      <c r="QYU94" s="949"/>
      <c r="QYV94" s="949"/>
      <c r="QYW94" s="949"/>
      <c r="QYX94" s="949"/>
      <c r="QYY94" s="949"/>
      <c r="QYZ94" s="950"/>
      <c r="QZA94" s="948"/>
      <c r="QZB94" s="949"/>
      <c r="QZC94" s="949"/>
      <c r="QZD94" s="949"/>
      <c r="QZE94" s="949"/>
      <c r="QZF94" s="949"/>
      <c r="QZG94" s="949"/>
      <c r="QZH94" s="949"/>
      <c r="QZI94" s="950"/>
      <c r="QZJ94" s="948"/>
      <c r="QZK94" s="949"/>
      <c r="QZL94" s="949"/>
      <c r="QZM94" s="949"/>
      <c r="QZN94" s="949"/>
      <c r="QZO94" s="949"/>
      <c r="QZP94" s="949"/>
      <c r="QZQ94" s="949"/>
      <c r="QZR94" s="950"/>
      <c r="QZS94" s="948"/>
      <c r="QZT94" s="949"/>
      <c r="QZU94" s="949"/>
      <c r="QZV94" s="949"/>
      <c r="QZW94" s="949"/>
      <c r="QZX94" s="949"/>
      <c r="QZY94" s="949"/>
      <c r="QZZ94" s="949"/>
      <c r="RAA94" s="950"/>
      <c r="RAB94" s="948"/>
      <c r="RAC94" s="949"/>
      <c r="RAD94" s="949"/>
      <c r="RAE94" s="949"/>
      <c r="RAF94" s="949"/>
      <c r="RAG94" s="949"/>
      <c r="RAH94" s="949"/>
      <c r="RAI94" s="949"/>
      <c r="RAJ94" s="950"/>
      <c r="RAK94" s="948"/>
      <c r="RAL94" s="949"/>
      <c r="RAM94" s="949"/>
      <c r="RAN94" s="949"/>
      <c r="RAO94" s="949"/>
      <c r="RAP94" s="949"/>
      <c r="RAQ94" s="949"/>
      <c r="RAR94" s="949"/>
      <c r="RAS94" s="950"/>
      <c r="RAT94" s="948"/>
      <c r="RAU94" s="949"/>
      <c r="RAV94" s="949"/>
      <c r="RAW94" s="949"/>
      <c r="RAX94" s="949"/>
      <c r="RAY94" s="949"/>
      <c r="RAZ94" s="949"/>
      <c r="RBA94" s="949"/>
      <c r="RBB94" s="950"/>
      <c r="RBC94" s="948"/>
      <c r="RBD94" s="949"/>
      <c r="RBE94" s="949"/>
      <c r="RBF94" s="949"/>
      <c r="RBG94" s="949"/>
      <c r="RBH94" s="949"/>
      <c r="RBI94" s="949"/>
      <c r="RBJ94" s="949"/>
      <c r="RBK94" s="950"/>
      <c r="RBL94" s="948"/>
      <c r="RBM94" s="949"/>
      <c r="RBN94" s="949"/>
      <c r="RBO94" s="949"/>
      <c r="RBP94" s="949"/>
      <c r="RBQ94" s="949"/>
      <c r="RBR94" s="949"/>
      <c r="RBS94" s="949"/>
      <c r="RBT94" s="950"/>
      <c r="RBU94" s="948"/>
      <c r="RBV94" s="949"/>
      <c r="RBW94" s="949"/>
      <c r="RBX94" s="949"/>
      <c r="RBY94" s="949"/>
      <c r="RBZ94" s="949"/>
      <c r="RCA94" s="949"/>
      <c r="RCB94" s="949"/>
      <c r="RCC94" s="950"/>
      <c r="RCD94" s="948"/>
      <c r="RCE94" s="949"/>
      <c r="RCF94" s="949"/>
      <c r="RCG94" s="949"/>
      <c r="RCH94" s="949"/>
      <c r="RCI94" s="949"/>
      <c r="RCJ94" s="949"/>
      <c r="RCK94" s="949"/>
      <c r="RCL94" s="950"/>
      <c r="RCM94" s="948"/>
      <c r="RCN94" s="949"/>
      <c r="RCO94" s="949"/>
      <c r="RCP94" s="949"/>
      <c r="RCQ94" s="949"/>
      <c r="RCR94" s="949"/>
      <c r="RCS94" s="949"/>
      <c r="RCT94" s="949"/>
      <c r="RCU94" s="950"/>
      <c r="RCV94" s="948"/>
      <c r="RCW94" s="949"/>
      <c r="RCX94" s="949"/>
      <c r="RCY94" s="949"/>
      <c r="RCZ94" s="949"/>
      <c r="RDA94" s="949"/>
      <c r="RDB94" s="949"/>
      <c r="RDC94" s="949"/>
      <c r="RDD94" s="950"/>
      <c r="RDE94" s="948"/>
      <c r="RDF94" s="949"/>
      <c r="RDG94" s="949"/>
      <c r="RDH94" s="949"/>
      <c r="RDI94" s="949"/>
      <c r="RDJ94" s="949"/>
      <c r="RDK94" s="949"/>
      <c r="RDL94" s="949"/>
      <c r="RDM94" s="950"/>
      <c r="RDN94" s="948"/>
      <c r="RDO94" s="949"/>
      <c r="RDP94" s="949"/>
      <c r="RDQ94" s="949"/>
      <c r="RDR94" s="949"/>
      <c r="RDS94" s="949"/>
      <c r="RDT94" s="949"/>
      <c r="RDU94" s="949"/>
      <c r="RDV94" s="950"/>
      <c r="RDW94" s="948"/>
      <c r="RDX94" s="949"/>
      <c r="RDY94" s="949"/>
      <c r="RDZ94" s="949"/>
      <c r="REA94" s="949"/>
      <c r="REB94" s="949"/>
      <c r="REC94" s="949"/>
      <c r="RED94" s="949"/>
      <c r="REE94" s="950"/>
      <c r="REF94" s="948"/>
      <c r="REG94" s="949"/>
      <c r="REH94" s="949"/>
      <c r="REI94" s="949"/>
      <c r="REJ94" s="949"/>
      <c r="REK94" s="949"/>
      <c r="REL94" s="949"/>
      <c r="REM94" s="949"/>
      <c r="REN94" s="950"/>
      <c r="REO94" s="948"/>
      <c r="REP94" s="949"/>
      <c r="REQ94" s="949"/>
      <c r="RER94" s="949"/>
      <c r="RES94" s="949"/>
      <c r="RET94" s="949"/>
      <c r="REU94" s="949"/>
      <c r="REV94" s="949"/>
      <c r="REW94" s="950"/>
      <c r="REX94" s="948"/>
      <c r="REY94" s="949"/>
      <c r="REZ94" s="949"/>
      <c r="RFA94" s="949"/>
      <c r="RFB94" s="949"/>
      <c r="RFC94" s="949"/>
      <c r="RFD94" s="949"/>
      <c r="RFE94" s="949"/>
      <c r="RFF94" s="950"/>
      <c r="RFG94" s="948"/>
      <c r="RFH94" s="949"/>
      <c r="RFI94" s="949"/>
      <c r="RFJ94" s="949"/>
      <c r="RFK94" s="949"/>
      <c r="RFL94" s="949"/>
      <c r="RFM94" s="949"/>
      <c r="RFN94" s="949"/>
      <c r="RFO94" s="950"/>
      <c r="RFP94" s="948"/>
      <c r="RFQ94" s="949"/>
      <c r="RFR94" s="949"/>
      <c r="RFS94" s="949"/>
      <c r="RFT94" s="949"/>
      <c r="RFU94" s="949"/>
      <c r="RFV94" s="949"/>
      <c r="RFW94" s="949"/>
      <c r="RFX94" s="950"/>
      <c r="RFY94" s="948"/>
      <c r="RFZ94" s="949"/>
      <c r="RGA94" s="949"/>
      <c r="RGB94" s="949"/>
      <c r="RGC94" s="949"/>
      <c r="RGD94" s="949"/>
      <c r="RGE94" s="949"/>
      <c r="RGF94" s="949"/>
      <c r="RGG94" s="950"/>
      <c r="RGH94" s="948"/>
      <c r="RGI94" s="949"/>
      <c r="RGJ94" s="949"/>
      <c r="RGK94" s="949"/>
      <c r="RGL94" s="949"/>
      <c r="RGM94" s="949"/>
      <c r="RGN94" s="949"/>
      <c r="RGO94" s="949"/>
      <c r="RGP94" s="950"/>
      <c r="RGQ94" s="948"/>
      <c r="RGR94" s="949"/>
      <c r="RGS94" s="949"/>
      <c r="RGT94" s="949"/>
      <c r="RGU94" s="949"/>
      <c r="RGV94" s="949"/>
      <c r="RGW94" s="949"/>
      <c r="RGX94" s="949"/>
      <c r="RGY94" s="950"/>
      <c r="RGZ94" s="948"/>
      <c r="RHA94" s="949"/>
      <c r="RHB94" s="949"/>
      <c r="RHC94" s="949"/>
      <c r="RHD94" s="949"/>
      <c r="RHE94" s="949"/>
      <c r="RHF94" s="949"/>
      <c r="RHG94" s="949"/>
      <c r="RHH94" s="950"/>
      <c r="RHI94" s="948"/>
      <c r="RHJ94" s="949"/>
      <c r="RHK94" s="949"/>
      <c r="RHL94" s="949"/>
      <c r="RHM94" s="949"/>
      <c r="RHN94" s="949"/>
      <c r="RHO94" s="949"/>
      <c r="RHP94" s="949"/>
      <c r="RHQ94" s="950"/>
      <c r="RHR94" s="948"/>
      <c r="RHS94" s="949"/>
      <c r="RHT94" s="949"/>
      <c r="RHU94" s="949"/>
      <c r="RHV94" s="949"/>
      <c r="RHW94" s="949"/>
      <c r="RHX94" s="949"/>
      <c r="RHY94" s="949"/>
      <c r="RHZ94" s="950"/>
      <c r="RIA94" s="948"/>
      <c r="RIB94" s="949"/>
      <c r="RIC94" s="949"/>
      <c r="RID94" s="949"/>
      <c r="RIE94" s="949"/>
      <c r="RIF94" s="949"/>
      <c r="RIG94" s="949"/>
      <c r="RIH94" s="949"/>
      <c r="RII94" s="950"/>
      <c r="RIJ94" s="948"/>
      <c r="RIK94" s="949"/>
      <c r="RIL94" s="949"/>
      <c r="RIM94" s="949"/>
      <c r="RIN94" s="949"/>
      <c r="RIO94" s="949"/>
      <c r="RIP94" s="949"/>
      <c r="RIQ94" s="949"/>
      <c r="RIR94" s="950"/>
      <c r="RIS94" s="948"/>
      <c r="RIT94" s="949"/>
      <c r="RIU94" s="949"/>
      <c r="RIV94" s="949"/>
      <c r="RIW94" s="949"/>
      <c r="RIX94" s="949"/>
      <c r="RIY94" s="949"/>
      <c r="RIZ94" s="949"/>
      <c r="RJA94" s="950"/>
      <c r="RJB94" s="948"/>
      <c r="RJC94" s="949"/>
      <c r="RJD94" s="949"/>
      <c r="RJE94" s="949"/>
      <c r="RJF94" s="949"/>
      <c r="RJG94" s="949"/>
      <c r="RJH94" s="949"/>
      <c r="RJI94" s="949"/>
      <c r="RJJ94" s="950"/>
      <c r="RJK94" s="948"/>
      <c r="RJL94" s="949"/>
      <c r="RJM94" s="949"/>
      <c r="RJN94" s="949"/>
      <c r="RJO94" s="949"/>
      <c r="RJP94" s="949"/>
      <c r="RJQ94" s="949"/>
      <c r="RJR94" s="949"/>
      <c r="RJS94" s="950"/>
      <c r="RJT94" s="948"/>
      <c r="RJU94" s="949"/>
      <c r="RJV94" s="949"/>
      <c r="RJW94" s="949"/>
      <c r="RJX94" s="949"/>
      <c r="RJY94" s="949"/>
      <c r="RJZ94" s="949"/>
      <c r="RKA94" s="949"/>
      <c r="RKB94" s="950"/>
      <c r="RKC94" s="948"/>
      <c r="RKD94" s="949"/>
      <c r="RKE94" s="949"/>
      <c r="RKF94" s="949"/>
      <c r="RKG94" s="949"/>
      <c r="RKH94" s="949"/>
      <c r="RKI94" s="949"/>
      <c r="RKJ94" s="949"/>
      <c r="RKK94" s="950"/>
      <c r="RKL94" s="948"/>
      <c r="RKM94" s="949"/>
      <c r="RKN94" s="949"/>
      <c r="RKO94" s="949"/>
      <c r="RKP94" s="949"/>
      <c r="RKQ94" s="949"/>
      <c r="RKR94" s="949"/>
      <c r="RKS94" s="949"/>
      <c r="RKT94" s="950"/>
      <c r="RKU94" s="948"/>
      <c r="RKV94" s="949"/>
      <c r="RKW94" s="949"/>
      <c r="RKX94" s="949"/>
      <c r="RKY94" s="949"/>
      <c r="RKZ94" s="949"/>
      <c r="RLA94" s="949"/>
      <c r="RLB94" s="949"/>
      <c r="RLC94" s="950"/>
      <c r="RLD94" s="948"/>
      <c r="RLE94" s="949"/>
      <c r="RLF94" s="949"/>
      <c r="RLG94" s="949"/>
      <c r="RLH94" s="949"/>
      <c r="RLI94" s="949"/>
      <c r="RLJ94" s="949"/>
      <c r="RLK94" s="949"/>
      <c r="RLL94" s="950"/>
      <c r="RLM94" s="948"/>
      <c r="RLN94" s="949"/>
      <c r="RLO94" s="949"/>
      <c r="RLP94" s="949"/>
      <c r="RLQ94" s="949"/>
      <c r="RLR94" s="949"/>
      <c r="RLS94" s="949"/>
      <c r="RLT94" s="949"/>
      <c r="RLU94" s="950"/>
      <c r="RLV94" s="948"/>
      <c r="RLW94" s="949"/>
      <c r="RLX94" s="949"/>
      <c r="RLY94" s="949"/>
      <c r="RLZ94" s="949"/>
      <c r="RMA94" s="949"/>
      <c r="RMB94" s="949"/>
      <c r="RMC94" s="949"/>
      <c r="RMD94" s="950"/>
      <c r="RME94" s="948"/>
      <c r="RMF94" s="949"/>
      <c r="RMG94" s="949"/>
      <c r="RMH94" s="949"/>
      <c r="RMI94" s="949"/>
      <c r="RMJ94" s="949"/>
      <c r="RMK94" s="949"/>
      <c r="RML94" s="949"/>
      <c r="RMM94" s="950"/>
      <c r="RMN94" s="948"/>
      <c r="RMO94" s="949"/>
      <c r="RMP94" s="949"/>
      <c r="RMQ94" s="949"/>
      <c r="RMR94" s="949"/>
      <c r="RMS94" s="949"/>
      <c r="RMT94" s="949"/>
      <c r="RMU94" s="949"/>
      <c r="RMV94" s="950"/>
      <c r="RMW94" s="948"/>
      <c r="RMX94" s="949"/>
      <c r="RMY94" s="949"/>
      <c r="RMZ94" s="949"/>
      <c r="RNA94" s="949"/>
      <c r="RNB94" s="949"/>
      <c r="RNC94" s="949"/>
      <c r="RND94" s="949"/>
      <c r="RNE94" s="950"/>
      <c r="RNF94" s="948"/>
      <c r="RNG94" s="949"/>
      <c r="RNH94" s="949"/>
      <c r="RNI94" s="949"/>
      <c r="RNJ94" s="949"/>
      <c r="RNK94" s="949"/>
      <c r="RNL94" s="949"/>
      <c r="RNM94" s="949"/>
      <c r="RNN94" s="950"/>
      <c r="RNO94" s="948"/>
      <c r="RNP94" s="949"/>
      <c r="RNQ94" s="949"/>
      <c r="RNR94" s="949"/>
      <c r="RNS94" s="949"/>
      <c r="RNT94" s="949"/>
      <c r="RNU94" s="949"/>
      <c r="RNV94" s="949"/>
      <c r="RNW94" s="950"/>
      <c r="RNX94" s="948"/>
      <c r="RNY94" s="949"/>
      <c r="RNZ94" s="949"/>
      <c r="ROA94" s="949"/>
      <c r="ROB94" s="949"/>
      <c r="ROC94" s="949"/>
      <c r="ROD94" s="949"/>
      <c r="ROE94" s="949"/>
      <c r="ROF94" s="950"/>
      <c r="ROG94" s="948"/>
      <c r="ROH94" s="949"/>
      <c r="ROI94" s="949"/>
      <c r="ROJ94" s="949"/>
      <c r="ROK94" s="949"/>
      <c r="ROL94" s="949"/>
      <c r="ROM94" s="949"/>
      <c r="RON94" s="949"/>
      <c r="ROO94" s="950"/>
      <c r="ROP94" s="948"/>
      <c r="ROQ94" s="949"/>
      <c r="ROR94" s="949"/>
      <c r="ROS94" s="949"/>
      <c r="ROT94" s="949"/>
      <c r="ROU94" s="949"/>
      <c r="ROV94" s="949"/>
      <c r="ROW94" s="949"/>
      <c r="ROX94" s="950"/>
      <c r="ROY94" s="948"/>
      <c r="ROZ94" s="949"/>
      <c r="RPA94" s="949"/>
      <c r="RPB94" s="949"/>
      <c r="RPC94" s="949"/>
      <c r="RPD94" s="949"/>
      <c r="RPE94" s="949"/>
      <c r="RPF94" s="949"/>
      <c r="RPG94" s="950"/>
      <c r="RPH94" s="948"/>
      <c r="RPI94" s="949"/>
      <c r="RPJ94" s="949"/>
      <c r="RPK94" s="949"/>
      <c r="RPL94" s="949"/>
      <c r="RPM94" s="949"/>
      <c r="RPN94" s="949"/>
      <c r="RPO94" s="949"/>
      <c r="RPP94" s="950"/>
      <c r="RPQ94" s="948"/>
      <c r="RPR94" s="949"/>
      <c r="RPS94" s="949"/>
      <c r="RPT94" s="949"/>
      <c r="RPU94" s="949"/>
      <c r="RPV94" s="949"/>
      <c r="RPW94" s="949"/>
      <c r="RPX94" s="949"/>
      <c r="RPY94" s="950"/>
      <c r="RPZ94" s="948"/>
      <c r="RQA94" s="949"/>
      <c r="RQB94" s="949"/>
      <c r="RQC94" s="949"/>
      <c r="RQD94" s="949"/>
      <c r="RQE94" s="949"/>
      <c r="RQF94" s="949"/>
      <c r="RQG94" s="949"/>
      <c r="RQH94" s="950"/>
      <c r="RQI94" s="948"/>
      <c r="RQJ94" s="949"/>
      <c r="RQK94" s="949"/>
      <c r="RQL94" s="949"/>
      <c r="RQM94" s="949"/>
      <c r="RQN94" s="949"/>
      <c r="RQO94" s="949"/>
      <c r="RQP94" s="949"/>
      <c r="RQQ94" s="950"/>
      <c r="RQR94" s="948"/>
      <c r="RQS94" s="949"/>
      <c r="RQT94" s="949"/>
      <c r="RQU94" s="949"/>
      <c r="RQV94" s="949"/>
      <c r="RQW94" s="949"/>
      <c r="RQX94" s="949"/>
      <c r="RQY94" s="949"/>
      <c r="RQZ94" s="950"/>
      <c r="RRA94" s="948"/>
      <c r="RRB94" s="949"/>
      <c r="RRC94" s="949"/>
      <c r="RRD94" s="949"/>
      <c r="RRE94" s="949"/>
      <c r="RRF94" s="949"/>
      <c r="RRG94" s="949"/>
      <c r="RRH94" s="949"/>
      <c r="RRI94" s="950"/>
      <c r="RRJ94" s="948"/>
      <c r="RRK94" s="949"/>
      <c r="RRL94" s="949"/>
      <c r="RRM94" s="949"/>
      <c r="RRN94" s="949"/>
      <c r="RRO94" s="949"/>
      <c r="RRP94" s="949"/>
      <c r="RRQ94" s="949"/>
      <c r="RRR94" s="950"/>
      <c r="RRS94" s="948"/>
      <c r="RRT94" s="949"/>
      <c r="RRU94" s="949"/>
      <c r="RRV94" s="949"/>
      <c r="RRW94" s="949"/>
      <c r="RRX94" s="949"/>
      <c r="RRY94" s="949"/>
      <c r="RRZ94" s="949"/>
      <c r="RSA94" s="950"/>
      <c r="RSB94" s="948"/>
      <c r="RSC94" s="949"/>
      <c r="RSD94" s="949"/>
      <c r="RSE94" s="949"/>
      <c r="RSF94" s="949"/>
      <c r="RSG94" s="949"/>
      <c r="RSH94" s="949"/>
      <c r="RSI94" s="949"/>
      <c r="RSJ94" s="950"/>
      <c r="RSK94" s="948"/>
      <c r="RSL94" s="949"/>
      <c r="RSM94" s="949"/>
      <c r="RSN94" s="949"/>
      <c r="RSO94" s="949"/>
      <c r="RSP94" s="949"/>
      <c r="RSQ94" s="949"/>
      <c r="RSR94" s="949"/>
      <c r="RSS94" s="950"/>
      <c r="RST94" s="948"/>
      <c r="RSU94" s="949"/>
      <c r="RSV94" s="949"/>
      <c r="RSW94" s="949"/>
      <c r="RSX94" s="949"/>
      <c r="RSY94" s="949"/>
      <c r="RSZ94" s="949"/>
      <c r="RTA94" s="949"/>
      <c r="RTB94" s="950"/>
      <c r="RTC94" s="948"/>
      <c r="RTD94" s="949"/>
      <c r="RTE94" s="949"/>
      <c r="RTF94" s="949"/>
      <c r="RTG94" s="949"/>
      <c r="RTH94" s="949"/>
      <c r="RTI94" s="949"/>
      <c r="RTJ94" s="949"/>
      <c r="RTK94" s="950"/>
      <c r="RTL94" s="948"/>
      <c r="RTM94" s="949"/>
      <c r="RTN94" s="949"/>
      <c r="RTO94" s="949"/>
      <c r="RTP94" s="949"/>
      <c r="RTQ94" s="949"/>
      <c r="RTR94" s="949"/>
      <c r="RTS94" s="949"/>
      <c r="RTT94" s="950"/>
      <c r="RTU94" s="948"/>
      <c r="RTV94" s="949"/>
      <c r="RTW94" s="949"/>
      <c r="RTX94" s="949"/>
      <c r="RTY94" s="949"/>
      <c r="RTZ94" s="949"/>
      <c r="RUA94" s="949"/>
      <c r="RUB94" s="949"/>
      <c r="RUC94" s="950"/>
      <c r="RUD94" s="948"/>
      <c r="RUE94" s="949"/>
      <c r="RUF94" s="949"/>
      <c r="RUG94" s="949"/>
      <c r="RUH94" s="949"/>
      <c r="RUI94" s="949"/>
      <c r="RUJ94" s="949"/>
      <c r="RUK94" s="949"/>
      <c r="RUL94" s="950"/>
      <c r="RUM94" s="948"/>
      <c r="RUN94" s="949"/>
      <c r="RUO94" s="949"/>
      <c r="RUP94" s="949"/>
      <c r="RUQ94" s="949"/>
      <c r="RUR94" s="949"/>
      <c r="RUS94" s="949"/>
      <c r="RUT94" s="949"/>
      <c r="RUU94" s="950"/>
      <c r="RUV94" s="948"/>
      <c r="RUW94" s="949"/>
      <c r="RUX94" s="949"/>
      <c r="RUY94" s="949"/>
      <c r="RUZ94" s="949"/>
      <c r="RVA94" s="949"/>
      <c r="RVB94" s="949"/>
      <c r="RVC94" s="949"/>
      <c r="RVD94" s="950"/>
      <c r="RVE94" s="948"/>
      <c r="RVF94" s="949"/>
      <c r="RVG94" s="949"/>
      <c r="RVH94" s="949"/>
      <c r="RVI94" s="949"/>
      <c r="RVJ94" s="949"/>
      <c r="RVK94" s="949"/>
      <c r="RVL94" s="949"/>
      <c r="RVM94" s="950"/>
      <c r="RVN94" s="948"/>
      <c r="RVO94" s="949"/>
      <c r="RVP94" s="949"/>
      <c r="RVQ94" s="949"/>
      <c r="RVR94" s="949"/>
      <c r="RVS94" s="949"/>
      <c r="RVT94" s="949"/>
      <c r="RVU94" s="949"/>
      <c r="RVV94" s="950"/>
      <c r="RVW94" s="948"/>
      <c r="RVX94" s="949"/>
      <c r="RVY94" s="949"/>
      <c r="RVZ94" s="949"/>
      <c r="RWA94" s="949"/>
      <c r="RWB94" s="949"/>
      <c r="RWC94" s="949"/>
      <c r="RWD94" s="949"/>
      <c r="RWE94" s="950"/>
      <c r="RWF94" s="948"/>
      <c r="RWG94" s="949"/>
      <c r="RWH94" s="949"/>
      <c r="RWI94" s="949"/>
      <c r="RWJ94" s="949"/>
      <c r="RWK94" s="949"/>
      <c r="RWL94" s="949"/>
      <c r="RWM94" s="949"/>
      <c r="RWN94" s="950"/>
      <c r="RWO94" s="948"/>
      <c r="RWP94" s="949"/>
      <c r="RWQ94" s="949"/>
      <c r="RWR94" s="949"/>
      <c r="RWS94" s="949"/>
      <c r="RWT94" s="949"/>
      <c r="RWU94" s="949"/>
      <c r="RWV94" s="949"/>
      <c r="RWW94" s="950"/>
      <c r="RWX94" s="948"/>
      <c r="RWY94" s="949"/>
      <c r="RWZ94" s="949"/>
      <c r="RXA94" s="949"/>
      <c r="RXB94" s="949"/>
      <c r="RXC94" s="949"/>
      <c r="RXD94" s="949"/>
      <c r="RXE94" s="949"/>
      <c r="RXF94" s="950"/>
      <c r="RXG94" s="948"/>
      <c r="RXH94" s="949"/>
      <c r="RXI94" s="949"/>
      <c r="RXJ94" s="949"/>
      <c r="RXK94" s="949"/>
      <c r="RXL94" s="949"/>
      <c r="RXM94" s="949"/>
      <c r="RXN94" s="949"/>
      <c r="RXO94" s="950"/>
      <c r="RXP94" s="948"/>
      <c r="RXQ94" s="949"/>
      <c r="RXR94" s="949"/>
      <c r="RXS94" s="949"/>
      <c r="RXT94" s="949"/>
      <c r="RXU94" s="949"/>
      <c r="RXV94" s="949"/>
      <c r="RXW94" s="949"/>
      <c r="RXX94" s="950"/>
      <c r="RXY94" s="948"/>
      <c r="RXZ94" s="949"/>
      <c r="RYA94" s="949"/>
      <c r="RYB94" s="949"/>
      <c r="RYC94" s="949"/>
      <c r="RYD94" s="949"/>
      <c r="RYE94" s="949"/>
      <c r="RYF94" s="949"/>
      <c r="RYG94" s="950"/>
      <c r="RYH94" s="948"/>
      <c r="RYI94" s="949"/>
      <c r="RYJ94" s="949"/>
      <c r="RYK94" s="949"/>
      <c r="RYL94" s="949"/>
      <c r="RYM94" s="949"/>
      <c r="RYN94" s="949"/>
      <c r="RYO94" s="949"/>
      <c r="RYP94" s="950"/>
      <c r="RYQ94" s="948"/>
      <c r="RYR94" s="949"/>
      <c r="RYS94" s="949"/>
      <c r="RYT94" s="949"/>
      <c r="RYU94" s="949"/>
      <c r="RYV94" s="949"/>
      <c r="RYW94" s="949"/>
      <c r="RYX94" s="949"/>
      <c r="RYY94" s="950"/>
      <c r="RYZ94" s="948"/>
      <c r="RZA94" s="949"/>
      <c r="RZB94" s="949"/>
      <c r="RZC94" s="949"/>
      <c r="RZD94" s="949"/>
      <c r="RZE94" s="949"/>
      <c r="RZF94" s="949"/>
      <c r="RZG94" s="949"/>
      <c r="RZH94" s="950"/>
      <c r="RZI94" s="948"/>
      <c r="RZJ94" s="949"/>
      <c r="RZK94" s="949"/>
      <c r="RZL94" s="949"/>
      <c r="RZM94" s="949"/>
      <c r="RZN94" s="949"/>
      <c r="RZO94" s="949"/>
      <c r="RZP94" s="949"/>
      <c r="RZQ94" s="950"/>
      <c r="RZR94" s="948"/>
      <c r="RZS94" s="949"/>
      <c r="RZT94" s="949"/>
      <c r="RZU94" s="949"/>
      <c r="RZV94" s="949"/>
      <c r="RZW94" s="949"/>
      <c r="RZX94" s="949"/>
      <c r="RZY94" s="949"/>
      <c r="RZZ94" s="950"/>
      <c r="SAA94" s="948"/>
      <c r="SAB94" s="949"/>
      <c r="SAC94" s="949"/>
      <c r="SAD94" s="949"/>
      <c r="SAE94" s="949"/>
      <c r="SAF94" s="949"/>
      <c r="SAG94" s="949"/>
      <c r="SAH94" s="949"/>
      <c r="SAI94" s="950"/>
      <c r="SAJ94" s="948"/>
      <c r="SAK94" s="949"/>
      <c r="SAL94" s="949"/>
      <c r="SAM94" s="949"/>
      <c r="SAN94" s="949"/>
      <c r="SAO94" s="949"/>
      <c r="SAP94" s="949"/>
      <c r="SAQ94" s="949"/>
      <c r="SAR94" s="950"/>
      <c r="SAS94" s="948"/>
      <c r="SAT94" s="949"/>
      <c r="SAU94" s="949"/>
      <c r="SAV94" s="949"/>
      <c r="SAW94" s="949"/>
      <c r="SAX94" s="949"/>
      <c r="SAY94" s="949"/>
      <c r="SAZ94" s="949"/>
      <c r="SBA94" s="950"/>
      <c r="SBB94" s="948"/>
      <c r="SBC94" s="949"/>
      <c r="SBD94" s="949"/>
      <c r="SBE94" s="949"/>
      <c r="SBF94" s="949"/>
      <c r="SBG94" s="949"/>
      <c r="SBH94" s="949"/>
      <c r="SBI94" s="949"/>
      <c r="SBJ94" s="950"/>
      <c r="SBK94" s="948"/>
      <c r="SBL94" s="949"/>
      <c r="SBM94" s="949"/>
      <c r="SBN94" s="949"/>
      <c r="SBO94" s="949"/>
      <c r="SBP94" s="949"/>
      <c r="SBQ94" s="949"/>
      <c r="SBR94" s="949"/>
      <c r="SBS94" s="950"/>
      <c r="SBT94" s="948"/>
      <c r="SBU94" s="949"/>
      <c r="SBV94" s="949"/>
      <c r="SBW94" s="949"/>
      <c r="SBX94" s="949"/>
      <c r="SBY94" s="949"/>
      <c r="SBZ94" s="949"/>
      <c r="SCA94" s="949"/>
      <c r="SCB94" s="950"/>
      <c r="SCC94" s="948"/>
      <c r="SCD94" s="949"/>
      <c r="SCE94" s="949"/>
      <c r="SCF94" s="949"/>
      <c r="SCG94" s="949"/>
      <c r="SCH94" s="949"/>
      <c r="SCI94" s="949"/>
      <c r="SCJ94" s="949"/>
      <c r="SCK94" s="950"/>
      <c r="SCL94" s="948"/>
      <c r="SCM94" s="949"/>
      <c r="SCN94" s="949"/>
      <c r="SCO94" s="949"/>
      <c r="SCP94" s="949"/>
      <c r="SCQ94" s="949"/>
      <c r="SCR94" s="949"/>
      <c r="SCS94" s="949"/>
      <c r="SCT94" s="950"/>
      <c r="SCU94" s="948"/>
      <c r="SCV94" s="949"/>
      <c r="SCW94" s="949"/>
      <c r="SCX94" s="949"/>
      <c r="SCY94" s="949"/>
      <c r="SCZ94" s="949"/>
      <c r="SDA94" s="949"/>
      <c r="SDB94" s="949"/>
      <c r="SDC94" s="950"/>
      <c r="SDD94" s="948"/>
      <c r="SDE94" s="949"/>
      <c r="SDF94" s="949"/>
      <c r="SDG94" s="949"/>
      <c r="SDH94" s="949"/>
      <c r="SDI94" s="949"/>
      <c r="SDJ94" s="949"/>
      <c r="SDK94" s="949"/>
      <c r="SDL94" s="950"/>
      <c r="SDM94" s="948"/>
      <c r="SDN94" s="949"/>
      <c r="SDO94" s="949"/>
      <c r="SDP94" s="949"/>
      <c r="SDQ94" s="949"/>
      <c r="SDR94" s="949"/>
      <c r="SDS94" s="949"/>
      <c r="SDT94" s="949"/>
      <c r="SDU94" s="950"/>
      <c r="SDV94" s="948"/>
      <c r="SDW94" s="949"/>
      <c r="SDX94" s="949"/>
      <c r="SDY94" s="949"/>
      <c r="SDZ94" s="949"/>
      <c r="SEA94" s="949"/>
      <c r="SEB94" s="949"/>
      <c r="SEC94" s="949"/>
      <c r="SED94" s="950"/>
      <c r="SEE94" s="948"/>
      <c r="SEF94" s="949"/>
      <c r="SEG94" s="949"/>
      <c r="SEH94" s="949"/>
      <c r="SEI94" s="949"/>
      <c r="SEJ94" s="949"/>
      <c r="SEK94" s="949"/>
      <c r="SEL94" s="949"/>
      <c r="SEM94" s="950"/>
      <c r="SEN94" s="948"/>
      <c r="SEO94" s="949"/>
      <c r="SEP94" s="949"/>
      <c r="SEQ94" s="949"/>
      <c r="SER94" s="949"/>
      <c r="SES94" s="949"/>
      <c r="SET94" s="949"/>
      <c r="SEU94" s="949"/>
      <c r="SEV94" s="950"/>
      <c r="SEW94" s="948"/>
      <c r="SEX94" s="949"/>
      <c r="SEY94" s="949"/>
      <c r="SEZ94" s="949"/>
      <c r="SFA94" s="949"/>
      <c r="SFB94" s="949"/>
      <c r="SFC94" s="949"/>
      <c r="SFD94" s="949"/>
      <c r="SFE94" s="950"/>
      <c r="SFF94" s="948"/>
      <c r="SFG94" s="949"/>
      <c r="SFH94" s="949"/>
      <c r="SFI94" s="949"/>
      <c r="SFJ94" s="949"/>
      <c r="SFK94" s="949"/>
      <c r="SFL94" s="949"/>
      <c r="SFM94" s="949"/>
      <c r="SFN94" s="950"/>
      <c r="SFO94" s="948"/>
      <c r="SFP94" s="949"/>
      <c r="SFQ94" s="949"/>
      <c r="SFR94" s="949"/>
      <c r="SFS94" s="949"/>
      <c r="SFT94" s="949"/>
      <c r="SFU94" s="949"/>
      <c r="SFV94" s="949"/>
      <c r="SFW94" s="950"/>
      <c r="SFX94" s="948"/>
      <c r="SFY94" s="949"/>
      <c r="SFZ94" s="949"/>
      <c r="SGA94" s="949"/>
      <c r="SGB94" s="949"/>
      <c r="SGC94" s="949"/>
      <c r="SGD94" s="949"/>
      <c r="SGE94" s="949"/>
      <c r="SGF94" s="950"/>
      <c r="SGG94" s="948"/>
      <c r="SGH94" s="949"/>
      <c r="SGI94" s="949"/>
      <c r="SGJ94" s="949"/>
      <c r="SGK94" s="949"/>
      <c r="SGL94" s="949"/>
      <c r="SGM94" s="949"/>
      <c r="SGN94" s="949"/>
      <c r="SGO94" s="950"/>
      <c r="SGP94" s="948"/>
      <c r="SGQ94" s="949"/>
      <c r="SGR94" s="949"/>
      <c r="SGS94" s="949"/>
      <c r="SGT94" s="949"/>
      <c r="SGU94" s="949"/>
      <c r="SGV94" s="949"/>
      <c r="SGW94" s="949"/>
      <c r="SGX94" s="950"/>
      <c r="SGY94" s="948"/>
      <c r="SGZ94" s="949"/>
      <c r="SHA94" s="949"/>
      <c r="SHB94" s="949"/>
      <c r="SHC94" s="949"/>
      <c r="SHD94" s="949"/>
      <c r="SHE94" s="949"/>
      <c r="SHF94" s="949"/>
      <c r="SHG94" s="950"/>
      <c r="SHH94" s="948"/>
      <c r="SHI94" s="949"/>
      <c r="SHJ94" s="949"/>
      <c r="SHK94" s="949"/>
      <c r="SHL94" s="949"/>
      <c r="SHM94" s="949"/>
      <c r="SHN94" s="949"/>
      <c r="SHO94" s="949"/>
      <c r="SHP94" s="950"/>
      <c r="SHQ94" s="948"/>
      <c r="SHR94" s="949"/>
      <c r="SHS94" s="949"/>
      <c r="SHT94" s="949"/>
      <c r="SHU94" s="949"/>
      <c r="SHV94" s="949"/>
      <c r="SHW94" s="949"/>
      <c r="SHX94" s="949"/>
      <c r="SHY94" s="950"/>
      <c r="SHZ94" s="948"/>
      <c r="SIA94" s="949"/>
      <c r="SIB94" s="949"/>
      <c r="SIC94" s="949"/>
      <c r="SID94" s="949"/>
      <c r="SIE94" s="949"/>
      <c r="SIF94" s="949"/>
      <c r="SIG94" s="949"/>
      <c r="SIH94" s="950"/>
      <c r="SII94" s="948"/>
      <c r="SIJ94" s="949"/>
      <c r="SIK94" s="949"/>
      <c r="SIL94" s="949"/>
      <c r="SIM94" s="949"/>
      <c r="SIN94" s="949"/>
      <c r="SIO94" s="949"/>
      <c r="SIP94" s="949"/>
      <c r="SIQ94" s="950"/>
      <c r="SIR94" s="948"/>
      <c r="SIS94" s="949"/>
      <c r="SIT94" s="949"/>
      <c r="SIU94" s="949"/>
      <c r="SIV94" s="949"/>
      <c r="SIW94" s="949"/>
      <c r="SIX94" s="949"/>
      <c r="SIY94" s="949"/>
      <c r="SIZ94" s="950"/>
      <c r="SJA94" s="948"/>
      <c r="SJB94" s="949"/>
      <c r="SJC94" s="949"/>
      <c r="SJD94" s="949"/>
      <c r="SJE94" s="949"/>
      <c r="SJF94" s="949"/>
      <c r="SJG94" s="949"/>
      <c r="SJH94" s="949"/>
      <c r="SJI94" s="950"/>
      <c r="SJJ94" s="948"/>
      <c r="SJK94" s="949"/>
      <c r="SJL94" s="949"/>
      <c r="SJM94" s="949"/>
      <c r="SJN94" s="949"/>
      <c r="SJO94" s="949"/>
      <c r="SJP94" s="949"/>
      <c r="SJQ94" s="949"/>
      <c r="SJR94" s="950"/>
      <c r="SJS94" s="948"/>
      <c r="SJT94" s="949"/>
      <c r="SJU94" s="949"/>
      <c r="SJV94" s="949"/>
      <c r="SJW94" s="949"/>
      <c r="SJX94" s="949"/>
      <c r="SJY94" s="949"/>
      <c r="SJZ94" s="949"/>
      <c r="SKA94" s="950"/>
      <c r="SKB94" s="948"/>
      <c r="SKC94" s="949"/>
      <c r="SKD94" s="949"/>
      <c r="SKE94" s="949"/>
      <c r="SKF94" s="949"/>
      <c r="SKG94" s="949"/>
      <c r="SKH94" s="949"/>
      <c r="SKI94" s="949"/>
      <c r="SKJ94" s="950"/>
      <c r="SKK94" s="948"/>
      <c r="SKL94" s="949"/>
      <c r="SKM94" s="949"/>
      <c r="SKN94" s="949"/>
      <c r="SKO94" s="949"/>
      <c r="SKP94" s="949"/>
      <c r="SKQ94" s="949"/>
      <c r="SKR94" s="949"/>
      <c r="SKS94" s="950"/>
      <c r="SKT94" s="948"/>
      <c r="SKU94" s="949"/>
      <c r="SKV94" s="949"/>
      <c r="SKW94" s="949"/>
      <c r="SKX94" s="949"/>
      <c r="SKY94" s="949"/>
      <c r="SKZ94" s="949"/>
      <c r="SLA94" s="949"/>
      <c r="SLB94" s="950"/>
      <c r="SLC94" s="948"/>
      <c r="SLD94" s="949"/>
      <c r="SLE94" s="949"/>
      <c r="SLF94" s="949"/>
      <c r="SLG94" s="949"/>
      <c r="SLH94" s="949"/>
      <c r="SLI94" s="949"/>
      <c r="SLJ94" s="949"/>
      <c r="SLK94" s="950"/>
      <c r="SLL94" s="948"/>
      <c r="SLM94" s="949"/>
      <c r="SLN94" s="949"/>
      <c r="SLO94" s="949"/>
      <c r="SLP94" s="949"/>
      <c r="SLQ94" s="949"/>
      <c r="SLR94" s="949"/>
      <c r="SLS94" s="949"/>
      <c r="SLT94" s="950"/>
      <c r="SLU94" s="948"/>
      <c r="SLV94" s="949"/>
      <c r="SLW94" s="949"/>
      <c r="SLX94" s="949"/>
      <c r="SLY94" s="949"/>
      <c r="SLZ94" s="949"/>
      <c r="SMA94" s="949"/>
      <c r="SMB94" s="949"/>
      <c r="SMC94" s="950"/>
      <c r="SMD94" s="948"/>
      <c r="SME94" s="949"/>
      <c r="SMF94" s="949"/>
      <c r="SMG94" s="949"/>
      <c r="SMH94" s="949"/>
      <c r="SMI94" s="949"/>
      <c r="SMJ94" s="949"/>
      <c r="SMK94" s="949"/>
      <c r="SML94" s="950"/>
      <c r="SMM94" s="948"/>
      <c r="SMN94" s="949"/>
      <c r="SMO94" s="949"/>
      <c r="SMP94" s="949"/>
      <c r="SMQ94" s="949"/>
      <c r="SMR94" s="949"/>
      <c r="SMS94" s="949"/>
      <c r="SMT94" s="949"/>
      <c r="SMU94" s="950"/>
      <c r="SMV94" s="948"/>
      <c r="SMW94" s="949"/>
      <c r="SMX94" s="949"/>
      <c r="SMY94" s="949"/>
      <c r="SMZ94" s="949"/>
      <c r="SNA94" s="949"/>
      <c r="SNB94" s="949"/>
      <c r="SNC94" s="949"/>
      <c r="SND94" s="950"/>
      <c r="SNE94" s="948"/>
      <c r="SNF94" s="949"/>
      <c r="SNG94" s="949"/>
      <c r="SNH94" s="949"/>
      <c r="SNI94" s="949"/>
      <c r="SNJ94" s="949"/>
      <c r="SNK94" s="949"/>
      <c r="SNL94" s="949"/>
      <c r="SNM94" s="950"/>
      <c r="SNN94" s="948"/>
      <c r="SNO94" s="949"/>
      <c r="SNP94" s="949"/>
      <c r="SNQ94" s="949"/>
      <c r="SNR94" s="949"/>
      <c r="SNS94" s="949"/>
      <c r="SNT94" s="949"/>
      <c r="SNU94" s="949"/>
      <c r="SNV94" s="950"/>
      <c r="SNW94" s="948"/>
      <c r="SNX94" s="949"/>
      <c r="SNY94" s="949"/>
      <c r="SNZ94" s="949"/>
      <c r="SOA94" s="949"/>
      <c r="SOB94" s="949"/>
      <c r="SOC94" s="949"/>
      <c r="SOD94" s="949"/>
      <c r="SOE94" s="950"/>
      <c r="SOF94" s="948"/>
      <c r="SOG94" s="949"/>
      <c r="SOH94" s="949"/>
      <c r="SOI94" s="949"/>
      <c r="SOJ94" s="949"/>
      <c r="SOK94" s="949"/>
      <c r="SOL94" s="949"/>
      <c r="SOM94" s="949"/>
      <c r="SON94" s="950"/>
      <c r="SOO94" s="948"/>
      <c r="SOP94" s="949"/>
      <c r="SOQ94" s="949"/>
      <c r="SOR94" s="949"/>
      <c r="SOS94" s="949"/>
      <c r="SOT94" s="949"/>
      <c r="SOU94" s="949"/>
      <c r="SOV94" s="949"/>
      <c r="SOW94" s="950"/>
      <c r="SOX94" s="948"/>
      <c r="SOY94" s="949"/>
      <c r="SOZ94" s="949"/>
      <c r="SPA94" s="949"/>
      <c r="SPB94" s="949"/>
      <c r="SPC94" s="949"/>
      <c r="SPD94" s="949"/>
      <c r="SPE94" s="949"/>
      <c r="SPF94" s="950"/>
      <c r="SPG94" s="948"/>
      <c r="SPH94" s="949"/>
      <c r="SPI94" s="949"/>
      <c r="SPJ94" s="949"/>
      <c r="SPK94" s="949"/>
      <c r="SPL94" s="949"/>
      <c r="SPM94" s="949"/>
      <c r="SPN94" s="949"/>
      <c r="SPO94" s="950"/>
      <c r="SPP94" s="948"/>
      <c r="SPQ94" s="949"/>
      <c r="SPR94" s="949"/>
      <c r="SPS94" s="949"/>
      <c r="SPT94" s="949"/>
      <c r="SPU94" s="949"/>
      <c r="SPV94" s="949"/>
      <c r="SPW94" s="949"/>
      <c r="SPX94" s="950"/>
      <c r="SPY94" s="948"/>
      <c r="SPZ94" s="949"/>
      <c r="SQA94" s="949"/>
      <c r="SQB94" s="949"/>
      <c r="SQC94" s="949"/>
      <c r="SQD94" s="949"/>
      <c r="SQE94" s="949"/>
      <c r="SQF94" s="949"/>
      <c r="SQG94" s="950"/>
      <c r="SQH94" s="948"/>
      <c r="SQI94" s="949"/>
      <c r="SQJ94" s="949"/>
      <c r="SQK94" s="949"/>
      <c r="SQL94" s="949"/>
      <c r="SQM94" s="949"/>
      <c r="SQN94" s="949"/>
      <c r="SQO94" s="949"/>
      <c r="SQP94" s="950"/>
      <c r="SQQ94" s="948"/>
      <c r="SQR94" s="949"/>
      <c r="SQS94" s="949"/>
      <c r="SQT94" s="949"/>
      <c r="SQU94" s="949"/>
      <c r="SQV94" s="949"/>
      <c r="SQW94" s="949"/>
      <c r="SQX94" s="949"/>
      <c r="SQY94" s="950"/>
      <c r="SQZ94" s="948"/>
      <c r="SRA94" s="949"/>
      <c r="SRB94" s="949"/>
      <c r="SRC94" s="949"/>
      <c r="SRD94" s="949"/>
      <c r="SRE94" s="949"/>
      <c r="SRF94" s="949"/>
      <c r="SRG94" s="949"/>
      <c r="SRH94" s="950"/>
      <c r="SRI94" s="948"/>
      <c r="SRJ94" s="949"/>
      <c r="SRK94" s="949"/>
      <c r="SRL94" s="949"/>
      <c r="SRM94" s="949"/>
      <c r="SRN94" s="949"/>
      <c r="SRO94" s="949"/>
      <c r="SRP94" s="949"/>
      <c r="SRQ94" s="950"/>
      <c r="SRR94" s="948"/>
      <c r="SRS94" s="949"/>
      <c r="SRT94" s="949"/>
      <c r="SRU94" s="949"/>
      <c r="SRV94" s="949"/>
      <c r="SRW94" s="949"/>
      <c r="SRX94" s="949"/>
      <c r="SRY94" s="949"/>
      <c r="SRZ94" s="950"/>
      <c r="SSA94" s="948"/>
      <c r="SSB94" s="949"/>
      <c r="SSC94" s="949"/>
      <c r="SSD94" s="949"/>
      <c r="SSE94" s="949"/>
      <c r="SSF94" s="949"/>
      <c r="SSG94" s="949"/>
      <c r="SSH94" s="949"/>
      <c r="SSI94" s="950"/>
      <c r="SSJ94" s="948"/>
      <c r="SSK94" s="949"/>
      <c r="SSL94" s="949"/>
      <c r="SSM94" s="949"/>
      <c r="SSN94" s="949"/>
      <c r="SSO94" s="949"/>
      <c r="SSP94" s="949"/>
      <c r="SSQ94" s="949"/>
      <c r="SSR94" s="950"/>
      <c r="SSS94" s="948"/>
      <c r="SST94" s="949"/>
      <c r="SSU94" s="949"/>
      <c r="SSV94" s="949"/>
      <c r="SSW94" s="949"/>
      <c r="SSX94" s="949"/>
      <c r="SSY94" s="949"/>
      <c r="SSZ94" s="949"/>
      <c r="STA94" s="950"/>
      <c r="STB94" s="948"/>
      <c r="STC94" s="949"/>
      <c r="STD94" s="949"/>
      <c r="STE94" s="949"/>
      <c r="STF94" s="949"/>
      <c r="STG94" s="949"/>
      <c r="STH94" s="949"/>
      <c r="STI94" s="949"/>
      <c r="STJ94" s="950"/>
      <c r="STK94" s="948"/>
      <c r="STL94" s="949"/>
      <c r="STM94" s="949"/>
      <c r="STN94" s="949"/>
      <c r="STO94" s="949"/>
      <c r="STP94" s="949"/>
      <c r="STQ94" s="949"/>
      <c r="STR94" s="949"/>
      <c r="STS94" s="950"/>
      <c r="STT94" s="948"/>
      <c r="STU94" s="949"/>
      <c r="STV94" s="949"/>
      <c r="STW94" s="949"/>
      <c r="STX94" s="949"/>
      <c r="STY94" s="949"/>
      <c r="STZ94" s="949"/>
      <c r="SUA94" s="949"/>
      <c r="SUB94" s="950"/>
      <c r="SUC94" s="948"/>
      <c r="SUD94" s="949"/>
      <c r="SUE94" s="949"/>
      <c r="SUF94" s="949"/>
      <c r="SUG94" s="949"/>
      <c r="SUH94" s="949"/>
      <c r="SUI94" s="949"/>
      <c r="SUJ94" s="949"/>
      <c r="SUK94" s="950"/>
      <c r="SUL94" s="948"/>
      <c r="SUM94" s="949"/>
      <c r="SUN94" s="949"/>
      <c r="SUO94" s="949"/>
      <c r="SUP94" s="949"/>
      <c r="SUQ94" s="949"/>
      <c r="SUR94" s="949"/>
      <c r="SUS94" s="949"/>
      <c r="SUT94" s="950"/>
      <c r="SUU94" s="948"/>
      <c r="SUV94" s="949"/>
      <c r="SUW94" s="949"/>
      <c r="SUX94" s="949"/>
      <c r="SUY94" s="949"/>
      <c r="SUZ94" s="949"/>
      <c r="SVA94" s="949"/>
      <c r="SVB94" s="949"/>
      <c r="SVC94" s="950"/>
      <c r="SVD94" s="948"/>
      <c r="SVE94" s="949"/>
      <c r="SVF94" s="949"/>
      <c r="SVG94" s="949"/>
      <c r="SVH94" s="949"/>
      <c r="SVI94" s="949"/>
      <c r="SVJ94" s="949"/>
      <c r="SVK94" s="949"/>
      <c r="SVL94" s="950"/>
      <c r="SVM94" s="948"/>
      <c r="SVN94" s="949"/>
      <c r="SVO94" s="949"/>
      <c r="SVP94" s="949"/>
      <c r="SVQ94" s="949"/>
      <c r="SVR94" s="949"/>
      <c r="SVS94" s="949"/>
      <c r="SVT94" s="949"/>
      <c r="SVU94" s="950"/>
      <c r="SVV94" s="948"/>
      <c r="SVW94" s="949"/>
      <c r="SVX94" s="949"/>
      <c r="SVY94" s="949"/>
      <c r="SVZ94" s="949"/>
      <c r="SWA94" s="949"/>
      <c r="SWB94" s="949"/>
      <c r="SWC94" s="949"/>
      <c r="SWD94" s="950"/>
      <c r="SWE94" s="948"/>
      <c r="SWF94" s="949"/>
      <c r="SWG94" s="949"/>
      <c r="SWH94" s="949"/>
      <c r="SWI94" s="949"/>
      <c r="SWJ94" s="949"/>
      <c r="SWK94" s="949"/>
      <c r="SWL94" s="949"/>
      <c r="SWM94" s="950"/>
      <c r="SWN94" s="948"/>
      <c r="SWO94" s="949"/>
      <c r="SWP94" s="949"/>
      <c r="SWQ94" s="949"/>
      <c r="SWR94" s="949"/>
      <c r="SWS94" s="949"/>
      <c r="SWT94" s="949"/>
      <c r="SWU94" s="949"/>
      <c r="SWV94" s="950"/>
      <c r="SWW94" s="948"/>
      <c r="SWX94" s="949"/>
      <c r="SWY94" s="949"/>
      <c r="SWZ94" s="949"/>
      <c r="SXA94" s="949"/>
      <c r="SXB94" s="949"/>
      <c r="SXC94" s="949"/>
      <c r="SXD94" s="949"/>
      <c r="SXE94" s="950"/>
      <c r="SXF94" s="948"/>
      <c r="SXG94" s="949"/>
      <c r="SXH94" s="949"/>
      <c r="SXI94" s="949"/>
      <c r="SXJ94" s="949"/>
      <c r="SXK94" s="949"/>
      <c r="SXL94" s="949"/>
      <c r="SXM94" s="949"/>
      <c r="SXN94" s="950"/>
      <c r="SXO94" s="948"/>
      <c r="SXP94" s="949"/>
      <c r="SXQ94" s="949"/>
      <c r="SXR94" s="949"/>
      <c r="SXS94" s="949"/>
      <c r="SXT94" s="949"/>
      <c r="SXU94" s="949"/>
      <c r="SXV94" s="949"/>
      <c r="SXW94" s="950"/>
      <c r="SXX94" s="948"/>
      <c r="SXY94" s="949"/>
      <c r="SXZ94" s="949"/>
      <c r="SYA94" s="949"/>
      <c r="SYB94" s="949"/>
      <c r="SYC94" s="949"/>
      <c r="SYD94" s="949"/>
      <c r="SYE94" s="949"/>
      <c r="SYF94" s="950"/>
      <c r="SYG94" s="948"/>
      <c r="SYH94" s="949"/>
      <c r="SYI94" s="949"/>
      <c r="SYJ94" s="949"/>
      <c r="SYK94" s="949"/>
      <c r="SYL94" s="949"/>
      <c r="SYM94" s="949"/>
      <c r="SYN94" s="949"/>
      <c r="SYO94" s="950"/>
      <c r="SYP94" s="948"/>
      <c r="SYQ94" s="949"/>
      <c r="SYR94" s="949"/>
      <c r="SYS94" s="949"/>
      <c r="SYT94" s="949"/>
      <c r="SYU94" s="949"/>
      <c r="SYV94" s="949"/>
      <c r="SYW94" s="949"/>
      <c r="SYX94" s="950"/>
      <c r="SYY94" s="948"/>
      <c r="SYZ94" s="949"/>
      <c r="SZA94" s="949"/>
      <c r="SZB94" s="949"/>
      <c r="SZC94" s="949"/>
      <c r="SZD94" s="949"/>
      <c r="SZE94" s="949"/>
      <c r="SZF94" s="949"/>
      <c r="SZG94" s="950"/>
      <c r="SZH94" s="948"/>
      <c r="SZI94" s="949"/>
      <c r="SZJ94" s="949"/>
      <c r="SZK94" s="949"/>
      <c r="SZL94" s="949"/>
      <c r="SZM94" s="949"/>
      <c r="SZN94" s="949"/>
      <c r="SZO94" s="949"/>
      <c r="SZP94" s="950"/>
      <c r="SZQ94" s="948"/>
      <c r="SZR94" s="949"/>
      <c r="SZS94" s="949"/>
      <c r="SZT94" s="949"/>
      <c r="SZU94" s="949"/>
      <c r="SZV94" s="949"/>
      <c r="SZW94" s="949"/>
      <c r="SZX94" s="949"/>
      <c r="SZY94" s="950"/>
      <c r="SZZ94" s="948"/>
      <c r="TAA94" s="949"/>
      <c r="TAB94" s="949"/>
      <c r="TAC94" s="949"/>
      <c r="TAD94" s="949"/>
      <c r="TAE94" s="949"/>
      <c r="TAF94" s="949"/>
      <c r="TAG94" s="949"/>
      <c r="TAH94" s="950"/>
      <c r="TAI94" s="948"/>
      <c r="TAJ94" s="949"/>
      <c r="TAK94" s="949"/>
      <c r="TAL94" s="949"/>
      <c r="TAM94" s="949"/>
      <c r="TAN94" s="949"/>
      <c r="TAO94" s="949"/>
      <c r="TAP94" s="949"/>
      <c r="TAQ94" s="950"/>
      <c r="TAR94" s="948"/>
      <c r="TAS94" s="949"/>
      <c r="TAT94" s="949"/>
      <c r="TAU94" s="949"/>
      <c r="TAV94" s="949"/>
      <c r="TAW94" s="949"/>
      <c r="TAX94" s="949"/>
      <c r="TAY94" s="949"/>
      <c r="TAZ94" s="950"/>
      <c r="TBA94" s="948"/>
      <c r="TBB94" s="949"/>
      <c r="TBC94" s="949"/>
      <c r="TBD94" s="949"/>
      <c r="TBE94" s="949"/>
      <c r="TBF94" s="949"/>
      <c r="TBG94" s="949"/>
      <c r="TBH94" s="949"/>
      <c r="TBI94" s="950"/>
      <c r="TBJ94" s="948"/>
      <c r="TBK94" s="949"/>
      <c r="TBL94" s="949"/>
      <c r="TBM94" s="949"/>
      <c r="TBN94" s="949"/>
      <c r="TBO94" s="949"/>
      <c r="TBP94" s="949"/>
      <c r="TBQ94" s="949"/>
      <c r="TBR94" s="950"/>
      <c r="TBS94" s="948"/>
      <c r="TBT94" s="949"/>
      <c r="TBU94" s="949"/>
      <c r="TBV94" s="949"/>
      <c r="TBW94" s="949"/>
      <c r="TBX94" s="949"/>
      <c r="TBY94" s="949"/>
      <c r="TBZ94" s="949"/>
      <c r="TCA94" s="950"/>
      <c r="TCB94" s="948"/>
      <c r="TCC94" s="949"/>
      <c r="TCD94" s="949"/>
      <c r="TCE94" s="949"/>
      <c r="TCF94" s="949"/>
      <c r="TCG94" s="949"/>
      <c r="TCH94" s="949"/>
      <c r="TCI94" s="949"/>
      <c r="TCJ94" s="950"/>
      <c r="TCK94" s="948"/>
      <c r="TCL94" s="949"/>
      <c r="TCM94" s="949"/>
      <c r="TCN94" s="949"/>
      <c r="TCO94" s="949"/>
      <c r="TCP94" s="949"/>
      <c r="TCQ94" s="949"/>
      <c r="TCR94" s="949"/>
      <c r="TCS94" s="950"/>
      <c r="TCT94" s="948"/>
      <c r="TCU94" s="949"/>
      <c r="TCV94" s="949"/>
      <c r="TCW94" s="949"/>
      <c r="TCX94" s="949"/>
      <c r="TCY94" s="949"/>
      <c r="TCZ94" s="949"/>
      <c r="TDA94" s="949"/>
      <c r="TDB94" s="950"/>
      <c r="TDC94" s="948"/>
      <c r="TDD94" s="949"/>
      <c r="TDE94" s="949"/>
      <c r="TDF94" s="949"/>
      <c r="TDG94" s="949"/>
      <c r="TDH94" s="949"/>
      <c r="TDI94" s="949"/>
      <c r="TDJ94" s="949"/>
      <c r="TDK94" s="950"/>
      <c r="TDL94" s="948"/>
      <c r="TDM94" s="949"/>
      <c r="TDN94" s="949"/>
      <c r="TDO94" s="949"/>
      <c r="TDP94" s="949"/>
      <c r="TDQ94" s="949"/>
      <c r="TDR94" s="949"/>
      <c r="TDS94" s="949"/>
      <c r="TDT94" s="950"/>
      <c r="TDU94" s="948"/>
      <c r="TDV94" s="949"/>
      <c r="TDW94" s="949"/>
      <c r="TDX94" s="949"/>
      <c r="TDY94" s="949"/>
      <c r="TDZ94" s="949"/>
      <c r="TEA94" s="949"/>
      <c r="TEB94" s="949"/>
      <c r="TEC94" s="950"/>
      <c r="TED94" s="948"/>
      <c r="TEE94" s="949"/>
      <c r="TEF94" s="949"/>
      <c r="TEG94" s="949"/>
      <c r="TEH94" s="949"/>
      <c r="TEI94" s="949"/>
      <c r="TEJ94" s="949"/>
      <c r="TEK94" s="949"/>
      <c r="TEL94" s="950"/>
      <c r="TEM94" s="948"/>
      <c r="TEN94" s="949"/>
      <c r="TEO94" s="949"/>
      <c r="TEP94" s="949"/>
      <c r="TEQ94" s="949"/>
      <c r="TER94" s="949"/>
      <c r="TES94" s="949"/>
      <c r="TET94" s="949"/>
      <c r="TEU94" s="950"/>
      <c r="TEV94" s="948"/>
      <c r="TEW94" s="949"/>
      <c r="TEX94" s="949"/>
      <c r="TEY94" s="949"/>
      <c r="TEZ94" s="949"/>
      <c r="TFA94" s="949"/>
      <c r="TFB94" s="949"/>
      <c r="TFC94" s="949"/>
      <c r="TFD94" s="950"/>
      <c r="TFE94" s="948"/>
      <c r="TFF94" s="949"/>
      <c r="TFG94" s="949"/>
      <c r="TFH94" s="949"/>
      <c r="TFI94" s="949"/>
      <c r="TFJ94" s="949"/>
      <c r="TFK94" s="949"/>
      <c r="TFL94" s="949"/>
      <c r="TFM94" s="950"/>
      <c r="TFN94" s="948"/>
      <c r="TFO94" s="949"/>
      <c r="TFP94" s="949"/>
      <c r="TFQ94" s="949"/>
      <c r="TFR94" s="949"/>
      <c r="TFS94" s="949"/>
      <c r="TFT94" s="949"/>
      <c r="TFU94" s="949"/>
      <c r="TFV94" s="950"/>
      <c r="TFW94" s="948"/>
      <c r="TFX94" s="949"/>
      <c r="TFY94" s="949"/>
      <c r="TFZ94" s="949"/>
      <c r="TGA94" s="949"/>
      <c r="TGB94" s="949"/>
      <c r="TGC94" s="949"/>
      <c r="TGD94" s="949"/>
      <c r="TGE94" s="950"/>
      <c r="TGF94" s="948"/>
      <c r="TGG94" s="949"/>
      <c r="TGH94" s="949"/>
      <c r="TGI94" s="949"/>
      <c r="TGJ94" s="949"/>
      <c r="TGK94" s="949"/>
      <c r="TGL94" s="949"/>
      <c r="TGM94" s="949"/>
      <c r="TGN94" s="950"/>
      <c r="TGO94" s="948"/>
      <c r="TGP94" s="949"/>
      <c r="TGQ94" s="949"/>
      <c r="TGR94" s="949"/>
      <c r="TGS94" s="949"/>
      <c r="TGT94" s="949"/>
      <c r="TGU94" s="949"/>
      <c r="TGV94" s="949"/>
      <c r="TGW94" s="950"/>
      <c r="TGX94" s="948"/>
      <c r="TGY94" s="949"/>
      <c r="TGZ94" s="949"/>
      <c r="THA94" s="949"/>
      <c r="THB94" s="949"/>
      <c r="THC94" s="949"/>
      <c r="THD94" s="949"/>
      <c r="THE94" s="949"/>
      <c r="THF94" s="950"/>
      <c r="THG94" s="948"/>
      <c r="THH94" s="949"/>
      <c r="THI94" s="949"/>
      <c r="THJ94" s="949"/>
      <c r="THK94" s="949"/>
      <c r="THL94" s="949"/>
      <c r="THM94" s="949"/>
      <c r="THN94" s="949"/>
      <c r="THO94" s="950"/>
      <c r="THP94" s="948"/>
      <c r="THQ94" s="949"/>
      <c r="THR94" s="949"/>
      <c r="THS94" s="949"/>
      <c r="THT94" s="949"/>
      <c r="THU94" s="949"/>
      <c r="THV94" s="949"/>
      <c r="THW94" s="949"/>
      <c r="THX94" s="950"/>
      <c r="THY94" s="948"/>
      <c r="THZ94" s="949"/>
      <c r="TIA94" s="949"/>
      <c r="TIB94" s="949"/>
      <c r="TIC94" s="949"/>
      <c r="TID94" s="949"/>
      <c r="TIE94" s="949"/>
      <c r="TIF94" s="949"/>
      <c r="TIG94" s="950"/>
      <c r="TIH94" s="948"/>
      <c r="TII94" s="949"/>
      <c r="TIJ94" s="949"/>
      <c r="TIK94" s="949"/>
      <c r="TIL94" s="949"/>
      <c r="TIM94" s="949"/>
      <c r="TIN94" s="949"/>
      <c r="TIO94" s="949"/>
      <c r="TIP94" s="950"/>
      <c r="TIQ94" s="948"/>
      <c r="TIR94" s="949"/>
      <c r="TIS94" s="949"/>
      <c r="TIT94" s="949"/>
      <c r="TIU94" s="949"/>
      <c r="TIV94" s="949"/>
      <c r="TIW94" s="949"/>
      <c r="TIX94" s="949"/>
      <c r="TIY94" s="950"/>
      <c r="TIZ94" s="948"/>
      <c r="TJA94" s="949"/>
      <c r="TJB94" s="949"/>
      <c r="TJC94" s="949"/>
      <c r="TJD94" s="949"/>
      <c r="TJE94" s="949"/>
      <c r="TJF94" s="949"/>
      <c r="TJG94" s="949"/>
      <c r="TJH94" s="950"/>
      <c r="TJI94" s="948"/>
      <c r="TJJ94" s="949"/>
      <c r="TJK94" s="949"/>
      <c r="TJL94" s="949"/>
      <c r="TJM94" s="949"/>
      <c r="TJN94" s="949"/>
      <c r="TJO94" s="949"/>
      <c r="TJP94" s="949"/>
      <c r="TJQ94" s="950"/>
      <c r="TJR94" s="948"/>
      <c r="TJS94" s="949"/>
      <c r="TJT94" s="949"/>
      <c r="TJU94" s="949"/>
      <c r="TJV94" s="949"/>
      <c r="TJW94" s="949"/>
      <c r="TJX94" s="949"/>
      <c r="TJY94" s="949"/>
      <c r="TJZ94" s="950"/>
      <c r="TKA94" s="948"/>
      <c r="TKB94" s="949"/>
      <c r="TKC94" s="949"/>
      <c r="TKD94" s="949"/>
      <c r="TKE94" s="949"/>
      <c r="TKF94" s="949"/>
      <c r="TKG94" s="949"/>
      <c r="TKH94" s="949"/>
      <c r="TKI94" s="950"/>
      <c r="TKJ94" s="948"/>
      <c r="TKK94" s="949"/>
      <c r="TKL94" s="949"/>
      <c r="TKM94" s="949"/>
      <c r="TKN94" s="949"/>
      <c r="TKO94" s="949"/>
      <c r="TKP94" s="949"/>
      <c r="TKQ94" s="949"/>
      <c r="TKR94" s="950"/>
      <c r="TKS94" s="948"/>
      <c r="TKT94" s="949"/>
      <c r="TKU94" s="949"/>
      <c r="TKV94" s="949"/>
      <c r="TKW94" s="949"/>
      <c r="TKX94" s="949"/>
      <c r="TKY94" s="949"/>
      <c r="TKZ94" s="949"/>
      <c r="TLA94" s="950"/>
      <c r="TLB94" s="948"/>
      <c r="TLC94" s="949"/>
      <c r="TLD94" s="949"/>
      <c r="TLE94" s="949"/>
      <c r="TLF94" s="949"/>
      <c r="TLG94" s="949"/>
      <c r="TLH94" s="949"/>
      <c r="TLI94" s="949"/>
      <c r="TLJ94" s="950"/>
      <c r="TLK94" s="948"/>
      <c r="TLL94" s="949"/>
      <c r="TLM94" s="949"/>
      <c r="TLN94" s="949"/>
      <c r="TLO94" s="949"/>
      <c r="TLP94" s="949"/>
      <c r="TLQ94" s="949"/>
      <c r="TLR94" s="949"/>
      <c r="TLS94" s="950"/>
      <c r="TLT94" s="948"/>
      <c r="TLU94" s="949"/>
      <c r="TLV94" s="949"/>
      <c r="TLW94" s="949"/>
      <c r="TLX94" s="949"/>
      <c r="TLY94" s="949"/>
      <c r="TLZ94" s="949"/>
      <c r="TMA94" s="949"/>
      <c r="TMB94" s="950"/>
      <c r="TMC94" s="948"/>
      <c r="TMD94" s="949"/>
      <c r="TME94" s="949"/>
      <c r="TMF94" s="949"/>
      <c r="TMG94" s="949"/>
      <c r="TMH94" s="949"/>
      <c r="TMI94" s="949"/>
      <c r="TMJ94" s="949"/>
      <c r="TMK94" s="950"/>
      <c r="TML94" s="948"/>
      <c r="TMM94" s="949"/>
      <c r="TMN94" s="949"/>
      <c r="TMO94" s="949"/>
      <c r="TMP94" s="949"/>
      <c r="TMQ94" s="949"/>
      <c r="TMR94" s="949"/>
      <c r="TMS94" s="949"/>
      <c r="TMT94" s="950"/>
      <c r="TMU94" s="948"/>
      <c r="TMV94" s="949"/>
      <c r="TMW94" s="949"/>
      <c r="TMX94" s="949"/>
      <c r="TMY94" s="949"/>
      <c r="TMZ94" s="949"/>
      <c r="TNA94" s="949"/>
      <c r="TNB94" s="949"/>
      <c r="TNC94" s="950"/>
      <c r="TND94" s="948"/>
      <c r="TNE94" s="949"/>
      <c r="TNF94" s="949"/>
      <c r="TNG94" s="949"/>
      <c r="TNH94" s="949"/>
      <c r="TNI94" s="949"/>
      <c r="TNJ94" s="949"/>
      <c r="TNK94" s="949"/>
      <c r="TNL94" s="950"/>
      <c r="TNM94" s="948"/>
      <c r="TNN94" s="949"/>
      <c r="TNO94" s="949"/>
      <c r="TNP94" s="949"/>
      <c r="TNQ94" s="949"/>
      <c r="TNR94" s="949"/>
      <c r="TNS94" s="949"/>
      <c r="TNT94" s="949"/>
      <c r="TNU94" s="950"/>
      <c r="TNV94" s="948"/>
      <c r="TNW94" s="949"/>
      <c r="TNX94" s="949"/>
      <c r="TNY94" s="949"/>
      <c r="TNZ94" s="949"/>
      <c r="TOA94" s="949"/>
      <c r="TOB94" s="949"/>
      <c r="TOC94" s="949"/>
      <c r="TOD94" s="950"/>
      <c r="TOE94" s="948"/>
      <c r="TOF94" s="949"/>
      <c r="TOG94" s="949"/>
      <c r="TOH94" s="949"/>
      <c r="TOI94" s="949"/>
      <c r="TOJ94" s="949"/>
      <c r="TOK94" s="949"/>
      <c r="TOL94" s="949"/>
      <c r="TOM94" s="950"/>
      <c r="TON94" s="948"/>
      <c r="TOO94" s="949"/>
      <c r="TOP94" s="949"/>
      <c r="TOQ94" s="949"/>
      <c r="TOR94" s="949"/>
      <c r="TOS94" s="949"/>
      <c r="TOT94" s="949"/>
      <c r="TOU94" s="949"/>
      <c r="TOV94" s="950"/>
      <c r="TOW94" s="948"/>
      <c r="TOX94" s="949"/>
      <c r="TOY94" s="949"/>
      <c r="TOZ94" s="949"/>
      <c r="TPA94" s="949"/>
      <c r="TPB94" s="949"/>
      <c r="TPC94" s="949"/>
      <c r="TPD94" s="949"/>
      <c r="TPE94" s="950"/>
      <c r="TPF94" s="948"/>
      <c r="TPG94" s="949"/>
      <c r="TPH94" s="949"/>
      <c r="TPI94" s="949"/>
      <c r="TPJ94" s="949"/>
      <c r="TPK94" s="949"/>
      <c r="TPL94" s="949"/>
      <c r="TPM94" s="949"/>
      <c r="TPN94" s="950"/>
      <c r="TPO94" s="948"/>
      <c r="TPP94" s="949"/>
      <c r="TPQ94" s="949"/>
      <c r="TPR94" s="949"/>
      <c r="TPS94" s="949"/>
      <c r="TPT94" s="949"/>
      <c r="TPU94" s="949"/>
      <c r="TPV94" s="949"/>
      <c r="TPW94" s="950"/>
      <c r="TPX94" s="948"/>
      <c r="TPY94" s="949"/>
      <c r="TPZ94" s="949"/>
      <c r="TQA94" s="949"/>
      <c r="TQB94" s="949"/>
      <c r="TQC94" s="949"/>
      <c r="TQD94" s="949"/>
      <c r="TQE94" s="949"/>
      <c r="TQF94" s="950"/>
      <c r="TQG94" s="948"/>
      <c r="TQH94" s="949"/>
      <c r="TQI94" s="949"/>
      <c r="TQJ94" s="949"/>
      <c r="TQK94" s="949"/>
      <c r="TQL94" s="949"/>
      <c r="TQM94" s="949"/>
      <c r="TQN94" s="949"/>
      <c r="TQO94" s="950"/>
      <c r="TQP94" s="948"/>
      <c r="TQQ94" s="949"/>
      <c r="TQR94" s="949"/>
      <c r="TQS94" s="949"/>
      <c r="TQT94" s="949"/>
      <c r="TQU94" s="949"/>
      <c r="TQV94" s="949"/>
      <c r="TQW94" s="949"/>
      <c r="TQX94" s="950"/>
      <c r="TQY94" s="948"/>
      <c r="TQZ94" s="949"/>
      <c r="TRA94" s="949"/>
      <c r="TRB94" s="949"/>
      <c r="TRC94" s="949"/>
      <c r="TRD94" s="949"/>
      <c r="TRE94" s="949"/>
      <c r="TRF94" s="949"/>
      <c r="TRG94" s="950"/>
      <c r="TRH94" s="948"/>
      <c r="TRI94" s="949"/>
      <c r="TRJ94" s="949"/>
      <c r="TRK94" s="949"/>
      <c r="TRL94" s="949"/>
      <c r="TRM94" s="949"/>
      <c r="TRN94" s="949"/>
      <c r="TRO94" s="949"/>
      <c r="TRP94" s="950"/>
      <c r="TRQ94" s="948"/>
      <c r="TRR94" s="949"/>
      <c r="TRS94" s="949"/>
      <c r="TRT94" s="949"/>
      <c r="TRU94" s="949"/>
      <c r="TRV94" s="949"/>
      <c r="TRW94" s="949"/>
      <c r="TRX94" s="949"/>
      <c r="TRY94" s="950"/>
      <c r="TRZ94" s="948"/>
      <c r="TSA94" s="949"/>
      <c r="TSB94" s="949"/>
      <c r="TSC94" s="949"/>
      <c r="TSD94" s="949"/>
      <c r="TSE94" s="949"/>
      <c r="TSF94" s="949"/>
      <c r="TSG94" s="949"/>
      <c r="TSH94" s="950"/>
      <c r="TSI94" s="948"/>
      <c r="TSJ94" s="949"/>
      <c r="TSK94" s="949"/>
      <c r="TSL94" s="949"/>
      <c r="TSM94" s="949"/>
      <c r="TSN94" s="949"/>
      <c r="TSO94" s="949"/>
      <c r="TSP94" s="949"/>
      <c r="TSQ94" s="950"/>
      <c r="TSR94" s="948"/>
      <c r="TSS94" s="949"/>
      <c r="TST94" s="949"/>
      <c r="TSU94" s="949"/>
      <c r="TSV94" s="949"/>
      <c r="TSW94" s="949"/>
      <c r="TSX94" s="949"/>
      <c r="TSY94" s="949"/>
      <c r="TSZ94" s="950"/>
      <c r="TTA94" s="948"/>
      <c r="TTB94" s="949"/>
      <c r="TTC94" s="949"/>
      <c r="TTD94" s="949"/>
      <c r="TTE94" s="949"/>
      <c r="TTF94" s="949"/>
      <c r="TTG94" s="949"/>
      <c r="TTH94" s="949"/>
      <c r="TTI94" s="950"/>
      <c r="TTJ94" s="948"/>
      <c r="TTK94" s="949"/>
      <c r="TTL94" s="949"/>
      <c r="TTM94" s="949"/>
      <c r="TTN94" s="949"/>
      <c r="TTO94" s="949"/>
      <c r="TTP94" s="949"/>
      <c r="TTQ94" s="949"/>
      <c r="TTR94" s="950"/>
      <c r="TTS94" s="948"/>
      <c r="TTT94" s="949"/>
      <c r="TTU94" s="949"/>
      <c r="TTV94" s="949"/>
      <c r="TTW94" s="949"/>
      <c r="TTX94" s="949"/>
      <c r="TTY94" s="949"/>
      <c r="TTZ94" s="949"/>
      <c r="TUA94" s="950"/>
      <c r="TUB94" s="948"/>
      <c r="TUC94" s="949"/>
      <c r="TUD94" s="949"/>
      <c r="TUE94" s="949"/>
      <c r="TUF94" s="949"/>
      <c r="TUG94" s="949"/>
      <c r="TUH94" s="949"/>
      <c r="TUI94" s="949"/>
      <c r="TUJ94" s="950"/>
      <c r="TUK94" s="948"/>
      <c r="TUL94" s="949"/>
      <c r="TUM94" s="949"/>
      <c r="TUN94" s="949"/>
      <c r="TUO94" s="949"/>
      <c r="TUP94" s="949"/>
      <c r="TUQ94" s="949"/>
      <c r="TUR94" s="949"/>
      <c r="TUS94" s="950"/>
      <c r="TUT94" s="948"/>
      <c r="TUU94" s="949"/>
      <c r="TUV94" s="949"/>
      <c r="TUW94" s="949"/>
      <c r="TUX94" s="949"/>
      <c r="TUY94" s="949"/>
      <c r="TUZ94" s="949"/>
      <c r="TVA94" s="949"/>
      <c r="TVB94" s="950"/>
      <c r="TVC94" s="948"/>
      <c r="TVD94" s="949"/>
      <c r="TVE94" s="949"/>
      <c r="TVF94" s="949"/>
      <c r="TVG94" s="949"/>
      <c r="TVH94" s="949"/>
      <c r="TVI94" s="949"/>
      <c r="TVJ94" s="949"/>
      <c r="TVK94" s="950"/>
      <c r="TVL94" s="948"/>
      <c r="TVM94" s="949"/>
      <c r="TVN94" s="949"/>
      <c r="TVO94" s="949"/>
      <c r="TVP94" s="949"/>
      <c r="TVQ94" s="949"/>
      <c r="TVR94" s="949"/>
      <c r="TVS94" s="949"/>
      <c r="TVT94" s="950"/>
      <c r="TVU94" s="948"/>
      <c r="TVV94" s="949"/>
      <c r="TVW94" s="949"/>
      <c r="TVX94" s="949"/>
      <c r="TVY94" s="949"/>
      <c r="TVZ94" s="949"/>
      <c r="TWA94" s="949"/>
      <c r="TWB94" s="949"/>
      <c r="TWC94" s="950"/>
      <c r="TWD94" s="948"/>
      <c r="TWE94" s="949"/>
      <c r="TWF94" s="949"/>
      <c r="TWG94" s="949"/>
      <c r="TWH94" s="949"/>
      <c r="TWI94" s="949"/>
      <c r="TWJ94" s="949"/>
      <c r="TWK94" s="949"/>
      <c r="TWL94" s="950"/>
      <c r="TWM94" s="948"/>
      <c r="TWN94" s="949"/>
      <c r="TWO94" s="949"/>
      <c r="TWP94" s="949"/>
      <c r="TWQ94" s="949"/>
      <c r="TWR94" s="949"/>
      <c r="TWS94" s="949"/>
      <c r="TWT94" s="949"/>
      <c r="TWU94" s="950"/>
      <c r="TWV94" s="948"/>
      <c r="TWW94" s="949"/>
      <c r="TWX94" s="949"/>
      <c r="TWY94" s="949"/>
      <c r="TWZ94" s="949"/>
      <c r="TXA94" s="949"/>
      <c r="TXB94" s="949"/>
      <c r="TXC94" s="949"/>
      <c r="TXD94" s="950"/>
      <c r="TXE94" s="948"/>
      <c r="TXF94" s="949"/>
      <c r="TXG94" s="949"/>
      <c r="TXH94" s="949"/>
      <c r="TXI94" s="949"/>
      <c r="TXJ94" s="949"/>
      <c r="TXK94" s="949"/>
      <c r="TXL94" s="949"/>
      <c r="TXM94" s="950"/>
      <c r="TXN94" s="948"/>
      <c r="TXO94" s="949"/>
      <c r="TXP94" s="949"/>
      <c r="TXQ94" s="949"/>
      <c r="TXR94" s="949"/>
      <c r="TXS94" s="949"/>
      <c r="TXT94" s="949"/>
      <c r="TXU94" s="949"/>
      <c r="TXV94" s="950"/>
      <c r="TXW94" s="948"/>
      <c r="TXX94" s="949"/>
      <c r="TXY94" s="949"/>
      <c r="TXZ94" s="949"/>
      <c r="TYA94" s="949"/>
      <c r="TYB94" s="949"/>
      <c r="TYC94" s="949"/>
      <c r="TYD94" s="949"/>
      <c r="TYE94" s="950"/>
      <c r="TYF94" s="948"/>
      <c r="TYG94" s="949"/>
      <c r="TYH94" s="949"/>
      <c r="TYI94" s="949"/>
      <c r="TYJ94" s="949"/>
      <c r="TYK94" s="949"/>
      <c r="TYL94" s="949"/>
      <c r="TYM94" s="949"/>
      <c r="TYN94" s="950"/>
      <c r="TYO94" s="948"/>
      <c r="TYP94" s="949"/>
      <c r="TYQ94" s="949"/>
      <c r="TYR94" s="949"/>
      <c r="TYS94" s="949"/>
      <c r="TYT94" s="949"/>
      <c r="TYU94" s="949"/>
      <c r="TYV94" s="949"/>
      <c r="TYW94" s="950"/>
      <c r="TYX94" s="948"/>
      <c r="TYY94" s="949"/>
      <c r="TYZ94" s="949"/>
      <c r="TZA94" s="949"/>
      <c r="TZB94" s="949"/>
      <c r="TZC94" s="949"/>
      <c r="TZD94" s="949"/>
      <c r="TZE94" s="949"/>
      <c r="TZF94" s="950"/>
      <c r="TZG94" s="948"/>
      <c r="TZH94" s="949"/>
      <c r="TZI94" s="949"/>
      <c r="TZJ94" s="949"/>
      <c r="TZK94" s="949"/>
      <c r="TZL94" s="949"/>
      <c r="TZM94" s="949"/>
      <c r="TZN94" s="949"/>
      <c r="TZO94" s="950"/>
      <c r="TZP94" s="948"/>
      <c r="TZQ94" s="949"/>
      <c r="TZR94" s="949"/>
      <c r="TZS94" s="949"/>
      <c r="TZT94" s="949"/>
      <c r="TZU94" s="949"/>
      <c r="TZV94" s="949"/>
      <c r="TZW94" s="949"/>
      <c r="TZX94" s="950"/>
      <c r="TZY94" s="948"/>
      <c r="TZZ94" s="949"/>
      <c r="UAA94" s="949"/>
      <c r="UAB94" s="949"/>
      <c r="UAC94" s="949"/>
      <c r="UAD94" s="949"/>
      <c r="UAE94" s="949"/>
      <c r="UAF94" s="949"/>
      <c r="UAG94" s="950"/>
      <c r="UAH94" s="948"/>
      <c r="UAI94" s="949"/>
      <c r="UAJ94" s="949"/>
      <c r="UAK94" s="949"/>
      <c r="UAL94" s="949"/>
      <c r="UAM94" s="949"/>
      <c r="UAN94" s="949"/>
      <c r="UAO94" s="949"/>
      <c r="UAP94" s="950"/>
      <c r="UAQ94" s="948"/>
      <c r="UAR94" s="949"/>
      <c r="UAS94" s="949"/>
      <c r="UAT94" s="949"/>
      <c r="UAU94" s="949"/>
      <c r="UAV94" s="949"/>
      <c r="UAW94" s="949"/>
      <c r="UAX94" s="949"/>
      <c r="UAY94" s="950"/>
      <c r="UAZ94" s="948"/>
      <c r="UBA94" s="949"/>
      <c r="UBB94" s="949"/>
      <c r="UBC94" s="949"/>
      <c r="UBD94" s="949"/>
      <c r="UBE94" s="949"/>
      <c r="UBF94" s="949"/>
      <c r="UBG94" s="949"/>
      <c r="UBH94" s="950"/>
      <c r="UBI94" s="948"/>
      <c r="UBJ94" s="949"/>
      <c r="UBK94" s="949"/>
      <c r="UBL94" s="949"/>
      <c r="UBM94" s="949"/>
      <c r="UBN94" s="949"/>
      <c r="UBO94" s="949"/>
      <c r="UBP94" s="949"/>
      <c r="UBQ94" s="950"/>
      <c r="UBR94" s="948"/>
      <c r="UBS94" s="949"/>
      <c r="UBT94" s="949"/>
      <c r="UBU94" s="949"/>
      <c r="UBV94" s="949"/>
      <c r="UBW94" s="949"/>
      <c r="UBX94" s="949"/>
      <c r="UBY94" s="949"/>
      <c r="UBZ94" s="950"/>
      <c r="UCA94" s="948"/>
      <c r="UCB94" s="949"/>
      <c r="UCC94" s="949"/>
      <c r="UCD94" s="949"/>
      <c r="UCE94" s="949"/>
      <c r="UCF94" s="949"/>
      <c r="UCG94" s="949"/>
      <c r="UCH94" s="949"/>
      <c r="UCI94" s="950"/>
      <c r="UCJ94" s="948"/>
      <c r="UCK94" s="949"/>
      <c r="UCL94" s="949"/>
      <c r="UCM94" s="949"/>
      <c r="UCN94" s="949"/>
      <c r="UCO94" s="949"/>
      <c r="UCP94" s="949"/>
      <c r="UCQ94" s="949"/>
      <c r="UCR94" s="950"/>
      <c r="UCS94" s="948"/>
      <c r="UCT94" s="949"/>
      <c r="UCU94" s="949"/>
      <c r="UCV94" s="949"/>
      <c r="UCW94" s="949"/>
      <c r="UCX94" s="949"/>
      <c r="UCY94" s="949"/>
      <c r="UCZ94" s="949"/>
      <c r="UDA94" s="950"/>
      <c r="UDB94" s="948"/>
      <c r="UDC94" s="949"/>
      <c r="UDD94" s="949"/>
      <c r="UDE94" s="949"/>
      <c r="UDF94" s="949"/>
      <c r="UDG94" s="949"/>
      <c r="UDH94" s="949"/>
      <c r="UDI94" s="949"/>
      <c r="UDJ94" s="950"/>
      <c r="UDK94" s="948"/>
      <c r="UDL94" s="949"/>
      <c r="UDM94" s="949"/>
      <c r="UDN94" s="949"/>
      <c r="UDO94" s="949"/>
      <c r="UDP94" s="949"/>
      <c r="UDQ94" s="949"/>
      <c r="UDR94" s="949"/>
      <c r="UDS94" s="950"/>
      <c r="UDT94" s="948"/>
      <c r="UDU94" s="949"/>
      <c r="UDV94" s="949"/>
      <c r="UDW94" s="949"/>
      <c r="UDX94" s="949"/>
      <c r="UDY94" s="949"/>
      <c r="UDZ94" s="949"/>
      <c r="UEA94" s="949"/>
      <c r="UEB94" s="950"/>
      <c r="UEC94" s="948"/>
      <c r="UED94" s="949"/>
      <c r="UEE94" s="949"/>
      <c r="UEF94" s="949"/>
      <c r="UEG94" s="949"/>
      <c r="UEH94" s="949"/>
      <c r="UEI94" s="949"/>
      <c r="UEJ94" s="949"/>
      <c r="UEK94" s="950"/>
      <c r="UEL94" s="948"/>
      <c r="UEM94" s="949"/>
      <c r="UEN94" s="949"/>
      <c r="UEO94" s="949"/>
      <c r="UEP94" s="949"/>
      <c r="UEQ94" s="949"/>
      <c r="UER94" s="949"/>
      <c r="UES94" s="949"/>
      <c r="UET94" s="950"/>
      <c r="UEU94" s="948"/>
      <c r="UEV94" s="949"/>
      <c r="UEW94" s="949"/>
      <c r="UEX94" s="949"/>
      <c r="UEY94" s="949"/>
      <c r="UEZ94" s="949"/>
      <c r="UFA94" s="949"/>
      <c r="UFB94" s="949"/>
      <c r="UFC94" s="950"/>
      <c r="UFD94" s="948"/>
      <c r="UFE94" s="949"/>
      <c r="UFF94" s="949"/>
      <c r="UFG94" s="949"/>
      <c r="UFH94" s="949"/>
      <c r="UFI94" s="949"/>
      <c r="UFJ94" s="949"/>
      <c r="UFK94" s="949"/>
      <c r="UFL94" s="950"/>
      <c r="UFM94" s="948"/>
      <c r="UFN94" s="949"/>
      <c r="UFO94" s="949"/>
      <c r="UFP94" s="949"/>
      <c r="UFQ94" s="949"/>
      <c r="UFR94" s="949"/>
      <c r="UFS94" s="949"/>
      <c r="UFT94" s="949"/>
      <c r="UFU94" s="950"/>
      <c r="UFV94" s="948"/>
      <c r="UFW94" s="949"/>
      <c r="UFX94" s="949"/>
      <c r="UFY94" s="949"/>
      <c r="UFZ94" s="949"/>
      <c r="UGA94" s="949"/>
      <c r="UGB94" s="949"/>
      <c r="UGC94" s="949"/>
      <c r="UGD94" s="950"/>
      <c r="UGE94" s="948"/>
      <c r="UGF94" s="949"/>
      <c r="UGG94" s="949"/>
      <c r="UGH94" s="949"/>
      <c r="UGI94" s="949"/>
      <c r="UGJ94" s="949"/>
      <c r="UGK94" s="949"/>
      <c r="UGL94" s="949"/>
      <c r="UGM94" s="950"/>
      <c r="UGN94" s="948"/>
      <c r="UGO94" s="949"/>
      <c r="UGP94" s="949"/>
      <c r="UGQ94" s="949"/>
      <c r="UGR94" s="949"/>
      <c r="UGS94" s="949"/>
      <c r="UGT94" s="949"/>
      <c r="UGU94" s="949"/>
      <c r="UGV94" s="950"/>
      <c r="UGW94" s="948"/>
      <c r="UGX94" s="949"/>
      <c r="UGY94" s="949"/>
      <c r="UGZ94" s="949"/>
      <c r="UHA94" s="949"/>
      <c r="UHB94" s="949"/>
      <c r="UHC94" s="949"/>
      <c r="UHD94" s="949"/>
      <c r="UHE94" s="950"/>
      <c r="UHF94" s="948"/>
      <c r="UHG94" s="949"/>
      <c r="UHH94" s="949"/>
      <c r="UHI94" s="949"/>
      <c r="UHJ94" s="949"/>
      <c r="UHK94" s="949"/>
      <c r="UHL94" s="949"/>
      <c r="UHM94" s="949"/>
      <c r="UHN94" s="950"/>
      <c r="UHO94" s="948"/>
      <c r="UHP94" s="949"/>
      <c r="UHQ94" s="949"/>
      <c r="UHR94" s="949"/>
      <c r="UHS94" s="949"/>
      <c r="UHT94" s="949"/>
      <c r="UHU94" s="949"/>
      <c r="UHV94" s="949"/>
      <c r="UHW94" s="950"/>
      <c r="UHX94" s="948"/>
      <c r="UHY94" s="949"/>
      <c r="UHZ94" s="949"/>
      <c r="UIA94" s="949"/>
      <c r="UIB94" s="949"/>
      <c r="UIC94" s="949"/>
      <c r="UID94" s="949"/>
      <c r="UIE94" s="949"/>
      <c r="UIF94" s="950"/>
      <c r="UIG94" s="948"/>
      <c r="UIH94" s="949"/>
      <c r="UII94" s="949"/>
      <c r="UIJ94" s="949"/>
      <c r="UIK94" s="949"/>
      <c r="UIL94" s="949"/>
      <c r="UIM94" s="949"/>
      <c r="UIN94" s="949"/>
      <c r="UIO94" s="950"/>
      <c r="UIP94" s="948"/>
      <c r="UIQ94" s="949"/>
      <c r="UIR94" s="949"/>
      <c r="UIS94" s="949"/>
      <c r="UIT94" s="949"/>
      <c r="UIU94" s="949"/>
      <c r="UIV94" s="949"/>
      <c r="UIW94" s="949"/>
      <c r="UIX94" s="950"/>
      <c r="UIY94" s="948"/>
      <c r="UIZ94" s="949"/>
      <c r="UJA94" s="949"/>
      <c r="UJB94" s="949"/>
      <c r="UJC94" s="949"/>
      <c r="UJD94" s="949"/>
      <c r="UJE94" s="949"/>
      <c r="UJF94" s="949"/>
      <c r="UJG94" s="950"/>
      <c r="UJH94" s="948"/>
      <c r="UJI94" s="949"/>
      <c r="UJJ94" s="949"/>
      <c r="UJK94" s="949"/>
      <c r="UJL94" s="949"/>
      <c r="UJM94" s="949"/>
      <c r="UJN94" s="949"/>
      <c r="UJO94" s="949"/>
      <c r="UJP94" s="950"/>
      <c r="UJQ94" s="948"/>
      <c r="UJR94" s="949"/>
      <c r="UJS94" s="949"/>
      <c r="UJT94" s="949"/>
      <c r="UJU94" s="949"/>
      <c r="UJV94" s="949"/>
      <c r="UJW94" s="949"/>
      <c r="UJX94" s="949"/>
      <c r="UJY94" s="950"/>
      <c r="UJZ94" s="948"/>
      <c r="UKA94" s="949"/>
      <c r="UKB94" s="949"/>
      <c r="UKC94" s="949"/>
      <c r="UKD94" s="949"/>
      <c r="UKE94" s="949"/>
      <c r="UKF94" s="949"/>
      <c r="UKG94" s="949"/>
      <c r="UKH94" s="950"/>
      <c r="UKI94" s="948"/>
      <c r="UKJ94" s="949"/>
      <c r="UKK94" s="949"/>
      <c r="UKL94" s="949"/>
      <c r="UKM94" s="949"/>
      <c r="UKN94" s="949"/>
      <c r="UKO94" s="949"/>
      <c r="UKP94" s="949"/>
      <c r="UKQ94" s="950"/>
      <c r="UKR94" s="948"/>
      <c r="UKS94" s="949"/>
      <c r="UKT94" s="949"/>
      <c r="UKU94" s="949"/>
      <c r="UKV94" s="949"/>
      <c r="UKW94" s="949"/>
      <c r="UKX94" s="949"/>
      <c r="UKY94" s="949"/>
      <c r="UKZ94" s="950"/>
      <c r="ULA94" s="948"/>
      <c r="ULB94" s="949"/>
      <c r="ULC94" s="949"/>
      <c r="ULD94" s="949"/>
      <c r="ULE94" s="949"/>
      <c r="ULF94" s="949"/>
      <c r="ULG94" s="949"/>
      <c r="ULH94" s="949"/>
      <c r="ULI94" s="950"/>
      <c r="ULJ94" s="948"/>
      <c r="ULK94" s="949"/>
      <c r="ULL94" s="949"/>
      <c r="ULM94" s="949"/>
      <c r="ULN94" s="949"/>
      <c r="ULO94" s="949"/>
      <c r="ULP94" s="949"/>
      <c r="ULQ94" s="949"/>
      <c r="ULR94" s="950"/>
      <c r="ULS94" s="948"/>
      <c r="ULT94" s="949"/>
      <c r="ULU94" s="949"/>
      <c r="ULV94" s="949"/>
      <c r="ULW94" s="949"/>
      <c r="ULX94" s="949"/>
      <c r="ULY94" s="949"/>
      <c r="ULZ94" s="949"/>
      <c r="UMA94" s="950"/>
      <c r="UMB94" s="948"/>
      <c r="UMC94" s="949"/>
      <c r="UMD94" s="949"/>
      <c r="UME94" s="949"/>
      <c r="UMF94" s="949"/>
      <c r="UMG94" s="949"/>
      <c r="UMH94" s="949"/>
      <c r="UMI94" s="949"/>
      <c r="UMJ94" s="950"/>
      <c r="UMK94" s="948"/>
      <c r="UML94" s="949"/>
      <c r="UMM94" s="949"/>
      <c r="UMN94" s="949"/>
      <c r="UMO94" s="949"/>
      <c r="UMP94" s="949"/>
      <c r="UMQ94" s="949"/>
      <c r="UMR94" s="949"/>
      <c r="UMS94" s="950"/>
      <c r="UMT94" s="948"/>
      <c r="UMU94" s="949"/>
      <c r="UMV94" s="949"/>
      <c r="UMW94" s="949"/>
      <c r="UMX94" s="949"/>
      <c r="UMY94" s="949"/>
      <c r="UMZ94" s="949"/>
      <c r="UNA94" s="949"/>
      <c r="UNB94" s="950"/>
      <c r="UNC94" s="948"/>
      <c r="UND94" s="949"/>
      <c r="UNE94" s="949"/>
      <c r="UNF94" s="949"/>
      <c r="UNG94" s="949"/>
      <c r="UNH94" s="949"/>
      <c r="UNI94" s="949"/>
      <c r="UNJ94" s="949"/>
      <c r="UNK94" s="950"/>
      <c r="UNL94" s="948"/>
      <c r="UNM94" s="949"/>
      <c r="UNN94" s="949"/>
      <c r="UNO94" s="949"/>
      <c r="UNP94" s="949"/>
      <c r="UNQ94" s="949"/>
      <c r="UNR94" s="949"/>
      <c r="UNS94" s="949"/>
      <c r="UNT94" s="950"/>
      <c r="UNU94" s="948"/>
      <c r="UNV94" s="949"/>
      <c r="UNW94" s="949"/>
      <c r="UNX94" s="949"/>
      <c r="UNY94" s="949"/>
      <c r="UNZ94" s="949"/>
      <c r="UOA94" s="949"/>
      <c r="UOB94" s="949"/>
      <c r="UOC94" s="950"/>
      <c r="UOD94" s="948"/>
      <c r="UOE94" s="949"/>
      <c r="UOF94" s="949"/>
      <c r="UOG94" s="949"/>
      <c r="UOH94" s="949"/>
      <c r="UOI94" s="949"/>
      <c r="UOJ94" s="949"/>
      <c r="UOK94" s="949"/>
      <c r="UOL94" s="950"/>
      <c r="UOM94" s="948"/>
      <c r="UON94" s="949"/>
      <c r="UOO94" s="949"/>
      <c r="UOP94" s="949"/>
      <c r="UOQ94" s="949"/>
      <c r="UOR94" s="949"/>
      <c r="UOS94" s="949"/>
      <c r="UOT94" s="949"/>
      <c r="UOU94" s="950"/>
      <c r="UOV94" s="948"/>
      <c r="UOW94" s="949"/>
      <c r="UOX94" s="949"/>
      <c r="UOY94" s="949"/>
      <c r="UOZ94" s="949"/>
      <c r="UPA94" s="949"/>
      <c r="UPB94" s="949"/>
      <c r="UPC94" s="949"/>
      <c r="UPD94" s="950"/>
      <c r="UPE94" s="948"/>
      <c r="UPF94" s="949"/>
      <c r="UPG94" s="949"/>
      <c r="UPH94" s="949"/>
      <c r="UPI94" s="949"/>
      <c r="UPJ94" s="949"/>
      <c r="UPK94" s="949"/>
      <c r="UPL94" s="949"/>
      <c r="UPM94" s="950"/>
      <c r="UPN94" s="948"/>
      <c r="UPO94" s="949"/>
      <c r="UPP94" s="949"/>
      <c r="UPQ94" s="949"/>
      <c r="UPR94" s="949"/>
      <c r="UPS94" s="949"/>
      <c r="UPT94" s="949"/>
      <c r="UPU94" s="949"/>
      <c r="UPV94" s="950"/>
      <c r="UPW94" s="948"/>
      <c r="UPX94" s="949"/>
      <c r="UPY94" s="949"/>
      <c r="UPZ94" s="949"/>
      <c r="UQA94" s="949"/>
      <c r="UQB94" s="949"/>
      <c r="UQC94" s="949"/>
      <c r="UQD94" s="949"/>
      <c r="UQE94" s="950"/>
      <c r="UQF94" s="948"/>
      <c r="UQG94" s="949"/>
      <c r="UQH94" s="949"/>
      <c r="UQI94" s="949"/>
      <c r="UQJ94" s="949"/>
      <c r="UQK94" s="949"/>
      <c r="UQL94" s="949"/>
      <c r="UQM94" s="949"/>
      <c r="UQN94" s="950"/>
      <c r="UQO94" s="948"/>
      <c r="UQP94" s="949"/>
      <c r="UQQ94" s="949"/>
      <c r="UQR94" s="949"/>
      <c r="UQS94" s="949"/>
      <c r="UQT94" s="949"/>
      <c r="UQU94" s="949"/>
      <c r="UQV94" s="949"/>
      <c r="UQW94" s="950"/>
      <c r="UQX94" s="948"/>
      <c r="UQY94" s="949"/>
      <c r="UQZ94" s="949"/>
      <c r="URA94" s="949"/>
      <c r="URB94" s="949"/>
      <c r="URC94" s="949"/>
      <c r="URD94" s="949"/>
      <c r="URE94" s="949"/>
      <c r="URF94" s="950"/>
      <c r="URG94" s="948"/>
      <c r="URH94" s="949"/>
      <c r="URI94" s="949"/>
      <c r="URJ94" s="949"/>
      <c r="URK94" s="949"/>
      <c r="URL94" s="949"/>
      <c r="URM94" s="949"/>
      <c r="URN94" s="949"/>
      <c r="URO94" s="950"/>
      <c r="URP94" s="948"/>
      <c r="URQ94" s="949"/>
      <c r="URR94" s="949"/>
      <c r="URS94" s="949"/>
      <c r="URT94" s="949"/>
      <c r="URU94" s="949"/>
      <c r="URV94" s="949"/>
      <c r="URW94" s="949"/>
      <c r="URX94" s="950"/>
      <c r="URY94" s="948"/>
      <c r="URZ94" s="949"/>
      <c r="USA94" s="949"/>
      <c r="USB94" s="949"/>
      <c r="USC94" s="949"/>
      <c r="USD94" s="949"/>
      <c r="USE94" s="949"/>
      <c r="USF94" s="949"/>
      <c r="USG94" s="950"/>
      <c r="USH94" s="948"/>
      <c r="USI94" s="949"/>
      <c r="USJ94" s="949"/>
      <c r="USK94" s="949"/>
      <c r="USL94" s="949"/>
      <c r="USM94" s="949"/>
      <c r="USN94" s="949"/>
      <c r="USO94" s="949"/>
      <c r="USP94" s="950"/>
      <c r="USQ94" s="948"/>
      <c r="USR94" s="949"/>
      <c r="USS94" s="949"/>
      <c r="UST94" s="949"/>
      <c r="USU94" s="949"/>
      <c r="USV94" s="949"/>
      <c r="USW94" s="949"/>
      <c r="USX94" s="949"/>
      <c r="USY94" s="950"/>
      <c r="USZ94" s="948"/>
      <c r="UTA94" s="949"/>
      <c r="UTB94" s="949"/>
      <c r="UTC94" s="949"/>
      <c r="UTD94" s="949"/>
      <c r="UTE94" s="949"/>
      <c r="UTF94" s="949"/>
      <c r="UTG94" s="949"/>
      <c r="UTH94" s="950"/>
      <c r="UTI94" s="948"/>
      <c r="UTJ94" s="949"/>
      <c r="UTK94" s="949"/>
      <c r="UTL94" s="949"/>
      <c r="UTM94" s="949"/>
      <c r="UTN94" s="949"/>
      <c r="UTO94" s="949"/>
      <c r="UTP94" s="949"/>
      <c r="UTQ94" s="950"/>
      <c r="UTR94" s="948"/>
      <c r="UTS94" s="949"/>
      <c r="UTT94" s="949"/>
      <c r="UTU94" s="949"/>
      <c r="UTV94" s="949"/>
      <c r="UTW94" s="949"/>
      <c r="UTX94" s="949"/>
      <c r="UTY94" s="949"/>
      <c r="UTZ94" s="950"/>
      <c r="UUA94" s="948"/>
      <c r="UUB94" s="949"/>
      <c r="UUC94" s="949"/>
      <c r="UUD94" s="949"/>
      <c r="UUE94" s="949"/>
      <c r="UUF94" s="949"/>
      <c r="UUG94" s="949"/>
      <c r="UUH94" s="949"/>
      <c r="UUI94" s="950"/>
      <c r="UUJ94" s="948"/>
      <c r="UUK94" s="949"/>
      <c r="UUL94" s="949"/>
      <c r="UUM94" s="949"/>
      <c r="UUN94" s="949"/>
      <c r="UUO94" s="949"/>
      <c r="UUP94" s="949"/>
      <c r="UUQ94" s="949"/>
      <c r="UUR94" s="950"/>
      <c r="UUS94" s="948"/>
      <c r="UUT94" s="949"/>
      <c r="UUU94" s="949"/>
      <c r="UUV94" s="949"/>
      <c r="UUW94" s="949"/>
      <c r="UUX94" s="949"/>
      <c r="UUY94" s="949"/>
      <c r="UUZ94" s="949"/>
      <c r="UVA94" s="950"/>
      <c r="UVB94" s="948"/>
      <c r="UVC94" s="949"/>
      <c r="UVD94" s="949"/>
      <c r="UVE94" s="949"/>
      <c r="UVF94" s="949"/>
      <c r="UVG94" s="949"/>
      <c r="UVH94" s="949"/>
      <c r="UVI94" s="949"/>
      <c r="UVJ94" s="950"/>
      <c r="UVK94" s="948"/>
      <c r="UVL94" s="949"/>
      <c r="UVM94" s="949"/>
      <c r="UVN94" s="949"/>
      <c r="UVO94" s="949"/>
      <c r="UVP94" s="949"/>
      <c r="UVQ94" s="949"/>
      <c r="UVR94" s="949"/>
      <c r="UVS94" s="950"/>
      <c r="UVT94" s="948"/>
      <c r="UVU94" s="949"/>
      <c r="UVV94" s="949"/>
      <c r="UVW94" s="949"/>
      <c r="UVX94" s="949"/>
      <c r="UVY94" s="949"/>
      <c r="UVZ94" s="949"/>
      <c r="UWA94" s="949"/>
      <c r="UWB94" s="950"/>
      <c r="UWC94" s="948"/>
      <c r="UWD94" s="949"/>
      <c r="UWE94" s="949"/>
      <c r="UWF94" s="949"/>
      <c r="UWG94" s="949"/>
      <c r="UWH94" s="949"/>
      <c r="UWI94" s="949"/>
      <c r="UWJ94" s="949"/>
      <c r="UWK94" s="950"/>
      <c r="UWL94" s="948"/>
      <c r="UWM94" s="949"/>
      <c r="UWN94" s="949"/>
      <c r="UWO94" s="949"/>
      <c r="UWP94" s="949"/>
      <c r="UWQ94" s="949"/>
      <c r="UWR94" s="949"/>
      <c r="UWS94" s="949"/>
      <c r="UWT94" s="950"/>
      <c r="UWU94" s="948"/>
      <c r="UWV94" s="949"/>
      <c r="UWW94" s="949"/>
      <c r="UWX94" s="949"/>
      <c r="UWY94" s="949"/>
      <c r="UWZ94" s="949"/>
      <c r="UXA94" s="949"/>
      <c r="UXB94" s="949"/>
      <c r="UXC94" s="950"/>
      <c r="UXD94" s="948"/>
      <c r="UXE94" s="949"/>
      <c r="UXF94" s="949"/>
      <c r="UXG94" s="949"/>
      <c r="UXH94" s="949"/>
      <c r="UXI94" s="949"/>
      <c r="UXJ94" s="949"/>
      <c r="UXK94" s="949"/>
      <c r="UXL94" s="950"/>
      <c r="UXM94" s="948"/>
      <c r="UXN94" s="949"/>
      <c r="UXO94" s="949"/>
      <c r="UXP94" s="949"/>
      <c r="UXQ94" s="949"/>
      <c r="UXR94" s="949"/>
      <c r="UXS94" s="949"/>
      <c r="UXT94" s="949"/>
      <c r="UXU94" s="950"/>
      <c r="UXV94" s="948"/>
      <c r="UXW94" s="949"/>
      <c r="UXX94" s="949"/>
      <c r="UXY94" s="949"/>
      <c r="UXZ94" s="949"/>
      <c r="UYA94" s="949"/>
      <c r="UYB94" s="949"/>
      <c r="UYC94" s="949"/>
      <c r="UYD94" s="950"/>
      <c r="UYE94" s="948"/>
      <c r="UYF94" s="949"/>
      <c r="UYG94" s="949"/>
      <c r="UYH94" s="949"/>
      <c r="UYI94" s="949"/>
      <c r="UYJ94" s="949"/>
      <c r="UYK94" s="949"/>
      <c r="UYL94" s="949"/>
      <c r="UYM94" s="950"/>
      <c r="UYN94" s="948"/>
      <c r="UYO94" s="949"/>
      <c r="UYP94" s="949"/>
      <c r="UYQ94" s="949"/>
      <c r="UYR94" s="949"/>
      <c r="UYS94" s="949"/>
      <c r="UYT94" s="949"/>
      <c r="UYU94" s="949"/>
      <c r="UYV94" s="950"/>
      <c r="UYW94" s="948"/>
      <c r="UYX94" s="949"/>
      <c r="UYY94" s="949"/>
      <c r="UYZ94" s="949"/>
      <c r="UZA94" s="949"/>
      <c r="UZB94" s="949"/>
      <c r="UZC94" s="949"/>
      <c r="UZD94" s="949"/>
      <c r="UZE94" s="950"/>
      <c r="UZF94" s="948"/>
      <c r="UZG94" s="949"/>
      <c r="UZH94" s="949"/>
      <c r="UZI94" s="949"/>
      <c r="UZJ94" s="949"/>
      <c r="UZK94" s="949"/>
      <c r="UZL94" s="949"/>
      <c r="UZM94" s="949"/>
      <c r="UZN94" s="950"/>
      <c r="UZO94" s="948"/>
      <c r="UZP94" s="949"/>
      <c r="UZQ94" s="949"/>
      <c r="UZR94" s="949"/>
      <c r="UZS94" s="949"/>
      <c r="UZT94" s="949"/>
      <c r="UZU94" s="949"/>
      <c r="UZV94" s="949"/>
      <c r="UZW94" s="950"/>
      <c r="UZX94" s="948"/>
      <c r="UZY94" s="949"/>
      <c r="UZZ94" s="949"/>
      <c r="VAA94" s="949"/>
      <c r="VAB94" s="949"/>
      <c r="VAC94" s="949"/>
      <c r="VAD94" s="949"/>
      <c r="VAE94" s="949"/>
      <c r="VAF94" s="950"/>
      <c r="VAG94" s="948"/>
      <c r="VAH94" s="949"/>
      <c r="VAI94" s="949"/>
      <c r="VAJ94" s="949"/>
      <c r="VAK94" s="949"/>
      <c r="VAL94" s="949"/>
      <c r="VAM94" s="949"/>
      <c r="VAN94" s="949"/>
      <c r="VAO94" s="950"/>
      <c r="VAP94" s="948"/>
      <c r="VAQ94" s="949"/>
      <c r="VAR94" s="949"/>
      <c r="VAS94" s="949"/>
      <c r="VAT94" s="949"/>
      <c r="VAU94" s="949"/>
      <c r="VAV94" s="949"/>
      <c r="VAW94" s="949"/>
      <c r="VAX94" s="950"/>
      <c r="VAY94" s="948"/>
      <c r="VAZ94" s="949"/>
      <c r="VBA94" s="949"/>
      <c r="VBB94" s="949"/>
      <c r="VBC94" s="949"/>
      <c r="VBD94" s="949"/>
      <c r="VBE94" s="949"/>
      <c r="VBF94" s="949"/>
      <c r="VBG94" s="950"/>
      <c r="VBH94" s="948"/>
      <c r="VBI94" s="949"/>
      <c r="VBJ94" s="949"/>
      <c r="VBK94" s="949"/>
      <c r="VBL94" s="949"/>
      <c r="VBM94" s="949"/>
      <c r="VBN94" s="949"/>
      <c r="VBO94" s="949"/>
      <c r="VBP94" s="950"/>
      <c r="VBQ94" s="948"/>
      <c r="VBR94" s="949"/>
      <c r="VBS94" s="949"/>
      <c r="VBT94" s="949"/>
      <c r="VBU94" s="949"/>
      <c r="VBV94" s="949"/>
      <c r="VBW94" s="949"/>
      <c r="VBX94" s="949"/>
      <c r="VBY94" s="950"/>
      <c r="VBZ94" s="948"/>
      <c r="VCA94" s="949"/>
      <c r="VCB94" s="949"/>
      <c r="VCC94" s="949"/>
      <c r="VCD94" s="949"/>
      <c r="VCE94" s="949"/>
      <c r="VCF94" s="949"/>
      <c r="VCG94" s="949"/>
      <c r="VCH94" s="950"/>
      <c r="VCI94" s="948"/>
      <c r="VCJ94" s="949"/>
      <c r="VCK94" s="949"/>
      <c r="VCL94" s="949"/>
      <c r="VCM94" s="949"/>
      <c r="VCN94" s="949"/>
      <c r="VCO94" s="949"/>
      <c r="VCP94" s="949"/>
      <c r="VCQ94" s="950"/>
      <c r="VCR94" s="948"/>
      <c r="VCS94" s="949"/>
      <c r="VCT94" s="949"/>
      <c r="VCU94" s="949"/>
      <c r="VCV94" s="949"/>
      <c r="VCW94" s="949"/>
      <c r="VCX94" s="949"/>
      <c r="VCY94" s="949"/>
      <c r="VCZ94" s="950"/>
      <c r="VDA94" s="948"/>
      <c r="VDB94" s="949"/>
      <c r="VDC94" s="949"/>
      <c r="VDD94" s="949"/>
      <c r="VDE94" s="949"/>
      <c r="VDF94" s="949"/>
      <c r="VDG94" s="949"/>
      <c r="VDH94" s="949"/>
      <c r="VDI94" s="950"/>
      <c r="VDJ94" s="948"/>
      <c r="VDK94" s="949"/>
      <c r="VDL94" s="949"/>
      <c r="VDM94" s="949"/>
      <c r="VDN94" s="949"/>
      <c r="VDO94" s="949"/>
      <c r="VDP94" s="949"/>
      <c r="VDQ94" s="949"/>
      <c r="VDR94" s="950"/>
      <c r="VDS94" s="948"/>
      <c r="VDT94" s="949"/>
      <c r="VDU94" s="949"/>
      <c r="VDV94" s="949"/>
      <c r="VDW94" s="949"/>
      <c r="VDX94" s="949"/>
      <c r="VDY94" s="949"/>
      <c r="VDZ94" s="949"/>
      <c r="VEA94" s="950"/>
      <c r="VEB94" s="948"/>
      <c r="VEC94" s="949"/>
      <c r="VED94" s="949"/>
      <c r="VEE94" s="949"/>
      <c r="VEF94" s="949"/>
      <c r="VEG94" s="949"/>
      <c r="VEH94" s="949"/>
      <c r="VEI94" s="949"/>
      <c r="VEJ94" s="950"/>
      <c r="VEK94" s="948"/>
      <c r="VEL94" s="949"/>
      <c r="VEM94" s="949"/>
      <c r="VEN94" s="949"/>
      <c r="VEO94" s="949"/>
      <c r="VEP94" s="949"/>
      <c r="VEQ94" s="949"/>
      <c r="VER94" s="949"/>
      <c r="VES94" s="950"/>
      <c r="VET94" s="948"/>
      <c r="VEU94" s="949"/>
      <c r="VEV94" s="949"/>
      <c r="VEW94" s="949"/>
      <c r="VEX94" s="949"/>
      <c r="VEY94" s="949"/>
      <c r="VEZ94" s="949"/>
      <c r="VFA94" s="949"/>
      <c r="VFB94" s="950"/>
      <c r="VFC94" s="948"/>
      <c r="VFD94" s="949"/>
      <c r="VFE94" s="949"/>
      <c r="VFF94" s="949"/>
      <c r="VFG94" s="949"/>
      <c r="VFH94" s="949"/>
      <c r="VFI94" s="949"/>
      <c r="VFJ94" s="949"/>
      <c r="VFK94" s="950"/>
      <c r="VFL94" s="948"/>
      <c r="VFM94" s="949"/>
      <c r="VFN94" s="949"/>
      <c r="VFO94" s="949"/>
      <c r="VFP94" s="949"/>
      <c r="VFQ94" s="949"/>
      <c r="VFR94" s="949"/>
      <c r="VFS94" s="949"/>
      <c r="VFT94" s="950"/>
      <c r="VFU94" s="948"/>
      <c r="VFV94" s="949"/>
      <c r="VFW94" s="949"/>
      <c r="VFX94" s="949"/>
      <c r="VFY94" s="949"/>
      <c r="VFZ94" s="949"/>
      <c r="VGA94" s="949"/>
      <c r="VGB94" s="949"/>
      <c r="VGC94" s="950"/>
      <c r="VGD94" s="948"/>
      <c r="VGE94" s="949"/>
      <c r="VGF94" s="949"/>
      <c r="VGG94" s="949"/>
      <c r="VGH94" s="949"/>
      <c r="VGI94" s="949"/>
      <c r="VGJ94" s="949"/>
      <c r="VGK94" s="949"/>
      <c r="VGL94" s="950"/>
      <c r="VGM94" s="948"/>
      <c r="VGN94" s="949"/>
      <c r="VGO94" s="949"/>
      <c r="VGP94" s="949"/>
      <c r="VGQ94" s="949"/>
      <c r="VGR94" s="949"/>
      <c r="VGS94" s="949"/>
      <c r="VGT94" s="949"/>
      <c r="VGU94" s="950"/>
      <c r="VGV94" s="948"/>
      <c r="VGW94" s="949"/>
      <c r="VGX94" s="949"/>
      <c r="VGY94" s="949"/>
      <c r="VGZ94" s="949"/>
      <c r="VHA94" s="949"/>
      <c r="VHB94" s="949"/>
      <c r="VHC94" s="949"/>
      <c r="VHD94" s="950"/>
      <c r="VHE94" s="948"/>
      <c r="VHF94" s="949"/>
      <c r="VHG94" s="949"/>
      <c r="VHH94" s="949"/>
      <c r="VHI94" s="949"/>
      <c r="VHJ94" s="949"/>
      <c r="VHK94" s="949"/>
      <c r="VHL94" s="949"/>
      <c r="VHM94" s="950"/>
      <c r="VHN94" s="948"/>
      <c r="VHO94" s="949"/>
      <c r="VHP94" s="949"/>
      <c r="VHQ94" s="949"/>
      <c r="VHR94" s="949"/>
      <c r="VHS94" s="949"/>
      <c r="VHT94" s="949"/>
      <c r="VHU94" s="949"/>
      <c r="VHV94" s="950"/>
      <c r="VHW94" s="948"/>
      <c r="VHX94" s="949"/>
      <c r="VHY94" s="949"/>
      <c r="VHZ94" s="949"/>
      <c r="VIA94" s="949"/>
      <c r="VIB94" s="949"/>
      <c r="VIC94" s="949"/>
      <c r="VID94" s="949"/>
      <c r="VIE94" s="950"/>
      <c r="VIF94" s="948"/>
      <c r="VIG94" s="949"/>
      <c r="VIH94" s="949"/>
      <c r="VII94" s="949"/>
      <c r="VIJ94" s="949"/>
      <c r="VIK94" s="949"/>
      <c r="VIL94" s="949"/>
      <c r="VIM94" s="949"/>
      <c r="VIN94" s="950"/>
      <c r="VIO94" s="948"/>
      <c r="VIP94" s="949"/>
      <c r="VIQ94" s="949"/>
      <c r="VIR94" s="949"/>
      <c r="VIS94" s="949"/>
      <c r="VIT94" s="949"/>
      <c r="VIU94" s="949"/>
      <c r="VIV94" s="949"/>
      <c r="VIW94" s="950"/>
      <c r="VIX94" s="948"/>
      <c r="VIY94" s="949"/>
      <c r="VIZ94" s="949"/>
      <c r="VJA94" s="949"/>
      <c r="VJB94" s="949"/>
      <c r="VJC94" s="949"/>
      <c r="VJD94" s="949"/>
      <c r="VJE94" s="949"/>
      <c r="VJF94" s="950"/>
      <c r="VJG94" s="948"/>
      <c r="VJH94" s="949"/>
      <c r="VJI94" s="949"/>
      <c r="VJJ94" s="949"/>
      <c r="VJK94" s="949"/>
      <c r="VJL94" s="949"/>
      <c r="VJM94" s="949"/>
      <c r="VJN94" s="949"/>
      <c r="VJO94" s="950"/>
      <c r="VJP94" s="948"/>
      <c r="VJQ94" s="949"/>
      <c r="VJR94" s="949"/>
      <c r="VJS94" s="949"/>
      <c r="VJT94" s="949"/>
      <c r="VJU94" s="949"/>
      <c r="VJV94" s="949"/>
      <c r="VJW94" s="949"/>
      <c r="VJX94" s="950"/>
      <c r="VJY94" s="948"/>
      <c r="VJZ94" s="949"/>
      <c r="VKA94" s="949"/>
      <c r="VKB94" s="949"/>
      <c r="VKC94" s="949"/>
      <c r="VKD94" s="949"/>
      <c r="VKE94" s="949"/>
      <c r="VKF94" s="949"/>
      <c r="VKG94" s="950"/>
      <c r="VKH94" s="948"/>
      <c r="VKI94" s="949"/>
      <c r="VKJ94" s="949"/>
      <c r="VKK94" s="949"/>
      <c r="VKL94" s="949"/>
      <c r="VKM94" s="949"/>
      <c r="VKN94" s="949"/>
      <c r="VKO94" s="949"/>
      <c r="VKP94" s="950"/>
      <c r="VKQ94" s="948"/>
      <c r="VKR94" s="949"/>
      <c r="VKS94" s="949"/>
      <c r="VKT94" s="949"/>
      <c r="VKU94" s="949"/>
      <c r="VKV94" s="949"/>
      <c r="VKW94" s="949"/>
      <c r="VKX94" s="949"/>
      <c r="VKY94" s="950"/>
      <c r="VKZ94" s="948"/>
      <c r="VLA94" s="949"/>
      <c r="VLB94" s="949"/>
      <c r="VLC94" s="949"/>
      <c r="VLD94" s="949"/>
      <c r="VLE94" s="949"/>
      <c r="VLF94" s="949"/>
      <c r="VLG94" s="949"/>
      <c r="VLH94" s="950"/>
      <c r="VLI94" s="948"/>
      <c r="VLJ94" s="949"/>
      <c r="VLK94" s="949"/>
      <c r="VLL94" s="949"/>
      <c r="VLM94" s="949"/>
      <c r="VLN94" s="949"/>
      <c r="VLO94" s="949"/>
      <c r="VLP94" s="949"/>
      <c r="VLQ94" s="950"/>
      <c r="VLR94" s="948"/>
      <c r="VLS94" s="949"/>
      <c r="VLT94" s="949"/>
      <c r="VLU94" s="949"/>
      <c r="VLV94" s="949"/>
      <c r="VLW94" s="949"/>
      <c r="VLX94" s="949"/>
      <c r="VLY94" s="949"/>
      <c r="VLZ94" s="950"/>
      <c r="VMA94" s="948"/>
      <c r="VMB94" s="949"/>
      <c r="VMC94" s="949"/>
      <c r="VMD94" s="949"/>
      <c r="VME94" s="949"/>
      <c r="VMF94" s="949"/>
      <c r="VMG94" s="949"/>
      <c r="VMH94" s="949"/>
      <c r="VMI94" s="950"/>
      <c r="VMJ94" s="948"/>
      <c r="VMK94" s="949"/>
      <c r="VML94" s="949"/>
      <c r="VMM94" s="949"/>
      <c r="VMN94" s="949"/>
      <c r="VMO94" s="949"/>
      <c r="VMP94" s="949"/>
      <c r="VMQ94" s="949"/>
      <c r="VMR94" s="950"/>
      <c r="VMS94" s="948"/>
      <c r="VMT94" s="949"/>
      <c r="VMU94" s="949"/>
      <c r="VMV94" s="949"/>
      <c r="VMW94" s="949"/>
      <c r="VMX94" s="949"/>
      <c r="VMY94" s="949"/>
      <c r="VMZ94" s="949"/>
      <c r="VNA94" s="950"/>
      <c r="VNB94" s="948"/>
      <c r="VNC94" s="949"/>
      <c r="VND94" s="949"/>
      <c r="VNE94" s="949"/>
      <c r="VNF94" s="949"/>
      <c r="VNG94" s="949"/>
      <c r="VNH94" s="949"/>
      <c r="VNI94" s="949"/>
      <c r="VNJ94" s="950"/>
      <c r="VNK94" s="948"/>
      <c r="VNL94" s="949"/>
      <c r="VNM94" s="949"/>
      <c r="VNN94" s="949"/>
      <c r="VNO94" s="949"/>
      <c r="VNP94" s="949"/>
      <c r="VNQ94" s="949"/>
      <c r="VNR94" s="949"/>
      <c r="VNS94" s="950"/>
      <c r="VNT94" s="948"/>
      <c r="VNU94" s="949"/>
      <c r="VNV94" s="949"/>
      <c r="VNW94" s="949"/>
      <c r="VNX94" s="949"/>
      <c r="VNY94" s="949"/>
      <c r="VNZ94" s="949"/>
      <c r="VOA94" s="949"/>
      <c r="VOB94" s="950"/>
      <c r="VOC94" s="948"/>
      <c r="VOD94" s="949"/>
      <c r="VOE94" s="949"/>
      <c r="VOF94" s="949"/>
      <c r="VOG94" s="949"/>
      <c r="VOH94" s="949"/>
      <c r="VOI94" s="949"/>
      <c r="VOJ94" s="949"/>
      <c r="VOK94" s="950"/>
      <c r="VOL94" s="948"/>
      <c r="VOM94" s="949"/>
      <c r="VON94" s="949"/>
      <c r="VOO94" s="949"/>
      <c r="VOP94" s="949"/>
      <c r="VOQ94" s="949"/>
      <c r="VOR94" s="949"/>
      <c r="VOS94" s="949"/>
      <c r="VOT94" s="950"/>
      <c r="VOU94" s="948"/>
      <c r="VOV94" s="949"/>
      <c r="VOW94" s="949"/>
      <c r="VOX94" s="949"/>
      <c r="VOY94" s="949"/>
      <c r="VOZ94" s="949"/>
      <c r="VPA94" s="949"/>
      <c r="VPB94" s="949"/>
      <c r="VPC94" s="950"/>
      <c r="VPD94" s="948"/>
      <c r="VPE94" s="949"/>
      <c r="VPF94" s="949"/>
      <c r="VPG94" s="949"/>
      <c r="VPH94" s="949"/>
      <c r="VPI94" s="949"/>
      <c r="VPJ94" s="949"/>
      <c r="VPK94" s="949"/>
      <c r="VPL94" s="950"/>
      <c r="VPM94" s="948"/>
      <c r="VPN94" s="949"/>
      <c r="VPO94" s="949"/>
      <c r="VPP94" s="949"/>
      <c r="VPQ94" s="949"/>
      <c r="VPR94" s="949"/>
      <c r="VPS94" s="949"/>
      <c r="VPT94" s="949"/>
      <c r="VPU94" s="950"/>
      <c r="VPV94" s="948"/>
      <c r="VPW94" s="949"/>
      <c r="VPX94" s="949"/>
      <c r="VPY94" s="949"/>
      <c r="VPZ94" s="949"/>
      <c r="VQA94" s="949"/>
      <c r="VQB94" s="949"/>
      <c r="VQC94" s="949"/>
      <c r="VQD94" s="950"/>
      <c r="VQE94" s="948"/>
      <c r="VQF94" s="949"/>
      <c r="VQG94" s="949"/>
      <c r="VQH94" s="949"/>
      <c r="VQI94" s="949"/>
      <c r="VQJ94" s="949"/>
      <c r="VQK94" s="949"/>
      <c r="VQL94" s="949"/>
      <c r="VQM94" s="950"/>
      <c r="VQN94" s="948"/>
      <c r="VQO94" s="949"/>
      <c r="VQP94" s="949"/>
      <c r="VQQ94" s="949"/>
      <c r="VQR94" s="949"/>
      <c r="VQS94" s="949"/>
      <c r="VQT94" s="949"/>
      <c r="VQU94" s="949"/>
      <c r="VQV94" s="950"/>
      <c r="VQW94" s="948"/>
      <c r="VQX94" s="949"/>
      <c r="VQY94" s="949"/>
      <c r="VQZ94" s="949"/>
      <c r="VRA94" s="949"/>
      <c r="VRB94" s="949"/>
      <c r="VRC94" s="949"/>
      <c r="VRD94" s="949"/>
      <c r="VRE94" s="950"/>
      <c r="VRF94" s="948"/>
      <c r="VRG94" s="949"/>
      <c r="VRH94" s="949"/>
      <c r="VRI94" s="949"/>
      <c r="VRJ94" s="949"/>
      <c r="VRK94" s="949"/>
      <c r="VRL94" s="949"/>
      <c r="VRM94" s="949"/>
      <c r="VRN94" s="950"/>
      <c r="VRO94" s="948"/>
      <c r="VRP94" s="949"/>
      <c r="VRQ94" s="949"/>
      <c r="VRR94" s="949"/>
      <c r="VRS94" s="949"/>
      <c r="VRT94" s="949"/>
      <c r="VRU94" s="949"/>
      <c r="VRV94" s="949"/>
      <c r="VRW94" s="950"/>
      <c r="VRX94" s="948"/>
      <c r="VRY94" s="949"/>
      <c r="VRZ94" s="949"/>
      <c r="VSA94" s="949"/>
      <c r="VSB94" s="949"/>
      <c r="VSC94" s="949"/>
      <c r="VSD94" s="949"/>
      <c r="VSE94" s="949"/>
      <c r="VSF94" s="950"/>
      <c r="VSG94" s="948"/>
      <c r="VSH94" s="949"/>
      <c r="VSI94" s="949"/>
      <c r="VSJ94" s="949"/>
      <c r="VSK94" s="949"/>
      <c r="VSL94" s="949"/>
      <c r="VSM94" s="949"/>
      <c r="VSN94" s="949"/>
      <c r="VSO94" s="950"/>
      <c r="VSP94" s="948"/>
      <c r="VSQ94" s="949"/>
      <c r="VSR94" s="949"/>
      <c r="VSS94" s="949"/>
      <c r="VST94" s="949"/>
      <c r="VSU94" s="949"/>
      <c r="VSV94" s="949"/>
      <c r="VSW94" s="949"/>
      <c r="VSX94" s="950"/>
      <c r="VSY94" s="948"/>
      <c r="VSZ94" s="949"/>
      <c r="VTA94" s="949"/>
      <c r="VTB94" s="949"/>
      <c r="VTC94" s="949"/>
      <c r="VTD94" s="949"/>
      <c r="VTE94" s="949"/>
      <c r="VTF94" s="949"/>
      <c r="VTG94" s="950"/>
      <c r="VTH94" s="948"/>
      <c r="VTI94" s="949"/>
      <c r="VTJ94" s="949"/>
      <c r="VTK94" s="949"/>
      <c r="VTL94" s="949"/>
      <c r="VTM94" s="949"/>
      <c r="VTN94" s="949"/>
      <c r="VTO94" s="949"/>
      <c r="VTP94" s="950"/>
      <c r="VTQ94" s="948"/>
      <c r="VTR94" s="949"/>
      <c r="VTS94" s="949"/>
      <c r="VTT94" s="949"/>
      <c r="VTU94" s="949"/>
      <c r="VTV94" s="949"/>
      <c r="VTW94" s="949"/>
      <c r="VTX94" s="949"/>
      <c r="VTY94" s="950"/>
      <c r="VTZ94" s="948"/>
      <c r="VUA94" s="949"/>
      <c r="VUB94" s="949"/>
      <c r="VUC94" s="949"/>
      <c r="VUD94" s="949"/>
      <c r="VUE94" s="949"/>
      <c r="VUF94" s="949"/>
      <c r="VUG94" s="949"/>
      <c r="VUH94" s="950"/>
      <c r="VUI94" s="948"/>
      <c r="VUJ94" s="949"/>
      <c r="VUK94" s="949"/>
      <c r="VUL94" s="949"/>
      <c r="VUM94" s="949"/>
      <c r="VUN94" s="949"/>
      <c r="VUO94" s="949"/>
      <c r="VUP94" s="949"/>
      <c r="VUQ94" s="950"/>
      <c r="VUR94" s="948"/>
      <c r="VUS94" s="949"/>
      <c r="VUT94" s="949"/>
      <c r="VUU94" s="949"/>
      <c r="VUV94" s="949"/>
      <c r="VUW94" s="949"/>
      <c r="VUX94" s="949"/>
      <c r="VUY94" s="949"/>
      <c r="VUZ94" s="950"/>
      <c r="VVA94" s="948"/>
      <c r="VVB94" s="949"/>
      <c r="VVC94" s="949"/>
      <c r="VVD94" s="949"/>
      <c r="VVE94" s="949"/>
      <c r="VVF94" s="949"/>
      <c r="VVG94" s="949"/>
      <c r="VVH94" s="949"/>
      <c r="VVI94" s="950"/>
      <c r="VVJ94" s="948"/>
      <c r="VVK94" s="949"/>
      <c r="VVL94" s="949"/>
      <c r="VVM94" s="949"/>
      <c r="VVN94" s="949"/>
      <c r="VVO94" s="949"/>
      <c r="VVP94" s="949"/>
      <c r="VVQ94" s="949"/>
      <c r="VVR94" s="950"/>
      <c r="VVS94" s="948"/>
      <c r="VVT94" s="949"/>
      <c r="VVU94" s="949"/>
      <c r="VVV94" s="949"/>
      <c r="VVW94" s="949"/>
      <c r="VVX94" s="949"/>
      <c r="VVY94" s="949"/>
      <c r="VVZ94" s="949"/>
      <c r="VWA94" s="950"/>
      <c r="VWB94" s="948"/>
      <c r="VWC94" s="949"/>
      <c r="VWD94" s="949"/>
      <c r="VWE94" s="949"/>
      <c r="VWF94" s="949"/>
      <c r="VWG94" s="949"/>
      <c r="VWH94" s="949"/>
      <c r="VWI94" s="949"/>
      <c r="VWJ94" s="950"/>
      <c r="VWK94" s="948"/>
      <c r="VWL94" s="949"/>
      <c r="VWM94" s="949"/>
      <c r="VWN94" s="949"/>
      <c r="VWO94" s="949"/>
      <c r="VWP94" s="949"/>
      <c r="VWQ94" s="949"/>
      <c r="VWR94" s="949"/>
      <c r="VWS94" s="950"/>
      <c r="VWT94" s="948"/>
      <c r="VWU94" s="949"/>
      <c r="VWV94" s="949"/>
      <c r="VWW94" s="949"/>
      <c r="VWX94" s="949"/>
      <c r="VWY94" s="949"/>
      <c r="VWZ94" s="949"/>
      <c r="VXA94" s="949"/>
      <c r="VXB94" s="950"/>
      <c r="VXC94" s="948"/>
      <c r="VXD94" s="949"/>
      <c r="VXE94" s="949"/>
      <c r="VXF94" s="949"/>
      <c r="VXG94" s="949"/>
      <c r="VXH94" s="949"/>
      <c r="VXI94" s="949"/>
      <c r="VXJ94" s="949"/>
      <c r="VXK94" s="950"/>
      <c r="VXL94" s="948"/>
      <c r="VXM94" s="949"/>
      <c r="VXN94" s="949"/>
      <c r="VXO94" s="949"/>
      <c r="VXP94" s="949"/>
      <c r="VXQ94" s="949"/>
      <c r="VXR94" s="949"/>
      <c r="VXS94" s="949"/>
      <c r="VXT94" s="950"/>
      <c r="VXU94" s="948"/>
      <c r="VXV94" s="949"/>
      <c r="VXW94" s="949"/>
      <c r="VXX94" s="949"/>
      <c r="VXY94" s="949"/>
      <c r="VXZ94" s="949"/>
      <c r="VYA94" s="949"/>
      <c r="VYB94" s="949"/>
      <c r="VYC94" s="950"/>
      <c r="VYD94" s="948"/>
      <c r="VYE94" s="949"/>
      <c r="VYF94" s="949"/>
      <c r="VYG94" s="949"/>
      <c r="VYH94" s="949"/>
      <c r="VYI94" s="949"/>
      <c r="VYJ94" s="949"/>
      <c r="VYK94" s="949"/>
      <c r="VYL94" s="950"/>
      <c r="VYM94" s="948"/>
      <c r="VYN94" s="949"/>
      <c r="VYO94" s="949"/>
      <c r="VYP94" s="949"/>
      <c r="VYQ94" s="949"/>
      <c r="VYR94" s="949"/>
      <c r="VYS94" s="949"/>
      <c r="VYT94" s="949"/>
      <c r="VYU94" s="950"/>
      <c r="VYV94" s="948"/>
      <c r="VYW94" s="949"/>
      <c r="VYX94" s="949"/>
      <c r="VYY94" s="949"/>
      <c r="VYZ94" s="949"/>
      <c r="VZA94" s="949"/>
      <c r="VZB94" s="949"/>
      <c r="VZC94" s="949"/>
      <c r="VZD94" s="950"/>
      <c r="VZE94" s="948"/>
      <c r="VZF94" s="949"/>
      <c r="VZG94" s="949"/>
      <c r="VZH94" s="949"/>
      <c r="VZI94" s="949"/>
      <c r="VZJ94" s="949"/>
      <c r="VZK94" s="949"/>
      <c r="VZL94" s="949"/>
      <c r="VZM94" s="950"/>
      <c r="VZN94" s="948"/>
      <c r="VZO94" s="949"/>
      <c r="VZP94" s="949"/>
      <c r="VZQ94" s="949"/>
      <c r="VZR94" s="949"/>
      <c r="VZS94" s="949"/>
      <c r="VZT94" s="949"/>
      <c r="VZU94" s="949"/>
      <c r="VZV94" s="950"/>
      <c r="VZW94" s="948"/>
      <c r="VZX94" s="949"/>
      <c r="VZY94" s="949"/>
      <c r="VZZ94" s="949"/>
      <c r="WAA94" s="949"/>
      <c r="WAB94" s="949"/>
      <c r="WAC94" s="949"/>
      <c r="WAD94" s="949"/>
      <c r="WAE94" s="950"/>
      <c r="WAF94" s="948"/>
      <c r="WAG94" s="949"/>
      <c r="WAH94" s="949"/>
      <c r="WAI94" s="949"/>
      <c r="WAJ94" s="949"/>
      <c r="WAK94" s="949"/>
      <c r="WAL94" s="949"/>
      <c r="WAM94" s="949"/>
      <c r="WAN94" s="950"/>
      <c r="WAO94" s="948"/>
      <c r="WAP94" s="949"/>
      <c r="WAQ94" s="949"/>
      <c r="WAR94" s="949"/>
      <c r="WAS94" s="949"/>
      <c r="WAT94" s="949"/>
      <c r="WAU94" s="949"/>
      <c r="WAV94" s="949"/>
      <c r="WAW94" s="950"/>
      <c r="WAX94" s="948"/>
      <c r="WAY94" s="949"/>
      <c r="WAZ94" s="949"/>
      <c r="WBA94" s="949"/>
      <c r="WBB94" s="949"/>
      <c r="WBC94" s="949"/>
      <c r="WBD94" s="949"/>
      <c r="WBE94" s="949"/>
      <c r="WBF94" s="950"/>
      <c r="WBG94" s="948"/>
      <c r="WBH94" s="949"/>
      <c r="WBI94" s="949"/>
      <c r="WBJ94" s="949"/>
      <c r="WBK94" s="949"/>
      <c r="WBL94" s="949"/>
      <c r="WBM94" s="949"/>
      <c r="WBN94" s="949"/>
      <c r="WBO94" s="950"/>
      <c r="WBP94" s="948"/>
      <c r="WBQ94" s="949"/>
      <c r="WBR94" s="949"/>
      <c r="WBS94" s="949"/>
      <c r="WBT94" s="949"/>
      <c r="WBU94" s="949"/>
      <c r="WBV94" s="949"/>
      <c r="WBW94" s="949"/>
      <c r="WBX94" s="950"/>
      <c r="WBY94" s="948"/>
      <c r="WBZ94" s="949"/>
      <c r="WCA94" s="949"/>
      <c r="WCB94" s="949"/>
      <c r="WCC94" s="949"/>
      <c r="WCD94" s="949"/>
      <c r="WCE94" s="949"/>
      <c r="WCF94" s="949"/>
      <c r="WCG94" s="950"/>
      <c r="WCH94" s="948"/>
      <c r="WCI94" s="949"/>
      <c r="WCJ94" s="949"/>
      <c r="WCK94" s="949"/>
      <c r="WCL94" s="949"/>
      <c r="WCM94" s="949"/>
      <c r="WCN94" s="949"/>
      <c r="WCO94" s="949"/>
      <c r="WCP94" s="950"/>
      <c r="WCQ94" s="948"/>
      <c r="WCR94" s="949"/>
      <c r="WCS94" s="949"/>
      <c r="WCT94" s="949"/>
      <c r="WCU94" s="949"/>
      <c r="WCV94" s="949"/>
      <c r="WCW94" s="949"/>
      <c r="WCX94" s="949"/>
      <c r="WCY94" s="950"/>
      <c r="WCZ94" s="948"/>
      <c r="WDA94" s="949"/>
      <c r="WDB94" s="949"/>
      <c r="WDC94" s="949"/>
      <c r="WDD94" s="949"/>
      <c r="WDE94" s="949"/>
      <c r="WDF94" s="949"/>
      <c r="WDG94" s="949"/>
      <c r="WDH94" s="950"/>
      <c r="WDI94" s="948"/>
      <c r="WDJ94" s="949"/>
      <c r="WDK94" s="949"/>
      <c r="WDL94" s="949"/>
      <c r="WDM94" s="949"/>
      <c r="WDN94" s="949"/>
      <c r="WDO94" s="949"/>
      <c r="WDP94" s="949"/>
      <c r="WDQ94" s="950"/>
      <c r="WDR94" s="948"/>
      <c r="WDS94" s="949"/>
      <c r="WDT94" s="949"/>
      <c r="WDU94" s="949"/>
      <c r="WDV94" s="949"/>
      <c r="WDW94" s="949"/>
      <c r="WDX94" s="949"/>
      <c r="WDY94" s="949"/>
      <c r="WDZ94" s="950"/>
      <c r="WEA94" s="948"/>
      <c r="WEB94" s="949"/>
      <c r="WEC94" s="949"/>
      <c r="WED94" s="949"/>
      <c r="WEE94" s="949"/>
      <c r="WEF94" s="949"/>
      <c r="WEG94" s="949"/>
      <c r="WEH94" s="949"/>
      <c r="WEI94" s="950"/>
      <c r="WEJ94" s="948"/>
      <c r="WEK94" s="949"/>
      <c r="WEL94" s="949"/>
      <c r="WEM94" s="949"/>
      <c r="WEN94" s="949"/>
      <c r="WEO94" s="949"/>
      <c r="WEP94" s="949"/>
      <c r="WEQ94" s="949"/>
      <c r="WER94" s="950"/>
      <c r="WES94" s="948"/>
      <c r="WET94" s="949"/>
      <c r="WEU94" s="949"/>
      <c r="WEV94" s="949"/>
      <c r="WEW94" s="949"/>
      <c r="WEX94" s="949"/>
      <c r="WEY94" s="949"/>
      <c r="WEZ94" s="949"/>
      <c r="WFA94" s="950"/>
      <c r="WFB94" s="948"/>
      <c r="WFC94" s="949"/>
      <c r="WFD94" s="949"/>
      <c r="WFE94" s="949"/>
      <c r="WFF94" s="949"/>
      <c r="WFG94" s="949"/>
      <c r="WFH94" s="949"/>
      <c r="WFI94" s="949"/>
      <c r="WFJ94" s="950"/>
      <c r="WFK94" s="948"/>
      <c r="WFL94" s="949"/>
      <c r="WFM94" s="949"/>
      <c r="WFN94" s="949"/>
      <c r="WFO94" s="949"/>
      <c r="WFP94" s="949"/>
      <c r="WFQ94" s="949"/>
      <c r="WFR94" s="949"/>
      <c r="WFS94" s="950"/>
      <c r="WFT94" s="948"/>
      <c r="WFU94" s="949"/>
      <c r="WFV94" s="949"/>
      <c r="WFW94" s="949"/>
      <c r="WFX94" s="949"/>
      <c r="WFY94" s="949"/>
      <c r="WFZ94" s="949"/>
      <c r="WGA94" s="949"/>
      <c r="WGB94" s="950"/>
      <c r="WGC94" s="948"/>
      <c r="WGD94" s="949"/>
      <c r="WGE94" s="949"/>
      <c r="WGF94" s="949"/>
      <c r="WGG94" s="949"/>
      <c r="WGH94" s="949"/>
      <c r="WGI94" s="949"/>
      <c r="WGJ94" s="949"/>
      <c r="WGK94" s="950"/>
      <c r="WGL94" s="948"/>
      <c r="WGM94" s="949"/>
      <c r="WGN94" s="949"/>
      <c r="WGO94" s="949"/>
      <c r="WGP94" s="949"/>
      <c r="WGQ94" s="949"/>
      <c r="WGR94" s="949"/>
      <c r="WGS94" s="949"/>
      <c r="WGT94" s="950"/>
      <c r="WGU94" s="948"/>
      <c r="WGV94" s="949"/>
      <c r="WGW94" s="949"/>
      <c r="WGX94" s="949"/>
      <c r="WGY94" s="949"/>
      <c r="WGZ94" s="949"/>
      <c r="WHA94" s="949"/>
      <c r="WHB94" s="949"/>
      <c r="WHC94" s="950"/>
      <c r="WHD94" s="948"/>
      <c r="WHE94" s="949"/>
      <c r="WHF94" s="949"/>
      <c r="WHG94" s="949"/>
      <c r="WHH94" s="949"/>
      <c r="WHI94" s="949"/>
      <c r="WHJ94" s="949"/>
      <c r="WHK94" s="949"/>
      <c r="WHL94" s="950"/>
      <c r="WHM94" s="948"/>
      <c r="WHN94" s="949"/>
      <c r="WHO94" s="949"/>
      <c r="WHP94" s="949"/>
      <c r="WHQ94" s="949"/>
      <c r="WHR94" s="949"/>
      <c r="WHS94" s="949"/>
      <c r="WHT94" s="949"/>
      <c r="WHU94" s="950"/>
      <c r="WHV94" s="948"/>
      <c r="WHW94" s="949"/>
      <c r="WHX94" s="949"/>
      <c r="WHY94" s="949"/>
      <c r="WHZ94" s="949"/>
      <c r="WIA94" s="949"/>
      <c r="WIB94" s="949"/>
      <c r="WIC94" s="949"/>
      <c r="WID94" s="950"/>
      <c r="WIE94" s="948"/>
      <c r="WIF94" s="949"/>
      <c r="WIG94" s="949"/>
      <c r="WIH94" s="949"/>
      <c r="WII94" s="949"/>
      <c r="WIJ94" s="949"/>
      <c r="WIK94" s="949"/>
      <c r="WIL94" s="949"/>
      <c r="WIM94" s="950"/>
      <c r="WIN94" s="948"/>
      <c r="WIO94" s="949"/>
      <c r="WIP94" s="949"/>
      <c r="WIQ94" s="949"/>
      <c r="WIR94" s="949"/>
      <c r="WIS94" s="949"/>
      <c r="WIT94" s="949"/>
      <c r="WIU94" s="949"/>
      <c r="WIV94" s="950"/>
      <c r="WIW94" s="948"/>
      <c r="WIX94" s="949"/>
      <c r="WIY94" s="949"/>
      <c r="WIZ94" s="949"/>
      <c r="WJA94" s="949"/>
      <c r="WJB94" s="949"/>
      <c r="WJC94" s="949"/>
      <c r="WJD94" s="949"/>
      <c r="WJE94" s="950"/>
      <c r="WJF94" s="948"/>
      <c r="WJG94" s="949"/>
      <c r="WJH94" s="949"/>
      <c r="WJI94" s="949"/>
      <c r="WJJ94" s="949"/>
      <c r="WJK94" s="949"/>
      <c r="WJL94" s="949"/>
      <c r="WJM94" s="949"/>
      <c r="WJN94" s="950"/>
      <c r="WJO94" s="948"/>
      <c r="WJP94" s="949"/>
      <c r="WJQ94" s="949"/>
      <c r="WJR94" s="949"/>
      <c r="WJS94" s="949"/>
      <c r="WJT94" s="949"/>
      <c r="WJU94" s="949"/>
      <c r="WJV94" s="949"/>
      <c r="WJW94" s="950"/>
      <c r="WJX94" s="948"/>
      <c r="WJY94" s="949"/>
      <c r="WJZ94" s="949"/>
      <c r="WKA94" s="949"/>
      <c r="WKB94" s="949"/>
      <c r="WKC94" s="949"/>
      <c r="WKD94" s="949"/>
      <c r="WKE94" s="949"/>
      <c r="WKF94" s="950"/>
      <c r="WKG94" s="948"/>
      <c r="WKH94" s="949"/>
      <c r="WKI94" s="949"/>
      <c r="WKJ94" s="949"/>
      <c r="WKK94" s="949"/>
      <c r="WKL94" s="949"/>
      <c r="WKM94" s="949"/>
      <c r="WKN94" s="949"/>
      <c r="WKO94" s="950"/>
      <c r="WKP94" s="948"/>
      <c r="WKQ94" s="949"/>
      <c r="WKR94" s="949"/>
      <c r="WKS94" s="949"/>
      <c r="WKT94" s="949"/>
      <c r="WKU94" s="949"/>
      <c r="WKV94" s="949"/>
      <c r="WKW94" s="949"/>
      <c r="WKX94" s="950"/>
      <c r="WKY94" s="948"/>
      <c r="WKZ94" s="949"/>
      <c r="WLA94" s="949"/>
      <c r="WLB94" s="949"/>
      <c r="WLC94" s="949"/>
      <c r="WLD94" s="949"/>
      <c r="WLE94" s="949"/>
      <c r="WLF94" s="949"/>
      <c r="WLG94" s="950"/>
      <c r="WLH94" s="948"/>
      <c r="WLI94" s="949"/>
      <c r="WLJ94" s="949"/>
      <c r="WLK94" s="949"/>
      <c r="WLL94" s="949"/>
      <c r="WLM94" s="949"/>
      <c r="WLN94" s="949"/>
      <c r="WLO94" s="949"/>
      <c r="WLP94" s="950"/>
      <c r="WLQ94" s="948"/>
      <c r="WLR94" s="949"/>
      <c r="WLS94" s="949"/>
      <c r="WLT94" s="949"/>
      <c r="WLU94" s="949"/>
      <c r="WLV94" s="949"/>
      <c r="WLW94" s="949"/>
      <c r="WLX94" s="949"/>
      <c r="WLY94" s="950"/>
      <c r="WLZ94" s="948"/>
      <c r="WMA94" s="949"/>
      <c r="WMB94" s="949"/>
      <c r="WMC94" s="949"/>
      <c r="WMD94" s="949"/>
      <c r="WME94" s="949"/>
      <c r="WMF94" s="949"/>
      <c r="WMG94" s="949"/>
      <c r="WMH94" s="950"/>
      <c r="WMI94" s="948"/>
      <c r="WMJ94" s="949"/>
      <c r="WMK94" s="949"/>
      <c r="WML94" s="949"/>
      <c r="WMM94" s="949"/>
      <c r="WMN94" s="949"/>
      <c r="WMO94" s="949"/>
      <c r="WMP94" s="949"/>
      <c r="WMQ94" s="950"/>
      <c r="WMR94" s="948"/>
      <c r="WMS94" s="949"/>
      <c r="WMT94" s="949"/>
      <c r="WMU94" s="949"/>
      <c r="WMV94" s="949"/>
      <c r="WMW94" s="949"/>
      <c r="WMX94" s="949"/>
      <c r="WMY94" s="949"/>
      <c r="WMZ94" s="950"/>
      <c r="WNA94" s="948"/>
      <c r="WNB94" s="949"/>
      <c r="WNC94" s="949"/>
      <c r="WND94" s="949"/>
      <c r="WNE94" s="949"/>
      <c r="WNF94" s="949"/>
      <c r="WNG94" s="949"/>
      <c r="WNH94" s="949"/>
      <c r="WNI94" s="950"/>
      <c r="WNJ94" s="948"/>
      <c r="WNK94" s="949"/>
      <c r="WNL94" s="949"/>
      <c r="WNM94" s="949"/>
      <c r="WNN94" s="949"/>
      <c r="WNO94" s="949"/>
      <c r="WNP94" s="949"/>
      <c r="WNQ94" s="949"/>
      <c r="WNR94" s="950"/>
      <c r="WNS94" s="948"/>
      <c r="WNT94" s="949"/>
      <c r="WNU94" s="949"/>
      <c r="WNV94" s="949"/>
      <c r="WNW94" s="949"/>
      <c r="WNX94" s="949"/>
      <c r="WNY94" s="949"/>
      <c r="WNZ94" s="949"/>
      <c r="WOA94" s="950"/>
      <c r="WOB94" s="948"/>
      <c r="WOC94" s="949"/>
      <c r="WOD94" s="949"/>
      <c r="WOE94" s="949"/>
      <c r="WOF94" s="949"/>
      <c r="WOG94" s="949"/>
      <c r="WOH94" s="949"/>
      <c r="WOI94" s="949"/>
      <c r="WOJ94" s="950"/>
      <c r="WOK94" s="948"/>
      <c r="WOL94" s="949"/>
      <c r="WOM94" s="949"/>
      <c r="WON94" s="949"/>
      <c r="WOO94" s="949"/>
      <c r="WOP94" s="949"/>
      <c r="WOQ94" s="949"/>
      <c r="WOR94" s="949"/>
      <c r="WOS94" s="950"/>
      <c r="WOT94" s="948"/>
      <c r="WOU94" s="949"/>
      <c r="WOV94" s="949"/>
      <c r="WOW94" s="949"/>
      <c r="WOX94" s="949"/>
      <c r="WOY94" s="949"/>
      <c r="WOZ94" s="949"/>
      <c r="WPA94" s="949"/>
      <c r="WPB94" s="950"/>
      <c r="WPC94" s="948"/>
      <c r="WPD94" s="949"/>
      <c r="WPE94" s="949"/>
      <c r="WPF94" s="949"/>
      <c r="WPG94" s="949"/>
      <c r="WPH94" s="949"/>
      <c r="WPI94" s="949"/>
      <c r="WPJ94" s="949"/>
      <c r="WPK94" s="950"/>
      <c r="WPL94" s="948"/>
      <c r="WPM94" s="949"/>
      <c r="WPN94" s="949"/>
      <c r="WPO94" s="949"/>
      <c r="WPP94" s="949"/>
      <c r="WPQ94" s="949"/>
      <c r="WPR94" s="949"/>
      <c r="WPS94" s="949"/>
      <c r="WPT94" s="950"/>
      <c r="WPU94" s="948"/>
      <c r="WPV94" s="949"/>
      <c r="WPW94" s="949"/>
      <c r="WPX94" s="949"/>
      <c r="WPY94" s="949"/>
      <c r="WPZ94" s="949"/>
      <c r="WQA94" s="949"/>
      <c r="WQB94" s="949"/>
      <c r="WQC94" s="950"/>
      <c r="WQD94" s="948"/>
      <c r="WQE94" s="949"/>
      <c r="WQF94" s="949"/>
      <c r="WQG94" s="949"/>
      <c r="WQH94" s="949"/>
      <c r="WQI94" s="949"/>
      <c r="WQJ94" s="949"/>
      <c r="WQK94" s="949"/>
      <c r="WQL94" s="950"/>
      <c r="WQM94" s="948"/>
      <c r="WQN94" s="949"/>
      <c r="WQO94" s="949"/>
      <c r="WQP94" s="949"/>
      <c r="WQQ94" s="949"/>
      <c r="WQR94" s="949"/>
      <c r="WQS94" s="949"/>
      <c r="WQT94" s="949"/>
      <c r="WQU94" s="950"/>
      <c r="WQV94" s="948"/>
      <c r="WQW94" s="949"/>
      <c r="WQX94" s="949"/>
      <c r="WQY94" s="949"/>
      <c r="WQZ94" s="949"/>
      <c r="WRA94" s="949"/>
      <c r="WRB94" s="949"/>
      <c r="WRC94" s="949"/>
      <c r="WRD94" s="950"/>
      <c r="WRE94" s="948"/>
      <c r="WRF94" s="949"/>
      <c r="WRG94" s="949"/>
      <c r="WRH94" s="949"/>
      <c r="WRI94" s="949"/>
      <c r="WRJ94" s="949"/>
      <c r="WRK94" s="949"/>
      <c r="WRL94" s="949"/>
      <c r="WRM94" s="950"/>
      <c r="WRN94" s="948"/>
      <c r="WRO94" s="949"/>
      <c r="WRP94" s="949"/>
      <c r="WRQ94" s="949"/>
      <c r="WRR94" s="949"/>
      <c r="WRS94" s="949"/>
      <c r="WRT94" s="949"/>
      <c r="WRU94" s="949"/>
      <c r="WRV94" s="950"/>
      <c r="WRW94" s="948"/>
      <c r="WRX94" s="949"/>
      <c r="WRY94" s="949"/>
      <c r="WRZ94" s="949"/>
      <c r="WSA94" s="949"/>
      <c r="WSB94" s="949"/>
      <c r="WSC94" s="949"/>
      <c r="WSD94" s="949"/>
      <c r="WSE94" s="950"/>
      <c r="WSF94" s="948"/>
      <c r="WSG94" s="949"/>
      <c r="WSH94" s="949"/>
      <c r="WSI94" s="949"/>
      <c r="WSJ94" s="949"/>
      <c r="WSK94" s="949"/>
      <c r="WSL94" s="949"/>
      <c r="WSM94" s="949"/>
      <c r="WSN94" s="950"/>
      <c r="WSO94" s="948"/>
      <c r="WSP94" s="949"/>
      <c r="WSQ94" s="949"/>
      <c r="WSR94" s="949"/>
      <c r="WSS94" s="949"/>
      <c r="WST94" s="949"/>
      <c r="WSU94" s="949"/>
      <c r="WSV94" s="949"/>
      <c r="WSW94" s="950"/>
      <c r="WSX94" s="948"/>
      <c r="WSY94" s="949"/>
      <c r="WSZ94" s="949"/>
      <c r="WTA94" s="949"/>
      <c r="WTB94" s="949"/>
      <c r="WTC94" s="949"/>
      <c r="WTD94" s="949"/>
      <c r="WTE94" s="949"/>
      <c r="WTF94" s="950"/>
      <c r="WTG94" s="948"/>
      <c r="WTH94" s="949"/>
      <c r="WTI94" s="949"/>
      <c r="WTJ94" s="949"/>
      <c r="WTK94" s="949"/>
      <c r="WTL94" s="949"/>
      <c r="WTM94" s="949"/>
      <c r="WTN94" s="949"/>
      <c r="WTO94" s="950"/>
      <c r="WTP94" s="948"/>
      <c r="WTQ94" s="949"/>
      <c r="WTR94" s="949"/>
      <c r="WTS94" s="949"/>
      <c r="WTT94" s="949"/>
      <c r="WTU94" s="949"/>
      <c r="WTV94" s="949"/>
      <c r="WTW94" s="949"/>
      <c r="WTX94" s="950"/>
      <c r="WTY94" s="948"/>
      <c r="WTZ94" s="949"/>
      <c r="WUA94" s="949"/>
      <c r="WUB94" s="949"/>
      <c r="WUC94" s="949"/>
      <c r="WUD94" s="949"/>
      <c r="WUE94" s="949"/>
      <c r="WUF94" s="949"/>
      <c r="WUG94" s="950"/>
      <c r="WUH94" s="948"/>
      <c r="WUI94" s="949"/>
      <c r="WUJ94" s="949"/>
      <c r="WUK94" s="949"/>
      <c r="WUL94" s="949"/>
      <c r="WUM94" s="949"/>
      <c r="WUN94" s="949"/>
      <c r="WUO94" s="949"/>
      <c r="WUP94" s="950"/>
      <c r="WUQ94" s="948"/>
      <c r="WUR94" s="949"/>
      <c r="WUS94" s="949"/>
      <c r="WUT94" s="949"/>
      <c r="WUU94" s="949"/>
      <c r="WUV94" s="949"/>
      <c r="WUW94" s="949"/>
      <c r="WUX94" s="949"/>
      <c r="WUY94" s="950"/>
      <c r="WUZ94" s="948"/>
      <c r="WVA94" s="949"/>
      <c r="WVB94" s="949"/>
      <c r="WVC94" s="949"/>
      <c r="WVD94" s="949"/>
      <c r="WVE94" s="949"/>
      <c r="WVF94" s="949"/>
      <c r="WVG94" s="949"/>
      <c r="WVH94" s="950"/>
      <c r="WVI94" s="948"/>
      <c r="WVJ94" s="949"/>
      <c r="WVK94" s="949"/>
      <c r="WVL94" s="949"/>
      <c r="WVM94" s="949"/>
      <c r="WVN94" s="949"/>
      <c r="WVO94" s="949"/>
      <c r="WVP94" s="949"/>
      <c r="WVQ94" s="950"/>
      <c r="WVR94" s="948"/>
      <c r="WVS94" s="949"/>
      <c r="WVT94" s="949"/>
      <c r="WVU94" s="949"/>
      <c r="WVV94" s="949"/>
      <c r="WVW94" s="949"/>
      <c r="WVX94" s="949"/>
      <c r="WVY94" s="949"/>
      <c r="WVZ94" s="950"/>
      <c r="WWA94" s="948"/>
      <c r="WWB94" s="949"/>
      <c r="WWC94" s="949"/>
      <c r="WWD94" s="949"/>
      <c r="WWE94" s="949"/>
      <c r="WWF94" s="949"/>
      <c r="WWG94" s="949"/>
      <c r="WWH94" s="949"/>
      <c r="WWI94" s="950"/>
      <c r="WWJ94" s="948"/>
      <c r="WWK94" s="949"/>
      <c r="WWL94" s="949"/>
      <c r="WWM94" s="949"/>
      <c r="WWN94" s="949"/>
      <c r="WWO94" s="949"/>
      <c r="WWP94" s="949"/>
      <c r="WWQ94" s="949"/>
      <c r="WWR94" s="950"/>
      <c r="WWS94" s="948"/>
      <c r="WWT94" s="949"/>
      <c r="WWU94" s="949"/>
      <c r="WWV94" s="949"/>
      <c r="WWW94" s="949"/>
      <c r="WWX94" s="949"/>
      <c r="WWY94" s="949"/>
      <c r="WWZ94" s="949"/>
      <c r="WXA94" s="950"/>
      <c r="WXB94" s="948"/>
      <c r="WXC94" s="949"/>
      <c r="WXD94" s="949"/>
      <c r="WXE94" s="949"/>
      <c r="WXF94" s="949"/>
      <c r="WXG94" s="949"/>
      <c r="WXH94" s="949"/>
      <c r="WXI94" s="949"/>
      <c r="WXJ94" s="950"/>
      <c r="WXK94" s="948"/>
      <c r="WXL94" s="949"/>
      <c r="WXM94" s="949"/>
      <c r="WXN94" s="949"/>
      <c r="WXO94" s="949"/>
      <c r="WXP94" s="949"/>
      <c r="WXQ94" s="949"/>
      <c r="WXR94" s="949"/>
      <c r="WXS94" s="950"/>
      <c r="WXT94" s="948"/>
      <c r="WXU94" s="949"/>
      <c r="WXV94" s="949"/>
      <c r="WXW94" s="949"/>
      <c r="WXX94" s="949"/>
      <c r="WXY94" s="949"/>
      <c r="WXZ94" s="949"/>
      <c r="WYA94" s="949"/>
      <c r="WYB94" s="950"/>
      <c r="WYC94" s="948"/>
      <c r="WYD94" s="949"/>
      <c r="WYE94" s="949"/>
      <c r="WYF94" s="949"/>
      <c r="WYG94" s="949"/>
      <c r="WYH94" s="949"/>
      <c r="WYI94" s="949"/>
      <c r="WYJ94" s="949"/>
      <c r="WYK94" s="950"/>
      <c r="WYL94" s="948"/>
      <c r="WYM94" s="949"/>
      <c r="WYN94" s="949"/>
      <c r="WYO94" s="949"/>
      <c r="WYP94" s="949"/>
      <c r="WYQ94" s="949"/>
      <c r="WYR94" s="949"/>
      <c r="WYS94" s="949"/>
      <c r="WYT94" s="950"/>
      <c r="WYU94" s="948"/>
      <c r="WYV94" s="949"/>
      <c r="WYW94" s="949"/>
      <c r="WYX94" s="949"/>
      <c r="WYY94" s="949"/>
      <c r="WYZ94" s="949"/>
      <c r="WZA94" s="949"/>
      <c r="WZB94" s="949"/>
      <c r="WZC94" s="950"/>
      <c r="WZD94" s="948"/>
      <c r="WZE94" s="949"/>
      <c r="WZF94" s="949"/>
      <c r="WZG94" s="949"/>
      <c r="WZH94" s="949"/>
      <c r="WZI94" s="949"/>
      <c r="WZJ94" s="949"/>
      <c r="WZK94" s="949"/>
      <c r="WZL94" s="950"/>
      <c r="WZM94" s="948"/>
      <c r="WZN94" s="949"/>
      <c r="WZO94" s="949"/>
      <c r="WZP94" s="949"/>
      <c r="WZQ94" s="949"/>
      <c r="WZR94" s="949"/>
      <c r="WZS94" s="949"/>
      <c r="WZT94" s="949"/>
      <c r="WZU94" s="950"/>
      <c r="WZV94" s="948"/>
      <c r="WZW94" s="949"/>
      <c r="WZX94" s="949"/>
      <c r="WZY94" s="949"/>
      <c r="WZZ94" s="949"/>
      <c r="XAA94" s="949"/>
      <c r="XAB94" s="949"/>
      <c r="XAC94" s="949"/>
      <c r="XAD94" s="950"/>
      <c r="XAE94" s="948"/>
      <c r="XAF94" s="949"/>
      <c r="XAG94" s="949"/>
      <c r="XAH94" s="949"/>
      <c r="XAI94" s="949"/>
      <c r="XAJ94" s="949"/>
      <c r="XAK94" s="949"/>
      <c r="XAL94" s="949"/>
      <c r="XAM94" s="950"/>
      <c r="XAN94" s="948"/>
      <c r="XAO94" s="949"/>
      <c r="XAP94" s="949"/>
      <c r="XAQ94" s="949"/>
      <c r="XAR94" s="949"/>
      <c r="XAS94" s="949"/>
      <c r="XAT94" s="949"/>
      <c r="XAU94" s="949"/>
      <c r="XAV94" s="950"/>
      <c r="XAW94" s="948"/>
      <c r="XAX94" s="949"/>
      <c r="XAY94" s="949"/>
      <c r="XAZ94" s="949"/>
      <c r="XBA94" s="949"/>
      <c r="XBB94" s="949"/>
      <c r="XBC94" s="949"/>
      <c r="XBD94" s="949"/>
      <c r="XBE94" s="950"/>
      <c r="XBF94" s="948"/>
      <c r="XBG94" s="949"/>
      <c r="XBH94" s="949"/>
      <c r="XBI94" s="949"/>
      <c r="XBJ94" s="949"/>
      <c r="XBK94" s="949"/>
      <c r="XBL94" s="949"/>
      <c r="XBM94" s="949"/>
      <c r="XBN94" s="950"/>
      <c r="XBO94" s="948"/>
      <c r="XBP94" s="949"/>
      <c r="XBQ94" s="949"/>
      <c r="XBR94" s="949"/>
      <c r="XBS94" s="949"/>
      <c r="XBT94" s="949"/>
      <c r="XBU94" s="949"/>
      <c r="XBV94" s="949"/>
      <c r="XBW94" s="950"/>
      <c r="XBX94" s="948"/>
      <c r="XBY94" s="949"/>
      <c r="XBZ94" s="949"/>
      <c r="XCA94" s="949"/>
      <c r="XCB94" s="949"/>
      <c r="XCC94" s="949"/>
      <c r="XCD94" s="949"/>
      <c r="XCE94" s="949"/>
      <c r="XCF94" s="950"/>
      <c r="XCG94" s="948"/>
      <c r="XCH94" s="949"/>
      <c r="XCI94" s="949"/>
      <c r="XCJ94" s="949"/>
      <c r="XCK94" s="949"/>
      <c r="XCL94" s="949"/>
      <c r="XCM94" s="949"/>
      <c r="XCN94" s="949"/>
      <c r="XCO94" s="950"/>
      <c r="XCP94" s="948"/>
      <c r="XCQ94" s="949"/>
      <c r="XCR94" s="949"/>
      <c r="XCS94" s="949"/>
      <c r="XCT94" s="949"/>
      <c r="XCU94" s="949"/>
      <c r="XCV94" s="949"/>
      <c r="XCW94" s="949"/>
      <c r="XCX94" s="950"/>
      <c r="XCY94" s="948"/>
      <c r="XCZ94" s="949"/>
      <c r="XDA94" s="949"/>
      <c r="XDB94" s="949"/>
      <c r="XDC94" s="949"/>
      <c r="XDD94" s="949"/>
      <c r="XDE94" s="949"/>
      <c r="XDF94" s="949"/>
      <c r="XDG94" s="950"/>
      <c r="XDH94" s="948"/>
      <c r="XDI94" s="949"/>
      <c r="XDJ94" s="949"/>
      <c r="XDK94" s="949"/>
      <c r="XDL94" s="949"/>
      <c r="XDM94" s="949"/>
      <c r="XDN94" s="949"/>
      <c r="XDO94" s="949"/>
      <c r="XDP94" s="950"/>
      <c r="XDQ94" s="948"/>
      <c r="XDR94" s="949"/>
      <c r="XDS94" s="949"/>
      <c r="XDT94" s="949"/>
      <c r="XDU94" s="949"/>
      <c r="XDV94" s="949"/>
      <c r="XDW94" s="949"/>
      <c r="XDX94" s="949"/>
      <c r="XDY94" s="950"/>
      <c r="XDZ94" s="948"/>
      <c r="XEA94" s="949"/>
      <c r="XEB94" s="949"/>
      <c r="XEC94" s="949"/>
      <c r="XED94" s="949"/>
      <c r="XEE94" s="949"/>
      <c r="XEF94" s="949"/>
      <c r="XEG94" s="949"/>
      <c r="XEH94" s="950"/>
      <c r="XEI94" s="948"/>
      <c r="XEJ94" s="949"/>
      <c r="XEK94" s="949"/>
      <c r="XEL94" s="949"/>
      <c r="XEM94" s="949"/>
      <c r="XEN94" s="949"/>
      <c r="XEO94" s="949"/>
      <c r="XEP94" s="949"/>
      <c r="XEQ94" s="950"/>
      <c r="XER94" s="948"/>
      <c r="XES94" s="949"/>
      <c r="XET94" s="949"/>
      <c r="XEU94" s="949"/>
      <c r="XEV94" s="949"/>
      <c r="XEW94" s="949"/>
      <c r="XEX94" s="949"/>
      <c r="XEY94" s="949"/>
      <c r="XEZ94" s="950"/>
      <c r="XFA94" s="948"/>
      <c r="XFB94" s="948"/>
      <c r="XFC94" s="948"/>
      <c r="XFD94" s="948"/>
    </row>
    <row r="95" spans="1:16384" s="552" customFormat="1" ht="17.25" customHeight="1" x14ac:dyDescent="0.95">
      <c r="A95" s="957" t="s">
        <v>831</v>
      </c>
      <c r="B95" s="958"/>
      <c r="C95" s="958"/>
      <c r="D95" s="958"/>
      <c r="E95" s="958"/>
      <c r="F95" s="958"/>
      <c r="G95" s="958"/>
      <c r="H95" s="958"/>
      <c r="I95" s="959"/>
      <c r="J95" s="949"/>
      <c r="K95" s="949"/>
      <c r="L95" s="949"/>
      <c r="M95" s="949"/>
      <c r="N95" s="949"/>
      <c r="O95" s="949"/>
      <c r="P95" s="949"/>
      <c r="Q95" s="949"/>
      <c r="R95" s="949"/>
      <c r="S95" s="949"/>
      <c r="T95" s="949"/>
      <c r="U95" s="949"/>
      <c r="V95" s="949"/>
      <c r="W95" s="949"/>
      <c r="X95" s="949"/>
      <c r="Y95" s="949"/>
      <c r="Z95" s="949"/>
      <c r="AA95" s="949"/>
      <c r="AB95" s="949"/>
      <c r="AC95" s="949"/>
      <c r="AD95" s="949"/>
      <c r="AE95" s="949"/>
      <c r="AF95" s="949"/>
      <c r="AG95" s="949"/>
      <c r="AH95" s="949"/>
      <c r="AI95" s="949"/>
      <c r="AJ95" s="949"/>
      <c r="AK95" s="949"/>
      <c r="AL95" s="949"/>
      <c r="AM95" s="949"/>
      <c r="AN95" s="949"/>
      <c r="AO95" s="949"/>
      <c r="AP95" s="949"/>
      <c r="AQ95" s="949"/>
      <c r="AR95" s="949"/>
      <c r="AS95" s="949"/>
      <c r="AT95" s="949"/>
      <c r="AU95" s="949"/>
      <c r="AV95" s="949"/>
      <c r="AW95" s="949"/>
      <c r="AX95" s="949"/>
      <c r="AY95" s="949"/>
      <c r="AZ95" s="949"/>
      <c r="BA95" s="949"/>
      <c r="BB95" s="949"/>
      <c r="BC95" s="949"/>
      <c r="BD95" s="949"/>
      <c r="BE95" s="949"/>
      <c r="BF95" s="949"/>
      <c r="BG95" s="949"/>
      <c r="BH95" s="949"/>
      <c r="BI95" s="949"/>
      <c r="BJ95" s="949"/>
      <c r="BK95" s="949"/>
      <c r="BL95" s="949"/>
      <c r="BM95" s="949"/>
      <c r="BN95" s="949"/>
      <c r="BO95" s="949"/>
      <c r="BP95" s="949"/>
      <c r="BQ95" s="949"/>
      <c r="BR95" s="949"/>
      <c r="BS95" s="949"/>
      <c r="BT95" s="949"/>
      <c r="BU95" s="949"/>
      <c r="BV95" s="949"/>
      <c r="BW95" s="949"/>
      <c r="BX95" s="949"/>
      <c r="BY95" s="949"/>
      <c r="BZ95" s="949"/>
      <c r="CA95" s="949"/>
      <c r="CB95" s="949"/>
      <c r="CC95" s="949"/>
      <c r="CD95" s="949"/>
      <c r="CE95" s="949"/>
      <c r="CF95" s="949"/>
      <c r="CG95" s="949"/>
      <c r="CH95" s="949"/>
      <c r="CI95" s="949"/>
      <c r="CJ95" s="949"/>
      <c r="CK95" s="949"/>
      <c r="CL95" s="949"/>
      <c r="CM95" s="949"/>
      <c r="CN95" s="949"/>
      <c r="CO95" s="949"/>
      <c r="CP95" s="949"/>
      <c r="CQ95" s="949"/>
      <c r="CR95" s="949"/>
      <c r="CS95" s="949"/>
      <c r="CT95" s="949"/>
      <c r="CU95" s="949"/>
      <c r="CV95" s="949"/>
      <c r="CW95" s="949"/>
      <c r="CX95" s="949"/>
      <c r="CY95" s="949"/>
      <c r="CZ95" s="949"/>
      <c r="DA95" s="949"/>
      <c r="DB95" s="949"/>
      <c r="DC95" s="949"/>
      <c r="DD95" s="949"/>
      <c r="DE95" s="949"/>
      <c r="DF95" s="949"/>
      <c r="DG95" s="949"/>
      <c r="DH95" s="949"/>
      <c r="DI95" s="949"/>
      <c r="DJ95" s="949"/>
      <c r="DK95" s="949"/>
      <c r="DL95" s="949"/>
      <c r="DM95" s="949"/>
      <c r="DN95" s="949"/>
      <c r="DO95" s="949"/>
      <c r="DP95" s="949"/>
      <c r="DQ95" s="949"/>
      <c r="DR95" s="949"/>
      <c r="DS95" s="949"/>
      <c r="DT95" s="949"/>
      <c r="DU95" s="949"/>
      <c r="DV95" s="949"/>
      <c r="DW95" s="949"/>
      <c r="DX95" s="949"/>
      <c r="DY95" s="949"/>
      <c r="DZ95" s="949"/>
      <c r="EA95" s="949"/>
      <c r="EB95" s="949"/>
      <c r="EC95" s="949"/>
      <c r="ED95" s="949"/>
      <c r="EE95" s="949"/>
      <c r="EF95" s="949"/>
      <c r="EG95" s="949"/>
      <c r="EH95" s="949"/>
      <c r="EI95" s="949"/>
      <c r="EJ95" s="949"/>
      <c r="EK95" s="949"/>
      <c r="EL95" s="949"/>
      <c r="EM95" s="949"/>
      <c r="EN95" s="949"/>
      <c r="EO95" s="949"/>
      <c r="EP95" s="949"/>
      <c r="EQ95" s="949"/>
      <c r="ER95" s="949"/>
      <c r="ES95" s="949"/>
      <c r="ET95" s="949"/>
      <c r="EU95" s="949"/>
      <c r="EV95" s="949"/>
      <c r="EW95" s="949"/>
      <c r="EX95" s="949"/>
      <c r="EY95" s="949"/>
      <c r="EZ95" s="949"/>
      <c r="FA95" s="949"/>
      <c r="FB95" s="949"/>
      <c r="FC95" s="949"/>
      <c r="FD95" s="949"/>
      <c r="FE95" s="949"/>
      <c r="FF95" s="949"/>
      <c r="FG95" s="949"/>
      <c r="FH95" s="949"/>
      <c r="FI95" s="949"/>
      <c r="FJ95" s="949"/>
      <c r="FK95" s="949"/>
      <c r="FL95" s="949"/>
      <c r="FM95" s="949"/>
      <c r="FN95" s="949"/>
      <c r="FO95" s="949"/>
      <c r="FP95" s="949"/>
      <c r="FQ95" s="949"/>
      <c r="FR95" s="949"/>
      <c r="FS95" s="949"/>
      <c r="FT95" s="949"/>
      <c r="FU95" s="949"/>
      <c r="FV95" s="949"/>
      <c r="FW95" s="949"/>
      <c r="FX95" s="949"/>
      <c r="FY95" s="949"/>
      <c r="FZ95" s="949"/>
      <c r="GA95" s="949"/>
      <c r="GB95" s="949"/>
      <c r="GC95" s="949"/>
      <c r="GD95" s="949"/>
      <c r="GE95" s="949"/>
      <c r="GF95" s="949"/>
      <c r="GG95" s="949"/>
      <c r="GH95" s="949"/>
      <c r="GI95" s="949"/>
      <c r="GJ95" s="949"/>
      <c r="GK95" s="949"/>
      <c r="GL95" s="949"/>
      <c r="GM95" s="949"/>
      <c r="GN95" s="949"/>
      <c r="GO95" s="949"/>
      <c r="GP95" s="949"/>
      <c r="GQ95" s="949"/>
      <c r="GR95" s="949"/>
      <c r="GS95" s="949"/>
      <c r="GT95" s="949"/>
      <c r="GU95" s="949"/>
      <c r="GV95" s="949"/>
      <c r="GW95" s="949"/>
      <c r="GX95" s="949"/>
      <c r="GY95" s="949"/>
      <c r="GZ95" s="949"/>
      <c r="HA95" s="949"/>
      <c r="HB95" s="949"/>
      <c r="HC95" s="949"/>
      <c r="HD95" s="949"/>
      <c r="HE95" s="949"/>
      <c r="HF95" s="949"/>
      <c r="HG95" s="949"/>
      <c r="HH95" s="949"/>
      <c r="HI95" s="948"/>
      <c r="HJ95" s="949"/>
      <c r="HK95" s="949"/>
      <c r="HL95" s="949"/>
      <c r="HM95" s="949"/>
      <c r="HN95" s="949"/>
      <c r="HO95" s="949"/>
      <c r="HP95" s="949"/>
      <c r="HQ95" s="950"/>
      <c r="HR95" s="948"/>
      <c r="HS95" s="949"/>
      <c r="HT95" s="949"/>
      <c r="HU95" s="949"/>
      <c r="HV95" s="949"/>
      <c r="HW95" s="949"/>
      <c r="HX95" s="949"/>
      <c r="HY95" s="949"/>
      <c r="HZ95" s="950"/>
      <c r="IA95" s="948"/>
      <c r="IB95" s="949"/>
      <c r="IC95" s="949"/>
      <c r="ID95" s="949"/>
      <c r="IE95" s="949"/>
      <c r="IF95" s="949"/>
      <c r="IG95" s="949"/>
      <c r="IH95" s="949"/>
      <c r="II95" s="950"/>
      <c r="IJ95" s="948"/>
      <c r="IK95" s="949"/>
      <c r="IL95" s="949"/>
      <c r="IM95" s="949"/>
      <c r="IN95" s="949"/>
      <c r="IO95" s="949"/>
      <c r="IP95" s="949"/>
      <c r="IQ95" s="949"/>
      <c r="IR95" s="950"/>
      <c r="IS95" s="948"/>
      <c r="IT95" s="949"/>
      <c r="IU95" s="949"/>
      <c r="IV95" s="949"/>
      <c r="IW95" s="949"/>
      <c r="IX95" s="949"/>
      <c r="IY95" s="949"/>
      <c r="IZ95" s="949"/>
      <c r="JA95" s="950"/>
      <c r="JB95" s="948"/>
      <c r="JC95" s="949"/>
      <c r="JD95" s="949"/>
      <c r="JE95" s="949"/>
      <c r="JF95" s="949"/>
      <c r="JG95" s="949"/>
      <c r="JH95" s="949"/>
      <c r="JI95" s="949"/>
      <c r="JJ95" s="950"/>
      <c r="JK95" s="948"/>
      <c r="JL95" s="949"/>
      <c r="JM95" s="949"/>
      <c r="JN95" s="949"/>
      <c r="JO95" s="949"/>
      <c r="JP95" s="949"/>
      <c r="JQ95" s="949"/>
      <c r="JR95" s="949"/>
      <c r="JS95" s="950"/>
      <c r="JT95" s="948"/>
      <c r="JU95" s="949"/>
      <c r="JV95" s="949"/>
      <c r="JW95" s="949"/>
      <c r="JX95" s="949"/>
      <c r="JY95" s="949"/>
      <c r="JZ95" s="949"/>
      <c r="KA95" s="949"/>
      <c r="KB95" s="950"/>
      <c r="KC95" s="948"/>
      <c r="KD95" s="949"/>
      <c r="KE95" s="949"/>
      <c r="KF95" s="949"/>
      <c r="KG95" s="949"/>
      <c r="KH95" s="949"/>
      <c r="KI95" s="949"/>
      <c r="KJ95" s="949"/>
      <c r="KK95" s="950"/>
      <c r="KL95" s="948"/>
      <c r="KM95" s="949"/>
      <c r="KN95" s="949"/>
      <c r="KO95" s="949"/>
      <c r="KP95" s="949"/>
      <c r="KQ95" s="949"/>
      <c r="KR95" s="949"/>
      <c r="KS95" s="949"/>
      <c r="KT95" s="950"/>
      <c r="KU95" s="948"/>
      <c r="KV95" s="949"/>
      <c r="KW95" s="949"/>
      <c r="KX95" s="949"/>
      <c r="KY95" s="949"/>
      <c r="KZ95" s="949"/>
      <c r="LA95" s="949"/>
      <c r="LB95" s="949"/>
      <c r="LC95" s="950"/>
      <c r="LD95" s="948"/>
      <c r="LE95" s="949"/>
      <c r="LF95" s="949"/>
      <c r="LG95" s="949"/>
      <c r="LH95" s="949"/>
      <c r="LI95" s="949"/>
      <c r="LJ95" s="949"/>
      <c r="LK95" s="949"/>
      <c r="LL95" s="950"/>
      <c r="LM95" s="948"/>
      <c r="LN95" s="949"/>
      <c r="LO95" s="949"/>
      <c r="LP95" s="949"/>
      <c r="LQ95" s="949"/>
      <c r="LR95" s="949"/>
      <c r="LS95" s="949"/>
      <c r="LT95" s="949"/>
      <c r="LU95" s="950"/>
      <c r="LV95" s="948"/>
      <c r="LW95" s="949"/>
      <c r="LX95" s="949"/>
      <c r="LY95" s="949"/>
      <c r="LZ95" s="949"/>
      <c r="MA95" s="949"/>
      <c r="MB95" s="949"/>
      <c r="MC95" s="949"/>
      <c r="MD95" s="950"/>
      <c r="ME95" s="948"/>
      <c r="MF95" s="949"/>
      <c r="MG95" s="949"/>
      <c r="MH95" s="949"/>
      <c r="MI95" s="949"/>
      <c r="MJ95" s="949"/>
      <c r="MK95" s="949"/>
      <c r="ML95" s="949"/>
      <c r="MM95" s="950"/>
      <c r="MN95" s="948"/>
      <c r="MO95" s="949"/>
      <c r="MP95" s="949"/>
      <c r="MQ95" s="949"/>
      <c r="MR95" s="949"/>
      <c r="MS95" s="949"/>
      <c r="MT95" s="949"/>
      <c r="MU95" s="949"/>
      <c r="MV95" s="950"/>
      <c r="MW95" s="948"/>
      <c r="MX95" s="949"/>
      <c r="MY95" s="949"/>
      <c r="MZ95" s="949"/>
      <c r="NA95" s="949"/>
      <c r="NB95" s="949"/>
      <c r="NC95" s="949"/>
      <c r="ND95" s="949"/>
      <c r="NE95" s="950"/>
      <c r="NF95" s="948"/>
      <c r="NG95" s="949"/>
      <c r="NH95" s="949"/>
      <c r="NI95" s="949"/>
      <c r="NJ95" s="949"/>
      <c r="NK95" s="949"/>
      <c r="NL95" s="949"/>
      <c r="NM95" s="949"/>
      <c r="NN95" s="950"/>
      <c r="NO95" s="948"/>
      <c r="NP95" s="949"/>
      <c r="NQ95" s="949"/>
      <c r="NR95" s="949"/>
      <c r="NS95" s="949"/>
      <c r="NT95" s="949"/>
      <c r="NU95" s="949"/>
      <c r="NV95" s="949"/>
      <c r="NW95" s="950"/>
      <c r="NX95" s="948"/>
      <c r="NY95" s="949"/>
      <c r="NZ95" s="949"/>
      <c r="OA95" s="949"/>
      <c r="OB95" s="949"/>
      <c r="OC95" s="949"/>
      <c r="OD95" s="949"/>
      <c r="OE95" s="949"/>
      <c r="OF95" s="950"/>
      <c r="OG95" s="948"/>
      <c r="OH95" s="949"/>
      <c r="OI95" s="949"/>
      <c r="OJ95" s="949"/>
      <c r="OK95" s="949"/>
      <c r="OL95" s="949"/>
      <c r="OM95" s="949"/>
      <c r="ON95" s="949"/>
      <c r="OO95" s="950"/>
      <c r="OP95" s="948"/>
      <c r="OQ95" s="949"/>
      <c r="OR95" s="949"/>
      <c r="OS95" s="949"/>
      <c r="OT95" s="949"/>
      <c r="OU95" s="949"/>
      <c r="OV95" s="949"/>
      <c r="OW95" s="949"/>
      <c r="OX95" s="950"/>
      <c r="OY95" s="948"/>
      <c r="OZ95" s="949"/>
      <c r="PA95" s="949"/>
      <c r="PB95" s="949"/>
      <c r="PC95" s="949"/>
      <c r="PD95" s="949"/>
      <c r="PE95" s="949"/>
      <c r="PF95" s="949"/>
      <c r="PG95" s="950"/>
      <c r="PH95" s="948"/>
      <c r="PI95" s="949"/>
      <c r="PJ95" s="949"/>
      <c r="PK95" s="949"/>
      <c r="PL95" s="949"/>
      <c r="PM95" s="949"/>
      <c r="PN95" s="949"/>
      <c r="PO95" s="949"/>
      <c r="PP95" s="950"/>
      <c r="PQ95" s="948"/>
      <c r="PR95" s="949"/>
      <c r="PS95" s="949"/>
      <c r="PT95" s="949"/>
      <c r="PU95" s="949"/>
      <c r="PV95" s="949"/>
      <c r="PW95" s="949"/>
      <c r="PX95" s="949"/>
      <c r="PY95" s="950"/>
      <c r="PZ95" s="948"/>
      <c r="QA95" s="949"/>
      <c r="QB95" s="949"/>
      <c r="QC95" s="949"/>
      <c r="QD95" s="949"/>
      <c r="QE95" s="949"/>
      <c r="QF95" s="949"/>
      <c r="QG95" s="949"/>
      <c r="QH95" s="950"/>
      <c r="QI95" s="948"/>
      <c r="QJ95" s="949"/>
      <c r="QK95" s="949"/>
      <c r="QL95" s="949"/>
      <c r="QM95" s="949"/>
      <c r="QN95" s="949"/>
      <c r="QO95" s="949"/>
      <c r="QP95" s="949"/>
      <c r="QQ95" s="950"/>
      <c r="QR95" s="948"/>
      <c r="QS95" s="949"/>
      <c r="QT95" s="949"/>
      <c r="QU95" s="949"/>
      <c r="QV95" s="949"/>
      <c r="QW95" s="949"/>
      <c r="QX95" s="949"/>
      <c r="QY95" s="949"/>
      <c r="QZ95" s="950"/>
      <c r="RA95" s="948"/>
      <c r="RB95" s="949"/>
      <c r="RC95" s="949"/>
      <c r="RD95" s="949"/>
      <c r="RE95" s="949"/>
      <c r="RF95" s="949"/>
      <c r="RG95" s="949"/>
      <c r="RH95" s="949"/>
      <c r="RI95" s="950"/>
      <c r="RJ95" s="948"/>
      <c r="RK95" s="949"/>
      <c r="RL95" s="949"/>
      <c r="RM95" s="949"/>
      <c r="RN95" s="949"/>
      <c r="RO95" s="949"/>
      <c r="RP95" s="949"/>
      <c r="RQ95" s="949"/>
      <c r="RR95" s="950"/>
      <c r="RS95" s="948"/>
      <c r="RT95" s="949"/>
      <c r="RU95" s="949"/>
      <c r="RV95" s="949"/>
      <c r="RW95" s="949"/>
      <c r="RX95" s="949"/>
      <c r="RY95" s="949"/>
      <c r="RZ95" s="949"/>
      <c r="SA95" s="950"/>
      <c r="SB95" s="948"/>
      <c r="SC95" s="949"/>
      <c r="SD95" s="949"/>
      <c r="SE95" s="949"/>
      <c r="SF95" s="949"/>
      <c r="SG95" s="949"/>
      <c r="SH95" s="949"/>
      <c r="SI95" s="949"/>
      <c r="SJ95" s="950"/>
      <c r="SK95" s="948"/>
      <c r="SL95" s="949"/>
      <c r="SM95" s="949"/>
      <c r="SN95" s="949"/>
      <c r="SO95" s="949"/>
      <c r="SP95" s="949"/>
      <c r="SQ95" s="949"/>
      <c r="SR95" s="949"/>
      <c r="SS95" s="950"/>
      <c r="ST95" s="948"/>
      <c r="SU95" s="949"/>
      <c r="SV95" s="949"/>
      <c r="SW95" s="949"/>
      <c r="SX95" s="949"/>
      <c r="SY95" s="949"/>
      <c r="SZ95" s="949"/>
      <c r="TA95" s="949"/>
      <c r="TB95" s="950"/>
      <c r="TC95" s="948"/>
      <c r="TD95" s="949"/>
      <c r="TE95" s="949"/>
      <c r="TF95" s="949"/>
      <c r="TG95" s="949"/>
      <c r="TH95" s="949"/>
      <c r="TI95" s="949"/>
      <c r="TJ95" s="949"/>
      <c r="TK95" s="950"/>
      <c r="TL95" s="948"/>
      <c r="TM95" s="949"/>
      <c r="TN95" s="949"/>
      <c r="TO95" s="949"/>
      <c r="TP95" s="949"/>
      <c r="TQ95" s="949"/>
      <c r="TR95" s="949"/>
      <c r="TS95" s="949"/>
      <c r="TT95" s="950"/>
      <c r="TU95" s="948"/>
      <c r="TV95" s="949"/>
      <c r="TW95" s="949"/>
      <c r="TX95" s="949"/>
      <c r="TY95" s="949"/>
      <c r="TZ95" s="949"/>
      <c r="UA95" s="949"/>
      <c r="UB95" s="949"/>
      <c r="UC95" s="950"/>
      <c r="UD95" s="948"/>
      <c r="UE95" s="949"/>
      <c r="UF95" s="949"/>
      <c r="UG95" s="949"/>
      <c r="UH95" s="949"/>
      <c r="UI95" s="949"/>
      <c r="UJ95" s="949"/>
      <c r="UK95" s="949"/>
      <c r="UL95" s="950"/>
      <c r="UM95" s="948"/>
      <c r="UN95" s="949"/>
      <c r="UO95" s="949"/>
      <c r="UP95" s="949"/>
      <c r="UQ95" s="949"/>
      <c r="UR95" s="949"/>
      <c r="US95" s="949"/>
      <c r="UT95" s="949"/>
      <c r="UU95" s="950"/>
      <c r="UV95" s="948"/>
      <c r="UW95" s="949"/>
      <c r="UX95" s="949"/>
      <c r="UY95" s="949"/>
      <c r="UZ95" s="949"/>
      <c r="VA95" s="949"/>
      <c r="VB95" s="949"/>
      <c r="VC95" s="949"/>
      <c r="VD95" s="950"/>
      <c r="VE95" s="948"/>
      <c r="VF95" s="949"/>
      <c r="VG95" s="949"/>
      <c r="VH95" s="949"/>
      <c r="VI95" s="949"/>
      <c r="VJ95" s="949"/>
      <c r="VK95" s="949"/>
      <c r="VL95" s="949"/>
      <c r="VM95" s="950"/>
      <c r="VN95" s="948"/>
      <c r="VO95" s="949"/>
      <c r="VP95" s="949"/>
      <c r="VQ95" s="949"/>
      <c r="VR95" s="949"/>
      <c r="VS95" s="949"/>
      <c r="VT95" s="949"/>
      <c r="VU95" s="949"/>
      <c r="VV95" s="950"/>
      <c r="VW95" s="948"/>
      <c r="VX95" s="949"/>
      <c r="VY95" s="949"/>
      <c r="VZ95" s="949"/>
      <c r="WA95" s="949"/>
      <c r="WB95" s="949"/>
      <c r="WC95" s="949"/>
      <c r="WD95" s="949"/>
      <c r="WE95" s="950"/>
      <c r="WF95" s="948"/>
      <c r="WG95" s="949"/>
      <c r="WH95" s="949"/>
      <c r="WI95" s="949"/>
      <c r="WJ95" s="949"/>
      <c r="WK95" s="949"/>
      <c r="WL95" s="949"/>
      <c r="WM95" s="949"/>
      <c r="WN95" s="950"/>
      <c r="WO95" s="948"/>
      <c r="WP95" s="949"/>
      <c r="WQ95" s="949"/>
      <c r="WR95" s="949"/>
      <c r="WS95" s="949"/>
      <c r="WT95" s="949"/>
      <c r="WU95" s="949"/>
      <c r="WV95" s="949"/>
      <c r="WW95" s="950"/>
      <c r="WX95" s="948"/>
      <c r="WY95" s="949"/>
      <c r="WZ95" s="949"/>
      <c r="XA95" s="949"/>
      <c r="XB95" s="949"/>
      <c r="XC95" s="949"/>
      <c r="XD95" s="949"/>
      <c r="XE95" s="949"/>
      <c r="XF95" s="950"/>
      <c r="XG95" s="948"/>
      <c r="XH95" s="949"/>
      <c r="XI95" s="949"/>
      <c r="XJ95" s="949"/>
      <c r="XK95" s="949"/>
      <c r="XL95" s="949"/>
      <c r="XM95" s="949"/>
      <c r="XN95" s="949"/>
      <c r="XO95" s="950"/>
      <c r="XP95" s="948"/>
      <c r="XQ95" s="949"/>
      <c r="XR95" s="949"/>
      <c r="XS95" s="949"/>
      <c r="XT95" s="949"/>
      <c r="XU95" s="949"/>
      <c r="XV95" s="949"/>
      <c r="XW95" s="949"/>
      <c r="XX95" s="950"/>
      <c r="XY95" s="948"/>
      <c r="XZ95" s="949"/>
      <c r="YA95" s="949"/>
      <c r="YB95" s="949"/>
      <c r="YC95" s="949"/>
      <c r="YD95" s="949"/>
      <c r="YE95" s="949"/>
      <c r="YF95" s="949"/>
      <c r="YG95" s="950"/>
      <c r="YH95" s="948"/>
      <c r="YI95" s="949"/>
      <c r="YJ95" s="949"/>
      <c r="YK95" s="949"/>
      <c r="YL95" s="949"/>
      <c r="YM95" s="949"/>
      <c r="YN95" s="949"/>
      <c r="YO95" s="949"/>
      <c r="YP95" s="950"/>
      <c r="YQ95" s="948"/>
      <c r="YR95" s="949"/>
      <c r="YS95" s="949"/>
      <c r="YT95" s="949"/>
      <c r="YU95" s="949"/>
      <c r="YV95" s="949"/>
      <c r="YW95" s="949"/>
      <c r="YX95" s="949"/>
      <c r="YY95" s="950"/>
      <c r="YZ95" s="948"/>
      <c r="ZA95" s="949"/>
      <c r="ZB95" s="949"/>
      <c r="ZC95" s="949"/>
      <c r="ZD95" s="949"/>
      <c r="ZE95" s="949"/>
      <c r="ZF95" s="949"/>
      <c r="ZG95" s="949"/>
      <c r="ZH95" s="950"/>
      <c r="ZI95" s="948"/>
      <c r="ZJ95" s="949"/>
      <c r="ZK95" s="949"/>
      <c r="ZL95" s="949"/>
      <c r="ZM95" s="949"/>
      <c r="ZN95" s="949"/>
      <c r="ZO95" s="949"/>
      <c r="ZP95" s="949"/>
      <c r="ZQ95" s="950"/>
      <c r="ZR95" s="948"/>
      <c r="ZS95" s="949"/>
      <c r="ZT95" s="949"/>
      <c r="ZU95" s="949"/>
      <c r="ZV95" s="949"/>
      <c r="ZW95" s="949"/>
      <c r="ZX95" s="949"/>
      <c r="ZY95" s="949"/>
      <c r="ZZ95" s="950"/>
      <c r="AAA95" s="948"/>
      <c r="AAB95" s="949"/>
      <c r="AAC95" s="949"/>
      <c r="AAD95" s="949"/>
      <c r="AAE95" s="949"/>
      <c r="AAF95" s="949"/>
      <c r="AAG95" s="949"/>
      <c r="AAH95" s="949"/>
      <c r="AAI95" s="950"/>
      <c r="AAJ95" s="948"/>
      <c r="AAK95" s="949"/>
      <c r="AAL95" s="949"/>
      <c r="AAM95" s="949"/>
      <c r="AAN95" s="949"/>
      <c r="AAO95" s="949"/>
      <c r="AAP95" s="949"/>
      <c r="AAQ95" s="949"/>
      <c r="AAR95" s="950"/>
      <c r="AAS95" s="948"/>
      <c r="AAT95" s="949"/>
      <c r="AAU95" s="949"/>
      <c r="AAV95" s="949"/>
      <c r="AAW95" s="949"/>
      <c r="AAX95" s="949"/>
      <c r="AAY95" s="949"/>
      <c r="AAZ95" s="949"/>
      <c r="ABA95" s="950"/>
      <c r="ABB95" s="948"/>
      <c r="ABC95" s="949"/>
      <c r="ABD95" s="949"/>
      <c r="ABE95" s="949"/>
      <c r="ABF95" s="949"/>
      <c r="ABG95" s="949"/>
      <c r="ABH95" s="949"/>
      <c r="ABI95" s="949"/>
      <c r="ABJ95" s="950"/>
      <c r="ABK95" s="948"/>
      <c r="ABL95" s="949"/>
      <c r="ABM95" s="949"/>
      <c r="ABN95" s="949"/>
      <c r="ABO95" s="949"/>
      <c r="ABP95" s="949"/>
      <c r="ABQ95" s="949"/>
      <c r="ABR95" s="949"/>
      <c r="ABS95" s="950"/>
      <c r="ABT95" s="948"/>
      <c r="ABU95" s="949"/>
      <c r="ABV95" s="949"/>
      <c r="ABW95" s="949"/>
      <c r="ABX95" s="949"/>
      <c r="ABY95" s="949"/>
      <c r="ABZ95" s="949"/>
      <c r="ACA95" s="949"/>
      <c r="ACB95" s="950"/>
      <c r="ACC95" s="948"/>
      <c r="ACD95" s="949"/>
      <c r="ACE95" s="949"/>
      <c r="ACF95" s="949"/>
      <c r="ACG95" s="949"/>
      <c r="ACH95" s="949"/>
      <c r="ACI95" s="949"/>
      <c r="ACJ95" s="949"/>
      <c r="ACK95" s="950"/>
      <c r="ACL95" s="948"/>
      <c r="ACM95" s="949"/>
      <c r="ACN95" s="949"/>
      <c r="ACO95" s="949"/>
      <c r="ACP95" s="949"/>
      <c r="ACQ95" s="949"/>
      <c r="ACR95" s="949"/>
      <c r="ACS95" s="949"/>
      <c r="ACT95" s="950"/>
      <c r="ACU95" s="948"/>
      <c r="ACV95" s="949"/>
      <c r="ACW95" s="949"/>
      <c r="ACX95" s="949"/>
      <c r="ACY95" s="949"/>
      <c r="ACZ95" s="949"/>
      <c r="ADA95" s="949"/>
      <c r="ADB95" s="949"/>
      <c r="ADC95" s="950"/>
      <c r="ADD95" s="948"/>
      <c r="ADE95" s="949"/>
      <c r="ADF95" s="949"/>
      <c r="ADG95" s="949"/>
      <c r="ADH95" s="949"/>
      <c r="ADI95" s="949"/>
      <c r="ADJ95" s="949"/>
      <c r="ADK95" s="949"/>
      <c r="ADL95" s="950"/>
      <c r="ADM95" s="948"/>
      <c r="ADN95" s="949"/>
      <c r="ADO95" s="949"/>
      <c r="ADP95" s="949"/>
      <c r="ADQ95" s="949"/>
      <c r="ADR95" s="949"/>
      <c r="ADS95" s="949"/>
      <c r="ADT95" s="949"/>
      <c r="ADU95" s="950"/>
      <c r="ADV95" s="948"/>
      <c r="ADW95" s="949"/>
      <c r="ADX95" s="949"/>
      <c r="ADY95" s="949"/>
      <c r="ADZ95" s="949"/>
      <c r="AEA95" s="949"/>
      <c r="AEB95" s="949"/>
      <c r="AEC95" s="949"/>
      <c r="AED95" s="950"/>
      <c r="AEE95" s="948"/>
      <c r="AEF95" s="949"/>
      <c r="AEG95" s="949"/>
      <c r="AEH95" s="949"/>
      <c r="AEI95" s="949"/>
      <c r="AEJ95" s="949"/>
      <c r="AEK95" s="949"/>
      <c r="AEL95" s="949"/>
      <c r="AEM95" s="950"/>
      <c r="AEN95" s="948"/>
      <c r="AEO95" s="949"/>
      <c r="AEP95" s="949"/>
      <c r="AEQ95" s="949"/>
      <c r="AER95" s="949"/>
      <c r="AES95" s="949"/>
      <c r="AET95" s="949"/>
      <c r="AEU95" s="949"/>
      <c r="AEV95" s="950"/>
      <c r="AEW95" s="948"/>
      <c r="AEX95" s="949"/>
      <c r="AEY95" s="949"/>
      <c r="AEZ95" s="949"/>
      <c r="AFA95" s="949"/>
      <c r="AFB95" s="949"/>
      <c r="AFC95" s="949"/>
      <c r="AFD95" s="949"/>
      <c r="AFE95" s="950"/>
      <c r="AFF95" s="948"/>
      <c r="AFG95" s="949"/>
      <c r="AFH95" s="949"/>
      <c r="AFI95" s="949"/>
      <c r="AFJ95" s="949"/>
      <c r="AFK95" s="949"/>
      <c r="AFL95" s="949"/>
      <c r="AFM95" s="949"/>
      <c r="AFN95" s="950"/>
      <c r="AFO95" s="948"/>
      <c r="AFP95" s="949"/>
      <c r="AFQ95" s="949"/>
      <c r="AFR95" s="949"/>
      <c r="AFS95" s="949"/>
      <c r="AFT95" s="949"/>
      <c r="AFU95" s="949"/>
      <c r="AFV95" s="949"/>
      <c r="AFW95" s="950"/>
      <c r="AFX95" s="948"/>
      <c r="AFY95" s="949"/>
      <c r="AFZ95" s="949"/>
      <c r="AGA95" s="949"/>
      <c r="AGB95" s="949"/>
      <c r="AGC95" s="949"/>
      <c r="AGD95" s="949"/>
      <c r="AGE95" s="949"/>
      <c r="AGF95" s="950"/>
      <c r="AGG95" s="948"/>
      <c r="AGH95" s="949"/>
      <c r="AGI95" s="949"/>
      <c r="AGJ95" s="949"/>
      <c r="AGK95" s="949"/>
      <c r="AGL95" s="949"/>
      <c r="AGM95" s="949"/>
      <c r="AGN95" s="949"/>
      <c r="AGO95" s="950"/>
      <c r="AGP95" s="948"/>
      <c r="AGQ95" s="949"/>
      <c r="AGR95" s="949"/>
      <c r="AGS95" s="949"/>
      <c r="AGT95" s="949"/>
      <c r="AGU95" s="949"/>
      <c r="AGV95" s="949"/>
      <c r="AGW95" s="949"/>
      <c r="AGX95" s="950"/>
      <c r="AGY95" s="948"/>
      <c r="AGZ95" s="949"/>
      <c r="AHA95" s="949"/>
      <c r="AHB95" s="949"/>
      <c r="AHC95" s="949"/>
      <c r="AHD95" s="949"/>
      <c r="AHE95" s="949"/>
      <c r="AHF95" s="949"/>
      <c r="AHG95" s="950"/>
      <c r="AHH95" s="948"/>
      <c r="AHI95" s="949"/>
      <c r="AHJ95" s="949"/>
      <c r="AHK95" s="949"/>
      <c r="AHL95" s="949"/>
      <c r="AHM95" s="949"/>
      <c r="AHN95" s="949"/>
      <c r="AHO95" s="949"/>
      <c r="AHP95" s="950"/>
      <c r="AHQ95" s="948"/>
      <c r="AHR95" s="949"/>
      <c r="AHS95" s="949"/>
      <c r="AHT95" s="949"/>
      <c r="AHU95" s="949"/>
      <c r="AHV95" s="949"/>
      <c r="AHW95" s="949"/>
      <c r="AHX95" s="949"/>
      <c r="AHY95" s="950"/>
      <c r="AHZ95" s="948"/>
      <c r="AIA95" s="949"/>
      <c r="AIB95" s="949"/>
      <c r="AIC95" s="949"/>
      <c r="AID95" s="949"/>
      <c r="AIE95" s="949"/>
      <c r="AIF95" s="949"/>
      <c r="AIG95" s="949"/>
      <c r="AIH95" s="950"/>
      <c r="AII95" s="948"/>
      <c r="AIJ95" s="949"/>
      <c r="AIK95" s="949"/>
      <c r="AIL95" s="949"/>
      <c r="AIM95" s="949"/>
      <c r="AIN95" s="949"/>
      <c r="AIO95" s="949"/>
      <c r="AIP95" s="949"/>
      <c r="AIQ95" s="950"/>
      <c r="AIR95" s="948"/>
      <c r="AIS95" s="949"/>
      <c r="AIT95" s="949"/>
      <c r="AIU95" s="949"/>
      <c r="AIV95" s="949"/>
      <c r="AIW95" s="949"/>
      <c r="AIX95" s="949"/>
      <c r="AIY95" s="949"/>
      <c r="AIZ95" s="950"/>
      <c r="AJA95" s="948"/>
      <c r="AJB95" s="949"/>
      <c r="AJC95" s="949"/>
      <c r="AJD95" s="949"/>
      <c r="AJE95" s="949"/>
      <c r="AJF95" s="949"/>
      <c r="AJG95" s="949"/>
      <c r="AJH95" s="949"/>
      <c r="AJI95" s="950"/>
      <c r="AJJ95" s="948"/>
      <c r="AJK95" s="949"/>
      <c r="AJL95" s="949"/>
      <c r="AJM95" s="949"/>
      <c r="AJN95" s="949"/>
      <c r="AJO95" s="949"/>
      <c r="AJP95" s="949"/>
      <c r="AJQ95" s="949"/>
      <c r="AJR95" s="950"/>
      <c r="AJS95" s="948"/>
      <c r="AJT95" s="949"/>
      <c r="AJU95" s="949"/>
      <c r="AJV95" s="949"/>
      <c r="AJW95" s="949"/>
      <c r="AJX95" s="949"/>
      <c r="AJY95" s="949"/>
      <c r="AJZ95" s="949"/>
      <c r="AKA95" s="950"/>
      <c r="AKB95" s="948"/>
      <c r="AKC95" s="949"/>
      <c r="AKD95" s="949"/>
      <c r="AKE95" s="949"/>
      <c r="AKF95" s="949"/>
      <c r="AKG95" s="949"/>
      <c r="AKH95" s="949"/>
      <c r="AKI95" s="949"/>
      <c r="AKJ95" s="950"/>
      <c r="AKK95" s="948"/>
      <c r="AKL95" s="949"/>
      <c r="AKM95" s="949"/>
      <c r="AKN95" s="949"/>
      <c r="AKO95" s="949"/>
      <c r="AKP95" s="949"/>
      <c r="AKQ95" s="949"/>
      <c r="AKR95" s="949"/>
      <c r="AKS95" s="950"/>
      <c r="AKT95" s="948"/>
      <c r="AKU95" s="949"/>
      <c r="AKV95" s="949"/>
      <c r="AKW95" s="949"/>
      <c r="AKX95" s="949"/>
      <c r="AKY95" s="949"/>
      <c r="AKZ95" s="949"/>
      <c r="ALA95" s="949"/>
      <c r="ALB95" s="950"/>
      <c r="ALC95" s="948"/>
      <c r="ALD95" s="949"/>
      <c r="ALE95" s="949"/>
      <c r="ALF95" s="949"/>
      <c r="ALG95" s="949"/>
      <c r="ALH95" s="949"/>
      <c r="ALI95" s="949"/>
      <c r="ALJ95" s="949"/>
      <c r="ALK95" s="950"/>
      <c r="ALL95" s="948"/>
      <c r="ALM95" s="949"/>
      <c r="ALN95" s="949"/>
      <c r="ALO95" s="949"/>
      <c r="ALP95" s="949"/>
      <c r="ALQ95" s="949"/>
      <c r="ALR95" s="949"/>
      <c r="ALS95" s="949"/>
      <c r="ALT95" s="950"/>
      <c r="ALU95" s="948"/>
      <c r="ALV95" s="949"/>
      <c r="ALW95" s="949"/>
      <c r="ALX95" s="949"/>
      <c r="ALY95" s="949"/>
      <c r="ALZ95" s="949"/>
      <c r="AMA95" s="949"/>
      <c r="AMB95" s="949"/>
      <c r="AMC95" s="950"/>
      <c r="AMD95" s="948"/>
      <c r="AME95" s="949"/>
      <c r="AMF95" s="949"/>
      <c r="AMG95" s="949"/>
      <c r="AMH95" s="949"/>
      <c r="AMI95" s="949"/>
      <c r="AMJ95" s="949"/>
      <c r="AMK95" s="949"/>
      <c r="AML95" s="950"/>
      <c r="AMM95" s="948"/>
      <c r="AMN95" s="949"/>
      <c r="AMO95" s="949"/>
      <c r="AMP95" s="949"/>
      <c r="AMQ95" s="949"/>
      <c r="AMR95" s="949"/>
      <c r="AMS95" s="949"/>
      <c r="AMT95" s="949"/>
      <c r="AMU95" s="950"/>
      <c r="AMV95" s="948"/>
      <c r="AMW95" s="949"/>
      <c r="AMX95" s="949"/>
      <c r="AMY95" s="949"/>
      <c r="AMZ95" s="949"/>
      <c r="ANA95" s="949"/>
      <c r="ANB95" s="949"/>
      <c r="ANC95" s="949"/>
      <c r="AND95" s="950"/>
      <c r="ANE95" s="948"/>
      <c r="ANF95" s="949"/>
      <c r="ANG95" s="949"/>
      <c r="ANH95" s="949"/>
      <c r="ANI95" s="949"/>
      <c r="ANJ95" s="949"/>
      <c r="ANK95" s="949"/>
      <c r="ANL95" s="949"/>
      <c r="ANM95" s="950"/>
      <c r="ANN95" s="948"/>
      <c r="ANO95" s="949"/>
      <c r="ANP95" s="949"/>
      <c r="ANQ95" s="949"/>
      <c r="ANR95" s="949"/>
      <c r="ANS95" s="949"/>
      <c r="ANT95" s="949"/>
      <c r="ANU95" s="949"/>
      <c r="ANV95" s="950"/>
      <c r="ANW95" s="948"/>
      <c r="ANX95" s="949"/>
      <c r="ANY95" s="949"/>
      <c r="ANZ95" s="949"/>
      <c r="AOA95" s="949"/>
      <c r="AOB95" s="949"/>
      <c r="AOC95" s="949"/>
      <c r="AOD95" s="949"/>
      <c r="AOE95" s="950"/>
      <c r="AOF95" s="948"/>
      <c r="AOG95" s="949"/>
      <c r="AOH95" s="949"/>
      <c r="AOI95" s="949"/>
      <c r="AOJ95" s="949"/>
      <c r="AOK95" s="949"/>
      <c r="AOL95" s="949"/>
      <c r="AOM95" s="949"/>
      <c r="AON95" s="950"/>
      <c r="AOO95" s="948"/>
      <c r="AOP95" s="949"/>
      <c r="AOQ95" s="949"/>
      <c r="AOR95" s="949"/>
      <c r="AOS95" s="949"/>
      <c r="AOT95" s="949"/>
      <c r="AOU95" s="949"/>
      <c r="AOV95" s="949"/>
      <c r="AOW95" s="950"/>
      <c r="AOX95" s="948"/>
      <c r="AOY95" s="949"/>
      <c r="AOZ95" s="949"/>
      <c r="APA95" s="949"/>
      <c r="APB95" s="949"/>
      <c r="APC95" s="949"/>
      <c r="APD95" s="949"/>
      <c r="APE95" s="949"/>
      <c r="APF95" s="950"/>
      <c r="APG95" s="948"/>
      <c r="APH95" s="949"/>
      <c r="API95" s="949"/>
      <c r="APJ95" s="949"/>
      <c r="APK95" s="949"/>
      <c r="APL95" s="949"/>
      <c r="APM95" s="949"/>
      <c r="APN95" s="949"/>
      <c r="APO95" s="950"/>
      <c r="APP95" s="948"/>
      <c r="APQ95" s="949"/>
      <c r="APR95" s="949"/>
      <c r="APS95" s="949"/>
      <c r="APT95" s="949"/>
      <c r="APU95" s="949"/>
      <c r="APV95" s="949"/>
      <c r="APW95" s="949"/>
      <c r="APX95" s="950"/>
      <c r="APY95" s="948"/>
      <c r="APZ95" s="949"/>
      <c r="AQA95" s="949"/>
      <c r="AQB95" s="949"/>
      <c r="AQC95" s="949"/>
      <c r="AQD95" s="949"/>
      <c r="AQE95" s="949"/>
      <c r="AQF95" s="949"/>
      <c r="AQG95" s="950"/>
      <c r="AQH95" s="948"/>
      <c r="AQI95" s="949"/>
      <c r="AQJ95" s="949"/>
      <c r="AQK95" s="949"/>
      <c r="AQL95" s="949"/>
      <c r="AQM95" s="949"/>
      <c r="AQN95" s="949"/>
      <c r="AQO95" s="949"/>
      <c r="AQP95" s="950"/>
      <c r="AQQ95" s="948"/>
      <c r="AQR95" s="949"/>
      <c r="AQS95" s="949"/>
      <c r="AQT95" s="949"/>
      <c r="AQU95" s="949"/>
      <c r="AQV95" s="949"/>
      <c r="AQW95" s="949"/>
      <c r="AQX95" s="949"/>
      <c r="AQY95" s="950"/>
      <c r="AQZ95" s="948"/>
      <c r="ARA95" s="949"/>
      <c r="ARB95" s="949"/>
      <c r="ARC95" s="949"/>
      <c r="ARD95" s="949"/>
      <c r="ARE95" s="949"/>
      <c r="ARF95" s="949"/>
      <c r="ARG95" s="949"/>
      <c r="ARH95" s="950"/>
      <c r="ARI95" s="948"/>
      <c r="ARJ95" s="949"/>
      <c r="ARK95" s="949"/>
      <c r="ARL95" s="949"/>
      <c r="ARM95" s="949"/>
      <c r="ARN95" s="949"/>
      <c r="ARO95" s="949"/>
      <c r="ARP95" s="949"/>
      <c r="ARQ95" s="950"/>
      <c r="ARR95" s="948"/>
      <c r="ARS95" s="949"/>
      <c r="ART95" s="949"/>
      <c r="ARU95" s="949"/>
      <c r="ARV95" s="949"/>
      <c r="ARW95" s="949"/>
      <c r="ARX95" s="949"/>
      <c r="ARY95" s="949"/>
      <c r="ARZ95" s="950"/>
      <c r="ASA95" s="948"/>
      <c r="ASB95" s="949"/>
      <c r="ASC95" s="949"/>
      <c r="ASD95" s="949"/>
      <c r="ASE95" s="949"/>
      <c r="ASF95" s="949"/>
      <c r="ASG95" s="949"/>
      <c r="ASH95" s="949"/>
      <c r="ASI95" s="950"/>
      <c r="ASJ95" s="948"/>
      <c r="ASK95" s="949"/>
      <c r="ASL95" s="949"/>
      <c r="ASM95" s="949"/>
      <c r="ASN95" s="949"/>
      <c r="ASO95" s="949"/>
      <c r="ASP95" s="949"/>
      <c r="ASQ95" s="949"/>
      <c r="ASR95" s="950"/>
      <c r="ASS95" s="948"/>
      <c r="AST95" s="949"/>
      <c r="ASU95" s="949"/>
      <c r="ASV95" s="949"/>
      <c r="ASW95" s="949"/>
      <c r="ASX95" s="949"/>
      <c r="ASY95" s="949"/>
      <c r="ASZ95" s="949"/>
      <c r="ATA95" s="950"/>
      <c r="ATB95" s="948"/>
      <c r="ATC95" s="949"/>
      <c r="ATD95" s="949"/>
      <c r="ATE95" s="949"/>
      <c r="ATF95" s="949"/>
      <c r="ATG95" s="949"/>
      <c r="ATH95" s="949"/>
      <c r="ATI95" s="949"/>
      <c r="ATJ95" s="950"/>
      <c r="ATK95" s="948"/>
      <c r="ATL95" s="949"/>
      <c r="ATM95" s="949"/>
      <c r="ATN95" s="949"/>
      <c r="ATO95" s="949"/>
      <c r="ATP95" s="949"/>
      <c r="ATQ95" s="949"/>
      <c r="ATR95" s="949"/>
      <c r="ATS95" s="950"/>
      <c r="ATT95" s="948"/>
      <c r="ATU95" s="949"/>
      <c r="ATV95" s="949"/>
      <c r="ATW95" s="949"/>
      <c r="ATX95" s="949"/>
      <c r="ATY95" s="949"/>
      <c r="ATZ95" s="949"/>
      <c r="AUA95" s="949"/>
      <c r="AUB95" s="950"/>
      <c r="AUC95" s="948"/>
      <c r="AUD95" s="949"/>
      <c r="AUE95" s="949"/>
      <c r="AUF95" s="949"/>
      <c r="AUG95" s="949"/>
      <c r="AUH95" s="949"/>
      <c r="AUI95" s="949"/>
      <c r="AUJ95" s="949"/>
      <c r="AUK95" s="950"/>
      <c r="AUL95" s="948"/>
      <c r="AUM95" s="949"/>
      <c r="AUN95" s="949"/>
      <c r="AUO95" s="949"/>
      <c r="AUP95" s="949"/>
      <c r="AUQ95" s="949"/>
      <c r="AUR95" s="949"/>
      <c r="AUS95" s="949"/>
      <c r="AUT95" s="950"/>
      <c r="AUU95" s="948"/>
      <c r="AUV95" s="949"/>
      <c r="AUW95" s="949"/>
      <c r="AUX95" s="949"/>
      <c r="AUY95" s="949"/>
      <c r="AUZ95" s="949"/>
      <c r="AVA95" s="949"/>
      <c r="AVB95" s="949"/>
      <c r="AVC95" s="950"/>
      <c r="AVD95" s="948"/>
      <c r="AVE95" s="949"/>
      <c r="AVF95" s="949"/>
      <c r="AVG95" s="949"/>
      <c r="AVH95" s="949"/>
      <c r="AVI95" s="949"/>
      <c r="AVJ95" s="949"/>
      <c r="AVK95" s="949"/>
      <c r="AVL95" s="950"/>
      <c r="AVM95" s="948"/>
      <c r="AVN95" s="949"/>
      <c r="AVO95" s="949"/>
      <c r="AVP95" s="949"/>
      <c r="AVQ95" s="949"/>
      <c r="AVR95" s="949"/>
      <c r="AVS95" s="949"/>
      <c r="AVT95" s="949"/>
      <c r="AVU95" s="950"/>
      <c r="AVV95" s="948"/>
      <c r="AVW95" s="949"/>
      <c r="AVX95" s="949"/>
      <c r="AVY95" s="949"/>
      <c r="AVZ95" s="949"/>
      <c r="AWA95" s="949"/>
      <c r="AWB95" s="949"/>
      <c r="AWC95" s="949"/>
      <c r="AWD95" s="950"/>
      <c r="AWE95" s="948"/>
      <c r="AWF95" s="949"/>
      <c r="AWG95" s="949"/>
      <c r="AWH95" s="949"/>
      <c r="AWI95" s="949"/>
      <c r="AWJ95" s="949"/>
      <c r="AWK95" s="949"/>
      <c r="AWL95" s="949"/>
      <c r="AWM95" s="950"/>
      <c r="AWN95" s="948"/>
      <c r="AWO95" s="949"/>
      <c r="AWP95" s="949"/>
      <c r="AWQ95" s="949"/>
      <c r="AWR95" s="949"/>
      <c r="AWS95" s="949"/>
      <c r="AWT95" s="949"/>
      <c r="AWU95" s="949"/>
      <c r="AWV95" s="950"/>
      <c r="AWW95" s="948"/>
      <c r="AWX95" s="949"/>
      <c r="AWY95" s="949"/>
      <c r="AWZ95" s="949"/>
      <c r="AXA95" s="949"/>
      <c r="AXB95" s="949"/>
      <c r="AXC95" s="949"/>
      <c r="AXD95" s="949"/>
      <c r="AXE95" s="950"/>
      <c r="AXF95" s="948"/>
      <c r="AXG95" s="949"/>
      <c r="AXH95" s="949"/>
      <c r="AXI95" s="949"/>
      <c r="AXJ95" s="949"/>
      <c r="AXK95" s="949"/>
      <c r="AXL95" s="949"/>
      <c r="AXM95" s="949"/>
      <c r="AXN95" s="950"/>
      <c r="AXO95" s="948"/>
      <c r="AXP95" s="949"/>
      <c r="AXQ95" s="949"/>
      <c r="AXR95" s="949"/>
      <c r="AXS95" s="949"/>
      <c r="AXT95" s="949"/>
      <c r="AXU95" s="949"/>
      <c r="AXV95" s="949"/>
      <c r="AXW95" s="950"/>
      <c r="AXX95" s="948"/>
      <c r="AXY95" s="949"/>
      <c r="AXZ95" s="949"/>
      <c r="AYA95" s="949"/>
      <c r="AYB95" s="949"/>
      <c r="AYC95" s="949"/>
      <c r="AYD95" s="949"/>
      <c r="AYE95" s="949"/>
      <c r="AYF95" s="950"/>
      <c r="AYG95" s="948"/>
      <c r="AYH95" s="949"/>
      <c r="AYI95" s="949"/>
      <c r="AYJ95" s="949"/>
      <c r="AYK95" s="949"/>
      <c r="AYL95" s="949"/>
      <c r="AYM95" s="949"/>
      <c r="AYN95" s="949"/>
      <c r="AYO95" s="950"/>
      <c r="AYP95" s="948"/>
      <c r="AYQ95" s="949"/>
      <c r="AYR95" s="949"/>
      <c r="AYS95" s="949"/>
      <c r="AYT95" s="949"/>
      <c r="AYU95" s="949"/>
      <c r="AYV95" s="949"/>
      <c r="AYW95" s="949"/>
      <c r="AYX95" s="950"/>
      <c r="AYY95" s="948"/>
      <c r="AYZ95" s="949"/>
      <c r="AZA95" s="949"/>
      <c r="AZB95" s="949"/>
      <c r="AZC95" s="949"/>
      <c r="AZD95" s="949"/>
      <c r="AZE95" s="949"/>
      <c r="AZF95" s="949"/>
      <c r="AZG95" s="950"/>
      <c r="AZH95" s="948"/>
      <c r="AZI95" s="949"/>
      <c r="AZJ95" s="949"/>
      <c r="AZK95" s="949"/>
      <c r="AZL95" s="949"/>
      <c r="AZM95" s="949"/>
      <c r="AZN95" s="949"/>
      <c r="AZO95" s="949"/>
      <c r="AZP95" s="950"/>
      <c r="AZQ95" s="948"/>
      <c r="AZR95" s="949"/>
      <c r="AZS95" s="949"/>
      <c r="AZT95" s="949"/>
      <c r="AZU95" s="949"/>
      <c r="AZV95" s="949"/>
      <c r="AZW95" s="949"/>
      <c r="AZX95" s="949"/>
      <c r="AZY95" s="950"/>
      <c r="AZZ95" s="948"/>
      <c r="BAA95" s="949"/>
      <c r="BAB95" s="949"/>
      <c r="BAC95" s="949"/>
      <c r="BAD95" s="949"/>
      <c r="BAE95" s="949"/>
      <c r="BAF95" s="949"/>
      <c r="BAG95" s="949"/>
      <c r="BAH95" s="950"/>
      <c r="BAI95" s="948"/>
      <c r="BAJ95" s="949"/>
      <c r="BAK95" s="949"/>
      <c r="BAL95" s="949"/>
      <c r="BAM95" s="949"/>
      <c r="BAN95" s="949"/>
      <c r="BAO95" s="949"/>
      <c r="BAP95" s="949"/>
      <c r="BAQ95" s="950"/>
      <c r="BAR95" s="948"/>
      <c r="BAS95" s="949"/>
      <c r="BAT95" s="949"/>
      <c r="BAU95" s="949"/>
      <c r="BAV95" s="949"/>
      <c r="BAW95" s="949"/>
      <c r="BAX95" s="949"/>
      <c r="BAY95" s="949"/>
      <c r="BAZ95" s="950"/>
      <c r="BBA95" s="948"/>
      <c r="BBB95" s="949"/>
      <c r="BBC95" s="949"/>
      <c r="BBD95" s="949"/>
      <c r="BBE95" s="949"/>
      <c r="BBF95" s="949"/>
      <c r="BBG95" s="949"/>
      <c r="BBH95" s="949"/>
      <c r="BBI95" s="950"/>
      <c r="BBJ95" s="948"/>
      <c r="BBK95" s="949"/>
      <c r="BBL95" s="949"/>
      <c r="BBM95" s="949"/>
      <c r="BBN95" s="949"/>
      <c r="BBO95" s="949"/>
      <c r="BBP95" s="949"/>
      <c r="BBQ95" s="949"/>
      <c r="BBR95" s="950"/>
      <c r="BBS95" s="948"/>
      <c r="BBT95" s="949"/>
      <c r="BBU95" s="949"/>
      <c r="BBV95" s="949"/>
      <c r="BBW95" s="949"/>
      <c r="BBX95" s="949"/>
      <c r="BBY95" s="949"/>
      <c r="BBZ95" s="949"/>
      <c r="BCA95" s="950"/>
      <c r="BCB95" s="948"/>
      <c r="BCC95" s="949"/>
      <c r="BCD95" s="949"/>
      <c r="BCE95" s="949"/>
      <c r="BCF95" s="949"/>
      <c r="BCG95" s="949"/>
      <c r="BCH95" s="949"/>
      <c r="BCI95" s="949"/>
      <c r="BCJ95" s="950"/>
      <c r="BCK95" s="948"/>
      <c r="BCL95" s="949"/>
      <c r="BCM95" s="949"/>
      <c r="BCN95" s="949"/>
      <c r="BCO95" s="949"/>
      <c r="BCP95" s="949"/>
      <c r="BCQ95" s="949"/>
      <c r="BCR95" s="949"/>
      <c r="BCS95" s="950"/>
      <c r="BCT95" s="948"/>
      <c r="BCU95" s="949"/>
      <c r="BCV95" s="949"/>
      <c r="BCW95" s="949"/>
      <c r="BCX95" s="949"/>
      <c r="BCY95" s="949"/>
      <c r="BCZ95" s="949"/>
      <c r="BDA95" s="949"/>
      <c r="BDB95" s="950"/>
      <c r="BDC95" s="948"/>
      <c r="BDD95" s="949"/>
      <c r="BDE95" s="949"/>
      <c r="BDF95" s="949"/>
      <c r="BDG95" s="949"/>
      <c r="BDH95" s="949"/>
      <c r="BDI95" s="949"/>
      <c r="BDJ95" s="949"/>
      <c r="BDK95" s="950"/>
      <c r="BDL95" s="948"/>
      <c r="BDM95" s="949"/>
      <c r="BDN95" s="949"/>
      <c r="BDO95" s="949"/>
      <c r="BDP95" s="949"/>
      <c r="BDQ95" s="949"/>
      <c r="BDR95" s="949"/>
      <c r="BDS95" s="949"/>
      <c r="BDT95" s="950"/>
      <c r="BDU95" s="948"/>
      <c r="BDV95" s="949"/>
      <c r="BDW95" s="949"/>
      <c r="BDX95" s="949"/>
      <c r="BDY95" s="949"/>
      <c r="BDZ95" s="949"/>
      <c r="BEA95" s="949"/>
      <c r="BEB95" s="949"/>
      <c r="BEC95" s="950"/>
      <c r="BED95" s="948"/>
      <c r="BEE95" s="949"/>
      <c r="BEF95" s="949"/>
      <c r="BEG95" s="949"/>
      <c r="BEH95" s="949"/>
      <c r="BEI95" s="949"/>
      <c r="BEJ95" s="949"/>
      <c r="BEK95" s="949"/>
      <c r="BEL95" s="950"/>
      <c r="BEM95" s="948"/>
      <c r="BEN95" s="949"/>
      <c r="BEO95" s="949"/>
      <c r="BEP95" s="949"/>
      <c r="BEQ95" s="949"/>
      <c r="BER95" s="949"/>
      <c r="BES95" s="949"/>
      <c r="BET95" s="949"/>
      <c r="BEU95" s="950"/>
      <c r="BEV95" s="948"/>
      <c r="BEW95" s="949"/>
      <c r="BEX95" s="949"/>
      <c r="BEY95" s="949"/>
      <c r="BEZ95" s="949"/>
      <c r="BFA95" s="949"/>
      <c r="BFB95" s="949"/>
      <c r="BFC95" s="949"/>
      <c r="BFD95" s="950"/>
      <c r="BFE95" s="948"/>
      <c r="BFF95" s="949"/>
      <c r="BFG95" s="949"/>
      <c r="BFH95" s="949"/>
      <c r="BFI95" s="949"/>
      <c r="BFJ95" s="949"/>
      <c r="BFK95" s="949"/>
      <c r="BFL95" s="949"/>
      <c r="BFM95" s="950"/>
      <c r="BFN95" s="948"/>
      <c r="BFO95" s="949"/>
      <c r="BFP95" s="949"/>
      <c r="BFQ95" s="949"/>
      <c r="BFR95" s="949"/>
      <c r="BFS95" s="949"/>
      <c r="BFT95" s="949"/>
      <c r="BFU95" s="949"/>
      <c r="BFV95" s="950"/>
      <c r="BFW95" s="948"/>
      <c r="BFX95" s="949"/>
      <c r="BFY95" s="949"/>
      <c r="BFZ95" s="949"/>
      <c r="BGA95" s="949"/>
      <c r="BGB95" s="949"/>
      <c r="BGC95" s="949"/>
      <c r="BGD95" s="949"/>
      <c r="BGE95" s="950"/>
      <c r="BGF95" s="948"/>
      <c r="BGG95" s="949"/>
      <c r="BGH95" s="949"/>
      <c r="BGI95" s="949"/>
      <c r="BGJ95" s="949"/>
      <c r="BGK95" s="949"/>
      <c r="BGL95" s="949"/>
      <c r="BGM95" s="949"/>
      <c r="BGN95" s="950"/>
      <c r="BGO95" s="948"/>
      <c r="BGP95" s="949"/>
      <c r="BGQ95" s="949"/>
      <c r="BGR95" s="949"/>
      <c r="BGS95" s="949"/>
      <c r="BGT95" s="949"/>
      <c r="BGU95" s="949"/>
      <c r="BGV95" s="949"/>
      <c r="BGW95" s="950"/>
      <c r="BGX95" s="948"/>
      <c r="BGY95" s="949"/>
      <c r="BGZ95" s="949"/>
      <c r="BHA95" s="949"/>
      <c r="BHB95" s="949"/>
      <c r="BHC95" s="949"/>
      <c r="BHD95" s="949"/>
      <c r="BHE95" s="949"/>
      <c r="BHF95" s="950"/>
      <c r="BHG95" s="948"/>
      <c r="BHH95" s="949"/>
      <c r="BHI95" s="949"/>
      <c r="BHJ95" s="949"/>
      <c r="BHK95" s="949"/>
      <c r="BHL95" s="949"/>
      <c r="BHM95" s="949"/>
      <c r="BHN95" s="949"/>
      <c r="BHO95" s="950"/>
      <c r="BHP95" s="948"/>
      <c r="BHQ95" s="949"/>
      <c r="BHR95" s="949"/>
      <c r="BHS95" s="949"/>
      <c r="BHT95" s="949"/>
      <c r="BHU95" s="949"/>
      <c r="BHV95" s="949"/>
      <c r="BHW95" s="949"/>
      <c r="BHX95" s="950"/>
      <c r="BHY95" s="948"/>
      <c r="BHZ95" s="949"/>
      <c r="BIA95" s="949"/>
      <c r="BIB95" s="949"/>
      <c r="BIC95" s="949"/>
      <c r="BID95" s="949"/>
      <c r="BIE95" s="949"/>
      <c r="BIF95" s="949"/>
      <c r="BIG95" s="950"/>
      <c r="BIH95" s="948"/>
      <c r="BII95" s="949"/>
      <c r="BIJ95" s="949"/>
      <c r="BIK95" s="949"/>
      <c r="BIL95" s="949"/>
      <c r="BIM95" s="949"/>
      <c r="BIN95" s="949"/>
      <c r="BIO95" s="949"/>
      <c r="BIP95" s="950"/>
      <c r="BIQ95" s="948"/>
      <c r="BIR95" s="949"/>
      <c r="BIS95" s="949"/>
      <c r="BIT95" s="949"/>
      <c r="BIU95" s="949"/>
      <c r="BIV95" s="949"/>
      <c r="BIW95" s="949"/>
      <c r="BIX95" s="949"/>
      <c r="BIY95" s="950"/>
      <c r="BIZ95" s="948"/>
      <c r="BJA95" s="949"/>
      <c r="BJB95" s="949"/>
      <c r="BJC95" s="949"/>
      <c r="BJD95" s="949"/>
      <c r="BJE95" s="949"/>
      <c r="BJF95" s="949"/>
      <c r="BJG95" s="949"/>
      <c r="BJH95" s="950"/>
      <c r="BJI95" s="948"/>
      <c r="BJJ95" s="949"/>
      <c r="BJK95" s="949"/>
      <c r="BJL95" s="949"/>
      <c r="BJM95" s="949"/>
      <c r="BJN95" s="949"/>
      <c r="BJO95" s="949"/>
      <c r="BJP95" s="949"/>
      <c r="BJQ95" s="950"/>
      <c r="BJR95" s="948"/>
      <c r="BJS95" s="949"/>
      <c r="BJT95" s="949"/>
      <c r="BJU95" s="949"/>
      <c r="BJV95" s="949"/>
      <c r="BJW95" s="949"/>
      <c r="BJX95" s="949"/>
      <c r="BJY95" s="949"/>
      <c r="BJZ95" s="950"/>
      <c r="BKA95" s="948"/>
      <c r="BKB95" s="949"/>
      <c r="BKC95" s="949"/>
      <c r="BKD95" s="949"/>
      <c r="BKE95" s="949"/>
      <c r="BKF95" s="949"/>
      <c r="BKG95" s="949"/>
      <c r="BKH95" s="949"/>
      <c r="BKI95" s="950"/>
      <c r="BKJ95" s="948"/>
      <c r="BKK95" s="949"/>
      <c r="BKL95" s="949"/>
      <c r="BKM95" s="949"/>
      <c r="BKN95" s="949"/>
      <c r="BKO95" s="949"/>
      <c r="BKP95" s="949"/>
      <c r="BKQ95" s="949"/>
      <c r="BKR95" s="950"/>
      <c r="BKS95" s="948"/>
      <c r="BKT95" s="949"/>
      <c r="BKU95" s="949"/>
      <c r="BKV95" s="949"/>
      <c r="BKW95" s="949"/>
      <c r="BKX95" s="949"/>
      <c r="BKY95" s="949"/>
      <c r="BKZ95" s="949"/>
      <c r="BLA95" s="950"/>
      <c r="BLB95" s="948"/>
      <c r="BLC95" s="949"/>
      <c r="BLD95" s="949"/>
      <c r="BLE95" s="949"/>
      <c r="BLF95" s="949"/>
      <c r="BLG95" s="949"/>
      <c r="BLH95" s="949"/>
      <c r="BLI95" s="949"/>
      <c r="BLJ95" s="950"/>
      <c r="BLK95" s="948"/>
      <c r="BLL95" s="949"/>
      <c r="BLM95" s="949"/>
      <c r="BLN95" s="949"/>
      <c r="BLO95" s="949"/>
      <c r="BLP95" s="949"/>
      <c r="BLQ95" s="949"/>
      <c r="BLR95" s="949"/>
      <c r="BLS95" s="950"/>
      <c r="BLT95" s="948"/>
      <c r="BLU95" s="949"/>
      <c r="BLV95" s="949"/>
      <c r="BLW95" s="949"/>
      <c r="BLX95" s="949"/>
      <c r="BLY95" s="949"/>
      <c r="BLZ95" s="949"/>
      <c r="BMA95" s="949"/>
      <c r="BMB95" s="950"/>
      <c r="BMC95" s="948"/>
      <c r="BMD95" s="949"/>
      <c r="BME95" s="949"/>
      <c r="BMF95" s="949"/>
      <c r="BMG95" s="949"/>
      <c r="BMH95" s="949"/>
      <c r="BMI95" s="949"/>
      <c r="BMJ95" s="949"/>
      <c r="BMK95" s="950"/>
      <c r="BML95" s="948"/>
      <c r="BMM95" s="949"/>
      <c r="BMN95" s="949"/>
      <c r="BMO95" s="949"/>
      <c r="BMP95" s="949"/>
      <c r="BMQ95" s="949"/>
      <c r="BMR95" s="949"/>
      <c r="BMS95" s="949"/>
      <c r="BMT95" s="950"/>
      <c r="BMU95" s="948"/>
      <c r="BMV95" s="949"/>
      <c r="BMW95" s="949"/>
      <c r="BMX95" s="949"/>
      <c r="BMY95" s="949"/>
      <c r="BMZ95" s="949"/>
      <c r="BNA95" s="949"/>
      <c r="BNB95" s="949"/>
      <c r="BNC95" s="950"/>
      <c r="BND95" s="948"/>
      <c r="BNE95" s="949"/>
      <c r="BNF95" s="949"/>
      <c r="BNG95" s="949"/>
      <c r="BNH95" s="949"/>
      <c r="BNI95" s="949"/>
      <c r="BNJ95" s="949"/>
      <c r="BNK95" s="949"/>
      <c r="BNL95" s="950"/>
      <c r="BNM95" s="948"/>
      <c r="BNN95" s="949"/>
      <c r="BNO95" s="949"/>
      <c r="BNP95" s="949"/>
      <c r="BNQ95" s="949"/>
      <c r="BNR95" s="949"/>
      <c r="BNS95" s="949"/>
      <c r="BNT95" s="949"/>
      <c r="BNU95" s="950"/>
      <c r="BNV95" s="948"/>
      <c r="BNW95" s="949"/>
      <c r="BNX95" s="949"/>
      <c r="BNY95" s="949"/>
      <c r="BNZ95" s="949"/>
      <c r="BOA95" s="949"/>
      <c r="BOB95" s="949"/>
      <c r="BOC95" s="949"/>
      <c r="BOD95" s="950"/>
      <c r="BOE95" s="948"/>
      <c r="BOF95" s="949"/>
      <c r="BOG95" s="949"/>
      <c r="BOH95" s="949"/>
      <c r="BOI95" s="949"/>
      <c r="BOJ95" s="949"/>
      <c r="BOK95" s="949"/>
      <c r="BOL95" s="949"/>
      <c r="BOM95" s="950"/>
      <c r="BON95" s="948"/>
      <c r="BOO95" s="949"/>
      <c r="BOP95" s="949"/>
      <c r="BOQ95" s="949"/>
      <c r="BOR95" s="949"/>
      <c r="BOS95" s="949"/>
      <c r="BOT95" s="949"/>
      <c r="BOU95" s="949"/>
      <c r="BOV95" s="950"/>
      <c r="BOW95" s="948"/>
      <c r="BOX95" s="949"/>
      <c r="BOY95" s="949"/>
      <c r="BOZ95" s="949"/>
      <c r="BPA95" s="949"/>
      <c r="BPB95" s="949"/>
      <c r="BPC95" s="949"/>
      <c r="BPD95" s="949"/>
      <c r="BPE95" s="950"/>
      <c r="BPF95" s="948"/>
      <c r="BPG95" s="949"/>
      <c r="BPH95" s="949"/>
      <c r="BPI95" s="949"/>
      <c r="BPJ95" s="949"/>
      <c r="BPK95" s="949"/>
      <c r="BPL95" s="949"/>
      <c r="BPM95" s="949"/>
      <c r="BPN95" s="950"/>
      <c r="BPO95" s="948"/>
      <c r="BPP95" s="949"/>
      <c r="BPQ95" s="949"/>
      <c r="BPR95" s="949"/>
      <c r="BPS95" s="949"/>
      <c r="BPT95" s="949"/>
      <c r="BPU95" s="949"/>
      <c r="BPV95" s="949"/>
      <c r="BPW95" s="950"/>
      <c r="BPX95" s="948"/>
      <c r="BPY95" s="949"/>
      <c r="BPZ95" s="949"/>
      <c r="BQA95" s="949"/>
      <c r="BQB95" s="949"/>
      <c r="BQC95" s="949"/>
      <c r="BQD95" s="949"/>
      <c r="BQE95" s="949"/>
      <c r="BQF95" s="950"/>
      <c r="BQG95" s="948"/>
      <c r="BQH95" s="949"/>
      <c r="BQI95" s="949"/>
      <c r="BQJ95" s="949"/>
      <c r="BQK95" s="949"/>
      <c r="BQL95" s="949"/>
      <c r="BQM95" s="949"/>
      <c r="BQN95" s="949"/>
      <c r="BQO95" s="950"/>
      <c r="BQP95" s="948"/>
      <c r="BQQ95" s="949"/>
      <c r="BQR95" s="949"/>
      <c r="BQS95" s="949"/>
      <c r="BQT95" s="949"/>
      <c r="BQU95" s="949"/>
      <c r="BQV95" s="949"/>
      <c r="BQW95" s="949"/>
      <c r="BQX95" s="950"/>
      <c r="BQY95" s="948"/>
      <c r="BQZ95" s="949"/>
      <c r="BRA95" s="949"/>
      <c r="BRB95" s="949"/>
      <c r="BRC95" s="949"/>
      <c r="BRD95" s="949"/>
      <c r="BRE95" s="949"/>
      <c r="BRF95" s="949"/>
      <c r="BRG95" s="950"/>
      <c r="BRH95" s="948"/>
      <c r="BRI95" s="949"/>
      <c r="BRJ95" s="949"/>
      <c r="BRK95" s="949"/>
      <c r="BRL95" s="949"/>
      <c r="BRM95" s="949"/>
      <c r="BRN95" s="949"/>
      <c r="BRO95" s="949"/>
      <c r="BRP95" s="950"/>
      <c r="BRQ95" s="948"/>
      <c r="BRR95" s="949"/>
      <c r="BRS95" s="949"/>
      <c r="BRT95" s="949"/>
      <c r="BRU95" s="949"/>
      <c r="BRV95" s="949"/>
      <c r="BRW95" s="949"/>
      <c r="BRX95" s="949"/>
      <c r="BRY95" s="950"/>
      <c r="BRZ95" s="948"/>
      <c r="BSA95" s="949"/>
      <c r="BSB95" s="949"/>
      <c r="BSC95" s="949"/>
      <c r="BSD95" s="949"/>
      <c r="BSE95" s="949"/>
      <c r="BSF95" s="949"/>
      <c r="BSG95" s="949"/>
      <c r="BSH95" s="950"/>
      <c r="BSI95" s="948"/>
      <c r="BSJ95" s="949"/>
      <c r="BSK95" s="949"/>
      <c r="BSL95" s="949"/>
      <c r="BSM95" s="949"/>
      <c r="BSN95" s="949"/>
      <c r="BSO95" s="949"/>
      <c r="BSP95" s="949"/>
      <c r="BSQ95" s="950"/>
      <c r="BSR95" s="948"/>
      <c r="BSS95" s="949"/>
      <c r="BST95" s="949"/>
      <c r="BSU95" s="949"/>
      <c r="BSV95" s="949"/>
      <c r="BSW95" s="949"/>
      <c r="BSX95" s="949"/>
      <c r="BSY95" s="949"/>
      <c r="BSZ95" s="950"/>
      <c r="BTA95" s="948"/>
      <c r="BTB95" s="949"/>
      <c r="BTC95" s="949"/>
      <c r="BTD95" s="949"/>
      <c r="BTE95" s="949"/>
      <c r="BTF95" s="949"/>
      <c r="BTG95" s="949"/>
      <c r="BTH95" s="949"/>
      <c r="BTI95" s="950"/>
      <c r="BTJ95" s="948"/>
      <c r="BTK95" s="949"/>
      <c r="BTL95" s="949"/>
      <c r="BTM95" s="949"/>
      <c r="BTN95" s="949"/>
      <c r="BTO95" s="949"/>
      <c r="BTP95" s="949"/>
      <c r="BTQ95" s="949"/>
      <c r="BTR95" s="950"/>
      <c r="BTS95" s="948"/>
      <c r="BTT95" s="949"/>
      <c r="BTU95" s="949"/>
      <c r="BTV95" s="949"/>
      <c r="BTW95" s="949"/>
      <c r="BTX95" s="949"/>
      <c r="BTY95" s="949"/>
      <c r="BTZ95" s="949"/>
      <c r="BUA95" s="950"/>
      <c r="BUB95" s="948"/>
      <c r="BUC95" s="949"/>
      <c r="BUD95" s="949"/>
      <c r="BUE95" s="949"/>
      <c r="BUF95" s="949"/>
      <c r="BUG95" s="949"/>
      <c r="BUH95" s="949"/>
      <c r="BUI95" s="949"/>
      <c r="BUJ95" s="950"/>
      <c r="BUK95" s="948"/>
      <c r="BUL95" s="949"/>
      <c r="BUM95" s="949"/>
      <c r="BUN95" s="949"/>
      <c r="BUO95" s="949"/>
      <c r="BUP95" s="949"/>
      <c r="BUQ95" s="949"/>
      <c r="BUR95" s="949"/>
      <c r="BUS95" s="950"/>
      <c r="BUT95" s="948"/>
      <c r="BUU95" s="949"/>
      <c r="BUV95" s="949"/>
      <c r="BUW95" s="949"/>
      <c r="BUX95" s="949"/>
      <c r="BUY95" s="949"/>
      <c r="BUZ95" s="949"/>
      <c r="BVA95" s="949"/>
      <c r="BVB95" s="950"/>
      <c r="BVC95" s="948"/>
      <c r="BVD95" s="949"/>
      <c r="BVE95" s="949"/>
      <c r="BVF95" s="949"/>
      <c r="BVG95" s="949"/>
      <c r="BVH95" s="949"/>
      <c r="BVI95" s="949"/>
      <c r="BVJ95" s="949"/>
      <c r="BVK95" s="950"/>
      <c r="BVL95" s="948"/>
      <c r="BVM95" s="949"/>
      <c r="BVN95" s="949"/>
      <c r="BVO95" s="949"/>
      <c r="BVP95" s="949"/>
      <c r="BVQ95" s="949"/>
      <c r="BVR95" s="949"/>
      <c r="BVS95" s="949"/>
      <c r="BVT95" s="950"/>
      <c r="BVU95" s="948"/>
      <c r="BVV95" s="949"/>
      <c r="BVW95" s="949"/>
      <c r="BVX95" s="949"/>
      <c r="BVY95" s="949"/>
      <c r="BVZ95" s="949"/>
      <c r="BWA95" s="949"/>
      <c r="BWB95" s="949"/>
      <c r="BWC95" s="950"/>
      <c r="BWD95" s="948"/>
      <c r="BWE95" s="949"/>
      <c r="BWF95" s="949"/>
      <c r="BWG95" s="949"/>
      <c r="BWH95" s="949"/>
      <c r="BWI95" s="949"/>
      <c r="BWJ95" s="949"/>
      <c r="BWK95" s="949"/>
      <c r="BWL95" s="950"/>
      <c r="BWM95" s="948"/>
      <c r="BWN95" s="949"/>
      <c r="BWO95" s="949"/>
      <c r="BWP95" s="949"/>
      <c r="BWQ95" s="949"/>
      <c r="BWR95" s="949"/>
      <c r="BWS95" s="949"/>
      <c r="BWT95" s="949"/>
      <c r="BWU95" s="950"/>
      <c r="BWV95" s="948"/>
      <c r="BWW95" s="949"/>
      <c r="BWX95" s="949"/>
      <c r="BWY95" s="949"/>
      <c r="BWZ95" s="949"/>
      <c r="BXA95" s="949"/>
      <c r="BXB95" s="949"/>
      <c r="BXC95" s="949"/>
      <c r="BXD95" s="950"/>
      <c r="BXE95" s="948"/>
      <c r="BXF95" s="949"/>
      <c r="BXG95" s="949"/>
      <c r="BXH95" s="949"/>
      <c r="BXI95" s="949"/>
      <c r="BXJ95" s="949"/>
      <c r="BXK95" s="949"/>
      <c r="BXL95" s="949"/>
      <c r="BXM95" s="950"/>
      <c r="BXN95" s="948"/>
      <c r="BXO95" s="949"/>
      <c r="BXP95" s="949"/>
      <c r="BXQ95" s="949"/>
      <c r="BXR95" s="949"/>
      <c r="BXS95" s="949"/>
      <c r="BXT95" s="949"/>
      <c r="BXU95" s="949"/>
      <c r="BXV95" s="950"/>
      <c r="BXW95" s="948"/>
      <c r="BXX95" s="949"/>
      <c r="BXY95" s="949"/>
      <c r="BXZ95" s="949"/>
      <c r="BYA95" s="949"/>
      <c r="BYB95" s="949"/>
      <c r="BYC95" s="949"/>
      <c r="BYD95" s="949"/>
      <c r="BYE95" s="950"/>
      <c r="BYF95" s="948"/>
      <c r="BYG95" s="949"/>
      <c r="BYH95" s="949"/>
      <c r="BYI95" s="949"/>
      <c r="BYJ95" s="949"/>
      <c r="BYK95" s="949"/>
      <c r="BYL95" s="949"/>
      <c r="BYM95" s="949"/>
      <c r="BYN95" s="950"/>
      <c r="BYO95" s="948"/>
      <c r="BYP95" s="949"/>
      <c r="BYQ95" s="949"/>
      <c r="BYR95" s="949"/>
      <c r="BYS95" s="949"/>
      <c r="BYT95" s="949"/>
      <c r="BYU95" s="949"/>
      <c r="BYV95" s="949"/>
      <c r="BYW95" s="950"/>
      <c r="BYX95" s="948"/>
      <c r="BYY95" s="949"/>
      <c r="BYZ95" s="949"/>
      <c r="BZA95" s="949"/>
      <c r="BZB95" s="949"/>
      <c r="BZC95" s="949"/>
      <c r="BZD95" s="949"/>
      <c r="BZE95" s="949"/>
      <c r="BZF95" s="950"/>
      <c r="BZG95" s="948"/>
      <c r="BZH95" s="949"/>
      <c r="BZI95" s="949"/>
      <c r="BZJ95" s="949"/>
      <c r="BZK95" s="949"/>
      <c r="BZL95" s="949"/>
      <c r="BZM95" s="949"/>
      <c r="BZN95" s="949"/>
      <c r="BZO95" s="950"/>
      <c r="BZP95" s="948"/>
      <c r="BZQ95" s="949"/>
      <c r="BZR95" s="949"/>
      <c r="BZS95" s="949"/>
      <c r="BZT95" s="949"/>
      <c r="BZU95" s="949"/>
      <c r="BZV95" s="949"/>
      <c r="BZW95" s="949"/>
      <c r="BZX95" s="950"/>
      <c r="BZY95" s="948"/>
      <c r="BZZ95" s="949"/>
      <c r="CAA95" s="949"/>
      <c r="CAB95" s="949"/>
      <c r="CAC95" s="949"/>
      <c r="CAD95" s="949"/>
      <c r="CAE95" s="949"/>
      <c r="CAF95" s="949"/>
      <c r="CAG95" s="950"/>
      <c r="CAH95" s="948"/>
      <c r="CAI95" s="949"/>
      <c r="CAJ95" s="949"/>
      <c r="CAK95" s="949"/>
      <c r="CAL95" s="949"/>
      <c r="CAM95" s="949"/>
      <c r="CAN95" s="949"/>
      <c r="CAO95" s="949"/>
      <c r="CAP95" s="950"/>
      <c r="CAQ95" s="948"/>
      <c r="CAR95" s="949"/>
      <c r="CAS95" s="949"/>
      <c r="CAT95" s="949"/>
      <c r="CAU95" s="949"/>
      <c r="CAV95" s="949"/>
      <c r="CAW95" s="949"/>
      <c r="CAX95" s="949"/>
      <c r="CAY95" s="950"/>
      <c r="CAZ95" s="948"/>
      <c r="CBA95" s="949"/>
      <c r="CBB95" s="949"/>
      <c r="CBC95" s="949"/>
      <c r="CBD95" s="949"/>
      <c r="CBE95" s="949"/>
      <c r="CBF95" s="949"/>
      <c r="CBG95" s="949"/>
      <c r="CBH95" s="950"/>
      <c r="CBI95" s="948"/>
      <c r="CBJ95" s="949"/>
      <c r="CBK95" s="949"/>
      <c r="CBL95" s="949"/>
      <c r="CBM95" s="949"/>
      <c r="CBN95" s="949"/>
      <c r="CBO95" s="949"/>
      <c r="CBP95" s="949"/>
      <c r="CBQ95" s="950"/>
      <c r="CBR95" s="948"/>
      <c r="CBS95" s="949"/>
      <c r="CBT95" s="949"/>
      <c r="CBU95" s="949"/>
      <c r="CBV95" s="949"/>
      <c r="CBW95" s="949"/>
      <c r="CBX95" s="949"/>
      <c r="CBY95" s="949"/>
      <c r="CBZ95" s="950"/>
      <c r="CCA95" s="948"/>
      <c r="CCB95" s="949"/>
      <c r="CCC95" s="949"/>
      <c r="CCD95" s="949"/>
      <c r="CCE95" s="949"/>
      <c r="CCF95" s="949"/>
      <c r="CCG95" s="949"/>
      <c r="CCH95" s="949"/>
      <c r="CCI95" s="950"/>
      <c r="CCJ95" s="948"/>
      <c r="CCK95" s="949"/>
      <c r="CCL95" s="949"/>
      <c r="CCM95" s="949"/>
      <c r="CCN95" s="949"/>
      <c r="CCO95" s="949"/>
      <c r="CCP95" s="949"/>
      <c r="CCQ95" s="949"/>
      <c r="CCR95" s="950"/>
      <c r="CCS95" s="948"/>
      <c r="CCT95" s="949"/>
      <c r="CCU95" s="949"/>
      <c r="CCV95" s="949"/>
      <c r="CCW95" s="949"/>
      <c r="CCX95" s="949"/>
      <c r="CCY95" s="949"/>
      <c r="CCZ95" s="949"/>
      <c r="CDA95" s="950"/>
      <c r="CDB95" s="948"/>
      <c r="CDC95" s="949"/>
      <c r="CDD95" s="949"/>
      <c r="CDE95" s="949"/>
      <c r="CDF95" s="949"/>
      <c r="CDG95" s="949"/>
      <c r="CDH95" s="949"/>
      <c r="CDI95" s="949"/>
      <c r="CDJ95" s="950"/>
      <c r="CDK95" s="948"/>
      <c r="CDL95" s="949"/>
      <c r="CDM95" s="949"/>
      <c r="CDN95" s="949"/>
      <c r="CDO95" s="949"/>
      <c r="CDP95" s="949"/>
      <c r="CDQ95" s="949"/>
      <c r="CDR95" s="949"/>
      <c r="CDS95" s="950"/>
      <c r="CDT95" s="948"/>
      <c r="CDU95" s="949"/>
      <c r="CDV95" s="949"/>
      <c r="CDW95" s="949"/>
      <c r="CDX95" s="949"/>
      <c r="CDY95" s="949"/>
      <c r="CDZ95" s="949"/>
      <c r="CEA95" s="949"/>
      <c r="CEB95" s="950"/>
      <c r="CEC95" s="948"/>
      <c r="CED95" s="949"/>
      <c r="CEE95" s="949"/>
      <c r="CEF95" s="949"/>
      <c r="CEG95" s="949"/>
      <c r="CEH95" s="949"/>
      <c r="CEI95" s="949"/>
      <c r="CEJ95" s="949"/>
      <c r="CEK95" s="950"/>
      <c r="CEL95" s="948"/>
      <c r="CEM95" s="949"/>
      <c r="CEN95" s="949"/>
      <c r="CEO95" s="949"/>
      <c r="CEP95" s="949"/>
      <c r="CEQ95" s="949"/>
      <c r="CER95" s="949"/>
      <c r="CES95" s="949"/>
      <c r="CET95" s="950"/>
      <c r="CEU95" s="948"/>
      <c r="CEV95" s="949"/>
      <c r="CEW95" s="949"/>
      <c r="CEX95" s="949"/>
      <c r="CEY95" s="949"/>
      <c r="CEZ95" s="949"/>
      <c r="CFA95" s="949"/>
      <c r="CFB95" s="949"/>
      <c r="CFC95" s="950"/>
      <c r="CFD95" s="948"/>
      <c r="CFE95" s="949"/>
      <c r="CFF95" s="949"/>
      <c r="CFG95" s="949"/>
      <c r="CFH95" s="949"/>
      <c r="CFI95" s="949"/>
      <c r="CFJ95" s="949"/>
      <c r="CFK95" s="949"/>
      <c r="CFL95" s="950"/>
      <c r="CFM95" s="948"/>
      <c r="CFN95" s="949"/>
      <c r="CFO95" s="949"/>
      <c r="CFP95" s="949"/>
      <c r="CFQ95" s="949"/>
      <c r="CFR95" s="949"/>
      <c r="CFS95" s="949"/>
      <c r="CFT95" s="949"/>
      <c r="CFU95" s="950"/>
      <c r="CFV95" s="948"/>
      <c r="CFW95" s="949"/>
      <c r="CFX95" s="949"/>
      <c r="CFY95" s="949"/>
      <c r="CFZ95" s="949"/>
      <c r="CGA95" s="949"/>
      <c r="CGB95" s="949"/>
      <c r="CGC95" s="949"/>
      <c r="CGD95" s="950"/>
      <c r="CGE95" s="948"/>
      <c r="CGF95" s="949"/>
      <c r="CGG95" s="949"/>
      <c r="CGH95" s="949"/>
      <c r="CGI95" s="949"/>
      <c r="CGJ95" s="949"/>
      <c r="CGK95" s="949"/>
      <c r="CGL95" s="949"/>
      <c r="CGM95" s="950"/>
      <c r="CGN95" s="948"/>
      <c r="CGO95" s="949"/>
      <c r="CGP95" s="949"/>
      <c r="CGQ95" s="949"/>
      <c r="CGR95" s="949"/>
      <c r="CGS95" s="949"/>
      <c r="CGT95" s="949"/>
      <c r="CGU95" s="949"/>
      <c r="CGV95" s="950"/>
      <c r="CGW95" s="948"/>
      <c r="CGX95" s="949"/>
      <c r="CGY95" s="949"/>
      <c r="CGZ95" s="949"/>
      <c r="CHA95" s="949"/>
      <c r="CHB95" s="949"/>
      <c r="CHC95" s="949"/>
      <c r="CHD95" s="949"/>
      <c r="CHE95" s="950"/>
      <c r="CHF95" s="948"/>
      <c r="CHG95" s="949"/>
      <c r="CHH95" s="949"/>
      <c r="CHI95" s="949"/>
      <c r="CHJ95" s="949"/>
      <c r="CHK95" s="949"/>
      <c r="CHL95" s="949"/>
      <c r="CHM95" s="949"/>
      <c r="CHN95" s="950"/>
      <c r="CHO95" s="948"/>
      <c r="CHP95" s="949"/>
      <c r="CHQ95" s="949"/>
      <c r="CHR95" s="949"/>
      <c r="CHS95" s="949"/>
      <c r="CHT95" s="949"/>
      <c r="CHU95" s="949"/>
      <c r="CHV95" s="949"/>
      <c r="CHW95" s="950"/>
      <c r="CHX95" s="948"/>
      <c r="CHY95" s="949"/>
      <c r="CHZ95" s="949"/>
      <c r="CIA95" s="949"/>
      <c r="CIB95" s="949"/>
      <c r="CIC95" s="949"/>
      <c r="CID95" s="949"/>
      <c r="CIE95" s="949"/>
      <c r="CIF95" s="950"/>
      <c r="CIG95" s="948"/>
      <c r="CIH95" s="949"/>
      <c r="CII95" s="949"/>
      <c r="CIJ95" s="949"/>
      <c r="CIK95" s="949"/>
      <c r="CIL95" s="949"/>
      <c r="CIM95" s="949"/>
      <c r="CIN95" s="949"/>
      <c r="CIO95" s="950"/>
      <c r="CIP95" s="948"/>
      <c r="CIQ95" s="949"/>
      <c r="CIR95" s="949"/>
      <c r="CIS95" s="949"/>
      <c r="CIT95" s="949"/>
      <c r="CIU95" s="949"/>
      <c r="CIV95" s="949"/>
      <c r="CIW95" s="949"/>
      <c r="CIX95" s="950"/>
      <c r="CIY95" s="948"/>
      <c r="CIZ95" s="949"/>
      <c r="CJA95" s="949"/>
      <c r="CJB95" s="949"/>
      <c r="CJC95" s="949"/>
      <c r="CJD95" s="949"/>
      <c r="CJE95" s="949"/>
      <c r="CJF95" s="949"/>
      <c r="CJG95" s="950"/>
      <c r="CJH95" s="948"/>
      <c r="CJI95" s="949"/>
      <c r="CJJ95" s="949"/>
      <c r="CJK95" s="949"/>
      <c r="CJL95" s="949"/>
      <c r="CJM95" s="949"/>
      <c r="CJN95" s="949"/>
      <c r="CJO95" s="949"/>
      <c r="CJP95" s="950"/>
      <c r="CJQ95" s="948"/>
      <c r="CJR95" s="949"/>
      <c r="CJS95" s="949"/>
      <c r="CJT95" s="949"/>
      <c r="CJU95" s="949"/>
      <c r="CJV95" s="949"/>
      <c r="CJW95" s="949"/>
      <c r="CJX95" s="949"/>
      <c r="CJY95" s="950"/>
      <c r="CJZ95" s="948"/>
      <c r="CKA95" s="949"/>
      <c r="CKB95" s="949"/>
      <c r="CKC95" s="949"/>
      <c r="CKD95" s="949"/>
      <c r="CKE95" s="949"/>
      <c r="CKF95" s="949"/>
      <c r="CKG95" s="949"/>
      <c r="CKH95" s="950"/>
      <c r="CKI95" s="948"/>
      <c r="CKJ95" s="949"/>
      <c r="CKK95" s="949"/>
      <c r="CKL95" s="949"/>
      <c r="CKM95" s="949"/>
      <c r="CKN95" s="949"/>
      <c r="CKO95" s="949"/>
      <c r="CKP95" s="949"/>
      <c r="CKQ95" s="950"/>
      <c r="CKR95" s="948"/>
      <c r="CKS95" s="949"/>
      <c r="CKT95" s="949"/>
      <c r="CKU95" s="949"/>
      <c r="CKV95" s="949"/>
      <c r="CKW95" s="949"/>
      <c r="CKX95" s="949"/>
      <c r="CKY95" s="949"/>
      <c r="CKZ95" s="950"/>
      <c r="CLA95" s="948"/>
      <c r="CLB95" s="949"/>
      <c r="CLC95" s="949"/>
      <c r="CLD95" s="949"/>
      <c r="CLE95" s="949"/>
      <c r="CLF95" s="949"/>
      <c r="CLG95" s="949"/>
      <c r="CLH95" s="949"/>
      <c r="CLI95" s="950"/>
      <c r="CLJ95" s="948"/>
      <c r="CLK95" s="949"/>
      <c r="CLL95" s="949"/>
      <c r="CLM95" s="949"/>
      <c r="CLN95" s="949"/>
      <c r="CLO95" s="949"/>
      <c r="CLP95" s="949"/>
      <c r="CLQ95" s="949"/>
      <c r="CLR95" s="950"/>
      <c r="CLS95" s="948"/>
      <c r="CLT95" s="949"/>
      <c r="CLU95" s="949"/>
      <c r="CLV95" s="949"/>
      <c r="CLW95" s="949"/>
      <c r="CLX95" s="949"/>
      <c r="CLY95" s="949"/>
      <c r="CLZ95" s="949"/>
      <c r="CMA95" s="950"/>
      <c r="CMB95" s="948"/>
      <c r="CMC95" s="949"/>
      <c r="CMD95" s="949"/>
      <c r="CME95" s="949"/>
      <c r="CMF95" s="949"/>
      <c r="CMG95" s="949"/>
      <c r="CMH95" s="949"/>
      <c r="CMI95" s="949"/>
      <c r="CMJ95" s="950"/>
      <c r="CMK95" s="948"/>
      <c r="CML95" s="949"/>
      <c r="CMM95" s="949"/>
      <c r="CMN95" s="949"/>
      <c r="CMO95" s="949"/>
      <c r="CMP95" s="949"/>
      <c r="CMQ95" s="949"/>
      <c r="CMR95" s="949"/>
      <c r="CMS95" s="950"/>
      <c r="CMT95" s="948"/>
      <c r="CMU95" s="949"/>
      <c r="CMV95" s="949"/>
      <c r="CMW95" s="949"/>
      <c r="CMX95" s="949"/>
      <c r="CMY95" s="949"/>
      <c r="CMZ95" s="949"/>
      <c r="CNA95" s="949"/>
      <c r="CNB95" s="950"/>
      <c r="CNC95" s="948"/>
      <c r="CND95" s="949"/>
      <c r="CNE95" s="949"/>
      <c r="CNF95" s="949"/>
      <c r="CNG95" s="949"/>
      <c r="CNH95" s="949"/>
      <c r="CNI95" s="949"/>
      <c r="CNJ95" s="949"/>
      <c r="CNK95" s="950"/>
      <c r="CNL95" s="948"/>
      <c r="CNM95" s="949"/>
      <c r="CNN95" s="949"/>
      <c r="CNO95" s="949"/>
      <c r="CNP95" s="949"/>
      <c r="CNQ95" s="949"/>
      <c r="CNR95" s="949"/>
      <c r="CNS95" s="949"/>
      <c r="CNT95" s="950"/>
      <c r="CNU95" s="948"/>
      <c r="CNV95" s="949"/>
      <c r="CNW95" s="949"/>
      <c r="CNX95" s="949"/>
      <c r="CNY95" s="949"/>
      <c r="CNZ95" s="949"/>
      <c r="COA95" s="949"/>
      <c r="COB95" s="949"/>
      <c r="COC95" s="950"/>
      <c r="COD95" s="948"/>
      <c r="COE95" s="949"/>
      <c r="COF95" s="949"/>
      <c r="COG95" s="949"/>
      <c r="COH95" s="949"/>
      <c r="COI95" s="949"/>
      <c r="COJ95" s="949"/>
      <c r="COK95" s="949"/>
      <c r="COL95" s="950"/>
      <c r="COM95" s="948"/>
      <c r="CON95" s="949"/>
      <c r="COO95" s="949"/>
      <c r="COP95" s="949"/>
      <c r="COQ95" s="949"/>
      <c r="COR95" s="949"/>
      <c r="COS95" s="949"/>
      <c r="COT95" s="949"/>
      <c r="COU95" s="950"/>
      <c r="COV95" s="948"/>
      <c r="COW95" s="949"/>
      <c r="COX95" s="949"/>
      <c r="COY95" s="949"/>
      <c r="COZ95" s="949"/>
      <c r="CPA95" s="949"/>
      <c r="CPB95" s="949"/>
      <c r="CPC95" s="949"/>
      <c r="CPD95" s="950"/>
      <c r="CPE95" s="948"/>
      <c r="CPF95" s="949"/>
      <c r="CPG95" s="949"/>
      <c r="CPH95" s="949"/>
      <c r="CPI95" s="949"/>
      <c r="CPJ95" s="949"/>
      <c r="CPK95" s="949"/>
      <c r="CPL95" s="949"/>
      <c r="CPM95" s="950"/>
      <c r="CPN95" s="948"/>
      <c r="CPO95" s="949"/>
      <c r="CPP95" s="949"/>
      <c r="CPQ95" s="949"/>
      <c r="CPR95" s="949"/>
      <c r="CPS95" s="949"/>
      <c r="CPT95" s="949"/>
      <c r="CPU95" s="949"/>
      <c r="CPV95" s="950"/>
      <c r="CPW95" s="948"/>
      <c r="CPX95" s="949"/>
      <c r="CPY95" s="949"/>
      <c r="CPZ95" s="949"/>
      <c r="CQA95" s="949"/>
      <c r="CQB95" s="949"/>
      <c r="CQC95" s="949"/>
      <c r="CQD95" s="949"/>
      <c r="CQE95" s="950"/>
      <c r="CQF95" s="948"/>
      <c r="CQG95" s="949"/>
      <c r="CQH95" s="949"/>
      <c r="CQI95" s="949"/>
      <c r="CQJ95" s="949"/>
      <c r="CQK95" s="949"/>
      <c r="CQL95" s="949"/>
      <c r="CQM95" s="949"/>
      <c r="CQN95" s="950"/>
      <c r="CQO95" s="948"/>
      <c r="CQP95" s="949"/>
      <c r="CQQ95" s="949"/>
      <c r="CQR95" s="949"/>
      <c r="CQS95" s="949"/>
      <c r="CQT95" s="949"/>
      <c r="CQU95" s="949"/>
      <c r="CQV95" s="949"/>
      <c r="CQW95" s="950"/>
      <c r="CQX95" s="948"/>
      <c r="CQY95" s="949"/>
      <c r="CQZ95" s="949"/>
      <c r="CRA95" s="949"/>
      <c r="CRB95" s="949"/>
      <c r="CRC95" s="949"/>
      <c r="CRD95" s="949"/>
      <c r="CRE95" s="949"/>
      <c r="CRF95" s="950"/>
      <c r="CRG95" s="948"/>
      <c r="CRH95" s="949"/>
      <c r="CRI95" s="949"/>
      <c r="CRJ95" s="949"/>
      <c r="CRK95" s="949"/>
      <c r="CRL95" s="949"/>
      <c r="CRM95" s="949"/>
      <c r="CRN95" s="949"/>
      <c r="CRO95" s="950"/>
      <c r="CRP95" s="948"/>
      <c r="CRQ95" s="949"/>
      <c r="CRR95" s="949"/>
      <c r="CRS95" s="949"/>
      <c r="CRT95" s="949"/>
      <c r="CRU95" s="949"/>
      <c r="CRV95" s="949"/>
      <c r="CRW95" s="949"/>
      <c r="CRX95" s="950"/>
      <c r="CRY95" s="948"/>
      <c r="CRZ95" s="949"/>
      <c r="CSA95" s="949"/>
      <c r="CSB95" s="949"/>
      <c r="CSC95" s="949"/>
      <c r="CSD95" s="949"/>
      <c r="CSE95" s="949"/>
      <c r="CSF95" s="949"/>
      <c r="CSG95" s="950"/>
      <c r="CSH95" s="948"/>
      <c r="CSI95" s="949"/>
      <c r="CSJ95" s="949"/>
      <c r="CSK95" s="949"/>
      <c r="CSL95" s="949"/>
      <c r="CSM95" s="949"/>
      <c r="CSN95" s="949"/>
      <c r="CSO95" s="949"/>
      <c r="CSP95" s="950"/>
      <c r="CSQ95" s="948"/>
      <c r="CSR95" s="949"/>
      <c r="CSS95" s="949"/>
      <c r="CST95" s="949"/>
      <c r="CSU95" s="949"/>
      <c r="CSV95" s="949"/>
      <c r="CSW95" s="949"/>
      <c r="CSX95" s="949"/>
      <c r="CSY95" s="950"/>
      <c r="CSZ95" s="948"/>
      <c r="CTA95" s="949"/>
      <c r="CTB95" s="949"/>
      <c r="CTC95" s="949"/>
      <c r="CTD95" s="949"/>
      <c r="CTE95" s="949"/>
      <c r="CTF95" s="949"/>
      <c r="CTG95" s="949"/>
      <c r="CTH95" s="950"/>
      <c r="CTI95" s="948"/>
      <c r="CTJ95" s="949"/>
      <c r="CTK95" s="949"/>
      <c r="CTL95" s="949"/>
      <c r="CTM95" s="949"/>
      <c r="CTN95" s="949"/>
      <c r="CTO95" s="949"/>
      <c r="CTP95" s="949"/>
      <c r="CTQ95" s="950"/>
      <c r="CTR95" s="948"/>
      <c r="CTS95" s="949"/>
      <c r="CTT95" s="949"/>
      <c r="CTU95" s="949"/>
      <c r="CTV95" s="949"/>
      <c r="CTW95" s="949"/>
      <c r="CTX95" s="949"/>
      <c r="CTY95" s="949"/>
      <c r="CTZ95" s="950"/>
      <c r="CUA95" s="948"/>
      <c r="CUB95" s="949"/>
      <c r="CUC95" s="949"/>
      <c r="CUD95" s="949"/>
      <c r="CUE95" s="949"/>
      <c r="CUF95" s="949"/>
      <c r="CUG95" s="949"/>
      <c r="CUH95" s="949"/>
      <c r="CUI95" s="950"/>
      <c r="CUJ95" s="948"/>
      <c r="CUK95" s="949"/>
      <c r="CUL95" s="949"/>
      <c r="CUM95" s="949"/>
      <c r="CUN95" s="949"/>
      <c r="CUO95" s="949"/>
      <c r="CUP95" s="949"/>
      <c r="CUQ95" s="949"/>
      <c r="CUR95" s="950"/>
      <c r="CUS95" s="948"/>
      <c r="CUT95" s="949"/>
      <c r="CUU95" s="949"/>
      <c r="CUV95" s="949"/>
      <c r="CUW95" s="949"/>
      <c r="CUX95" s="949"/>
      <c r="CUY95" s="949"/>
      <c r="CUZ95" s="949"/>
      <c r="CVA95" s="950"/>
      <c r="CVB95" s="948"/>
      <c r="CVC95" s="949"/>
      <c r="CVD95" s="949"/>
      <c r="CVE95" s="949"/>
      <c r="CVF95" s="949"/>
      <c r="CVG95" s="949"/>
      <c r="CVH95" s="949"/>
      <c r="CVI95" s="949"/>
      <c r="CVJ95" s="950"/>
      <c r="CVK95" s="948"/>
      <c r="CVL95" s="949"/>
      <c r="CVM95" s="949"/>
      <c r="CVN95" s="949"/>
      <c r="CVO95" s="949"/>
      <c r="CVP95" s="949"/>
      <c r="CVQ95" s="949"/>
      <c r="CVR95" s="949"/>
      <c r="CVS95" s="950"/>
      <c r="CVT95" s="948"/>
      <c r="CVU95" s="949"/>
      <c r="CVV95" s="949"/>
      <c r="CVW95" s="949"/>
      <c r="CVX95" s="949"/>
      <c r="CVY95" s="949"/>
      <c r="CVZ95" s="949"/>
      <c r="CWA95" s="949"/>
      <c r="CWB95" s="950"/>
      <c r="CWC95" s="948"/>
      <c r="CWD95" s="949"/>
      <c r="CWE95" s="949"/>
      <c r="CWF95" s="949"/>
      <c r="CWG95" s="949"/>
      <c r="CWH95" s="949"/>
      <c r="CWI95" s="949"/>
      <c r="CWJ95" s="949"/>
      <c r="CWK95" s="950"/>
      <c r="CWL95" s="948"/>
      <c r="CWM95" s="949"/>
      <c r="CWN95" s="949"/>
      <c r="CWO95" s="949"/>
      <c r="CWP95" s="949"/>
      <c r="CWQ95" s="949"/>
      <c r="CWR95" s="949"/>
      <c r="CWS95" s="949"/>
      <c r="CWT95" s="950"/>
      <c r="CWU95" s="948"/>
      <c r="CWV95" s="949"/>
      <c r="CWW95" s="949"/>
      <c r="CWX95" s="949"/>
      <c r="CWY95" s="949"/>
      <c r="CWZ95" s="949"/>
      <c r="CXA95" s="949"/>
      <c r="CXB95" s="949"/>
      <c r="CXC95" s="950"/>
      <c r="CXD95" s="948"/>
      <c r="CXE95" s="949"/>
      <c r="CXF95" s="949"/>
      <c r="CXG95" s="949"/>
      <c r="CXH95" s="949"/>
      <c r="CXI95" s="949"/>
      <c r="CXJ95" s="949"/>
      <c r="CXK95" s="949"/>
      <c r="CXL95" s="950"/>
      <c r="CXM95" s="948"/>
      <c r="CXN95" s="949"/>
      <c r="CXO95" s="949"/>
      <c r="CXP95" s="949"/>
      <c r="CXQ95" s="949"/>
      <c r="CXR95" s="949"/>
      <c r="CXS95" s="949"/>
      <c r="CXT95" s="949"/>
      <c r="CXU95" s="950"/>
      <c r="CXV95" s="948"/>
      <c r="CXW95" s="949"/>
      <c r="CXX95" s="949"/>
      <c r="CXY95" s="949"/>
      <c r="CXZ95" s="949"/>
      <c r="CYA95" s="949"/>
      <c r="CYB95" s="949"/>
      <c r="CYC95" s="949"/>
      <c r="CYD95" s="950"/>
      <c r="CYE95" s="948"/>
      <c r="CYF95" s="949"/>
      <c r="CYG95" s="949"/>
      <c r="CYH95" s="949"/>
      <c r="CYI95" s="949"/>
      <c r="CYJ95" s="949"/>
      <c r="CYK95" s="949"/>
      <c r="CYL95" s="949"/>
      <c r="CYM95" s="950"/>
      <c r="CYN95" s="948"/>
      <c r="CYO95" s="949"/>
      <c r="CYP95" s="949"/>
      <c r="CYQ95" s="949"/>
      <c r="CYR95" s="949"/>
      <c r="CYS95" s="949"/>
      <c r="CYT95" s="949"/>
      <c r="CYU95" s="949"/>
      <c r="CYV95" s="950"/>
      <c r="CYW95" s="948"/>
      <c r="CYX95" s="949"/>
      <c r="CYY95" s="949"/>
      <c r="CYZ95" s="949"/>
      <c r="CZA95" s="949"/>
      <c r="CZB95" s="949"/>
      <c r="CZC95" s="949"/>
      <c r="CZD95" s="949"/>
      <c r="CZE95" s="950"/>
      <c r="CZF95" s="948"/>
      <c r="CZG95" s="949"/>
      <c r="CZH95" s="949"/>
      <c r="CZI95" s="949"/>
      <c r="CZJ95" s="949"/>
      <c r="CZK95" s="949"/>
      <c r="CZL95" s="949"/>
      <c r="CZM95" s="949"/>
      <c r="CZN95" s="950"/>
      <c r="CZO95" s="948"/>
      <c r="CZP95" s="949"/>
      <c r="CZQ95" s="949"/>
      <c r="CZR95" s="949"/>
      <c r="CZS95" s="949"/>
      <c r="CZT95" s="949"/>
      <c r="CZU95" s="949"/>
      <c r="CZV95" s="949"/>
      <c r="CZW95" s="950"/>
      <c r="CZX95" s="948"/>
      <c r="CZY95" s="949"/>
      <c r="CZZ95" s="949"/>
      <c r="DAA95" s="949"/>
      <c r="DAB95" s="949"/>
      <c r="DAC95" s="949"/>
      <c r="DAD95" s="949"/>
      <c r="DAE95" s="949"/>
      <c r="DAF95" s="950"/>
      <c r="DAG95" s="948"/>
      <c r="DAH95" s="949"/>
      <c r="DAI95" s="949"/>
      <c r="DAJ95" s="949"/>
      <c r="DAK95" s="949"/>
      <c r="DAL95" s="949"/>
      <c r="DAM95" s="949"/>
      <c r="DAN95" s="949"/>
      <c r="DAO95" s="950"/>
      <c r="DAP95" s="948"/>
      <c r="DAQ95" s="949"/>
      <c r="DAR95" s="949"/>
      <c r="DAS95" s="949"/>
      <c r="DAT95" s="949"/>
      <c r="DAU95" s="949"/>
      <c r="DAV95" s="949"/>
      <c r="DAW95" s="949"/>
      <c r="DAX95" s="950"/>
      <c r="DAY95" s="948"/>
      <c r="DAZ95" s="949"/>
      <c r="DBA95" s="949"/>
      <c r="DBB95" s="949"/>
      <c r="DBC95" s="949"/>
      <c r="DBD95" s="949"/>
      <c r="DBE95" s="949"/>
      <c r="DBF95" s="949"/>
      <c r="DBG95" s="950"/>
      <c r="DBH95" s="948"/>
      <c r="DBI95" s="949"/>
      <c r="DBJ95" s="949"/>
      <c r="DBK95" s="949"/>
      <c r="DBL95" s="949"/>
      <c r="DBM95" s="949"/>
      <c r="DBN95" s="949"/>
      <c r="DBO95" s="949"/>
      <c r="DBP95" s="950"/>
      <c r="DBQ95" s="948"/>
      <c r="DBR95" s="949"/>
      <c r="DBS95" s="949"/>
      <c r="DBT95" s="949"/>
      <c r="DBU95" s="949"/>
      <c r="DBV95" s="949"/>
      <c r="DBW95" s="949"/>
      <c r="DBX95" s="949"/>
      <c r="DBY95" s="950"/>
      <c r="DBZ95" s="948"/>
      <c r="DCA95" s="949"/>
      <c r="DCB95" s="949"/>
      <c r="DCC95" s="949"/>
      <c r="DCD95" s="949"/>
      <c r="DCE95" s="949"/>
      <c r="DCF95" s="949"/>
      <c r="DCG95" s="949"/>
      <c r="DCH95" s="950"/>
      <c r="DCI95" s="948"/>
      <c r="DCJ95" s="949"/>
      <c r="DCK95" s="949"/>
      <c r="DCL95" s="949"/>
      <c r="DCM95" s="949"/>
      <c r="DCN95" s="949"/>
      <c r="DCO95" s="949"/>
      <c r="DCP95" s="949"/>
      <c r="DCQ95" s="950"/>
      <c r="DCR95" s="948"/>
      <c r="DCS95" s="949"/>
      <c r="DCT95" s="949"/>
      <c r="DCU95" s="949"/>
      <c r="DCV95" s="949"/>
      <c r="DCW95" s="949"/>
      <c r="DCX95" s="949"/>
      <c r="DCY95" s="949"/>
      <c r="DCZ95" s="950"/>
      <c r="DDA95" s="948"/>
      <c r="DDB95" s="949"/>
      <c r="DDC95" s="949"/>
      <c r="DDD95" s="949"/>
      <c r="DDE95" s="949"/>
      <c r="DDF95" s="949"/>
      <c r="DDG95" s="949"/>
      <c r="DDH95" s="949"/>
      <c r="DDI95" s="950"/>
      <c r="DDJ95" s="948"/>
      <c r="DDK95" s="949"/>
      <c r="DDL95" s="949"/>
      <c r="DDM95" s="949"/>
      <c r="DDN95" s="949"/>
      <c r="DDO95" s="949"/>
      <c r="DDP95" s="949"/>
      <c r="DDQ95" s="949"/>
      <c r="DDR95" s="950"/>
      <c r="DDS95" s="948"/>
      <c r="DDT95" s="949"/>
      <c r="DDU95" s="949"/>
      <c r="DDV95" s="949"/>
      <c r="DDW95" s="949"/>
      <c r="DDX95" s="949"/>
      <c r="DDY95" s="949"/>
      <c r="DDZ95" s="949"/>
      <c r="DEA95" s="950"/>
      <c r="DEB95" s="948"/>
      <c r="DEC95" s="949"/>
      <c r="DED95" s="949"/>
      <c r="DEE95" s="949"/>
      <c r="DEF95" s="949"/>
      <c r="DEG95" s="949"/>
      <c r="DEH95" s="949"/>
      <c r="DEI95" s="949"/>
      <c r="DEJ95" s="950"/>
      <c r="DEK95" s="948"/>
      <c r="DEL95" s="949"/>
      <c r="DEM95" s="949"/>
      <c r="DEN95" s="949"/>
      <c r="DEO95" s="949"/>
      <c r="DEP95" s="949"/>
      <c r="DEQ95" s="949"/>
      <c r="DER95" s="949"/>
      <c r="DES95" s="950"/>
      <c r="DET95" s="948"/>
      <c r="DEU95" s="949"/>
      <c r="DEV95" s="949"/>
      <c r="DEW95" s="949"/>
      <c r="DEX95" s="949"/>
      <c r="DEY95" s="949"/>
      <c r="DEZ95" s="949"/>
      <c r="DFA95" s="949"/>
      <c r="DFB95" s="950"/>
      <c r="DFC95" s="948"/>
      <c r="DFD95" s="949"/>
      <c r="DFE95" s="949"/>
      <c r="DFF95" s="949"/>
      <c r="DFG95" s="949"/>
      <c r="DFH95" s="949"/>
      <c r="DFI95" s="949"/>
      <c r="DFJ95" s="949"/>
      <c r="DFK95" s="950"/>
      <c r="DFL95" s="948"/>
      <c r="DFM95" s="949"/>
      <c r="DFN95" s="949"/>
      <c r="DFO95" s="949"/>
      <c r="DFP95" s="949"/>
      <c r="DFQ95" s="949"/>
      <c r="DFR95" s="949"/>
      <c r="DFS95" s="949"/>
      <c r="DFT95" s="950"/>
      <c r="DFU95" s="948"/>
      <c r="DFV95" s="949"/>
      <c r="DFW95" s="949"/>
      <c r="DFX95" s="949"/>
      <c r="DFY95" s="949"/>
      <c r="DFZ95" s="949"/>
      <c r="DGA95" s="949"/>
      <c r="DGB95" s="949"/>
      <c r="DGC95" s="950"/>
      <c r="DGD95" s="948"/>
      <c r="DGE95" s="949"/>
      <c r="DGF95" s="949"/>
      <c r="DGG95" s="949"/>
      <c r="DGH95" s="949"/>
      <c r="DGI95" s="949"/>
      <c r="DGJ95" s="949"/>
      <c r="DGK95" s="949"/>
      <c r="DGL95" s="950"/>
      <c r="DGM95" s="948"/>
      <c r="DGN95" s="949"/>
      <c r="DGO95" s="949"/>
      <c r="DGP95" s="949"/>
      <c r="DGQ95" s="949"/>
      <c r="DGR95" s="949"/>
      <c r="DGS95" s="949"/>
      <c r="DGT95" s="949"/>
      <c r="DGU95" s="950"/>
      <c r="DGV95" s="948"/>
      <c r="DGW95" s="949"/>
      <c r="DGX95" s="949"/>
      <c r="DGY95" s="949"/>
      <c r="DGZ95" s="949"/>
      <c r="DHA95" s="949"/>
      <c r="DHB95" s="949"/>
      <c r="DHC95" s="949"/>
      <c r="DHD95" s="950"/>
      <c r="DHE95" s="948"/>
      <c r="DHF95" s="949"/>
      <c r="DHG95" s="949"/>
      <c r="DHH95" s="949"/>
      <c r="DHI95" s="949"/>
      <c r="DHJ95" s="949"/>
      <c r="DHK95" s="949"/>
      <c r="DHL95" s="949"/>
      <c r="DHM95" s="950"/>
      <c r="DHN95" s="948"/>
      <c r="DHO95" s="949"/>
      <c r="DHP95" s="949"/>
      <c r="DHQ95" s="949"/>
      <c r="DHR95" s="949"/>
      <c r="DHS95" s="949"/>
      <c r="DHT95" s="949"/>
      <c r="DHU95" s="949"/>
      <c r="DHV95" s="950"/>
      <c r="DHW95" s="948"/>
      <c r="DHX95" s="949"/>
      <c r="DHY95" s="949"/>
      <c r="DHZ95" s="949"/>
      <c r="DIA95" s="949"/>
      <c r="DIB95" s="949"/>
      <c r="DIC95" s="949"/>
      <c r="DID95" s="949"/>
      <c r="DIE95" s="950"/>
      <c r="DIF95" s="948"/>
      <c r="DIG95" s="949"/>
      <c r="DIH95" s="949"/>
      <c r="DII95" s="949"/>
      <c r="DIJ95" s="949"/>
      <c r="DIK95" s="949"/>
      <c r="DIL95" s="949"/>
      <c r="DIM95" s="949"/>
      <c r="DIN95" s="950"/>
      <c r="DIO95" s="948"/>
      <c r="DIP95" s="949"/>
      <c r="DIQ95" s="949"/>
      <c r="DIR95" s="949"/>
      <c r="DIS95" s="949"/>
      <c r="DIT95" s="949"/>
      <c r="DIU95" s="949"/>
      <c r="DIV95" s="949"/>
      <c r="DIW95" s="950"/>
      <c r="DIX95" s="948"/>
      <c r="DIY95" s="949"/>
      <c r="DIZ95" s="949"/>
      <c r="DJA95" s="949"/>
      <c r="DJB95" s="949"/>
      <c r="DJC95" s="949"/>
      <c r="DJD95" s="949"/>
      <c r="DJE95" s="949"/>
      <c r="DJF95" s="950"/>
      <c r="DJG95" s="948"/>
      <c r="DJH95" s="949"/>
      <c r="DJI95" s="949"/>
      <c r="DJJ95" s="949"/>
      <c r="DJK95" s="949"/>
      <c r="DJL95" s="949"/>
      <c r="DJM95" s="949"/>
      <c r="DJN95" s="949"/>
      <c r="DJO95" s="950"/>
      <c r="DJP95" s="948"/>
      <c r="DJQ95" s="949"/>
      <c r="DJR95" s="949"/>
      <c r="DJS95" s="949"/>
      <c r="DJT95" s="949"/>
      <c r="DJU95" s="949"/>
      <c r="DJV95" s="949"/>
      <c r="DJW95" s="949"/>
      <c r="DJX95" s="950"/>
      <c r="DJY95" s="948"/>
      <c r="DJZ95" s="949"/>
      <c r="DKA95" s="949"/>
      <c r="DKB95" s="949"/>
      <c r="DKC95" s="949"/>
      <c r="DKD95" s="949"/>
      <c r="DKE95" s="949"/>
      <c r="DKF95" s="949"/>
      <c r="DKG95" s="950"/>
      <c r="DKH95" s="948"/>
      <c r="DKI95" s="949"/>
      <c r="DKJ95" s="949"/>
      <c r="DKK95" s="949"/>
      <c r="DKL95" s="949"/>
      <c r="DKM95" s="949"/>
      <c r="DKN95" s="949"/>
      <c r="DKO95" s="949"/>
      <c r="DKP95" s="950"/>
      <c r="DKQ95" s="948"/>
      <c r="DKR95" s="949"/>
      <c r="DKS95" s="949"/>
      <c r="DKT95" s="949"/>
      <c r="DKU95" s="949"/>
      <c r="DKV95" s="949"/>
      <c r="DKW95" s="949"/>
      <c r="DKX95" s="949"/>
      <c r="DKY95" s="950"/>
      <c r="DKZ95" s="948"/>
      <c r="DLA95" s="949"/>
      <c r="DLB95" s="949"/>
      <c r="DLC95" s="949"/>
      <c r="DLD95" s="949"/>
      <c r="DLE95" s="949"/>
      <c r="DLF95" s="949"/>
      <c r="DLG95" s="949"/>
      <c r="DLH95" s="950"/>
      <c r="DLI95" s="948"/>
      <c r="DLJ95" s="949"/>
      <c r="DLK95" s="949"/>
      <c r="DLL95" s="949"/>
      <c r="DLM95" s="949"/>
      <c r="DLN95" s="949"/>
      <c r="DLO95" s="949"/>
      <c r="DLP95" s="949"/>
      <c r="DLQ95" s="950"/>
      <c r="DLR95" s="948"/>
      <c r="DLS95" s="949"/>
      <c r="DLT95" s="949"/>
      <c r="DLU95" s="949"/>
      <c r="DLV95" s="949"/>
      <c r="DLW95" s="949"/>
      <c r="DLX95" s="949"/>
      <c r="DLY95" s="949"/>
      <c r="DLZ95" s="950"/>
      <c r="DMA95" s="948"/>
      <c r="DMB95" s="949"/>
      <c r="DMC95" s="949"/>
      <c r="DMD95" s="949"/>
      <c r="DME95" s="949"/>
      <c r="DMF95" s="949"/>
      <c r="DMG95" s="949"/>
      <c r="DMH95" s="949"/>
      <c r="DMI95" s="950"/>
      <c r="DMJ95" s="948"/>
      <c r="DMK95" s="949"/>
      <c r="DML95" s="949"/>
      <c r="DMM95" s="949"/>
      <c r="DMN95" s="949"/>
      <c r="DMO95" s="949"/>
      <c r="DMP95" s="949"/>
      <c r="DMQ95" s="949"/>
      <c r="DMR95" s="950"/>
      <c r="DMS95" s="948"/>
      <c r="DMT95" s="949"/>
      <c r="DMU95" s="949"/>
      <c r="DMV95" s="949"/>
      <c r="DMW95" s="949"/>
      <c r="DMX95" s="949"/>
      <c r="DMY95" s="949"/>
      <c r="DMZ95" s="949"/>
      <c r="DNA95" s="950"/>
      <c r="DNB95" s="948"/>
      <c r="DNC95" s="949"/>
      <c r="DND95" s="949"/>
      <c r="DNE95" s="949"/>
      <c r="DNF95" s="949"/>
      <c r="DNG95" s="949"/>
      <c r="DNH95" s="949"/>
      <c r="DNI95" s="949"/>
      <c r="DNJ95" s="950"/>
      <c r="DNK95" s="948"/>
      <c r="DNL95" s="949"/>
      <c r="DNM95" s="949"/>
      <c r="DNN95" s="949"/>
      <c r="DNO95" s="949"/>
      <c r="DNP95" s="949"/>
      <c r="DNQ95" s="949"/>
      <c r="DNR95" s="949"/>
      <c r="DNS95" s="950"/>
      <c r="DNT95" s="948"/>
      <c r="DNU95" s="949"/>
      <c r="DNV95" s="949"/>
      <c r="DNW95" s="949"/>
      <c r="DNX95" s="949"/>
      <c r="DNY95" s="949"/>
      <c r="DNZ95" s="949"/>
      <c r="DOA95" s="949"/>
      <c r="DOB95" s="950"/>
      <c r="DOC95" s="948"/>
      <c r="DOD95" s="949"/>
      <c r="DOE95" s="949"/>
      <c r="DOF95" s="949"/>
      <c r="DOG95" s="949"/>
      <c r="DOH95" s="949"/>
      <c r="DOI95" s="949"/>
      <c r="DOJ95" s="949"/>
      <c r="DOK95" s="950"/>
      <c r="DOL95" s="948"/>
      <c r="DOM95" s="949"/>
      <c r="DON95" s="949"/>
      <c r="DOO95" s="949"/>
      <c r="DOP95" s="949"/>
      <c r="DOQ95" s="949"/>
      <c r="DOR95" s="949"/>
      <c r="DOS95" s="949"/>
      <c r="DOT95" s="950"/>
      <c r="DOU95" s="948"/>
      <c r="DOV95" s="949"/>
      <c r="DOW95" s="949"/>
      <c r="DOX95" s="949"/>
      <c r="DOY95" s="949"/>
      <c r="DOZ95" s="949"/>
      <c r="DPA95" s="949"/>
      <c r="DPB95" s="949"/>
      <c r="DPC95" s="950"/>
      <c r="DPD95" s="948"/>
      <c r="DPE95" s="949"/>
      <c r="DPF95" s="949"/>
      <c r="DPG95" s="949"/>
      <c r="DPH95" s="949"/>
      <c r="DPI95" s="949"/>
      <c r="DPJ95" s="949"/>
      <c r="DPK95" s="949"/>
      <c r="DPL95" s="950"/>
      <c r="DPM95" s="948"/>
      <c r="DPN95" s="949"/>
      <c r="DPO95" s="949"/>
      <c r="DPP95" s="949"/>
      <c r="DPQ95" s="949"/>
      <c r="DPR95" s="949"/>
      <c r="DPS95" s="949"/>
      <c r="DPT95" s="949"/>
      <c r="DPU95" s="950"/>
      <c r="DPV95" s="948"/>
      <c r="DPW95" s="949"/>
      <c r="DPX95" s="949"/>
      <c r="DPY95" s="949"/>
      <c r="DPZ95" s="949"/>
      <c r="DQA95" s="949"/>
      <c r="DQB95" s="949"/>
      <c r="DQC95" s="949"/>
      <c r="DQD95" s="950"/>
      <c r="DQE95" s="948"/>
      <c r="DQF95" s="949"/>
      <c r="DQG95" s="949"/>
      <c r="DQH95" s="949"/>
      <c r="DQI95" s="949"/>
      <c r="DQJ95" s="949"/>
      <c r="DQK95" s="949"/>
      <c r="DQL95" s="949"/>
      <c r="DQM95" s="950"/>
      <c r="DQN95" s="948"/>
      <c r="DQO95" s="949"/>
      <c r="DQP95" s="949"/>
      <c r="DQQ95" s="949"/>
      <c r="DQR95" s="949"/>
      <c r="DQS95" s="949"/>
      <c r="DQT95" s="949"/>
      <c r="DQU95" s="949"/>
      <c r="DQV95" s="950"/>
      <c r="DQW95" s="948"/>
      <c r="DQX95" s="949"/>
      <c r="DQY95" s="949"/>
      <c r="DQZ95" s="949"/>
      <c r="DRA95" s="949"/>
      <c r="DRB95" s="949"/>
      <c r="DRC95" s="949"/>
      <c r="DRD95" s="949"/>
      <c r="DRE95" s="950"/>
      <c r="DRF95" s="948"/>
      <c r="DRG95" s="949"/>
      <c r="DRH95" s="949"/>
      <c r="DRI95" s="949"/>
      <c r="DRJ95" s="949"/>
      <c r="DRK95" s="949"/>
      <c r="DRL95" s="949"/>
      <c r="DRM95" s="949"/>
      <c r="DRN95" s="950"/>
      <c r="DRO95" s="948"/>
      <c r="DRP95" s="949"/>
      <c r="DRQ95" s="949"/>
      <c r="DRR95" s="949"/>
      <c r="DRS95" s="949"/>
      <c r="DRT95" s="949"/>
      <c r="DRU95" s="949"/>
      <c r="DRV95" s="949"/>
      <c r="DRW95" s="950"/>
      <c r="DRX95" s="948"/>
      <c r="DRY95" s="949"/>
      <c r="DRZ95" s="949"/>
      <c r="DSA95" s="949"/>
      <c r="DSB95" s="949"/>
      <c r="DSC95" s="949"/>
      <c r="DSD95" s="949"/>
      <c r="DSE95" s="949"/>
      <c r="DSF95" s="950"/>
      <c r="DSG95" s="948"/>
      <c r="DSH95" s="949"/>
      <c r="DSI95" s="949"/>
      <c r="DSJ95" s="949"/>
      <c r="DSK95" s="949"/>
      <c r="DSL95" s="949"/>
      <c r="DSM95" s="949"/>
      <c r="DSN95" s="949"/>
      <c r="DSO95" s="950"/>
      <c r="DSP95" s="948"/>
      <c r="DSQ95" s="949"/>
      <c r="DSR95" s="949"/>
      <c r="DSS95" s="949"/>
      <c r="DST95" s="949"/>
      <c r="DSU95" s="949"/>
      <c r="DSV95" s="949"/>
      <c r="DSW95" s="949"/>
      <c r="DSX95" s="950"/>
      <c r="DSY95" s="948"/>
      <c r="DSZ95" s="949"/>
      <c r="DTA95" s="949"/>
      <c r="DTB95" s="949"/>
      <c r="DTC95" s="949"/>
      <c r="DTD95" s="949"/>
      <c r="DTE95" s="949"/>
      <c r="DTF95" s="949"/>
      <c r="DTG95" s="950"/>
      <c r="DTH95" s="948"/>
      <c r="DTI95" s="949"/>
      <c r="DTJ95" s="949"/>
      <c r="DTK95" s="949"/>
      <c r="DTL95" s="949"/>
      <c r="DTM95" s="949"/>
      <c r="DTN95" s="949"/>
      <c r="DTO95" s="949"/>
      <c r="DTP95" s="950"/>
      <c r="DTQ95" s="948"/>
      <c r="DTR95" s="949"/>
      <c r="DTS95" s="949"/>
      <c r="DTT95" s="949"/>
      <c r="DTU95" s="949"/>
      <c r="DTV95" s="949"/>
      <c r="DTW95" s="949"/>
      <c r="DTX95" s="949"/>
      <c r="DTY95" s="950"/>
      <c r="DTZ95" s="948"/>
      <c r="DUA95" s="949"/>
      <c r="DUB95" s="949"/>
      <c r="DUC95" s="949"/>
      <c r="DUD95" s="949"/>
      <c r="DUE95" s="949"/>
      <c r="DUF95" s="949"/>
      <c r="DUG95" s="949"/>
      <c r="DUH95" s="950"/>
      <c r="DUI95" s="948"/>
      <c r="DUJ95" s="949"/>
      <c r="DUK95" s="949"/>
      <c r="DUL95" s="949"/>
      <c r="DUM95" s="949"/>
      <c r="DUN95" s="949"/>
      <c r="DUO95" s="949"/>
      <c r="DUP95" s="949"/>
      <c r="DUQ95" s="950"/>
      <c r="DUR95" s="948"/>
      <c r="DUS95" s="949"/>
      <c r="DUT95" s="949"/>
      <c r="DUU95" s="949"/>
      <c r="DUV95" s="949"/>
      <c r="DUW95" s="949"/>
      <c r="DUX95" s="949"/>
      <c r="DUY95" s="949"/>
      <c r="DUZ95" s="950"/>
      <c r="DVA95" s="948"/>
      <c r="DVB95" s="949"/>
      <c r="DVC95" s="949"/>
      <c r="DVD95" s="949"/>
      <c r="DVE95" s="949"/>
      <c r="DVF95" s="949"/>
      <c r="DVG95" s="949"/>
      <c r="DVH95" s="949"/>
      <c r="DVI95" s="950"/>
      <c r="DVJ95" s="948"/>
      <c r="DVK95" s="949"/>
      <c r="DVL95" s="949"/>
      <c r="DVM95" s="949"/>
      <c r="DVN95" s="949"/>
      <c r="DVO95" s="949"/>
      <c r="DVP95" s="949"/>
      <c r="DVQ95" s="949"/>
      <c r="DVR95" s="950"/>
      <c r="DVS95" s="948"/>
      <c r="DVT95" s="949"/>
      <c r="DVU95" s="949"/>
      <c r="DVV95" s="949"/>
      <c r="DVW95" s="949"/>
      <c r="DVX95" s="949"/>
      <c r="DVY95" s="949"/>
      <c r="DVZ95" s="949"/>
      <c r="DWA95" s="950"/>
      <c r="DWB95" s="948"/>
      <c r="DWC95" s="949"/>
      <c r="DWD95" s="949"/>
      <c r="DWE95" s="949"/>
      <c r="DWF95" s="949"/>
      <c r="DWG95" s="949"/>
      <c r="DWH95" s="949"/>
      <c r="DWI95" s="949"/>
      <c r="DWJ95" s="950"/>
      <c r="DWK95" s="948"/>
      <c r="DWL95" s="949"/>
      <c r="DWM95" s="949"/>
      <c r="DWN95" s="949"/>
      <c r="DWO95" s="949"/>
      <c r="DWP95" s="949"/>
      <c r="DWQ95" s="949"/>
      <c r="DWR95" s="949"/>
      <c r="DWS95" s="950"/>
      <c r="DWT95" s="948"/>
      <c r="DWU95" s="949"/>
      <c r="DWV95" s="949"/>
      <c r="DWW95" s="949"/>
      <c r="DWX95" s="949"/>
      <c r="DWY95" s="949"/>
      <c r="DWZ95" s="949"/>
      <c r="DXA95" s="949"/>
      <c r="DXB95" s="950"/>
      <c r="DXC95" s="948"/>
      <c r="DXD95" s="949"/>
      <c r="DXE95" s="949"/>
      <c r="DXF95" s="949"/>
      <c r="DXG95" s="949"/>
      <c r="DXH95" s="949"/>
      <c r="DXI95" s="949"/>
      <c r="DXJ95" s="949"/>
      <c r="DXK95" s="950"/>
      <c r="DXL95" s="948"/>
      <c r="DXM95" s="949"/>
      <c r="DXN95" s="949"/>
      <c r="DXO95" s="949"/>
      <c r="DXP95" s="949"/>
      <c r="DXQ95" s="949"/>
      <c r="DXR95" s="949"/>
      <c r="DXS95" s="949"/>
      <c r="DXT95" s="950"/>
      <c r="DXU95" s="948"/>
      <c r="DXV95" s="949"/>
      <c r="DXW95" s="949"/>
      <c r="DXX95" s="949"/>
      <c r="DXY95" s="949"/>
      <c r="DXZ95" s="949"/>
      <c r="DYA95" s="949"/>
      <c r="DYB95" s="949"/>
      <c r="DYC95" s="950"/>
      <c r="DYD95" s="948"/>
      <c r="DYE95" s="949"/>
      <c r="DYF95" s="949"/>
      <c r="DYG95" s="949"/>
      <c r="DYH95" s="949"/>
      <c r="DYI95" s="949"/>
      <c r="DYJ95" s="949"/>
      <c r="DYK95" s="949"/>
      <c r="DYL95" s="950"/>
      <c r="DYM95" s="948"/>
      <c r="DYN95" s="949"/>
      <c r="DYO95" s="949"/>
      <c r="DYP95" s="949"/>
      <c r="DYQ95" s="949"/>
      <c r="DYR95" s="949"/>
      <c r="DYS95" s="949"/>
      <c r="DYT95" s="949"/>
      <c r="DYU95" s="950"/>
      <c r="DYV95" s="948"/>
      <c r="DYW95" s="949"/>
      <c r="DYX95" s="949"/>
      <c r="DYY95" s="949"/>
      <c r="DYZ95" s="949"/>
      <c r="DZA95" s="949"/>
      <c r="DZB95" s="949"/>
      <c r="DZC95" s="949"/>
      <c r="DZD95" s="950"/>
      <c r="DZE95" s="948"/>
      <c r="DZF95" s="949"/>
      <c r="DZG95" s="949"/>
      <c r="DZH95" s="949"/>
      <c r="DZI95" s="949"/>
      <c r="DZJ95" s="949"/>
      <c r="DZK95" s="949"/>
      <c r="DZL95" s="949"/>
      <c r="DZM95" s="950"/>
      <c r="DZN95" s="948"/>
      <c r="DZO95" s="949"/>
      <c r="DZP95" s="949"/>
      <c r="DZQ95" s="949"/>
      <c r="DZR95" s="949"/>
      <c r="DZS95" s="949"/>
      <c r="DZT95" s="949"/>
      <c r="DZU95" s="949"/>
      <c r="DZV95" s="950"/>
      <c r="DZW95" s="948"/>
      <c r="DZX95" s="949"/>
      <c r="DZY95" s="949"/>
      <c r="DZZ95" s="949"/>
      <c r="EAA95" s="949"/>
      <c r="EAB95" s="949"/>
      <c r="EAC95" s="949"/>
      <c r="EAD95" s="949"/>
      <c r="EAE95" s="950"/>
      <c r="EAF95" s="948"/>
      <c r="EAG95" s="949"/>
      <c r="EAH95" s="949"/>
      <c r="EAI95" s="949"/>
      <c r="EAJ95" s="949"/>
      <c r="EAK95" s="949"/>
      <c r="EAL95" s="949"/>
      <c r="EAM95" s="949"/>
      <c r="EAN95" s="950"/>
      <c r="EAO95" s="948"/>
      <c r="EAP95" s="949"/>
      <c r="EAQ95" s="949"/>
      <c r="EAR95" s="949"/>
      <c r="EAS95" s="949"/>
      <c r="EAT95" s="949"/>
      <c r="EAU95" s="949"/>
      <c r="EAV95" s="949"/>
      <c r="EAW95" s="950"/>
      <c r="EAX95" s="948"/>
      <c r="EAY95" s="949"/>
      <c r="EAZ95" s="949"/>
      <c r="EBA95" s="949"/>
      <c r="EBB95" s="949"/>
      <c r="EBC95" s="949"/>
      <c r="EBD95" s="949"/>
      <c r="EBE95" s="949"/>
      <c r="EBF95" s="950"/>
      <c r="EBG95" s="948"/>
      <c r="EBH95" s="949"/>
      <c r="EBI95" s="949"/>
      <c r="EBJ95" s="949"/>
      <c r="EBK95" s="949"/>
      <c r="EBL95" s="949"/>
      <c r="EBM95" s="949"/>
      <c r="EBN95" s="949"/>
      <c r="EBO95" s="950"/>
      <c r="EBP95" s="948"/>
      <c r="EBQ95" s="949"/>
      <c r="EBR95" s="949"/>
      <c r="EBS95" s="949"/>
      <c r="EBT95" s="949"/>
      <c r="EBU95" s="949"/>
      <c r="EBV95" s="949"/>
      <c r="EBW95" s="949"/>
      <c r="EBX95" s="950"/>
      <c r="EBY95" s="948"/>
      <c r="EBZ95" s="949"/>
      <c r="ECA95" s="949"/>
      <c r="ECB95" s="949"/>
      <c r="ECC95" s="949"/>
      <c r="ECD95" s="949"/>
      <c r="ECE95" s="949"/>
      <c r="ECF95" s="949"/>
      <c r="ECG95" s="950"/>
      <c r="ECH95" s="948"/>
      <c r="ECI95" s="949"/>
      <c r="ECJ95" s="949"/>
      <c r="ECK95" s="949"/>
      <c r="ECL95" s="949"/>
      <c r="ECM95" s="949"/>
      <c r="ECN95" s="949"/>
      <c r="ECO95" s="949"/>
      <c r="ECP95" s="950"/>
      <c r="ECQ95" s="948"/>
      <c r="ECR95" s="949"/>
      <c r="ECS95" s="949"/>
      <c r="ECT95" s="949"/>
      <c r="ECU95" s="949"/>
      <c r="ECV95" s="949"/>
      <c r="ECW95" s="949"/>
      <c r="ECX95" s="949"/>
      <c r="ECY95" s="950"/>
      <c r="ECZ95" s="948"/>
      <c r="EDA95" s="949"/>
      <c r="EDB95" s="949"/>
      <c r="EDC95" s="949"/>
      <c r="EDD95" s="949"/>
      <c r="EDE95" s="949"/>
      <c r="EDF95" s="949"/>
      <c r="EDG95" s="949"/>
      <c r="EDH95" s="950"/>
      <c r="EDI95" s="948"/>
      <c r="EDJ95" s="949"/>
      <c r="EDK95" s="949"/>
      <c r="EDL95" s="949"/>
      <c r="EDM95" s="949"/>
      <c r="EDN95" s="949"/>
      <c r="EDO95" s="949"/>
      <c r="EDP95" s="949"/>
      <c r="EDQ95" s="950"/>
      <c r="EDR95" s="948"/>
      <c r="EDS95" s="949"/>
      <c r="EDT95" s="949"/>
      <c r="EDU95" s="949"/>
      <c r="EDV95" s="949"/>
      <c r="EDW95" s="949"/>
      <c r="EDX95" s="949"/>
      <c r="EDY95" s="949"/>
      <c r="EDZ95" s="950"/>
      <c r="EEA95" s="948"/>
      <c r="EEB95" s="949"/>
      <c r="EEC95" s="949"/>
      <c r="EED95" s="949"/>
      <c r="EEE95" s="949"/>
      <c r="EEF95" s="949"/>
      <c r="EEG95" s="949"/>
      <c r="EEH95" s="949"/>
      <c r="EEI95" s="950"/>
      <c r="EEJ95" s="948"/>
      <c r="EEK95" s="949"/>
      <c r="EEL95" s="949"/>
      <c r="EEM95" s="949"/>
      <c r="EEN95" s="949"/>
      <c r="EEO95" s="949"/>
      <c r="EEP95" s="949"/>
      <c r="EEQ95" s="949"/>
      <c r="EER95" s="950"/>
      <c r="EES95" s="948"/>
      <c r="EET95" s="949"/>
      <c r="EEU95" s="949"/>
      <c r="EEV95" s="949"/>
      <c r="EEW95" s="949"/>
      <c r="EEX95" s="949"/>
      <c r="EEY95" s="949"/>
      <c r="EEZ95" s="949"/>
      <c r="EFA95" s="950"/>
      <c r="EFB95" s="948"/>
      <c r="EFC95" s="949"/>
      <c r="EFD95" s="949"/>
      <c r="EFE95" s="949"/>
      <c r="EFF95" s="949"/>
      <c r="EFG95" s="949"/>
      <c r="EFH95" s="949"/>
      <c r="EFI95" s="949"/>
      <c r="EFJ95" s="950"/>
      <c r="EFK95" s="948"/>
      <c r="EFL95" s="949"/>
      <c r="EFM95" s="949"/>
      <c r="EFN95" s="949"/>
      <c r="EFO95" s="949"/>
      <c r="EFP95" s="949"/>
      <c r="EFQ95" s="949"/>
      <c r="EFR95" s="949"/>
      <c r="EFS95" s="950"/>
      <c r="EFT95" s="948"/>
      <c r="EFU95" s="949"/>
      <c r="EFV95" s="949"/>
      <c r="EFW95" s="949"/>
      <c r="EFX95" s="949"/>
      <c r="EFY95" s="949"/>
      <c r="EFZ95" s="949"/>
      <c r="EGA95" s="949"/>
      <c r="EGB95" s="950"/>
      <c r="EGC95" s="948"/>
      <c r="EGD95" s="949"/>
      <c r="EGE95" s="949"/>
      <c r="EGF95" s="949"/>
      <c r="EGG95" s="949"/>
      <c r="EGH95" s="949"/>
      <c r="EGI95" s="949"/>
      <c r="EGJ95" s="949"/>
      <c r="EGK95" s="950"/>
      <c r="EGL95" s="948"/>
      <c r="EGM95" s="949"/>
      <c r="EGN95" s="949"/>
      <c r="EGO95" s="949"/>
      <c r="EGP95" s="949"/>
      <c r="EGQ95" s="949"/>
      <c r="EGR95" s="949"/>
      <c r="EGS95" s="949"/>
      <c r="EGT95" s="950"/>
      <c r="EGU95" s="948"/>
      <c r="EGV95" s="949"/>
      <c r="EGW95" s="949"/>
      <c r="EGX95" s="949"/>
      <c r="EGY95" s="949"/>
      <c r="EGZ95" s="949"/>
      <c r="EHA95" s="949"/>
      <c r="EHB95" s="949"/>
      <c r="EHC95" s="950"/>
      <c r="EHD95" s="948"/>
      <c r="EHE95" s="949"/>
      <c r="EHF95" s="949"/>
      <c r="EHG95" s="949"/>
      <c r="EHH95" s="949"/>
      <c r="EHI95" s="949"/>
      <c r="EHJ95" s="949"/>
      <c r="EHK95" s="949"/>
      <c r="EHL95" s="950"/>
      <c r="EHM95" s="948"/>
      <c r="EHN95" s="949"/>
      <c r="EHO95" s="949"/>
      <c r="EHP95" s="949"/>
      <c r="EHQ95" s="949"/>
      <c r="EHR95" s="949"/>
      <c r="EHS95" s="949"/>
      <c r="EHT95" s="949"/>
      <c r="EHU95" s="950"/>
      <c r="EHV95" s="948"/>
      <c r="EHW95" s="949"/>
      <c r="EHX95" s="949"/>
      <c r="EHY95" s="949"/>
      <c r="EHZ95" s="949"/>
      <c r="EIA95" s="949"/>
      <c r="EIB95" s="949"/>
      <c r="EIC95" s="949"/>
      <c r="EID95" s="950"/>
      <c r="EIE95" s="948"/>
      <c r="EIF95" s="949"/>
      <c r="EIG95" s="949"/>
      <c r="EIH95" s="949"/>
      <c r="EII95" s="949"/>
      <c r="EIJ95" s="949"/>
      <c r="EIK95" s="949"/>
      <c r="EIL95" s="949"/>
      <c r="EIM95" s="950"/>
      <c r="EIN95" s="948"/>
      <c r="EIO95" s="949"/>
      <c r="EIP95" s="949"/>
      <c r="EIQ95" s="949"/>
      <c r="EIR95" s="949"/>
      <c r="EIS95" s="949"/>
      <c r="EIT95" s="949"/>
      <c r="EIU95" s="949"/>
      <c r="EIV95" s="950"/>
      <c r="EIW95" s="948"/>
      <c r="EIX95" s="949"/>
      <c r="EIY95" s="949"/>
      <c r="EIZ95" s="949"/>
      <c r="EJA95" s="949"/>
      <c r="EJB95" s="949"/>
      <c r="EJC95" s="949"/>
      <c r="EJD95" s="949"/>
      <c r="EJE95" s="950"/>
      <c r="EJF95" s="948"/>
      <c r="EJG95" s="949"/>
      <c r="EJH95" s="949"/>
      <c r="EJI95" s="949"/>
      <c r="EJJ95" s="949"/>
      <c r="EJK95" s="949"/>
      <c r="EJL95" s="949"/>
      <c r="EJM95" s="949"/>
      <c r="EJN95" s="950"/>
      <c r="EJO95" s="948"/>
      <c r="EJP95" s="949"/>
      <c r="EJQ95" s="949"/>
      <c r="EJR95" s="949"/>
      <c r="EJS95" s="949"/>
      <c r="EJT95" s="949"/>
      <c r="EJU95" s="949"/>
      <c r="EJV95" s="949"/>
      <c r="EJW95" s="950"/>
      <c r="EJX95" s="948"/>
      <c r="EJY95" s="949"/>
      <c r="EJZ95" s="949"/>
      <c r="EKA95" s="949"/>
      <c r="EKB95" s="949"/>
      <c r="EKC95" s="949"/>
      <c r="EKD95" s="949"/>
      <c r="EKE95" s="949"/>
      <c r="EKF95" s="950"/>
      <c r="EKG95" s="948"/>
      <c r="EKH95" s="949"/>
      <c r="EKI95" s="949"/>
      <c r="EKJ95" s="949"/>
      <c r="EKK95" s="949"/>
      <c r="EKL95" s="949"/>
      <c r="EKM95" s="949"/>
      <c r="EKN95" s="949"/>
      <c r="EKO95" s="950"/>
      <c r="EKP95" s="948"/>
      <c r="EKQ95" s="949"/>
      <c r="EKR95" s="949"/>
      <c r="EKS95" s="949"/>
      <c r="EKT95" s="949"/>
      <c r="EKU95" s="949"/>
      <c r="EKV95" s="949"/>
      <c r="EKW95" s="949"/>
      <c r="EKX95" s="950"/>
      <c r="EKY95" s="948"/>
      <c r="EKZ95" s="949"/>
      <c r="ELA95" s="949"/>
      <c r="ELB95" s="949"/>
      <c r="ELC95" s="949"/>
      <c r="ELD95" s="949"/>
      <c r="ELE95" s="949"/>
      <c r="ELF95" s="949"/>
      <c r="ELG95" s="950"/>
      <c r="ELH95" s="948"/>
      <c r="ELI95" s="949"/>
      <c r="ELJ95" s="949"/>
      <c r="ELK95" s="949"/>
      <c r="ELL95" s="949"/>
      <c r="ELM95" s="949"/>
      <c r="ELN95" s="949"/>
      <c r="ELO95" s="949"/>
      <c r="ELP95" s="950"/>
      <c r="ELQ95" s="948"/>
      <c r="ELR95" s="949"/>
      <c r="ELS95" s="949"/>
      <c r="ELT95" s="949"/>
      <c r="ELU95" s="949"/>
      <c r="ELV95" s="949"/>
      <c r="ELW95" s="949"/>
      <c r="ELX95" s="949"/>
      <c r="ELY95" s="950"/>
      <c r="ELZ95" s="948"/>
      <c r="EMA95" s="949"/>
      <c r="EMB95" s="949"/>
      <c r="EMC95" s="949"/>
      <c r="EMD95" s="949"/>
      <c r="EME95" s="949"/>
      <c r="EMF95" s="949"/>
      <c r="EMG95" s="949"/>
      <c r="EMH95" s="950"/>
      <c r="EMI95" s="948"/>
      <c r="EMJ95" s="949"/>
      <c r="EMK95" s="949"/>
      <c r="EML95" s="949"/>
      <c r="EMM95" s="949"/>
      <c r="EMN95" s="949"/>
      <c r="EMO95" s="949"/>
      <c r="EMP95" s="949"/>
      <c r="EMQ95" s="950"/>
      <c r="EMR95" s="948"/>
      <c r="EMS95" s="949"/>
      <c r="EMT95" s="949"/>
      <c r="EMU95" s="949"/>
      <c r="EMV95" s="949"/>
      <c r="EMW95" s="949"/>
      <c r="EMX95" s="949"/>
      <c r="EMY95" s="949"/>
      <c r="EMZ95" s="950"/>
      <c r="ENA95" s="948"/>
      <c r="ENB95" s="949"/>
      <c r="ENC95" s="949"/>
      <c r="END95" s="949"/>
      <c r="ENE95" s="949"/>
      <c r="ENF95" s="949"/>
      <c r="ENG95" s="949"/>
      <c r="ENH95" s="949"/>
      <c r="ENI95" s="950"/>
      <c r="ENJ95" s="948"/>
      <c r="ENK95" s="949"/>
      <c r="ENL95" s="949"/>
      <c r="ENM95" s="949"/>
      <c r="ENN95" s="949"/>
      <c r="ENO95" s="949"/>
      <c r="ENP95" s="949"/>
      <c r="ENQ95" s="949"/>
      <c r="ENR95" s="950"/>
      <c r="ENS95" s="948"/>
      <c r="ENT95" s="949"/>
      <c r="ENU95" s="949"/>
      <c r="ENV95" s="949"/>
      <c r="ENW95" s="949"/>
      <c r="ENX95" s="949"/>
      <c r="ENY95" s="949"/>
      <c r="ENZ95" s="949"/>
      <c r="EOA95" s="950"/>
      <c r="EOB95" s="948"/>
      <c r="EOC95" s="949"/>
      <c r="EOD95" s="949"/>
      <c r="EOE95" s="949"/>
      <c r="EOF95" s="949"/>
      <c r="EOG95" s="949"/>
      <c r="EOH95" s="949"/>
      <c r="EOI95" s="949"/>
      <c r="EOJ95" s="950"/>
      <c r="EOK95" s="948"/>
      <c r="EOL95" s="949"/>
      <c r="EOM95" s="949"/>
      <c r="EON95" s="949"/>
      <c r="EOO95" s="949"/>
      <c r="EOP95" s="949"/>
      <c r="EOQ95" s="949"/>
      <c r="EOR95" s="949"/>
      <c r="EOS95" s="950"/>
      <c r="EOT95" s="948"/>
      <c r="EOU95" s="949"/>
      <c r="EOV95" s="949"/>
      <c r="EOW95" s="949"/>
      <c r="EOX95" s="949"/>
      <c r="EOY95" s="949"/>
      <c r="EOZ95" s="949"/>
      <c r="EPA95" s="949"/>
      <c r="EPB95" s="950"/>
      <c r="EPC95" s="948"/>
      <c r="EPD95" s="949"/>
      <c r="EPE95" s="949"/>
      <c r="EPF95" s="949"/>
      <c r="EPG95" s="949"/>
      <c r="EPH95" s="949"/>
      <c r="EPI95" s="949"/>
      <c r="EPJ95" s="949"/>
      <c r="EPK95" s="950"/>
      <c r="EPL95" s="948"/>
      <c r="EPM95" s="949"/>
      <c r="EPN95" s="949"/>
      <c r="EPO95" s="949"/>
      <c r="EPP95" s="949"/>
      <c r="EPQ95" s="949"/>
      <c r="EPR95" s="949"/>
      <c r="EPS95" s="949"/>
      <c r="EPT95" s="950"/>
      <c r="EPU95" s="948"/>
      <c r="EPV95" s="949"/>
      <c r="EPW95" s="949"/>
      <c r="EPX95" s="949"/>
      <c r="EPY95" s="949"/>
      <c r="EPZ95" s="949"/>
      <c r="EQA95" s="949"/>
      <c r="EQB95" s="949"/>
      <c r="EQC95" s="950"/>
      <c r="EQD95" s="948"/>
      <c r="EQE95" s="949"/>
      <c r="EQF95" s="949"/>
      <c r="EQG95" s="949"/>
      <c r="EQH95" s="949"/>
      <c r="EQI95" s="949"/>
      <c r="EQJ95" s="949"/>
      <c r="EQK95" s="949"/>
      <c r="EQL95" s="950"/>
      <c r="EQM95" s="948"/>
      <c r="EQN95" s="949"/>
      <c r="EQO95" s="949"/>
      <c r="EQP95" s="949"/>
      <c r="EQQ95" s="949"/>
      <c r="EQR95" s="949"/>
      <c r="EQS95" s="949"/>
      <c r="EQT95" s="949"/>
      <c r="EQU95" s="950"/>
      <c r="EQV95" s="948"/>
      <c r="EQW95" s="949"/>
      <c r="EQX95" s="949"/>
      <c r="EQY95" s="949"/>
      <c r="EQZ95" s="949"/>
      <c r="ERA95" s="949"/>
      <c r="ERB95" s="949"/>
      <c r="ERC95" s="949"/>
      <c r="ERD95" s="950"/>
      <c r="ERE95" s="948"/>
      <c r="ERF95" s="949"/>
      <c r="ERG95" s="949"/>
      <c r="ERH95" s="949"/>
      <c r="ERI95" s="949"/>
      <c r="ERJ95" s="949"/>
      <c r="ERK95" s="949"/>
      <c r="ERL95" s="949"/>
      <c r="ERM95" s="950"/>
      <c r="ERN95" s="948"/>
      <c r="ERO95" s="949"/>
      <c r="ERP95" s="949"/>
      <c r="ERQ95" s="949"/>
      <c r="ERR95" s="949"/>
      <c r="ERS95" s="949"/>
      <c r="ERT95" s="949"/>
      <c r="ERU95" s="949"/>
      <c r="ERV95" s="950"/>
      <c r="ERW95" s="948"/>
      <c r="ERX95" s="949"/>
      <c r="ERY95" s="949"/>
      <c r="ERZ95" s="949"/>
      <c r="ESA95" s="949"/>
      <c r="ESB95" s="949"/>
      <c r="ESC95" s="949"/>
      <c r="ESD95" s="949"/>
      <c r="ESE95" s="950"/>
      <c r="ESF95" s="948"/>
      <c r="ESG95" s="949"/>
      <c r="ESH95" s="949"/>
      <c r="ESI95" s="949"/>
      <c r="ESJ95" s="949"/>
      <c r="ESK95" s="949"/>
      <c r="ESL95" s="949"/>
      <c r="ESM95" s="949"/>
      <c r="ESN95" s="950"/>
      <c r="ESO95" s="948"/>
      <c r="ESP95" s="949"/>
      <c r="ESQ95" s="949"/>
      <c r="ESR95" s="949"/>
      <c r="ESS95" s="949"/>
      <c r="EST95" s="949"/>
      <c r="ESU95" s="949"/>
      <c r="ESV95" s="949"/>
      <c r="ESW95" s="950"/>
      <c r="ESX95" s="948"/>
      <c r="ESY95" s="949"/>
      <c r="ESZ95" s="949"/>
      <c r="ETA95" s="949"/>
      <c r="ETB95" s="949"/>
      <c r="ETC95" s="949"/>
      <c r="ETD95" s="949"/>
      <c r="ETE95" s="949"/>
      <c r="ETF95" s="950"/>
      <c r="ETG95" s="948"/>
      <c r="ETH95" s="949"/>
      <c r="ETI95" s="949"/>
      <c r="ETJ95" s="949"/>
      <c r="ETK95" s="949"/>
      <c r="ETL95" s="949"/>
      <c r="ETM95" s="949"/>
      <c r="ETN95" s="949"/>
      <c r="ETO95" s="950"/>
      <c r="ETP95" s="948"/>
      <c r="ETQ95" s="949"/>
      <c r="ETR95" s="949"/>
      <c r="ETS95" s="949"/>
      <c r="ETT95" s="949"/>
      <c r="ETU95" s="949"/>
      <c r="ETV95" s="949"/>
      <c r="ETW95" s="949"/>
      <c r="ETX95" s="950"/>
      <c r="ETY95" s="948"/>
      <c r="ETZ95" s="949"/>
      <c r="EUA95" s="949"/>
      <c r="EUB95" s="949"/>
      <c r="EUC95" s="949"/>
      <c r="EUD95" s="949"/>
      <c r="EUE95" s="949"/>
      <c r="EUF95" s="949"/>
      <c r="EUG95" s="950"/>
      <c r="EUH95" s="948"/>
      <c r="EUI95" s="949"/>
      <c r="EUJ95" s="949"/>
      <c r="EUK95" s="949"/>
      <c r="EUL95" s="949"/>
      <c r="EUM95" s="949"/>
      <c r="EUN95" s="949"/>
      <c r="EUO95" s="949"/>
      <c r="EUP95" s="950"/>
      <c r="EUQ95" s="948"/>
      <c r="EUR95" s="949"/>
      <c r="EUS95" s="949"/>
      <c r="EUT95" s="949"/>
      <c r="EUU95" s="949"/>
      <c r="EUV95" s="949"/>
      <c r="EUW95" s="949"/>
      <c r="EUX95" s="949"/>
      <c r="EUY95" s="950"/>
      <c r="EUZ95" s="948"/>
      <c r="EVA95" s="949"/>
      <c r="EVB95" s="949"/>
      <c r="EVC95" s="949"/>
      <c r="EVD95" s="949"/>
      <c r="EVE95" s="949"/>
      <c r="EVF95" s="949"/>
      <c r="EVG95" s="949"/>
      <c r="EVH95" s="950"/>
      <c r="EVI95" s="948"/>
      <c r="EVJ95" s="949"/>
      <c r="EVK95" s="949"/>
      <c r="EVL95" s="949"/>
      <c r="EVM95" s="949"/>
      <c r="EVN95" s="949"/>
      <c r="EVO95" s="949"/>
      <c r="EVP95" s="949"/>
      <c r="EVQ95" s="950"/>
      <c r="EVR95" s="948"/>
      <c r="EVS95" s="949"/>
      <c r="EVT95" s="949"/>
      <c r="EVU95" s="949"/>
      <c r="EVV95" s="949"/>
      <c r="EVW95" s="949"/>
      <c r="EVX95" s="949"/>
      <c r="EVY95" s="949"/>
      <c r="EVZ95" s="950"/>
      <c r="EWA95" s="948"/>
      <c r="EWB95" s="949"/>
      <c r="EWC95" s="949"/>
      <c r="EWD95" s="949"/>
      <c r="EWE95" s="949"/>
      <c r="EWF95" s="949"/>
      <c r="EWG95" s="949"/>
      <c r="EWH95" s="949"/>
      <c r="EWI95" s="950"/>
      <c r="EWJ95" s="948"/>
      <c r="EWK95" s="949"/>
      <c r="EWL95" s="949"/>
      <c r="EWM95" s="949"/>
      <c r="EWN95" s="949"/>
      <c r="EWO95" s="949"/>
      <c r="EWP95" s="949"/>
      <c r="EWQ95" s="949"/>
      <c r="EWR95" s="950"/>
      <c r="EWS95" s="948"/>
      <c r="EWT95" s="949"/>
      <c r="EWU95" s="949"/>
      <c r="EWV95" s="949"/>
      <c r="EWW95" s="949"/>
      <c r="EWX95" s="949"/>
      <c r="EWY95" s="949"/>
      <c r="EWZ95" s="949"/>
      <c r="EXA95" s="950"/>
      <c r="EXB95" s="948"/>
      <c r="EXC95" s="949"/>
      <c r="EXD95" s="949"/>
      <c r="EXE95" s="949"/>
      <c r="EXF95" s="949"/>
      <c r="EXG95" s="949"/>
      <c r="EXH95" s="949"/>
      <c r="EXI95" s="949"/>
      <c r="EXJ95" s="950"/>
      <c r="EXK95" s="948"/>
      <c r="EXL95" s="949"/>
      <c r="EXM95" s="949"/>
      <c r="EXN95" s="949"/>
      <c r="EXO95" s="949"/>
      <c r="EXP95" s="949"/>
      <c r="EXQ95" s="949"/>
      <c r="EXR95" s="949"/>
      <c r="EXS95" s="950"/>
      <c r="EXT95" s="948"/>
      <c r="EXU95" s="949"/>
      <c r="EXV95" s="949"/>
      <c r="EXW95" s="949"/>
      <c r="EXX95" s="949"/>
      <c r="EXY95" s="949"/>
      <c r="EXZ95" s="949"/>
      <c r="EYA95" s="949"/>
      <c r="EYB95" s="950"/>
      <c r="EYC95" s="948"/>
      <c r="EYD95" s="949"/>
      <c r="EYE95" s="949"/>
      <c r="EYF95" s="949"/>
      <c r="EYG95" s="949"/>
      <c r="EYH95" s="949"/>
      <c r="EYI95" s="949"/>
      <c r="EYJ95" s="949"/>
      <c r="EYK95" s="950"/>
      <c r="EYL95" s="948"/>
      <c r="EYM95" s="949"/>
      <c r="EYN95" s="949"/>
      <c r="EYO95" s="949"/>
      <c r="EYP95" s="949"/>
      <c r="EYQ95" s="949"/>
      <c r="EYR95" s="949"/>
      <c r="EYS95" s="949"/>
      <c r="EYT95" s="950"/>
      <c r="EYU95" s="948"/>
      <c r="EYV95" s="949"/>
      <c r="EYW95" s="949"/>
      <c r="EYX95" s="949"/>
      <c r="EYY95" s="949"/>
      <c r="EYZ95" s="949"/>
      <c r="EZA95" s="949"/>
      <c r="EZB95" s="949"/>
      <c r="EZC95" s="950"/>
      <c r="EZD95" s="948"/>
      <c r="EZE95" s="949"/>
      <c r="EZF95" s="949"/>
      <c r="EZG95" s="949"/>
      <c r="EZH95" s="949"/>
      <c r="EZI95" s="949"/>
      <c r="EZJ95" s="949"/>
      <c r="EZK95" s="949"/>
      <c r="EZL95" s="950"/>
      <c r="EZM95" s="948"/>
      <c r="EZN95" s="949"/>
      <c r="EZO95" s="949"/>
      <c r="EZP95" s="949"/>
      <c r="EZQ95" s="949"/>
      <c r="EZR95" s="949"/>
      <c r="EZS95" s="949"/>
      <c r="EZT95" s="949"/>
      <c r="EZU95" s="950"/>
      <c r="EZV95" s="948"/>
      <c r="EZW95" s="949"/>
      <c r="EZX95" s="949"/>
      <c r="EZY95" s="949"/>
      <c r="EZZ95" s="949"/>
      <c r="FAA95" s="949"/>
      <c r="FAB95" s="949"/>
      <c r="FAC95" s="949"/>
      <c r="FAD95" s="950"/>
      <c r="FAE95" s="948"/>
      <c r="FAF95" s="949"/>
      <c r="FAG95" s="949"/>
      <c r="FAH95" s="949"/>
      <c r="FAI95" s="949"/>
      <c r="FAJ95" s="949"/>
      <c r="FAK95" s="949"/>
      <c r="FAL95" s="949"/>
      <c r="FAM95" s="950"/>
      <c r="FAN95" s="948"/>
      <c r="FAO95" s="949"/>
      <c r="FAP95" s="949"/>
      <c r="FAQ95" s="949"/>
      <c r="FAR95" s="949"/>
      <c r="FAS95" s="949"/>
      <c r="FAT95" s="949"/>
      <c r="FAU95" s="949"/>
      <c r="FAV95" s="950"/>
      <c r="FAW95" s="948"/>
      <c r="FAX95" s="949"/>
      <c r="FAY95" s="949"/>
      <c r="FAZ95" s="949"/>
      <c r="FBA95" s="949"/>
      <c r="FBB95" s="949"/>
      <c r="FBC95" s="949"/>
      <c r="FBD95" s="949"/>
      <c r="FBE95" s="950"/>
      <c r="FBF95" s="948"/>
      <c r="FBG95" s="949"/>
      <c r="FBH95" s="949"/>
      <c r="FBI95" s="949"/>
      <c r="FBJ95" s="949"/>
      <c r="FBK95" s="949"/>
      <c r="FBL95" s="949"/>
      <c r="FBM95" s="949"/>
      <c r="FBN95" s="950"/>
      <c r="FBO95" s="948"/>
      <c r="FBP95" s="949"/>
      <c r="FBQ95" s="949"/>
      <c r="FBR95" s="949"/>
      <c r="FBS95" s="949"/>
      <c r="FBT95" s="949"/>
      <c r="FBU95" s="949"/>
      <c r="FBV95" s="949"/>
      <c r="FBW95" s="950"/>
      <c r="FBX95" s="948"/>
      <c r="FBY95" s="949"/>
      <c r="FBZ95" s="949"/>
      <c r="FCA95" s="949"/>
      <c r="FCB95" s="949"/>
      <c r="FCC95" s="949"/>
      <c r="FCD95" s="949"/>
      <c r="FCE95" s="949"/>
      <c r="FCF95" s="950"/>
      <c r="FCG95" s="948"/>
      <c r="FCH95" s="949"/>
      <c r="FCI95" s="949"/>
      <c r="FCJ95" s="949"/>
      <c r="FCK95" s="949"/>
      <c r="FCL95" s="949"/>
      <c r="FCM95" s="949"/>
      <c r="FCN95" s="949"/>
      <c r="FCO95" s="950"/>
      <c r="FCP95" s="948"/>
      <c r="FCQ95" s="949"/>
      <c r="FCR95" s="949"/>
      <c r="FCS95" s="949"/>
      <c r="FCT95" s="949"/>
      <c r="FCU95" s="949"/>
      <c r="FCV95" s="949"/>
      <c r="FCW95" s="949"/>
      <c r="FCX95" s="950"/>
      <c r="FCY95" s="948"/>
      <c r="FCZ95" s="949"/>
      <c r="FDA95" s="949"/>
      <c r="FDB95" s="949"/>
      <c r="FDC95" s="949"/>
      <c r="FDD95" s="949"/>
      <c r="FDE95" s="949"/>
      <c r="FDF95" s="949"/>
      <c r="FDG95" s="950"/>
      <c r="FDH95" s="948"/>
      <c r="FDI95" s="949"/>
      <c r="FDJ95" s="949"/>
      <c r="FDK95" s="949"/>
      <c r="FDL95" s="949"/>
      <c r="FDM95" s="949"/>
      <c r="FDN95" s="949"/>
      <c r="FDO95" s="949"/>
      <c r="FDP95" s="950"/>
      <c r="FDQ95" s="948"/>
      <c r="FDR95" s="949"/>
      <c r="FDS95" s="949"/>
      <c r="FDT95" s="949"/>
      <c r="FDU95" s="949"/>
      <c r="FDV95" s="949"/>
      <c r="FDW95" s="949"/>
      <c r="FDX95" s="949"/>
      <c r="FDY95" s="950"/>
      <c r="FDZ95" s="948"/>
      <c r="FEA95" s="949"/>
      <c r="FEB95" s="949"/>
      <c r="FEC95" s="949"/>
      <c r="FED95" s="949"/>
      <c r="FEE95" s="949"/>
      <c r="FEF95" s="949"/>
      <c r="FEG95" s="949"/>
      <c r="FEH95" s="950"/>
      <c r="FEI95" s="948"/>
      <c r="FEJ95" s="949"/>
      <c r="FEK95" s="949"/>
      <c r="FEL95" s="949"/>
      <c r="FEM95" s="949"/>
      <c r="FEN95" s="949"/>
      <c r="FEO95" s="949"/>
      <c r="FEP95" s="949"/>
      <c r="FEQ95" s="950"/>
      <c r="FER95" s="948"/>
      <c r="FES95" s="949"/>
      <c r="FET95" s="949"/>
      <c r="FEU95" s="949"/>
      <c r="FEV95" s="949"/>
      <c r="FEW95" s="949"/>
      <c r="FEX95" s="949"/>
      <c r="FEY95" s="949"/>
      <c r="FEZ95" s="950"/>
      <c r="FFA95" s="948"/>
      <c r="FFB95" s="949"/>
      <c r="FFC95" s="949"/>
      <c r="FFD95" s="949"/>
      <c r="FFE95" s="949"/>
      <c r="FFF95" s="949"/>
      <c r="FFG95" s="949"/>
      <c r="FFH95" s="949"/>
      <c r="FFI95" s="950"/>
      <c r="FFJ95" s="948"/>
      <c r="FFK95" s="949"/>
      <c r="FFL95" s="949"/>
      <c r="FFM95" s="949"/>
      <c r="FFN95" s="949"/>
      <c r="FFO95" s="949"/>
      <c r="FFP95" s="949"/>
      <c r="FFQ95" s="949"/>
      <c r="FFR95" s="950"/>
      <c r="FFS95" s="948"/>
      <c r="FFT95" s="949"/>
      <c r="FFU95" s="949"/>
      <c r="FFV95" s="949"/>
      <c r="FFW95" s="949"/>
      <c r="FFX95" s="949"/>
      <c r="FFY95" s="949"/>
      <c r="FFZ95" s="949"/>
      <c r="FGA95" s="950"/>
      <c r="FGB95" s="948"/>
      <c r="FGC95" s="949"/>
      <c r="FGD95" s="949"/>
      <c r="FGE95" s="949"/>
      <c r="FGF95" s="949"/>
      <c r="FGG95" s="949"/>
      <c r="FGH95" s="949"/>
      <c r="FGI95" s="949"/>
      <c r="FGJ95" s="950"/>
      <c r="FGK95" s="948"/>
      <c r="FGL95" s="949"/>
      <c r="FGM95" s="949"/>
      <c r="FGN95" s="949"/>
      <c r="FGO95" s="949"/>
      <c r="FGP95" s="949"/>
      <c r="FGQ95" s="949"/>
      <c r="FGR95" s="949"/>
      <c r="FGS95" s="950"/>
      <c r="FGT95" s="948"/>
      <c r="FGU95" s="949"/>
      <c r="FGV95" s="949"/>
      <c r="FGW95" s="949"/>
      <c r="FGX95" s="949"/>
      <c r="FGY95" s="949"/>
      <c r="FGZ95" s="949"/>
      <c r="FHA95" s="949"/>
      <c r="FHB95" s="950"/>
      <c r="FHC95" s="948"/>
      <c r="FHD95" s="949"/>
      <c r="FHE95" s="949"/>
      <c r="FHF95" s="949"/>
      <c r="FHG95" s="949"/>
      <c r="FHH95" s="949"/>
      <c r="FHI95" s="949"/>
      <c r="FHJ95" s="949"/>
      <c r="FHK95" s="950"/>
      <c r="FHL95" s="948"/>
      <c r="FHM95" s="949"/>
      <c r="FHN95" s="949"/>
      <c r="FHO95" s="949"/>
      <c r="FHP95" s="949"/>
      <c r="FHQ95" s="949"/>
      <c r="FHR95" s="949"/>
      <c r="FHS95" s="949"/>
      <c r="FHT95" s="950"/>
      <c r="FHU95" s="948"/>
      <c r="FHV95" s="949"/>
      <c r="FHW95" s="949"/>
      <c r="FHX95" s="949"/>
      <c r="FHY95" s="949"/>
      <c r="FHZ95" s="949"/>
      <c r="FIA95" s="949"/>
      <c r="FIB95" s="949"/>
      <c r="FIC95" s="950"/>
      <c r="FID95" s="948"/>
      <c r="FIE95" s="949"/>
      <c r="FIF95" s="949"/>
      <c r="FIG95" s="949"/>
      <c r="FIH95" s="949"/>
      <c r="FII95" s="949"/>
      <c r="FIJ95" s="949"/>
      <c r="FIK95" s="949"/>
      <c r="FIL95" s="950"/>
      <c r="FIM95" s="948"/>
      <c r="FIN95" s="949"/>
      <c r="FIO95" s="949"/>
      <c r="FIP95" s="949"/>
      <c r="FIQ95" s="949"/>
      <c r="FIR95" s="949"/>
      <c r="FIS95" s="949"/>
      <c r="FIT95" s="949"/>
      <c r="FIU95" s="950"/>
      <c r="FIV95" s="948"/>
      <c r="FIW95" s="949"/>
      <c r="FIX95" s="949"/>
      <c r="FIY95" s="949"/>
      <c r="FIZ95" s="949"/>
      <c r="FJA95" s="949"/>
      <c r="FJB95" s="949"/>
      <c r="FJC95" s="949"/>
      <c r="FJD95" s="950"/>
      <c r="FJE95" s="948"/>
      <c r="FJF95" s="949"/>
      <c r="FJG95" s="949"/>
      <c r="FJH95" s="949"/>
      <c r="FJI95" s="949"/>
      <c r="FJJ95" s="949"/>
      <c r="FJK95" s="949"/>
      <c r="FJL95" s="949"/>
      <c r="FJM95" s="950"/>
      <c r="FJN95" s="948"/>
      <c r="FJO95" s="949"/>
      <c r="FJP95" s="949"/>
      <c r="FJQ95" s="949"/>
      <c r="FJR95" s="949"/>
      <c r="FJS95" s="949"/>
      <c r="FJT95" s="949"/>
      <c r="FJU95" s="949"/>
      <c r="FJV95" s="950"/>
      <c r="FJW95" s="948"/>
      <c r="FJX95" s="949"/>
      <c r="FJY95" s="949"/>
      <c r="FJZ95" s="949"/>
      <c r="FKA95" s="949"/>
      <c r="FKB95" s="949"/>
      <c r="FKC95" s="949"/>
      <c r="FKD95" s="949"/>
      <c r="FKE95" s="950"/>
      <c r="FKF95" s="948"/>
      <c r="FKG95" s="949"/>
      <c r="FKH95" s="949"/>
      <c r="FKI95" s="949"/>
      <c r="FKJ95" s="949"/>
      <c r="FKK95" s="949"/>
      <c r="FKL95" s="949"/>
      <c r="FKM95" s="949"/>
      <c r="FKN95" s="950"/>
      <c r="FKO95" s="948"/>
      <c r="FKP95" s="949"/>
      <c r="FKQ95" s="949"/>
      <c r="FKR95" s="949"/>
      <c r="FKS95" s="949"/>
      <c r="FKT95" s="949"/>
      <c r="FKU95" s="949"/>
      <c r="FKV95" s="949"/>
      <c r="FKW95" s="950"/>
      <c r="FKX95" s="948"/>
      <c r="FKY95" s="949"/>
      <c r="FKZ95" s="949"/>
      <c r="FLA95" s="949"/>
      <c r="FLB95" s="949"/>
      <c r="FLC95" s="949"/>
      <c r="FLD95" s="949"/>
      <c r="FLE95" s="949"/>
      <c r="FLF95" s="950"/>
      <c r="FLG95" s="948"/>
      <c r="FLH95" s="949"/>
      <c r="FLI95" s="949"/>
      <c r="FLJ95" s="949"/>
      <c r="FLK95" s="949"/>
      <c r="FLL95" s="949"/>
      <c r="FLM95" s="949"/>
      <c r="FLN95" s="949"/>
      <c r="FLO95" s="950"/>
      <c r="FLP95" s="948"/>
      <c r="FLQ95" s="949"/>
      <c r="FLR95" s="949"/>
      <c r="FLS95" s="949"/>
      <c r="FLT95" s="949"/>
      <c r="FLU95" s="949"/>
      <c r="FLV95" s="949"/>
      <c r="FLW95" s="949"/>
      <c r="FLX95" s="950"/>
      <c r="FLY95" s="948"/>
      <c r="FLZ95" s="949"/>
      <c r="FMA95" s="949"/>
      <c r="FMB95" s="949"/>
      <c r="FMC95" s="949"/>
      <c r="FMD95" s="949"/>
      <c r="FME95" s="949"/>
      <c r="FMF95" s="949"/>
      <c r="FMG95" s="950"/>
      <c r="FMH95" s="948"/>
      <c r="FMI95" s="949"/>
      <c r="FMJ95" s="949"/>
      <c r="FMK95" s="949"/>
      <c r="FML95" s="949"/>
      <c r="FMM95" s="949"/>
      <c r="FMN95" s="949"/>
      <c r="FMO95" s="949"/>
      <c r="FMP95" s="950"/>
      <c r="FMQ95" s="948"/>
      <c r="FMR95" s="949"/>
      <c r="FMS95" s="949"/>
      <c r="FMT95" s="949"/>
      <c r="FMU95" s="949"/>
      <c r="FMV95" s="949"/>
      <c r="FMW95" s="949"/>
      <c r="FMX95" s="949"/>
      <c r="FMY95" s="950"/>
      <c r="FMZ95" s="948"/>
      <c r="FNA95" s="949"/>
      <c r="FNB95" s="949"/>
      <c r="FNC95" s="949"/>
      <c r="FND95" s="949"/>
      <c r="FNE95" s="949"/>
      <c r="FNF95" s="949"/>
      <c r="FNG95" s="949"/>
      <c r="FNH95" s="950"/>
      <c r="FNI95" s="948"/>
      <c r="FNJ95" s="949"/>
      <c r="FNK95" s="949"/>
      <c r="FNL95" s="949"/>
      <c r="FNM95" s="949"/>
      <c r="FNN95" s="949"/>
      <c r="FNO95" s="949"/>
      <c r="FNP95" s="949"/>
      <c r="FNQ95" s="950"/>
      <c r="FNR95" s="948"/>
      <c r="FNS95" s="949"/>
      <c r="FNT95" s="949"/>
      <c r="FNU95" s="949"/>
      <c r="FNV95" s="949"/>
      <c r="FNW95" s="949"/>
      <c r="FNX95" s="949"/>
      <c r="FNY95" s="949"/>
      <c r="FNZ95" s="950"/>
      <c r="FOA95" s="948"/>
      <c r="FOB95" s="949"/>
      <c r="FOC95" s="949"/>
      <c r="FOD95" s="949"/>
      <c r="FOE95" s="949"/>
      <c r="FOF95" s="949"/>
      <c r="FOG95" s="949"/>
      <c r="FOH95" s="949"/>
      <c r="FOI95" s="950"/>
      <c r="FOJ95" s="948"/>
      <c r="FOK95" s="949"/>
      <c r="FOL95" s="949"/>
      <c r="FOM95" s="949"/>
      <c r="FON95" s="949"/>
      <c r="FOO95" s="949"/>
      <c r="FOP95" s="949"/>
      <c r="FOQ95" s="949"/>
      <c r="FOR95" s="950"/>
      <c r="FOS95" s="948"/>
      <c r="FOT95" s="949"/>
      <c r="FOU95" s="949"/>
      <c r="FOV95" s="949"/>
      <c r="FOW95" s="949"/>
      <c r="FOX95" s="949"/>
      <c r="FOY95" s="949"/>
      <c r="FOZ95" s="949"/>
      <c r="FPA95" s="950"/>
      <c r="FPB95" s="948"/>
      <c r="FPC95" s="949"/>
      <c r="FPD95" s="949"/>
      <c r="FPE95" s="949"/>
      <c r="FPF95" s="949"/>
      <c r="FPG95" s="949"/>
      <c r="FPH95" s="949"/>
      <c r="FPI95" s="949"/>
      <c r="FPJ95" s="950"/>
      <c r="FPK95" s="948"/>
      <c r="FPL95" s="949"/>
      <c r="FPM95" s="949"/>
      <c r="FPN95" s="949"/>
      <c r="FPO95" s="949"/>
      <c r="FPP95" s="949"/>
      <c r="FPQ95" s="949"/>
      <c r="FPR95" s="949"/>
      <c r="FPS95" s="950"/>
      <c r="FPT95" s="948"/>
      <c r="FPU95" s="949"/>
      <c r="FPV95" s="949"/>
      <c r="FPW95" s="949"/>
      <c r="FPX95" s="949"/>
      <c r="FPY95" s="949"/>
      <c r="FPZ95" s="949"/>
      <c r="FQA95" s="949"/>
      <c r="FQB95" s="950"/>
      <c r="FQC95" s="948"/>
      <c r="FQD95" s="949"/>
      <c r="FQE95" s="949"/>
      <c r="FQF95" s="949"/>
      <c r="FQG95" s="949"/>
      <c r="FQH95" s="949"/>
      <c r="FQI95" s="949"/>
      <c r="FQJ95" s="949"/>
      <c r="FQK95" s="950"/>
      <c r="FQL95" s="948"/>
      <c r="FQM95" s="949"/>
      <c r="FQN95" s="949"/>
      <c r="FQO95" s="949"/>
      <c r="FQP95" s="949"/>
      <c r="FQQ95" s="949"/>
      <c r="FQR95" s="949"/>
      <c r="FQS95" s="949"/>
      <c r="FQT95" s="950"/>
      <c r="FQU95" s="948"/>
      <c r="FQV95" s="949"/>
      <c r="FQW95" s="949"/>
      <c r="FQX95" s="949"/>
      <c r="FQY95" s="949"/>
      <c r="FQZ95" s="949"/>
      <c r="FRA95" s="949"/>
      <c r="FRB95" s="949"/>
      <c r="FRC95" s="950"/>
      <c r="FRD95" s="948"/>
      <c r="FRE95" s="949"/>
      <c r="FRF95" s="949"/>
      <c r="FRG95" s="949"/>
      <c r="FRH95" s="949"/>
      <c r="FRI95" s="949"/>
      <c r="FRJ95" s="949"/>
      <c r="FRK95" s="949"/>
      <c r="FRL95" s="950"/>
      <c r="FRM95" s="948"/>
      <c r="FRN95" s="949"/>
      <c r="FRO95" s="949"/>
      <c r="FRP95" s="949"/>
      <c r="FRQ95" s="949"/>
      <c r="FRR95" s="949"/>
      <c r="FRS95" s="949"/>
      <c r="FRT95" s="949"/>
      <c r="FRU95" s="950"/>
      <c r="FRV95" s="948"/>
      <c r="FRW95" s="949"/>
      <c r="FRX95" s="949"/>
      <c r="FRY95" s="949"/>
      <c r="FRZ95" s="949"/>
      <c r="FSA95" s="949"/>
      <c r="FSB95" s="949"/>
      <c r="FSC95" s="949"/>
      <c r="FSD95" s="950"/>
      <c r="FSE95" s="948"/>
      <c r="FSF95" s="949"/>
      <c r="FSG95" s="949"/>
      <c r="FSH95" s="949"/>
      <c r="FSI95" s="949"/>
      <c r="FSJ95" s="949"/>
      <c r="FSK95" s="949"/>
      <c r="FSL95" s="949"/>
      <c r="FSM95" s="950"/>
      <c r="FSN95" s="948"/>
      <c r="FSO95" s="949"/>
      <c r="FSP95" s="949"/>
      <c r="FSQ95" s="949"/>
      <c r="FSR95" s="949"/>
      <c r="FSS95" s="949"/>
      <c r="FST95" s="949"/>
      <c r="FSU95" s="949"/>
      <c r="FSV95" s="950"/>
      <c r="FSW95" s="948"/>
      <c r="FSX95" s="949"/>
      <c r="FSY95" s="949"/>
      <c r="FSZ95" s="949"/>
      <c r="FTA95" s="949"/>
      <c r="FTB95" s="949"/>
      <c r="FTC95" s="949"/>
      <c r="FTD95" s="949"/>
      <c r="FTE95" s="950"/>
      <c r="FTF95" s="948"/>
      <c r="FTG95" s="949"/>
      <c r="FTH95" s="949"/>
      <c r="FTI95" s="949"/>
      <c r="FTJ95" s="949"/>
      <c r="FTK95" s="949"/>
      <c r="FTL95" s="949"/>
      <c r="FTM95" s="949"/>
      <c r="FTN95" s="950"/>
      <c r="FTO95" s="948"/>
      <c r="FTP95" s="949"/>
      <c r="FTQ95" s="949"/>
      <c r="FTR95" s="949"/>
      <c r="FTS95" s="949"/>
      <c r="FTT95" s="949"/>
      <c r="FTU95" s="949"/>
      <c r="FTV95" s="949"/>
      <c r="FTW95" s="950"/>
      <c r="FTX95" s="948"/>
      <c r="FTY95" s="949"/>
      <c r="FTZ95" s="949"/>
      <c r="FUA95" s="949"/>
      <c r="FUB95" s="949"/>
      <c r="FUC95" s="949"/>
      <c r="FUD95" s="949"/>
      <c r="FUE95" s="949"/>
      <c r="FUF95" s="950"/>
      <c r="FUG95" s="948"/>
      <c r="FUH95" s="949"/>
      <c r="FUI95" s="949"/>
      <c r="FUJ95" s="949"/>
      <c r="FUK95" s="949"/>
      <c r="FUL95" s="949"/>
      <c r="FUM95" s="949"/>
      <c r="FUN95" s="949"/>
      <c r="FUO95" s="950"/>
      <c r="FUP95" s="948"/>
      <c r="FUQ95" s="949"/>
      <c r="FUR95" s="949"/>
      <c r="FUS95" s="949"/>
      <c r="FUT95" s="949"/>
      <c r="FUU95" s="949"/>
      <c r="FUV95" s="949"/>
      <c r="FUW95" s="949"/>
      <c r="FUX95" s="950"/>
      <c r="FUY95" s="948"/>
      <c r="FUZ95" s="949"/>
      <c r="FVA95" s="949"/>
      <c r="FVB95" s="949"/>
      <c r="FVC95" s="949"/>
      <c r="FVD95" s="949"/>
      <c r="FVE95" s="949"/>
      <c r="FVF95" s="949"/>
      <c r="FVG95" s="950"/>
      <c r="FVH95" s="948"/>
      <c r="FVI95" s="949"/>
      <c r="FVJ95" s="949"/>
      <c r="FVK95" s="949"/>
      <c r="FVL95" s="949"/>
      <c r="FVM95" s="949"/>
      <c r="FVN95" s="949"/>
      <c r="FVO95" s="949"/>
      <c r="FVP95" s="950"/>
      <c r="FVQ95" s="948"/>
      <c r="FVR95" s="949"/>
      <c r="FVS95" s="949"/>
      <c r="FVT95" s="949"/>
      <c r="FVU95" s="949"/>
      <c r="FVV95" s="949"/>
      <c r="FVW95" s="949"/>
      <c r="FVX95" s="949"/>
      <c r="FVY95" s="950"/>
      <c r="FVZ95" s="948"/>
      <c r="FWA95" s="949"/>
      <c r="FWB95" s="949"/>
      <c r="FWC95" s="949"/>
      <c r="FWD95" s="949"/>
      <c r="FWE95" s="949"/>
      <c r="FWF95" s="949"/>
      <c r="FWG95" s="949"/>
      <c r="FWH95" s="950"/>
      <c r="FWI95" s="948"/>
      <c r="FWJ95" s="949"/>
      <c r="FWK95" s="949"/>
      <c r="FWL95" s="949"/>
      <c r="FWM95" s="949"/>
      <c r="FWN95" s="949"/>
      <c r="FWO95" s="949"/>
      <c r="FWP95" s="949"/>
      <c r="FWQ95" s="950"/>
      <c r="FWR95" s="948"/>
      <c r="FWS95" s="949"/>
      <c r="FWT95" s="949"/>
      <c r="FWU95" s="949"/>
      <c r="FWV95" s="949"/>
      <c r="FWW95" s="949"/>
      <c r="FWX95" s="949"/>
      <c r="FWY95" s="949"/>
      <c r="FWZ95" s="950"/>
      <c r="FXA95" s="948"/>
      <c r="FXB95" s="949"/>
      <c r="FXC95" s="949"/>
      <c r="FXD95" s="949"/>
      <c r="FXE95" s="949"/>
      <c r="FXF95" s="949"/>
      <c r="FXG95" s="949"/>
      <c r="FXH95" s="949"/>
      <c r="FXI95" s="950"/>
      <c r="FXJ95" s="948"/>
      <c r="FXK95" s="949"/>
      <c r="FXL95" s="949"/>
      <c r="FXM95" s="949"/>
      <c r="FXN95" s="949"/>
      <c r="FXO95" s="949"/>
      <c r="FXP95" s="949"/>
      <c r="FXQ95" s="949"/>
      <c r="FXR95" s="950"/>
      <c r="FXS95" s="948"/>
      <c r="FXT95" s="949"/>
      <c r="FXU95" s="949"/>
      <c r="FXV95" s="949"/>
      <c r="FXW95" s="949"/>
      <c r="FXX95" s="949"/>
      <c r="FXY95" s="949"/>
      <c r="FXZ95" s="949"/>
      <c r="FYA95" s="950"/>
      <c r="FYB95" s="948"/>
      <c r="FYC95" s="949"/>
      <c r="FYD95" s="949"/>
      <c r="FYE95" s="949"/>
      <c r="FYF95" s="949"/>
      <c r="FYG95" s="949"/>
      <c r="FYH95" s="949"/>
      <c r="FYI95" s="949"/>
      <c r="FYJ95" s="950"/>
      <c r="FYK95" s="948"/>
      <c r="FYL95" s="949"/>
      <c r="FYM95" s="949"/>
      <c r="FYN95" s="949"/>
      <c r="FYO95" s="949"/>
      <c r="FYP95" s="949"/>
      <c r="FYQ95" s="949"/>
      <c r="FYR95" s="949"/>
      <c r="FYS95" s="950"/>
      <c r="FYT95" s="948"/>
      <c r="FYU95" s="949"/>
      <c r="FYV95" s="949"/>
      <c r="FYW95" s="949"/>
      <c r="FYX95" s="949"/>
      <c r="FYY95" s="949"/>
      <c r="FYZ95" s="949"/>
      <c r="FZA95" s="949"/>
      <c r="FZB95" s="950"/>
      <c r="FZC95" s="948"/>
      <c r="FZD95" s="949"/>
      <c r="FZE95" s="949"/>
      <c r="FZF95" s="949"/>
      <c r="FZG95" s="949"/>
      <c r="FZH95" s="949"/>
      <c r="FZI95" s="949"/>
      <c r="FZJ95" s="949"/>
      <c r="FZK95" s="950"/>
      <c r="FZL95" s="948"/>
      <c r="FZM95" s="949"/>
      <c r="FZN95" s="949"/>
      <c r="FZO95" s="949"/>
      <c r="FZP95" s="949"/>
      <c r="FZQ95" s="949"/>
      <c r="FZR95" s="949"/>
      <c r="FZS95" s="949"/>
      <c r="FZT95" s="950"/>
      <c r="FZU95" s="948"/>
      <c r="FZV95" s="949"/>
      <c r="FZW95" s="949"/>
      <c r="FZX95" s="949"/>
      <c r="FZY95" s="949"/>
      <c r="FZZ95" s="949"/>
      <c r="GAA95" s="949"/>
      <c r="GAB95" s="949"/>
      <c r="GAC95" s="950"/>
      <c r="GAD95" s="948"/>
      <c r="GAE95" s="949"/>
      <c r="GAF95" s="949"/>
      <c r="GAG95" s="949"/>
      <c r="GAH95" s="949"/>
      <c r="GAI95" s="949"/>
      <c r="GAJ95" s="949"/>
      <c r="GAK95" s="949"/>
      <c r="GAL95" s="950"/>
      <c r="GAM95" s="948"/>
      <c r="GAN95" s="949"/>
      <c r="GAO95" s="949"/>
      <c r="GAP95" s="949"/>
      <c r="GAQ95" s="949"/>
      <c r="GAR95" s="949"/>
      <c r="GAS95" s="949"/>
      <c r="GAT95" s="949"/>
      <c r="GAU95" s="950"/>
      <c r="GAV95" s="948"/>
      <c r="GAW95" s="949"/>
      <c r="GAX95" s="949"/>
      <c r="GAY95" s="949"/>
      <c r="GAZ95" s="949"/>
      <c r="GBA95" s="949"/>
      <c r="GBB95" s="949"/>
      <c r="GBC95" s="949"/>
      <c r="GBD95" s="950"/>
      <c r="GBE95" s="948"/>
      <c r="GBF95" s="949"/>
      <c r="GBG95" s="949"/>
      <c r="GBH95" s="949"/>
      <c r="GBI95" s="949"/>
      <c r="GBJ95" s="949"/>
      <c r="GBK95" s="949"/>
      <c r="GBL95" s="949"/>
      <c r="GBM95" s="950"/>
      <c r="GBN95" s="948"/>
      <c r="GBO95" s="949"/>
      <c r="GBP95" s="949"/>
      <c r="GBQ95" s="949"/>
      <c r="GBR95" s="949"/>
      <c r="GBS95" s="949"/>
      <c r="GBT95" s="949"/>
      <c r="GBU95" s="949"/>
      <c r="GBV95" s="950"/>
      <c r="GBW95" s="948"/>
      <c r="GBX95" s="949"/>
      <c r="GBY95" s="949"/>
      <c r="GBZ95" s="949"/>
      <c r="GCA95" s="949"/>
      <c r="GCB95" s="949"/>
      <c r="GCC95" s="949"/>
      <c r="GCD95" s="949"/>
      <c r="GCE95" s="950"/>
      <c r="GCF95" s="948"/>
      <c r="GCG95" s="949"/>
      <c r="GCH95" s="949"/>
      <c r="GCI95" s="949"/>
      <c r="GCJ95" s="949"/>
      <c r="GCK95" s="949"/>
      <c r="GCL95" s="949"/>
      <c r="GCM95" s="949"/>
      <c r="GCN95" s="950"/>
      <c r="GCO95" s="948"/>
      <c r="GCP95" s="949"/>
      <c r="GCQ95" s="949"/>
      <c r="GCR95" s="949"/>
      <c r="GCS95" s="949"/>
      <c r="GCT95" s="949"/>
      <c r="GCU95" s="949"/>
      <c r="GCV95" s="949"/>
      <c r="GCW95" s="950"/>
      <c r="GCX95" s="948"/>
      <c r="GCY95" s="949"/>
      <c r="GCZ95" s="949"/>
      <c r="GDA95" s="949"/>
      <c r="GDB95" s="949"/>
      <c r="GDC95" s="949"/>
      <c r="GDD95" s="949"/>
      <c r="GDE95" s="949"/>
      <c r="GDF95" s="950"/>
      <c r="GDG95" s="948"/>
      <c r="GDH95" s="949"/>
      <c r="GDI95" s="949"/>
      <c r="GDJ95" s="949"/>
      <c r="GDK95" s="949"/>
      <c r="GDL95" s="949"/>
      <c r="GDM95" s="949"/>
      <c r="GDN95" s="949"/>
      <c r="GDO95" s="950"/>
      <c r="GDP95" s="948"/>
      <c r="GDQ95" s="949"/>
      <c r="GDR95" s="949"/>
      <c r="GDS95" s="949"/>
      <c r="GDT95" s="949"/>
      <c r="GDU95" s="949"/>
      <c r="GDV95" s="949"/>
      <c r="GDW95" s="949"/>
      <c r="GDX95" s="950"/>
      <c r="GDY95" s="948"/>
      <c r="GDZ95" s="949"/>
      <c r="GEA95" s="949"/>
      <c r="GEB95" s="949"/>
      <c r="GEC95" s="949"/>
      <c r="GED95" s="949"/>
      <c r="GEE95" s="949"/>
      <c r="GEF95" s="949"/>
      <c r="GEG95" s="950"/>
      <c r="GEH95" s="948"/>
      <c r="GEI95" s="949"/>
      <c r="GEJ95" s="949"/>
      <c r="GEK95" s="949"/>
      <c r="GEL95" s="949"/>
      <c r="GEM95" s="949"/>
      <c r="GEN95" s="949"/>
      <c r="GEO95" s="949"/>
      <c r="GEP95" s="950"/>
      <c r="GEQ95" s="948"/>
      <c r="GER95" s="949"/>
      <c r="GES95" s="949"/>
      <c r="GET95" s="949"/>
      <c r="GEU95" s="949"/>
      <c r="GEV95" s="949"/>
      <c r="GEW95" s="949"/>
      <c r="GEX95" s="949"/>
      <c r="GEY95" s="950"/>
      <c r="GEZ95" s="948"/>
      <c r="GFA95" s="949"/>
      <c r="GFB95" s="949"/>
      <c r="GFC95" s="949"/>
      <c r="GFD95" s="949"/>
      <c r="GFE95" s="949"/>
      <c r="GFF95" s="949"/>
      <c r="GFG95" s="949"/>
      <c r="GFH95" s="950"/>
      <c r="GFI95" s="948"/>
      <c r="GFJ95" s="949"/>
      <c r="GFK95" s="949"/>
      <c r="GFL95" s="949"/>
      <c r="GFM95" s="949"/>
      <c r="GFN95" s="949"/>
      <c r="GFO95" s="949"/>
      <c r="GFP95" s="949"/>
      <c r="GFQ95" s="950"/>
      <c r="GFR95" s="948"/>
      <c r="GFS95" s="949"/>
      <c r="GFT95" s="949"/>
      <c r="GFU95" s="949"/>
      <c r="GFV95" s="949"/>
      <c r="GFW95" s="949"/>
      <c r="GFX95" s="949"/>
      <c r="GFY95" s="949"/>
      <c r="GFZ95" s="950"/>
      <c r="GGA95" s="948"/>
      <c r="GGB95" s="949"/>
      <c r="GGC95" s="949"/>
      <c r="GGD95" s="949"/>
      <c r="GGE95" s="949"/>
      <c r="GGF95" s="949"/>
      <c r="GGG95" s="949"/>
      <c r="GGH95" s="949"/>
      <c r="GGI95" s="950"/>
      <c r="GGJ95" s="948"/>
      <c r="GGK95" s="949"/>
      <c r="GGL95" s="949"/>
      <c r="GGM95" s="949"/>
      <c r="GGN95" s="949"/>
      <c r="GGO95" s="949"/>
      <c r="GGP95" s="949"/>
      <c r="GGQ95" s="949"/>
      <c r="GGR95" s="950"/>
      <c r="GGS95" s="948"/>
      <c r="GGT95" s="949"/>
      <c r="GGU95" s="949"/>
      <c r="GGV95" s="949"/>
      <c r="GGW95" s="949"/>
      <c r="GGX95" s="949"/>
      <c r="GGY95" s="949"/>
      <c r="GGZ95" s="949"/>
      <c r="GHA95" s="950"/>
      <c r="GHB95" s="948"/>
      <c r="GHC95" s="949"/>
      <c r="GHD95" s="949"/>
      <c r="GHE95" s="949"/>
      <c r="GHF95" s="949"/>
      <c r="GHG95" s="949"/>
      <c r="GHH95" s="949"/>
      <c r="GHI95" s="949"/>
      <c r="GHJ95" s="950"/>
      <c r="GHK95" s="948"/>
      <c r="GHL95" s="949"/>
      <c r="GHM95" s="949"/>
      <c r="GHN95" s="949"/>
      <c r="GHO95" s="949"/>
      <c r="GHP95" s="949"/>
      <c r="GHQ95" s="949"/>
      <c r="GHR95" s="949"/>
      <c r="GHS95" s="950"/>
      <c r="GHT95" s="948"/>
      <c r="GHU95" s="949"/>
      <c r="GHV95" s="949"/>
      <c r="GHW95" s="949"/>
      <c r="GHX95" s="949"/>
      <c r="GHY95" s="949"/>
      <c r="GHZ95" s="949"/>
      <c r="GIA95" s="949"/>
      <c r="GIB95" s="950"/>
      <c r="GIC95" s="948"/>
      <c r="GID95" s="949"/>
      <c r="GIE95" s="949"/>
      <c r="GIF95" s="949"/>
      <c r="GIG95" s="949"/>
      <c r="GIH95" s="949"/>
      <c r="GII95" s="949"/>
      <c r="GIJ95" s="949"/>
      <c r="GIK95" s="950"/>
      <c r="GIL95" s="948"/>
      <c r="GIM95" s="949"/>
      <c r="GIN95" s="949"/>
      <c r="GIO95" s="949"/>
      <c r="GIP95" s="949"/>
      <c r="GIQ95" s="949"/>
      <c r="GIR95" s="949"/>
      <c r="GIS95" s="949"/>
      <c r="GIT95" s="950"/>
      <c r="GIU95" s="948"/>
      <c r="GIV95" s="949"/>
      <c r="GIW95" s="949"/>
      <c r="GIX95" s="949"/>
      <c r="GIY95" s="949"/>
      <c r="GIZ95" s="949"/>
      <c r="GJA95" s="949"/>
      <c r="GJB95" s="949"/>
      <c r="GJC95" s="950"/>
      <c r="GJD95" s="948"/>
      <c r="GJE95" s="949"/>
      <c r="GJF95" s="949"/>
      <c r="GJG95" s="949"/>
      <c r="GJH95" s="949"/>
      <c r="GJI95" s="949"/>
      <c r="GJJ95" s="949"/>
      <c r="GJK95" s="949"/>
      <c r="GJL95" s="950"/>
      <c r="GJM95" s="948"/>
      <c r="GJN95" s="949"/>
      <c r="GJO95" s="949"/>
      <c r="GJP95" s="949"/>
      <c r="GJQ95" s="949"/>
      <c r="GJR95" s="949"/>
      <c r="GJS95" s="949"/>
      <c r="GJT95" s="949"/>
      <c r="GJU95" s="950"/>
      <c r="GJV95" s="948"/>
      <c r="GJW95" s="949"/>
      <c r="GJX95" s="949"/>
      <c r="GJY95" s="949"/>
      <c r="GJZ95" s="949"/>
      <c r="GKA95" s="949"/>
      <c r="GKB95" s="949"/>
      <c r="GKC95" s="949"/>
      <c r="GKD95" s="950"/>
      <c r="GKE95" s="948"/>
      <c r="GKF95" s="949"/>
      <c r="GKG95" s="949"/>
      <c r="GKH95" s="949"/>
      <c r="GKI95" s="949"/>
      <c r="GKJ95" s="949"/>
      <c r="GKK95" s="949"/>
      <c r="GKL95" s="949"/>
      <c r="GKM95" s="950"/>
      <c r="GKN95" s="948"/>
      <c r="GKO95" s="949"/>
      <c r="GKP95" s="949"/>
      <c r="GKQ95" s="949"/>
      <c r="GKR95" s="949"/>
      <c r="GKS95" s="949"/>
      <c r="GKT95" s="949"/>
      <c r="GKU95" s="949"/>
      <c r="GKV95" s="950"/>
      <c r="GKW95" s="948"/>
      <c r="GKX95" s="949"/>
      <c r="GKY95" s="949"/>
      <c r="GKZ95" s="949"/>
      <c r="GLA95" s="949"/>
      <c r="GLB95" s="949"/>
      <c r="GLC95" s="949"/>
      <c r="GLD95" s="949"/>
      <c r="GLE95" s="950"/>
      <c r="GLF95" s="948"/>
      <c r="GLG95" s="949"/>
      <c r="GLH95" s="949"/>
      <c r="GLI95" s="949"/>
      <c r="GLJ95" s="949"/>
      <c r="GLK95" s="949"/>
      <c r="GLL95" s="949"/>
      <c r="GLM95" s="949"/>
      <c r="GLN95" s="950"/>
      <c r="GLO95" s="948"/>
      <c r="GLP95" s="949"/>
      <c r="GLQ95" s="949"/>
      <c r="GLR95" s="949"/>
      <c r="GLS95" s="949"/>
      <c r="GLT95" s="949"/>
      <c r="GLU95" s="949"/>
      <c r="GLV95" s="949"/>
      <c r="GLW95" s="950"/>
      <c r="GLX95" s="948"/>
      <c r="GLY95" s="949"/>
      <c r="GLZ95" s="949"/>
      <c r="GMA95" s="949"/>
      <c r="GMB95" s="949"/>
      <c r="GMC95" s="949"/>
      <c r="GMD95" s="949"/>
      <c r="GME95" s="949"/>
      <c r="GMF95" s="950"/>
      <c r="GMG95" s="948"/>
      <c r="GMH95" s="949"/>
      <c r="GMI95" s="949"/>
      <c r="GMJ95" s="949"/>
      <c r="GMK95" s="949"/>
      <c r="GML95" s="949"/>
      <c r="GMM95" s="949"/>
      <c r="GMN95" s="949"/>
      <c r="GMO95" s="950"/>
      <c r="GMP95" s="948"/>
      <c r="GMQ95" s="949"/>
      <c r="GMR95" s="949"/>
      <c r="GMS95" s="949"/>
      <c r="GMT95" s="949"/>
      <c r="GMU95" s="949"/>
      <c r="GMV95" s="949"/>
      <c r="GMW95" s="949"/>
      <c r="GMX95" s="950"/>
      <c r="GMY95" s="948"/>
      <c r="GMZ95" s="949"/>
      <c r="GNA95" s="949"/>
      <c r="GNB95" s="949"/>
      <c r="GNC95" s="949"/>
      <c r="GND95" s="949"/>
      <c r="GNE95" s="949"/>
      <c r="GNF95" s="949"/>
      <c r="GNG95" s="950"/>
      <c r="GNH95" s="948"/>
      <c r="GNI95" s="949"/>
      <c r="GNJ95" s="949"/>
      <c r="GNK95" s="949"/>
      <c r="GNL95" s="949"/>
      <c r="GNM95" s="949"/>
      <c r="GNN95" s="949"/>
      <c r="GNO95" s="949"/>
      <c r="GNP95" s="950"/>
      <c r="GNQ95" s="948"/>
      <c r="GNR95" s="949"/>
      <c r="GNS95" s="949"/>
      <c r="GNT95" s="949"/>
      <c r="GNU95" s="949"/>
      <c r="GNV95" s="949"/>
      <c r="GNW95" s="949"/>
      <c r="GNX95" s="949"/>
      <c r="GNY95" s="950"/>
      <c r="GNZ95" s="948"/>
      <c r="GOA95" s="949"/>
      <c r="GOB95" s="949"/>
      <c r="GOC95" s="949"/>
      <c r="GOD95" s="949"/>
      <c r="GOE95" s="949"/>
      <c r="GOF95" s="949"/>
      <c r="GOG95" s="949"/>
      <c r="GOH95" s="950"/>
      <c r="GOI95" s="948"/>
      <c r="GOJ95" s="949"/>
      <c r="GOK95" s="949"/>
      <c r="GOL95" s="949"/>
      <c r="GOM95" s="949"/>
      <c r="GON95" s="949"/>
      <c r="GOO95" s="949"/>
      <c r="GOP95" s="949"/>
      <c r="GOQ95" s="950"/>
      <c r="GOR95" s="948"/>
      <c r="GOS95" s="949"/>
      <c r="GOT95" s="949"/>
      <c r="GOU95" s="949"/>
      <c r="GOV95" s="949"/>
      <c r="GOW95" s="949"/>
      <c r="GOX95" s="949"/>
      <c r="GOY95" s="949"/>
      <c r="GOZ95" s="950"/>
      <c r="GPA95" s="948"/>
      <c r="GPB95" s="949"/>
      <c r="GPC95" s="949"/>
      <c r="GPD95" s="949"/>
      <c r="GPE95" s="949"/>
      <c r="GPF95" s="949"/>
      <c r="GPG95" s="949"/>
      <c r="GPH95" s="949"/>
      <c r="GPI95" s="950"/>
      <c r="GPJ95" s="948"/>
      <c r="GPK95" s="949"/>
      <c r="GPL95" s="949"/>
      <c r="GPM95" s="949"/>
      <c r="GPN95" s="949"/>
      <c r="GPO95" s="949"/>
      <c r="GPP95" s="949"/>
      <c r="GPQ95" s="949"/>
      <c r="GPR95" s="950"/>
      <c r="GPS95" s="948"/>
      <c r="GPT95" s="949"/>
      <c r="GPU95" s="949"/>
      <c r="GPV95" s="949"/>
      <c r="GPW95" s="949"/>
      <c r="GPX95" s="949"/>
      <c r="GPY95" s="949"/>
      <c r="GPZ95" s="949"/>
      <c r="GQA95" s="950"/>
      <c r="GQB95" s="948"/>
      <c r="GQC95" s="949"/>
      <c r="GQD95" s="949"/>
      <c r="GQE95" s="949"/>
      <c r="GQF95" s="949"/>
      <c r="GQG95" s="949"/>
      <c r="GQH95" s="949"/>
      <c r="GQI95" s="949"/>
      <c r="GQJ95" s="950"/>
      <c r="GQK95" s="948"/>
      <c r="GQL95" s="949"/>
      <c r="GQM95" s="949"/>
      <c r="GQN95" s="949"/>
      <c r="GQO95" s="949"/>
      <c r="GQP95" s="949"/>
      <c r="GQQ95" s="949"/>
      <c r="GQR95" s="949"/>
      <c r="GQS95" s="950"/>
      <c r="GQT95" s="948"/>
      <c r="GQU95" s="949"/>
      <c r="GQV95" s="949"/>
      <c r="GQW95" s="949"/>
      <c r="GQX95" s="949"/>
      <c r="GQY95" s="949"/>
      <c r="GQZ95" s="949"/>
      <c r="GRA95" s="949"/>
      <c r="GRB95" s="950"/>
      <c r="GRC95" s="948"/>
      <c r="GRD95" s="949"/>
      <c r="GRE95" s="949"/>
      <c r="GRF95" s="949"/>
      <c r="GRG95" s="949"/>
      <c r="GRH95" s="949"/>
      <c r="GRI95" s="949"/>
      <c r="GRJ95" s="949"/>
      <c r="GRK95" s="950"/>
      <c r="GRL95" s="948"/>
      <c r="GRM95" s="949"/>
      <c r="GRN95" s="949"/>
      <c r="GRO95" s="949"/>
      <c r="GRP95" s="949"/>
      <c r="GRQ95" s="949"/>
      <c r="GRR95" s="949"/>
      <c r="GRS95" s="949"/>
      <c r="GRT95" s="950"/>
      <c r="GRU95" s="948"/>
      <c r="GRV95" s="949"/>
      <c r="GRW95" s="949"/>
      <c r="GRX95" s="949"/>
      <c r="GRY95" s="949"/>
      <c r="GRZ95" s="949"/>
      <c r="GSA95" s="949"/>
      <c r="GSB95" s="949"/>
      <c r="GSC95" s="950"/>
      <c r="GSD95" s="948"/>
      <c r="GSE95" s="949"/>
      <c r="GSF95" s="949"/>
      <c r="GSG95" s="949"/>
      <c r="GSH95" s="949"/>
      <c r="GSI95" s="949"/>
      <c r="GSJ95" s="949"/>
      <c r="GSK95" s="949"/>
      <c r="GSL95" s="950"/>
      <c r="GSM95" s="948"/>
      <c r="GSN95" s="949"/>
      <c r="GSO95" s="949"/>
      <c r="GSP95" s="949"/>
      <c r="GSQ95" s="949"/>
      <c r="GSR95" s="949"/>
      <c r="GSS95" s="949"/>
      <c r="GST95" s="949"/>
      <c r="GSU95" s="950"/>
      <c r="GSV95" s="948"/>
      <c r="GSW95" s="949"/>
      <c r="GSX95" s="949"/>
      <c r="GSY95" s="949"/>
      <c r="GSZ95" s="949"/>
      <c r="GTA95" s="949"/>
      <c r="GTB95" s="949"/>
      <c r="GTC95" s="949"/>
      <c r="GTD95" s="950"/>
      <c r="GTE95" s="948"/>
      <c r="GTF95" s="949"/>
      <c r="GTG95" s="949"/>
      <c r="GTH95" s="949"/>
      <c r="GTI95" s="949"/>
      <c r="GTJ95" s="949"/>
      <c r="GTK95" s="949"/>
      <c r="GTL95" s="949"/>
      <c r="GTM95" s="950"/>
      <c r="GTN95" s="948"/>
      <c r="GTO95" s="949"/>
      <c r="GTP95" s="949"/>
      <c r="GTQ95" s="949"/>
      <c r="GTR95" s="949"/>
      <c r="GTS95" s="949"/>
      <c r="GTT95" s="949"/>
      <c r="GTU95" s="949"/>
      <c r="GTV95" s="950"/>
      <c r="GTW95" s="948"/>
      <c r="GTX95" s="949"/>
      <c r="GTY95" s="949"/>
      <c r="GTZ95" s="949"/>
      <c r="GUA95" s="949"/>
      <c r="GUB95" s="949"/>
      <c r="GUC95" s="949"/>
      <c r="GUD95" s="949"/>
      <c r="GUE95" s="950"/>
      <c r="GUF95" s="948"/>
      <c r="GUG95" s="949"/>
      <c r="GUH95" s="949"/>
      <c r="GUI95" s="949"/>
      <c r="GUJ95" s="949"/>
      <c r="GUK95" s="949"/>
      <c r="GUL95" s="949"/>
      <c r="GUM95" s="949"/>
      <c r="GUN95" s="950"/>
      <c r="GUO95" s="948"/>
      <c r="GUP95" s="949"/>
      <c r="GUQ95" s="949"/>
      <c r="GUR95" s="949"/>
      <c r="GUS95" s="949"/>
      <c r="GUT95" s="949"/>
      <c r="GUU95" s="949"/>
      <c r="GUV95" s="949"/>
      <c r="GUW95" s="950"/>
      <c r="GUX95" s="948"/>
      <c r="GUY95" s="949"/>
      <c r="GUZ95" s="949"/>
      <c r="GVA95" s="949"/>
      <c r="GVB95" s="949"/>
      <c r="GVC95" s="949"/>
      <c r="GVD95" s="949"/>
      <c r="GVE95" s="949"/>
      <c r="GVF95" s="950"/>
      <c r="GVG95" s="948"/>
      <c r="GVH95" s="949"/>
      <c r="GVI95" s="949"/>
      <c r="GVJ95" s="949"/>
      <c r="GVK95" s="949"/>
      <c r="GVL95" s="949"/>
      <c r="GVM95" s="949"/>
      <c r="GVN95" s="949"/>
      <c r="GVO95" s="950"/>
      <c r="GVP95" s="948"/>
      <c r="GVQ95" s="949"/>
      <c r="GVR95" s="949"/>
      <c r="GVS95" s="949"/>
      <c r="GVT95" s="949"/>
      <c r="GVU95" s="949"/>
      <c r="GVV95" s="949"/>
      <c r="GVW95" s="949"/>
      <c r="GVX95" s="950"/>
      <c r="GVY95" s="948"/>
      <c r="GVZ95" s="949"/>
      <c r="GWA95" s="949"/>
      <c r="GWB95" s="949"/>
      <c r="GWC95" s="949"/>
      <c r="GWD95" s="949"/>
      <c r="GWE95" s="949"/>
      <c r="GWF95" s="949"/>
      <c r="GWG95" s="950"/>
      <c r="GWH95" s="948"/>
      <c r="GWI95" s="949"/>
      <c r="GWJ95" s="949"/>
      <c r="GWK95" s="949"/>
      <c r="GWL95" s="949"/>
      <c r="GWM95" s="949"/>
      <c r="GWN95" s="949"/>
      <c r="GWO95" s="949"/>
      <c r="GWP95" s="950"/>
      <c r="GWQ95" s="948"/>
      <c r="GWR95" s="949"/>
      <c r="GWS95" s="949"/>
      <c r="GWT95" s="949"/>
      <c r="GWU95" s="949"/>
      <c r="GWV95" s="949"/>
      <c r="GWW95" s="949"/>
      <c r="GWX95" s="949"/>
      <c r="GWY95" s="950"/>
      <c r="GWZ95" s="948"/>
      <c r="GXA95" s="949"/>
      <c r="GXB95" s="949"/>
      <c r="GXC95" s="949"/>
      <c r="GXD95" s="949"/>
      <c r="GXE95" s="949"/>
      <c r="GXF95" s="949"/>
      <c r="GXG95" s="949"/>
      <c r="GXH95" s="950"/>
      <c r="GXI95" s="948"/>
      <c r="GXJ95" s="949"/>
      <c r="GXK95" s="949"/>
      <c r="GXL95" s="949"/>
      <c r="GXM95" s="949"/>
      <c r="GXN95" s="949"/>
      <c r="GXO95" s="949"/>
      <c r="GXP95" s="949"/>
      <c r="GXQ95" s="950"/>
      <c r="GXR95" s="948"/>
      <c r="GXS95" s="949"/>
      <c r="GXT95" s="949"/>
      <c r="GXU95" s="949"/>
      <c r="GXV95" s="949"/>
      <c r="GXW95" s="949"/>
      <c r="GXX95" s="949"/>
      <c r="GXY95" s="949"/>
      <c r="GXZ95" s="950"/>
      <c r="GYA95" s="948"/>
      <c r="GYB95" s="949"/>
      <c r="GYC95" s="949"/>
      <c r="GYD95" s="949"/>
      <c r="GYE95" s="949"/>
      <c r="GYF95" s="949"/>
      <c r="GYG95" s="949"/>
      <c r="GYH95" s="949"/>
      <c r="GYI95" s="950"/>
      <c r="GYJ95" s="948"/>
      <c r="GYK95" s="949"/>
      <c r="GYL95" s="949"/>
      <c r="GYM95" s="949"/>
      <c r="GYN95" s="949"/>
      <c r="GYO95" s="949"/>
      <c r="GYP95" s="949"/>
      <c r="GYQ95" s="949"/>
      <c r="GYR95" s="950"/>
      <c r="GYS95" s="948"/>
      <c r="GYT95" s="949"/>
      <c r="GYU95" s="949"/>
      <c r="GYV95" s="949"/>
      <c r="GYW95" s="949"/>
      <c r="GYX95" s="949"/>
      <c r="GYY95" s="949"/>
      <c r="GYZ95" s="949"/>
      <c r="GZA95" s="950"/>
      <c r="GZB95" s="948"/>
      <c r="GZC95" s="949"/>
      <c r="GZD95" s="949"/>
      <c r="GZE95" s="949"/>
      <c r="GZF95" s="949"/>
      <c r="GZG95" s="949"/>
      <c r="GZH95" s="949"/>
      <c r="GZI95" s="949"/>
      <c r="GZJ95" s="950"/>
      <c r="GZK95" s="948"/>
      <c r="GZL95" s="949"/>
      <c r="GZM95" s="949"/>
      <c r="GZN95" s="949"/>
      <c r="GZO95" s="949"/>
      <c r="GZP95" s="949"/>
      <c r="GZQ95" s="949"/>
      <c r="GZR95" s="949"/>
      <c r="GZS95" s="950"/>
      <c r="GZT95" s="948"/>
      <c r="GZU95" s="949"/>
      <c r="GZV95" s="949"/>
      <c r="GZW95" s="949"/>
      <c r="GZX95" s="949"/>
      <c r="GZY95" s="949"/>
      <c r="GZZ95" s="949"/>
      <c r="HAA95" s="949"/>
      <c r="HAB95" s="950"/>
      <c r="HAC95" s="948"/>
      <c r="HAD95" s="949"/>
      <c r="HAE95" s="949"/>
      <c r="HAF95" s="949"/>
      <c r="HAG95" s="949"/>
      <c r="HAH95" s="949"/>
      <c r="HAI95" s="949"/>
      <c r="HAJ95" s="949"/>
      <c r="HAK95" s="950"/>
      <c r="HAL95" s="948"/>
      <c r="HAM95" s="949"/>
      <c r="HAN95" s="949"/>
      <c r="HAO95" s="949"/>
      <c r="HAP95" s="949"/>
      <c r="HAQ95" s="949"/>
      <c r="HAR95" s="949"/>
      <c r="HAS95" s="949"/>
      <c r="HAT95" s="950"/>
      <c r="HAU95" s="948"/>
      <c r="HAV95" s="949"/>
      <c r="HAW95" s="949"/>
      <c r="HAX95" s="949"/>
      <c r="HAY95" s="949"/>
      <c r="HAZ95" s="949"/>
      <c r="HBA95" s="949"/>
      <c r="HBB95" s="949"/>
      <c r="HBC95" s="950"/>
      <c r="HBD95" s="948"/>
      <c r="HBE95" s="949"/>
      <c r="HBF95" s="949"/>
      <c r="HBG95" s="949"/>
      <c r="HBH95" s="949"/>
      <c r="HBI95" s="949"/>
      <c r="HBJ95" s="949"/>
      <c r="HBK95" s="949"/>
      <c r="HBL95" s="950"/>
      <c r="HBM95" s="948"/>
      <c r="HBN95" s="949"/>
      <c r="HBO95" s="949"/>
      <c r="HBP95" s="949"/>
      <c r="HBQ95" s="949"/>
      <c r="HBR95" s="949"/>
      <c r="HBS95" s="949"/>
      <c r="HBT95" s="949"/>
      <c r="HBU95" s="950"/>
      <c r="HBV95" s="948"/>
      <c r="HBW95" s="949"/>
      <c r="HBX95" s="949"/>
      <c r="HBY95" s="949"/>
      <c r="HBZ95" s="949"/>
      <c r="HCA95" s="949"/>
      <c r="HCB95" s="949"/>
      <c r="HCC95" s="949"/>
      <c r="HCD95" s="950"/>
      <c r="HCE95" s="948"/>
      <c r="HCF95" s="949"/>
      <c r="HCG95" s="949"/>
      <c r="HCH95" s="949"/>
      <c r="HCI95" s="949"/>
      <c r="HCJ95" s="949"/>
      <c r="HCK95" s="949"/>
      <c r="HCL95" s="949"/>
      <c r="HCM95" s="950"/>
      <c r="HCN95" s="948"/>
      <c r="HCO95" s="949"/>
      <c r="HCP95" s="949"/>
      <c r="HCQ95" s="949"/>
      <c r="HCR95" s="949"/>
      <c r="HCS95" s="949"/>
      <c r="HCT95" s="949"/>
      <c r="HCU95" s="949"/>
      <c r="HCV95" s="950"/>
      <c r="HCW95" s="948"/>
      <c r="HCX95" s="949"/>
      <c r="HCY95" s="949"/>
      <c r="HCZ95" s="949"/>
      <c r="HDA95" s="949"/>
      <c r="HDB95" s="949"/>
      <c r="HDC95" s="949"/>
      <c r="HDD95" s="949"/>
      <c r="HDE95" s="950"/>
      <c r="HDF95" s="948"/>
      <c r="HDG95" s="949"/>
      <c r="HDH95" s="949"/>
      <c r="HDI95" s="949"/>
      <c r="HDJ95" s="949"/>
      <c r="HDK95" s="949"/>
      <c r="HDL95" s="949"/>
      <c r="HDM95" s="949"/>
      <c r="HDN95" s="950"/>
      <c r="HDO95" s="948"/>
      <c r="HDP95" s="949"/>
      <c r="HDQ95" s="949"/>
      <c r="HDR95" s="949"/>
      <c r="HDS95" s="949"/>
      <c r="HDT95" s="949"/>
      <c r="HDU95" s="949"/>
      <c r="HDV95" s="949"/>
      <c r="HDW95" s="950"/>
      <c r="HDX95" s="948"/>
      <c r="HDY95" s="949"/>
      <c r="HDZ95" s="949"/>
      <c r="HEA95" s="949"/>
      <c r="HEB95" s="949"/>
      <c r="HEC95" s="949"/>
      <c r="HED95" s="949"/>
      <c r="HEE95" s="949"/>
      <c r="HEF95" s="950"/>
      <c r="HEG95" s="948"/>
      <c r="HEH95" s="949"/>
      <c r="HEI95" s="949"/>
      <c r="HEJ95" s="949"/>
      <c r="HEK95" s="949"/>
      <c r="HEL95" s="949"/>
      <c r="HEM95" s="949"/>
      <c r="HEN95" s="949"/>
      <c r="HEO95" s="950"/>
      <c r="HEP95" s="948"/>
      <c r="HEQ95" s="949"/>
      <c r="HER95" s="949"/>
      <c r="HES95" s="949"/>
      <c r="HET95" s="949"/>
      <c r="HEU95" s="949"/>
      <c r="HEV95" s="949"/>
      <c r="HEW95" s="949"/>
      <c r="HEX95" s="950"/>
      <c r="HEY95" s="948"/>
      <c r="HEZ95" s="949"/>
      <c r="HFA95" s="949"/>
      <c r="HFB95" s="949"/>
      <c r="HFC95" s="949"/>
      <c r="HFD95" s="949"/>
      <c r="HFE95" s="949"/>
      <c r="HFF95" s="949"/>
      <c r="HFG95" s="950"/>
      <c r="HFH95" s="948"/>
      <c r="HFI95" s="949"/>
      <c r="HFJ95" s="949"/>
      <c r="HFK95" s="949"/>
      <c r="HFL95" s="949"/>
      <c r="HFM95" s="949"/>
      <c r="HFN95" s="949"/>
      <c r="HFO95" s="949"/>
      <c r="HFP95" s="950"/>
      <c r="HFQ95" s="948"/>
      <c r="HFR95" s="949"/>
      <c r="HFS95" s="949"/>
      <c r="HFT95" s="949"/>
      <c r="HFU95" s="949"/>
      <c r="HFV95" s="949"/>
      <c r="HFW95" s="949"/>
      <c r="HFX95" s="949"/>
      <c r="HFY95" s="950"/>
      <c r="HFZ95" s="948"/>
      <c r="HGA95" s="949"/>
      <c r="HGB95" s="949"/>
      <c r="HGC95" s="949"/>
      <c r="HGD95" s="949"/>
      <c r="HGE95" s="949"/>
      <c r="HGF95" s="949"/>
      <c r="HGG95" s="949"/>
      <c r="HGH95" s="950"/>
      <c r="HGI95" s="948"/>
      <c r="HGJ95" s="949"/>
      <c r="HGK95" s="949"/>
      <c r="HGL95" s="949"/>
      <c r="HGM95" s="949"/>
      <c r="HGN95" s="949"/>
      <c r="HGO95" s="949"/>
      <c r="HGP95" s="949"/>
      <c r="HGQ95" s="950"/>
      <c r="HGR95" s="948"/>
      <c r="HGS95" s="949"/>
      <c r="HGT95" s="949"/>
      <c r="HGU95" s="949"/>
      <c r="HGV95" s="949"/>
      <c r="HGW95" s="949"/>
      <c r="HGX95" s="949"/>
      <c r="HGY95" s="949"/>
      <c r="HGZ95" s="950"/>
      <c r="HHA95" s="948"/>
      <c r="HHB95" s="949"/>
      <c r="HHC95" s="949"/>
      <c r="HHD95" s="949"/>
      <c r="HHE95" s="949"/>
      <c r="HHF95" s="949"/>
      <c r="HHG95" s="949"/>
      <c r="HHH95" s="949"/>
      <c r="HHI95" s="950"/>
      <c r="HHJ95" s="948"/>
      <c r="HHK95" s="949"/>
      <c r="HHL95" s="949"/>
      <c r="HHM95" s="949"/>
      <c r="HHN95" s="949"/>
      <c r="HHO95" s="949"/>
      <c r="HHP95" s="949"/>
      <c r="HHQ95" s="949"/>
      <c r="HHR95" s="950"/>
      <c r="HHS95" s="948"/>
      <c r="HHT95" s="949"/>
      <c r="HHU95" s="949"/>
      <c r="HHV95" s="949"/>
      <c r="HHW95" s="949"/>
      <c r="HHX95" s="949"/>
      <c r="HHY95" s="949"/>
      <c r="HHZ95" s="949"/>
      <c r="HIA95" s="950"/>
      <c r="HIB95" s="948"/>
      <c r="HIC95" s="949"/>
      <c r="HID95" s="949"/>
      <c r="HIE95" s="949"/>
      <c r="HIF95" s="949"/>
      <c r="HIG95" s="949"/>
      <c r="HIH95" s="949"/>
      <c r="HII95" s="949"/>
      <c r="HIJ95" s="950"/>
      <c r="HIK95" s="948"/>
      <c r="HIL95" s="949"/>
      <c r="HIM95" s="949"/>
      <c r="HIN95" s="949"/>
      <c r="HIO95" s="949"/>
      <c r="HIP95" s="949"/>
      <c r="HIQ95" s="949"/>
      <c r="HIR95" s="949"/>
      <c r="HIS95" s="950"/>
      <c r="HIT95" s="948"/>
      <c r="HIU95" s="949"/>
      <c r="HIV95" s="949"/>
      <c r="HIW95" s="949"/>
      <c r="HIX95" s="949"/>
      <c r="HIY95" s="949"/>
      <c r="HIZ95" s="949"/>
      <c r="HJA95" s="949"/>
      <c r="HJB95" s="950"/>
      <c r="HJC95" s="948"/>
      <c r="HJD95" s="949"/>
      <c r="HJE95" s="949"/>
      <c r="HJF95" s="949"/>
      <c r="HJG95" s="949"/>
      <c r="HJH95" s="949"/>
      <c r="HJI95" s="949"/>
      <c r="HJJ95" s="949"/>
      <c r="HJK95" s="950"/>
      <c r="HJL95" s="948"/>
      <c r="HJM95" s="949"/>
      <c r="HJN95" s="949"/>
      <c r="HJO95" s="949"/>
      <c r="HJP95" s="949"/>
      <c r="HJQ95" s="949"/>
      <c r="HJR95" s="949"/>
      <c r="HJS95" s="949"/>
      <c r="HJT95" s="950"/>
      <c r="HJU95" s="948"/>
      <c r="HJV95" s="949"/>
      <c r="HJW95" s="949"/>
      <c r="HJX95" s="949"/>
      <c r="HJY95" s="949"/>
      <c r="HJZ95" s="949"/>
      <c r="HKA95" s="949"/>
      <c r="HKB95" s="949"/>
      <c r="HKC95" s="950"/>
      <c r="HKD95" s="948"/>
      <c r="HKE95" s="949"/>
      <c r="HKF95" s="949"/>
      <c r="HKG95" s="949"/>
      <c r="HKH95" s="949"/>
      <c r="HKI95" s="949"/>
      <c r="HKJ95" s="949"/>
      <c r="HKK95" s="949"/>
      <c r="HKL95" s="950"/>
      <c r="HKM95" s="948"/>
      <c r="HKN95" s="949"/>
      <c r="HKO95" s="949"/>
      <c r="HKP95" s="949"/>
      <c r="HKQ95" s="949"/>
      <c r="HKR95" s="949"/>
      <c r="HKS95" s="949"/>
      <c r="HKT95" s="949"/>
      <c r="HKU95" s="950"/>
      <c r="HKV95" s="948"/>
      <c r="HKW95" s="949"/>
      <c r="HKX95" s="949"/>
      <c r="HKY95" s="949"/>
      <c r="HKZ95" s="949"/>
      <c r="HLA95" s="949"/>
      <c r="HLB95" s="949"/>
      <c r="HLC95" s="949"/>
      <c r="HLD95" s="950"/>
      <c r="HLE95" s="948"/>
      <c r="HLF95" s="949"/>
      <c r="HLG95" s="949"/>
      <c r="HLH95" s="949"/>
      <c r="HLI95" s="949"/>
      <c r="HLJ95" s="949"/>
      <c r="HLK95" s="949"/>
      <c r="HLL95" s="949"/>
      <c r="HLM95" s="950"/>
      <c r="HLN95" s="948"/>
      <c r="HLO95" s="949"/>
      <c r="HLP95" s="949"/>
      <c r="HLQ95" s="949"/>
      <c r="HLR95" s="949"/>
      <c r="HLS95" s="949"/>
      <c r="HLT95" s="949"/>
      <c r="HLU95" s="949"/>
      <c r="HLV95" s="950"/>
      <c r="HLW95" s="948"/>
      <c r="HLX95" s="949"/>
      <c r="HLY95" s="949"/>
      <c r="HLZ95" s="949"/>
      <c r="HMA95" s="949"/>
      <c r="HMB95" s="949"/>
      <c r="HMC95" s="949"/>
      <c r="HMD95" s="949"/>
      <c r="HME95" s="950"/>
      <c r="HMF95" s="948"/>
      <c r="HMG95" s="949"/>
      <c r="HMH95" s="949"/>
      <c r="HMI95" s="949"/>
      <c r="HMJ95" s="949"/>
      <c r="HMK95" s="949"/>
      <c r="HML95" s="949"/>
      <c r="HMM95" s="949"/>
      <c r="HMN95" s="950"/>
      <c r="HMO95" s="948"/>
      <c r="HMP95" s="949"/>
      <c r="HMQ95" s="949"/>
      <c r="HMR95" s="949"/>
      <c r="HMS95" s="949"/>
      <c r="HMT95" s="949"/>
      <c r="HMU95" s="949"/>
      <c r="HMV95" s="949"/>
      <c r="HMW95" s="950"/>
      <c r="HMX95" s="948"/>
      <c r="HMY95" s="949"/>
      <c r="HMZ95" s="949"/>
      <c r="HNA95" s="949"/>
      <c r="HNB95" s="949"/>
      <c r="HNC95" s="949"/>
      <c r="HND95" s="949"/>
      <c r="HNE95" s="949"/>
      <c r="HNF95" s="950"/>
      <c r="HNG95" s="948"/>
      <c r="HNH95" s="949"/>
      <c r="HNI95" s="949"/>
      <c r="HNJ95" s="949"/>
      <c r="HNK95" s="949"/>
      <c r="HNL95" s="949"/>
      <c r="HNM95" s="949"/>
      <c r="HNN95" s="949"/>
      <c r="HNO95" s="950"/>
      <c r="HNP95" s="948"/>
      <c r="HNQ95" s="949"/>
      <c r="HNR95" s="949"/>
      <c r="HNS95" s="949"/>
      <c r="HNT95" s="949"/>
      <c r="HNU95" s="949"/>
      <c r="HNV95" s="949"/>
      <c r="HNW95" s="949"/>
      <c r="HNX95" s="950"/>
      <c r="HNY95" s="948"/>
      <c r="HNZ95" s="949"/>
      <c r="HOA95" s="949"/>
      <c r="HOB95" s="949"/>
      <c r="HOC95" s="949"/>
      <c r="HOD95" s="949"/>
      <c r="HOE95" s="949"/>
      <c r="HOF95" s="949"/>
      <c r="HOG95" s="950"/>
      <c r="HOH95" s="948"/>
      <c r="HOI95" s="949"/>
      <c r="HOJ95" s="949"/>
      <c r="HOK95" s="949"/>
      <c r="HOL95" s="949"/>
      <c r="HOM95" s="949"/>
      <c r="HON95" s="949"/>
      <c r="HOO95" s="949"/>
      <c r="HOP95" s="950"/>
      <c r="HOQ95" s="948"/>
      <c r="HOR95" s="949"/>
      <c r="HOS95" s="949"/>
      <c r="HOT95" s="949"/>
      <c r="HOU95" s="949"/>
      <c r="HOV95" s="949"/>
      <c r="HOW95" s="949"/>
      <c r="HOX95" s="949"/>
      <c r="HOY95" s="950"/>
      <c r="HOZ95" s="948"/>
      <c r="HPA95" s="949"/>
      <c r="HPB95" s="949"/>
      <c r="HPC95" s="949"/>
      <c r="HPD95" s="949"/>
      <c r="HPE95" s="949"/>
      <c r="HPF95" s="949"/>
      <c r="HPG95" s="949"/>
      <c r="HPH95" s="950"/>
      <c r="HPI95" s="948"/>
      <c r="HPJ95" s="949"/>
      <c r="HPK95" s="949"/>
      <c r="HPL95" s="949"/>
      <c r="HPM95" s="949"/>
      <c r="HPN95" s="949"/>
      <c r="HPO95" s="949"/>
      <c r="HPP95" s="949"/>
      <c r="HPQ95" s="950"/>
      <c r="HPR95" s="948"/>
      <c r="HPS95" s="949"/>
      <c r="HPT95" s="949"/>
      <c r="HPU95" s="949"/>
      <c r="HPV95" s="949"/>
      <c r="HPW95" s="949"/>
      <c r="HPX95" s="949"/>
      <c r="HPY95" s="949"/>
      <c r="HPZ95" s="950"/>
      <c r="HQA95" s="948"/>
      <c r="HQB95" s="949"/>
      <c r="HQC95" s="949"/>
      <c r="HQD95" s="949"/>
      <c r="HQE95" s="949"/>
      <c r="HQF95" s="949"/>
      <c r="HQG95" s="949"/>
      <c r="HQH95" s="949"/>
      <c r="HQI95" s="950"/>
      <c r="HQJ95" s="948"/>
      <c r="HQK95" s="949"/>
      <c r="HQL95" s="949"/>
      <c r="HQM95" s="949"/>
      <c r="HQN95" s="949"/>
      <c r="HQO95" s="949"/>
      <c r="HQP95" s="949"/>
      <c r="HQQ95" s="949"/>
      <c r="HQR95" s="950"/>
      <c r="HQS95" s="948"/>
      <c r="HQT95" s="949"/>
      <c r="HQU95" s="949"/>
      <c r="HQV95" s="949"/>
      <c r="HQW95" s="949"/>
      <c r="HQX95" s="949"/>
      <c r="HQY95" s="949"/>
      <c r="HQZ95" s="949"/>
      <c r="HRA95" s="950"/>
      <c r="HRB95" s="948"/>
      <c r="HRC95" s="949"/>
      <c r="HRD95" s="949"/>
      <c r="HRE95" s="949"/>
      <c r="HRF95" s="949"/>
      <c r="HRG95" s="949"/>
      <c r="HRH95" s="949"/>
      <c r="HRI95" s="949"/>
      <c r="HRJ95" s="950"/>
      <c r="HRK95" s="948"/>
      <c r="HRL95" s="949"/>
      <c r="HRM95" s="949"/>
      <c r="HRN95" s="949"/>
      <c r="HRO95" s="949"/>
      <c r="HRP95" s="949"/>
      <c r="HRQ95" s="949"/>
      <c r="HRR95" s="949"/>
      <c r="HRS95" s="950"/>
      <c r="HRT95" s="948"/>
      <c r="HRU95" s="949"/>
      <c r="HRV95" s="949"/>
      <c r="HRW95" s="949"/>
      <c r="HRX95" s="949"/>
      <c r="HRY95" s="949"/>
      <c r="HRZ95" s="949"/>
      <c r="HSA95" s="949"/>
      <c r="HSB95" s="950"/>
      <c r="HSC95" s="948"/>
      <c r="HSD95" s="949"/>
      <c r="HSE95" s="949"/>
      <c r="HSF95" s="949"/>
      <c r="HSG95" s="949"/>
      <c r="HSH95" s="949"/>
      <c r="HSI95" s="949"/>
      <c r="HSJ95" s="949"/>
      <c r="HSK95" s="950"/>
      <c r="HSL95" s="948"/>
      <c r="HSM95" s="949"/>
      <c r="HSN95" s="949"/>
      <c r="HSO95" s="949"/>
      <c r="HSP95" s="949"/>
      <c r="HSQ95" s="949"/>
      <c r="HSR95" s="949"/>
      <c r="HSS95" s="949"/>
      <c r="HST95" s="950"/>
      <c r="HSU95" s="948"/>
      <c r="HSV95" s="949"/>
      <c r="HSW95" s="949"/>
      <c r="HSX95" s="949"/>
      <c r="HSY95" s="949"/>
      <c r="HSZ95" s="949"/>
      <c r="HTA95" s="949"/>
      <c r="HTB95" s="949"/>
      <c r="HTC95" s="950"/>
      <c r="HTD95" s="948"/>
      <c r="HTE95" s="949"/>
      <c r="HTF95" s="949"/>
      <c r="HTG95" s="949"/>
      <c r="HTH95" s="949"/>
      <c r="HTI95" s="949"/>
      <c r="HTJ95" s="949"/>
      <c r="HTK95" s="949"/>
      <c r="HTL95" s="950"/>
      <c r="HTM95" s="948"/>
      <c r="HTN95" s="949"/>
      <c r="HTO95" s="949"/>
      <c r="HTP95" s="949"/>
      <c r="HTQ95" s="949"/>
      <c r="HTR95" s="949"/>
      <c r="HTS95" s="949"/>
      <c r="HTT95" s="949"/>
      <c r="HTU95" s="950"/>
      <c r="HTV95" s="948"/>
      <c r="HTW95" s="949"/>
      <c r="HTX95" s="949"/>
      <c r="HTY95" s="949"/>
      <c r="HTZ95" s="949"/>
      <c r="HUA95" s="949"/>
      <c r="HUB95" s="949"/>
      <c r="HUC95" s="949"/>
      <c r="HUD95" s="950"/>
      <c r="HUE95" s="948"/>
      <c r="HUF95" s="949"/>
      <c r="HUG95" s="949"/>
      <c r="HUH95" s="949"/>
      <c r="HUI95" s="949"/>
      <c r="HUJ95" s="949"/>
      <c r="HUK95" s="949"/>
      <c r="HUL95" s="949"/>
      <c r="HUM95" s="950"/>
      <c r="HUN95" s="948"/>
      <c r="HUO95" s="949"/>
      <c r="HUP95" s="949"/>
      <c r="HUQ95" s="949"/>
      <c r="HUR95" s="949"/>
      <c r="HUS95" s="949"/>
      <c r="HUT95" s="949"/>
      <c r="HUU95" s="949"/>
      <c r="HUV95" s="950"/>
      <c r="HUW95" s="948"/>
      <c r="HUX95" s="949"/>
      <c r="HUY95" s="949"/>
      <c r="HUZ95" s="949"/>
      <c r="HVA95" s="949"/>
      <c r="HVB95" s="949"/>
      <c r="HVC95" s="949"/>
      <c r="HVD95" s="949"/>
      <c r="HVE95" s="950"/>
      <c r="HVF95" s="948"/>
      <c r="HVG95" s="949"/>
      <c r="HVH95" s="949"/>
      <c r="HVI95" s="949"/>
      <c r="HVJ95" s="949"/>
      <c r="HVK95" s="949"/>
      <c r="HVL95" s="949"/>
      <c r="HVM95" s="949"/>
      <c r="HVN95" s="950"/>
      <c r="HVO95" s="948"/>
      <c r="HVP95" s="949"/>
      <c r="HVQ95" s="949"/>
      <c r="HVR95" s="949"/>
      <c r="HVS95" s="949"/>
      <c r="HVT95" s="949"/>
      <c r="HVU95" s="949"/>
      <c r="HVV95" s="949"/>
      <c r="HVW95" s="950"/>
      <c r="HVX95" s="948"/>
      <c r="HVY95" s="949"/>
      <c r="HVZ95" s="949"/>
      <c r="HWA95" s="949"/>
      <c r="HWB95" s="949"/>
      <c r="HWC95" s="949"/>
      <c r="HWD95" s="949"/>
      <c r="HWE95" s="949"/>
      <c r="HWF95" s="950"/>
      <c r="HWG95" s="948"/>
      <c r="HWH95" s="949"/>
      <c r="HWI95" s="949"/>
      <c r="HWJ95" s="949"/>
      <c r="HWK95" s="949"/>
      <c r="HWL95" s="949"/>
      <c r="HWM95" s="949"/>
      <c r="HWN95" s="949"/>
      <c r="HWO95" s="950"/>
      <c r="HWP95" s="948"/>
      <c r="HWQ95" s="949"/>
      <c r="HWR95" s="949"/>
      <c r="HWS95" s="949"/>
      <c r="HWT95" s="949"/>
      <c r="HWU95" s="949"/>
      <c r="HWV95" s="949"/>
      <c r="HWW95" s="949"/>
      <c r="HWX95" s="950"/>
      <c r="HWY95" s="948"/>
      <c r="HWZ95" s="949"/>
      <c r="HXA95" s="949"/>
      <c r="HXB95" s="949"/>
      <c r="HXC95" s="949"/>
      <c r="HXD95" s="949"/>
      <c r="HXE95" s="949"/>
      <c r="HXF95" s="949"/>
      <c r="HXG95" s="950"/>
      <c r="HXH95" s="948"/>
      <c r="HXI95" s="949"/>
      <c r="HXJ95" s="949"/>
      <c r="HXK95" s="949"/>
      <c r="HXL95" s="949"/>
      <c r="HXM95" s="949"/>
      <c r="HXN95" s="949"/>
      <c r="HXO95" s="949"/>
      <c r="HXP95" s="950"/>
      <c r="HXQ95" s="948"/>
      <c r="HXR95" s="949"/>
      <c r="HXS95" s="949"/>
      <c r="HXT95" s="949"/>
      <c r="HXU95" s="949"/>
      <c r="HXV95" s="949"/>
      <c r="HXW95" s="949"/>
      <c r="HXX95" s="949"/>
      <c r="HXY95" s="950"/>
      <c r="HXZ95" s="948"/>
      <c r="HYA95" s="949"/>
      <c r="HYB95" s="949"/>
      <c r="HYC95" s="949"/>
      <c r="HYD95" s="949"/>
      <c r="HYE95" s="949"/>
      <c r="HYF95" s="949"/>
      <c r="HYG95" s="949"/>
      <c r="HYH95" s="950"/>
      <c r="HYI95" s="948"/>
      <c r="HYJ95" s="949"/>
      <c r="HYK95" s="949"/>
      <c r="HYL95" s="949"/>
      <c r="HYM95" s="949"/>
      <c r="HYN95" s="949"/>
      <c r="HYO95" s="949"/>
      <c r="HYP95" s="949"/>
      <c r="HYQ95" s="950"/>
      <c r="HYR95" s="948"/>
      <c r="HYS95" s="949"/>
      <c r="HYT95" s="949"/>
      <c r="HYU95" s="949"/>
      <c r="HYV95" s="949"/>
      <c r="HYW95" s="949"/>
      <c r="HYX95" s="949"/>
      <c r="HYY95" s="949"/>
      <c r="HYZ95" s="950"/>
      <c r="HZA95" s="948"/>
      <c r="HZB95" s="949"/>
      <c r="HZC95" s="949"/>
      <c r="HZD95" s="949"/>
      <c r="HZE95" s="949"/>
      <c r="HZF95" s="949"/>
      <c r="HZG95" s="949"/>
      <c r="HZH95" s="949"/>
      <c r="HZI95" s="950"/>
      <c r="HZJ95" s="948"/>
      <c r="HZK95" s="949"/>
      <c r="HZL95" s="949"/>
      <c r="HZM95" s="949"/>
      <c r="HZN95" s="949"/>
      <c r="HZO95" s="949"/>
      <c r="HZP95" s="949"/>
      <c r="HZQ95" s="949"/>
      <c r="HZR95" s="950"/>
      <c r="HZS95" s="948"/>
      <c r="HZT95" s="949"/>
      <c r="HZU95" s="949"/>
      <c r="HZV95" s="949"/>
      <c r="HZW95" s="949"/>
      <c r="HZX95" s="949"/>
      <c r="HZY95" s="949"/>
      <c r="HZZ95" s="949"/>
      <c r="IAA95" s="950"/>
      <c r="IAB95" s="948"/>
      <c r="IAC95" s="949"/>
      <c r="IAD95" s="949"/>
      <c r="IAE95" s="949"/>
      <c r="IAF95" s="949"/>
      <c r="IAG95" s="949"/>
      <c r="IAH95" s="949"/>
      <c r="IAI95" s="949"/>
      <c r="IAJ95" s="950"/>
      <c r="IAK95" s="948"/>
      <c r="IAL95" s="949"/>
      <c r="IAM95" s="949"/>
      <c r="IAN95" s="949"/>
      <c r="IAO95" s="949"/>
      <c r="IAP95" s="949"/>
      <c r="IAQ95" s="949"/>
      <c r="IAR95" s="949"/>
      <c r="IAS95" s="950"/>
      <c r="IAT95" s="948"/>
      <c r="IAU95" s="949"/>
      <c r="IAV95" s="949"/>
      <c r="IAW95" s="949"/>
      <c r="IAX95" s="949"/>
      <c r="IAY95" s="949"/>
      <c r="IAZ95" s="949"/>
      <c r="IBA95" s="949"/>
      <c r="IBB95" s="950"/>
      <c r="IBC95" s="948"/>
      <c r="IBD95" s="949"/>
      <c r="IBE95" s="949"/>
      <c r="IBF95" s="949"/>
      <c r="IBG95" s="949"/>
      <c r="IBH95" s="949"/>
      <c r="IBI95" s="949"/>
      <c r="IBJ95" s="949"/>
      <c r="IBK95" s="950"/>
      <c r="IBL95" s="948"/>
      <c r="IBM95" s="949"/>
      <c r="IBN95" s="949"/>
      <c r="IBO95" s="949"/>
      <c r="IBP95" s="949"/>
      <c r="IBQ95" s="949"/>
      <c r="IBR95" s="949"/>
      <c r="IBS95" s="949"/>
      <c r="IBT95" s="950"/>
      <c r="IBU95" s="948"/>
      <c r="IBV95" s="949"/>
      <c r="IBW95" s="949"/>
      <c r="IBX95" s="949"/>
      <c r="IBY95" s="949"/>
      <c r="IBZ95" s="949"/>
      <c r="ICA95" s="949"/>
      <c r="ICB95" s="949"/>
      <c r="ICC95" s="950"/>
      <c r="ICD95" s="948"/>
      <c r="ICE95" s="949"/>
      <c r="ICF95" s="949"/>
      <c r="ICG95" s="949"/>
      <c r="ICH95" s="949"/>
      <c r="ICI95" s="949"/>
      <c r="ICJ95" s="949"/>
      <c r="ICK95" s="949"/>
      <c r="ICL95" s="950"/>
      <c r="ICM95" s="948"/>
      <c r="ICN95" s="949"/>
      <c r="ICO95" s="949"/>
      <c r="ICP95" s="949"/>
      <c r="ICQ95" s="949"/>
      <c r="ICR95" s="949"/>
      <c r="ICS95" s="949"/>
      <c r="ICT95" s="949"/>
      <c r="ICU95" s="950"/>
      <c r="ICV95" s="948"/>
      <c r="ICW95" s="949"/>
      <c r="ICX95" s="949"/>
      <c r="ICY95" s="949"/>
      <c r="ICZ95" s="949"/>
      <c r="IDA95" s="949"/>
      <c r="IDB95" s="949"/>
      <c r="IDC95" s="949"/>
      <c r="IDD95" s="950"/>
      <c r="IDE95" s="948"/>
      <c r="IDF95" s="949"/>
      <c r="IDG95" s="949"/>
      <c r="IDH95" s="949"/>
      <c r="IDI95" s="949"/>
      <c r="IDJ95" s="949"/>
      <c r="IDK95" s="949"/>
      <c r="IDL95" s="949"/>
      <c r="IDM95" s="950"/>
      <c r="IDN95" s="948"/>
      <c r="IDO95" s="949"/>
      <c r="IDP95" s="949"/>
      <c r="IDQ95" s="949"/>
      <c r="IDR95" s="949"/>
      <c r="IDS95" s="949"/>
      <c r="IDT95" s="949"/>
      <c r="IDU95" s="949"/>
      <c r="IDV95" s="950"/>
      <c r="IDW95" s="948"/>
      <c r="IDX95" s="949"/>
      <c r="IDY95" s="949"/>
      <c r="IDZ95" s="949"/>
      <c r="IEA95" s="949"/>
      <c r="IEB95" s="949"/>
      <c r="IEC95" s="949"/>
      <c r="IED95" s="949"/>
      <c r="IEE95" s="950"/>
      <c r="IEF95" s="948"/>
      <c r="IEG95" s="949"/>
      <c r="IEH95" s="949"/>
      <c r="IEI95" s="949"/>
      <c r="IEJ95" s="949"/>
      <c r="IEK95" s="949"/>
      <c r="IEL95" s="949"/>
      <c r="IEM95" s="949"/>
      <c r="IEN95" s="950"/>
      <c r="IEO95" s="948"/>
      <c r="IEP95" s="949"/>
      <c r="IEQ95" s="949"/>
      <c r="IER95" s="949"/>
      <c r="IES95" s="949"/>
      <c r="IET95" s="949"/>
      <c r="IEU95" s="949"/>
      <c r="IEV95" s="949"/>
      <c r="IEW95" s="950"/>
      <c r="IEX95" s="948"/>
      <c r="IEY95" s="949"/>
      <c r="IEZ95" s="949"/>
      <c r="IFA95" s="949"/>
      <c r="IFB95" s="949"/>
      <c r="IFC95" s="949"/>
      <c r="IFD95" s="949"/>
      <c r="IFE95" s="949"/>
      <c r="IFF95" s="950"/>
      <c r="IFG95" s="948"/>
      <c r="IFH95" s="949"/>
      <c r="IFI95" s="949"/>
      <c r="IFJ95" s="949"/>
      <c r="IFK95" s="949"/>
      <c r="IFL95" s="949"/>
      <c r="IFM95" s="949"/>
      <c r="IFN95" s="949"/>
      <c r="IFO95" s="950"/>
      <c r="IFP95" s="948"/>
      <c r="IFQ95" s="949"/>
      <c r="IFR95" s="949"/>
      <c r="IFS95" s="949"/>
      <c r="IFT95" s="949"/>
      <c r="IFU95" s="949"/>
      <c r="IFV95" s="949"/>
      <c r="IFW95" s="949"/>
      <c r="IFX95" s="950"/>
      <c r="IFY95" s="948"/>
      <c r="IFZ95" s="949"/>
      <c r="IGA95" s="949"/>
      <c r="IGB95" s="949"/>
      <c r="IGC95" s="949"/>
      <c r="IGD95" s="949"/>
      <c r="IGE95" s="949"/>
      <c r="IGF95" s="949"/>
      <c r="IGG95" s="950"/>
      <c r="IGH95" s="948"/>
      <c r="IGI95" s="949"/>
      <c r="IGJ95" s="949"/>
      <c r="IGK95" s="949"/>
      <c r="IGL95" s="949"/>
      <c r="IGM95" s="949"/>
      <c r="IGN95" s="949"/>
      <c r="IGO95" s="949"/>
      <c r="IGP95" s="950"/>
      <c r="IGQ95" s="948"/>
      <c r="IGR95" s="949"/>
      <c r="IGS95" s="949"/>
      <c r="IGT95" s="949"/>
      <c r="IGU95" s="949"/>
      <c r="IGV95" s="949"/>
      <c r="IGW95" s="949"/>
      <c r="IGX95" s="949"/>
      <c r="IGY95" s="950"/>
      <c r="IGZ95" s="948"/>
      <c r="IHA95" s="949"/>
      <c r="IHB95" s="949"/>
      <c r="IHC95" s="949"/>
      <c r="IHD95" s="949"/>
      <c r="IHE95" s="949"/>
      <c r="IHF95" s="949"/>
      <c r="IHG95" s="949"/>
      <c r="IHH95" s="950"/>
      <c r="IHI95" s="948"/>
      <c r="IHJ95" s="949"/>
      <c r="IHK95" s="949"/>
      <c r="IHL95" s="949"/>
      <c r="IHM95" s="949"/>
      <c r="IHN95" s="949"/>
      <c r="IHO95" s="949"/>
      <c r="IHP95" s="949"/>
      <c r="IHQ95" s="950"/>
      <c r="IHR95" s="948"/>
      <c r="IHS95" s="949"/>
      <c r="IHT95" s="949"/>
      <c r="IHU95" s="949"/>
      <c r="IHV95" s="949"/>
      <c r="IHW95" s="949"/>
      <c r="IHX95" s="949"/>
      <c r="IHY95" s="949"/>
      <c r="IHZ95" s="950"/>
      <c r="IIA95" s="948"/>
      <c r="IIB95" s="949"/>
      <c r="IIC95" s="949"/>
      <c r="IID95" s="949"/>
      <c r="IIE95" s="949"/>
      <c r="IIF95" s="949"/>
      <c r="IIG95" s="949"/>
      <c r="IIH95" s="949"/>
      <c r="III95" s="950"/>
      <c r="IIJ95" s="948"/>
      <c r="IIK95" s="949"/>
      <c r="IIL95" s="949"/>
      <c r="IIM95" s="949"/>
      <c r="IIN95" s="949"/>
      <c r="IIO95" s="949"/>
      <c r="IIP95" s="949"/>
      <c r="IIQ95" s="949"/>
      <c r="IIR95" s="950"/>
      <c r="IIS95" s="948"/>
      <c r="IIT95" s="949"/>
      <c r="IIU95" s="949"/>
      <c r="IIV95" s="949"/>
      <c r="IIW95" s="949"/>
      <c r="IIX95" s="949"/>
      <c r="IIY95" s="949"/>
      <c r="IIZ95" s="949"/>
      <c r="IJA95" s="950"/>
      <c r="IJB95" s="948"/>
      <c r="IJC95" s="949"/>
      <c r="IJD95" s="949"/>
      <c r="IJE95" s="949"/>
      <c r="IJF95" s="949"/>
      <c r="IJG95" s="949"/>
      <c r="IJH95" s="949"/>
      <c r="IJI95" s="949"/>
      <c r="IJJ95" s="950"/>
      <c r="IJK95" s="948"/>
      <c r="IJL95" s="949"/>
      <c r="IJM95" s="949"/>
      <c r="IJN95" s="949"/>
      <c r="IJO95" s="949"/>
      <c r="IJP95" s="949"/>
      <c r="IJQ95" s="949"/>
      <c r="IJR95" s="949"/>
      <c r="IJS95" s="950"/>
      <c r="IJT95" s="948"/>
      <c r="IJU95" s="949"/>
      <c r="IJV95" s="949"/>
      <c r="IJW95" s="949"/>
      <c r="IJX95" s="949"/>
      <c r="IJY95" s="949"/>
      <c r="IJZ95" s="949"/>
      <c r="IKA95" s="949"/>
      <c r="IKB95" s="950"/>
      <c r="IKC95" s="948"/>
      <c r="IKD95" s="949"/>
      <c r="IKE95" s="949"/>
      <c r="IKF95" s="949"/>
      <c r="IKG95" s="949"/>
      <c r="IKH95" s="949"/>
      <c r="IKI95" s="949"/>
      <c r="IKJ95" s="949"/>
      <c r="IKK95" s="950"/>
      <c r="IKL95" s="948"/>
      <c r="IKM95" s="949"/>
      <c r="IKN95" s="949"/>
      <c r="IKO95" s="949"/>
      <c r="IKP95" s="949"/>
      <c r="IKQ95" s="949"/>
      <c r="IKR95" s="949"/>
      <c r="IKS95" s="949"/>
      <c r="IKT95" s="950"/>
      <c r="IKU95" s="948"/>
      <c r="IKV95" s="949"/>
      <c r="IKW95" s="949"/>
      <c r="IKX95" s="949"/>
      <c r="IKY95" s="949"/>
      <c r="IKZ95" s="949"/>
      <c r="ILA95" s="949"/>
      <c r="ILB95" s="949"/>
      <c r="ILC95" s="950"/>
      <c r="ILD95" s="948"/>
      <c r="ILE95" s="949"/>
      <c r="ILF95" s="949"/>
      <c r="ILG95" s="949"/>
      <c r="ILH95" s="949"/>
      <c r="ILI95" s="949"/>
      <c r="ILJ95" s="949"/>
      <c r="ILK95" s="949"/>
      <c r="ILL95" s="950"/>
      <c r="ILM95" s="948"/>
      <c r="ILN95" s="949"/>
      <c r="ILO95" s="949"/>
      <c r="ILP95" s="949"/>
      <c r="ILQ95" s="949"/>
      <c r="ILR95" s="949"/>
      <c r="ILS95" s="949"/>
      <c r="ILT95" s="949"/>
      <c r="ILU95" s="950"/>
      <c r="ILV95" s="948"/>
      <c r="ILW95" s="949"/>
      <c r="ILX95" s="949"/>
      <c r="ILY95" s="949"/>
      <c r="ILZ95" s="949"/>
      <c r="IMA95" s="949"/>
      <c r="IMB95" s="949"/>
      <c r="IMC95" s="949"/>
      <c r="IMD95" s="950"/>
      <c r="IME95" s="948"/>
      <c r="IMF95" s="949"/>
      <c r="IMG95" s="949"/>
      <c r="IMH95" s="949"/>
      <c r="IMI95" s="949"/>
      <c r="IMJ95" s="949"/>
      <c r="IMK95" s="949"/>
      <c r="IML95" s="949"/>
      <c r="IMM95" s="950"/>
      <c r="IMN95" s="948"/>
      <c r="IMO95" s="949"/>
      <c r="IMP95" s="949"/>
      <c r="IMQ95" s="949"/>
      <c r="IMR95" s="949"/>
      <c r="IMS95" s="949"/>
      <c r="IMT95" s="949"/>
      <c r="IMU95" s="949"/>
      <c r="IMV95" s="950"/>
      <c r="IMW95" s="948"/>
      <c r="IMX95" s="949"/>
      <c r="IMY95" s="949"/>
      <c r="IMZ95" s="949"/>
      <c r="INA95" s="949"/>
      <c r="INB95" s="949"/>
      <c r="INC95" s="949"/>
      <c r="IND95" s="949"/>
      <c r="INE95" s="950"/>
      <c r="INF95" s="948"/>
      <c r="ING95" s="949"/>
      <c r="INH95" s="949"/>
      <c r="INI95" s="949"/>
      <c r="INJ95" s="949"/>
      <c r="INK95" s="949"/>
      <c r="INL95" s="949"/>
      <c r="INM95" s="949"/>
      <c r="INN95" s="950"/>
      <c r="INO95" s="948"/>
      <c r="INP95" s="949"/>
      <c r="INQ95" s="949"/>
      <c r="INR95" s="949"/>
      <c r="INS95" s="949"/>
      <c r="INT95" s="949"/>
      <c r="INU95" s="949"/>
      <c r="INV95" s="949"/>
      <c r="INW95" s="950"/>
      <c r="INX95" s="948"/>
      <c r="INY95" s="949"/>
      <c r="INZ95" s="949"/>
      <c r="IOA95" s="949"/>
      <c r="IOB95" s="949"/>
      <c r="IOC95" s="949"/>
      <c r="IOD95" s="949"/>
      <c r="IOE95" s="949"/>
      <c r="IOF95" s="950"/>
      <c r="IOG95" s="948"/>
      <c r="IOH95" s="949"/>
      <c r="IOI95" s="949"/>
      <c r="IOJ95" s="949"/>
      <c r="IOK95" s="949"/>
      <c r="IOL95" s="949"/>
      <c r="IOM95" s="949"/>
      <c r="ION95" s="949"/>
      <c r="IOO95" s="950"/>
      <c r="IOP95" s="948"/>
      <c r="IOQ95" s="949"/>
      <c r="IOR95" s="949"/>
      <c r="IOS95" s="949"/>
      <c r="IOT95" s="949"/>
      <c r="IOU95" s="949"/>
      <c r="IOV95" s="949"/>
      <c r="IOW95" s="949"/>
      <c r="IOX95" s="950"/>
      <c r="IOY95" s="948"/>
      <c r="IOZ95" s="949"/>
      <c r="IPA95" s="949"/>
      <c r="IPB95" s="949"/>
      <c r="IPC95" s="949"/>
      <c r="IPD95" s="949"/>
      <c r="IPE95" s="949"/>
      <c r="IPF95" s="949"/>
      <c r="IPG95" s="950"/>
      <c r="IPH95" s="948"/>
      <c r="IPI95" s="949"/>
      <c r="IPJ95" s="949"/>
      <c r="IPK95" s="949"/>
      <c r="IPL95" s="949"/>
      <c r="IPM95" s="949"/>
      <c r="IPN95" s="949"/>
      <c r="IPO95" s="949"/>
      <c r="IPP95" s="950"/>
      <c r="IPQ95" s="948"/>
      <c r="IPR95" s="949"/>
      <c r="IPS95" s="949"/>
      <c r="IPT95" s="949"/>
      <c r="IPU95" s="949"/>
      <c r="IPV95" s="949"/>
      <c r="IPW95" s="949"/>
      <c r="IPX95" s="949"/>
      <c r="IPY95" s="950"/>
      <c r="IPZ95" s="948"/>
      <c r="IQA95" s="949"/>
      <c r="IQB95" s="949"/>
      <c r="IQC95" s="949"/>
      <c r="IQD95" s="949"/>
      <c r="IQE95" s="949"/>
      <c r="IQF95" s="949"/>
      <c r="IQG95" s="949"/>
      <c r="IQH95" s="950"/>
      <c r="IQI95" s="948"/>
      <c r="IQJ95" s="949"/>
      <c r="IQK95" s="949"/>
      <c r="IQL95" s="949"/>
      <c r="IQM95" s="949"/>
      <c r="IQN95" s="949"/>
      <c r="IQO95" s="949"/>
      <c r="IQP95" s="949"/>
      <c r="IQQ95" s="950"/>
      <c r="IQR95" s="948"/>
      <c r="IQS95" s="949"/>
      <c r="IQT95" s="949"/>
      <c r="IQU95" s="949"/>
      <c r="IQV95" s="949"/>
      <c r="IQW95" s="949"/>
      <c r="IQX95" s="949"/>
      <c r="IQY95" s="949"/>
      <c r="IQZ95" s="950"/>
      <c r="IRA95" s="948"/>
      <c r="IRB95" s="949"/>
      <c r="IRC95" s="949"/>
      <c r="IRD95" s="949"/>
      <c r="IRE95" s="949"/>
      <c r="IRF95" s="949"/>
      <c r="IRG95" s="949"/>
      <c r="IRH95" s="949"/>
      <c r="IRI95" s="950"/>
      <c r="IRJ95" s="948"/>
      <c r="IRK95" s="949"/>
      <c r="IRL95" s="949"/>
      <c r="IRM95" s="949"/>
      <c r="IRN95" s="949"/>
      <c r="IRO95" s="949"/>
      <c r="IRP95" s="949"/>
      <c r="IRQ95" s="949"/>
      <c r="IRR95" s="950"/>
      <c r="IRS95" s="948"/>
      <c r="IRT95" s="949"/>
      <c r="IRU95" s="949"/>
      <c r="IRV95" s="949"/>
      <c r="IRW95" s="949"/>
      <c r="IRX95" s="949"/>
      <c r="IRY95" s="949"/>
      <c r="IRZ95" s="949"/>
      <c r="ISA95" s="950"/>
      <c r="ISB95" s="948"/>
      <c r="ISC95" s="949"/>
      <c r="ISD95" s="949"/>
      <c r="ISE95" s="949"/>
      <c r="ISF95" s="949"/>
      <c r="ISG95" s="949"/>
      <c r="ISH95" s="949"/>
      <c r="ISI95" s="949"/>
      <c r="ISJ95" s="950"/>
      <c r="ISK95" s="948"/>
      <c r="ISL95" s="949"/>
      <c r="ISM95" s="949"/>
      <c r="ISN95" s="949"/>
      <c r="ISO95" s="949"/>
      <c r="ISP95" s="949"/>
      <c r="ISQ95" s="949"/>
      <c r="ISR95" s="949"/>
      <c r="ISS95" s="950"/>
      <c r="IST95" s="948"/>
      <c r="ISU95" s="949"/>
      <c r="ISV95" s="949"/>
      <c r="ISW95" s="949"/>
      <c r="ISX95" s="949"/>
      <c r="ISY95" s="949"/>
      <c r="ISZ95" s="949"/>
      <c r="ITA95" s="949"/>
      <c r="ITB95" s="950"/>
      <c r="ITC95" s="948"/>
      <c r="ITD95" s="949"/>
      <c r="ITE95" s="949"/>
      <c r="ITF95" s="949"/>
      <c r="ITG95" s="949"/>
      <c r="ITH95" s="949"/>
      <c r="ITI95" s="949"/>
      <c r="ITJ95" s="949"/>
      <c r="ITK95" s="950"/>
      <c r="ITL95" s="948"/>
      <c r="ITM95" s="949"/>
      <c r="ITN95" s="949"/>
      <c r="ITO95" s="949"/>
      <c r="ITP95" s="949"/>
      <c r="ITQ95" s="949"/>
      <c r="ITR95" s="949"/>
      <c r="ITS95" s="949"/>
      <c r="ITT95" s="950"/>
      <c r="ITU95" s="948"/>
      <c r="ITV95" s="949"/>
      <c r="ITW95" s="949"/>
      <c r="ITX95" s="949"/>
      <c r="ITY95" s="949"/>
      <c r="ITZ95" s="949"/>
      <c r="IUA95" s="949"/>
      <c r="IUB95" s="949"/>
      <c r="IUC95" s="950"/>
      <c r="IUD95" s="948"/>
      <c r="IUE95" s="949"/>
      <c r="IUF95" s="949"/>
      <c r="IUG95" s="949"/>
      <c r="IUH95" s="949"/>
      <c r="IUI95" s="949"/>
      <c r="IUJ95" s="949"/>
      <c r="IUK95" s="949"/>
      <c r="IUL95" s="950"/>
      <c r="IUM95" s="948"/>
      <c r="IUN95" s="949"/>
      <c r="IUO95" s="949"/>
      <c r="IUP95" s="949"/>
      <c r="IUQ95" s="949"/>
      <c r="IUR95" s="949"/>
      <c r="IUS95" s="949"/>
      <c r="IUT95" s="949"/>
      <c r="IUU95" s="950"/>
      <c r="IUV95" s="948"/>
      <c r="IUW95" s="949"/>
      <c r="IUX95" s="949"/>
      <c r="IUY95" s="949"/>
      <c r="IUZ95" s="949"/>
      <c r="IVA95" s="949"/>
      <c r="IVB95" s="949"/>
      <c r="IVC95" s="949"/>
      <c r="IVD95" s="950"/>
      <c r="IVE95" s="948"/>
      <c r="IVF95" s="949"/>
      <c r="IVG95" s="949"/>
      <c r="IVH95" s="949"/>
      <c r="IVI95" s="949"/>
      <c r="IVJ95" s="949"/>
      <c r="IVK95" s="949"/>
      <c r="IVL95" s="949"/>
      <c r="IVM95" s="950"/>
      <c r="IVN95" s="948"/>
      <c r="IVO95" s="949"/>
      <c r="IVP95" s="949"/>
      <c r="IVQ95" s="949"/>
      <c r="IVR95" s="949"/>
      <c r="IVS95" s="949"/>
      <c r="IVT95" s="949"/>
      <c r="IVU95" s="949"/>
      <c r="IVV95" s="950"/>
      <c r="IVW95" s="948"/>
      <c r="IVX95" s="949"/>
      <c r="IVY95" s="949"/>
      <c r="IVZ95" s="949"/>
      <c r="IWA95" s="949"/>
      <c r="IWB95" s="949"/>
      <c r="IWC95" s="949"/>
      <c r="IWD95" s="949"/>
      <c r="IWE95" s="950"/>
      <c r="IWF95" s="948"/>
      <c r="IWG95" s="949"/>
      <c r="IWH95" s="949"/>
      <c r="IWI95" s="949"/>
      <c r="IWJ95" s="949"/>
      <c r="IWK95" s="949"/>
      <c r="IWL95" s="949"/>
      <c r="IWM95" s="949"/>
      <c r="IWN95" s="950"/>
      <c r="IWO95" s="948"/>
      <c r="IWP95" s="949"/>
      <c r="IWQ95" s="949"/>
      <c r="IWR95" s="949"/>
      <c r="IWS95" s="949"/>
      <c r="IWT95" s="949"/>
      <c r="IWU95" s="949"/>
      <c r="IWV95" s="949"/>
      <c r="IWW95" s="950"/>
      <c r="IWX95" s="948"/>
      <c r="IWY95" s="949"/>
      <c r="IWZ95" s="949"/>
      <c r="IXA95" s="949"/>
      <c r="IXB95" s="949"/>
      <c r="IXC95" s="949"/>
      <c r="IXD95" s="949"/>
      <c r="IXE95" s="949"/>
      <c r="IXF95" s="950"/>
      <c r="IXG95" s="948"/>
      <c r="IXH95" s="949"/>
      <c r="IXI95" s="949"/>
      <c r="IXJ95" s="949"/>
      <c r="IXK95" s="949"/>
      <c r="IXL95" s="949"/>
      <c r="IXM95" s="949"/>
      <c r="IXN95" s="949"/>
      <c r="IXO95" s="950"/>
      <c r="IXP95" s="948"/>
      <c r="IXQ95" s="949"/>
      <c r="IXR95" s="949"/>
      <c r="IXS95" s="949"/>
      <c r="IXT95" s="949"/>
      <c r="IXU95" s="949"/>
      <c r="IXV95" s="949"/>
      <c r="IXW95" s="949"/>
      <c r="IXX95" s="950"/>
      <c r="IXY95" s="948"/>
      <c r="IXZ95" s="949"/>
      <c r="IYA95" s="949"/>
      <c r="IYB95" s="949"/>
      <c r="IYC95" s="949"/>
      <c r="IYD95" s="949"/>
      <c r="IYE95" s="949"/>
      <c r="IYF95" s="949"/>
      <c r="IYG95" s="950"/>
      <c r="IYH95" s="948"/>
      <c r="IYI95" s="949"/>
      <c r="IYJ95" s="949"/>
      <c r="IYK95" s="949"/>
      <c r="IYL95" s="949"/>
      <c r="IYM95" s="949"/>
      <c r="IYN95" s="949"/>
      <c r="IYO95" s="949"/>
      <c r="IYP95" s="950"/>
      <c r="IYQ95" s="948"/>
      <c r="IYR95" s="949"/>
      <c r="IYS95" s="949"/>
      <c r="IYT95" s="949"/>
      <c r="IYU95" s="949"/>
      <c r="IYV95" s="949"/>
      <c r="IYW95" s="949"/>
      <c r="IYX95" s="949"/>
      <c r="IYY95" s="950"/>
      <c r="IYZ95" s="948"/>
      <c r="IZA95" s="949"/>
      <c r="IZB95" s="949"/>
      <c r="IZC95" s="949"/>
      <c r="IZD95" s="949"/>
      <c r="IZE95" s="949"/>
      <c r="IZF95" s="949"/>
      <c r="IZG95" s="949"/>
      <c r="IZH95" s="950"/>
      <c r="IZI95" s="948"/>
      <c r="IZJ95" s="949"/>
      <c r="IZK95" s="949"/>
      <c r="IZL95" s="949"/>
      <c r="IZM95" s="949"/>
      <c r="IZN95" s="949"/>
      <c r="IZO95" s="949"/>
      <c r="IZP95" s="949"/>
      <c r="IZQ95" s="950"/>
      <c r="IZR95" s="948"/>
      <c r="IZS95" s="949"/>
      <c r="IZT95" s="949"/>
      <c r="IZU95" s="949"/>
      <c r="IZV95" s="949"/>
      <c r="IZW95" s="949"/>
      <c r="IZX95" s="949"/>
      <c r="IZY95" s="949"/>
      <c r="IZZ95" s="950"/>
      <c r="JAA95" s="948"/>
      <c r="JAB95" s="949"/>
      <c r="JAC95" s="949"/>
      <c r="JAD95" s="949"/>
      <c r="JAE95" s="949"/>
      <c r="JAF95" s="949"/>
      <c r="JAG95" s="949"/>
      <c r="JAH95" s="949"/>
      <c r="JAI95" s="950"/>
      <c r="JAJ95" s="948"/>
      <c r="JAK95" s="949"/>
      <c r="JAL95" s="949"/>
      <c r="JAM95" s="949"/>
      <c r="JAN95" s="949"/>
      <c r="JAO95" s="949"/>
      <c r="JAP95" s="949"/>
      <c r="JAQ95" s="949"/>
      <c r="JAR95" s="950"/>
      <c r="JAS95" s="948"/>
      <c r="JAT95" s="949"/>
      <c r="JAU95" s="949"/>
      <c r="JAV95" s="949"/>
      <c r="JAW95" s="949"/>
      <c r="JAX95" s="949"/>
      <c r="JAY95" s="949"/>
      <c r="JAZ95" s="949"/>
      <c r="JBA95" s="950"/>
      <c r="JBB95" s="948"/>
      <c r="JBC95" s="949"/>
      <c r="JBD95" s="949"/>
      <c r="JBE95" s="949"/>
      <c r="JBF95" s="949"/>
      <c r="JBG95" s="949"/>
      <c r="JBH95" s="949"/>
      <c r="JBI95" s="949"/>
      <c r="JBJ95" s="950"/>
      <c r="JBK95" s="948"/>
      <c r="JBL95" s="949"/>
      <c r="JBM95" s="949"/>
      <c r="JBN95" s="949"/>
      <c r="JBO95" s="949"/>
      <c r="JBP95" s="949"/>
      <c r="JBQ95" s="949"/>
      <c r="JBR95" s="949"/>
      <c r="JBS95" s="950"/>
      <c r="JBT95" s="948"/>
      <c r="JBU95" s="949"/>
      <c r="JBV95" s="949"/>
      <c r="JBW95" s="949"/>
      <c r="JBX95" s="949"/>
      <c r="JBY95" s="949"/>
      <c r="JBZ95" s="949"/>
      <c r="JCA95" s="949"/>
      <c r="JCB95" s="950"/>
      <c r="JCC95" s="948"/>
      <c r="JCD95" s="949"/>
      <c r="JCE95" s="949"/>
      <c r="JCF95" s="949"/>
      <c r="JCG95" s="949"/>
      <c r="JCH95" s="949"/>
      <c r="JCI95" s="949"/>
      <c r="JCJ95" s="949"/>
      <c r="JCK95" s="950"/>
      <c r="JCL95" s="948"/>
      <c r="JCM95" s="949"/>
      <c r="JCN95" s="949"/>
      <c r="JCO95" s="949"/>
      <c r="JCP95" s="949"/>
      <c r="JCQ95" s="949"/>
      <c r="JCR95" s="949"/>
      <c r="JCS95" s="949"/>
      <c r="JCT95" s="950"/>
      <c r="JCU95" s="948"/>
      <c r="JCV95" s="949"/>
      <c r="JCW95" s="949"/>
      <c r="JCX95" s="949"/>
      <c r="JCY95" s="949"/>
      <c r="JCZ95" s="949"/>
      <c r="JDA95" s="949"/>
      <c r="JDB95" s="949"/>
      <c r="JDC95" s="950"/>
      <c r="JDD95" s="948"/>
      <c r="JDE95" s="949"/>
      <c r="JDF95" s="949"/>
      <c r="JDG95" s="949"/>
      <c r="JDH95" s="949"/>
      <c r="JDI95" s="949"/>
      <c r="JDJ95" s="949"/>
      <c r="JDK95" s="949"/>
      <c r="JDL95" s="950"/>
      <c r="JDM95" s="948"/>
      <c r="JDN95" s="949"/>
      <c r="JDO95" s="949"/>
      <c r="JDP95" s="949"/>
      <c r="JDQ95" s="949"/>
      <c r="JDR95" s="949"/>
      <c r="JDS95" s="949"/>
      <c r="JDT95" s="949"/>
      <c r="JDU95" s="950"/>
      <c r="JDV95" s="948"/>
      <c r="JDW95" s="949"/>
      <c r="JDX95" s="949"/>
      <c r="JDY95" s="949"/>
      <c r="JDZ95" s="949"/>
      <c r="JEA95" s="949"/>
      <c r="JEB95" s="949"/>
      <c r="JEC95" s="949"/>
      <c r="JED95" s="950"/>
      <c r="JEE95" s="948"/>
      <c r="JEF95" s="949"/>
      <c r="JEG95" s="949"/>
      <c r="JEH95" s="949"/>
      <c r="JEI95" s="949"/>
      <c r="JEJ95" s="949"/>
      <c r="JEK95" s="949"/>
      <c r="JEL95" s="949"/>
      <c r="JEM95" s="950"/>
      <c r="JEN95" s="948"/>
      <c r="JEO95" s="949"/>
      <c r="JEP95" s="949"/>
      <c r="JEQ95" s="949"/>
      <c r="JER95" s="949"/>
      <c r="JES95" s="949"/>
      <c r="JET95" s="949"/>
      <c r="JEU95" s="949"/>
      <c r="JEV95" s="950"/>
      <c r="JEW95" s="948"/>
      <c r="JEX95" s="949"/>
      <c r="JEY95" s="949"/>
      <c r="JEZ95" s="949"/>
      <c r="JFA95" s="949"/>
      <c r="JFB95" s="949"/>
      <c r="JFC95" s="949"/>
      <c r="JFD95" s="949"/>
      <c r="JFE95" s="950"/>
      <c r="JFF95" s="948"/>
      <c r="JFG95" s="949"/>
      <c r="JFH95" s="949"/>
      <c r="JFI95" s="949"/>
      <c r="JFJ95" s="949"/>
      <c r="JFK95" s="949"/>
      <c r="JFL95" s="949"/>
      <c r="JFM95" s="949"/>
      <c r="JFN95" s="950"/>
      <c r="JFO95" s="948"/>
      <c r="JFP95" s="949"/>
      <c r="JFQ95" s="949"/>
      <c r="JFR95" s="949"/>
      <c r="JFS95" s="949"/>
      <c r="JFT95" s="949"/>
      <c r="JFU95" s="949"/>
      <c r="JFV95" s="949"/>
      <c r="JFW95" s="950"/>
      <c r="JFX95" s="948"/>
      <c r="JFY95" s="949"/>
      <c r="JFZ95" s="949"/>
      <c r="JGA95" s="949"/>
      <c r="JGB95" s="949"/>
      <c r="JGC95" s="949"/>
      <c r="JGD95" s="949"/>
      <c r="JGE95" s="949"/>
      <c r="JGF95" s="950"/>
      <c r="JGG95" s="948"/>
      <c r="JGH95" s="949"/>
      <c r="JGI95" s="949"/>
      <c r="JGJ95" s="949"/>
      <c r="JGK95" s="949"/>
      <c r="JGL95" s="949"/>
      <c r="JGM95" s="949"/>
      <c r="JGN95" s="949"/>
      <c r="JGO95" s="950"/>
      <c r="JGP95" s="948"/>
      <c r="JGQ95" s="949"/>
      <c r="JGR95" s="949"/>
      <c r="JGS95" s="949"/>
      <c r="JGT95" s="949"/>
      <c r="JGU95" s="949"/>
      <c r="JGV95" s="949"/>
      <c r="JGW95" s="949"/>
      <c r="JGX95" s="950"/>
      <c r="JGY95" s="948"/>
      <c r="JGZ95" s="949"/>
      <c r="JHA95" s="949"/>
      <c r="JHB95" s="949"/>
      <c r="JHC95" s="949"/>
      <c r="JHD95" s="949"/>
      <c r="JHE95" s="949"/>
      <c r="JHF95" s="949"/>
      <c r="JHG95" s="950"/>
      <c r="JHH95" s="948"/>
      <c r="JHI95" s="949"/>
      <c r="JHJ95" s="949"/>
      <c r="JHK95" s="949"/>
      <c r="JHL95" s="949"/>
      <c r="JHM95" s="949"/>
      <c r="JHN95" s="949"/>
      <c r="JHO95" s="949"/>
      <c r="JHP95" s="950"/>
      <c r="JHQ95" s="948"/>
      <c r="JHR95" s="949"/>
      <c r="JHS95" s="949"/>
      <c r="JHT95" s="949"/>
      <c r="JHU95" s="949"/>
      <c r="JHV95" s="949"/>
      <c r="JHW95" s="949"/>
      <c r="JHX95" s="949"/>
      <c r="JHY95" s="950"/>
      <c r="JHZ95" s="948"/>
      <c r="JIA95" s="949"/>
      <c r="JIB95" s="949"/>
      <c r="JIC95" s="949"/>
      <c r="JID95" s="949"/>
      <c r="JIE95" s="949"/>
      <c r="JIF95" s="949"/>
      <c r="JIG95" s="949"/>
      <c r="JIH95" s="950"/>
      <c r="JII95" s="948"/>
      <c r="JIJ95" s="949"/>
      <c r="JIK95" s="949"/>
      <c r="JIL95" s="949"/>
      <c r="JIM95" s="949"/>
      <c r="JIN95" s="949"/>
      <c r="JIO95" s="949"/>
      <c r="JIP95" s="949"/>
      <c r="JIQ95" s="950"/>
      <c r="JIR95" s="948"/>
      <c r="JIS95" s="949"/>
      <c r="JIT95" s="949"/>
      <c r="JIU95" s="949"/>
      <c r="JIV95" s="949"/>
      <c r="JIW95" s="949"/>
      <c r="JIX95" s="949"/>
      <c r="JIY95" s="949"/>
      <c r="JIZ95" s="950"/>
      <c r="JJA95" s="948"/>
      <c r="JJB95" s="949"/>
      <c r="JJC95" s="949"/>
      <c r="JJD95" s="949"/>
      <c r="JJE95" s="949"/>
      <c r="JJF95" s="949"/>
      <c r="JJG95" s="949"/>
      <c r="JJH95" s="949"/>
      <c r="JJI95" s="950"/>
      <c r="JJJ95" s="948"/>
      <c r="JJK95" s="949"/>
      <c r="JJL95" s="949"/>
      <c r="JJM95" s="949"/>
      <c r="JJN95" s="949"/>
      <c r="JJO95" s="949"/>
      <c r="JJP95" s="949"/>
      <c r="JJQ95" s="949"/>
      <c r="JJR95" s="950"/>
      <c r="JJS95" s="948"/>
      <c r="JJT95" s="949"/>
      <c r="JJU95" s="949"/>
      <c r="JJV95" s="949"/>
      <c r="JJW95" s="949"/>
      <c r="JJX95" s="949"/>
      <c r="JJY95" s="949"/>
      <c r="JJZ95" s="949"/>
      <c r="JKA95" s="950"/>
      <c r="JKB95" s="948"/>
      <c r="JKC95" s="949"/>
      <c r="JKD95" s="949"/>
      <c r="JKE95" s="949"/>
      <c r="JKF95" s="949"/>
      <c r="JKG95" s="949"/>
      <c r="JKH95" s="949"/>
      <c r="JKI95" s="949"/>
      <c r="JKJ95" s="950"/>
      <c r="JKK95" s="948"/>
      <c r="JKL95" s="949"/>
      <c r="JKM95" s="949"/>
      <c r="JKN95" s="949"/>
      <c r="JKO95" s="949"/>
      <c r="JKP95" s="949"/>
      <c r="JKQ95" s="949"/>
      <c r="JKR95" s="949"/>
      <c r="JKS95" s="950"/>
      <c r="JKT95" s="948"/>
      <c r="JKU95" s="949"/>
      <c r="JKV95" s="949"/>
      <c r="JKW95" s="949"/>
      <c r="JKX95" s="949"/>
      <c r="JKY95" s="949"/>
      <c r="JKZ95" s="949"/>
      <c r="JLA95" s="949"/>
      <c r="JLB95" s="950"/>
      <c r="JLC95" s="948"/>
      <c r="JLD95" s="949"/>
      <c r="JLE95" s="949"/>
      <c r="JLF95" s="949"/>
      <c r="JLG95" s="949"/>
      <c r="JLH95" s="949"/>
      <c r="JLI95" s="949"/>
      <c r="JLJ95" s="949"/>
      <c r="JLK95" s="950"/>
      <c r="JLL95" s="948"/>
      <c r="JLM95" s="949"/>
      <c r="JLN95" s="949"/>
      <c r="JLO95" s="949"/>
      <c r="JLP95" s="949"/>
      <c r="JLQ95" s="949"/>
      <c r="JLR95" s="949"/>
      <c r="JLS95" s="949"/>
      <c r="JLT95" s="950"/>
      <c r="JLU95" s="948"/>
      <c r="JLV95" s="949"/>
      <c r="JLW95" s="949"/>
      <c r="JLX95" s="949"/>
      <c r="JLY95" s="949"/>
      <c r="JLZ95" s="949"/>
      <c r="JMA95" s="949"/>
      <c r="JMB95" s="949"/>
      <c r="JMC95" s="950"/>
      <c r="JMD95" s="948"/>
      <c r="JME95" s="949"/>
      <c r="JMF95" s="949"/>
      <c r="JMG95" s="949"/>
      <c r="JMH95" s="949"/>
      <c r="JMI95" s="949"/>
      <c r="JMJ95" s="949"/>
      <c r="JMK95" s="949"/>
      <c r="JML95" s="950"/>
      <c r="JMM95" s="948"/>
      <c r="JMN95" s="949"/>
      <c r="JMO95" s="949"/>
      <c r="JMP95" s="949"/>
      <c r="JMQ95" s="949"/>
      <c r="JMR95" s="949"/>
      <c r="JMS95" s="949"/>
      <c r="JMT95" s="949"/>
      <c r="JMU95" s="950"/>
      <c r="JMV95" s="948"/>
      <c r="JMW95" s="949"/>
      <c r="JMX95" s="949"/>
      <c r="JMY95" s="949"/>
      <c r="JMZ95" s="949"/>
      <c r="JNA95" s="949"/>
      <c r="JNB95" s="949"/>
      <c r="JNC95" s="949"/>
      <c r="JND95" s="950"/>
      <c r="JNE95" s="948"/>
      <c r="JNF95" s="949"/>
      <c r="JNG95" s="949"/>
      <c r="JNH95" s="949"/>
      <c r="JNI95" s="949"/>
      <c r="JNJ95" s="949"/>
      <c r="JNK95" s="949"/>
      <c r="JNL95" s="949"/>
      <c r="JNM95" s="950"/>
      <c r="JNN95" s="948"/>
      <c r="JNO95" s="949"/>
      <c r="JNP95" s="949"/>
      <c r="JNQ95" s="949"/>
      <c r="JNR95" s="949"/>
      <c r="JNS95" s="949"/>
      <c r="JNT95" s="949"/>
      <c r="JNU95" s="949"/>
      <c r="JNV95" s="950"/>
      <c r="JNW95" s="948"/>
      <c r="JNX95" s="949"/>
      <c r="JNY95" s="949"/>
      <c r="JNZ95" s="949"/>
      <c r="JOA95" s="949"/>
      <c r="JOB95" s="949"/>
      <c r="JOC95" s="949"/>
      <c r="JOD95" s="949"/>
      <c r="JOE95" s="950"/>
      <c r="JOF95" s="948"/>
      <c r="JOG95" s="949"/>
      <c r="JOH95" s="949"/>
      <c r="JOI95" s="949"/>
      <c r="JOJ95" s="949"/>
      <c r="JOK95" s="949"/>
      <c r="JOL95" s="949"/>
      <c r="JOM95" s="949"/>
      <c r="JON95" s="950"/>
      <c r="JOO95" s="948"/>
      <c r="JOP95" s="949"/>
      <c r="JOQ95" s="949"/>
      <c r="JOR95" s="949"/>
      <c r="JOS95" s="949"/>
      <c r="JOT95" s="949"/>
      <c r="JOU95" s="949"/>
      <c r="JOV95" s="949"/>
      <c r="JOW95" s="950"/>
      <c r="JOX95" s="948"/>
      <c r="JOY95" s="949"/>
      <c r="JOZ95" s="949"/>
      <c r="JPA95" s="949"/>
      <c r="JPB95" s="949"/>
      <c r="JPC95" s="949"/>
      <c r="JPD95" s="949"/>
      <c r="JPE95" s="949"/>
      <c r="JPF95" s="950"/>
      <c r="JPG95" s="948"/>
      <c r="JPH95" s="949"/>
      <c r="JPI95" s="949"/>
      <c r="JPJ95" s="949"/>
      <c r="JPK95" s="949"/>
      <c r="JPL95" s="949"/>
      <c r="JPM95" s="949"/>
      <c r="JPN95" s="949"/>
      <c r="JPO95" s="950"/>
      <c r="JPP95" s="948"/>
      <c r="JPQ95" s="949"/>
      <c r="JPR95" s="949"/>
      <c r="JPS95" s="949"/>
      <c r="JPT95" s="949"/>
      <c r="JPU95" s="949"/>
      <c r="JPV95" s="949"/>
      <c r="JPW95" s="949"/>
      <c r="JPX95" s="950"/>
      <c r="JPY95" s="948"/>
      <c r="JPZ95" s="949"/>
      <c r="JQA95" s="949"/>
      <c r="JQB95" s="949"/>
      <c r="JQC95" s="949"/>
      <c r="JQD95" s="949"/>
      <c r="JQE95" s="949"/>
      <c r="JQF95" s="949"/>
      <c r="JQG95" s="950"/>
      <c r="JQH95" s="948"/>
      <c r="JQI95" s="949"/>
      <c r="JQJ95" s="949"/>
      <c r="JQK95" s="949"/>
      <c r="JQL95" s="949"/>
      <c r="JQM95" s="949"/>
      <c r="JQN95" s="949"/>
      <c r="JQO95" s="949"/>
      <c r="JQP95" s="950"/>
      <c r="JQQ95" s="948"/>
      <c r="JQR95" s="949"/>
      <c r="JQS95" s="949"/>
      <c r="JQT95" s="949"/>
      <c r="JQU95" s="949"/>
      <c r="JQV95" s="949"/>
      <c r="JQW95" s="949"/>
      <c r="JQX95" s="949"/>
      <c r="JQY95" s="950"/>
      <c r="JQZ95" s="948"/>
      <c r="JRA95" s="949"/>
      <c r="JRB95" s="949"/>
      <c r="JRC95" s="949"/>
      <c r="JRD95" s="949"/>
      <c r="JRE95" s="949"/>
      <c r="JRF95" s="949"/>
      <c r="JRG95" s="949"/>
      <c r="JRH95" s="950"/>
      <c r="JRI95" s="948"/>
      <c r="JRJ95" s="949"/>
      <c r="JRK95" s="949"/>
      <c r="JRL95" s="949"/>
      <c r="JRM95" s="949"/>
      <c r="JRN95" s="949"/>
      <c r="JRO95" s="949"/>
      <c r="JRP95" s="949"/>
      <c r="JRQ95" s="950"/>
      <c r="JRR95" s="948"/>
      <c r="JRS95" s="949"/>
      <c r="JRT95" s="949"/>
      <c r="JRU95" s="949"/>
      <c r="JRV95" s="949"/>
      <c r="JRW95" s="949"/>
      <c r="JRX95" s="949"/>
      <c r="JRY95" s="949"/>
      <c r="JRZ95" s="950"/>
      <c r="JSA95" s="948"/>
      <c r="JSB95" s="949"/>
      <c r="JSC95" s="949"/>
      <c r="JSD95" s="949"/>
      <c r="JSE95" s="949"/>
      <c r="JSF95" s="949"/>
      <c r="JSG95" s="949"/>
      <c r="JSH95" s="949"/>
      <c r="JSI95" s="950"/>
      <c r="JSJ95" s="948"/>
      <c r="JSK95" s="949"/>
      <c r="JSL95" s="949"/>
      <c r="JSM95" s="949"/>
      <c r="JSN95" s="949"/>
      <c r="JSO95" s="949"/>
      <c r="JSP95" s="949"/>
      <c r="JSQ95" s="949"/>
      <c r="JSR95" s="950"/>
      <c r="JSS95" s="948"/>
      <c r="JST95" s="949"/>
      <c r="JSU95" s="949"/>
      <c r="JSV95" s="949"/>
      <c r="JSW95" s="949"/>
      <c r="JSX95" s="949"/>
      <c r="JSY95" s="949"/>
      <c r="JSZ95" s="949"/>
      <c r="JTA95" s="950"/>
      <c r="JTB95" s="948"/>
      <c r="JTC95" s="949"/>
      <c r="JTD95" s="949"/>
      <c r="JTE95" s="949"/>
      <c r="JTF95" s="949"/>
      <c r="JTG95" s="949"/>
      <c r="JTH95" s="949"/>
      <c r="JTI95" s="949"/>
      <c r="JTJ95" s="950"/>
      <c r="JTK95" s="948"/>
      <c r="JTL95" s="949"/>
      <c r="JTM95" s="949"/>
      <c r="JTN95" s="949"/>
      <c r="JTO95" s="949"/>
      <c r="JTP95" s="949"/>
      <c r="JTQ95" s="949"/>
      <c r="JTR95" s="949"/>
      <c r="JTS95" s="950"/>
      <c r="JTT95" s="948"/>
      <c r="JTU95" s="949"/>
      <c r="JTV95" s="949"/>
      <c r="JTW95" s="949"/>
      <c r="JTX95" s="949"/>
      <c r="JTY95" s="949"/>
      <c r="JTZ95" s="949"/>
      <c r="JUA95" s="949"/>
      <c r="JUB95" s="950"/>
      <c r="JUC95" s="948"/>
      <c r="JUD95" s="949"/>
      <c r="JUE95" s="949"/>
      <c r="JUF95" s="949"/>
      <c r="JUG95" s="949"/>
      <c r="JUH95" s="949"/>
      <c r="JUI95" s="949"/>
      <c r="JUJ95" s="949"/>
      <c r="JUK95" s="950"/>
      <c r="JUL95" s="948"/>
      <c r="JUM95" s="949"/>
      <c r="JUN95" s="949"/>
      <c r="JUO95" s="949"/>
      <c r="JUP95" s="949"/>
      <c r="JUQ95" s="949"/>
      <c r="JUR95" s="949"/>
      <c r="JUS95" s="949"/>
      <c r="JUT95" s="950"/>
      <c r="JUU95" s="948"/>
      <c r="JUV95" s="949"/>
      <c r="JUW95" s="949"/>
      <c r="JUX95" s="949"/>
      <c r="JUY95" s="949"/>
      <c r="JUZ95" s="949"/>
      <c r="JVA95" s="949"/>
      <c r="JVB95" s="949"/>
      <c r="JVC95" s="950"/>
      <c r="JVD95" s="948"/>
      <c r="JVE95" s="949"/>
      <c r="JVF95" s="949"/>
      <c r="JVG95" s="949"/>
      <c r="JVH95" s="949"/>
      <c r="JVI95" s="949"/>
      <c r="JVJ95" s="949"/>
      <c r="JVK95" s="949"/>
      <c r="JVL95" s="950"/>
      <c r="JVM95" s="948"/>
      <c r="JVN95" s="949"/>
      <c r="JVO95" s="949"/>
      <c r="JVP95" s="949"/>
      <c r="JVQ95" s="949"/>
      <c r="JVR95" s="949"/>
      <c r="JVS95" s="949"/>
      <c r="JVT95" s="949"/>
      <c r="JVU95" s="950"/>
      <c r="JVV95" s="948"/>
      <c r="JVW95" s="949"/>
      <c r="JVX95" s="949"/>
      <c r="JVY95" s="949"/>
      <c r="JVZ95" s="949"/>
      <c r="JWA95" s="949"/>
      <c r="JWB95" s="949"/>
      <c r="JWC95" s="949"/>
      <c r="JWD95" s="950"/>
      <c r="JWE95" s="948"/>
      <c r="JWF95" s="949"/>
      <c r="JWG95" s="949"/>
      <c r="JWH95" s="949"/>
      <c r="JWI95" s="949"/>
      <c r="JWJ95" s="949"/>
      <c r="JWK95" s="949"/>
      <c r="JWL95" s="949"/>
      <c r="JWM95" s="950"/>
      <c r="JWN95" s="948"/>
      <c r="JWO95" s="949"/>
      <c r="JWP95" s="949"/>
      <c r="JWQ95" s="949"/>
      <c r="JWR95" s="949"/>
      <c r="JWS95" s="949"/>
      <c r="JWT95" s="949"/>
      <c r="JWU95" s="949"/>
      <c r="JWV95" s="950"/>
      <c r="JWW95" s="948"/>
      <c r="JWX95" s="949"/>
      <c r="JWY95" s="949"/>
      <c r="JWZ95" s="949"/>
      <c r="JXA95" s="949"/>
      <c r="JXB95" s="949"/>
      <c r="JXC95" s="949"/>
      <c r="JXD95" s="949"/>
      <c r="JXE95" s="950"/>
      <c r="JXF95" s="948"/>
      <c r="JXG95" s="949"/>
      <c r="JXH95" s="949"/>
      <c r="JXI95" s="949"/>
      <c r="JXJ95" s="949"/>
      <c r="JXK95" s="949"/>
      <c r="JXL95" s="949"/>
      <c r="JXM95" s="949"/>
      <c r="JXN95" s="950"/>
      <c r="JXO95" s="948"/>
      <c r="JXP95" s="949"/>
      <c r="JXQ95" s="949"/>
      <c r="JXR95" s="949"/>
      <c r="JXS95" s="949"/>
      <c r="JXT95" s="949"/>
      <c r="JXU95" s="949"/>
      <c r="JXV95" s="949"/>
      <c r="JXW95" s="950"/>
      <c r="JXX95" s="948"/>
      <c r="JXY95" s="949"/>
      <c r="JXZ95" s="949"/>
      <c r="JYA95" s="949"/>
      <c r="JYB95" s="949"/>
      <c r="JYC95" s="949"/>
      <c r="JYD95" s="949"/>
      <c r="JYE95" s="949"/>
      <c r="JYF95" s="950"/>
      <c r="JYG95" s="948"/>
      <c r="JYH95" s="949"/>
      <c r="JYI95" s="949"/>
      <c r="JYJ95" s="949"/>
      <c r="JYK95" s="949"/>
      <c r="JYL95" s="949"/>
      <c r="JYM95" s="949"/>
      <c r="JYN95" s="949"/>
      <c r="JYO95" s="950"/>
      <c r="JYP95" s="948"/>
      <c r="JYQ95" s="949"/>
      <c r="JYR95" s="949"/>
      <c r="JYS95" s="949"/>
      <c r="JYT95" s="949"/>
      <c r="JYU95" s="949"/>
      <c r="JYV95" s="949"/>
      <c r="JYW95" s="949"/>
      <c r="JYX95" s="950"/>
      <c r="JYY95" s="948"/>
      <c r="JYZ95" s="949"/>
      <c r="JZA95" s="949"/>
      <c r="JZB95" s="949"/>
      <c r="JZC95" s="949"/>
      <c r="JZD95" s="949"/>
      <c r="JZE95" s="949"/>
      <c r="JZF95" s="949"/>
      <c r="JZG95" s="950"/>
      <c r="JZH95" s="948"/>
      <c r="JZI95" s="949"/>
      <c r="JZJ95" s="949"/>
      <c r="JZK95" s="949"/>
      <c r="JZL95" s="949"/>
      <c r="JZM95" s="949"/>
      <c r="JZN95" s="949"/>
      <c r="JZO95" s="949"/>
      <c r="JZP95" s="950"/>
      <c r="JZQ95" s="948"/>
      <c r="JZR95" s="949"/>
      <c r="JZS95" s="949"/>
      <c r="JZT95" s="949"/>
      <c r="JZU95" s="949"/>
      <c r="JZV95" s="949"/>
      <c r="JZW95" s="949"/>
      <c r="JZX95" s="949"/>
      <c r="JZY95" s="950"/>
      <c r="JZZ95" s="948"/>
      <c r="KAA95" s="949"/>
      <c r="KAB95" s="949"/>
      <c r="KAC95" s="949"/>
      <c r="KAD95" s="949"/>
      <c r="KAE95" s="949"/>
      <c r="KAF95" s="949"/>
      <c r="KAG95" s="949"/>
      <c r="KAH95" s="950"/>
      <c r="KAI95" s="948"/>
      <c r="KAJ95" s="949"/>
      <c r="KAK95" s="949"/>
      <c r="KAL95" s="949"/>
      <c r="KAM95" s="949"/>
      <c r="KAN95" s="949"/>
      <c r="KAO95" s="949"/>
      <c r="KAP95" s="949"/>
      <c r="KAQ95" s="950"/>
      <c r="KAR95" s="948"/>
      <c r="KAS95" s="949"/>
      <c r="KAT95" s="949"/>
      <c r="KAU95" s="949"/>
      <c r="KAV95" s="949"/>
      <c r="KAW95" s="949"/>
      <c r="KAX95" s="949"/>
      <c r="KAY95" s="949"/>
      <c r="KAZ95" s="950"/>
      <c r="KBA95" s="948"/>
      <c r="KBB95" s="949"/>
      <c r="KBC95" s="949"/>
      <c r="KBD95" s="949"/>
      <c r="KBE95" s="949"/>
      <c r="KBF95" s="949"/>
      <c r="KBG95" s="949"/>
      <c r="KBH95" s="949"/>
      <c r="KBI95" s="950"/>
      <c r="KBJ95" s="948"/>
      <c r="KBK95" s="949"/>
      <c r="KBL95" s="949"/>
      <c r="KBM95" s="949"/>
      <c r="KBN95" s="949"/>
      <c r="KBO95" s="949"/>
      <c r="KBP95" s="949"/>
      <c r="KBQ95" s="949"/>
      <c r="KBR95" s="950"/>
      <c r="KBS95" s="948"/>
      <c r="KBT95" s="949"/>
      <c r="KBU95" s="949"/>
      <c r="KBV95" s="949"/>
      <c r="KBW95" s="949"/>
      <c r="KBX95" s="949"/>
      <c r="KBY95" s="949"/>
      <c r="KBZ95" s="949"/>
      <c r="KCA95" s="950"/>
      <c r="KCB95" s="948"/>
      <c r="KCC95" s="949"/>
      <c r="KCD95" s="949"/>
      <c r="KCE95" s="949"/>
      <c r="KCF95" s="949"/>
      <c r="KCG95" s="949"/>
      <c r="KCH95" s="949"/>
      <c r="KCI95" s="949"/>
      <c r="KCJ95" s="950"/>
      <c r="KCK95" s="948"/>
      <c r="KCL95" s="949"/>
      <c r="KCM95" s="949"/>
      <c r="KCN95" s="949"/>
      <c r="KCO95" s="949"/>
      <c r="KCP95" s="949"/>
      <c r="KCQ95" s="949"/>
      <c r="KCR95" s="949"/>
      <c r="KCS95" s="950"/>
      <c r="KCT95" s="948"/>
      <c r="KCU95" s="949"/>
      <c r="KCV95" s="949"/>
      <c r="KCW95" s="949"/>
      <c r="KCX95" s="949"/>
      <c r="KCY95" s="949"/>
      <c r="KCZ95" s="949"/>
      <c r="KDA95" s="949"/>
      <c r="KDB95" s="950"/>
      <c r="KDC95" s="948"/>
      <c r="KDD95" s="949"/>
      <c r="KDE95" s="949"/>
      <c r="KDF95" s="949"/>
      <c r="KDG95" s="949"/>
      <c r="KDH95" s="949"/>
      <c r="KDI95" s="949"/>
      <c r="KDJ95" s="949"/>
      <c r="KDK95" s="950"/>
      <c r="KDL95" s="948"/>
      <c r="KDM95" s="949"/>
      <c r="KDN95" s="949"/>
      <c r="KDO95" s="949"/>
      <c r="KDP95" s="949"/>
      <c r="KDQ95" s="949"/>
      <c r="KDR95" s="949"/>
      <c r="KDS95" s="949"/>
      <c r="KDT95" s="950"/>
      <c r="KDU95" s="948"/>
      <c r="KDV95" s="949"/>
      <c r="KDW95" s="949"/>
      <c r="KDX95" s="949"/>
      <c r="KDY95" s="949"/>
      <c r="KDZ95" s="949"/>
      <c r="KEA95" s="949"/>
      <c r="KEB95" s="949"/>
      <c r="KEC95" s="950"/>
      <c r="KED95" s="948"/>
      <c r="KEE95" s="949"/>
      <c r="KEF95" s="949"/>
      <c r="KEG95" s="949"/>
      <c r="KEH95" s="949"/>
      <c r="KEI95" s="949"/>
      <c r="KEJ95" s="949"/>
      <c r="KEK95" s="949"/>
      <c r="KEL95" s="950"/>
      <c r="KEM95" s="948"/>
      <c r="KEN95" s="949"/>
      <c r="KEO95" s="949"/>
      <c r="KEP95" s="949"/>
      <c r="KEQ95" s="949"/>
      <c r="KER95" s="949"/>
      <c r="KES95" s="949"/>
      <c r="KET95" s="949"/>
      <c r="KEU95" s="950"/>
      <c r="KEV95" s="948"/>
      <c r="KEW95" s="949"/>
      <c r="KEX95" s="949"/>
      <c r="KEY95" s="949"/>
      <c r="KEZ95" s="949"/>
      <c r="KFA95" s="949"/>
      <c r="KFB95" s="949"/>
      <c r="KFC95" s="949"/>
      <c r="KFD95" s="950"/>
      <c r="KFE95" s="948"/>
      <c r="KFF95" s="949"/>
      <c r="KFG95" s="949"/>
      <c r="KFH95" s="949"/>
      <c r="KFI95" s="949"/>
      <c r="KFJ95" s="949"/>
      <c r="KFK95" s="949"/>
      <c r="KFL95" s="949"/>
      <c r="KFM95" s="950"/>
      <c r="KFN95" s="948"/>
      <c r="KFO95" s="949"/>
      <c r="KFP95" s="949"/>
      <c r="KFQ95" s="949"/>
      <c r="KFR95" s="949"/>
      <c r="KFS95" s="949"/>
      <c r="KFT95" s="949"/>
      <c r="KFU95" s="949"/>
      <c r="KFV95" s="950"/>
      <c r="KFW95" s="948"/>
      <c r="KFX95" s="949"/>
      <c r="KFY95" s="949"/>
      <c r="KFZ95" s="949"/>
      <c r="KGA95" s="949"/>
      <c r="KGB95" s="949"/>
      <c r="KGC95" s="949"/>
      <c r="KGD95" s="949"/>
      <c r="KGE95" s="950"/>
      <c r="KGF95" s="948"/>
      <c r="KGG95" s="949"/>
      <c r="KGH95" s="949"/>
      <c r="KGI95" s="949"/>
      <c r="KGJ95" s="949"/>
      <c r="KGK95" s="949"/>
      <c r="KGL95" s="949"/>
      <c r="KGM95" s="949"/>
      <c r="KGN95" s="950"/>
      <c r="KGO95" s="948"/>
      <c r="KGP95" s="949"/>
      <c r="KGQ95" s="949"/>
      <c r="KGR95" s="949"/>
      <c r="KGS95" s="949"/>
      <c r="KGT95" s="949"/>
      <c r="KGU95" s="949"/>
      <c r="KGV95" s="949"/>
      <c r="KGW95" s="950"/>
      <c r="KGX95" s="948"/>
      <c r="KGY95" s="949"/>
      <c r="KGZ95" s="949"/>
      <c r="KHA95" s="949"/>
      <c r="KHB95" s="949"/>
      <c r="KHC95" s="949"/>
      <c r="KHD95" s="949"/>
      <c r="KHE95" s="949"/>
      <c r="KHF95" s="950"/>
      <c r="KHG95" s="948"/>
      <c r="KHH95" s="949"/>
      <c r="KHI95" s="949"/>
      <c r="KHJ95" s="949"/>
      <c r="KHK95" s="949"/>
      <c r="KHL95" s="949"/>
      <c r="KHM95" s="949"/>
      <c r="KHN95" s="949"/>
      <c r="KHO95" s="950"/>
      <c r="KHP95" s="948"/>
      <c r="KHQ95" s="949"/>
      <c r="KHR95" s="949"/>
      <c r="KHS95" s="949"/>
      <c r="KHT95" s="949"/>
      <c r="KHU95" s="949"/>
      <c r="KHV95" s="949"/>
      <c r="KHW95" s="949"/>
      <c r="KHX95" s="950"/>
      <c r="KHY95" s="948"/>
      <c r="KHZ95" s="949"/>
      <c r="KIA95" s="949"/>
      <c r="KIB95" s="949"/>
      <c r="KIC95" s="949"/>
      <c r="KID95" s="949"/>
      <c r="KIE95" s="949"/>
      <c r="KIF95" s="949"/>
      <c r="KIG95" s="950"/>
      <c r="KIH95" s="948"/>
      <c r="KII95" s="949"/>
      <c r="KIJ95" s="949"/>
      <c r="KIK95" s="949"/>
      <c r="KIL95" s="949"/>
      <c r="KIM95" s="949"/>
      <c r="KIN95" s="949"/>
      <c r="KIO95" s="949"/>
      <c r="KIP95" s="950"/>
      <c r="KIQ95" s="948"/>
      <c r="KIR95" s="949"/>
      <c r="KIS95" s="949"/>
      <c r="KIT95" s="949"/>
      <c r="KIU95" s="949"/>
      <c r="KIV95" s="949"/>
      <c r="KIW95" s="949"/>
      <c r="KIX95" s="949"/>
      <c r="KIY95" s="950"/>
      <c r="KIZ95" s="948"/>
      <c r="KJA95" s="949"/>
      <c r="KJB95" s="949"/>
      <c r="KJC95" s="949"/>
      <c r="KJD95" s="949"/>
      <c r="KJE95" s="949"/>
      <c r="KJF95" s="949"/>
      <c r="KJG95" s="949"/>
      <c r="KJH95" s="950"/>
      <c r="KJI95" s="948"/>
      <c r="KJJ95" s="949"/>
      <c r="KJK95" s="949"/>
      <c r="KJL95" s="949"/>
      <c r="KJM95" s="949"/>
      <c r="KJN95" s="949"/>
      <c r="KJO95" s="949"/>
      <c r="KJP95" s="949"/>
      <c r="KJQ95" s="950"/>
      <c r="KJR95" s="948"/>
      <c r="KJS95" s="949"/>
      <c r="KJT95" s="949"/>
      <c r="KJU95" s="949"/>
      <c r="KJV95" s="949"/>
      <c r="KJW95" s="949"/>
      <c r="KJX95" s="949"/>
      <c r="KJY95" s="949"/>
      <c r="KJZ95" s="950"/>
      <c r="KKA95" s="948"/>
      <c r="KKB95" s="949"/>
      <c r="KKC95" s="949"/>
      <c r="KKD95" s="949"/>
      <c r="KKE95" s="949"/>
      <c r="KKF95" s="949"/>
      <c r="KKG95" s="949"/>
      <c r="KKH95" s="949"/>
      <c r="KKI95" s="950"/>
      <c r="KKJ95" s="948"/>
      <c r="KKK95" s="949"/>
      <c r="KKL95" s="949"/>
      <c r="KKM95" s="949"/>
      <c r="KKN95" s="949"/>
      <c r="KKO95" s="949"/>
      <c r="KKP95" s="949"/>
      <c r="KKQ95" s="949"/>
      <c r="KKR95" s="950"/>
      <c r="KKS95" s="948"/>
      <c r="KKT95" s="949"/>
      <c r="KKU95" s="949"/>
      <c r="KKV95" s="949"/>
      <c r="KKW95" s="949"/>
      <c r="KKX95" s="949"/>
      <c r="KKY95" s="949"/>
      <c r="KKZ95" s="949"/>
      <c r="KLA95" s="950"/>
      <c r="KLB95" s="948"/>
      <c r="KLC95" s="949"/>
      <c r="KLD95" s="949"/>
      <c r="KLE95" s="949"/>
      <c r="KLF95" s="949"/>
      <c r="KLG95" s="949"/>
      <c r="KLH95" s="949"/>
      <c r="KLI95" s="949"/>
      <c r="KLJ95" s="950"/>
      <c r="KLK95" s="948"/>
      <c r="KLL95" s="949"/>
      <c r="KLM95" s="949"/>
      <c r="KLN95" s="949"/>
      <c r="KLO95" s="949"/>
      <c r="KLP95" s="949"/>
      <c r="KLQ95" s="949"/>
      <c r="KLR95" s="949"/>
      <c r="KLS95" s="950"/>
      <c r="KLT95" s="948"/>
      <c r="KLU95" s="949"/>
      <c r="KLV95" s="949"/>
      <c r="KLW95" s="949"/>
      <c r="KLX95" s="949"/>
      <c r="KLY95" s="949"/>
      <c r="KLZ95" s="949"/>
      <c r="KMA95" s="949"/>
      <c r="KMB95" s="950"/>
      <c r="KMC95" s="948"/>
      <c r="KMD95" s="949"/>
      <c r="KME95" s="949"/>
      <c r="KMF95" s="949"/>
      <c r="KMG95" s="949"/>
      <c r="KMH95" s="949"/>
      <c r="KMI95" s="949"/>
      <c r="KMJ95" s="949"/>
      <c r="KMK95" s="950"/>
      <c r="KML95" s="948"/>
      <c r="KMM95" s="949"/>
      <c r="KMN95" s="949"/>
      <c r="KMO95" s="949"/>
      <c r="KMP95" s="949"/>
      <c r="KMQ95" s="949"/>
      <c r="KMR95" s="949"/>
      <c r="KMS95" s="949"/>
      <c r="KMT95" s="950"/>
      <c r="KMU95" s="948"/>
      <c r="KMV95" s="949"/>
      <c r="KMW95" s="949"/>
      <c r="KMX95" s="949"/>
      <c r="KMY95" s="949"/>
      <c r="KMZ95" s="949"/>
      <c r="KNA95" s="949"/>
      <c r="KNB95" s="949"/>
      <c r="KNC95" s="950"/>
      <c r="KND95" s="948"/>
      <c r="KNE95" s="949"/>
      <c r="KNF95" s="949"/>
      <c r="KNG95" s="949"/>
      <c r="KNH95" s="949"/>
      <c r="KNI95" s="949"/>
      <c r="KNJ95" s="949"/>
      <c r="KNK95" s="949"/>
      <c r="KNL95" s="950"/>
      <c r="KNM95" s="948"/>
      <c r="KNN95" s="949"/>
      <c r="KNO95" s="949"/>
      <c r="KNP95" s="949"/>
      <c r="KNQ95" s="949"/>
      <c r="KNR95" s="949"/>
      <c r="KNS95" s="949"/>
      <c r="KNT95" s="949"/>
      <c r="KNU95" s="950"/>
      <c r="KNV95" s="948"/>
      <c r="KNW95" s="949"/>
      <c r="KNX95" s="949"/>
      <c r="KNY95" s="949"/>
      <c r="KNZ95" s="949"/>
      <c r="KOA95" s="949"/>
      <c r="KOB95" s="949"/>
      <c r="KOC95" s="949"/>
      <c r="KOD95" s="950"/>
      <c r="KOE95" s="948"/>
      <c r="KOF95" s="949"/>
      <c r="KOG95" s="949"/>
      <c r="KOH95" s="949"/>
      <c r="KOI95" s="949"/>
      <c r="KOJ95" s="949"/>
      <c r="KOK95" s="949"/>
      <c r="KOL95" s="949"/>
      <c r="KOM95" s="950"/>
      <c r="KON95" s="948"/>
      <c r="KOO95" s="949"/>
      <c r="KOP95" s="949"/>
      <c r="KOQ95" s="949"/>
      <c r="KOR95" s="949"/>
      <c r="KOS95" s="949"/>
      <c r="KOT95" s="949"/>
      <c r="KOU95" s="949"/>
      <c r="KOV95" s="950"/>
      <c r="KOW95" s="948"/>
      <c r="KOX95" s="949"/>
      <c r="KOY95" s="949"/>
      <c r="KOZ95" s="949"/>
      <c r="KPA95" s="949"/>
      <c r="KPB95" s="949"/>
      <c r="KPC95" s="949"/>
      <c r="KPD95" s="949"/>
      <c r="KPE95" s="950"/>
      <c r="KPF95" s="948"/>
      <c r="KPG95" s="949"/>
      <c r="KPH95" s="949"/>
      <c r="KPI95" s="949"/>
      <c r="KPJ95" s="949"/>
      <c r="KPK95" s="949"/>
      <c r="KPL95" s="949"/>
      <c r="KPM95" s="949"/>
      <c r="KPN95" s="950"/>
      <c r="KPO95" s="948"/>
      <c r="KPP95" s="949"/>
      <c r="KPQ95" s="949"/>
      <c r="KPR95" s="949"/>
      <c r="KPS95" s="949"/>
      <c r="KPT95" s="949"/>
      <c r="KPU95" s="949"/>
      <c r="KPV95" s="949"/>
      <c r="KPW95" s="950"/>
      <c r="KPX95" s="948"/>
      <c r="KPY95" s="949"/>
      <c r="KPZ95" s="949"/>
      <c r="KQA95" s="949"/>
      <c r="KQB95" s="949"/>
      <c r="KQC95" s="949"/>
      <c r="KQD95" s="949"/>
      <c r="KQE95" s="949"/>
      <c r="KQF95" s="950"/>
      <c r="KQG95" s="948"/>
      <c r="KQH95" s="949"/>
      <c r="KQI95" s="949"/>
      <c r="KQJ95" s="949"/>
      <c r="KQK95" s="949"/>
      <c r="KQL95" s="949"/>
      <c r="KQM95" s="949"/>
      <c r="KQN95" s="949"/>
      <c r="KQO95" s="950"/>
      <c r="KQP95" s="948"/>
      <c r="KQQ95" s="949"/>
      <c r="KQR95" s="949"/>
      <c r="KQS95" s="949"/>
      <c r="KQT95" s="949"/>
      <c r="KQU95" s="949"/>
      <c r="KQV95" s="949"/>
      <c r="KQW95" s="949"/>
      <c r="KQX95" s="950"/>
      <c r="KQY95" s="948"/>
      <c r="KQZ95" s="949"/>
      <c r="KRA95" s="949"/>
      <c r="KRB95" s="949"/>
      <c r="KRC95" s="949"/>
      <c r="KRD95" s="949"/>
      <c r="KRE95" s="949"/>
      <c r="KRF95" s="949"/>
      <c r="KRG95" s="950"/>
      <c r="KRH95" s="948"/>
      <c r="KRI95" s="949"/>
      <c r="KRJ95" s="949"/>
      <c r="KRK95" s="949"/>
      <c r="KRL95" s="949"/>
      <c r="KRM95" s="949"/>
      <c r="KRN95" s="949"/>
      <c r="KRO95" s="949"/>
      <c r="KRP95" s="950"/>
      <c r="KRQ95" s="948"/>
      <c r="KRR95" s="949"/>
      <c r="KRS95" s="949"/>
      <c r="KRT95" s="949"/>
      <c r="KRU95" s="949"/>
      <c r="KRV95" s="949"/>
      <c r="KRW95" s="949"/>
      <c r="KRX95" s="949"/>
      <c r="KRY95" s="950"/>
      <c r="KRZ95" s="948"/>
      <c r="KSA95" s="949"/>
      <c r="KSB95" s="949"/>
      <c r="KSC95" s="949"/>
      <c r="KSD95" s="949"/>
      <c r="KSE95" s="949"/>
      <c r="KSF95" s="949"/>
      <c r="KSG95" s="949"/>
      <c r="KSH95" s="950"/>
      <c r="KSI95" s="948"/>
      <c r="KSJ95" s="949"/>
      <c r="KSK95" s="949"/>
      <c r="KSL95" s="949"/>
      <c r="KSM95" s="949"/>
      <c r="KSN95" s="949"/>
      <c r="KSO95" s="949"/>
      <c r="KSP95" s="949"/>
      <c r="KSQ95" s="950"/>
      <c r="KSR95" s="948"/>
      <c r="KSS95" s="949"/>
      <c r="KST95" s="949"/>
      <c r="KSU95" s="949"/>
      <c r="KSV95" s="949"/>
      <c r="KSW95" s="949"/>
      <c r="KSX95" s="949"/>
      <c r="KSY95" s="949"/>
      <c r="KSZ95" s="950"/>
      <c r="KTA95" s="948"/>
      <c r="KTB95" s="949"/>
      <c r="KTC95" s="949"/>
      <c r="KTD95" s="949"/>
      <c r="KTE95" s="949"/>
      <c r="KTF95" s="949"/>
      <c r="KTG95" s="949"/>
      <c r="KTH95" s="949"/>
      <c r="KTI95" s="950"/>
      <c r="KTJ95" s="948"/>
      <c r="KTK95" s="949"/>
      <c r="KTL95" s="949"/>
      <c r="KTM95" s="949"/>
      <c r="KTN95" s="949"/>
      <c r="KTO95" s="949"/>
      <c r="KTP95" s="949"/>
      <c r="KTQ95" s="949"/>
      <c r="KTR95" s="950"/>
      <c r="KTS95" s="948"/>
      <c r="KTT95" s="949"/>
      <c r="KTU95" s="949"/>
      <c r="KTV95" s="949"/>
      <c r="KTW95" s="949"/>
      <c r="KTX95" s="949"/>
      <c r="KTY95" s="949"/>
      <c r="KTZ95" s="949"/>
      <c r="KUA95" s="950"/>
      <c r="KUB95" s="948"/>
      <c r="KUC95" s="949"/>
      <c r="KUD95" s="949"/>
      <c r="KUE95" s="949"/>
      <c r="KUF95" s="949"/>
      <c r="KUG95" s="949"/>
      <c r="KUH95" s="949"/>
      <c r="KUI95" s="949"/>
      <c r="KUJ95" s="950"/>
      <c r="KUK95" s="948"/>
      <c r="KUL95" s="949"/>
      <c r="KUM95" s="949"/>
      <c r="KUN95" s="949"/>
      <c r="KUO95" s="949"/>
      <c r="KUP95" s="949"/>
      <c r="KUQ95" s="949"/>
      <c r="KUR95" s="949"/>
      <c r="KUS95" s="950"/>
      <c r="KUT95" s="948"/>
      <c r="KUU95" s="949"/>
      <c r="KUV95" s="949"/>
      <c r="KUW95" s="949"/>
      <c r="KUX95" s="949"/>
      <c r="KUY95" s="949"/>
      <c r="KUZ95" s="949"/>
      <c r="KVA95" s="949"/>
      <c r="KVB95" s="950"/>
      <c r="KVC95" s="948"/>
      <c r="KVD95" s="949"/>
      <c r="KVE95" s="949"/>
      <c r="KVF95" s="949"/>
      <c r="KVG95" s="949"/>
      <c r="KVH95" s="949"/>
      <c r="KVI95" s="949"/>
      <c r="KVJ95" s="949"/>
      <c r="KVK95" s="950"/>
      <c r="KVL95" s="948"/>
      <c r="KVM95" s="949"/>
      <c r="KVN95" s="949"/>
      <c r="KVO95" s="949"/>
      <c r="KVP95" s="949"/>
      <c r="KVQ95" s="949"/>
      <c r="KVR95" s="949"/>
      <c r="KVS95" s="949"/>
      <c r="KVT95" s="950"/>
      <c r="KVU95" s="948"/>
      <c r="KVV95" s="949"/>
      <c r="KVW95" s="949"/>
      <c r="KVX95" s="949"/>
      <c r="KVY95" s="949"/>
      <c r="KVZ95" s="949"/>
      <c r="KWA95" s="949"/>
      <c r="KWB95" s="949"/>
      <c r="KWC95" s="950"/>
      <c r="KWD95" s="948"/>
      <c r="KWE95" s="949"/>
      <c r="KWF95" s="949"/>
      <c r="KWG95" s="949"/>
      <c r="KWH95" s="949"/>
      <c r="KWI95" s="949"/>
      <c r="KWJ95" s="949"/>
      <c r="KWK95" s="949"/>
      <c r="KWL95" s="950"/>
      <c r="KWM95" s="948"/>
      <c r="KWN95" s="949"/>
      <c r="KWO95" s="949"/>
      <c r="KWP95" s="949"/>
      <c r="KWQ95" s="949"/>
      <c r="KWR95" s="949"/>
      <c r="KWS95" s="949"/>
      <c r="KWT95" s="949"/>
      <c r="KWU95" s="950"/>
      <c r="KWV95" s="948"/>
      <c r="KWW95" s="949"/>
      <c r="KWX95" s="949"/>
      <c r="KWY95" s="949"/>
      <c r="KWZ95" s="949"/>
      <c r="KXA95" s="949"/>
      <c r="KXB95" s="949"/>
      <c r="KXC95" s="949"/>
      <c r="KXD95" s="950"/>
      <c r="KXE95" s="948"/>
      <c r="KXF95" s="949"/>
      <c r="KXG95" s="949"/>
      <c r="KXH95" s="949"/>
      <c r="KXI95" s="949"/>
      <c r="KXJ95" s="949"/>
      <c r="KXK95" s="949"/>
      <c r="KXL95" s="949"/>
      <c r="KXM95" s="950"/>
      <c r="KXN95" s="948"/>
      <c r="KXO95" s="949"/>
      <c r="KXP95" s="949"/>
      <c r="KXQ95" s="949"/>
      <c r="KXR95" s="949"/>
      <c r="KXS95" s="949"/>
      <c r="KXT95" s="949"/>
      <c r="KXU95" s="949"/>
      <c r="KXV95" s="950"/>
      <c r="KXW95" s="948"/>
      <c r="KXX95" s="949"/>
      <c r="KXY95" s="949"/>
      <c r="KXZ95" s="949"/>
      <c r="KYA95" s="949"/>
      <c r="KYB95" s="949"/>
      <c r="KYC95" s="949"/>
      <c r="KYD95" s="949"/>
      <c r="KYE95" s="950"/>
      <c r="KYF95" s="948"/>
      <c r="KYG95" s="949"/>
      <c r="KYH95" s="949"/>
      <c r="KYI95" s="949"/>
      <c r="KYJ95" s="949"/>
      <c r="KYK95" s="949"/>
      <c r="KYL95" s="949"/>
      <c r="KYM95" s="949"/>
      <c r="KYN95" s="950"/>
      <c r="KYO95" s="948"/>
      <c r="KYP95" s="949"/>
      <c r="KYQ95" s="949"/>
      <c r="KYR95" s="949"/>
      <c r="KYS95" s="949"/>
      <c r="KYT95" s="949"/>
      <c r="KYU95" s="949"/>
      <c r="KYV95" s="949"/>
      <c r="KYW95" s="950"/>
      <c r="KYX95" s="948"/>
      <c r="KYY95" s="949"/>
      <c r="KYZ95" s="949"/>
      <c r="KZA95" s="949"/>
      <c r="KZB95" s="949"/>
      <c r="KZC95" s="949"/>
      <c r="KZD95" s="949"/>
      <c r="KZE95" s="949"/>
      <c r="KZF95" s="950"/>
      <c r="KZG95" s="948"/>
      <c r="KZH95" s="949"/>
      <c r="KZI95" s="949"/>
      <c r="KZJ95" s="949"/>
      <c r="KZK95" s="949"/>
      <c r="KZL95" s="949"/>
      <c r="KZM95" s="949"/>
      <c r="KZN95" s="949"/>
      <c r="KZO95" s="950"/>
      <c r="KZP95" s="948"/>
      <c r="KZQ95" s="949"/>
      <c r="KZR95" s="949"/>
      <c r="KZS95" s="949"/>
      <c r="KZT95" s="949"/>
      <c r="KZU95" s="949"/>
      <c r="KZV95" s="949"/>
      <c r="KZW95" s="949"/>
      <c r="KZX95" s="950"/>
      <c r="KZY95" s="948"/>
      <c r="KZZ95" s="949"/>
      <c r="LAA95" s="949"/>
      <c r="LAB95" s="949"/>
      <c r="LAC95" s="949"/>
      <c r="LAD95" s="949"/>
      <c r="LAE95" s="949"/>
      <c r="LAF95" s="949"/>
      <c r="LAG95" s="950"/>
      <c r="LAH95" s="948"/>
      <c r="LAI95" s="949"/>
      <c r="LAJ95" s="949"/>
      <c r="LAK95" s="949"/>
      <c r="LAL95" s="949"/>
      <c r="LAM95" s="949"/>
      <c r="LAN95" s="949"/>
      <c r="LAO95" s="949"/>
      <c r="LAP95" s="950"/>
      <c r="LAQ95" s="948"/>
      <c r="LAR95" s="949"/>
      <c r="LAS95" s="949"/>
      <c r="LAT95" s="949"/>
      <c r="LAU95" s="949"/>
      <c r="LAV95" s="949"/>
      <c r="LAW95" s="949"/>
      <c r="LAX95" s="949"/>
      <c r="LAY95" s="950"/>
      <c r="LAZ95" s="948"/>
      <c r="LBA95" s="949"/>
      <c r="LBB95" s="949"/>
      <c r="LBC95" s="949"/>
      <c r="LBD95" s="949"/>
      <c r="LBE95" s="949"/>
      <c r="LBF95" s="949"/>
      <c r="LBG95" s="949"/>
      <c r="LBH95" s="950"/>
      <c r="LBI95" s="948"/>
      <c r="LBJ95" s="949"/>
      <c r="LBK95" s="949"/>
      <c r="LBL95" s="949"/>
      <c r="LBM95" s="949"/>
      <c r="LBN95" s="949"/>
      <c r="LBO95" s="949"/>
      <c r="LBP95" s="949"/>
      <c r="LBQ95" s="950"/>
      <c r="LBR95" s="948"/>
      <c r="LBS95" s="949"/>
      <c r="LBT95" s="949"/>
      <c r="LBU95" s="949"/>
      <c r="LBV95" s="949"/>
      <c r="LBW95" s="949"/>
      <c r="LBX95" s="949"/>
      <c r="LBY95" s="949"/>
      <c r="LBZ95" s="950"/>
      <c r="LCA95" s="948"/>
      <c r="LCB95" s="949"/>
      <c r="LCC95" s="949"/>
      <c r="LCD95" s="949"/>
      <c r="LCE95" s="949"/>
      <c r="LCF95" s="949"/>
      <c r="LCG95" s="949"/>
      <c r="LCH95" s="949"/>
      <c r="LCI95" s="950"/>
      <c r="LCJ95" s="948"/>
      <c r="LCK95" s="949"/>
      <c r="LCL95" s="949"/>
      <c r="LCM95" s="949"/>
      <c r="LCN95" s="949"/>
      <c r="LCO95" s="949"/>
      <c r="LCP95" s="949"/>
      <c r="LCQ95" s="949"/>
      <c r="LCR95" s="950"/>
      <c r="LCS95" s="948"/>
      <c r="LCT95" s="949"/>
      <c r="LCU95" s="949"/>
      <c r="LCV95" s="949"/>
      <c r="LCW95" s="949"/>
      <c r="LCX95" s="949"/>
      <c r="LCY95" s="949"/>
      <c r="LCZ95" s="949"/>
      <c r="LDA95" s="950"/>
      <c r="LDB95" s="948"/>
      <c r="LDC95" s="949"/>
      <c r="LDD95" s="949"/>
      <c r="LDE95" s="949"/>
      <c r="LDF95" s="949"/>
      <c r="LDG95" s="949"/>
      <c r="LDH95" s="949"/>
      <c r="LDI95" s="949"/>
      <c r="LDJ95" s="950"/>
      <c r="LDK95" s="948"/>
      <c r="LDL95" s="949"/>
      <c r="LDM95" s="949"/>
      <c r="LDN95" s="949"/>
      <c r="LDO95" s="949"/>
      <c r="LDP95" s="949"/>
      <c r="LDQ95" s="949"/>
      <c r="LDR95" s="949"/>
      <c r="LDS95" s="950"/>
      <c r="LDT95" s="948"/>
      <c r="LDU95" s="949"/>
      <c r="LDV95" s="949"/>
      <c r="LDW95" s="949"/>
      <c r="LDX95" s="949"/>
      <c r="LDY95" s="949"/>
      <c r="LDZ95" s="949"/>
      <c r="LEA95" s="949"/>
      <c r="LEB95" s="950"/>
      <c r="LEC95" s="948"/>
      <c r="LED95" s="949"/>
      <c r="LEE95" s="949"/>
      <c r="LEF95" s="949"/>
      <c r="LEG95" s="949"/>
      <c r="LEH95" s="949"/>
      <c r="LEI95" s="949"/>
      <c r="LEJ95" s="949"/>
      <c r="LEK95" s="950"/>
      <c r="LEL95" s="948"/>
      <c r="LEM95" s="949"/>
      <c r="LEN95" s="949"/>
      <c r="LEO95" s="949"/>
      <c r="LEP95" s="949"/>
      <c r="LEQ95" s="949"/>
      <c r="LER95" s="949"/>
      <c r="LES95" s="949"/>
      <c r="LET95" s="950"/>
      <c r="LEU95" s="948"/>
      <c r="LEV95" s="949"/>
      <c r="LEW95" s="949"/>
      <c r="LEX95" s="949"/>
      <c r="LEY95" s="949"/>
      <c r="LEZ95" s="949"/>
      <c r="LFA95" s="949"/>
      <c r="LFB95" s="949"/>
      <c r="LFC95" s="950"/>
      <c r="LFD95" s="948"/>
      <c r="LFE95" s="949"/>
      <c r="LFF95" s="949"/>
      <c r="LFG95" s="949"/>
      <c r="LFH95" s="949"/>
      <c r="LFI95" s="949"/>
      <c r="LFJ95" s="949"/>
      <c r="LFK95" s="949"/>
      <c r="LFL95" s="950"/>
      <c r="LFM95" s="948"/>
      <c r="LFN95" s="949"/>
      <c r="LFO95" s="949"/>
      <c r="LFP95" s="949"/>
      <c r="LFQ95" s="949"/>
      <c r="LFR95" s="949"/>
      <c r="LFS95" s="949"/>
      <c r="LFT95" s="949"/>
      <c r="LFU95" s="950"/>
      <c r="LFV95" s="948"/>
      <c r="LFW95" s="949"/>
      <c r="LFX95" s="949"/>
      <c r="LFY95" s="949"/>
      <c r="LFZ95" s="949"/>
      <c r="LGA95" s="949"/>
      <c r="LGB95" s="949"/>
      <c r="LGC95" s="949"/>
      <c r="LGD95" s="950"/>
      <c r="LGE95" s="948"/>
      <c r="LGF95" s="949"/>
      <c r="LGG95" s="949"/>
      <c r="LGH95" s="949"/>
      <c r="LGI95" s="949"/>
      <c r="LGJ95" s="949"/>
      <c r="LGK95" s="949"/>
      <c r="LGL95" s="949"/>
      <c r="LGM95" s="950"/>
      <c r="LGN95" s="948"/>
      <c r="LGO95" s="949"/>
      <c r="LGP95" s="949"/>
      <c r="LGQ95" s="949"/>
      <c r="LGR95" s="949"/>
      <c r="LGS95" s="949"/>
      <c r="LGT95" s="949"/>
      <c r="LGU95" s="949"/>
      <c r="LGV95" s="950"/>
      <c r="LGW95" s="948"/>
      <c r="LGX95" s="949"/>
      <c r="LGY95" s="949"/>
      <c r="LGZ95" s="949"/>
      <c r="LHA95" s="949"/>
      <c r="LHB95" s="949"/>
      <c r="LHC95" s="949"/>
      <c r="LHD95" s="949"/>
      <c r="LHE95" s="950"/>
      <c r="LHF95" s="948"/>
      <c r="LHG95" s="949"/>
      <c r="LHH95" s="949"/>
      <c r="LHI95" s="949"/>
      <c r="LHJ95" s="949"/>
      <c r="LHK95" s="949"/>
      <c r="LHL95" s="949"/>
      <c r="LHM95" s="949"/>
      <c r="LHN95" s="950"/>
      <c r="LHO95" s="948"/>
      <c r="LHP95" s="949"/>
      <c r="LHQ95" s="949"/>
      <c r="LHR95" s="949"/>
      <c r="LHS95" s="949"/>
      <c r="LHT95" s="949"/>
      <c r="LHU95" s="949"/>
      <c r="LHV95" s="949"/>
      <c r="LHW95" s="950"/>
      <c r="LHX95" s="948"/>
      <c r="LHY95" s="949"/>
      <c r="LHZ95" s="949"/>
      <c r="LIA95" s="949"/>
      <c r="LIB95" s="949"/>
      <c r="LIC95" s="949"/>
      <c r="LID95" s="949"/>
      <c r="LIE95" s="949"/>
      <c r="LIF95" s="950"/>
      <c r="LIG95" s="948"/>
      <c r="LIH95" s="949"/>
      <c r="LII95" s="949"/>
      <c r="LIJ95" s="949"/>
      <c r="LIK95" s="949"/>
      <c r="LIL95" s="949"/>
      <c r="LIM95" s="949"/>
      <c r="LIN95" s="949"/>
      <c r="LIO95" s="950"/>
      <c r="LIP95" s="948"/>
      <c r="LIQ95" s="949"/>
      <c r="LIR95" s="949"/>
      <c r="LIS95" s="949"/>
      <c r="LIT95" s="949"/>
      <c r="LIU95" s="949"/>
      <c r="LIV95" s="949"/>
      <c r="LIW95" s="949"/>
      <c r="LIX95" s="950"/>
      <c r="LIY95" s="948"/>
      <c r="LIZ95" s="949"/>
      <c r="LJA95" s="949"/>
      <c r="LJB95" s="949"/>
      <c r="LJC95" s="949"/>
      <c r="LJD95" s="949"/>
      <c r="LJE95" s="949"/>
      <c r="LJF95" s="949"/>
      <c r="LJG95" s="950"/>
      <c r="LJH95" s="948"/>
      <c r="LJI95" s="949"/>
      <c r="LJJ95" s="949"/>
      <c r="LJK95" s="949"/>
      <c r="LJL95" s="949"/>
      <c r="LJM95" s="949"/>
      <c r="LJN95" s="949"/>
      <c r="LJO95" s="949"/>
      <c r="LJP95" s="950"/>
      <c r="LJQ95" s="948"/>
      <c r="LJR95" s="949"/>
      <c r="LJS95" s="949"/>
      <c r="LJT95" s="949"/>
      <c r="LJU95" s="949"/>
      <c r="LJV95" s="949"/>
      <c r="LJW95" s="949"/>
      <c r="LJX95" s="949"/>
      <c r="LJY95" s="950"/>
      <c r="LJZ95" s="948"/>
      <c r="LKA95" s="949"/>
      <c r="LKB95" s="949"/>
      <c r="LKC95" s="949"/>
      <c r="LKD95" s="949"/>
      <c r="LKE95" s="949"/>
      <c r="LKF95" s="949"/>
      <c r="LKG95" s="949"/>
      <c r="LKH95" s="950"/>
      <c r="LKI95" s="948"/>
      <c r="LKJ95" s="949"/>
      <c r="LKK95" s="949"/>
      <c r="LKL95" s="949"/>
      <c r="LKM95" s="949"/>
      <c r="LKN95" s="949"/>
      <c r="LKO95" s="949"/>
      <c r="LKP95" s="949"/>
      <c r="LKQ95" s="950"/>
      <c r="LKR95" s="948"/>
      <c r="LKS95" s="949"/>
      <c r="LKT95" s="949"/>
      <c r="LKU95" s="949"/>
      <c r="LKV95" s="949"/>
      <c r="LKW95" s="949"/>
      <c r="LKX95" s="949"/>
      <c r="LKY95" s="949"/>
      <c r="LKZ95" s="950"/>
      <c r="LLA95" s="948"/>
      <c r="LLB95" s="949"/>
      <c r="LLC95" s="949"/>
      <c r="LLD95" s="949"/>
      <c r="LLE95" s="949"/>
      <c r="LLF95" s="949"/>
      <c r="LLG95" s="949"/>
      <c r="LLH95" s="949"/>
      <c r="LLI95" s="950"/>
      <c r="LLJ95" s="948"/>
      <c r="LLK95" s="949"/>
      <c r="LLL95" s="949"/>
      <c r="LLM95" s="949"/>
      <c r="LLN95" s="949"/>
      <c r="LLO95" s="949"/>
      <c r="LLP95" s="949"/>
      <c r="LLQ95" s="949"/>
      <c r="LLR95" s="950"/>
      <c r="LLS95" s="948"/>
      <c r="LLT95" s="949"/>
      <c r="LLU95" s="949"/>
      <c r="LLV95" s="949"/>
      <c r="LLW95" s="949"/>
      <c r="LLX95" s="949"/>
      <c r="LLY95" s="949"/>
      <c r="LLZ95" s="949"/>
      <c r="LMA95" s="950"/>
      <c r="LMB95" s="948"/>
      <c r="LMC95" s="949"/>
      <c r="LMD95" s="949"/>
      <c r="LME95" s="949"/>
      <c r="LMF95" s="949"/>
      <c r="LMG95" s="949"/>
      <c r="LMH95" s="949"/>
      <c r="LMI95" s="949"/>
      <c r="LMJ95" s="950"/>
      <c r="LMK95" s="948"/>
      <c r="LML95" s="949"/>
      <c r="LMM95" s="949"/>
      <c r="LMN95" s="949"/>
      <c r="LMO95" s="949"/>
      <c r="LMP95" s="949"/>
      <c r="LMQ95" s="949"/>
      <c r="LMR95" s="949"/>
      <c r="LMS95" s="950"/>
      <c r="LMT95" s="948"/>
      <c r="LMU95" s="949"/>
      <c r="LMV95" s="949"/>
      <c r="LMW95" s="949"/>
      <c r="LMX95" s="949"/>
      <c r="LMY95" s="949"/>
      <c r="LMZ95" s="949"/>
      <c r="LNA95" s="949"/>
      <c r="LNB95" s="950"/>
      <c r="LNC95" s="948"/>
      <c r="LND95" s="949"/>
      <c r="LNE95" s="949"/>
      <c r="LNF95" s="949"/>
      <c r="LNG95" s="949"/>
      <c r="LNH95" s="949"/>
      <c r="LNI95" s="949"/>
      <c r="LNJ95" s="949"/>
      <c r="LNK95" s="950"/>
      <c r="LNL95" s="948"/>
      <c r="LNM95" s="949"/>
      <c r="LNN95" s="949"/>
      <c r="LNO95" s="949"/>
      <c r="LNP95" s="949"/>
      <c r="LNQ95" s="949"/>
      <c r="LNR95" s="949"/>
      <c r="LNS95" s="949"/>
      <c r="LNT95" s="950"/>
      <c r="LNU95" s="948"/>
      <c r="LNV95" s="949"/>
      <c r="LNW95" s="949"/>
      <c r="LNX95" s="949"/>
      <c r="LNY95" s="949"/>
      <c r="LNZ95" s="949"/>
      <c r="LOA95" s="949"/>
      <c r="LOB95" s="949"/>
      <c r="LOC95" s="950"/>
      <c r="LOD95" s="948"/>
      <c r="LOE95" s="949"/>
      <c r="LOF95" s="949"/>
      <c r="LOG95" s="949"/>
      <c r="LOH95" s="949"/>
      <c r="LOI95" s="949"/>
      <c r="LOJ95" s="949"/>
      <c r="LOK95" s="949"/>
      <c r="LOL95" s="950"/>
      <c r="LOM95" s="948"/>
      <c r="LON95" s="949"/>
      <c r="LOO95" s="949"/>
      <c r="LOP95" s="949"/>
      <c r="LOQ95" s="949"/>
      <c r="LOR95" s="949"/>
      <c r="LOS95" s="949"/>
      <c r="LOT95" s="949"/>
      <c r="LOU95" s="950"/>
      <c r="LOV95" s="948"/>
      <c r="LOW95" s="949"/>
      <c r="LOX95" s="949"/>
      <c r="LOY95" s="949"/>
      <c r="LOZ95" s="949"/>
      <c r="LPA95" s="949"/>
      <c r="LPB95" s="949"/>
      <c r="LPC95" s="949"/>
      <c r="LPD95" s="950"/>
      <c r="LPE95" s="948"/>
      <c r="LPF95" s="949"/>
      <c r="LPG95" s="949"/>
      <c r="LPH95" s="949"/>
      <c r="LPI95" s="949"/>
      <c r="LPJ95" s="949"/>
      <c r="LPK95" s="949"/>
      <c r="LPL95" s="949"/>
      <c r="LPM95" s="950"/>
      <c r="LPN95" s="948"/>
      <c r="LPO95" s="949"/>
      <c r="LPP95" s="949"/>
      <c r="LPQ95" s="949"/>
      <c r="LPR95" s="949"/>
      <c r="LPS95" s="949"/>
      <c r="LPT95" s="949"/>
      <c r="LPU95" s="949"/>
      <c r="LPV95" s="950"/>
      <c r="LPW95" s="948"/>
      <c r="LPX95" s="949"/>
      <c r="LPY95" s="949"/>
      <c r="LPZ95" s="949"/>
      <c r="LQA95" s="949"/>
      <c r="LQB95" s="949"/>
      <c r="LQC95" s="949"/>
      <c r="LQD95" s="949"/>
      <c r="LQE95" s="950"/>
      <c r="LQF95" s="948"/>
      <c r="LQG95" s="949"/>
      <c r="LQH95" s="949"/>
      <c r="LQI95" s="949"/>
      <c r="LQJ95" s="949"/>
      <c r="LQK95" s="949"/>
      <c r="LQL95" s="949"/>
      <c r="LQM95" s="949"/>
      <c r="LQN95" s="950"/>
      <c r="LQO95" s="948"/>
      <c r="LQP95" s="949"/>
      <c r="LQQ95" s="949"/>
      <c r="LQR95" s="949"/>
      <c r="LQS95" s="949"/>
      <c r="LQT95" s="949"/>
      <c r="LQU95" s="949"/>
      <c r="LQV95" s="949"/>
      <c r="LQW95" s="950"/>
      <c r="LQX95" s="948"/>
      <c r="LQY95" s="949"/>
      <c r="LQZ95" s="949"/>
      <c r="LRA95" s="949"/>
      <c r="LRB95" s="949"/>
      <c r="LRC95" s="949"/>
      <c r="LRD95" s="949"/>
      <c r="LRE95" s="949"/>
      <c r="LRF95" s="950"/>
      <c r="LRG95" s="948"/>
      <c r="LRH95" s="949"/>
      <c r="LRI95" s="949"/>
      <c r="LRJ95" s="949"/>
      <c r="LRK95" s="949"/>
      <c r="LRL95" s="949"/>
      <c r="LRM95" s="949"/>
      <c r="LRN95" s="949"/>
      <c r="LRO95" s="950"/>
      <c r="LRP95" s="948"/>
      <c r="LRQ95" s="949"/>
      <c r="LRR95" s="949"/>
      <c r="LRS95" s="949"/>
      <c r="LRT95" s="949"/>
      <c r="LRU95" s="949"/>
      <c r="LRV95" s="949"/>
      <c r="LRW95" s="949"/>
      <c r="LRX95" s="950"/>
      <c r="LRY95" s="948"/>
      <c r="LRZ95" s="949"/>
      <c r="LSA95" s="949"/>
      <c r="LSB95" s="949"/>
      <c r="LSC95" s="949"/>
      <c r="LSD95" s="949"/>
      <c r="LSE95" s="949"/>
      <c r="LSF95" s="949"/>
      <c r="LSG95" s="950"/>
      <c r="LSH95" s="948"/>
      <c r="LSI95" s="949"/>
      <c r="LSJ95" s="949"/>
      <c r="LSK95" s="949"/>
      <c r="LSL95" s="949"/>
      <c r="LSM95" s="949"/>
      <c r="LSN95" s="949"/>
      <c r="LSO95" s="949"/>
      <c r="LSP95" s="950"/>
      <c r="LSQ95" s="948"/>
      <c r="LSR95" s="949"/>
      <c r="LSS95" s="949"/>
      <c r="LST95" s="949"/>
      <c r="LSU95" s="949"/>
      <c r="LSV95" s="949"/>
      <c r="LSW95" s="949"/>
      <c r="LSX95" s="949"/>
      <c r="LSY95" s="950"/>
      <c r="LSZ95" s="948"/>
      <c r="LTA95" s="949"/>
      <c r="LTB95" s="949"/>
      <c r="LTC95" s="949"/>
      <c r="LTD95" s="949"/>
      <c r="LTE95" s="949"/>
      <c r="LTF95" s="949"/>
      <c r="LTG95" s="949"/>
      <c r="LTH95" s="950"/>
      <c r="LTI95" s="948"/>
      <c r="LTJ95" s="949"/>
      <c r="LTK95" s="949"/>
      <c r="LTL95" s="949"/>
      <c r="LTM95" s="949"/>
      <c r="LTN95" s="949"/>
      <c r="LTO95" s="949"/>
      <c r="LTP95" s="949"/>
      <c r="LTQ95" s="950"/>
      <c r="LTR95" s="948"/>
      <c r="LTS95" s="949"/>
      <c r="LTT95" s="949"/>
      <c r="LTU95" s="949"/>
      <c r="LTV95" s="949"/>
      <c r="LTW95" s="949"/>
      <c r="LTX95" s="949"/>
      <c r="LTY95" s="949"/>
      <c r="LTZ95" s="950"/>
      <c r="LUA95" s="948"/>
      <c r="LUB95" s="949"/>
      <c r="LUC95" s="949"/>
      <c r="LUD95" s="949"/>
      <c r="LUE95" s="949"/>
      <c r="LUF95" s="949"/>
      <c r="LUG95" s="949"/>
      <c r="LUH95" s="949"/>
      <c r="LUI95" s="950"/>
      <c r="LUJ95" s="948"/>
      <c r="LUK95" s="949"/>
      <c r="LUL95" s="949"/>
      <c r="LUM95" s="949"/>
      <c r="LUN95" s="949"/>
      <c r="LUO95" s="949"/>
      <c r="LUP95" s="949"/>
      <c r="LUQ95" s="949"/>
      <c r="LUR95" s="950"/>
      <c r="LUS95" s="948"/>
      <c r="LUT95" s="949"/>
      <c r="LUU95" s="949"/>
      <c r="LUV95" s="949"/>
      <c r="LUW95" s="949"/>
      <c r="LUX95" s="949"/>
      <c r="LUY95" s="949"/>
      <c r="LUZ95" s="949"/>
      <c r="LVA95" s="950"/>
      <c r="LVB95" s="948"/>
      <c r="LVC95" s="949"/>
      <c r="LVD95" s="949"/>
      <c r="LVE95" s="949"/>
      <c r="LVF95" s="949"/>
      <c r="LVG95" s="949"/>
      <c r="LVH95" s="949"/>
      <c r="LVI95" s="949"/>
      <c r="LVJ95" s="950"/>
      <c r="LVK95" s="948"/>
      <c r="LVL95" s="949"/>
      <c r="LVM95" s="949"/>
      <c r="LVN95" s="949"/>
      <c r="LVO95" s="949"/>
      <c r="LVP95" s="949"/>
      <c r="LVQ95" s="949"/>
      <c r="LVR95" s="949"/>
      <c r="LVS95" s="950"/>
      <c r="LVT95" s="948"/>
      <c r="LVU95" s="949"/>
      <c r="LVV95" s="949"/>
      <c r="LVW95" s="949"/>
      <c r="LVX95" s="949"/>
      <c r="LVY95" s="949"/>
      <c r="LVZ95" s="949"/>
      <c r="LWA95" s="949"/>
      <c r="LWB95" s="950"/>
      <c r="LWC95" s="948"/>
      <c r="LWD95" s="949"/>
      <c r="LWE95" s="949"/>
      <c r="LWF95" s="949"/>
      <c r="LWG95" s="949"/>
      <c r="LWH95" s="949"/>
      <c r="LWI95" s="949"/>
      <c r="LWJ95" s="949"/>
      <c r="LWK95" s="950"/>
      <c r="LWL95" s="948"/>
      <c r="LWM95" s="949"/>
      <c r="LWN95" s="949"/>
      <c r="LWO95" s="949"/>
      <c r="LWP95" s="949"/>
      <c r="LWQ95" s="949"/>
      <c r="LWR95" s="949"/>
      <c r="LWS95" s="949"/>
      <c r="LWT95" s="950"/>
      <c r="LWU95" s="948"/>
      <c r="LWV95" s="949"/>
      <c r="LWW95" s="949"/>
      <c r="LWX95" s="949"/>
      <c r="LWY95" s="949"/>
      <c r="LWZ95" s="949"/>
      <c r="LXA95" s="949"/>
      <c r="LXB95" s="949"/>
      <c r="LXC95" s="950"/>
      <c r="LXD95" s="948"/>
      <c r="LXE95" s="949"/>
      <c r="LXF95" s="949"/>
      <c r="LXG95" s="949"/>
      <c r="LXH95" s="949"/>
      <c r="LXI95" s="949"/>
      <c r="LXJ95" s="949"/>
      <c r="LXK95" s="949"/>
      <c r="LXL95" s="950"/>
      <c r="LXM95" s="948"/>
      <c r="LXN95" s="949"/>
      <c r="LXO95" s="949"/>
      <c r="LXP95" s="949"/>
      <c r="LXQ95" s="949"/>
      <c r="LXR95" s="949"/>
      <c r="LXS95" s="949"/>
      <c r="LXT95" s="949"/>
      <c r="LXU95" s="950"/>
      <c r="LXV95" s="948"/>
      <c r="LXW95" s="949"/>
      <c r="LXX95" s="949"/>
      <c r="LXY95" s="949"/>
      <c r="LXZ95" s="949"/>
      <c r="LYA95" s="949"/>
      <c r="LYB95" s="949"/>
      <c r="LYC95" s="949"/>
      <c r="LYD95" s="950"/>
      <c r="LYE95" s="948"/>
      <c r="LYF95" s="949"/>
      <c r="LYG95" s="949"/>
      <c r="LYH95" s="949"/>
      <c r="LYI95" s="949"/>
      <c r="LYJ95" s="949"/>
      <c r="LYK95" s="949"/>
      <c r="LYL95" s="949"/>
      <c r="LYM95" s="950"/>
      <c r="LYN95" s="948"/>
      <c r="LYO95" s="949"/>
      <c r="LYP95" s="949"/>
      <c r="LYQ95" s="949"/>
      <c r="LYR95" s="949"/>
      <c r="LYS95" s="949"/>
      <c r="LYT95" s="949"/>
      <c r="LYU95" s="949"/>
      <c r="LYV95" s="950"/>
      <c r="LYW95" s="948"/>
      <c r="LYX95" s="949"/>
      <c r="LYY95" s="949"/>
      <c r="LYZ95" s="949"/>
      <c r="LZA95" s="949"/>
      <c r="LZB95" s="949"/>
      <c r="LZC95" s="949"/>
      <c r="LZD95" s="949"/>
      <c r="LZE95" s="950"/>
      <c r="LZF95" s="948"/>
      <c r="LZG95" s="949"/>
      <c r="LZH95" s="949"/>
      <c r="LZI95" s="949"/>
      <c r="LZJ95" s="949"/>
      <c r="LZK95" s="949"/>
      <c r="LZL95" s="949"/>
      <c r="LZM95" s="949"/>
      <c r="LZN95" s="950"/>
      <c r="LZO95" s="948"/>
      <c r="LZP95" s="949"/>
      <c r="LZQ95" s="949"/>
      <c r="LZR95" s="949"/>
      <c r="LZS95" s="949"/>
      <c r="LZT95" s="949"/>
      <c r="LZU95" s="949"/>
      <c r="LZV95" s="949"/>
      <c r="LZW95" s="950"/>
      <c r="LZX95" s="948"/>
      <c r="LZY95" s="949"/>
      <c r="LZZ95" s="949"/>
      <c r="MAA95" s="949"/>
      <c r="MAB95" s="949"/>
      <c r="MAC95" s="949"/>
      <c r="MAD95" s="949"/>
      <c r="MAE95" s="949"/>
      <c r="MAF95" s="950"/>
      <c r="MAG95" s="948"/>
      <c r="MAH95" s="949"/>
      <c r="MAI95" s="949"/>
      <c r="MAJ95" s="949"/>
      <c r="MAK95" s="949"/>
      <c r="MAL95" s="949"/>
      <c r="MAM95" s="949"/>
      <c r="MAN95" s="949"/>
      <c r="MAO95" s="950"/>
      <c r="MAP95" s="948"/>
      <c r="MAQ95" s="949"/>
      <c r="MAR95" s="949"/>
      <c r="MAS95" s="949"/>
      <c r="MAT95" s="949"/>
      <c r="MAU95" s="949"/>
      <c r="MAV95" s="949"/>
      <c r="MAW95" s="949"/>
      <c r="MAX95" s="950"/>
      <c r="MAY95" s="948"/>
      <c r="MAZ95" s="949"/>
      <c r="MBA95" s="949"/>
      <c r="MBB95" s="949"/>
      <c r="MBC95" s="949"/>
      <c r="MBD95" s="949"/>
      <c r="MBE95" s="949"/>
      <c r="MBF95" s="949"/>
      <c r="MBG95" s="950"/>
      <c r="MBH95" s="948"/>
      <c r="MBI95" s="949"/>
      <c r="MBJ95" s="949"/>
      <c r="MBK95" s="949"/>
      <c r="MBL95" s="949"/>
      <c r="MBM95" s="949"/>
      <c r="MBN95" s="949"/>
      <c r="MBO95" s="949"/>
      <c r="MBP95" s="950"/>
      <c r="MBQ95" s="948"/>
      <c r="MBR95" s="949"/>
      <c r="MBS95" s="949"/>
      <c r="MBT95" s="949"/>
      <c r="MBU95" s="949"/>
      <c r="MBV95" s="949"/>
      <c r="MBW95" s="949"/>
      <c r="MBX95" s="949"/>
      <c r="MBY95" s="950"/>
      <c r="MBZ95" s="948"/>
      <c r="MCA95" s="949"/>
      <c r="MCB95" s="949"/>
      <c r="MCC95" s="949"/>
      <c r="MCD95" s="949"/>
      <c r="MCE95" s="949"/>
      <c r="MCF95" s="949"/>
      <c r="MCG95" s="949"/>
      <c r="MCH95" s="950"/>
      <c r="MCI95" s="948"/>
      <c r="MCJ95" s="949"/>
      <c r="MCK95" s="949"/>
      <c r="MCL95" s="949"/>
      <c r="MCM95" s="949"/>
      <c r="MCN95" s="949"/>
      <c r="MCO95" s="949"/>
      <c r="MCP95" s="949"/>
      <c r="MCQ95" s="950"/>
      <c r="MCR95" s="948"/>
      <c r="MCS95" s="949"/>
      <c r="MCT95" s="949"/>
      <c r="MCU95" s="949"/>
      <c r="MCV95" s="949"/>
      <c r="MCW95" s="949"/>
      <c r="MCX95" s="949"/>
      <c r="MCY95" s="949"/>
      <c r="MCZ95" s="950"/>
      <c r="MDA95" s="948"/>
      <c r="MDB95" s="949"/>
      <c r="MDC95" s="949"/>
      <c r="MDD95" s="949"/>
      <c r="MDE95" s="949"/>
      <c r="MDF95" s="949"/>
      <c r="MDG95" s="949"/>
      <c r="MDH95" s="949"/>
      <c r="MDI95" s="950"/>
      <c r="MDJ95" s="948"/>
      <c r="MDK95" s="949"/>
      <c r="MDL95" s="949"/>
      <c r="MDM95" s="949"/>
      <c r="MDN95" s="949"/>
      <c r="MDO95" s="949"/>
      <c r="MDP95" s="949"/>
      <c r="MDQ95" s="949"/>
      <c r="MDR95" s="950"/>
      <c r="MDS95" s="948"/>
      <c r="MDT95" s="949"/>
      <c r="MDU95" s="949"/>
      <c r="MDV95" s="949"/>
      <c r="MDW95" s="949"/>
      <c r="MDX95" s="949"/>
      <c r="MDY95" s="949"/>
      <c r="MDZ95" s="949"/>
      <c r="MEA95" s="950"/>
      <c r="MEB95" s="948"/>
      <c r="MEC95" s="949"/>
      <c r="MED95" s="949"/>
      <c r="MEE95" s="949"/>
      <c r="MEF95" s="949"/>
      <c r="MEG95" s="949"/>
      <c r="MEH95" s="949"/>
      <c r="MEI95" s="949"/>
      <c r="MEJ95" s="950"/>
      <c r="MEK95" s="948"/>
      <c r="MEL95" s="949"/>
      <c r="MEM95" s="949"/>
      <c r="MEN95" s="949"/>
      <c r="MEO95" s="949"/>
      <c r="MEP95" s="949"/>
      <c r="MEQ95" s="949"/>
      <c r="MER95" s="949"/>
      <c r="MES95" s="950"/>
      <c r="MET95" s="948"/>
      <c r="MEU95" s="949"/>
      <c r="MEV95" s="949"/>
      <c r="MEW95" s="949"/>
      <c r="MEX95" s="949"/>
      <c r="MEY95" s="949"/>
      <c r="MEZ95" s="949"/>
      <c r="MFA95" s="949"/>
      <c r="MFB95" s="950"/>
      <c r="MFC95" s="948"/>
      <c r="MFD95" s="949"/>
      <c r="MFE95" s="949"/>
      <c r="MFF95" s="949"/>
      <c r="MFG95" s="949"/>
      <c r="MFH95" s="949"/>
      <c r="MFI95" s="949"/>
      <c r="MFJ95" s="949"/>
      <c r="MFK95" s="950"/>
      <c r="MFL95" s="948"/>
      <c r="MFM95" s="949"/>
      <c r="MFN95" s="949"/>
      <c r="MFO95" s="949"/>
      <c r="MFP95" s="949"/>
      <c r="MFQ95" s="949"/>
      <c r="MFR95" s="949"/>
      <c r="MFS95" s="949"/>
      <c r="MFT95" s="950"/>
      <c r="MFU95" s="948"/>
      <c r="MFV95" s="949"/>
      <c r="MFW95" s="949"/>
      <c r="MFX95" s="949"/>
      <c r="MFY95" s="949"/>
      <c r="MFZ95" s="949"/>
      <c r="MGA95" s="949"/>
      <c r="MGB95" s="949"/>
      <c r="MGC95" s="950"/>
      <c r="MGD95" s="948"/>
      <c r="MGE95" s="949"/>
      <c r="MGF95" s="949"/>
      <c r="MGG95" s="949"/>
      <c r="MGH95" s="949"/>
      <c r="MGI95" s="949"/>
      <c r="MGJ95" s="949"/>
      <c r="MGK95" s="949"/>
      <c r="MGL95" s="950"/>
      <c r="MGM95" s="948"/>
      <c r="MGN95" s="949"/>
      <c r="MGO95" s="949"/>
      <c r="MGP95" s="949"/>
      <c r="MGQ95" s="949"/>
      <c r="MGR95" s="949"/>
      <c r="MGS95" s="949"/>
      <c r="MGT95" s="949"/>
      <c r="MGU95" s="950"/>
      <c r="MGV95" s="948"/>
      <c r="MGW95" s="949"/>
      <c r="MGX95" s="949"/>
      <c r="MGY95" s="949"/>
      <c r="MGZ95" s="949"/>
      <c r="MHA95" s="949"/>
      <c r="MHB95" s="949"/>
      <c r="MHC95" s="949"/>
      <c r="MHD95" s="950"/>
      <c r="MHE95" s="948"/>
      <c r="MHF95" s="949"/>
      <c r="MHG95" s="949"/>
      <c r="MHH95" s="949"/>
      <c r="MHI95" s="949"/>
      <c r="MHJ95" s="949"/>
      <c r="MHK95" s="949"/>
      <c r="MHL95" s="949"/>
      <c r="MHM95" s="950"/>
      <c r="MHN95" s="948"/>
      <c r="MHO95" s="949"/>
      <c r="MHP95" s="949"/>
      <c r="MHQ95" s="949"/>
      <c r="MHR95" s="949"/>
      <c r="MHS95" s="949"/>
      <c r="MHT95" s="949"/>
      <c r="MHU95" s="949"/>
      <c r="MHV95" s="950"/>
      <c r="MHW95" s="948"/>
      <c r="MHX95" s="949"/>
      <c r="MHY95" s="949"/>
      <c r="MHZ95" s="949"/>
      <c r="MIA95" s="949"/>
      <c r="MIB95" s="949"/>
      <c r="MIC95" s="949"/>
      <c r="MID95" s="949"/>
      <c r="MIE95" s="950"/>
      <c r="MIF95" s="948"/>
      <c r="MIG95" s="949"/>
      <c r="MIH95" s="949"/>
      <c r="MII95" s="949"/>
      <c r="MIJ95" s="949"/>
      <c r="MIK95" s="949"/>
      <c r="MIL95" s="949"/>
      <c r="MIM95" s="949"/>
      <c r="MIN95" s="950"/>
      <c r="MIO95" s="948"/>
      <c r="MIP95" s="949"/>
      <c r="MIQ95" s="949"/>
      <c r="MIR95" s="949"/>
      <c r="MIS95" s="949"/>
      <c r="MIT95" s="949"/>
      <c r="MIU95" s="949"/>
      <c r="MIV95" s="949"/>
      <c r="MIW95" s="950"/>
      <c r="MIX95" s="948"/>
      <c r="MIY95" s="949"/>
      <c r="MIZ95" s="949"/>
      <c r="MJA95" s="949"/>
      <c r="MJB95" s="949"/>
      <c r="MJC95" s="949"/>
      <c r="MJD95" s="949"/>
      <c r="MJE95" s="949"/>
      <c r="MJF95" s="950"/>
      <c r="MJG95" s="948"/>
      <c r="MJH95" s="949"/>
      <c r="MJI95" s="949"/>
      <c r="MJJ95" s="949"/>
      <c r="MJK95" s="949"/>
      <c r="MJL95" s="949"/>
      <c r="MJM95" s="949"/>
      <c r="MJN95" s="949"/>
      <c r="MJO95" s="950"/>
      <c r="MJP95" s="948"/>
      <c r="MJQ95" s="949"/>
      <c r="MJR95" s="949"/>
      <c r="MJS95" s="949"/>
      <c r="MJT95" s="949"/>
      <c r="MJU95" s="949"/>
      <c r="MJV95" s="949"/>
      <c r="MJW95" s="949"/>
      <c r="MJX95" s="950"/>
      <c r="MJY95" s="948"/>
      <c r="MJZ95" s="949"/>
      <c r="MKA95" s="949"/>
      <c r="MKB95" s="949"/>
      <c r="MKC95" s="949"/>
      <c r="MKD95" s="949"/>
      <c r="MKE95" s="949"/>
      <c r="MKF95" s="949"/>
      <c r="MKG95" s="950"/>
      <c r="MKH95" s="948"/>
      <c r="MKI95" s="949"/>
      <c r="MKJ95" s="949"/>
      <c r="MKK95" s="949"/>
      <c r="MKL95" s="949"/>
      <c r="MKM95" s="949"/>
      <c r="MKN95" s="949"/>
      <c r="MKO95" s="949"/>
      <c r="MKP95" s="950"/>
      <c r="MKQ95" s="948"/>
      <c r="MKR95" s="949"/>
      <c r="MKS95" s="949"/>
      <c r="MKT95" s="949"/>
      <c r="MKU95" s="949"/>
      <c r="MKV95" s="949"/>
      <c r="MKW95" s="949"/>
      <c r="MKX95" s="949"/>
      <c r="MKY95" s="950"/>
      <c r="MKZ95" s="948"/>
      <c r="MLA95" s="949"/>
      <c r="MLB95" s="949"/>
      <c r="MLC95" s="949"/>
      <c r="MLD95" s="949"/>
      <c r="MLE95" s="949"/>
      <c r="MLF95" s="949"/>
      <c r="MLG95" s="949"/>
      <c r="MLH95" s="950"/>
      <c r="MLI95" s="948"/>
      <c r="MLJ95" s="949"/>
      <c r="MLK95" s="949"/>
      <c r="MLL95" s="949"/>
      <c r="MLM95" s="949"/>
      <c r="MLN95" s="949"/>
      <c r="MLO95" s="949"/>
      <c r="MLP95" s="949"/>
      <c r="MLQ95" s="950"/>
      <c r="MLR95" s="948"/>
      <c r="MLS95" s="949"/>
      <c r="MLT95" s="949"/>
      <c r="MLU95" s="949"/>
      <c r="MLV95" s="949"/>
      <c r="MLW95" s="949"/>
      <c r="MLX95" s="949"/>
      <c r="MLY95" s="949"/>
      <c r="MLZ95" s="950"/>
      <c r="MMA95" s="948"/>
      <c r="MMB95" s="949"/>
      <c r="MMC95" s="949"/>
      <c r="MMD95" s="949"/>
      <c r="MME95" s="949"/>
      <c r="MMF95" s="949"/>
      <c r="MMG95" s="949"/>
      <c r="MMH95" s="949"/>
      <c r="MMI95" s="950"/>
      <c r="MMJ95" s="948"/>
      <c r="MMK95" s="949"/>
      <c r="MML95" s="949"/>
      <c r="MMM95" s="949"/>
      <c r="MMN95" s="949"/>
      <c r="MMO95" s="949"/>
      <c r="MMP95" s="949"/>
      <c r="MMQ95" s="949"/>
      <c r="MMR95" s="950"/>
      <c r="MMS95" s="948"/>
      <c r="MMT95" s="949"/>
      <c r="MMU95" s="949"/>
      <c r="MMV95" s="949"/>
      <c r="MMW95" s="949"/>
      <c r="MMX95" s="949"/>
      <c r="MMY95" s="949"/>
      <c r="MMZ95" s="949"/>
      <c r="MNA95" s="950"/>
      <c r="MNB95" s="948"/>
      <c r="MNC95" s="949"/>
      <c r="MND95" s="949"/>
      <c r="MNE95" s="949"/>
      <c r="MNF95" s="949"/>
      <c r="MNG95" s="949"/>
      <c r="MNH95" s="949"/>
      <c r="MNI95" s="949"/>
      <c r="MNJ95" s="950"/>
      <c r="MNK95" s="948"/>
      <c r="MNL95" s="949"/>
      <c r="MNM95" s="949"/>
      <c r="MNN95" s="949"/>
      <c r="MNO95" s="949"/>
      <c r="MNP95" s="949"/>
      <c r="MNQ95" s="949"/>
      <c r="MNR95" s="949"/>
      <c r="MNS95" s="950"/>
      <c r="MNT95" s="948"/>
      <c r="MNU95" s="949"/>
      <c r="MNV95" s="949"/>
      <c r="MNW95" s="949"/>
      <c r="MNX95" s="949"/>
      <c r="MNY95" s="949"/>
      <c r="MNZ95" s="949"/>
      <c r="MOA95" s="949"/>
      <c r="MOB95" s="950"/>
      <c r="MOC95" s="948"/>
      <c r="MOD95" s="949"/>
      <c r="MOE95" s="949"/>
      <c r="MOF95" s="949"/>
      <c r="MOG95" s="949"/>
      <c r="MOH95" s="949"/>
      <c r="MOI95" s="949"/>
      <c r="MOJ95" s="949"/>
      <c r="MOK95" s="950"/>
      <c r="MOL95" s="948"/>
      <c r="MOM95" s="949"/>
      <c r="MON95" s="949"/>
      <c r="MOO95" s="949"/>
      <c r="MOP95" s="949"/>
      <c r="MOQ95" s="949"/>
      <c r="MOR95" s="949"/>
      <c r="MOS95" s="949"/>
      <c r="MOT95" s="950"/>
      <c r="MOU95" s="948"/>
      <c r="MOV95" s="949"/>
      <c r="MOW95" s="949"/>
      <c r="MOX95" s="949"/>
      <c r="MOY95" s="949"/>
      <c r="MOZ95" s="949"/>
      <c r="MPA95" s="949"/>
      <c r="MPB95" s="949"/>
      <c r="MPC95" s="950"/>
      <c r="MPD95" s="948"/>
      <c r="MPE95" s="949"/>
      <c r="MPF95" s="949"/>
      <c r="MPG95" s="949"/>
      <c r="MPH95" s="949"/>
      <c r="MPI95" s="949"/>
      <c r="MPJ95" s="949"/>
      <c r="MPK95" s="949"/>
      <c r="MPL95" s="950"/>
      <c r="MPM95" s="948"/>
      <c r="MPN95" s="949"/>
      <c r="MPO95" s="949"/>
      <c r="MPP95" s="949"/>
      <c r="MPQ95" s="949"/>
      <c r="MPR95" s="949"/>
      <c r="MPS95" s="949"/>
      <c r="MPT95" s="949"/>
      <c r="MPU95" s="950"/>
      <c r="MPV95" s="948"/>
      <c r="MPW95" s="949"/>
      <c r="MPX95" s="949"/>
      <c r="MPY95" s="949"/>
      <c r="MPZ95" s="949"/>
      <c r="MQA95" s="949"/>
      <c r="MQB95" s="949"/>
      <c r="MQC95" s="949"/>
      <c r="MQD95" s="950"/>
      <c r="MQE95" s="948"/>
      <c r="MQF95" s="949"/>
      <c r="MQG95" s="949"/>
      <c r="MQH95" s="949"/>
      <c r="MQI95" s="949"/>
      <c r="MQJ95" s="949"/>
      <c r="MQK95" s="949"/>
      <c r="MQL95" s="949"/>
      <c r="MQM95" s="950"/>
      <c r="MQN95" s="948"/>
      <c r="MQO95" s="949"/>
      <c r="MQP95" s="949"/>
      <c r="MQQ95" s="949"/>
      <c r="MQR95" s="949"/>
      <c r="MQS95" s="949"/>
      <c r="MQT95" s="949"/>
      <c r="MQU95" s="949"/>
      <c r="MQV95" s="950"/>
      <c r="MQW95" s="948"/>
      <c r="MQX95" s="949"/>
      <c r="MQY95" s="949"/>
      <c r="MQZ95" s="949"/>
      <c r="MRA95" s="949"/>
      <c r="MRB95" s="949"/>
      <c r="MRC95" s="949"/>
      <c r="MRD95" s="949"/>
      <c r="MRE95" s="950"/>
      <c r="MRF95" s="948"/>
      <c r="MRG95" s="949"/>
      <c r="MRH95" s="949"/>
      <c r="MRI95" s="949"/>
      <c r="MRJ95" s="949"/>
      <c r="MRK95" s="949"/>
      <c r="MRL95" s="949"/>
      <c r="MRM95" s="949"/>
      <c r="MRN95" s="950"/>
      <c r="MRO95" s="948"/>
      <c r="MRP95" s="949"/>
      <c r="MRQ95" s="949"/>
      <c r="MRR95" s="949"/>
      <c r="MRS95" s="949"/>
      <c r="MRT95" s="949"/>
      <c r="MRU95" s="949"/>
      <c r="MRV95" s="949"/>
      <c r="MRW95" s="950"/>
      <c r="MRX95" s="948"/>
      <c r="MRY95" s="949"/>
      <c r="MRZ95" s="949"/>
      <c r="MSA95" s="949"/>
      <c r="MSB95" s="949"/>
      <c r="MSC95" s="949"/>
      <c r="MSD95" s="949"/>
      <c r="MSE95" s="949"/>
      <c r="MSF95" s="950"/>
      <c r="MSG95" s="948"/>
      <c r="MSH95" s="949"/>
      <c r="MSI95" s="949"/>
      <c r="MSJ95" s="949"/>
      <c r="MSK95" s="949"/>
      <c r="MSL95" s="949"/>
      <c r="MSM95" s="949"/>
      <c r="MSN95" s="949"/>
      <c r="MSO95" s="950"/>
      <c r="MSP95" s="948"/>
      <c r="MSQ95" s="949"/>
      <c r="MSR95" s="949"/>
      <c r="MSS95" s="949"/>
      <c r="MST95" s="949"/>
      <c r="MSU95" s="949"/>
      <c r="MSV95" s="949"/>
      <c r="MSW95" s="949"/>
      <c r="MSX95" s="950"/>
      <c r="MSY95" s="948"/>
      <c r="MSZ95" s="949"/>
      <c r="MTA95" s="949"/>
      <c r="MTB95" s="949"/>
      <c r="MTC95" s="949"/>
      <c r="MTD95" s="949"/>
      <c r="MTE95" s="949"/>
      <c r="MTF95" s="949"/>
      <c r="MTG95" s="950"/>
      <c r="MTH95" s="948"/>
      <c r="MTI95" s="949"/>
      <c r="MTJ95" s="949"/>
      <c r="MTK95" s="949"/>
      <c r="MTL95" s="949"/>
      <c r="MTM95" s="949"/>
      <c r="MTN95" s="949"/>
      <c r="MTO95" s="949"/>
      <c r="MTP95" s="950"/>
      <c r="MTQ95" s="948"/>
      <c r="MTR95" s="949"/>
      <c r="MTS95" s="949"/>
      <c r="MTT95" s="949"/>
      <c r="MTU95" s="949"/>
      <c r="MTV95" s="949"/>
      <c r="MTW95" s="949"/>
      <c r="MTX95" s="949"/>
      <c r="MTY95" s="950"/>
      <c r="MTZ95" s="948"/>
      <c r="MUA95" s="949"/>
      <c r="MUB95" s="949"/>
      <c r="MUC95" s="949"/>
      <c r="MUD95" s="949"/>
      <c r="MUE95" s="949"/>
      <c r="MUF95" s="949"/>
      <c r="MUG95" s="949"/>
      <c r="MUH95" s="950"/>
      <c r="MUI95" s="948"/>
      <c r="MUJ95" s="949"/>
      <c r="MUK95" s="949"/>
      <c r="MUL95" s="949"/>
      <c r="MUM95" s="949"/>
      <c r="MUN95" s="949"/>
      <c r="MUO95" s="949"/>
      <c r="MUP95" s="949"/>
      <c r="MUQ95" s="950"/>
      <c r="MUR95" s="948"/>
      <c r="MUS95" s="949"/>
      <c r="MUT95" s="949"/>
      <c r="MUU95" s="949"/>
      <c r="MUV95" s="949"/>
      <c r="MUW95" s="949"/>
      <c r="MUX95" s="949"/>
      <c r="MUY95" s="949"/>
      <c r="MUZ95" s="950"/>
      <c r="MVA95" s="948"/>
      <c r="MVB95" s="949"/>
      <c r="MVC95" s="949"/>
      <c r="MVD95" s="949"/>
      <c r="MVE95" s="949"/>
      <c r="MVF95" s="949"/>
      <c r="MVG95" s="949"/>
      <c r="MVH95" s="949"/>
      <c r="MVI95" s="950"/>
      <c r="MVJ95" s="948"/>
      <c r="MVK95" s="949"/>
      <c r="MVL95" s="949"/>
      <c r="MVM95" s="949"/>
      <c r="MVN95" s="949"/>
      <c r="MVO95" s="949"/>
      <c r="MVP95" s="949"/>
      <c r="MVQ95" s="949"/>
      <c r="MVR95" s="950"/>
      <c r="MVS95" s="948"/>
      <c r="MVT95" s="949"/>
      <c r="MVU95" s="949"/>
      <c r="MVV95" s="949"/>
      <c r="MVW95" s="949"/>
      <c r="MVX95" s="949"/>
      <c r="MVY95" s="949"/>
      <c r="MVZ95" s="949"/>
      <c r="MWA95" s="950"/>
      <c r="MWB95" s="948"/>
      <c r="MWC95" s="949"/>
      <c r="MWD95" s="949"/>
      <c r="MWE95" s="949"/>
      <c r="MWF95" s="949"/>
      <c r="MWG95" s="949"/>
      <c r="MWH95" s="949"/>
      <c r="MWI95" s="949"/>
      <c r="MWJ95" s="950"/>
      <c r="MWK95" s="948"/>
      <c r="MWL95" s="949"/>
      <c r="MWM95" s="949"/>
      <c r="MWN95" s="949"/>
      <c r="MWO95" s="949"/>
      <c r="MWP95" s="949"/>
      <c r="MWQ95" s="949"/>
      <c r="MWR95" s="949"/>
      <c r="MWS95" s="950"/>
      <c r="MWT95" s="948"/>
      <c r="MWU95" s="949"/>
      <c r="MWV95" s="949"/>
      <c r="MWW95" s="949"/>
      <c r="MWX95" s="949"/>
      <c r="MWY95" s="949"/>
      <c r="MWZ95" s="949"/>
      <c r="MXA95" s="949"/>
      <c r="MXB95" s="950"/>
      <c r="MXC95" s="948"/>
      <c r="MXD95" s="949"/>
      <c r="MXE95" s="949"/>
      <c r="MXF95" s="949"/>
      <c r="MXG95" s="949"/>
      <c r="MXH95" s="949"/>
      <c r="MXI95" s="949"/>
      <c r="MXJ95" s="949"/>
      <c r="MXK95" s="950"/>
      <c r="MXL95" s="948"/>
      <c r="MXM95" s="949"/>
      <c r="MXN95" s="949"/>
      <c r="MXO95" s="949"/>
      <c r="MXP95" s="949"/>
      <c r="MXQ95" s="949"/>
      <c r="MXR95" s="949"/>
      <c r="MXS95" s="949"/>
      <c r="MXT95" s="950"/>
      <c r="MXU95" s="948"/>
      <c r="MXV95" s="949"/>
      <c r="MXW95" s="949"/>
      <c r="MXX95" s="949"/>
      <c r="MXY95" s="949"/>
      <c r="MXZ95" s="949"/>
      <c r="MYA95" s="949"/>
      <c r="MYB95" s="949"/>
      <c r="MYC95" s="950"/>
      <c r="MYD95" s="948"/>
      <c r="MYE95" s="949"/>
      <c r="MYF95" s="949"/>
      <c r="MYG95" s="949"/>
      <c r="MYH95" s="949"/>
      <c r="MYI95" s="949"/>
      <c r="MYJ95" s="949"/>
      <c r="MYK95" s="949"/>
      <c r="MYL95" s="950"/>
      <c r="MYM95" s="948"/>
      <c r="MYN95" s="949"/>
      <c r="MYO95" s="949"/>
      <c r="MYP95" s="949"/>
      <c r="MYQ95" s="949"/>
      <c r="MYR95" s="949"/>
      <c r="MYS95" s="949"/>
      <c r="MYT95" s="949"/>
      <c r="MYU95" s="950"/>
      <c r="MYV95" s="948"/>
      <c r="MYW95" s="949"/>
      <c r="MYX95" s="949"/>
      <c r="MYY95" s="949"/>
      <c r="MYZ95" s="949"/>
      <c r="MZA95" s="949"/>
      <c r="MZB95" s="949"/>
      <c r="MZC95" s="949"/>
      <c r="MZD95" s="950"/>
      <c r="MZE95" s="948"/>
      <c r="MZF95" s="949"/>
      <c r="MZG95" s="949"/>
      <c r="MZH95" s="949"/>
      <c r="MZI95" s="949"/>
      <c r="MZJ95" s="949"/>
      <c r="MZK95" s="949"/>
      <c r="MZL95" s="949"/>
      <c r="MZM95" s="950"/>
      <c r="MZN95" s="948"/>
      <c r="MZO95" s="949"/>
      <c r="MZP95" s="949"/>
      <c r="MZQ95" s="949"/>
      <c r="MZR95" s="949"/>
      <c r="MZS95" s="949"/>
      <c r="MZT95" s="949"/>
      <c r="MZU95" s="949"/>
      <c r="MZV95" s="950"/>
      <c r="MZW95" s="948"/>
      <c r="MZX95" s="949"/>
      <c r="MZY95" s="949"/>
      <c r="MZZ95" s="949"/>
      <c r="NAA95" s="949"/>
      <c r="NAB95" s="949"/>
      <c r="NAC95" s="949"/>
      <c r="NAD95" s="949"/>
      <c r="NAE95" s="950"/>
      <c r="NAF95" s="948"/>
      <c r="NAG95" s="949"/>
      <c r="NAH95" s="949"/>
      <c r="NAI95" s="949"/>
      <c r="NAJ95" s="949"/>
      <c r="NAK95" s="949"/>
      <c r="NAL95" s="949"/>
      <c r="NAM95" s="949"/>
      <c r="NAN95" s="950"/>
      <c r="NAO95" s="948"/>
      <c r="NAP95" s="949"/>
      <c r="NAQ95" s="949"/>
      <c r="NAR95" s="949"/>
      <c r="NAS95" s="949"/>
      <c r="NAT95" s="949"/>
      <c r="NAU95" s="949"/>
      <c r="NAV95" s="949"/>
      <c r="NAW95" s="950"/>
      <c r="NAX95" s="948"/>
      <c r="NAY95" s="949"/>
      <c r="NAZ95" s="949"/>
      <c r="NBA95" s="949"/>
      <c r="NBB95" s="949"/>
      <c r="NBC95" s="949"/>
      <c r="NBD95" s="949"/>
      <c r="NBE95" s="949"/>
      <c r="NBF95" s="950"/>
      <c r="NBG95" s="948"/>
      <c r="NBH95" s="949"/>
      <c r="NBI95" s="949"/>
      <c r="NBJ95" s="949"/>
      <c r="NBK95" s="949"/>
      <c r="NBL95" s="949"/>
      <c r="NBM95" s="949"/>
      <c r="NBN95" s="949"/>
      <c r="NBO95" s="950"/>
      <c r="NBP95" s="948"/>
      <c r="NBQ95" s="949"/>
      <c r="NBR95" s="949"/>
      <c r="NBS95" s="949"/>
      <c r="NBT95" s="949"/>
      <c r="NBU95" s="949"/>
      <c r="NBV95" s="949"/>
      <c r="NBW95" s="949"/>
      <c r="NBX95" s="950"/>
      <c r="NBY95" s="948"/>
      <c r="NBZ95" s="949"/>
      <c r="NCA95" s="949"/>
      <c r="NCB95" s="949"/>
      <c r="NCC95" s="949"/>
      <c r="NCD95" s="949"/>
      <c r="NCE95" s="949"/>
      <c r="NCF95" s="949"/>
      <c r="NCG95" s="950"/>
      <c r="NCH95" s="948"/>
      <c r="NCI95" s="949"/>
      <c r="NCJ95" s="949"/>
      <c r="NCK95" s="949"/>
      <c r="NCL95" s="949"/>
      <c r="NCM95" s="949"/>
      <c r="NCN95" s="949"/>
      <c r="NCO95" s="949"/>
      <c r="NCP95" s="950"/>
      <c r="NCQ95" s="948"/>
      <c r="NCR95" s="949"/>
      <c r="NCS95" s="949"/>
      <c r="NCT95" s="949"/>
      <c r="NCU95" s="949"/>
      <c r="NCV95" s="949"/>
      <c r="NCW95" s="949"/>
      <c r="NCX95" s="949"/>
      <c r="NCY95" s="950"/>
      <c r="NCZ95" s="948"/>
      <c r="NDA95" s="949"/>
      <c r="NDB95" s="949"/>
      <c r="NDC95" s="949"/>
      <c r="NDD95" s="949"/>
      <c r="NDE95" s="949"/>
      <c r="NDF95" s="949"/>
      <c r="NDG95" s="949"/>
      <c r="NDH95" s="950"/>
      <c r="NDI95" s="948"/>
      <c r="NDJ95" s="949"/>
      <c r="NDK95" s="949"/>
      <c r="NDL95" s="949"/>
      <c r="NDM95" s="949"/>
      <c r="NDN95" s="949"/>
      <c r="NDO95" s="949"/>
      <c r="NDP95" s="949"/>
      <c r="NDQ95" s="950"/>
      <c r="NDR95" s="948"/>
      <c r="NDS95" s="949"/>
      <c r="NDT95" s="949"/>
      <c r="NDU95" s="949"/>
      <c r="NDV95" s="949"/>
      <c r="NDW95" s="949"/>
      <c r="NDX95" s="949"/>
      <c r="NDY95" s="949"/>
      <c r="NDZ95" s="950"/>
      <c r="NEA95" s="948"/>
      <c r="NEB95" s="949"/>
      <c r="NEC95" s="949"/>
      <c r="NED95" s="949"/>
      <c r="NEE95" s="949"/>
      <c r="NEF95" s="949"/>
      <c r="NEG95" s="949"/>
      <c r="NEH95" s="949"/>
      <c r="NEI95" s="950"/>
      <c r="NEJ95" s="948"/>
      <c r="NEK95" s="949"/>
      <c r="NEL95" s="949"/>
      <c r="NEM95" s="949"/>
      <c r="NEN95" s="949"/>
      <c r="NEO95" s="949"/>
      <c r="NEP95" s="949"/>
      <c r="NEQ95" s="949"/>
      <c r="NER95" s="950"/>
      <c r="NES95" s="948"/>
      <c r="NET95" s="949"/>
      <c r="NEU95" s="949"/>
      <c r="NEV95" s="949"/>
      <c r="NEW95" s="949"/>
      <c r="NEX95" s="949"/>
      <c r="NEY95" s="949"/>
      <c r="NEZ95" s="949"/>
      <c r="NFA95" s="950"/>
      <c r="NFB95" s="948"/>
      <c r="NFC95" s="949"/>
      <c r="NFD95" s="949"/>
      <c r="NFE95" s="949"/>
      <c r="NFF95" s="949"/>
      <c r="NFG95" s="949"/>
      <c r="NFH95" s="949"/>
      <c r="NFI95" s="949"/>
      <c r="NFJ95" s="950"/>
      <c r="NFK95" s="948"/>
      <c r="NFL95" s="949"/>
      <c r="NFM95" s="949"/>
      <c r="NFN95" s="949"/>
      <c r="NFO95" s="949"/>
      <c r="NFP95" s="949"/>
      <c r="NFQ95" s="949"/>
      <c r="NFR95" s="949"/>
      <c r="NFS95" s="950"/>
      <c r="NFT95" s="948"/>
      <c r="NFU95" s="949"/>
      <c r="NFV95" s="949"/>
      <c r="NFW95" s="949"/>
      <c r="NFX95" s="949"/>
      <c r="NFY95" s="949"/>
      <c r="NFZ95" s="949"/>
      <c r="NGA95" s="949"/>
      <c r="NGB95" s="950"/>
      <c r="NGC95" s="948"/>
      <c r="NGD95" s="949"/>
      <c r="NGE95" s="949"/>
      <c r="NGF95" s="949"/>
      <c r="NGG95" s="949"/>
      <c r="NGH95" s="949"/>
      <c r="NGI95" s="949"/>
      <c r="NGJ95" s="949"/>
      <c r="NGK95" s="950"/>
      <c r="NGL95" s="948"/>
      <c r="NGM95" s="949"/>
      <c r="NGN95" s="949"/>
      <c r="NGO95" s="949"/>
      <c r="NGP95" s="949"/>
      <c r="NGQ95" s="949"/>
      <c r="NGR95" s="949"/>
      <c r="NGS95" s="949"/>
      <c r="NGT95" s="950"/>
      <c r="NGU95" s="948"/>
      <c r="NGV95" s="949"/>
      <c r="NGW95" s="949"/>
      <c r="NGX95" s="949"/>
      <c r="NGY95" s="949"/>
      <c r="NGZ95" s="949"/>
      <c r="NHA95" s="949"/>
      <c r="NHB95" s="949"/>
      <c r="NHC95" s="950"/>
      <c r="NHD95" s="948"/>
      <c r="NHE95" s="949"/>
      <c r="NHF95" s="949"/>
      <c r="NHG95" s="949"/>
      <c r="NHH95" s="949"/>
      <c r="NHI95" s="949"/>
      <c r="NHJ95" s="949"/>
      <c r="NHK95" s="949"/>
      <c r="NHL95" s="950"/>
      <c r="NHM95" s="948"/>
      <c r="NHN95" s="949"/>
      <c r="NHO95" s="949"/>
      <c r="NHP95" s="949"/>
      <c r="NHQ95" s="949"/>
      <c r="NHR95" s="949"/>
      <c r="NHS95" s="949"/>
      <c r="NHT95" s="949"/>
      <c r="NHU95" s="950"/>
      <c r="NHV95" s="948"/>
      <c r="NHW95" s="949"/>
      <c r="NHX95" s="949"/>
      <c r="NHY95" s="949"/>
      <c r="NHZ95" s="949"/>
      <c r="NIA95" s="949"/>
      <c r="NIB95" s="949"/>
      <c r="NIC95" s="949"/>
      <c r="NID95" s="950"/>
      <c r="NIE95" s="948"/>
      <c r="NIF95" s="949"/>
      <c r="NIG95" s="949"/>
      <c r="NIH95" s="949"/>
      <c r="NII95" s="949"/>
      <c r="NIJ95" s="949"/>
      <c r="NIK95" s="949"/>
      <c r="NIL95" s="949"/>
      <c r="NIM95" s="950"/>
      <c r="NIN95" s="948"/>
      <c r="NIO95" s="949"/>
      <c r="NIP95" s="949"/>
      <c r="NIQ95" s="949"/>
      <c r="NIR95" s="949"/>
      <c r="NIS95" s="949"/>
      <c r="NIT95" s="949"/>
      <c r="NIU95" s="949"/>
      <c r="NIV95" s="950"/>
      <c r="NIW95" s="948"/>
      <c r="NIX95" s="949"/>
      <c r="NIY95" s="949"/>
      <c r="NIZ95" s="949"/>
      <c r="NJA95" s="949"/>
      <c r="NJB95" s="949"/>
      <c r="NJC95" s="949"/>
      <c r="NJD95" s="949"/>
      <c r="NJE95" s="950"/>
      <c r="NJF95" s="948"/>
      <c r="NJG95" s="949"/>
      <c r="NJH95" s="949"/>
      <c r="NJI95" s="949"/>
      <c r="NJJ95" s="949"/>
      <c r="NJK95" s="949"/>
      <c r="NJL95" s="949"/>
      <c r="NJM95" s="949"/>
      <c r="NJN95" s="950"/>
      <c r="NJO95" s="948"/>
      <c r="NJP95" s="949"/>
      <c r="NJQ95" s="949"/>
      <c r="NJR95" s="949"/>
      <c r="NJS95" s="949"/>
      <c r="NJT95" s="949"/>
      <c r="NJU95" s="949"/>
      <c r="NJV95" s="949"/>
      <c r="NJW95" s="950"/>
      <c r="NJX95" s="948"/>
      <c r="NJY95" s="949"/>
      <c r="NJZ95" s="949"/>
      <c r="NKA95" s="949"/>
      <c r="NKB95" s="949"/>
      <c r="NKC95" s="949"/>
      <c r="NKD95" s="949"/>
      <c r="NKE95" s="949"/>
      <c r="NKF95" s="950"/>
      <c r="NKG95" s="948"/>
      <c r="NKH95" s="949"/>
      <c r="NKI95" s="949"/>
      <c r="NKJ95" s="949"/>
      <c r="NKK95" s="949"/>
      <c r="NKL95" s="949"/>
      <c r="NKM95" s="949"/>
      <c r="NKN95" s="949"/>
      <c r="NKO95" s="950"/>
      <c r="NKP95" s="948"/>
      <c r="NKQ95" s="949"/>
      <c r="NKR95" s="949"/>
      <c r="NKS95" s="949"/>
      <c r="NKT95" s="949"/>
      <c r="NKU95" s="949"/>
      <c r="NKV95" s="949"/>
      <c r="NKW95" s="949"/>
      <c r="NKX95" s="950"/>
      <c r="NKY95" s="948"/>
      <c r="NKZ95" s="949"/>
      <c r="NLA95" s="949"/>
      <c r="NLB95" s="949"/>
      <c r="NLC95" s="949"/>
      <c r="NLD95" s="949"/>
      <c r="NLE95" s="949"/>
      <c r="NLF95" s="949"/>
      <c r="NLG95" s="950"/>
      <c r="NLH95" s="948"/>
      <c r="NLI95" s="949"/>
      <c r="NLJ95" s="949"/>
      <c r="NLK95" s="949"/>
      <c r="NLL95" s="949"/>
      <c r="NLM95" s="949"/>
      <c r="NLN95" s="949"/>
      <c r="NLO95" s="949"/>
      <c r="NLP95" s="950"/>
      <c r="NLQ95" s="948"/>
      <c r="NLR95" s="949"/>
      <c r="NLS95" s="949"/>
      <c r="NLT95" s="949"/>
      <c r="NLU95" s="949"/>
      <c r="NLV95" s="949"/>
      <c r="NLW95" s="949"/>
      <c r="NLX95" s="949"/>
      <c r="NLY95" s="950"/>
      <c r="NLZ95" s="948"/>
      <c r="NMA95" s="949"/>
      <c r="NMB95" s="949"/>
      <c r="NMC95" s="949"/>
      <c r="NMD95" s="949"/>
      <c r="NME95" s="949"/>
      <c r="NMF95" s="949"/>
      <c r="NMG95" s="949"/>
      <c r="NMH95" s="950"/>
      <c r="NMI95" s="948"/>
      <c r="NMJ95" s="949"/>
      <c r="NMK95" s="949"/>
      <c r="NML95" s="949"/>
      <c r="NMM95" s="949"/>
      <c r="NMN95" s="949"/>
      <c r="NMO95" s="949"/>
      <c r="NMP95" s="949"/>
      <c r="NMQ95" s="950"/>
      <c r="NMR95" s="948"/>
      <c r="NMS95" s="949"/>
      <c r="NMT95" s="949"/>
      <c r="NMU95" s="949"/>
      <c r="NMV95" s="949"/>
      <c r="NMW95" s="949"/>
      <c r="NMX95" s="949"/>
      <c r="NMY95" s="949"/>
      <c r="NMZ95" s="950"/>
      <c r="NNA95" s="948"/>
      <c r="NNB95" s="949"/>
      <c r="NNC95" s="949"/>
      <c r="NND95" s="949"/>
      <c r="NNE95" s="949"/>
      <c r="NNF95" s="949"/>
      <c r="NNG95" s="949"/>
      <c r="NNH95" s="949"/>
      <c r="NNI95" s="950"/>
      <c r="NNJ95" s="948"/>
      <c r="NNK95" s="949"/>
      <c r="NNL95" s="949"/>
      <c r="NNM95" s="949"/>
      <c r="NNN95" s="949"/>
      <c r="NNO95" s="949"/>
      <c r="NNP95" s="949"/>
      <c r="NNQ95" s="949"/>
      <c r="NNR95" s="950"/>
      <c r="NNS95" s="948"/>
      <c r="NNT95" s="949"/>
      <c r="NNU95" s="949"/>
      <c r="NNV95" s="949"/>
      <c r="NNW95" s="949"/>
      <c r="NNX95" s="949"/>
      <c r="NNY95" s="949"/>
      <c r="NNZ95" s="949"/>
      <c r="NOA95" s="950"/>
      <c r="NOB95" s="948"/>
      <c r="NOC95" s="949"/>
      <c r="NOD95" s="949"/>
      <c r="NOE95" s="949"/>
      <c r="NOF95" s="949"/>
      <c r="NOG95" s="949"/>
      <c r="NOH95" s="949"/>
      <c r="NOI95" s="949"/>
      <c r="NOJ95" s="950"/>
      <c r="NOK95" s="948"/>
      <c r="NOL95" s="949"/>
      <c r="NOM95" s="949"/>
      <c r="NON95" s="949"/>
      <c r="NOO95" s="949"/>
      <c r="NOP95" s="949"/>
      <c r="NOQ95" s="949"/>
      <c r="NOR95" s="949"/>
      <c r="NOS95" s="950"/>
      <c r="NOT95" s="948"/>
      <c r="NOU95" s="949"/>
      <c r="NOV95" s="949"/>
      <c r="NOW95" s="949"/>
      <c r="NOX95" s="949"/>
      <c r="NOY95" s="949"/>
      <c r="NOZ95" s="949"/>
      <c r="NPA95" s="949"/>
      <c r="NPB95" s="950"/>
      <c r="NPC95" s="948"/>
      <c r="NPD95" s="949"/>
      <c r="NPE95" s="949"/>
      <c r="NPF95" s="949"/>
      <c r="NPG95" s="949"/>
      <c r="NPH95" s="949"/>
      <c r="NPI95" s="949"/>
      <c r="NPJ95" s="949"/>
      <c r="NPK95" s="950"/>
      <c r="NPL95" s="948"/>
      <c r="NPM95" s="949"/>
      <c r="NPN95" s="949"/>
      <c r="NPO95" s="949"/>
      <c r="NPP95" s="949"/>
      <c r="NPQ95" s="949"/>
      <c r="NPR95" s="949"/>
      <c r="NPS95" s="949"/>
      <c r="NPT95" s="950"/>
      <c r="NPU95" s="948"/>
      <c r="NPV95" s="949"/>
      <c r="NPW95" s="949"/>
      <c r="NPX95" s="949"/>
      <c r="NPY95" s="949"/>
      <c r="NPZ95" s="949"/>
      <c r="NQA95" s="949"/>
      <c r="NQB95" s="949"/>
      <c r="NQC95" s="950"/>
      <c r="NQD95" s="948"/>
      <c r="NQE95" s="949"/>
      <c r="NQF95" s="949"/>
      <c r="NQG95" s="949"/>
      <c r="NQH95" s="949"/>
      <c r="NQI95" s="949"/>
      <c r="NQJ95" s="949"/>
      <c r="NQK95" s="949"/>
      <c r="NQL95" s="950"/>
      <c r="NQM95" s="948"/>
      <c r="NQN95" s="949"/>
      <c r="NQO95" s="949"/>
      <c r="NQP95" s="949"/>
      <c r="NQQ95" s="949"/>
      <c r="NQR95" s="949"/>
      <c r="NQS95" s="949"/>
      <c r="NQT95" s="949"/>
      <c r="NQU95" s="950"/>
      <c r="NQV95" s="948"/>
      <c r="NQW95" s="949"/>
      <c r="NQX95" s="949"/>
      <c r="NQY95" s="949"/>
      <c r="NQZ95" s="949"/>
      <c r="NRA95" s="949"/>
      <c r="NRB95" s="949"/>
      <c r="NRC95" s="949"/>
      <c r="NRD95" s="950"/>
      <c r="NRE95" s="948"/>
      <c r="NRF95" s="949"/>
      <c r="NRG95" s="949"/>
      <c r="NRH95" s="949"/>
      <c r="NRI95" s="949"/>
      <c r="NRJ95" s="949"/>
      <c r="NRK95" s="949"/>
      <c r="NRL95" s="949"/>
      <c r="NRM95" s="950"/>
      <c r="NRN95" s="948"/>
      <c r="NRO95" s="949"/>
      <c r="NRP95" s="949"/>
      <c r="NRQ95" s="949"/>
      <c r="NRR95" s="949"/>
      <c r="NRS95" s="949"/>
      <c r="NRT95" s="949"/>
      <c r="NRU95" s="949"/>
      <c r="NRV95" s="950"/>
      <c r="NRW95" s="948"/>
      <c r="NRX95" s="949"/>
      <c r="NRY95" s="949"/>
      <c r="NRZ95" s="949"/>
      <c r="NSA95" s="949"/>
      <c r="NSB95" s="949"/>
      <c r="NSC95" s="949"/>
      <c r="NSD95" s="949"/>
      <c r="NSE95" s="950"/>
      <c r="NSF95" s="948"/>
      <c r="NSG95" s="949"/>
      <c r="NSH95" s="949"/>
      <c r="NSI95" s="949"/>
      <c r="NSJ95" s="949"/>
      <c r="NSK95" s="949"/>
      <c r="NSL95" s="949"/>
      <c r="NSM95" s="949"/>
      <c r="NSN95" s="950"/>
      <c r="NSO95" s="948"/>
      <c r="NSP95" s="949"/>
      <c r="NSQ95" s="949"/>
      <c r="NSR95" s="949"/>
      <c r="NSS95" s="949"/>
      <c r="NST95" s="949"/>
      <c r="NSU95" s="949"/>
      <c r="NSV95" s="949"/>
      <c r="NSW95" s="950"/>
      <c r="NSX95" s="948"/>
      <c r="NSY95" s="949"/>
      <c r="NSZ95" s="949"/>
      <c r="NTA95" s="949"/>
      <c r="NTB95" s="949"/>
      <c r="NTC95" s="949"/>
      <c r="NTD95" s="949"/>
      <c r="NTE95" s="949"/>
      <c r="NTF95" s="950"/>
      <c r="NTG95" s="948"/>
      <c r="NTH95" s="949"/>
      <c r="NTI95" s="949"/>
      <c r="NTJ95" s="949"/>
      <c r="NTK95" s="949"/>
      <c r="NTL95" s="949"/>
      <c r="NTM95" s="949"/>
      <c r="NTN95" s="949"/>
      <c r="NTO95" s="950"/>
      <c r="NTP95" s="948"/>
      <c r="NTQ95" s="949"/>
      <c r="NTR95" s="949"/>
      <c r="NTS95" s="949"/>
      <c r="NTT95" s="949"/>
      <c r="NTU95" s="949"/>
      <c r="NTV95" s="949"/>
      <c r="NTW95" s="949"/>
      <c r="NTX95" s="950"/>
      <c r="NTY95" s="948"/>
      <c r="NTZ95" s="949"/>
      <c r="NUA95" s="949"/>
      <c r="NUB95" s="949"/>
      <c r="NUC95" s="949"/>
      <c r="NUD95" s="949"/>
      <c r="NUE95" s="949"/>
      <c r="NUF95" s="949"/>
      <c r="NUG95" s="950"/>
      <c r="NUH95" s="948"/>
      <c r="NUI95" s="949"/>
      <c r="NUJ95" s="949"/>
      <c r="NUK95" s="949"/>
      <c r="NUL95" s="949"/>
      <c r="NUM95" s="949"/>
      <c r="NUN95" s="949"/>
      <c r="NUO95" s="949"/>
      <c r="NUP95" s="950"/>
      <c r="NUQ95" s="948"/>
      <c r="NUR95" s="949"/>
      <c r="NUS95" s="949"/>
      <c r="NUT95" s="949"/>
      <c r="NUU95" s="949"/>
      <c r="NUV95" s="949"/>
      <c r="NUW95" s="949"/>
      <c r="NUX95" s="949"/>
      <c r="NUY95" s="950"/>
      <c r="NUZ95" s="948"/>
      <c r="NVA95" s="949"/>
      <c r="NVB95" s="949"/>
      <c r="NVC95" s="949"/>
      <c r="NVD95" s="949"/>
      <c r="NVE95" s="949"/>
      <c r="NVF95" s="949"/>
      <c r="NVG95" s="949"/>
      <c r="NVH95" s="950"/>
      <c r="NVI95" s="948"/>
      <c r="NVJ95" s="949"/>
      <c r="NVK95" s="949"/>
      <c r="NVL95" s="949"/>
      <c r="NVM95" s="949"/>
      <c r="NVN95" s="949"/>
      <c r="NVO95" s="949"/>
      <c r="NVP95" s="949"/>
      <c r="NVQ95" s="950"/>
      <c r="NVR95" s="948"/>
      <c r="NVS95" s="949"/>
      <c r="NVT95" s="949"/>
      <c r="NVU95" s="949"/>
      <c r="NVV95" s="949"/>
      <c r="NVW95" s="949"/>
      <c r="NVX95" s="949"/>
      <c r="NVY95" s="949"/>
      <c r="NVZ95" s="950"/>
      <c r="NWA95" s="948"/>
      <c r="NWB95" s="949"/>
      <c r="NWC95" s="949"/>
      <c r="NWD95" s="949"/>
      <c r="NWE95" s="949"/>
      <c r="NWF95" s="949"/>
      <c r="NWG95" s="949"/>
      <c r="NWH95" s="949"/>
      <c r="NWI95" s="950"/>
      <c r="NWJ95" s="948"/>
      <c r="NWK95" s="949"/>
      <c r="NWL95" s="949"/>
      <c r="NWM95" s="949"/>
      <c r="NWN95" s="949"/>
      <c r="NWO95" s="949"/>
      <c r="NWP95" s="949"/>
      <c r="NWQ95" s="949"/>
      <c r="NWR95" s="950"/>
      <c r="NWS95" s="948"/>
      <c r="NWT95" s="949"/>
      <c r="NWU95" s="949"/>
      <c r="NWV95" s="949"/>
      <c r="NWW95" s="949"/>
      <c r="NWX95" s="949"/>
      <c r="NWY95" s="949"/>
      <c r="NWZ95" s="949"/>
      <c r="NXA95" s="950"/>
      <c r="NXB95" s="948"/>
      <c r="NXC95" s="949"/>
      <c r="NXD95" s="949"/>
      <c r="NXE95" s="949"/>
      <c r="NXF95" s="949"/>
      <c r="NXG95" s="949"/>
      <c r="NXH95" s="949"/>
      <c r="NXI95" s="949"/>
      <c r="NXJ95" s="950"/>
      <c r="NXK95" s="948"/>
      <c r="NXL95" s="949"/>
      <c r="NXM95" s="949"/>
      <c r="NXN95" s="949"/>
      <c r="NXO95" s="949"/>
      <c r="NXP95" s="949"/>
      <c r="NXQ95" s="949"/>
      <c r="NXR95" s="949"/>
      <c r="NXS95" s="950"/>
      <c r="NXT95" s="948"/>
      <c r="NXU95" s="949"/>
      <c r="NXV95" s="949"/>
      <c r="NXW95" s="949"/>
      <c r="NXX95" s="949"/>
      <c r="NXY95" s="949"/>
      <c r="NXZ95" s="949"/>
      <c r="NYA95" s="949"/>
      <c r="NYB95" s="950"/>
      <c r="NYC95" s="948"/>
      <c r="NYD95" s="949"/>
      <c r="NYE95" s="949"/>
      <c r="NYF95" s="949"/>
      <c r="NYG95" s="949"/>
      <c r="NYH95" s="949"/>
      <c r="NYI95" s="949"/>
      <c r="NYJ95" s="949"/>
      <c r="NYK95" s="950"/>
      <c r="NYL95" s="948"/>
      <c r="NYM95" s="949"/>
      <c r="NYN95" s="949"/>
      <c r="NYO95" s="949"/>
      <c r="NYP95" s="949"/>
      <c r="NYQ95" s="949"/>
      <c r="NYR95" s="949"/>
      <c r="NYS95" s="949"/>
      <c r="NYT95" s="950"/>
      <c r="NYU95" s="948"/>
      <c r="NYV95" s="949"/>
      <c r="NYW95" s="949"/>
      <c r="NYX95" s="949"/>
      <c r="NYY95" s="949"/>
      <c r="NYZ95" s="949"/>
      <c r="NZA95" s="949"/>
      <c r="NZB95" s="949"/>
      <c r="NZC95" s="950"/>
      <c r="NZD95" s="948"/>
      <c r="NZE95" s="949"/>
      <c r="NZF95" s="949"/>
      <c r="NZG95" s="949"/>
      <c r="NZH95" s="949"/>
      <c r="NZI95" s="949"/>
      <c r="NZJ95" s="949"/>
      <c r="NZK95" s="949"/>
      <c r="NZL95" s="950"/>
      <c r="NZM95" s="948"/>
      <c r="NZN95" s="949"/>
      <c r="NZO95" s="949"/>
      <c r="NZP95" s="949"/>
      <c r="NZQ95" s="949"/>
      <c r="NZR95" s="949"/>
      <c r="NZS95" s="949"/>
      <c r="NZT95" s="949"/>
      <c r="NZU95" s="950"/>
      <c r="NZV95" s="948"/>
      <c r="NZW95" s="949"/>
      <c r="NZX95" s="949"/>
      <c r="NZY95" s="949"/>
      <c r="NZZ95" s="949"/>
      <c r="OAA95" s="949"/>
      <c r="OAB95" s="949"/>
      <c r="OAC95" s="949"/>
      <c r="OAD95" s="950"/>
      <c r="OAE95" s="948"/>
      <c r="OAF95" s="949"/>
      <c r="OAG95" s="949"/>
      <c r="OAH95" s="949"/>
      <c r="OAI95" s="949"/>
      <c r="OAJ95" s="949"/>
      <c r="OAK95" s="949"/>
      <c r="OAL95" s="949"/>
      <c r="OAM95" s="950"/>
      <c r="OAN95" s="948"/>
      <c r="OAO95" s="949"/>
      <c r="OAP95" s="949"/>
      <c r="OAQ95" s="949"/>
      <c r="OAR95" s="949"/>
      <c r="OAS95" s="949"/>
      <c r="OAT95" s="949"/>
      <c r="OAU95" s="949"/>
      <c r="OAV95" s="950"/>
      <c r="OAW95" s="948"/>
      <c r="OAX95" s="949"/>
      <c r="OAY95" s="949"/>
      <c r="OAZ95" s="949"/>
      <c r="OBA95" s="949"/>
      <c r="OBB95" s="949"/>
      <c r="OBC95" s="949"/>
      <c r="OBD95" s="949"/>
      <c r="OBE95" s="950"/>
      <c r="OBF95" s="948"/>
      <c r="OBG95" s="949"/>
      <c r="OBH95" s="949"/>
      <c r="OBI95" s="949"/>
      <c r="OBJ95" s="949"/>
      <c r="OBK95" s="949"/>
      <c r="OBL95" s="949"/>
      <c r="OBM95" s="949"/>
      <c r="OBN95" s="950"/>
      <c r="OBO95" s="948"/>
      <c r="OBP95" s="949"/>
      <c r="OBQ95" s="949"/>
      <c r="OBR95" s="949"/>
      <c r="OBS95" s="949"/>
      <c r="OBT95" s="949"/>
      <c r="OBU95" s="949"/>
      <c r="OBV95" s="949"/>
      <c r="OBW95" s="950"/>
      <c r="OBX95" s="948"/>
      <c r="OBY95" s="949"/>
      <c r="OBZ95" s="949"/>
      <c r="OCA95" s="949"/>
      <c r="OCB95" s="949"/>
      <c r="OCC95" s="949"/>
      <c r="OCD95" s="949"/>
      <c r="OCE95" s="949"/>
      <c r="OCF95" s="950"/>
      <c r="OCG95" s="948"/>
      <c r="OCH95" s="949"/>
      <c r="OCI95" s="949"/>
      <c r="OCJ95" s="949"/>
      <c r="OCK95" s="949"/>
      <c r="OCL95" s="949"/>
      <c r="OCM95" s="949"/>
      <c r="OCN95" s="949"/>
      <c r="OCO95" s="950"/>
      <c r="OCP95" s="948"/>
      <c r="OCQ95" s="949"/>
      <c r="OCR95" s="949"/>
      <c r="OCS95" s="949"/>
      <c r="OCT95" s="949"/>
      <c r="OCU95" s="949"/>
      <c r="OCV95" s="949"/>
      <c r="OCW95" s="949"/>
      <c r="OCX95" s="950"/>
      <c r="OCY95" s="948"/>
      <c r="OCZ95" s="949"/>
      <c r="ODA95" s="949"/>
      <c r="ODB95" s="949"/>
      <c r="ODC95" s="949"/>
      <c r="ODD95" s="949"/>
      <c r="ODE95" s="949"/>
      <c r="ODF95" s="949"/>
      <c r="ODG95" s="950"/>
      <c r="ODH95" s="948"/>
      <c r="ODI95" s="949"/>
      <c r="ODJ95" s="949"/>
      <c r="ODK95" s="949"/>
      <c r="ODL95" s="949"/>
      <c r="ODM95" s="949"/>
      <c r="ODN95" s="949"/>
      <c r="ODO95" s="949"/>
      <c r="ODP95" s="950"/>
      <c r="ODQ95" s="948"/>
      <c r="ODR95" s="949"/>
      <c r="ODS95" s="949"/>
      <c r="ODT95" s="949"/>
      <c r="ODU95" s="949"/>
      <c r="ODV95" s="949"/>
      <c r="ODW95" s="949"/>
      <c r="ODX95" s="949"/>
      <c r="ODY95" s="950"/>
      <c r="ODZ95" s="948"/>
      <c r="OEA95" s="949"/>
      <c r="OEB95" s="949"/>
      <c r="OEC95" s="949"/>
      <c r="OED95" s="949"/>
      <c r="OEE95" s="949"/>
      <c r="OEF95" s="949"/>
      <c r="OEG95" s="949"/>
      <c r="OEH95" s="950"/>
      <c r="OEI95" s="948"/>
      <c r="OEJ95" s="949"/>
      <c r="OEK95" s="949"/>
      <c r="OEL95" s="949"/>
      <c r="OEM95" s="949"/>
      <c r="OEN95" s="949"/>
      <c r="OEO95" s="949"/>
      <c r="OEP95" s="949"/>
      <c r="OEQ95" s="950"/>
      <c r="OER95" s="948"/>
      <c r="OES95" s="949"/>
      <c r="OET95" s="949"/>
      <c r="OEU95" s="949"/>
      <c r="OEV95" s="949"/>
      <c r="OEW95" s="949"/>
      <c r="OEX95" s="949"/>
      <c r="OEY95" s="949"/>
      <c r="OEZ95" s="950"/>
      <c r="OFA95" s="948"/>
      <c r="OFB95" s="949"/>
      <c r="OFC95" s="949"/>
      <c r="OFD95" s="949"/>
      <c r="OFE95" s="949"/>
      <c r="OFF95" s="949"/>
      <c r="OFG95" s="949"/>
      <c r="OFH95" s="949"/>
      <c r="OFI95" s="950"/>
      <c r="OFJ95" s="948"/>
      <c r="OFK95" s="949"/>
      <c r="OFL95" s="949"/>
      <c r="OFM95" s="949"/>
      <c r="OFN95" s="949"/>
      <c r="OFO95" s="949"/>
      <c r="OFP95" s="949"/>
      <c r="OFQ95" s="949"/>
      <c r="OFR95" s="950"/>
      <c r="OFS95" s="948"/>
      <c r="OFT95" s="949"/>
      <c r="OFU95" s="949"/>
      <c r="OFV95" s="949"/>
      <c r="OFW95" s="949"/>
      <c r="OFX95" s="949"/>
      <c r="OFY95" s="949"/>
      <c r="OFZ95" s="949"/>
      <c r="OGA95" s="950"/>
      <c r="OGB95" s="948"/>
      <c r="OGC95" s="949"/>
      <c r="OGD95" s="949"/>
      <c r="OGE95" s="949"/>
      <c r="OGF95" s="949"/>
      <c r="OGG95" s="949"/>
      <c r="OGH95" s="949"/>
      <c r="OGI95" s="949"/>
      <c r="OGJ95" s="950"/>
      <c r="OGK95" s="948"/>
      <c r="OGL95" s="949"/>
      <c r="OGM95" s="949"/>
      <c r="OGN95" s="949"/>
      <c r="OGO95" s="949"/>
      <c r="OGP95" s="949"/>
      <c r="OGQ95" s="949"/>
      <c r="OGR95" s="949"/>
      <c r="OGS95" s="950"/>
      <c r="OGT95" s="948"/>
      <c r="OGU95" s="949"/>
      <c r="OGV95" s="949"/>
      <c r="OGW95" s="949"/>
      <c r="OGX95" s="949"/>
      <c r="OGY95" s="949"/>
      <c r="OGZ95" s="949"/>
      <c r="OHA95" s="949"/>
      <c r="OHB95" s="950"/>
      <c r="OHC95" s="948"/>
      <c r="OHD95" s="949"/>
      <c r="OHE95" s="949"/>
      <c r="OHF95" s="949"/>
      <c r="OHG95" s="949"/>
      <c r="OHH95" s="949"/>
      <c r="OHI95" s="949"/>
      <c r="OHJ95" s="949"/>
      <c r="OHK95" s="950"/>
      <c r="OHL95" s="948"/>
      <c r="OHM95" s="949"/>
      <c r="OHN95" s="949"/>
      <c r="OHO95" s="949"/>
      <c r="OHP95" s="949"/>
      <c r="OHQ95" s="949"/>
      <c r="OHR95" s="949"/>
      <c r="OHS95" s="949"/>
      <c r="OHT95" s="950"/>
      <c r="OHU95" s="948"/>
      <c r="OHV95" s="949"/>
      <c r="OHW95" s="949"/>
      <c r="OHX95" s="949"/>
      <c r="OHY95" s="949"/>
      <c r="OHZ95" s="949"/>
      <c r="OIA95" s="949"/>
      <c r="OIB95" s="949"/>
      <c r="OIC95" s="950"/>
      <c r="OID95" s="948"/>
      <c r="OIE95" s="949"/>
      <c r="OIF95" s="949"/>
      <c r="OIG95" s="949"/>
      <c r="OIH95" s="949"/>
      <c r="OII95" s="949"/>
      <c r="OIJ95" s="949"/>
      <c r="OIK95" s="949"/>
      <c r="OIL95" s="950"/>
      <c r="OIM95" s="948"/>
      <c r="OIN95" s="949"/>
      <c r="OIO95" s="949"/>
      <c r="OIP95" s="949"/>
      <c r="OIQ95" s="949"/>
      <c r="OIR95" s="949"/>
      <c r="OIS95" s="949"/>
      <c r="OIT95" s="949"/>
      <c r="OIU95" s="950"/>
      <c r="OIV95" s="948"/>
      <c r="OIW95" s="949"/>
      <c r="OIX95" s="949"/>
      <c r="OIY95" s="949"/>
      <c r="OIZ95" s="949"/>
      <c r="OJA95" s="949"/>
      <c r="OJB95" s="949"/>
      <c r="OJC95" s="949"/>
      <c r="OJD95" s="950"/>
      <c r="OJE95" s="948"/>
      <c r="OJF95" s="949"/>
      <c r="OJG95" s="949"/>
      <c r="OJH95" s="949"/>
      <c r="OJI95" s="949"/>
      <c r="OJJ95" s="949"/>
      <c r="OJK95" s="949"/>
      <c r="OJL95" s="949"/>
      <c r="OJM95" s="950"/>
      <c r="OJN95" s="948"/>
      <c r="OJO95" s="949"/>
      <c r="OJP95" s="949"/>
      <c r="OJQ95" s="949"/>
      <c r="OJR95" s="949"/>
      <c r="OJS95" s="949"/>
      <c r="OJT95" s="949"/>
      <c r="OJU95" s="949"/>
      <c r="OJV95" s="950"/>
      <c r="OJW95" s="948"/>
      <c r="OJX95" s="949"/>
      <c r="OJY95" s="949"/>
      <c r="OJZ95" s="949"/>
      <c r="OKA95" s="949"/>
      <c r="OKB95" s="949"/>
      <c r="OKC95" s="949"/>
      <c r="OKD95" s="949"/>
      <c r="OKE95" s="950"/>
      <c r="OKF95" s="948"/>
      <c r="OKG95" s="949"/>
      <c r="OKH95" s="949"/>
      <c r="OKI95" s="949"/>
      <c r="OKJ95" s="949"/>
      <c r="OKK95" s="949"/>
      <c r="OKL95" s="949"/>
      <c r="OKM95" s="949"/>
      <c r="OKN95" s="950"/>
      <c r="OKO95" s="948"/>
      <c r="OKP95" s="949"/>
      <c r="OKQ95" s="949"/>
      <c r="OKR95" s="949"/>
      <c r="OKS95" s="949"/>
      <c r="OKT95" s="949"/>
      <c r="OKU95" s="949"/>
      <c r="OKV95" s="949"/>
      <c r="OKW95" s="950"/>
      <c r="OKX95" s="948"/>
      <c r="OKY95" s="949"/>
      <c r="OKZ95" s="949"/>
      <c r="OLA95" s="949"/>
      <c r="OLB95" s="949"/>
      <c r="OLC95" s="949"/>
      <c r="OLD95" s="949"/>
      <c r="OLE95" s="949"/>
      <c r="OLF95" s="950"/>
      <c r="OLG95" s="948"/>
      <c r="OLH95" s="949"/>
      <c r="OLI95" s="949"/>
      <c r="OLJ95" s="949"/>
      <c r="OLK95" s="949"/>
      <c r="OLL95" s="949"/>
      <c r="OLM95" s="949"/>
      <c r="OLN95" s="949"/>
      <c r="OLO95" s="950"/>
      <c r="OLP95" s="948"/>
      <c r="OLQ95" s="949"/>
      <c r="OLR95" s="949"/>
      <c r="OLS95" s="949"/>
      <c r="OLT95" s="949"/>
      <c r="OLU95" s="949"/>
      <c r="OLV95" s="949"/>
      <c r="OLW95" s="949"/>
      <c r="OLX95" s="950"/>
      <c r="OLY95" s="948"/>
      <c r="OLZ95" s="949"/>
      <c r="OMA95" s="949"/>
      <c r="OMB95" s="949"/>
      <c r="OMC95" s="949"/>
      <c r="OMD95" s="949"/>
      <c r="OME95" s="949"/>
      <c r="OMF95" s="949"/>
      <c r="OMG95" s="950"/>
      <c r="OMH95" s="948"/>
      <c r="OMI95" s="949"/>
      <c r="OMJ95" s="949"/>
      <c r="OMK95" s="949"/>
      <c r="OML95" s="949"/>
      <c r="OMM95" s="949"/>
      <c r="OMN95" s="949"/>
      <c r="OMO95" s="949"/>
      <c r="OMP95" s="950"/>
      <c r="OMQ95" s="948"/>
      <c r="OMR95" s="949"/>
      <c r="OMS95" s="949"/>
      <c r="OMT95" s="949"/>
      <c r="OMU95" s="949"/>
      <c r="OMV95" s="949"/>
      <c r="OMW95" s="949"/>
      <c r="OMX95" s="949"/>
      <c r="OMY95" s="950"/>
      <c r="OMZ95" s="948"/>
      <c r="ONA95" s="949"/>
      <c r="ONB95" s="949"/>
      <c r="ONC95" s="949"/>
      <c r="OND95" s="949"/>
      <c r="ONE95" s="949"/>
      <c r="ONF95" s="949"/>
      <c r="ONG95" s="949"/>
      <c r="ONH95" s="950"/>
      <c r="ONI95" s="948"/>
      <c r="ONJ95" s="949"/>
      <c r="ONK95" s="949"/>
      <c r="ONL95" s="949"/>
      <c r="ONM95" s="949"/>
      <c r="ONN95" s="949"/>
      <c r="ONO95" s="949"/>
      <c r="ONP95" s="949"/>
      <c r="ONQ95" s="950"/>
      <c r="ONR95" s="948"/>
      <c r="ONS95" s="949"/>
      <c r="ONT95" s="949"/>
      <c r="ONU95" s="949"/>
      <c r="ONV95" s="949"/>
      <c r="ONW95" s="949"/>
      <c r="ONX95" s="949"/>
      <c r="ONY95" s="949"/>
      <c r="ONZ95" s="950"/>
      <c r="OOA95" s="948"/>
      <c r="OOB95" s="949"/>
      <c r="OOC95" s="949"/>
      <c r="OOD95" s="949"/>
      <c r="OOE95" s="949"/>
      <c r="OOF95" s="949"/>
      <c r="OOG95" s="949"/>
      <c r="OOH95" s="949"/>
      <c r="OOI95" s="950"/>
      <c r="OOJ95" s="948"/>
      <c r="OOK95" s="949"/>
      <c r="OOL95" s="949"/>
      <c r="OOM95" s="949"/>
      <c r="OON95" s="949"/>
      <c r="OOO95" s="949"/>
      <c r="OOP95" s="949"/>
      <c r="OOQ95" s="949"/>
      <c r="OOR95" s="950"/>
      <c r="OOS95" s="948"/>
      <c r="OOT95" s="949"/>
      <c r="OOU95" s="949"/>
      <c r="OOV95" s="949"/>
      <c r="OOW95" s="949"/>
      <c r="OOX95" s="949"/>
      <c r="OOY95" s="949"/>
      <c r="OOZ95" s="949"/>
      <c r="OPA95" s="950"/>
      <c r="OPB95" s="948"/>
      <c r="OPC95" s="949"/>
      <c r="OPD95" s="949"/>
      <c r="OPE95" s="949"/>
      <c r="OPF95" s="949"/>
      <c r="OPG95" s="949"/>
      <c r="OPH95" s="949"/>
      <c r="OPI95" s="949"/>
      <c r="OPJ95" s="950"/>
      <c r="OPK95" s="948"/>
      <c r="OPL95" s="949"/>
      <c r="OPM95" s="949"/>
      <c r="OPN95" s="949"/>
      <c r="OPO95" s="949"/>
      <c r="OPP95" s="949"/>
      <c r="OPQ95" s="949"/>
      <c r="OPR95" s="949"/>
      <c r="OPS95" s="950"/>
      <c r="OPT95" s="948"/>
      <c r="OPU95" s="949"/>
      <c r="OPV95" s="949"/>
      <c r="OPW95" s="949"/>
      <c r="OPX95" s="949"/>
      <c r="OPY95" s="949"/>
      <c r="OPZ95" s="949"/>
      <c r="OQA95" s="949"/>
      <c r="OQB95" s="950"/>
      <c r="OQC95" s="948"/>
      <c r="OQD95" s="949"/>
      <c r="OQE95" s="949"/>
      <c r="OQF95" s="949"/>
      <c r="OQG95" s="949"/>
      <c r="OQH95" s="949"/>
      <c r="OQI95" s="949"/>
      <c r="OQJ95" s="949"/>
      <c r="OQK95" s="950"/>
      <c r="OQL95" s="948"/>
      <c r="OQM95" s="949"/>
      <c r="OQN95" s="949"/>
      <c r="OQO95" s="949"/>
      <c r="OQP95" s="949"/>
      <c r="OQQ95" s="949"/>
      <c r="OQR95" s="949"/>
      <c r="OQS95" s="949"/>
      <c r="OQT95" s="950"/>
      <c r="OQU95" s="948"/>
      <c r="OQV95" s="949"/>
      <c r="OQW95" s="949"/>
      <c r="OQX95" s="949"/>
      <c r="OQY95" s="949"/>
      <c r="OQZ95" s="949"/>
      <c r="ORA95" s="949"/>
      <c r="ORB95" s="949"/>
      <c r="ORC95" s="950"/>
      <c r="ORD95" s="948"/>
      <c r="ORE95" s="949"/>
      <c r="ORF95" s="949"/>
      <c r="ORG95" s="949"/>
      <c r="ORH95" s="949"/>
      <c r="ORI95" s="949"/>
      <c r="ORJ95" s="949"/>
      <c r="ORK95" s="949"/>
      <c r="ORL95" s="950"/>
      <c r="ORM95" s="948"/>
      <c r="ORN95" s="949"/>
      <c r="ORO95" s="949"/>
      <c r="ORP95" s="949"/>
      <c r="ORQ95" s="949"/>
      <c r="ORR95" s="949"/>
      <c r="ORS95" s="949"/>
      <c r="ORT95" s="949"/>
      <c r="ORU95" s="950"/>
      <c r="ORV95" s="948"/>
      <c r="ORW95" s="949"/>
      <c r="ORX95" s="949"/>
      <c r="ORY95" s="949"/>
      <c r="ORZ95" s="949"/>
      <c r="OSA95" s="949"/>
      <c r="OSB95" s="949"/>
      <c r="OSC95" s="949"/>
      <c r="OSD95" s="950"/>
      <c r="OSE95" s="948"/>
      <c r="OSF95" s="949"/>
      <c r="OSG95" s="949"/>
      <c r="OSH95" s="949"/>
      <c r="OSI95" s="949"/>
      <c r="OSJ95" s="949"/>
      <c r="OSK95" s="949"/>
      <c r="OSL95" s="949"/>
      <c r="OSM95" s="950"/>
      <c r="OSN95" s="948"/>
      <c r="OSO95" s="949"/>
      <c r="OSP95" s="949"/>
      <c r="OSQ95" s="949"/>
      <c r="OSR95" s="949"/>
      <c r="OSS95" s="949"/>
      <c r="OST95" s="949"/>
      <c r="OSU95" s="949"/>
      <c r="OSV95" s="950"/>
      <c r="OSW95" s="948"/>
      <c r="OSX95" s="949"/>
      <c r="OSY95" s="949"/>
      <c r="OSZ95" s="949"/>
      <c r="OTA95" s="949"/>
      <c r="OTB95" s="949"/>
      <c r="OTC95" s="949"/>
      <c r="OTD95" s="949"/>
      <c r="OTE95" s="950"/>
      <c r="OTF95" s="948"/>
      <c r="OTG95" s="949"/>
      <c r="OTH95" s="949"/>
      <c r="OTI95" s="949"/>
      <c r="OTJ95" s="949"/>
      <c r="OTK95" s="949"/>
      <c r="OTL95" s="949"/>
      <c r="OTM95" s="949"/>
      <c r="OTN95" s="950"/>
      <c r="OTO95" s="948"/>
      <c r="OTP95" s="949"/>
      <c r="OTQ95" s="949"/>
      <c r="OTR95" s="949"/>
      <c r="OTS95" s="949"/>
      <c r="OTT95" s="949"/>
      <c r="OTU95" s="949"/>
      <c r="OTV95" s="949"/>
      <c r="OTW95" s="950"/>
      <c r="OTX95" s="948"/>
      <c r="OTY95" s="949"/>
      <c r="OTZ95" s="949"/>
      <c r="OUA95" s="949"/>
      <c r="OUB95" s="949"/>
      <c r="OUC95" s="949"/>
      <c r="OUD95" s="949"/>
      <c r="OUE95" s="949"/>
      <c r="OUF95" s="950"/>
      <c r="OUG95" s="948"/>
      <c r="OUH95" s="949"/>
      <c r="OUI95" s="949"/>
      <c r="OUJ95" s="949"/>
      <c r="OUK95" s="949"/>
      <c r="OUL95" s="949"/>
      <c r="OUM95" s="949"/>
      <c r="OUN95" s="949"/>
      <c r="OUO95" s="950"/>
      <c r="OUP95" s="948"/>
      <c r="OUQ95" s="949"/>
      <c r="OUR95" s="949"/>
      <c r="OUS95" s="949"/>
      <c r="OUT95" s="949"/>
      <c r="OUU95" s="949"/>
      <c r="OUV95" s="949"/>
      <c r="OUW95" s="949"/>
      <c r="OUX95" s="950"/>
      <c r="OUY95" s="948"/>
      <c r="OUZ95" s="949"/>
      <c r="OVA95" s="949"/>
      <c r="OVB95" s="949"/>
      <c r="OVC95" s="949"/>
      <c r="OVD95" s="949"/>
      <c r="OVE95" s="949"/>
      <c r="OVF95" s="949"/>
      <c r="OVG95" s="950"/>
      <c r="OVH95" s="948"/>
      <c r="OVI95" s="949"/>
      <c r="OVJ95" s="949"/>
      <c r="OVK95" s="949"/>
      <c r="OVL95" s="949"/>
      <c r="OVM95" s="949"/>
      <c r="OVN95" s="949"/>
      <c r="OVO95" s="949"/>
      <c r="OVP95" s="950"/>
      <c r="OVQ95" s="948"/>
      <c r="OVR95" s="949"/>
      <c r="OVS95" s="949"/>
      <c r="OVT95" s="949"/>
      <c r="OVU95" s="949"/>
      <c r="OVV95" s="949"/>
      <c r="OVW95" s="949"/>
      <c r="OVX95" s="949"/>
      <c r="OVY95" s="950"/>
      <c r="OVZ95" s="948"/>
      <c r="OWA95" s="949"/>
      <c r="OWB95" s="949"/>
      <c r="OWC95" s="949"/>
      <c r="OWD95" s="949"/>
      <c r="OWE95" s="949"/>
      <c r="OWF95" s="949"/>
      <c r="OWG95" s="949"/>
      <c r="OWH95" s="950"/>
      <c r="OWI95" s="948"/>
      <c r="OWJ95" s="949"/>
      <c r="OWK95" s="949"/>
      <c r="OWL95" s="949"/>
      <c r="OWM95" s="949"/>
      <c r="OWN95" s="949"/>
      <c r="OWO95" s="949"/>
      <c r="OWP95" s="949"/>
      <c r="OWQ95" s="950"/>
      <c r="OWR95" s="948"/>
      <c r="OWS95" s="949"/>
      <c r="OWT95" s="949"/>
      <c r="OWU95" s="949"/>
      <c r="OWV95" s="949"/>
      <c r="OWW95" s="949"/>
      <c r="OWX95" s="949"/>
      <c r="OWY95" s="949"/>
      <c r="OWZ95" s="950"/>
      <c r="OXA95" s="948"/>
      <c r="OXB95" s="949"/>
      <c r="OXC95" s="949"/>
      <c r="OXD95" s="949"/>
      <c r="OXE95" s="949"/>
      <c r="OXF95" s="949"/>
      <c r="OXG95" s="949"/>
      <c r="OXH95" s="949"/>
      <c r="OXI95" s="950"/>
      <c r="OXJ95" s="948"/>
      <c r="OXK95" s="949"/>
      <c r="OXL95" s="949"/>
      <c r="OXM95" s="949"/>
      <c r="OXN95" s="949"/>
      <c r="OXO95" s="949"/>
      <c r="OXP95" s="949"/>
      <c r="OXQ95" s="949"/>
      <c r="OXR95" s="950"/>
      <c r="OXS95" s="948"/>
      <c r="OXT95" s="949"/>
      <c r="OXU95" s="949"/>
      <c r="OXV95" s="949"/>
      <c r="OXW95" s="949"/>
      <c r="OXX95" s="949"/>
      <c r="OXY95" s="949"/>
      <c r="OXZ95" s="949"/>
      <c r="OYA95" s="950"/>
      <c r="OYB95" s="948"/>
      <c r="OYC95" s="949"/>
      <c r="OYD95" s="949"/>
      <c r="OYE95" s="949"/>
      <c r="OYF95" s="949"/>
      <c r="OYG95" s="949"/>
      <c r="OYH95" s="949"/>
      <c r="OYI95" s="949"/>
      <c r="OYJ95" s="950"/>
      <c r="OYK95" s="948"/>
      <c r="OYL95" s="949"/>
      <c r="OYM95" s="949"/>
      <c r="OYN95" s="949"/>
      <c r="OYO95" s="949"/>
      <c r="OYP95" s="949"/>
      <c r="OYQ95" s="949"/>
      <c r="OYR95" s="949"/>
      <c r="OYS95" s="950"/>
      <c r="OYT95" s="948"/>
      <c r="OYU95" s="949"/>
      <c r="OYV95" s="949"/>
      <c r="OYW95" s="949"/>
      <c r="OYX95" s="949"/>
      <c r="OYY95" s="949"/>
      <c r="OYZ95" s="949"/>
      <c r="OZA95" s="949"/>
      <c r="OZB95" s="950"/>
      <c r="OZC95" s="948"/>
      <c r="OZD95" s="949"/>
      <c r="OZE95" s="949"/>
      <c r="OZF95" s="949"/>
      <c r="OZG95" s="949"/>
      <c r="OZH95" s="949"/>
      <c r="OZI95" s="949"/>
      <c r="OZJ95" s="949"/>
      <c r="OZK95" s="950"/>
      <c r="OZL95" s="948"/>
      <c r="OZM95" s="949"/>
      <c r="OZN95" s="949"/>
      <c r="OZO95" s="949"/>
      <c r="OZP95" s="949"/>
      <c r="OZQ95" s="949"/>
      <c r="OZR95" s="949"/>
      <c r="OZS95" s="949"/>
      <c r="OZT95" s="950"/>
      <c r="OZU95" s="948"/>
      <c r="OZV95" s="949"/>
      <c r="OZW95" s="949"/>
      <c r="OZX95" s="949"/>
      <c r="OZY95" s="949"/>
      <c r="OZZ95" s="949"/>
      <c r="PAA95" s="949"/>
      <c r="PAB95" s="949"/>
      <c r="PAC95" s="950"/>
      <c r="PAD95" s="948"/>
      <c r="PAE95" s="949"/>
      <c r="PAF95" s="949"/>
      <c r="PAG95" s="949"/>
      <c r="PAH95" s="949"/>
      <c r="PAI95" s="949"/>
      <c r="PAJ95" s="949"/>
      <c r="PAK95" s="949"/>
      <c r="PAL95" s="950"/>
      <c r="PAM95" s="948"/>
      <c r="PAN95" s="949"/>
      <c r="PAO95" s="949"/>
      <c r="PAP95" s="949"/>
      <c r="PAQ95" s="949"/>
      <c r="PAR95" s="949"/>
      <c r="PAS95" s="949"/>
      <c r="PAT95" s="949"/>
      <c r="PAU95" s="950"/>
      <c r="PAV95" s="948"/>
      <c r="PAW95" s="949"/>
      <c r="PAX95" s="949"/>
      <c r="PAY95" s="949"/>
      <c r="PAZ95" s="949"/>
      <c r="PBA95" s="949"/>
      <c r="PBB95" s="949"/>
      <c r="PBC95" s="949"/>
      <c r="PBD95" s="950"/>
      <c r="PBE95" s="948"/>
      <c r="PBF95" s="949"/>
      <c r="PBG95" s="949"/>
      <c r="PBH95" s="949"/>
      <c r="PBI95" s="949"/>
      <c r="PBJ95" s="949"/>
      <c r="PBK95" s="949"/>
      <c r="PBL95" s="949"/>
      <c r="PBM95" s="950"/>
      <c r="PBN95" s="948"/>
      <c r="PBO95" s="949"/>
      <c r="PBP95" s="949"/>
      <c r="PBQ95" s="949"/>
      <c r="PBR95" s="949"/>
      <c r="PBS95" s="949"/>
      <c r="PBT95" s="949"/>
      <c r="PBU95" s="949"/>
      <c r="PBV95" s="950"/>
      <c r="PBW95" s="948"/>
      <c r="PBX95" s="949"/>
      <c r="PBY95" s="949"/>
      <c r="PBZ95" s="949"/>
      <c r="PCA95" s="949"/>
      <c r="PCB95" s="949"/>
      <c r="PCC95" s="949"/>
      <c r="PCD95" s="949"/>
      <c r="PCE95" s="950"/>
      <c r="PCF95" s="948"/>
      <c r="PCG95" s="949"/>
      <c r="PCH95" s="949"/>
      <c r="PCI95" s="949"/>
      <c r="PCJ95" s="949"/>
      <c r="PCK95" s="949"/>
      <c r="PCL95" s="949"/>
      <c r="PCM95" s="949"/>
      <c r="PCN95" s="950"/>
      <c r="PCO95" s="948"/>
      <c r="PCP95" s="949"/>
      <c r="PCQ95" s="949"/>
      <c r="PCR95" s="949"/>
      <c r="PCS95" s="949"/>
      <c r="PCT95" s="949"/>
      <c r="PCU95" s="949"/>
      <c r="PCV95" s="949"/>
      <c r="PCW95" s="950"/>
      <c r="PCX95" s="948"/>
      <c r="PCY95" s="949"/>
      <c r="PCZ95" s="949"/>
      <c r="PDA95" s="949"/>
      <c r="PDB95" s="949"/>
      <c r="PDC95" s="949"/>
      <c r="PDD95" s="949"/>
      <c r="PDE95" s="949"/>
      <c r="PDF95" s="950"/>
      <c r="PDG95" s="948"/>
      <c r="PDH95" s="949"/>
      <c r="PDI95" s="949"/>
      <c r="PDJ95" s="949"/>
      <c r="PDK95" s="949"/>
      <c r="PDL95" s="949"/>
      <c r="PDM95" s="949"/>
      <c r="PDN95" s="949"/>
      <c r="PDO95" s="950"/>
      <c r="PDP95" s="948"/>
      <c r="PDQ95" s="949"/>
      <c r="PDR95" s="949"/>
      <c r="PDS95" s="949"/>
      <c r="PDT95" s="949"/>
      <c r="PDU95" s="949"/>
      <c r="PDV95" s="949"/>
      <c r="PDW95" s="949"/>
      <c r="PDX95" s="950"/>
      <c r="PDY95" s="948"/>
      <c r="PDZ95" s="949"/>
      <c r="PEA95" s="949"/>
      <c r="PEB95" s="949"/>
      <c r="PEC95" s="949"/>
      <c r="PED95" s="949"/>
      <c r="PEE95" s="949"/>
      <c r="PEF95" s="949"/>
      <c r="PEG95" s="950"/>
      <c r="PEH95" s="948"/>
      <c r="PEI95" s="949"/>
      <c r="PEJ95" s="949"/>
      <c r="PEK95" s="949"/>
      <c r="PEL95" s="949"/>
      <c r="PEM95" s="949"/>
      <c r="PEN95" s="949"/>
      <c r="PEO95" s="949"/>
      <c r="PEP95" s="950"/>
      <c r="PEQ95" s="948"/>
      <c r="PER95" s="949"/>
      <c r="PES95" s="949"/>
      <c r="PET95" s="949"/>
      <c r="PEU95" s="949"/>
      <c r="PEV95" s="949"/>
      <c r="PEW95" s="949"/>
      <c r="PEX95" s="949"/>
      <c r="PEY95" s="950"/>
      <c r="PEZ95" s="948"/>
      <c r="PFA95" s="949"/>
      <c r="PFB95" s="949"/>
      <c r="PFC95" s="949"/>
      <c r="PFD95" s="949"/>
      <c r="PFE95" s="949"/>
      <c r="PFF95" s="949"/>
      <c r="PFG95" s="949"/>
      <c r="PFH95" s="950"/>
      <c r="PFI95" s="948"/>
      <c r="PFJ95" s="949"/>
      <c r="PFK95" s="949"/>
      <c r="PFL95" s="949"/>
      <c r="PFM95" s="949"/>
      <c r="PFN95" s="949"/>
      <c r="PFO95" s="949"/>
      <c r="PFP95" s="949"/>
      <c r="PFQ95" s="950"/>
      <c r="PFR95" s="948"/>
      <c r="PFS95" s="949"/>
      <c r="PFT95" s="949"/>
      <c r="PFU95" s="949"/>
      <c r="PFV95" s="949"/>
      <c r="PFW95" s="949"/>
      <c r="PFX95" s="949"/>
      <c r="PFY95" s="949"/>
      <c r="PFZ95" s="950"/>
      <c r="PGA95" s="948"/>
      <c r="PGB95" s="949"/>
      <c r="PGC95" s="949"/>
      <c r="PGD95" s="949"/>
      <c r="PGE95" s="949"/>
      <c r="PGF95" s="949"/>
      <c r="PGG95" s="949"/>
      <c r="PGH95" s="949"/>
      <c r="PGI95" s="950"/>
      <c r="PGJ95" s="948"/>
      <c r="PGK95" s="949"/>
      <c r="PGL95" s="949"/>
      <c r="PGM95" s="949"/>
      <c r="PGN95" s="949"/>
      <c r="PGO95" s="949"/>
      <c r="PGP95" s="949"/>
      <c r="PGQ95" s="949"/>
      <c r="PGR95" s="950"/>
      <c r="PGS95" s="948"/>
      <c r="PGT95" s="949"/>
      <c r="PGU95" s="949"/>
      <c r="PGV95" s="949"/>
      <c r="PGW95" s="949"/>
      <c r="PGX95" s="949"/>
      <c r="PGY95" s="949"/>
      <c r="PGZ95" s="949"/>
      <c r="PHA95" s="950"/>
      <c r="PHB95" s="948"/>
      <c r="PHC95" s="949"/>
      <c r="PHD95" s="949"/>
      <c r="PHE95" s="949"/>
      <c r="PHF95" s="949"/>
      <c r="PHG95" s="949"/>
      <c r="PHH95" s="949"/>
      <c r="PHI95" s="949"/>
      <c r="PHJ95" s="950"/>
      <c r="PHK95" s="948"/>
      <c r="PHL95" s="949"/>
      <c r="PHM95" s="949"/>
      <c r="PHN95" s="949"/>
      <c r="PHO95" s="949"/>
      <c r="PHP95" s="949"/>
      <c r="PHQ95" s="949"/>
      <c r="PHR95" s="949"/>
      <c r="PHS95" s="950"/>
      <c r="PHT95" s="948"/>
      <c r="PHU95" s="949"/>
      <c r="PHV95" s="949"/>
      <c r="PHW95" s="949"/>
      <c r="PHX95" s="949"/>
      <c r="PHY95" s="949"/>
      <c r="PHZ95" s="949"/>
      <c r="PIA95" s="949"/>
      <c r="PIB95" s="950"/>
      <c r="PIC95" s="948"/>
      <c r="PID95" s="949"/>
      <c r="PIE95" s="949"/>
      <c r="PIF95" s="949"/>
      <c r="PIG95" s="949"/>
      <c r="PIH95" s="949"/>
      <c r="PII95" s="949"/>
      <c r="PIJ95" s="949"/>
      <c r="PIK95" s="950"/>
      <c r="PIL95" s="948"/>
      <c r="PIM95" s="949"/>
      <c r="PIN95" s="949"/>
      <c r="PIO95" s="949"/>
      <c r="PIP95" s="949"/>
      <c r="PIQ95" s="949"/>
      <c r="PIR95" s="949"/>
      <c r="PIS95" s="949"/>
      <c r="PIT95" s="950"/>
      <c r="PIU95" s="948"/>
      <c r="PIV95" s="949"/>
      <c r="PIW95" s="949"/>
      <c r="PIX95" s="949"/>
      <c r="PIY95" s="949"/>
      <c r="PIZ95" s="949"/>
      <c r="PJA95" s="949"/>
      <c r="PJB95" s="949"/>
      <c r="PJC95" s="950"/>
      <c r="PJD95" s="948"/>
      <c r="PJE95" s="949"/>
      <c r="PJF95" s="949"/>
      <c r="PJG95" s="949"/>
      <c r="PJH95" s="949"/>
      <c r="PJI95" s="949"/>
      <c r="PJJ95" s="949"/>
      <c r="PJK95" s="949"/>
      <c r="PJL95" s="950"/>
      <c r="PJM95" s="948"/>
      <c r="PJN95" s="949"/>
      <c r="PJO95" s="949"/>
      <c r="PJP95" s="949"/>
      <c r="PJQ95" s="949"/>
      <c r="PJR95" s="949"/>
      <c r="PJS95" s="949"/>
      <c r="PJT95" s="949"/>
      <c r="PJU95" s="950"/>
      <c r="PJV95" s="948"/>
      <c r="PJW95" s="949"/>
      <c r="PJX95" s="949"/>
      <c r="PJY95" s="949"/>
      <c r="PJZ95" s="949"/>
      <c r="PKA95" s="949"/>
      <c r="PKB95" s="949"/>
      <c r="PKC95" s="949"/>
      <c r="PKD95" s="950"/>
      <c r="PKE95" s="948"/>
      <c r="PKF95" s="949"/>
      <c r="PKG95" s="949"/>
      <c r="PKH95" s="949"/>
      <c r="PKI95" s="949"/>
      <c r="PKJ95" s="949"/>
      <c r="PKK95" s="949"/>
      <c r="PKL95" s="949"/>
      <c r="PKM95" s="950"/>
      <c r="PKN95" s="948"/>
      <c r="PKO95" s="949"/>
      <c r="PKP95" s="949"/>
      <c r="PKQ95" s="949"/>
      <c r="PKR95" s="949"/>
      <c r="PKS95" s="949"/>
      <c r="PKT95" s="949"/>
      <c r="PKU95" s="949"/>
      <c r="PKV95" s="950"/>
      <c r="PKW95" s="948"/>
      <c r="PKX95" s="949"/>
      <c r="PKY95" s="949"/>
      <c r="PKZ95" s="949"/>
      <c r="PLA95" s="949"/>
      <c r="PLB95" s="949"/>
      <c r="PLC95" s="949"/>
      <c r="PLD95" s="949"/>
      <c r="PLE95" s="950"/>
      <c r="PLF95" s="948"/>
      <c r="PLG95" s="949"/>
      <c r="PLH95" s="949"/>
      <c r="PLI95" s="949"/>
      <c r="PLJ95" s="949"/>
      <c r="PLK95" s="949"/>
      <c r="PLL95" s="949"/>
      <c r="PLM95" s="949"/>
      <c r="PLN95" s="950"/>
      <c r="PLO95" s="948"/>
      <c r="PLP95" s="949"/>
      <c r="PLQ95" s="949"/>
      <c r="PLR95" s="949"/>
      <c r="PLS95" s="949"/>
      <c r="PLT95" s="949"/>
      <c r="PLU95" s="949"/>
      <c r="PLV95" s="949"/>
      <c r="PLW95" s="950"/>
      <c r="PLX95" s="948"/>
      <c r="PLY95" s="949"/>
      <c r="PLZ95" s="949"/>
      <c r="PMA95" s="949"/>
      <c r="PMB95" s="949"/>
      <c r="PMC95" s="949"/>
      <c r="PMD95" s="949"/>
      <c r="PME95" s="949"/>
      <c r="PMF95" s="950"/>
      <c r="PMG95" s="948"/>
      <c r="PMH95" s="949"/>
      <c r="PMI95" s="949"/>
      <c r="PMJ95" s="949"/>
      <c r="PMK95" s="949"/>
      <c r="PML95" s="949"/>
      <c r="PMM95" s="949"/>
      <c r="PMN95" s="949"/>
      <c r="PMO95" s="950"/>
      <c r="PMP95" s="948"/>
      <c r="PMQ95" s="949"/>
      <c r="PMR95" s="949"/>
      <c r="PMS95" s="949"/>
      <c r="PMT95" s="949"/>
      <c r="PMU95" s="949"/>
      <c r="PMV95" s="949"/>
      <c r="PMW95" s="949"/>
      <c r="PMX95" s="950"/>
      <c r="PMY95" s="948"/>
      <c r="PMZ95" s="949"/>
      <c r="PNA95" s="949"/>
      <c r="PNB95" s="949"/>
      <c r="PNC95" s="949"/>
      <c r="PND95" s="949"/>
      <c r="PNE95" s="949"/>
      <c r="PNF95" s="949"/>
      <c r="PNG95" s="950"/>
      <c r="PNH95" s="948"/>
      <c r="PNI95" s="949"/>
      <c r="PNJ95" s="949"/>
      <c r="PNK95" s="949"/>
      <c r="PNL95" s="949"/>
      <c r="PNM95" s="949"/>
      <c r="PNN95" s="949"/>
      <c r="PNO95" s="949"/>
      <c r="PNP95" s="950"/>
      <c r="PNQ95" s="948"/>
      <c r="PNR95" s="949"/>
      <c r="PNS95" s="949"/>
      <c r="PNT95" s="949"/>
      <c r="PNU95" s="949"/>
      <c r="PNV95" s="949"/>
      <c r="PNW95" s="949"/>
      <c r="PNX95" s="949"/>
      <c r="PNY95" s="950"/>
      <c r="PNZ95" s="948"/>
      <c r="POA95" s="949"/>
      <c r="POB95" s="949"/>
      <c r="POC95" s="949"/>
      <c r="POD95" s="949"/>
      <c r="POE95" s="949"/>
      <c r="POF95" s="949"/>
      <c r="POG95" s="949"/>
      <c r="POH95" s="950"/>
      <c r="POI95" s="948"/>
      <c r="POJ95" s="949"/>
      <c r="POK95" s="949"/>
      <c r="POL95" s="949"/>
      <c r="POM95" s="949"/>
      <c r="PON95" s="949"/>
      <c r="POO95" s="949"/>
      <c r="POP95" s="949"/>
      <c r="POQ95" s="950"/>
      <c r="POR95" s="948"/>
      <c r="POS95" s="949"/>
      <c r="POT95" s="949"/>
      <c r="POU95" s="949"/>
      <c r="POV95" s="949"/>
      <c r="POW95" s="949"/>
      <c r="POX95" s="949"/>
      <c r="POY95" s="949"/>
      <c r="POZ95" s="950"/>
      <c r="PPA95" s="948"/>
      <c r="PPB95" s="949"/>
      <c r="PPC95" s="949"/>
      <c r="PPD95" s="949"/>
      <c r="PPE95" s="949"/>
      <c r="PPF95" s="949"/>
      <c r="PPG95" s="949"/>
      <c r="PPH95" s="949"/>
      <c r="PPI95" s="950"/>
      <c r="PPJ95" s="948"/>
      <c r="PPK95" s="949"/>
      <c r="PPL95" s="949"/>
      <c r="PPM95" s="949"/>
      <c r="PPN95" s="949"/>
      <c r="PPO95" s="949"/>
      <c r="PPP95" s="949"/>
      <c r="PPQ95" s="949"/>
      <c r="PPR95" s="950"/>
      <c r="PPS95" s="948"/>
      <c r="PPT95" s="949"/>
      <c r="PPU95" s="949"/>
      <c r="PPV95" s="949"/>
      <c r="PPW95" s="949"/>
      <c r="PPX95" s="949"/>
      <c r="PPY95" s="949"/>
      <c r="PPZ95" s="949"/>
      <c r="PQA95" s="950"/>
      <c r="PQB95" s="948"/>
      <c r="PQC95" s="949"/>
      <c r="PQD95" s="949"/>
      <c r="PQE95" s="949"/>
      <c r="PQF95" s="949"/>
      <c r="PQG95" s="949"/>
      <c r="PQH95" s="949"/>
      <c r="PQI95" s="949"/>
      <c r="PQJ95" s="950"/>
      <c r="PQK95" s="948"/>
      <c r="PQL95" s="949"/>
      <c r="PQM95" s="949"/>
      <c r="PQN95" s="949"/>
      <c r="PQO95" s="949"/>
      <c r="PQP95" s="949"/>
      <c r="PQQ95" s="949"/>
      <c r="PQR95" s="949"/>
      <c r="PQS95" s="950"/>
      <c r="PQT95" s="948"/>
      <c r="PQU95" s="949"/>
      <c r="PQV95" s="949"/>
      <c r="PQW95" s="949"/>
      <c r="PQX95" s="949"/>
      <c r="PQY95" s="949"/>
      <c r="PQZ95" s="949"/>
      <c r="PRA95" s="949"/>
      <c r="PRB95" s="950"/>
      <c r="PRC95" s="948"/>
      <c r="PRD95" s="949"/>
      <c r="PRE95" s="949"/>
      <c r="PRF95" s="949"/>
      <c r="PRG95" s="949"/>
      <c r="PRH95" s="949"/>
      <c r="PRI95" s="949"/>
      <c r="PRJ95" s="949"/>
      <c r="PRK95" s="950"/>
      <c r="PRL95" s="948"/>
      <c r="PRM95" s="949"/>
      <c r="PRN95" s="949"/>
      <c r="PRO95" s="949"/>
      <c r="PRP95" s="949"/>
      <c r="PRQ95" s="949"/>
      <c r="PRR95" s="949"/>
      <c r="PRS95" s="949"/>
      <c r="PRT95" s="950"/>
      <c r="PRU95" s="948"/>
      <c r="PRV95" s="949"/>
      <c r="PRW95" s="949"/>
      <c r="PRX95" s="949"/>
      <c r="PRY95" s="949"/>
      <c r="PRZ95" s="949"/>
      <c r="PSA95" s="949"/>
      <c r="PSB95" s="949"/>
      <c r="PSC95" s="950"/>
      <c r="PSD95" s="948"/>
      <c r="PSE95" s="949"/>
      <c r="PSF95" s="949"/>
      <c r="PSG95" s="949"/>
      <c r="PSH95" s="949"/>
      <c r="PSI95" s="949"/>
      <c r="PSJ95" s="949"/>
      <c r="PSK95" s="949"/>
      <c r="PSL95" s="950"/>
      <c r="PSM95" s="948"/>
      <c r="PSN95" s="949"/>
      <c r="PSO95" s="949"/>
      <c r="PSP95" s="949"/>
      <c r="PSQ95" s="949"/>
      <c r="PSR95" s="949"/>
      <c r="PSS95" s="949"/>
      <c r="PST95" s="949"/>
      <c r="PSU95" s="950"/>
      <c r="PSV95" s="948"/>
      <c r="PSW95" s="949"/>
      <c r="PSX95" s="949"/>
      <c r="PSY95" s="949"/>
      <c r="PSZ95" s="949"/>
      <c r="PTA95" s="949"/>
      <c r="PTB95" s="949"/>
      <c r="PTC95" s="949"/>
      <c r="PTD95" s="950"/>
      <c r="PTE95" s="948"/>
      <c r="PTF95" s="949"/>
      <c r="PTG95" s="949"/>
      <c r="PTH95" s="949"/>
      <c r="PTI95" s="949"/>
      <c r="PTJ95" s="949"/>
      <c r="PTK95" s="949"/>
      <c r="PTL95" s="949"/>
      <c r="PTM95" s="950"/>
      <c r="PTN95" s="948"/>
      <c r="PTO95" s="949"/>
      <c r="PTP95" s="949"/>
      <c r="PTQ95" s="949"/>
      <c r="PTR95" s="949"/>
      <c r="PTS95" s="949"/>
      <c r="PTT95" s="949"/>
      <c r="PTU95" s="949"/>
      <c r="PTV95" s="950"/>
      <c r="PTW95" s="948"/>
      <c r="PTX95" s="949"/>
      <c r="PTY95" s="949"/>
      <c r="PTZ95" s="949"/>
      <c r="PUA95" s="949"/>
      <c r="PUB95" s="949"/>
      <c r="PUC95" s="949"/>
      <c r="PUD95" s="949"/>
      <c r="PUE95" s="950"/>
      <c r="PUF95" s="948"/>
      <c r="PUG95" s="949"/>
      <c r="PUH95" s="949"/>
      <c r="PUI95" s="949"/>
      <c r="PUJ95" s="949"/>
      <c r="PUK95" s="949"/>
      <c r="PUL95" s="949"/>
      <c r="PUM95" s="949"/>
      <c r="PUN95" s="950"/>
      <c r="PUO95" s="948"/>
      <c r="PUP95" s="949"/>
      <c r="PUQ95" s="949"/>
      <c r="PUR95" s="949"/>
      <c r="PUS95" s="949"/>
      <c r="PUT95" s="949"/>
      <c r="PUU95" s="949"/>
      <c r="PUV95" s="949"/>
      <c r="PUW95" s="950"/>
      <c r="PUX95" s="948"/>
      <c r="PUY95" s="949"/>
      <c r="PUZ95" s="949"/>
      <c r="PVA95" s="949"/>
      <c r="PVB95" s="949"/>
      <c r="PVC95" s="949"/>
      <c r="PVD95" s="949"/>
      <c r="PVE95" s="949"/>
      <c r="PVF95" s="950"/>
      <c r="PVG95" s="948"/>
      <c r="PVH95" s="949"/>
      <c r="PVI95" s="949"/>
      <c r="PVJ95" s="949"/>
      <c r="PVK95" s="949"/>
      <c r="PVL95" s="949"/>
      <c r="PVM95" s="949"/>
      <c r="PVN95" s="949"/>
      <c r="PVO95" s="950"/>
      <c r="PVP95" s="948"/>
      <c r="PVQ95" s="949"/>
      <c r="PVR95" s="949"/>
      <c r="PVS95" s="949"/>
      <c r="PVT95" s="949"/>
      <c r="PVU95" s="949"/>
      <c r="PVV95" s="949"/>
      <c r="PVW95" s="949"/>
      <c r="PVX95" s="950"/>
      <c r="PVY95" s="948"/>
      <c r="PVZ95" s="949"/>
      <c r="PWA95" s="949"/>
      <c r="PWB95" s="949"/>
      <c r="PWC95" s="949"/>
      <c r="PWD95" s="949"/>
      <c r="PWE95" s="949"/>
      <c r="PWF95" s="949"/>
      <c r="PWG95" s="950"/>
      <c r="PWH95" s="948"/>
      <c r="PWI95" s="949"/>
      <c r="PWJ95" s="949"/>
      <c r="PWK95" s="949"/>
      <c r="PWL95" s="949"/>
      <c r="PWM95" s="949"/>
      <c r="PWN95" s="949"/>
      <c r="PWO95" s="949"/>
      <c r="PWP95" s="950"/>
      <c r="PWQ95" s="948"/>
      <c r="PWR95" s="949"/>
      <c r="PWS95" s="949"/>
      <c r="PWT95" s="949"/>
      <c r="PWU95" s="949"/>
      <c r="PWV95" s="949"/>
      <c r="PWW95" s="949"/>
      <c r="PWX95" s="949"/>
      <c r="PWY95" s="950"/>
      <c r="PWZ95" s="948"/>
      <c r="PXA95" s="949"/>
      <c r="PXB95" s="949"/>
      <c r="PXC95" s="949"/>
      <c r="PXD95" s="949"/>
      <c r="PXE95" s="949"/>
      <c r="PXF95" s="949"/>
      <c r="PXG95" s="949"/>
      <c r="PXH95" s="950"/>
      <c r="PXI95" s="948"/>
      <c r="PXJ95" s="949"/>
      <c r="PXK95" s="949"/>
      <c r="PXL95" s="949"/>
      <c r="PXM95" s="949"/>
      <c r="PXN95" s="949"/>
      <c r="PXO95" s="949"/>
      <c r="PXP95" s="949"/>
      <c r="PXQ95" s="950"/>
      <c r="PXR95" s="948"/>
      <c r="PXS95" s="949"/>
      <c r="PXT95" s="949"/>
      <c r="PXU95" s="949"/>
      <c r="PXV95" s="949"/>
      <c r="PXW95" s="949"/>
      <c r="PXX95" s="949"/>
      <c r="PXY95" s="949"/>
      <c r="PXZ95" s="950"/>
      <c r="PYA95" s="948"/>
      <c r="PYB95" s="949"/>
      <c r="PYC95" s="949"/>
      <c r="PYD95" s="949"/>
      <c r="PYE95" s="949"/>
      <c r="PYF95" s="949"/>
      <c r="PYG95" s="949"/>
      <c r="PYH95" s="949"/>
      <c r="PYI95" s="950"/>
      <c r="PYJ95" s="948"/>
      <c r="PYK95" s="949"/>
      <c r="PYL95" s="949"/>
      <c r="PYM95" s="949"/>
      <c r="PYN95" s="949"/>
      <c r="PYO95" s="949"/>
      <c r="PYP95" s="949"/>
      <c r="PYQ95" s="949"/>
      <c r="PYR95" s="950"/>
      <c r="PYS95" s="948"/>
      <c r="PYT95" s="949"/>
      <c r="PYU95" s="949"/>
      <c r="PYV95" s="949"/>
      <c r="PYW95" s="949"/>
      <c r="PYX95" s="949"/>
      <c r="PYY95" s="949"/>
      <c r="PYZ95" s="949"/>
      <c r="PZA95" s="950"/>
      <c r="PZB95" s="948"/>
      <c r="PZC95" s="949"/>
      <c r="PZD95" s="949"/>
      <c r="PZE95" s="949"/>
      <c r="PZF95" s="949"/>
      <c r="PZG95" s="949"/>
      <c r="PZH95" s="949"/>
      <c r="PZI95" s="949"/>
      <c r="PZJ95" s="950"/>
      <c r="PZK95" s="948"/>
      <c r="PZL95" s="949"/>
      <c r="PZM95" s="949"/>
      <c r="PZN95" s="949"/>
      <c r="PZO95" s="949"/>
      <c r="PZP95" s="949"/>
      <c r="PZQ95" s="949"/>
      <c r="PZR95" s="949"/>
      <c r="PZS95" s="950"/>
      <c r="PZT95" s="948"/>
      <c r="PZU95" s="949"/>
      <c r="PZV95" s="949"/>
      <c r="PZW95" s="949"/>
      <c r="PZX95" s="949"/>
      <c r="PZY95" s="949"/>
      <c r="PZZ95" s="949"/>
      <c r="QAA95" s="949"/>
      <c r="QAB95" s="950"/>
      <c r="QAC95" s="948"/>
      <c r="QAD95" s="949"/>
      <c r="QAE95" s="949"/>
      <c r="QAF95" s="949"/>
      <c r="QAG95" s="949"/>
      <c r="QAH95" s="949"/>
      <c r="QAI95" s="949"/>
      <c r="QAJ95" s="949"/>
      <c r="QAK95" s="950"/>
      <c r="QAL95" s="948"/>
      <c r="QAM95" s="949"/>
      <c r="QAN95" s="949"/>
      <c r="QAO95" s="949"/>
      <c r="QAP95" s="949"/>
      <c r="QAQ95" s="949"/>
      <c r="QAR95" s="949"/>
      <c r="QAS95" s="949"/>
      <c r="QAT95" s="950"/>
      <c r="QAU95" s="948"/>
      <c r="QAV95" s="949"/>
      <c r="QAW95" s="949"/>
      <c r="QAX95" s="949"/>
      <c r="QAY95" s="949"/>
      <c r="QAZ95" s="949"/>
      <c r="QBA95" s="949"/>
      <c r="QBB95" s="949"/>
      <c r="QBC95" s="950"/>
      <c r="QBD95" s="948"/>
      <c r="QBE95" s="949"/>
      <c r="QBF95" s="949"/>
      <c r="QBG95" s="949"/>
      <c r="QBH95" s="949"/>
      <c r="QBI95" s="949"/>
      <c r="QBJ95" s="949"/>
      <c r="QBK95" s="949"/>
      <c r="QBL95" s="950"/>
      <c r="QBM95" s="948"/>
      <c r="QBN95" s="949"/>
      <c r="QBO95" s="949"/>
      <c r="QBP95" s="949"/>
      <c r="QBQ95" s="949"/>
      <c r="QBR95" s="949"/>
      <c r="QBS95" s="949"/>
      <c r="QBT95" s="949"/>
      <c r="QBU95" s="950"/>
      <c r="QBV95" s="948"/>
      <c r="QBW95" s="949"/>
      <c r="QBX95" s="949"/>
      <c r="QBY95" s="949"/>
      <c r="QBZ95" s="949"/>
      <c r="QCA95" s="949"/>
      <c r="QCB95" s="949"/>
      <c r="QCC95" s="949"/>
      <c r="QCD95" s="950"/>
      <c r="QCE95" s="948"/>
      <c r="QCF95" s="949"/>
      <c r="QCG95" s="949"/>
      <c r="QCH95" s="949"/>
      <c r="QCI95" s="949"/>
      <c r="QCJ95" s="949"/>
      <c r="QCK95" s="949"/>
      <c r="QCL95" s="949"/>
      <c r="QCM95" s="950"/>
      <c r="QCN95" s="948"/>
      <c r="QCO95" s="949"/>
      <c r="QCP95" s="949"/>
      <c r="QCQ95" s="949"/>
      <c r="QCR95" s="949"/>
      <c r="QCS95" s="949"/>
      <c r="QCT95" s="949"/>
      <c r="QCU95" s="949"/>
      <c r="QCV95" s="950"/>
      <c r="QCW95" s="948"/>
      <c r="QCX95" s="949"/>
      <c r="QCY95" s="949"/>
      <c r="QCZ95" s="949"/>
      <c r="QDA95" s="949"/>
      <c r="QDB95" s="949"/>
      <c r="QDC95" s="949"/>
      <c r="QDD95" s="949"/>
      <c r="QDE95" s="950"/>
      <c r="QDF95" s="948"/>
      <c r="QDG95" s="949"/>
      <c r="QDH95" s="949"/>
      <c r="QDI95" s="949"/>
      <c r="QDJ95" s="949"/>
      <c r="QDK95" s="949"/>
      <c r="QDL95" s="949"/>
      <c r="QDM95" s="949"/>
      <c r="QDN95" s="950"/>
      <c r="QDO95" s="948"/>
      <c r="QDP95" s="949"/>
      <c r="QDQ95" s="949"/>
      <c r="QDR95" s="949"/>
      <c r="QDS95" s="949"/>
      <c r="QDT95" s="949"/>
      <c r="QDU95" s="949"/>
      <c r="QDV95" s="949"/>
      <c r="QDW95" s="950"/>
      <c r="QDX95" s="948"/>
      <c r="QDY95" s="949"/>
      <c r="QDZ95" s="949"/>
      <c r="QEA95" s="949"/>
      <c r="QEB95" s="949"/>
      <c r="QEC95" s="949"/>
      <c r="QED95" s="949"/>
      <c r="QEE95" s="949"/>
      <c r="QEF95" s="950"/>
      <c r="QEG95" s="948"/>
      <c r="QEH95" s="949"/>
      <c r="QEI95" s="949"/>
      <c r="QEJ95" s="949"/>
      <c r="QEK95" s="949"/>
      <c r="QEL95" s="949"/>
      <c r="QEM95" s="949"/>
      <c r="QEN95" s="949"/>
      <c r="QEO95" s="950"/>
      <c r="QEP95" s="948"/>
      <c r="QEQ95" s="949"/>
      <c r="QER95" s="949"/>
      <c r="QES95" s="949"/>
      <c r="QET95" s="949"/>
      <c r="QEU95" s="949"/>
      <c r="QEV95" s="949"/>
      <c r="QEW95" s="949"/>
      <c r="QEX95" s="950"/>
      <c r="QEY95" s="948"/>
      <c r="QEZ95" s="949"/>
      <c r="QFA95" s="949"/>
      <c r="QFB95" s="949"/>
      <c r="QFC95" s="949"/>
      <c r="QFD95" s="949"/>
      <c r="QFE95" s="949"/>
      <c r="QFF95" s="949"/>
      <c r="QFG95" s="950"/>
      <c r="QFH95" s="948"/>
      <c r="QFI95" s="949"/>
      <c r="QFJ95" s="949"/>
      <c r="QFK95" s="949"/>
      <c r="QFL95" s="949"/>
      <c r="QFM95" s="949"/>
      <c r="QFN95" s="949"/>
      <c r="QFO95" s="949"/>
      <c r="QFP95" s="950"/>
      <c r="QFQ95" s="948"/>
      <c r="QFR95" s="949"/>
      <c r="QFS95" s="949"/>
      <c r="QFT95" s="949"/>
      <c r="QFU95" s="949"/>
      <c r="QFV95" s="949"/>
      <c r="QFW95" s="949"/>
      <c r="QFX95" s="949"/>
      <c r="QFY95" s="950"/>
      <c r="QFZ95" s="948"/>
      <c r="QGA95" s="949"/>
      <c r="QGB95" s="949"/>
      <c r="QGC95" s="949"/>
      <c r="QGD95" s="949"/>
      <c r="QGE95" s="949"/>
      <c r="QGF95" s="949"/>
      <c r="QGG95" s="949"/>
      <c r="QGH95" s="950"/>
      <c r="QGI95" s="948"/>
      <c r="QGJ95" s="949"/>
      <c r="QGK95" s="949"/>
      <c r="QGL95" s="949"/>
      <c r="QGM95" s="949"/>
      <c r="QGN95" s="949"/>
      <c r="QGO95" s="949"/>
      <c r="QGP95" s="949"/>
      <c r="QGQ95" s="950"/>
      <c r="QGR95" s="948"/>
      <c r="QGS95" s="949"/>
      <c r="QGT95" s="949"/>
      <c r="QGU95" s="949"/>
      <c r="QGV95" s="949"/>
      <c r="QGW95" s="949"/>
      <c r="QGX95" s="949"/>
      <c r="QGY95" s="949"/>
      <c r="QGZ95" s="950"/>
      <c r="QHA95" s="948"/>
      <c r="QHB95" s="949"/>
      <c r="QHC95" s="949"/>
      <c r="QHD95" s="949"/>
      <c r="QHE95" s="949"/>
      <c r="QHF95" s="949"/>
      <c r="QHG95" s="949"/>
      <c r="QHH95" s="949"/>
      <c r="QHI95" s="950"/>
      <c r="QHJ95" s="948"/>
      <c r="QHK95" s="949"/>
      <c r="QHL95" s="949"/>
      <c r="QHM95" s="949"/>
      <c r="QHN95" s="949"/>
      <c r="QHO95" s="949"/>
      <c r="QHP95" s="949"/>
      <c r="QHQ95" s="949"/>
      <c r="QHR95" s="950"/>
      <c r="QHS95" s="948"/>
      <c r="QHT95" s="949"/>
      <c r="QHU95" s="949"/>
      <c r="QHV95" s="949"/>
      <c r="QHW95" s="949"/>
      <c r="QHX95" s="949"/>
      <c r="QHY95" s="949"/>
      <c r="QHZ95" s="949"/>
      <c r="QIA95" s="950"/>
      <c r="QIB95" s="948"/>
      <c r="QIC95" s="949"/>
      <c r="QID95" s="949"/>
      <c r="QIE95" s="949"/>
      <c r="QIF95" s="949"/>
      <c r="QIG95" s="949"/>
      <c r="QIH95" s="949"/>
      <c r="QII95" s="949"/>
      <c r="QIJ95" s="950"/>
      <c r="QIK95" s="948"/>
      <c r="QIL95" s="949"/>
      <c r="QIM95" s="949"/>
      <c r="QIN95" s="949"/>
      <c r="QIO95" s="949"/>
      <c r="QIP95" s="949"/>
      <c r="QIQ95" s="949"/>
      <c r="QIR95" s="949"/>
      <c r="QIS95" s="950"/>
      <c r="QIT95" s="948"/>
      <c r="QIU95" s="949"/>
      <c r="QIV95" s="949"/>
      <c r="QIW95" s="949"/>
      <c r="QIX95" s="949"/>
      <c r="QIY95" s="949"/>
      <c r="QIZ95" s="949"/>
      <c r="QJA95" s="949"/>
      <c r="QJB95" s="950"/>
      <c r="QJC95" s="948"/>
      <c r="QJD95" s="949"/>
      <c r="QJE95" s="949"/>
      <c r="QJF95" s="949"/>
      <c r="QJG95" s="949"/>
      <c r="QJH95" s="949"/>
      <c r="QJI95" s="949"/>
      <c r="QJJ95" s="949"/>
      <c r="QJK95" s="950"/>
      <c r="QJL95" s="948"/>
      <c r="QJM95" s="949"/>
      <c r="QJN95" s="949"/>
      <c r="QJO95" s="949"/>
      <c r="QJP95" s="949"/>
      <c r="QJQ95" s="949"/>
      <c r="QJR95" s="949"/>
      <c r="QJS95" s="949"/>
      <c r="QJT95" s="950"/>
      <c r="QJU95" s="948"/>
      <c r="QJV95" s="949"/>
      <c r="QJW95" s="949"/>
      <c r="QJX95" s="949"/>
      <c r="QJY95" s="949"/>
      <c r="QJZ95" s="949"/>
      <c r="QKA95" s="949"/>
      <c r="QKB95" s="949"/>
      <c r="QKC95" s="950"/>
      <c r="QKD95" s="948"/>
      <c r="QKE95" s="949"/>
      <c r="QKF95" s="949"/>
      <c r="QKG95" s="949"/>
      <c r="QKH95" s="949"/>
      <c r="QKI95" s="949"/>
      <c r="QKJ95" s="949"/>
      <c r="QKK95" s="949"/>
      <c r="QKL95" s="950"/>
      <c r="QKM95" s="948"/>
      <c r="QKN95" s="949"/>
      <c r="QKO95" s="949"/>
      <c r="QKP95" s="949"/>
      <c r="QKQ95" s="949"/>
      <c r="QKR95" s="949"/>
      <c r="QKS95" s="949"/>
      <c r="QKT95" s="949"/>
      <c r="QKU95" s="950"/>
      <c r="QKV95" s="948"/>
      <c r="QKW95" s="949"/>
      <c r="QKX95" s="949"/>
      <c r="QKY95" s="949"/>
      <c r="QKZ95" s="949"/>
      <c r="QLA95" s="949"/>
      <c r="QLB95" s="949"/>
      <c r="QLC95" s="949"/>
      <c r="QLD95" s="950"/>
      <c r="QLE95" s="948"/>
      <c r="QLF95" s="949"/>
      <c r="QLG95" s="949"/>
      <c r="QLH95" s="949"/>
      <c r="QLI95" s="949"/>
      <c r="QLJ95" s="949"/>
      <c r="QLK95" s="949"/>
      <c r="QLL95" s="949"/>
      <c r="QLM95" s="950"/>
      <c r="QLN95" s="948"/>
      <c r="QLO95" s="949"/>
      <c r="QLP95" s="949"/>
      <c r="QLQ95" s="949"/>
      <c r="QLR95" s="949"/>
      <c r="QLS95" s="949"/>
      <c r="QLT95" s="949"/>
      <c r="QLU95" s="949"/>
      <c r="QLV95" s="950"/>
      <c r="QLW95" s="948"/>
      <c r="QLX95" s="949"/>
      <c r="QLY95" s="949"/>
      <c r="QLZ95" s="949"/>
      <c r="QMA95" s="949"/>
      <c r="QMB95" s="949"/>
      <c r="QMC95" s="949"/>
      <c r="QMD95" s="949"/>
      <c r="QME95" s="950"/>
      <c r="QMF95" s="948"/>
      <c r="QMG95" s="949"/>
      <c r="QMH95" s="949"/>
      <c r="QMI95" s="949"/>
      <c r="QMJ95" s="949"/>
      <c r="QMK95" s="949"/>
      <c r="QML95" s="949"/>
      <c r="QMM95" s="949"/>
      <c r="QMN95" s="950"/>
      <c r="QMO95" s="948"/>
      <c r="QMP95" s="949"/>
      <c r="QMQ95" s="949"/>
      <c r="QMR95" s="949"/>
      <c r="QMS95" s="949"/>
      <c r="QMT95" s="949"/>
      <c r="QMU95" s="949"/>
      <c r="QMV95" s="949"/>
      <c r="QMW95" s="950"/>
      <c r="QMX95" s="948"/>
      <c r="QMY95" s="949"/>
      <c r="QMZ95" s="949"/>
      <c r="QNA95" s="949"/>
      <c r="QNB95" s="949"/>
      <c r="QNC95" s="949"/>
      <c r="QND95" s="949"/>
      <c r="QNE95" s="949"/>
      <c r="QNF95" s="950"/>
      <c r="QNG95" s="948"/>
      <c r="QNH95" s="949"/>
      <c r="QNI95" s="949"/>
      <c r="QNJ95" s="949"/>
      <c r="QNK95" s="949"/>
      <c r="QNL95" s="949"/>
      <c r="QNM95" s="949"/>
      <c r="QNN95" s="949"/>
      <c r="QNO95" s="950"/>
      <c r="QNP95" s="948"/>
      <c r="QNQ95" s="949"/>
      <c r="QNR95" s="949"/>
      <c r="QNS95" s="949"/>
      <c r="QNT95" s="949"/>
      <c r="QNU95" s="949"/>
      <c r="QNV95" s="949"/>
      <c r="QNW95" s="949"/>
      <c r="QNX95" s="950"/>
      <c r="QNY95" s="948"/>
      <c r="QNZ95" s="949"/>
      <c r="QOA95" s="949"/>
      <c r="QOB95" s="949"/>
      <c r="QOC95" s="949"/>
      <c r="QOD95" s="949"/>
      <c r="QOE95" s="949"/>
      <c r="QOF95" s="949"/>
      <c r="QOG95" s="950"/>
      <c r="QOH95" s="948"/>
      <c r="QOI95" s="949"/>
      <c r="QOJ95" s="949"/>
      <c r="QOK95" s="949"/>
      <c r="QOL95" s="949"/>
      <c r="QOM95" s="949"/>
      <c r="QON95" s="949"/>
      <c r="QOO95" s="949"/>
      <c r="QOP95" s="950"/>
      <c r="QOQ95" s="948"/>
      <c r="QOR95" s="949"/>
      <c r="QOS95" s="949"/>
      <c r="QOT95" s="949"/>
      <c r="QOU95" s="949"/>
      <c r="QOV95" s="949"/>
      <c r="QOW95" s="949"/>
      <c r="QOX95" s="949"/>
      <c r="QOY95" s="950"/>
      <c r="QOZ95" s="948"/>
      <c r="QPA95" s="949"/>
      <c r="QPB95" s="949"/>
      <c r="QPC95" s="949"/>
      <c r="QPD95" s="949"/>
      <c r="QPE95" s="949"/>
      <c r="QPF95" s="949"/>
      <c r="QPG95" s="949"/>
      <c r="QPH95" s="950"/>
      <c r="QPI95" s="948"/>
      <c r="QPJ95" s="949"/>
      <c r="QPK95" s="949"/>
      <c r="QPL95" s="949"/>
      <c r="QPM95" s="949"/>
      <c r="QPN95" s="949"/>
      <c r="QPO95" s="949"/>
      <c r="QPP95" s="949"/>
      <c r="QPQ95" s="950"/>
      <c r="QPR95" s="948"/>
      <c r="QPS95" s="949"/>
      <c r="QPT95" s="949"/>
      <c r="QPU95" s="949"/>
      <c r="QPV95" s="949"/>
      <c r="QPW95" s="949"/>
      <c r="QPX95" s="949"/>
      <c r="QPY95" s="949"/>
      <c r="QPZ95" s="950"/>
      <c r="QQA95" s="948"/>
      <c r="QQB95" s="949"/>
      <c r="QQC95" s="949"/>
      <c r="QQD95" s="949"/>
      <c r="QQE95" s="949"/>
      <c r="QQF95" s="949"/>
      <c r="QQG95" s="949"/>
      <c r="QQH95" s="949"/>
      <c r="QQI95" s="950"/>
      <c r="QQJ95" s="948"/>
      <c r="QQK95" s="949"/>
      <c r="QQL95" s="949"/>
      <c r="QQM95" s="949"/>
      <c r="QQN95" s="949"/>
      <c r="QQO95" s="949"/>
      <c r="QQP95" s="949"/>
      <c r="QQQ95" s="949"/>
      <c r="QQR95" s="950"/>
      <c r="QQS95" s="948"/>
      <c r="QQT95" s="949"/>
      <c r="QQU95" s="949"/>
      <c r="QQV95" s="949"/>
      <c r="QQW95" s="949"/>
      <c r="QQX95" s="949"/>
      <c r="QQY95" s="949"/>
      <c r="QQZ95" s="949"/>
      <c r="QRA95" s="950"/>
      <c r="QRB95" s="948"/>
      <c r="QRC95" s="949"/>
      <c r="QRD95" s="949"/>
      <c r="QRE95" s="949"/>
      <c r="QRF95" s="949"/>
      <c r="QRG95" s="949"/>
      <c r="QRH95" s="949"/>
      <c r="QRI95" s="949"/>
      <c r="QRJ95" s="950"/>
      <c r="QRK95" s="948"/>
      <c r="QRL95" s="949"/>
      <c r="QRM95" s="949"/>
      <c r="QRN95" s="949"/>
      <c r="QRO95" s="949"/>
      <c r="QRP95" s="949"/>
      <c r="QRQ95" s="949"/>
      <c r="QRR95" s="949"/>
      <c r="QRS95" s="950"/>
      <c r="QRT95" s="948"/>
      <c r="QRU95" s="949"/>
      <c r="QRV95" s="949"/>
      <c r="QRW95" s="949"/>
      <c r="QRX95" s="949"/>
      <c r="QRY95" s="949"/>
      <c r="QRZ95" s="949"/>
      <c r="QSA95" s="949"/>
      <c r="QSB95" s="950"/>
      <c r="QSC95" s="948"/>
      <c r="QSD95" s="949"/>
      <c r="QSE95" s="949"/>
      <c r="QSF95" s="949"/>
      <c r="QSG95" s="949"/>
      <c r="QSH95" s="949"/>
      <c r="QSI95" s="949"/>
      <c r="QSJ95" s="949"/>
      <c r="QSK95" s="950"/>
      <c r="QSL95" s="948"/>
      <c r="QSM95" s="949"/>
      <c r="QSN95" s="949"/>
      <c r="QSO95" s="949"/>
      <c r="QSP95" s="949"/>
      <c r="QSQ95" s="949"/>
      <c r="QSR95" s="949"/>
      <c r="QSS95" s="949"/>
      <c r="QST95" s="950"/>
      <c r="QSU95" s="948"/>
      <c r="QSV95" s="949"/>
      <c r="QSW95" s="949"/>
      <c r="QSX95" s="949"/>
      <c r="QSY95" s="949"/>
      <c r="QSZ95" s="949"/>
      <c r="QTA95" s="949"/>
      <c r="QTB95" s="949"/>
      <c r="QTC95" s="950"/>
      <c r="QTD95" s="948"/>
      <c r="QTE95" s="949"/>
      <c r="QTF95" s="949"/>
      <c r="QTG95" s="949"/>
      <c r="QTH95" s="949"/>
      <c r="QTI95" s="949"/>
      <c r="QTJ95" s="949"/>
      <c r="QTK95" s="949"/>
      <c r="QTL95" s="950"/>
      <c r="QTM95" s="948"/>
      <c r="QTN95" s="949"/>
      <c r="QTO95" s="949"/>
      <c r="QTP95" s="949"/>
      <c r="QTQ95" s="949"/>
      <c r="QTR95" s="949"/>
      <c r="QTS95" s="949"/>
      <c r="QTT95" s="949"/>
      <c r="QTU95" s="950"/>
      <c r="QTV95" s="948"/>
      <c r="QTW95" s="949"/>
      <c r="QTX95" s="949"/>
      <c r="QTY95" s="949"/>
      <c r="QTZ95" s="949"/>
      <c r="QUA95" s="949"/>
      <c r="QUB95" s="949"/>
      <c r="QUC95" s="949"/>
      <c r="QUD95" s="950"/>
      <c r="QUE95" s="948"/>
      <c r="QUF95" s="949"/>
      <c r="QUG95" s="949"/>
      <c r="QUH95" s="949"/>
      <c r="QUI95" s="949"/>
      <c r="QUJ95" s="949"/>
      <c r="QUK95" s="949"/>
      <c r="QUL95" s="949"/>
      <c r="QUM95" s="950"/>
      <c r="QUN95" s="948"/>
      <c r="QUO95" s="949"/>
      <c r="QUP95" s="949"/>
      <c r="QUQ95" s="949"/>
      <c r="QUR95" s="949"/>
      <c r="QUS95" s="949"/>
      <c r="QUT95" s="949"/>
      <c r="QUU95" s="949"/>
      <c r="QUV95" s="950"/>
      <c r="QUW95" s="948"/>
      <c r="QUX95" s="949"/>
      <c r="QUY95" s="949"/>
      <c r="QUZ95" s="949"/>
      <c r="QVA95" s="949"/>
      <c r="QVB95" s="949"/>
      <c r="QVC95" s="949"/>
      <c r="QVD95" s="949"/>
      <c r="QVE95" s="950"/>
      <c r="QVF95" s="948"/>
      <c r="QVG95" s="949"/>
      <c r="QVH95" s="949"/>
      <c r="QVI95" s="949"/>
      <c r="QVJ95" s="949"/>
      <c r="QVK95" s="949"/>
      <c r="QVL95" s="949"/>
      <c r="QVM95" s="949"/>
      <c r="QVN95" s="950"/>
      <c r="QVO95" s="948"/>
      <c r="QVP95" s="949"/>
      <c r="QVQ95" s="949"/>
      <c r="QVR95" s="949"/>
      <c r="QVS95" s="949"/>
      <c r="QVT95" s="949"/>
      <c r="QVU95" s="949"/>
      <c r="QVV95" s="949"/>
      <c r="QVW95" s="950"/>
      <c r="QVX95" s="948"/>
      <c r="QVY95" s="949"/>
      <c r="QVZ95" s="949"/>
      <c r="QWA95" s="949"/>
      <c r="QWB95" s="949"/>
      <c r="QWC95" s="949"/>
      <c r="QWD95" s="949"/>
      <c r="QWE95" s="949"/>
      <c r="QWF95" s="950"/>
      <c r="QWG95" s="948"/>
      <c r="QWH95" s="949"/>
      <c r="QWI95" s="949"/>
      <c r="QWJ95" s="949"/>
      <c r="QWK95" s="949"/>
      <c r="QWL95" s="949"/>
      <c r="QWM95" s="949"/>
      <c r="QWN95" s="949"/>
      <c r="QWO95" s="950"/>
      <c r="QWP95" s="948"/>
      <c r="QWQ95" s="949"/>
      <c r="QWR95" s="949"/>
      <c r="QWS95" s="949"/>
      <c r="QWT95" s="949"/>
      <c r="QWU95" s="949"/>
      <c r="QWV95" s="949"/>
      <c r="QWW95" s="949"/>
      <c r="QWX95" s="950"/>
      <c r="QWY95" s="948"/>
      <c r="QWZ95" s="949"/>
      <c r="QXA95" s="949"/>
      <c r="QXB95" s="949"/>
      <c r="QXC95" s="949"/>
      <c r="QXD95" s="949"/>
      <c r="QXE95" s="949"/>
      <c r="QXF95" s="949"/>
      <c r="QXG95" s="950"/>
      <c r="QXH95" s="948"/>
      <c r="QXI95" s="949"/>
      <c r="QXJ95" s="949"/>
      <c r="QXK95" s="949"/>
      <c r="QXL95" s="949"/>
      <c r="QXM95" s="949"/>
      <c r="QXN95" s="949"/>
      <c r="QXO95" s="949"/>
      <c r="QXP95" s="950"/>
      <c r="QXQ95" s="948"/>
      <c r="QXR95" s="949"/>
      <c r="QXS95" s="949"/>
      <c r="QXT95" s="949"/>
      <c r="QXU95" s="949"/>
      <c r="QXV95" s="949"/>
      <c r="QXW95" s="949"/>
      <c r="QXX95" s="949"/>
      <c r="QXY95" s="950"/>
      <c r="QXZ95" s="948"/>
      <c r="QYA95" s="949"/>
      <c r="QYB95" s="949"/>
      <c r="QYC95" s="949"/>
      <c r="QYD95" s="949"/>
      <c r="QYE95" s="949"/>
      <c r="QYF95" s="949"/>
      <c r="QYG95" s="949"/>
      <c r="QYH95" s="950"/>
      <c r="QYI95" s="948"/>
      <c r="QYJ95" s="949"/>
      <c r="QYK95" s="949"/>
      <c r="QYL95" s="949"/>
      <c r="QYM95" s="949"/>
      <c r="QYN95" s="949"/>
      <c r="QYO95" s="949"/>
      <c r="QYP95" s="949"/>
      <c r="QYQ95" s="950"/>
      <c r="QYR95" s="948"/>
      <c r="QYS95" s="949"/>
      <c r="QYT95" s="949"/>
      <c r="QYU95" s="949"/>
      <c r="QYV95" s="949"/>
      <c r="QYW95" s="949"/>
      <c r="QYX95" s="949"/>
      <c r="QYY95" s="949"/>
      <c r="QYZ95" s="950"/>
      <c r="QZA95" s="948"/>
      <c r="QZB95" s="949"/>
      <c r="QZC95" s="949"/>
      <c r="QZD95" s="949"/>
      <c r="QZE95" s="949"/>
      <c r="QZF95" s="949"/>
      <c r="QZG95" s="949"/>
      <c r="QZH95" s="949"/>
      <c r="QZI95" s="950"/>
      <c r="QZJ95" s="948"/>
      <c r="QZK95" s="949"/>
      <c r="QZL95" s="949"/>
      <c r="QZM95" s="949"/>
      <c r="QZN95" s="949"/>
      <c r="QZO95" s="949"/>
      <c r="QZP95" s="949"/>
      <c r="QZQ95" s="949"/>
      <c r="QZR95" s="950"/>
      <c r="QZS95" s="948"/>
      <c r="QZT95" s="949"/>
      <c r="QZU95" s="949"/>
      <c r="QZV95" s="949"/>
      <c r="QZW95" s="949"/>
      <c r="QZX95" s="949"/>
      <c r="QZY95" s="949"/>
      <c r="QZZ95" s="949"/>
      <c r="RAA95" s="950"/>
      <c r="RAB95" s="948"/>
      <c r="RAC95" s="949"/>
      <c r="RAD95" s="949"/>
      <c r="RAE95" s="949"/>
      <c r="RAF95" s="949"/>
      <c r="RAG95" s="949"/>
      <c r="RAH95" s="949"/>
      <c r="RAI95" s="949"/>
      <c r="RAJ95" s="950"/>
      <c r="RAK95" s="948"/>
      <c r="RAL95" s="949"/>
      <c r="RAM95" s="949"/>
      <c r="RAN95" s="949"/>
      <c r="RAO95" s="949"/>
      <c r="RAP95" s="949"/>
      <c r="RAQ95" s="949"/>
      <c r="RAR95" s="949"/>
      <c r="RAS95" s="950"/>
      <c r="RAT95" s="948"/>
      <c r="RAU95" s="949"/>
      <c r="RAV95" s="949"/>
      <c r="RAW95" s="949"/>
      <c r="RAX95" s="949"/>
      <c r="RAY95" s="949"/>
      <c r="RAZ95" s="949"/>
      <c r="RBA95" s="949"/>
      <c r="RBB95" s="950"/>
      <c r="RBC95" s="948"/>
      <c r="RBD95" s="949"/>
      <c r="RBE95" s="949"/>
      <c r="RBF95" s="949"/>
      <c r="RBG95" s="949"/>
      <c r="RBH95" s="949"/>
      <c r="RBI95" s="949"/>
      <c r="RBJ95" s="949"/>
      <c r="RBK95" s="950"/>
      <c r="RBL95" s="948"/>
      <c r="RBM95" s="949"/>
      <c r="RBN95" s="949"/>
      <c r="RBO95" s="949"/>
      <c r="RBP95" s="949"/>
      <c r="RBQ95" s="949"/>
      <c r="RBR95" s="949"/>
      <c r="RBS95" s="949"/>
      <c r="RBT95" s="950"/>
      <c r="RBU95" s="948"/>
      <c r="RBV95" s="949"/>
      <c r="RBW95" s="949"/>
      <c r="RBX95" s="949"/>
      <c r="RBY95" s="949"/>
      <c r="RBZ95" s="949"/>
      <c r="RCA95" s="949"/>
      <c r="RCB95" s="949"/>
      <c r="RCC95" s="950"/>
      <c r="RCD95" s="948"/>
      <c r="RCE95" s="949"/>
      <c r="RCF95" s="949"/>
      <c r="RCG95" s="949"/>
      <c r="RCH95" s="949"/>
      <c r="RCI95" s="949"/>
      <c r="RCJ95" s="949"/>
      <c r="RCK95" s="949"/>
      <c r="RCL95" s="950"/>
      <c r="RCM95" s="948"/>
      <c r="RCN95" s="949"/>
      <c r="RCO95" s="949"/>
      <c r="RCP95" s="949"/>
      <c r="RCQ95" s="949"/>
      <c r="RCR95" s="949"/>
      <c r="RCS95" s="949"/>
      <c r="RCT95" s="949"/>
      <c r="RCU95" s="950"/>
      <c r="RCV95" s="948"/>
      <c r="RCW95" s="949"/>
      <c r="RCX95" s="949"/>
      <c r="RCY95" s="949"/>
      <c r="RCZ95" s="949"/>
      <c r="RDA95" s="949"/>
      <c r="RDB95" s="949"/>
      <c r="RDC95" s="949"/>
      <c r="RDD95" s="950"/>
      <c r="RDE95" s="948"/>
      <c r="RDF95" s="949"/>
      <c r="RDG95" s="949"/>
      <c r="RDH95" s="949"/>
      <c r="RDI95" s="949"/>
      <c r="RDJ95" s="949"/>
      <c r="RDK95" s="949"/>
      <c r="RDL95" s="949"/>
      <c r="RDM95" s="950"/>
      <c r="RDN95" s="948"/>
      <c r="RDO95" s="949"/>
      <c r="RDP95" s="949"/>
      <c r="RDQ95" s="949"/>
      <c r="RDR95" s="949"/>
      <c r="RDS95" s="949"/>
      <c r="RDT95" s="949"/>
      <c r="RDU95" s="949"/>
      <c r="RDV95" s="950"/>
      <c r="RDW95" s="948"/>
      <c r="RDX95" s="949"/>
      <c r="RDY95" s="949"/>
      <c r="RDZ95" s="949"/>
      <c r="REA95" s="949"/>
      <c r="REB95" s="949"/>
      <c r="REC95" s="949"/>
      <c r="RED95" s="949"/>
      <c r="REE95" s="950"/>
      <c r="REF95" s="948"/>
      <c r="REG95" s="949"/>
      <c r="REH95" s="949"/>
      <c r="REI95" s="949"/>
      <c r="REJ95" s="949"/>
      <c r="REK95" s="949"/>
      <c r="REL95" s="949"/>
      <c r="REM95" s="949"/>
      <c r="REN95" s="950"/>
      <c r="REO95" s="948"/>
      <c r="REP95" s="949"/>
      <c r="REQ95" s="949"/>
      <c r="RER95" s="949"/>
      <c r="RES95" s="949"/>
      <c r="RET95" s="949"/>
      <c r="REU95" s="949"/>
      <c r="REV95" s="949"/>
      <c r="REW95" s="950"/>
      <c r="REX95" s="948"/>
      <c r="REY95" s="949"/>
      <c r="REZ95" s="949"/>
      <c r="RFA95" s="949"/>
      <c r="RFB95" s="949"/>
      <c r="RFC95" s="949"/>
      <c r="RFD95" s="949"/>
      <c r="RFE95" s="949"/>
      <c r="RFF95" s="950"/>
      <c r="RFG95" s="948"/>
      <c r="RFH95" s="949"/>
      <c r="RFI95" s="949"/>
      <c r="RFJ95" s="949"/>
      <c r="RFK95" s="949"/>
      <c r="RFL95" s="949"/>
      <c r="RFM95" s="949"/>
      <c r="RFN95" s="949"/>
      <c r="RFO95" s="950"/>
      <c r="RFP95" s="948"/>
      <c r="RFQ95" s="949"/>
      <c r="RFR95" s="949"/>
      <c r="RFS95" s="949"/>
      <c r="RFT95" s="949"/>
      <c r="RFU95" s="949"/>
      <c r="RFV95" s="949"/>
      <c r="RFW95" s="949"/>
      <c r="RFX95" s="950"/>
      <c r="RFY95" s="948"/>
      <c r="RFZ95" s="949"/>
      <c r="RGA95" s="949"/>
      <c r="RGB95" s="949"/>
      <c r="RGC95" s="949"/>
      <c r="RGD95" s="949"/>
      <c r="RGE95" s="949"/>
      <c r="RGF95" s="949"/>
      <c r="RGG95" s="950"/>
      <c r="RGH95" s="948"/>
      <c r="RGI95" s="949"/>
      <c r="RGJ95" s="949"/>
      <c r="RGK95" s="949"/>
      <c r="RGL95" s="949"/>
      <c r="RGM95" s="949"/>
      <c r="RGN95" s="949"/>
      <c r="RGO95" s="949"/>
      <c r="RGP95" s="950"/>
      <c r="RGQ95" s="948"/>
      <c r="RGR95" s="949"/>
      <c r="RGS95" s="949"/>
      <c r="RGT95" s="949"/>
      <c r="RGU95" s="949"/>
      <c r="RGV95" s="949"/>
      <c r="RGW95" s="949"/>
      <c r="RGX95" s="949"/>
      <c r="RGY95" s="950"/>
      <c r="RGZ95" s="948"/>
      <c r="RHA95" s="949"/>
      <c r="RHB95" s="949"/>
      <c r="RHC95" s="949"/>
      <c r="RHD95" s="949"/>
      <c r="RHE95" s="949"/>
      <c r="RHF95" s="949"/>
      <c r="RHG95" s="949"/>
      <c r="RHH95" s="950"/>
      <c r="RHI95" s="948"/>
      <c r="RHJ95" s="949"/>
      <c r="RHK95" s="949"/>
      <c r="RHL95" s="949"/>
      <c r="RHM95" s="949"/>
      <c r="RHN95" s="949"/>
      <c r="RHO95" s="949"/>
      <c r="RHP95" s="949"/>
      <c r="RHQ95" s="950"/>
      <c r="RHR95" s="948"/>
      <c r="RHS95" s="949"/>
      <c r="RHT95" s="949"/>
      <c r="RHU95" s="949"/>
      <c r="RHV95" s="949"/>
      <c r="RHW95" s="949"/>
      <c r="RHX95" s="949"/>
      <c r="RHY95" s="949"/>
      <c r="RHZ95" s="950"/>
      <c r="RIA95" s="948"/>
      <c r="RIB95" s="949"/>
      <c r="RIC95" s="949"/>
      <c r="RID95" s="949"/>
      <c r="RIE95" s="949"/>
      <c r="RIF95" s="949"/>
      <c r="RIG95" s="949"/>
      <c r="RIH95" s="949"/>
      <c r="RII95" s="950"/>
      <c r="RIJ95" s="948"/>
      <c r="RIK95" s="949"/>
      <c r="RIL95" s="949"/>
      <c r="RIM95" s="949"/>
      <c r="RIN95" s="949"/>
      <c r="RIO95" s="949"/>
      <c r="RIP95" s="949"/>
      <c r="RIQ95" s="949"/>
      <c r="RIR95" s="950"/>
      <c r="RIS95" s="948"/>
      <c r="RIT95" s="949"/>
      <c r="RIU95" s="949"/>
      <c r="RIV95" s="949"/>
      <c r="RIW95" s="949"/>
      <c r="RIX95" s="949"/>
      <c r="RIY95" s="949"/>
      <c r="RIZ95" s="949"/>
      <c r="RJA95" s="950"/>
      <c r="RJB95" s="948"/>
      <c r="RJC95" s="949"/>
      <c r="RJD95" s="949"/>
      <c r="RJE95" s="949"/>
      <c r="RJF95" s="949"/>
      <c r="RJG95" s="949"/>
      <c r="RJH95" s="949"/>
      <c r="RJI95" s="949"/>
      <c r="RJJ95" s="950"/>
      <c r="RJK95" s="948"/>
      <c r="RJL95" s="949"/>
      <c r="RJM95" s="949"/>
      <c r="RJN95" s="949"/>
      <c r="RJO95" s="949"/>
      <c r="RJP95" s="949"/>
      <c r="RJQ95" s="949"/>
      <c r="RJR95" s="949"/>
      <c r="RJS95" s="950"/>
      <c r="RJT95" s="948"/>
      <c r="RJU95" s="949"/>
      <c r="RJV95" s="949"/>
      <c r="RJW95" s="949"/>
      <c r="RJX95" s="949"/>
      <c r="RJY95" s="949"/>
      <c r="RJZ95" s="949"/>
      <c r="RKA95" s="949"/>
      <c r="RKB95" s="950"/>
      <c r="RKC95" s="948"/>
      <c r="RKD95" s="949"/>
      <c r="RKE95" s="949"/>
      <c r="RKF95" s="949"/>
      <c r="RKG95" s="949"/>
      <c r="RKH95" s="949"/>
      <c r="RKI95" s="949"/>
      <c r="RKJ95" s="949"/>
      <c r="RKK95" s="950"/>
      <c r="RKL95" s="948"/>
      <c r="RKM95" s="949"/>
      <c r="RKN95" s="949"/>
      <c r="RKO95" s="949"/>
      <c r="RKP95" s="949"/>
      <c r="RKQ95" s="949"/>
      <c r="RKR95" s="949"/>
      <c r="RKS95" s="949"/>
      <c r="RKT95" s="950"/>
      <c r="RKU95" s="948"/>
      <c r="RKV95" s="949"/>
      <c r="RKW95" s="949"/>
      <c r="RKX95" s="949"/>
      <c r="RKY95" s="949"/>
      <c r="RKZ95" s="949"/>
      <c r="RLA95" s="949"/>
      <c r="RLB95" s="949"/>
      <c r="RLC95" s="950"/>
      <c r="RLD95" s="948"/>
      <c r="RLE95" s="949"/>
      <c r="RLF95" s="949"/>
      <c r="RLG95" s="949"/>
      <c r="RLH95" s="949"/>
      <c r="RLI95" s="949"/>
      <c r="RLJ95" s="949"/>
      <c r="RLK95" s="949"/>
      <c r="RLL95" s="950"/>
      <c r="RLM95" s="948"/>
      <c r="RLN95" s="949"/>
      <c r="RLO95" s="949"/>
      <c r="RLP95" s="949"/>
      <c r="RLQ95" s="949"/>
      <c r="RLR95" s="949"/>
      <c r="RLS95" s="949"/>
      <c r="RLT95" s="949"/>
      <c r="RLU95" s="950"/>
      <c r="RLV95" s="948"/>
      <c r="RLW95" s="949"/>
      <c r="RLX95" s="949"/>
      <c r="RLY95" s="949"/>
      <c r="RLZ95" s="949"/>
      <c r="RMA95" s="949"/>
      <c r="RMB95" s="949"/>
      <c r="RMC95" s="949"/>
      <c r="RMD95" s="950"/>
      <c r="RME95" s="948"/>
      <c r="RMF95" s="949"/>
      <c r="RMG95" s="949"/>
      <c r="RMH95" s="949"/>
      <c r="RMI95" s="949"/>
      <c r="RMJ95" s="949"/>
      <c r="RMK95" s="949"/>
      <c r="RML95" s="949"/>
      <c r="RMM95" s="950"/>
      <c r="RMN95" s="948"/>
      <c r="RMO95" s="949"/>
      <c r="RMP95" s="949"/>
      <c r="RMQ95" s="949"/>
      <c r="RMR95" s="949"/>
      <c r="RMS95" s="949"/>
      <c r="RMT95" s="949"/>
      <c r="RMU95" s="949"/>
      <c r="RMV95" s="950"/>
      <c r="RMW95" s="948"/>
      <c r="RMX95" s="949"/>
      <c r="RMY95" s="949"/>
      <c r="RMZ95" s="949"/>
      <c r="RNA95" s="949"/>
      <c r="RNB95" s="949"/>
      <c r="RNC95" s="949"/>
      <c r="RND95" s="949"/>
      <c r="RNE95" s="950"/>
      <c r="RNF95" s="948"/>
      <c r="RNG95" s="949"/>
      <c r="RNH95" s="949"/>
      <c r="RNI95" s="949"/>
      <c r="RNJ95" s="949"/>
      <c r="RNK95" s="949"/>
      <c r="RNL95" s="949"/>
      <c r="RNM95" s="949"/>
      <c r="RNN95" s="950"/>
      <c r="RNO95" s="948"/>
      <c r="RNP95" s="949"/>
      <c r="RNQ95" s="949"/>
      <c r="RNR95" s="949"/>
      <c r="RNS95" s="949"/>
      <c r="RNT95" s="949"/>
      <c r="RNU95" s="949"/>
      <c r="RNV95" s="949"/>
      <c r="RNW95" s="950"/>
      <c r="RNX95" s="948"/>
      <c r="RNY95" s="949"/>
      <c r="RNZ95" s="949"/>
      <c r="ROA95" s="949"/>
      <c r="ROB95" s="949"/>
      <c r="ROC95" s="949"/>
      <c r="ROD95" s="949"/>
      <c r="ROE95" s="949"/>
      <c r="ROF95" s="950"/>
      <c r="ROG95" s="948"/>
      <c r="ROH95" s="949"/>
      <c r="ROI95" s="949"/>
      <c r="ROJ95" s="949"/>
      <c r="ROK95" s="949"/>
      <c r="ROL95" s="949"/>
      <c r="ROM95" s="949"/>
      <c r="RON95" s="949"/>
      <c r="ROO95" s="950"/>
      <c r="ROP95" s="948"/>
      <c r="ROQ95" s="949"/>
      <c r="ROR95" s="949"/>
      <c r="ROS95" s="949"/>
      <c r="ROT95" s="949"/>
      <c r="ROU95" s="949"/>
      <c r="ROV95" s="949"/>
      <c r="ROW95" s="949"/>
      <c r="ROX95" s="950"/>
      <c r="ROY95" s="948"/>
      <c r="ROZ95" s="949"/>
      <c r="RPA95" s="949"/>
      <c r="RPB95" s="949"/>
      <c r="RPC95" s="949"/>
      <c r="RPD95" s="949"/>
      <c r="RPE95" s="949"/>
      <c r="RPF95" s="949"/>
      <c r="RPG95" s="950"/>
      <c r="RPH95" s="948"/>
      <c r="RPI95" s="949"/>
      <c r="RPJ95" s="949"/>
      <c r="RPK95" s="949"/>
      <c r="RPL95" s="949"/>
      <c r="RPM95" s="949"/>
      <c r="RPN95" s="949"/>
      <c r="RPO95" s="949"/>
      <c r="RPP95" s="950"/>
      <c r="RPQ95" s="948"/>
      <c r="RPR95" s="949"/>
      <c r="RPS95" s="949"/>
      <c r="RPT95" s="949"/>
      <c r="RPU95" s="949"/>
      <c r="RPV95" s="949"/>
      <c r="RPW95" s="949"/>
      <c r="RPX95" s="949"/>
      <c r="RPY95" s="950"/>
      <c r="RPZ95" s="948"/>
      <c r="RQA95" s="949"/>
      <c r="RQB95" s="949"/>
      <c r="RQC95" s="949"/>
      <c r="RQD95" s="949"/>
      <c r="RQE95" s="949"/>
      <c r="RQF95" s="949"/>
      <c r="RQG95" s="949"/>
      <c r="RQH95" s="950"/>
      <c r="RQI95" s="948"/>
      <c r="RQJ95" s="949"/>
      <c r="RQK95" s="949"/>
      <c r="RQL95" s="949"/>
      <c r="RQM95" s="949"/>
      <c r="RQN95" s="949"/>
      <c r="RQO95" s="949"/>
      <c r="RQP95" s="949"/>
      <c r="RQQ95" s="950"/>
      <c r="RQR95" s="948"/>
      <c r="RQS95" s="949"/>
      <c r="RQT95" s="949"/>
      <c r="RQU95" s="949"/>
      <c r="RQV95" s="949"/>
      <c r="RQW95" s="949"/>
      <c r="RQX95" s="949"/>
      <c r="RQY95" s="949"/>
      <c r="RQZ95" s="950"/>
      <c r="RRA95" s="948"/>
      <c r="RRB95" s="949"/>
      <c r="RRC95" s="949"/>
      <c r="RRD95" s="949"/>
      <c r="RRE95" s="949"/>
      <c r="RRF95" s="949"/>
      <c r="RRG95" s="949"/>
      <c r="RRH95" s="949"/>
      <c r="RRI95" s="950"/>
      <c r="RRJ95" s="948"/>
      <c r="RRK95" s="949"/>
      <c r="RRL95" s="949"/>
      <c r="RRM95" s="949"/>
      <c r="RRN95" s="949"/>
      <c r="RRO95" s="949"/>
      <c r="RRP95" s="949"/>
      <c r="RRQ95" s="949"/>
      <c r="RRR95" s="950"/>
      <c r="RRS95" s="948"/>
      <c r="RRT95" s="949"/>
      <c r="RRU95" s="949"/>
      <c r="RRV95" s="949"/>
      <c r="RRW95" s="949"/>
      <c r="RRX95" s="949"/>
      <c r="RRY95" s="949"/>
      <c r="RRZ95" s="949"/>
      <c r="RSA95" s="950"/>
      <c r="RSB95" s="948"/>
      <c r="RSC95" s="949"/>
      <c r="RSD95" s="949"/>
      <c r="RSE95" s="949"/>
      <c r="RSF95" s="949"/>
      <c r="RSG95" s="949"/>
      <c r="RSH95" s="949"/>
      <c r="RSI95" s="949"/>
      <c r="RSJ95" s="950"/>
      <c r="RSK95" s="948"/>
      <c r="RSL95" s="949"/>
      <c r="RSM95" s="949"/>
      <c r="RSN95" s="949"/>
      <c r="RSO95" s="949"/>
      <c r="RSP95" s="949"/>
      <c r="RSQ95" s="949"/>
      <c r="RSR95" s="949"/>
      <c r="RSS95" s="950"/>
      <c r="RST95" s="948"/>
      <c r="RSU95" s="949"/>
      <c r="RSV95" s="949"/>
      <c r="RSW95" s="949"/>
      <c r="RSX95" s="949"/>
      <c r="RSY95" s="949"/>
      <c r="RSZ95" s="949"/>
      <c r="RTA95" s="949"/>
      <c r="RTB95" s="950"/>
      <c r="RTC95" s="948"/>
      <c r="RTD95" s="949"/>
      <c r="RTE95" s="949"/>
      <c r="RTF95" s="949"/>
      <c r="RTG95" s="949"/>
      <c r="RTH95" s="949"/>
      <c r="RTI95" s="949"/>
      <c r="RTJ95" s="949"/>
      <c r="RTK95" s="950"/>
      <c r="RTL95" s="948"/>
      <c r="RTM95" s="949"/>
      <c r="RTN95" s="949"/>
      <c r="RTO95" s="949"/>
      <c r="RTP95" s="949"/>
      <c r="RTQ95" s="949"/>
      <c r="RTR95" s="949"/>
      <c r="RTS95" s="949"/>
      <c r="RTT95" s="950"/>
      <c r="RTU95" s="948"/>
      <c r="RTV95" s="949"/>
      <c r="RTW95" s="949"/>
      <c r="RTX95" s="949"/>
      <c r="RTY95" s="949"/>
      <c r="RTZ95" s="949"/>
      <c r="RUA95" s="949"/>
      <c r="RUB95" s="949"/>
      <c r="RUC95" s="950"/>
      <c r="RUD95" s="948"/>
      <c r="RUE95" s="949"/>
      <c r="RUF95" s="949"/>
      <c r="RUG95" s="949"/>
      <c r="RUH95" s="949"/>
      <c r="RUI95" s="949"/>
      <c r="RUJ95" s="949"/>
      <c r="RUK95" s="949"/>
      <c r="RUL95" s="950"/>
      <c r="RUM95" s="948"/>
      <c r="RUN95" s="949"/>
      <c r="RUO95" s="949"/>
      <c r="RUP95" s="949"/>
      <c r="RUQ95" s="949"/>
      <c r="RUR95" s="949"/>
      <c r="RUS95" s="949"/>
      <c r="RUT95" s="949"/>
      <c r="RUU95" s="950"/>
      <c r="RUV95" s="948"/>
      <c r="RUW95" s="949"/>
      <c r="RUX95" s="949"/>
      <c r="RUY95" s="949"/>
      <c r="RUZ95" s="949"/>
      <c r="RVA95" s="949"/>
      <c r="RVB95" s="949"/>
      <c r="RVC95" s="949"/>
      <c r="RVD95" s="950"/>
      <c r="RVE95" s="948"/>
      <c r="RVF95" s="949"/>
      <c r="RVG95" s="949"/>
      <c r="RVH95" s="949"/>
      <c r="RVI95" s="949"/>
      <c r="RVJ95" s="949"/>
      <c r="RVK95" s="949"/>
      <c r="RVL95" s="949"/>
      <c r="RVM95" s="950"/>
      <c r="RVN95" s="948"/>
      <c r="RVO95" s="949"/>
      <c r="RVP95" s="949"/>
      <c r="RVQ95" s="949"/>
      <c r="RVR95" s="949"/>
      <c r="RVS95" s="949"/>
      <c r="RVT95" s="949"/>
      <c r="RVU95" s="949"/>
      <c r="RVV95" s="950"/>
      <c r="RVW95" s="948"/>
      <c r="RVX95" s="949"/>
      <c r="RVY95" s="949"/>
      <c r="RVZ95" s="949"/>
      <c r="RWA95" s="949"/>
      <c r="RWB95" s="949"/>
      <c r="RWC95" s="949"/>
      <c r="RWD95" s="949"/>
      <c r="RWE95" s="950"/>
      <c r="RWF95" s="948"/>
      <c r="RWG95" s="949"/>
      <c r="RWH95" s="949"/>
      <c r="RWI95" s="949"/>
      <c r="RWJ95" s="949"/>
      <c r="RWK95" s="949"/>
      <c r="RWL95" s="949"/>
      <c r="RWM95" s="949"/>
      <c r="RWN95" s="950"/>
      <c r="RWO95" s="948"/>
      <c r="RWP95" s="949"/>
      <c r="RWQ95" s="949"/>
      <c r="RWR95" s="949"/>
      <c r="RWS95" s="949"/>
      <c r="RWT95" s="949"/>
      <c r="RWU95" s="949"/>
      <c r="RWV95" s="949"/>
      <c r="RWW95" s="950"/>
      <c r="RWX95" s="948"/>
      <c r="RWY95" s="949"/>
      <c r="RWZ95" s="949"/>
      <c r="RXA95" s="949"/>
      <c r="RXB95" s="949"/>
      <c r="RXC95" s="949"/>
      <c r="RXD95" s="949"/>
      <c r="RXE95" s="949"/>
      <c r="RXF95" s="950"/>
      <c r="RXG95" s="948"/>
      <c r="RXH95" s="949"/>
      <c r="RXI95" s="949"/>
      <c r="RXJ95" s="949"/>
      <c r="RXK95" s="949"/>
      <c r="RXL95" s="949"/>
      <c r="RXM95" s="949"/>
      <c r="RXN95" s="949"/>
      <c r="RXO95" s="950"/>
      <c r="RXP95" s="948"/>
      <c r="RXQ95" s="949"/>
      <c r="RXR95" s="949"/>
      <c r="RXS95" s="949"/>
      <c r="RXT95" s="949"/>
      <c r="RXU95" s="949"/>
      <c r="RXV95" s="949"/>
      <c r="RXW95" s="949"/>
      <c r="RXX95" s="950"/>
      <c r="RXY95" s="948"/>
      <c r="RXZ95" s="949"/>
      <c r="RYA95" s="949"/>
      <c r="RYB95" s="949"/>
      <c r="RYC95" s="949"/>
      <c r="RYD95" s="949"/>
      <c r="RYE95" s="949"/>
      <c r="RYF95" s="949"/>
      <c r="RYG95" s="950"/>
      <c r="RYH95" s="948"/>
      <c r="RYI95" s="949"/>
      <c r="RYJ95" s="949"/>
      <c r="RYK95" s="949"/>
      <c r="RYL95" s="949"/>
      <c r="RYM95" s="949"/>
      <c r="RYN95" s="949"/>
      <c r="RYO95" s="949"/>
      <c r="RYP95" s="950"/>
      <c r="RYQ95" s="948"/>
      <c r="RYR95" s="949"/>
      <c r="RYS95" s="949"/>
      <c r="RYT95" s="949"/>
      <c r="RYU95" s="949"/>
      <c r="RYV95" s="949"/>
      <c r="RYW95" s="949"/>
      <c r="RYX95" s="949"/>
      <c r="RYY95" s="950"/>
      <c r="RYZ95" s="948"/>
      <c r="RZA95" s="949"/>
      <c r="RZB95" s="949"/>
      <c r="RZC95" s="949"/>
      <c r="RZD95" s="949"/>
      <c r="RZE95" s="949"/>
      <c r="RZF95" s="949"/>
      <c r="RZG95" s="949"/>
      <c r="RZH95" s="950"/>
      <c r="RZI95" s="948"/>
      <c r="RZJ95" s="949"/>
      <c r="RZK95" s="949"/>
      <c r="RZL95" s="949"/>
      <c r="RZM95" s="949"/>
      <c r="RZN95" s="949"/>
      <c r="RZO95" s="949"/>
      <c r="RZP95" s="949"/>
      <c r="RZQ95" s="950"/>
      <c r="RZR95" s="948"/>
      <c r="RZS95" s="949"/>
      <c r="RZT95" s="949"/>
      <c r="RZU95" s="949"/>
      <c r="RZV95" s="949"/>
      <c r="RZW95" s="949"/>
      <c r="RZX95" s="949"/>
      <c r="RZY95" s="949"/>
      <c r="RZZ95" s="950"/>
      <c r="SAA95" s="948"/>
      <c r="SAB95" s="949"/>
      <c r="SAC95" s="949"/>
      <c r="SAD95" s="949"/>
      <c r="SAE95" s="949"/>
      <c r="SAF95" s="949"/>
      <c r="SAG95" s="949"/>
      <c r="SAH95" s="949"/>
      <c r="SAI95" s="950"/>
      <c r="SAJ95" s="948"/>
      <c r="SAK95" s="949"/>
      <c r="SAL95" s="949"/>
      <c r="SAM95" s="949"/>
      <c r="SAN95" s="949"/>
      <c r="SAO95" s="949"/>
      <c r="SAP95" s="949"/>
      <c r="SAQ95" s="949"/>
      <c r="SAR95" s="950"/>
      <c r="SAS95" s="948"/>
      <c r="SAT95" s="949"/>
      <c r="SAU95" s="949"/>
      <c r="SAV95" s="949"/>
      <c r="SAW95" s="949"/>
      <c r="SAX95" s="949"/>
      <c r="SAY95" s="949"/>
      <c r="SAZ95" s="949"/>
      <c r="SBA95" s="950"/>
      <c r="SBB95" s="948"/>
      <c r="SBC95" s="949"/>
      <c r="SBD95" s="949"/>
      <c r="SBE95" s="949"/>
      <c r="SBF95" s="949"/>
      <c r="SBG95" s="949"/>
      <c r="SBH95" s="949"/>
      <c r="SBI95" s="949"/>
      <c r="SBJ95" s="950"/>
      <c r="SBK95" s="948"/>
      <c r="SBL95" s="949"/>
      <c r="SBM95" s="949"/>
      <c r="SBN95" s="949"/>
      <c r="SBO95" s="949"/>
      <c r="SBP95" s="949"/>
      <c r="SBQ95" s="949"/>
      <c r="SBR95" s="949"/>
      <c r="SBS95" s="950"/>
      <c r="SBT95" s="948"/>
      <c r="SBU95" s="949"/>
      <c r="SBV95" s="949"/>
      <c r="SBW95" s="949"/>
      <c r="SBX95" s="949"/>
      <c r="SBY95" s="949"/>
      <c r="SBZ95" s="949"/>
      <c r="SCA95" s="949"/>
      <c r="SCB95" s="950"/>
      <c r="SCC95" s="948"/>
      <c r="SCD95" s="949"/>
      <c r="SCE95" s="949"/>
      <c r="SCF95" s="949"/>
      <c r="SCG95" s="949"/>
      <c r="SCH95" s="949"/>
      <c r="SCI95" s="949"/>
      <c r="SCJ95" s="949"/>
      <c r="SCK95" s="950"/>
      <c r="SCL95" s="948"/>
      <c r="SCM95" s="949"/>
      <c r="SCN95" s="949"/>
      <c r="SCO95" s="949"/>
      <c r="SCP95" s="949"/>
      <c r="SCQ95" s="949"/>
      <c r="SCR95" s="949"/>
      <c r="SCS95" s="949"/>
      <c r="SCT95" s="950"/>
      <c r="SCU95" s="948"/>
      <c r="SCV95" s="949"/>
      <c r="SCW95" s="949"/>
      <c r="SCX95" s="949"/>
      <c r="SCY95" s="949"/>
      <c r="SCZ95" s="949"/>
      <c r="SDA95" s="949"/>
      <c r="SDB95" s="949"/>
      <c r="SDC95" s="950"/>
      <c r="SDD95" s="948"/>
      <c r="SDE95" s="949"/>
      <c r="SDF95" s="949"/>
      <c r="SDG95" s="949"/>
      <c r="SDH95" s="949"/>
      <c r="SDI95" s="949"/>
      <c r="SDJ95" s="949"/>
      <c r="SDK95" s="949"/>
      <c r="SDL95" s="950"/>
      <c r="SDM95" s="948"/>
      <c r="SDN95" s="949"/>
      <c r="SDO95" s="949"/>
      <c r="SDP95" s="949"/>
      <c r="SDQ95" s="949"/>
      <c r="SDR95" s="949"/>
      <c r="SDS95" s="949"/>
      <c r="SDT95" s="949"/>
      <c r="SDU95" s="950"/>
      <c r="SDV95" s="948"/>
      <c r="SDW95" s="949"/>
      <c r="SDX95" s="949"/>
      <c r="SDY95" s="949"/>
      <c r="SDZ95" s="949"/>
      <c r="SEA95" s="949"/>
      <c r="SEB95" s="949"/>
      <c r="SEC95" s="949"/>
      <c r="SED95" s="950"/>
      <c r="SEE95" s="948"/>
      <c r="SEF95" s="949"/>
      <c r="SEG95" s="949"/>
      <c r="SEH95" s="949"/>
      <c r="SEI95" s="949"/>
      <c r="SEJ95" s="949"/>
      <c r="SEK95" s="949"/>
      <c r="SEL95" s="949"/>
      <c r="SEM95" s="950"/>
      <c r="SEN95" s="948"/>
      <c r="SEO95" s="949"/>
      <c r="SEP95" s="949"/>
      <c r="SEQ95" s="949"/>
      <c r="SER95" s="949"/>
      <c r="SES95" s="949"/>
      <c r="SET95" s="949"/>
      <c r="SEU95" s="949"/>
      <c r="SEV95" s="950"/>
      <c r="SEW95" s="948"/>
      <c r="SEX95" s="949"/>
      <c r="SEY95" s="949"/>
      <c r="SEZ95" s="949"/>
      <c r="SFA95" s="949"/>
      <c r="SFB95" s="949"/>
      <c r="SFC95" s="949"/>
      <c r="SFD95" s="949"/>
      <c r="SFE95" s="950"/>
      <c r="SFF95" s="948"/>
      <c r="SFG95" s="949"/>
      <c r="SFH95" s="949"/>
      <c r="SFI95" s="949"/>
      <c r="SFJ95" s="949"/>
      <c r="SFK95" s="949"/>
      <c r="SFL95" s="949"/>
      <c r="SFM95" s="949"/>
      <c r="SFN95" s="950"/>
      <c r="SFO95" s="948"/>
      <c r="SFP95" s="949"/>
      <c r="SFQ95" s="949"/>
      <c r="SFR95" s="949"/>
      <c r="SFS95" s="949"/>
      <c r="SFT95" s="949"/>
      <c r="SFU95" s="949"/>
      <c r="SFV95" s="949"/>
      <c r="SFW95" s="950"/>
      <c r="SFX95" s="948"/>
      <c r="SFY95" s="949"/>
      <c r="SFZ95" s="949"/>
      <c r="SGA95" s="949"/>
      <c r="SGB95" s="949"/>
      <c r="SGC95" s="949"/>
      <c r="SGD95" s="949"/>
      <c r="SGE95" s="949"/>
      <c r="SGF95" s="950"/>
      <c r="SGG95" s="948"/>
      <c r="SGH95" s="949"/>
      <c r="SGI95" s="949"/>
      <c r="SGJ95" s="949"/>
      <c r="SGK95" s="949"/>
      <c r="SGL95" s="949"/>
      <c r="SGM95" s="949"/>
      <c r="SGN95" s="949"/>
      <c r="SGO95" s="950"/>
      <c r="SGP95" s="948"/>
      <c r="SGQ95" s="949"/>
      <c r="SGR95" s="949"/>
      <c r="SGS95" s="949"/>
      <c r="SGT95" s="949"/>
      <c r="SGU95" s="949"/>
      <c r="SGV95" s="949"/>
      <c r="SGW95" s="949"/>
      <c r="SGX95" s="950"/>
      <c r="SGY95" s="948"/>
      <c r="SGZ95" s="949"/>
      <c r="SHA95" s="949"/>
      <c r="SHB95" s="949"/>
      <c r="SHC95" s="949"/>
      <c r="SHD95" s="949"/>
      <c r="SHE95" s="949"/>
      <c r="SHF95" s="949"/>
      <c r="SHG95" s="950"/>
      <c r="SHH95" s="948"/>
      <c r="SHI95" s="949"/>
      <c r="SHJ95" s="949"/>
      <c r="SHK95" s="949"/>
      <c r="SHL95" s="949"/>
      <c r="SHM95" s="949"/>
      <c r="SHN95" s="949"/>
      <c r="SHO95" s="949"/>
      <c r="SHP95" s="950"/>
      <c r="SHQ95" s="948"/>
      <c r="SHR95" s="949"/>
      <c r="SHS95" s="949"/>
      <c r="SHT95" s="949"/>
      <c r="SHU95" s="949"/>
      <c r="SHV95" s="949"/>
      <c r="SHW95" s="949"/>
      <c r="SHX95" s="949"/>
      <c r="SHY95" s="950"/>
      <c r="SHZ95" s="948"/>
      <c r="SIA95" s="949"/>
      <c r="SIB95" s="949"/>
      <c r="SIC95" s="949"/>
      <c r="SID95" s="949"/>
      <c r="SIE95" s="949"/>
      <c r="SIF95" s="949"/>
      <c r="SIG95" s="949"/>
      <c r="SIH95" s="950"/>
      <c r="SII95" s="948"/>
      <c r="SIJ95" s="949"/>
      <c r="SIK95" s="949"/>
      <c r="SIL95" s="949"/>
      <c r="SIM95" s="949"/>
      <c r="SIN95" s="949"/>
      <c r="SIO95" s="949"/>
      <c r="SIP95" s="949"/>
      <c r="SIQ95" s="950"/>
      <c r="SIR95" s="948"/>
      <c r="SIS95" s="949"/>
      <c r="SIT95" s="949"/>
      <c r="SIU95" s="949"/>
      <c r="SIV95" s="949"/>
      <c r="SIW95" s="949"/>
      <c r="SIX95" s="949"/>
      <c r="SIY95" s="949"/>
      <c r="SIZ95" s="950"/>
      <c r="SJA95" s="948"/>
      <c r="SJB95" s="949"/>
      <c r="SJC95" s="949"/>
      <c r="SJD95" s="949"/>
      <c r="SJE95" s="949"/>
      <c r="SJF95" s="949"/>
      <c r="SJG95" s="949"/>
      <c r="SJH95" s="949"/>
      <c r="SJI95" s="950"/>
      <c r="SJJ95" s="948"/>
      <c r="SJK95" s="949"/>
      <c r="SJL95" s="949"/>
      <c r="SJM95" s="949"/>
      <c r="SJN95" s="949"/>
      <c r="SJO95" s="949"/>
      <c r="SJP95" s="949"/>
      <c r="SJQ95" s="949"/>
      <c r="SJR95" s="950"/>
      <c r="SJS95" s="948"/>
      <c r="SJT95" s="949"/>
      <c r="SJU95" s="949"/>
      <c r="SJV95" s="949"/>
      <c r="SJW95" s="949"/>
      <c r="SJX95" s="949"/>
      <c r="SJY95" s="949"/>
      <c r="SJZ95" s="949"/>
      <c r="SKA95" s="950"/>
      <c r="SKB95" s="948"/>
      <c r="SKC95" s="949"/>
      <c r="SKD95" s="949"/>
      <c r="SKE95" s="949"/>
      <c r="SKF95" s="949"/>
      <c r="SKG95" s="949"/>
      <c r="SKH95" s="949"/>
      <c r="SKI95" s="949"/>
      <c r="SKJ95" s="950"/>
      <c r="SKK95" s="948"/>
      <c r="SKL95" s="949"/>
      <c r="SKM95" s="949"/>
      <c r="SKN95" s="949"/>
      <c r="SKO95" s="949"/>
      <c r="SKP95" s="949"/>
      <c r="SKQ95" s="949"/>
      <c r="SKR95" s="949"/>
      <c r="SKS95" s="950"/>
      <c r="SKT95" s="948"/>
      <c r="SKU95" s="949"/>
      <c r="SKV95" s="949"/>
      <c r="SKW95" s="949"/>
      <c r="SKX95" s="949"/>
      <c r="SKY95" s="949"/>
      <c r="SKZ95" s="949"/>
      <c r="SLA95" s="949"/>
      <c r="SLB95" s="950"/>
      <c r="SLC95" s="948"/>
      <c r="SLD95" s="949"/>
      <c r="SLE95" s="949"/>
      <c r="SLF95" s="949"/>
      <c r="SLG95" s="949"/>
      <c r="SLH95" s="949"/>
      <c r="SLI95" s="949"/>
      <c r="SLJ95" s="949"/>
      <c r="SLK95" s="950"/>
      <c r="SLL95" s="948"/>
      <c r="SLM95" s="949"/>
      <c r="SLN95" s="949"/>
      <c r="SLO95" s="949"/>
      <c r="SLP95" s="949"/>
      <c r="SLQ95" s="949"/>
      <c r="SLR95" s="949"/>
      <c r="SLS95" s="949"/>
      <c r="SLT95" s="950"/>
      <c r="SLU95" s="948"/>
      <c r="SLV95" s="949"/>
      <c r="SLW95" s="949"/>
      <c r="SLX95" s="949"/>
      <c r="SLY95" s="949"/>
      <c r="SLZ95" s="949"/>
      <c r="SMA95" s="949"/>
      <c r="SMB95" s="949"/>
      <c r="SMC95" s="950"/>
      <c r="SMD95" s="948"/>
      <c r="SME95" s="949"/>
      <c r="SMF95" s="949"/>
      <c r="SMG95" s="949"/>
      <c r="SMH95" s="949"/>
      <c r="SMI95" s="949"/>
      <c r="SMJ95" s="949"/>
      <c r="SMK95" s="949"/>
      <c r="SML95" s="950"/>
      <c r="SMM95" s="948"/>
      <c r="SMN95" s="949"/>
      <c r="SMO95" s="949"/>
      <c r="SMP95" s="949"/>
      <c r="SMQ95" s="949"/>
      <c r="SMR95" s="949"/>
      <c r="SMS95" s="949"/>
      <c r="SMT95" s="949"/>
      <c r="SMU95" s="950"/>
      <c r="SMV95" s="948"/>
      <c r="SMW95" s="949"/>
      <c r="SMX95" s="949"/>
      <c r="SMY95" s="949"/>
      <c r="SMZ95" s="949"/>
      <c r="SNA95" s="949"/>
      <c r="SNB95" s="949"/>
      <c r="SNC95" s="949"/>
      <c r="SND95" s="950"/>
      <c r="SNE95" s="948"/>
      <c r="SNF95" s="949"/>
      <c r="SNG95" s="949"/>
      <c r="SNH95" s="949"/>
      <c r="SNI95" s="949"/>
      <c r="SNJ95" s="949"/>
      <c r="SNK95" s="949"/>
      <c r="SNL95" s="949"/>
      <c r="SNM95" s="950"/>
      <c r="SNN95" s="948"/>
      <c r="SNO95" s="949"/>
      <c r="SNP95" s="949"/>
      <c r="SNQ95" s="949"/>
      <c r="SNR95" s="949"/>
      <c r="SNS95" s="949"/>
      <c r="SNT95" s="949"/>
      <c r="SNU95" s="949"/>
      <c r="SNV95" s="950"/>
      <c r="SNW95" s="948"/>
      <c r="SNX95" s="949"/>
      <c r="SNY95" s="949"/>
      <c r="SNZ95" s="949"/>
      <c r="SOA95" s="949"/>
      <c r="SOB95" s="949"/>
      <c r="SOC95" s="949"/>
      <c r="SOD95" s="949"/>
      <c r="SOE95" s="950"/>
      <c r="SOF95" s="948"/>
      <c r="SOG95" s="949"/>
      <c r="SOH95" s="949"/>
      <c r="SOI95" s="949"/>
      <c r="SOJ95" s="949"/>
      <c r="SOK95" s="949"/>
      <c r="SOL95" s="949"/>
      <c r="SOM95" s="949"/>
      <c r="SON95" s="950"/>
      <c r="SOO95" s="948"/>
      <c r="SOP95" s="949"/>
      <c r="SOQ95" s="949"/>
      <c r="SOR95" s="949"/>
      <c r="SOS95" s="949"/>
      <c r="SOT95" s="949"/>
      <c r="SOU95" s="949"/>
      <c r="SOV95" s="949"/>
      <c r="SOW95" s="950"/>
      <c r="SOX95" s="948"/>
      <c r="SOY95" s="949"/>
      <c r="SOZ95" s="949"/>
      <c r="SPA95" s="949"/>
      <c r="SPB95" s="949"/>
      <c r="SPC95" s="949"/>
      <c r="SPD95" s="949"/>
      <c r="SPE95" s="949"/>
      <c r="SPF95" s="950"/>
      <c r="SPG95" s="948"/>
      <c r="SPH95" s="949"/>
      <c r="SPI95" s="949"/>
      <c r="SPJ95" s="949"/>
      <c r="SPK95" s="949"/>
      <c r="SPL95" s="949"/>
      <c r="SPM95" s="949"/>
      <c r="SPN95" s="949"/>
      <c r="SPO95" s="950"/>
      <c r="SPP95" s="948"/>
      <c r="SPQ95" s="949"/>
      <c r="SPR95" s="949"/>
      <c r="SPS95" s="949"/>
      <c r="SPT95" s="949"/>
      <c r="SPU95" s="949"/>
      <c r="SPV95" s="949"/>
      <c r="SPW95" s="949"/>
      <c r="SPX95" s="950"/>
      <c r="SPY95" s="948"/>
      <c r="SPZ95" s="949"/>
      <c r="SQA95" s="949"/>
      <c r="SQB95" s="949"/>
      <c r="SQC95" s="949"/>
      <c r="SQD95" s="949"/>
      <c r="SQE95" s="949"/>
      <c r="SQF95" s="949"/>
      <c r="SQG95" s="950"/>
      <c r="SQH95" s="948"/>
      <c r="SQI95" s="949"/>
      <c r="SQJ95" s="949"/>
      <c r="SQK95" s="949"/>
      <c r="SQL95" s="949"/>
      <c r="SQM95" s="949"/>
      <c r="SQN95" s="949"/>
      <c r="SQO95" s="949"/>
      <c r="SQP95" s="950"/>
      <c r="SQQ95" s="948"/>
      <c r="SQR95" s="949"/>
      <c r="SQS95" s="949"/>
      <c r="SQT95" s="949"/>
      <c r="SQU95" s="949"/>
      <c r="SQV95" s="949"/>
      <c r="SQW95" s="949"/>
      <c r="SQX95" s="949"/>
      <c r="SQY95" s="950"/>
      <c r="SQZ95" s="948"/>
      <c r="SRA95" s="949"/>
      <c r="SRB95" s="949"/>
      <c r="SRC95" s="949"/>
      <c r="SRD95" s="949"/>
      <c r="SRE95" s="949"/>
      <c r="SRF95" s="949"/>
      <c r="SRG95" s="949"/>
      <c r="SRH95" s="950"/>
      <c r="SRI95" s="948"/>
      <c r="SRJ95" s="949"/>
      <c r="SRK95" s="949"/>
      <c r="SRL95" s="949"/>
      <c r="SRM95" s="949"/>
      <c r="SRN95" s="949"/>
      <c r="SRO95" s="949"/>
      <c r="SRP95" s="949"/>
      <c r="SRQ95" s="950"/>
      <c r="SRR95" s="948"/>
      <c r="SRS95" s="949"/>
      <c r="SRT95" s="949"/>
      <c r="SRU95" s="949"/>
      <c r="SRV95" s="949"/>
      <c r="SRW95" s="949"/>
      <c r="SRX95" s="949"/>
      <c r="SRY95" s="949"/>
      <c r="SRZ95" s="950"/>
      <c r="SSA95" s="948"/>
      <c r="SSB95" s="949"/>
      <c r="SSC95" s="949"/>
      <c r="SSD95" s="949"/>
      <c r="SSE95" s="949"/>
      <c r="SSF95" s="949"/>
      <c r="SSG95" s="949"/>
      <c r="SSH95" s="949"/>
      <c r="SSI95" s="950"/>
      <c r="SSJ95" s="948"/>
      <c r="SSK95" s="949"/>
      <c r="SSL95" s="949"/>
      <c r="SSM95" s="949"/>
      <c r="SSN95" s="949"/>
      <c r="SSO95" s="949"/>
      <c r="SSP95" s="949"/>
      <c r="SSQ95" s="949"/>
      <c r="SSR95" s="950"/>
      <c r="SSS95" s="948"/>
      <c r="SST95" s="949"/>
      <c r="SSU95" s="949"/>
      <c r="SSV95" s="949"/>
      <c r="SSW95" s="949"/>
      <c r="SSX95" s="949"/>
      <c r="SSY95" s="949"/>
      <c r="SSZ95" s="949"/>
      <c r="STA95" s="950"/>
      <c r="STB95" s="948"/>
      <c r="STC95" s="949"/>
      <c r="STD95" s="949"/>
      <c r="STE95" s="949"/>
      <c r="STF95" s="949"/>
      <c r="STG95" s="949"/>
      <c r="STH95" s="949"/>
      <c r="STI95" s="949"/>
      <c r="STJ95" s="950"/>
      <c r="STK95" s="948"/>
      <c r="STL95" s="949"/>
      <c r="STM95" s="949"/>
      <c r="STN95" s="949"/>
      <c r="STO95" s="949"/>
      <c r="STP95" s="949"/>
      <c r="STQ95" s="949"/>
      <c r="STR95" s="949"/>
      <c r="STS95" s="950"/>
      <c r="STT95" s="948"/>
      <c r="STU95" s="949"/>
      <c r="STV95" s="949"/>
      <c r="STW95" s="949"/>
      <c r="STX95" s="949"/>
      <c r="STY95" s="949"/>
      <c r="STZ95" s="949"/>
      <c r="SUA95" s="949"/>
      <c r="SUB95" s="950"/>
      <c r="SUC95" s="948"/>
      <c r="SUD95" s="949"/>
      <c r="SUE95" s="949"/>
      <c r="SUF95" s="949"/>
      <c r="SUG95" s="949"/>
      <c r="SUH95" s="949"/>
      <c r="SUI95" s="949"/>
      <c r="SUJ95" s="949"/>
      <c r="SUK95" s="950"/>
      <c r="SUL95" s="948"/>
      <c r="SUM95" s="949"/>
      <c r="SUN95" s="949"/>
      <c r="SUO95" s="949"/>
      <c r="SUP95" s="949"/>
      <c r="SUQ95" s="949"/>
      <c r="SUR95" s="949"/>
      <c r="SUS95" s="949"/>
      <c r="SUT95" s="950"/>
      <c r="SUU95" s="948"/>
      <c r="SUV95" s="949"/>
      <c r="SUW95" s="949"/>
      <c r="SUX95" s="949"/>
      <c r="SUY95" s="949"/>
      <c r="SUZ95" s="949"/>
      <c r="SVA95" s="949"/>
      <c r="SVB95" s="949"/>
      <c r="SVC95" s="950"/>
      <c r="SVD95" s="948"/>
      <c r="SVE95" s="949"/>
      <c r="SVF95" s="949"/>
      <c r="SVG95" s="949"/>
      <c r="SVH95" s="949"/>
      <c r="SVI95" s="949"/>
      <c r="SVJ95" s="949"/>
      <c r="SVK95" s="949"/>
      <c r="SVL95" s="950"/>
      <c r="SVM95" s="948"/>
      <c r="SVN95" s="949"/>
      <c r="SVO95" s="949"/>
      <c r="SVP95" s="949"/>
      <c r="SVQ95" s="949"/>
      <c r="SVR95" s="949"/>
      <c r="SVS95" s="949"/>
      <c r="SVT95" s="949"/>
      <c r="SVU95" s="950"/>
      <c r="SVV95" s="948"/>
      <c r="SVW95" s="949"/>
      <c r="SVX95" s="949"/>
      <c r="SVY95" s="949"/>
      <c r="SVZ95" s="949"/>
      <c r="SWA95" s="949"/>
      <c r="SWB95" s="949"/>
      <c r="SWC95" s="949"/>
      <c r="SWD95" s="950"/>
      <c r="SWE95" s="948"/>
      <c r="SWF95" s="949"/>
      <c r="SWG95" s="949"/>
      <c r="SWH95" s="949"/>
      <c r="SWI95" s="949"/>
      <c r="SWJ95" s="949"/>
      <c r="SWK95" s="949"/>
      <c r="SWL95" s="949"/>
      <c r="SWM95" s="950"/>
      <c r="SWN95" s="948"/>
      <c r="SWO95" s="949"/>
      <c r="SWP95" s="949"/>
      <c r="SWQ95" s="949"/>
      <c r="SWR95" s="949"/>
      <c r="SWS95" s="949"/>
      <c r="SWT95" s="949"/>
      <c r="SWU95" s="949"/>
      <c r="SWV95" s="950"/>
      <c r="SWW95" s="948"/>
      <c r="SWX95" s="949"/>
      <c r="SWY95" s="949"/>
      <c r="SWZ95" s="949"/>
      <c r="SXA95" s="949"/>
      <c r="SXB95" s="949"/>
      <c r="SXC95" s="949"/>
      <c r="SXD95" s="949"/>
      <c r="SXE95" s="950"/>
      <c r="SXF95" s="948"/>
      <c r="SXG95" s="949"/>
      <c r="SXH95" s="949"/>
      <c r="SXI95" s="949"/>
      <c r="SXJ95" s="949"/>
      <c r="SXK95" s="949"/>
      <c r="SXL95" s="949"/>
      <c r="SXM95" s="949"/>
      <c r="SXN95" s="950"/>
      <c r="SXO95" s="948"/>
      <c r="SXP95" s="949"/>
      <c r="SXQ95" s="949"/>
      <c r="SXR95" s="949"/>
      <c r="SXS95" s="949"/>
      <c r="SXT95" s="949"/>
      <c r="SXU95" s="949"/>
      <c r="SXV95" s="949"/>
      <c r="SXW95" s="950"/>
      <c r="SXX95" s="948"/>
      <c r="SXY95" s="949"/>
      <c r="SXZ95" s="949"/>
      <c r="SYA95" s="949"/>
      <c r="SYB95" s="949"/>
      <c r="SYC95" s="949"/>
      <c r="SYD95" s="949"/>
      <c r="SYE95" s="949"/>
      <c r="SYF95" s="950"/>
      <c r="SYG95" s="948"/>
      <c r="SYH95" s="949"/>
      <c r="SYI95" s="949"/>
      <c r="SYJ95" s="949"/>
      <c r="SYK95" s="949"/>
      <c r="SYL95" s="949"/>
      <c r="SYM95" s="949"/>
      <c r="SYN95" s="949"/>
      <c r="SYO95" s="950"/>
      <c r="SYP95" s="948"/>
      <c r="SYQ95" s="949"/>
      <c r="SYR95" s="949"/>
      <c r="SYS95" s="949"/>
      <c r="SYT95" s="949"/>
      <c r="SYU95" s="949"/>
      <c r="SYV95" s="949"/>
      <c r="SYW95" s="949"/>
      <c r="SYX95" s="950"/>
      <c r="SYY95" s="948"/>
      <c r="SYZ95" s="949"/>
      <c r="SZA95" s="949"/>
      <c r="SZB95" s="949"/>
      <c r="SZC95" s="949"/>
      <c r="SZD95" s="949"/>
      <c r="SZE95" s="949"/>
      <c r="SZF95" s="949"/>
      <c r="SZG95" s="950"/>
      <c r="SZH95" s="948"/>
      <c r="SZI95" s="949"/>
      <c r="SZJ95" s="949"/>
      <c r="SZK95" s="949"/>
      <c r="SZL95" s="949"/>
      <c r="SZM95" s="949"/>
      <c r="SZN95" s="949"/>
      <c r="SZO95" s="949"/>
      <c r="SZP95" s="950"/>
      <c r="SZQ95" s="948"/>
      <c r="SZR95" s="949"/>
      <c r="SZS95" s="949"/>
      <c r="SZT95" s="949"/>
      <c r="SZU95" s="949"/>
      <c r="SZV95" s="949"/>
      <c r="SZW95" s="949"/>
      <c r="SZX95" s="949"/>
      <c r="SZY95" s="950"/>
      <c r="SZZ95" s="948"/>
      <c r="TAA95" s="949"/>
      <c r="TAB95" s="949"/>
      <c r="TAC95" s="949"/>
      <c r="TAD95" s="949"/>
      <c r="TAE95" s="949"/>
      <c r="TAF95" s="949"/>
      <c r="TAG95" s="949"/>
      <c r="TAH95" s="950"/>
      <c r="TAI95" s="948"/>
      <c r="TAJ95" s="949"/>
      <c r="TAK95" s="949"/>
      <c r="TAL95" s="949"/>
      <c r="TAM95" s="949"/>
      <c r="TAN95" s="949"/>
      <c r="TAO95" s="949"/>
      <c r="TAP95" s="949"/>
      <c r="TAQ95" s="950"/>
      <c r="TAR95" s="948"/>
      <c r="TAS95" s="949"/>
      <c r="TAT95" s="949"/>
      <c r="TAU95" s="949"/>
      <c r="TAV95" s="949"/>
      <c r="TAW95" s="949"/>
      <c r="TAX95" s="949"/>
      <c r="TAY95" s="949"/>
      <c r="TAZ95" s="950"/>
      <c r="TBA95" s="948"/>
      <c r="TBB95" s="949"/>
      <c r="TBC95" s="949"/>
      <c r="TBD95" s="949"/>
      <c r="TBE95" s="949"/>
      <c r="TBF95" s="949"/>
      <c r="TBG95" s="949"/>
      <c r="TBH95" s="949"/>
      <c r="TBI95" s="950"/>
      <c r="TBJ95" s="948"/>
      <c r="TBK95" s="949"/>
      <c r="TBL95" s="949"/>
      <c r="TBM95" s="949"/>
      <c r="TBN95" s="949"/>
      <c r="TBO95" s="949"/>
      <c r="TBP95" s="949"/>
      <c r="TBQ95" s="949"/>
      <c r="TBR95" s="950"/>
      <c r="TBS95" s="948"/>
      <c r="TBT95" s="949"/>
      <c r="TBU95" s="949"/>
      <c r="TBV95" s="949"/>
      <c r="TBW95" s="949"/>
      <c r="TBX95" s="949"/>
      <c r="TBY95" s="949"/>
      <c r="TBZ95" s="949"/>
      <c r="TCA95" s="950"/>
      <c r="TCB95" s="948"/>
      <c r="TCC95" s="949"/>
      <c r="TCD95" s="949"/>
      <c r="TCE95" s="949"/>
      <c r="TCF95" s="949"/>
      <c r="TCG95" s="949"/>
      <c r="TCH95" s="949"/>
      <c r="TCI95" s="949"/>
      <c r="TCJ95" s="950"/>
      <c r="TCK95" s="948"/>
      <c r="TCL95" s="949"/>
      <c r="TCM95" s="949"/>
      <c r="TCN95" s="949"/>
      <c r="TCO95" s="949"/>
      <c r="TCP95" s="949"/>
      <c r="TCQ95" s="949"/>
      <c r="TCR95" s="949"/>
      <c r="TCS95" s="950"/>
      <c r="TCT95" s="948"/>
      <c r="TCU95" s="949"/>
      <c r="TCV95" s="949"/>
      <c r="TCW95" s="949"/>
      <c r="TCX95" s="949"/>
      <c r="TCY95" s="949"/>
      <c r="TCZ95" s="949"/>
      <c r="TDA95" s="949"/>
      <c r="TDB95" s="950"/>
      <c r="TDC95" s="948"/>
      <c r="TDD95" s="949"/>
      <c r="TDE95" s="949"/>
      <c r="TDF95" s="949"/>
      <c r="TDG95" s="949"/>
      <c r="TDH95" s="949"/>
      <c r="TDI95" s="949"/>
      <c r="TDJ95" s="949"/>
      <c r="TDK95" s="950"/>
      <c r="TDL95" s="948"/>
      <c r="TDM95" s="949"/>
      <c r="TDN95" s="949"/>
      <c r="TDO95" s="949"/>
      <c r="TDP95" s="949"/>
      <c r="TDQ95" s="949"/>
      <c r="TDR95" s="949"/>
      <c r="TDS95" s="949"/>
      <c r="TDT95" s="950"/>
      <c r="TDU95" s="948"/>
      <c r="TDV95" s="949"/>
      <c r="TDW95" s="949"/>
      <c r="TDX95" s="949"/>
      <c r="TDY95" s="949"/>
      <c r="TDZ95" s="949"/>
      <c r="TEA95" s="949"/>
      <c r="TEB95" s="949"/>
      <c r="TEC95" s="950"/>
      <c r="TED95" s="948"/>
      <c r="TEE95" s="949"/>
      <c r="TEF95" s="949"/>
      <c r="TEG95" s="949"/>
      <c r="TEH95" s="949"/>
      <c r="TEI95" s="949"/>
      <c r="TEJ95" s="949"/>
      <c r="TEK95" s="949"/>
      <c r="TEL95" s="950"/>
      <c r="TEM95" s="948"/>
      <c r="TEN95" s="949"/>
      <c r="TEO95" s="949"/>
      <c r="TEP95" s="949"/>
      <c r="TEQ95" s="949"/>
      <c r="TER95" s="949"/>
      <c r="TES95" s="949"/>
      <c r="TET95" s="949"/>
      <c r="TEU95" s="950"/>
      <c r="TEV95" s="948"/>
      <c r="TEW95" s="949"/>
      <c r="TEX95" s="949"/>
      <c r="TEY95" s="949"/>
      <c r="TEZ95" s="949"/>
      <c r="TFA95" s="949"/>
      <c r="TFB95" s="949"/>
      <c r="TFC95" s="949"/>
      <c r="TFD95" s="950"/>
      <c r="TFE95" s="948"/>
      <c r="TFF95" s="949"/>
      <c r="TFG95" s="949"/>
      <c r="TFH95" s="949"/>
      <c r="TFI95" s="949"/>
      <c r="TFJ95" s="949"/>
      <c r="TFK95" s="949"/>
      <c r="TFL95" s="949"/>
      <c r="TFM95" s="950"/>
      <c r="TFN95" s="948"/>
      <c r="TFO95" s="949"/>
      <c r="TFP95" s="949"/>
      <c r="TFQ95" s="949"/>
      <c r="TFR95" s="949"/>
      <c r="TFS95" s="949"/>
      <c r="TFT95" s="949"/>
      <c r="TFU95" s="949"/>
      <c r="TFV95" s="950"/>
      <c r="TFW95" s="948"/>
      <c r="TFX95" s="949"/>
      <c r="TFY95" s="949"/>
      <c r="TFZ95" s="949"/>
      <c r="TGA95" s="949"/>
      <c r="TGB95" s="949"/>
      <c r="TGC95" s="949"/>
      <c r="TGD95" s="949"/>
      <c r="TGE95" s="950"/>
      <c r="TGF95" s="948"/>
      <c r="TGG95" s="949"/>
      <c r="TGH95" s="949"/>
      <c r="TGI95" s="949"/>
      <c r="TGJ95" s="949"/>
      <c r="TGK95" s="949"/>
      <c r="TGL95" s="949"/>
      <c r="TGM95" s="949"/>
      <c r="TGN95" s="950"/>
      <c r="TGO95" s="948"/>
      <c r="TGP95" s="949"/>
      <c r="TGQ95" s="949"/>
      <c r="TGR95" s="949"/>
      <c r="TGS95" s="949"/>
      <c r="TGT95" s="949"/>
      <c r="TGU95" s="949"/>
      <c r="TGV95" s="949"/>
      <c r="TGW95" s="950"/>
      <c r="TGX95" s="948"/>
      <c r="TGY95" s="949"/>
      <c r="TGZ95" s="949"/>
      <c r="THA95" s="949"/>
      <c r="THB95" s="949"/>
      <c r="THC95" s="949"/>
      <c r="THD95" s="949"/>
      <c r="THE95" s="949"/>
      <c r="THF95" s="950"/>
      <c r="THG95" s="948"/>
      <c r="THH95" s="949"/>
      <c r="THI95" s="949"/>
      <c r="THJ95" s="949"/>
      <c r="THK95" s="949"/>
      <c r="THL95" s="949"/>
      <c r="THM95" s="949"/>
      <c r="THN95" s="949"/>
      <c r="THO95" s="950"/>
      <c r="THP95" s="948"/>
      <c r="THQ95" s="949"/>
      <c r="THR95" s="949"/>
      <c r="THS95" s="949"/>
      <c r="THT95" s="949"/>
      <c r="THU95" s="949"/>
      <c r="THV95" s="949"/>
      <c r="THW95" s="949"/>
      <c r="THX95" s="950"/>
      <c r="THY95" s="948"/>
      <c r="THZ95" s="949"/>
      <c r="TIA95" s="949"/>
      <c r="TIB95" s="949"/>
      <c r="TIC95" s="949"/>
      <c r="TID95" s="949"/>
      <c r="TIE95" s="949"/>
      <c r="TIF95" s="949"/>
      <c r="TIG95" s="950"/>
      <c r="TIH95" s="948"/>
      <c r="TII95" s="949"/>
      <c r="TIJ95" s="949"/>
      <c r="TIK95" s="949"/>
      <c r="TIL95" s="949"/>
      <c r="TIM95" s="949"/>
      <c r="TIN95" s="949"/>
      <c r="TIO95" s="949"/>
      <c r="TIP95" s="950"/>
      <c r="TIQ95" s="948"/>
      <c r="TIR95" s="949"/>
      <c r="TIS95" s="949"/>
      <c r="TIT95" s="949"/>
      <c r="TIU95" s="949"/>
      <c r="TIV95" s="949"/>
      <c r="TIW95" s="949"/>
      <c r="TIX95" s="949"/>
      <c r="TIY95" s="950"/>
      <c r="TIZ95" s="948"/>
      <c r="TJA95" s="949"/>
      <c r="TJB95" s="949"/>
      <c r="TJC95" s="949"/>
      <c r="TJD95" s="949"/>
      <c r="TJE95" s="949"/>
      <c r="TJF95" s="949"/>
      <c r="TJG95" s="949"/>
      <c r="TJH95" s="950"/>
      <c r="TJI95" s="948"/>
      <c r="TJJ95" s="949"/>
      <c r="TJK95" s="949"/>
      <c r="TJL95" s="949"/>
      <c r="TJM95" s="949"/>
      <c r="TJN95" s="949"/>
      <c r="TJO95" s="949"/>
      <c r="TJP95" s="949"/>
      <c r="TJQ95" s="950"/>
      <c r="TJR95" s="948"/>
      <c r="TJS95" s="949"/>
      <c r="TJT95" s="949"/>
      <c r="TJU95" s="949"/>
      <c r="TJV95" s="949"/>
      <c r="TJW95" s="949"/>
      <c r="TJX95" s="949"/>
      <c r="TJY95" s="949"/>
      <c r="TJZ95" s="950"/>
      <c r="TKA95" s="948"/>
      <c r="TKB95" s="949"/>
      <c r="TKC95" s="949"/>
      <c r="TKD95" s="949"/>
      <c r="TKE95" s="949"/>
      <c r="TKF95" s="949"/>
      <c r="TKG95" s="949"/>
      <c r="TKH95" s="949"/>
      <c r="TKI95" s="950"/>
      <c r="TKJ95" s="948"/>
      <c r="TKK95" s="949"/>
      <c r="TKL95" s="949"/>
      <c r="TKM95" s="949"/>
      <c r="TKN95" s="949"/>
      <c r="TKO95" s="949"/>
      <c r="TKP95" s="949"/>
      <c r="TKQ95" s="949"/>
      <c r="TKR95" s="950"/>
      <c r="TKS95" s="948"/>
      <c r="TKT95" s="949"/>
      <c r="TKU95" s="949"/>
      <c r="TKV95" s="949"/>
      <c r="TKW95" s="949"/>
      <c r="TKX95" s="949"/>
      <c r="TKY95" s="949"/>
      <c r="TKZ95" s="949"/>
      <c r="TLA95" s="950"/>
      <c r="TLB95" s="948"/>
      <c r="TLC95" s="949"/>
      <c r="TLD95" s="949"/>
      <c r="TLE95" s="949"/>
      <c r="TLF95" s="949"/>
      <c r="TLG95" s="949"/>
      <c r="TLH95" s="949"/>
      <c r="TLI95" s="949"/>
      <c r="TLJ95" s="950"/>
      <c r="TLK95" s="948"/>
      <c r="TLL95" s="949"/>
      <c r="TLM95" s="949"/>
      <c r="TLN95" s="949"/>
      <c r="TLO95" s="949"/>
      <c r="TLP95" s="949"/>
      <c r="TLQ95" s="949"/>
      <c r="TLR95" s="949"/>
      <c r="TLS95" s="950"/>
      <c r="TLT95" s="948"/>
      <c r="TLU95" s="949"/>
      <c r="TLV95" s="949"/>
      <c r="TLW95" s="949"/>
      <c r="TLX95" s="949"/>
      <c r="TLY95" s="949"/>
      <c r="TLZ95" s="949"/>
      <c r="TMA95" s="949"/>
      <c r="TMB95" s="950"/>
      <c r="TMC95" s="948"/>
      <c r="TMD95" s="949"/>
      <c r="TME95" s="949"/>
      <c r="TMF95" s="949"/>
      <c r="TMG95" s="949"/>
      <c r="TMH95" s="949"/>
      <c r="TMI95" s="949"/>
      <c r="TMJ95" s="949"/>
      <c r="TMK95" s="950"/>
      <c r="TML95" s="948"/>
      <c r="TMM95" s="949"/>
      <c r="TMN95" s="949"/>
      <c r="TMO95" s="949"/>
      <c r="TMP95" s="949"/>
      <c r="TMQ95" s="949"/>
      <c r="TMR95" s="949"/>
      <c r="TMS95" s="949"/>
      <c r="TMT95" s="950"/>
      <c r="TMU95" s="948"/>
      <c r="TMV95" s="949"/>
      <c r="TMW95" s="949"/>
      <c r="TMX95" s="949"/>
      <c r="TMY95" s="949"/>
      <c r="TMZ95" s="949"/>
      <c r="TNA95" s="949"/>
      <c r="TNB95" s="949"/>
      <c r="TNC95" s="950"/>
      <c r="TND95" s="948"/>
      <c r="TNE95" s="949"/>
      <c r="TNF95" s="949"/>
      <c r="TNG95" s="949"/>
      <c r="TNH95" s="949"/>
      <c r="TNI95" s="949"/>
      <c r="TNJ95" s="949"/>
      <c r="TNK95" s="949"/>
      <c r="TNL95" s="950"/>
      <c r="TNM95" s="948"/>
      <c r="TNN95" s="949"/>
      <c r="TNO95" s="949"/>
      <c r="TNP95" s="949"/>
      <c r="TNQ95" s="949"/>
      <c r="TNR95" s="949"/>
      <c r="TNS95" s="949"/>
      <c r="TNT95" s="949"/>
      <c r="TNU95" s="950"/>
      <c r="TNV95" s="948"/>
      <c r="TNW95" s="949"/>
      <c r="TNX95" s="949"/>
      <c r="TNY95" s="949"/>
      <c r="TNZ95" s="949"/>
      <c r="TOA95" s="949"/>
      <c r="TOB95" s="949"/>
      <c r="TOC95" s="949"/>
      <c r="TOD95" s="950"/>
      <c r="TOE95" s="948"/>
      <c r="TOF95" s="949"/>
      <c r="TOG95" s="949"/>
      <c r="TOH95" s="949"/>
      <c r="TOI95" s="949"/>
      <c r="TOJ95" s="949"/>
      <c r="TOK95" s="949"/>
      <c r="TOL95" s="949"/>
      <c r="TOM95" s="950"/>
      <c r="TON95" s="948"/>
      <c r="TOO95" s="949"/>
      <c r="TOP95" s="949"/>
      <c r="TOQ95" s="949"/>
      <c r="TOR95" s="949"/>
      <c r="TOS95" s="949"/>
      <c r="TOT95" s="949"/>
      <c r="TOU95" s="949"/>
      <c r="TOV95" s="950"/>
      <c r="TOW95" s="948"/>
      <c r="TOX95" s="949"/>
      <c r="TOY95" s="949"/>
      <c r="TOZ95" s="949"/>
      <c r="TPA95" s="949"/>
      <c r="TPB95" s="949"/>
      <c r="TPC95" s="949"/>
      <c r="TPD95" s="949"/>
      <c r="TPE95" s="950"/>
      <c r="TPF95" s="948"/>
      <c r="TPG95" s="949"/>
      <c r="TPH95" s="949"/>
      <c r="TPI95" s="949"/>
      <c r="TPJ95" s="949"/>
      <c r="TPK95" s="949"/>
      <c r="TPL95" s="949"/>
      <c r="TPM95" s="949"/>
      <c r="TPN95" s="950"/>
      <c r="TPO95" s="948"/>
      <c r="TPP95" s="949"/>
      <c r="TPQ95" s="949"/>
      <c r="TPR95" s="949"/>
      <c r="TPS95" s="949"/>
      <c r="TPT95" s="949"/>
      <c r="TPU95" s="949"/>
      <c r="TPV95" s="949"/>
      <c r="TPW95" s="950"/>
      <c r="TPX95" s="948"/>
      <c r="TPY95" s="949"/>
      <c r="TPZ95" s="949"/>
      <c r="TQA95" s="949"/>
      <c r="TQB95" s="949"/>
      <c r="TQC95" s="949"/>
      <c r="TQD95" s="949"/>
      <c r="TQE95" s="949"/>
      <c r="TQF95" s="950"/>
      <c r="TQG95" s="948"/>
      <c r="TQH95" s="949"/>
      <c r="TQI95" s="949"/>
      <c r="TQJ95" s="949"/>
      <c r="TQK95" s="949"/>
      <c r="TQL95" s="949"/>
      <c r="TQM95" s="949"/>
      <c r="TQN95" s="949"/>
      <c r="TQO95" s="950"/>
      <c r="TQP95" s="948"/>
      <c r="TQQ95" s="949"/>
      <c r="TQR95" s="949"/>
      <c r="TQS95" s="949"/>
      <c r="TQT95" s="949"/>
      <c r="TQU95" s="949"/>
      <c r="TQV95" s="949"/>
      <c r="TQW95" s="949"/>
      <c r="TQX95" s="950"/>
      <c r="TQY95" s="948"/>
      <c r="TQZ95" s="949"/>
      <c r="TRA95" s="949"/>
      <c r="TRB95" s="949"/>
      <c r="TRC95" s="949"/>
      <c r="TRD95" s="949"/>
      <c r="TRE95" s="949"/>
      <c r="TRF95" s="949"/>
      <c r="TRG95" s="950"/>
      <c r="TRH95" s="948"/>
      <c r="TRI95" s="949"/>
      <c r="TRJ95" s="949"/>
      <c r="TRK95" s="949"/>
      <c r="TRL95" s="949"/>
      <c r="TRM95" s="949"/>
      <c r="TRN95" s="949"/>
      <c r="TRO95" s="949"/>
      <c r="TRP95" s="950"/>
      <c r="TRQ95" s="948"/>
      <c r="TRR95" s="949"/>
      <c r="TRS95" s="949"/>
      <c r="TRT95" s="949"/>
      <c r="TRU95" s="949"/>
      <c r="TRV95" s="949"/>
      <c r="TRW95" s="949"/>
      <c r="TRX95" s="949"/>
      <c r="TRY95" s="950"/>
      <c r="TRZ95" s="948"/>
      <c r="TSA95" s="949"/>
      <c r="TSB95" s="949"/>
      <c r="TSC95" s="949"/>
      <c r="TSD95" s="949"/>
      <c r="TSE95" s="949"/>
      <c r="TSF95" s="949"/>
      <c r="TSG95" s="949"/>
      <c r="TSH95" s="950"/>
      <c r="TSI95" s="948"/>
      <c r="TSJ95" s="949"/>
      <c r="TSK95" s="949"/>
      <c r="TSL95" s="949"/>
      <c r="TSM95" s="949"/>
      <c r="TSN95" s="949"/>
      <c r="TSO95" s="949"/>
      <c r="TSP95" s="949"/>
      <c r="TSQ95" s="950"/>
      <c r="TSR95" s="948"/>
      <c r="TSS95" s="949"/>
      <c r="TST95" s="949"/>
      <c r="TSU95" s="949"/>
      <c r="TSV95" s="949"/>
      <c r="TSW95" s="949"/>
      <c r="TSX95" s="949"/>
      <c r="TSY95" s="949"/>
      <c r="TSZ95" s="950"/>
      <c r="TTA95" s="948"/>
      <c r="TTB95" s="949"/>
      <c r="TTC95" s="949"/>
      <c r="TTD95" s="949"/>
      <c r="TTE95" s="949"/>
      <c r="TTF95" s="949"/>
      <c r="TTG95" s="949"/>
      <c r="TTH95" s="949"/>
      <c r="TTI95" s="950"/>
      <c r="TTJ95" s="948"/>
      <c r="TTK95" s="949"/>
      <c r="TTL95" s="949"/>
      <c r="TTM95" s="949"/>
      <c r="TTN95" s="949"/>
      <c r="TTO95" s="949"/>
      <c r="TTP95" s="949"/>
      <c r="TTQ95" s="949"/>
      <c r="TTR95" s="950"/>
      <c r="TTS95" s="948"/>
      <c r="TTT95" s="949"/>
      <c r="TTU95" s="949"/>
      <c r="TTV95" s="949"/>
      <c r="TTW95" s="949"/>
      <c r="TTX95" s="949"/>
      <c r="TTY95" s="949"/>
      <c r="TTZ95" s="949"/>
      <c r="TUA95" s="950"/>
      <c r="TUB95" s="948"/>
      <c r="TUC95" s="949"/>
      <c r="TUD95" s="949"/>
      <c r="TUE95" s="949"/>
      <c r="TUF95" s="949"/>
      <c r="TUG95" s="949"/>
      <c r="TUH95" s="949"/>
      <c r="TUI95" s="949"/>
      <c r="TUJ95" s="950"/>
      <c r="TUK95" s="948"/>
      <c r="TUL95" s="949"/>
      <c r="TUM95" s="949"/>
      <c r="TUN95" s="949"/>
      <c r="TUO95" s="949"/>
      <c r="TUP95" s="949"/>
      <c r="TUQ95" s="949"/>
      <c r="TUR95" s="949"/>
      <c r="TUS95" s="950"/>
      <c r="TUT95" s="948"/>
      <c r="TUU95" s="949"/>
      <c r="TUV95" s="949"/>
      <c r="TUW95" s="949"/>
      <c r="TUX95" s="949"/>
      <c r="TUY95" s="949"/>
      <c r="TUZ95" s="949"/>
      <c r="TVA95" s="949"/>
      <c r="TVB95" s="950"/>
      <c r="TVC95" s="948"/>
      <c r="TVD95" s="949"/>
      <c r="TVE95" s="949"/>
      <c r="TVF95" s="949"/>
      <c r="TVG95" s="949"/>
      <c r="TVH95" s="949"/>
      <c r="TVI95" s="949"/>
      <c r="TVJ95" s="949"/>
      <c r="TVK95" s="950"/>
      <c r="TVL95" s="948"/>
      <c r="TVM95" s="949"/>
      <c r="TVN95" s="949"/>
      <c r="TVO95" s="949"/>
      <c r="TVP95" s="949"/>
      <c r="TVQ95" s="949"/>
      <c r="TVR95" s="949"/>
      <c r="TVS95" s="949"/>
      <c r="TVT95" s="950"/>
      <c r="TVU95" s="948"/>
      <c r="TVV95" s="949"/>
      <c r="TVW95" s="949"/>
      <c r="TVX95" s="949"/>
      <c r="TVY95" s="949"/>
      <c r="TVZ95" s="949"/>
      <c r="TWA95" s="949"/>
      <c r="TWB95" s="949"/>
      <c r="TWC95" s="950"/>
      <c r="TWD95" s="948"/>
      <c r="TWE95" s="949"/>
      <c r="TWF95" s="949"/>
      <c r="TWG95" s="949"/>
      <c r="TWH95" s="949"/>
      <c r="TWI95" s="949"/>
      <c r="TWJ95" s="949"/>
      <c r="TWK95" s="949"/>
      <c r="TWL95" s="950"/>
      <c r="TWM95" s="948"/>
      <c r="TWN95" s="949"/>
      <c r="TWO95" s="949"/>
      <c r="TWP95" s="949"/>
      <c r="TWQ95" s="949"/>
      <c r="TWR95" s="949"/>
      <c r="TWS95" s="949"/>
      <c r="TWT95" s="949"/>
      <c r="TWU95" s="950"/>
      <c r="TWV95" s="948"/>
      <c r="TWW95" s="949"/>
      <c r="TWX95" s="949"/>
      <c r="TWY95" s="949"/>
      <c r="TWZ95" s="949"/>
      <c r="TXA95" s="949"/>
      <c r="TXB95" s="949"/>
      <c r="TXC95" s="949"/>
      <c r="TXD95" s="950"/>
      <c r="TXE95" s="948"/>
      <c r="TXF95" s="949"/>
      <c r="TXG95" s="949"/>
      <c r="TXH95" s="949"/>
      <c r="TXI95" s="949"/>
      <c r="TXJ95" s="949"/>
      <c r="TXK95" s="949"/>
      <c r="TXL95" s="949"/>
      <c r="TXM95" s="950"/>
      <c r="TXN95" s="948"/>
      <c r="TXO95" s="949"/>
      <c r="TXP95" s="949"/>
      <c r="TXQ95" s="949"/>
      <c r="TXR95" s="949"/>
      <c r="TXS95" s="949"/>
      <c r="TXT95" s="949"/>
      <c r="TXU95" s="949"/>
      <c r="TXV95" s="950"/>
      <c r="TXW95" s="948"/>
      <c r="TXX95" s="949"/>
      <c r="TXY95" s="949"/>
      <c r="TXZ95" s="949"/>
      <c r="TYA95" s="949"/>
      <c r="TYB95" s="949"/>
      <c r="TYC95" s="949"/>
      <c r="TYD95" s="949"/>
      <c r="TYE95" s="950"/>
      <c r="TYF95" s="948"/>
      <c r="TYG95" s="949"/>
      <c r="TYH95" s="949"/>
      <c r="TYI95" s="949"/>
      <c r="TYJ95" s="949"/>
      <c r="TYK95" s="949"/>
      <c r="TYL95" s="949"/>
      <c r="TYM95" s="949"/>
      <c r="TYN95" s="950"/>
      <c r="TYO95" s="948"/>
      <c r="TYP95" s="949"/>
      <c r="TYQ95" s="949"/>
      <c r="TYR95" s="949"/>
      <c r="TYS95" s="949"/>
      <c r="TYT95" s="949"/>
      <c r="TYU95" s="949"/>
      <c r="TYV95" s="949"/>
      <c r="TYW95" s="950"/>
      <c r="TYX95" s="948"/>
      <c r="TYY95" s="949"/>
      <c r="TYZ95" s="949"/>
      <c r="TZA95" s="949"/>
      <c r="TZB95" s="949"/>
      <c r="TZC95" s="949"/>
      <c r="TZD95" s="949"/>
      <c r="TZE95" s="949"/>
      <c r="TZF95" s="950"/>
      <c r="TZG95" s="948"/>
      <c r="TZH95" s="949"/>
      <c r="TZI95" s="949"/>
      <c r="TZJ95" s="949"/>
      <c r="TZK95" s="949"/>
      <c r="TZL95" s="949"/>
      <c r="TZM95" s="949"/>
      <c r="TZN95" s="949"/>
      <c r="TZO95" s="950"/>
      <c r="TZP95" s="948"/>
      <c r="TZQ95" s="949"/>
      <c r="TZR95" s="949"/>
      <c r="TZS95" s="949"/>
      <c r="TZT95" s="949"/>
      <c r="TZU95" s="949"/>
      <c r="TZV95" s="949"/>
      <c r="TZW95" s="949"/>
      <c r="TZX95" s="950"/>
      <c r="TZY95" s="948"/>
      <c r="TZZ95" s="949"/>
      <c r="UAA95" s="949"/>
      <c r="UAB95" s="949"/>
      <c r="UAC95" s="949"/>
      <c r="UAD95" s="949"/>
      <c r="UAE95" s="949"/>
      <c r="UAF95" s="949"/>
      <c r="UAG95" s="950"/>
      <c r="UAH95" s="948"/>
      <c r="UAI95" s="949"/>
      <c r="UAJ95" s="949"/>
      <c r="UAK95" s="949"/>
      <c r="UAL95" s="949"/>
      <c r="UAM95" s="949"/>
      <c r="UAN95" s="949"/>
      <c r="UAO95" s="949"/>
      <c r="UAP95" s="950"/>
      <c r="UAQ95" s="948"/>
      <c r="UAR95" s="949"/>
      <c r="UAS95" s="949"/>
      <c r="UAT95" s="949"/>
      <c r="UAU95" s="949"/>
      <c r="UAV95" s="949"/>
      <c r="UAW95" s="949"/>
      <c r="UAX95" s="949"/>
      <c r="UAY95" s="950"/>
      <c r="UAZ95" s="948"/>
      <c r="UBA95" s="949"/>
      <c r="UBB95" s="949"/>
      <c r="UBC95" s="949"/>
      <c r="UBD95" s="949"/>
      <c r="UBE95" s="949"/>
      <c r="UBF95" s="949"/>
      <c r="UBG95" s="949"/>
      <c r="UBH95" s="950"/>
      <c r="UBI95" s="948"/>
      <c r="UBJ95" s="949"/>
      <c r="UBK95" s="949"/>
      <c r="UBL95" s="949"/>
      <c r="UBM95" s="949"/>
      <c r="UBN95" s="949"/>
      <c r="UBO95" s="949"/>
      <c r="UBP95" s="949"/>
      <c r="UBQ95" s="950"/>
      <c r="UBR95" s="948"/>
      <c r="UBS95" s="949"/>
      <c r="UBT95" s="949"/>
      <c r="UBU95" s="949"/>
      <c r="UBV95" s="949"/>
      <c r="UBW95" s="949"/>
      <c r="UBX95" s="949"/>
      <c r="UBY95" s="949"/>
      <c r="UBZ95" s="950"/>
      <c r="UCA95" s="948"/>
      <c r="UCB95" s="949"/>
      <c r="UCC95" s="949"/>
      <c r="UCD95" s="949"/>
      <c r="UCE95" s="949"/>
      <c r="UCF95" s="949"/>
      <c r="UCG95" s="949"/>
      <c r="UCH95" s="949"/>
      <c r="UCI95" s="950"/>
      <c r="UCJ95" s="948"/>
      <c r="UCK95" s="949"/>
      <c r="UCL95" s="949"/>
      <c r="UCM95" s="949"/>
      <c r="UCN95" s="949"/>
      <c r="UCO95" s="949"/>
      <c r="UCP95" s="949"/>
      <c r="UCQ95" s="949"/>
      <c r="UCR95" s="950"/>
      <c r="UCS95" s="948"/>
      <c r="UCT95" s="949"/>
      <c r="UCU95" s="949"/>
      <c r="UCV95" s="949"/>
      <c r="UCW95" s="949"/>
      <c r="UCX95" s="949"/>
      <c r="UCY95" s="949"/>
      <c r="UCZ95" s="949"/>
      <c r="UDA95" s="950"/>
      <c r="UDB95" s="948"/>
      <c r="UDC95" s="949"/>
      <c r="UDD95" s="949"/>
      <c r="UDE95" s="949"/>
      <c r="UDF95" s="949"/>
      <c r="UDG95" s="949"/>
      <c r="UDH95" s="949"/>
      <c r="UDI95" s="949"/>
      <c r="UDJ95" s="950"/>
      <c r="UDK95" s="948"/>
      <c r="UDL95" s="949"/>
      <c r="UDM95" s="949"/>
      <c r="UDN95" s="949"/>
      <c r="UDO95" s="949"/>
      <c r="UDP95" s="949"/>
      <c r="UDQ95" s="949"/>
      <c r="UDR95" s="949"/>
      <c r="UDS95" s="950"/>
      <c r="UDT95" s="948"/>
      <c r="UDU95" s="949"/>
      <c r="UDV95" s="949"/>
      <c r="UDW95" s="949"/>
      <c r="UDX95" s="949"/>
      <c r="UDY95" s="949"/>
      <c r="UDZ95" s="949"/>
      <c r="UEA95" s="949"/>
      <c r="UEB95" s="950"/>
      <c r="UEC95" s="948"/>
      <c r="UED95" s="949"/>
      <c r="UEE95" s="949"/>
      <c r="UEF95" s="949"/>
      <c r="UEG95" s="949"/>
      <c r="UEH95" s="949"/>
      <c r="UEI95" s="949"/>
      <c r="UEJ95" s="949"/>
      <c r="UEK95" s="950"/>
      <c r="UEL95" s="948"/>
      <c r="UEM95" s="949"/>
      <c r="UEN95" s="949"/>
      <c r="UEO95" s="949"/>
      <c r="UEP95" s="949"/>
      <c r="UEQ95" s="949"/>
      <c r="UER95" s="949"/>
      <c r="UES95" s="949"/>
      <c r="UET95" s="950"/>
      <c r="UEU95" s="948"/>
      <c r="UEV95" s="949"/>
      <c r="UEW95" s="949"/>
      <c r="UEX95" s="949"/>
      <c r="UEY95" s="949"/>
      <c r="UEZ95" s="949"/>
      <c r="UFA95" s="949"/>
      <c r="UFB95" s="949"/>
      <c r="UFC95" s="950"/>
      <c r="UFD95" s="948"/>
      <c r="UFE95" s="949"/>
      <c r="UFF95" s="949"/>
      <c r="UFG95" s="949"/>
      <c r="UFH95" s="949"/>
      <c r="UFI95" s="949"/>
      <c r="UFJ95" s="949"/>
      <c r="UFK95" s="949"/>
      <c r="UFL95" s="950"/>
      <c r="UFM95" s="948"/>
      <c r="UFN95" s="949"/>
      <c r="UFO95" s="949"/>
      <c r="UFP95" s="949"/>
      <c r="UFQ95" s="949"/>
      <c r="UFR95" s="949"/>
      <c r="UFS95" s="949"/>
      <c r="UFT95" s="949"/>
      <c r="UFU95" s="950"/>
      <c r="UFV95" s="948"/>
      <c r="UFW95" s="949"/>
      <c r="UFX95" s="949"/>
      <c r="UFY95" s="949"/>
      <c r="UFZ95" s="949"/>
      <c r="UGA95" s="949"/>
      <c r="UGB95" s="949"/>
      <c r="UGC95" s="949"/>
      <c r="UGD95" s="950"/>
      <c r="UGE95" s="948"/>
      <c r="UGF95" s="949"/>
      <c r="UGG95" s="949"/>
      <c r="UGH95" s="949"/>
      <c r="UGI95" s="949"/>
      <c r="UGJ95" s="949"/>
      <c r="UGK95" s="949"/>
      <c r="UGL95" s="949"/>
      <c r="UGM95" s="950"/>
      <c r="UGN95" s="948"/>
      <c r="UGO95" s="949"/>
      <c r="UGP95" s="949"/>
      <c r="UGQ95" s="949"/>
      <c r="UGR95" s="949"/>
      <c r="UGS95" s="949"/>
      <c r="UGT95" s="949"/>
      <c r="UGU95" s="949"/>
      <c r="UGV95" s="950"/>
      <c r="UGW95" s="948"/>
      <c r="UGX95" s="949"/>
      <c r="UGY95" s="949"/>
      <c r="UGZ95" s="949"/>
      <c r="UHA95" s="949"/>
      <c r="UHB95" s="949"/>
      <c r="UHC95" s="949"/>
      <c r="UHD95" s="949"/>
      <c r="UHE95" s="950"/>
      <c r="UHF95" s="948"/>
      <c r="UHG95" s="949"/>
      <c r="UHH95" s="949"/>
      <c r="UHI95" s="949"/>
      <c r="UHJ95" s="949"/>
      <c r="UHK95" s="949"/>
      <c r="UHL95" s="949"/>
      <c r="UHM95" s="949"/>
      <c r="UHN95" s="950"/>
      <c r="UHO95" s="948"/>
      <c r="UHP95" s="949"/>
      <c r="UHQ95" s="949"/>
      <c r="UHR95" s="949"/>
      <c r="UHS95" s="949"/>
      <c r="UHT95" s="949"/>
      <c r="UHU95" s="949"/>
      <c r="UHV95" s="949"/>
      <c r="UHW95" s="950"/>
      <c r="UHX95" s="948"/>
      <c r="UHY95" s="949"/>
      <c r="UHZ95" s="949"/>
      <c r="UIA95" s="949"/>
      <c r="UIB95" s="949"/>
      <c r="UIC95" s="949"/>
      <c r="UID95" s="949"/>
      <c r="UIE95" s="949"/>
      <c r="UIF95" s="950"/>
      <c r="UIG95" s="948"/>
      <c r="UIH95" s="949"/>
      <c r="UII95" s="949"/>
      <c r="UIJ95" s="949"/>
      <c r="UIK95" s="949"/>
      <c r="UIL95" s="949"/>
      <c r="UIM95" s="949"/>
      <c r="UIN95" s="949"/>
      <c r="UIO95" s="950"/>
      <c r="UIP95" s="948"/>
      <c r="UIQ95" s="949"/>
      <c r="UIR95" s="949"/>
      <c r="UIS95" s="949"/>
      <c r="UIT95" s="949"/>
      <c r="UIU95" s="949"/>
      <c r="UIV95" s="949"/>
      <c r="UIW95" s="949"/>
      <c r="UIX95" s="950"/>
      <c r="UIY95" s="948"/>
      <c r="UIZ95" s="949"/>
      <c r="UJA95" s="949"/>
      <c r="UJB95" s="949"/>
      <c r="UJC95" s="949"/>
      <c r="UJD95" s="949"/>
      <c r="UJE95" s="949"/>
      <c r="UJF95" s="949"/>
      <c r="UJG95" s="950"/>
      <c r="UJH95" s="948"/>
      <c r="UJI95" s="949"/>
      <c r="UJJ95" s="949"/>
      <c r="UJK95" s="949"/>
      <c r="UJL95" s="949"/>
      <c r="UJM95" s="949"/>
      <c r="UJN95" s="949"/>
      <c r="UJO95" s="949"/>
      <c r="UJP95" s="950"/>
      <c r="UJQ95" s="948"/>
      <c r="UJR95" s="949"/>
      <c r="UJS95" s="949"/>
      <c r="UJT95" s="949"/>
      <c r="UJU95" s="949"/>
      <c r="UJV95" s="949"/>
      <c r="UJW95" s="949"/>
      <c r="UJX95" s="949"/>
      <c r="UJY95" s="950"/>
      <c r="UJZ95" s="948"/>
      <c r="UKA95" s="949"/>
      <c r="UKB95" s="949"/>
      <c r="UKC95" s="949"/>
      <c r="UKD95" s="949"/>
      <c r="UKE95" s="949"/>
      <c r="UKF95" s="949"/>
      <c r="UKG95" s="949"/>
      <c r="UKH95" s="950"/>
      <c r="UKI95" s="948"/>
      <c r="UKJ95" s="949"/>
      <c r="UKK95" s="949"/>
      <c r="UKL95" s="949"/>
      <c r="UKM95" s="949"/>
      <c r="UKN95" s="949"/>
      <c r="UKO95" s="949"/>
      <c r="UKP95" s="949"/>
      <c r="UKQ95" s="950"/>
      <c r="UKR95" s="948"/>
      <c r="UKS95" s="949"/>
      <c r="UKT95" s="949"/>
      <c r="UKU95" s="949"/>
      <c r="UKV95" s="949"/>
      <c r="UKW95" s="949"/>
      <c r="UKX95" s="949"/>
      <c r="UKY95" s="949"/>
      <c r="UKZ95" s="950"/>
      <c r="ULA95" s="948"/>
      <c r="ULB95" s="949"/>
      <c r="ULC95" s="949"/>
      <c r="ULD95" s="949"/>
      <c r="ULE95" s="949"/>
      <c r="ULF95" s="949"/>
      <c r="ULG95" s="949"/>
      <c r="ULH95" s="949"/>
      <c r="ULI95" s="950"/>
      <c r="ULJ95" s="948"/>
      <c r="ULK95" s="949"/>
      <c r="ULL95" s="949"/>
      <c r="ULM95" s="949"/>
      <c r="ULN95" s="949"/>
      <c r="ULO95" s="949"/>
      <c r="ULP95" s="949"/>
      <c r="ULQ95" s="949"/>
      <c r="ULR95" s="950"/>
      <c r="ULS95" s="948"/>
      <c r="ULT95" s="949"/>
      <c r="ULU95" s="949"/>
      <c r="ULV95" s="949"/>
      <c r="ULW95" s="949"/>
      <c r="ULX95" s="949"/>
      <c r="ULY95" s="949"/>
      <c r="ULZ95" s="949"/>
      <c r="UMA95" s="950"/>
      <c r="UMB95" s="948"/>
      <c r="UMC95" s="949"/>
      <c r="UMD95" s="949"/>
      <c r="UME95" s="949"/>
      <c r="UMF95" s="949"/>
      <c r="UMG95" s="949"/>
      <c r="UMH95" s="949"/>
      <c r="UMI95" s="949"/>
      <c r="UMJ95" s="950"/>
      <c r="UMK95" s="948"/>
      <c r="UML95" s="949"/>
      <c r="UMM95" s="949"/>
      <c r="UMN95" s="949"/>
      <c r="UMO95" s="949"/>
      <c r="UMP95" s="949"/>
      <c r="UMQ95" s="949"/>
      <c r="UMR95" s="949"/>
      <c r="UMS95" s="950"/>
      <c r="UMT95" s="948"/>
      <c r="UMU95" s="949"/>
      <c r="UMV95" s="949"/>
      <c r="UMW95" s="949"/>
      <c r="UMX95" s="949"/>
      <c r="UMY95" s="949"/>
      <c r="UMZ95" s="949"/>
      <c r="UNA95" s="949"/>
      <c r="UNB95" s="950"/>
      <c r="UNC95" s="948"/>
      <c r="UND95" s="949"/>
      <c r="UNE95" s="949"/>
      <c r="UNF95" s="949"/>
      <c r="UNG95" s="949"/>
      <c r="UNH95" s="949"/>
      <c r="UNI95" s="949"/>
      <c r="UNJ95" s="949"/>
      <c r="UNK95" s="950"/>
      <c r="UNL95" s="948"/>
      <c r="UNM95" s="949"/>
      <c r="UNN95" s="949"/>
      <c r="UNO95" s="949"/>
      <c r="UNP95" s="949"/>
      <c r="UNQ95" s="949"/>
      <c r="UNR95" s="949"/>
      <c r="UNS95" s="949"/>
      <c r="UNT95" s="950"/>
      <c r="UNU95" s="948"/>
      <c r="UNV95" s="949"/>
      <c r="UNW95" s="949"/>
      <c r="UNX95" s="949"/>
      <c r="UNY95" s="949"/>
      <c r="UNZ95" s="949"/>
      <c r="UOA95" s="949"/>
      <c r="UOB95" s="949"/>
      <c r="UOC95" s="950"/>
      <c r="UOD95" s="948"/>
      <c r="UOE95" s="949"/>
      <c r="UOF95" s="949"/>
      <c r="UOG95" s="949"/>
      <c r="UOH95" s="949"/>
      <c r="UOI95" s="949"/>
      <c r="UOJ95" s="949"/>
      <c r="UOK95" s="949"/>
      <c r="UOL95" s="950"/>
      <c r="UOM95" s="948"/>
      <c r="UON95" s="949"/>
      <c r="UOO95" s="949"/>
      <c r="UOP95" s="949"/>
      <c r="UOQ95" s="949"/>
      <c r="UOR95" s="949"/>
      <c r="UOS95" s="949"/>
      <c r="UOT95" s="949"/>
      <c r="UOU95" s="950"/>
      <c r="UOV95" s="948"/>
      <c r="UOW95" s="949"/>
      <c r="UOX95" s="949"/>
      <c r="UOY95" s="949"/>
      <c r="UOZ95" s="949"/>
      <c r="UPA95" s="949"/>
      <c r="UPB95" s="949"/>
      <c r="UPC95" s="949"/>
      <c r="UPD95" s="950"/>
      <c r="UPE95" s="948"/>
      <c r="UPF95" s="949"/>
      <c r="UPG95" s="949"/>
      <c r="UPH95" s="949"/>
      <c r="UPI95" s="949"/>
      <c r="UPJ95" s="949"/>
      <c r="UPK95" s="949"/>
      <c r="UPL95" s="949"/>
      <c r="UPM95" s="950"/>
      <c r="UPN95" s="948"/>
      <c r="UPO95" s="949"/>
      <c r="UPP95" s="949"/>
      <c r="UPQ95" s="949"/>
      <c r="UPR95" s="949"/>
      <c r="UPS95" s="949"/>
      <c r="UPT95" s="949"/>
      <c r="UPU95" s="949"/>
      <c r="UPV95" s="950"/>
      <c r="UPW95" s="948"/>
      <c r="UPX95" s="949"/>
      <c r="UPY95" s="949"/>
      <c r="UPZ95" s="949"/>
      <c r="UQA95" s="949"/>
      <c r="UQB95" s="949"/>
      <c r="UQC95" s="949"/>
      <c r="UQD95" s="949"/>
      <c r="UQE95" s="950"/>
      <c r="UQF95" s="948"/>
      <c r="UQG95" s="949"/>
      <c r="UQH95" s="949"/>
      <c r="UQI95" s="949"/>
      <c r="UQJ95" s="949"/>
      <c r="UQK95" s="949"/>
      <c r="UQL95" s="949"/>
      <c r="UQM95" s="949"/>
      <c r="UQN95" s="950"/>
      <c r="UQO95" s="948"/>
      <c r="UQP95" s="949"/>
      <c r="UQQ95" s="949"/>
      <c r="UQR95" s="949"/>
      <c r="UQS95" s="949"/>
      <c r="UQT95" s="949"/>
      <c r="UQU95" s="949"/>
      <c r="UQV95" s="949"/>
      <c r="UQW95" s="950"/>
      <c r="UQX95" s="948"/>
      <c r="UQY95" s="949"/>
      <c r="UQZ95" s="949"/>
      <c r="URA95" s="949"/>
      <c r="URB95" s="949"/>
      <c r="URC95" s="949"/>
      <c r="URD95" s="949"/>
      <c r="URE95" s="949"/>
      <c r="URF95" s="950"/>
      <c r="URG95" s="948"/>
      <c r="URH95" s="949"/>
      <c r="URI95" s="949"/>
      <c r="URJ95" s="949"/>
      <c r="URK95" s="949"/>
      <c r="URL95" s="949"/>
      <c r="URM95" s="949"/>
      <c r="URN95" s="949"/>
      <c r="URO95" s="950"/>
      <c r="URP95" s="948"/>
      <c r="URQ95" s="949"/>
      <c r="URR95" s="949"/>
      <c r="URS95" s="949"/>
      <c r="URT95" s="949"/>
      <c r="URU95" s="949"/>
      <c r="URV95" s="949"/>
      <c r="URW95" s="949"/>
      <c r="URX95" s="950"/>
      <c r="URY95" s="948"/>
      <c r="URZ95" s="949"/>
      <c r="USA95" s="949"/>
      <c r="USB95" s="949"/>
      <c r="USC95" s="949"/>
      <c r="USD95" s="949"/>
      <c r="USE95" s="949"/>
      <c r="USF95" s="949"/>
      <c r="USG95" s="950"/>
      <c r="USH95" s="948"/>
      <c r="USI95" s="949"/>
      <c r="USJ95" s="949"/>
      <c r="USK95" s="949"/>
      <c r="USL95" s="949"/>
      <c r="USM95" s="949"/>
      <c r="USN95" s="949"/>
      <c r="USO95" s="949"/>
      <c r="USP95" s="950"/>
      <c r="USQ95" s="948"/>
      <c r="USR95" s="949"/>
      <c r="USS95" s="949"/>
      <c r="UST95" s="949"/>
      <c r="USU95" s="949"/>
      <c r="USV95" s="949"/>
      <c r="USW95" s="949"/>
      <c r="USX95" s="949"/>
      <c r="USY95" s="950"/>
      <c r="USZ95" s="948"/>
      <c r="UTA95" s="949"/>
      <c r="UTB95" s="949"/>
      <c r="UTC95" s="949"/>
      <c r="UTD95" s="949"/>
      <c r="UTE95" s="949"/>
      <c r="UTF95" s="949"/>
      <c r="UTG95" s="949"/>
      <c r="UTH95" s="950"/>
      <c r="UTI95" s="948"/>
      <c r="UTJ95" s="949"/>
      <c r="UTK95" s="949"/>
      <c r="UTL95" s="949"/>
      <c r="UTM95" s="949"/>
      <c r="UTN95" s="949"/>
      <c r="UTO95" s="949"/>
      <c r="UTP95" s="949"/>
      <c r="UTQ95" s="950"/>
      <c r="UTR95" s="948"/>
      <c r="UTS95" s="949"/>
      <c r="UTT95" s="949"/>
      <c r="UTU95" s="949"/>
      <c r="UTV95" s="949"/>
      <c r="UTW95" s="949"/>
      <c r="UTX95" s="949"/>
      <c r="UTY95" s="949"/>
      <c r="UTZ95" s="950"/>
      <c r="UUA95" s="948"/>
      <c r="UUB95" s="949"/>
      <c r="UUC95" s="949"/>
      <c r="UUD95" s="949"/>
      <c r="UUE95" s="949"/>
      <c r="UUF95" s="949"/>
      <c r="UUG95" s="949"/>
      <c r="UUH95" s="949"/>
      <c r="UUI95" s="950"/>
      <c r="UUJ95" s="948"/>
      <c r="UUK95" s="949"/>
      <c r="UUL95" s="949"/>
      <c r="UUM95" s="949"/>
      <c r="UUN95" s="949"/>
      <c r="UUO95" s="949"/>
      <c r="UUP95" s="949"/>
      <c r="UUQ95" s="949"/>
      <c r="UUR95" s="950"/>
      <c r="UUS95" s="948"/>
      <c r="UUT95" s="949"/>
      <c r="UUU95" s="949"/>
      <c r="UUV95" s="949"/>
      <c r="UUW95" s="949"/>
      <c r="UUX95" s="949"/>
      <c r="UUY95" s="949"/>
      <c r="UUZ95" s="949"/>
      <c r="UVA95" s="950"/>
      <c r="UVB95" s="948"/>
      <c r="UVC95" s="949"/>
      <c r="UVD95" s="949"/>
      <c r="UVE95" s="949"/>
      <c r="UVF95" s="949"/>
      <c r="UVG95" s="949"/>
      <c r="UVH95" s="949"/>
      <c r="UVI95" s="949"/>
      <c r="UVJ95" s="950"/>
      <c r="UVK95" s="948"/>
      <c r="UVL95" s="949"/>
      <c r="UVM95" s="949"/>
      <c r="UVN95" s="949"/>
      <c r="UVO95" s="949"/>
      <c r="UVP95" s="949"/>
      <c r="UVQ95" s="949"/>
      <c r="UVR95" s="949"/>
      <c r="UVS95" s="950"/>
      <c r="UVT95" s="948"/>
      <c r="UVU95" s="949"/>
      <c r="UVV95" s="949"/>
      <c r="UVW95" s="949"/>
      <c r="UVX95" s="949"/>
      <c r="UVY95" s="949"/>
      <c r="UVZ95" s="949"/>
      <c r="UWA95" s="949"/>
      <c r="UWB95" s="950"/>
      <c r="UWC95" s="948"/>
      <c r="UWD95" s="949"/>
      <c r="UWE95" s="949"/>
      <c r="UWF95" s="949"/>
      <c r="UWG95" s="949"/>
      <c r="UWH95" s="949"/>
      <c r="UWI95" s="949"/>
      <c r="UWJ95" s="949"/>
      <c r="UWK95" s="950"/>
      <c r="UWL95" s="948"/>
      <c r="UWM95" s="949"/>
      <c r="UWN95" s="949"/>
      <c r="UWO95" s="949"/>
      <c r="UWP95" s="949"/>
      <c r="UWQ95" s="949"/>
      <c r="UWR95" s="949"/>
      <c r="UWS95" s="949"/>
      <c r="UWT95" s="950"/>
      <c r="UWU95" s="948"/>
      <c r="UWV95" s="949"/>
      <c r="UWW95" s="949"/>
      <c r="UWX95" s="949"/>
      <c r="UWY95" s="949"/>
      <c r="UWZ95" s="949"/>
      <c r="UXA95" s="949"/>
      <c r="UXB95" s="949"/>
      <c r="UXC95" s="950"/>
      <c r="UXD95" s="948"/>
      <c r="UXE95" s="949"/>
      <c r="UXF95" s="949"/>
      <c r="UXG95" s="949"/>
      <c r="UXH95" s="949"/>
      <c r="UXI95" s="949"/>
      <c r="UXJ95" s="949"/>
      <c r="UXK95" s="949"/>
      <c r="UXL95" s="950"/>
      <c r="UXM95" s="948"/>
      <c r="UXN95" s="949"/>
      <c r="UXO95" s="949"/>
      <c r="UXP95" s="949"/>
      <c r="UXQ95" s="949"/>
      <c r="UXR95" s="949"/>
      <c r="UXS95" s="949"/>
      <c r="UXT95" s="949"/>
      <c r="UXU95" s="950"/>
      <c r="UXV95" s="948"/>
      <c r="UXW95" s="949"/>
      <c r="UXX95" s="949"/>
      <c r="UXY95" s="949"/>
      <c r="UXZ95" s="949"/>
      <c r="UYA95" s="949"/>
      <c r="UYB95" s="949"/>
      <c r="UYC95" s="949"/>
      <c r="UYD95" s="950"/>
      <c r="UYE95" s="948"/>
      <c r="UYF95" s="949"/>
      <c r="UYG95" s="949"/>
      <c r="UYH95" s="949"/>
      <c r="UYI95" s="949"/>
      <c r="UYJ95" s="949"/>
      <c r="UYK95" s="949"/>
      <c r="UYL95" s="949"/>
      <c r="UYM95" s="950"/>
      <c r="UYN95" s="948"/>
      <c r="UYO95" s="949"/>
      <c r="UYP95" s="949"/>
      <c r="UYQ95" s="949"/>
      <c r="UYR95" s="949"/>
      <c r="UYS95" s="949"/>
      <c r="UYT95" s="949"/>
      <c r="UYU95" s="949"/>
      <c r="UYV95" s="950"/>
      <c r="UYW95" s="948"/>
      <c r="UYX95" s="949"/>
      <c r="UYY95" s="949"/>
      <c r="UYZ95" s="949"/>
      <c r="UZA95" s="949"/>
      <c r="UZB95" s="949"/>
      <c r="UZC95" s="949"/>
      <c r="UZD95" s="949"/>
      <c r="UZE95" s="950"/>
      <c r="UZF95" s="948"/>
      <c r="UZG95" s="949"/>
      <c r="UZH95" s="949"/>
      <c r="UZI95" s="949"/>
      <c r="UZJ95" s="949"/>
      <c r="UZK95" s="949"/>
      <c r="UZL95" s="949"/>
      <c r="UZM95" s="949"/>
      <c r="UZN95" s="950"/>
      <c r="UZO95" s="948"/>
      <c r="UZP95" s="949"/>
      <c r="UZQ95" s="949"/>
      <c r="UZR95" s="949"/>
      <c r="UZS95" s="949"/>
      <c r="UZT95" s="949"/>
      <c r="UZU95" s="949"/>
      <c r="UZV95" s="949"/>
      <c r="UZW95" s="950"/>
      <c r="UZX95" s="948"/>
      <c r="UZY95" s="949"/>
      <c r="UZZ95" s="949"/>
      <c r="VAA95" s="949"/>
      <c r="VAB95" s="949"/>
      <c r="VAC95" s="949"/>
      <c r="VAD95" s="949"/>
      <c r="VAE95" s="949"/>
      <c r="VAF95" s="950"/>
      <c r="VAG95" s="948"/>
      <c r="VAH95" s="949"/>
      <c r="VAI95" s="949"/>
      <c r="VAJ95" s="949"/>
      <c r="VAK95" s="949"/>
      <c r="VAL95" s="949"/>
      <c r="VAM95" s="949"/>
      <c r="VAN95" s="949"/>
      <c r="VAO95" s="950"/>
      <c r="VAP95" s="948"/>
      <c r="VAQ95" s="949"/>
      <c r="VAR95" s="949"/>
      <c r="VAS95" s="949"/>
      <c r="VAT95" s="949"/>
      <c r="VAU95" s="949"/>
      <c r="VAV95" s="949"/>
      <c r="VAW95" s="949"/>
      <c r="VAX95" s="950"/>
      <c r="VAY95" s="948"/>
      <c r="VAZ95" s="949"/>
      <c r="VBA95" s="949"/>
      <c r="VBB95" s="949"/>
      <c r="VBC95" s="949"/>
      <c r="VBD95" s="949"/>
      <c r="VBE95" s="949"/>
      <c r="VBF95" s="949"/>
      <c r="VBG95" s="950"/>
      <c r="VBH95" s="948"/>
      <c r="VBI95" s="949"/>
      <c r="VBJ95" s="949"/>
      <c r="VBK95" s="949"/>
      <c r="VBL95" s="949"/>
      <c r="VBM95" s="949"/>
      <c r="VBN95" s="949"/>
      <c r="VBO95" s="949"/>
      <c r="VBP95" s="950"/>
      <c r="VBQ95" s="948"/>
      <c r="VBR95" s="949"/>
      <c r="VBS95" s="949"/>
      <c r="VBT95" s="949"/>
      <c r="VBU95" s="949"/>
      <c r="VBV95" s="949"/>
      <c r="VBW95" s="949"/>
      <c r="VBX95" s="949"/>
      <c r="VBY95" s="950"/>
      <c r="VBZ95" s="948"/>
      <c r="VCA95" s="949"/>
      <c r="VCB95" s="949"/>
      <c r="VCC95" s="949"/>
      <c r="VCD95" s="949"/>
      <c r="VCE95" s="949"/>
      <c r="VCF95" s="949"/>
      <c r="VCG95" s="949"/>
      <c r="VCH95" s="950"/>
      <c r="VCI95" s="948"/>
      <c r="VCJ95" s="949"/>
      <c r="VCK95" s="949"/>
      <c r="VCL95" s="949"/>
      <c r="VCM95" s="949"/>
      <c r="VCN95" s="949"/>
      <c r="VCO95" s="949"/>
      <c r="VCP95" s="949"/>
      <c r="VCQ95" s="950"/>
      <c r="VCR95" s="948"/>
      <c r="VCS95" s="949"/>
      <c r="VCT95" s="949"/>
      <c r="VCU95" s="949"/>
      <c r="VCV95" s="949"/>
      <c r="VCW95" s="949"/>
      <c r="VCX95" s="949"/>
      <c r="VCY95" s="949"/>
      <c r="VCZ95" s="950"/>
      <c r="VDA95" s="948"/>
      <c r="VDB95" s="949"/>
      <c r="VDC95" s="949"/>
      <c r="VDD95" s="949"/>
      <c r="VDE95" s="949"/>
      <c r="VDF95" s="949"/>
      <c r="VDG95" s="949"/>
      <c r="VDH95" s="949"/>
      <c r="VDI95" s="950"/>
      <c r="VDJ95" s="948"/>
      <c r="VDK95" s="949"/>
      <c r="VDL95" s="949"/>
      <c r="VDM95" s="949"/>
      <c r="VDN95" s="949"/>
      <c r="VDO95" s="949"/>
      <c r="VDP95" s="949"/>
      <c r="VDQ95" s="949"/>
      <c r="VDR95" s="950"/>
      <c r="VDS95" s="948"/>
      <c r="VDT95" s="949"/>
      <c r="VDU95" s="949"/>
      <c r="VDV95" s="949"/>
      <c r="VDW95" s="949"/>
      <c r="VDX95" s="949"/>
      <c r="VDY95" s="949"/>
      <c r="VDZ95" s="949"/>
      <c r="VEA95" s="950"/>
      <c r="VEB95" s="948"/>
      <c r="VEC95" s="949"/>
      <c r="VED95" s="949"/>
      <c r="VEE95" s="949"/>
      <c r="VEF95" s="949"/>
      <c r="VEG95" s="949"/>
      <c r="VEH95" s="949"/>
      <c r="VEI95" s="949"/>
      <c r="VEJ95" s="950"/>
      <c r="VEK95" s="948"/>
      <c r="VEL95" s="949"/>
      <c r="VEM95" s="949"/>
      <c r="VEN95" s="949"/>
      <c r="VEO95" s="949"/>
      <c r="VEP95" s="949"/>
      <c r="VEQ95" s="949"/>
      <c r="VER95" s="949"/>
      <c r="VES95" s="950"/>
      <c r="VET95" s="948"/>
      <c r="VEU95" s="949"/>
      <c r="VEV95" s="949"/>
      <c r="VEW95" s="949"/>
      <c r="VEX95" s="949"/>
      <c r="VEY95" s="949"/>
      <c r="VEZ95" s="949"/>
      <c r="VFA95" s="949"/>
      <c r="VFB95" s="950"/>
      <c r="VFC95" s="948"/>
      <c r="VFD95" s="949"/>
      <c r="VFE95" s="949"/>
      <c r="VFF95" s="949"/>
      <c r="VFG95" s="949"/>
      <c r="VFH95" s="949"/>
      <c r="VFI95" s="949"/>
      <c r="VFJ95" s="949"/>
      <c r="VFK95" s="950"/>
      <c r="VFL95" s="948"/>
      <c r="VFM95" s="949"/>
      <c r="VFN95" s="949"/>
      <c r="VFO95" s="949"/>
      <c r="VFP95" s="949"/>
      <c r="VFQ95" s="949"/>
      <c r="VFR95" s="949"/>
      <c r="VFS95" s="949"/>
      <c r="VFT95" s="950"/>
      <c r="VFU95" s="948"/>
      <c r="VFV95" s="949"/>
      <c r="VFW95" s="949"/>
      <c r="VFX95" s="949"/>
      <c r="VFY95" s="949"/>
      <c r="VFZ95" s="949"/>
      <c r="VGA95" s="949"/>
      <c r="VGB95" s="949"/>
      <c r="VGC95" s="950"/>
      <c r="VGD95" s="948"/>
      <c r="VGE95" s="949"/>
      <c r="VGF95" s="949"/>
      <c r="VGG95" s="949"/>
      <c r="VGH95" s="949"/>
      <c r="VGI95" s="949"/>
      <c r="VGJ95" s="949"/>
      <c r="VGK95" s="949"/>
      <c r="VGL95" s="950"/>
      <c r="VGM95" s="948"/>
      <c r="VGN95" s="949"/>
      <c r="VGO95" s="949"/>
      <c r="VGP95" s="949"/>
      <c r="VGQ95" s="949"/>
      <c r="VGR95" s="949"/>
      <c r="VGS95" s="949"/>
      <c r="VGT95" s="949"/>
      <c r="VGU95" s="950"/>
      <c r="VGV95" s="948"/>
      <c r="VGW95" s="949"/>
      <c r="VGX95" s="949"/>
      <c r="VGY95" s="949"/>
      <c r="VGZ95" s="949"/>
      <c r="VHA95" s="949"/>
      <c r="VHB95" s="949"/>
      <c r="VHC95" s="949"/>
      <c r="VHD95" s="950"/>
      <c r="VHE95" s="948"/>
      <c r="VHF95" s="949"/>
      <c r="VHG95" s="949"/>
      <c r="VHH95" s="949"/>
      <c r="VHI95" s="949"/>
      <c r="VHJ95" s="949"/>
      <c r="VHK95" s="949"/>
      <c r="VHL95" s="949"/>
      <c r="VHM95" s="950"/>
      <c r="VHN95" s="948"/>
      <c r="VHO95" s="949"/>
      <c r="VHP95" s="949"/>
      <c r="VHQ95" s="949"/>
      <c r="VHR95" s="949"/>
      <c r="VHS95" s="949"/>
      <c r="VHT95" s="949"/>
      <c r="VHU95" s="949"/>
      <c r="VHV95" s="950"/>
      <c r="VHW95" s="948"/>
      <c r="VHX95" s="949"/>
      <c r="VHY95" s="949"/>
      <c r="VHZ95" s="949"/>
      <c r="VIA95" s="949"/>
      <c r="VIB95" s="949"/>
      <c r="VIC95" s="949"/>
      <c r="VID95" s="949"/>
      <c r="VIE95" s="950"/>
      <c r="VIF95" s="948"/>
      <c r="VIG95" s="949"/>
      <c r="VIH95" s="949"/>
      <c r="VII95" s="949"/>
      <c r="VIJ95" s="949"/>
      <c r="VIK95" s="949"/>
      <c r="VIL95" s="949"/>
      <c r="VIM95" s="949"/>
      <c r="VIN95" s="950"/>
      <c r="VIO95" s="948"/>
      <c r="VIP95" s="949"/>
      <c r="VIQ95" s="949"/>
      <c r="VIR95" s="949"/>
      <c r="VIS95" s="949"/>
      <c r="VIT95" s="949"/>
      <c r="VIU95" s="949"/>
      <c r="VIV95" s="949"/>
      <c r="VIW95" s="950"/>
      <c r="VIX95" s="948"/>
      <c r="VIY95" s="949"/>
      <c r="VIZ95" s="949"/>
      <c r="VJA95" s="949"/>
      <c r="VJB95" s="949"/>
      <c r="VJC95" s="949"/>
      <c r="VJD95" s="949"/>
      <c r="VJE95" s="949"/>
      <c r="VJF95" s="950"/>
      <c r="VJG95" s="948"/>
      <c r="VJH95" s="949"/>
      <c r="VJI95" s="949"/>
      <c r="VJJ95" s="949"/>
      <c r="VJK95" s="949"/>
      <c r="VJL95" s="949"/>
      <c r="VJM95" s="949"/>
      <c r="VJN95" s="949"/>
      <c r="VJO95" s="950"/>
      <c r="VJP95" s="948"/>
      <c r="VJQ95" s="949"/>
      <c r="VJR95" s="949"/>
      <c r="VJS95" s="949"/>
      <c r="VJT95" s="949"/>
      <c r="VJU95" s="949"/>
      <c r="VJV95" s="949"/>
      <c r="VJW95" s="949"/>
      <c r="VJX95" s="950"/>
      <c r="VJY95" s="948"/>
      <c r="VJZ95" s="949"/>
      <c r="VKA95" s="949"/>
      <c r="VKB95" s="949"/>
      <c r="VKC95" s="949"/>
      <c r="VKD95" s="949"/>
      <c r="VKE95" s="949"/>
      <c r="VKF95" s="949"/>
      <c r="VKG95" s="950"/>
      <c r="VKH95" s="948"/>
      <c r="VKI95" s="949"/>
      <c r="VKJ95" s="949"/>
      <c r="VKK95" s="949"/>
      <c r="VKL95" s="949"/>
      <c r="VKM95" s="949"/>
      <c r="VKN95" s="949"/>
      <c r="VKO95" s="949"/>
      <c r="VKP95" s="950"/>
      <c r="VKQ95" s="948"/>
      <c r="VKR95" s="949"/>
      <c r="VKS95" s="949"/>
      <c r="VKT95" s="949"/>
      <c r="VKU95" s="949"/>
      <c r="VKV95" s="949"/>
      <c r="VKW95" s="949"/>
      <c r="VKX95" s="949"/>
      <c r="VKY95" s="950"/>
      <c r="VKZ95" s="948"/>
      <c r="VLA95" s="949"/>
      <c r="VLB95" s="949"/>
      <c r="VLC95" s="949"/>
      <c r="VLD95" s="949"/>
      <c r="VLE95" s="949"/>
      <c r="VLF95" s="949"/>
      <c r="VLG95" s="949"/>
      <c r="VLH95" s="950"/>
      <c r="VLI95" s="948"/>
      <c r="VLJ95" s="949"/>
      <c r="VLK95" s="949"/>
      <c r="VLL95" s="949"/>
      <c r="VLM95" s="949"/>
      <c r="VLN95" s="949"/>
      <c r="VLO95" s="949"/>
      <c r="VLP95" s="949"/>
      <c r="VLQ95" s="950"/>
      <c r="VLR95" s="948"/>
      <c r="VLS95" s="949"/>
      <c r="VLT95" s="949"/>
      <c r="VLU95" s="949"/>
      <c r="VLV95" s="949"/>
      <c r="VLW95" s="949"/>
      <c r="VLX95" s="949"/>
      <c r="VLY95" s="949"/>
      <c r="VLZ95" s="950"/>
      <c r="VMA95" s="948"/>
      <c r="VMB95" s="949"/>
      <c r="VMC95" s="949"/>
      <c r="VMD95" s="949"/>
      <c r="VME95" s="949"/>
      <c r="VMF95" s="949"/>
      <c r="VMG95" s="949"/>
      <c r="VMH95" s="949"/>
      <c r="VMI95" s="950"/>
      <c r="VMJ95" s="948"/>
      <c r="VMK95" s="949"/>
      <c r="VML95" s="949"/>
      <c r="VMM95" s="949"/>
      <c r="VMN95" s="949"/>
      <c r="VMO95" s="949"/>
      <c r="VMP95" s="949"/>
      <c r="VMQ95" s="949"/>
      <c r="VMR95" s="950"/>
      <c r="VMS95" s="948"/>
      <c r="VMT95" s="949"/>
      <c r="VMU95" s="949"/>
      <c r="VMV95" s="949"/>
      <c r="VMW95" s="949"/>
      <c r="VMX95" s="949"/>
      <c r="VMY95" s="949"/>
      <c r="VMZ95" s="949"/>
      <c r="VNA95" s="950"/>
      <c r="VNB95" s="948"/>
      <c r="VNC95" s="949"/>
      <c r="VND95" s="949"/>
      <c r="VNE95" s="949"/>
      <c r="VNF95" s="949"/>
      <c r="VNG95" s="949"/>
      <c r="VNH95" s="949"/>
      <c r="VNI95" s="949"/>
      <c r="VNJ95" s="950"/>
      <c r="VNK95" s="948"/>
      <c r="VNL95" s="949"/>
      <c r="VNM95" s="949"/>
      <c r="VNN95" s="949"/>
      <c r="VNO95" s="949"/>
      <c r="VNP95" s="949"/>
      <c r="VNQ95" s="949"/>
      <c r="VNR95" s="949"/>
      <c r="VNS95" s="950"/>
      <c r="VNT95" s="948"/>
      <c r="VNU95" s="949"/>
      <c r="VNV95" s="949"/>
      <c r="VNW95" s="949"/>
      <c r="VNX95" s="949"/>
      <c r="VNY95" s="949"/>
      <c r="VNZ95" s="949"/>
      <c r="VOA95" s="949"/>
      <c r="VOB95" s="950"/>
      <c r="VOC95" s="948"/>
      <c r="VOD95" s="949"/>
      <c r="VOE95" s="949"/>
      <c r="VOF95" s="949"/>
      <c r="VOG95" s="949"/>
      <c r="VOH95" s="949"/>
      <c r="VOI95" s="949"/>
      <c r="VOJ95" s="949"/>
      <c r="VOK95" s="950"/>
      <c r="VOL95" s="948"/>
      <c r="VOM95" s="949"/>
      <c r="VON95" s="949"/>
      <c r="VOO95" s="949"/>
      <c r="VOP95" s="949"/>
      <c r="VOQ95" s="949"/>
      <c r="VOR95" s="949"/>
      <c r="VOS95" s="949"/>
      <c r="VOT95" s="950"/>
      <c r="VOU95" s="948"/>
      <c r="VOV95" s="949"/>
      <c r="VOW95" s="949"/>
      <c r="VOX95" s="949"/>
      <c r="VOY95" s="949"/>
      <c r="VOZ95" s="949"/>
      <c r="VPA95" s="949"/>
      <c r="VPB95" s="949"/>
      <c r="VPC95" s="950"/>
      <c r="VPD95" s="948"/>
      <c r="VPE95" s="949"/>
      <c r="VPF95" s="949"/>
      <c r="VPG95" s="949"/>
      <c r="VPH95" s="949"/>
      <c r="VPI95" s="949"/>
      <c r="VPJ95" s="949"/>
      <c r="VPK95" s="949"/>
      <c r="VPL95" s="950"/>
      <c r="VPM95" s="948"/>
      <c r="VPN95" s="949"/>
      <c r="VPO95" s="949"/>
      <c r="VPP95" s="949"/>
      <c r="VPQ95" s="949"/>
      <c r="VPR95" s="949"/>
      <c r="VPS95" s="949"/>
      <c r="VPT95" s="949"/>
      <c r="VPU95" s="950"/>
      <c r="VPV95" s="948"/>
      <c r="VPW95" s="949"/>
      <c r="VPX95" s="949"/>
      <c r="VPY95" s="949"/>
      <c r="VPZ95" s="949"/>
      <c r="VQA95" s="949"/>
      <c r="VQB95" s="949"/>
      <c r="VQC95" s="949"/>
      <c r="VQD95" s="950"/>
      <c r="VQE95" s="948"/>
      <c r="VQF95" s="949"/>
      <c r="VQG95" s="949"/>
      <c r="VQH95" s="949"/>
      <c r="VQI95" s="949"/>
      <c r="VQJ95" s="949"/>
      <c r="VQK95" s="949"/>
      <c r="VQL95" s="949"/>
      <c r="VQM95" s="950"/>
      <c r="VQN95" s="948"/>
      <c r="VQO95" s="949"/>
      <c r="VQP95" s="949"/>
      <c r="VQQ95" s="949"/>
      <c r="VQR95" s="949"/>
      <c r="VQS95" s="949"/>
      <c r="VQT95" s="949"/>
      <c r="VQU95" s="949"/>
      <c r="VQV95" s="950"/>
      <c r="VQW95" s="948"/>
      <c r="VQX95" s="949"/>
      <c r="VQY95" s="949"/>
      <c r="VQZ95" s="949"/>
      <c r="VRA95" s="949"/>
      <c r="VRB95" s="949"/>
      <c r="VRC95" s="949"/>
      <c r="VRD95" s="949"/>
      <c r="VRE95" s="950"/>
      <c r="VRF95" s="948"/>
      <c r="VRG95" s="949"/>
      <c r="VRH95" s="949"/>
      <c r="VRI95" s="949"/>
      <c r="VRJ95" s="949"/>
      <c r="VRK95" s="949"/>
      <c r="VRL95" s="949"/>
      <c r="VRM95" s="949"/>
      <c r="VRN95" s="950"/>
      <c r="VRO95" s="948"/>
      <c r="VRP95" s="949"/>
      <c r="VRQ95" s="949"/>
      <c r="VRR95" s="949"/>
      <c r="VRS95" s="949"/>
      <c r="VRT95" s="949"/>
      <c r="VRU95" s="949"/>
      <c r="VRV95" s="949"/>
      <c r="VRW95" s="950"/>
      <c r="VRX95" s="948"/>
      <c r="VRY95" s="949"/>
      <c r="VRZ95" s="949"/>
      <c r="VSA95" s="949"/>
      <c r="VSB95" s="949"/>
      <c r="VSC95" s="949"/>
      <c r="VSD95" s="949"/>
      <c r="VSE95" s="949"/>
      <c r="VSF95" s="950"/>
      <c r="VSG95" s="948"/>
      <c r="VSH95" s="949"/>
      <c r="VSI95" s="949"/>
      <c r="VSJ95" s="949"/>
      <c r="VSK95" s="949"/>
      <c r="VSL95" s="949"/>
      <c r="VSM95" s="949"/>
      <c r="VSN95" s="949"/>
      <c r="VSO95" s="950"/>
      <c r="VSP95" s="948"/>
      <c r="VSQ95" s="949"/>
      <c r="VSR95" s="949"/>
      <c r="VSS95" s="949"/>
      <c r="VST95" s="949"/>
      <c r="VSU95" s="949"/>
      <c r="VSV95" s="949"/>
      <c r="VSW95" s="949"/>
      <c r="VSX95" s="950"/>
      <c r="VSY95" s="948"/>
      <c r="VSZ95" s="949"/>
      <c r="VTA95" s="949"/>
      <c r="VTB95" s="949"/>
      <c r="VTC95" s="949"/>
      <c r="VTD95" s="949"/>
      <c r="VTE95" s="949"/>
      <c r="VTF95" s="949"/>
      <c r="VTG95" s="950"/>
      <c r="VTH95" s="948"/>
      <c r="VTI95" s="949"/>
      <c r="VTJ95" s="949"/>
      <c r="VTK95" s="949"/>
      <c r="VTL95" s="949"/>
      <c r="VTM95" s="949"/>
      <c r="VTN95" s="949"/>
      <c r="VTO95" s="949"/>
      <c r="VTP95" s="950"/>
      <c r="VTQ95" s="948"/>
      <c r="VTR95" s="949"/>
      <c r="VTS95" s="949"/>
      <c r="VTT95" s="949"/>
      <c r="VTU95" s="949"/>
      <c r="VTV95" s="949"/>
      <c r="VTW95" s="949"/>
      <c r="VTX95" s="949"/>
      <c r="VTY95" s="950"/>
      <c r="VTZ95" s="948"/>
      <c r="VUA95" s="949"/>
      <c r="VUB95" s="949"/>
      <c r="VUC95" s="949"/>
      <c r="VUD95" s="949"/>
      <c r="VUE95" s="949"/>
      <c r="VUF95" s="949"/>
      <c r="VUG95" s="949"/>
      <c r="VUH95" s="950"/>
      <c r="VUI95" s="948"/>
      <c r="VUJ95" s="949"/>
      <c r="VUK95" s="949"/>
      <c r="VUL95" s="949"/>
      <c r="VUM95" s="949"/>
      <c r="VUN95" s="949"/>
      <c r="VUO95" s="949"/>
      <c r="VUP95" s="949"/>
      <c r="VUQ95" s="950"/>
      <c r="VUR95" s="948"/>
      <c r="VUS95" s="949"/>
      <c r="VUT95" s="949"/>
      <c r="VUU95" s="949"/>
      <c r="VUV95" s="949"/>
      <c r="VUW95" s="949"/>
      <c r="VUX95" s="949"/>
      <c r="VUY95" s="949"/>
      <c r="VUZ95" s="950"/>
      <c r="VVA95" s="948"/>
      <c r="VVB95" s="949"/>
      <c r="VVC95" s="949"/>
      <c r="VVD95" s="949"/>
      <c r="VVE95" s="949"/>
      <c r="VVF95" s="949"/>
      <c r="VVG95" s="949"/>
      <c r="VVH95" s="949"/>
      <c r="VVI95" s="950"/>
      <c r="VVJ95" s="948"/>
      <c r="VVK95" s="949"/>
      <c r="VVL95" s="949"/>
      <c r="VVM95" s="949"/>
      <c r="VVN95" s="949"/>
      <c r="VVO95" s="949"/>
      <c r="VVP95" s="949"/>
      <c r="VVQ95" s="949"/>
      <c r="VVR95" s="950"/>
      <c r="VVS95" s="948"/>
      <c r="VVT95" s="949"/>
      <c r="VVU95" s="949"/>
      <c r="VVV95" s="949"/>
      <c r="VVW95" s="949"/>
      <c r="VVX95" s="949"/>
      <c r="VVY95" s="949"/>
      <c r="VVZ95" s="949"/>
      <c r="VWA95" s="950"/>
      <c r="VWB95" s="948"/>
      <c r="VWC95" s="949"/>
      <c r="VWD95" s="949"/>
      <c r="VWE95" s="949"/>
      <c r="VWF95" s="949"/>
      <c r="VWG95" s="949"/>
      <c r="VWH95" s="949"/>
      <c r="VWI95" s="949"/>
      <c r="VWJ95" s="950"/>
      <c r="VWK95" s="948"/>
      <c r="VWL95" s="949"/>
      <c r="VWM95" s="949"/>
      <c r="VWN95" s="949"/>
      <c r="VWO95" s="949"/>
      <c r="VWP95" s="949"/>
      <c r="VWQ95" s="949"/>
      <c r="VWR95" s="949"/>
      <c r="VWS95" s="950"/>
      <c r="VWT95" s="948"/>
      <c r="VWU95" s="949"/>
      <c r="VWV95" s="949"/>
      <c r="VWW95" s="949"/>
      <c r="VWX95" s="949"/>
      <c r="VWY95" s="949"/>
      <c r="VWZ95" s="949"/>
      <c r="VXA95" s="949"/>
      <c r="VXB95" s="950"/>
      <c r="VXC95" s="948"/>
      <c r="VXD95" s="949"/>
      <c r="VXE95" s="949"/>
      <c r="VXF95" s="949"/>
      <c r="VXG95" s="949"/>
      <c r="VXH95" s="949"/>
      <c r="VXI95" s="949"/>
      <c r="VXJ95" s="949"/>
      <c r="VXK95" s="950"/>
      <c r="VXL95" s="948"/>
      <c r="VXM95" s="949"/>
      <c r="VXN95" s="949"/>
      <c r="VXO95" s="949"/>
      <c r="VXP95" s="949"/>
      <c r="VXQ95" s="949"/>
      <c r="VXR95" s="949"/>
      <c r="VXS95" s="949"/>
      <c r="VXT95" s="950"/>
      <c r="VXU95" s="948"/>
      <c r="VXV95" s="949"/>
      <c r="VXW95" s="949"/>
      <c r="VXX95" s="949"/>
      <c r="VXY95" s="949"/>
      <c r="VXZ95" s="949"/>
      <c r="VYA95" s="949"/>
      <c r="VYB95" s="949"/>
      <c r="VYC95" s="950"/>
      <c r="VYD95" s="948"/>
      <c r="VYE95" s="949"/>
      <c r="VYF95" s="949"/>
      <c r="VYG95" s="949"/>
      <c r="VYH95" s="949"/>
      <c r="VYI95" s="949"/>
      <c r="VYJ95" s="949"/>
      <c r="VYK95" s="949"/>
      <c r="VYL95" s="950"/>
      <c r="VYM95" s="948"/>
      <c r="VYN95" s="949"/>
      <c r="VYO95" s="949"/>
      <c r="VYP95" s="949"/>
      <c r="VYQ95" s="949"/>
      <c r="VYR95" s="949"/>
      <c r="VYS95" s="949"/>
      <c r="VYT95" s="949"/>
      <c r="VYU95" s="950"/>
      <c r="VYV95" s="948"/>
      <c r="VYW95" s="949"/>
      <c r="VYX95" s="949"/>
      <c r="VYY95" s="949"/>
      <c r="VYZ95" s="949"/>
      <c r="VZA95" s="949"/>
      <c r="VZB95" s="949"/>
      <c r="VZC95" s="949"/>
      <c r="VZD95" s="950"/>
      <c r="VZE95" s="948"/>
      <c r="VZF95" s="949"/>
      <c r="VZG95" s="949"/>
      <c r="VZH95" s="949"/>
      <c r="VZI95" s="949"/>
      <c r="VZJ95" s="949"/>
      <c r="VZK95" s="949"/>
      <c r="VZL95" s="949"/>
      <c r="VZM95" s="950"/>
      <c r="VZN95" s="948"/>
      <c r="VZO95" s="949"/>
      <c r="VZP95" s="949"/>
      <c r="VZQ95" s="949"/>
      <c r="VZR95" s="949"/>
      <c r="VZS95" s="949"/>
      <c r="VZT95" s="949"/>
      <c r="VZU95" s="949"/>
      <c r="VZV95" s="950"/>
      <c r="VZW95" s="948"/>
      <c r="VZX95" s="949"/>
      <c r="VZY95" s="949"/>
      <c r="VZZ95" s="949"/>
      <c r="WAA95" s="949"/>
      <c r="WAB95" s="949"/>
      <c r="WAC95" s="949"/>
      <c r="WAD95" s="949"/>
      <c r="WAE95" s="950"/>
      <c r="WAF95" s="948"/>
      <c r="WAG95" s="949"/>
      <c r="WAH95" s="949"/>
      <c r="WAI95" s="949"/>
      <c r="WAJ95" s="949"/>
      <c r="WAK95" s="949"/>
      <c r="WAL95" s="949"/>
      <c r="WAM95" s="949"/>
      <c r="WAN95" s="950"/>
      <c r="WAO95" s="948"/>
      <c r="WAP95" s="949"/>
      <c r="WAQ95" s="949"/>
      <c r="WAR95" s="949"/>
      <c r="WAS95" s="949"/>
      <c r="WAT95" s="949"/>
      <c r="WAU95" s="949"/>
      <c r="WAV95" s="949"/>
      <c r="WAW95" s="950"/>
      <c r="WAX95" s="948"/>
      <c r="WAY95" s="949"/>
      <c r="WAZ95" s="949"/>
      <c r="WBA95" s="949"/>
      <c r="WBB95" s="949"/>
      <c r="WBC95" s="949"/>
      <c r="WBD95" s="949"/>
      <c r="WBE95" s="949"/>
      <c r="WBF95" s="950"/>
      <c r="WBG95" s="948"/>
      <c r="WBH95" s="949"/>
      <c r="WBI95" s="949"/>
      <c r="WBJ95" s="949"/>
      <c r="WBK95" s="949"/>
      <c r="WBL95" s="949"/>
      <c r="WBM95" s="949"/>
      <c r="WBN95" s="949"/>
      <c r="WBO95" s="950"/>
      <c r="WBP95" s="948"/>
      <c r="WBQ95" s="949"/>
      <c r="WBR95" s="949"/>
      <c r="WBS95" s="949"/>
      <c r="WBT95" s="949"/>
      <c r="WBU95" s="949"/>
      <c r="WBV95" s="949"/>
      <c r="WBW95" s="949"/>
      <c r="WBX95" s="950"/>
      <c r="WBY95" s="948"/>
      <c r="WBZ95" s="949"/>
      <c r="WCA95" s="949"/>
      <c r="WCB95" s="949"/>
      <c r="WCC95" s="949"/>
      <c r="WCD95" s="949"/>
      <c r="WCE95" s="949"/>
      <c r="WCF95" s="949"/>
      <c r="WCG95" s="950"/>
      <c r="WCH95" s="948"/>
      <c r="WCI95" s="949"/>
      <c r="WCJ95" s="949"/>
      <c r="WCK95" s="949"/>
      <c r="WCL95" s="949"/>
      <c r="WCM95" s="949"/>
      <c r="WCN95" s="949"/>
      <c r="WCO95" s="949"/>
      <c r="WCP95" s="950"/>
      <c r="WCQ95" s="948"/>
      <c r="WCR95" s="949"/>
      <c r="WCS95" s="949"/>
      <c r="WCT95" s="949"/>
      <c r="WCU95" s="949"/>
      <c r="WCV95" s="949"/>
      <c r="WCW95" s="949"/>
      <c r="WCX95" s="949"/>
      <c r="WCY95" s="950"/>
      <c r="WCZ95" s="948"/>
      <c r="WDA95" s="949"/>
      <c r="WDB95" s="949"/>
      <c r="WDC95" s="949"/>
      <c r="WDD95" s="949"/>
      <c r="WDE95" s="949"/>
      <c r="WDF95" s="949"/>
      <c r="WDG95" s="949"/>
      <c r="WDH95" s="950"/>
      <c r="WDI95" s="948"/>
      <c r="WDJ95" s="949"/>
      <c r="WDK95" s="949"/>
      <c r="WDL95" s="949"/>
      <c r="WDM95" s="949"/>
      <c r="WDN95" s="949"/>
      <c r="WDO95" s="949"/>
      <c r="WDP95" s="949"/>
      <c r="WDQ95" s="950"/>
      <c r="WDR95" s="948"/>
      <c r="WDS95" s="949"/>
      <c r="WDT95" s="949"/>
      <c r="WDU95" s="949"/>
      <c r="WDV95" s="949"/>
      <c r="WDW95" s="949"/>
      <c r="WDX95" s="949"/>
      <c r="WDY95" s="949"/>
      <c r="WDZ95" s="950"/>
      <c r="WEA95" s="948"/>
      <c r="WEB95" s="949"/>
      <c r="WEC95" s="949"/>
      <c r="WED95" s="949"/>
      <c r="WEE95" s="949"/>
      <c r="WEF95" s="949"/>
      <c r="WEG95" s="949"/>
      <c r="WEH95" s="949"/>
      <c r="WEI95" s="950"/>
      <c r="WEJ95" s="948"/>
      <c r="WEK95" s="949"/>
      <c r="WEL95" s="949"/>
      <c r="WEM95" s="949"/>
      <c r="WEN95" s="949"/>
      <c r="WEO95" s="949"/>
      <c r="WEP95" s="949"/>
      <c r="WEQ95" s="949"/>
      <c r="WER95" s="950"/>
      <c r="WES95" s="948"/>
      <c r="WET95" s="949"/>
      <c r="WEU95" s="949"/>
      <c r="WEV95" s="949"/>
      <c r="WEW95" s="949"/>
      <c r="WEX95" s="949"/>
      <c r="WEY95" s="949"/>
      <c r="WEZ95" s="949"/>
      <c r="WFA95" s="950"/>
      <c r="WFB95" s="948"/>
      <c r="WFC95" s="949"/>
      <c r="WFD95" s="949"/>
      <c r="WFE95" s="949"/>
      <c r="WFF95" s="949"/>
      <c r="WFG95" s="949"/>
      <c r="WFH95" s="949"/>
      <c r="WFI95" s="949"/>
      <c r="WFJ95" s="950"/>
      <c r="WFK95" s="948"/>
      <c r="WFL95" s="949"/>
      <c r="WFM95" s="949"/>
      <c r="WFN95" s="949"/>
      <c r="WFO95" s="949"/>
      <c r="WFP95" s="949"/>
      <c r="WFQ95" s="949"/>
      <c r="WFR95" s="949"/>
      <c r="WFS95" s="950"/>
      <c r="WFT95" s="948"/>
      <c r="WFU95" s="949"/>
      <c r="WFV95" s="949"/>
      <c r="WFW95" s="949"/>
      <c r="WFX95" s="949"/>
      <c r="WFY95" s="949"/>
      <c r="WFZ95" s="949"/>
      <c r="WGA95" s="949"/>
      <c r="WGB95" s="950"/>
      <c r="WGC95" s="948"/>
      <c r="WGD95" s="949"/>
      <c r="WGE95" s="949"/>
      <c r="WGF95" s="949"/>
      <c r="WGG95" s="949"/>
      <c r="WGH95" s="949"/>
      <c r="WGI95" s="949"/>
      <c r="WGJ95" s="949"/>
      <c r="WGK95" s="950"/>
      <c r="WGL95" s="948"/>
      <c r="WGM95" s="949"/>
      <c r="WGN95" s="949"/>
      <c r="WGO95" s="949"/>
      <c r="WGP95" s="949"/>
      <c r="WGQ95" s="949"/>
      <c r="WGR95" s="949"/>
      <c r="WGS95" s="949"/>
      <c r="WGT95" s="950"/>
      <c r="WGU95" s="948"/>
      <c r="WGV95" s="949"/>
      <c r="WGW95" s="949"/>
      <c r="WGX95" s="949"/>
      <c r="WGY95" s="949"/>
      <c r="WGZ95" s="949"/>
      <c r="WHA95" s="949"/>
      <c r="WHB95" s="949"/>
      <c r="WHC95" s="950"/>
      <c r="WHD95" s="948"/>
      <c r="WHE95" s="949"/>
      <c r="WHF95" s="949"/>
      <c r="WHG95" s="949"/>
      <c r="WHH95" s="949"/>
      <c r="WHI95" s="949"/>
      <c r="WHJ95" s="949"/>
      <c r="WHK95" s="949"/>
      <c r="WHL95" s="950"/>
      <c r="WHM95" s="948"/>
      <c r="WHN95" s="949"/>
      <c r="WHO95" s="949"/>
      <c r="WHP95" s="949"/>
      <c r="WHQ95" s="949"/>
      <c r="WHR95" s="949"/>
      <c r="WHS95" s="949"/>
      <c r="WHT95" s="949"/>
      <c r="WHU95" s="950"/>
      <c r="WHV95" s="948"/>
      <c r="WHW95" s="949"/>
      <c r="WHX95" s="949"/>
      <c r="WHY95" s="949"/>
      <c r="WHZ95" s="949"/>
      <c r="WIA95" s="949"/>
      <c r="WIB95" s="949"/>
      <c r="WIC95" s="949"/>
      <c r="WID95" s="950"/>
      <c r="WIE95" s="948"/>
      <c r="WIF95" s="949"/>
      <c r="WIG95" s="949"/>
      <c r="WIH95" s="949"/>
      <c r="WII95" s="949"/>
      <c r="WIJ95" s="949"/>
      <c r="WIK95" s="949"/>
      <c r="WIL95" s="949"/>
      <c r="WIM95" s="950"/>
      <c r="WIN95" s="948"/>
      <c r="WIO95" s="949"/>
      <c r="WIP95" s="949"/>
      <c r="WIQ95" s="949"/>
      <c r="WIR95" s="949"/>
      <c r="WIS95" s="949"/>
      <c r="WIT95" s="949"/>
      <c r="WIU95" s="949"/>
      <c r="WIV95" s="950"/>
      <c r="WIW95" s="948"/>
      <c r="WIX95" s="949"/>
      <c r="WIY95" s="949"/>
      <c r="WIZ95" s="949"/>
      <c r="WJA95" s="949"/>
      <c r="WJB95" s="949"/>
      <c r="WJC95" s="949"/>
      <c r="WJD95" s="949"/>
      <c r="WJE95" s="950"/>
      <c r="WJF95" s="948"/>
      <c r="WJG95" s="949"/>
      <c r="WJH95" s="949"/>
      <c r="WJI95" s="949"/>
      <c r="WJJ95" s="949"/>
      <c r="WJK95" s="949"/>
      <c r="WJL95" s="949"/>
      <c r="WJM95" s="949"/>
      <c r="WJN95" s="950"/>
      <c r="WJO95" s="948"/>
      <c r="WJP95" s="949"/>
      <c r="WJQ95" s="949"/>
      <c r="WJR95" s="949"/>
      <c r="WJS95" s="949"/>
      <c r="WJT95" s="949"/>
      <c r="WJU95" s="949"/>
      <c r="WJV95" s="949"/>
      <c r="WJW95" s="950"/>
      <c r="WJX95" s="948"/>
      <c r="WJY95" s="949"/>
      <c r="WJZ95" s="949"/>
      <c r="WKA95" s="949"/>
      <c r="WKB95" s="949"/>
      <c r="WKC95" s="949"/>
      <c r="WKD95" s="949"/>
      <c r="WKE95" s="949"/>
      <c r="WKF95" s="950"/>
      <c r="WKG95" s="948"/>
      <c r="WKH95" s="949"/>
      <c r="WKI95" s="949"/>
      <c r="WKJ95" s="949"/>
      <c r="WKK95" s="949"/>
      <c r="WKL95" s="949"/>
      <c r="WKM95" s="949"/>
      <c r="WKN95" s="949"/>
      <c r="WKO95" s="950"/>
      <c r="WKP95" s="948"/>
      <c r="WKQ95" s="949"/>
      <c r="WKR95" s="949"/>
      <c r="WKS95" s="949"/>
      <c r="WKT95" s="949"/>
      <c r="WKU95" s="949"/>
      <c r="WKV95" s="949"/>
      <c r="WKW95" s="949"/>
      <c r="WKX95" s="950"/>
      <c r="WKY95" s="948"/>
      <c r="WKZ95" s="949"/>
      <c r="WLA95" s="949"/>
      <c r="WLB95" s="949"/>
      <c r="WLC95" s="949"/>
      <c r="WLD95" s="949"/>
      <c r="WLE95" s="949"/>
      <c r="WLF95" s="949"/>
      <c r="WLG95" s="950"/>
      <c r="WLH95" s="948"/>
      <c r="WLI95" s="949"/>
      <c r="WLJ95" s="949"/>
      <c r="WLK95" s="949"/>
      <c r="WLL95" s="949"/>
      <c r="WLM95" s="949"/>
      <c r="WLN95" s="949"/>
      <c r="WLO95" s="949"/>
      <c r="WLP95" s="950"/>
      <c r="WLQ95" s="948"/>
      <c r="WLR95" s="949"/>
      <c r="WLS95" s="949"/>
      <c r="WLT95" s="949"/>
      <c r="WLU95" s="949"/>
      <c r="WLV95" s="949"/>
      <c r="WLW95" s="949"/>
      <c r="WLX95" s="949"/>
      <c r="WLY95" s="950"/>
      <c r="WLZ95" s="948"/>
      <c r="WMA95" s="949"/>
      <c r="WMB95" s="949"/>
      <c r="WMC95" s="949"/>
      <c r="WMD95" s="949"/>
      <c r="WME95" s="949"/>
      <c r="WMF95" s="949"/>
      <c r="WMG95" s="949"/>
      <c r="WMH95" s="950"/>
      <c r="WMI95" s="948"/>
      <c r="WMJ95" s="949"/>
      <c r="WMK95" s="949"/>
      <c r="WML95" s="949"/>
      <c r="WMM95" s="949"/>
      <c r="WMN95" s="949"/>
      <c r="WMO95" s="949"/>
      <c r="WMP95" s="949"/>
      <c r="WMQ95" s="950"/>
      <c r="WMR95" s="948"/>
      <c r="WMS95" s="949"/>
      <c r="WMT95" s="949"/>
      <c r="WMU95" s="949"/>
      <c r="WMV95" s="949"/>
      <c r="WMW95" s="949"/>
      <c r="WMX95" s="949"/>
      <c r="WMY95" s="949"/>
      <c r="WMZ95" s="950"/>
      <c r="WNA95" s="948"/>
      <c r="WNB95" s="949"/>
      <c r="WNC95" s="949"/>
      <c r="WND95" s="949"/>
      <c r="WNE95" s="949"/>
      <c r="WNF95" s="949"/>
      <c r="WNG95" s="949"/>
      <c r="WNH95" s="949"/>
      <c r="WNI95" s="950"/>
      <c r="WNJ95" s="948"/>
      <c r="WNK95" s="949"/>
      <c r="WNL95" s="949"/>
      <c r="WNM95" s="949"/>
      <c r="WNN95" s="949"/>
      <c r="WNO95" s="949"/>
      <c r="WNP95" s="949"/>
      <c r="WNQ95" s="949"/>
      <c r="WNR95" s="950"/>
      <c r="WNS95" s="948"/>
      <c r="WNT95" s="949"/>
      <c r="WNU95" s="949"/>
      <c r="WNV95" s="949"/>
      <c r="WNW95" s="949"/>
      <c r="WNX95" s="949"/>
      <c r="WNY95" s="949"/>
      <c r="WNZ95" s="949"/>
      <c r="WOA95" s="950"/>
      <c r="WOB95" s="948"/>
      <c r="WOC95" s="949"/>
      <c r="WOD95" s="949"/>
      <c r="WOE95" s="949"/>
      <c r="WOF95" s="949"/>
      <c r="WOG95" s="949"/>
      <c r="WOH95" s="949"/>
      <c r="WOI95" s="949"/>
      <c r="WOJ95" s="950"/>
      <c r="WOK95" s="948"/>
      <c r="WOL95" s="949"/>
      <c r="WOM95" s="949"/>
      <c r="WON95" s="949"/>
      <c r="WOO95" s="949"/>
      <c r="WOP95" s="949"/>
      <c r="WOQ95" s="949"/>
      <c r="WOR95" s="949"/>
      <c r="WOS95" s="950"/>
      <c r="WOT95" s="948"/>
      <c r="WOU95" s="949"/>
      <c r="WOV95" s="949"/>
      <c r="WOW95" s="949"/>
      <c r="WOX95" s="949"/>
      <c r="WOY95" s="949"/>
      <c r="WOZ95" s="949"/>
      <c r="WPA95" s="949"/>
      <c r="WPB95" s="950"/>
      <c r="WPC95" s="948"/>
      <c r="WPD95" s="949"/>
      <c r="WPE95" s="949"/>
      <c r="WPF95" s="949"/>
      <c r="WPG95" s="949"/>
      <c r="WPH95" s="949"/>
      <c r="WPI95" s="949"/>
      <c r="WPJ95" s="949"/>
      <c r="WPK95" s="950"/>
      <c r="WPL95" s="948"/>
      <c r="WPM95" s="949"/>
      <c r="WPN95" s="949"/>
      <c r="WPO95" s="949"/>
      <c r="WPP95" s="949"/>
      <c r="WPQ95" s="949"/>
      <c r="WPR95" s="949"/>
      <c r="WPS95" s="949"/>
      <c r="WPT95" s="950"/>
      <c r="WPU95" s="948"/>
      <c r="WPV95" s="949"/>
      <c r="WPW95" s="949"/>
      <c r="WPX95" s="949"/>
      <c r="WPY95" s="949"/>
      <c r="WPZ95" s="949"/>
      <c r="WQA95" s="949"/>
      <c r="WQB95" s="949"/>
      <c r="WQC95" s="950"/>
      <c r="WQD95" s="948"/>
      <c r="WQE95" s="949"/>
      <c r="WQF95" s="949"/>
      <c r="WQG95" s="949"/>
      <c r="WQH95" s="949"/>
      <c r="WQI95" s="949"/>
      <c r="WQJ95" s="949"/>
      <c r="WQK95" s="949"/>
      <c r="WQL95" s="950"/>
      <c r="WQM95" s="948"/>
      <c r="WQN95" s="949"/>
      <c r="WQO95" s="949"/>
      <c r="WQP95" s="949"/>
      <c r="WQQ95" s="949"/>
      <c r="WQR95" s="949"/>
      <c r="WQS95" s="949"/>
      <c r="WQT95" s="949"/>
      <c r="WQU95" s="950"/>
      <c r="WQV95" s="948"/>
      <c r="WQW95" s="949"/>
      <c r="WQX95" s="949"/>
      <c r="WQY95" s="949"/>
      <c r="WQZ95" s="949"/>
      <c r="WRA95" s="949"/>
      <c r="WRB95" s="949"/>
      <c r="WRC95" s="949"/>
      <c r="WRD95" s="950"/>
      <c r="WRE95" s="948"/>
      <c r="WRF95" s="949"/>
      <c r="WRG95" s="949"/>
      <c r="WRH95" s="949"/>
      <c r="WRI95" s="949"/>
      <c r="WRJ95" s="949"/>
      <c r="WRK95" s="949"/>
      <c r="WRL95" s="949"/>
      <c r="WRM95" s="950"/>
      <c r="WRN95" s="948"/>
      <c r="WRO95" s="949"/>
      <c r="WRP95" s="949"/>
      <c r="WRQ95" s="949"/>
      <c r="WRR95" s="949"/>
      <c r="WRS95" s="949"/>
      <c r="WRT95" s="949"/>
      <c r="WRU95" s="949"/>
      <c r="WRV95" s="950"/>
      <c r="WRW95" s="948"/>
      <c r="WRX95" s="949"/>
      <c r="WRY95" s="949"/>
      <c r="WRZ95" s="949"/>
      <c r="WSA95" s="949"/>
      <c r="WSB95" s="949"/>
      <c r="WSC95" s="949"/>
      <c r="WSD95" s="949"/>
      <c r="WSE95" s="950"/>
      <c r="WSF95" s="948"/>
      <c r="WSG95" s="949"/>
      <c r="WSH95" s="949"/>
      <c r="WSI95" s="949"/>
      <c r="WSJ95" s="949"/>
      <c r="WSK95" s="949"/>
      <c r="WSL95" s="949"/>
      <c r="WSM95" s="949"/>
      <c r="WSN95" s="950"/>
      <c r="WSO95" s="948"/>
      <c r="WSP95" s="949"/>
      <c r="WSQ95" s="949"/>
      <c r="WSR95" s="949"/>
      <c r="WSS95" s="949"/>
      <c r="WST95" s="949"/>
      <c r="WSU95" s="949"/>
      <c r="WSV95" s="949"/>
      <c r="WSW95" s="950"/>
      <c r="WSX95" s="948"/>
      <c r="WSY95" s="949"/>
      <c r="WSZ95" s="949"/>
      <c r="WTA95" s="949"/>
      <c r="WTB95" s="949"/>
      <c r="WTC95" s="949"/>
      <c r="WTD95" s="949"/>
      <c r="WTE95" s="949"/>
      <c r="WTF95" s="950"/>
      <c r="WTG95" s="948"/>
      <c r="WTH95" s="949"/>
      <c r="WTI95" s="949"/>
      <c r="WTJ95" s="949"/>
      <c r="WTK95" s="949"/>
      <c r="WTL95" s="949"/>
      <c r="WTM95" s="949"/>
      <c r="WTN95" s="949"/>
      <c r="WTO95" s="950"/>
      <c r="WTP95" s="948"/>
      <c r="WTQ95" s="949"/>
      <c r="WTR95" s="949"/>
      <c r="WTS95" s="949"/>
      <c r="WTT95" s="949"/>
      <c r="WTU95" s="949"/>
      <c r="WTV95" s="949"/>
      <c r="WTW95" s="949"/>
      <c r="WTX95" s="950"/>
      <c r="WTY95" s="948"/>
      <c r="WTZ95" s="949"/>
      <c r="WUA95" s="949"/>
      <c r="WUB95" s="949"/>
      <c r="WUC95" s="949"/>
      <c r="WUD95" s="949"/>
      <c r="WUE95" s="949"/>
      <c r="WUF95" s="949"/>
      <c r="WUG95" s="950"/>
      <c r="WUH95" s="948"/>
      <c r="WUI95" s="949"/>
      <c r="WUJ95" s="949"/>
      <c r="WUK95" s="949"/>
      <c r="WUL95" s="949"/>
      <c r="WUM95" s="949"/>
      <c r="WUN95" s="949"/>
      <c r="WUO95" s="949"/>
      <c r="WUP95" s="950"/>
      <c r="WUQ95" s="948"/>
      <c r="WUR95" s="949"/>
      <c r="WUS95" s="949"/>
      <c r="WUT95" s="949"/>
      <c r="WUU95" s="949"/>
      <c r="WUV95" s="949"/>
      <c r="WUW95" s="949"/>
      <c r="WUX95" s="949"/>
      <c r="WUY95" s="950"/>
      <c r="WUZ95" s="948"/>
      <c r="WVA95" s="949"/>
      <c r="WVB95" s="949"/>
      <c r="WVC95" s="949"/>
      <c r="WVD95" s="949"/>
      <c r="WVE95" s="949"/>
      <c r="WVF95" s="949"/>
      <c r="WVG95" s="949"/>
      <c r="WVH95" s="950"/>
      <c r="WVI95" s="948"/>
      <c r="WVJ95" s="949"/>
      <c r="WVK95" s="949"/>
      <c r="WVL95" s="949"/>
      <c r="WVM95" s="949"/>
      <c r="WVN95" s="949"/>
      <c r="WVO95" s="949"/>
      <c r="WVP95" s="949"/>
      <c r="WVQ95" s="950"/>
      <c r="WVR95" s="948"/>
      <c r="WVS95" s="949"/>
      <c r="WVT95" s="949"/>
      <c r="WVU95" s="949"/>
      <c r="WVV95" s="949"/>
      <c r="WVW95" s="949"/>
      <c r="WVX95" s="949"/>
      <c r="WVY95" s="949"/>
      <c r="WVZ95" s="950"/>
      <c r="WWA95" s="948"/>
      <c r="WWB95" s="949"/>
      <c r="WWC95" s="949"/>
      <c r="WWD95" s="949"/>
      <c r="WWE95" s="949"/>
      <c r="WWF95" s="949"/>
      <c r="WWG95" s="949"/>
      <c r="WWH95" s="949"/>
      <c r="WWI95" s="950"/>
      <c r="WWJ95" s="948"/>
      <c r="WWK95" s="949"/>
      <c r="WWL95" s="949"/>
      <c r="WWM95" s="949"/>
      <c r="WWN95" s="949"/>
      <c r="WWO95" s="949"/>
      <c r="WWP95" s="949"/>
      <c r="WWQ95" s="949"/>
      <c r="WWR95" s="950"/>
      <c r="WWS95" s="948"/>
      <c r="WWT95" s="949"/>
      <c r="WWU95" s="949"/>
      <c r="WWV95" s="949"/>
      <c r="WWW95" s="949"/>
      <c r="WWX95" s="949"/>
      <c r="WWY95" s="949"/>
      <c r="WWZ95" s="949"/>
      <c r="WXA95" s="950"/>
      <c r="WXB95" s="948"/>
      <c r="WXC95" s="949"/>
      <c r="WXD95" s="949"/>
      <c r="WXE95" s="949"/>
      <c r="WXF95" s="949"/>
      <c r="WXG95" s="949"/>
      <c r="WXH95" s="949"/>
      <c r="WXI95" s="949"/>
      <c r="WXJ95" s="950"/>
      <c r="WXK95" s="948"/>
      <c r="WXL95" s="949"/>
      <c r="WXM95" s="949"/>
      <c r="WXN95" s="949"/>
      <c r="WXO95" s="949"/>
      <c r="WXP95" s="949"/>
      <c r="WXQ95" s="949"/>
      <c r="WXR95" s="949"/>
      <c r="WXS95" s="950"/>
      <c r="WXT95" s="948"/>
      <c r="WXU95" s="949"/>
      <c r="WXV95" s="949"/>
      <c r="WXW95" s="949"/>
      <c r="WXX95" s="949"/>
      <c r="WXY95" s="949"/>
      <c r="WXZ95" s="949"/>
      <c r="WYA95" s="949"/>
      <c r="WYB95" s="950"/>
      <c r="WYC95" s="948"/>
      <c r="WYD95" s="949"/>
      <c r="WYE95" s="949"/>
      <c r="WYF95" s="949"/>
      <c r="WYG95" s="949"/>
      <c r="WYH95" s="949"/>
      <c r="WYI95" s="949"/>
      <c r="WYJ95" s="949"/>
      <c r="WYK95" s="950"/>
      <c r="WYL95" s="948"/>
      <c r="WYM95" s="949"/>
      <c r="WYN95" s="949"/>
      <c r="WYO95" s="949"/>
      <c r="WYP95" s="949"/>
      <c r="WYQ95" s="949"/>
      <c r="WYR95" s="949"/>
      <c r="WYS95" s="949"/>
      <c r="WYT95" s="950"/>
      <c r="WYU95" s="948"/>
      <c r="WYV95" s="949"/>
      <c r="WYW95" s="949"/>
      <c r="WYX95" s="949"/>
      <c r="WYY95" s="949"/>
      <c r="WYZ95" s="949"/>
      <c r="WZA95" s="949"/>
      <c r="WZB95" s="949"/>
      <c r="WZC95" s="950"/>
      <c r="WZD95" s="948"/>
      <c r="WZE95" s="949"/>
      <c r="WZF95" s="949"/>
      <c r="WZG95" s="949"/>
      <c r="WZH95" s="949"/>
      <c r="WZI95" s="949"/>
      <c r="WZJ95" s="949"/>
      <c r="WZK95" s="949"/>
      <c r="WZL95" s="950"/>
      <c r="WZM95" s="948"/>
      <c r="WZN95" s="949"/>
      <c r="WZO95" s="949"/>
      <c r="WZP95" s="949"/>
      <c r="WZQ95" s="949"/>
      <c r="WZR95" s="949"/>
      <c r="WZS95" s="949"/>
      <c r="WZT95" s="949"/>
      <c r="WZU95" s="950"/>
      <c r="WZV95" s="948"/>
      <c r="WZW95" s="949"/>
      <c r="WZX95" s="949"/>
      <c r="WZY95" s="949"/>
      <c r="WZZ95" s="949"/>
      <c r="XAA95" s="949"/>
      <c r="XAB95" s="949"/>
      <c r="XAC95" s="949"/>
      <c r="XAD95" s="950"/>
      <c r="XAE95" s="948"/>
      <c r="XAF95" s="949"/>
      <c r="XAG95" s="949"/>
      <c r="XAH95" s="949"/>
      <c r="XAI95" s="949"/>
      <c r="XAJ95" s="949"/>
      <c r="XAK95" s="949"/>
      <c r="XAL95" s="949"/>
      <c r="XAM95" s="950"/>
      <c r="XAN95" s="948"/>
      <c r="XAO95" s="949"/>
      <c r="XAP95" s="949"/>
      <c r="XAQ95" s="949"/>
      <c r="XAR95" s="949"/>
      <c r="XAS95" s="949"/>
      <c r="XAT95" s="949"/>
      <c r="XAU95" s="949"/>
      <c r="XAV95" s="950"/>
      <c r="XAW95" s="948"/>
      <c r="XAX95" s="949"/>
      <c r="XAY95" s="949"/>
      <c r="XAZ95" s="949"/>
      <c r="XBA95" s="949"/>
      <c r="XBB95" s="949"/>
      <c r="XBC95" s="949"/>
      <c r="XBD95" s="949"/>
      <c r="XBE95" s="950"/>
      <c r="XBF95" s="948"/>
      <c r="XBG95" s="949"/>
      <c r="XBH95" s="949"/>
      <c r="XBI95" s="949"/>
      <c r="XBJ95" s="949"/>
      <c r="XBK95" s="949"/>
      <c r="XBL95" s="949"/>
      <c r="XBM95" s="949"/>
      <c r="XBN95" s="950"/>
      <c r="XBO95" s="948"/>
      <c r="XBP95" s="949"/>
      <c r="XBQ95" s="949"/>
      <c r="XBR95" s="949"/>
      <c r="XBS95" s="949"/>
      <c r="XBT95" s="949"/>
      <c r="XBU95" s="949"/>
      <c r="XBV95" s="949"/>
      <c r="XBW95" s="950"/>
      <c r="XBX95" s="948"/>
      <c r="XBY95" s="949"/>
      <c r="XBZ95" s="949"/>
      <c r="XCA95" s="949"/>
      <c r="XCB95" s="949"/>
      <c r="XCC95" s="949"/>
      <c r="XCD95" s="949"/>
      <c r="XCE95" s="949"/>
      <c r="XCF95" s="950"/>
      <c r="XCG95" s="948"/>
      <c r="XCH95" s="949"/>
      <c r="XCI95" s="949"/>
      <c r="XCJ95" s="949"/>
      <c r="XCK95" s="949"/>
      <c r="XCL95" s="949"/>
      <c r="XCM95" s="949"/>
      <c r="XCN95" s="949"/>
      <c r="XCO95" s="950"/>
      <c r="XCP95" s="948"/>
      <c r="XCQ95" s="949"/>
      <c r="XCR95" s="949"/>
      <c r="XCS95" s="949"/>
      <c r="XCT95" s="949"/>
      <c r="XCU95" s="949"/>
      <c r="XCV95" s="949"/>
      <c r="XCW95" s="949"/>
      <c r="XCX95" s="950"/>
      <c r="XCY95" s="948"/>
      <c r="XCZ95" s="949"/>
      <c r="XDA95" s="949"/>
      <c r="XDB95" s="949"/>
      <c r="XDC95" s="949"/>
      <c r="XDD95" s="949"/>
      <c r="XDE95" s="949"/>
      <c r="XDF95" s="949"/>
      <c r="XDG95" s="950"/>
      <c r="XDH95" s="948"/>
      <c r="XDI95" s="949"/>
      <c r="XDJ95" s="949"/>
      <c r="XDK95" s="949"/>
      <c r="XDL95" s="949"/>
      <c r="XDM95" s="949"/>
      <c r="XDN95" s="949"/>
      <c r="XDO95" s="949"/>
      <c r="XDP95" s="950"/>
      <c r="XDQ95" s="948"/>
      <c r="XDR95" s="949"/>
      <c r="XDS95" s="949"/>
      <c r="XDT95" s="949"/>
      <c r="XDU95" s="949"/>
      <c r="XDV95" s="949"/>
      <c r="XDW95" s="949"/>
      <c r="XDX95" s="949"/>
      <c r="XDY95" s="950"/>
      <c r="XDZ95" s="948"/>
      <c r="XEA95" s="949"/>
      <c r="XEB95" s="949"/>
      <c r="XEC95" s="949"/>
      <c r="XED95" s="949"/>
      <c r="XEE95" s="949"/>
      <c r="XEF95" s="949"/>
      <c r="XEG95" s="949"/>
      <c r="XEH95" s="950"/>
      <c r="XEI95" s="948"/>
      <c r="XEJ95" s="949"/>
      <c r="XEK95" s="949"/>
      <c r="XEL95" s="949"/>
      <c r="XEM95" s="949"/>
      <c r="XEN95" s="949"/>
      <c r="XEO95" s="949"/>
      <c r="XEP95" s="949"/>
      <c r="XEQ95" s="950"/>
      <c r="XER95" s="948"/>
      <c r="XES95" s="949"/>
      <c r="XET95" s="949"/>
      <c r="XEU95" s="949"/>
      <c r="XEV95" s="949"/>
      <c r="XEW95" s="949"/>
      <c r="XEX95" s="949"/>
      <c r="XEY95" s="949"/>
      <c r="XEZ95" s="950"/>
      <c r="XFA95" s="948"/>
      <c r="XFB95" s="948"/>
      <c r="XFC95" s="948"/>
      <c r="XFD95" s="948"/>
    </row>
    <row r="96" spans="1:16384" s="548" customFormat="1" ht="17.25" customHeight="1" x14ac:dyDescent="0.5">
      <c r="A96" s="957" t="s">
        <v>559</v>
      </c>
      <c r="B96" s="958"/>
      <c r="C96" s="958"/>
      <c r="D96" s="958"/>
      <c r="E96" s="958"/>
      <c r="F96" s="958"/>
      <c r="G96" s="958"/>
      <c r="H96" s="958"/>
      <c r="I96" s="959"/>
      <c r="J96" s="549"/>
      <c r="K96" s="549"/>
    </row>
    <row r="97" spans="1:16384" s="565" customFormat="1" ht="17.25" customHeight="1" x14ac:dyDescent="1.45">
      <c r="A97" s="957" t="s">
        <v>646</v>
      </c>
      <c r="B97" s="958"/>
      <c r="C97" s="958"/>
      <c r="D97" s="958"/>
      <c r="E97" s="958"/>
      <c r="F97" s="958"/>
      <c r="G97" s="958"/>
      <c r="H97" s="958"/>
      <c r="I97" s="959"/>
    </row>
    <row r="98" spans="1:16384" s="553" customFormat="1" ht="17.25" customHeight="1" x14ac:dyDescent="0.3">
      <c r="A98" s="651"/>
      <c r="B98" s="652"/>
      <c r="C98" s="652"/>
      <c r="D98" s="652"/>
      <c r="E98" s="652"/>
      <c r="F98" s="652"/>
      <c r="G98" s="652"/>
      <c r="H98" s="652"/>
      <c r="I98" s="653"/>
      <c r="HQ98" s="551"/>
      <c r="HR98" s="550"/>
      <c r="HZ98" s="551"/>
      <c r="IA98" s="550"/>
      <c r="II98" s="551"/>
      <c r="IJ98" s="550"/>
      <c r="IR98" s="551"/>
      <c r="IS98" s="550"/>
      <c r="JA98" s="551"/>
      <c r="JB98" s="550"/>
      <c r="JJ98" s="551"/>
      <c r="JK98" s="550"/>
      <c r="JS98" s="551"/>
      <c r="JT98" s="550"/>
      <c r="KB98" s="551"/>
      <c r="KC98" s="550"/>
      <c r="KK98" s="551"/>
      <c r="KL98" s="550"/>
      <c r="KT98" s="551"/>
      <c r="KU98" s="550"/>
      <c r="LC98" s="551"/>
      <c r="LD98" s="550"/>
      <c r="LL98" s="551"/>
      <c r="LM98" s="550"/>
      <c r="LU98" s="551"/>
      <c r="LV98" s="550"/>
      <c r="MD98" s="551"/>
      <c r="ME98" s="550"/>
      <c r="MM98" s="551"/>
      <c r="MN98" s="550"/>
      <c r="MV98" s="551"/>
      <c r="MW98" s="550"/>
      <c r="NE98" s="551"/>
      <c r="NF98" s="550"/>
      <c r="NN98" s="551"/>
      <c r="NO98" s="550"/>
      <c r="NW98" s="551"/>
      <c r="NX98" s="550"/>
      <c r="OF98" s="551"/>
      <c r="OG98" s="550"/>
      <c r="OO98" s="551"/>
      <c r="OP98" s="550"/>
      <c r="OX98" s="551"/>
      <c r="OY98" s="550"/>
      <c r="PG98" s="551"/>
      <c r="PH98" s="550"/>
      <c r="PP98" s="551"/>
      <c r="PQ98" s="550"/>
      <c r="PY98" s="551"/>
      <c r="PZ98" s="550"/>
      <c r="QH98" s="551"/>
      <c r="QI98" s="550"/>
      <c r="QQ98" s="551"/>
      <c r="QR98" s="550"/>
      <c r="QZ98" s="551"/>
      <c r="RA98" s="550"/>
      <c r="RI98" s="551"/>
      <c r="RJ98" s="550"/>
      <c r="RR98" s="551"/>
      <c r="RS98" s="550"/>
      <c r="SA98" s="551"/>
      <c r="SB98" s="550"/>
      <c r="SJ98" s="551"/>
      <c r="SK98" s="550"/>
      <c r="SS98" s="551"/>
      <c r="ST98" s="550"/>
      <c r="TB98" s="551"/>
      <c r="TC98" s="550"/>
      <c r="TK98" s="551"/>
      <c r="TL98" s="550"/>
      <c r="TT98" s="551"/>
      <c r="TU98" s="550"/>
      <c r="UC98" s="551"/>
      <c r="UD98" s="550"/>
      <c r="UL98" s="551"/>
      <c r="UM98" s="550"/>
      <c r="UU98" s="551"/>
      <c r="UV98" s="550"/>
      <c r="VD98" s="551"/>
      <c r="VE98" s="550"/>
      <c r="VM98" s="551"/>
      <c r="VN98" s="550"/>
      <c r="VV98" s="551"/>
      <c r="VW98" s="550"/>
      <c r="WE98" s="551"/>
      <c r="WF98" s="550"/>
      <c r="WN98" s="551"/>
      <c r="WO98" s="550"/>
      <c r="WW98" s="551"/>
      <c r="WX98" s="550"/>
      <c r="XF98" s="551"/>
      <c r="XG98" s="550"/>
      <c r="XO98" s="551"/>
      <c r="XP98" s="550"/>
      <c r="XX98" s="551"/>
      <c r="XY98" s="550"/>
      <c r="YG98" s="551"/>
      <c r="YH98" s="550"/>
      <c r="YP98" s="551"/>
      <c r="YQ98" s="550"/>
      <c r="YY98" s="551"/>
      <c r="YZ98" s="550"/>
      <c r="ZH98" s="551"/>
      <c r="ZI98" s="550"/>
      <c r="ZQ98" s="551"/>
      <c r="ZR98" s="550"/>
      <c r="ZZ98" s="551"/>
      <c r="AAA98" s="550"/>
      <c r="AAI98" s="551"/>
      <c r="AAJ98" s="550"/>
      <c r="AAR98" s="551"/>
      <c r="AAS98" s="550"/>
      <c r="ABA98" s="551"/>
      <c r="ABB98" s="550"/>
      <c r="ABJ98" s="551"/>
      <c r="ABK98" s="550"/>
      <c r="ABS98" s="551"/>
      <c r="ABT98" s="550"/>
      <c r="ACB98" s="551"/>
      <c r="ACC98" s="550"/>
      <c r="ACK98" s="551"/>
      <c r="ACL98" s="550"/>
      <c r="ACT98" s="551"/>
      <c r="ACU98" s="550"/>
      <c r="ADC98" s="551"/>
      <c r="ADD98" s="550"/>
      <c r="ADL98" s="551"/>
      <c r="ADM98" s="550"/>
      <c r="ADU98" s="551"/>
      <c r="ADV98" s="550"/>
      <c r="AED98" s="551"/>
      <c r="AEE98" s="550"/>
      <c r="AEM98" s="551"/>
      <c r="AEN98" s="550"/>
      <c r="AEV98" s="551"/>
      <c r="AEW98" s="550"/>
      <c r="AFE98" s="551"/>
      <c r="AFF98" s="550"/>
      <c r="AFN98" s="551"/>
      <c r="AFO98" s="550"/>
      <c r="AFW98" s="551"/>
      <c r="AFX98" s="550"/>
      <c r="AGF98" s="551"/>
      <c r="AGG98" s="550"/>
      <c r="AGO98" s="551"/>
      <c r="AGP98" s="550"/>
      <c r="AGX98" s="551"/>
      <c r="AGY98" s="550"/>
      <c r="AHG98" s="551"/>
      <c r="AHH98" s="550"/>
      <c r="AHP98" s="551"/>
      <c r="AHQ98" s="550"/>
      <c r="AHY98" s="551"/>
      <c r="AHZ98" s="550"/>
      <c r="AIH98" s="551"/>
      <c r="AII98" s="550"/>
      <c r="AIQ98" s="551"/>
      <c r="AIR98" s="550"/>
      <c r="AIZ98" s="551"/>
      <c r="AJA98" s="550"/>
      <c r="AJI98" s="551"/>
      <c r="AJJ98" s="550"/>
      <c r="AJR98" s="551"/>
      <c r="AJS98" s="550"/>
      <c r="AKA98" s="551"/>
      <c r="AKB98" s="550"/>
      <c r="AKJ98" s="551"/>
      <c r="AKK98" s="550"/>
      <c r="AKS98" s="551"/>
      <c r="AKT98" s="550"/>
      <c r="ALB98" s="551"/>
      <c r="ALC98" s="550"/>
      <c r="ALK98" s="551"/>
      <c r="ALL98" s="550"/>
      <c r="ALT98" s="551"/>
      <c r="ALU98" s="550"/>
      <c r="AMC98" s="551"/>
      <c r="AMD98" s="550"/>
      <c r="AML98" s="551"/>
      <c r="AMM98" s="550"/>
      <c r="AMU98" s="551"/>
      <c r="AMV98" s="550"/>
      <c r="AND98" s="551"/>
      <c r="ANE98" s="550"/>
      <c r="ANM98" s="551"/>
      <c r="ANN98" s="550"/>
      <c r="ANV98" s="551"/>
      <c r="ANW98" s="550"/>
      <c r="AOE98" s="551"/>
      <c r="AOF98" s="550"/>
      <c r="AON98" s="551"/>
      <c r="AOO98" s="550"/>
      <c r="AOW98" s="551"/>
      <c r="AOX98" s="550"/>
      <c r="APF98" s="551"/>
      <c r="APG98" s="550"/>
      <c r="APO98" s="551"/>
      <c r="APP98" s="550"/>
      <c r="APX98" s="551"/>
      <c r="APY98" s="550"/>
      <c r="AQG98" s="551"/>
      <c r="AQH98" s="550"/>
      <c r="AQP98" s="551"/>
      <c r="AQQ98" s="550"/>
      <c r="AQY98" s="551"/>
      <c r="AQZ98" s="550"/>
      <c r="ARH98" s="551"/>
      <c r="ARI98" s="550"/>
      <c r="ARQ98" s="551"/>
      <c r="ARR98" s="550"/>
      <c r="ARZ98" s="551"/>
      <c r="ASA98" s="550"/>
      <c r="ASI98" s="551"/>
      <c r="ASJ98" s="550"/>
      <c r="ASR98" s="551"/>
      <c r="ASS98" s="550"/>
      <c r="ATA98" s="551"/>
      <c r="ATB98" s="550"/>
      <c r="ATJ98" s="551"/>
      <c r="ATK98" s="550"/>
      <c r="ATS98" s="551"/>
      <c r="ATT98" s="550"/>
      <c r="AUB98" s="551"/>
      <c r="AUC98" s="550"/>
      <c r="AUK98" s="551"/>
      <c r="AUL98" s="550"/>
      <c r="AUT98" s="551"/>
      <c r="AUU98" s="550"/>
      <c r="AVC98" s="551"/>
      <c r="AVD98" s="550"/>
      <c r="AVL98" s="551"/>
      <c r="AVM98" s="550"/>
      <c r="AVU98" s="551"/>
      <c r="AVV98" s="550"/>
      <c r="AWD98" s="551"/>
      <c r="AWE98" s="550"/>
      <c r="AWM98" s="551"/>
      <c r="AWN98" s="550"/>
      <c r="AWV98" s="551"/>
      <c r="AWW98" s="550"/>
      <c r="AXE98" s="551"/>
      <c r="AXF98" s="550"/>
      <c r="AXN98" s="551"/>
      <c r="AXO98" s="550"/>
      <c r="AXW98" s="551"/>
      <c r="AXX98" s="550"/>
      <c r="AYF98" s="551"/>
      <c r="AYG98" s="550"/>
      <c r="AYO98" s="551"/>
      <c r="AYP98" s="550"/>
      <c r="AYX98" s="551"/>
      <c r="AYY98" s="550"/>
      <c r="AZG98" s="551"/>
      <c r="AZH98" s="550"/>
      <c r="AZP98" s="551"/>
      <c r="AZQ98" s="550"/>
      <c r="AZY98" s="551"/>
      <c r="AZZ98" s="550"/>
      <c r="BAH98" s="551"/>
      <c r="BAI98" s="550"/>
      <c r="BAQ98" s="551"/>
      <c r="BAR98" s="550"/>
      <c r="BAZ98" s="551"/>
      <c r="BBA98" s="550"/>
      <c r="BBI98" s="551"/>
      <c r="BBJ98" s="550"/>
      <c r="BBR98" s="551"/>
      <c r="BBS98" s="550"/>
      <c r="BCA98" s="551"/>
      <c r="BCB98" s="550"/>
      <c r="BCJ98" s="551"/>
      <c r="BCK98" s="550"/>
      <c r="BCS98" s="551"/>
      <c r="BCT98" s="550"/>
      <c r="BDB98" s="551"/>
      <c r="BDC98" s="550"/>
      <c r="BDK98" s="551"/>
      <c r="BDL98" s="550"/>
      <c r="BDT98" s="551"/>
      <c r="BDU98" s="550"/>
      <c r="BEC98" s="551"/>
      <c r="BED98" s="550"/>
      <c r="BEL98" s="551"/>
      <c r="BEM98" s="550"/>
      <c r="BEU98" s="551"/>
      <c r="BEV98" s="550"/>
      <c r="BFD98" s="551"/>
      <c r="BFE98" s="550"/>
      <c r="BFM98" s="551"/>
      <c r="BFN98" s="550"/>
      <c r="BFV98" s="551"/>
      <c r="BFW98" s="550"/>
      <c r="BGE98" s="551"/>
      <c r="BGF98" s="550"/>
      <c r="BGN98" s="551"/>
      <c r="BGO98" s="550"/>
      <c r="BGW98" s="551"/>
      <c r="BGX98" s="550"/>
      <c r="BHF98" s="551"/>
      <c r="BHG98" s="550"/>
      <c r="BHO98" s="551"/>
      <c r="BHP98" s="550"/>
      <c r="BHX98" s="551"/>
      <c r="BHY98" s="550"/>
      <c r="BIG98" s="551"/>
      <c r="BIH98" s="550"/>
      <c r="BIP98" s="551"/>
      <c r="BIQ98" s="550"/>
      <c r="BIY98" s="551"/>
      <c r="BIZ98" s="550"/>
      <c r="BJH98" s="551"/>
      <c r="BJI98" s="550"/>
      <c r="BJQ98" s="551"/>
      <c r="BJR98" s="550"/>
      <c r="BJZ98" s="551"/>
      <c r="BKA98" s="550"/>
      <c r="BKI98" s="551"/>
      <c r="BKJ98" s="550"/>
      <c r="BKR98" s="551"/>
      <c r="BKS98" s="550"/>
      <c r="BLA98" s="551"/>
      <c r="BLB98" s="550"/>
      <c r="BLJ98" s="551"/>
      <c r="BLK98" s="550"/>
      <c r="BLS98" s="551"/>
      <c r="BLT98" s="550"/>
      <c r="BMB98" s="551"/>
      <c r="BMC98" s="550"/>
      <c r="BMK98" s="551"/>
      <c r="BML98" s="550"/>
      <c r="BMT98" s="551"/>
      <c r="BMU98" s="550"/>
      <c r="BNC98" s="551"/>
      <c r="BND98" s="550"/>
      <c r="BNL98" s="551"/>
      <c r="BNM98" s="550"/>
      <c r="BNU98" s="551"/>
      <c r="BNV98" s="550"/>
      <c r="BOD98" s="551"/>
      <c r="BOE98" s="550"/>
      <c r="BOM98" s="551"/>
      <c r="BON98" s="550"/>
      <c r="BOV98" s="551"/>
      <c r="BOW98" s="550"/>
      <c r="BPE98" s="551"/>
      <c r="BPF98" s="550"/>
      <c r="BPN98" s="551"/>
      <c r="BPO98" s="550"/>
      <c r="BPW98" s="551"/>
      <c r="BPX98" s="550"/>
      <c r="BQF98" s="551"/>
      <c r="BQG98" s="550"/>
      <c r="BQO98" s="551"/>
      <c r="BQP98" s="550"/>
      <c r="BQX98" s="551"/>
      <c r="BQY98" s="550"/>
      <c r="BRG98" s="551"/>
      <c r="BRH98" s="550"/>
      <c r="BRP98" s="551"/>
      <c r="BRQ98" s="550"/>
      <c r="BRY98" s="551"/>
      <c r="BRZ98" s="550"/>
      <c r="BSH98" s="551"/>
      <c r="BSI98" s="550"/>
      <c r="BSQ98" s="551"/>
      <c r="BSR98" s="550"/>
      <c r="BSZ98" s="551"/>
      <c r="BTA98" s="550"/>
      <c r="BTI98" s="551"/>
      <c r="BTJ98" s="550"/>
      <c r="BTR98" s="551"/>
      <c r="BTS98" s="550"/>
      <c r="BUA98" s="551"/>
      <c r="BUB98" s="550"/>
      <c r="BUJ98" s="551"/>
      <c r="BUK98" s="550"/>
      <c r="BUS98" s="551"/>
      <c r="BUT98" s="550"/>
      <c r="BVB98" s="551"/>
      <c r="BVC98" s="550"/>
      <c r="BVK98" s="551"/>
      <c r="BVL98" s="550"/>
      <c r="BVT98" s="551"/>
      <c r="BVU98" s="550"/>
      <c r="BWC98" s="551"/>
      <c r="BWD98" s="550"/>
      <c r="BWL98" s="551"/>
      <c r="BWM98" s="550"/>
      <c r="BWU98" s="551"/>
      <c r="BWV98" s="550"/>
      <c r="BXD98" s="551"/>
      <c r="BXE98" s="550"/>
      <c r="BXM98" s="551"/>
      <c r="BXN98" s="550"/>
      <c r="BXV98" s="551"/>
      <c r="BXW98" s="550"/>
      <c r="BYE98" s="551"/>
      <c r="BYF98" s="550"/>
      <c r="BYN98" s="551"/>
      <c r="BYO98" s="550"/>
      <c r="BYW98" s="551"/>
      <c r="BYX98" s="550"/>
      <c r="BZF98" s="551"/>
      <c r="BZG98" s="550"/>
      <c r="BZO98" s="551"/>
      <c r="BZP98" s="550"/>
      <c r="BZX98" s="551"/>
      <c r="BZY98" s="550"/>
      <c r="CAG98" s="551"/>
      <c r="CAH98" s="550"/>
      <c r="CAP98" s="551"/>
      <c r="CAQ98" s="550"/>
      <c r="CAY98" s="551"/>
      <c r="CAZ98" s="550"/>
      <c r="CBH98" s="551"/>
      <c r="CBI98" s="550"/>
      <c r="CBQ98" s="551"/>
      <c r="CBR98" s="550"/>
      <c r="CBZ98" s="551"/>
      <c r="CCA98" s="550"/>
      <c r="CCI98" s="551"/>
      <c r="CCJ98" s="550"/>
      <c r="CCR98" s="551"/>
      <c r="CCS98" s="550"/>
      <c r="CDA98" s="551"/>
      <c r="CDB98" s="550"/>
      <c r="CDJ98" s="551"/>
      <c r="CDK98" s="550"/>
      <c r="CDS98" s="551"/>
      <c r="CDT98" s="550"/>
      <c r="CEB98" s="551"/>
      <c r="CEC98" s="550"/>
      <c r="CEK98" s="551"/>
      <c r="CEL98" s="550"/>
      <c r="CET98" s="551"/>
      <c r="CEU98" s="550"/>
      <c r="CFC98" s="551"/>
      <c r="CFD98" s="550"/>
      <c r="CFL98" s="551"/>
      <c r="CFM98" s="550"/>
      <c r="CFU98" s="551"/>
      <c r="CFV98" s="550"/>
      <c r="CGD98" s="551"/>
      <c r="CGE98" s="550"/>
      <c r="CGM98" s="551"/>
      <c r="CGN98" s="550"/>
      <c r="CGV98" s="551"/>
      <c r="CGW98" s="550"/>
      <c r="CHE98" s="551"/>
      <c r="CHF98" s="550"/>
      <c r="CHN98" s="551"/>
      <c r="CHO98" s="550"/>
      <c r="CHW98" s="551"/>
      <c r="CHX98" s="550"/>
      <c r="CIF98" s="551"/>
      <c r="CIG98" s="550"/>
      <c r="CIO98" s="551"/>
      <c r="CIP98" s="550"/>
      <c r="CIX98" s="551"/>
      <c r="CIY98" s="550"/>
      <c r="CJG98" s="551"/>
      <c r="CJH98" s="550"/>
      <c r="CJP98" s="551"/>
      <c r="CJQ98" s="550"/>
      <c r="CJY98" s="551"/>
      <c r="CJZ98" s="550"/>
      <c r="CKH98" s="551"/>
      <c r="CKI98" s="550"/>
      <c r="CKQ98" s="551"/>
      <c r="CKR98" s="550"/>
      <c r="CKZ98" s="551"/>
      <c r="CLA98" s="550"/>
      <c r="CLI98" s="551"/>
      <c r="CLJ98" s="550"/>
      <c r="CLR98" s="551"/>
      <c r="CLS98" s="550"/>
      <c r="CMA98" s="551"/>
      <c r="CMB98" s="550"/>
      <c r="CMJ98" s="551"/>
      <c r="CMK98" s="550"/>
      <c r="CMS98" s="551"/>
      <c r="CMT98" s="550"/>
      <c r="CNB98" s="551"/>
      <c r="CNC98" s="550"/>
      <c r="CNK98" s="551"/>
      <c r="CNL98" s="550"/>
      <c r="CNT98" s="551"/>
      <c r="CNU98" s="550"/>
      <c r="COC98" s="551"/>
      <c r="COD98" s="550"/>
      <c r="COL98" s="551"/>
      <c r="COM98" s="550"/>
      <c r="COU98" s="551"/>
      <c r="COV98" s="550"/>
      <c r="CPD98" s="551"/>
      <c r="CPE98" s="550"/>
      <c r="CPM98" s="551"/>
      <c r="CPN98" s="550"/>
      <c r="CPV98" s="551"/>
      <c r="CPW98" s="550"/>
      <c r="CQE98" s="551"/>
      <c r="CQF98" s="550"/>
      <c r="CQN98" s="551"/>
      <c r="CQO98" s="550"/>
      <c r="CQW98" s="551"/>
      <c r="CQX98" s="550"/>
      <c r="CRF98" s="551"/>
      <c r="CRG98" s="550"/>
      <c r="CRO98" s="551"/>
      <c r="CRP98" s="550"/>
      <c r="CRX98" s="551"/>
      <c r="CRY98" s="550"/>
      <c r="CSG98" s="551"/>
      <c r="CSH98" s="550"/>
      <c r="CSP98" s="551"/>
      <c r="CSQ98" s="550"/>
      <c r="CSY98" s="551"/>
      <c r="CSZ98" s="550"/>
      <c r="CTH98" s="551"/>
      <c r="CTI98" s="550"/>
      <c r="CTQ98" s="551"/>
      <c r="CTR98" s="550"/>
      <c r="CTZ98" s="551"/>
      <c r="CUA98" s="550"/>
      <c r="CUI98" s="551"/>
      <c r="CUJ98" s="550"/>
      <c r="CUR98" s="551"/>
      <c r="CUS98" s="550"/>
      <c r="CVA98" s="551"/>
      <c r="CVB98" s="550"/>
      <c r="CVJ98" s="551"/>
      <c r="CVK98" s="550"/>
      <c r="CVS98" s="551"/>
      <c r="CVT98" s="550"/>
      <c r="CWB98" s="551"/>
      <c r="CWC98" s="550"/>
      <c r="CWK98" s="551"/>
      <c r="CWL98" s="550"/>
      <c r="CWT98" s="551"/>
      <c r="CWU98" s="550"/>
      <c r="CXC98" s="551"/>
      <c r="CXD98" s="550"/>
      <c r="CXL98" s="551"/>
      <c r="CXM98" s="550"/>
      <c r="CXU98" s="551"/>
      <c r="CXV98" s="550"/>
      <c r="CYD98" s="551"/>
      <c r="CYE98" s="550"/>
      <c r="CYM98" s="551"/>
      <c r="CYN98" s="550"/>
      <c r="CYV98" s="551"/>
      <c r="CYW98" s="550"/>
      <c r="CZE98" s="551"/>
      <c r="CZF98" s="550"/>
      <c r="CZN98" s="551"/>
      <c r="CZO98" s="550"/>
      <c r="CZW98" s="551"/>
      <c r="CZX98" s="550"/>
      <c r="DAF98" s="551"/>
      <c r="DAG98" s="550"/>
      <c r="DAO98" s="551"/>
      <c r="DAP98" s="550"/>
      <c r="DAX98" s="551"/>
      <c r="DAY98" s="550"/>
      <c r="DBG98" s="551"/>
      <c r="DBH98" s="550"/>
      <c r="DBP98" s="551"/>
      <c r="DBQ98" s="550"/>
      <c r="DBY98" s="551"/>
      <c r="DBZ98" s="550"/>
      <c r="DCH98" s="551"/>
      <c r="DCI98" s="550"/>
      <c r="DCQ98" s="551"/>
      <c r="DCR98" s="550"/>
      <c r="DCZ98" s="551"/>
      <c r="DDA98" s="550"/>
      <c r="DDI98" s="551"/>
      <c r="DDJ98" s="550"/>
      <c r="DDR98" s="551"/>
      <c r="DDS98" s="550"/>
      <c r="DEA98" s="551"/>
      <c r="DEB98" s="550"/>
      <c r="DEJ98" s="551"/>
      <c r="DEK98" s="550"/>
      <c r="DES98" s="551"/>
      <c r="DET98" s="550"/>
      <c r="DFB98" s="551"/>
      <c r="DFC98" s="550"/>
      <c r="DFK98" s="551"/>
      <c r="DFL98" s="550"/>
      <c r="DFT98" s="551"/>
      <c r="DFU98" s="550"/>
      <c r="DGC98" s="551"/>
      <c r="DGD98" s="550"/>
      <c r="DGL98" s="551"/>
      <c r="DGM98" s="550"/>
      <c r="DGU98" s="551"/>
      <c r="DGV98" s="550"/>
      <c r="DHD98" s="551"/>
      <c r="DHE98" s="550"/>
      <c r="DHM98" s="551"/>
      <c r="DHN98" s="550"/>
      <c r="DHV98" s="551"/>
      <c r="DHW98" s="550"/>
      <c r="DIE98" s="551"/>
      <c r="DIF98" s="550"/>
      <c r="DIN98" s="551"/>
      <c r="DIO98" s="550"/>
      <c r="DIW98" s="551"/>
      <c r="DIX98" s="550"/>
      <c r="DJF98" s="551"/>
      <c r="DJG98" s="550"/>
      <c r="DJO98" s="551"/>
      <c r="DJP98" s="550"/>
      <c r="DJX98" s="551"/>
      <c r="DJY98" s="550"/>
      <c r="DKG98" s="551"/>
      <c r="DKH98" s="550"/>
      <c r="DKP98" s="551"/>
      <c r="DKQ98" s="550"/>
      <c r="DKY98" s="551"/>
      <c r="DKZ98" s="550"/>
      <c r="DLH98" s="551"/>
      <c r="DLI98" s="550"/>
      <c r="DLQ98" s="551"/>
      <c r="DLR98" s="550"/>
      <c r="DLZ98" s="551"/>
      <c r="DMA98" s="550"/>
      <c r="DMI98" s="551"/>
      <c r="DMJ98" s="550"/>
      <c r="DMR98" s="551"/>
      <c r="DMS98" s="550"/>
      <c r="DNA98" s="551"/>
      <c r="DNB98" s="550"/>
      <c r="DNJ98" s="551"/>
      <c r="DNK98" s="550"/>
      <c r="DNS98" s="551"/>
      <c r="DNT98" s="550"/>
      <c r="DOB98" s="551"/>
      <c r="DOC98" s="550"/>
      <c r="DOK98" s="551"/>
      <c r="DOL98" s="550"/>
      <c r="DOT98" s="551"/>
      <c r="DOU98" s="550"/>
      <c r="DPC98" s="551"/>
      <c r="DPD98" s="550"/>
      <c r="DPL98" s="551"/>
      <c r="DPM98" s="550"/>
      <c r="DPU98" s="551"/>
      <c r="DPV98" s="550"/>
      <c r="DQD98" s="551"/>
      <c r="DQE98" s="550"/>
      <c r="DQM98" s="551"/>
      <c r="DQN98" s="550"/>
      <c r="DQV98" s="551"/>
      <c r="DQW98" s="550"/>
      <c r="DRE98" s="551"/>
      <c r="DRF98" s="550"/>
      <c r="DRN98" s="551"/>
      <c r="DRO98" s="550"/>
      <c r="DRW98" s="551"/>
      <c r="DRX98" s="550"/>
      <c r="DSF98" s="551"/>
      <c r="DSG98" s="550"/>
      <c r="DSO98" s="551"/>
      <c r="DSP98" s="550"/>
      <c r="DSX98" s="551"/>
      <c r="DSY98" s="550"/>
      <c r="DTG98" s="551"/>
      <c r="DTH98" s="550"/>
      <c r="DTP98" s="551"/>
      <c r="DTQ98" s="550"/>
      <c r="DTY98" s="551"/>
      <c r="DTZ98" s="550"/>
      <c r="DUH98" s="551"/>
      <c r="DUI98" s="550"/>
      <c r="DUQ98" s="551"/>
      <c r="DUR98" s="550"/>
      <c r="DUZ98" s="551"/>
      <c r="DVA98" s="550"/>
      <c r="DVI98" s="551"/>
      <c r="DVJ98" s="550"/>
      <c r="DVR98" s="551"/>
      <c r="DVS98" s="550"/>
      <c r="DWA98" s="551"/>
      <c r="DWB98" s="550"/>
      <c r="DWJ98" s="551"/>
      <c r="DWK98" s="550"/>
      <c r="DWS98" s="551"/>
      <c r="DWT98" s="550"/>
      <c r="DXB98" s="551"/>
      <c r="DXC98" s="550"/>
      <c r="DXK98" s="551"/>
      <c r="DXL98" s="550"/>
      <c r="DXT98" s="551"/>
      <c r="DXU98" s="550"/>
      <c r="DYC98" s="551"/>
      <c r="DYD98" s="550"/>
      <c r="DYL98" s="551"/>
      <c r="DYM98" s="550"/>
      <c r="DYU98" s="551"/>
      <c r="DYV98" s="550"/>
      <c r="DZD98" s="551"/>
      <c r="DZE98" s="550"/>
      <c r="DZM98" s="551"/>
      <c r="DZN98" s="550"/>
      <c r="DZV98" s="551"/>
      <c r="DZW98" s="550"/>
      <c r="EAE98" s="551"/>
      <c r="EAF98" s="550"/>
      <c r="EAN98" s="551"/>
      <c r="EAO98" s="550"/>
      <c r="EAW98" s="551"/>
      <c r="EAX98" s="550"/>
      <c r="EBF98" s="551"/>
      <c r="EBG98" s="550"/>
      <c r="EBO98" s="551"/>
      <c r="EBP98" s="550"/>
      <c r="EBX98" s="551"/>
      <c r="EBY98" s="550"/>
      <c r="ECG98" s="551"/>
      <c r="ECH98" s="550"/>
      <c r="ECP98" s="551"/>
      <c r="ECQ98" s="550"/>
      <c r="ECY98" s="551"/>
      <c r="ECZ98" s="550"/>
      <c r="EDH98" s="551"/>
      <c r="EDI98" s="550"/>
      <c r="EDQ98" s="551"/>
      <c r="EDR98" s="550"/>
      <c r="EDZ98" s="551"/>
      <c r="EEA98" s="550"/>
      <c r="EEI98" s="551"/>
      <c r="EEJ98" s="550"/>
      <c r="EER98" s="551"/>
      <c r="EES98" s="550"/>
      <c r="EFA98" s="551"/>
      <c r="EFB98" s="550"/>
      <c r="EFJ98" s="551"/>
      <c r="EFK98" s="550"/>
      <c r="EFS98" s="551"/>
      <c r="EFT98" s="550"/>
      <c r="EGB98" s="551"/>
      <c r="EGC98" s="550"/>
      <c r="EGK98" s="551"/>
      <c r="EGL98" s="550"/>
      <c r="EGT98" s="551"/>
      <c r="EGU98" s="550"/>
      <c r="EHC98" s="551"/>
      <c r="EHD98" s="550"/>
      <c r="EHL98" s="551"/>
      <c r="EHM98" s="550"/>
      <c r="EHU98" s="551"/>
      <c r="EHV98" s="550"/>
      <c r="EID98" s="551"/>
      <c r="EIE98" s="550"/>
      <c r="EIM98" s="551"/>
      <c r="EIN98" s="550"/>
      <c r="EIV98" s="551"/>
      <c r="EIW98" s="550"/>
      <c r="EJE98" s="551"/>
      <c r="EJF98" s="550"/>
      <c r="EJN98" s="551"/>
      <c r="EJO98" s="550"/>
      <c r="EJW98" s="551"/>
      <c r="EJX98" s="550"/>
      <c r="EKF98" s="551"/>
      <c r="EKG98" s="550"/>
      <c r="EKO98" s="551"/>
      <c r="EKP98" s="550"/>
      <c r="EKX98" s="551"/>
      <c r="EKY98" s="550"/>
      <c r="ELG98" s="551"/>
      <c r="ELH98" s="550"/>
      <c r="ELP98" s="551"/>
      <c r="ELQ98" s="550"/>
      <c r="ELY98" s="551"/>
      <c r="ELZ98" s="550"/>
      <c r="EMH98" s="551"/>
      <c r="EMI98" s="550"/>
      <c r="EMQ98" s="551"/>
      <c r="EMR98" s="550"/>
      <c r="EMZ98" s="551"/>
      <c r="ENA98" s="550"/>
      <c r="ENI98" s="551"/>
      <c r="ENJ98" s="550"/>
      <c r="ENR98" s="551"/>
      <c r="ENS98" s="550"/>
      <c r="EOA98" s="551"/>
      <c r="EOB98" s="550"/>
      <c r="EOJ98" s="551"/>
      <c r="EOK98" s="550"/>
      <c r="EOS98" s="551"/>
      <c r="EOT98" s="550"/>
      <c r="EPB98" s="551"/>
      <c r="EPC98" s="550"/>
      <c r="EPK98" s="551"/>
      <c r="EPL98" s="550"/>
      <c r="EPT98" s="551"/>
      <c r="EPU98" s="550"/>
      <c r="EQC98" s="551"/>
      <c r="EQD98" s="550"/>
      <c r="EQL98" s="551"/>
      <c r="EQM98" s="550"/>
      <c r="EQU98" s="551"/>
      <c r="EQV98" s="550"/>
      <c r="ERD98" s="551"/>
      <c r="ERE98" s="550"/>
      <c r="ERM98" s="551"/>
      <c r="ERN98" s="550"/>
      <c r="ERV98" s="551"/>
      <c r="ERW98" s="550"/>
      <c r="ESE98" s="551"/>
      <c r="ESF98" s="550"/>
      <c r="ESN98" s="551"/>
      <c r="ESO98" s="550"/>
      <c r="ESW98" s="551"/>
      <c r="ESX98" s="550"/>
      <c r="ETF98" s="551"/>
      <c r="ETG98" s="550"/>
      <c r="ETO98" s="551"/>
      <c r="ETP98" s="550"/>
      <c r="ETX98" s="551"/>
      <c r="ETY98" s="550"/>
      <c r="EUG98" s="551"/>
      <c r="EUH98" s="550"/>
      <c r="EUP98" s="551"/>
      <c r="EUQ98" s="550"/>
      <c r="EUY98" s="551"/>
      <c r="EUZ98" s="550"/>
      <c r="EVH98" s="551"/>
      <c r="EVI98" s="550"/>
      <c r="EVQ98" s="551"/>
      <c r="EVR98" s="550"/>
      <c r="EVZ98" s="551"/>
      <c r="EWA98" s="550"/>
      <c r="EWI98" s="551"/>
      <c r="EWJ98" s="550"/>
      <c r="EWR98" s="551"/>
      <c r="EWS98" s="550"/>
      <c r="EXA98" s="551"/>
      <c r="EXB98" s="550"/>
      <c r="EXJ98" s="551"/>
      <c r="EXK98" s="550"/>
      <c r="EXS98" s="551"/>
      <c r="EXT98" s="550"/>
      <c r="EYB98" s="551"/>
      <c r="EYC98" s="550"/>
      <c r="EYK98" s="551"/>
      <c r="EYL98" s="550"/>
      <c r="EYT98" s="551"/>
      <c r="EYU98" s="550"/>
      <c r="EZC98" s="551"/>
      <c r="EZD98" s="550"/>
      <c r="EZL98" s="551"/>
      <c r="EZM98" s="550"/>
      <c r="EZU98" s="551"/>
      <c r="EZV98" s="550"/>
      <c r="FAD98" s="551"/>
      <c r="FAE98" s="550"/>
      <c r="FAM98" s="551"/>
      <c r="FAN98" s="550"/>
      <c r="FAV98" s="551"/>
      <c r="FAW98" s="550"/>
      <c r="FBE98" s="551"/>
      <c r="FBF98" s="550"/>
      <c r="FBN98" s="551"/>
      <c r="FBO98" s="550"/>
      <c r="FBW98" s="551"/>
      <c r="FBX98" s="550"/>
      <c r="FCF98" s="551"/>
      <c r="FCG98" s="550"/>
      <c r="FCO98" s="551"/>
      <c r="FCP98" s="550"/>
      <c r="FCX98" s="551"/>
      <c r="FCY98" s="550"/>
      <c r="FDG98" s="551"/>
      <c r="FDH98" s="550"/>
      <c r="FDP98" s="551"/>
      <c r="FDQ98" s="550"/>
      <c r="FDY98" s="551"/>
      <c r="FDZ98" s="550"/>
      <c r="FEH98" s="551"/>
      <c r="FEI98" s="550"/>
      <c r="FEQ98" s="551"/>
      <c r="FER98" s="550"/>
      <c r="FEZ98" s="551"/>
      <c r="FFA98" s="550"/>
      <c r="FFI98" s="551"/>
      <c r="FFJ98" s="550"/>
      <c r="FFR98" s="551"/>
      <c r="FFS98" s="550"/>
      <c r="FGA98" s="551"/>
      <c r="FGB98" s="550"/>
      <c r="FGJ98" s="551"/>
      <c r="FGK98" s="550"/>
      <c r="FGS98" s="551"/>
      <c r="FGT98" s="550"/>
      <c r="FHB98" s="551"/>
      <c r="FHC98" s="550"/>
      <c r="FHK98" s="551"/>
      <c r="FHL98" s="550"/>
      <c r="FHT98" s="551"/>
      <c r="FHU98" s="550"/>
      <c r="FIC98" s="551"/>
      <c r="FID98" s="550"/>
      <c r="FIL98" s="551"/>
      <c r="FIM98" s="550"/>
      <c r="FIU98" s="551"/>
      <c r="FIV98" s="550"/>
      <c r="FJD98" s="551"/>
      <c r="FJE98" s="550"/>
      <c r="FJM98" s="551"/>
      <c r="FJN98" s="550"/>
      <c r="FJV98" s="551"/>
      <c r="FJW98" s="550"/>
      <c r="FKE98" s="551"/>
      <c r="FKF98" s="550"/>
      <c r="FKN98" s="551"/>
      <c r="FKO98" s="550"/>
      <c r="FKW98" s="551"/>
      <c r="FKX98" s="550"/>
      <c r="FLF98" s="551"/>
      <c r="FLG98" s="550"/>
      <c r="FLO98" s="551"/>
      <c r="FLP98" s="550"/>
      <c r="FLX98" s="551"/>
      <c r="FLY98" s="550"/>
      <c r="FMG98" s="551"/>
      <c r="FMH98" s="550"/>
      <c r="FMP98" s="551"/>
      <c r="FMQ98" s="550"/>
      <c r="FMY98" s="551"/>
      <c r="FMZ98" s="550"/>
      <c r="FNH98" s="551"/>
      <c r="FNI98" s="550"/>
      <c r="FNQ98" s="551"/>
      <c r="FNR98" s="550"/>
      <c r="FNZ98" s="551"/>
      <c r="FOA98" s="550"/>
      <c r="FOI98" s="551"/>
      <c r="FOJ98" s="550"/>
      <c r="FOR98" s="551"/>
      <c r="FOS98" s="550"/>
      <c r="FPA98" s="551"/>
      <c r="FPB98" s="550"/>
      <c r="FPJ98" s="551"/>
      <c r="FPK98" s="550"/>
      <c r="FPS98" s="551"/>
      <c r="FPT98" s="550"/>
      <c r="FQB98" s="551"/>
      <c r="FQC98" s="550"/>
      <c r="FQK98" s="551"/>
      <c r="FQL98" s="550"/>
      <c r="FQT98" s="551"/>
      <c r="FQU98" s="550"/>
      <c r="FRC98" s="551"/>
      <c r="FRD98" s="550"/>
      <c r="FRL98" s="551"/>
      <c r="FRM98" s="550"/>
      <c r="FRU98" s="551"/>
      <c r="FRV98" s="550"/>
      <c r="FSD98" s="551"/>
      <c r="FSE98" s="550"/>
      <c r="FSM98" s="551"/>
      <c r="FSN98" s="550"/>
      <c r="FSV98" s="551"/>
      <c r="FSW98" s="550"/>
      <c r="FTE98" s="551"/>
      <c r="FTF98" s="550"/>
      <c r="FTN98" s="551"/>
      <c r="FTO98" s="550"/>
      <c r="FTW98" s="551"/>
      <c r="FTX98" s="550"/>
      <c r="FUF98" s="551"/>
      <c r="FUG98" s="550"/>
      <c r="FUO98" s="551"/>
      <c r="FUP98" s="550"/>
      <c r="FUX98" s="551"/>
      <c r="FUY98" s="550"/>
      <c r="FVG98" s="551"/>
      <c r="FVH98" s="550"/>
      <c r="FVP98" s="551"/>
      <c r="FVQ98" s="550"/>
      <c r="FVY98" s="551"/>
      <c r="FVZ98" s="550"/>
      <c r="FWH98" s="551"/>
      <c r="FWI98" s="550"/>
      <c r="FWQ98" s="551"/>
      <c r="FWR98" s="550"/>
      <c r="FWZ98" s="551"/>
      <c r="FXA98" s="550"/>
      <c r="FXI98" s="551"/>
      <c r="FXJ98" s="550"/>
      <c r="FXR98" s="551"/>
      <c r="FXS98" s="550"/>
      <c r="FYA98" s="551"/>
      <c r="FYB98" s="550"/>
      <c r="FYJ98" s="551"/>
      <c r="FYK98" s="550"/>
      <c r="FYS98" s="551"/>
      <c r="FYT98" s="550"/>
      <c r="FZB98" s="551"/>
      <c r="FZC98" s="550"/>
      <c r="FZK98" s="551"/>
      <c r="FZL98" s="550"/>
      <c r="FZT98" s="551"/>
      <c r="FZU98" s="550"/>
      <c r="GAC98" s="551"/>
      <c r="GAD98" s="550"/>
      <c r="GAL98" s="551"/>
      <c r="GAM98" s="550"/>
      <c r="GAU98" s="551"/>
      <c r="GAV98" s="550"/>
      <c r="GBD98" s="551"/>
      <c r="GBE98" s="550"/>
      <c r="GBM98" s="551"/>
      <c r="GBN98" s="550"/>
      <c r="GBV98" s="551"/>
      <c r="GBW98" s="550"/>
      <c r="GCE98" s="551"/>
      <c r="GCF98" s="550"/>
      <c r="GCN98" s="551"/>
      <c r="GCO98" s="550"/>
      <c r="GCW98" s="551"/>
      <c r="GCX98" s="550"/>
      <c r="GDF98" s="551"/>
      <c r="GDG98" s="550"/>
      <c r="GDO98" s="551"/>
      <c r="GDP98" s="550"/>
      <c r="GDX98" s="551"/>
      <c r="GDY98" s="550"/>
      <c r="GEG98" s="551"/>
      <c r="GEH98" s="550"/>
      <c r="GEP98" s="551"/>
      <c r="GEQ98" s="550"/>
      <c r="GEY98" s="551"/>
      <c r="GEZ98" s="550"/>
      <c r="GFH98" s="551"/>
      <c r="GFI98" s="550"/>
      <c r="GFQ98" s="551"/>
      <c r="GFR98" s="550"/>
      <c r="GFZ98" s="551"/>
      <c r="GGA98" s="550"/>
      <c r="GGI98" s="551"/>
      <c r="GGJ98" s="550"/>
      <c r="GGR98" s="551"/>
      <c r="GGS98" s="550"/>
      <c r="GHA98" s="551"/>
      <c r="GHB98" s="550"/>
      <c r="GHJ98" s="551"/>
      <c r="GHK98" s="550"/>
      <c r="GHS98" s="551"/>
      <c r="GHT98" s="550"/>
      <c r="GIB98" s="551"/>
      <c r="GIC98" s="550"/>
      <c r="GIK98" s="551"/>
      <c r="GIL98" s="550"/>
      <c r="GIT98" s="551"/>
      <c r="GIU98" s="550"/>
      <c r="GJC98" s="551"/>
      <c r="GJD98" s="550"/>
      <c r="GJL98" s="551"/>
      <c r="GJM98" s="550"/>
      <c r="GJU98" s="551"/>
      <c r="GJV98" s="550"/>
      <c r="GKD98" s="551"/>
      <c r="GKE98" s="550"/>
      <c r="GKM98" s="551"/>
      <c r="GKN98" s="550"/>
      <c r="GKV98" s="551"/>
      <c r="GKW98" s="550"/>
      <c r="GLE98" s="551"/>
      <c r="GLF98" s="550"/>
      <c r="GLN98" s="551"/>
      <c r="GLO98" s="550"/>
      <c r="GLW98" s="551"/>
      <c r="GLX98" s="550"/>
      <c r="GMF98" s="551"/>
      <c r="GMG98" s="550"/>
      <c r="GMO98" s="551"/>
      <c r="GMP98" s="550"/>
      <c r="GMX98" s="551"/>
      <c r="GMY98" s="550"/>
      <c r="GNG98" s="551"/>
      <c r="GNH98" s="550"/>
      <c r="GNP98" s="551"/>
      <c r="GNQ98" s="550"/>
      <c r="GNY98" s="551"/>
      <c r="GNZ98" s="550"/>
      <c r="GOH98" s="551"/>
      <c r="GOI98" s="550"/>
      <c r="GOQ98" s="551"/>
      <c r="GOR98" s="550"/>
      <c r="GOZ98" s="551"/>
      <c r="GPA98" s="550"/>
      <c r="GPI98" s="551"/>
      <c r="GPJ98" s="550"/>
      <c r="GPR98" s="551"/>
      <c r="GPS98" s="550"/>
      <c r="GQA98" s="551"/>
      <c r="GQB98" s="550"/>
      <c r="GQJ98" s="551"/>
      <c r="GQK98" s="550"/>
      <c r="GQS98" s="551"/>
      <c r="GQT98" s="550"/>
      <c r="GRB98" s="551"/>
      <c r="GRC98" s="550"/>
      <c r="GRK98" s="551"/>
      <c r="GRL98" s="550"/>
      <c r="GRT98" s="551"/>
      <c r="GRU98" s="550"/>
      <c r="GSC98" s="551"/>
      <c r="GSD98" s="550"/>
      <c r="GSL98" s="551"/>
      <c r="GSM98" s="550"/>
      <c r="GSU98" s="551"/>
      <c r="GSV98" s="550"/>
      <c r="GTD98" s="551"/>
      <c r="GTE98" s="550"/>
      <c r="GTM98" s="551"/>
      <c r="GTN98" s="550"/>
      <c r="GTV98" s="551"/>
      <c r="GTW98" s="550"/>
      <c r="GUE98" s="551"/>
      <c r="GUF98" s="550"/>
      <c r="GUN98" s="551"/>
      <c r="GUO98" s="550"/>
      <c r="GUW98" s="551"/>
      <c r="GUX98" s="550"/>
      <c r="GVF98" s="551"/>
      <c r="GVG98" s="550"/>
      <c r="GVO98" s="551"/>
      <c r="GVP98" s="550"/>
      <c r="GVX98" s="551"/>
      <c r="GVY98" s="550"/>
      <c r="GWG98" s="551"/>
      <c r="GWH98" s="550"/>
      <c r="GWP98" s="551"/>
      <c r="GWQ98" s="550"/>
      <c r="GWY98" s="551"/>
      <c r="GWZ98" s="550"/>
      <c r="GXH98" s="551"/>
      <c r="GXI98" s="550"/>
      <c r="GXQ98" s="551"/>
      <c r="GXR98" s="550"/>
      <c r="GXZ98" s="551"/>
      <c r="GYA98" s="550"/>
      <c r="GYI98" s="551"/>
      <c r="GYJ98" s="550"/>
      <c r="GYR98" s="551"/>
      <c r="GYS98" s="550"/>
      <c r="GZA98" s="551"/>
      <c r="GZB98" s="550"/>
      <c r="GZJ98" s="551"/>
      <c r="GZK98" s="550"/>
      <c r="GZS98" s="551"/>
      <c r="GZT98" s="550"/>
      <c r="HAB98" s="551"/>
      <c r="HAC98" s="550"/>
      <c r="HAK98" s="551"/>
      <c r="HAL98" s="550"/>
      <c r="HAT98" s="551"/>
      <c r="HAU98" s="550"/>
      <c r="HBC98" s="551"/>
      <c r="HBD98" s="550"/>
      <c r="HBL98" s="551"/>
      <c r="HBM98" s="550"/>
      <c r="HBU98" s="551"/>
      <c r="HBV98" s="550"/>
      <c r="HCD98" s="551"/>
      <c r="HCE98" s="550"/>
      <c r="HCM98" s="551"/>
      <c r="HCN98" s="550"/>
      <c r="HCV98" s="551"/>
      <c r="HCW98" s="550"/>
      <c r="HDE98" s="551"/>
      <c r="HDF98" s="550"/>
      <c r="HDN98" s="551"/>
      <c r="HDO98" s="550"/>
      <c r="HDW98" s="551"/>
      <c r="HDX98" s="550"/>
      <c r="HEF98" s="551"/>
      <c r="HEG98" s="550"/>
      <c r="HEO98" s="551"/>
      <c r="HEP98" s="550"/>
      <c r="HEX98" s="551"/>
      <c r="HEY98" s="550"/>
      <c r="HFG98" s="551"/>
      <c r="HFH98" s="550"/>
      <c r="HFP98" s="551"/>
      <c r="HFQ98" s="550"/>
      <c r="HFY98" s="551"/>
      <c r="HFZ98" s="550"/>
      <c r="HGH98" s="551"/>
      <c r="HGI98" s="550"/>
      <c r="HGQ98" s="551"/>
      <c r="HGR98" s="550"/>
      <c r="HGZ98" s="551"/>
      <c r="HHA98" s="550"/>
      <c r="HHI98" s="551"/>
      <c r="HHJ98" s="550"/>
      <c r="HHR98" s="551"/>
      <c r="HHS98" s="550"/>
      <c r="HIA98" s="551"/>
      <c r="HIB98" s="550"/>
      <c r="HIJ98" s="551"/>
      <c r="HIK98" s="550"/>
      <c r="HIS98" s="551"/>
      <c r="HIT98" s="550"/>
      <c r="HJB98" s="551"/>
      <c r="HJC98" s="550"/>
      <c r="HJK98" s="551"/>
      <c r="HJL98" s="550"/>
      <c r="HJT98" s="551"/>
      <c r="HJU98" s="550"/>
      <c r="HKC98" s="551"/>
      <c r="HKD98" s="550"/>
      <c r="HKL98" s="551"/>
      <c r="HKM98" s="550"/>
      <c r="HKU98" s="551"/>
      <c r="HKV98" s="550"/>
      <c r="HLD98" s="551"/>
      <c r="HLE98" s="550"/>
      <c r="HLM98" s="551"/>
      <c r="HLN98" s="550"/>
      <c r="HLV98" s="551"/>
      <c r="HLW98" s="550"/>
      <c r="HME98" s="551"/>
      <c r="HMF98" s="550"/>
      <c r="HMN98" s="551"/>
      <c r="HMO98" s="550"/>
      <c r="HMW98" s="551"/>
      <c r="HMX98" s="550"/>
      <c r="HNF98" s="551"/>
      <c r="HNG98" s="550"/>
      <c r="HNO98" s="551"/>
      <c r="HNP98" s="550"/>
      <c r="HNX98" s="551"/>
      <c r="HNY98" s="550"/>
      <c r="HOG98" s="551"/>
      <c r="HOH98" s="550"/>
      <c r="HOP98" s="551"/>
      <c r="HOQ98" s="550"/>
      <c r="HOY98" s="551"/>
      <c r="HOZ98" s="550"/>
      <c r="HPH98" s="551"/>
      <c r="HPI98" s="550"/>
      <c r="HPQ98" s="551"/>
      <c r="HPR98" s="550"/>
      <c r="HPZ98" s="551"/>
      <c r="HQA98" s="550"/>
      <c r="HQI98" s="551"/>
      <c r="HQJ98" s="550"/>
      <c r="HQR98" s="551"/>
      <c r="HQS98" s="550"/>
      <c r="HRA98" s="551"/>
      <c r="HRB98" s="550"/>
      <c r="HRJ98" s="551"/>
      <c r="HRK98" s="550"/>
      <c r="HRS98" s="551"/>
      <c r="HRT98" s="550"/>
      <c r="HSB98" s="551"/>
      <c r="HSC98" s="550"/>
      <c r="HSK98" s="551"/>
      <c r="HSL98" s="550"/>
      <c r="HST98" s="551"/>
      <c r="HSU98" s="550"/>
      <c r="HTC98" s="551"/>
      <c r="HTD98" s="550"/>
      <c r="HTL98" s="551"/>
      <c r="HTM98" s="550"/>
      <c r="HTU98" s="551"/>
      <c r="HTV98" s="550"/>
      <c r="HUD98" s="551"/>
      <c r="HUE98" s="550"/>
      <c r="HUM98" s="551"/>
      <c r="HUN98" s="550"/>
      <c r="HUV98" s="551"/>
      <c r="HUW98" s="550"/>
      <c r="HVE98" s="551"/>
      <c r="HVF98" s="550"/>
      <c r="HVN98" s="551"/>
      <c r="HVO98" s="550"/>
      <c r="HVW98" s="551"/>
      <c r="HVX98" s="550"/>
      <c r="HWF98" s="551"/>
      <c r="HWG98" s="550"/>
      <c r="HWO98" s="551"/>
      <c r="HWP98" s="550"/>
      <c r="HWX98" s="551"/>
      <c r="HWY98" s="550"/>
      <c r="HXG98" s="551"/>
      <c r="HXH98" s="550"/>
      <c r="HXP98" s="551"/>
      <c r="HXQ98" s="550"/>
      <c r="HXY98" s="551"/>
      <c r="HXZ98" s="550"/>
      <c r="HYH98" s="551"/>
      <c r="HYI98" s="550"/>
      <c r="HYQ98" s="551"/>
      <c r="HYR98" s="550"/>
      <c r="HYZ98" s="551"/>
      <c r="HZA98" s="550"/>
      <c r="HZI98" s="551"/>
      <c r="HZJ98" s="550"/>
      <c r="HZR98" s="551"/>
      <c r="HZS98" s="550"/>
      <c r="IAA98" s="551"/>
      <c r="IAB98" s="550"/>
      <c r="IAJ98" s="551"/>
      <c r="IAK98" s="550"/>
      <c r="IAS98" s="551"/>
      <c r="IAT98" s="550"/>
      <c r="IBB98" s="551"/>
      <c r="IBC98" s="550"/>
      <c r="IBK98" s="551"/>
      <c r="IBL98" s="550"/>
      <c r="IBT98" s="551"/>
      <c r="IBU98" s="550"/>
      <c r="ICC98" s="551"/>
      <c r="ICD98" s="550"/>
      <c r="ICL98" s="551"/>
      <c r="ICM98" s="550"/>
      <c r="ICU98" s="551"/>
      <c r="ICV98" s="550"/>
      <c r="IDD98" s="551"/>
      <c r="IDE98" s="550"/>
      <c r="IDM98" s="551"/>
      <c r="IDN98" s="550"/>
      <c r="IDV98" s="551"/>
      <c r="IDW98" s="550"/>
      <c r="IEE98" s="551"/>
      <c r="IEF98" s="550"/>
      <c r="IEN98" s="551"/>
      <c r="IEO98" s="550"/>
      <c r="IEW98" s="551"/>
      <c r="IEX98" s="550"/>
      <c r="IFF98" s="551"/>
      <c r="IFG98" s="550"/>
      <c r="IFO98" s="551"/>
      <c r="IFP98" s="550"/>
      <c r="IFX98" s="551"/>
      <c r="IFY98" s="550"/>
      <c r="IGG98" s="551"/>
      <c r="IGH98" s="550"/>
      <c r="IGP98" s="551"/>
      <c r="IGQ98" s="550"/>
      <c r="IGY98" s="551"/>
      <c r="IGZ98" s="550"/>
      <c r="IHH98" s="551"/>
      <c r="IHI98" s="550"/>
      <c r="IHQ98" s="551"/>
      <c r="IHR98" s="550"/>
      <c r="IHZ98" s="551"/>
      <c r="IIA98" s="550"/>
      <c r="III98" s="551"/>
      <c r="IIJ98" s="550"/>
      <c r="IIR98" s="551"/>
      <c r="IIS98" s="550"/>
      <c r="IJA98" s="551"/>
      <c r="IJB98" s="550"/>
      <c r="IJJ98" s="551"/>
      <c r="IJK98" s="550"/>
      <c r="IJS98" s="551"/>
      <c r="IJT98" s="550"/>
      <c r="IKB98" s="551"/>
      <c r="IKC98" s="550"/>
      <c r="IKK98" s="551"/>
      <c r="IKL98" s="550"/>
      <c r="IKT98" s="551"/>
      <c r="IKU98" s="550"/>
      <c r="ILC98" s="551"/>
      <c r="ILD98" s="550"/>
      <c r="ILL98" s="551"/>
      <c r="ILM98" s="550"/>
      <c r="ILU98" s="551"/>
      <c r="ILV98" s="550"/>
      <c r="IMD98" s="551"/>
      <c r="IME98" s="550"/>
      <c r="IMM98" s="551"/>
      <c r="IMN98" s="550"/>
      <c r="IMV98" s="551"/>
      <c r="IMW98" s="550"/>
      <c r="INE98" s="551"/>
      <c r="INF98" s="550"/>
      <c r="INN98" s="551"/>
      <c r="INO98" s="550"/>
      <c r="INW98" s="551"/>
      <c r="INX98" s="550"/>
      <c r="IOF98" s="551"/>
      <c r="IOG98" s="550"/>
      <c r="IOO98" s="551"/>
      <c r="IOP98" s="550"/>
      <c r="IOX98" s="551"/>
      <c r="IOY98" s="550"/>
      <c r="IPG98" s="551"/>
      <c r="IPH98" s="550"/>
      <c r="IPP98" s="551"/>
      <c r="IPQ98" s="550"/>
      <c r="IPY98" s="551"/>
      <c r="IPZ98" s="550"/>
      <c r="IQH98" s="551"/>
      <c r="IQI98" s="550"/>
      <c r="IQQ98" s="551"/>
      <c r="IQR98" s="550"/>
      <c r="IQZ98" s="551"/>
      <c r="IRA98" s="550"/>
      <c r="IRI98" s="551"/>
      <c r="IRJ98" s="550"/>
      <c r="IRR98" s="551"/>
      <c r="IRS98" s="550"/>
      <c r="ISA98" s="551"/>
      <c r="ISB98" s="550"/>
      <c r="ISJ98" s="551"/>
      <c r="ISK98" s="550"/>
      <c r="ISS98" s="551"/>
      <c r="IST98" s="550"/>
      <c r="ITB98" s="551"/>
      <c r="ITC98" s="550"/>
      <c r="ITK98" s="551"/>
      <c r="ITL98" s="550"/>
      <c r="ITT98" s="551"/>
      <c r="ITU98" s="550"/>
      <c r="IUC98" s="551"/>
      <c r="IUD98" s="550"/>
      <c r="IUL98" s="551"/>
      <c r="IUM98" s="550"/>
      <c r="IUU98" s="551"/>
      <c r="IUV98" s="550"/>
      <c r="IVD98" s="551"/>
      <c r="IVE98" s="550"/>
      <c r="IVM98" s="551"/>
      <c r="IVN98" s="550"/>
      <c r="IVV98" s="551"/>
      <c r="IVW98" s="550"/>
      <c r="IWE98" s="551"/>
      <c r="IWF98" s="550"/>
      <c r="IWN98" s="551"/>
      <c r="IWO98" s="550"/>
      <c r="IWW98" s="551"/>
      <c r="IWX98" s="550"/>
      <c r="IXF98" s="551"/>
      <c r="IXG98" s="550"/>
      <c r="IXO98" s="551"/>
      <c r="IXP98" s="550"/>
      <c r="IXX98" s="551"/>
      <c r="IXY98" s="550"/>
      <c r="IYG98" s="551"/>
      <c r="IYH98" s="550"/>
      <c r="IYP98" s="551"/>
      <c r="IYQ98" s="550"/>
      <c r="IYY98" s="551"/>
      <c r="IYZ98" s="550"/>
      <c r="IZH98" s="551"/>
      <c r="IZI98" s="550"/>
      <c r="IZQ98" s="551"/>
      <c r="IZR98" s="550"/>
      <c r="IZZ98" s="551"/>
      <c r="JAA98" s="550"/>
      <c r="JAI98" s="551"/>
      <c r="JAJ98" s="550"/>
      <c r="JAR98" s="551"/>
      <c r="JAS98" s="550"/>
      <c r="JBA98" s="551"/>
      <c r="JBB98" s="550"/>
      <c r="JBJ98" s="551"/>
      <c r="JBK98" s="550"/>
      <c r="JBS98" s="551"/>
      <c r="JBT98" s="550"/>
      <c r="JCB98" s="551"/>
      <c r="JCC98" s="550"/>
      <c r="JCK98" s="551"/>
      <c r="JCL98" s="550"/>
      <c r="JCT98" s="551"/>
      <c r="JCU98" s="550"/>
      <c r="JDC98" s="551"/>
      <c r="JDD98" s="550"/>
      <c r="JDL98" s="551"/>
      <c r="JDM98" s="550"/>
      <c r="JDU98" s="551"/>
      <c r="JDV98" s="550"/>
      <c r="JED98" s="551"/>
      <c r="JEE98" s="550"/>
      <c r="JEM98" s="551"/>
      <c r="JEN98" s="550"/>
      <c r="JEV98" s="551"/>
      <c r="JEW98" s="550"/>
      <c r="JFE98" s="551"/>
      <c r="JFF98" s="550"/>
      <c r="JFN98" s="551"/>
      <c r="JFO98" s="550"/>
      <c r="JFW98" s="551"/>
      <c r="JFX98" s="550"/>
      <c r="JGF98" s="551"/>
      <c r="JGG98" s="550"/>
      <c r="JGO98" s="551"/>
      <c r="JGP98" s="550"/>
      <c r="JGX98" s="551"/>
      <c r="JGY98" s="550"/>
      <c r="JHG98" s="551"/>
      <c r="JHH98" s="550"/>
      <c r="JHP98" s="551"/>
      <c r="JHQ98" s="550"/>
      <c r="JHY98" s="551"/>
      <c r="JHZ98" s="550"/>
      <c r="JIH98" s="551"/>
      <c r="JII98" s="550"/>
      <c r="JIQ98" s="551"/>
      <c r="JIR98" s="550"/>
      <c r="JIZ98" s="551"/>
      <c r="JJA98" s="550"/>
      <c r="JJI98" s="551"/>
      <c r="JJJ98" s="550"/>
      <c r="JJR98" s="551"/>
      <c r="JJS98" s="550"/>
      <c r="JKA98" s="551"/>
      <c r="JKB98" s="550"/>
      <c r="JKJ98" s="551"/>
      <c r="JKK98" s="550"/>
      <c r="JKS98" s="551"/>
      <c r="JKT98" s="550"/>
      <c r="JLB98" s="551"/>
      <c r="JLC98" s="550"/>
      <c r="JLK98" s="551"/>
      <c r="JLL98" s="550"/>
      <c r="JLT98" s="551"/>
      <c r="JLU98" s="550"/>
      <c r="JMC98" s="551"/>
      <c r="JMD98" s="550"/>
      <c r="JML98" s="551"/>
      <c r="JMM98" s="550"/>
      <c r="JMU98" s="551"/>
      <c r="JMV98" s="550"/>
      <c r="JND98" s="551"/>
      <c r="JNE98" s="550"/>
      <c r="JNM98" s="551"/>
      <c r="JNN98" s="550"/>
      <c r="JNV98" s="551"/>
      <c r="JNW98" s="550"/>
      <c r="JOE98" s="551"/>
      <c r="JOF98" s="550"/>
      <c r="JON98" s="551"/>
      <c r="JOO98" s="550"/>
      <c r="JOW98" s="551"/>
      <c r="JOX98" s="550"/>
      <c r="JPF98" s="551"/>
      <c r="JPG98" s="550"/>
      <c r="JPO98" s="551"/>
      <c r="JPP98" s="550"/>
      <c r="JPX98" s="551"/>
      <c r="JPY98" s="550"/>
      <c r="JQG98" s="551"/>
      <c r="JQH98" s="550"/>
      <c r="JQP98" s="551"/>
      <c r="JQQ98" s="550"/>
      <c r="JQY98" s="551"/>
      <c r="JQZ98" s="550"/>
      <c r="JRH98" s="551"/>
      <c r="JRI98" s="550"/>
      <c r="JRQ98" s="551"/>
      <c r="JRR98" s="550"/>
      <c r="JRZ98" s="551"/>
      <c r="JSA98" s="550"/>
      <c r="JSI98" s="551"/>
      <c r="JSJ98" s="550"/>
      <c r="JSR98" s="551"/>
      <c r="JSS98" s="550"/>
      <c r="JTA98" s="551"/>
      <c r="JTB98" s="550"/>
      <c r="JTJ98" s="551"/>
      <c r="JTK98" s="550"/>
      <c r="JTS98" s="551"/>
      <c r="JTT98" s="550"/>
      <c r="JUB98" s="551"/>
      <c r="JUC98" s="550"/>
      <c r="JUK98" s="551"/>
      <c r="JUL98" s="550"/>
      <c r="JUT98" s="551"/>
      <c r="JUU98" s="550"/>
      <c r="JVC98" s="551"/>
      <c r="JVD98" s="550"/>
      <c r="JVL98" s="551"/>
      <c r="JVM98" s="550"/>
      <c r="JVU98" s="551"/>
      <c r="JVV98" s="550"/>
      <c r="JWD98" s="551"/>
      <c r="JWE98" s="550"/>
      <c r="JWM98" s="551"/>
      <c r="JWN98" s="550"/>
      <c r="JWV98" s="551"/>
      <c r="JWW98" s="550"/>
      <c r="JXE98" s="551"/>
      <c r="JXF98" s="550"/>
      <c r="JXN98" s="551"/>
      <c r="JXO98" s="550"/>
      <c r="JXW98" s="551"/>
      <c r="JXX98" s="550"/>
      <c r="JYF98" s="551"/>
      <c r="JYG98" s="550"/>
      <c r="JYO98" s="551"/>
      <c r="JYP98" s="550"/>
      <c r="JYX98" s="551"/>
      <c r="JYY98" s="550"/>
      <c r="JZG98" s="551"/>
      <c r="JZH98" s="550"/>
      <c r="JZP98" s="551"/>
      <c r="JZQ98" s="550"/>
      <c r="JZY98" s="551"/>
      <c r="JZZ98" s="550"/>
      <c r="KAH98" s="551"/>
      <c r="KAI98" s="550"/>
      <c r="KAQ98" s="551"/>
      <c r="KAR98" s="550"/>
      <c r="KAZ98" s="551"/>
      <c r="KBA98" s="550"/>
      <c r="KBI98" s="551"/>
      <c r="KBJ98" s="550"/>
      <c r="KBR98" s="551"/>
      <c r="KBS98" s="550"/>
      <c r="KCA98" s="551"/>
      <c r="KCB98" s="550"/>
      <c r="KCJ98" s="551"/>
      <c r="KCK98" s="550"/>
      <c r="KCS98" s="551"/>
      <c r="KCT98" s="550"/>
      <c r="KDB98" s="551"/>
      <c r="KDC98" s="550"/>
      <c r="KDK98" s="551"/>
      <c r="KDL98" s="550"/>
      <c r="KDT98" s="551"/>
      <c r="KDU98" s="550"/>
      <c r="KEC98" s="551"/>
      <c r="KED98" s="550"/>
      <c r="KEL98" s="551"/>
      <c r="KEM98" s="550"/>
      <c r="KEU98" s="551"/>
      <c r="KEV98" s="550"/>
      <c r="KFD98" s="551"/>
      <c r="KFE98" s="550"/>
      <c r="KFM98" s="551"/>
      <c r="KFN98" s="550"/>
      <c r="KFV98" s="551"/>
      <c r="KFW98" s="550"/>
      <c r="KGE98" s="551"/>
      <c r="KGF98" s="550"/>
      <c r="KGN98" s="551"/>
      <c r="KGO98" s="550"/>
      <c r="KGW98" s="551"/>
      <c r="KGX98" s="550"/>
      <c r="KHF98" s="551"/>
      <c r="KHG98" s="550"/>
      <c r="KHO98" s="551"/>
      <c r="KHP98" s="550"/>
      <c r="KHX98" s="551"/>
      <c r="KHY98" s="550"/>
      <c r="KIG98" s="551"/>
      <c r="KIH98" s="550"/>
      <c r="KIP98" s="551"/>
      <c r="KIQ98" s="550"/>
      <c r="KIY98" s="551"/>
      <c r="KIZ98" s="550"/>
      <c r="KJH98" s="551"/>
      <c r="KJI98" s="550"/>
      <c r="KJQ98" s="551"/>
      <c r="KJR98" s="550"/>
      <c r="KJZ98" s="551"/>
      <c r="KKA98" s="550"/>
      <c r="KKI98" s="551"/>
      <c r="KKJ98" s="550"/>
      <c r="KKR98" s="551"/>
      <c r="KKS98" s="550"/>
      <c r="KLA98" s="551"/>
      <c r="KLB98" s="550"/>
      <c r="KLJ98" s="551"/>
      <c r="KLK98" s="550"/>
      <c r="KLS98" s="551"/>
      <c r="KLT98" s="550"/>
      <c r="KMB98" s="551"/>
      <c r="KMC98" s="550"/>
      <c r="KMK98" s="551"/>
      <c r="KML98" s="550"/>
      <c r="KMT98" s="551"/>
      <c r="KMU98" s="550"/>
      <c r="KNC98" s="551"/>
      <c r="KND98" s="550"/>
      <c r="KNL98" s="551"/>
      <c r="KNM98" s="550"/>
      <c r="KNU98" s="551"/>
      <c r="KNV98" s="550"/>
      <c r="KOD98" s="551"/>
      <c r="KOE98" s="550"/>
      <c r="KOM98" s="551"/>
      <c r="KON98" s="550"/>
      <c r="KOV98" s="551"/>
      <c r="KOW98" s="550"/>
      <c r="KPE98" s="551"/>
      <c r="KPF98" s="550"/>
      <c r="KPN98" s="551"/>
      <c r="KPO98" s="550"/>
      <c r="KPW98" s="551"/>
      <c r="KPX98" s="550"/>
      <c r="KQF98" s="551"/>
      <c r="KQG98" s="550"/>
      <c r="KQO98" s="551"/>
      <c r="KQP98" s="550"/>
      <c r="KQX98" s="551"/>
      <c r="KQY98" s="550"/>
      <c r="KRG98" s="551"/>
      <c r="KRH98" s="550"/>
      <c r="KRP98" s="551"/>
      <c r="KRQ98" s="550"/>
      <c r="KRY98" s="551"/>
      <c r="KRZ98" s="550"/>
      <c r="KSH98" s="551"/>
      <c r="KSI98" s="550"/>
      <c r="KSQ98" s="551"/>
      <c r="KSR98" s="550"/>
      <c r="KSZ98" s="551"/>
      <c r="KTA98" s="550"/>
      <c r="KTI98" s="551"/>
      <c r="KTJ98" s="550"/>
      <c r="KTR98" s="551"/>
      <c r="KTS98" s="550"/>
      <c r="KUA98" s="551"/>
      <c r="KUB98" s="550"/>
      <c r="KUJ98" s="551"/>
      <c r="KUK98" s="550"/>
      <c r="KUS98" s="551"/>
      <c r="KUT98" s="550"/>
      <c r="KVB98" s="551"/>
      <c r="KVC98" s="550"/>
      <c r="KVK98" s="551"/>
      <c r="KVL98" s="550"/>
      <c r="KVT98" s="551"/>
      <c r="KVU98" s="550"/>
      <c r="KWC98" s="551"/>
      <c r="KWD98" s="550"/>
      <c r="KWL98" s="551"/>
      <c r="KWM98" s="550"/>
      <c r="KWU98" s="551"/>
      <c r="KWV98" s="550"/>
      <c r="KXD98" s="551"/>
      <c r="KXE98" s="550"/>
      <c r="KXM98" s="551"/>
      <c r="KXN98" s="550"/>
      <c r="KXV98" s="551"/>
      <c r="KXW98" s="550"/>
      <c r="KYE98" s="551"/>
      <c r="KYF98" s="550"/>
      <c r="KYN98" s="551"/>
      <c r="KYO98" s="550"/>
      <c r="KYW98" s="551"/>
      <c r="KYX98" s="550"/>
      <c r="KZF98" s="551"/>
      <c r="KZG98" s="550"/>
      <c r="KZO98" s="551"/>
      <c r="KZP98" s="550"/>
      <c r="KZX98" s="551"/>
      <c r="KZY98" s="550"/>
      <c r="LAG98" s="551"/>
      <c r="LAH98" s="550"/>
      <c r="LAP98" s="551"/>
      <c r="LAQ98" s="550"/>
      <c r="LAY98" s="551"/>
      <c r="LAZ98" s="550"/>
      <c r="LBH98" s="551"/>
      <c r="LBI98" s="550"/>
      <c r="LBQ98" s="551"/>
      <c r="LBR98" s="550"/>
      <c r="LBZ98" s="551"/>
      <c r="LCA98" s="550"/>
      <c r="LCI98" s="551"/>
      <c r="LCJ98" s="550"/>
      <c r="LCR98" s="551"/>
      <c r="LCS98" s="550"/>
      <c r="LDA98" s="551"/>
      <c r="LDB98" s="550"/>
      <c r="LDJ98" s="551"/>
      <c r="LDK98" s="550"/>
      <c r="LDS98" s="551"/>
      <c r="LDT98" s="550"/>
      <c r="LEB98" s="551"/>
      <c r="LEC98" s="550"/>
      <c r="LEK98" s="551"/>
      <c r="LEL98" s="550"/>
      <c r="LET98" s="551"/>
      <c r="LEU98" s="550"/>
      <c r="LFC98" s="551"/>
      <c r="LFD98" s="550"/>
      <c r="LFL98" s="551"/>
      <c r="LFM98" s="550"/>
      <c r="LFU98" s="551"/>
      <c r="LFV98" s="550"/>
      <c r="LGD98" s="551"/>
      <c r="LGE98" s="550"/>
      <c r="LGM98" s="551"/>
      <c r="LGN98" s="550"/>
      <c r="LGV98" s="551"/>
      <c r="LGW98" s="550"/>
      <c r="LHE98" s="551"/>
      <c r="LHF98" s="550"/>
      <c r="LHN98" s="551"/>
      <c r="LHO98" s="550"/>
      <c r="LHW98" s="551"/>
      <c r="LHX98" s="550"/>
      <c r="LIF98" s="551"/>
      <c r="LIG98" s="550"/>
      <c r="LIO98" s="551"/>
      <c r="LIP98" s="550"/>
      <c r="LIX98" s="551"/>
      <c r="LIY98" s="550"/>
      <c r="LJG98" s="551"/>
      <c r="LJH98" s="550"/>
      <c r="LJP98" s="551"/>
      <c r="LJQ98" s="550"/>
      <c r="LJY98" s="551"/>
      <c r="LJZ98" s="550"/>
      <c r="LKH98" s="551"/>
      <c r="LKI98" s="550"/>
      <c r="LKQ98" s="551"/>
      <c r="LKR98" s="550"/>
      <c r="LKZ98" s="551"/>
      <c r="LLA98" s="550"/>
      <c r="LLI98" s="551"/>
      <c r="LLJ98" s="550"/>
      <c r="LLR98" s="551"/>
      <c r="LLS98" s="550"/>
      <c r="LMA98" s="551"/>
      <c r="LMB98" s="550"/>
      <c r="LMJ98" s="551"/>
      <c r="LMK98" s="550"/>
      <c r="LMS98" s="551"/>
      <c r="LMT98" s="550"/>
      <c r="LNB98" s="551"/>
      <c r="LNC98" s="550"/>
      <c r="LNK98" s="551"/>
      <c r="LNL98" s="550"/>
      <c r="LNT98" s="551"/>
      <c r="LNU98" s="550"/>
      <c r="LOC98" s="551"/>
      <c r="LOD98" s="550"/>
      <c r="LOL98" s="551"/>
      <c r="LOM98" s="550"/>
      <c r="LOU98" s="551"/>
      <c r="LOV98" s="550"/>
      <c r="LPD98" s="551"/>
      <c r="LPE98" s="550"/>
      <c r="LPM98" s="551"/>
      <c r="LPN98" s="550"/>
      <c r="LPV98" s="551"/>
      <c r="LPW98" s="550"/>
      <c r="LQE98" s="551"/>
      <c r="LQF98" s="550"/>
      <c r="LQN98" s="551"/>
      <c r="LQO98" s="550"/>
      <c r="LQW98" s="551"/>
      <c r="LQX98" s="550"/>
      <c r="LRF98" s="551"/>
      <c r="LRG98" s="550"/>
      <c r="LRO98" s="551"/>
      <c r="LRP98" s="550"/>
      <c r="LRX98" s="551"/>
      <c r="LRY98" s="550"/>
      <c r="LSG98" s="551"/>
      <c r="LSH98" s="550"/>
      <c r="LSP98" s="551"/>
      <c r="LSQ98" s="550"/>
      <c r="LSY98" s="551"/>
      <c r="LSZ98" s="550"/>
      <c r="LTH98" s="551"/>
      <c r="LTI98" s="550"/>
      <c r="LTQ98" s="551"/>
      <c r="LTR98" s="550"/>
      <c r="LTZ98" s="551"/>
      <c r="LUA98" s="550"/>
      <c r="LUI98" s="551"/>
      <c r="LUJ98" s="550"/>
      <c r="LUR98" s="551"/>
      <c r="LUS98" s="550"/>
      <c r="LVA98" s="551"/>
      <c r="LVB98" s="550"/>
      <c r="LVJ98" s="551"/>
      <c r="LVK98" s="550"/>
      <c r="LVS98" s="551"/>
      <c r="LVT98" s="550"/>
      <c r="LWB98" s="551"/>
      <c r="LWC98" s="550"/>
      <c r="LWK98" s="551"/>
      <c r="LWL98" s="550"/>
      <c r="LWT98" s="551"/>
      <c r="LWU98" s="550"/>
      <c r="LXC98" s="551"/>
      <c r="LXD98" s="550"/>
      <c r="LXL98" s="551"/>
      <c r="LXM98" s="550"/>
      <c r="LXU98" s="551"/>
      <c r="LXV98" s="550"/>
      <c r="LYD98" s="551"/>
      <c r="LYE98" s="550"/>
      <c r="LYM98" s="551"/>
      <c r="LYN98" s="550"/>
      <c r="LYV98" s="551"/>
      <c r="LYW98" s="550"/>
      <c r="LZE98" s="551"/>
      <c r="LZF98" s="550"/>
      <c r="LZN98" s="551"/>
      <c r="LZO98" s="550"/>
      <c r="LZW98" s="551"/>
      <c r="LZX98" s="550"/>
      <c r="MAF98" s="551"/>
      <c r="MAG98" s="550"/>
      <c r="MAO98" s="551"/>
      <c r="MAP98" s="550"/>
      <c r="MAX98" s="551"/>
      <c r="MAY98" s="550"/>
      <c r="MBG98" s="551"/>
      <c r="MBH98" s="550"/>
      <c r="MBP98" s="551"/>
      <c r="MBQ98" s="550"/>
      <c r="MBY98" s="551"/>
      <c r="MBZ98" s="550"/>
      <c r="MCH98" s="551"/>
      <c r="MCI98" s="550"/>
      <c r="MCQ98" s="551"/>
      <c r="MCR98" s="550"/>
      <c r="MCZ98" s="551"/>
      <c r="MDA98" s="550"/>
      <c r="MDI98" s="551"/>
      <c r="MDJ98" s="550"/>
      <c r="MDR98" s="551"/>
      <c r="MDS98" s="550"/>
      <c r="MEA98" s="551"/>
      <c r="MEB98" s="550"/>
      <c r="MEJ98" s="551"/>
      <c r="MEK98" s="550"/>
      <c r="MES98" s="551"/>
      <c r="MET98" s="550"/>
      <c r="MFB98" s="551"/>
      <c r="MFC98" s="550"/>
      <c r="MFK98" s="551"/>
      <c r="MFL98" s="550"/>
      <c r="MFT98" s="551"/>
      <c r="MFU98" s="550"/>
      <c r="MGC98" s="551"/>
      <c r="MGD98" s="550"/>
      <c r="MGL98" s="551"/>
      <c r="MGM98" s="550"/>
      <c r="MGU98" s="551"/>
      <c r="MGV98" s="550"/>
      <c r="MHD98" s="551"/>
      <c r="MHE98" s="550"/>
      <c r="MHM98" s="551"/>
      <c r="MHN98" s="550"/>
      <c r="MHV98" s="551"/>
      <c r="MHW98" s="550"/>
      <c r="MIE98" s="551"/>
      <c r="MIF98" s="550"/>
      <c r="MIN98" s="551"/>
      <c r="MIO98" s="550"/>
      <c r="MIW98" s="551"/>
      <c r="MIX98" s="550"/>
      <c r="MJF98" s="551"/>
      <c r="MJG98" s="550"/>
      <c r="MJO98" s="551"/>
      <c r="MJP98" s="550"/>
      <c r="MJX98" s="551"/>
      <c r="MJY98" s="550"/>
      <c r="MKG98" s="551"/>
      <c r="MKH98" s="550"/>
      <c r="MKP98" s="551"/>
      <c r="MKQ98" s="550"/>
      <c r="MKY98" s="551"/>
      <c r="MKZ98" s="550"/>
      <c r="MLH98" s="551"/>
      <c r="MLI98" s="550"/>
      <c r="MLQ98" s="551"/>
      <c r="MLR98" s="550"/>
      <c r="MLZ98" s="551"/>
      <c r="MMA98" s="550"/>
      <c r="MMI98" s="551"/>
      <c r="MMJ98" s="550"/>
      <c r="MMR98" s="551"/>
      <c r="MMS98" s="550"/>
      <c r="MNA98" s="551"/>
      <c r="MNB98" s="550"/>
      <c r="MNJ98" s="551"/>
      <c r="MNK98" s="550"/>
      <c r="MNS98" s="551"/>
      <c r="MNT98" s="550"/>
      <c r="MOB98" s="551"/>
      <c r="MOC98" s="550"/>
      <c r="MOK98" s="551"/>
      <c r="MOL98" s="550"/>
      <c r="MOT98" s="551"/>
      <c r="MOU98" s="550"/>
      <c r="MPC98" s="551"/>
      <c r="MPD98" s="550"/>
      <c r="MPL98" s="551"/>
      <c r="MPM98" s="550"/>
      <c r="MPU98" s="551"/>
      <c r="MPV98" s="550"/>
      <c r="MQD98" s="551"/>
      <c r="MQE98" s="550"/>
      <c r="MQM98" s="551"/>
      <c r="MQN98" s="550"/>
      <c r="MQV98" s="551"/>
      <c r="MQW98" s="550"/>
      <c r="MRE98" s="551"/>
      <c r="MRF98" s="550"/>
      <c r="MRN98" s="551"/>
      <c r="MRO98" s="550"/>
      <c r="MRW98" s="551"/>
      <c r="MRX98" s="550"/>
      <c r="MSF98" s="551"/>
      <c r="MSG98" s="550"/>
      <c r="MSO98" s="551"/>
      <c r="MSP98" s="550"/>
      <c r="MSX98" s="551"/>
      <c r="MSY98" s="550"/>
      <c r="MTG98" s="551"/>
      <c r="MTH98" s="550"/>
      <c r="MTP98" s="551"/>
      <c r="MTQ98" s="550"/>
      <c r="MTY98" s="551"/>
      <c r="MTZ98" s="550"/>
      <c r="MUH98" s="551"/>
      <c r="MUI98" s="550"/>
      <c r="MUQ98" s="551"/>
      <c r="MUR98" s="550"/>
      <c r="MUZ98" s="551"/>
      <c r="MVA98" s="550"/>
      <c r="MVI98" s="551"/>
      <c r="MVJ98" s="550"/>
      <c r="MVR98" s="551"/>
      <c r="MVS98" s="550"/>
      <c r="MWA98" s="551"/>
      <c r="MWB98" s="550"/>
      <c r="MWJ98" s="551"/>
      <c r="MWK98" s="550"/>
      <c r="MWS98" s="551"/>
      <c r="MWT98" s="550"/>
      <c r="MXB98" s="551"/>
      <c r="MXC98" s="550"/>
      <c r="MXK98" s="551"/>
      <c r="MXL98" s="550"/>
      <c r="MXT98" s="551"/>
      <c r="MXU98" s="550"/>
      <c r="MYC98" s="551"/>
      <c r="MYD98" s="550"/>
      <c r="MYL98" s="551"/>
      <c r="MYM98" s="550"/>
      <c r="MYU98" s="551"/>
      <c r="MYV98" s="550"/>
      <c r="MZD98" s="551"/>
      <c r="MZE98" s="550"/>
      <c r="MZM98" s="551"/>
      <c r="MZN98" s="550"/>
      <c r="MZV98" s="551"/>
      <c r="MZW98" s="550"/>
      <c r="NAE98" s="551"/>
      <c r="NAF98" s="550"/>
      <c r="NAN98" s="551"/>
      <c r="NAO98" s="550"/>
      <c r="NAW98" s="551"/>
      <c r="NAX98" s="550"/>
      <c r="NBF98" s="551"/>
      <c r="NBG98" s="550"/>
      <c r="NBO98" s="551"/>
      <c r="NBP98" s="550"/>
      <c r="NBX98" s="551"/>
      <c r="NBY98" s="550"/>
      <c r="NCG98" s="551"/>
      <c r="NCH98" s="550"/>
      <c r="NCP98" s="551"/>
      <c r="NCQ98" s="550"/>
      <c r="NCY98" s="551"/>
      <c r="NCZ98" s="550"/>
      <c r="NDH98" s="551"/>
      <c r="NDI98" s="550"/>
      <c r="NDQ98" s="551"/>
      <c r="NDR98" s="550"/>
      <c r="NDZ98" s="551"/>
      <c r="NEA98" s="550"/>
      <c r="NEI98" s="551"/>
      <c r="NEJ98" s="550"/>
      <c r="NER98" s="551"/>
      <c r="NES98" s="550"/>
      <c r="NFA98" s="551"/>
      <c r="NFB98" s="550"/>
      <c r="NFJ98" s="551"/>
      <c r="NFK98" s="550"/>
      <c r="NFS98" s="551"/>
      <c r="NFT98" s="550"/>
      <c r="NGB98" s="551"/>
      <c r="NGC98" s="550"/>
      <c r="NGK98" s="551"/>
      <c r="NGL98" s="550"/>
      <c r="NGT98" s="551"/>
      <c r="NGU98" s="550"/>
      <c r="NHC98" s="551"/>
      <c r="NHD98" s="550"/>
      <c r="NHL98" s="551"/>
      <c r="NHM98" s="550"/>
      <c r="NHU98" s="551"/>
      <c r="NHV98" s="550"/>
      <c r="NID98" s="551"/>
      <c r="NIE98" s="550"/>
      <c r="NIM98" s="551"/>
      <c r="NIN98" s="550"/>
      <c r="NIV98" s="551"/>
      <c r="NIW98" s="550"/>
      <c r="NJE98" s="551"/>
      <c r="NJF98" s="550"/>
      <c r="NJN98" s="551"/>
      <c r="NJO98" s="550"/>
      <c r="NJW98" s="551"/>
      <c r="NJX98" s="550"/>
      <c r="NKF98" s="551"/>
      <c r="NKG98" s="550"/>
      <c r="NKO98" s="551"/>
      <c r="NKP98" s="550"/>
      <c r="NKX98" s="551"/>
      <c r="NKY98" s="550"/>
      <c r="NLG98" s="551"/>
      <c r="NLH98" s="550"/>
      <c r="NLP98" s="551"/>
      <c r="NLQ98" s="550"/>
      <c r="NLY98" s="551"/>
      <c r="NLZ98" s="550"/>
      <c r="NMH98" s="551"/>
      <c r="NMI98" s="550"/>
      <c r="NMQ98" s="551"/>
      <c r="NMR98" s="550"/>
      <c r="NMZ98" s="551"/>
      <c r="NNA98" s="550"/>
      <c r="NNI98" s="551"/>
      <c r="NNJ98" s="550"/>
      <c r="NNR98" s="551"/>
      <c r="NNS98" s="550"/>
      <c r="NOA98" s="551"/>
      <c r="NOB98" s="550"/>
      <c r="NOJ98" s="551"/>
      <c r="NOK98" s="550"/>
      <c r="NOS98" s="551"/>
      <c r="NOT98" s="550"/>
      <c r="NPB98" s="551"/>
      <c r="NPC98" s="550"/>
      <c r="NPK98" s="551"/>
      <c r="NPL98" s="550"/>
      <c r="NPT98" s="551"/>
      <c r="NPU98" s="550"/>
      <c r="NQC98" s="551"/>
      <c r="NQD98" s="550"/>
      <c r="NQL98" s="551"/>
      <c r="NQM98" s="550"/>
      <c r="NQU98" s="551"/>
      <c r="NQV98" s="550"/>
      <c r="NRD98" s="551"/>
      <c r="NRE98" s="550"/>
      <c r="NRM98" s="551"/>
      <c r="NRN98" s="550"/>
      <c r="NRV98" s="551"/>
      <c r="NRW98" s="550"/>
      <c r="NSE98" s="551"/>
      <c r="NSF98" s="550"/>
      <c r="NSN98" s="551"/>
      <c r="NSO98" s="550"/>
      <c r="NSW98" s="551"/>
      <c r="NSX98" s="550"/>
      <c r="NTF98" s="551"/>
      <c r="NTG98" s="550"/>
      <c r="NTO98" s="551"/>
      <c r="NTP98" s="550"/>
      <c r="NTX98" s="551"/>
      <c r="NTY98" s="550"/>
      <c r="NUG98" s="551"/>
      <c r="NUH98" s="550"/>
      <c r="NUP98" s="551"/>
      <c r="NUQ98" s="550"/>
      <c r="NUY98" s="551"/>
      <c r="NUZ98" s="550"/>
      <c r="NVH98" s="551"/>
      <c r="NVI98" s="550"/>
      <c r="NVQ98" s="551"/>
      <c r="NVR98" s="550"/>
      <c r="NVZ98" s="551"/>
      <c r="NWA98" s="550"/>
      <c r="NWI98" s="551"/>
      <c r="NWJ98" s="550"/>
      <c r="NWR98" s="551"/>
      <c r="NWS98" s="550"/>
      <c r="NXA98" s="551"/>
      <c r="NXB98" s="550"/>
      <c r="NXJ98" s="551"/>
      <c r="NXK98" s="550"/>
      <c r="NXS98" s="551"/>
      <c r="NXT98" s="550"/>
      <c r="NYB98" s="551"/>
      <c r="NYC98" s="550"/>
      <c r="NYK98" s="551"/>
      <c r="NYL98" s="550"/>
      <c r="NYT98" s="551"/>
      <c r="NYU98" s="550"/>
      <c r="NZC98" s="551"/>
      <c r="NZD98" s="550"/>
      <c r="NZL98" s="551"/>
      <c r="NZM98" s="550"/>
      <c r="NZU98" s="551"/>
      <c r="NZV98" s="550"/>
      <c r="OAD98" s="551"/>
      <c r="OAE98" s="550"/>
      <c r="OAM98" s="551"/>
      <c r="OAN98" s="550"/>
      <c r="OAV98" s="551"/>
      <c r="OAW98" s="550"/>
      <c r="OBE98" s="551"/>
      <c r="OBF98" s="550"/>
      <c r="OBN98" s="551"/>
      <c r="OBO98" s="550"/>
      <c r="OBW98" s="551"/>
      <c r="OBX98" s="550"/>
      <c r="OCF98" s="551"/>
      <c r="OCG98" s="550"/>
      <c r="OCO98" s="551"/>
      <c r="OCP98" s="550"/>
      <c r="OCX98" s="551"/>
      <c r="OCY98" s="550"/>
      <c r="ODG98" s="551"/>
      <c r="ODH98" s="550"/>
      <c r="ODP98" s="551"/>
      <c r="ODQ98" s="550"/>
      <c r="ODY98" s="551"/>
      <c r="ODZ98" s="550"/>
      <c r="OEH98" s="551"/>
      <c r="OEI98" s="550"/>
      <c r="OEQ98" s="551"/>
      <c r="OER98" s="550"/>
      <c r="OEZ98" s="551"/>
      <c r="OFA98" s="550"/>
      <c r="OFI98" s="551"/>
      <c r="OFJ98" s="550"/>
      <c r="OFR98" s="551"/>
      <c r="OFS98" s="550"/>
      <c r="OGA98" s="551"/>
      <c r="OGB98" s="550"/>
      <c r="OGJ98" s="551"/>
      <c r="OGK98" s="550"/>
      <c r="OGS98" s="551"/>
      <c r="OGT98" s="550"/>
      <c r="OHB98" s="551"/>
      <c r="OHC98" s="550"/>
      <c r="OHK98" s="551"/>
      <c r="OHL98" s="550"/>
      <c r="OHT98" s="551"/>
      <c r="OHU98" s="550"/>
      <c r="OIC98" s="551"/>
      <c r="OID98" s="550"/>
      <c r="OIL98" s="551"/>
      <c r="OIM98" s="550"/>
      <c r="OIU98" s="551"/>
      <c r="OIV98" s="550"/>
      <c r="OJD98" s="551"/>
      <c r="OJE98" s="550"/>
      <c r="OJM98" s="551"/>
      <c r="OJN98" s="550"/>
      <c r="OJV98" s="551"/>
      <c r="OJW98" s="550"/>
      <c r="OKE98" s="551"/>
      <c r="OKF98" s="550"/>
      <c r="OKN98" s="551"/>
      <c r="OKO98" s="550"/>
      <c r="OKW98" s="551"/>
      <c r="OKX98" s="550"/>
      <c r="OLF98" s="551"/>
      <c r="OLG98" s="550"/>
      <c r="OLO98" s="551"/>
      <c r="OLP98" s="550"/>
      <c r="OLX98" s="551"/>
      <c r="OLY98" s="550"/>
      <c r="OMG98" s="551"/>
      <c r="OMH98" s="550"/>
      <c r="OMP98" s="551"/>
      <c r="OMQ98" s="550"/>
      <c r="OMY98" s="551"/>
      <c r="OMZ98" s="550"/>
      <c r="ONH98" s="551"/>
      <c r="ONI98" s="550"/>
      <c r="ONQ98" s="551"/>
      <c r="ONR98" s="550"/>
      <c r="ONZ98" s="551"/>
      <c r="OOA98" s="550"/>
      <c r="OOI98" s="551"/>
      <c r="OOJ98" s="550"/>
      <c r="OOR98" s="551"/>
      <c r="OOS98" s="550"/>
      <c r="OPA98" s="551"/>
      <c r="OPB98" s="550"/>
      <c r="OPJ98" s="551"/>
      <c r="OPK98" s="550"/>
      <c r="OPS98" s="551"/>
      <c r="OPT98" s="550"/>
      <c r="OQB98" s="551"/>
      <c r="OQC98" s="550"/>
      <c r="OQK98" s="551"/>
      <c r="OQL98" s="550"/>
      <c r="OQT98" s="551"/>
      <c r="OQU98" s="550"/>
      <c r="ORC98" s="551"/>
      <c r="ORD98" s="550"/>
      <c r="ORL98" s="551"/>
      <c r="ORM98" s="550"/>
      <c r="ORU98" s="551"/>
      <c r="ORV98" s="550"/>
      <c r="OSD98" s="551"/>
      <c r="OSE98" s="550"/>
      <c r="OSM98" s="551"/>
      <c r="OSN98" s="550"/>
      <c r="OSV98" s="551"/>
      <c r="OSW98" s="550"/>
      <c r="OTE98" s="551"/>
      <c r="OTF98" s="550"/>
      <c r="OTN98" s="551"/>
      <c r="OTO98" s="550"/>
      <c r="OTW98" s="551"/>
      <c r="OTX98" s="550"/>
      <c r="OUF98" s="551"/>
      <c r="OUG98" s="550"/>
      <c r="OUO98" s="551"/>
      <c r="OUP98" s="550"/>
      <c r="OUX98" s="551"/>
      <c r="OUY98" s="550"/>
      <c r="OVG98" s="551"/>
      <c r="OVH98" s="550"/>
      <c r="OVP98" s="551"/>
      <c r="OVQ98" s="550"/>
      <c r="OVY98" s="551"/>
      <c r="OVZ98" s="550"/>
      <c r="OWH98" s="551"/>
      <c r="OWI98" s="550"/>
      <c r="OWQ98" s="551"/>
      <c r="OWR98" s="550"/>
      <c r="OWZ98" s="551"/>
      <c r="OXA98" s="550"/>
      <c r="OXI98" s="551"/>
      <c r="OXJ98" s="550"/>
      <c r="OXR98" s="551"/>
      <c r="OXS98" s="550"/>
      <c r="OYA98" s="551"/>
      <c r="OYB98" s="550"/>
      <c r="OYJ98" s="551"/>
      <c r="OYK98" s="550"/>
      <c r="OYS98" s="551"/>
      <c r="OYT98" s="550"/>
      <c r="OZB98" s="551"/>
      <c r="OZC98" s="550"/>
      <c r="OZK98" s="551"/>
      <c r="OZL98" s="550"/>
      <c r="OZT98" s="551"/>
      <c r="OZU98" s="550"/>
      <c r="PAC98" s="551"/>
      <c r="PAD98" s="550"/>
      <c r="PAL98" s="551"/>
      <c r="PAM98" s="550"/>
      <c r="PAU98" s="551"/>
      <c r="PAV98" s="550"/>
      <c r="PBD98" s="551"/>
      <c r="PBE98" s="550"/>
      <c r="PBM98" s="551"/>
      <c r="PBN98" s="550"/>
      <c r="PBV98" s="551"/>
      <c r="PBW98" s="550"/>
      <c r="PCE98" s="551"/>
      <c r="PCF98" s="550"/>
      <c r="PCN98" s="551"/>
      <c r="PCO98" s="550"/>
      <c r="PCW98" s="551"/>
      <c r="PCX98" s="550"/>
      <c r="PDF98" s="551"/>
      <c r="PDG98" s="550"/>
      <c r="PDO98" s="551"/>
      <c r="PDP98" s="550"/>
      <c r="PDX98" s="551"/>
      <c r="PDY98" s="550"/>
      <c r="PEG98" s="551"/>
      <c r="PEH98" s="550"/>
      <c r="PEP98" s="551"/>
      <c r="PEQ98" s="550"/>
      <c r="PEY98" s="551"/>
      <c r="PEZ98" s="550"/>
      <c r="PFH98" s="551"/>
      <c r="PFI98" s="550"/>
      <c r="PFQ98" s="551"/>
      <c r="PFR98" s="550"/>
      <c r="PFZ98" s="551"/>
      <c r="PGA98" s="550"/>
      <c r="PGI98" s="551"/>
      <c r="PGJ98" s="550"/>
      <c r="PGR98" s="551"/>
      <c r="PGS98" s="550"/>
      <c r="PHA98" s="551"/>
      <c r="PHB98" s="550"/>
      <c r="PHJ98" s="551"/>
      <c r="PHK98" s="550"/>
      <c r="PHS98" s="551"/>
      <c r="PHT98" s="550"/>
      <c r="PIB98" s="551"/>
      <c r="PIC98" s="550"/>
      <c r="PIK98" s="551"/>
      <c r="PIL98" s="550"/>
      <c r="PIT98" s="551"/>
      <c r="PIU98" s="550"/>
      <c r="PJC98" s="551"/>
      <c r="PJD98" s="550"/>
      <c r="PJL98" s="551"/>
      <c r="PJM98" s="550"/>
      <c r="PJU98" s="551"/>
      <c r="PJV98" s="550"/>
      <c r="PKD98" s="551"/>
      <c r="PKE98" s="550"/>
      <c r="PKM98" s="551"/>
      <c r="PKN98" s="550"/>
      <c r="PKV98" s="551"/>
      <c r="PKW98" s="550"/>
      <c r="PLE98" s="551"/>
      <c r="PLF98" s="550"/>
      <c r="PLN98" s="551"/>
      <c r="PLO98" s="550"/>
      <c r="PLW98" s="551"/>
      <c r="PLX98" s="550"/>
      <c r="PMF98" s="551"/>
      <c r="PMG98" s="550"/>
      <c r="PMO98" s="551"/>
      <c r="PMP98" s="550"/>
      <c r="PMX98" s="551"/>
      <c r="PMY98" s="550"/>
      <c r="PNG98" s="551"/>
      <c r="PNH98" s="550"/>
      <c r="PNP98" s="551"/>
      <c r="PNQ98" s="550"/>
      <c r="PNY98" s="551"/>
      <c r="PNZ98" s="550"/>
      <c r="POH98" s="551"/>
      <c r="POI98" s="550"/>
      <c r="POQ98" s="551"/>
      <c r="POR98" s="550"/>
      <c r="POZ98" s="551"/>
      <c r="PPA98" s="550"/>
      <c r="PPI98" s="551"/>
      <c r="PPJ98" s="550"/>
      <c r="PPR98" s="551"/>
      <c r="PPS98" s="550"/>
      <c r="PQA98" s="551"/>
      <c r="PQB98" s="550"/>
      <c r="PQJ98" s="551"/>
      <c r="PQK98" s="550"/>
      <c r="PQS98" s="551"/>
      <c r="PQT98" s="550"/>
      <c r="PRB98" s="551"/>
      <c r="PRC98" s="550"/>
      <c r="PRK98" s="551"/>
      <c r="PRL98" s="550"/>
      <c r="PRT98" s="551"/>
      <c r="PRU98" s="550"/>
      <c r="PSC98" s="551"/>
      <c r="PSD98" s="550"/>
      <c r="PSL98" s="551"/>
      <c r="PSM98" s="550"/>
      <c r="PSU98" s="551"/>
      <c r="PSV98" s="550"/>
      <c r="PTD98" s="551"/>
      <c r="PTE98" s="550"/>
      <c r="PTM98" s="551"/>
      <c r="PTN98" s="550"/>
      <c r="PTV98" s="551"/>
      <c r="PTW98" s="550"/>
      <c r="PUE98" s="551"/>
      <c r="PUF98" s="550"/>
      <c r="PUN98" s="551"/>
      <c r="PUO98" s="550"/>
      <c r="PUW98" s="551"/>
      <c r="PUX98" s="550"/>
      <c r="PVF98" s="551"/>
      <c r="PVG98" s="550"/>
      <c r="PVO98" s="551"/>
      <c r="PVP98" s="550"/>
      <c r="PVX98" s="551"/>
      <c r="PVY98" s="550"/>
      <c r="PWG98" s="551"/>
      <c r="PWH98" s="550"/>
      <c r="PWP98" s="551"/>
      <c r="PWQ98" s="550"/>
      <c r="PWY98" s="551"/>
      <c r="PWZ98" s="550"/>
      <c r="PXH98" s="551"/>
      <c r="PXI98" s="550"/>
      <c r="PXQ98" s="551"/>
      <c r="PXR98" s="550"/>
      <c r="PXZ98" s="551"/>
      <c r="PYA98" s="550"/>
      <c r="PYI98" s="551"/>
      <c r="PYJ98" s="550"/>
      <c r="PYR98" s="551"/>
      <c r="PYS98" s="550"/>
      <c r="PZA98" s="551"/>
      <c r="PZB98" s="550"/>
      <c r="PZJ98" s="551"/>
      <c r="PZK98" s="550"/>
      <c r="PZS98" s="551"/>
      <c r="PZT98" s="550"/>
      <c r="QAB98" s="551"/>
      <c r="QAC98" s="550"/>
      <c r="QAK98" s="551"/>
      <c r="QAL98" s="550"/>
      <c r="QAT98" s="551"/>
      <c r="QAU98" s="550"/>
      <c r="QBC98" s="551"/>
      <c r="QBD98" s="550"/>
      <c r="QBL98" s="551"/>
      <c r="QBM98" s="550"/>
      <c r="QBU98" s="551"/>
      <c r="QBV98" s="550"/>
      <c r="QCD98" s="551"/>
      <c r="QCE98" s="550"/>
      <c r="QCM98" s="551"/>
      <c r="QCN98" s="550"/>
      <c r="QCV98" s="551"/>
      <c r="QCW98" s="550"/>
      <c r="QDE98" s="551"/>
      <c r="QDF98" s="550"/>
      <c r="QDN98" s="551"/>
      <c r="QDO98" s="550"/>
      <c r="QDW98" s="551"/>
      <c r="QDX98" s="550"/>
      <c r="QEF98" s="551"/>
      <c r="QEG98" s="550"/>
      <c r="QEO98" s="551"/>
      <c r="QEP98" s="550"/>
      <c r="QEX98" s="551"/>
      <c r="QEY98" s="550"/>
      <c r="QFG98" s="551"/>
      <c r="QFH98" s="550"/>
      <c r="QFP98" s="551"/>
      <c r="QFQ98" s="550"/>
      <c r="QFY98" s="551"/>
      <c r="QFZ98" s="550"/>
      <c r="QGH98" s="551"/>
      <c r="QGI98" s="550"/>
      <c r="QGQ98" s="551"/>
      <c r="QGR98" s="550"/>
      <c r="QGZ98" s="551"/>
      <c r="QHA98" s="550"/>
      <c r="QHI98" s="551"/>
      <c r="QHJ98" s="550"/>
      <c r="QHR98" s="551"/>
      <c r="QHS98" s="550"/>
      <c r="QIA98" s="551"/>
      <c r="QIB98" s="550"/>
      <c r="QIJ98" s="551"/>
      <c r="QIK98" s="550"/>
      <c r="QIS98" s="551"/>
      <c r="QIT98" s="550"/>
      <c r="QJB98" s="551"/>
      <c r="QJC98" s="550"/>
      <c r="QJK98" s="551"/>
      <c r="QJL98" s="550"/>
      <c r="QJT98" s="551"/>
      <c r="QJU98" s="550"/>
      <c r="QKC98" s="551"/>
      <c r="QKD98" s="550"/>
      <c r="QKL98" s="551"/>
      <c r="QKM98" s="550"/>
      <c r="QKU98" s="551"/>
      <c r="QKV98" s="550"/>
      <c r="QLD98" s="551"/>
      <c r="QLE98" s="550"/>
      <c r="QLM98" s="551"/>
      <c r="QLN98" s="550"/>
      <c r="QLV98" s="551"/>
      <c r="QLW98" s="550"/>
      <c r="QME98" s="551"/>
      <c r="QMF98" s="550"/>
      <c r="QMN98" s="551"/>
      <c r="QMO98" s="550"/>
      <c r="QMW98" s="551"/>
      <c r="QMX98" s="550"/>
      <c r="QNF98" s="551"/>
      <c r="QNG98" s="550"/>
      <c r="QNO98" s="551"/>
      <c r="QNP98" s="550"/>
      <c r="QNX98" s="551"/>
      <c r="QNY98" s="550"/>
      <c r="QOG98" s="551"/>
      <c r="QOH98" s="550"/>
      <c r="QOP98" s="551"/>
      <c r="QOQ98" s="550"/>
      <c r="QOY98" s="551"/>
      <c r="QOZ98" s="550"/>
      <c r="QPH98" s="551"/>
      <c r="QPI98" s="550"/>
      <c r="QPQ98" s="551"/>
      <c r="QPR98" s="550"/>
      <c r="QPZ98" s="551"/>
      <c r="QQA98" s="550"/>
      <c r="QQI98" s="551"/>
      <c r="QQJ98" s="550"/>
      <c r="QQR98" s="551"/>
      <c r="QQS98" s="550"/>
      <c r="QRA98" s="551"/>
      <c r="QRB98" s="550"/>
      <c r="QRJ98" s="551"/>
      <c r="QRK98" s="550"/>
      <c r="QRS98" s="551"/>
      <c r="QRT98" s="550"/>
      <c r="QSB98" s="551"/>
      <c r="QSC98" s="550"/>
      <c r="QSK98" s="551"/>
      <c r="QSL98" s="550"/>
      <c r="QST98" s="551"/>
      <c r="QSU98" s="550"/>
      <c r="QTC98" s="551"/>
      <c r="QTD98" s="550"/>
      <c r="QTL98" s="551"/>
      <c r="QTM98" s="550"/>
      <c r="QTU98" s="551"/>
      <c r="QTV98" s="550"/>
      <c r="QUD98" s="551"/>
      <c r="QUE98" s="550"/>
      <c r="QUM98" s="551"/>
      <c r="QUN98" s="550"/>
      <c r="QUV98" s="551"/>
      <c r="QUW98" s="550"/>
      <c r="QVE98" s="551"/>
      <c r="QVF98" s="550"/>
      <c r="QVN98" s="551"/>
      <c r="QVO98" s="550"/>
      <c r="QVW98" s="551"/>
      <c r="QVX98" s="550"/>
      <c r="QWF98" s="551"/>
      <c r="QWG98" s="550"/>
      <c r="QWO98" s="551"/>
      <c r="QWP98" s="550"/>
      <c r="QWX98" s="551"/>
      <c r="QWY98" s="550"/>
      <c r="QXG98" s="551"/>
      <c r="QXH98" s="550"/>
      <c r="QXP98" s="551"/>
      <c r="QXQ98" s="550"/>
      <c r="QXY98" s="551"/>
      <c r="QXZ98" s="550"/>
      <c r="QYH98" s="551"/>
      <c r="QYI98" s="550"/>
      <c r="QYQ98" s="551"/>
      <c r="QYR98" s="550"/>
      <c r="QYZ98" s="551"/>
      <c r="QZA98" s="550"/>
      <c r="QZI98" s="551"/>
      <c r="QZJ98" s="550"/>
      <c r="QZR98" s="551"/>
      <c r="QZS98" s="550"/>
      <c r="RAA98" s="551"/>
      <c r="RAB98" s="550"/>
      <c r="RAJ98" s="551"/>
      <c r="RAK98" s="550"/>
      <c r="RAS98" s="551"/>
      <c r="RAT98" s="550"/>
      <c r="RBB98" s="551"/>
      <c r="RBC98" s="550"/>
      <c r="RBK98" s="551"/>
      <c r="RBL98" s="550"/>
      <c r="RBT98" s="551"/>
      <c r="RBU98" s="550"/>
      <c r="RCC98" s="551"/>
      <c r="RCD98" s="550"/>
      <c r="RCL98" s="551"/>
      <c r="RCM98" s="550"/>
      <c r="RCU98" s="551"/>
      <c r="RCV98" s="550"/>
      <c r="RDD98" s="551"/>
      <c r="RDE98" s="550"/>
      <c r="RDM98" s="551"/>
      <c r="RDN98" s="550"/>
      <c r="RDV98" s="551"/>
      <c r="RDW98" s="550"/>
      <c r="REE98" s="551"/>
      <c r="REF98" s="550"/>
      <c r="REN98" s="551"/>
      <c r="REO98" s="550"/>
      <c r="REW98" s="551"/>
      <c r="REX98" s="550"/>
      <c r="RFF98" s="551"/>
      <c r="RFG98" s="550"/>
      <c r="RFO98" s="551"/>
      <c r="RFP98" s="550"/>
      <c r="RFX98" s="551"/>
      <c r="RFY98" s="550"/>
      <c r="RGG98" s="551"/>
      <c r="RGH98" s="550"/>
      <c r="RGP98" s="551"/>
      <c r="RGQ98" s="550"/>
      <c r="RGY98" s="551"/>
      <c r="RGZ98" s="550"/>
      <c r="RHH98" s="551"/>
      <c r="RHI98" s="550"/>
      <c r="RHQ98" s="551"/>
      <c r="RHR98" s="550"/>
      <c r="RHZ98" s="551"/>
      <c r="RIA98" s="550"/>
      <c r="RII98" s="551"/>
      <c r="RIJ98" s="550"/>
      <c r="RIR98" s="551"/>
      <c r="RIS98" s="550"/>
      <c r="RJA98" s="551"/>
      <c r="RJB98" s="550"/>
      <c r="RJJ98" s="551"/>
      <c r="RJK98" s="550"/>
      <c r="RJS98" s="551"/>
      <c r="RJT98" s="550"/>
      <c r="RKB98" s="551"/>
      <c r="RKC98" s="550"/>
      <c r="RKK98" s="551"/>
      <c r="RKL98" s="550"/>
      <c r="RKT98" s="551"/>
      <c r="RKU98" s="550"/>
      <c r="RLC98" s="551"/>
      <c r="RLD98" s="550"/>
      <c r="RLL98" s="551"/>
      <c r="RLM98" s="550"/>
      <c r="RLU98" s="551"/>
      <c r="RLV98" s="550"/>
      <c r="RMD98" s="551"/>
      <c r="RME98" s="550"/>
      <c r="RMM98" s="551"/>
      <c r="RMN98" s="550"/>
      <c r="RMV98" s="551"/>
      <c r="RMW98" s="550"/>
      <c r="RNE98" s="551"/>
      <c r="RNF98" s="550"/>
      <c r="RNN98" s="551"/>
      <c r="RNO98" s="550"/>
      <c r="RNW98" s="551"/>
      <c r="RNX98" s="550"/>
      <c r="ROF98" s="551"/>
      <c r="ROG98" s="550"/>
      <c r="ROO98" s="551"/>
      <c r="ROP98" s="550"/>
      <c r="ROX98" s="551"/>
      <c r="ROY98" s="550"/>
      <c r="RPG98" s="551"/>
      <c r="RPH98" s="550"/>
      <c r="RPP98" s="551"/>
      <c r="RPQ98" s="550"/>
      <c r="RPY98" s="551"/>
      <c r="RPZ98" s="550"/>
      <c r="RQH98" s="551"/>
      <c r="RQI98" s="550"/>
      <c r="RQQ98" s="551"/>
      <c r="RQR98" s="550"/>
      <c r="RQZ98" s="551"/>
      <c r="RRA98" s="550"/>
      <c r="RRI98" s="551"/>
      <c r="RRJ98" s="550"/>
      <c r="RRR98" s="551"/>
      <c r="RRS98" s="550"/>
      <c r="RSA98" s="551"/>
      <c r="RSB98" s="550"/>
      <c r="RSJ98" s="551"/>
      <c r="RSK98" s="550"/>
      <c r="RSS98" s="551"/>
      <c r="RST98" s="550"/>
      <c r="RTB98" s="551"/>
      <c r="RTC98" s="550"/>
      <c r="RTK98" s="551"/>
      <c r="RTL98" s="550"/>
      <c r="RTT98" s="551"/>
      <c r="RTU98" s="550"/>
      <c r="RUC98" s="551"/>
      <c r="RUD98" s="550"/>
      <c r="RUL98" s="551"/>
      <c r="RUM98" s="550"/>
      <c r="RUU98" s="551"/>
      <c r="RUV98" s="550"/>
      <c r="RVD98" s="551"/>
      <c r="RVE98" s="550"/>
      <c r="RVM98" s="551"/>
      <c r="RVN98" s="550"/>
      <c r="RVV98" s="551"/>
      <c r="RVW98" s="550"/>
      <c r="RWE98" s="551"/>
      <c r="RWF98" s="550"/>
      <c r="RWN98" s="551"/>
      <c r="RWO98" s="550"/>
      <c r="RWW98" s="551"/>
      <c r="RWX98" s="550"/>
      <c r="RXF98" s="551"/>
      <c r="RXG98" s="550"/>
      <c r="RXO98" s="551"/>
      <c r="RXP98" s="550"/>
      <c r="RXX98" s="551"/>
      <c r="RXY98" s="550"/>
      <c r="RYG98" s="551"/>
      <c r="RYH98" s="550"/>
      <c r="RYP98" s="551"/>
      <c r="RYQ98" s="550"/>
      <c r="RYY98" s="551"/>
      <c r="RYZ98" s="550"/>
      <c r="RZH98" s="551"/>
      <c r="RZI98" s="550"/>
      <c r="RZQ98" s="551"/>
      <c r="RZR98" s="550"/>
      <c r="RZZ98" s="551"/>
      <c r="SAA98" s="550"/>
      <c r="SAI98" s="551"/>
      <c r="SAJ98" s="550"/>
      <c r="SAR98" s="551"/>
      <c r="SAS98" s="550"/>
      <c r="SBA98" s="551"/>
      <c r="SBB98" s="550"/>
      <c r="SBJ98" s="551"/>
      <c r="SBK98" s="550"/>
      <c r="SBS98" s="551"/>
      <c r="SBT98" s="550"/>
      <c r="SCB98" s="551"/>
      <c r="SCC98" s="550"/>
      <c r="SCK98" s="551"/>
      <c r="SCL98" s="550"/>
      <c r="SCT98" s="551"/>
      <c r="SCU98" s="550"/>
      <c r="SDC98" s="551"/>
      <c r="SDD98" s="550"/>
      <c r="SDL98" s="551"/>
      <c r="SDM98" s="550"/>
      <c r="SDU98" s="551"/>
      <c r="SDV98" s="550"/>
      <c r="SED98" s="551"/>
      <c r="SEE98" s="550"/>
      <c r="SEM98" s="551"/>
      <c r="SEN98" s="550"/>
      <c r="SEV98" s="551"/>
      <c r="SEW98" s="550"/>
      <c r="SFE98" s="551"/>
      <c r="SFF98" s="550"/>
      <c r="SFN98" s="551"/>
      <c r="SFO98" s="550"/>
      <c r="SFW98" s="551"/>
      <c r="SFX98" s="550"/>
      <c r="SGF98" s="551"/>
      <c r="SGG98" s="550"/>
      <c r="SGO98" s="551"/>
      <c r="SGP98" s="550"/>
      <c r="SGX98" s="551"/>
      <c r="SGY98" s="550"/>
      <c r="SHG98" s="551"/>
      <c r="SHH98" s="550"/>
      <c r="SHP98" s="551"/>
      <c r="SHQ98" s="550"/>
      <c r="SHY98" s="551"/>
      <c r="SHZ98" s="550"/>
      <c r="SIH98" s="551"/>
      <c r="SII98" s="550"/>
      <c r="SIQ98" s="551"/>
      <c r="SIR98" s="550"/>
      <c r="SIZ98" s="551"/>
      <c r="SJA98" s="550"/>
      <c r="SJI98" s="551"/>
      <c r="SJJ98" s="550"/>
      <c r="SJR98" s="551"/>
      <c r="SJS98" s="550"/>
      <c r="SKA98" s="551"/>
      <c r="SKB98" s="550"/>
      <c r="SKJ98" s="551"/>
      <c r="SKK98" s="550"/>
      <c r="SKS98" s="551"/>
      <c r="SKT98" s="550"/>
      <c r="SLB98" s="551"/>
      <c r="SLC98" s="550"/>
      <c r="SLK98" s="551"/>
      <c r="SLL98" s="550"/>
      <c r="SLT98" s="551"/>
      <c r="SLU98" s="550"/>
      <c r="SMC98" s="551"/>
      <c r="SMD98" s="550"/>
      <c r="SML98" s="551"/>
      <c r="SMM98" s="550"/>
      <c r="SMU98" s="551"/>
      <c r="SMV98" s="550"/>
      <c r="SND98" s="551"/>
      <c r="SNE98" s="550"/>
      <c r="SNM98" s="551"/>
      <c r="SNN98" s="550"/>
      <c r="SNV98" s="551"/>
      <c r="SNW98" s="550"/>
      <c r="SOE98" s="551"/>
      <c r="SOF98" s="550"/>
      <c r="SON98" s="551"/>
      <c r="SOO98" s="550"/>
      <c r="SOW98" s="551"/>
      <c r="SOX98" s="550"/>
      <c r="SPF98" s="551"/>
      <c r="SPG98" s="550"/>
      <c r="SPO98" s="551"/>
      <c r="SPP98" s="550"/>
      <c r="SPX98" s="551"/>
      <c r="SPY98" s="550"/>
      <c r="SQG98" s="551"/>
      <c r="SQH98" s="550"/>
      <c r="SQP98" s="551"/>
      <c r="SQQ98" s="550"/>
      <c r="SQY98" s="551"/>
      <c r="SQZ98" s="550"/>
      <c r="SRH98" s="551"/>
      <c r="SRI98" s="550"/>
      <c r="SRQ98" s="551"/>
      <c r="SRR98" s="550"/>
      <c r="SRZ98" s="551"/>
      <c r="SSA98" s="550"/>
      <c r="SSI98" s="551"/>
      <c r="SSJ98" s="550"/>
      <c r="SSR98" s="551"/>
      <c r="SSS98" s="550"/>
      <c r="STA98" s="551"/>
      <c r="STB98" s="550"/>
      <c r="STJ98" s="551"/>
      <c r="STK98" s="550"/>
      <c r="STS98" s="551"/>
      <c r="STT98" s="550"/>
      <c r="SUB98" s="551"/>
      <c r="SUC98" s="550"/>
      <c r="SUK98" s="551"/>
      <c r="SUL98" s="550"/>
      <c r="SUT98" s="551"/>
      <c r="SUU98" s="550"/>
      <c r="SVC98" s="551"/>
      <c r="SVD98" s="550"/>
      <c r="SVL98" s="551"/>
      <c r="SVM98" s="550"/>
      <c r="SVU98" s="551"/>
      <c r="SVV98" s="550"/>
      <c r="SWD98" s="551"/>
      <c r="SWE98" s="550"/>
      <c r="SWM98" s="551"/>
      <c r="SWN98" s="550"/>
      <c r="SWV98" s="551"/>
      <c r="SWW98" s="550"/>
      <c r="SXE98" s="551"/>
      <c r="SXF98" s="550"/>
      <c r="SXN98" s="551"/>
      <c r="SXO98" s="550"/>
      <c r="SXW98" s="551"/>
      <c r="SXX98" s="550"/>
      <c r="SYF98" s="551"/>
      <c r="SYG98" s="550"/>
      <c r="SYO98" s="551"/>
      <c r="SYP98" s="550"/>
      <c r="SYX98" s="551"/>
      <c r="SYY98" s="550"/>
      <c r="SZG98" s="551"/>
      <c r="SZH98" s="550"/>
      <c r="SZP98" s="551"/>
      <c r="SZQ98" s="550"/>
      <c r="SZY98" s="551"/>
      <c r="SZZ98" s="550"/>
      <c r="TAH98" s="551"/>
      <c r="TAI98" s="550"/>
      <c r="TAQ98" s="551"/>
      <c r="TAR98" s="550"/>
      <c r="TAZ98" s="551"/>
      <c r="TBA98" s="550"/>
      <c r="TBI98" s="551"/>
      <c r="TBJ98" s="550"/>
      <c r="TBR98" s="551"/>
      <c r="TBS98" s="550"/>
      <c r="TCA98" s="551"/>
      <c r="TCB98" s="550"/>
      <c r="TCJ98" s="551"/>
      <c r="TCK98" s="550"/>
      <c r="TCS98" s="551"/>
      <c r="TCT98" s="550"/>
      <c r="TDB98" s="551"/>
      <c r="TDC98" s="550"/>
      <c r="TDK98" s="551"/>
      <c r="TDL98" s="550"/>
      <c r="TDT98" s="551"/>
      <c r="TDU98" s="550"/>
      <c r="TEC98" s="551"/>
      <c r="TED98" s="550"/>
      <c r="TEL98" s="551"/>
      <c r="TEM98" s="550"/>
      <c r="TEU98" s="551"/>
      <c r="TEV98" s="550"/>
      <c r="TFD98" s="551"/>
      <c r="TFE98" s="550"/>
      <c r="TFM98" s="551"/>
      <c r="TFN98" s="550"/>
      <c r="TFV98" s="551"/>
      <c r="TFW98" s="550"/>
      <c r="TGE98" s="551"/>
      <c r="TGF98" s="550"/>
      <c r="TGN98" s="551"/>
      <c r="TGO98" s="550"/>
      <c r="TGW98" s="551"/>
      <c r="TGX98" s="550"/>
      <c r="THF98" s="551"/>
      <c r="THG98" s="550"/>
      <c r="THO98" s="551"/>
      <c r="THP98" s="550"/>
      <c r="THX98" s="551"/>
      <c r="THY98" s="550"/>
      <c r="TIG98" s="551"/>
      <c r="TIH98" s="550"/>
      <c r="TIP98" s="551"/>
      <c r="TIQ98" s="550"/>
      <c r="TIY98" s="551"/>
      <c r="TIZ98" s="550"/>
      <c r="TJH98" s="551"/>
      <c r="TJI98" s="550"/>
      <c r="TJQ98" s="551"/>
      <c r="TJR98" s="550"/>
      <c r="TJZ98" s="551"/>
      <c r="TKA98" s="550"/>
      <c r="TKI98" s="551"/>
      <c r="TKJ98" s="550"/>
      <c r="TKR98" s="551"/>
      <c r="TKS98" s="550"/>
      <c r="TLA98" s="551"/>
      <c r="TLB98" s="550"/>
      <c r="TLJ98" s="551"/>
      <c r="TLK98" s="550"/>
      <c r="TLS98" s="551"/>
      <c r="TLT98" s="550"/>
      <c r="TMB98" s="551"/>
      <c r="TMC98" s="550"/>
      <c r="TMK98" s="551"/>
      <c r="TML98" s="550"/>
      <c r="TMT98" s="551"/>
      <c r="TMU98" s="550"/>
      <c r="TNC98" s="551"/>
      <c r="TND98" s="550"/>
      <c r="TNL98" s="551"/>
      <c r="TNM98" s="550"/>
      <c r="TNU98" s="551"/>
      <c r="TNV98" s="550"/>
      <c r="TOD98" s="551"/>
      <c r="TOE98" s="550"/>
      <c r="TOM98" s="551"/>
      <c r="TON98" s="550"/>
      <c r="TOV98" s="551"/>
      <c r="TOW98" s="550"/>
      <c r="TPE98" s="551"/>
      <c r="TPF98" s="550"/>
      <c r="TPN98" s="551"/>
      <c r="TPO98" s="550"/>
      <c r="TPW98" s="551"/>
      <c r="TPX98" s="550"/>
      <c r="TQF98" s="551"/>
      <c r="TQG98" s="550"/>
      <c r="TQO98" s="551"/>
      <c r="TQP98" s="550"/>
      <c r="TQX98" s="551"/>
      <c r="TQY98" s="550"/>
      <c r="TRG98" s="551"/>
      <c r="TRH98" s="550"/>
      <c r="TRP98" s="551"/>
      <c r="TRQ98" s="550"/>
      <c r="TRY98" s="551"/>
      <c r="TRZ98" s="550"/>
      <c r="TSH98" s="551"/>
      <c r="TSI98" s="550"/>
      <c r="TSQ98" s="551"/>
      <c r="TSR98" s="550"/>
      <c r="TSZ98" s="551"/>
      <c r="TTA98" s="550"/>
      <c r="TTI98" s="551"/>
      <c r="TTJ98" s="550"/>
      <c r="TTR98" s="551"/>
      <c r="TTS98" s="550"/>
      <c r="TUA98" s="551"/>
      <c r="TUB98" s="550"/>
      <c r="TUJ98" s="551"/>
      <c r="TUK98" s="550"/>
      <c r="TUS98" s="551"/>
      <c r="TUT98" s="550"/>
      <c r="TVB98" s="551"/>
      <c r="TVC98" s="550"/>
      <c r="TVK98" s="551"/>
      <c r="TVL98" s="550"/>
      <c r="TVT98" s="551"/>
      <c r="TVU98" s="550"/>
      <c r="TWC98" s="551"/>
      <c r="TWD98" s="550"/>
      <c r="TWL98" s="551"/>
      <c r="TWM98" s="550"/>
      <c r="TWU98" s="551"/>
      <c r="TWV98" s="550"/>
      <c r="TXD98" s="551"/>
      <c r="TXE98" s="550"/>
      <c r="TXM98" s="551"/>
      <c r="TXN98" s="550"/>
      <c r="TXV98" s="551"/>
      <c r="TXW98" s="550"/>
      <c r="TYE98" s="551"/>
      <c r="TYF98" s="550"/>
      <c r="TYN98" s="551"/>
      <c r="TYO98" s="550"/>
      <c r="TYW98" s="551"/>
      <c r="TYX98" s="550"/>
      <c r="TZF98" s="551"/>
      <c r="TZG98" s="550"/>
      <c r="TZO98" s="551"/>
      <c r="TZP98" s="550"/>
      <c r="TZX98" s="551"/>
      <c r="TZY98" s="550"/>
      <c r="UAG98" s="551"/>
      <c r="UAH98" s="550"/>
      <c r="UAP98" s="551"/>
      <c r="UAQ98" s="550"/>
      <c r="UAY98" s="551"/>
      <c r="UAZ98" s="550"/>
      <c r="UBH98" s="551"/>
      <c r="UBI98" s="550"/>
      <c r="UBQ98" s="551"/>
      <c r="UBR98" s="550"/>
      <c r="UBZ98" s="551"/>
      <c r="UCA98" s="550"/>
      <c r="UCI98" s="551"/>
      <c r="UCJ98" s="550"/>
      <c r="UCR98" s="551"/>
      <c r="UCS98" s="550"/>
      <c r="UDA98" s="551"/>
      <c r="UDB98" s="550"/>
      <c r="UDJ98" s="551"/>
      <c r="UDK98" s="550"/>
      <c r="UDS98" s="551"/>
      <c r="UDT98" s="550"/>
      <c r="UEB98" s="551"/>
      <c r="UEC98" s="550"/>
      <c r="UEK98" s="551"/>
      <c r="UEL98" s="550"/>
      <c r="UET98" s="551"/>
      <c r="UEU98" s="550"/>
      <c r="UFC98" s="551"/>
      <c r="UFD98" s="550"/>
      <c r="UFL98" s="551"/>
      <c r="UFM98" s="550"/>
      <c r="UFU98" s="551"/>
      <c r="UFV98" s="550"/>
      <c r="UGD98" s="551"/>
      <c r="UGE98" s="550"/>
      <c r="UGM98" s="551"/>
      <c r="UGN98" s="550"/>
      <c r="UGV98" s="551"/>
      <c r="UGW98" s="550"/>
      <c r="UHE98" s="551"/>
      <c r="UHF98" s="550"/>
      <c r="UHN98" s="551"/>
      <c r="UHO98" s="550"/>
      <c r="UHW98" s="551"/>
      <c r="UHX98" s="550"/>
      <c r="UIF98" s="551"/>
      <c r="UIG98" s="550"/>
      <c r="UIO98" s="551"/>
      <c r="UIP98" s="550"/>
      <c r="UIX98" s="551"/>
      <c r="UIY98" s="550"/>
      <c r="UJG98" s="551"/>
      <c r="UJH98" s="550"/>
      <c r="UJP98" s="551"/>
      <c r="UJQ98" s="550"/>
      <c r="UJY98" s="551"/>
      <c r="UJZ98" s="550"/>
      <c r="UKH98" s="551"/>
      <c r="UKI98" s="550"/>
      <c r="UKQ98" s="551"/>
      <c r="UKR98" s="550"/>
      <c r="UKZ98" s="551"/>
      <c r="ULA98" s="550"/>
      <c r="ULI98" s="551"/>
      <c r="ULJ98" s="550"/>
      <c r="ULR98" s="551"/>
      <c r="ULS98" s="550"/>
      <c r="UMA98" s="551"/>
      <c r="UMB98" s="550"/>
      <c r="UMJ98" s="551"/>
      <c r="UMK98" s="550"/>
      <c r="UMS98" s="551"/>
      <c r="UMT98" s="550"/>
      <c r="UNB98" s="551"/>
      <c r="UNC98" s="550"/>
      <c r="UNK98" s="551"/>
      <c r="UNL98" s="550"/>
      <c r="UNT98" s="551"/>
      <c r="UNU98" s="550"/>
      <c r="UOC98" s="551"/>
      <c r="UOD98" s="550"/>
      <c r="UOL98" s="551"/>
      <c r="UOM98" s="550"/>
      <c r="UOU98" s="551"/>
      <c r="UOV98" s="550"/>
      <c r="UPD98" s="551"/>
      <c r="UPE98" s="550"/>
      <c r="UPM98" s="551"/>
      <c r="UPN98" s="550"/>
      <c r="UPV98" s="551"/>
      <c r="UPW98" s="550"/>
      <c r="UQE98" s="551"/>
      <c r="UQF98" s="550"/>
      <c r="UQN98" s="551"/>
      <c r="UQO98" s="550"/>
      <c r="UQW98" s="551"/>
      <c r="UQX98" s="550"/>
      <c r="URF98" s="551"/>
      <c r="URG98" s="550"/>
      <c r="URO98" s="551"/>
      <c r="URP98" s="550"/>
      <c r="URX98" s="551"/>
      <c r="URY98" s="550"/>
      <c r="USG98" s="551"/>
      <c r="USH98" s="550"/>
      <c r="USP98" s="551"/>
      <c r="USQ98" s="550"/>
      <c r="USY98" s="551"/>
      <c r="USZ98" s="550"/>
      <c r="UTH98" s="551"/>
      <c r="UTI98" s="550"/>
      <c r="UTQ98" s="551"/>
      <c r="UTR98" s="550"/>
      <c r="UTZ98" s="551"/>
      <c r="UUA98" s="550"/>
      <c r="UUI98" s="551"/>
      <c r="UUJ98" s="550"/>
      <c r="UUR98" s="551"/>
      <c r="UUS98" s="550"/>
      <c r="UVA98" s="551"/>
      <c r="UVB98" s="550"/>
      <c r="UVJ98" s="551"/>
      <c r="UVK98" s="550"/>
      <c r="UVS98" s="551"/>
      <c r="UVT98" s="550"/>
      <c r="UWB98" s="551"/>
      <c r="UWC98" s="550"/>
      <c r="UWK98" s="551"/>
      <c r="UWL98" s="550"/>
      <c r="UWT98" s="551"/>
      <c r="UWU98" s="550"/>
      <c r="UXC98" s="551"/>
      <c r="UXD98" s="550"/>
      <c r="UXL98" s="551"/>
      <c r="UXM98" s="550"/>
      <c r="UXU98" s="551"/>
      <c r="UXV98" s="550"/>
      <c r="UYD98" s="551"/>
      <c r="UYE98" s="550"/>
      <c r="UYM98" s="551"/>
      <c r="UYN98" s="550"/>
      <c r="UYV98" s="551"/>
      <c r="UYW98" s="550"/>
      <c r="UZE98" s="551"/>
      <c r="UZF98" s="550"/>
      <c r="UZN98" s="551"/>
      <c r="UZO98" s="550"/>
      <c r="UZW98" s="551"/>
      <c r="UZX98" s="550"/>
      <c r="VAF98" s="551"/>
      <c r="VAG98" s="550"/>
      <c r="VAO98" s="551"/>
      <c r="VAP98" s="550"/>
      <c r="VAX98" s="551"/>
      <c r="VAY98" s="550"/>
      <c r="VBG98" s="551"/>
      <c r="VBH98" s="550"/>
      <c r="VBP98" s="551"/>
      <c r="VBQ98" s="550"/>
      <c r="VBY98" s="551"/>
      <c r="VBZ98" s="550"/>
      <c r="VCH98" s="551"/>
      <c r="VCI98" s="550"/>
      <c r="VCQ98" s="551"/>
      <c r="VCR98" s="550"/>
      <c r="VCZ98" s="551"/>
      <c r="VDA98" s="550"/>
      <c r="VDI98" s="551"/>
      <c r="VDJ98" s="550"/>
      <c r="VDR98" s="551"/>
      <c r="VDS98" s="550"/>
      <c r="VEA98" s="551"/>
      <c r="VEB98" s="550"/>
      <c r="VEJ98" s="551"/>
      <c r="VEK98" s="550"/>
      <c r="VES98" s="551"/>
      <c r="VET98" s="550"/>
      <c r="VFB98" s="551"/>
      <c r="VFC98" s="550"/>
      <c r="VFK98" s="551"/>
      <c r="VFL98" s="550"/>
      <c r="VFT98" s="551"/>
      <c r="VFU98" s="550"/>
      <c r="VGC98" s="551"/>
      <c r="VGD98" s="550"/>
      <c r="VGL98" s="551"/>
      <c r="VGM98" s="550"/>
      <c r="VGU98" s="551"/>
      <c r="VGV98" s="550"/>
      <c r="VHD98" s="551"/>
      <c r="VHE98" s="550"/>
      <c r="VHM98" s="551"/>
      <c r="VHN98" s="550"/>
      <c r="VHV98" s="551"/>
      <c r="VHW98" s="550"/>
      <c r="VIE98" s="551"/>
      <c r="VIF98" s="550"/>
      <c r="VIN98" s="551"/>
      <c r="VIO98" s="550"/>
      <c r="VIW98" s="551"/>
      <c r="VIX98" s="550"/>
      <c r="VJF98" s="551"/>
      <c r="VJG98" s="550"/>
      <c r="VJO98" s="551"/>
      <c r="VJP98" s="550"/>
      <c r="VJX98" s="551"/>
      <c r="VJY98" s="550"/>
      <c r="VKG98" s="551"/>
      <c r="VKH98" s="550"/>
      <c r="VKP98" s="551"/>
      <c r="VKQ98" s="550"/>
      <c r="VKY98" s="551"/>
      <c r="VKZ98" s="550"/>
      <c r="VLH98" s="551"/>
      <c r="VLI98" s="550"/>
      <c r="VLQ98" s="551"/>
      <c r="VLR98" s="550"/>
      <c r="VLZ98" s="551"/>
      <c r="VMA98" s="550"/>
      <c r="VMI98" s="551"/>
      <c r="VMJ98" s="550"/>
      <c r="VMR98" s="551"/>
      <c r="VMS98" s="550"/>
      <c r="VNA98" s="551"/>
      <c r="VNB98" s="550"/>
      <c r="VNJ98" s="551"/>
      <c r="VNK98" s="550"/>
      <c r="VNS98" s="551"/>
      <c r="VNT98" s="550"/>
      <c r="VOB98" s="551"/>
      <c r="VOC98" s="550"/>
      <c r="VOK98" s="551"/>
      <c r="VOL98" s="550"/>
      <c r="VOT98" s="551"/>
      <c r="VOU98" s="550"/>
      <c r="VPC98" s="551"/>
      <c r="VPD98" s="550"/>
      <c r="VPL98" s="551"/>
      <c r="VPM98" s="550"/>
      <c r="VPU98" s="551"/>
      <c r="VPV98" s="550"/>
      <c r="VQD98" s="551"/>
      <c r="VQE98" s="550"/>
      <c r="VQM98" s="551"/>
      <c r="VQN98" s="550"/>
      <c r="VQV98" s="551"/>
      <c r="VQW98" s="550"/>
      <c r="VRE98" s="551"/>
      <c r="VRF98" s="550"/>
      <c r="VRN98" s="551"/>
      <c r="VRO98" s="550"/>
      <c r="VRW98" s="551"/>
      <c r="VRX98" s="550"/>
      <c r="VSF98" s="551"/>
      <c r="VSG98" s="550"/>
      <c r="VSO98" s="551"/>
      <c r="VSP98" s="550"/>
      <c r="VSX98" s="551"/>
      <c r="VSY98" s="550"/>
      <c r="VTG98" s="551"/>
      <c r="VTH98" s="550"/>
      <c r="VTP98" s="551"/>
      <c r="VTQ98" s="550"/>
      <c r="VTY98" s="551"/>
      <c r="VTZ98" s="550"/>
      <c r="VUH98" s="551"/>
      <c r="VUI98" s="550"/>
      <c r="VUQ98" s="551"/>
      <c r="VUR98" s="550"/>
      <c r="VUZ98" s="551"/>
      <c r="VVA98" s="550"/>
      <c r="VVI98" s="551"/>
      <c r="VVJ98" s="550"/>
      <c r="VVR98" s="551"/>
      <c r="VVS98" s="550"/>
      <c r="VWA98" s="551"/>
      <c r="VWB98" s="550"/>
      <c r="VWJ98" s="551"/>
      <c r="VWK98" s="550"/>
      <c r="VWS98" s="551"/>
      <c r="VWT98" s="550"/>
      <c r="VXB98" s="551"/>
      <c r="VXC98" s="550"/>
      <c r="VXK98" s="551"/>
      <c r="VXL98" s="550"/>
      <c r="VXT98" s="551"/>
      <c r="VXU98" s="550"/>
      <c r="VYC98" s="551"/>
      <c r="VYD98" s="550"/>
      <c r="VYL98" s="551"/>
      <c r="VYM98" s="550"/>
      <c r="VYU98" s="551"/>
      <c r="VYV98" s="550"/>
      <c r="VZD98" s="551"/>
      <c r="VZE98" s="550"/>
      <c r="VZM98" s="551"/>
      <c r="VZN98" s="550"/>
      <c r="VZV98" s="551"/>
      <c r="VZW98" s="550"/>
      <c r="WAE98" s="551"/>
      <c r="WAF98" s="550"/>
      <c r="WAN98" s="551"/>
      <c r="WAO98" s="550"/>
      <c r="WAW98" s="551"/>
      <c r="WAX98" s="550"/>
      <c r="WBF98" s="551"/>
      <c r="WBG98" s="550"/>
      <c r="WBO98" s="551"/>
      <c r="WBP98" s="550"/>
      <c r="WBX98" s="551"/>
      <c r="WBY98" s="550"/>
      <c r="WCG98" s="551"/>
      <c r="WCH98" s="550"/>
      <c r="WCP98" s="551"/>
      <c r="WCQ98" s="550"/>
      <c r="WCY98" s="551"/>
      <c r="WCZ98" s="550"/>
      <c r="WDH98" s="551"/>
      <c r="WDI98" s="550"/>
      <c r="WDQ98" s="551"/>
      <c r="WDR98" s="550"/>
      <c r="WDZ98" s="551"/>
      <c r="WEA98" s="550"/>
      <c r="WEI98" s="551"/>
      <c r="WEJ98" s="550"/>
      <c r="WER98" s="551"/>
      <c r="WES98" s="550"/>
      <c r="WFA98" s="551"/>
      <c r="WFB98" s="550"/>
      <c r="WFJ98" s="551"/>
      <c r="WFK98" s="550"/>
      <c r="WFS98" s="551"/>
      <c r="WFT98" s="550"/>
      <c r="WGB98" s="551"/>
      <c r="WGC98" s="550"/>
      <c r="WGK98" s="551"/>
      <c r="WGL98" s="550"/>
      <c r="WGT98" s="551"/>
      <c r="WGU98" s="550"/>
      <c r="WHC98" s="551"/>
      <c r="WHD98" s="550"/>
      <c r="WHL98" s="551"/>
      <c r="WHM98" s="550"/>
      <c r="WHU98" s="551"/>
      <c r="WHV98" s="550"/>
      <c r="WID98" s="551"/>
      <c r="WIE98" s="550"/>
      <c r="WIM98" s="551"/>
      <c r="WIN98" s="550"/>
      <c r="WIV98" s="551"/>
      <c r="WIW98" s="550"/>
      <c r="WJE98" s="551"/>
      <c r="WJF98" s="550"/>
      <c r="WJN98" s="551"/>
      <c r="WJO98" s="550"/>
      <c r="WJW98" s="551"/>
      <c r="WJX98" s="550"/>
      <c r="WKF98" s="551"/>
      <c r="WKG98" s="550"/>
      <c r="WKO98" s="551"/>
      <c r="WKP98" s="550"/>
      <c r="WKX98" s="551"/>
      <c r="WKY98" s="550"/>
      <c r="WLG98" s="551"/>
      <c r="WLH98" s="550"/>
      <c r="WLP98" s="551"/>
      <c r="WLQ98" s="550"/>
      <c r="WLY98" s="551"/>
      <c r="WLZ98" s="550"/>
      <c r="WMH98" s="551"/>
      <c r="WMI98" s="550"/>
      <c r="WMQ98" s="551"/>
      <c r="WMR98" s="550"/>
      <c r="WMZ98" s="551"/>
      <c r="WNA98" s="550"/>
      <c r="WNI98" s="551"/>
      <c r="WNJ98" s="550"/>
      <c r="WNR98" s="551"/>
      <c r="WNS98" s="550"/>
      <c r="WOA98" s="551"/>
      <c r="WOB98" s="550"/>
      <c r="WOJ98" s="551"/>
      <c r="WOK98" s="550"/>
      <c r="WOS98" s="551"/>
      <c r="WOT98" s="550"/>
      <c r="WPB98" s="551"/>
      <c r="WPC98" s="550"/>
      <c r="WPK98" s="551"/>
      <c r="WPL98" s="550"/>
      <c r="WPT98" s="551"/>
      <c r="WPU98" s="550"/>
      <c r="WQC98" s="551"/>
      <c r="WQD98" s="550"/>
      <c r="WQL98" s="551"/>
      <c r="WQM98" s="550"/>
      <c r="WQU98" s="551"/>
      <c r="WQV98" s="550"/>
      <c r="WRD98" s="551"/>
      <c r="WRE98" s="550"/>
      <c r="WRM98" s="551"/>
      <c r="WRN98" s="550"/>
      <c r="WRV98" s="551"/>
      <c r="WRW98" s="550"/>
      <c r="WSE98" s="551"/>
      <c r="WSF98" s="550"/>
      <c r="WSN98" s="551"/>
      <c r="WSO98" s="550"/>
      <c r="WSW98" s="551"/>
      <c r="WSX98" s="550"/>
      <c r="WTF98" s="551"/>
      <c r="WTG98" s="550"/>
      <c r="WTO98" s="551"/>
      <c r="WTP98" s="550"/>
      <c r="WTX98" s="551"/>
      <c r="WTY98" s="550"/>
      <c r="WUG98" s="551"/>
      <c r="WUH98" s="550"/>
      <c r="WUP98" s="551"/>
      <c r="WUQ98" s="550"/>
      <c r="WUY98" s="551"/>
      <c r="WUZ98" s="550"/>
      <c r="WVH98" s="551"/>
      <c r="WVI98" s="550"/>
      <c r="WVQ98" s="551"/>
      <c r="WVR98" s="550"/>
      <c r="WVZ98" s="551"/>
      <c r="WWA98" s="550"/>
      <c r="WWI98" s="551"/>
      <c r="WWJ98" s="550"/>
      <c r="WWR98" s="551"/>
      <c r="WWS98" s="550"/>
      <c r="WXA98" s="551"/>
      <c r="WXB98" s="550"/>
      <c r="WXJ98" s="551"/>
      <c r="WXK98" s="550"/>
      <c r="WXS98" s="551"/>
      <c r="WXT98" s="550"/>
      <c r="WYB98" s="551"/>
      <c r="WYC98" s="550"/>
      <c r="WYK98" s="551"/>
      <c r="WYL98" s="550"/>
      <c r="WYT98" s="551"/>
      <c r="WYU98" s="550"/>
      <c r="WZC98" s="551"/>
      <c r="WZD98" s="550"/>
      <c r="WZL98" s="551"/>
      <c r="WZM98" s="550"/>
      <c r="WZU98" s="551"/>
      <c r="WZV98" s="550"/>
      <c r="XAD98" s="551"/>
      <c r="XAE98" s="550"/>
      <c r="XAM98" s="551"/>
      <c r="XAN98" s="550"/>
      <c r="XAV98" s="551"/>
      <c r="XAW98" s="550"/>
      <c r="XBE98" s="551"/>
      <c r="XBF98" s="550"/>
      <c r="XBN98" s="551"/>
      <c r="XBO98" s="550"/>
      <c r="XBW98" s="551"/>
      <c r="XBX98" s="550"/>
      <c r="XCF98" s="551"/>
      <c r="XCG98" s="550"/>
      <c r="XCO98" s="551"/>
      <c r="XCP98" s="550"/>
      <c r="XCX98" s="551"/>
      <c r="XCY98" s="550"/>
      <c r="XDG98" s="551"/>
      <c r="XDH98" s="550"/>
      <c r="XDP98" s="551"/>
      <c r="XDQ98" s="550"/>
      <c r="XDY98" s="551"/>
      <c r="XDZ98" s="550"/>
      <c r="XEH98" s="551"/>
      <c r="XEI98" s="550"/>
      <c r="XEQ98" s="551"/>
      <c r="XER98" s="550"/>
      <c r="XEZ98" s="551"/>
      <c r="XFA98" s="550"/>
    </row>
    <row r="99" spans="1:16384" s="563" customFormat="1" ht="22.5" customHeight="1" x14ac:dyDescent="0.3">
      <c r="A99" s="952" t="s">
        <v>560</v>
      </c>
      <c r="B99" s="953"/>
      <c r="C99" s="953"/>
      <c r="D99" s="953"/>
      <c r="E99" s="953"/>
      <c r="F99" s="953"/>
      <c r="G99" s="953"/>
      <c r="H99" s="953"/>
      <c r="I99" s="954"/>
      <c r="J99" s="564"/>
      <c r="K99" s="564"/>
    </row>
    <row r="100" spans="1:16384" s="552" customFormat="1" ht="17.25" customHeight="1" x14ac:dyDescent="0.95">
      <c r="A100" s="645"/>
      <c r="B100" s="646"/>
      <c r="C100" s="646"/>
      <c r="D100" s="646"/>
      <c r="E100" s="646"/>
      <c r="F100" s="646"/>
      <c r="G100" s="646"/>
      <c r="H100" s="646"/>
      <c r="I100" s="647"/>
      <c r="J100" s="949"/>
      <c r="K100" s="949"/>
      <c r="L100" s="949"/>
      <c r="M100" s="949"/>
      <c r="N100" s="949"/>
      <c r="O100" s="949"/>
      <c r="P100" s="949"/>
      <c r="Q100" s="949"/>
      <c r="R100" s="949"/>
      <c r="S100" s="949"/>
      <c r="T100" s="949"/>
      <c r="U100" s="949"/>
      <c r="V100" s="949"/>
      <c r="W100" s="949"/>
      <c r="X100" s="949"/>
      <c r="Y100" s="949"/>
      <c r="Z100" s="949"/>
      <c r="AA100" s="949"/>
      <c r="AB100" s="949"/>
      <c r="AC100" s="949"/>
      <c r="AD100" s="949"/>
      <c r="AE100" s="949"/>
      <c r="AF100" s="949"/>
      <c r="AG100" s="949"/>
      <c r="AH100" s="949"/>
      <c r="AI100" s="949"/>
      <c r="AJ100" s="949"/>
      <c r="AK100" s="949"/>
      <c r="AL100" s="949"/>
      <c r="AM100" s="949"/>
      <c r="AN100" s="949"/>
      <c r="AO100" s="949"/>
      <c r="AP100" s="949"/>
      <c r="AQ100" s="949"/>
      <c r="AR100" s="949"/>
      <c r="AS100" s="949"/>
      <c r="AT100" s="949"/>
      <c r="AU100" s="949"/>
      <c r="AV100" s="949"/>
      <c r="AW100" s="949"/>
      <c r="AX100" s="949"/>
      <c r="AY100" s="949"/>
      <c r="AZ100" s="949"/>
      <c r="BA100" s="949"/>
      <c r="BB100" s="949"/>
      <c r="BC100" s="949"/>
      <c r="BD100" s="949"/>
      <c r="BE100" s="949"/>
      <c r="BF100" s="949"/>
      <c r="BG100" s="949"/>
      <c r="BH100" s="949"/>
      <c r="BI100" s="949"/>
      <c r="BJ100" s="949"/>
      <c r="BK100" s="949"/>
      <c r="BL100" s="949"/>
      <c r="BM100" s="949"/>
      <c r="BN100" s="949"/>
      <c r="BO100" s="949"/>
      <c r="BP100" s="949"/>
      <c r="BQ100" s="949"/>
      <c r="BR100" s="949"/>
      <c r="BS100" s="949"/>
      <c r="BT100" s="949"/>
      <c r="BU100" s="949"/>
      <c r="BV100" s="949"/>
      <c r="BW100" s="949"/>
      <c r="BX100" s="949"/>
      <c r="BY100" s="949"/>
      <c r="BZ100" s="949"/>
      <c r="CA100" s="949"/>
      <c r="CB100" s="949"/>
      <c r="CC100" s="949"/>
      <c r="CD100" s="949"/>
      <c r="CE100" s="949"/>
      <c r="CF100" s="949"/>
      <c r="CG100" s="949"/>
      <c r="CH100" s="949"/>
      <c r="CI100" s="949"/>
      <c r="CJ100" s="949"/>
      <c r="CK100" s="949"/>
      <c r="CL100" s="949"/>
      <c r="CM100" s="949"/>
      <c r="CN100" s="949"/>
      <c r="CO100" s="949"/>
      <c r="CP100" s="949"/>
      <c r="CQ100" s="949"/>
      <c r="CR100" s="949"/>
      <c r="CS100" s="949"/>
      <c r="CT100" s="949"/>
      <c r="CU100" s="949"/>
      <c r="CV100" s="949"/>
      <c r="CW100" s="949"/>
      <c r="CX100" s="949"/>
      <c r="CY100" s="949"/>
      <c r="CZ100" s="949"/>
      <c r="DA100" s="949"/>
      <c r="DB100" s="949"/>
      <c r="DC100" s="949"/>
      <c r="DD100" s="949"/>
      <c r="DE100" s="949"/>
      <c r="DF100" s="949"/>
      <c r="DG100" s="949"/>
      <c r="DH100" s="949"/>
      <c r="DI100" s="949"/>
      <c r="DJ100" s="949"/>
      <c r="DK100" s="949"/>
      <c r="DL100" s="949"/>
      <c r="DM100" s="949"/>
      <c r="DN100" s="949"/>
      <c r="DO100" s="949"/>
      <c r="DP100" s="949"/>
      <c r="DQ100" s="949"/>
      <c r="DR100" s="949"/>
      <c r="DS100" s="949"/>
      <c r="DT100" s="949"/>
      <c r="DU100" s="949"/>
      <c r="DV100" s="949"/>
      <c r="DW100" s="949"/>
      <c r="DX100" s="949"/>
      <c r="DY100" s="949"/>
      <c r="DZ100" s="949"/>
      <c r="EA100" s="949"/>
      <c r="EB100" s="949"/>
      <c r="EC100" s="949"/>
      <c r="ED100" s="949"/>
      <c r="EE100" s="949"/>
      <c r="EF100" s="949"/>
      <c r="EG100" s="949"/>
      <c r="EH100" s="949"/>
      <c r="EI100" s="949"/>
      <c r="EJ100" s="949"/>
      <c r="EK100" s="949"/>
      <c r="EL100" s="949"/>
      <c r="EM100" s="949"/>
      <c r="EN100" s="949"/>
      <c r="EO100" s="949"/>
      <c r="EP100" s="949"/>
      <c r="EQ100" s="949"/>
      <c r="ER100" s="949"/>
      <c r="ES100" s="949"/>
      <c r="ET100" s="949"/>
      <c r="EU100" s="949"/>
      <c r="EV100" s="949"/>
      <c r="EW100" s="949"/>
      <c r="EX100" s="949"/>
      <c r="EY100" s="949"/>
      <c r="EZ100" s="949"/>
      <c r="FA100" s="949"/>
      <c r="FB100" s="949"/>
      <c r="FC100" s="949"/>
      <c r="FD100" s="949"/>
      <c r="FE100" s="949"/>
      <c r="FF100" s="949"/>
      <c r="FG100" s="949"/>
      <c r="FH100" s="949"/>
      <c r="FI100" s="949"/>
      <c r="FJ100" s="949"/>
      <c r="FK100" s="949"/>
      <c r="FL100" s="949"/>
      <c r="FM100" s="949"/>
      <c r="FN100" s="949"/>
      <c r="FO100" s="949"/>
      <c r="FP100" s="949"/>
      <c r="FQ100" s="949"/>
      <c r="FR100" s="949"/>
      <c r="FS100" s="949"/>
      <c r="FT100" s="949"/>
      <c r="FU100" s="949"/>
      <c r="FV100" s="949"/>
      <c r="FW100" s="949"/>
      <c r="FX100" s="949"/>
      <c r="FY100" s="949"/>
      <c r="FZ100" s="949"/>
      <c r="GA100" s="949"/>
      <c r="GB100" s="949"/>
      <c r="GC100" s="949"/>
      <c r="GD100" s="949"/>
      <c r="GE100" s="949"/>
      <c r="GF100" s="949"/>
      <c r="GG100" s="949"/>
      <c r="GH100" s="949"/>
      <c r="GI100" s="949"/>
      <c r="GJ100" s="949"/>
      <c r="GK100" s="949"/>
      <c r="GL100" s="949"/>
      <c r="GM100" s="949"/>
      <c r="GN100" s="949"/>
      <c r="GO100" s="949"/>
      <c r="GP100" s="949"/>
      <c r="GQ100" s="949"/>
      <c r="GR100" s="949"/>
      <c r="GS100" s="949"/>
      <c r="GT100" s="949"/>
      <c r="GU100" s="949"/>
      <c r="GV100" s="949"/>
      <c r="GW100" s="949"/>
      <c r="GX100" s="949"/>
      <c r="GY100" s="949"/>
      <c r="GZ100" s="949"/>
      <c r="HA100" s="949"/>
      <c r="HB100" s="949"/>
      <c r="HC100" s="949"/>
      <c r="HD100" s="949"/>
      <c r="HE100" s="949"/>
      <c r="HF100" s="949"/>
      <c r="HG100" s="949"/>
      <c r="HH100" s="949"/>
      <c r="HI100" s="948"/>
      <c r="HJ100" s="949"/>
      <c r="HK100" s="949"/>
      <c r="HL100" s="949"/>
      <c r="HM100" s="949"/>
      <c r="HN100" s="949"/>
      <c r="HO100" s="949"/>
      <c r="HP100" s="949"/>
      <c r="HQ100" s="950"/>
      <c r="HR100" s="948"/>
      <c r="HS100" s="949"/>
      <c r="HT100" s="949"/>
      <c r="HU100" s="949"/>
      <c r="HV100" s="949"/>
      <c r="HW100" s="949"/>
      <c r="HX100" s="949"/>
      <c r="HY100" s="949"/>
      <c r="HZ100" s="950"/>
      <c r="IA100" s="948"/>
      <c r="IB100" s="949"/>
      <c r="IC100" s="949"/>
      <c r="ID100" s="949"/>
      <c r="IE100" s="949"/>
      <c r="IF100" s="949"/>
      <c r="IG100" s="949"/>
      <c r="IH100" s="949"/>
      <c r="II100" s="950"/>
      <c r="IJ100" s="948"/>
      <c r="IK100" s="949"/>
      <c r="IL100" s="949"/>
      <c r="IM100" s="949"/>
      <c r="IN100" s="949"/>
      <c r="IO100" s="949"/>
      <c r="IP100" s="949"/>
      <c r="IQ100" s="949"/>
      <c r="IR100" s="950"/>
      <c r="IS100" s="948"/>
      <c r="IT100" s="949"/>
      <c r="IU100" s="949"/>
      <c r="IV100" s="949"/>
      <c r="IW100" s="949"/>
      <c r="IX100" s="949"/>
      <c r="IY100" s="949"/>
      <c r="IZ100" s="949"/>
      <c r="JA100" s="950"/>
      <c r="JB100" s="948"/>
      <c r="JC100" s="949"/>
      <c r="JD100" s="949"/>
      <c r="JE100" s="949"/>
      <c r="JF100" s="949"/>
      <c r="JG100" s="949"/>
      <c r="JH100" s="949"/>
      <c r="JI100" s="949"/>
      <c r="JJ100" s="950"/>
      <c r="JK100" s="948"/>
      <c r="JL100" s="949"/>
      <c r="JM100" s="949"/>
      <c r="JN100" s="949"/>
      <c r="JO100" s="949"/>
      <c r="JP100" s="949"/>
      <c r="JQ100" s="949"/>
      <c r="JR100" s="949"/>
      <c r="JS100" s="950"/>
      <c r="JT100" s="948"/>
      <c r="JU100" s="949"/>
      <c r="JV100" s="949"/>
      <c r="JW100" s="949"/>
      <c r="JX100" s="949"/>
      <c r="JY100" s="949"/>
      <c r="JZ100" s="949"/>
      <c r="KA100" s="949"/>
      <c r="KB100" s="950"/>
      <c r="KC100" s="948"/>
      <c r="KD100" s="949"/>
      <c r="KE100" s="949"/>
      <c r="KF100" s="949"/>
      <c r="KG100" s="949"/>
      <c r="KH100" s="949"/>
      <c r="KI100" s="949"/>
      <c r="KJ100" s="949"/>
      <c r="KK100" s="950"/>
      <c r="KL100" s="948"/>
      <c r="KM100" s="949"/>
      <c r="KN100" s="949"/>
      <c r="KO100" s="949"/>
      <c r="KP100" s="949"/>
      <c r="KQ100" s="949"/>
      <c r="KR100" s="949"/>
      <c r="KS100" s="949"/>
      <c r="KT100" s="950"/>
      <c r="KU100" s="948"/>
      <c r="KV100" s="949"/>
      <c r="KW100" s="949"/>
      <c r="KX100" s="949"/>
      <c r="KY100" s="949"/>
      <c r="KZ100" s="949"/>
      <c r="LA100" s="949"/>
      <c r="LB100" s="949"/>
      <c r="LC100" s="950"/>
      <c r="LD100" s="948"/>
      <c r="LE100" s="949"/>
      <c r="LF100" s="949"/>
      <c r="LG100" s="949"/>
      <c r="LH100" s="949"/>
      <c r="LI100" s="949"/>
      <c r="LJ100" s="949"/>
      <c r="LK100" s="949"/>
      <c r="LL100" s="950"/>
      <c r="LM100" s="948"/>
      <c r="LN100" s="949"/>
      <c r="LO100" s="949"/>
      <c r="LP100" s="949"/>
      <c r="LQ100" s="949"/>
      <c r="LR100" s="949"/>
      <c r="LS100" s="949"/>
      <c r="LT100" s="949"/>
      <c r="LU100" s="950"/>
      <c r="LV100" s="948"/>
      <c r="LW100" s="949"/>
      <c r="LX100" s="949"/>
      <c r="LY100" s="949"/>
      <c r="LZ100" s="949"/>
      <c r="MA100" s="949"/>
      <c r="MB100" s="949"/>
      <c r="MC100" s="949"/>
      <c r="MD100" s="950"/>
      <c r="ME100" s="948"/>
      <c r="MF100" s="949"/>
      <c r="MG100" s="949"/>
      <c r="MH100" s="949"/>
      <c r="MI100" s="949"/>
      <c r="MJ100" s="949"/>
      <c r="MK100" s="949"/>
      <c r="ML100" s="949"/>
      <c r="MM100" s="950"/>
      <c r="MN100" s="948"/>
      <c r="MO100" s="949"/>
      <c r="MP100" s="949"/>
      <c r="MQ100" s="949"/>
      <c r="MR100" s="949"/>
      <c r="MS100" s="949"/>
      <c r="MT100" s="949"/>
      <c r="MU100" s="949"/>
      <c r="MV100" s="950"/>
      <c r="MW100" s="948"/>
      <c r="MX100" s="949"/>
      <c r="MY100" s="949"/>
      <c r="MZ100" s="949"/>
      <c r="NA100" s="949"/>
      <c r="NB100" s="949"/>
      <c r="NC100" s="949"/>
      <c r="ND100" s="949"/>
      <c r="NE100" s="950"/>
      <c r="NF100" s="948"/>
      <c r="NG100" s="949"/>
      <c r="NH100" s="949"/>
      <c r="NI100" s="949"/>
      <c r="NJ100" s="949"/>
      <c r="NK100" s="949"/>
      <c r="NL100" s="949"/>
      <c r="NM100" s="949"/>
      <c r="NN100" s="950"/>
      <c r="NO100" s="948"/>
      <c r="NP100" s="949"/>
      <c r="NQ100" s="949"/>
      <c r="NR100" s="949"/>
      <c r="NS100" s="949"/>
      <c r="NT100" s="949"/>
      <c r="NU100" s="949"/>
      <c r="NV100" s="949"/>
      <c r="NW100" s="950"/>
      <c r="NX100" s="948"/>
      <c r="NY100" s="949"/>
      <c r="NZ100" s="949"/>
      <c r="OA100" s="949"/>
      <c r="OB100" s="949"/>
      <c r="OC100" s="949"/>
      <c r="OD100" s="949"/>
      <c r="OE100" s="949"/>
      <c r="OF100" s="950"/>
      <c r="OG100" s="948"/>
      <c r="OH100" s="949"/>
      <c r="OI100" s="949"/>
      <c r="OJ100" s="949"/>
      <c r="OK100" s="949"/>
      <c r="OL100" s="949"/>
      <c r="OM100" s="949"/>
      <c r="ON100" s="949"/>
      <c r="OO100" s="950"/>
      <c r="OP100" s="948"/>
      <c r="OQ100" s="949"/>
      <c r="OR100" s="949"/>
      <c r="OS100" s="949"/>
      <c r="OT100" s="949"/>
      <c r="OU100" s="949"/>
      <c r="OV100" s="949"/>
      <c r="OW100" s="949"/>
      <c r="OX100" s="950"/>
      <c r="OY100" s="948"/>
      <c r="OZ100" s="949"/>
      <c r="PA100" s="949"/>
      <c r="PB100" s="949"/>
      <c r="PC100" s="949"/>
      <c r="PD100" s="949"/>
      <c r="PE100" s="949"/>
      <c r="PF100" s="949"/>
      <c r="PG100" s="950"/>
      <c r="PH100" s="948"/>
      <c r="PI100" s="949"/>
      <c r="PJ100" s="949"/>
      <c r="PK100" s="949"/>
      <c r="PL100" s="949"/>
      <c r="PM100" s="949"/>
      <c r="PN100" s="949"/>
      <c r="PO100" s="949"/>
      <c r="PP100" s="950"/>
      <c r="PQ100" s="948"/>
      <c r="PR100" s="949"/>
      <c r="PS100" s="949"/>
      <c r="PT100" s="949"/>
      <c r="PU100" s="949"/>
      <c r="PV100" s="949"/>
      <c r="PW100" s="949"/>
      <c r="PX100" s="949"/>
      <c r="PY100" s="950"/>
      <c r="PZ100" s="948"/>
      <c r="QA100" s="949"/>
      <c r="QB100" s="949"/>
      <c r="QC100" s="949"/>
      <c r="QD100" s="949"/>
      <c r="QE100" s="949"/>
      <c r="QF100" s="949"/>
      <c r="QG100" s="949"/>
      <c r="QH100" s="950"/>
      <c r="QI100" s="948"/>
      <c r="QJ100" s="949"/>
      <c r="QK100" s="949"/>
      <c r="QL100" s="949"/>
      <c r="QM100" s="949"/>
      <c r="QN100" s="949"/>
      <c r="QO100" s="949"/>
      <c r="QP100" s="949"/>
      <c r="QQ100" s="950"/>
      <c r="QR100" s="948"/>
      <c r="QS100" s="949"/>
      <c r="QT100" s="949"/>
      <c r="QU100" s="949"/>
      <c r="QV100" s="949"/>
      <c r="QW100" s="949"/>
      <c r="QX100" s="949"/>
      <c r="QY100" s="949"/>
      <c r="QZ100" s="950"/>
      <c r="RA100" s="948"/>
      <c r="RB100" s="949"/>
      <c r="RC100" s="949"/>
      <c r="RD100" s="949"/>
      <c r="RE100" s="949"/>
      <c r="RF100" s="949"/>
      <c r="RG100" s="949"/>
      <c r="RH100" s="949"/>
      <c r="RI100" s="950"/>
      <c r="RJ100" s="948"/>
      <c r="RK100" s="949"/>
      <c r="RL100" s="949"/>
      <c r="RM100" s="949"/>
      <c r="RN100" s="949"/>
      <c r="RO100" s="949"/>
      <c r="RP100" s="949"/>
      <c r="RQ100" s="949"/>
      <c r="RR100" s="950"/>
      <c r="RS100" s="948"/>
      <c r="RT100" s="949"/>
      <c r="RU100" s="949"/>
      <c r="RV100" s="949"/>
      <c r="RW100" s="949"/>
      <c r="RX100" s="949"/>
      <c r="RY100" s="949"/>
      <c r="RZ100" s="949"/>
      <c r="SA100" s="950"/>
      <c r="SB100" s="948"/>
      <c r="SC100" s="949"/>
      <c r="SD100" s="949"/>
      <c r="SE100" s="949"/>
      <c r="SF100" s="949"/>
      <c r="SG100" s="949"/>
      <c r="SH100" s="949"/>
      <c r="SI100" s="949"/>
      <c r="SJ100" s="950"/>
      <c r="SK100" s="948"/>
      <c r="SL100" s="949"/>
      <c r="SM100" s="949"/>
      <c r="SN100" s="949"/>
      <c r="SO100" s="949"/>
      <c r="SP100" s="949"/>
      <c r="SQ100" s="949"/>
      <c r="SR100" s="949"/>
      <c r="SS100" s="950"/>
      <c r="ST100" s="948"/>
      <c r="SU100" s="949"/>
      <c r="SV100" s="949"/>
      <c r="SW100" s="949"/>
      <c r="SX100" s="949"/>
      <c r="SY100" s="949"/>
      <c r="SZ100" s="949"/>
      <c r="TA100" s="949"/>
      <c r="TB100" s="950"/>
      <c r="TC100" s="948"/>
      <c r="TD100" s="949"/>
      <c r="TE100" s="949"/>
      <c r="TF100" s="949"/>
      <c r="TG100" s="949"/>
      <c r="TH100" s="949"/>
      <c r="TI100" s="949"/>
      <c r="TJ100" s="949"/>
      <c r="TK100" s="950"/>
      <c r="TL100" s="948"/>
      <c r="TM100" s="949"/>
      <c r="TN100" s="949"/>
      <c r="TO100" s="949"/>
      <c r="TP100" s="949"/>
      <c r="TQ100" s="949"/>
      <c r="TR100" s="949"/>
      <c r="TS100" s="949"/>
      <c r="TT100" s="950"/>
      <c r="TU100" s="948"/>
      <c r="TV100" s="949"/>
      <c r="TW100" s="949"/>
      <c r="TX100" s="949"/>
      <c r="TY100" s="949"/>
      <c r="TZ100" s="949"/>
      <c r="UA100" s="949"/>
      <c r="UB100" s="949"/>
      <c r="UC100" s="950"/>
      <c r="UD100" s="948"/>
      <c r="UE100" s="949"/>
      <c r="UF100" s="949"/>
      <c r="UG100" s="949"/>
      <c r="UH100" s="949"/>
      <c r="UI100" s="949"/>
      <c r="UJ100" s="949"/>
      <c r="UK100" s="949"/>
      <c r="UL100" s="950"/>
      <c r="UM100" s="948"/>
      <c r="UN100" s="949"/>
      <c r="UO100" s="949"/>
      <c r="UP100" s="949"/>
      <c r="UQ100" s="949"/>
      <c r="UR100" s="949"/>
      <c r="US100" s="949"/>
      <c r="UT100" s="949"/>
      <c r="UU100" s="950"/>
      <c r="UV100" s="948"/>
      <c r="UW100" s="949"/>
      <c r="UX100" s="949"/>
      <c r="UY100" s="949"/>
      <c r="UZ100" s="949"/>
      <c r="VA100" s="949"/>
      <c r="VB100" s="949"/>
      <c r="VC100" s="949"/>
      <c r="VD100" s="950"/>
      <c r="VE100" s="948"/>
      <c r="VF100" s="949"/>
      <c r="VG100" s="949"/>
      <c r="VH100" s="949"/>
      <c r="VI100" s="949"/>
      <c r="VJ100" s="949"/>
      <c r="VK100" s="949"/>
      <c r="VL100" s="949"/>
      <c r="VM100" s="950"/>
      <c r="VN100" s="948"/>
      <c r="VO100" s="949"/>
      <c r="VP100" s="949"/>
      <c r="VQ100" s="949"/>
      <c r="VR100" s="949"/>
      <c r="VS100" s="949"/>
      <c r="VT100" s="949"/>
      <c r="VU100" s="949"/>
      <c r="VV100" s="950"/>
      <c r="VW100" s="948"/>
      <c r="VX100" s="949"/>
      <c r="VY100" s="949"/>
      <c r="VZ100" s="949"/>
      <c r="WA100" s="949"/>
      <c r="WB100" s="949"/>
      <c r="WC100" s="949"/>
      <c r="WD100" s="949"/>
      <c r="WE100" s="950"/>
      <c r="WF100" s="948"/>
      <c r="WG100" s="949"/>
      <c r="WH100" s="949"/>
      <c r="WI100" s="949"/>
      <c r="WJ100" s="949"/>
      <c r="WK100" s="949"/>
      <c r="WL100" s="949"/>
      <c r="WM100" s="949"/>
      <c r="WN100" s="950"/>
      <c r="WO100" s="948"/>
      <c r="WP100" s="949"/>
      <c r="WQ100" s="949"/>
      <c r="WR100" s="949"/>
      <c r="WS100" s="949"/>
      <c r="WT100" s="949"/>
      <c r="WU100" s="949"/>
      <c r="WV100" s="949"/>
      <c r="WW100" s="950"/>
      <c r="WX100" s="948"/>
      <c r="WY100" s="949"/>
      <c r="WZ100" s="949"/>
      <c r="XA100" s="949"/>
      <c r="XB100" s="949"/>
      <c r="XC100" s="949"/>
      <c r="XD100" s="949"/>
      <c r="XE100" s="949"/>
      <c r="XF100" s="950"/>
      <c r="XG100" s="948"/>
      <c r="XH100" s="949"/>
      <c r="XI100" s="949"/>
      <c r="XJ100" s="949"/>
      <c r="XK100" s="949"/>
      <c r="XL100" s="949"/>
      <c r="XM100" s="949"/>
      <c r="XN100" s="949"/>
      <c r="XO100" s="950"/>
      <c r="XP100" s="948"/>
      <c r="XQ100" s="949"/>
      <c r="XR100" s="949"/>
      <c r="XS100" s="949"/>
      <c r="XT100" s="949"/>
      <c r="XU100" s="949"/>
      <c r="XV100" s="949"/>
      <c r="XW100" s="949"/>
      <c r="XX100" s="950"/>
      <c r="XY100" s="948"/>
      <c r="XZ100" s="949"/>
      <c r="YA100" s="949"/>
      <c r="YB100" s="949"/>
      <c r="YC100" s="949"/>
      <c r="YD100" s="949"/>
      <c r="YE100" s="949"/>
      <c r="YF100" s="949"/>
      <c r="YG100" s="950"/>
      <c r="YH100" s="948"/>
      <c r="YI100" s="949"/>
      <c r="YJ100" s="949"/>
      <c r="YK100" s="949"/>
      <c r="YL100" s="949"/>
      <c r="YM100" s="949"/>
      <c r="YN100" s="949"/>
      <c r="YO100" s="949"/>
      <c r="YP100" s="950"/>
      <c r="YQ100" s="948"/>
      <c r="YR100" s="949"/>
      <c r="YS100" s="949"/>
      <c r="YT100" s="949"/>
      <c r="YU100" s="949"/>
      <c r="YV100" s="949"/>
      <c r="YW100" s="949"/>
      <c r="YX100" s="949"/>
      <c r="YY100" s="950"/>
      <c r="YZ100" s="948"/>
      <c r="ZA100" s="949"/>
      <c r="ZB100" s="949"/>
      <c r="ZC100" s="949"/>
      <c r="ZD100" s="949"/>
      <c r="ZE100" s="949"/>
      <c r="ZF100" s="949"/>
      <c r="ZG100" s="949"/>
      <c r="ZH100" s="950"/>
      <c r="ZI100" s="948"/>
      <c r="ZJ100" s="949"/>
      <c r="ZK100" s="949"/>
      <c r="ZL100" s="949"/>
      <c r="ZM100" s="949"/>
      <c r="ZN100" s="949"/>
      <c r="ZO100" s="949"/>
      <c r="ZP100" s="949"/>
      <c r="ZQ100" s="950"/>
      <c r="ZR100" s="948"/>
      <c r="ZS100" s="949"/>
      <c r="ZT100" s="949"/>
      <c r="ZU100" s="949"/>
      <c r="ZV100" s="949"/>
      <c r="ZW100" s="949"/>
      <c r="ZX100" s="949"/>
      <c r="ZY100" s="949"/>
      <c r="ZZ100" s="950"/>
      <c r="AAA100" s="948"/>
      <c r="AAB100" s="949"/>
      <c r="AAC100" s="949"/>
      <c r="AAD100" s="949"/>
      <c r="AAE100" s="949"/>
      <c r="AAF100" s="949"/>
      <c r="AAG100" s="949"/>
      <c r="AAH100" s="949"/>
      <c r="AAI100" s="950"/>
      <c r="AAJ100" s="948"/>
      <c r="AAK100" s="949"/>
      <c r="AAL100" s="949"/>
      <c r="AAM100" s="949"/>
      <c r="AAN100" s="949"/>
      <c r="AAO100" s="949"/>
      <c r="AAP100" s="949"/>
      <c r="AAQ100" s="949"/>
      <c r="AAR100" s="950"/>
      <c r="AAS100" s="948"/>
      <c r="AAT100" s="949"/>
      <c r="AAU100" s="949"/>
      <c r="AAV100" s="949"/>
      <c r="AAW100" s="949"/>
      <c r="AAX100" s="949"/>
      <c r="AAY100" s="949"/>
      <c r="AAZ100" s="949"/>
      <c r="ABA100" s="950"/>
      <c r="ABB100" s="948"/>
      <c r="ABC100" s="949"/>
      <c r="ABD100" s="949"/>
      <c r="ABE100" s="949"/>
      <c r="ABF100" s="949"/>
      <c r="ABG100" s="949"/>
      <c r="ABH100" s="949"/>
      <c r="ABI100" s="949"/>
      <c r="ABJ100" s="950"/>
      <c r="ABK100" s="948"/>
      <c r="ABL100" s="949"/>
      <c r="ABM100" s="949"/>
      <c r="ABN100" s="949"/>
      <c r="ABO100" s="949"/>
      <c r="ABP100" s="949"/>
      <c r="ABQ100" s="949"/>
      <c r="ABR100" s="949"/>
      <c r="ABS100" s="950"/>
      <c r="ABT100" s="948"/>
      <c r="ABU100" s="949"/>
      <c r="ABV100" s="949"/>
      <c r="ABW100" s="949"/>
      <c r="ABX100" s="949"/>
      <c r="ABY100" s="949"/>
      <c r="ABZ100" s="949"/>
      <c r="ACA100" s="949"/>
      <c r="ACB100" s="950"/>
      <c r="ACC100" s="948"/>
      <c r="ACD100" s="949"/>
      <c r="ACE100" s="949"/>
      <c r="ACF100" s="949"/>
      <c r="ACG100" s="949"/>
      <c r="ACH100" s="949"/>
      <c r="ACI100" s="949"/>
      <c r="ACJ100" s="949"/>
      <c r="ACK100" s="950"/>
      <c r="ACL100" s="948"/>
      <c r="ACM100" s="949"/>
      <c r="ACN100" s="949"/>
      <c r="ACO100" s="949"/>
      <c r="ACP100" s="949"/>
      <c r="ACQ100" s="949"/>
      <c r="ACR100" s="949"/>
      <c r="ACS100" s="949"/>
      <c r="ACT100" s="950"/>
      <c r="ACU100" s="948"/>
      <c r="ACV100" s="949"/>
      <c r="ACW100" s="949"/>
      <c r="ACX100" s="949"/>
      <c r="ACY100" s="949"/>
      <c r="ACZ100" s="949"/>
      <c r="ADA100" s="949"/>
      <c r="ADB100" s="949"/>
      <c r="ADC100" s="950"/>
      <c r="ADD100" s="948"/>
      <c r="ADE100" s="949"/>
      <c r="ADF100" s="949"/>
      <c r="ADG100" s="949"/>
      <c r="ADH100" s="949"/>
      <c r="ADI100" s="949"/>
      <c r="ADJ100" s="949"/>
      <c r="ADK100" s="949"/>
      <c r="ADL100" s="950"/>
      <c r="ADM100" s="948"/>
      <c r="ADN100" s="949"/>
      <c r="ADO100" s="949"/>
      <c r="ADP100" s="949"/>
      <c r="ADQ100" s="949"/>
      <c r="ADR100" s="949"/>
      <c r="ADS100" s="949"/>
      <c r="ADT100" s="949"/>
      <c r="ADU100" s="950"/>
      <c r="ADV100" s="948"/>
      <c r="ADW100" s="949"/>
      <c r="ADX100" s="949"/>
      <c r="ADY100" s="949"/>
      <c r="ADZ100" s="949"/>
      <c r="AEA100" s="949"/>
      <c r="AEB100" s="949"/>
      <c r="AEC100" s="949"/>
      <c r="AED100" s="950"/>
      <c r="AEE100" s="948"/>
      <c r="AEF100" s="949"/>
      <c r="AEG100" s="949"/>
      <c r="AEH100" s="949"/>
      <c r="AEI100" s="949"/>
      <c r="AEJ100" s="949"/>
      <c r="AEK100" s="949"/>
      <c r="AEL100" s="949"/>
      <c r="AEM100" s="950"/>
      <c r="AEN100" s="948"/>
      <c r="AEO100" s="949"/>
      <c r="AEP100" s="949"/>
      <c r="AEQ100" s="949"/>
      <c r="AER100" s="949"/>
      <c r="AES100" s="949"/>
      <c r="AET100" s="949"/>
      <c r="AEU100" s="949"/>
      <c r="AEV100" s="950"/>
      <c r="AEW100" s="948"/>
      <c r="AEX100" s="949"/>
      <c r="AEY100" s="949"/>
      <c r="AEZ100" s="949"/>
      <c r="AFA100" s="949"/>
      <c r="AFB100" s="949"/>
      <c r="AFC100" s="949"/>
      <c r="AFD100" s="949"/>
      <c r="AFE100" s="950"/>
      <c r="AFF100" s="948"/>
      <c r="AFG100" s="949"/>
      <c r="AFH100" s="949"/>
      <c r="AFI100" s="949"/>
      <c r="AFJ100" s="949"/>
      <c r="AFK100" s="949"/>
      <c r="AFL100" s="949"/>
      <c r="AFM100" s="949"/>
      <c r="AFN100" s="950"/>
      <c r="AFO100" s="948"/>
      <c r="AFP100" s="949"/>
      <c r="AFQ100" s="949"/>
      <c r="AFR100" s="949"/>
      <c r="AFS100" s="949"/>
      <c r="AFT100" s="949"/>
      <c r="AFU100" s="949"/>
      <c r="AFV100" s="949"/>
      <c r="AFW100" s="950"/>
      <c r="AFX100" s="948"/>
      <c r="AFY100" s="949"/>
      <c r="AFZ100" s="949"/>
      <c r="AGA100" s="949"/>
      <c r="AGB100" s="949"/>
      <c r="AGC100" s="949"/>
      <c r="AGD100" s="949"/>
      <c r="AGE100" s="949"/>
      <c r="AGF100" s="950"/>
      <c r="AGG100" s="948"/>
      <c r="AGH100" s="949"/>
      <c r="AGI100" s="949"/>
      <c r="AGJ100" s="949"/>
      <c r="AGK100" s="949"/>
      <c r="AGL100" s="949"/>
      <c r="AGM100" s="949"/>
      <c r="AGN100" s="949"/>
      <c r="AGO100" s="950"/>
      <c r="AGP100" s="948"/>
      <c r="AGQ100" s="949"/>
      <c r="AGR100" s="949"/>
      <c r="AGS100" s="949"/>
      <c r="AGT100" s="949"/>
      <c r="AGU100" s="949"/>
      <c r="AGV100" s="949"/>
      <c r="AGW100" s="949"/>
      <c r="AGX100" s="950"/>
      <c r="AGY100" s="948"/>
      <c r="AGZ100" s="949"/>
      <c r="AHA100" s="949"/>
      <c r="AHB100" s="949"/>
      <c r="AHC100" s="949"/>
      <c r="AHD100" s="949"/>
      <c r="AHE100" s="949"/>
      <c r="AHF100" s="949"/>
      <c r="AHG100" s="950"/>
      <c r="AHH100" s="948"/>
      <c r="AHI100" s="949"/>
      <c r="AHJ100" s="949"/>
      <c r="AHK100" s="949"/>
      <c r="AHL100" s="949"/>
      <c r="AHM100" s="949"/>
      <c r="AHN100" s="949"/>
      <c r="AHO100" s="949"/>
      <c r="AHP100" s="950"/>
      <c r="AHQ100" s="948"/>
      <c r="AHR100" s="949"/>
      <c r="AHS100" s="949"/>
      <c r="AHT100" s="949"/>
      <c r="AHU100" s="949"/>
      <c r="AHV100" s="949"/>
      <c r="AHW100" s="949"/>
      <c r="AHX100" s="949"/>
      <c r="AHY100" s="950"/>
      <c r="AHZ100" s="948"/>
      <c r="AIA100" s="949"/>
      <c r="AIB100" s="949"/>
      <c r="AIC100" s="949"/>
      <c r="AID100" s="949"/>
      <c r="AIE100" s="949"/>
      <c r="AIF100" s="949"/>
      <c r="AIG100" s="949"/>
      <c r="AIH100" s="950"/>
      <c r="AII100" s="948"/>
      <c r="AIJ100" s="949"/>
      <c r="AIK100" s="949"/>
      <c r="AIL100" s="949"/>
      <c r="AIM100" s="949"/>
      <c r="AIN100" s="949"/>
      <c r="AIO100" s="949"/>
      <c r="AIP100" s="949"/>
      <c r="AIQ100" s="950"/>
      <c r="AIR100" s="948"/>
      <c r="AIS100" s="949"/>
      <c r="AIT100" s="949"/>
      <c r="AIU100" s="949"/>
      <c r="AIV100" s="949"/>
      <c r="AIW100" s="949"/>
      <c r="AIX100" s="949"/>
      <c r="AIY100" s="949"/>
      <c r="AIZ100" s="950"/>
      <c r="AJA100" s="948"/>
      <c r="AJB100" s="949"/>
      <c r="AJC100" s="949"/>
      <c r="AJD100" s="949"/>
      <c r="AJE100" s="949"/>
      <c r="AJF100" s="949"/>
      <c r="AJG100" s="949"/>
      <c r="AJH100" s="949"/>
      <c r="AJI100" s="950"/>
      <c r="AJJ100" s="948"/>
      <c r="AJK100" s="949"/>
      <c r="AJL100" s="949"/>
      <c r="AJM100" s="949"/>
      <c r="AJN100" s="949"/>
      <c r="AJO100" s="949"/>
      <c r="AJP100" s="949"/>
      <c r="AJQ100" s="949"/>
      <c r="AJR100" s="950"/>
      <c r="AJS100" s="948"/>
      <c r="AJT100" s="949"/>
      <c r="AJU100" s="949"/>
      <c r="AJV100" s="949"/>
      <c r="AJW100" s="949"/>
      <c r="AJX100" s="949"/>
      <c r="AJY100" s="949"/>
      <c r="AJZ100" s="949"/>
      <c r="AKA100" s="950"/>
      <c r="AKB100" s="948"/>
      <c r="AKC100" s="949"/>
      <c r="AKD100" s="949"/>
      <c r="AKE100" s="949"/>
      <c r="AKF100" s="949"/>
      <c r="AKG100" s="949"/>
      <c r="AKH100" s="949"/>
      <c r="AKI100" s="949"/>
      <c r="AKJ100" s="950"/>
      <c r="AKK100" s="948"/>
      <c r="AKL100" s="949"/>
      <c r="AKM100" s="949"/>
      <c r="AKN100" s="949"/>
      <c r="AKO100" s="949"/>
      <c r="AKP100" s="949"/>
      <c r="AKQ100" s="949"/>
      <c r="AKR100" s="949"/>
      <c r="AKS100" s="950"/>
      <c r="AKT100" s="948"/>
      <c r="AKU100" s="949"/>
      <c r="AKV100" s="949"/>
      <c r="AKW100" s="949"/>
      <c r="AKX100" s="949"/>
      <c r="AKY100" s="949"/>
      <c r="AKZ100" s="949"/>
      <c r="ALA100" s="949"/>
      <c r="ALB100" s="950"/>
      <c r="ALC100" s="948"/>
      <c r="ALD100" s="949"/>
      <c r="ALE100" s="949"/>
      <c r="ALF100" s="949"/>
      <c r="ALG100" s="949"/>
      <c r="ALH100" s="949"/>
      <c r="ALI100" s="949"/>
      <c r="ALJ100" s="949"/>
      <c r="ALK100" s="950"/>
      <c r="ALL100" s="948"/>
      <c r="ALM100" s="949"/>
      <c r="ALN100" s="949"/>
      <c r="ALO100" s="949"/>
      <c r="ALP100" s="949"/>
      <c r="ALQ100" s="949"/>
      <c r="ALR100" s="949"/>
      <c r="ALS100" s="949"/>
      <c r="ALT100" s="950"/>
      <c r="ALU100" s="948"/>
      <c r="ALV100" s="949"/>
      <c r="ALW100" s="949"/>
      <c r="ALX100" s="949"/>
      <c r="ALY100" s="949"/>
      <c r="ALZ100" s="949"/>
      <c r="AMA100" s="949"/>
      <c r="AMB100" s="949"/>
      <c r="AMC100" s="950"/>
      <c r="AMD100" s="948"/>
      <c r="AME100" s="949"/>
      <c r="AMF100" s="949"/>
      <c r="AMG100" s="949"/>
      <c r="AMH100" s="949"/>
      <c r="AMI100" s="949"/>
      <c r="AMJ100" s="949"/>
      <c r="AMK100" s="949"/>
      <c r="AML100" s="950"/>
      <c r="AMM100" s="948"/>
      <c r="AMN100" s="949"/>
      <c r="AMO100" s="949"/>
      <c r="AMP100" s="949"/>
      <c r="AMQ100" s="949"/>
      <c r="AMR100" s="949"/>
      <c r="AMS100" s="949"/>
      <c r="AMT100" s="949"/>
      <c r="AMU100" s="950"/>
      <c r="AMV100" s="948"/>
      <c r="AMW100" s="949"/>
      <c r="AMX100" s="949"/>
      <c r="AMY100" s="949"/>
      <c r="AMZ100" s="949"/>
      <c r="ANA100" s="949"/>
      <c r="ANB100" s="949"/>
      <c r="ANC100" s="949"/>
      <c r="AND100" s="950"/>
      <c r="ANE100" s="948"/>
      <c r="ANF100" s="949"/>
      <c r="ANG100" s="949"/>
      <c r="ANH100" s="949"/>
      <c r="ANI100" s="949"/>
      <c r="ANJ100" s="949"/>
      <c r="ANK100" s="949"/>
      <c r="ANL100" s="949"/>
      <c r="ANM100" s="950"/>
      <c r="ANN100" s="948"/>
      <c r="ANO100" s="949"/>
      <c r="ANP100" s="949"/>
      <c r="ANQ100" s="949"/>
      <c r="ANR100" s="949"/>
      <c r="ANS100" s="949"/>
      <c r="ANT100" s="949"/>
      <c r="ANU100" s="949"/>
      <c r="ANV100" s="950"/>
      <c r="ANW100" s="948"/>
      <c r="ANX100" s="949"/>
      <c r="ANY100" s="949"/>
      <c r="ANZ100" s="949"/>
      <c r="AOA100" s="949"/>
      <c r="AOB100" s="949"/>
      <c r="AOC100" s="949"/>
      <c r="AOD100" s="949"/>
      <c r="AOE100" s="950"/>
      <c r="AOF100" s="948"/>
      <c r="AOG100" s="949"/>
      <c r="AOH100" s="949"/>
      <c r="AOI100" s="949"/>
      <c r="AOJ100" s="949"/>
      <c r="AOK100" s="949"/>
      <c r="AOL100" s="949"/>
      <c r="AOM100" s="949"/>
      <c r="AON100" s="950"/>
      <c r="AOO100" s="948"/>
      <c r="AOP100" s="949"/>
      <c r="AOQ100" s="949"/>
      <c r="AOR100" s="949"/>
      <c r="AOS100" s="949"/>
      <c r="AOT100" s="949"/>
      <c r="AOU100" s="949"/>
      <c r="AOV100" s="949"/>
      <c r="AOW100" s="950"/>
      <c r="AOX100" s="948"/>
      <c r="AOY100" s="949"/>
      <c r="AOZ100" s="949"/>
      <c r="APA100" s="949"/>
      <c r="APB100" s="949"/>
      <c r="APC100" s="949"/>
      <c r="APD100" s="949"/>
      <c r="APE100" s="949"/>
      <c r="APF100" s="950"/>
      <c r="APG100" s="948"/>
      <c r="APH100" s="949"/>
      <c r="API100" s="949"/>
      <c r="APJ100" s="949"/>
      <c r="APK100" s="949"/>
      <c r="APL100" s="949"/>
      <c r="APM100" s="949"/>
      <c r="APN100" s="949"/>
      <c r="APO100" s="950"/>
      <c r="APP100" s="948"/>
      <c r="APQ100" s="949"/>
      <c r="APR100" s="949"/>
      <c r="APS100" s="949"/>
      <c r="APT100" s="949"/>
      <c r="APU100" s="949"/>
      <c r="APV100" s="949"/>
      <c r="APW100" s="949"/>
      <c r="APX100" s="950"/>
      <c r="APY100" s="948"/>
      <c r="APZ100" s="949"/>
      <c r="AQA100" s="949"/>
      <c r="AQB100" s="949"/>
      <c r="AQC100" s="949"/>
      <c r="AQD100" s="949"/>
      <c r="AQE100" s="949"/>
      <c r="AQF100" s="949"/>
      <c r="AQG100" s="950"/>
      <c r="AQH100" s="948"/>
      <c r="AQI100" s="949"/>
      <c r="AQJ100" s="949"/>
      <c r="AQK100" s="949"/>
      <c r="AQL100" s="949"/>
      <c r="AQM100" s="949"/>
      <c r="AQN100" s="949"/>
      <c r="AQO100" s="949"/>
      <c r="AQP100" s="950"/>
      <c r="AQQ100" s="948"/>
      <c r="AQR100" s="949"/>
      <c r="AQS100" s="949"/>
      <c r="AQT100" s="949"/>
      <c r="AQU100" s="949"/>
      <c r="AQV100" s="949"/>
      <c r="AQW100" s="949"/>
      <c r="AQX100" s="949"/>
      <c r="AQY100" s="950"/>
      <c r="AQZ100" s="948"/>
      <c r="ARA100" s="949"/>
      <c r="ARB100" s="949"/>
      <c r="ARC100" s="949"/>
      <c r="ARD100" s="949"/>
      <c r="ARE100" s="949"/>
      <c r="ARF100" s="949"/>
      <c r="ARG100" s="949"/>
      <c r="ARH100" s="950"/>
      <c r="ARI100" s="948"/>
      <c r="ARJ100" s="949"/>
      <c r="ARK100" s="949"/>
      <c r="ARL100" s="949"/>
      <c r="ARM100" s="949"/>
      <c r="ARN100" s="949"/>
      <c r="ARO100" s="949"/>
      <c r="ARP100" s="949"/>
      <c r="ARQ100" s="950"/>
      <c r="ARR100" s="948"/>
      <c r="ARS100" s="949"/>
      <c r="ART100" s="949"/>
      <c r="ARU100" s="949"/>
      <c r="ARV100" s="949"/>
      <c r="ARW100" s="949"/>
      <c r="ARX100" s="949"/>
      <c r="ARY100" s="949"/>
      <c r="ARZ100" s="950"/>
      <c r="ASA100" s="948"/>
      <c r="ASB100" s="949"/>
      <c r="ASC100" s="949"/>
      <c r="ASD100" s="949"/>
      <c r="ASE100" s="949"/>
      <c r="ASF100" s="949"/>
      <c r="ASG100" s="949"/>
      <c r="ASH100" s="949"/>
      <c r="ASI100" s="950"/>
      <c r="ASJ100" s="948"/>
      <c r="ASK100" s="949"/>
      <c r="ASL100" s="949"/>
      <c r="ASM100" s="949"/>
      <c r="ASN100" s="949"/>
      <c r="ASO100" s="949"/>
      <c r="ASP100" s="949"/>
      <c r="ASQ100" s="949"/>
      <c r="ASR100" s="950"/>
      <c r="ASS100" s="948"/>
      <c r="AST100" s="949"/>
      <c r="ASU100" s="949"/>
      <c r="ASV100" s="949"/>
      <c r="ASW100" s="949"/>
      <c r="ASX100" s="949"/>
      <c r="ASY100" s="949"/>
      <c r="ASZ100" s="949"/>
      <c r="ATA100" s="950"/>
      <c r="ATB100" s="948"/>
      <c r="ATC100" s="949"/>
      <c r="ATD100" s="949"/>
      <c r="ATE100" s="949"/>
      <c r="ATF100" s="949"/>
      <c r="ATG100" s="949"/>
      <c r="ATH100" s="949"/>
      <c r="ATI100" s="949"/>
      <c r="ATJ100" s="950"/>
      <c r="ATK100" s="948"/>
      <c r="ATL100" s="949"/>
      <c r="ATM100" s="949"/>
      <c r="ATN100" s="949"/>
      <c r="ATO100" s="949"/>
      <c r="ATP100" s="949"/>
      <c r="ATQ100" s="949"/>
      <c r="ATR100" s="949"/>
      <c r="ATS100" s="950"/>
      <c r="ATT100" s="948"/>
      <c r="ATU100" s="949"/>
      <c r="ATV100" s="949"/>
      <c r="ATW100" s="949"/>
      <c r="ATX100" s="949"/>
      <c r="ATY100" s="949"/>
      <c r="ATZ100" s="949"/>
      <c r="AUA100" s="949"/>
      <c r="AUB100" s="950"/>
      <c r="AUC100" s="948"/>
      <c r="AUD100" s="949"/>
      <c r="AUE100" s="949"/>
      <c r="AUF100" s="949"/>
      <c r="AUG100" s="949"/>
      <c r="AUH100" s="949"/>
      <c r="AUI100" s="949"/>
      <c r="AUJ100" s="949"/>
      <c r="AUK100" s="950"/>
      <c r="AUL100" s="948"/>
      <c r="AUM100" s="949"/>
      <c r="AUN100" s="949"/>
      <c r="AUO100" s="949"/>
      <c r="AUP100" s="949"/>
      <c r="AUQ100" s="949"/>
      <c r="AUR100" s="949"/>
      <c r="AUS100" s="949"/>
      <c r="AUT100" s="950"/>
      <c r="AUU100" s="948"/>
      <c r="AUV100" s="949"/>
      <c r="AUW100" s="949"/>
      <c r="AUX100" s="949"/>
      <c r="AUY100" s="949"/>
      <c r="AUZ100" s="949"/>
      <c r="AVA100" s="949"/>
      <c r="AVB100" s="949"/>
      <c r="AVC100" s="950"/>
      <c r="AVD100" s="948"/>
      <c r="AVE100" s="949"/>
      <c r="AVF100" s="949"/>
      <c r="AVG100" s="949"/>
      <c r="AVH100" s="949"/>
      <c r="AVI100" s="949"/>
      <c r="AVJ100" s="949"/>
      <c r="AVK100" s="949"/>
      <c r="AVL100" s="950"/>
      <c r="AVM100" s="948"/>
      <c r="AVN100" s="949"/>
      <c r="AVO100" s="949"/>
      <c r="AVP100" s="949"/>
      <c r="AVQ100" s="949"/>
      <c r="AVR100" s="949"/>
      <c r="AVS100" s="949"/>
      <c r="AVT100" s="949"/>
      <c r="AVU100" s="950"/>
      <c r="AVV100" s="948"/>
      <c r="AVW100" s="949"/>
      <c r="AVX100" s="949"/>
      <c r="AVY100" s="949"/>
      <c r="AVZ100" s="949"/>
      <c r="AWA100" s="949"/>
      <c r="AWB100" s="949"/>
      <c r="AWC100" s="949"/>
      <c r="AWD100" s="950"/>
      <c r="AWE100" s="948"/>
      <c r="AWF100" s="949"/>
      <c r="AWG100" s="949"/>
      <c r="AWH100" s="949"/>
      <c r="AWI100" s="949"/>
      <c r="AWJ100" s="949"/>
      <c r="AWK100" s="949"/>
      <c r="AWL100" s="949"/>
      <c r="AWM100" s="950"/>
      <c r="AWN100" s="948"/>
      <c r="AWO100" s="949"/>
      <c r="AWP100" s="949"/>
      <c r="AWQ100" s="949"/>
      <c r="AWR100" s="949"/>
      <c r="AWS100" s="949"/>
      <c r="AWT100" s="949"/>
      <c r="AWU100" s="949"/>
      <c r="AWV100" s="950"/>
      <c r="AWW100" s="948"/>
      <c r="AWX100" s="949"/>
      <c r="AWY100" s="949"/>
      <c r="AWZ100" s="949"/>
      <c r="AXA100" s="949"/>
      <c r="AXB100" s="949"/>
      <c r="AXC100" s="949"/>
      <c r="AXD100" s="949"/>
      <c r="AXE100" s="950"/>
      <c r="AXF100" s="948"/>
      <c r="AXG100" s="949"/>
      <c r="AXH100" s="949"/>
      <c r="AXI100" s="949"/>
      <c r="AXJ100" s="949"/>
      <c r="AXK100" s="949"/>
      <c r="AXL100" s="949"/>
      <c r="AXM100" s="949"/>
      <c r="AXN100" s="950"/>
      <c r="AXO100" s="948"/>
      <c r="AXP100" s="949"/>
      <c r="AXQ100" s="949"/>
      <c r="AXR100" s="949"/>
      <c r="AXS100" s="949"/>
      <c r="AXT100" s="949"/>
      <c r="AXU100" s="949"/>
      <c r="AXV100" s="949"/>
      <c r="AXW100" s="950"/>
      <c r="AXX100" s="948"/>
      <c r="AXY100" s="949"/>
      <c r="AXZ100" s="949"/>
      <c r="AYA100" s="949"/>
      <c r="AYB100" s="949"/>
      <c r="AYC100" s="949"/>
      <c r="AYD100" s="949"/>
      <c r="AYE100" s="949"/>
      <c r="AYF100" s="950"/>
      <c r="AYG100" s="948"/>
      <c r="AYH100" s="949"/>
      <c r="AYI100" s="949"/>
      <c r="AYJ100" s="949"/>
      <c r="AYK100" s="949"/>
      <c r="AYL100" s="949"/>
      <c r="AYM100" s="949"/>
      <c r="AYN100" s="949"/>
      <c r="AYO100" s="950"/>
      <c r="AYP100" s="948"/>
      <c r="AYQ100" s="949"/>
      <c r="AYR100" s="949"/>
      <c r="AYS100" s="949"/>
      <c r="AYT100" s="949"/>
      <c r="AYU100" s="949"/>
      <c r="AYV100" s="949"/>
      <c r="AYW100" s="949"/>
      <c r="AYX100" s="950"/>
      <c r="AYY100" s="948"/>
      <c r="AYZ100" s="949"/>
      <c r="AZA100" s="949"/>
      <c r="AZB100" s="949"/>
      <c r="AZC100" s="949"/>
      <c r="AZD100" s="949"/>
      <c r="AZE100" s="949"/>
      <c r="AZF100" s="949"/>
      <c r="AZG100" s="950"/>
      <c r="AZH100" s="948"/>
      <c r="AZI100" s="949"/>
      <c r="AZJ100" s="949"/>
      <c r="AZK100" s="949"/>
      <c r="AZL100" s="949"/>
      <c r="AZM100" s="949"/>
      <c r="AZN100" s="949"/>
      <c r="AZO100" s="949"/>
      <c r="AZP100" s="950"/>
      <c r="AZQ100" s="948"/>
      <c r="AZR100" s="949"/>
      <c r="AZS100" s="949"/>
      <c r="AZT100" s="949"/>
      <c r="AZU100" s="949"/>
      <c r="AZV100" s="949"/>
      <c r="AZW100" s="949"/>
      <c r="AZX100" s="949"/>
      <c r="AZY100" s="950"/>
      <c r="AZZ100" s="948"/>
      <c r="BAA100" s="949"/>
      <c r="BAB100" s="949"/>
      <c r="BAC100" s="949"/>
      <c r="BAD100" s="949"/>
      <c r="BAE100" s="949"/>
      <c r="BAF100" s="949"/>
      <c r="BAG100" s="949"/>
      <c r="BAH100" s="950"/>
      <c r="BAI100" s="948"/>
      <c r="BAJ100" s="949"/>
      <c r="BAK100" s="949"/>
      <c r="BAL100" s="949"/>
      <c r="BAM100" s="949"/>
      <c r="BAN100" s="949"/>
      <c r="BAO100" s="949"/>
      <c r="BAP100" s="949"/>
      <c r="BAQ100" s="950"/>
      <c r="BAR100" s="948"/>
      <c r="BAS100" s="949"/>
      <c r="BAT100" s="949"/>
      <c r="BAU100" s="949"/>
      <c r="BAV100" s="949"/>
      <c r="BAW100" s="949"/>
      <c r="BAX100" s="949"/>
      <c r="BAY100" s="949"/>
      <c r="BAZ100" s="950"/>
      <c r="BBA100" s="948"/>
      <c r="BBB100" s="949"/>
      <c r="BBC100" s="949"/>
      <c r="BBD100" s="949"/>
      <c r="BBE100" s="949"/>
      <c r="BBF100" s="949"/>
      <c r="BBG100" s="949"/>
      <c r="BBH100" s="949"/>
      <c r="BBI100" s="950"/>
      <c r="BBJ100" s="948"/>
      <c r="BBK100" s="949"/>
      <c r="BBL100" s="949"/>
      <c r="BBM100" s="949"/>
      <c r="BBN100" s="949"/>
      <c r="BBO100" s="949"/>
      <c r="BBP100" s="949"/>
      <c r="BBQ100" s="949"/>
      <c r="BBR100" s="950"/>
      <c r="BBS100" s="948"/>
      <c r="BBT100" s="949"/>
      <c r="BBU100" s="949"/>
      <c r="BBV100" s="949"/>
      <c r="BBW100" s="949"/>
      <c r="BBX100" s="949"/>
      <c r="BBY100" s="949"/>
      <c r="BBZ100" s="949"/>
      <c r="BCA100" s="950"/>
      <c r="BCB100" s="948"/>
      <c r="BCC100" s="949"/>
      <c r="BCD100" s="949"/>
      <c r="BCE100" s="949"/>
      <c r="BCF100" s="949"/>
      <c r="BCG100" s="949"/>
      <c r="BCH100" s="949"/>
      <c r="BCI100" s="949"/>
      <c r="BCJ100" s="950"/>
      <c r="BCK100" s="948"/>
      <c r="BCL100" s="949"/>
      <c r="BCM100" s="949"/>
      <c r="BCN100" s="949"/>
      <c r="BCO100" s="949"/>
      <c r="BCP100" s="949"/>
      <c r="BCQ100" s="949"/>
      <c r="BCR100" s="949"/>
      <c r="BCS100" s="950"/>
      <c r="BCT100" s="948"/>
      <c r="BCU100" s="949"/>
      <c r="BCV100" s="949"/>
      <c r="BCW100" s="949"/>
      <c r="BCX100" s="949"/>
      <c r="BCY100" s="949"/>
      <c r="BCZ100" s="949"/>
      <c r="BDA100" s="949"/>
      <c r="BDB100" s="950"/>
      <c r="BDC100" s="948"/>
      <c r="BDD100" s="949"/>
      <c r="BDE100" s="949"/>
      <c r="BDF100" s="949"/>
      <c r="BDG100" s="949"/>
      <c r="BDH100" s="949"/>
      <c r="BDI100" s="949"/>
      <c r="BDJ100" s="949"/>
      <c r="BDK100" s="950"/>
      <c r="BDL100" s="948"/>
      <c r="BDM100" s="949"/>
      <c r="BDN100" s="949"/>
      <c r="BDO100" s="949"/>
      <c r="BDP100" s="949"/>
      <c r="BDQ100" s="949"/>
      <c r="BDR100" s="949"/>
      <c r="BDS100" s="949"/>
      <c r="BDT100" s="950"/>
      <c r="BDU100" s="948"/>
      <c r="BDV100" s="949"/>
      <c r="BDW100" s="949"/>
      <c r="BDX100" s="949"/>
      <c r="BDY100" s="949"/>
      <c r="BDZ100" s="949"/>
      <c r="BEA100" s="949"/>
      <c r="BEB100" s="949"/>
      <c r="BEC100" s="950"/>
      <c r="BED100" s="948"/>
      <c r="BEE100" s="949"/>
      <c r="BEF100" s="949"/>
      <c r="BEG100" s="949"/>
      <c r="BEH100" s="949"/>
      <c r="BEI100" s="949"/>
      <c r="BEJ100" s="949"/>
      <c r="BEK100" s="949"/>
      <c r="BEL100" s="950"/>
      <c r="BEM100" s="948"/>
      <c r="BEN100" s="949"/>
      <c r="BEO100" s="949"/>
      <c r="BEP100" s="949"/>
      <c r="BEQ100" s="949"/>
      <c r="BER100" s="949"/>
      <c r="BES100" s="949"/>
      <c r="BET100" s="949"/>
      <c r="BEU100" s="950"/>
      <c r="BEV100" s="948"/>
      <c r="BEW100" s="949"/>
      <c r="BEX100" s="949"/>
      <c r="BEY100" s="949"/>
      <c r="BEZ100" s="949"/>
      <c r="BFA100" s="949"/>
      <c r="BFB100" s="949"/>
      <c r="BFC100" s="949"/>
      <c r="BFD100" s="950"/>
      <c r="BFE100" s="948"/>
      <c r="BFF100" s="949"/>
      <c r="BFG100" s="949"/>
      <c r="BFH100" s="949"/>
      <c r="BFI100" s="949"/>
      <c r="BFJ100" s="949"/>
      <c r="BFK100" s="949"/>
      <c r="BFL100" s="949"/>
      <c r="BFM100" s="950"/>
      <c r="BFN100" s="948"/>
      <c r="BFO100" s="949"/>
      <c r="BFP100" s="949"/>
      <c r="BFQ100" s="949"/>
      <c r="BFR100" s="949"/>
      <c r="BFS100" s="949"/>
      <c r="BFT100" s="949"/>
      <c r="BFU100" s="949"/>
      <c r="BFV100" s="950"/>
      <c r="BFW100" s="948"/>
      <c r="BFX100" s="949"/>
      <c r="BFY100" s="949"/>
      <c r="BFZ100" s="949"/>
      <c r="BGA100" s="949"/>
      <c r="BGB100" s="949"/>
      <c r="BGC100" s="949"/>
      <c r="BGD100" s="949"/>
      <c r="BGE100" s="950"/>
      <c r="BGF100" s="948"/>
      <c r="BGG100" s="949"/>
      <c r="BGH100" s="949"/>
      <c r="BGI100" s="949"/>
      <c r="BGJ100" s="949"/>
      <c r="BGK100" s="949"/>
      <c r="BGL100" s="949"/>
      <c r="BGM100" s="949"/>
      <c r="BGN100" s="950"/>
      <c r="BGO100" s="948"/>
      <c r="BGP100" s="949"/>
      <c r="BGQ100" s="949"/>
      <c r="BGR100" s="949"/>
      <c r="BGS100" s="949"/>
      <c r="BGT100" s="949"/>
      <c r="BGU100" s="949"/>
      <c r="BGV100" s="949"/>
      <c r="BGW100" s="950"/>
      <c r="BGX100" s="948"/>
      <c r="BGY100" s="949"/>
      <c r="BGZ100" s="949"/>
      <c r="BHA100" s="949"/>
      <c r="BHB100" s="949"/>
      <c r="BHC100" s="949"/>
      <c r="BHD100" s="949"/>
      <c r="BHE100" s="949"/>
      <c r="BHF100" s="950"/>
      <c r="BHG100" s="948"/>
      <c r="BHH100" s="949"/>
      <c r="BHI100" s="949"/>
      <c r="BHJ100" s="949"/>
      <c r="BHK100" s="949"/>
      <c r="BHL100" s="949"/>
      <c r="BHM100" s="949"/>
      <c r="BHN100" s="949"/>
      <c r="BHO100" s="950"/>
      <c r="BHP100" s="948"/>
      <c r="BHQ100" s="949"/>
      <c r="BHR100" s="949"/>
      <c r="BHS100" s="949"/>
      <c r="BHT100" s="949"/>
      <c r="BHU100" s="949"/>
      <c r="BHV100" s="949"/>
      <c r="BHW100" s="949"/>
      <c r="BHX100" s="950"/>
      <c r="BHY100" s="948"/>
      <c r="BHZ100" s="949"/>
      <c r="BIA100" s="949"/>
      <c r="BIB100" s="949"/>
      <c r="BIC100" s="949"/>
      <c r="BID100" s="949"/>
      <c r="BIE100" s="949"/>
      <c r="BIF100" s="949"/>
      <c r="BIG100" s="950"/>
      <c r="BIH100" s="948"/>
      <c r="BII100" s="949"/>
      <c r="BIJ100" s="949"/>
      <c r="BIK100" s="949"/>
      <c r="BIL100" s="949"/>
      <c r="BIM100" s="949"/>
      <c r="BIN100" s="949"/>
      <c r="BIO100" s="949"/>
      <c r="BIP100" s="950"/>
      <c r="BIQ100" s="948"/>
      <c r="BIR100" s="949"/>
      <c r="BIS100" s="949"/>
      <c r="BIT100" s="949"/>
      <c r="BIU100" s="949"/>
      <c r="BIV100" s="949"/>
      <c r="BIW100" s="949"/>
      <c r="BIX100" s="949"/>
      <c r="BIY100" s="950"/>
      <c r="BIZ100" s="948"/>
      <c r="BJA100" s="949"/>
      <c r="BJB100" s="949"/>
      <c r="BJC100" s="949"/>
      <c r="BJD100" s="949"/>
      <c r="BJE100" s="949"/>
      <c r="BJF100" s="949"/>
      <c r="BJG100" s="949"/>
      <c r="BJH100" s="950"/>
      <c r="BJI100" s="948"/>
      <c r="BJJ100" s="949"/>
      <c r="BJK100" s="949"/>
      <c r="BJL100" s="949"/>
      <c r="BJM100" s="949"/>
      <c r="BJN100" s="949"/>
      <c r="BJO100" s="949"/>
      <c r="BJP100" s="949"/>
      <c r="BJQ100" s="950"/>
      <c r="BJR100" s="948"/>
      <c r="BJS100" s="949"/>
      <c r="BJT100" s="949"/>
      <c r="BJU100" s="949"/>
      <c r="BJV100" s="949"/>
      <c r="BJW100" s="949"/>
      <c r="BJX100" s="949"/>
      <c r="BJY100" s="949"/>
      <c r="BJZ100" s="950"/>
      <c r="BKA100" s="948"/>
      <c r="BKB100" s="949"/>
      <c r="BKC100" s="949"/>
      <c r="BKD100" s="949"/>
      <c r="BKE100" s="949"/>
      <c r="BKF100" s="949"/>
      <c r="BKG100" s="949"/>
      <c r="BKH100" s="949"/>
      <c r="BKI100" s="950"/>
      <c r="BKJ100" s="948"/>
      <c r="BKK100" s="949"/>
      <c r="BKL100" s="949"/>
      <c r="BKM100" s="949"/>
      <c r="BKN100" s="949"/>
      <c r="BKO100" s="949"/>
      <c r="BKP100" s="949"/>
      <c r="BKQ100" s="949"/>
      <c r="BKR100" s="950"/>
      <c r="BKS100" s="948"/>
      <c r="BKT100" s="949"/>
      <c r="BKU100" s="949"/>
      <c r="BKV100" s="949"/>
      <c r="BKW100" s="949"/>
      <c r="BKX100" s="949"/>
      <c r="BKY100" s="949"/>
      <c r="BKZ100" s="949"/>
      <c r="BLA100" s="950"/>
      <c r="BLB100" s="948"/>
      <c r="BLC100" s="949"/>
      <c r="BLD100" s="949"/>
      <c r="BLE100" s="949"/>
      <c r="BLF100" s="949"/>
      <c r="BLG100" s="949"/>
      <c r="BLH100" s="949"/>
      <c r="BLI100" s="949"/>
      <c r="BLJ100" s="950"/>
      <c r="BLK100" s="948"/>
      <c r="BLL100" s="949"/>
      <c r="BLM100" s="949"/>
      <c r="BLN100" s="949"/>
      <c r="BLO100" s="949"/>
      <c r="BLP100" s="949"/>
      <c r="BLQ100" s="949"/>
      <c r="BLR100" s="949"/>
      <c r="BLS100" s="950"/>
      <c r="BLT100" s="948"/>
      <c r="BLU100" s="949"/>
      <c r="BLV100" s="949"/>
      <c r="BLW100" s="949"/>
      <c r="BLX100" s="949"/>
      <c r="BLY100" s="949"/>
      <c r="BLZ100" s="949"/>
      <c r="BMA100" s="949"/>
      <c r="BMB100" s="950"/>
      <c r="BMC100" s="948"/>
      <c r="BMD100" s="949"/>
      <c r="BME100" s="949"/>
      <c r="BMF100" s="949"/>
      <c r="BMG100" s="949"/>
      <c r="BMH100" s="949"/>
      <c r="BMI100" s="949"/>
      <c r="BMJ100" s="949"/>
      <c r="BMK100" s="950"/>
      <c r="BML100" s="948"/>
      <c r="BMM100" s="949"/>
      <c r="BMN100" s="949"/>
      <c r="BMO100" s="949"/>
      <c r="BMP100" s="949"/>
      <c r="BMQ100" s="949"/>
      <c r="BMR100" s="949"/>
      <c r="BMS100" s="949"/>
      <c r="BMT100" s="950"/>
      <c r="BMU100" s="948"/>
      <c r="BMV100" s="949"/>
      <c r="BMW100" s="949"/>
      <c r="BMX100" s="949"/>
      <c r="BMY100" s="949"/>
      <c r="BMZ100" s="949"/>
      <c r="BNA100" s="949"/>
      <c r="BNB100" s="949"/>
      <c r="BNC100" s="950"/>
      <c r="BND100" s="948"/>
      <c r="BNE100" s="949"/>
      <c r="BNF100" s="949"/>
      <c r="BNG100" s="949"/>
      <c r="BNH100" s="949"/>
      <c r="BNI100" s="949"/>
      <c r="BNJ100" s="949"/>
      <c r="BNK100" s="949"/>
      <c r="BNL100" s="950"/>
      <c r="BNM100" s="948"/>
      <c r="BNN100" s="949"/>
      <c r="BNO100" s="949"/>
      <c r="BNP100" s="949"/>
      <c r="BNQ100" s="949"/>
      <c r="BNR100" s="949"/>
      <c r="BNS100" s="949"/>
      <c r="BNT100" s="949"/>
      <c r="BNU100" s="950"/>
      <c r="BNV100" s="948"/>
      <c r="BNW100" s="949"/>
      <c r="BNX100" s="949"/>
      <c r="BNY100" s="949"/>
      <c r="BNZ100" s="949"/>
      <c r="BOA100" s="949"/>
      <c r="BOB100" s="949"/>
      <c r="BOC100" s="949"/>
      <c r="BOD100" s="950"/>
      <c r="BOE100" s="948"/>
      <c r="BOF100" s="949"/>
      <c r="BOG100" s="949"/>
      <c r="BOH100" s="949"/>
      <c r="BOI100" s="949"/>
      <c r="BOJ100" s="949"/>
      <c r="BOK100" s="949"/>
      <c r="BOL100" s="949"/>
      <c r="BOM100" s="950"/>
      <c r="BON100" s="948"/>
      <c r="BOO100" s="949"/>
      <c r="BOP100" s="949"/>
      <c r="BOQ100" s="949"/>
      <c r="BOR100" s="949"/>
      <c r="BOS100" s="949"/>
      <c r="BOT100" s="949"/>
      <c r="BOU100" s="949"/>
      <c r="BOV100" s="950"/>
      <c r="BOW100" s="948"/>
      <c r="BOX100" s="949"/>
      <c r="BOY100" s="949"/>
      <c r="BOZ100" s="949"/>
      <c r="BPA100" s="949"/>
      <c r="BPB100" s="949"/>
      <c r="BPC100" s="949"/>
      <c r="BPD100" s="949"/>
      <c r="BPE100" s="950"/>
      <c r="BPF100" s="948"/>
      <c r="BPG100" s="949"/>
      <c r="BPH100" s="949"/>
      <c r="BPI100" s="949"/>
      <c r="BPJ100" s="949"/>
      <c r="BPK100" s="949"/>
      <c r="BPL100" s="949"/>
      <c r="BPM100" s="949"/>
      <c r="BPN100" s="950"/>
      <c r="BPO100" s="948"/>
      <c r="BPP100" s="949"/>
      <c r="BPQ100" s="949"/>
      <c r="BPR100" s="949"/>
      <c r="BPS100" s="949"/>
      <c r="BPT100" s="949"/>
      <c r="BPU100" s="949"/>
      <c r="BPV100" s="949"/>
      <c r="BPW100" s="950"/>
      <c r="BPX100" s="948"/>
      <c r="BPY100" s="949"/>
      <c r="BPZ100" s="949"/>
      <c r="BQA100" s="949"/>
      <c r="BQB100" s="949"/>
      <c r="BQC100" s="949"/>
      <c r="BQD100" s="949"/>
      <c r="BQE100" s="949"/>
      <c r="BQF100" s="950"/>
      <c r="BQG100" s="948"/>
      <c r="BQH100" s="949"/>
      <c r="BQI100" s="949"/>
      <c r="BQJ100" s="949"/>
      <c r="BQK100" s="949"/>
      <c r="BQL100" s="949"/>
      <c r="BQM100" s="949"/>
      <c r="BQN100" s="949"/>
      <c r="BQO100" s="950"/>
      <c r="BQP100" s="948"/>
      <c r="BQQ100" s="949"/>
      <c r="BQR100" s="949"/>
      <c r="BQS100" s="949"/>
      <c r="BQT100" s="949"/>
      <c r="BQU100" s="949"/>
      <c r="BQV100" s="949"/>
      <c r="BQW100" s="949"/>
      <c r="BQX100" s="950"/>
      <c r="BQY100" s="948"/>
      <c r="BQZ100" s="949"/>
      <c r="BRA100" s="949"/>
      <c r="BRB100" s="949"/>
      <c r="BRC100" s="949"/>
      <c r="BRD100" s="949"/>
      <c r="BRE100" s="949"/>
      <c r="BRF100" s="949"/>
      <c r="BRG100" s="950"/>
      <c r="BRH100" s="948"/>
      <c r="BRI100" s="949"/>
      <c r="BRJ100" s="949"/>
      <c r="BRK100" s="949"/>
      <c r="BRL100" s="949"/>
      <c r="BRM100" s="949"/>
      <c r="BRN100" s="949"/>
      <c r="BRO100" s="949"/>
      <c r="BRP100" s="950"/>
      <c r="BRQ100" s="948"/>
      <c r="BRR100" s="949"/>
      <c r="BRS100" s="949"/>
      <c r="BRT100" s="949"/>
      <c r="BRU100" s="949"/>
      <c r="BRV100" s="949"/>
      <c r="BRW100" s="949"/>
      <c r="BRX100" s="949"/>
      <c r="BRY100" s="950"/>
      <c r="BRZ100" s="948"/>
      <c r="BSA100" s="949"/>
      <c r="BSB100" s="949"/>
      <c r="BSC100" s="949"/>
      <c r="BSD100" s="949"/>
      <c r="BSE100" s="949"/>
      <c r="BSF100" s="949"/>
      <c r="BSG100" s="949"/>
      <c r="BSH100" s="950"/>
      <c r="BSI100" s="948"/>
      <c r="BSJ100" s="949"/>
      <c r="BSK100" s="949"/>
      <c r="BSL100" s="949"/>
      <c r="BSM100" s="949"/>
      <c r="BSN100" s="949"/>
      <c r="BSO100" s="949"/>
      <c r="BSP100" s="949"/>
      <c r="BSQ100" s="950"/>
      <c r="BSR100" s="948"/>
      <c r="BSS100" s="949"/>
      <c r="BST100" s="949"/>
      <c r="BSU100" s="949"/>
      <c r="BSV100" s="949"/>
      <c r="BSW100" s="949"/>
      <c r="BSX100" s="949"/>
      <c r="BSY100" s="949"/>
      <c r="BSZ100" s="950"/>
      <c r="BTA100" s="948"/>
      <c r="BTB100" s="949"/>
      <c r="BTC100" s="949"/>
      <c r="BTD100" s="949"/>
      <c r="BTE100" s="949"/>
      <c r="BTF100" s="949"/>
      <c r="BTG100" s="949"/>
      <c r="BTH100" s="949"/>
      <c r="BTI100" s="950"/>
      <c r="BTJ100" s="948"/>
      <c r="BTK100" s="949"/>
      <c r="BTL100" s="949"/>
      <c r="BTM100" s="949"/>
      <c r="BTN100" s="949"/>
      <c r="BTO100" s="949"/>
      <c r="BTP100" s="949"/>
      <c r="BTQ100" s="949"/>
      <c r="BTR100" s="950"/>
      <c r="BTS100" s="948"/>
      <c r="BTT100" s="949"/>
      <c r="BTU100" s="949"/>
      <c r="BTV100" s="949"/>
      <c r="BTW100" s="949"/>
      <c r="BTX100" s="949"/>
      <c r="BTY100" s="949"/>
      <c r="BTZ100" s="949"/>
      <c r="BUA100" s="950"/>
      <c r="BUB100" s="948"/>
      <c r="BUC100" s="949"/>
      <c r="BUD100" s="949"/>
      <c r="BUE100" s="949"/>
      <c r="BUF100" s="949"/>
      <c r="BUG100" s="949"/>
      <c r="BUH100" s="949"/>
      <c r="BUI100" s="949"/>
      <c r="BUJ100" s="950"/>
      <c r="BUK100" s="948"/>
      <c r="BUL100" s="949"/>
      <c r="BUM100" s="949"/>
      <c r="BUN100" s="949"/>
      <c r="BUO100" s="949"/>
      <c r="BUP100" s="949"/>
      <c r="BUQ100" s="949"/>
      <c r="BUR100" s="949"/>
      <c r="BUS100" s="950"/>
      <c r="BUT100" s="948"/>
      <c r="BUU100" s="949"/>
      <c r="BUV100" s="949"/>
      <c r="BUW100" s="949"/>
      <c r="BUX100" s="949"/>
      <c r="BUY100" s="949"/>
      <c r="BUZ100" s="949"/>
      <c r="BVA100" s="949"/>
      <c r="BVB100" s="950"/>
      <c r="BVC100" s="948"/>
      <c r="BVD100" s="949"/>
      <c r="BVE100" s="949"/>
      <c r="BVF100" s="949"/>
      <c r="BVG100" s="949"/>
      <c r="BVH100" s="949"/>
      <c r="BVI100" s="949"/>
      <c r="BVJ100" s="949"/>
      <c r="BVK100" s="950"/>
      <c r="BVL100" s="948"/>
      <c r="BVM100" s="949"/>
      <c r="BVN100" s="949"/>
      <c r="BVO100" s="949"/>
      <c r="BVP100" s="949"/>
      <c r="BVQ100" s="949"/>
      <c r="BVR100" s="949"/>
      <c r="BVS100" s="949"/>
      <c r="BVT100" s="950"/>
      <c r="BVU100" s="948"/>
      <c r="BVV100" s="949"/>
      <c r="BVW100" s="949"/>
      <c r="BVX100" s="949"/>
      <c r="BVY100" s="949"/>
      <c r="BVZ100" s="949"/>
      <c r="BWA100" s="949"/>
      <c r="BWB100" s="949"/>
      <c r="BWC100" s="950"/>
      <c r="BWD100" s="948"/>
      <c r="BWE100" s="949"/>
      <c r="BWF100" s="949"/>
      <c r="BWG100" s="949"/>
      <c r="BWH100" s="949"/>
      <c r="BWI100" s="949"/>
      <c r="BWJ100" s="949"/>
      <c r="BWK100" s="949"/>
      <c r="BWL100" s="950"/>
      <c r="BWM100" s="948"/>
      <c r="BWN100" s="949"/>
      <c r="BWO100" s="949"/>
      <c r="BWP100" s="949"/>
      <c r="BWQ100" s="949"/>
      <c r="BWR100" s="949"/>
      <c r="BWS100" s="949"/>
      <c r="BWT100" s="949"/>
      <c r="BWU100" s="950"/>
      <c r="BWV100" s="948"/>
      <c r="BWW100" s="949"/>
      <c r="BWX100" s="949"/>
      <c r="BWY100" s="949"/>
      <c r="BWZ100" s="949"/>
      <c r="BXA100" s="949"/>
      <c r="BXB100" s="949"/>
      <c r="BXC100" s="949"/>
      <c r="BXD100" s="950"/>
      <c r="BXE100" s="948"/>
      <c r="BXF100" s="949"/>
      <c r="BXG100" s="949"/>
      <c r="BXH100" s="949"/>
      <c r="BXI100" s="949"/>
      <c r="BXJ100" s="949"/>
      <c r="BXK100" s="949"/>
      <c r="BXL100" s="949"/>
      <c r="BXM100" s="950"/>
      <c r="BXN100" s="948"/>
      <c r="BXO100" s="949"/>
      <c r="BXP100" s="949"/>
      <c r="BXQ100" s="949"/>
      <c r="BXR100" s="949"/>
      <c r="BXS100" s="949"/>
      <c r="BXT100" s="949"/>
      <c r="BXU100" s="949"/>
      <c r="BXV100" s="950"/>
      <c r="BXW100" s="948"/>
      <c r="BXX100" s="949"/>
      <c r="BXY100" s="949"/>
      <c r="BXZ100" s="949"/>
      <c r="BYA100" s="949"/>
      <c r="BYB100" s="949"/>
      <c r="BYC100" s="949"/>
      <c r="BYD100" s="949"/>
      <c r="BYE100" s="950"/>
      <c r="BYF100" s="948"/>
      <c r="BYG100" s="949"/>
      <c r="BYH100" s="949"/>
      <c r="BYI100" s="949"/>
      <c r="BYJ100" s="949"/>
      <c r="BYK100" s="949"/>
      <c r="BYL100" s="949"/>
      <c r="BYM100" s="949"/>
      <c r="BYN100" s="950"/>
      <c r="BYO100" s="948"/>
      <c r="BYP100" s="949"/>
      <c r="BYQ100" s="949"/>
      <c r="BYR100" s="949"/>
      <c r="BYS100" s="949"/>
      <c r="BYT100" s="949"/>
      <c r="BYU100" s="949"/>
      <c r="BYV100" s="949"/>
      <c r="BYW100" s="950"/>
      <c r="BYX100" s="948"/>
      <c r="BYY100" s="949"/>
      <c r="BYZ100" s="949"/>
      <c r="BZA100" s="949"/>
      <c r="BZB100" s="949"/>
      <c r="BZC100" s="949"/>
      <c r="BZD100" s="949"/>
      <c r="BZE100" s="949"/>
      <c r="BZF100" s="950"/>
      <c r="BZG100" s="948"/>
      <c r="BZH100" s="949"/>
      <c r="BZI100" s="949"/>
      <c r="BZJ100" s="949"/>
      <c r="BZK100" s="949"/>
      <c r="BZL100" s="949"/>
      <c r="BZM100" s="949"/>
      <c r="BZN100" s="949"/>
      <c r="BZO100" s="950"/>
      <c r="BZP100" s="948"/>
      <c r="BZQ100" s="949"/>
      <c r="BZR100" s="949"/>
      <c r="BZS100" s="949"/>
      <c r="BZT100" s="949"/>
      <c r="BZU100" s="949"/>
      <c r="BZV100" s="949"/>
      <c r="BZW100" s="949"/>
      <c r="BZX100" s="950"/>
      <c r="BZY100" s="948"/>
      <c r="BZZ100" s="949"/>
      <c r="CAA100" s="949"/>
      <c r="CAB100" s="949"/>
      <c r="CAC100" s="949"/>
      <c r="CAD100" s="949"/>
      <c r="CAE100" s="949"/>
      <c r="CAF100" s="949"/>
      <c r="CAG100" s="950"/>
      <c r="CAH100" s="948"/>
      <c r="CAI100" s="949"/>
      <c r="CAJ100" s="949"/>
      <c r="CAK100" s="949"/>
      <c r="CAL100" s="949"/>
      <c r="CAM100" s="949"/>
      <c r="CAN100" s="949"/>
      <c r="CAO100" s="949"/>
      <c r="CAP100" s="950"/>
      <c r="CAQ100" s="948"/>
      <c r="CAR100" s="949"/>
      <c r="CAS100" s="949"/>
      <c r="CAT100" s="949"/>
      <c r="CAU100" s="949"/>
      <c r="CAV100" s="949"/>
      <c r="CAW100" s="949"/>
      <c r="CAX100" s="949"/>
      <c r="CAY100" s="950"/>
      <c r="CAZ100" s="948"/>
      <c r="CBA100" s="949"/>
      <c r="CBB100" s="949"/>
      <c r="CBC100" s="949"/>
      <c r="CBD100" s="949"/>
      <c r="CBE100" s="949"/>
      <c r="CBF100" s="949"/>
      <c r="CBG100" s="949"/>
      <c r="CBH100" s="950"/>
      <c r="CBI100" s="948"/>
      <c r="CBJ100" s="949"/>
      <c r="CBK100" s="949"/>
      <c r="CBL100" s="949"/>
      <c r="CBM100" s="949"/>
      <c r="CBN100" s="949"/>
      <c r="CBO100" s="949"/>
      <c r="CBP100" s="949"/>
      <c r="CBQ100" s="950"/>
      <c r="CBR100" s="948"/>
      <c r="CBS100" s="949"/>
      <c r="CBT100" s="949"/>
      <c r="CBU100" s="949"/>
      <c r="CBV100" s="949"/>
      <c r="CBW100" s="949"/>
      <c r="CBX100" s="949"/>
      <c r="CBY100" s="949"/>
      <c r="CBZ100" s="950"/>
      <c r="CCA100" s="948"/>
      <c r="CCB100" s="949"/>
      <c r="CCC100" s="949"/>
      <c r="CCD100" s="949"/>
      <c r="CCE100" s="949"/>
      <c r="CCF100" s="949"/>
      <c r="CCG100" s="949"/>
      <c r="CCH100" s="949"/>
      <c r="CCI100" s="950"/>
      <c r="CCJ100" s="948"/>
      <c r="CCK100" s="949"/>
      <c r="CCL100" s="949"/>
      <c r="CCM100" s="949"/>
      <c r="CCN100" s="949"/>
      <c r="CCO100" s="949"/>
      <c r="CCP100" s="949"/>
      <c r="CCQ100" s="949"/>
      <c r="CCR100" s="950"/>
      <c r="CCS100" s="948"/>
      <c r="CCT100" s="949"/>
      <c r="CCU100" s="949"/>
      <c r="CCV100" s="949"/>
      <c r="CCW100" s="949"/>
      <c r="CCX100" s="949"/>
      <c r="CCY100" s="949"/>
      <c r="CCZ100" s="949"/>
      <c r="CDA100" s="950"/>
      <c r="CDB100" s="948"/>
      <c r="CDC100" s="949"/>
      <c r="CDD100" s="949"/>
      <c r="CDE100" s="949"/>
      <c r="CDF100" s="949"/>
      <c r="CDG100" s="949"/>
      <c r="CDH100" s="949"/>
      <c r="CDI100" s="949"/>
      <c r="CDJ100" s="950"/>
      <c r="CDK100" s="948"/>
      <c r="CDL100" s="949"/>
      <c r="CDM100" s="949"/>
      <c r="CDN100" s="949"/>
      <c r="CDO100" s="949"/>
      <c r="CDP100" s="949"/>
      <c r="CDQ100" s="949"/>
      <c r="CDR100" s="949"/>
      <c r="CDS100" s="950"/>
      <c r="CDT100" s="948"/>
      <c r="CDU100" s="949"/>
      <c r="CDV100" s="949"/>
      <c r="CDW100" s="949"/>
      <c r="CDX100" s="949"/>
      <c r="CDY100" s="949"/>
      <c r="CDZ100" s="949"/>
      <c r="CEA100" s="949"/>
      <c r="CEB100" s="950"/>
      <c r="CEC100" s="948"/>
      <c r="CED100" s="949"/>
      <c r="CEE100" s="949"/>
      <c r="CEF100" s="949"/>
      <c r="CEG100" s="949"/>
      <c r="CEH100" s="949"/>
      <c r="CEI100" s="949"/>
      <c r="CEJ100" s="949"/>
      <c r="CEK100" s="950"/>
      <c r="CEL100" s="948"/>
      <c r="CEM100" s="949"/>
      <c r="CEN100" s="949"/>
      <c r="CEO100" s="949"/>
      <c r="CEP100" s="949"/>
      <c r="CEQ100" s="949"/>
      <c r="CER100" s="949"/>
      <c r="CES100" s="949"/>
      <c r="CET100" s="950"/>
      <c r="CEU100" s="948"/>
      <c r="CEV100" s="949"/>
      <c r="CEW100" s="949"/>
      <c r="CEX100" s="949"/>
      <c r="CEY100" s="949"/>
      <c r="CEZ100" s="949"/>
      <c r="CFA100" s="949"/>
      <c r="CFB100" s="949"/>
      <c r="CFC100" s="950"/>
      <c r="CFD100" s="948"/>
      <c r="CFE100" s="949"/>
      <c r="CFF100" s="949"/>
      <c r="CFG100" s="949"/>
      <c r="CFH100" s="949"/>
      <c r="CFI100" s="949"/>
      <c r="CFJ100" s="949"/>
      <c r="CFK100" s="949"/>
      <c r="CFL100" s="950"/>
      <c r="CFM100" s="948"/>
      <c r="CFN100" s="949"/>
      <c r="CFO100" s="949"/>
      <c r="CFP100" s="949"/>
      <c r="CFQ100" s="949"/>
      <c r="CFR100" s="949"/>
      <c r="CFS100" s="949"/>
      <c r="CFT100" s="949"/>
      <c r="CFU100" s="950"/>
      <c r="CFV100" s="948"/>
      <c r="CFW100" s="949"/>
      <c r="CFX100" s="949"/>
      <c r="CFY100" s="949"/>
      <c r="CFZ100" s="949"/>
      <c r="CGA100" s="949"/>
      <c r="CGB100" s="949"/>
      <c r="CGC100" s="949"/>
      <c r="CGD100" s="950"/>
      <c r="CGE100" s="948"/>
      <c r="CGF100" s="949"/>
      <c r="CGG100" s="949"/>
      <c r="CGH100" s="949"/>
      <c r="CGI100" s="949"/>
      <c r="CGJ100" s="949"/>
      <c r="CGK100" s="949"/>
      <c r="CGL100" s="949"/>
      <c r="CGM100" s="950"/>
      <c r="CGN100" s="948"/>
      <c r="CGO100" s="949"/>
      <c r="CGP100" s="949"/>
      <c r="CGQ100" s="949"/>
      <c r="CGR100" s="949"/>
      <c r="CGS100" s="949"/>
      <c r="CGT100" s="949"/>
      <c r="CGU100" s="949"/>
      <c r="CGV100" s="950"/>
      <c r="CGW100" s="948"/>
      <c r="CGX100" s="949"/>
      <c r="CGY100" s="949"/>
      <c r="CGZ100" s="949"/>
      <c r="CHA100" s="949"/>
      <c r="CHB100" s="949"/>
      <c r="CHC100" s="949"/>
      <c r="CHD100" s="949"/>
      <c r="CHE100" s="950"/>
      <c r="CHF100" s="948"/>
      <c r="CHG100" s="949"/>
      <c r="CHH100" s="949"/>
      <c r="CHI100" s="949"/>
      <c r="CHJ100" s="949"/>
      <c r="CHK100" s="949"/>
      <c r="CHL100" s="949"/>
      <c r="CHM100" s="949"/>
      <c r="CHN100" s="950"/>
      <c r="CHO100" s="948"/>
      <c r="CHP100" s="949"/>
      <c r="CHQ100" s="949"/>
      <c r="CHR100" s="949"/>
      <c r="CHS100" s="949"/>
      <c r="CHT100" s="949"/>
      <c r="CHU100" s="949"/>
      <c r="CHV100" s="949"/>
      <c r="CHW100" s="950"/>
      <c r="CHX100" s="948"/>
      <c r="CHY100" s="949"/>
      <c r="CHZ100" s="949"/>
      <c r="CIA100" s="949"/>
      <c r="CIB100" s="949"/>
      <c r="CIC100" s="949"/>
      <c r="CID100" s="949"/>
      <c r="CIE100" s="949"/>
      <c r="CIF100" s="950"/>
      <c r="CIG100" s="948"/>
      <c r="CIH100" s="949"/>
      <c r="CII100" s="949"/>
      <c r="CIJ100" s="949"/>
      <c r="CIK100" s="949"/>
      <c r="CIL100" s="949"/>
      <c r="CIM100" s="949"/>
      <c r="CIN100" s="949"/>
      <c r="CIO100" s="950"/>
      <c r="CIP100" s="948"/>
      <c r="CIQ100" s="949"/>
      <c r="CIR100" s="949"/>
      <c r="CIS100" s="949"/>
      <c r="CIT100" s="949"/>
      <c r="CIU100" s="949"/>
      <c r="CIV100" s="949"/>
      <c r="CIW100" s="949"/>
      <c r="CIX100" s="950"/>
      <c r="CIY100" s="948"/>
      <c r="CIZ100" s="949"/>
      <c r="CJA100" s="949"/>
      <c r="CJB100" s="949"/>
      <c r="CJC100" s="949"/>
      <c r="CJD100" s="949"/>
      <c r="CJE100" s="949"/>
      <c r="CJF100" s="949"/>
      <c r="CJG100" s="950"/>
      <c r="CJH100" s="948"/>
      <c r="CJI100" s="949"/>
      <c r="CJJ100" s="949"/>
      <c r="CJK100" s="949"/>
      <c r="CJL100" s="949"/>
      <c r="CJM100" s="949"/>
      <c r="CJN100" s="949"/>
      <c r="CJO100" s="949"/>
      <c r="CJP100" s="950"/>
      <c r="CJQ100" s="948"/>
      <c r="CJR100" s="949"/>
      <c r="CJS100" s="949"/>
      <c r="CJT100" s="949"/>
      <c r="CJU100" s="949"/>
      <c r="CJV100" s="949"/>
      <c r="CJW100" s="949"/>
      <c r="CJX100" s="949"/>
      <c r="CJY100" s="950"/>
      <c r="CJZ100" s="948"/>
      <c r="CKA100" s="949"/>
      <c r="CKB100" s="949"/>
      <c r="CKC100" s="949"/>
      <c r="CKD100" s="949"/>
      <c r="CKE100" s="949"/>
      <c r="CKF100" s="949"/>
      <c r="CKG100" s="949"/>
      <c r="CKH100" s="950"/>
      <c r="CKI100" s="948"/>
      <c r="CKJ100" s="949"/>
      <c r="CKK100" s="949"/>
      <c r="CKL100" s="949"/>
      <c r="CKM100" s="949"/>
      <c r="CKN100" s="949"/>
      <c r="CKO100" s="949"/>
      <c r="CKP100" s="949"/>
      <c r="CKQ100" s="950"/>
      <c r="CKR100" s="948"/>
      <c r="CKS100" s="949"/>
      <c r="CKT100" s="949"/>
      <c r="CKU100" s="949"/>
      <c r="CKV100" s="949"/>
      <c r="CKW100" s="949"/>
      <c r="CKX100" s="949"/>
      <c r="CKY100" s="949"/>
      <c r="CKZ100" s="950"/>
      <c r="CLA100" s="948"/>
      <c r="CLB100" s="949"/>
      <c r="CLC100" s="949"/>
      <c r="CLD100" s="949"/>
      <c r="CLE100" s="949"/>
      <c r="CLF100" s="949"/>
      <c r="CLG100" s="949"/>
      <c r="CLH100" s="949"/>
      <c r="CLI100" s="950"/>
      <c r="CLJ100" s="948"/>
      <c r="CLK100" s="949"/>
      <c r="CLL100" s="949"/>
      <c r="CLM100" s="949"/>
      <c r="CLN100" s="949"/>
      <c r="CLO100" s="949"/>
      <c r="CLP100" s="949"/>
      <c r="CLQ100" s="949"/>
      <c r="CLR100" s="950"/>
      <c r="CLS100" s="948"/>
      <c r="CLT100" s="949"/>
      <c r="CLU100" s="949"/>
      <c r="CLV100" s="949"/>
      <c r="CLW100" s="949"/>
      <c r="CLX100" s="949"/>
      <c r="CLY100" s="949"/>
      <c r="CLZ100" s="949"/>
      <c r="CMA100" s="950"/>
      <c r="CMB100" s="948"/>
      <c r="CMC100" s="949"/>
      <c r="CMD100" s="949"/>
      <c r="CME100" s="949"/>
      <c r="CMF100" s="949"/>
      <c r="CMG100" s="949"/>
      <c r="CMH100" s="949"/>
      <c r="CMI100" s="949"/>
      <c r="CMJ100" s="950"/>
      <c r="CMK100" s="948"/>
      <c r="CML100" s="949"/>
      <c r="CMM100" s="949"/>
      <c r="CMN100" s="949"/>
      <c r="CMO100" s="949"/>
      <c r="CMP100" s="949"/>
      <c r="CMQ100" s="949"/>
      <c r="CMR100" s="949"/>
      <c r="CMS100" s="950"/>
      <c r="CMT100" s="948"/>
      <c r="CMU100" s="949"/>
      <c r="CMV100" s="949"/>
      <c r="CMW100" s="949"/>
      <c r="CMX100" s="949"/>
      <c r="CMY100" s="949"/>
      <c r="CMZ100" s="949"/>
      <c r="CNA100" s="949"/>
      <c r="CNB100" s="950"/>
      <c r="CNC100" s="948"/>
      <c r="CND100" s="949"/>
      <c r="CNE100" s="949"/>
      <c r="CNF100" s="949"/>
      <c r="CNG100" s="949"/>
      <c r="CNH100" s="949"/>
      <c r="CNI100" s="949"/>
      <c r="CNJ100" s="949"/>
      <c r="CNK100" s="950"/>
      <c r="CNL100" s="948"/>
      <c r="CNM100" s="949"/>
      <c r="CNN100" s="949"/>
      <c r="CNO100" s="949"/>
      <c r="CNP100" s="949"/>
      <c r="CNQ100" s="949"/>
      <c r="CNR100" s="949"/>
      <c r="CNS100" s="949"/>
      <c r="CNT100" s="950"/>
      <c r="CNU100" s="948"/>
      <c r="CNV100" s="949"/>
      <c r="CNW100" s="949"/>
      <c r="CNX100" s="949"/>
      <c r="CNY100" s="949"/>
      <c r="CNZ100" s="949"/>
      <c r="COA100" s="949"/>
      <c r="COB100" s="949"/>
      <c r="COC100" s="950"/>
      <c r="COD100" s="948"/>
      <c r="COE100" s="949"/>
      <c r="COF100" s="949"/>
      <c r="COG100" s="949"/>
      <c r="COH100" s="949"/>
      <c r="COI100" s="949"/>
      <c r="COJ100" s="949"/>
      <c r="COK100" s="949"/>
      <c r="COL100" s="950"/>
      <c r="COM100" s="948"/>
      <c r="CON100" s="949"/>
      <c r="COO100" s="949"/>
      <c r="COP100" s="949"/>
      <c r="COQ100" s="949"/>
      <c r="COR100" s="949"/>
      <c r="COS100" s="949"/>
      <c r="COT100" s="949"/>
      <c r="COU100" s="950"/>
      <c r="COV100" s="948"/>
      <c r="COW100" s="949"/>
      <c r="COX100" s="949"/>
      <c r="COY100" s="949"/>
      <c r="COZ100" s="949"/>
      <c r="CPA100" s="949"/>
      <c r="CPB100" s="949"/>
      <c r="CPC100" s="949"/>
      <c r="CPD100" s="950"/>
      <c r="CPE100" s="948"/>
      <c r="CPF100" s="949"/>
      <c r="CPG100" s="949"/>
      <c r="CPH100" s="949"/>
      <c r="CPI100" s="949"/>
      <c r="CPJ100" s="949"/>
      <c r="CPK100" s="949"/>
      <c r="CPL100" s="949"/>
      <c r="CPM100" s="950"/>
      <c r="CPN100" s="948"/>
      <c r="CPO100" s="949"/>
      <c r="CPP100" s="949"/>
      <c r="CPQ100" s="949"/>
      <c r="CPR100" s="949"/>
      <c r="CPS100" s="949"/>
      <c r="CPT100" s="949"/>
      <c r="CPU100" s="949"/>
      <c r="CPV100" s="950"/>
      <c r="CPW100" s="948"/>
      <c r="CPX100" s="949"/>
      <c r="CPY100" s="949"/>
      <c r="CPZ100" s="949"/>
      <c r="CQA100" s="949"/>
      <c r="CQB100" s="949"/>
      <c r="CQC100" s="949"/>
      <c r="CQD100" s="949"/>
      <c r="CQE100" s="950"/>
      <c r="CQF100" s="948"/>
      <c r="CQG100" s="949"/>
      <c r="CQH100" s="949"/>
      <c r="CQI100" s="949"/>
      <c r="CQJ100" s="949"/>
      <c r="CQK100" s="949"/>
      <c r="CQL100" s="949"/>
      <c r="CQM100" s="949"/>
      <c r="CQN100" s="950"/>
      <c r="CQO100" s="948"/>
      <c r="CQP100" s="949"/>
      <c r="CQQ100" s="949"/>
      <c r="CQR100" s="949"/>
      <c r="CQS100" s="949"/>
      <c r="CQT100" s="949"/>
      <c r="CQU100" s="949"/>
      <c r="CQV100" s="949"/>
      <c r="CQW100" s="950"/>
      <c r="CQX100" s="948"/>
      <c r="CQY100" s="949"/>
      <c r="CQZ100" s="949"/>
      <c r="CRA100" s="949"/>
      <c r="CRB100" s="949"/>
      <c r="CRC100" s="949"/>
      <c r="CRD100" s="949"/>
      <c r="CRE100" s="949"/>
      <c r="CRF100" s="950"/>
      <c r="CRG100" s="948"/>
      <c r="CRH100" s="949"/>
      <c r="CRI100" s="949"/>
      <c r="CRJ100" s="949"/>
      <c r="CRK100" s="949"/>
      <c r="CRL100" s="949"/>
      <c r="CRM100" s="949"/>
      <c r="CRN100" s="949"/>
      <c r="CRO100" s="950"/>
      <c r="CRP100" s="948"/>
      <c r="CRQ100" s="949"/>
      <c r="CRR100" s="949"/>
      <c r="CRS100" s="949"/>
      <c r="CRT100" s="949"/>
      <c r="CRU100" s="949"/>
      <c r="CRV100" s="949"/>
      <c r="CRW100" s="949"/>
      <c r="CRX100" s="950"/>
      <c r="CRY100" s="948"/>
      <c r="CRZ100" s="949"/>
      <c r="CSA100" s="949"/>
      <c r="CSB100" s="949"/>
      <c r="CSC100" s="949"/>
      <c r="CSD100" s="949"/>
      <c r="CSE100" s="949"/>
      <c r="CSF100" s="949"/>
      <c r="CSG100" s="950"/>
      <c r="CSH100" s="948"/>
      <c r="CSI100" s="949"/>
      <c r="CSJ100" s="949"/>
      <c r="CSK100" s="949"/>
      <c r="CSL100" s="949"/>
      <c r="CSM100" s="949"/>
      <c r="CSN100" s="949"/>
      <c r="CSO100" s="949"/>
      <c r="CSP100" s="950"/>
      <c r="CSQ100" s="948"/>
      <c r="CSR100" s="949"/>
      <c r="CSS100" s="949"/>
      <c r="CST100" s="949"/>
      <c r="CSU100" s="949"/>
      <c r="CSV100" s="949"/>
      <c r="CSW100" s="949"/>
      <c r="CSX100" s="949"/>
      <c r="CSY100" s="950"/>
      <c r="CSZ100" s="948"/>
      <c r="CTA100" s="949"/>
      <c r="CTB100" s="949"/>
      <c r="CTC100" s="949"/>
      <c r="CTD100" s="949"/>
      <c r="CTE100" s="949"/>
      <c r="CTF100" s="949"/>
      <c r="CTG100" s="949"/>
      <c r="CTH100" s="950"/>
      <c r="CTI100" s="948"/>
      <c r="CTJ100" s="949"/>
      <c r="CTK100" s="949"/>
      <c r="CTL100" s="949"/>
      <c r="CTM100" s="949"/>
      <c r="CTN100" s="949"/>
      <c r="CTO100" s="949"/>
      <c r="CTP100" s="949"/>
      <c r="CTQ100" s="950"/>
      <c r="CTR100" s="948"/>
      <c r="CTS100" s="949"/>
      <c r="CTT100" s="949"/>
      <c r="CTU100" s="949"/>
      <c r="CTV100" s="949"/>
      <c r="CTW100" s="949"/>
      <c r="CTX100" s="949"/>
      <c r="CTY100" s="949"/>
      <c r="CTZ100" s="950"/>
      <c r="CUA100" s="948"/>
      <c r="CUB100" s="949"/>
      <c r="CUC100" s="949"/>
      <c r="CUD100" s="949"/>
      <c r="CUE100" s="949"/>
      <c r="CUF100" s="949"/>
      <c r="CUG100" s="949"/>
      <c r="CUH100" s="949"/>
      <c r="CUI100" s="950"/>
      <c r="CUJ100" s="948"/>
      <c r="CUK100" s="949"/>
      <c r="CUL100" s="949"/>
      <c r="CUM100" s="949"/>
      <c r="CUN100" s="949"/>
      <c r="CUO100" s="949"/>
      <c r="CUP100" s="949"/>
      <c r="CUQ100" s="949"/>
      <c r="CUR100" s="950"/>
      <c r="CUS100" s="948"/>
      <c r="CUT100" s="949"/>
      <c r="CUU100" s="949"/>
      <c r="CUV100" s="949"/>
      <c r="CUW100" s="949"/>
      <c r="CUX100" s="949"/>
      <c r="CUY100" s="949"/>
      <c r="CUZ100" s="949"/>
      <c r="CVA100" s="950"/>
      <c r="CVB100" s="948"/>
      <c r="CVC100" s="949"/>
      <c r="CVD100" s="949"/>
      <c r="CVE100" s="949"/>
      <c r="CVF100" s="949"/>
      <c r="CVG100" s="949"/>
      <c r="CVH100" s="949"/>
      <c r="CVI100" s="949"/>
      <c r="CVJ100" s="950"/>
      <c r="CVK100" s="948"/>
      <c r="CVL100" s="949"/>
      <c r="CVM100" s="949"/>
      <c r="CVN100" s="949"/>
      <c r="CVO100" s="949"/>
      <c r="CVP100" s="949"/>
      <c r="CVQ100" s="949"/>
      <c r="CVR100" s="949"/>
      <c r="CVS100" s="950"/>
      <c r="CVT100" s="948"/>
      <c r="CVU100" s="949"/>
      <c r="CVV100" s="949"/>
      <c r="CVW100" s="949"/>
      <c r="CVX100" s="949"/>
      <c r="CVY100" s="949"/>
      <c r="CVZ100" s="949"/>
      <c r="CWA100" s="949"/>
      <c r="CWB100" s="950"/>
      <c r="CWC100" s="948"/>
      <c r="CWD100" s="949"/>
      <c r="CWE100" s="949"/>
      <c r="CWF100" s="949"/>
      <c r="CWG100" s="949"/>
      <c r="CWH100" s="949"/>
      <c r="CWI100" s="949"/>
      <c r="CWJ100" s="949"/>
      <c r="CWK100" s="950"/>
      <c r="CWL100" s="948"/>
      <c r="CWM100" s="949"/>
      <c r="CWN100" s="949"/>
      <c r="CWO100" s="949"/>
      <c r="CWP100" s="949"/>
      <c r="CWQ100" s="949"/>
      <c r="CWR100" s="949"/>
      <c r="CWS100" s="949"/>
      <c r="CWT100" s="950"/>
      <c r="CWU100" s="948"/>
      <c r="CWV100" s="949"/>
      <c r="CWW100" s="949"/>
      <c r="CWX100" s="949"/>
      <c r="CWY100" s="949"/>
      <c r="CWZ100" s="949"/>
      <c r="CXA100" s="949"/>
      <c r="CXB100" s="949"/>
      <c r="CXC100" s="950"/>
      <c r="CXD100" s="948"/>
      <c r="CXE100" s="949"/>
      <c r="CXF100" s="949"/>
      <c r="CXG100" s="949"/>
      <c r="CXH100" s="949"/>
      <c r="CXI100" s="949"/>
      <c r="CXJ100" s="949"/>
      <c r="CXK100" s="949"/>
      <c r="CXL100" s="950"/>
      <c r="CXM100" s="948"/>
      <c r="CXN100" s="949"/>
      <c r="CXO100" s="949"/>
      <c r="CXP100" s="949"/>
      <c r="CXQ100" s="949"/>
      <c r="CXR100" s="949"/>
      <c r="CXS100" s="949"/>
      <c r="CXT100" s="949"/>
      <c r="CXU100" s="950"/>
      <c r="CXV100" s="948"/>
      <c r="CXW100" s="949"/>
      <c r="CXX100" s="949"/>
      <c r="CXY100" s="949"/>
      <c r="CXZ100" s="949"/>
      <c r="CYA100" s="949"/>
      <c r="CYB100" s="949"/>
      <c r="CYC100" s="949"/>
      <c r="CYD100" s="950"/>
      <c r="CYE100" s="948"/>
      <c r="CYF100" s="949"/>
      <c r="CYG100" s="949"/>
      <c r="CYH100" s="949"/>
      <c r="CYI100" s="949"/>
      <c r="CYJ100" s="949"/>
      <c r="CYK100" s="949"/>
      <c r="CYL100" s="949"/>
      <c r="CYM100" s="950"/>
      <c r="CYN100" s="948"/>
      <c r="CYO100" s="949"/>
      <c r="CYP100" s="949"/>
      <c r="CYQ100" s="949"/>
      <c r="CYR100" s="949"/>
      <c r="CYS100" s="949"/>
      <c r="CYT100" s="949"/>
      <c r="CYU100" s="949"/>
      <c r="CYV100" s="950"/>
      <c r="CYW100" s="948"/>
      <c r="CYX100" s="949"/>
      <c r="CYY100" s="949"/>
      <c r="CYZ100" s="949"/>
      <c r="CZA100" s="949"/>
      <c r="CZB100" s="949"/>
      <c r="CZC100" s="949"/>
      <c r="CZD100" s="949"/>
      <c r="CZE100" s="950"/>
      <c r="CZF100" s="948"/>
      <c r="CZG100" s="949"/>
      <c r="CZH100" s="949"/>
      <c r="CZI100" s="949"/>
      <c r="CZJ100" s="949"/>
      <c r="CZK100" s="949"/>
      <c r="CZL100" s="949"/>
      <c r="CZM100" s="949"/>
      <c r="CZN100" s="950"/>
      <c r="CZO100" s="948"/>
      <c r="CZP100" s="949"/>
      <c r="CZQ100" s="949"/>
      <c r="CZR100" s="949"/>
      <c r="CZS100" s="949"/>
      <c r="CZT100" s="949"/>
      <c r="CZU100" s="949"/>
      <c r="CZV100" s="949"/>
      <c r="CZW100" s="950"/>
      <c r="CZX100" s="948"/>
      <c r="CZY100" s="949"/>
      <c r="CZZ100" s="949"/>
      <c r="DAA100" s="949"/>
      <c r="DAB100" s="949"/>
      <c r="DAC100" s="949"/>
      <c r="DAD100" s="949"/>
      <c r="DAE100" s="949"/>
      <c r="DAF100" s="950"/>
      <c r="DAG100" s="948"/>
      <c r="DAH100" s="949"/>
      <c r="DAI100" s="949"/>
      <c r="DAJ100" s="949"/>
      <c r="DAK100" s="949"/>
      <c r="DAL100" s="949"/>
      <c r="DAM100" s="949"/>
      <c r="DAN100" s="949"/>
      <c r="DAO100" s="950"/>
      <c r="DAP100" s="948"/>
      <c r="DAQ100" s="949"/>
      <c r="DAR100" s="949"/>
      <c r="DAS100" s="949"/>
      <c r="DAT100" s="949"/>
      <c r="DAU100" s="949"/>
      <c r="DAV100" s="949"/>
      <c r="DAW100" s="949"/>
      <c r="DAX100" s="950"/>
      <c r="DAY100" s="948"/>
      <c r="DAZ100" s="949"/>
      <c r="DBA100" s="949"/>
      <c r="DBB100" s="949"/>
      <c r="DBC100" s="949"/>
      <c r="DBD100" s="949"/>
      <c r="DBE100" s="949"/>
      <c r="DBF100" s="949"/>
      <c r="DBG100" s="950"/>
      <c r="DBH100" s="948"/>
      <c r="DBI100" s="949"/>
      <c r="DBJ100" s="949"/>
      <c r="DBK100" s="949"/>
      <c r="DBL100" s="949"/>
      <c r="DBM100" s="949"/>
      <c r="DBN100" s="949"/>
      <c r="DBO100" s="949"/>
      <c r="DBP100" s="950"/>
      <c r="DBQ100" s="948"/>
      <c r="DBR100" s="949"/>
      <c r="DBS100" s="949"/>
      <c r="DBT100" s="949"/>
      <c r="DBU100" s="949"/>
      <c r="DBV100" s="949"/>
      <c r="DBW100" s="949"/>
      <c r="DBX100" s="949"/>
      <c r="DBY100" s="950"/>
      <c r="DBZ100" s="948"/>
      <c r="DCA100" s="949"/>
      <c r="DCB100" s="949"/>
      <c r="DCC100" s="949"/>
      <c r="DCD100" s="949"/>
      <c r="DCE100" s="949"/>
      <c r="DCF100" s="949"/>
      <c r="DCG100" s="949"/>
      <c r="DCH100" s="950"/>
      <c r="DCI100" s="948"/>
      <c r="DCJ100" s="949"/>
      <c r="DCK100" s="949"/>
      <c r="DCL100" s="949"/>
      <c r="DCM100" s="949"/>
      <c r="DCN100" s="949"/>
      <c r="DCO100" s="949"/>
      <c r="DCP100" s="949"/>
      <c r="DCQ100" s="950"/>
      <c r="DCR100" s="948"/>
      <c r="DCS100" s="949"/>
      <c r="DCT100" s="949"/>
      <c r="DCU100" s="949"/>
      <c r="DCV100" s="949"/>
      <c r="DCW100" s="949"/>
      <c r="DCX100" s="949"/>
      <c r="DCY100" s="949"/>
      <c r="DCZ100" s="950"/>
      <c r="DDA100" s="948"/>
      <c r="DDB100" s="949"/>
      <c r="DDC100" s="949"/>
      <c r="DDD100" s="949"/>
      <c r="DDE100" s="949"/>
      <c r="DDF100" s="949"/>
      <c r="DDG100" s="949"/>
      <c r="DDH100" s="949"/>
      <c r="DDI100" s="950"/>
      <c r="DDJ100" s="948"/>
      <c r="DDK100" s="949"/>
      <c r="DDL100" s="949"/>
      <c r="DDM100" s="949"/>
      <c r="DDN100" s="949"/>
      <c r="DDO100" s="949"/>
      <c r="DDP100" s="949"/>
      <c r="DDQ100" s="949"/>
      <c r="DDR100" s="950"/>
      <c r="DDS100" s="948"/>
      <c r="DDT100" s="949"/>
      <c r="DDU100" s="949"/>
      <c r="DDV100" s="949"/>
      <c r="DDW100" s="949"/>
      <c r="DDX100" s="949"/>
      <c r="DDY100" s="949"/>
      <c r="DDZ100" s="949"/>
      <c r="DEA100" s="950"/>
      <c r="DEB100" s="948"/>
      <c r="DEC100" s="949"/>
      <c r="DED100" s="949"/>
      <c r="DEE100" s="949"/>
      <c r="DEF100" s="949"/>
      <c r="DEG100" s="949"/>
      <c r="DEH100" s="949"/>
      <c r="DEI100" s="949"/>
      <c r="DEJ100" s="950"/>
      <c r="DEK100" s="948"/>
      <c r="DEL100" s="949"/>
      <c r="DEM100" s="949"/>
      <c r="DEN100" s="949"/>
      <c r="DEO100" s="949"/>
      <c r="DEP100" s="949"/>
      <c r="DEQ100" s="949"/>
      <c r="DER100" s="949"/>
      <c r="DES100" s="950"/>
      <c r="DET100" s="948"/>
      <c r="DEU100" s="949"/>
      <c r="DEV100" s="949"/>
      <c r="DEW100" s="949"/>
      <c r="DEX100" s="949"/>
      <c r="DEY100" s="949"/>
      <c r="DEZ100" s="949"/>
      <c r="DFA100" s="949"/>
      <c r="DFB100" s="950"/>
      <c r="DFC100" s="948"/>
      <c r="DFD100" s="949"/>
      <c r="DFE100" s="949"/>
      <c r="DFF100" s="949"/>
      <c r="DFG100" s="949"/>
      <c r="DFH100" s="949"/>
      <c r="DFI100" s="949"/>
      <c r="DFJ100" s="949"/>
      <c r="DFK100" s="950"/>
      <c r="DFL100" s="948"/>
      <c r="DFM100" s="949"/>
      <c r="DFN100" s="949"/>
      <c r="DFO100" s="949"/>
      <c r="DFP100" s="949"/>
      <c r="DFQ100" s="949"/>
      <c r="DFR100" s="949"/>
      <c r="DFS100" s="949"/>
      <c r="DFT100" s="950"/>
      <c r="DFU100" s="948"/>
      <c r="DFV100" s="949"/>
      <c r="DFW100" s="949"/>
      <c r="DFX100" s="949"/>
      <c r="DFY100" s="949"/>
      <c r="DFZ100" s="949"/>
      <c r="DGA100" s="949"/>
      <c r="DGB100" s="949"/>
      <c r="DGC100" s="950"/>
      <c r="DGD100" s="948"/>
      <c r="DGE100" s="949"/>
      <c r="DGF100" s="949"/>
      <c r="DGG100" s="949"/>
      <c r="DGH100" s="949"/>
      <c r="DGI100" s="949"/>
      <c r="DGJ100" s="949"/>
      <c r="DGK100" s="949"/>
      <c r="DGL100" s="950"/>
      <c r="DGM100" s="948"/>
      <c r="DGN100" s="949"/>
      <c r="DGO100" s="949"/>
      <c r="DGP100" s="949"/>
      <c r="DGQ100" s="949"/>
      <c r="DGR100" s="949"/>
      <c r="DGS100" s="949"/>
      <c r="DGT100" s="949"/>
      <c r="DGU100" s="950"/>
      <c r="DGV100" s="948"/>
      <c r="DGW100" s="949"/>
      <c r="DGX100" s="949"/>
      <c r="DGY100" s="949"/>
      <c r="DGZ100" s="949"/>
      <c r="DHA100" s="949"/>
      <c r="DHB100" s="949"/>
      <c r="DHC100" s="949"/>
      <c r="DHD100" s="950"/>
      <c r="DHE100" s="948"/>
      <c r="DHF100" s="949"/>
      <c r="DHG100" s="949"/>
      <c r="DHH100" s="949"/>
      <c r="DHI100" s="949"/>
      <c r="DHJ100" s="949"/>
      <c r="DHK100" s="949"/>
      <c r="DHL100" s="949"/>
      <c r="DHM100" s="950"/>
      <c r="DHN100" s="948"/>
      <c r="DHO100" s="949"/>
      <c r="DHP100" s="949"/>
      <c r="DHQ100" s="949"/>
      <c r="DHR100" s="949"/>
      <c r="DHS100" s="949"/>
      <c r="DHT100" s="949"/>
      <c r="DHU100" s="949"/>
      <c r="DHV100" s="950"/>
      <c r="DHW100" s="948"/>
      <c r="DHX100" s="949"/>
      <c r="DHY100" s="949"/>
      <c r="DHZ100" s="949"/>
      <c r="DIA100" s="949"/>
      <c r="DIB100" s="949"/>
      <c r="DIC100" s="949"/>
      <c r="DID100" s="949"/>
      <c r="DIE100" s="950"/>
      <c r="DIF100" s="948"/>
      <c r="DIG100" s="949"/>
      <c r="DIH100" s="949"/>
      <c r="DII100" s="949"/>
      <c r="DIJ100" s="949"/>
      <c r="DIK100" s="949"/>
      <c r="DIL100" s="949"/>
      <c r="DIM100" s="949"/>
      <c r="DIN100" s="950"/>
      <c r="DIO100" s="948"/>
      <c r="DIP100" s="949"/>
      <c r="DIQ100" s="949"/>
      <c r="DIR100" s="949"/>
      <c r="DIS100" s="949"/>
      <c r="DIT100" s="949"/>
      <c r="DIU100" s="949"/>
      <c r="DIV100" s="949"/>
      <c r="DIW100" s="950"/>
      <c r="DIX100" s="948"/>
      <c r="DIY100" s="949"/>
      <c r="DIZ100" s="949"/>
      <c r="DJA100" s="949"/>
      <c r="DJB100" s="949"/>
      <c r="DJC100" s="949"/>
      <c r="DJD100" s="949"/>
      <c r="DJE100" s="949"/>
      <c r="DJF100" s="950"/>
      <c r="DJG100" s="948"/>
      <c r="DJH100" s="949"/>
      <c r="DJI100" s="949"/>
      <c r="DJJ100" s="949"/>
      <c r="DJK100" s="949"/>
      <c r="DJL100" s="949"/>
      <c r="DJM100" s="949"/>
      <c r="DJN100" s="949"/>
      <c r="DJO100" s="950"/>
      <c r="DJP100" s="948"/>
      <c r="DJQ100" s="949"/>
      <c r="DJR100" s="949"/>
      <c r="DJS100" s="949"/>
      <c r="DJT100" s="949"/>
      <c r="DJU100" s="949"/>
      <c r="DJV100" s="949"/>
      <c r="DJW100" s="949"/>
      <c r="DJX100" s="950"/>
      <c r="DJY100" s="948"/>
      <c r="DJZ100" s="949"/>
      <c r="DKA100" s="949"/>
      <c r="DKB100" s="949"/>
      <c r="DKC100" s="949"/>
      <c r="DKD100" s="949"/>
      <c r="DKE100" s="949"/>
      <c r="DKF100" s="949"/>
      <c r="DKG100" s="950"/>
      <c r="DKH100" s="948"/>
      <c r="DKI100" s="949"/>
      <c r="DKJ100" s="949"/>
      <c r="DKK100" s="949"/>
      <c r="DKL100" s="949"/>
      <c r="DKM100" s="949"/>
      <c r="DKN100" s="949"/>
      <c r="DKO100" s="949"/>
      <c r="DKP100" s="950"/>
      <c r="DKQ100" s="948"/>
      <c r="DKR100" s="949"/>
      <c r="DKS100" s="949"/>
      <c r="DKT100" s="949"/>
      <c r="DKU100" s="949"/>
      <c r="DKV100" s="949"/>
      <c r="DKW100" s="949"/>
      <c r="DKX100" s="949"/>
      <c r="DKY100" s="950"/>
      <c r="DKZ100" s="948"/>
      <c r="DLA100" s="949"/>
      <c r="DLB100" s="949"/>
      <c r="DLC100" s="949"/>
      <c r="DLD100" s="949"/>
      <c r="DLE100" s="949"/>
      <c r="DLF100" s="949"/>
      <c r="DLG100" s="949"/>
      <c r="DLH100" s="950"/>
      <c r="DLI100" s="948"/>
      <c r="DLJ100" s="949"/>
      <c r="DLK100" s="949"/>
      <c r="DLL100" s="949"/>
      <c r="DLM100" s="949"/>
      <c r="DLN100" s="949"/>
      <c r="DLO100" s="949"/>
      <c r="DLP100" s="949"/>
      <c r="DLQ100" s="950"/>
      <c r="DLR100" s="948"/>
      <c r="DLS100" s="949"/>
      <c r="DLT100" s="949"/>
      <c r="DLU100" s="949"/>
      <c r="DLV100" s="949"/>
      <c r="DLW100" s="949"/>
      <c r="DLX100" s="949"/>
      <c r="DLY100" s="949"/>
      <c r="DLZ100" s="950"/>
      <c r="DMA100" s="948"/>
      <c r="DMB100" s="949"/>
      <c r="DMC100" s="949"/>
      <c r="DMD100" s="949"/>
      <c r="DME100" s="949"/>
      <c r="DMF100" s="949"/>
      <c r="DMG100" s="949"/>
      <c r="DMH100" s="949"/>
      <c r="DMI100" s="950"/>
      <c r="DMJ100" s="948"/>
      <c r="DMK100" s="949"/>
      <c r="DML100" s="949"/>
      <c r="DMM100" s="949"/>
      <c r="DMN100" s="949"/>
      <c r="DMO100" s="949"/>
      <c r="DMP100" s="949"/>
      <c r="DMQ100" s="949"/>
      <c r="DMR100" s="950"/>
      <c r="DMS100" s="948"/>
      <c r="DMT100" s="949"/>
      <c r="DMU100" s="949"/>
      <c r="DMV100" s="949"/>
      <c r="DMW100" s="949"/>
      <c r="DMX100" s="949"/>
      <c r="DMY100" s="949"/>
      <c r="DMZ100" s="949"/>
      <c r="DNA100" s="950"/>
      <c r="DNB100" s="948"/>
      <c r="DNC100" s="949"/>
      <c r="DND100" s="949"/>
      <c r="DNE100" s="949"/>
      <c r="DNF100" s="949"/>
      <c r="DNG100" s="949"/>
      <c r="DNH100" s="949"/>
      <c r="DNI100" s="949"/>
      <c r="DNJ100" s="950"/>
      <c r="DNK100" s="948"/>
      <c r="DNL100" s="949"/>
      <c r="DNM100" s="949"/>
      <c r="DNN100" s="949"/>
      <c r="DNO100" s="949"/>
      <c r="DNP100" s="949"/>
      <c r="DNQ100" s="949"/>
      <c r="DNR100" s="949"/>
      <c r="DNS100" s="950"/>
      <c r="DNT100" s="948"/>
      <c r="DNU100" s="949"/>
      <c r="DNV100" s="949"/>
      <c r="DNW100" s="949"/>
      <c r="DNX100" s="949"/>
      <c r="DNY100" s="949"/>
      <c r="DNZ100" s="949"/>
      <c r="DOA100" s="949"/>
      <c r="DOB100" s="950"/>
      <c r="DOC100" s="948"/>
      <c r="DOD100" s="949"/>
      <c r="DOE100" s="949"/>
      <c r="DOF100" s="949"/>
      <c r="DOG100" s="949"/>
      <c r="DOH100" s="949"/>
      <c r="DOI100" s="949"/>
      <c r="DOJ100" s="949"/>
      <c r="DOK100" s="950"/>
      <c r="DOL100" s="948"/>
      <c r="DOM100" s="949"/>
      <c r="DON100" s="949"/>
      <c r="DOO100" s="949"/>
      <c r="DOP100" s="949"/>
      <c r="DOQ100" s="949"/>
      <c r="DOR100" s="949"/>
      <c r="DOS100" s="949"/>
      <c r="DOT100" s="950"/>
      <c r="DOU100" s="948"/>
      <c r="DOV100" s="949"/>
      <c r="DOW100" s="949"/>
      <c r="DOX100" s="949"/>
      <c r="DOY100" s="949"/>
      <c r="DOZ100" s="949"/>
      <c r="DPA100" s="949"/>
      <c r="DPB100" s="949"/>
      <c r="DPC100" s="950"/>
      <c r="DPD100" s="948"/>
      <c r="DPE100" s="949"/>
      <c r="DPF100" s="949"/>
      <c r="DPG100" s="949"/>
      <c r="DPH100" s="949"/>
      <c r="DPI100" s="949"/>
      <c r="DPJ100" s="949"/>
      <c r="DPK100" s="949"/>
      <c r="DPL100" s="950"/>
      <c r="DPM100" s="948"/>
      <c r="DPN100" s="949"/>
      <c r="DPO100" s="949"/>
      <c r="DPP100" s="949"/>
      <c r="DPQ100" s="949"/>
      <c r="DPR100" s="949"/>
      <c r="DPS100" s="949"/>
      <c r="DPT100" s="949"/>
      <c r="DPU100" s="950"/>
      <c r="DPV100" s="948"/>
      <c r="DPW100" s="949"/>
      <c r="DPX100" s="949"/>
      <c r="DPY100" s="949"/>
      <c r="DPZ100" s="949"/>
      <c r="DQA100" s="949"/>
      <c r="DQB100" s="949"/>
      <c r="DQC100" s="949"/>
      <c r="DQD100" s="950"/>
      <c r="DQE100" s="948"/>
      <c r="DQF100" s="949"/>
      <c r="DQG100" s="949"/>
      <c r="DQH100" s="949"/>
      <c r="DQI100" s="949"/>
      <c r="DQJ100" s="949"/>
      <c r="DQK100" s="949"/>
      <c r="DQL100" s="949"/>
      <c r="DQM100" s="950"/>
      <c r="DQN100" s="948"/>
      <c r="DQO100" s="949"/>
      <c r="DQP100" s="949"/>
      <c r="DQQ100" s="949"/>
      <c r="DQR100" s="949"/>
      <c r="DQS100" s="949"/>
      <c r="DQT100" s="949"/>
      <c r="DQU100" s="949"/>
      <c r="DQV100" s="950"/>
      <c r="DQW100" s="948"/>
      <c r="DQX100" s="949"/>
      <c r="DQY100" s="949"/>
      <c r="DQZ100" s="949"/>
      <c r="DRA100" s="949"/>
      <c r="DRB100" s="949"/>
      <c r="DRC100" s="949"/>
      <c r="DRD100" s="949"/>
      <c r="DRE100" s="950"/>
      <c r="DRF100" s="948"/>
      <c r="DRG100" s="949"/>
      <c r="DRH100" s="949"/>
      <c r="DRI100" s="949"/>
      <c r="DRJ100" s="949"/>
      <c r="DRK100" s="949"/>
      <c r="DRL100" s="949"/>
      <c r="DRM100" s="949"/>
      <c r="DRN100" s="950"/>
      <c r="DRO100" s="948"/>
      <c r="DRP100" s="949"/>
      <c r="DRQ100" s="949"/>
      <c r="DRR100" s="949"/>
      <c r="DRS100" s="949"/>
      <c r="DRT100" s="949"/>
      <c r="DRU100" s="949"/>
      <c r="DRV100" s="949"/>
      <c r="DRW100" s="950"/>
      <c r="DRX100" s="948"/>
      <c r="DRY100" s="949"/>
      <c r="DRZ100" s="949"/>
      <c r="DSA100" s="949"/>
      <c r="DSB100" s="949"/>
      <c r="DSC100" s="949"/>
      <c r="DSD100" s="949"/>
      <c r="DSE100" s="949"/>
      <c r="DSF100" s="950"/>
      <c r="DSG100" s="948"/>
      <c r="DSH100" s="949"/>
      <c r="DSI100" s="949"/>
      <c r="DSJ100" s="949"/>
      <c r="DSK100" s="949"/>
      <c r="DSL100" s="949"/>
      <c r="DSM100" s="949"/>
      <c r="DSN100" s="949"/>
      <c r="DSO100" s="950"/>
      <c r="DSP100" s="948"/>
      <c r="DSQ100" s="949"/>
      <c r="DSR100" s="949"/>
      <c r="DSS100" s="949"/>
      <c r="DST100" s="949"/>
      <c r="DSU100" s="949"/>
      <c r="DSV100" s="949"/>
      <c r="DSW100" s="949"/>
      <c r="DSX100" s="950"/>
      <c r="DSY100" s="948"/>
      <c r="DSZ100" s="949"/>
      <c r="DTA100" s="949"/>
      <c r="DTB100" s="949"/>
      <c r="DTC100" s="949"/>
      <c r="DTD100" s="949"/>
      <c r="DTE100" s="949"/>
      <c r="DTF100" s="949"/>
      <c r="DTG100" s="950"/>
      <c r="DTH100" s="948"/>
      <c r="DTI100" s="949"/>
      <c r="DTJ100" s="949"/>
      <c r="DTK100" s="949"/>
      <c r="DTL100" s="949"/>
      <c r="DTM100" s="949"/>
      <c r="DTN100" s="949"/>
      <c r="DTO100" s="949"/>
      <c r="DTP100" s="950"/>
      <c r="DTQ100" s="948"/>
      <c r="DTR100" s="949"/>
      <c r="DTS100" s="949"/>
      <c r="DTT100" s="949"/>
      <c r="DTU100" s="949"/>
      <c r="DTV100" s="949"/>
      <c r="DTW100" s="949"/>
      <c r="DTX100" s="949"/>
      <c r="DTY100" s="950"/>
      <c r="DTZ100" s="948"/>
      <c r="DUA100" s="949"/>
      <c r="DUB100" s="949"/>
      <c r="DUC100" s="949"/>
      <c r="DUD100" s="949"/>
      <c r="DUE100" s="949"/>
      <c r="DUF100" s="949"/>
      <c r="DUG100" s="949"/>
      <c r="DUH100" s="950"/>
      <c r="DUI100" s="948"/>
      <c r="DUJ100" s="949"/>
      <c r="DUK100" s="949"/>
      <c r="DUL100" s="949"/>
      <c r="DUM100" s="949"/>
      <c r="DUN100" s="949"/>
      <c r="DUO100" s="949"/>
      <c r="DUP100" s="949"/>
      <c r="DUQ100" s="950"/>
      <c r="DUR100" s="948"/>
      <c r="DUS100" s="949"/>
      <c r="DUT100" s="949"/>
      <c r="DUU100" s="949"/>
      <c r="DUV100" s="949"/>
      <c r="DUW100" s="949"/>
      <c r="DUX100" s="949"/>
      <c r="DUY100" s="949"/>
      <c r="DUZ100" s="950"/>
      <c r="DVA100" s="948"/>
      <c r="DVB100" s="949"/>
      <c r="DVC100" s="949"/>
      <c r="DVD100" s="949"/>
      <c r="DVE100" s="949"/>
      <c r="DVF100" s="949"/>
      <c r="DVG100" s="949"/>
      <c r="DVH100" s="949"/>
      <c r="DVI100" s="950"/>
      <c r="DVJ100" s="948"/>
      <c r="DVK100" s="949"/>
      <c r="DVL100" s="949"/>
      <c r="DVM100" s="949"/>
      <c r="DVN100" s="949"/>
      <c r="DVO100" s="949"/>
      <c r="DVP100" s="949"/>
      <c r="DVQ100" s="949"/>
      <c r="DVR100" s="950"/>
      <c r="DVS100" s="948"/>
      <c r="DVT100" s="949"/>
      <c r="DVU100" s="949"/>
      <c r="DVV100" s="949"/>
      <c r="DVW100" s="949"/>
      <c r="DVX100" s="949"/>
      <c r="DVY100" s="949"/>
      <c r="DVZ100" s="949"/>
      <c r="DWA100" s="950"/>
      <c r="DWB100" s="948"/>
      <c r="DWC100" s="949"/>
      <c r="DWD100" s="949"/>
      <c r="DWE100" s="949"/>
      <c r="DWF100" s="949"/>
      <c r="DWG100" s="949"/>
      <c r="DWH100" s="949"/>
      <c r="DWI100" s="949"/>
      <c r="DWJ100" s="950"/>
      <c r="DWK100" s="948"/>
      <c r="DWL100" s="949"/>
      <c r="DWM100" s="949"/>
      <c r="DWN100" s="949"/>
      <c r="DWO100" s="949"/>
      <c r="DWP100" s="949"/>
      <c r="DWQ100" s="949"/>
      <c r="DWR100" s="949"/>
      <c r="DWS100" s="950"/>
      <c r="DWT100" s="948"/>
      <c r="DWU100" s="949"/>
      <c r="DWV100" s="949"/>
      <c r="DWW100" s="949"/>
      <c r="DWX100" s="949"/>
      <c r="DWY100" s="949"/>
      <c r="DWZ100" s="949"/>
      <c r="DXA100" s="949"/>
      <c r="DXB100" s="950"/>
      <c r="DXC100" s="948"/>
      <c r="DXD100" s="949"/>
      <c r="DXE100" s="949"/>
      <c r="DXF100" s="949"/>
      <c r="DXG100" s="949"/>
      <c r="DXH100" s="949"/>
      <c r="DXI100" s="949"/>
      <c r="DXJ100" s="949"/>
      <c r="DXK100" s="950"/>
      <c r="DXL100" s="948"/>
      <c r="DXM100" s="949"/>
      <c r="DXN100" s="949"/>
      <c r="DXO100" s="949"/>
      <c r="DXP100" s="949"/>
      <c r="DXQ100" s="949"/>
      <c r="DXR100" s="949"/>
      <c r="DXS100" s="949"/>
      <c r="DXT100" s="950"/>
      <c r="DXU100" s="948"/>
      <c r="DXV100" s="949"/>
      <c r="DXW100" s="949"/>
      <c r="DXX100" s="949"/>
      <c r="DXY100" s="949"/>
      <c r="DXZ100" s="949"/>
      <c r="DYA100" s="949"/>
      <c r="DYB100" s="949"/>
      <c r="DYC100" s="950"/>
      <c r="DYD100" s="948"/>
      <c r="DYE100" s="949"/>
      <c r="DYF100" s="949"/>
      <c r="DYG100" s="949"/>
      <c r="DYH100" s="949"/>
      <c r="DYI100" s="949"/>
      <c r="DYJ100" s="949"/>
      <c r="DYK100" s="949"/>
      <c r="DYL100" s="950"/>
      <c r="DYM100" s="948"/>
      <c r="DYN100" s="949"/>
      <c r="DYO100" s="949"/>
      <c r="DYP100" s="949"/>
      <c r="DYQ100" s="949"/>
      <c r="DYR100" s="949"/>
      <c r="DYS100" s="949"/>
      <c r="DYT100" s="949"/>
      <c r="DYU100" s="950"/>
      <c r="DYV100" s="948"/>
      <c r="DYW100" s="949"/>
      <c r="DYX100" s="949"/>
      <c r="DYY100" s="949"/>
      <c r="DYZ100" s="949"/>
      <c r="DZA100" s="949"/>
      <c r="DZB100" s="949"/>
      <c r="DZC100" s="949"/>
      <c r="DZD100" s="950"/>
      <c r="DZE100" s="948"/>
      <c r="DZF100" s="949"/>
      <c r="DZG100" s="949"/>
      <c r="DZH100" s="949"/>
      <c r="DZI100" s="949"/>
      <c r="DZJ100" s="949"/>
      <c r="DZK100" s="949"/>
      <c r="DZL100" s="949"/>
      <c r="DZM100" s="950"/>
      <c r="DZN100" s="948"/>
      <c r="DZO100" s="949"/>
      <c r="DZP100" s="949"/>
      <c r="DZQ100" s="949"/>
      <c r="DZR100" s="949"/>
      <c r="DZS100" s="949"/>
      <c r="DZT100" s="949"/>
      <c r="DZU100" s="949"/>
      <c r="DZV100" s="950"/>
      <c r="DZW100" s="948"/>
      <c r="DZX100" s="949"/>
      <c r="DZY100" s="949"/>
      <c r="DZZ100" s="949"/>
      <c r="EAA100" s="949"/>
      <c r="EAB100" s="949"/>
      <c r="EAC100" s="949"/>
      <c r="EAD100" s="949"/>
      <c r="EAE100" s="950"/>
      <c r="EAF100" s="948"/>
      <c r="EAG100" s="949"/>
      <c r="EAH100" s="949"/>
      <c r="EAI100" s="949"/>
      <c r="EAJ100" s="949"/>
      <c r="EAK100" s="949"/>
      <c r="EAL100" s="949"/>
      <c r="EAM100" s="949"/>
      <c r="EAN100" s="950"/>
      <c r="EAO100" s="948"/>
      <c r="EAP100" s="949"/>
      <c r="EAQ100" s="949"/>
      <c r="EAR100" s="949"/>
      <c r="EAS100" s="949"/>
      <c r="EAT100" s="949"/>
      <c r="EAU100" s="949"/>
      <c r="EAV100" s="949"/>
      <c r="EAW100" s="950"/>
      <c r="EAX100" s="948"/>
      <c r="EAY100" s="949"/>
      <c r="EAZ100" s="949"/>
      <c r="EBA100" s="949"/>
      <c r="EBB100" s="949"/>
      <c r="EBC100" s="949"/>
      <c r="EBD100" s="949"/>
      <c r="EBE100" s="949"/>
      <c r="EBF100" s="950"/>
      <c r="EBG100" s="948"/>
      <c r="EBH100" s="949"/>
      <c r="EBI100" s="949"/>
      <c r="EBJ100" s="949"/>
      <c r="EBK100" s="949"/>
      <c r="EBL100" s="949"/>
      <c r="EBM100" s="949"/>
      <c r="EBN100" s="949"/>
      <c r="EBO100" s="950"/>
      <c r="EBP100" s="948"/>
      <c r="EBQ100" s="949"/>
      <c r="EBR100" s="949"/>
      <c r="EBS100" s="949"/>
      <c r="EBT100" s="949"/>
      <c r="EBU100" s="949"/>
      <c r="EBV100" s="949"/>
      <c r="EBW100" s="949"/>
      <c r="EBX100" s="950"/>
      <c r="EBY100" s="948"/>
      <c r="EBZ100" s="949"/>
      <c r="ECA100" s="949"/>
      <c r="ECB100" s="949"/>
      <c r="ECC100" s="949"/>
      <c r="ECD100" s="949"/>
      <c r="ECE100" s="949"/>
      <c r="ECF100" s="949"/>
      <c r="ECG100" s="950"/>
      <c r="ECH100" s="948"/>
      <c r="ECI100" s="949"/>
      <c r="ECJ100" s="949"/>
      <c r="ECK100" s="949"/>
      <c r="ECL100" s="949"/>
      <c r="ECM100" s="949"/>
      <c r="ECN100" s="949"/>
      <c r="ECO100" s="949"/>
      <c r="ECP100" s="950"/>
      <c r="ECQ100" s="948"/>
      <c r="ECR100" s="949"/>
      <c r="ECS100" s="949"/>
      <c r="ECT100" s="949"/>
      <c r="ECU100" s="949"/>
      <c r="ECV100" s="949"/>
      <c r="ECW100" s="949"/>
      <c r="ECX100" s="949"/>
      <c r="ECY100" s="950"/>
      <c r="ECZ100" s="948"/>
      <c r="EDA100" s="949"/>
      <c r="EDB100" s="949"/>
      <c r="EDC100" s="949"/>
      <c r="EDD100" s="949"/>
      <c r="EDE100" s="949"/>
      <c r="EDF100" s="949"/>
      <c r="EDG100" s="949"/>
      <c r="EDH100" s="950"/>
      <c r="EDI100" s="948"/>
      <c r="EDJ100" s="949"/>
      <c r="EDK100" s="949"/>
      <c r="EDL100" s="949"/>
      <c r="EDM100" s="949"/>
      <c r="EDN100" s="949"/>
      <c r="EDO100" s="949"/>
      <c r="EDP100" s="949"/>
      <c r="EDQ100" s="950"/>
      <c r="EDR100" s="948"/>
      <c r="EDS100" s="949"/>
      <c r="EDT100" s="949"/>
      <c r="EDU100" s="949"/>
      <c r="EDV100" s="949"/>
      <c r="EDW100" s="949"/>
      <c r="EDX100" s="949"/>
      <c r="EDY100" s="949"/>
      <c r="EDZ100" s="950"/>
      <c r="EEA100" s="948"/>
      <c r="EEB100" s="949"/>
      <c r="EEC100" s="949"/>
      <c r="EED100" s="949"/>
      <c r="EEE100" s="949"/>
      <c r="EEF100" s="949"/>
      <c r="EEG100" s="949"/>
      <c r="EEH100" s="949"/>
      <c r="EEI100" s="950"/>
      <c r="EEJ100" s="948"/>
      <c r="EEK100" s="949"/>
      <c r="EEL100" s="949"/>
      <c r="EEM100" s="949"/>
      <c r="EEN100" s="949"/>
      <c r="EEO100" s="949"/>
      <c r="EEP100" s="949"/>
      <c r="EEQ100" s="949"/>
      <c r="EER100" s="950"/>
      <c r="EES100" s="948"/>
      <c r="EET100" s="949"/>
      <c r="EEU100" s="949"/>
      <c r="EEV100" s="949"/>
      <c r="EEW100" s="949"/>
      <c r="EEX100" s="949"/>
      <c r="EEY100" s="949"/>
      <c r="EEZ100" s="949"/>
      <c r="EFA100" s="950"/>
      <c r="EFB100" s="948"/>
      <c r="EFC100" s="949"/>
      <c r="EFD100" s="949"/>
      <c r="EFE100" s="949"/>
      <c r="EFF100" s="949"/>
      <c r="EFG100" s="949"/>
      <c r="EFH100" s="949"/>
      <c r="EFI100" s="949"/>
      <c r="EFJ100" s="950"/>
      <c r="EFK100" s="948"/>
      <c r="EFL100" s="949"/>
      <c r="EFM100" s="949"/>
      <c r="EFN100" s="949"/>
      <c r="EFO100" s="949"/>
      <c r="EFP100" s="949"/>
      <c r="EFQ100" s="949"/>
      <c r="EFR100" s="949"/>
      <c r="EFS100" s="950"/>
      <c r="EFT100" s="948"/>
      <c r="EFU100" s="949"/>
      <c r="EFV100" s="949"/>
      <c r="EFW100" s="949"/>
      <c r="EFX100" s="949"/>
      <c r="EFY100" s="949"/>
      <c r="EFZ100" s="949"/>
      <c r="EGA100" s="949"/>
      <c r="EGB100" s="950"/>
      <c r="EGC100" s="948"/>
      <c r="EGD100" s="949"/>
      <c r="EGE100" s="949"/>
      <c r="EGF100" s="949"/>
      <c r="EGG100" s="949"/>
      <c r="EGH100" s="949"/>
      <c r="EGI100" s="949"/>
      <c r="EGJ100" s="949"/>
      <c r="EGK100" s="950"/>
      <c r="EGL100" s="948"/>
      <c r="EGM100" s="949"/>
      <c r="EGN100" s="949"/>
      <c r="EGO100" s="949"/>
      <c r="EGP100" s="949"/>
      <c r="EGQ100" s="949"/>
      <c r="EGR100" s="949"/>
      <c r="EGS100" s="949"/>
      <c r="EGT100" s="950"/>
      <c r="EGU100" s="948"/>
      <c r="EGV100" s="949"/>
      <c r="EGW100" s="949"/>
      <c r="EGX100" s="949"/>
      <c r="EGY100" s="949"/>
      <c r="EGZ100" s="949"/>
      <c r="EHA100" s="949"/>
      <c r="EHB100" s="949"/>
      <c r="EHC100" s="950"/>
      <c r="EHD100" s="948"/>
      <c r="EHE100" s="949"/>
      <c r="EHF100" s="949"/>
      <c r="EHG100" s="949"/>
      <c r="EHH100" s="949"/>
      <c r="EHI100" s="949"/>
      <c r="EHJ100" s="949"/>
      <c r="EHK100" s="949"/>
      <c r="EHL100" s="950"/>
      <c r="EHM100" s="948"/>
      <c r="EHN100" s="949"/>
      <c r="EHO100" s="949"/>
      <c r="EHP100" s="949"/>
      <c r="EHQ100" s="949"/>
      <c r="EHR100" s="949"/>
      <c r="EHS100" s="949"/>
      <c r="EHT100" s="949"/>
      <c r="EHU100" s="950"/>
      <c r="EHV100" s="948"/>
      <c r="EHW100" s="949"/>
      <c r="EHX100" s="949"/>
      <c r="EHY100" s="949"/>
      <c r="EHZ100" s="949"/>
      <c r="EIA100" s="949"/>
      <c r="EIB100" s="949"/>
      <c r="EIC100" s="949"/>
      <c r="EID100" s="950"/>
      <c r="EIE100" s="948"/>
      <c r="EIF100" s="949"/>
      <c r="EIG100" s="949"/>
      <c r="EIH100" s="949"/>
      <c r="EII100" s="949"/>
      <c r="EIJ100" s="949"/>
      <c r="EIK100" s="949"/>
      <c r="EIL100" s="949"/>
      <c r="EIM100" s="950"/>
      <c r="EIN100" s="948"/>
      <c r="EIO100" s="949"/>
      <c r="EIP100" s="949"/>
      <c r="EIQ100" s="949"/>
      <c r="EIR100" s="949"/>
      <c r="EIS100" s="949"/>
      <c r="EIT100" s="949"/>
      <c r="EIU100" s="949"/>
      <c r="EIV100" s="950"/>
      <c r="EIW100" s="948"/>
      <c r="EIX100" s="949"/>
      <c r="EIY100" s="949"/>
      <c r="EIZ100" s="949"/>
      <c r="EJA100" s="949"/>
      <c r="EJB100" s="949"/>
      <c r="EJC100" s="949"/>
      <c r="EJD100" s="949"/>
      <c r="EJE100" s="950"/>
      <c r="EJF100" s="948"/>
      <c r="EJG100" s="949"/>
      <c r="EJH100" s="949"/>
      <c r="EJI100" s="949"/>
      <c r="EJJ100" s="949"/>
      <c r="EJK100" s="949"/>
      <c r="EJL100" s="949"/>
      <c r="EJM100" s="949"/>
      <c r="EJN100" s="950"/>
      <c r="EJO100" s="948"/>
      <c r="EJP100" s="949"/>
      <c r="EJQ100" s="949"/>
      <c r="EJR100" s="949"/>
      <c r="EJS100" s="949"/>
      <c r="EJT100" s="949"/>
      <c r="EJU100" s="949"/>
      <c r="EJV100" s="949"/>
      <c r="EJW100" s="950"/>
      <c r="EJX100" s="948"/>
      <c r="EJY100" s="949"/>
      <c r="EJZ100" s="949"/>
      <c r="EKA100" s="949"/>
      <c r="EKB100" s="949"/>
      <c r="EKC100" s="949"/>
      <c r="EKD100" s="949"/>
      <c r="EKE100" s="949"/>
      <c r="EKF100" s="950"/>
      <c r="EKG100" s="948"/>
      <c r="EKH100" s="949"/>
      <c r="EKI100" s="949"/>
      <c r="EKJ100" s="949"/>
      <c r="EKK100" s="949"/>
      <c r="EKL100" s="949"/>
      <c r="EKM100" s="949"/>
      <c r="EKN100" s="949"/>
      <c r="EKO100" s="950"/>
      <c r="EKP100" s="948"/>
      <c r="EKQ100" s="949"/>
      <c r="EKR100" s="949"/>
      <c r="EKS100" s="949"/>
      <c r="EKT100" s="949"/>
      <c r="EKU100" s="949"/>
      <c r="EKV100" s="949"/>
      <c r="EKW100" s="949"/>
      <c r="EKX100" s="950"/>
      <c r="EKY100" s="948"/>
      <c r="EKZ100" s="949"/>
      <c r="ELA100" s="949"/>
      <c r="ELB100" s="949"/>
      <c r="ELC100" s="949"/>
      <c r="ELD100" s="949"/>
      <c r="ELE100" s="949"/>
      <c r="ELF100" s="949"/>
      <c r="ELG100" s="950"/>
      <c r="ELH100" s="948"/>
      <c r="ELI100" s="949"/>
      <c r="ELJ100" s="949"/>
      <c r="ELK100" s="949"/>
      <c r="ELL100" s="949"/>
      <c r="ELM100" s="949"/>
      <c r="ELN100" s="949"/>
      <c r="ELO100" s="949"/>
      <c r="ELP100" s="950"/>
      <c r="ELQ100" s="948"/>
      <c r="ELR100" s="949"/>
      <c r="ELS100" s="949"/>
      <c r="ELT100" s="949"/>
      <c r="ELU100" s="949"/>
      <c r="ELV100" s="949"/>
      <c r="ELW100" s="949"/>
      <c r="ELX100" s="949"/>
      <c r="ELY100" s="950"/>
      <c r="ELZ100" s="948"/>
      <c r="EMA100" s="949"/>
      <c r="EMB100" s="949"/>
      <c r="EMC100" s="949"/>
      <c r="EMD100" s="949"/>
      <c r="EME100" s="949"/>
      <c r="EMF100" s="949"/>
      <c r="EMG100" s="949"/>
      <c r="EMH100" s="950"/>
      <c r="EMI100" s="948"/>
      <c r="EMJ100" s="949"/>
      <c r="EMK100" s="949"/>
      <c r="EML100" s="949"/>
      <c r="EMM100" s="949"/>
      <c r="EMN100" s="949"/>
      <c r="EMO100" s="949"/>
      <c r="EMP100" s="949"/>
      <c r="EMQ100" s="950"/>
      <c r="EMR100" s="948"/>
      <c r="EMS100" s="949"/>
      <c r="EMT100" s="949"/>
      <c r="EMU100" s="949"/>
      <c r="EMV100" s="949"/>
      <c r="EMW100" s="949"/>
      <c r="EMX100" s="949"/>
      <c r="EMY100" s="949"/>
      <c r="EMZ100" s="950"/>
      <c r="ENA100" s="948"/>
      <c r="ENB100" s="949"/>
      <c r="ENC100" s="949"/>
      <c r="END100" s="949"/>
      <c r="ENE100" s="949"/>
      <c r="ENF100" s="949"/>
      <c r="ENG100" s="949"/>
      <c r="ENH100" s="949"/>
      <c r="ENI100" s="950"/>
      <c r="ENJ100" s="948"/>
      <c r="ENK100" s="949"/>
      <c r="ENL100" s="949"/>
      <c r="ENM100" s="949"/>
      <c r="ENN100" s="949"/>
      <c r="ENO100" s="949"/>
      <c r="ENP100" s="949"/>
      <c r="ENQ100" s="949"/>
      <c r="ENR100" s="950"/>
      <c r="ENS100" s="948"/>
      <c r="ENT100" s="949"/>
      <c r="ENU100" s="949"/>
      <c r="ENV100" s="949"/>
      <c r="ENW100" s="949"/>
      <c r="ENX100" s="949"/>
      <c r="ENY100" s="949"/>
      <c r="ENZ100" s="949"/>
      <c r="EOA100" s="950"/>
      <c r="EOB100" s="948"/>
      <c r="EOC100" s="949"/>
      <c r="EOD100" s="949"/>
      <c r="EOE100" s="949"/>
      <c r="EOF100" s="949"/>
      <c r="EOG100" s="949"/>
      <c r="EOH100" s="949"/>
      <c r="EOI100" s="949"/>
      <c r="EOJ100" s="950"/>
      <c r="EOK100" s="948"/>
      <c r="EOL100" s="949"/>
      <c r="EOM100" s="949"/>
      <c r="EON100" s="949"/>
      <c r="EOO100" s="949"/>
      <c r="EOP100" s="949"/>
      <c r="EOQ100" s="949"/>
      <c r="EOR100" s="949"/>
      <c r="EOS100" s="950"/>
      <c r="EOT100" s="948"/>
      <c r="EOU100" s="949"/>
      <c r="EOV100" s="949"/>
      <c r="EOW100" s="949"/>
      <c r="EOX100" s="949"/>
      <c r="EOY100" s="949"/>
      <c r="EOZ100" s="949"/>
      <c r="EPA100" s="949"/>
      <c r="EPB100" s="950"/>
      <c r="EPC100" s="948"/>
      <c r="EPD100" s="949"/>
      <c r="EPE100" s="949"/>
      <c r="EPF100" s="949"/>
      <c r="EPG100" s="949"/>
      <c r="EPH100" s="949"/>
      <c r="EPI100" s="949"/>
      <c r="EPJ100" s="949"/>
      <c r="EPK100" s="950"/>
      <c r="EPL100" s="948"/>
      <c r="EPM100" s="949"/>
      <c r="EPN100" s="949"/>
      <c r="EPO100" s="949"/>
      <c r="EPP100" s="949"/>
      <c r="EPQ100" s="949"/>
      <c r="EPR100" s="949"/>
      <c r="EPS100" s="949"/>
      <c r="EPT100" s="950"/>
      <c r="EPU100" s="948"/>
      <c r="EPV100" s="949"/>
      <c r="EPW100" s="949"/>
      <c r="EPX100" s="949"/>
      <c r="EPY100" s="949"/>
      <c r="EPZ100" s="949"/>
      <c r="EQA100" s="949"/>
      <c r="EQB100" s="949"/>
      <c r="EQC100" s="950"/>
      <c r="EQD100" s="948"/>
      <c r="EQE100" s="949"/>
      <c r="EQF100" s="949"/>
      <c r="EQG100" s="949"/>
      <c r="EQH100" s="949"/>
      <c r="EQI100" s="949"/>
      <c r="EQJ100" s="949"/>
      <c r="EQK100" s="949"/>
      <c r="EQL100" s="950"/>
      <c r="EQM100" s="948"/>
      <c r="EQN100" s="949"/>
      <c r="EQO100" s="949"/>
      <c r="EQP100" s="949"/>
      <c r="EQQ100" s="949"/>
      <c r="EQR100" s="949"/>
      <c r="EQS100" s="949"/>
      <c r="EQT100" s="949"/>
      <c r="EQU100" s="950"/>
      <c r="EQV100" s="948"/>
      <c r="EQW100" s="949"/>
      <c r="EQX100" s="949"/>
      <c r="EQY100" s="949"/>
      <c r="EQZ100" s="949"/>
      <c r="ERA100" s="949"/>
      <c r="ERB100" s="949"/>
      <c r="ERC100" s="949"/>
      <c r="ERD100" s="950"/>
      <c r="ERE100" s="948"/>
      <c r="ERF100" s="949"/>
      <c r="ERG100" s="949"/>
      <c r="ERH100" s="949"/>
      <c r="ERI100" s="949"/>
      <c r="ERJ100" s="949"/>
      <c r="ERK100" s="949"/>
      <c r="ERL100" s="949"/>
      <c r="ERM100" s="950"/>
      <c r="ERN100" s="948"/>
      <c r="ERO100" s="949"/>
      <c r="ERP100" s="949"/>
      <c r="ERQ100" s="949"/>
      <c r="ERR100" s="949"/>
      <c r="ERS100" s="949"/>
      <c r="ERT100" s="949"/>
      <c r="ERU100" s="949"/>
      <c r="ERV100" s="950"/>
      <c r="ERW100" s="948"/>
      <c r="ERX100" s="949"/>
      <c r="ERY100" s="949"/>
      <c r="ERZ100" s="949"/>
      <c r="ESA100" s="949"/>
      <c r="ESB100" s="949"/>
      <c r="ESC100" s="949"/>
      <c r="ESD100" s="949"/>
      <c r="ESE100" s="950"/>
      <c r="ESF100" s="948"/>
      <c r="ESG100" s="949"/>
      <c r="ESH100" s="949"/>
      <c r="ESI100" s="949"/>
      <c r="ESJ100" s="949"/>
      <c r="ESK100" s="949"/>
      <c r="ESL100" s="949"/>
      <c r="ESM100" s="949"/>
      <c r="ESN100" s="950"/>
      <c r="ESO100" s="948"/>
      <c r="ESP100" s="949"/>
      <c r="ESQ100" s="949"/>
      <c r="ESR100" s="949"/>
      <c r="ESS100" s="949"/>
      <c r="EST100" s="949"/>
      <c r="ESU100" s="949"/>
      <c r="ESV100" s="949"/>
      <c r="ESW100" s="950"/>
      <c r="ESX100" s="948"/>
      <c r="ESY100" s="949"/>
      <c r="ESZ100" s="949"/>
      <c r="ETA100" s="949"/>
      <c r="ETB100" s="949"/>
      <c r="ETC100" s="949"/>
      <c r="ETD100" s="949"/>
      <c r="ETE100" s="949"/>
      <c r="ETF100" s="950"/>
      <c r="ETG100" s="948"/>
      <c r="ETH100" s="949"/>
      <c r="ETI100" s="949"/>
      <c r="ETJ100" s="949"/>
      <c r="ETK100" s="949"/>
      <c r="ETL100" s="949"/>
      <c r="ETM100" s="949"/>
      <c r="ETN100" s="949"/>
      <c r="ETO100" s="950"/>
      <c r="ETP100" s="948"/>
      <c r="ETQ100" s="949"/>
      <c r="ETR100" s="949"/>
      <c r="ETS100" s="949"/>
      <c r="ETT100" s="949"/>
      <c r="ETU100" s="949"/>
      <c r="ETV100" s="949"/>
      <c r="ETW100" s="949"/>
      <c r="ETX100" s="950"/>
      <c r="ETY100" s="948"/>
      <c r="ETZ100" s="949"/>
      <c r="EUA100" s="949"/>
      <c r="EUB100" s="949"/>
      <c r="EUC100" s="949"/>
      <c r="EUD100" s="949"/>
      <c r="EUE100" s="949"/>
      <c r="EUF100" s="949"/>
      <c r="EUG100" s="950"/>
      <c r="EUH100" s="948"/>
      <c r="EUI100" s="949"/>
      <c r="EUJ100" s="949"/>
      <c r="EUK100" s="949"/>
      <c r="EUL100" s="949"/>
      <c r="EUM100" s="949"/>
      <c r="EUN100" s="949"/>
      <c r="EUO100" s="949"/>
      <c r="EUP100" s="950"/>
      <c r="EUQ100" s="948"/>
      <c r="EUR100" s="949"/>
      <c r="EUS100" s="949"/>
      <c r="EUT100" s="949"/>
      <c r="EUU100" s="949"/>
      <c r="EUV100" s="949"/>
      <c r="EUW100" s="949"/>
      <c r="EUX100" s="949"/>
      <c r="EUY100" s="950"/>
      <c r="EUZ100" s="948"/>
      <c r="EVA100" s="949"/>
      <c r="EVB100" s="949"/>
      <c r="EVC100" s="949"/>
      <c r="EVD100" s="949"/>
      <c r="EVE100" s="949"/>
      <c r="EVF100" s="949"/>
      <c r="EVG100" s="949"/>
      <c r="EVH100" s="950"/>
      <c r="EVI100" s="948"/>
      <c r="EVJ100" s="949"/>
      <c r="EVK100" s="949"/>
      <c r="EVL100" s="949"/>
      <c r="EVM100" s="949"/>
      <c r="EVN100" s="949"/>
      <c r="EVO100" s="949"/>
      <c r="EVP100" s="949"/>
      <c r="EVQ100" s="950"/>
      <c r="EVR100" s="948"/>
      <c r="EVS100" s="949"/>
      <c r="EVT100" s="949"/>
      <c r="EVU100" s="949"/>
      <c r="EVV100" s="949"/>
      <c r="EVW100" s="949"/>
      <c r="EVX100" s="949"/>
      <c r="EVY100" s="949"/>
      <c r="EVZ100" s="950"/>
      <c r="EWA100" s="948"/>
      <c r="EWB100" s="949"/>
      <c r="EWC100" s="949"/>
      <c r="EWD100" s="949"/>
      <c r="EWE100" s="949"/>
      <c r="EWF100" s="949"/>
      <c r="EWG100" s="949"/>
      <c r="EWH100" s="949"/>
      <c r="EWI100" s="950"/>
      <c r="EWJ100" s="948"/>
      <c r="EWK100" s="949"/>
      <c r="EWL100" s="949"/>
      <c r="EWM100" s="949"/>
      <c r="EWN100" s="949"/>
      <c r="EWO100" s="949"/>
      <c r="EWP100" s="949"/>
      <c r="EWQ100" s="949"/>
      <c r="EWR100" s="950"/>
      <c r="EWS100" s="948"/>
      <c r="EWT100" s="949"/>
      <c r="EWU100" s="949"/>
      <c r="EWV100" s="949"/>
      <c r="EWW100" s="949"/>
      <c r="EWX100" s="949"/>
      <c r="EWY100" s="949"/>
      <c r="EWZ100" s="949"/>
      <c r="EXA100" s="950"/>
      <c r="EXB100" s="948"/>
      <c r="EXC100" s="949"/>
      <c r="EXD100" s="949"/>
      <c r="EXE100" s="949"/>
      <c r="EXF100" s="949"/>
      <c r="EXG100" s="949"/>
      <c r="EXH100" s="949"/>
      <c r="EXI100" s="949"/>
      <c r="EXJ100" s="950"/>
      <c r="EXK100" s="948"/>
      <c r="EXL100" s="949"/>
      <c r="EXM100" s="949"/>
      <c r="EXN100" s="949"/>
      <c r="EXO100" s="949"/>
      <c r="EXP100" s="949"/>
      <c r="EXQ100" s="949"/>
      <c r="EXR100" s="949"/>
      <c r="EXS100" s="950"/>
      <c r="EXT100" s="948"/>
      <c r="EXU100" s="949"/>
      <c r="EXV100" s="949"/>
      <c r="EXW100" s="949"/>
      <c r="EXX100" s="949"/>
      <c r="EXY100" s="949"/>
      <c r="EXZ100" s="949"/>
      <c r="EYA100" s="949"/>
      <c r="EYB100" s="950"/>
      <c r="EYC100" s="948"/>
      <c r="EYD100" s="949"/>
      <c r="EYE100" s="949"/>
      <c r="EYF100" s="949"/>
      <c r="EYG100" s="949"/>
      <c r="EYH100" s="949"/>
      <c r="EYI100" s="949"/>
      <c r="EYJ100" s="949"/>
      <c r="EYK100" s="950"/>
      <c r="EYL100" s="948"/>
      <c r="EYM100" s="949"/>
      <c r="EYN100" s="949"/>
      <c r="EYO100" s="949"/>
      <c r="EYP100" s="949"/>
      <c r="EYQ100" s="949"/>
      <c r="EYR100" s="949"/>
      <c r="EYS100" s="949"/>
      <c r="EYT100" s="950"/>
      <c r="EYU100" s="948"/>
      <c r="EYV100" s="949"/>
      <c r="EYW100" s="949"/>
      <c r="EYX100" s="949"/>
      <c r="EYY100" s="949"/>
      <c r="EYZ100" s="949"/>
      <c r="EZA100" s="949"/>
      <c r="EZB100" s="949"/>
      <c r="EZC100" s="950"/>
      <c r="EZD100" s="948"/>
      <c r="EZE100" s="949"/>
      <c r="EZF100" s="949"/>
      <c r="EZG100" s="949"/>
      <c r="EZH100" s="949"/>
      <c r="EZI100" s="949"/>
      <c r="EZJ100" s="949"/>
      <c r="EZK100" s="949"/>
      <c r="EZL100" s="950"/>
      <c r="EZM100" s="948"/>
      <c r="EZN100" s="949"/>
      <c r="EZO100" s="949"/>
      <c r="EZP100" s="949"/>
      <c r="EZQ100" s="949"/>
      <c r="EZR100" s="949"/>
      <c r="EZS100" s="949"/>
      <c r="EZT100" s="949"/>
      <c r="EZU100" s="950"/>
      <c r="EZV100" s="948"/>
      <c r="EZW100" s="949"/>
      <c r="EZX100" s="949"/>
      <c r="EZY100" s="949"/>
      <c r="EZZ100" s="949"/>
      <c r="FAA100" s="949"/>
      <c r="FAB100" s="949"/>
      <c r="FAC100" s="949"/>
      <c r="FAD100" s="950"/>
      <c r="FAE100" s="948"/>
      <c r="FAF100" s="949"/>
      <c r="FAG100" s="949"/>
      <c r="FAH100" s="949"/>
      <c r="FAI100" s="949"/>
      <c r="FAJ100" s="949"/>
      <c r="FAK100" s="949"/>
      <c r="FAL100" s="949"/>
      <c r="FAM100" s="950"/>
      <c r="FAN100" s="948"/>
      <c r="FAO100" s="949"/>
      <c r="FAP100" s="949"/>
      <c r="FAQ100" s="949"/>
      <c r="FAR100" s="949"/>
      <c r="FAS100" s="949"/>
      <c r="FAT100" s="949"/>
      <c r="FAU100" s="949"/>
      <c r="FAV100" s="950"/>
      <c r="FAW100" s="948"/>
      <c r="FAX100" s="949"/>
      <c r="FAY100" s="949"/>
      <c r="FAZ100" s="949"/>
      <c r="FBA100" s="949"/>
      <c r="FBB100" s="949"/>
      <c r="FBC100" s="949"/>
      <c r="FBD100" s="949"/>
      <c r="FBE100" s="950"/>
      <c r="FBF100" s="948"/>
      <c r="FBG100" s="949"/>
      <c r="FBH100" s="949"/>
      <c r="FBI100" s="949"/>
      <c r="FBJ100" s="949"/>
      <c r="FBK100" s="949"/>
      <c r="FBL100" s="949"/>
      <c r="FBM100" s="949"/>
      <c r="FBN100" s="950"/>
      <c r="FBO100" s="948"/>
      <c r="FBP100" s="949"/>
      <c r="FBQ100" s="949"/>
      <c r="FBR100" s="949"/>
      <c r="FBS100" s="949"/>
      <c r="FBT100" s="949"/>
      <c r="FBU100" s="949"/>
      <c r="FBV100" s="949"/>
      <c r="FBW100" s="950"/>
      <c r="FBX100" s="948"/>
      <c r="FBY100" s="949"/>
      <c r="FBZ100" s="949"/>
      <c r="FCA100" s="949"/>
      <c r="FCB100" s="949"/>
      <c r="FCC100" s="949"/>
      <c r="FCD100" s="949"/>
      <c r="FCE100" s="949"/>
      <c r="FCF100" s="950"/>
      <c r="FCG100" s="948"/>
      <c r="FCH100" s="949"/>
      <c r="FCI100" s="949"/>
      <c r="FCJ100" s="949"/>
      <c r="FCK100" s="949"/>
      <c r="FCL100" s="949"/>
      <c r="FCM100" s="949"/>
      <c r="FCN100" s="949"/>
      <c r="FCO100" s="950"/>
      <c r="FCP100" s="948"/>
      <c r="FCQ100" s="949"/>
      <c r="FCR100" s="949"/>
      <c r="FCS100" s="949"/>
      <c r="FCT100" s="949"/>
      <c r="FCU100" s="949"/>
      <c r="FCV100" s="949"/>
      <c r="FCW100" s="949"/>
      <c r="FCX100" s="950"/>
      <c r="FCY100" s="948"/>
      <c r="FCZ100" s="949"/>
      <c r="FDA100" s="949"/>
      <c r="FDB100" s="949"/>
      <c r="FDC100" s="949"/>
      <c r="FDD100" s="949"/>
      <c r="FDE100" s="949"/>
      <c r="FDF100" s="949"/>
      <c r="FDG100" s="950"/>
      <c r="FDH100" s="948"/>
      <c r="FDI100" s="949"/>
      <c r="FDJ100" s="949"/>
      <c r="FDK100" s="949"/>
      <c r="FDL100" s="949"/>
      <c r="FDM100" s="949"/>
      <c r="FDN100" s="949"/>
      <c r="FDO100" s="949"/>
      <c r="FDP100" s="950"/>
      <c r="FDQ100" s="948"/>
      <c r="FDR100" s="949"/>
      <c r="FDS100" s="949"/>
      <c r="FDT100" s="949"/>
      <c r="FDU100" s="949"/>
      <c r="FDV100" s="949"/>
      <c r="FDW100" s="949"/>
      <c r="FDX100" s="949"/>
      <c r="FDY100" s="950"/>
      <c r="FDZ100" s="948"/>
      <c r="FEA100" s="949"/>
      <c r="FEB100" s="949"/>
      <c r="FEC100" s="949"/>
      <c r="FED100" s="949"/>
      <c r="FEE100" s="949"/>
      <c r="FEF100" s="949"/>
      <c r="FEG100" s="949"/>
      <c r="FEH100" s="950"/>
      <c r="FEI100" s="948"/>
      <c r="FEJ100" s="949"/>
      <c r="FEK100" s="949"/>
      <c r="FEL100" s="949"/>
      <c r="FEM100" s="949"/>
      <c r="FEN100" s="949"/>
      <c r="FEO100" s="949"/>
      <c r="FEP100" s="949"/>
      <c r="FEQ100" s="950"/>
      <c r="FER100" s="948"/>
      <c r="FES100" s="949"/>
      <c r="FET100" s="949"/>
      <c r="FEU100" s="949"/>
      <c r="FEV100" s="949"/>
      <c r="FEW100" s="949"/>
      <c r="FEX100" s="949"/>
      <c r="FEY100" s="949"/>
      <c r="FEZ100" s="950"/>
      <c r="FFA100" s="948"/>
      <c r="FFB100" s="949"/>
      <c r="FFC100" s="949"/>
      <c r="FFD100" s="949"/>
      <c r="FFE100" s="949"/>
      <c r="FFF100" s="949"/>
      <c r="FFG100" s="949"/>
      <c r="FFH100" s="949"/>
      <c r="FFI100" s="950"/>
      <c r="FFJ100" s="948"/>
      <c r="FFK100" s="949"/>
      <c r="FFL100" s="949"/>
      <c r="FFM100" s="949"/>
      <c r="FFN100" s="949"/>
      <c r="FFO100" s="949"/>
      <c r="FFP100" s="949"/>
      <c r="FFQ100" s="949"/>
      <c r="FFR100" s="950"/>
      <c r="FFS100" s="948"/>
      <c r="FFT100" s="949"/>
      <c r="FFU100" s="949"/>
      <c r="FFV100" s="949"/>
      <c r="FFW100" s="949"/>
      <c r="FFX100" s="949"/>
      <c r="FFY100" s="949"/>
      <c r="FFZ100" s="949"/>
      <c r="FGA100" s="950"/>
      <c r="FGB100" s="948"/>
      <c r="FGC100" s="949"/>
      <c r="FGD100" s="949"/>
      <c r="FGE100" s="949"/>
      <c r="FGF100" s="949"/>
      <c r="FGG100" s="949"/>
      <c r="FGH100" s="949"/>
      <c r="FGI100" s="949"/>
      <c r="FGJ100" s="950"/>
      <c r="FGK100" s="948"/>
      <c r="FGL100" s="949"/>
      <c r="FGM100" s="949"/>
      <c r="FGN100" s="949"/>
      <c r="FGO100" s="949"/>
      <c r="FGP100" s="949"/>
      <c r="FGQ100" s="949"/>
      <c r="FGR100" s="949"/>
      <c r="FGS100" s="950"/>
      <c r="FGT100" s="948"/>
      <c r="FGU100" s="949"/>
      <c r="FGV100" s="949"/>
      <c r="FGW100" s="949"/>
      <c r="FGX100" s="949"/>
      <c r="FGY100" s="949"/>
      <c r="FGZ100" s="949"/>
      <c r="FHA100" s="949"/>
      <c r="FHB100" s="950"/>
      <c r="FHC100" s="948"/>
      <c r="FHD100" s="949"/>
      <c r="FHE100" s="949"/>
      <c r="FHF100" s="949"/>
      <c r="FHG100" s="949"/>
      <c r="FHH100" s="949"/>
      <c r="FHI100" s="949"/>
      <c r="FHJ100" s="949"/>
      <c r="FHK100" s="950"/>
      <c r="FHL100" s="948"/>
      <c r="FHM100" s="949"/>
      <c r="FHN100" s="949"/>
      <c r="FHO100" s="949"/>
      <c r="FHP100" s="949"/>
      <c r="FHQ100" s="949"/>
      <c r="FHR100" s="949"/>
      <c r="FHS100" s="949"/>
      <c r="FHT100" s="950"/>
      <c r="FHU100" s="948"/>
      <c r="FHV100" s="949"/>
      <c r="FHW100" s="949"/>
      <c r="FHX100" s="949"/>
      <c r="FHY100" s="949"/>
      <c r="FHZ100" s="949"/>
      <c r="FIA100" s="949"/>
      <c r="FIB100" s="949"/>
      <c r="FIC100" s="950"/>
      <c r="FID100" s="948"/>
      <c r="FIE100" s="949"/>
      <c r="FIF100" s="949"/>
      <c r="FIG100" s="949"/>
      <c r="FIH100" s="949"/>
      <c r="FII100" s="949"/>
      <c r="FIJ100" s="949"/>
      <c r="FIK100" s="949"/>
      <c r="FIL100" s="950"/>
      <c r="FIM100" s="948"/>
      <c r="FIN100" s="949"/>
      <c r="FIO100" s="949"/>
      <c r="FIP100" s="949"/>
      <c r="FIQ100" s="949"/>
      <c r="FIR100" s="949"/>
      <c r="FIS100" s="949"/>
      <c r="FIT100" s="949"/>
      <c r="FIU100" s="950"/>
      <c r="FIV100" s="948"/>
      <c r="FIW100" s="949"/>
      <c r="FIX100" s="949"/>
      <c r="FIY100" s="949"/>
      <c r="FIZ100" s="949"/>
      <c r="FJA100" s="949"/>
      <c r="FJB100" s="949"/>
      <c r="FJC100" s="949"/>
      <c r="FJD100" s="950"/>
      <c r="FJE100" s="948"/>
      <c r="FJF100" s="949"/>
      <c r="FJG100" s="949"/>
      <c r="FJH100" s="949"/>
      <c r="FJI100" s="949"/>
      <c r="FJJ100" s="949"/>
      <c r="FJK100" s="949"/>
      <c r="FJL100" s="949"/>
      <c r="FJM100" s="950"/>
      <c r="FJN100" s="948"/>
      <c r="FJO100" s="949"/>
      <c r="FJP100" s="949"/>
      <c r="FJQ100" s="949"/>
      <c r="FJR100" s="949"/>
      <c r="FJS100" s="949"/>
      <c r="FJT100" s="949"/>
      <c r="FJU100" s="949"/>
      <c r="FJV100" s="950"/>
      <c r="FJW100" s="948"/>
      <c r="FJX100" s="949"/>
      <c r="FJY100" s="949"/>
      <c r="FJZ100" s="949"/>
      <c r="FKA100" s="949"/>
      <c r="FKB100" s="949"/>
      <c r="FKC100" s="949"/>
      <c r="FKD100" s="949"/>
      <c r="FKE100" s="950"/>
      <c r="FKF100" s="948"/>
      <c r="FKG100" s="949"/>
      <c r="FKH100" s="949"/>
      <c r="FKI100" s="949"/>
      <c r="FKJ100" s="949"/>
      <c r="FKK100" s="949"/>
      <c r="FKL100" s="949"/>
      <c r="FKM100" s="949"/>
      <c r="FKN100" s="950"/>
      <c r="FKO100" s="948"/>
      <c r="FKP100" s="949"/>
      <c r="FKQ100" s="949"/>
      <c r="FKR100" s="949"/>
      <c r="FKS100" s="949"/>
      <c r="FKT100" s="949"/>
      <c r="FKU100" s="949"/>
      <c r="FKV100" s="949"/>
      <c r="FKW100" s="950"/>
      <c r="FKX100" s="948"/>
      <c r="FKY100" s="949"/>
      <c r="FKZ100" s="949"/>
      <c r="FLA100" s="949"/>
      <c r="FLB100" s="949"/>
      <c r="FLC100" s="949"/>
      <c r="FLD100" s="949"/>
      <c r="FLE100" s="949"/>
      <c r="FLF100" s="950"/>
      <c r="FLG100" s="948"/>
      <c r="FLH100" s="949"/>
      <c r="FLI100" s="949"/>
      <c r="FLJ100" s="949"/>
      <c r="FLK100" s="949"/>
      <c r="FLL100" s="949"/>
      <c r="FLM100" s="949"/>
      <c r="FLN100" s="949"/>
      <c r="FLO100" s="950"/>
      <c r="FLP100" s="948"/>
      <c r="FLQ100" s="949"/>
      <c r="FLR100" s="949"/>
      <c r="FLS100" s="949"/>
      <c r="FLT100" s="949"/>
      <c r="FLU100" s="949"/>
      <c r="FLV100" s="949"/>
      <c r="FLW100" s="949"/>
      <c r="FLX100" s="950"/>
      <c r="FLY100" s="948"/>
      <c r="FLZ100" s="949"/>
      <c r="FMA100" s="949"/>
      <c r="FMB100" s="949"/>
      <c r="FMC100" s="949"/>
      <c r="FMD100" s="949"/>
      <c r="FME100" s="949"/>
      <c r="FMF100" s="949"/>
      <c r="FMG100" s="950"/>
      <c r="FMH100" s="948"/>
      <c r="FMI100" s="949"/>
      <c r="FMJ100" s="949"/>
      <c r="FMK100" s="949"/>
      <c r="FML100" s="949"/>
      <c r="FMM100" s="949"/>
      <c r="FMN100" s="949"/>
      <c r="FMO100" s="949"/>
      <c r="FMP100" s="950"/>
      <c r="FMQ100" s="948"/>
      <c r="FMR100" s="949"/>
      <c r="FMS100" s="949"/>
      <c r="FMT100" s="949"/>
      <c r="FMU100" s="949"/>
      <c r="FMV100" s="949"/>
      <c r="FMW100" s="949"/>
      <c r="FMX100" s="949"/>
      <c r="FMY100" s="950"/>
      <c r="FMZ100" s="948"/>
      <c r="FNA100" s="949"/>
      <c r="FNB100" s="949"/>
      <c r="FNC100" s="949"/>
      <c r="FND100" s="949"/>
      <c r="FNE100" s="949"/>
      <c r="FNF100" s="949"/>
      <c r="FNG100" s="949"/>
      <c r="FNH100" s="950"/>
      <c r="FNI100" s="948"/>
      <c r="FNJ100" s="949"/>
      <c r="FNK100" s="949"/>
      <c r="FNL100" s="949"/>
      <c r="FNM100" s="949"/>
      <c r="FNN100" s="949"/>
      <c r="FNO100" s="949"/>
      <c r="FNP100" s="949"/>
      <c r="FNQ100" s="950"/>
      <c r="FNR100" s="948"/>
      <c r="FNS100" s="949"/>
      <c r="FNT100" s="949"/>
      <c r="FNU100" s="949"/>
      <c r="FNV100" s="949"/>
      <c r="FNW100" s="949"/>
      <c r="FNX100" s="949"/>
      <c r="FNY100" s="949"/>
      <c r="FNZ100" s="950"/>
      <c r="FOA100" s="948"/>
      <c r="FOB100" s="949"/>
      <c r="FOC100" s="949"/>
      <c r="FOD100" s="949"/>
      <c r="FOE100" s="949"/>
      <c r="FOF100" s="949"/>
      <c r="FOG100" s="949"/>
      <c r="FOH100" s="949"/>
      <c r="FOI100" s="950"/>
      <c r="FOJ100" s="948"/>
      <c r="FOK100" s="949"/>
      <c r="FOL100" s="949"/>
      <c r="FOM100" s="949"/>
      <c r="FON100" s="949"/>
      <c r="FOO100" s="949"/>
      <c r="FOP100" s="949"/>
      <c r="FOQ100" s="949"/>
      <c r="FOR100" s="950"/>
      <c r="FOS100" s="948"/>
      <c r="FOT100" s="949"/>
      <c r="FOU100" s="949"/>
      <c r="FOV100" s="949"/>
      <c r="FOW100" s="949"/>
      <c r="FOX100" s="949"/>
      <c r="FOY100" s="949"/>
      <c r="FOZ100" s="949"/>
      <c r="FPA100" s="950"/>
      <c r="FPB100" s="948"/>
      <c r="FPC100" s="949"/>
      <c r="FPD100" s="949"/>
      <c r="FPE100" s="949"/>
      <c r="FPF100" s="949"/>
      <c r="FPG100" s="949"/>
      <c r="FPH100" s="949"/>
      <c r="FPI100" s="949"/>
      <c r="FPJ100" s="950"/>
      <c r="FPK100" s="948"/>
      <c r="FPL100" s="949"/>
      <c r="FPM100" s="949"/>
      <c r="FPN100" s="949"/>
      <c r="FPO100" s="949"/>
      <c r="FPP100" s="949"/>
      <c r="FPQ100" s="949"/>
      <c r="FPR100" s="949"/>
      <c r="FPS100" s="950"/>
      <c r="FPT100" s="948"/>
      <c r="FPU100" s="949"/>
      <c r="FPV100" s="949"/>
      <c r="FPW100" s="949"/>
      <c r="FPX100" s="949"/>
      <c r="FPY100" s="949"/>
      <c r="FPZ100" s="949"/>
      <c r="FQA100" s="949"/>
      <c r="FQB100" s="950"/>
      <c r="FQC100" s="948"/>
      <c r="FQD100" s="949"/>
      <c r="FQE100" s="949"/>
      <c r="FQF100" s="949"/>
      <c r="FQG100" s="949"/>
      <c r="FQH100" s="949"/>
      <c r="FQI100" s="949"/>
      <c r="FQJ100" s="949"/>
      <c r="FQK100" s="950"/>
      <c r="FQL100" s="948"/>
      <c r="FQM100" s="949"/>
      <c r="FQN100" s="949"/>
      <c r="FQO100" s="949"/>
      <c r="FQP100" s="949"/>
      <c r="FQQ100" s="949"/>
      <c r="FQR100" s="949"/>
      <c r="FQS100" s="949"/>
      <c r="FQT100" s="950"/>
      <c r="FQU100" s="948"/>
      <c r="FQV100" s="949"/>
      <c r="FQW100" s="949"/>
      <c r="FQX100" s="949"/>
      <c r="FQY100" s="949"/>
      <c r="FQZ100" s="949"/>
      <c r="FRA100" s="949"/>
      <c r="FRB100" s="949"/>
      <c r="FRC100" s="950"/>
      <c r="FRD100" s="948"/>
      <c r="FRE100" s="949"/>
      <c r="FRF100" s="949"/>
      <c r="FRG100" s="949"/>
      <c r="FRH100" s="949"/>
      <c r="FRI100" s="949"/>
      <c r="FRJ100" s="949"/>
      <c r="FRK100" s="949"/>
      <c r="FRL100" s="950"/>
      <c r="FRM100" s="948"/>
      <c r="FRN100" s="949"/>
      <c r="FRO100" s="949"/>
      <c r="FRP100" s="949"/>
      <c r="FRQ100" s="949"/>
      <c r="FRR100" s="949"/>
      <c r="FRS100" s="949"/>
      <c r="FRT100" s="949"/>
      <c r="FRU100" s="950"/>
      <c r="FRV100" s="948"/>
      <c r="FRW100" s="949"/>
      <c r="FRX100" s="949"/>
      <c r="FRY100" s="949"/>
      <c r="FRZ100" s="949"/>
      <c r="FSA100" s="949"/>
      <c r="FSB100" s="949"/>
      <c r="FSC100" s="949"/>
      <c r="FSD100" s="950"/>
      <c r="FSE100" s="948"/>
      <c r="FSF100" s="949"/>
      <c r="FSG100" s="949"/>
      <c r="FSH100" s="949"/>
      <c r="FSI100" s="949"/>
      <c r="FSJ100" s="949"/>
      <c r="FSK100" s="949"/>
      <c r="FSL100" s="949"/>
      <c r="FSM100" s="950"/>
      <c r="FSN100" s="948"/>
      <c r="FSO100" s="949"/>
      <c r="FSP100" s="949"/>
      <c r="FSQ100" s="949"/>
      <c r="FSR100" s="949"/>
      <c r="FSS100" s="949"/>
      <c r="FST100" s="949"/>
      <c r="FSU100" s="949"/>
      <c r="FSV100" s="950"/>
      <c r="FSW100" s="948"/>
      <c r="FSX100" s="949"/>
      <c r="FSY100" s="949"/>
      <c r="FSZ100" s="949"/>
      <c r="FTA100" s="949"/>
      <c r="FTB100" s="949"/>
      <c r="FTC100" s="949"/>
      <c r="FTD100" s="949"/>
      <c r="FTE100" s="950"/>
      <c r="FTF100" s="948"/>
      <c r="FTG100" s="949"/>
      <c r="FTH100" s="949"/>
      <c r="FTI100" s="949"/>
      <c r="FTJ100" s="949"/>
      <c r="FTK100" s="949"/>
      <c r="FTL100" s="949"/>
      <c r="FTM100" s="949"/>
      <c r="FTN100" s="950"/>
      <c r="FTO100" s="948"/>
      <c r="FTP100" s="949"/>
      <c r="FTQ100" s="949"/>
      <c r="FTR100" s="949"/>
      <c r="FTS100" s="949"/>
      <c r="FTT100" s="949"/>
      <c r="FTU100" s="949"/>
      <c r="FTV100" s="949"/>
      <c r="FTW100" s="950"/>
      <c r="FTX100" s="948"/>
      <c r="FTY100" s="949"/>
      <c r="FTZ100" s="949"/>
      <c r="FUA100" s="949"/>
      <c r="FUB100" s="949"/>
      <c r="FUC100" s="949"/>
      <c r="FUD100" s="949"/>
      <c r="FUE100" s="949"/>
      <c r="FUF100" s="950"/>
      <c r="FUG100" s="948"/>
      <c r="FUH100" s="949"/>
      <c r="FUI100" s="949"/>
      <c r="FUJ100" s="949"/>
      <c r="FUK100" s="949"/>
      <c r="FUL100" s="949"/>
      <c r="FUM100" s="949"/>
      <c r="FUN100" s="949"/>
      <c r="FUO100" s="950"/>
      <c r="FUP100" s="948"/>
      <c r="FUQ100" s="949"/>
      <c r="FUR100" s="949"/>
      <c r="FUS100" s="949"/>
      <c r="FUT100" s="949"/>
      <c r="FUU100" s="949"/>
      <c r="FUV100" s="949"/>
      <c r="FUW100" s="949"/>
      <c r="FUX100" s="950"/>
      <c r="FUY100" s="948"/>
      <c r="FUZ100" s="949"/>
      <c r="FVA100" s="949"/>
      <c r="FVB100" s="949"/>
      <c r="FVC100" s="949"/>
      <c r="FVD100" s="949"/>
      <c r="FVE100" s="949"/>
      <c r="FVF100" s="949"/>
      <c r="FVG100" s="950"/>
      <c r="FVH100" s="948"/>
      <c r="FVI100" s="949"/>
      <c r="FVJ100" s="949"/>
      <c r="FVK100" s="949"/>
      <c r="FVL100" s="949"/>
      <c r="FVM100" s="949"/>
      <c r="FVN100" s="949"/>
      <c r="FVO100" s="949"/>
      <c r="FVP100" s="950"/>
      <c r="FVQ100" s="948"/>
      <c r="FVR100" s="949"/>
      <c r="FVS100" s="949"/>
      <c r="FVT100" s="949"/>
      <c r="FVU100" s="949"/>
      <c r="FVV100" s="949"/>
      <c r="FVW100" s="949"/>
      <c r="FVX100" s="949"/>
      <c r="FVY100" s="950"/>
      <c r="FVZ100" s="948"/>
      <c r="FWA100" s="949"/>
      <c r="FWB100" s="949"/>
      <c r="FWC100" s="949"/>
      <c r="FWD100" s="949"/>
      <c r="FWE100" s="949"/>
      <c r="FWF100" s="949"/>
      <c r="FWG100" s="949"/>
      <c r="FWH100" s="950"/>
      <c r="FWI100" s="948"/>
      <c r="FWJ100" s="949"/>
      <c r="FWK100" s="949"/>
      <c r="FWL100" s="949"/>
      <c r="FWM100" s="949"/>
      <c r="FWN100" s="949"/>
      <c r="FWO100" s="949"/>
      <c r="FWP100" s="949"/>
      <c r="FWQ100" s="950"/>
      <c r="FWR100" s="948"/>
      <c r="FWS100" s="949"/>
      <c r="FWT100" s="949"/>
      <c r="FWU100" s="949"/>
      <c r="FWV100" s="949"/>
      <c r="FWW100" s="949"/>
      <c r="FWX100" s="949"/>
      <c r="FWY100" s="949"/>
      <c r="FWZ100" s="950"/>
      <c r="FXA100" s="948"/>
      <c r="FXB100" s="949"/>
      <c r="FXC100" s="949"/>
      <c r="FXD100" s="949"/>
      <c r="FXE100" s="949"/>
      <c r="FXF100" s="949"/>
      <c r="FXG100" s="949"/>
      <c r="FXH100" s="949"/>
      <c r="FXI100" s="950"/>
      <c r="FXJ100" s="948"/>
      <c r="FXK100" s="949"/>
      <c r="FXL100" s="949"/>
      <c r="FXM100" s="949"/>
      <c r="FXN100" s="949"/>
      <c r="FXO100" s="949"/>
      <c r="FXP100" s="949"/>
      <c r="FXQ100" s="949"/>
      <c r="FXR100" s="950"/>
      <c r="FXS100" s="948"/>
      <c r="FXT100" s="949"/>
      <c r="FXU100" s="949"/>
      <c r="FXV100" s="949"/>
      <c r="FXW100" s="949"/>
      <c r="FXX100" s="949"/>
      <c r="FXY100" s="949"/>
      <c r="FXZ100" s="949"/>
      <c r="FYA100" s="950"/>
      <c r="FYB100" s="948"/>
      <c r="FYC100" s="949"/>
      <c r="FYD100" s="949"/>
      <c r="FYE100" s="949"/>
      <c r="FYF100" s="949"/>
      <c r="FYG100" s="949"/>
      <c r="FYH100" s="949"/>
      <c r="FYI100" s="949"/>
      <c r="FYJ100" s="950"/>
      <c r="FYK100" s="948"/>
      <c r="FYL100" s="949"/>
      <c r="FYM100" s="949"/>
      <c r="FYN100" s="949"/>
      <c r="FYO100" s="949"/>
      <c r="FYP100" s="949"/>
      <c r="FYQ100" s="949"/>
      <c r="FYR100" s="949"/>
      <c r="FYS100" s="950"/>
      <c r="FYT100" s="948"/>
      <c r="FYU100" s="949"/>
      <c r="FYV100" s="949"/>
      <c r="FYW100" s="949"/>
      <c r="FYX100" s="949"/>
      <c r="FYY100" s="949"/>
      <c r="FYZ100" s="949"/>
      <c r="FZA100" s="949"/>
      <c r="FZB100" s="950"/>
      <c r="FZC100" s="948"/>
      <c r="FZD100" s="949"/>
      <c r="FZE100" s="949"/>
      <c r="FZF100" s="949"/>
      <c r="FZG100" s="949"/>
      <c r="FZH100" s="949"/>
      <c r="FZI100" s="949"/>
      <c r="FZJ100" s="949"/>
      <c r="FZK100" s="950"/>
      <c r="FZL100" s="948"/>
      <c r="FZM100" s="949"/>
      <c r="FZN100" s="949"/>
      <c r="FZO100" s="949"/>
      <c r="FZP100" s="949"/>
      <c r="FZQ100" s="949"/>
      <c r="FZR100" s="949"/>
      <c r="FZS100" s="949"/>
      <c r="FZT100" s="950"/>
      <c r="FZU100" s="948"/>
      <c r="FZV100" s="949"/>
      <c r="FZW100" s="949"/>
      <c r="FZX100" s="949"/>
      <c r="FZY100" s="949"/>
      <c r="FZZ100" s="949"/>
      <c r="GAA100" s="949"/>
      <c r="GAB100" s="949"/>
      <c r="GAC100" s="950"/>
      <c r="GAD100" s="948"/>
      <c r="GAE100" s="949"/>
      <c r="GAF100" s="949"/>
      <c r="GAG100" s="949"/>
      <c r="GAH100" s="949"/>
      <c r="GAI100" s="949"/>
      <c r="GAJ100" s="949"/>
      <c r="GAK100" s="949"/>
      <c r="GAL100" s="950"/>
      <c r="GAM100" s="948"/>
      <c r="GAN100" s="949"/>
      <c r="GAO100" s="949"/>
      <c r="GAP100" s="949"/>
      <c r="GAQ100" s="949"/>
      <c r="GAR100" s="949"/>
      <c r="GAS100" s="949"/>
      <c r="GAT100" s="949"/>
      <c r="GAU100" s="950"/>
      <c r="GAV100" s="948"/>
      <c r="GAW100" s="949"/>
      <c r="GAX100" s="949"/>
      <c r="GAY100" s="949"/>
      <c r="GAZ100" s="949"/>
      <c r="GBA100" s="949"/>
      <c r="GBB100" s="949"/>
      <c r="GBC100" s="949"/>
      <c r="GBD100" s="950"/>
      <c r="GBE100" s="948"/>
      <c r="GBF100" s="949"/>
      <c r="GBG100" s="949"/>
      <c r="GBH100" s="949"/>
      <c r="GBI100" s="949"/>
      <c r="GBJ100" s="949"/>
      <c r="GBK100" s="949"/>
      <c r="GBL100" s="949"/>
      <c r="GBM100" s="950"/>
      <c r="GBN100" s="948"/>
      <c r="GBO100" s="949"/>
      <c r="GBP100" s="949"/>
      <c r="GBQ100" s="949"/>
      <c r="GBR100" s="949"/>
      <c r="GBS100" s="949"/>
      <c r="GBT100" s="949"/>
      <c r="GBU100" s="949"/>
      <c r="GBV100" s="950"/>
      <c r="GBW100" s="948"/>
      <c r="GBX100" s="949"/>
      <c r="GBY100" s="949"/>
      <c r="GBZ100" s="949"/>
      <c r="GCA100" s="949"/>
      <c r="GCB100" s="949"/>
      <c r="GCC100" s="949"/>
      <c r="GCD100" s="949"/>
      <c r="GCE100" s="950"/>
      <c r="GCF100" s="948"/>
      <c r="GCG100" s="949"/>
      <c r="GCH100" s="949"/>
      <c r="GCI100" s="949"/>
      <c r="GCJ100" s="949"/>
      <c r="GCK100" s="949"/>
      <c r="GCL100" s="949"/>
      <c r="GCM100" s="949"/>
      <c r="GCN100" s="950"/>
      <c r="GCO100" s="948"/>
      <c r="GCP100" s="949"/>
      <c r="GCQ100" s="949"/>
      <c r="GCR100" s="949"/>
      <c r="GCS100" s="949"/>
      <c r="GCT100" s="949"/>
      <c r="GCU100" s="949"/>
      <c r="GCV100" s="949"/>
      <c r="GCW100" s="950"/>
      <c r="GCX100" s="948"/>
      <c r="GCY100" s="949"/>
      <c r="GCZ100" s="949"/>
      <c r="GDA100" s="949"/>
      <c r="GDB100" s="949"/>
      <c r="GDC100" s="949"/>
      <c r="GDD100" s="949"/>
      <c r="GDE100" s="949"/>
      <c r="GDF100" s="950"/>
      <c r="GDG100" s="948"/>
      <c r="GDH100" s="949"/>
      <c r="GDI100" s="949"/>
      <c r="GDJ100" s="949"/>
      <c r="GDK100" s="949"/>
      <c r="GDL100" s="949"/>
      <c r="GDM100" s="949"/>
      <c r="GDN100" s="949"/>
      <c r="GDO100" s="950"/>
      <c r="GDP100" s="948"/>
      <c r="GDQ100" s="949"/>
      <c r="GDR100" s="949"/>
      <c r="GDS100" s="949"/>
      <c r="GDT100" s="949"/>
      <c r="GDU100" s="949"/>
      <c r="GDV100" s="949"/>
      <c r="GDW100" s="949"/>
      <c r="GDX100" s="950"/>
      <c r="GDY100" s="948"/>
      <c r="GDZ100" s="949"/>
      <c r="GEA100" s="949"/>
      <c r="GEB100" s="949"/>
      <c r="GEC100" s="949"/>
      <c r="GED100" s="949"/>
      <c r="GEE100" s="949"/>
      <c r="GEF100" s="949"/>
      <c r="GEG100" s="950"/>
      <c r="GEH100" s="948"/>
      <c r="GEI100" s="949"/>
      <c r="GEJ100" s="949"/>
      <c r="GEK100" s="949"/>
      <c r="GEL100" s="949"/>
      <c r="GEM100" s="949"/>
      <c r="GEN100" s="949"/>
      <c r="GEO100" s="949"/>
      <c r="GEP100" s="950"/>
      <c r="GEQ100" s="948"/>
      <c r="GER100" s="949"/>
      <c r="GES100" s="949"/>
      <c r="GET100" s="949"/>
      <c r="GEU100" s="949"/>
      <c r="GEV100" s="949"/>
      <c r="GEW100" s="949"/>
      <c r="GEX100" s="949"/>
      <c r="GEY100" s="950"/>
      <c r="GEZ100" s="948"/>
      <c r="GFA100" s="949"/>
      <c r="GFB100" s="949"/>
      <c r="GFC100" s="949"/>
      <c r="GFD100" s="949"/>
      <c r="GFE100" s="949"/>
      <c r="GFF100" s="949"/>
      <c r="GFG100" s="949"/>
      <c r="GFH100" s="950"/>
      <c r="GFI100" s="948"/>
      <c r="GFJ100" s="949"/>
      <c r="GFK100" s="949"/>
      <c r="GFL100" s="949"/>
      <c r="GFM100" s="949"/>
      <c r="GFN100" s="949"/>
      <c r="GFO100" s="949"/>
      <c r="GFP100" s="949"/>
      <c r="GFQ100" s="950"/>
      <c r="GFR100" s="948"/>
      <c r="GFS100" s="949"/>
      <c r="GFT100" s="949"/>
      <c r="GFU100" s="949"/>
      <c r="GFV100" s="949"/>
      <c r="GFW100" s="949"/>
      <c r="GFX100" s="949"/>
      <c r="GFY100" s="949"/>
      <c r="GFZ100" s="950"/>
      <c r="GGA100" s="948"/>
      <c r="GGB100" s="949"/>
      <c r="GGC100" s="949"/>
      <c r="GGD100" s="949"/>
      <c r="GGE100" s="949"/>
      <c r="GGF100" s="949"/>
      <c r="GGG100" s="949"/>
      <c r="GGH100" s="949"/>
      <c r="GGI100" s="950"/>
      <c r="GGJ100" s="948"/>
      <c r="GGK100" s="949"/>
      <c r="GGL100" s="949"/>
      <c r="GGM100" s="949"/>
      <c r="GGN100" s="949"/>
      <c r="GGO100" s="949"/>
      <c r="GGP100" s="949"/>
      <c r="GGQ100" s="949"/>
      <c r="GGR100" s="950"/>
      <c r="GGS100" s="948"/>
      <c r="GGT100" s="949"/>
      <c r="GGU100" s="949"/>
      <c r="GGV100" s="949"/>
      <c r="GGW100" s="949"/>
      <c r="GGX100" s="949"/>
      <c r="GGY100" s="949"/>
      <c r="GGZ100" s="949"/>
      <c r="GHA100" s="950"/>
      <c r="GHB100" s="948"/>
      <c r="GHC100" s="949"/>
      <c r="GHD100" s="949"/>
      <c r="GHE100" s="949"/>
      <c r="GHF100" s="949"/>
      <c r="GHG100" s="949"/>
      <c r="GHH100" s="949"/>
      <c r="GHI100" s="949"/>
      <c r="GHJ100" s="950"/>
      <c r="GHK100" s="948"/>
      <c r="GHL100" s="949"/>
      <c r="GHM100" s="949"/>
      <c r="GHN100" s="949"/>
      <c r="GHO100" s="949"/>
      <c r="GHP100" s="949"/>
      <c r="GHQ100" s="949"/>
      <c r="GHR100" s="949"/>
      <c r="GHS100" s="950"/>
      <c r="GHT100" s="948"/>
      <c r="GHU100" s="949"/>
      <c r="GHV100" s="949"/>
      <c r="GHW100" s="949"/>
      <c r="GHX100" s="949"/>
      <c r="GHY100" s="949"/>
      <c r="GHZ100" s="949"/>
      <c r="GIA100" s="949"/>
      <c r="GIB100" s="950"/>
      <c r="GIC100" s="948"/>
      <c r="GID100" s="949"/>
      <c r="GIE100" s="949"/>
      <c r="GIF100" s="949"/>
      <c r="GIG100" s="949"/>
      <c r="GIH100" s="949"/>
      <c r="GII100" s="949"/>
      <c r="GIJ100" s="949"/>
      <c r="GIK100" s="950"/>
      <c r="GIL100" s="948"/>
      <c r="GIM100" s="949"/>
      <c r="GIN100" s="949"/>
      <c r="GIO100" s="949"/>
      <c r="GIP100" s="949"/>
      <c r="GIQ100" s="949"/>
      <c r="GIR100" s="949"/>
      <c r="GIS100" s="949"/>
      <c r="GIT100" s="950"/>
      <c r="GIU100" s="948"/>
      <c r="GIV100" s="949"/>
      <c r="GIW100" s="949"/>
      <c r="GIX100" s="949"/>
      <c r="GIY100" s="949"/>
      <c r="GIZ100" s="949"/>
      <c r="GJA100" s="949"/>
      <c r="GJB100" s="949"/>
      <c r="GJC100" s="950"/>
      <c r="GJD100" s="948"/>
      <c r="GJE100" s="949"/>
      <c r="GJF100" s="949"/>
      <c r="GJG100" s="949"/>
      <c r="GJH100" s="949"/>
      <c r="GJI100" s="949"/>
      <c r="GJJ100" s="949"/>
      <c r="GJK100" s="949"/>
      <c r="GJL100" s="950"/>
      <c r="GJM100" s="948"/>
      <c r="GJN100" s="949"/>
      <c r="GJO100" s="949"/>
      <c r="GJP100" s="949"/>
      <c r="GJQ100" s="949"/>
      <c r="GJR100" s="949"/>
      <c r="GJS100" s="949"/>
      <c r="GJT100" s="949"/>
      <c r="GJU100" s="950"/>
      <c r="GJV100" s="948"/>
      <c r="GJW100" s="949"/>
      <c r="GJX100" s="949"/>
      <c r="GJY100" s="949"/>
      <c r="GJZ100" s="949"/>
      <c r="GKA100" s="949"/>
      <c r="GKB100" s="949"/>
      <c r="GKC100" s="949"/>
      <c r="GKD100" s="950"/>
      <c r="GKE100" s="948"/>
      <c r="GKF100" s="949"/>
      <c r="GKG100" s="949"/>
      <c r="GKH100" s="949"/>
      <c r="GKI100" s="949"/>
      <c r="GKJ100" s="949"/>
      <c r="GKK100" s="949"/>
      <c r="GKL100" s="949"/>
      <c r="GKM100" s="950"/>
      <c r="GKN100" s="948"/>
      <c r="GKO100" s="949"/>
      <c r="GKP100" s="949"/>
      <c r="GKQ100" s="949"/>
      <c r="GKR100" s="949"/>
      <c r="GKS100" s="949"/>
      <c r="GKT100" s="949"/>
      <c r="GKU100" s="949"/>
      <c r="GKV100" s="950"/>
      <c r="GKW100" s="948"/>
      <c r="GKX100" s="949"/>
      <c r="GKY100" s="949"/>
      <c r="GKZ100" s="949"/>
      <c r="GLA100" s="949"/>
      <c r="GLB100" s="949"/>
      <c r="GLC100" s="949"/>
      <c r="GLD100" s="949"/>
      <c r="GLE100" s="950"/>
      <c r="GLF100" s="948"/>
      <c r="GLG100" s="949"/>
      <c r="GLH100" s="949"/>
      <c r="GLI100" s="949"/>
      <c r="GLJ100" s="949"/>
      <c r="GLK100" s="949"/>
      <c r="GLL100" s="949"/>
      <c r="GLM100" s="949"/>
      <c r="GLN100" s="950"/>
      <c r="GLO100" s="948"/>
      <c r="GLP100" s="949"/>
      <c r="GLQ100" s="949"/>
      <c r="GLR100" s="949"/>
      <c r="GLS100" s="949"/>
      <c r="GLT100" s="949"/>
      <c r="GLU100" s="949"/>
      <c r="GLV100" s="949"/>
      <c r="GLW100" s="950"/>
      <c r="GLX100" s="948"/>
      <c r="GLY100" s="949"/>
      <c r="GLZ100" s="949"/>
      <c r="GMA100" s="949"/>
      <c r="GMB100" s="949"/>
      <c r="GMC100" s="949"/>
      <c r="GMD100" s="949"/>
      <c r="GME100" s="949"/>
      <c r="GMF100" s="950"/>
      <c r="GMG100" s="948"/>
      <c r="GMH100" s="949"/>
      <c r="GMI100" s="949"/>
      <c r="GMJ100" s="949"/>
      <c r="GMK100" s="949"/>
      <c r="GML100" s="949"/>
      <c r="GMM100" s="949"/>
      <c r="GMN100" s="949"/>
      <c r="GMO100" s="950"/>
      <c r="GMP100" s="948"/>
      <c r="GMQ100" s="949"/>
      <c r="GMR100" s="949"/>
      <c r="GMS100" s="949"/>
      <c r="GMT100" s="949"/>
      <c r="GMU100" s="949"/>
      <c r="GMV100" s="949"/>
      <c r="GMW100" s="949"/>
      <c r="GMX100" s="950"/>
      <c r="GMY100" s="948"/>
      <c r="GMZ100" s="949"/>
      <c r="GNA100" s="949"/>
      <c r="GNB100" s="949"/>
      <c r="GNC100" s="949"/>
      <c r="GND100" s="949"/>
      <c r="GNE100" s="949"/>
      <c r="GNF100" s="949"/>
      <c r="GNG100" s="950"/>
      <c r="GNH100" s="948"/>
      <c r="GNI100" s="949"/>
      <c r="GNJ100" s="949"/>
      <c r="GNK100" s="949"/>
      <c r="GNL100" s="949"/>
      <c r="GNM100" s="949"/>
      <c r="GNN100" s="949"/>
      <c r="GNO100" s="949"/>
      <c r="GNP100" s="950"/>
      <c r="GNQ100" s="948"/>
      <c r="GNR100" s="949"/>
      <c r="GNS100" s="949"/>
      <c r="GNT100" s="949"/>
      <c r="GNU100" s="949"/>
      <c r="GNV100" s="949"/>
      <c r="GNW100" s="949"/>
      <c r="GNX100" s="949"/>
      <c r="GNY100" s="950"/>
      <c r="GNZ100" s="948"/>
      <c r="GOA100" s="949"/>
      <c r="GOB100" s="949"/>
      <c r="GOC100" s="949"/>
      <c r="GOD100" s="949"/>
      <c r="GOE100" s="949"/>
      <c r="GOF100" s="949"/>
      <c r="GOG100" s="949"/>
      <c r="GOH100" s="950"/>
      <c r="GOI100" s="948"/>
      <c r="GOJ100" s="949"/>
      <c r="GOK100" s="949"/>
      <c r="GOL100" s="949"/>
      <c r="GOM100" s="949"/>
      <c r="GON100" s="949"/>
      <c r="GOO100" s="949"/>
      <c r="GOP100" s="949"/>
      <c r="GOQ100" s="950"/>
      <c r="GOR100" s="948"/>
      <c r="GOS100" s="949"/>
      <c r="GOT100" s="949"/>
      <c r="GOU100" s="949"/>
      <c r="GOV100" s="949"/>
      <c r="GOW100" s="949"/>
      <c r="GOX100" s="949"/>
      <c r="GOY100" s="949"/>
      <c r="GOZ100" s="950"/>
      <c r="GPA100" s="948"/>
      <c r="GPB100" s="949"/>
      <c r="GPC100" s="949"/>
      <c r="GPD100" s="949"/>
      <c r="GPE100" s="949"/>
      <c r="GPF100" s="949"/>
      <c r="GPG100" s="949"/>
      <c r="GPH100" s="949"/>
      <c r="GPI100" s="950"/>
      <c r="GPJ100" s="948"/>
      <c r="GPK100" s="949"/>
      <c r="GPL100" s="949"/>
      <c r="GPM100" s="949"/>
      <c r="GPN100" s="949"/>
      <c r="GPO100" s="949"/>
      <c r="GPP100" s="949"/>
      <c r="GPQ100" s="949"/>
      <c r="GPR100" s="950"/>
      <c r="GPS100" s="948"/>
      <c r="GPT100" s="949"/>
      <c r="GPU100" s="949"/>
      <c r="GPV100" s="949"/>
      <c r="GPW100" s="949"/>
      <c r="GPX100" s="949"/>
      <c r="GPY100" s="949"/>
      <c r="GPZ100" s="949"/>
      <c r="GQA100" s="950"/>
      <c r="GQB100" s="948"/>
      <c r="GQC100" s="949"/>
      <c r="GQD100" s="949"/>
      <c r="GQE100" s="949"/>
      <c r="GQF100" s="949"/>
      <c r="GQG100" s="949"/>
      <c r="GQH100" s="949"/>
      <c r="GQI100" s="949"/>
      <c r="GQJ100" s="950"/>
      <c r="GQK100" s="948"/>
      <c r="GQL100" s="949"/>
      <c r="GQM100" s="949"/>
      <c r="GQN100" s="949"/>
      <c r="GQO100" s="949"/>
      <c r="GQP100" s="949"/>
      <c r="GQQ100" s="949"/>
      <c r="GQR100" s="949"/>
      <c r="GQS100" s="950"/>
      <c r="GQT100" s="948"/>
      <c r="GQU100" s="949"/>
      <c r="GQV100" s="949"/>
      <c r="GQW100" s="949"/>
      <c r="GQX100" s="949"/>
      <c r="GQY100" s="949"/>
      <c r="GQZ100" s="949"/>
      <c r="GRA100" s="949"/>
      <c r="GRB100" s="950"/>
      <c r="GRC100" s="948"/>
      <c r="GRD100" s="949"/>
      <c r="GRE100" s="949"/>
      <c r="GRF100" s="949"/>
      <c r="GRG100" s="949"/>
      <c r="GRH100" s="949"/>
      <c r="GRI100" s="949"/>
      <c r="GRJ100" s="949"/>
      <c r="GRK100" s="950"/>
      <c r="GRL100" s="948"/>
      <c r="GRM100" s="949"/>
      <c r="GRN100" s="949"/>
      <c r="GRO100" s="949"/>
      <c r="GRP100" s="949"/>
      <c r="GRQ100" s="949"/>
      <c r="GRR100" s="949"/>
      <c r="GRS100" s="949"/>
      <c r="GRT100" s="950"/>
      <c r="GRU100" s="948"/>
      <c r="GRV100" s="949"/>
      <c r="GRW100" s="949"/>
      <c r="GRX100" s="949"/>
      <c r="GRY100" s="949"/>
      <c r="GRZ100" s="949"/>
      <c r="GSA100" s="949"/>
      <c r="GSB100" s="949"/>
      <c r="GSC100" s="950"/>
      <c r="GSD100" s="948"/>
      <c r="GSE100" s="949"/>
      <c r="GSF100" s="949"/>
      <c r="GSG100" s="949"/>
      <c r="GSH100" s="949"/>
      <c r="GSI100" s="949"/>
      <c r="GSJ100" s="949"/>
      <c r="GSK100" s="949"/>
      <c r="GSL100" s="950"/>
      <c r="GSM100" s="948"/>
      <c r="GSN100" s="949"/>
      <c r="GSO100" s="949"/>
      <c r="GSP100" s="949"/>
      <c r="GSQ100" s="949"/>
      <c r="GSR100" s="949"/>
      <c r="GSS100" s="949"/>
      <c r="GST100" s="949"/>
      <c r="GSU100" s="950"/>
      <c r="GSV100" s="948"/>
      <c r="GSW100" s="949"/>
      <c r="GSX100" s="949"/>
      <c r="GSY100" s="949"/>
      <c r="GSZ100" s="949"/>
      <c r="GTA100" s="949"/>
      <c r="GTB100" s="949"/>
      <c r="GTC100" s="949"/>
      <c r="GTD100" s="950"/>
      <c r="GTE100" s="948"/>
      <c r="GTF100" s="949"/>
      <c r="GTG100" s="949"/>
      <c r="GTH100" s="949"/>
      <c r="GTI100" s="949"/>
      <c r="GTJ100" s="949"/>
      <c r="GTK100" s="949"/>
      <c r="GTL100" s="949"/>
      <c r="GTM100" s="950"/>
      <c r="GTN100" s="948"/>
      <c r="GTO100" s="949"/>
      <c r="GTP100" s="949"/>
      <c r="GTQ100" s="949"/>
      <c r="GTR100" s="949"/>
      <c r="GTS100" s="949"/>
      <c r="GTT100" s="949"/>
      <c r="GTU100" s="949"/>
      <c r="GTV100" s="950"/>
      <c r="GTW100" s="948"/>
      <c r="GTX100" s="949"/>
      <c r="GTY100" s="949"/>
      <c r="GTZ100" s="949"/>
      <c r="GUA100" s="949"/>
      <c r="GUB100" s="949"/>
      <c r="GUC100" s="949"/>
      <c r="GUD100" s="949"/>
      <c r="GUE100" s="950"/>
      <c r="GUF100" s="948"/>
      <c r="GUG100" s="949"/>
      <c r="GUH100" s="949"/>
      <c r="GUI100" s="949"/>
      <c r="GUJ100" s="949"/>
      <c r="GUK100" s="949"/>
      <c r="GUL100" s="949"/>
      <c r="GUM100" s="949"/>
      <c r="GUN100" s="950"/>
      <c r="GUO100" s="948"/>
      <c r="GUP100" s="949"/>
      <c r="GUQ100" s="949"/>
      <c r="GUR100" s="949"/>
      <c r="GUS100" s="949"/>
      <c r="GUT100" s="949"/>
      <c r="GUU100" s="949"/>
      <c r="GUV100" s="949"/>
      <c r="GUW100" s="950"/>
      <c r="GUX100" s="948"/>
      <c r="GUY100" s="949"/>
      <c r="GUZ100" s="949"/>
      <c r="GVA100" s="949"/>
      <c r="GVB100" s="949"/>
      <c r="GVC100" s="949"/>
      <c r="GVD100" s="949"/>
      <c r="GVE100" s="949"/>
      <c r="GVF100" s="950"/>
      <c r="GVG100" s="948"/>
      <c r="GVH100" s="949"/>
      <c r="GVI100" s="949"/>
      <c r="GVJ100" s="949"/>
      <c r="GVK100" s="949"/>
      <c r="GVL100" s="949"/>
      <c r="GVM100" s="949"/>
      <c r="GVN100" s="949"/>
      <c r="GVO100" s="950"/>
      <c r="GVP100" s="948"/>
      <c r="GVQ100" s="949"/>
      <c r="GVR100" s="949"/>
      <c r="GVS100" s="949"/>
      <c r="GVT100" s="949"/>
      <c r="GVU100" s="949"/>
      <c r="GVV100" s="949"/>
      <c r="GVW100" s="949"/>
      <c r="GVX100" s="950"/>
      <c r="GVY100" s="948"/>
      <c r="GVZ100" s="949"/>
      <c r="GWA100" s="949"/>
      <c r="GWB100" s="949"/>
      <c r="GWC100" s="949"/>
      <c r="GWD100" s="949"/>
      <c r="GWE100" s="949"/>
      <c r="GWF100" s="949"/>
      <c r="GWG100" s="950"/>
      <c r="GWH100" s="948"/>
      <c r="GWI100" s="949"/>
      <c r="GWJ100" s="949"/>
      <c r="GWK100" s="949"/>
      <c r="GWL100" s="949"/>
      <c r="GWM100" s="949"/>
      <c r="GWN100" s="949"/>
      <c r="GWO100" s="949"/>
      <c r="GWP100" s="950"/>
      <c r="GWQ100" s="948"/>
      <c r="GWR100" s="949"/>
      <c r="GWS100" s="949"/>
      <c r="GWT100" s="949"/>
      <c r="GWU100" s="949"/>
      <c r="GWV100" s="949"/>
      <c r="GWW100" s="949"/>
      <c r="GWX100" s="949"/>
      <c r="GWY100" s="950"/>
      <c r="GWZ100" s="948"/>
      <c r="GXA100" s="949"/>
      <c r="GXB100" s="949"/>
      <c r="GXC100" s="949"/>
      <c r="GXD100" s="949"/>
      <c r="GXE100" s="949"/>
      <c r="GXF100" s="949"/>
      <c r="GXG100" s="949"/>
      <c r="GXH100" s="950"/>
      <c r="GXI100" s="948"/>
      <c r="GXJ100" s="949"/>
      <c r="GXK100" s="949"/>
      <c r="GXL100" s="949"/>
      <c r="GXM100" s="949"/>
      <c r="GXN100" s="949"/>
      <c r="GXO100" s="949"/>
      <c r="GXP100" s="949"/>
      <c r="GXQ100" s="950"/>
      <c r="GXR100" s="948"/>
      <c r="GXS100" s="949"/>
      <c r="GXT100" s="949"/>
      <c r="GXU100" s="949"/>
      <c r="GXV100" s="949"/>
      <c r="GXW100" s="949"/>
      <c r="GXX100" s="949"/>
      <c r="GXY100" s="949"/>
      <c r="GXZ100" s="950"/>
      <c r="GYA100" s="948"/>
      <c r="GYB100" s="949"/>
      <c r="GYC100" s="949"/>
      <c r="GYD100" s="949"/>
      <c r="GYE100" s="949"/>
      <c r="GYF100" s="949"/>
      <c r="GYG100" s="949"/>
      <c r="GYH100" s="949"/>
      <c r="GYI100" s="950"/>
      <c r="GYJ100" s="948"/>
      <c r="GYK100" s="949"/>
      <c r="GYL100" s="949"/>
      <c r="GYM100" s="949"/>
      <c r="GYN100" s="949"/>
      <c r="GYO100" s="949"/>
      <c r="GYP100" s="949"/>
      <c r="GYQ100" s="949"/>
      <c r="GYR100" s="950"/>
      <c r="GYS100" s="948"/>
      <c r="GYT100" s="949"/>
      <c r="GYU100" s="949"/>
      <c r="GYV100" s="949"/>
      <c r="GYW100" s="949"/>
      <c r="GYX100" s="949"/>
      <c r="GYY100" s="949"/>
      <c r="GYZ100" s="949"/>
      <c r="GZA100" s="950"/>
      <c r="GZB100" s="948"/>
      <c r="GZC100" s="949"/>
      <c r="GZD100" s="949"/>
      <c r="GZE100" s="949"/>
      <c r="GZF100" s="949"/>
      <c r="GZG100" s="949"/>
      <c r="GZH100" s="949"/>
      <c r="GZI100" s="949"/>
      <c r="GZJ100" s="950"/>
      <c r="GZK100" s="948"/>
      <c r="GZL100" s="949"/>
      <c r="GZM100" s="949"/>
      <c r="GZN100" s="949"/>
      <c r="GZO100" s="949"/>
      <c r="GZP100" s="949"/>
      <c r="GZQ100" s="949"/>
      <c r="GZR100" s="949"/>
      <c r="GZS100" s="950"/>
      <c r="GZT100" s="948"/>
      <c r="GZU100" s="949"/>
      <c r="GZV100" s="949"/>
      <c r="GZW100" s="949"/>
      <c r="GZX100" s="949"/>
      <c r="GZY100" s="949"/>
      <c r="GZZ100" s="949"/>
      <c r="HAA100" s="949"/>
      <c r="HAB100" s="950"/>
      <c r="HAC100" s="948"/>
      <c r="HAD100" s="949"/>
      <c r="HAE100" s="949"/>
      <c r="HAF100" s="949"/>
      <c r="HAG100" s="949"/>
      <c r="HAH100" s="949"/>
      <c r="HAI100" s="949"/>
      <c r="HAJ100" s="949"/>
      <c r="HAK100" s="950"/>
      <c r="HAL100" s="948"/>
      <c r="HAM100" s="949"/>
      <c r="HAN100" s="949"/>
      <c r="HAO100" s="949"/>
      <c r="HAP100" s="949"/>
      <c r="HAQ100" s="949"/>
      <c r="HAR100" s="949"/>
      <c r="HAS100" s="949"/>
      <c r="HAT100" s="950"/>
      <c r="HAU100" s="948"/>
      <c r="HAV100" s="949"/>
      <c r="HAW100" s="949"/>
      <c r="HAX100" s="949"/>
      <c r="HAY100" s="949"/>
      <c r="HAZ100" s="949"/>
      <c r="HBA100" s="949"/>
      <c r="HBB100" s="949"/>
      <c r="HBC100" s="950"/>
      <c r="HBD100" s="948"/>
      <c r="HBE100" s="949"/>
      <c r="HBF100" s="949"/>
      <c r="HBG100" s="949"/>
      <c r="HBH100" s="949"/>
      <c r="HBI100" s="949"/>
      <c r="HBJ100" s="949"/>
      <c r="HBK100" s="949"/>
      <c r="HBL100" s="950"/>
      <c r="HBM100" s="948"/>
      <c r="HBN100" s="949"/>
      <c r="HBO100" s="949"/>
      <c r="HBP100" s="949"/>
      <c r="HBQ100" s="949"/>
      <c r="HBR100" s="949"/>
      <c r="HBS100" s="949"/>
      <c r="HBT100" s="949"/>
      <c r="HBU100" s="950"/>
      <c r="HBV100" s="948"/>
      <c r="HBW100" s="949"/>
      <c r="HBX100" s="949"/>
      <c r="HBY100" s="949"/>
      <c r="HBZ100" s="949"/>
      <c r="HCA100" s="949"/>
      <c r="HCB100" s="949"/>
      <c r="HCC100" s="949"/>
      <c r="HCD100" s="950"/>
      <c r="HCE100" s="948"/>
      <c r="HCF100" s="949"/>
      <c r="HCG100" s="949"/>
      <c r="HCH100" s="949"/>
      <c r="HCI100" s="949"/>
      <c r="HCJ100" s="949"/>
      <c r="HCK100" s="949"/>
      <c r="HCL100" s="949"/>
      <c r="HCM100" s="950"/>
      <c r="HCN100" s="948"/>
      <c r="HCO100" s="949"/>
      <c r="HCP100" s="949"/>
      <c r="HCQ100" s="949"/>
      <c r="HCR100" s="949"/>
      <c r="HCS100" s="949"/>
      <c r="HCT100" s="949"/>
      <c r="HCU100" s="949"/>
      <c r="HCV100" s="950"/>
      <c r="HCW100" s="948"/>
      <c r="HCX100" s="949"/>
      <c r="HCY100" s="949"/>
      <c r="HCZ100" s="949"/>
      <c r="HDA100" s="949"/>
      <c r="HDB100" s="949"/>
      <c r="HDC100" s="949"/>
      <c r="HDD100" s="949"/>
      <c r="HDE100" s="950"/>
      <c r="HDF100" s="948"/>
      <c r="HDG100" s="949"/>
      <c r="HDH100" s="949"/>
      <c r="HDI100" s="949"/>
      <c r="HDJ100" s="949"/>
      <c r="HDK100" s="949"/>
      <c r="HDL100" s="949"/>
      <c r="HDM100" s="949"/>
      <c r="HDN100" s="950"/>
      <c r="HDO100" s="948"/>
      <c r="HDP100" s="949"/>
      <c r="HDQ100" s="949"/>
      <c r="HDR100" s="949"/>
      <c r="HDS100" s="949"/>
      <c r="HDT100" s="949"/>
      <c r="HDU100" s="949"/>
      <c r="HDV100" s="949"/>
      <c r="HDW100" s="950"/>
      <c r="HDX100" s="948"/>
      <c r="HDY100" s="949"/>
      <c r="HDZ100" s="949"/>
      <c r="HEA100" s="949"/>
      <c r="HEB100" s="949"/>
      <c r="HEC100" s="949"/>
      <c r="HED100" s="949"/>
      <c r="HEE100" s="949"/>
      <c r="HEF100" s="950"/>
      <c r="HEG100" s="948"/>
      <c r="HEH100" s="949"/>
      <c r="HEI100" s="949"/>
      <c r="HEJ100" s="949"/>
      <c r="HEK100" s="949"/>
      <c r="HEL100" s="949"/>
      <c r="HEM100" s="949"/>
      <c r="HEN100" s="949"/>
      <c r="HEO100" s="950"/>
      <c r="HEP100" s="948"/>
      <c r="HEQ100" s="949"/>
      <c r="HER100" s="949"/>
      <c r="HES100" s="949"/>
      <c r="HET100" s="949"/>
      <c r="HEU100" s="949"/>
      <c r="HEV100" s="949"/>
      <c r="HEW100" s="949"/>
      <c r="HEX100" s="950"/>
      <c r="HEY100" s="948"/>
      <c r="HEZ100" s="949"/>
      <c r="HFA100" s="949"/>
      <c r="HFB100" s="949"/>
      <c r="HFC100" s="949"/>
      <c r="HFD100" s="949"/>
      <c r="HFE100" s="949"/>
      <c r="HFF100" s="949"/>
      <c r="HFG100" s="950"/>
      <c r="HFH100" s="948"/>
      <c r="HFI100" s="949"/>
      <c r="HFJ100" s="949"/>
      <c r="HFK100" s="949"/>
      <c r="HFL100" s="949"/>
      <c r="HFM100" s="949"/>
      <c r="HFN100" s="949"/>
      <c r="HFO100" s="949"/>
      <c r="HFP100" s="950"/>
      <c r="HFQ100" s="948"/>
      <c r="HFR100" s="949"/>
      <c r="HFS100" s="949"/>
      <c r="HFT100" s="949"/>
      <c r="HFU100" s="949"/>
      <c r="HFV100" s="949"/>
      <c r="HFW100" s="949"/>
      <c r="HFX100" s="949"/>
      <c r="HFY100" s="950"/>
      <c r="HFZ100" s="948"/>
      <c r="HGA100" s="949"/>
      <c r="HGB100" s="949"/>
      <c r="HGC100" s="949"/>
      <c r="HGD100" s="949"/>
      <c r="HGE100" s="949"/>
      <c r="HGF100" s="949"/>
      <c r="HGG100" s="949"/>
      <c r="HGH100" s="950"/>
      <c r="HGI100" s="948"/>
      <c r="HGJ100" s="949"/>
      <c r="HGK100" s="949"/>
      <c r="HGL100" s="949"/>
      <c r="HGM100" s="949"/>
      <c r="HGN100" s="949"/>
      <c r="HGO100" s="949"/>
      <c r="HGP100" s="949"/>
      <c r="HGQ100" s="950"/>
      <c r="HGR100" s="948"/>
      <c r="HGS100" s="949"/>
      <c r="HGT100" s="949"/>
      <c r="HGU100" s="949"/>
      <c r="HGV100" s="949"/>
      <c r="HGW100" s="949"/>
      <c r="HGX100" s="949"/>
      <c r="HGY100" s="949"/>
      <c r="HGZ100" s="950"/>
      <c r="HHA100" s="948"/>
      <c r="HHB100" s="949"/>
      <c r="HHC100" s="949"/>
      <c r="HHD100" s="949"/>
      <c r="HHE100" s="949"/>
      <c r="HHF100" s="949"/>
      <c r="HHG100" s="949"/>
      <c r="HHH100" s="949"/>
      <c r="HHI100" s="950"/>
      <c r="HHJ100" s="948"/>
      <c r="HHK100" s="949"/>
      <c r="HHL100" s="949"/>
      <c r="HHM100" s="949"/>
      <c r="HHN100" s="949"/>
      <c r="HHO100" s="949"/>
      <c r="HHP100" s="949"/>
      <c r="HHQ100" s="949"/>
      <c r="HHR100" s="950"/>
      <c r="HHS100" s="948"/>
      <c r="HHT100" s="949"/>
      <c r="HHU100" s="949"/>
      <c r="HHV100" s="949"/>
      <c r="HHW100" s="949"/>
      <c r="HHX100" s="949"/>
      <c r="HHY100" s="949"/>
      <c r="HHZ100" s="949"/>
      <c r="HIA100" s="950"/>
      <c r="HIB100" s="948"/>
      <c r="HIC100" s="949"/>
      <c r="HID100" s="949"/>
      <c r="HIE100" s="949"/>
      <c r="HIF100" s="949"/>
      <c r="HIG100" s="949"/>
      <c r="HIH100" s="949"/>
      <c r="HII100" s="949"/>
      <c r="HIJ100" s="950"/>
      <c r="HIK100" s="948"/>
      <c r="HIL100" s="949"/>
      <c r="HIM100" s="949"/>
      <c r="HIN100" s="949"/>
      <c r="HIO100" s="949"/>
      <c r="HIP100" s="949"/>
      <c r="HIQ100" s="949"/>
      <c r="HIR100" s="949"/>
      <c r="HIS100" s="950"/>
      <c r="HIT100" s="948"/>
      <c r="HIU100" s="949"/>
      <c r="HIV100" s="949"/>
      <c r="HIW100" s="949"/>
      <c r="HIX100" s="949"/>
      <c r="HIY100" s="949"/>
      <c r="HIZ100" s="949"/>
      <c r="HJA100" s="949"/>
      <c r="HJB100" s="950"/>
      <c r="HJC100" s="948"/>
      <c r="HJD100" s="949"/>
      <c r="HJE100" s="949"/>
      <c r="HJF100" s="949"/>
      <c r="HJG100" s="949"/>
      <c r="HJH100" s="949"/>
      <c r="HJI100" s="949"/>
      <c r="HJJ100" s="949"/>
      <c r="HJK100" s="950"/>
      <c r="HJL100" s="948"/>
      <c r="HJM100" s="949"/>
      <c r="HJN100" s="949"/>
      <c r="HJO100" s="949"/>
      <c r="HJP100" s="949"/>
      <c r="HJQ100" s="949"/>
      <c r="HJR100" s="949"/>
      <c r="HJS100" s="949"/>
      <c r="HJT100" s="950"/>
      <c r="HJU100" s="948"/>
      <c r="HJV100" s="949"/>
      <c r="HJW100" s="949"/>
      <c r="HJX100" s="949"/>
      <c r="HJY100" s="949"/>
      <c r="HJZ100" s="949"/>
      <c r="HKA100" s="949"/>
      <c r="HKB100" s="949"/>
      <c r="HKC100" s="950"/>
      <c r="HKD100" s="948"/>
      <c r="HKE100" s="949"/>
      <c r="HKF100" s="949"/>
      <c r="HKG100" s="949"/>
      <c r="HKH100" s="949"/>
      <c r="HKI100" s="949"/>
      <c r="HKJ100" s="949"/>
      <c r="HKK100" s="949"/>
      <c r="HKL100" s="950"/>
      <c r="HKM100" s="948"/>
      <c r="HKN100" s="949"/>
      <c r="HKO100" s="949"/>
      <c r="HKP100" s="949"/>
      <c r="HKQ100" s="949"/>
      <c r="HKR100" s="949"/>
      <c r="HKS100" s="949"/>
      <c r="HKT100" s="949"/>
      <c r="HKU100" s="950"/>
      <c r="HKV100" s="948"/>
      <c r="HKW100" s="949"/>
      <c r="HKX100" s="949"/>
      <c r="HKY100" s="949"/>
      <c r="HKZ100" s="949"/>
      <c r="HLA100" s="949"/>
      <c r="HLB100" s="949"/>
      <c r="HLC100" s="949"/>
      <c r="HLD100" s="950"/>
      <c r="HLE100" s="948"/>
      <c r="HLF100" s="949"/>
      <c r="HLG100" s="949"/>
      <c r="HLH100" s="949"/>
      <c r="HLI100" s="949"/>
      <c r="HLJ100" s="949"/>
      <c r="HLK100" s="949"/>
      <c r="HLL100" s="949"/>
      <c r="HLM100" s="950"/>
      <c r="HLN100" s="948"/>
      <c r="HLO100" s="949"/>
      <c r="HLP100" s="949"/>
      <c r="HLQ100" s="949"/>
      <c r="HLR100" s="949"/>
      <c r="HLS100" s="949"/>
      <c r="HLT100" s="949"/>
      <c r="HLU100" s="949"/>
      <c r="HLV100" s="950"/>
      <c r="HLW100" s="948"/>
      <c r="HLX100" s="949"/>
      <c r="HLY100" s="949"/>
      <c r="HLZ100" s="949"/>
      <c r="HMA100" s="949"/>
      <c r="HMB100" s="949"/>
      <c r="HMC100" s="949"/>
      <c r="HMD100" s="949"/>
      <c r="HME100" s="950"/>
      <c r="HMF100" s="948"/>
      <c r="HMG100" s="949"/>
      <c r="HMH100" s="949"/>
      <c r="HMI100" s="949"/>
      <c r="HMJ100" s="949"/>
      <c r="HMK100" s="949"/>
      <c r="HML100" s="949"/>
      <c r="HMM100" s="949"/>
      <c r="HMN100" s="950"/>
      <c r="HMO100" s="948"/>
      <c r="HMP100" s="949"/>
      <c r="HMQ100" s="949"/>
      <c r="HMR100" s="949"/>
      <c r="HMS100" s="949"/>
      <c r="HMT100" s="949"/>
      <c r="HMU100" s="949"/>
      <c r="HMV100" s="949"/>
      <c r="HMW100" s="950"/>
      <c r="HMX100" s="948"/>
      <c r="HMY100" s="949"/>
      <c r="HMZ100" s="949"/>
      <c r="HNA100" s="949"/>
      <c r="HNB100" s="949"/>
      <c r="HNC100" s="949"/>
      <c r="HND100" s="949"/>
      <c r="HNE100" s="949"/>
      <c r="HNF100" s="950"/>
      <c r="HNG100" s="948"/>
      <c r="HNH100" s="949"/>
      <c r="HNI100" s="949"/>
      <c r="HNJ100" s="949"/>
      <c r="HNK100" s="949"/>
      <c r="HNL100" s="949"/>
      <c r="HNM100" s="949"/>
      <c r="HNN100" s="949"/>
      <c r="HNO100" s="950"/>
      <c r="HNP100" s="948"/>
      <c r="HNQ100" s="949"/>
      <c r="HNR100" s="949"/>
      <c r="HNS100" s="949"/>
      <c r="HNT100" s="949"/>
      <c r="HNU100" s="949"/>
      <c r="HNV100" s="949"/>
      <c r="HNW100" s="949"/>
      <c r="HNX100" s="950"/>
      <c r="HNY100" s="948"/>
      <c r="HNZ100" s="949"/>
      <c r="HOA100" s="949"/>
      <c r="HOB100" s="949"/>
      <c r="HOC100" s="949"/>
      <c r="HOD100" s="949"/>
      <c r="HOE100" s="949"/>
      <c r="HOF100" s="949"/>
      <c r="HOG100" s="950"/>
      <c r="HOH100" s="948"/>
      <c r="HOI100" s="949"/>
      <c r="HOJ100" s="949"/>
      <c r="HOK100" s="949"/>
      <c r="HOL100" s="949"/>
      <c r="HOM100" s="949"/>
      <c r="HON100" s="949"/>
      <c r="HOO100" s="949"/>
      <c r="HOP100" s="950"/>
      <c r="HOQ100" s="948"/>
      <c r="HOR100" s="949"/>
      <c r="HOS100" s="949"/>
      <c r="HOT100" s="949"/>
      <c r="HOU100" s="949"/>
      <c r="HOV100" s="949"/>
      <c r="HOW100" s="949"/>
      <c r="HOX100" s="949"/>
      <c r="HOY100" s="950"/>
      <c r="HOZ100" s="948"/>
      <c r="HPA100" s="949"/>
      <c r="HPB100" s="949"/>
      <c r="HPC100" s="949"/>
      <c r="HPD100" s="949"/>
      <c r="HPE100" s="949"/>
      <c r="HPF100" s="949"/>
      <c r="HPG100" s="949"/>
      <c r="HPH100" s="950"/>
      <c r="HPI100" s="948"/>
      <c r="HPJ100" s="949"/>
      <c r="HPK100" s="949"/>
      <c r="HPL100" s="949"/>
      <c r="HPM100" s="949"/>
      <c r="HPN100" s="949"/>
      <c r="HPO100" s="949"/>
      <c r="HPP100" s="949"/>
      <c r="HPQ100" s="950"/>
      <c r="HPR100" s="948"/>
      <c r="HPS100" s="949"/>
      <c r="HPT100" s="949"/>
      <c r="HPU100" s="949"/>
      <c r="HPV100" s="949"/>
      <c r="HPW100" s="949"/>
      <c r="HPX100" s="949"/>
      <c r="HPY100" s="949"/>
      <c r="HPZ100" s="950"/>
      <c r="HQA100" s="948"/>
      <c r="HQB100" s="949"/>
      <c r="HQC100" s="949"/>
      <c r="HQD100" s="949"/>
      <c r="HQE100" s="949"/>
      <c r="HQF100" s="949"/>
      <c r="HQG100" s="949"/>
      <c r="HQH100" s="949"/>
      <c r="HQI100" s="950"/>
      <c r="HQJ100" s="948"/>
      <c r="HQK100" s="949"/>
      <c r="HQL100" s="949"/>
      <c r="HQM100" s="949"/>
      <c r="HQN100" s="949"/>
      <c r="HQO100" s="949"/>
      <c r="HQP100" s="949"/>
      <c r="HQQ100" s="949"/>
      <c r="HQR100" s="950"/>
      <c r="HQS100" s="948"/>
      <c r="HQT100" s="949"/>
      <c r="HQU100" s="949"/>
      <c r="HQV100" s="949"/>
      <c r="HQW100" s="949"/>
      <c r="HQX100" s="949"/>
      <c r="HQY100" s="949"/>
      <c r="HQZ100" s="949"/>
      <c r="HRA100" s="950"/>
      <c r="HRB100" s="948"/>
      <c r="HRC100" s="949"/>
      <c r="HRD100" s="949"/>
      <c r="HRE100" s="949"/>
      <c r="HRF100" s="949"/>
      <c r="HRG100" s="949"/>
      <c r="HRH100" s="949"/>
      <c r="HRI100" s="949"/>
      <c r="HRJ100" s="950"/>
      <c r="HRK100" s="948"/>
      <c r="HRL100" s="949"/>
      <c r="HRM100" s="949"/>
      <c r="HRN100" s="949"/>
      <c r="HRO100" s="949"/>
      <c r="HRP100" s="949"/>
      <c r="HRQ100" s="949"/>
      <c r="HRR100" s="949"/>
      <c r="HRS100" s="950"/>
      <c r="HRT100" s="948"/>
      <c r="HRU100" s="949"/>
      <c r="HRV100" s="949"/>
      <c r="HRW100" s="949"/>
      <c r="HRX100" s="949"/>
      <c r="HRY100" s="949"/>
      <c r="HRZ100" s="949"/>
      <c r="HSA100" s="949"/>
      <c r="HSB100" s="950"/>
      <c r="HSC100" s="948"/>
      <c r="HSD100" s="949"/>
      <c r="HSE100" s="949"/>
      <c r="HSF100" s="949"/>
      <c r="HSG100" s="949"/>
      <c r="HSH100" s="949"/>
      <c r="HSI100" s="949"/>
      <c r="HSJ100" s="949"/>
      <c r="HSK100" s="950"/>
      <c r="HSL100" s="948"/>
      <c r="HSM100" s="949"/>
      <c r="HSN100" s="949"/>
      <c r="HSO100" s="949"/>
      <c r="HSP100" s="949"/>
      <c r="HSQ100" s="949"/>
      <c r="HSR100" s="949"/>
      <c r="HSS100" s="949"/>
      <c r="HST100" s="950"/>
      <c r="HSU100" s="948"/>
      <c r="HSV100" s="949"/>
      <c r="HSW100" s="949"/>
      <c r="HSX100" s="949"/>
      <c r="HSY100" s="949"/>
      <c r="HSZ100" s="949"/>
      <c r="HTA100" s="949"/>
      <c r="HTB100" s="949"/>
      <c r="HTC100" s="950"/>
      <c r="HTD100" s="948"/>
      <c r="HTE100" s="949"/>
      <c r="HTF100" s="949"/>
      <c r="HTG100" s="949"/>
      <c r="HTH100" s="949"/>
      <c r="HTI100" s="949"/>
      <c r="HTJ100" s="949"/>
      <c r="HTK100" s="949"/>
      <c r="HTL100" s="950"/>
      <c r="HTM100" s="948"/>
      <c r="HTN100" s="949"/>
      <c r="HTO100" s="949"/>
      <c r="HTP100" s="949"/>
      <c r="HTQ100" s="949"/>
      <c r="HTR100" s="949"/>
      <c r="HTS100" s="949"/>
      <c r="HTT100" s="949"/>
      <c r="HTU100" s="950"/>
      <c r="HTV100" s="948"/>
      <c r="HTW100" s="949"/>
      <c r="HTX100" s="949"/>
      <c r="HTY100" s="949"/>
      <c r="HTZ100" s="949"/>
      <c r="HUA100" s="949"/>
      <c r="HUB100" s="949"/>
      <c r="HUC100" s="949"/>
      <c r="HUD100" s="950"/>
      <c r="HUE100" s="948"/>
      <c r="HUF100" s="949"/>
      <c r="HUG100" s="949"/>
      <c r="HUH100" s="949"/>
      <c r="HUI100" s="949"/>
      <c r="HUJ100" s="949"/>
      <c r="HUK100" s="949"/>
      <c r="HUL100" s="949"/>
      <c r="HUM100" s="950"/>
      <c r="HUN100" s="948"/>
      <c r="HUO100" s="949"/>
      <c r="HUP100" s="949"/>
      <c r="HUQ100" s="949"/>
      <c r="HUR100" s="949"/>
      <c r="HUS100" s="949"/>
      <c r="HUT100" s="949"/>
      <c r="HUU100" s="949"/>
      <c r="HUV100" s="950"/>
      <c r="HUW100" s="948"/>
      <c r="HUX100" s="949"/>
      <c r="HUY100" s="949"/>
      <c r="HUZ100" s="949"/>
      <c r="HVA100" s="949"/>
      <c r="HVB100" s="949"/>
      <c r="HVC100" s="949"/>
      <c r="HVD100" s="949"/>
      <c r="HVE100" s="950"/>
      <c r="HVF100" s="948"/>
      <c r="HVG100" s="949"/>
      <c r="HVH100" s="949"/>
      <c r="HVI100" s="949"/>
      <c r="HVJ100" s="949"/>
      <c r="HVK100" s="949"/>
      <c r="HVL100" s="949"/>
      <c r="HVM100" s="949"/>
      <c r="HVN100" s="950"/>
      <c r="HVO100" s="948"/>
      <c r="HVP100" s="949"/>
      <c r="HVQ100" s="949"/>
      <c r="HVR100" s="949"/>
      <c r="HVS100" s="949"/>
      <c r="HVT100" s="949"/>
      <c r="HVU100" s="949"/>
      <c r="HVV100" s="949"/>
      <c r="HVW100" s="950"/>
      <c r="HVX100" s="948"/>
      <c r="HVY100" s="949"/>
      <c r="HVZ100" s="949"/>
      <c r="HWA100" s="949"/>
      <c r="HWB100" s="949"/>
      <c r="HWC100" s="949"/>
      <c r="HWD100" s="949"/>
      <c r="HWE100" s="949"/>
      <c r="HWF100" s="950"/>
      <c r="HWG100" s="948"/>
      <c r="HWH100" s="949"/>
      <c r="HWI100" s="949"/>
      <c r="HWJ100" s="949"/>
      <c r="HWK100" s="949"/>
      <c r="HWL100" s="949"/>
      <c r="HWM100" s="949"/>
      <c r="HWN100" s="949"/>
      <c r="HWO100" s="950"/>
      <c r="HWP100" s="948"/>
      <c r="HWQ100" s="949"/>
      <c r="HWR100" s="949"/>
      <c r="HWS100" s="949"/>
      <c r="HWT100" s="949"/>
      <c r="HWU100" s="949"/>
      <c r="HWV100" s="949"/>
      <c r="HWW100" s="949"/>
      <c r="HWX100" s="950"/>
      <c r="HWY100" s="948"/>
      <c r="HWZ100" s="949"/>
      <c r="HXA100" s="949"/>
      <c r="HXB100" s="949"/>
      <c r="HXC100" s="949"/>
      <c r="HXD100" s="949"/>
      <c r="HXE100" s="949"/>
      <c r="HXF100" s="949"/>
      <c r="HXG100" s="950"/>
      <c r="HXH100" s="948"/>
      <c r="HXI100" s="949"/>
      <c r="HXJ100" s="949"/>
      <c r="HXK100" s="949"/>
      <c r="HXL100" s="949"/>
      <c r="HXM100" s="949"/>
      <c r="HXN100" s="949"/>
      <c r="HXO100" s="949"/>
      <c r="HXP100" s="950"/>
      <c r="HXQ100" s="948"/>
      <c r="HXR100" s="949"/>
      <c r="HXS100" s="949"/>
      <c r="HXT100" s="949"/>
      <c r="HXU100" s="949"/>
      <c r="HXV100" s="949"/>
      <c r="HXW100" s="949"/>
      <c r="HXX100" s="949"/>
      <c r="HXY100" s="950"/>
      <c r="HXZ100" s="948"/>
      <c r="HYA100" s="949"/>
      <c r="HYB100" s="949"/>
      <c r="HYC100" s="949"/>
      <c r="HYD100" s="949"/>
      <c r="HYE100" s="949"/>
      <c r="HYF100" s="949"/>
      <c r="HYG100" s="949"/>
      <c r="HYH100" s="950"/>
      <c r="HYI100" s="948"/>
      <c r="HYJ100" s="949"/>
      <c r="HYK100" s="949"/>
      <c r="HYL100" s="949"/>
      <c r="HYM100" s="949"/>
      <c r="HYN100" s="949"/>
      <c r="HYO100" s="949"/>
      <c r="HYP100" s="949"/>
      <c r="HYQ100" s="950"/>
      <c r="HYR100" s="948"/>
      <c r="HYS100" s="949"/>
      <c r="HYT100" s="949"/>
      <c r="HYU100" s="949"/>
      <c r="HYV100" s="949"/>
      <c r="HYW100" s="949"/>
      <c r="HYX100" s="949"/>
      <c r="HYY100" s="949"/>
      <c r="HYZ100" s="950"/>
      <c r="HZA100" s="948"/>
      <c r="HZB100" s="949"/>
      <c r="HZC100" s="949"/>
      <c r="HZD100" s="949"/>
      <c r="HZE100" s="949"/>
      <c r="HZF100" s="949"/>
      <c r="HZG100" s="949"/>
      <c r="HZH100" s="949"/>
      <c r="HZI100" s="950"/>
      <c r="HZJ100" s="948"/>
      <c r="HZK100" s="949"/>
      <c r="HZL100" s="949"/>
      <c r="HZM100" s="949"/>
      <c r="HZN100" s="949"/>
      <c r="HZO100" s="949"/>
      <c r="HZP100" s="949"/>
      <c r="HZQ100" s="949"/>
      <c r="HZR100" s="950"/>
      <c r="HZS100" s="948"/>
      <c r="HZT100" s="949"/>
      <c r="HZU100" s="949"/>
      <c r="HZV100" s="949"/>
      <c r="HZW100" s="949"/>
      <c r="HZX100" s="949"/>
      <c r="HZY100" s="949"/>
      <c r="HZZ100" s="949"/>
      <c r="IAA100" s="950"/>
      <c r="IAB100" s="948"/>
      <c r="IAC100" s="949"/>
      <c r="IAD100" s="949"/>
      <c r="IAE100" s="949"/>
      <c r="IAF100" s="949"/>
      <c r="IAG100" s="949"/>
      <c r="IAH100" s="949"/>
      <c r="IAI100" s="949"/>
      <c r="IAJ100" s="950"/>
      <c r="IAK100" s="948"/>
      <c r="IAL100" s="949"/>
      <c r="IAM100" s="949"/>
      <c r="IAN100" s="949"/>
      <c r="IAO100" s="949"/>
      <c r="IAP100" s="949"/>
      <c r="IAQ100" s="949"/>
      <c r="IAR100" s="949"/>
      <c r="IAS100" s="950"/>
      <c r="IAT100" s="948"/>
      <c r="IAU100" s="949"/>
      <c r="IAV100" s="949"/>
      <c r="IAW100" s="949"/>
      <c r="IAX100" s="949"/>
      <c r="IAY100" s="949"/>
      <c r="IAZ100" s="949"/>
      <c r="IBA100" s="949"/>
      <c r="IBB100" s="950"/>
      <c r="IBC100" s="948"/>
      <c r="IBD100" s="949"/>
      <c r="IBE100" s="949"/>
      <c r="IBF100" s="949"/>
      <c r="IBG100" s="949"/>
      <c r="IBH100" s="949"/>
      <c r="IBI100" s="949"/>
      <c r="IBJ100" s="949"/>
      <c r="IBK100" s="950"/>
      <c r="IBL100" s="948"/>
      <c r="IBM100" s="949"/>
      <c r="IBN100" s="949"/>
      <c r="IBO100" s="949"/>
      <c r="IBP100" s="949"/>
      <c r="IBQ100" s="949"/>
      <c r="IBR100" s="949"/>
      <c r="IBS100" s="949"/>
      <c r="IBT100" s="950"/>
      <c r="IBU100" s="948"/>
      <c r="IBV100" s="949"/>
      <c r="IBW100" s="949"/>
      <c r="IBX100" s="949"/>
      <c r="IBY100" s="949"/>
      <c r="IBZ100" s="949"/>
      <c r="ICA100" s="949"/>
      <c r="ICB100" s="949"/>
      <c r="ICC100" s="950"/>
      <c r="ICD100" s="948"/>
      <c r="ICE100" s="949"/>
      <c r="ICF100" s="949"/>
      <c r="ICG100" s="949"/>
      <c r="ICH100" s="949"/>
      <c r="ICI100" s="949"/>
      <c r="ICJ100" s="949"/>
      <c r="ICK100" s="949"/>
      <c r="ICL100" s="950"/>
      <c r="ICM100" s="948"/>
      <c r="ICN100" s="949"/>
      <c r="ICO100" s="949"/>
      <c r="ICP100" s="949"/>
      <c r="ICQ100" s="949"/>
      <c r="ICR100" s="949"/>
      <c r="ICS100" s="949"/>
      <c r="ICT100" s="949"/>
      <c r="ICU100" s="950"/>
      <c r="ICV100" s="948"/>
      <c r="ICW100" s="949"/>
      <c r="ICX100" s="949"/>
      <c r="ICY100" s="949"/>
      <c r="ICZ100" s="949"/>
      <c r="IDA100" s="949"/>
      <c r="IDB100" s="949"/>
      <c r="IDC100" s="949"/>
      <c r="IDD100" s="950"/>
      <c r="IDE100" s="948"/>
      <c r="IDF100" s="949"/>
      <c r="IDG100" s="949"/>
      <c r="IDH100" s="949"/>
      <c r="IDI100" s="949"/>
      <c r="IDJ100" s="949"/>
      <c r="IDK100" s="949"/>
      <c r="IDL100" s="949"/>
      <c r="IDM100" s="950"/>
      <c r="IDN100" s="948"/>
      <c r="IDO100" s="949"/>
      <c r="IDP100" s="949"/>
      <c r="IDQ100" s="949"/>
      <c r="IDR100" s="949"/>
      <c r="IDS100" s="949"/>
      <c r="IDT100" s="949"/>
      <c r="IDU100" s="949"/>
      <c r="IDV100" s="950"/>
      <c r="IDW100" s="948"/>
      <c r="IDX100" s="949"/>
      <c r="IDY100" s="949"/>
      <c r="IDZ100" s="949"/>
      <c r="IEA100" s="949"/>
      <c r="IEB100" s="949"/>
      <c r="IEC100" s="949"/>
      <c r="IED100" s="949"/>
      <c r="IEE100" s="950"/>
      <c r="IEF100" s="948"/>
      <c r="IEG100" s="949"/>
      <c r="IEH100" s="949"/>
      <c r="IEI100" s="949"/>
      <c r="IEJ100" s="949"/>
      <c r="IEK100" s="949"/>
      <c r="IEL100" s="949"/>
      <c r="IEM100" s="949"/>
      <c r="IEN100" s="950"/>
      <c r="IEO100" s="948"/>
      <c r="IEP100" s="949"/>
      <c r="IEQ100" s="949"/>
      <c r="IER100" s="949"/>
      <c r="IES100" s="949"/>
      <c r="IET100" s="949"/>
      <c r="IEU100" s="949"/>
      <c r="IEV100" s="949"/>
      <c r="IEW100" s="950"/>
      <c r="IEX100" s="948"/>
      <c r="IEY100" s="949"/>
      <c r="IEZ100" s="949"/>
      <c r="IFA100" s="949"/>
      <c r="IFB100" s="949"/>
      <c r="IFC100" s="949"/>
      <c r="IFD100" s="949"/>
      <c r="IFE100" s="949"/>
      <c r="IFF100" s="950"/>
      <c r="IFG100" s="948"/>
      <c r="IFH100" s="949"/>
      <c r="IFI100" s="949"/>
      <c r="IFJ100" s="949"/>
      <c r="IFK100" s="949"/>
      <c r="IFL100" s="949"/>
      <c r="IFM100" s="949"/>
      <c r="IFN100" s="949"/>
      <c r="IFO100" s="950"/>
      <c r="IFP100" s="948"/>
      <c r="IFQ100" s="949"/>
      <c r="IFR100" s="949"/>
      <c r="IFS100" s="949"/>
      <c r="IFT100" s="949"/>
      <c r="IFU100" s="949"/>
      <c r="IFV100" s="949"/>
      <c r="IFW100" s="949"/>
      <c r="IFX100" s="950"/>
      <c r="IFY100" s="948"/>
      <c r="IFZ100" s="949"/>
      <c r="IGA100" s="949"/>
      <c r="IGB100" s="949"/>
      <c r="IGC100" s="949"/>
      <c r="IGD100" s="949"/>
      <c r="IGE100" s="949"/>
      <c r="IGF100" s="949"/>
      <c r="IGG100" s="950"/>
      <c r="IGH100" s="948"/>
      <c r="IGI100" s="949"/>
      <c r="IGJ100" s="949"/>
      <c r="IGK100" s="949"/>
      <c r="IGL100" s="949"/>
      <c r="IGM100" s="949"/>
      <c r="IGN100" s="949"/>
      <c r="IGO100" s="949"/>
      <c r="IGP100" s="950"/>
      <c r="IGQ100" s="948"/>
      <c r="IGR100" s="949"/>
      <c r="IGS100" s="949"/>
      <c r="IGT100" s="949"/>
      <c r="IGU100" s="949"/>
      <c r="IGV100" s="949"/>
      <c r="IGW100" s="949"/>
      <c r="IGX100" s="949"/>
      <c r="IGY100" s="950"/>
      <c r="IGZ100" s="948"/>
      <c r="IHA100" s="949"/>
      <c r="IHB100" s="949"/>
      <c r="IHC100" s="949"/>
      <c r="IHD100" s="949"/>
      <c r="IHE100" s="949"/>
      <c r="IHF100" s="949"/>
      <c r="IHG100" s="949"/>
      <c r="IHH100" s="950"/>
      <c r="IHI100" s="948"/>
      <c r="IHJ100" s="949"/>
      <c r="IHK100" s="949"/>
      <c r="IHL100" s="949"/>
      <c r="IHM100" s="949"/>
      <c r="IHN100" s="949"/>
      <c r="IHO100" s="949"/>
      <c r="IHP100" s="949"/>
      <c r="IHQ100" s="950"/>
      <c r="IHR100" s="948"/>
      <c r="IHS100" s="949"/>
      <c r="IHT100" s="949"/>
      <c r="IHU100" s="949"/>
      <c r="IHV100" s="949"/>
      <c r="IHW100" s="949"/>
      <c r="IHX100" s="949"/>
      <c r="IHY100" s="949"/>
      <c r="IHZ100" s="950"/>
      <c r="IIA100" s="948"/>
      <c r="IIB100" s="949"/>
      <c r="IIC100" s="949"/>
      <c r="IID100" s="949"/>
      <c r="IIE100" s="949"/>
      <c r="IIF100" s="949"/>
      <c r="IIG100" s="949"/>
      <c r="IIH100" s="949"/>
      <c r="III100" s="950"/>
      <c r="IIJ100" s="948"/>
      <c r="IIK100" s="949"/>
      <c r="IIL100" s="949"/>
      <c r="IIM100" s="949"/>
      <c r="IIN100" s="949"/>
      <c r="IIO100" s="949"/>
      <c r="IIP100" s="949"/>
      <c r="IIQ100" s="949"/>
      <c r="IIR100" s="950"/>
      <c r="IIS100" s="948"/>
      <c r="IIT100" s="949"/>
      <c r="IIU100" s="949"/>
      <c r="IIV100" s="949"/>
      <c r="IIW100" s="949"/>
      <c r="IIX100" s="949"/>
      <c r="IIY100" s="949"/>
      <c r="IIZ100" s="949"/>
      <c r="IJA100" s="950"/>
      <c r="IJB100" s="948"/>
      <c r="IJC100" s="949"/>
      <c r="IJD100" s="949"/>
      <c r="IJE100" s="949"/>
      <c r="IJF100" s="949"/>
      <c r="IJG100" s="949"/>
      <c r="IJH100" s="949"/>
      <c r="IJI100" s="949"/>
      <c r="IJJ100" s="950"/>
      <c r="IJK100" s="948"/>
      <c r="IJL100" s="949"/>
      <c r="IJM100" s="949"/>
      <c r="IJN100" s="949"/>
      <c r="IJO100" s="949"/>
      <c r="IJP100" s="949"/>
      <c r="IJQ100" s="949"/>
      <c r="IJR100" s="949"/>
      <c r="IJS100" s="950"/>
      <c r="IJT100" s="948"/>
      <c r="IJU100" s="949"/>
      <c r="IJV100" s="949"/>
      <c r="IJW100" s="949"/>
      <c r="IJX100" s="949"/>
      <c r="IJY100" s="949"/>
      <c r="IJZ100" s="949"/>
      <c r="IKA100" s="949"/>
      <c r="IKB100" s="950"/>
      <c r="IKC100" s="948"/>
      <c r="IKD100" s="949"/>
      <c r="IKE100" s="949"/>
      <c r="IKF100" s="949"/>
      <c r="IKG100" s="949"/>
      <c r="IKH100" s="949"/>
      <c r="IKI100" s="949"/>
      <c r="IKJ100" s="949"/>
      <c r="IKK100" s="950"/>
      <c r="IKL100" s="948"/>
      <c r="IKM100" s="949"/>
      <c r="IKN100" s="949"/>
      <c r="IKO100" s="949"/>
      <c r="IKP100" s="949"/>
      <c r="IKQ100" s="949"/>
      <c r="IKR100" s="949"/>
      <c r="IKS100" s="949"/>
      <c r="IKT100" s="950"/>
      <c r="IKU100" s="948"/>
      <c r="IKV100" s="949"/>
      <c r="IKW100" s="949"/>
      <c r="IKX100" s="949"/>
      <c r="IKY100" s="949"/>
      <c r="IKZ100" s="949"/>
      <c r="ILA100" s="949"/>
      <c r="ILB100" s="949"/>
      <c r="ILC100" s="950"/>
      <c r="ILD100" s="948"/>
      <c r="ILE100" s="949"/>
      <c r="ILF100" s="949"/>
      <c r="ILG100" s="949"/>
      <c r="ILH100" s="949"/>
      <c r="ILI100" s="949"/>
      <c r="ILJ100" s="949"/>
      <c r="ILK100" s="949"/>
      <c r="ILL100" s="950"/>
      <c r="ILM100" s="948"/>
      <c r="ILN100" s="949"/>
      <c r="ILO100" s="949"/>
      <c r="ILP100" s="949"/>
      <c r="ILQ100" s="949"/>
      <c r="ILR100" s="949"/>
      <c r="ILS100" s="949"/>
      <c r="ILT100" s="949"/>
      <c r="ILU100" s="950"/>
      <c r="ILV100" s="948"/>
      <c r="ILW100" s="949"/>
      <c r="ILX100" s="949"/>
      <c r="ILY100" s="949"/>
      <c r="ILZ100" s="949"/>
      <c r="IMA100" s="949"/>
      <c r="IMB100" s="949"/>
      <c r="IMC100" s="949"/>
      <c r="IMD100" s="950"/>
      <c r="IME100" s="948"/>
      <c r="IMF100" s="949"/>
      <c r="IMG100" s="949"/>
      <c r="IMH100" s="949"/>
      <c r="IMI100" s="949"/>
      <c r="IMJ100" s="949"/>
      <c r="IMK100" s="949"/>
      <c r="IML100" s="949"/>
      <c r="IMM100" s="950"/>
      <c r="IMN100" s="948"/>
      <c r="IMO100" s="949"/>
      <c r="IMP100" s="949"/>
      <c r="IMQ100" s="949"/>
      <c r="IMR100" s="949"/>
      <c r="IMS100" s="949"/>
      <c r="IMT100" s="949"/>
      <c r="IMU100" s="949"/>
      <c r="IMV100" s="950"/>
      <c r="IMW100" s="948"/>
      <c r="IMX100" s="949"/>
      <c r="IMY100" s="949"/>
      <c r="IMZ100" s="949"/>
      <c r="INA100" s="949"/>
      <c r="INB100" s="949"/>
      <c r="INC100" s="949"/>
      <c r="IND100" s="949"/>
      <c r="INE100" s="950"/>
      <c r="INF100" s="948"/>
      <c r="ING100" s="949"/>
      <c r="INH100" s="949"/>
      <c r="INI100" s="949"/>
      <c r="INJ100" s="949"/>
      <c r="INK100" s="949"/>
      <c r="INL100" s="949"/>
      <c r="INM100" s="949"/>
      <c r="INN100" s="950"/>
      <c r="INO100" s="948"/>
      <c r="INP100" s="949"/>
      <c r="INQ100" s="949"/>
      <c r="INR100" s="949"/>
      <c r="INS100" s="949"/>
      <c r="INT100" s="949"/>
      <c r="INU100" s="949"/>
      <c r="INV100" s="949"/>
      <c r="INW100" s="950"/>
      <c r="INX100" s="948"/>
      <c r="INY100" s="949"/>
      <c r="INZ100" s="949"/>
      <c r="IOA100" s="949"/>
      <c r="IOB100" s="949"/>
      <c r="IOC100" s="949"/>
      <c r="IOD100" s="949"/>
      <c r="IOE100" s="949"/>
      <c r="IOF100" s="950"/>
      <c r="IOG100" s="948"/>
      <c r="IOH100" s="949"/>
      <c r="IOI100" s="949"/>
      <c r="IOJ100" s="949"/>
      <c r="IOK100" s="949"/>
      <c r="IOL100" s="949"/>
      <c r="IOM100" s="949"/>
      <c r="ION100" s="949"/>
      <c r="IOO100" s="950"/>
      <c r="IOP100" s="948"/>
      <c r="IOQ100" s="949"/>
      <c r="IOR100" s="949"/>
      <c r="IOS100" s="949"/>
      <c r="IOT100" s="949"/>
      <c r="IOU100" s="949"/>
      <c r="IOV100" s="949"/>
      <c r="IOW100" s="949"/>
      <c r="IOX100" s="950"/>
      <c r="IOY100" s="948"/>
      <c r="IOZ100" s="949"/>
      <c r="IPA100" s="949"/>
      <c r="IPB100" s="949"/>
      <c r="IPC100" s="949"/>
      <c r="IPD100" s="949"/>
      <c r="IPE100" s="949"/>
      <c r="IPF100" s="949"/>
      <c r="IPG100" s="950"/>
      <c r="IPH100" s="948"/>
      <c r="IPI100" s="949"/>
      <c r="IPJ100" s="949"/>
      <c r="IPK100" s="949"/>
      <c r="IPL100" s="949"/>
      <c r="IPM100" s="949"/>
      <c r="IPN100" s="949"/>
      <c r="IPO100" s="949"/>
      <c r="IPP100" s="950"/>
      <c r="IPQ100" s="948"/>
      <c r="IPR100" s="949"/>
      <c r="IPS100" s="949"/>
      <c r="IPT100" s="949"/>
      <c r="IPU100" s="949"/>
      <c r="IPV100" s="949"/>
      <c r="IPW100" s="949"/>
      <c r="IPX100" s="949"/>
      <c r="IPY100" s="950"/>
      <c r="IPZ100" s="948"/>
      <c r="IQA100" s="949"/>
      <c r="IQB100" s="949"/>
      <c r="IQC100" s="949"/>
      <c r="IQD100" s="949"/>
      <c r="IQE100" s="949"/>
      <c r="IQF100" s="949"/>
      <c r="IQG100" s="949"/>
      <c r="IQH100" s="950"/>
      <c r="IQI100" s="948"/>
      <c r="IQJ100" s="949"/>
      <c r="IQK100" s="949"/>
      <c r="IQL100" s="949"/>
      <c r="IQM100" s="949"/>
      <c r="IQN100" s="949"/>
      <c r="IQO100" s="949"/>
      <c r="IQP100" s="949"/>
      <c r="IQQ100" s="950"/>
      <c r="IQR100" s="948"/>
      <c r="IQS100" s="949"/>
      <c r="IQT100" s="949"/>
      <c r="IQU100" s="949"/>
      <c r="IQV100" s="949"/>
      <c r="IQW100" s="949"/>
      <c r="IQX100" s="949"/>
      <c r="IQY100" s="949"/>
      <c r="IQZ100" s="950"/>
      <c r="IRA100" s="948"/>
      <c r="IRB100" s="949"/>
      <c r="IRC100" s="949"/>
      <c r="IRD100" s="949"/>
      <c r="IRE100" s="949"/>
      <c r="IRF100" s="949"/>
      <c r="IRG100" s="949"/>
      <c r="IRH100" s="949"/>
      <c r="IRI100" s="950"/>
      <c r="IRJ100" s="948"/>
      <c r="IRK100" s="949"/>
      <c r="IRL100" s="949"/>
      <c r="IRM100" s="949"/>
      <c r="IRN100" s="949"/>
      <c r="IRO100" s="949"/>
      <c r="IRP100" s="949"/>
      <c r="IRQ100" s="949"/>
      <c r="IRR100" s="950"/>
      <c r="IRS100" s="948"/>
      <c r="IRT100" s="949"/>
      <c r="IRU100" s="949"/>
      <c r="IRV100" s="949"/>
      <c r="IRW100" s="949"/>
      <c r="IRX100" s="949"/>
      <c r="IRY100" s="949"/>
      <c r="IRZ100" s="949"/>
      <c r="ISA100" s="950"/>
      <c r="ISB100" s="948"/>
      <c r="ISC100" s="949"/>
      <c r="ISD100" s="949"/>
      <c r="ISE100" s="949"/>
      <c r="ISF100" s="949"/>
      <c r="ISG100" s="949"/>
      <c r="ISH100" s="949"/>
      <c r="ISI100" s="949"/>
      <c r="ISJ100" s="950"/>
      <c r="ISK100" s="948"/>
      <c r="ISL100" s="949"/>
      <c r="ISM100" s="949"/>
      <c r="ISN100" s="949"/>
      <c r="ISO100" s="949"/>
      <c r="ISP100" s="949"/>
      <c r="ISQ100" s="949"/>
      <c r="ISR100" s="949"/>
      <c r="ISS100" s="950"/>
      <c r="IST100" s="948"/>
      <c r="ISU100" s="949"/>
      <c r="ISV100" s="949"/>
      <c r="ISW100" s="949"/>
      <c r="ISX100" s="949"/>
      <c r="ISY100" s="949"/>
      <c r="ISZ100" s="949"/>
      <c r="ITA100" s="949"/>
      <c r="ITB100" s="950"/>
      <c r="ITC100" s="948"/>
      <c r="ITD100" s="949"/>
      <c r="ITE100" s="949"/>
      <c r="ITF100" s="949"/>
      <c r="ITG100" s="949"/>
      <c r="ITH100" s="949"/>
      <c r="ITI100" s="949"/>
      <c r="ITJ100" s="949"/>
      <c r="ITK100" s="950"/>
      <c r="ITL100" s="948"/>
      <c r="ITM100" s="949"/>
      <c r="ITN100" s="949"/>
      <c r="ITO100" s="949"/>
      <c r="ITP100" s="949"/>
      <c r="ITQ100" s="949"/>
      <c r="ITR100" s="949"/>
      <c r="ITS100" s="949"/>
      <c r="ITT100" s="950"/>
      <c r="ITU100" s="948"/>
      <c r="ITV100" s="949"/>
      <c r="ITW100" s="949"/>
      <c r="ITX100" s="949"/>
      <c r="ITY100" s="949"/>
      <c r="ITZ100" s="949"/>
      <c r="IUA100" s="949"/>
      <c r="IUB100" s="949"/>
      <c r="IUC100" s="950"/>
      <c r="IUD100" s="948"/>
      <c r="IUE100" s="949"/>
      <c r="IUF100" s="949"/>
      <c r="IUG100" s="949"/>
      <c r="IUH100" s="949"/>
      <c r="IUI100" s="949"/>
      <c r="IUJ100" s="949"/>
      <c r="IUK100" s="949"/>
      <c r="IUL100" s="950"/>
      <c r="IUM100" s="948"/>
      <c r="IUN100" s="949"/>
      <c r="IUO100" s="949"/>
      <c r="IUP100" s="949"/>
      <c r="IUQ100" s="949"/>
      <c r="IUR100" s="949"/>
      <c r="IUS100" s="949"/>
      <c r="IUT100" s="949"/>
      <c r="IUU100" s="950"/>
      <c r="IUV100" s="948"/>
      <c r="IUW100" s="949"/>
      <c r="IUX100" s="949"/>
      <c r="IUY100" s="949"/>
      <c r="IUZ100" s="949"/>
      <c r="IVA100" s="949"/>
      <c r="IVB100" s="949"/>
      <c r="IVC100" s="949"/>
      <c r="IVD100" s="950"/>
      <c r="IVE100" s="948"/>
      <c r="IVF100" s="949"/>
      <c r="IVG100" s="949"/>
      <c r="IVH100" s="949"/>
      <c r="IVI100" s="949"/>
      <c r="IVJ100" s="949"/>
      <c r="IVK100" s="949"/>
      <c r="IVL100" s="949"/>
      <c r="IVM100" s="950"/>
      <c r="IVN100" s="948"/>
      <c r="IVO100" s="949"/>
      <c r="IVP100" s="949"/>
      <c r="IVQ100" s="949"/>
      <c r="IVR100" s="949"/>
      <c r="IVS100" s="949"/>
      <c r="IVT100" s="949"/>
      <c r="IVU100" s="949"/>
      <c r="IVV100" s="950"/>
      <c r="IVW100" s="948"/>
      <c r="IVX100" s="949"/>
      <c r="IVY100" s="949"/>
      <c r="IVZ100" s="949"/>
      <c r="IWA100" s="949"/>
      <c r="IWB100" s="949"/>
      <c r="IWC100" s="949"/>
      <c r="IWD100" s="949"/>
      <c r="IWE100" s="950"/>
      <c r="IWF100" s="948"/>
      <c r="IWG100" s="949"/>
      <c r="IWH100" s="949"/>
      <c r="IWI100" s="949"/>
      <c r="IWJ100" s="949"/>
      <c r="IWK100" s="949"/>
      <c r="IWL100" s="949"/>
      <c r="IWM100" s="949"/>
      <c r="IWN100" s="950"/>
      <c r="IWO100" s="948"/>
      <c r="IWP100" s="949"/>
      <c r="IWQ100" s="949"/>
      <c r="IWR100" s="949"/>
      <c r="IWS100" s="949"/>
      <c r="IWT100" s="949"/>
      <c r="IWU100" s="949"/>
      <c r="IWV100" s="949"/>
      <c r="IWW100" s="950"/>
      <c r="IWX100" s="948"/>
      <c r="IWY100" s="949"/>
      <c r="IWZ100" s="949"/>
      <c r="IXA100" s="949"/>
      <c r="IXB100" s="949"/>
      <c r="IXC100" s="949"/>
      <c r="IXD100" s="949"/>
      <c r="IXE100" s="949"/>
      <c r="IXF100" s="950"/>
      <c r="IXG100" s="948"/>
      <c r="IXH100" s="949"/>
      <c r="IXI100" s="949"/>
      <c r="IXJ100" s="949"/>
      <c r="IXK100" s="949"/>
      <c r="IXL100" s="949"/>
      <c r="IXM100" s="949"/>
      <c r="IXN100" s="949"/>
      <c r="IXO100" s="950"/>
      <c r="IXP100" s="948"/>
      <c r="IXQ100" s="949"/>
      <c r="IXR100" s="949"/>
      <c r="IXS100" s="949"/>
      <c r="IXT100" s="949"/>
      <c r="IXU100" s="949"/>
      <c r="IXV100" s="949"/>
      <c r="IXW100" s="949"/>
      <c r="IXX100" s="950"/>
      <c r="IXY100" s="948"/>
      <c r="IXZ100" s="949"/>
      <c r="IYA100" s="949"/>
      <c r="IYB100" s="949"/>
      <c r="IYC100" s="949"/>
      <c r="IYD100" s="949"/>
      <c r="IYE100" s="949"/>
      <c r="IYF100" s="949"/>
      <c r="IYG100" s="950"/>
      <c r="IYH100" s="948"/>
      <c r="IYI100" s="949"/>
      <c r="IYJ100" s="949"/>
      <c r="IYK100" s="949"/>
      <c r="IYL100" s="949"/>
      <c r="IYM100" s="949"/>
      <c r="IYN100" s="949"/>
      <c r="IYO100" s="949"/>
      <c r="IYP100" s="950"/>
      <c r="IYQ100" s="948"/>
      <c r="IYR100" s="949"/>
      <c r="IYS100" s="949"/>
      <c r="IYT100" s="949"/>
      <c r="IYU100" s="949"/>
      <c r="IYV100" s="949"/>
      <c r="IYW100" s="949"/>
      <c r="IYX100" s="949"/>
      <c r="IYY100" s="950"/>
      <c r="IYZ100" s="948"/>
      <c r="IZA100" s="949"/>
      <c r="IZB100" s="949"/>
      <c r="IZC100" s="949"/>
      <c r="IZD100" s="949"/>
      <c r="IZE100" s="949"/>
      <c r="IZF100" s="949"/>
      <c r="IZG100" s="949"/>
      <c r="IZH100" s="950"/>
      <c r="IZI100" s="948"/>
      <c r="IZJ100" s="949"/>
      <c r="IZK100" s="949"/>
      <c r="IZL100" s="949"/>
      <c r="IZM100" s="949"/>
      <c r="IZN100" s="949"/>
      <c r="IZO100" s="949"/>
      <c r="IZP100" s="949"/>
      <c r="IZQ100" s="950"/>
      <c r="IZR100" s="948"/>
      <c r="IZS100" s="949"/>
      <c r="IZT100" s="949"/>
      <c r="IZU100" s="949"/>
      <c r="IZV100" s="949"/>
      <c r="IZW100" s="949"/>
      <c r="IZX100" s="949"/>
      <c r="IZY100" s="949"/>
      <c r="IZZ100" s="950"/>
      <c r="JAA100" s="948"/>
      <c r="JAB100" s="949"/>
      <c r="JAC100" s="949"/>
      <c r="JAD100" s="949"/>
      <c r="JAE100" s="949"/>
      <c r="JAF100" s="949"/>
      <c r="JAG100" s="949"/>
      <c r="JAH100" s="949"/>
      <c r="JAI100" s="950"/>
      <c r="JAJ100" s="948"/>
      <c r="JAK100" s="949"/>
      <c r="JAL100" s="949"/>
      <c r="JAM100" s="949"/>
      <c r="JAN100" s="949"/>
      <c r="JAO100" s="949"/>
      <c r="JAP100" s="949"/>
      <c r="JAQ100" s="949"/>
      <c r="JAR100" s="950"/>
      <c r="JAS100" s="948"/>
      <c r="JAT100" s="949"/>
      <c r="JAU100" s="949"/>
      <c r="JAV100" s="949"/>
      <c r="JAW100" s="949"/>
      <c r="JAX100" s="949"/>
      <c r="JAY100" s="949"/>
      <c r="JAZ100" s="949"/>
      <c r="JBA100" s="950"/>
      <c r="JBB100" s="948"/>
      <c r="JBC100" s="949"/>
      <c r="JBD100" s="949"/>
      <c r="JBE100" s="949"/>
      <c r="JBF100" s="949"/>
      <c r="JBG100" s="949"/>
      <c r="JBH100" s="949"/>
      <c r="JBI100" s="949"/>
      <c r="JBJ100" s="950"/>
      <c r="JBK100" s="948"/>
      <c r="JBL100" s="949"/>
      <c r="JBM100" s="949"/>
      <c r="JBN100" s="949"/>
      <c r="JBO100" s="949"/>
      <c r="JBP100" s="949"/>
      <c r="JBQ100" s="949"/>
      <c r="JBR100" s="949"/>
      <c r="JBS100" s="950"/>
      <c r="JBT100" s="948"/>
      <c r="JBU100" s="949"/>
      <c r="JBV100" s="949"/>
      <c r="JBW100" s="949"/>
      <c r="JBX100" s="949"/>
      <c r="JBY100" s="949"/>
      <c r="JBZ100" s="949"/>
      <c r="JCA100" s="949"/>
      <c r="JCB100" s="950"/>
      <c r="JCC100" s="948"/>
      <c r="JCD100" s="949"/>
      <c r="JCE100" s="949"/>
      <c r="JCF100" s="949"/>
      <c r="JCG100" s="949"/>
      <c r="JCH100" s="949"/>
      <c r="JCI100" s="949"/>
      <c r="JCJ100" s="949"/>
      <c r="JCK100" s="950"/>
      <c r="JCL100" s="948"/>
      <c r="JCM100" s="949"/>
      <c r="JCN100" s="949"/>
      <c r="JCO100" s="949"/>
      <c r="JCP100" s="949"/>
      <c r="JCQ100" s="949"/>
      <c r="JCR100" s="949"/>
      <c r="JCS100" s="949"/>
      <c r="JCT100" s="950"/>
      <c r="JCU100" s="948"/>
      <c r="JCV100" s="949"/>
      <c r="JCW100" s="949"/>
      <c r="JCX100" s="949"/>
      <c r="JCY100" s="949"/>
      <c r="JCZ100" s="949"/>
      <c r="JDA100" s="949"/>
      <c r="JDB100" s="949"/>
      <c r="JDC100" s="950"/>
      <c r="JDD100" s="948"/>
      <c r="JDE100" s="949"/>
      <c r="JDF100" s="949"/>
      <c r="JDG100" s="949"/>
      <c r="JDH100" s="949"/>
      <c r="JDI100" s="949"/>
      <c r="JDJ100" s="949"/>
      <c r="JDK100" s="949"/>
      <c r="JDL100" s="950"/>
      <c r="JDM100" s="948"/>
      <c r="JDN100" s="949"/>
      <c r="JDO100" s="949"/>
      <c r="JDP100" s="949"/>
      <c r="JDQ100" s="949"/>
      <c r="JDR100" s="949"/>
      <c r="JDS100" s="949"/>
      <c r="JDT100" s="949"/>
      <c r="JDU100" s="950"/>
      <c r="JDV100" s="948"/>
      <c r="JDW100" s="949"/>
      <c r="JDX100" s="949"/>
      <c r="JDY100" s="949"/>
      <c r="JDZ100" s="949"/>
      <c r="JEA100" s="949"/>
      <c r="JEB100" s="949"/>
      <c r="JEC100" s="949"/>
      <c r="JED100" s="950"/>
      <c r="JEE100" s="948"/>
      <c r="JEF100" s="949"/>
      <c r="JEG100" s="949"/>
      <c r="JEH100" s="949"/>
      <c r="JEI100" s="949"/>
      <c r="JEJ100" s="949"/>
      <c r="JEK100" s="949"/>
      <c r="JEL100" s="949"/>
      <c r="JEM100" s="950"/>
      <c r="JEN100" s="948"/>
      <c r="JEO100" s="949"/>
      <c r="JEP100" s="949"/>
      <c r="JEQ100" s="949"/>
      <c r="JER100" s="949"/>
      <c r="JES100" s="949"/>
      <c r="JET100" s="949"/>
      <c r="JEU100" s="949"/>
      <c r="JEV100" s="950"/>
      <c r="JEW100" s="948"/>
      <c r="JEX100" s="949"/>
      <c r="JEY100" s="949"/>
      <c r="JEZ100" s="949"/>
      <c r="JFA100" s="949"/>
      <c r="JFB100" s="949"/>
      <c r="JFC100" s="949"/>
      <c r="JFD100" s="949"/>
      <c r="JFE100" s="950"/>
      <c r="JFF100" s="948"/>
      <c r="JFG100" s="949"/>
      <c r="JFH100" s="949"/>
      <c r="JFI100" s="949"/>
      <c r="JFJ100" s="949"/>
      <c r="JFK100" s="949"/>
      <c r="JFL100" s="949"/>
      <c r="JFM100" s="949"/>
      <c r="JFN100" s="950"/>
      <c r="JFO100" s="948"/>
      <c r="JFP100" s="949"/>
      <c r="JFQ100" s="949"/>
      <c r="JFR100" s="949"/>
      <c r="JFS100" s="949"/>
      <c r="JFT100" s="949"/>
      <c r="JFU100" s="949"/>
      <c r="JFV100" s="949"/>
      <c r="JFW100" s="950"/>
      <c r="JFX100" s="948"/>
      <c r="JFY100" s="949"/>
      <c r="JFZ100" s="949"/>
      <c r="JGA100" s="949"/>
      <c r="JGB100" s="949"/>
      <c r="JGC100" s="949"/>
      <c r="JGD100" s="949"/>
      <c r="JGE100" s="949"/>
      <c r="JGF100" s="950"/>
      <c r="JGG100" s="948"/>
      <c r="JGH100" s="949"/>
      <c r="JGI100" s="949"/>
      <c r="JGJ100" s="949"/>
      <c r="JGK100" s="949"/>
      <c r="JGL100" s="949"/>
      <c r="JGM100" s="949"/>
      <c r="JGN100" s="949"/>
      <c r="JGO100" s="950"/>
      <c r="JGP100" s="948"/>
      <c r="JGQ100" s="949"/>
      <c r="JGR100" s="949"/>
      <c r="JGS100" s="949"/>
      <c r="JGT100" s="949"/>
      <c r="JGU100" s="949"/>
      <c r="JGV100" s="949"/>
      <c r="JGW100" s="949"/>
      <c r="JGX100" s="950"/>
      <c r="JGY100" s="948"/>
      <c r="JGZ100" s="949"/>
      <c r="JHA100" s="949"/>
      <c r="JHB100" s="949"/>
      <c r="JHC100" s="949"/>
      <c r="JHD100" s="949"/>
      <c r="JHE100" s="949"/>
      <c r="JHF100" s="949"/>
      <c r="JHG100" s="950"/>
      <c r="JHH100" s="948"/>
      <c r="JHI100" s="949"/>
      <c r="JHJ100" s="949"/>
      <c r="JHK100" s="949"/>
      <c r="JHL100" s="949"/>
      <c r="JHM100" s="949"/>
      <c r="JHN100" s="949"/>
      <c r="JHO100" s="949"/>
      <c r="JHP100" s="950"/>
      <c r="JHQ100" s="948"/>
      <c r="JHR100" s="949"/>
      <c r="JHS100" s="949"/>
      <c r="JHT100" s="949"/>
      <c r="JHU100" s="949"/>
      <c r="JHV100" s="949"/>
      <c r="JHW100" s="949"/>
      <c r="JHX100" s="949"/>
      <c r="JHY100" s="950"/>
      <c r="JHZ100" s="948"/>
      <c r="JIA100" s="949"/>
      <c r="JIB100" s="949"/>
      <c r="JIC100" s="949"/>
      <c r="JID100" s="949"/>
      <c r="JIE100" s="949"/>
      <c r="JIF100" s="949"/>
      <c r="JIG100" s="949"/>
      <c r="JIH100" s="950"/>
      <c r="JII100" s="948"/>
      <c r="JIJ100" s="949"/>
      <c r="JIK100" s="949"/>
      <c r="JIL100" s="949"/>
      <c r="JIM100" s="949"/>
      <c r="JIN100" s="949"/>
      <c r="JIO100" s="949"/>
      <c r="JIP100" s="949"/>
      <c r="JIQ100" s="950"/>
      <c r="JIR100" s="948"/>
      <c r="JIS100" s="949"/>
      <c r="JIT100" s="949"/>
      <c r="JIU100" s="949"/>
      <c r="JIV100" s="949"/>
      <c r="JIW100" s="949"/>
      <c r="JIX100" s="949"/>
      <c r="JIY100" s="949"/>
      <c r="JIZ100" s="950"/>
      <c r="JJA100" s="948"/>
      <c r="JJB100" s="949"/>
      <c r="JJC100" s="949"/>
      <c r="JJD100" s="949"/>
      <c r="JJE100" s="949"/>
      <c r="JJF100" s="949"/>
      <c r="JJG100" s="949"/>
      <c r="JJH100" s="949"/>
      <c r="JJI100" s="950"/>
      <c r="JJJ100" s="948"/>
      <c r="JJK100" s="949"/>
      <c r="JJL100" s="949"/>
      <c r="JJM100" s="949"/>
      <c r="JJN100" s="949"/>
      <c r="JJO100" s="949"/>
      <c r="JJP100" s="949"/>
      <c r="JJQ100" s="949"/>
      <c r="JJR100" s="950"/>
      <c r="JJS100" s="948"/>
      <c r="JJT100" s="949"/>
      <c r="JJU100" s="949"/>
      <c r="JJV100" s="949"/>
      <c r="JJW100" s="949"/>
      <c r="JJX100" s="949"/>
      <c r="JJY100" s="949"/>
      <c r="JJZ100" s="949"/>
      <c r="JKA100" s="950"/>
      <c r="JKB100" s="948"/>
      <c r="JKC100" s="949"/>
      <c r="JKD100" s="949"/>
      <c r="JKE100" s="949"/>
      <c r="JKF100" s="949"/>
      <c r="JKG100" s="949"/>
      <c r="JKH100" s="949"/>
      <c r="JKI100" s="949"/>
      <c r="JKJ100" s="950"/>
      <c r="JKK100" s="948"/>
      <c r="JKL100" s="949"/>
      <c r="JKM100" s="949"/>
      <c r="JKN100" s="949"/>
      <c r="JKO100" s="949"/>
      <c r="JKP100" s="949"/>
      <c r="JKQ100" s="949"/>
      <c r="JKR100" s="949"/>
      <c r="JKS100" s="950"/>
      <c r="JKT100" s="948"/>
      <c r="JKU100" s="949"/>
      <c r="JKV100" s="949"/>
      <c r="JKW100" s="949"/>
      <c r="JKX100" s="949"/>
      <c r="JKY100" s="949"/>
      <c r="JKZ100" s="949"/>
      <c r="JLA100" s="949"/>
      <c r="JLB100" s="950"/>
      <c r="JLC100" s="948"/>
      <c r="JLD100" s="949"/>
      <c r="JLE100" s="949"/>
      <c r="JLF100" s="949"/>
      <c r="JLG100" s="949"/>
      <c r="JLH100" s="949"/>
      <c r="JLI100" s="949"/>
      <c r="JLJ100" s="949"/>
      <c r="JLK100" s="950"/>
      <c r="JLL100" s="948"/>
      <c r="JLM100" s="949"/>
      <c r="JLN100" s="949"/>
      <c r="JLO100" s="949"/>
      <c r="JLP100" s="949"/>
      <c r="JLQ100" s="949"/>
      <c r="JLR100" s="949"/>
      <c r="JLS100" s="949"/>
      <c r="JLT100" s="950"/>
      <c r="JLU100" s="948"/>
      <c r="JLV100" s="949"/>
      <c r="JLW100" s="949"/>
      <c r="JLX100" s="949"/>
      <c r="JLY100" s="949"/>
      <c r="JLZ100" s="949"/>
      <c r="JMA100" s="949"/>
      <c r="JMB100" s="949"/>
      <c r="JMC100" s="950"/>
      <c r="JMD100" s="948"/>
      <c r="JME100" s="949"/>
      <c r="JMF100" s="949"/>
      <c r="JMG100" s="949"/>
      <c r="JMH100" s="949"/>
      <c r="JMI100" s="949"/>
      <c r="JMJ100" s="949"/>
      <c r="JMK100" s="949"/>
      <c r="JML100" s="950"/>
      <c r="JMM100" s="948"/>
      <c r="JMN100" s="949"/>
      <c r="JMO100" s="949"/>
      <c r="JMP100" s="949"/>
      <c r="JMQ100" s="949"/>
      <c r="JMR100" s="949"/>
      <c r="JMS100" s="949"/>
      <c r="JMT100" s="949"/>
      <c r="JMU100" s="950"/>
      <c r="JMV100" s="948"/>
      <c r="JMW100" s="949"/>
      <c r="JMX100" s="949"/>
      <c r="JMY100" s="949"/>
      <c r="JMZ100" s="949"/>
      <c r="JNA100" s="949"/>
      <c r="JNB100" s="949"/>
      <c r="JNC100" s="949"/>
      <c r="JND100" s="950"/>
      <c r="JNE100" s="948"/>
      <c r="JNF100" s="949"/>
      <c r="JNG100" s="949"/>
      <c r="JNH100" s="949"/>
      <c r="JNI100" s="949"/>
      <c r="JNJ100" s="949"/>
      <c r="JNK100" s="949"/>
      <c r="JNL100" s="949"/>
      <c r="JNM100" s="950"/>
      <c r="JNN100" s="948"/>
      <c r="JNO100" s="949"/>
      <c r="JNP100" s="949"/>
      <c r="JNQ100" s="949"/>
      <c r="JNR100" s="949"/>
      <c r="JNS100" s="949"/>
      <c r="JNT100" s="949"/>
      <c r="JNU100" s="949"/>
      <c r="JNV100" s="950"/>
      <c r="JNW100" s="948"/>
      <c r="JNX100" s="949"/>
      <c r="JNY100" s="949"/>
      <c r="JNZ100" s="949"/>
      <c r="JOA100" s="949"/>
      <c r="JOB100" s="949"/>
      <c r="JOC100" s="949"/>
      <c r="JOD100" s="949"/>
      <c r="JOE100" s="950"/>
      <c r="JOF100" s="948"/>
      <c r="JOG100" s="949"/>
      <c r="JOH100" s="949"/>
      <c r="JOI100" s="949"/>
      <c r="JOJ100" s="949"/>
      <c r="JOK100" s="949"/>
      <c r="JOL100" s="949"/>
      <c r="JOM100" s="949"/>
      <c r="JON100" s="950"/>
      <c r="JOO100" s="948"/>
      <c r="JOP100" s="949"/>
      <c r="JOQ100" s="949"/>
      <c r="JOR100" s="949"/>
      <c r="JOS100" s="949"/>
      <c r="JOT100" s="949"/>
      <c r="JOU100" s="949"/>
      <c r="JOV100" s="949"/>
      <c r="JOW100" s="950"/>
      <c r="JOX100" s="948"/>
      <c r="JOY100" s="949"/>
      <c r="JOZ100" s="949"/>
      <c r="JPA100" s="949"/>
      <c r="JPB100" s="949"/>
      <c r="JPC100" s="949"/>
      <c r="JPD100" s="949"/>
      <c r="JPE100" s="949"/>
      <c r="JPF100" s="950"/>
      <c r="JPG100" s="948"/>
      <c r="JPH100" s="949"/>
      <c r="JPI100" s="949"/>
      <c r="JPJ100" s="949"/>
      <c r="JPK100" s="949"/>
      <c r="JPL100" s="949"/>
      <c r="JPM100" s="949"/>
      <c r="JPN100" s="949"/>
      <c r="JPO100" s="950"/>
      <c r="JPP100" s="948"/>
      <c r="JPQ100" s="949"/>
      <c r="JPR100" s="949"/>
      <c r="JPS100" s="949"/>
      <c r="JPT100" s="949"/>
      <c r="JPU100" s="949"/>
      <c r="JPV100" s="949"/>
      <c r="JPW100" s="949"/>
      <c r="JPX100" s="950"/>
      <c r="JPY100" s="948"/>
      <c r="JPZ100" s="949"/>
      <c r="JQA100" s="949"/>
      <c r="JQB100" s="949"/>
      <c r="JQC100" s="949"/>
      <c r="JQD100" s="949"/>
      <c r="JQE100" s="949"/>
      <c r="JQF100" s="949"/>
      <c r="JQG100" s="950"/>
      <c r="JQH100" s="948"/>
      <c r="JQI100" s="949"/>
      <c r="JQJ100" s="949"/>
      <c r="JQK100" s="949"/>
      <c r="JQL100" s="949"/>
      <c r="JQM100" s="949"/>
      <c r="JQN100" s="949"/>
      <c r="JQO100" s="949"/>
      <c r="JQP100" s="950"/>
      <c r="JQQ100" s="948"/>
      <c r="JQR100" s="949"/>
      <c r="JQS100" s="949"/>
      <c r="JQT100" s="949"/>
      <c r="JQU100" s="949"/>
      <c r="JQV100" s="949"/>
      <c r="JQW100" s="949"/>
      <c r="JQX100" s="949"/>
      <c r="JQY100" s="950"/>
      <c r="JQZ100" s="948"/>
      <c r="JRA100" s="949"/>
      <c r="JRB100" s="949"/>
      <c r="JRC100" s="949"/>
      <c r="JRD100" s="949"/>
      <c r="JRE100" s="949"/>
      <c r="JRF100" s="949"/>
      <c r="JRG100" s="949"/>
      <c r="JRH100" s="950"/>
      <c r="JRI100" s="948"/>
      <c r="JRJ100" s="949"/>
      <c r="JRK100" s="949"/>
      <c r="JRL100" s="949"/>
      <c r="JRM100" s="949"/>
      <c r="JRN100" s="949"/>
      <c r="JRO100" s="949"/>
      <c r="JRP100" s="949"/>
      <c r="JRQ100" s="950"/>
      <c r="JRR100" s="948"/>
      <c r="JRS100" s="949"/>
      <c r="JRT100" s="949"/>
      <c r="JRU100" s="949"/>
      <c r="JRV100" s="949"/>
      <c r="JRW100" s="949"/>
      <c r="JRX100" s="949"/>
      <c r="JRY100" s="949"/>
      <c r="JRZ100" s="950"/>
      <c r="JSA100" s="948"/>
      <c r="JSB100" s="949"/>
      <c r="JSC100" s="949"/>
      <c r="JSD100" s="949"/>
      <c r="JSE100" s="949"/>
      <c r="JSF100" s="949"/>
      <c r="JSG100" s="949"/>
      <c r="JSH100" s="949"/>
      <c r="JSI100" s="950"/>
      <c r="JSJ100" s="948"/>
      <c r="JSK100" s="949"/>
      <c r="JSL100" s="949"/>
      <c r="JSM100" s="949"/>
      <c r="JSN100" s="949"/>
      <c r="JSO100" s="949"/>
      <c r="JSP100" s="949"/>
      <c r="JSQ100" s="949"/>
      <c r="JSR100" s="950"/>
      <c r="JSS100" s="948"/>
      <c r="JST100" s="949"/>
      <c r="JSU100" s="949"/>
      <c r="JSV100" s="949"/>
      <c r="JSW100" s="949"/>
      <c r="JSX100" s="949"/>
      <c r="JSY100" s="949"/>
      <c r="JSZ100" s="949"/>
      <c r="JTA100" s="950"/>
      <c r="JTB100" s="948"/>
      <c r="JTC100" s="949"/>
      <c r="JTD100" s="949"/>
      <c r="JTE100" s="949"/>
      <c r="JTF100" s="949"/>
      <c r="JTG100" s="949"/>
      <c r="JTH100" s="949"/>
      <c r="JTI100" s="949"/>
      <c r="JTJ100" s="950"/>
      <c r="JTK100" s="948"/>
      <c r="JTL100" s="949"/>
      <c r="JTM100" s="949"/>
      <c r="JTN100" s="949"/>
      <c r="JTO100" s="949"/>
      <c r="JTP100" s="949"/>
      <c r="JTQ100" s="949"/>
      <c r="JTR100" s="949"/>
      <c r="JTS100" s="950"/>
      <c r="JTT100" s="948"/>
      <c r="JTU100" s="949"/>
      <c r="JTV100" s="949"/>
      <c r="JTW100" s="949"/>
      <c r="JTX100" s="949"/>
      <c r="JTY100" s="949"/>
      <c r="JTZ100" s="949"/>
      <c r="JUA100" s="949"/>
      <c r="JUB100" s="950"/>
      <c r="JUC100" s="948"/>
      <c r="JUD100" s="949"/>
      <c r="JUE100" s="949"/>
      <c r="JUF100" s="949"/>
      <c r="JUG100" s="949"/>
      <c r="JUH100" s="949"/>
      <c r="JUI100" s="949"/>
      <c r="JUJ100" s="949"/>
      <c r="JUK100" s="950"/>
      <c r="JUL100" s="948"/>
      <c r="JUM100" s="949"/>
      <c r="JUN100" s="949"/>
      <c r="JUO100" s="949"/>
      <c r="JUP100" s="949"/>
      <c r="JUQ100" s="949"/>
      <c r="JUR100" s="949"/>
      <c r="JUS100" s="949"/>
      <c r="JUT100" s="950"/>
      <c r="JUU100" s="948"/>
      <c r="JUV100" s="949"/>
      <c r="JUW100" s="949"/>
      <c r="JUX100" s="949"/>
      <c r="JUY100" s="949"/>
      <c r="JUZ100" s="949"/>
      <c r="JVA100" s="949"/>
      <c r="JVB100" s="949"/>
      <c r="JVC100" s="950"/>
      <c r="JVD100" s="948"/>
      <c r="JVE100" s="949"/>
      <c r="JVF100" s="949"/>
      <c r="JVG100" s="949"/>
      <c r="JVH100" s="949"/>
      <c r="JVI100" s="949"/>
      <c r="JVJ100" s="949"/>
      <c r="JVK100" s="949"/>
      <c r="JVL100" s="950"/>
      <c r="JVM100" s="948"/>
      <c r="JVN100" s="949"/>
      <c r="JVO100" s="949"/>
      <c r="JVP100" s="949"/>
      <c r="JVQ100" s="949"/>
      <c r="JVR100" s="949"/>
      <c r="JVS100" s="949"/>
      <c r="JVT100" s="949"/>
      <c r="JVU100" s="950"/>
      <c r="JVV100" s="948"/>
      <c r="JVW100" s="949"/>
      <c r="JVX100" s="949"/>
      <c r="JVY100" s="949"/>
      <c r="JVZ100" s="949"/>
      <c r="JWA100" s="949"/>
      <c r="JWB100" s="949"/>
      <c r="JWC100" s="949"/>
      <c r="JWD100" s="950"/>
      <c r="JWE100" s="948"/>
      <c r="JWF100" s="949"/>
      <c r="JWG100" s="949"/>
      <c r="JWH100" s="949"/>
      <c r="JWI100" s="949"/>
      <c r="JWJ100" s="949"/>
      <c r="JWK100" s="949"/>
      <c r="JWL100" s="949"/>
      <c r="JWM100" s="950"/>
      <c r="JWN100" s="948"/>
      <c r="JWO100" s="949"/>
      <c r="JWP100" s="949"/>
      <c r="JWQ100" s="949"/>
      <c r="JWR100" s="949"/>
      <c r="JWS100" s="949"/>
      <c r="JWT100" s="949"/>
      <c r="JWU100" s="949"/>
      <c r="JWV100" s="950"/>
      <c r="JWW100" s="948"/>
      <c r="JWX100" s="949"/>
      <c r="JWY100" s="949"/>
      <c r="JWZ100" s="949"/>
      <c r="JXA100" s="949"/>
      <c r="JXB100" s="949"/>
      <c r="JXC100" s="949"/>
      <c r="JXD100" s="949"/>
      <c r="JXE100" s="950"/>
      <c r="JXF100" s="948"/>
      <c r="JXG100" s="949"/>
      <c r="JXH100" s="949"/>
      <c r="JXI100" s="949"/>
      <c r="JXJ100" s="949"/>
      <c r="JXK100" s="949"/>
      <c r="JXL100" s="949"/>
      <c r="JXM100" s="949"/>
      <c r="JXN100" s="950"/>
      <c r="JXO100" s="948"/>
      <c r="JXP100" s="949"/>
      <c r="JXQ100" s="949"/>
      <c r="JXR100" s="949"/>
      <c r="JXS100" s="949"/>
      <c r="JXT100" s="949"/>
      <c r="JXU100" s="949"/>
      <c r="JXV100" s="949"/>
      <c r="JXW100" s="950"/>
      <c r="JXX100" s="948"/>
      <c r="JXY100" s="949"/>
      <c r="JXZ100" s="949"/>
      <c r="JYA100" s="949"/>
      <c r="JYB100" s="949"/>
      <c r="JYC100" s="949"/>
      <c r="JYD100" s="949"/>
      <c r="JYE100" s="949"/>
      <c r="JYF100" s="950"/>
      <c r="JYG100" s="948"/>
      <c r="JYH100" s="949"/>
      <c r="JYI100" s="949"/>
      <c r="JYJ100" s="949"/>
      <c r="JYK100" s="949"/>
      <c r="JYL100" s="949"/>
      <c r="JYM100" s="949"/>
      <c r="JYN100" s="949"/>
      <c r="JYO100" s="950"/>
      <c r="JYP100" s="948"/>
      <c r="JYQ100" s="949"/>
      <c r="JYR100" s="949"/>
      <c r="JYS100" s="949"/>
      <c r="JYT100" s="949"/>
      <c r="JYU100" s="949"/>
      <c r="JYV100" s="949"/>
      <c r="JYW100" s="949"/>
      <c r="JYX100" s="950"/>
      <c r="JYY100" s="948"/>
      <c r="JYZ100" s="949"/>
      <c r="JZA100" s="949"/>
      <c r="JZB100" s="949"/>
      <c r="JZC100" s="949"/>
      <c r="JZD100" s="949"/>
      <c r="JZE100" s="949"/>
      <c r="JZF100" s="949"/>
      <c r="JZG100" s="950"/>
      <c r="JZH100" s="948"/>
      <c r="JZI100" s="949"/>
      <c r="JZJ100" s="949"/>
      <c r="JZK100" s="949"/>
      <c r="JZL100" s="949"/>
      <c r="JZM100" s="949"/>
      <c r="JZN100" s="949"/>
      <c r="JZO100" s="949"/>
      <c r="JZP100" s="950"/>
      <c r="JZQ100" s="948"/>
      <c r="JZR100" s="949"/>
      <c r="JZS100" s="949"/>
      <c r="JZT100" s="949"/>
      <c r="JZU100" s="949"/>
      <c r="JZV100" s="949"/>
      <c r="JZW100" s="949"/>
      <c r="JZX100" s="949"/>
      <c r="JZY100" s="950"/>
      <c r="JZZ100" s="948"/>
      <c r="KAA100" s="949"/>
      <c r="KAB100" s="949"/>
      <c r="KAC100" s="949"/>
      <c r="KAD100" s="949"/>
      <c r="KAE100" s="949"/>
      <c r="KAF100" s="949"/>
      <c r="KAG100" s="949"/>
      <c r="KAH100" s="950"/>
      <c r="KAI100" s="948"/>
      <c r="KAJ100" s="949"/>
      <c r="KAK100" s="949"/>
      <c r="KAL100" s="949"/>
      <c r="KAM100" s="949"/>
      <c r="KAN100" s="949"/>
      <c r="KAO100" s="949"/>
      <c r="KAP100" s="949"/>
      <c r="KAQ100" s="950"/>
      <c r="KAR100" s="948"/>
      <c r="KAS100" s="949"/>
      <c r="KAT100" s="949"/>
      <c r="KAU100" s="949"/>
      <c r="KAV100" s="949"/>
      <c r="KAW100" s="949"/>
      <c r="KAX100" s="949"/>
      <c r="KAY100" s="949"/>
      <c r="KAZ100" s="950"/>
      <c r="KBA100" s="948"/>
      <c r="KBB100" s="949"/>
      <c r="KBC100" s="949"/>
      <c r="KBD100" s="949"/>
      <c r="KBE100" s="949"/>
      <c r="KBF100" s="949"/>
      <c r="KBG100" s="949"/>
      <c r="KBH100" s="949"/>
      <c r="KBI100" s="950"/>
      <c r="KBJ100" s="948"/>
      <c r="KBK100" s="949"/>
      <c r="KBL100" s="949"/>
      <c r="KBM100" s="949"/>
      <c r="KBN100" s="949"/>
      <c r="KBO100" s="949"/>
      <c r="KBP100" s="949"/>
      <c r="KBQ100" s="949"/>
      <c r="KBR100" s="950"/>
      <c r="KBS100" s="948"/>
      <c r="KBT100" s="949"/>
      <c r="KBU100" s="949"/>
      <c r="KBV100" s="949"/>
      <c r="KBW100" s="949"/>
      <c r="KBX100" s="949"/>
      <c r="KBY100" s="949"/>
      <c r="KBZ100" s="949"/>
      <c r="KCA100" s="950"/>
      <c r="KCB100" s="948"/>
      <c r="KCC100" s="949"/>
      <c r="KCD100" s="949"/>
      <c r="KCE100" s="949"/>
      <c r="KCF100" s="949"/>
      <c r="KCG100" s="949"/>
      <c r="KCH100" s="949"/>
      <c r="KCI100" s="949"/>
      <c r="KCJ100" s="950"/>
      <c r="KCK100" s="948"/>
      <c r="KCL100" s="949"/>
      <c r="KCM100" s="949"/>
      <c r="KCN100" s="949"/>
      <c r="KCO100" s="949"/>
      <c r="KCP100" s="949"/>
      <c r="KCQ100" s="949"/>
      <c r="KCR100" s="949"/>
      <c r="KCS100" s="950"/>
      <c r="KCT100" s="948"/>
      <c r="KCU100" s="949"/>
      <c r="KCV100" s="949"/>
      <c r="KCW100" s="949"/>
      <c r="KCX100" s="949"/>
      <c r="KCY100" s="949"/>
      <c r="KCZ100" s="949"/>
      <c r="KDA100" s="949"/>
      <c r="KDB100" s="950"/>
      <c r="KDC100" s="948"/>
      <c r="KDD100" s="949"/>
      <c r="KDE100" s="949"/>
      <c r="KDF100" s="949"/>
      <c r="KDG100" s="949"/>
      <c r="KDH100" s="949"/>
      <c r="KDI100" s="949"/>
      <c r="KDJ100" s="949"/>
      <c r="KDK100" s="950"/>
      <c r="KDL100" s="948"/>
      <c r="KDM100" s="949"/>
      <c r="KDN100" s="949"/>
      <c r="KDO100" s="949"/>
      <c r="KDP100" s="949"/>
      <c r="KDQ100" s="949"/>
      <c r="KDR100" s="949"/>
      <c r="KDS100" s="949"/>
      <c r="KDT100" s="950"/>
      <c r="KDU100" s="948"/>
      <c r="KDV100" s="949"/>
      <c r="KDW100" s="949"/>
      <c r="KDX100" s="949"/>
      <c r="KDY100" s="949"/>
      <c r="KDZ100" s="949"/>
      <c r="KEA100" s="949"/>
      <c r="KEB100" s="949"/>
      <c r="KEC100" s="950"/>
      <c r="KED100" s="948"/>
      <c r="KEE100" s="949"/>
      <c r="KEF100" s="949"/>
      <c r="KEG100" s="949"/>
      <c r="KEH100" s="949"/>
      <c r="KEI100" s="949"/>
      <c r="KEJ100" s="949"/>
      <c r="KEK100" s="949"/>
      <c r="KEL100" s="950"/>
      <c r="KEM100" s="948"/>
      <c r="KEN100" s="949"/>
      <c r="KEO100" s="949"/>
      <c r="KEP100" s="949"/>
      <c r="KEQ100" s="949"/>
      <c r="KER100" s="949"/>
      <c r="KES100" s="949"/>
      <c r="KET100" s="949"/>
      <c r="KEU100" s="950"/>
      <c r="KEV100" s="948"/>
      <c r="KEW100" s="949"/>
      <c r="KEX100" s="949"/>
      <c r="KEY100" s="949"/>
      <c r="KEZ100" s="949"/>
      <c r="KFA100" s="949"/>
      <c r="KFB100" s="949"/>
      <c r="KFC100" s="949"/>
      <c r="KFD100" s="950"/>
      <c r="KFE100" s="948"/>
      <c r="KFF100" s="949"/>
      <c r="KFG100" s="949"/>
      <c r="KFH100" s="949"/>
      <c r="KFI100" s="949"/>
      <c r="KFJ100" s="949"/>
      <c r="KFK100" s="949"/>
      <c r="KFL100" s="949"/>
      <c r="KFM100" s="950"/>
      <c r="KFN100" s="948"/>
      <c r="KFO100" s="949"/>
      <c r="KFP100" s="949"/>
      <c r="KFQ100" s="949"/>
      <c r="KFR100" s="949"/>
      <c r="KFS100" s="949"/>
      <c r="KFT100" s="949"/>
      <c r="KFU100" s="949"/>
      <c r="KFV100" s="950"/>
      <c r="KFW100" s="948"/>
      <c r="KFX100" s="949"/>
      <c r="KFY100" s="949"/>
      <c r="KFZ100" s="949"/>
      <c r="KGA100" s="949"/>
      <c r="KGB100" s="949"/>
      <c r="KGC100" s="949"/>
      <c r="KGD100" s="949"/>
      <c r="KGE100" s="950"/>
      <c r="KGF100" s="948"/>
      <c r="KGG100" s="949"/>
      <c r="KGH100" s="949"/>
      <c r="KGI100" s="949"/>
      <c r="KGJ100" s="949"/>
      <c r="KGK100" s="949"/>
      <c r="KGL100" s="949"/>
      <c r="KGM100" s="949"/>
      <c r="KGN100" s="950"/>
      <c r="KGO100" s="948"/>
      <c r="KGP100" s="949"/>
      <c r="KGQ100" s="949"/>
      <c r="KGR100" s="949"/>
      <c r="KGS100" s="949"/>
      <c r="KGT100" s="949"/>
      <c r="KGU100" s="949"/>
      <c r="KGV100" s="949"/>
      <c r="KGW100" s="950"/>
      <c r="KGX100" s="948"/>
      <c r="KGY100" s="949"/>
      <c r="KGZ100" s="949"/>
      <c r="KHA100" s="949"/>
      <c r="KHB100" s="949"/>
      <c r="KHC100" s="949"/>
      <c r="KHD100" s="949"/>
      <c r="KHE100" s="949"/>
      <c r="KHF100" s="950"/>
      <c r="KHG100" s="948"/>
      <c r="KHH100" s="949"/>
      <c r="KHI100" s="949"/>
      <c r="KHJ100" s="949"/>
      <c r="KHK100" s="949"/>
      <c r="KHL100" s="949"/>
      <c r="KHM100" s="949"/>
      <c r="KHN100" s="949"/>
      <c r="KHO100" s="950"/>
      <c r="KHP100" s="948"/>
      <c r="KHQ100" s="949"/>
      <c r="KHR100" s="949"/>
      <c r="KHS100" s="949"/>
      <c r="KHT100" s="949"/>
      <c r="KHU100" s="949"/>
      <c r="KHV100" s="949"/>
      <c r="KHW100" s="949"/>
      <c r="KHX100" s="950"/>
      <c r="KHY100" s="948"/>
      <c r="KHZ100" s="949"/>
      <c r="KIA100" s="949"/>
      <c r="KIB100" s="949"/>
      <c r="KIC100" s="949"/>
      <c r="KID100" s="949"/>
      <c r="KIE100" s="949"/>
      <c r="KIF100" s="949"/>
      <c r="KIG100" s="950"/>
      <c r="KIH100" s="948"/>
      <c r="KII100" s="949"/>
      <c r="KIJ100" s="949"/>
      <c r="KIK100" s="949"/>
      <c r="KIL100" s="949"/>
      <c r="KIM100" s="949"/>
      <c r="KIN100" s="949"/>
      <c r="KIO100" s="949"/>
      <c r="KIP100" s="950"/>
      <c r="KIQ100" s="948"/>
      <c r="KIR100" s="949"/>
      <c r="KIS100" s="949"/>
      <c r="KIT100" s="949"/>
      <c r="KIU100" s="949"/>
      <c r="KIV100" s="949"/>
      <c r="KIW100" s="949"/>
      <c r="KIX100" s="949"/>
      <c r="KIY100" s="950"/>
      <c r="KIZ100" s="948"/>
      <c r="KJA100" s="949"/>
      <c r="KJB100" s="949"/>
      <c r="KJC100" s="949"/>
      <c r="KJD100" s="949"/>
      <c r="KJE100" s="949"/>
      <c r="KJF100" s="949"/>
      <c r="KJG100" s="949"/>
      <c r="KJH100" s="950"/>
      <c r="KJI100" s="948"/>
      <c r="KJJ100" s="949"/>
      <c r="KJK100" s="949"/>
      <c r="KJL100" s="949"/>
      <c r="KJM100" s="949"/>
      <c r="KJN100" s="949"/>
      <c r="KJO100" s="949"/>
      <c r="KJP100" s="949"/>
      <c r="KJQ100" s="950"/>
      <c r="KJR100" s="948"/>
      <c r="KJS100" s="949"/>
      <c r="KJT100" s="949"/>
      <c r="KJU100" s="949"/>
      <c r="KJV100" s="949"/>
      <c r="KJW100" s="949"/>
      <c r="KJX100" s="949"/>
      <c r="KJY100" s="949"/>
      <c r="KJZ100" s="950"/>
      <c r="KKA100" s="948"/>
      <c r="KKB100" s="949"/>
      <c r="KKC100" s="949"/>
      <c r="KKD100" s="949"/>
      <c r="KKE100" s="949"/>
      <c r="KKF100" s="949"/>
      <c r="KKG100" s="949"/>
      <c r="KKH100" s="949"/>
      <c r="KKI100" s="950"/>
      <c r="KKJ100" s="948"/>
      <c r="KKK100" s="949"/>
      <c r="KKL100" s="949"/>
      <c r="KKM100" s="949"/>
      <c r="KKN100" s="949"/>
      <c r="KKO100" s="949"/>
      <c r="KKP100" s="949"/>
      <c r="KKQ100" s="949"/>
      <c r="KKR100" s="950"/>
      <c r="KKS100" s="948"/>
      <c r="KKT100" s="949"/>
      <c r="KKU100" s="949"/>
      <c r="KKV100" s="949"/>
      <c r="KKW100" s="949"/>
      <c r="KKX100" s="949"/>
      <c r="KKY100" s="949"/>
      <c r="KKZ100" s="949"/>
      <c r="KLA100" s="950"/>
      <c r="KLB100" s="948"/>
      <c r="KLC100" s="949"/>
      <c r="KLD100" s="949"/>
      <c r="KLE100" s="949"/>
      <c r="KLF100" s="949"/>
      <c r="KLG100" s="949"/>
      <c r="KLH100" s="949"/>
      <c r="KLI100" s="949"/>
      <c r="KLJ100" s="950"/>
      <c r="KLK100" s="948"/>
      <c r="KLL100" s="949"/>
      <c r="KLM100" s="949"/>
      <c r="KLN100" s="949"/>
      <c r="KLO100" s="949"/>
      <c r="KLP100" s="949"/>
      <c r="KLQ100" s="949"/>
      <c r="KLR100" s="949"/>
      <c r="KLS100" s="950"/>
      <c r="KLT100" s="948"/>
      <c r="KLU100" s="949"/>
      <c r="KLV100" s="949"/>
      <c r="KLW100" s="949"/>
      <c r="KLX100" s="949"/>
      <c r="KLY100" s="949"/>
      <c r="KLZ100" s="949"/>
      <c r="KMA100" s="949"/>
      <c r="KMB100" s="950"/>
      <c r="KMC100" s="948"/>
      <c r="KMD100" s="949"/>
      <c r="KME100" s="949"/>
      <c r="KMF100" s="949"/>
      <c r="KMG100" s="949"/>
      <c r="KMH100" s="949"/>
      <c r="KMI100" s="949"/>
      <c r="KMJ100" s="949"/>
      <c r="KMK100" s="950"/>
      <c r="KML100" s="948"/>
      <c r="KMM100" s="949"/>
      <c r="KMN100" s="949"/>
      <c r="KMO100" s="949"/>
      <c r="KMP100" s="949"/>
      <c r="KMQ100" s="949"/>
      <c r="KMR100" s="949"/>
      <c r="KMS100" s="949"/>
      <c r="KMT100" s="950"/>
      <c r="KMU100" s="948"/>
      <c r="KMV100" s="949"/>
      <c r="KMW100" s="949"/>
      <c r="KMX100" s="949"/>
      <c r="KMY100" s="949"/>
      <c r="KMZ100" s="949"/>
      <c r="KNA100" s="949"/>
      <c r="KNB100" s="949"/>
      <c r="KNC100" s="950"/>
      <c r="KND100" s="948"/>
      <c r="KNE100" s="949"/>
      <c r="KNF100" s="949"/>
      <c r="KNG100" s="949"/>
      <c r="KNH100" s="949"/>
      <c r="KNI100" s="949"/>
      <c r="KNJ100" s="949"/>
      <c r="KNK100" s="949"/>
      <c r="KNL100" s="950"/>
      <c r="KNM100" s="948"/>
      <c r="KNN100" s="949"/>
      <c r="KNO100" s="949"/>
      <c r="KNP100" s="949"/>
      <c r="KNQ100" s="949"/>
      <c r="KNR100" s="949"/>
      <c r="KNS100" s="949"/>
      <c r="KNT100" s="949"/>
      <c r="KNU100" s="950"/>
      <c r="KNV100" s="948"/>
      <c r="KNW100" s="949"/>
      <c r="KNX100" s="949"/>
      <c r="KNY100" s="949"/>
      <c r="KNZ100" s="949"/>
      <c r="KOA100" s="949"/>
      <c r="KOB100" s="949"/>
      <c r="KOC100" s="949"/>
      <c r="KOD100" s="950"/>
      <c r="KOE100" s="948"/>
      <c r="KOF100" s="949"/>
      <c r="KOG100" s="949"/>
      <c r="KOH100" s="949"/>
      <c r="KOI100" s="949"/>
      <c r="KOJ100" s="949"/>
      <c r="KOK100" s="949"/>
      <c r="KOL100" s="949"/>
      <c r="KOM100" s="950"/>
      <c r="KON100" s="948"/>
      <c r="KOO100" s="949"/>
      <c r="KOP100" s="949"/>
      <c r="KOQ100" s="949"/>
      <c r="KOR100" s="949"/>
      <c r="KOS100" s="949"/>
      <c r="KOT100" s="949"/>
      <c r="KOU100" s="949"/>
      <c r="KOV100" s="950"/>
      <c r="KOW100" s="948"/>
      <c r="KOX100" s="949"/>
      <c r="KOY100" s="949"/>
      <c r="KOZ100" s="949"/>
      <c r="KPA100" s="949"/>
      <c r="KPB100" s="949"/>
      <c r="KPC100" s="949"/>
      <c r="KPD100" s="949"/>
      <c r="KPE100" s="950"/>
      <c r="KPF100" s="948"/>
      <c r="KPG100" s="949"/>
      <c r="KPH100" s="949"/>
      <c r="KPI100" s="949"/>
      <c r="KPJ100" s="949"/>
      <c r="KPK100" s="949"/>
      <c r="KPL100" s="949"/>
      <c r="KPM100" s="949"/>
      <c r="KPN100" s="950"/>
      <c r="KPO100" s="948"/>
      <c r="KPP100" s="949"/>
      <c r="KPQ100" s="949"/>
      <c r="KPR100" s="949"/>
      <c r="KPS100" s="949"/>
      <c r="KPT100" s="949"/>
      <c r="KPU100" s="949"/>
      <c r="KPV100" s="949"/>
      <c r="KPW100" s="950"/>
      <c r="KPX100" s="948"/>
      <c r="KPY100" s="949"/>
      <c r="KPZ100" s="949"/>
      <c r="KQA100" s="949"/>
      <c r="KQB100" s="949"/>
      <c r="KQC100" s="949"/>
      <c r="KQD100" s="949"/>
      <c r="KQE100" s="949"/>
      <c r="KQF100" s="950"/>
      <c r="KQG100" s="948"/>
      <c r="KQH100" s="949"/>
      <c r="KQI100" s="949"/>
      <c r="KQJ100" s="949"/>
      <c r="KQK100" s="949"/>
      <c r="KQL100" s="949"/>
      <c r="KQM100" s="949"/>
      <c r="KQN100" s="949"/>
      <c r="KQO100" s="950"/>
      <c r="KQP100" s="948"/>
      <c r="KQQ100" s="949"/>
      <c r="KQR100" s="949"/>
      <c r="KQS100" s="949"/>
      <c r="KQT100" s="949"/>
      <c r="KQU100" s="949"/>
      <c r="KQV100" s="949"/>
      <c r="KQW100" s="949"/>
      <c r="KQX100" s="950"/>
      <c r="KQY100" s="948"/>
      <c r="KQZ100" s="949"/>
      <c r="KRA100" s="949"/>
      <c r="KRB100" s="949"/>
      <c r="KRC100" s="949"/>
      <c r="KRD100" s="949"/>
      <c r="KRE100" s="949"/>
      <c r="KRF100" s="949"/>
      <c r="KRG100" s="950"/>
      <c r="KRH100" s="948"/>
      <c r="KRI100" s="949"/>
      <c r="KRJ100" s="949"/>
      <c r="KRK100" s="949"/>
      <c r="KRL100" s="949"/>
      <c r="KRM100" s="949"/>
      <c r="KRN100" s="949"/>
      <c r="KRO100" s="949"/>
      <c r="KRP100" s="950"/>
      <c r="KRQ100" s="948"/>
      <c r="KRR100" s="949"/>
      <c r="KRS100" s="949"/>
      <c r="KRT100" s="949"/>
      <c r="KRU100" s="949"/>
      <c r="KRV100" s="949"/>
      <c r="KRW100" s="949"/>
      <c r="KRX100" s="949"/>
      <c r="KRY100" s="950"/>
      <c r="KRZ100" s="948"/>
      <c r="KSA100" s="949"/>
      <c r="KSB100" s="949"/>
      <c r="KSC100" s="949"/>
      <c r="KSD100" s="949"/>
      <c r="KSE100" s="949"/>
      <c r="KSF100" s="949"/>
      <c r="KSG100" s="949"/>
      <c r="KSH100" s="950"/>
      <c r="KSI100" s="948"/>
      <c r="KSJ100" s="949"/>
      <c r="KSK100" s="949"/>
      <c r="KSL100" s="949"/>
      <c r="KSM100" s="949"/>
      <c r="KSN100" s="949"/>
      <c r="KSO100" s="949"/>
      <c r="KSP100" s="949"/>
      <c r="KSQ100" s="950"/>
      <c r="KSR100" s="948"/>
      <c r="KSS100" s="949"/>
      <c r="KST100" s="949"/>
      <c r="KSU100" s="949"/>
      <c r="KSV100" s="949"/>
      <c r="KSW100" s="949"/>
      <c r="KSX100" s="949"/>
      <c r="KSY100" s="949"/>
      <c r="KSZ100" s="950"/>
      <c r="KTA100" s="948"/>
      <c r="KTB100" s="949"/>
      <c r="KTC100" s="949"/>
      <c r="KTD100" s="949"/>
      <c r="KTE100" s="949"/>
      <c r="KTF100" s="949"/>
      <c r="KTG100" s="949"/>
      <c r="KTH100" s="949"/>
      <c r="KTI100" s="950"/>
      <c r="KTJ100" s="948"/>
      <c r="KTK100" s="949"/>
      <c r="KTL100" s="949"/>
      <c r="KTM100" s="949"/>
      <c r="KTN100" s="949"/>
      <c r="KTO100" s="949"/>
      <c r="KTP100" s="949"/>
      <c r="KTQ100" s="949"/>
      <c r="KTR100" s="950"/>
      <c r="KTS100" s="948"/>
      <c r="KTT100" s="949"/>
      <c r="KTU100" s="949"/>
      <c r="KTV100" s="949"/>
      <c r="KTW100" s="949"/>
      <c r="KTX100" s="949"/>
      <c r="KTY100" s="949"/>
      <c r="KTZ100" s="949"/>
      <c r="KUA100" s="950"/>
      <c r="KUB100" s="948"/>
      <c r="KUC100" s="949"/>
      <c r="KUD100" s="949"/>
      <c r="KUE100" s="949"/>
      <c r="KUF100" s="949"/>
      <c r="KUG100" s="949"/>
      <c r="KUH100" s="949"/>
      <c r="KUI100" s="949"/>
      <c r="KUJ100" s="950"/>
      <c r="KUK100" s="948"/>
      <c r="KUL100" s="949"/>
      <c r="KUM100" s="949"/>
      <c r="KUN100" s="949"/>
      <c r="KUO100" s="949"/>
      <c r="KUP100" s="949"/>
      <c r="KUQ100" s="949"/>
      <c r="KUR100" s="949"/>
      <c r="KUS100" s="950"/>
      <c r="KUT100" s="948"/>
      <c r="KUU100" s="949"/>
      <c r="KUV100" s="949"/>
      <c r="KUW100" s="949"/>
      <c r="KUX100" s="949"/>
      <c r="KUY100" s="949"/>
      <c r="KUZ100" s="949"/>
      <c r="KVA100" s="949"/>
      <c r="KVB100" s="950"/>
      <c r="KVC100" s="948"/>
      <c r="KVD100" s="949"/>
      <c r="KVE100" s="949"/>
      <c r="KVF100" s="949"/>
      <c r="KVG100" s="949"/>
      <c r="KVH100" s="949"/>
      <c r="KVI100" s="949"/>
      <c r="KVJ100" s="949"/>
      <c r="KVK100" s="950"/>
      <c r="KVL100" s="948"/>
      <c r="KVM100" s="949"/>
      <c r="KVN100" s="949"/>
      <c r="KVO100" s="949"/>
      <c r="KVP100" s="949"/>
      <c r="KVQ100" s="949"/>
      <c r="KVR100" s="949"/>
      <c r="KVS100" s="949"/>
      <c r="KVT100" s="950"/>
      <c r="KVU100" s="948"/>
      <c r="KVV100" s="949"/>
      <c r="KVW100" s="949"/>
      <c r="KVX100" s="949"/>
      <c r="KVY100" s="949"/>
      <c r="KVZ100" s="949"/>
      <c r="KWA100" s="949"/>
      <c r="KWB100" s="949"/>
      <c r="KWC100" s="950"/>
      <c r="KWD100" s="948"/>
      <c r="KWE100" s="949"/>
      <c r="KWF100" s="949"/>
      <c r="KWG100" s="949"/>
      <c r="KWH100" s="949"/>
      <c r="KWI100" s="949"/>
      <c r="KWJ100" s="949"/>
      <c r="KWK100" s="949"/>
      <c r="KWL100" s="950"/>
      <c r="KWM100" s="948"/>
      <c r="KWN100" s="949"/>
      <c r="KWO100" s="949"/>
      <c r="KWP100" s="949"/>
      <c r="KWQ100" s="949"/>
      <c r="KWR100" s="949"/>
      <c r="KWS100" s="949"/>
      <c r="KWT100" s="949"/>
      <c r="KWU100" s="950"/>
      <c r="KWV100" s="948"/>
      <c r="KWW100" s="949"/>
      <c r="KWX100" s="949"/>
      <c r="KWY100" s="949"/>
      <c r="KWZ100" s="949"/>
      <c r="KXA100" s="949"/>
      <c r="KXB100" s="949"/>
      <c r="KXC100" s="949"/>
      <c r="KXD100" s="950"/>
      <c r="KXE100" s="948"/>
      <c r="KXF100" s="949"/>
      <c r="KXG100" s="949"/>
      <c r="KXH100" s="949"/>
      <c r="KXI100" s="949"/>
      <c r="KXJ100" s="949"/>
      <c r="KXK100" s="949"/>
      <c r="KXL100" s="949"/>
      <c r="KXM100" s="950"/>
      <c r="KXN100" s="948"/>
      <c r="KXO100" s="949"/>
      <c r="KXP100" s="949"/>
      <c r="KXQ100" s="949"/>
      <c r="KXR100" s="949"/>
      <c r="KXS100" s="949"/>
      <c r="KXT100" s="949"/>
      <c r="KXU100" s="949"/>
      <c r="KXV100" s="950"/>
      <c r="KXW100" s="948"/>
      <c r="KXX100" s="949"/>
      <c r="KXY100" s="949"/>
      <c r="KXZ100" s="949"/>
      <c r="KYA100" s="949"/>
      <c r="KYB100" s="949"/>
      <c r="KYC100" s="949"/>
      <c r="KYD100" s="949"/>
      <c r="KYE100" s="950"/>
      <c r="KYF100" s="948"/>
      <c r="KYG100" s="949"/>
      <c r="KYH100" s="949"/>
      <c r="KYI100" s="949"/>
      <c r="KYJ100" s="949"/>
      <c r="KYK100" s="949"/>
      <c r="KYL100" s="949"/>
      <c r="KYM100" s="949"/>
      <c r="KYN100" s="950"/>
      <c r="KYO100" s="948"/>
      <c r="KYP100" s="949"/>
      <c r="KYQ100" s="949"/>
      <c r="KYR100" s="949"/>
      <c r="KYS100" s="949"/>
      <c r="KYT100" s="949"/>
      <c r="KYU100" s="949"/>
      <c r="KYV100" s="949"/>
      <c r="KYW100" s="950"/>
      <c r="KYX100" s="948"/>
      <c r="KYY100" s="949"/>
      <c r="KYZ100" s="949"/>
      <c r="KZA100" s="949"/>
      <c r="KZB100" s="949"/>
      <c r="KZC100" s="949"/>
      <c r="KZD100" s="949"/>
      <c r="KZE100" s="949"/>
      <c r="KZF100" s="950"/>
      <c r="KZG100" s="948"/>
      <c r="KZH100" s="949"/>
      <c r="KZI100" s="949"/>
      <c r="KZJ100" s="949"/>
      <c r="KZK100" s="949"/>
      <c r="KZL100" s="949"/>
      <c r="KZM100" s="949"/>
      <c r="KZN100" s="949"/>
      <c r="KZO100" s="950"/>
      <c r="KZP100" s="948"/>
      <c r="KZQ100" s="949"/>
      <c r="KZR100" s="949"/>
      <c r="KZS100" s="949"/>
      <c r="KZT100" s="949"/>
      <c r="KZU100" s="949"/>
      <c r="KZV100" s="949"/>
      <c r="KZW100" s="949"/>
      <c r="KZX100" s="950"/>
      <c r="KZY100" s="948"/>
      <c r="KZZ100" s="949"/>
      <c r="LAA100" s="949"/>
      <c r="LAB100" s="949"/>
      <c r="LAC100" s="949"/>
      <c r="LAD100" s="949"/>
      <c r="LAE100" s="949"/>
      <c r="LAF100" s="949"/>
      <c r="LAG100" s="950"/>
      <c r="LAH100" s="948"/>
      <c r="LAI100" s="949"/>
      <c r="LAJ100" s="949"/>
      <c r="LAK100" s="949"/>
      <c r="LAL100" s="949"/>
      <c r="LAM100" s="949"/>
      <c r="LAN100" s="949"/>
      <c r="LAO100" s="949"/>
      <c r="LAP100" s="950"/>
      <c r="LAQ100" s="948"/>
      <c r="LAR100" s="949"/>
      <c r="LAS100" s="949"/>
      <c r="LAT100" s="949"/>
      <c r="LAU100" s="949"/>
      <c r="LAV100" s="949"/>
      <c r="LAW100" s="949"/>
      <c r="LAX100" s="949"/>
      <c r="LAY100" s="950"/>
      <c r="LAZ100" s="948"/>
      <c r="LBA100" s="949"/>
      <c r="LBB100" s="949"/>
      <c r="LBC100" s="949"/>
      <c r="LBD100" s="949"/>
      <c r="LBE100" s="949"/>
      <c r="LBF100" s="949"/>
      <c r="LBG100" s="949"/>
      <c r="LBH100" s="950"/>
      <c r="LBI100" s="948"/>
      <c r="LBJ100" s="949"/>
      <c r="LBK100" s="949"/>
      <c r="LBL100" s="949"/>
      <c r="LBM100" s="949"/>
      <c r="LBN100" s="949"/>
      <c r="LBO100" s="949"/>
      <c r="LBP100" s="949"/>
      <c r="LBQ100" s="950"/>
      <c r="LBR100" s="948"/>
      <c r="LBS100" s="949"/>
      <c r="LBT100" s="949"/>
      <c r="LBU100" s="949"/>
      <c r="LBV100" s="949"/>
      <c r="LBW100" s="949"/>
      <c r="LBX100" s="949"/>
      <c r="LBY100" s="949"/>
      <c r="LBZ100" s="950"/>
      <c r="LCA100" s="948"/>
      <c r="LCB100" s="949"/>
      <c r="LCC100" s="949"/>
      <c r="LCD100" s="949"/>
      <c r="LCE100" s="949"/>
      <c r="LCF100" s="949"/>
      <c r="LCG100" s="949"/>
      <c r="LCH100" s="949"/>
      <c r="LCI100" s="950"/>
      <c r="LCJ100" s="948"/>
      <c r="LCK100" s="949"/>
      <c r="LCL100" s="949"/>
      <c r="LCM100" s="949"/>
      <c r="LCN100" s="949"/>
      <c r="LCO100" s="949"/>
      <c r="LCP100" s="949"/>
      <c r="LCQ100" s="949"/>
      <c r="LCR100" s="950"/>
      <c r="LCS100" s="948"/>
      <c r="LCT100" s="949"/>
      <c r="LCU100" s="949"/>
      <c r="LCV100" s="949"/>
      <c r="LCW100" s="949"/>
      <c r="LCX100" s="949"/>
      <c r="LCY100" s="949"/>
      <c r="LCZ100" s="949"/>
      <c r="LDA100" s="950"/>
      <c r="LDB100" s="948"/>
      <c r="LDC100" s="949"/>
      <c r="LDD100" s="949"/>
      <c r="LDE100" s="949"/>
      <c r="LDF100" s="949"/>
      <c r="LDG100" s="949"/>
      <c r="LDH100" s="949"/>
      <c r="LDI100" s="949"/>
      <c r="LDJ100" s="950"/>
      <c r="LDK100" s="948"/>
      <c r="LDL100" s="949"/>
      <c r="LDM100" s="949"/>
      <c r="LDN100" s="949"/>
      <c r="LDO100" s="949"/>
      <c r="LDP100" s="949"/>
      <c r="LDQ100" s="949"/>
      <c r="LDR100" s="949"/>
      <c r="LDS100" s="950"/>
      <c r="LDT100" s="948"/>
      <c r="LDU100" s="949"/>
      <c r="LDV100" s="949"/>
      <c r="LDW100" s="949"/>
      <c r="LDX100" s="949"/>
      <c r="LDY100" s="949"/>
      <c r="LDZ100" s="949"/>
      <c r="LEA100" s="949"/>
      <c r="LEB100" s="950"/>
      <c r="LEC100" s="948"/>
      <c r="LED100" s="949"/>
      <c r="LEE100" s="949"/>
      <c r="LEF100" s="949"/>
      <c r="LEG100" s="949"/>
      <c r="LEH100" s="949"/>
      <c r="LEI100" s="949"/>
      <c r="LEJ100" s="949"/>
      <c r="LEK100" s="950"/>
      <c r="LEL100" s="948"/>
      <c r="LEM100" s="949"/>
      <c r="LEN100" s="949"/>
      <c r="LEO100" s="949"/>
      <c r="LEP100" s="949"/>
      <c r="LEQ100" s="949"/>
      <c r="LER100" s="949"/>
      <c r="LES100" s="949"/>
      <c r="LET100" s="950"/>
      <c r="LEU100" s="948"/>
      <c r="LEV100" s="949"/>
      <c r="LEW100" s="949"/>
      <c r="LEX100" s="949"/>
      <c r="LEY100" s="949"/>
      <c r="LEZ100" s="949"/>
      <c r="LFA100" s="949"/>
      <c r="LFB100" s="949"/>
      <c r="LFC100" s="950"/>
      <c r="LFD100" s="948"/>
      <c r="LFE100" s="949"/>
      <c r="LFF100" s="949"/>
      <c r="LFG100" s="949"/>
      <c r="LFH100" s="949"/>
      <c r="LFI100" s="949"/>
      <c r="LFJ100" s="949"/>
      <c r="LFK100" s="949"/>
      <c r="LFL100" s="950"/>
      <c r="LFM100" s="948"/>
      <c r="LFN100" s="949"/>
      <c r="LFO100" s="949"/>
      <c r="LFP100" s="949"/>
      <c r="LFQ100" s="949"/>
      <c r="LFR100" s="949"/>
      <c r="LFS100" s="949"/>
      <c r="LFT100" s="949"/>
      <c r="LFU100" s="950"/>
      <c r="LFV100" s="948"/>
      <c r="LFW100" s="949"/>
      <c r="LFX100" s="949"/>
      <c r="LFY100" s="949"/>
      <c r="LFZ100" s="949"/>
      <c r="LGA100" s="949"/>
      <c r="LGB100" s="949"/>
      <c r="LGC100" s="949"/>
      <c r="LGD100" s="950"/>
      <c r="LGE100" s="948"/>
      <c r="LGF100" s="949"/>
      <c r="LGG100" s="949"/>
      <c r="LGH100" s="949"/>
      <c r="LGI100" s="949"/>
      <c r="LGJ100" s="949"/>
      <c r="LGK100" s="949"/>
      <c r="LGL100" s="949"/>
      <c r="LGM100" s="950"/>
      <c r="LGN100" s="948"/>
      <c r="LGO100" s="949"/>
      <c r="LGP100" s="949"/>
      <c r="LGQ100" s="949"/>
      <c r="LGR100" s="949"/>
      <c r="LGS100" s="949"/>
      <c r="LGT100" s="949"/>
      <c r="LGU100" s="949"/>
      <c r="LGV100" s="950"/>
      <c r="LGW100" s="948"/>
      <c r="LGX100" s="949"/>
      <c r="LGY100" s="949"/>
      <c r="LGZ100" s="949"/>
      <c r="LHA100" s="949"/>
      <c r="LHB100" s="949"/>
      <c r="LHC100" s="949"/>
      <c r="LHD100" s="949"/>
      <c r="LHE100" s="950"/>
      <c r="LHF100" s="948"/>
      <c r="LHG100" s="949"/>
      <c r="LHH100" s="949"/>
      <c r="LHI100" s="949"/>
      <c r="LHJ100" s="949"/>
      <c r="LHK100" s="949"/>
      <c r="LHL100" s="949"/>
      <c r="LHM100" s="949"/>
      <c r="LHN100" s="950"/>
      <c r="LHO100" s="948"/>
      <c r="LHP100" s="949"/>
      <c r="LHQ100" s="949"/>
      <c r="LHR100" s="949"/>
      <c r="LHS100" s="949"/>
      <c r="LHT100" s="949"/>
      <c r="LHU100" s="949"/>
      <c r="LHV100" s="949"/>
      <c r="LHW100" s="950"/>
      <c r="LHX100" s="948"/>
      <c r="LHY100" s="949"/>
      <c r="LHZ100" s="949"/>
      <c r="LIA100" s="949"/>
      <c r="LIB100" s="949"/>
      <c r="LIC100" s="949"/>
      <c r="LID100" s="949"/>
      <c r="LIE100" s="949"/>
      <c r="LIF100" s="950"/>
      <c r="LIG100" s="948"/>
      <c r="LIH100" s="949"/>
      <c r="LII100" s="949"/>
      <c r="LIJ100" s="949"/>
      <c r="LIK100" s="949"/>
      <c r="LIL100" s="949"/>
      <c r="LIM100" s="949"/>
      <c r="LIN100" s="949"/>
      <c r="LIO100" s="950"/>
      <c r="LIP100" s="948"/>
      <c r="LIQ100" s="949"/>
      <c r="LIR100" s="949"/>
      <c r="LIS100" s="949"/>
      <c r="LIT100" s="949"/>
      <c r="LIU100" s="949"/>
      <c r="LIV100" s="949"/>
      <c r="LIW100" s="949"/>
      <c r="LIX100" s="950"/>
      <c r="LIY100" s="948"/>
      <c r="LIZ100" s="949"/>
      <c r="LJA100" s="949"/>
      <c r="LJB100" s="949"/>
      <c r="LJC100" s="949"/>
      <c r="LJD100" s="949"/>
      <c r="LJE100" s="949"/>
      <c r="LJF100" s="949"/>
      <c r="LJG100" s="950"/>
      <c r="LJH100" s="948"/>
      <c r="LJI100" s="949"/>
      <c r="LJJ100" s="949"/>
      <c r="LJK100" s="949"/>
      <c r="LJL100" s="949"/>
      <c r="LJM100" s="949"/>
      <c r="LJN100" s="949"/>
      <c r="LJO100" s="949"/>
      <c r="LJP100" s="950"/>
      <c r="LJQ100" s="948"/>
      <c r="LJR100" s="949"/>
      <c r="LJS100" s="949"/>
      <c r="LJT100" s="949"/>
      <c r="LJU100" s="949"/>
      <c r="LJV100" s="949"/>
      <c r="LJW100" s="949"/>
      <c r="LJX100" s="949"/>
      <c r="LJY100" s="950"/>
      <c r="LJZ100" s="948"/>
      <c r="LKA100" s="949"/>
      <c r="LKB100" s="949"/>
      <c r="LKC100" s="949"/>
      <c r="LKD100" s="949"/>
      <c r="LKE100" s="949"/>
      <c r="LKF100" s="949"/>
      <c r="LKG100" s="949"/>
      <c r="LKH100" s="950"/>
      <c r="LKI100" s="948"/>
      <c r="LKJ100" s="949"/>
      <c r="LKK100" s="949"/>
      <c r="LKL100" s="949"/>
      <c r="LKM100" s="949"/>
      <c r="LKN100" s="949"/>
      <c r="LKO100" s="949"/>
      <c r="LKP100" s="949"/>
      <c r="LKQ100" s="950"/>
      <c r="LKR100" s="948"/>
      <c r="LKS100" s="949"/>
      <c r="LKT100" s="949"/>
      <c r="LKU100" s="949"/>
      <c r="LKV100" s="949"/>
      <c r="LKW100" s="949"/>
      <c r="LKX100" s="949"/>
      <c r="LKY100" s="949"/>
      <c r="LKZ100" s="950"/>
      <c r="LLA100" s="948"/>
      <c r="LLB100" s="949"/>
      <c r="LLC100" s="949"/>
      <c r="LLD100" s="949"/>
      <c r="LLE100" s="949"/>
      <c r="LLF100" s="949"/>
      <c r="LLG100" s="949"/>
      <c r="LLH100" s="949"/>
      <c r="LLI100" s="950"/>
      <c r="LLJ100" s="948"/>
      <c r="LLK100" s="949"/>
      <c r="LLL100" s="949"/>
      <c r="LLM100" s="949"/>
      <c r="LLN100" s="949"/>
      <c r="LLO100" s="949"/>
      <c r="LLP100" s="949"/>
      <c r="LLQ100" s="949"/>
      <c r="LLR100" s="950"/>
      <c r="LLS100" s="948"/>
      <c r="LLT100" s="949"/>
      <c r="LLU100" s="949"/>
      <c r="LLV100" s="949"/>
      <c r="LLW100" s="949"/>
      <c r="LLX100" s="949"/>
      <c r="LLY100" s="949"/>
      <c r="LLZ100" s="949"/>
      <c r="LMA100" s="950"/>
      <c r="LMB100" s="948"/>
      <c r="LMC100" s="949"/>
      <c r="LMD100" s="949"/>
      <c r="LME100" s="949"/>
      <c r="LMF100" s="949"/>
      <c r="LMG100" s="949"/>
      <c r="LMH100" s="949"/>
      <c r="LMI100" s="949"/>
      <c r="LMJ100" s="950"/>
      <c r="LMK100" s="948"/>
      <c r="LML100" s="949"/>
      <c r="LMM100" s="949"/>
      <c r="LMN100" s="949"/>
      <c r="LMO100" s="949"/>
      <c r="LMP100" s="949"/>
      <c r="LMQ100" s="949"/>
      <c r="LMR100" s="949"/>
      <c r="LMS100" s="950"/>
      <c r="LMT100" s="948"/>
      <c r="LMU100" s="949"/>
      <c r="LMV100" s="949"/>
      <c r="LMW100" s="949"/>
      <c r="LMX100" s="949"/>
      <c r="LMY100" s="949"/>
      <c r="LMZ100" s="949"/>
      <c r="LNA100" s="949"/>
      <c r="LNB100" s="950"/>
      <c r="LNC100" s="948"/>
      <c r="LND100" s="949"/>
      <c r="LNE100" s="949"/>
      <c r="LNF100" s="949"/>
      <c r="LNG100" s="949"/>
      <c r="LNH100" s="949"/>
      <c r="LNI100" s="949"/>
      <c r="LNJ100" s="949"/>
      <c r="LNK100" s="950"/>
      <c r="LNL100" s="948"/>
      <c r="LNM100" s="949"/>
      <c r="LNN100" s="949"/>
      <c r="LNO100" s="949"/>
      <c r="LNP100" s="949"/>
      <c r="LNQ100" s="949"/>
      <c r="LNR100" s="949"/>
      <c r="LNS100" s="949"/>
      <c r="LNT100" s="950"/>
      <c r="LNU100" s="948"/>
      <c r="LNV100" s="949"/>
      <c r="LNW100" s="949"/>
      <c r="LNX100" s="949"/>
      <c r="LNY100" s="949"/>
      <c r="LNZ100" s="949"/>
      <c r="LOA100" s="949"/>
      <c r="LOB100" s="949"/>
      <c r="LOC100" s="950"/>
      <c r="LOD100" s="948"/>
      <c r="LOE100" s="949"/>
      <c r="LOF100" s="949"/>
      <c r="LOG100" s="949"/>
      <c r="LOH100" s="949"/>
      <c r="LOI100" s="949"/>
      <c r="LOJ100" s="949"/>
      <c r="LOK100" s="949"/>
      <c r="LOL100" s="950"/>
      <c r="LOM100" s="948"/>
      <c r="LON100" s="949"/>
      <c r="LOO100" s="949"/>
      <c r="LOP100" s="949"/>
      <c r="LOQ100" s="949"/>
      <c r="LOR100" s="949"/>
      <c r="LOS100" s="949"/>
      <c r="LOT100" s="949"/>
      <c r="LOU100" s="950"/>
      <c r="LOV100" s="948"/>
      <c r="LOW100" s="949"/>
      <c r="LOX100" s="949"/>
      <c r="LOY100" s="949"/>
      <c r="LOZ100" s="949"/>
      <c r="LPA100" s="949"/>
      <c r="LPB100" s="949"/>
      <c r="LPC100" s="949"/>
      <c r="LPD100" s="950"/>
      <c r="LPE100" s="948"/>
      <c r="LPF100" s="949"/>
      <c r="LPG100" s="949"/>
      <c r="LPH100" s="949"/>
      <c r="LPI100" s="949"/>
      <c r="LPJ100" s="949"/>
      <c r="LPK100" s="949"/>
      <c r="LPL100" s="949"/>
      <c r="LPM100" s="950"/>
      <c r="LPN100" s="948"/>
      <c r="LPO100" s="949"/>
      <c r="LPP100" s="949"/>
      <c r="LPQ100" s="949"/>
      <c r="LPR100" s="949"/>
      <c r="LPS100" s="949"/>
      <c r="LPT100" s="949"/>
      <c r="LPU100" s="949"/>
      <c r="LPV100" s="950"/>
      <c r="LPW100" s="948"/>
      <c r="LPX100" s="949"/>
      <c r="LPY100" s="949"/>
      <c r="LPZ100" s="949"/>
      <c r="LQA100" s="949"/>
      <c r="LQB100" s="949"/>
      <c r="LQC100" s="949"/>
      <c r="LQD100" s="949"/>
      <c r="LQE100" s="950"/>
      <c r="LQF100" s="948"/>
      <c r="LQG100" s="949"/>
      <c r="LQH100" s="949"/>
      <c r="LQI100" s="949"/>
      <c r="LQJ100" s="949"/>
      <c r="LQK100" s="949"/>
      <c r="LQL100" s="949"/>
      <c r="LQM100" s="949"/>
      <c r="LQN100" s="950"/>
      <c r="LQO100" s="948"/>
      <c r="LQP100" s="949"/>
      <c r="LQQ100" s="949"/>
      <c r="LQR100" s="949"/>
      <c r="LQS100" s="949"/>
      <c r="LQT100" s="949"/>
      <c r="LQU100" s="949"/>
      <c r="LQV100" s="949"/>
      <c r="LQW100" s="950"/>
      <c r="LQX100" s="948"/>
      <c r="LQY100" s="949"/>
      <c r="LQZ100" s="949"/>
      <c r="LRA100" s="949"/>
      <c r="LRB100" s="949"/>
      <c r="LRC100" s="949"/>
      <c r="LRD100" s="949"/>
      <c r="LRE100" s="949"/>
      <c r="LRF100" s="950"/>
      <c r="LRG100" s="948"/>
      <c r="LRH100" s="949"/>
      <c r="LRI100" s="949"/>
      <c r="LRJ100" s="949"/>
      <c r="LRK100" s="949"/>
      <c r="LRL100" s="949"/>
      <c r="LRM100" s="949"/>
      <c r="LRN100" s="949"/>
      <c r="LRO100" s="950"/>
      <c r="LRP100" s="948"/>
      <c r="LRQ100" s="949"/>
      <c r="LRR100" s="949"/>
      <c r="LRS100" s="949"/>
      <c r="LRT100" s="949"/>
      <c r="LRU100" s="949"/>
      <c r="LRV100" s="949"/>
      <c r="LRW100" s="949"/>
      <c r="LRX100" s="950"/>
      <c r="LRY100" s="948"/>
      <c r="LRZ100" s="949"/>
      <c r="LSA100" s="949"/>
      <c r="LSB100" s="949"/>
      <c r="LSC100" s="949"/>
      <c r="LSD100" s="949"/>
      <c r="LSE100" s="949"/>
      <c r="LSF100" s="949"/>
      <c r="LSG100" s="950"/>
      <c r="LSH100" s="948"/>
      <c r="LSI100" s="949"/>
      <c r="LSJ100" s="949"/>
      <c r="LSK100" s="949"/>
      <c r="LSL100" s="949"/>
      <c r="LSM100" s="949"/>
      <c r="LSN100" s="949"/>
      <c r="LSO100" s="949"/>
      <c r="LSP100" s="950"/>
      <c r="LSQ100" s="948"/>
      <c r="LSR100" s="949"/>
      <c r="LSS100" s="949"/>
      <c r="LST100" s="949"/>
      <c r="LSU100" s="949"/>
      <c r="LSV100" s="949"/>
      <c r="LSW100" s="949"/>
      <c r="LSX100" s="949"/>
      <c r="LSY100" s="950"/>
      <c r="LSZ100" s="948"/>
      <c r="LTA100" s="949"/>
      <c r="LTB100" s="949"/>
      <c r="LTC100" s="949"/>
      <c r="LTD100" s="949"/>
      <c r="LTE100" s="949"/>
      <c r="LTF100" s="949"/>
      <c r="LTG100" s="949"/>
      <c r="LTH100" s="950"/>
      <c r="LTI100" s="948"/>
      <c r="LTJ100" s="949"/>
      <c r="LTK100" s="949"/>
      <c r="LTL100" s="949"/>
      <c r="LTM100" s="949"/>
      <c r="LTN100" s="949"/>
      <c r="LTO100" s="949"/>
      <c r="LTP100" s="949"/>
      <c r="LTQ100" s="950"/>
      <c r="LTR100" s="948"/>
      <c r="LTS100" s="949"/>
      <c r="LTT100" s="949"/>
      <c r="LTU100" s="949"/>
      <c r="LTV100" s="949"/>
      <c r="LTW100" s="949"/>
      <c r="LTX100" s="949"/>
      <c r="LTY100" s="949"/>
      <c r="LTZ100" s="950"/>
      <c r="LUA100" s="948"/>
      <c r="LUB100" s="949"/>
      <c r="LUC100" s="949"/>
      <c r="LUD100" s="949"/>
      <c r="LUE100" s="949"/>
      <c r="LUF100" s="949"/>
      <c r="LUG100" s="949"/>
      <c r="LUH100" s="949"/>
      <c r="LUI100" s="950"/>
      <c r="LUJ100" s="948"/>
      <c r="LUK100" s="949"/>
      <c r="LUL100" s="949"/>
      <c r="LUM100" s="949"/>
      <c r="LUN100" s="949"/>
      <c r="LUO100" s="949"/>
      <c r="LUP100" s="949"/>
      <c r="LUQ100" s="949"/>
      <c r="LUR100" s="950"/>
      <c r="LUS100" s="948"/>
      <c r="LUT100" s="949"/>
      <c r="LUU100" s="949"/>
      <c r="LUV100" s="949"/>
      <c r="LUW100" s="949"/>
      <c r="LUX100" s="949"/>
      <c r="LUY100" s="949"/>
      <c r="LUZ100" s="949"/>
      <c r="LVA100" s="950"/>
      <c r="LVB100" s="948"/>
      <c r="LVC100" s="949"/>
      <c r="LVD100" s="949"/>
      <c r="LVE100" s="949"/>
      <c r="LVF100" s="949"/>
      <c r="LVG100" s="949"/>
      <c r="LVH100" s="949"/>
      <c r="LVI100" s="949"/>
      <c r="LVJ100" s="950"/>
      <c r="LVK100" s="948"/>
      <c r="LVL100" s="949"/>
      <c r="LVM100" s="949"/>
      <c r="LVN100" s="949"/>
      <c r="LVO100" s="949"/>
      <c r="LVP100" s="949"/>
      <c r="LVQ100" s="949"/>
      <c r="LVR100" s="949"/>
      <c r="LVS100" s="950"/>
      <c r="LVT100" s="948"/>
      <c r="LVU100" s="949"/>
      <c r="LVV100" s="949"/>
      <c r="LVW100" s="949"/>
      <c r="LVX100" s="949"/>
      <c r="LVY100" s="949"/>
      <c r="LVZ100" s="949"/>
      <c r="LWA100" s="949"/>
      <c r="LWB100" s="950"/>
      <c r="LWC100" s="948"/>
      <c r="LWD100" s="949"/>
      <c r="LWE100" s="949"/>
      <c r="LWF100" s="949"/>
      <c r="LWG100" s="949"/>
      <c r="LWH100" s="949"/>
      <c r="LWI100" s="949"/>
      <c r="LWJ100" s="949"/>
      <c r="LWK100" s="950"/>
      <c r="LWL100" s="948"/>
      <c r="LWM100" s="949"/>
      <c r="LWN100" s="949"/>
      <c r="LWO100" s="949"/>
      <c r="LWP100" s="949"/>
      <c r="LWQ100" s="949"/>
      <c r="LWR100" s="949"/>
      <c r="LWS100" s="949"/>
      <c r="LWT100" s="950"/>
      <c r="LWU100" s="948"/>
      <c r="LWV100" s="949"/>
      <c r="LWW100" s="949"/>
      <c r="LWX100" s="949"/>
      <c r="LWY100" s="949"/>
      <c r="LWZ100" s="949"/>
      <c r="LXA100" s="949"/>
      <c r="LXB100" s="949"/>
      <c r="LXC100" s="950"/>
      <c r="LXD100" s="948"/>
      <c r="LXE100" s="949"/>
      <c r="LXF100" s="949"/>
      <c r="LXG100" s="949"/>
      <c r="LXH100" s="949"/>
      <c r="LXI100" s="949"/>
      <c r="LXJ100" s="949"/>
      <c r="LXK100" s="949"/>
      <c r="LXL100" s="950"/>
      <c r="LXM100" s="948"/>
      <c r="LXN100" s="949"/>
      <c r="LXO100" s="949"/>
      <c r="LXP100" s="949"/>
      <c r="LXQ100" s="949"/>
      <c r="LXR100" s="949"/>
      <c r="LXS100" s="949"/>
      <c r="LXT100" s="949"/>
      <c r="LXU100" s="950"/>
      <c r="LXV100" s="948"/>
      <c r="LXW100" s="949"/>
      <c r="LXX100" s="949"/>
      <c r="LXY100" s="949"/>
      <c r="LXZ100" s="949"/>
      <c r="LYA100" s="949"/>
      <c r="LYB100" s="949"/>
      <c r="LYC100" s="949"/>
      <c r="LYD100" s="950"/>
      <c r="LYE100" s="948"/>
      <c r="LYF100" s="949"/>
      <c r="LYG100" s="949"/>
      <c r="LYH100" s="949"/>
      <c r="LYI100" s="949"/>
      <c r="LYJ100" s="949"/>
      <c r="LYK100" s="949"/>
      <c r="LYL100" s="949"/>
      <c r="LYM100" s="950"/>
      <c r="LYN100" s="948"/>
      <c r="LYO100" s="949"/>
      <c r="LYP100" s="949"/>
      <c r="LYQ100" s="949"/>
      <c r="LYR100" s="949"/>
      <c r="LYS100" s="949"/>
      <c r="LYT100" s="949"/>
      <c r="LYU100" s="949"/>
      <c r="LYV100" s="950"/>
      <c r="LYW100" s="948"/>
      <c r="LYX100" s="949"/>
      <c r="LYY100" s="949"/>
      <c r="LYZ100" s="949"/>
      <c r="LZA100" s="949"/>
      <c r="LZB100" s="949"/>
      <c r="LZC100" s="949"/>
      <c r="LZD100" s="949"/>
      <c r="LZE100" s="950"/>
      <c r="LZF100" s="948"/>
      <c r="LZG100" s="949"/>
      <c r="LZH100" s="949"/>
      <c r="LZI100" s="949"/>
      <c r="LZJ100" s="949"/>
      <c r="LZK100" s="949"/>
      <c r="LZL100" s="949"/>
      <c r="LZM100" s="949"/>
      <c r="LZN100" s="950"/>
      <c r="LZO100" s="948"/>
      <c r="LZP100" s="949"/>
      <c r="LZQ100" s="949"/>
      <c r="LZR100" s="949"/>
      <c r="LZS100" s="949"/>
      <c r="LZT100" s="949"/>
      <c r="LZU100" s="949"/>
      <c r="LZV100" s="949"/>
      <c r="LZW100" s="950"/>
      <c r="LZX100" s="948"/>
      <c r="LZY100" s="949"/>
      <c r="LZZ100" s="949"/>
      <c r="MAA100" s="949"/>
      <c r="MAB100" s="949"/>
      <c r="MAC100" s="949"/>
      <c r="MAD100" s="949"/>
      <c r="MAE100" s="949"/>
      <c r="MAF100" s="950"/>
      <c r="MAG100" s="948"/>
      <c r="MAH100" s="949"/>
      <c r="MAI100" s="949"/>
      <c r="MAJ100" s="949"/>
      <c r="MAK100" s="949"/>
      <c r="MAL100" s="949"/>
      <c r="MAM100" s="949"/>
      <c r="MAN100" s="949"/>
      <c r="MAO100" s="950"/>
      <c r="MAP100" s="948"/>
      <c r="MAQ100" s="949"/>
      <c r="MAR100" s="949"/>
      <c r="MAS100" s="949"/>
      <c r="MAT100" s="949"/>
      <c r="MAU100" s="949"/>
      <c r="MAV100" s="949"/>
      <c r="MAW100" s="949"/>
      <c r="MAX100" s="950"/>
      <c r="MAY100" s="948"/>
      <c r="MAZ100" s="949"/>
      <c r="MBA100" s="949"/>
      <c r="MBB100" s="949"/>
      <c r="MBC100" s="949"/>
      <c r="MBD100" s="949"/>
      <c r="MBE100" s="949"/>
      <c r="MBF100" s="949"/>
      <c r="MBG100" s="950"/>
      <c r="MBH100" s="948"/>
      <c r="MBI100" s="949"/>
      <c r="MBJ100" s="949"/>
      <c r="MBK100" s="949"/>
      <c r="MBL100" s="949"/>
      <c r="MBM100" s="949"/>
      <c r="MBN100" s="949"/>
      <c r="MBO100" s="949"/>
      <c r="MBP100" s="950"/>
      <c r="MBQ100" s="948"/>
      <c r="MBR100" s="949"/>
      <c r="MBS100" s="949"/>
      <c r="MBT100" s="949"/>
      <c r="MBU100" s="949"/>
      <c r="MBV100" s="949"/>
      <c r="MBW100" s="949"/>
      <c r="MBX100" s="949"/>
      <c r="MBY100" s="950"/>
      <c r="MBZ100" s="948"/>
      <c r="MCA100" s="949"/>
      <c r="MCB100" s="949"/>
      <c r="MCC100" s="949"/>
      <c r="MCD100" s="949"/>
      <c r="MCE100" s="949"/>
      <c r="MCF100" s="949"/>
      <c r="MCG100" s="949"/>
      <c r="MCH100" s="950"/>
      <c r="MCI100" s="948"/>
      <c r="MCJ100" s="949"/>
      <c r="MCK100" s="949"/>
      <c r="MCL100" s="949"/>
      <c r="MCM100" s="949"/>
      <c r="MCN100" s="949"/>
      <c r="MCO100" s="949"/>
      <c r="MCP100" s="949"/>
      <c r="MCQ100" s="950"/>
      <c r="MCR100" s="948"/>
      <c r="MCS100" s="949"/>
      <c r="MCT100" s="949"/>
      <c r="MCU100" s="949"/>
      <c r="MCV100" s="949"/>
      <c r="MCW100" s="949"/>
      <c r="MCX100" s="949"/>
      <c r="MCY100" s="949"/>
      <c r="MCZ100" s="950"/>
      <c r="MDA100" s="948"/>
      <c r="MDB100" s="949"/>
      <c r="MDC100" s="949"/>
      <c r="MDD100" s="949"/>
      <c r="MDE100" s="949"/>
      <c r="MDF100" s="949"/>
      <c r="MDG100" s="949"/>
      <c r="MDH100" s="949"/>
      <c r="MDI100" s="950"/>
      <c r="MDJ100" s="948"/>
      <c r="MDK100" s="949"/>
      <c r="MDL100" s="949"/>
      <c r="MDM100" s="949"/>
      <c r="MDN100" s="949"/>
      <c r="MDO100" s="949"/>
      <c r="MDP100" s="949"/>
      <c r="MDQ100" s="949"/>
      <c r="MDR100" s="950"/>
      <c r="MDS100" s="948"/>
      <c r="MDT100" s="949"/>
      <c r="MDU100" s="949"/>
      <c r="MDV100" s="949"/>
      <c r="MDW100" s="949"/>
      <c r="MDX100" s="949"/>
      <c r="MDY100" s="949"/>
      <c r="MDZ100" s="949"/>
      <c r="MEA100" s="950"/>
      <c r="MEB100" s="948"/>
      <c r="MEC100" s="949"/>
      <c r="MED100" s="949"/>
      <c r="MEE100" s="949"/>
      <c r="MEF100" s="949"/>
      <c r="MEG100" s="949"/>
      <c r="MEH100" s="949"/>
      <c r="MEI100" s="949"/>
      <c r="MEJ100" s="950"/>
      <c r="MEK100" s="948"/>
      <c r="MEL100" s="949"/>
      <c r="MEM100" s="949"/>
      <c r="MEN100" s="949"/>
      <c r="MEO100" s="949"/>
      <c r="MEP100" s="949"/>
      <c r="MEQ100" s="949"/>
      <c r="MER100" s="949"/>
      <c r="MES100" s="950"/>
      <c r="MET100" s="948"/>
      <c r="MEU100" s="949"/>
      <c r="MEV100" s="949"/>
      <c r="MEW100" s="949"/>
      <c r="MEX100" s="949"/>
      <c r="MEY100" s="949"/>
      <c r="MEZ100" s="949"/>
      <c r="MFA100" s="949"/>
      <c r="MFB100" s="950"/>
      <c r="MFC100" s="948"/>
      <c r="MFD100" s="949"/>
      <c r="MFE100" s="949"/>
      <c r="MFF100" s="949"/>
      <c r="MFG100" s="949"/>
      <c r="MFH100" s="949"/>
      <c r="MFI100" s="949"/>
      <c r="MFJ100" s="949"/>
      <c r="MFK100" s="950"/>
      <c r="MFL100" s="948"/>
      <c r="MFM100" s="949"/>
      <c r="MFN100" s="949"/>
      <c r="MFO100" s="949"/>
      <c r="MFP100" s="949"/>
      <c r="MFQ100" s="949"/>
      <c r="MFR100" s="949"/>
      <c r="MFS100" s="949"/>
      <c r="MFT100" s="950"/>
      <c r="MFU100" s="948"/>
      <c r="MFV100" s="949"/>
      <c r="MFW100" s="949"/>
      <c r="MFX100" s="949"/>
      <c r="MFY100" s="949"/>
      <c r="MFZ100" s="949"/>
      <c r="MGA100" s="949"/>
      <c r="MGB100" s="949"/>
      <c r="MGC100" s="950"/>
      <c r="MGD100" s="948"/>
      <c r="MGE100" s="949"/>
      <c r="MGF100" s="949"/>
      <c r="MGG100" s="949"/>
      <c r="MGH100" s="949"/>
      <c r="MGI100" s="949"/>
      <c r="MGJ100" s="949"/>
      <c r="MGK100" s="949"/>
      <c r="MGL100" s="950"/>
      <c r="MGM100" s="948"/>
      <c r="MGN100" s="949"/>
      <c r="MGO100" s="949"/>
      <c r="MGP100" s="949"/>
      <c r="MGQ100" s="949"/>
      <c r="MGR100" s="949"/>
      <c r="MGS100" s="949"/>
      <c r="MGT100" s="949"/>
      <c r="MGU100" s="950"/>
      <c r="MGV100" s="948"/>
      <c r="MGW100" s="949"/>
      <c r="MGX100" s="949"/>
      <c r="MGY100" s="949"/>
      <c r="MGZ100" s="949"/>
      <c r="MHA100" s="949"/>
      <c r="MHB100" s="949"/>
      <c r="MHC100" s="949"/>
      <c r="MHD100" s="950"/>
      <c r="MHE100" s="948"/>
      <c r="MHF100" s="949"/>
      <c r="MHG100" s="949"/>
      <c r="MHH100" s="949"/>
      <c r="MHI100" s="949"/>
      <c r="MHJ100" s="949"/>
      <c r="MHK100" s="949"/>
      <c r="MHL100" s="949"/>
      <c r="MHM100" s="950"/>
      <c r="MHN100" s="948"/>
      <c r="MHO100" s="949"/>
      <c r="MHP100" s="949"/>
      <c r="MHQ100" s="949"/>
      <c r="MHR100" s="949"/>
      <c r="MHS100" s="949"/>
      <c r="MHT100" s="949"/>
      <c r="MHU100" s="949"/>
      <c r="MHV100" s="950"/>
      <c r="MHW100" s="948"/>
      <c r="MHX100" s="949"/>
      <c r="MHY100" s="949"/>
      <c r="MHZ100" s="949"/>
      <c r="MIA100" s="949"/>
      <c r="MIB100" s="949"/>
      <c r="MIC100" s="949"/>
      <c r="MID100" s="949"/>
      <c r="MIE100" s="950"/>
      <c r="MIF100" s="948"/>
      <c r="MIG100" s="949"/>
      <c r="MIH100" s="949"/>
      <c r="MII100" s="949"/>
      <c r="MIJ100" s="949"/>
      <c r="MIK100" s="949"/>
      <c r="MIL100" s="949"/>
      <c r="MIM100" s="949"/>
      <c r="MIN100" s="950"/>
      <c r="MIO100" s="948"/>
      <c r="MIP100" s="949"/>
      <c r="MIQ100" s="949"/>
      <c r="MIR100" s="949"/>
      <c r="MIS100" s="949"/>
      <c r="MIT100" s="949"/>
      <c r="MIU100" s="949"/>
      <c r="MIV100" s="949"/>
      <c r="MIW100" s="950"/>
      <c r="MIX100" s="948"/>
      <c r="MIY100" s="949"/>
      <c r="MIZ100" s="949"/>
      <c r="MJA100" s="949"/>
      <c r="MJB100" s="949"/>
      <c r="MJC100" s="949"/>
      <c r="MJD100" s="949"/>
      <c r="MJE100" s="949"/>
      <c r="MJF100" s="950"/>
      <c r="MJG100" s="948"/>
      <c r="MJH100" s="949"/>
      <c r="MJI100" s="949"/>
      <c r="MJJ100" s="949"/>
      <c r="MJK100" s="949"/>
      <c r="MJL100" s="949"/>
      <c r="MJM100" s="949"/>
      <c r="MJN100" s="949"/>
      <c r="MJO100" s="950"/>
      <c r="MJP100" s="948"/>
      <c r="MJQ100" s="949"/>
      <c r="MJR100" s="949"/>
      <c r="MJS100" s="949"/>
      <c r="MJT100" s="949"/>
      <c r="MJU100" s="949"/>
      <c r="MJV100" s="949"/>
      <c r="MJW100" s="949"/>
      <c r="MJX100" s="950"/>
      <c r="MJY100" s="948"/>
      <c r="MJZ100" s="949"/>
      <c r="MKA100" s="949"/>
      <c r="MKB100" s="949"/>
      <c r="MKC100" s="949"/>
      <c r="MKD100" s="949"/>
      <c r="MKE100" s="949"/>
      <c r="MKF100" s="949"/>
      <c r="MKG100" s="950"/>
      <c r="MKH100" s="948"/>
      <c r="MKI100" s="949"/>
      <c r="MKJ100" s="949"/>
      <c r="MKK100" s="949"/>
      <c r="MKL100" s="949"/>
      <c r="MKM100" s="949"/>
      <c r="MKN100" s="949"/>
      <c r="MKO100" s="949"/>
      <c r="MKP100" s="950"/>
      <c r="MKQ100" s="948"/>
      <c r="MKR100" s="949"/>
      <c r="MKS100" s="949"/>
      <c r="MKT100" s="949"/>
      <c r="MKU100" s="949"/>
      <c r="MKV100" s="949"/>
      <c r="MKW100" s="949"/>
      <c r="MKX100" s="949"/>
      <c r="MKY100" s="950"/>
      <c r="MKZ100" s="948"/>
      <c r="MLA100" s="949"/>
      <c r="MLB100" s="949"/>
      <c r="MLC100" s="949"/>
      <c r="MLD100" s="949"/>
      <c r="MLE100" s="949"/>
      <c r="MLF100" s="949"/>
      <c r="MLG100" s="949"/>
      <c r="MLH100" s="950"/>
      <c r="MLI100" s="948"/>
      <c r="MLJ100" s="949"/>
      <c r="MLK100" s="949"/>
      <c r="MLL100" s="949"/>
      <c r="MLM100" s="949"/>
      <c r="MLN100" s="949"/>
      <c r="MLO100" s="949"/>
      <c r="MLP100" s="949"/>
      <c r="MLQ100" s="950"/>
      <c r="MLR100" s="948"/>
      <c r="MLS100" s="949"/>
      <c r="MLT100" s="949"/>
      <c r="MLU100" s="949"/>
      <c r="MLV100" s="949"/>
      <c r="MLW100" s="949"/>
      <c r="MLX100" s="949"/>
      <c r="MLY100" s="949"/>
      <c r="MLZ100" s="950"/>
      <c r="MMA100" s="948"/>
      <c r="MMB100" s="949"/>
      <c r="MMC100" s="949"/>
      <c r="MMD100" s="949"/>
      <c r="MME100" s="949"/>
      <c r="MMF100" s="949"/>
      <c r="MMG100" s="949"/>
      <c r="MMH100" s="949"/>
      <c r="MMI100" s="950"/>
      <c r="MMJ100" s="948"/>
      <c r="MMK100" s="949"/>
      <c r="MML100" s="949"/>
      <c r="MMM100" s="949"/>
      <c r="MMN100" s="949"/>
      <c r="MMO100" s="949"/>
      <c r="MMP100" s="949"/>
      <c r="MMQ100" s="949"/>
      <c r="MMR100" s="950"/>
      <c r="MMS100" s="948"/>
      <c r="MMT100" s="949"/>
      <c r="MMU100" s="949"/>
      <c r="MMV100" s="949"/>
      <c r="MMW100" s="949"/>
      <c r="MMX100" s="949"/>
      <c r="MMY100" s="949"/>
      <c r="MMZ100" s="949"/>
      <c r="MNA100" s="950"/>
      <c r="MNB100" s="948"/>
      <c r="MNC100" s="949"/>
      <c r="MND100" s="949"/>
      <c r="MNE100" s="949"/>
      <c r="MNF100" s="949"/>
      <c r="MNG100" s="949"/>
      <c r="MNH100" s="949"/>
      <c r="MNI100" s="949"/>
      <c r="MNJ100" s="950"/>
      <c r="MNK100" s="948"/>
      <c r="MNL100" s="949"/>
      <c r="MNM100" s="949"/>
      <c r="MNN100" s="949"/>
      <c r="MNO100" s="949"/>
      <c r="MNP100" s="949"/>
      <c r="MNQ100" s="949"/>
      <c r="MNR100" s="949"/>
      <c r="MNS100" s="950"/>
      <c r="MNT100" s="948"/>
      <c r="MNU100" s="949"/>
      <c r="MNV100" s="949"/>
      <c r="MNW100" s="949"/>
      <c r="MNX100" s="949"/>
      <c r="MNY100" s="949"/>
      <c r="MNZ100" s="949"/>
      <c r="MOA100" s="949"/>
      <c r="MOB100" s="950"/>
      <c r="MOC100" s="948"/>
      <c r="MOD100" s="949"/>
      <c r="MOE100" s="949"/>
      <c r="MOF100" s="949"/>
      <c r="MOG100" s="949"/>
      <c r="MOH100" s="949"/>
      <c r="MOI100" s="949"/>
      <c r="MOJ100" s="949"/>
      <c r="MOK100" s="950"/>
      <c r="MOL100" s="948"/>
      <c r="MOM100" s="949"/>
      <c r="MON100" s="949"/>
      <c r="MOO100" s="949"/>
      <c r="MOP100" s="949"/>
      <c r="MOQ100" s="949"/>
      <c r="MOR100" s="949"/>
      <c r="MOS100" s="949"/>
      <c r="MOT100" s="950"/>
      <c r="MOU100" s="948"/>
      <c r="MOV100" s="949"/>
      <c r="MOW100" s="949"/>
      <c r="MOX100" s="949"/>
      <c r="MOY100" s="949"/>
      <c r="MOZ100" s="949"/>
      <c r="MPA100" s="949"/>
      <c r="MPB100" s="949"/>
      <c r="MPC100" s="950"/>
      <c r="MPD100" s="948"/>
      <c r="MPE100" s="949"/>
      <c r="MPF100" s="949"/>
      <c r="MPG100" s="949"/>
      <c r="MPH100" s="949"/>
      <c r="MPI100" s="949"/>
      <c r="MPJ100" s="949"/>
      <c r="MPK100" s="949"/>
      <c r="MPL100" s="950"/>
      <c r="MPM100" s="948"/>
      <c r="MPN100" s="949"/>
      <c r="MPO100" s="949"/>
      <c r="MPP100" s="949"/>
      <c r="MPQ100" s="949"/>
      <c r="MPR100" s="949"/>
      <c r="MPS100" s="949"/>
      <c r="MPT100" s="949"/>
      <c r="MPU100" s="950"/>
      <c r="MPV100" s="948"/>
      <c r="MPW100" s="949"/>
      <c r="MPX100" s="949"/>
      <c r="MPY100" s="949"/>
      <c r="MPZ100" s="949"/>
      <c r="MQA100" s="949"/>
      <c r="MQB100" s="949"/>
      <c r="MQC100" s="949"/>
      <c r="MQD100" s="950"/>
      <c r="MQE100" s="948"/>
      <c r="MQF100" s="949"/>
      <c r="MQG100" s="949"/>
      <c r="MQH100" s="949"/>
      <c r="MQI100" s="949"/>
      <c r="MQJ100" s="949"/>
      <c r="MQK100" s="949"/>
      <c r="MQL100" s="949"/>
      <c r="MQM100" s="950"/>
      <c r="MQN100" s="948"/>
      <c r="MQO100" s="949"/>
      <c r="MQP100" s="949"/>
      <c r="MQQ100" s="949"/>
      <c r="MQR100" s="949"/>
      <c r="MQS100" s="949"/>
      <c r="MQT100" s="949"/>
      <c r="MQU100" s="949"/>
      <c r="MQV100" s="950"/>
      <c r="MQW100" s="948"/>
      <c r="MQX100" s="949"/>
      <c r="MQY100" s="949"/>
      <c r="MQZ100" s="949"/>
      <c r="MRA100" s="949"/>
      <c r="MRB100" s="949"/>
      <c r="MRC100" s="949"/>
      <c r="MRD100" s="949"/>
      <c r="MRE100" s="950"/>
      <c r="MRF100" s="948"/>
      <c r="MRG100" s="949"/>
      <c r="MRH100" s="949"/>
      <c r="MRI100" s="949"/>
      <c r="MRJ100" s="949"/>
      <c r="MRK100" s="949"/>
      <c r="MRL100" s="949"/>
      <c r="MRM100" s="949"/>
      <c r="MRN100" s="950"/>
      <c r="MRO100" s="948"/>
      <c r="MRP100" s="949"/>
      <c r="MRQ100" s="949"/>
      <c r="MRR100" s="949"/>
      <c r="MRS100" s="949"/>
      <c r="MRT100" s="949"/>
      <c r="MRU100" s="949"/>
      <c r="MRV100" s="949"/>
      <c r="MRW100" s="950"/>
      <c r="MRX100" s="948"/>
      <c r="MRY100" s="949"/>
      <c r="MRZ100" s="949"/>
      <c r="MSA100" s="949"/>
      <c r="MSB100" s="949"/>
      <c r="MSC100" s="949"/>
      <c r="MSD100" s="949"/>
      <c r="MSE100" s="949"/>
      <c r="MSF100" s="950"/>
      <c r="MSG100" s="948"/>
      <c r="MSH100" s="949"/>
      <c r="MSI100" s="949"/>
      <c r="MSJ100" s="949"/>
      <c r="MSK100" s="949"/>
      <c r="MSL100" s="949"/>
      <c r="MSM100" s="949"/>
      <c r="MSN100" s="949"/>
      <c r="MSO100" s="950"/>
      <c r="MSP100" s="948"/>
      <c r="MSQ100" s="949"/>
      <c r="MSR100" s="949"/>
      <c r="MSS100" s="949"/>
      <c r="MST100" s="949"/>
      <c r="MSU100" s="949"/>
      <c r="MSV100" s="949"/>
      <c r="MSW100" s="949"/>
      <c r="MSX100" s="950"/>
      <c r="MSY100" s="948"/>
      <c r="MSZ100" s="949"/>
      <c r="MTA100" s="949"/>
      <c r="MTB100" s="949"/>
      <c r="MTC100" s="949"/>
      <c r="MTD100" s="949"/>
      <c r="MTE100" s="949"/>
      <c r="MTF100" s="949"/>
      <c r="MTG100" s="950"/>
      <c r="MTH100" s="948"/>
      <c r="MTI100" s="949"/>
      <c r="MTJ100" s="949"/>
      <c r="MTK100" s="949"/>
      <c r="MTL100" s="949"/>
      <c r="MTM100" s="949"/>
      <c r="MTN100" s="949"/>
      <c r="MTO100" s="949"/>
      <c r="MTP100" s="950"/>
      <c r="MTQ100" s="948"/>
      <c r="MTR100" s="949"/>
      <c r="MTS100" s="949"/>
      <c r="MTT100" s="949"/>
      <c r="MTU100" s="949"/>
      <c r="MTV100" s="949"/>
      <c r="MTW100" s="949"/>
      <c r="MTX100" s="949"/>
      <c r="MTY100" s="950"/>
      <c r="MTZ100" s="948"/>
      <c r="MUA100" s="949"/>
      <c r="MUB100" s="949"/>
      <c r="MUC100" s="949"/>
      <c r="MUD100" s="949"/>
      <c r="MUE100" s="949"/>
      <c r="MUF100" s="949"/>
      <c r="MUG100" s="949"/>
      <c r="MUH100" s="950"/>
      <c r="MUI100" s="948"/>
      <c r="MUJ100" s="949"/>
      <c r="MUK100" s="949"/>
      <c r="MUL100" s="949"/>
      <c r="MUM100" s="949"/>
      <c r="MUN100" s="949"/>
      <c r="MUO100" s="949"/>
      <c r="MUP100" s="949"/>
      <c r="MUQ100" s="950"/>
      <c r="MUR100" s="948"/>
      <c r="MUS100" s="949"/>
      <c r="MUT100" s="949"/>
      <c r="MUU100" s="949"/>
      <c r="MUV100" s="949"/>
      <c r="MUW100" s="949"/>
      <c r="MUX100" s="949"/>
      <c r="MUY100" s="949"/>
      <c r="MUZ100" s="950"/>
      <c r="MVA100" s="948"/>
      <c r="MVB100" s="949"/>
      <c r="MVC100" s="949"/>
      <c r="MVD100" s="949"/>
      <c r="MVE100" s="949"/>
      <c r="MVF100" s="949"/>
      <c r="MVG100" s="949"/>
      <c r="MVH100" s="949"/>
      <c r="MVI100" s="950"/>
      <c r="MVJ100" s="948"/>
      <c r="MVK100" s="949"/>
      <c r="MVL100" s="949"/>
      <c r="MVM100" s="949"/>
      <c r="MVN100" s="949"/>
      <c r="MVO100" s="949"/>
      <c r="MVP100" s="949"/>
      <c r="MVQ100" s="949"/>
      <c r="MVR100" s="950"/>
      <c r="MVS100" s="948"/>
      <c r="MVT100" s="949"/>
      <c r="MVU100" s="949"/>
      <c r="MVV100" s="949"/>
      <c r="MVW100" s="949"/>
      <c r="MVX100" s="949"/>
      <c r="MVY100" s="949"/>
      <c r="MVZ100" s="949"/>
      <c r="MWA100" s="950"/>
      <c r="MWB100" s="948"/>
      <c r="MWC100" s="949"/>
      <c r="MWD100" s="949"/>
      <c r="MWE100" s="949"/>
      <c r="MWF100" s="949"/>
      <c r="MWG100" s="949"/>
      <c r="MWH100" s="949"/>
      <c r="MWI100" s="949"/>
      <c r="MWJ100" s="950"/>
      <c r="MWK100" s="948"/>
      <c r="MWL100" s="949"/>
      <c r="MWM100" s="949"/>
      <c r="MWN100" s="949"/>
      <c r="MWO100" s="949"/>
      <c r="MWP100" s="949"/>
      <c r="MWQ100" s="949"/>
      <c r="MWR100" s="949"/>
      <c r="MWS100" s="950"/>
      <c r="MWT100" s="948"/>
      <c r="MWU100" s="949"/>
      <c r="MWV100" s="949"/>
      <c r="MWW100" s="949"/>
      <c r="MWX100" s="949"/>
      <c r="MWY100" s="949"/>
      <c r="MWZ100" s="949"/>
      <c r="MXA100" s="949"/>
      <c r="MXB100" s="950"/>
      <c r="MXC100" s="948"/>
      <c r="MXD100" s="949"/>
      <c r="MXE100" s="949"/>
      <c r="MXF100" s="949"/>
      <c r="MXG100" s="949"/>
      <c r="MXH100" s="949"/>
      <c r="MXI100" s="949"/>
      <c r="MXJ100" s="949"/>
      <c r="MXK100" s="950"/>
      <c r="MXL100" s="948"/>
      <c r="MXM100" s="949"/>
      <c r="MXN100" s="949"/>
      <c r="MXO100" s="949"/>
      <c r="MXP100" s="949"/>
      <c r="MXQ100" s="949"/>
      <c r="MXR100" s="949"/>
      <c r="MXS100" s="949"/>
      <c r="MXT100" s="950"/>
      <c r="MXU100" s="948"/>
      <c r="MXV100" s="949"/>
      <c r="MXW100" s="949"/>
      <c r="MXX100" s="949"/>
      <c r="MXY100" s="949"/>
      <c r="MXZ100" s="949"/>
      <c r="MYA100" s="949"/>
      <c r="MYB100" s="949"/>
      <c r="MYC100" s="950"/>
      <c r="MYD100" s="948"/>
      <c r="MYE100" s="949"/>
      <c r="MYF100" s="949"/>
      <c r="MYG100" s="949"/>
      <c r="MYH100" s="949"/>
      <c r="MYI100" s="949"/>
      <c r="MYJ100" s="949"/>
      <c r="MYK100" s="949"/>
      <c r="MYL100" s="950"/>
      <c r="MYM100" s="948"/>
      <c r="MYN100" s="949"/>
      <c r="MYO100" s="949"/>
      <c r="MYP100" s="949"/>
      <c r="MYQ100" s="949"/>
      <c r="MYR100" s="949"/>
      <c r="MYS100" s="949"/>
      <c r="MYT100" s="949"/>
      <c r="MYU100" s="950"/>
      <c r="MYV100" s="948"/>
      <c r="MYW100" s="949"/>
      <c r="MYX100" s="949"/>
      <c r="MYY100" s="949"/>
      <c r="MYZ100" s="949"/>
      <c r="MZA100" s="949"/>
      <c r="MZB100" s="949"/>
      <c r="MZC100" s="949"/>
      <c r="MZD100" s="950"/>
      <c r="MZE100" s="948"/>
      <c r="MZF100" s="949"/>
      <c r="MZG100" s="949"/>
      <c r="MZH100" s="949"/>
      <c r="MZI100" s="949"/>
      <c r="MZJ100" s="949"/>
      <c r="MZK100" s="949"/>
      <c r="MZL100" s="949"/>
      <c r="MZM100" s="950"/>
      <c r="MZN100" s="948"/>
      <c r="MZO100" s="949"/>
      <c r="MZP100" s="949"/>
      <c r="MZQ100" s="949"/>
      <c r="MZR100" s="949"/>
      <c r="MZS100" s="949"/>
      <c r="MZT100" s="949"/>
      <c r="MZU100" s="949"/>
      <c r="MZV100" s="950"/>
      <c r="MZW100" s="948"/>
      <c r="MZX100" s="949"/>
      <c r="MZY100" s="949"/>
      <c r="MZZ100" s="949"/>
      <c r="NAA100" s="949"/>
      <c r="NAB100" s="949"/>
      <c r="NAC100" s="949"/>
      <c r="NAD100" s="949"/>
      <c r="NAE100" s="950"/>
      <c r="NAF100" s="948"/>
      <c r="NAG100" s="949"/>
      <c r="NAH100" s="949"/>
      <c r="NAI100" s="949"/>
      <c r="NAJ100" s="949"/>
      <c r="NAK100" s="949"/>
      <c r="NAL100" s="949"/>
      <c r="NAM100" s="949"/>
      <c r="NAN100" s="950"/>
      <c r="NAO100" s="948"/>
      <c r="NAP100" s="949"/>
      <c r="NAQ100" s="949"/>
      <c r="NAR100" s="949"/>
      <c r="NAS100" s="949"/>
      <c r="NAT100" s="949"/>
      <c r="NAU100" s="949"/>
      <c r="NAV100" s="949"/>
      <c r="NAW100" s="950"/>
      <c r="NAX100" s="948"/>
      <c r="NAY100" s="949"/>
      <c r="NAZ100" s="949"/>
      <c r="NBA100" s="949"/>
      <c r="NBB100" s="949"/>
      <c r="NBC100" s="949"/>
      <c r="NBD100" s="949"/>
      <c r="NBE100" s="949"/>
      <c r="NBF100" s="950"/>
      <c r="NBG100" s="948"/>
      <c r="NBH100" s="949"/>
      <c r="NBI100" s="949"/>
      <c r="NBJ100" s="949"/>
      <c r="NBK100" s="949"/>
      <c r="NBL100" s="949"/>
      <c r="NBM100" s="949"/>
      <c r="NBN100" s="949"/>
      <c r="NBO100" s="950"/>
      <c r="NBP100" s="948"/>
      <c r="NBQ100" s="949"/>
      <c r="NBR100" s="949"/>
      <c r="NBS100" s="949"/>
      <c r="NBT100" s="949"/>
      <c r="NBU100" s="949"/>
      <c r="NBV100" s="949"/>
      <c r="NBW100" s="949"/>
      <c r="NBX100" s="950"/>
      <c r="NBY100" s="948"/>
      <c r="NBZ100" s="949"/>
      <c r="NCA100" s="949"/>
      <c r="NCB100" s="949"/>
      <c r="NCC100" s="949"/>
      <c r="NCD100" s="949"/>
      <c r="NCE100" s="949"/>
      <c r="NCF100" s="949"/>
      <c r="NCG100" s="950"/>
      <c r="NCH100" s="948"/>
      <c r="NCI100" s="949"/>
      <c r="NCJ100" s="949"/>
      <c r="NCK100" s="949"/>
      <c r="NCL100" s="949"/>
      <c r="NCM100" s="949"/>
      <c r="NCN100" s="949"/>
      <c r="NCO100" s="949"/>
      <c r="NCP100" s="950"/>
      <c r="NCQ100" s="948"/>
      <c r="NCR100" s="949"/>
      <c r="NCS100" s="949"/>
      <c r="NCT100" s="949"/>
      <c r="NCU100" s="949"/>
      <c r="NCV100" s="949"/>
      <c r="NCW100" s="949"/>
      <c r="NCX100" s="949"/>
      <c r="NCY100" s="950"/>
      <c r="NCZ100" s="948"/>
      <c r="NDA100" s="949"/>
      <c r="NDB100" s="949"/>
      <c r="NDC100" s="949"/>
      <c r="NDD100" s="949"/>
      <c r="NDE100" s="949"/>
      <c r="NDF100" s="949"/>
      <c r="NDG100" s="949"/>
      <c r="NDH100" s="950"/>
      <c r="NDI100" s="948"/>
      <c r="NDJ100" s="949"/>
      <c r="NDK100" s="949"/>
      <c r="NDL100" s="949"/>
      <c r="NDM100" s="949"/>
      <c r="NDN100" s="949"/>
      <c r="NDO100" s="949"/>
      <c r="NDP100" s="949"/>
      <c r="NDQ100" s="950"/>
      <c r="NDR100" s="948"/>
      <c r="NDS100" s="949"/>
      <c r="NDT100" s="949"/>
      <c r="NDU100" s="949"/>
      <c r="NDV100" s="949"/>
      <c r="NDW100" s="949"/>
      <c r="NDX100" s="949"/>
      <c r="NDY100" s="949"/>
      <c r="NDZ100" s="950"/>
      <c r="NEA100" s="948"/>
      <c r="NEB100" s="949"/>
      <c r="NEC100" s="949"/>
      <c r="NED100" s="949"/>
      <c r="NEE100" s="949"/>
      <c r="NEF100" s="949"/>
      <c r="NEG100" s="949"/>
      <c r="NEH100" s="949"/>
      <c r="NEI100" s="950"/>
      <c r="NEJ100" s="948"/>
      <c r="NEK100" s="949"/>
      <c r="NEL100" s="949"/>
      <c r="NEM100" s="949"/>
      <c r="NEN100" s="949"/>
      <c r="NEO100" s="949"/>
      <c r="NEP100" s="949"/>
      <c r="NEQ100" s="949"/>
      <c r="NER100" s="950"/>
      <c r="NES100" s="948"/>
      <c r="NET100" s="949"/>
      <c r="NEU100" s="949"/>
      <c r="NEV100" s="949"/>
      <c r="NEW100" s="949"/>
      <c r="NEX100" s="949"/>
      <c r="NEY100" s="949"/>
      <c r="NEZ100" s="949"/>
      <c r="NFA100" s="950"/>
      <c r="NFB100" s="948"/>
      <c r="NFC100" s="949"/>
      <c r="NFD100" s="949"/>
      <c r="NFE100" s="949"/>
      <c r="NFF100" s="949"/>
      <c r="NFG100" s="949"/>
      <c r="NFH100" s="949"/>
      <c r="NFI100" s="949"/>
      <c r="NFJ100" s="950"/>
      <c r="NFK100" s="948"/>
      <c r="NFL100" s="949"/>
      <c r="NFM100" s="949"/>
      <c r="NFN100" s="949"/>
      <c r="NFO100" s="949"/>
      <c r="NFP100" s="949"/>
      <c r="NFQ100" s="949"/>
      <c r="NFR100" s="949"/>
      <c r="NFS100" s="950"/>
      <c r="NFT100" s="948"/>
      <c r="NFU100" s="949"/>
      <c r="NFV100" s="949"/>
      <c r="NFW100" s="949"/>
      <c r="NFX100" s="949"/>
      <c r="NFY100" s="949"/>
      <c r="NFZ100" s="949"/>
      <c r="NGA100" s="949"/>
      <c r="NGB100" s="950"/>
      <c r="NGC100" s="948"/>
      <c r="NGD100" s="949"/>
      <c r="NGE100" s="949"/>
      <c r="NGF100" s="949"/>
      <c r="NGG100" s="949"/>
      <c r="NGH100" s="949"/>
      <c r="NGI100" s="949"/>
      <c r="NGJ100" s="949"/>
      <c r="NGK100" s="950"/>
      <c r="NGL100" s="948"/>
      <c r="NGM100" s="949"/>
      <c r="NGN100" s="949"/>
      <c r="NGO100" s="949"/>
      <c r="NGP100" s="949"/>
      <c r="NGQ100" s="949"/>
      <c r="NGR100" s="949"/>
      <c r="NGS100" s="949"/>
      <c r="NGT100" s="950"/>
      <c r="NGU100" s="948"/>
      <c r="NGV100" s="949"/>
      <c r="NGW100" s="949"/>
      <c r="NGX100" s="949"/>
      <c r="NGY100" s="949"/>
      <c r="NGZ100" s="949"/>
      <c r="NHA100" s="949"/>
      <c r="NHB100" s="949"/>
      <c r="NHC100" s="950"/>
      <c r="NHD100" s="948"/>
      <c r="NHE100" s="949"/>
      <c r="NHF100" s="949"/>
      <c r="NHG100" s="949"/>
      <c r="NHH100" s="949"/>
      <c r="NHI100" s="949"/>
      <c r="NHJ100" s="949"/>
      <c r="NHK100" s="949"/>
      <c r="NHL100" s="950"/>
      <c r="NHM100" s="948"/>
      <c r="NHN100" s="949"/>
      <c r="NHO100" s="949"/>
      <c r="NHP100" s="949"/>
      <c r="NHQ100" s="949"/>
      <c r="NHR100" s="949"/>
      <c r="NHS100" s="949"/>
      <c r="NHT100" s="949"/>
      <c r="NHU100" s="950"/>
      <c r="NHV100" s="948"/>
      <c r="NHW100" s="949"/>
      <c r="NHX100" s="949"/>
      <c r="NHY100" s="949"/>
      <c r="NHZ100" s="949"/>
      <c r="NIA100" s="949"/>
      <c r="NIB100" s="949"/>
      <c r="NIC100" s="949"/>
      <c r="NID100" s="950"/>
      <c r="NIE100" s="948"/>
      <c r="NIF100" s="949"/>
      <c r="NIG100" s="949"/>
      <c r="NIH100" s="949"/>
      <c r="NII100" s="949"/>
      <c r="NIJ100" s="949"/>
      <c r="NIK100" s="949"/>
      <c r="NIL100" s="949"/>
      <c r="NIM100" s="950"/>
      <c r="NIN100" s="948"/>
      <c r="NIO100" s="949"/>
      <c r="NIP100" s="949"/>
      <c r="NIQ100" s="949"/>
      <c r="NIR100" s="949"/>
      <c r="NIS100" s="949"/>
      <c r="NIT100" s="949"/>
      <c r="NIU100" s="949"/>
      <c r="NIV100" s="950"/>
      <c r="NIW100" s="948"/>
      <c r="NIX100" s="949"/>
      <c r="NIY100" s="949"/>
      <c r="NIZ100" s="949"/>
      <c r="NJA100" s="949"/>
      <c r="NJB100" s="949"/>
      <c r="NJC100" s="949"/>
      <c r="NJD100" s="949"/>
      <c r="NJE100" s="950"/>
      <c r="NJF100" s="948"/>
      <c r="NJG100" s="949"/>
      <c r="NJH100" s="949"/>
      <c r="NJI100" s="949"/>
      <c r="NJJ100" s="949"/>
      <c r="NJK100" s="949"/>
      <c r="NJL100" s="949"/>
      <c r="NJM100" s="949"/>
      <c r="NJN100" s="950"/>
      <c r="NJO100" s="948"/>
      <c r="NJP100" s="949"/>
      <c r="NJQ100" s="949"/>
      <c r="NJR100" s="949"/>
      <c r="NJS100" s="949"/>
      <c r="NJT100" s="949"/>
      <c r="NJU100" s="949"/>
      <c r="NJV100" s="949"/>
      <c r="NJW100" s="950"/>
      <c r="NJX100" s="948"/>
      <c r="NJY100" s="949"/>
      <c r="NJZ100" s="949"/>
      <c r="NKA100" s="949"/>
      <c r="NKB100" s="949"/>
      <c r="NKC100" s="949"/>
      <c r="NKD100" s="949"/>
      <c r="NKE100" s="949"/>
      <c r="NKF100" s="950"/>
      <c r="NKG100" s="948"/>
      <c r="NKH100" s="949"/>
      <c r="NKI100" s="949"/>
      <c r="NKJ100" s="949"/>
      <c r="NKK100" s="949"/>
      <c r="NKL100" s="949"/>
      <c r="NKM100" s="949"/>
      <c r="NKN100" s="949"/>
      <c r="NKO100" s="950"/>
      <c r="NKP100" s="948"/>
      <c r="NKQ100" s="949"/>
      <c r="NKR100" s="949"/>
      <c r="NKS100" s="949"/>
      <c r="NKT100" s="949"/>
      <c r="NKU100" s="949"/>
      <c r="NKV100" s="949"/>
      <c r="NKW100" s="949"/>
      <c r="NKX100" s="950"/>
      <c r="NKY100" s="948"/>
      <c r="NKZ100" s="949"/>
      <c r="NLA100" s="949"/>
      <c r="NLB100" s="949"/>
      <c r="NLC100" s="949"/>
      <c r="NLD100" s="949"/>
      <c r="NLE100" s="949"/>
      <c r="NLF100" s="949"/>
      <c r="NLG100" s="950"/>
      <c r="NLH100" s="948"/>
      <c r="NLI100" s="949"/>
      <c r="NLJ100" s="949"/>
      <c r="NLK100" s="949"/>
      <c r="NLL100" s="949"/>
      <c r="NLM100" s="949"/>
      <c r="NLN100" s="949"/>
      <c r="NLO100" s="949"/>
      <c r="NLP100" s="950"/>
      <c r="NLQ100" s="948"/>
      <c r="NLR100" s="949"/>
      <c r="NLS100" s="949"/>
      <c r="NLT100" s="949"/>
      <c r="NLU100" s="949"/>
      <c r="NLV100" s="949"/>
      <c r="NLW100" s="949"/>
      <c r="NLX100" s="949"/>
      <c r="NLY100" s="950"/>
      <c r="NLZ100" s="948"/>
      <c r="NMA100" s="949"/>
      <c r="NMB100" s="949"/>
      <c r="NMC100" s="949"/>
      <c r="NMD100" s="949"/>
      <c r="NME100" s="949"/>
      <c r="NMF100" s="949"/>
      <c r="NMG100" s="949"/>
      <c r="NMH100" s="950"/>
      <c r="NMI100" s="948"/>
      <c r="NMJ100" s="949"/>
      <c r="NMK100" s="949"/>
      <c r="NML100" s="949"/>
      <c r="NMM100" s="949"/>
      <c r="NMN100" s="949"/>
      <c r="NMO100" s="949"/>
      <c r="NMP100" s="949"/>
      <c r="NMQ100" s="950"/>
      <c r="NMR100" s="948"/>
      <c r="NMS100" s="949"/>
      <c r="NMT100" s="949"/>
      <c r="NMU100" s="949"/>
      <c r="NMV100" s="949"/>
      <c r="NMW100" s="949"/>
      <c r="NMX100" s="949"/>
      <c r="NMY100" s="949"/>
      <c r="NMZ100" s="950"/>
      <c r="NNA100" s="948"/>
      <c r="NNB100" s="949"/>
      <c r="NNC100" s="949"/>
      <c r="NND100" s="949"/>
      <c r="NNE100" s="949"/>
      <c r="NNF100" s="949"/>
      <c r="NNG100" s="949"/>
      <c r="NNH100" s="949"/>
      <c r="NNI100" s="950"/>
      <c r="NNJ100" s="948"/>
      <c r="NNK100" s="949"/>
      <c r="NNL100" s="949"/>
      <c r="NNM100" s="949"/>
      <c r="NNN100" s="949"/>
      <c r="NNO100" s="949"/>
      <c r="NNP100" s="949"/>
      <c r="NNQ100" s="949"/>
      <c r="NNR100" s="950"/>
      <c r="NNS100" s="948"/>
      <c r="NNT100" s="949"/>
      <c r="NNU100" s="949"/>
      <c r="NNV100" s="949"/>
      <c r="NNW100" s="949"/>
      <c r="NNX100" s="949"/>
      <c r="NNY100" s="949"/>
      <c r="NNZ100" s="949"/>
      <c r="NOA100" s="950"/>
      <c r="NOB100" s="948"/>
      <c r="NOC100" s="949"/>
      <c r="NOD100" s="949"/>
      <c r="NOE100" s="949"/>
      <c r="NOF100" s="949"/>
      <c r="NOG100" s="949"/>
      <c r="NOH100" s="949"/>
      <c r="NOI100" s="949"/>
      <c r="NOJ100" s="950"/>
      <c r="NOK100" s="948"/>
      <c r="NOL100" s="949"/>
      <c r="NOM100" s="949"/>
      <c r="NON100" s="949"/>
      <c r="NOO100" s="949"/>
      <c r="NOP100" s="949"/>
      <c r="NOQ100" s="949"/>
      <c r="NOR100" s="949"/>
      <c r="NOS100" s="950"/>
      <c r="NOT100" s="948"/>
      <c r="NOU100" s="949"/>
      <c r="NOV100" s="949"/>
      <c r="NOW100" s="949"/>
      <c r="NOX100" s="949"/>
      <c r="NOY100" s="949"/>
      <c r="NOZ100" s="949"/>
      <c r="NPA100" s="949"/>
      <c r="NPB100" s="950"/>
      <c r="NPC100" s="948"/>
      <c r="NPD100" s="949"/>
      <c r="NPE100" s="949"/>
      <c r="NPF100" s="949"/>
      <c r="NPG100" s="949"/>
      <c r="NPH100" s="949"/>
      <c r="NPI100" s="949"/>
      <c r="NPJ100" s="949"/>
      <c r="NPK100" s="950"/>
      <c r="NPL100" s="948"/>
      <c r="NPM100" s="949"/>
      <c r="NPN100" s="949"/>
      <c r="NPO100" s="949"/>
      <c r="NPP100" s="949"/>
      <c r="NPQ100" s="949"/>
      <c r="NPR100" s="949"/>
      <c r="NPS100" s="949"/>
      <c r="NPT100" s="950"/>
      <c r="NPU100" s="948"/>
      <c r="NPV100" s="949"/>
      <c r="NPW100" s="949"/>
      <c r="NPX100" s="949"/>
      <c r="NPY100" s="949"/>
      <c r="NPZ100" s="949"/>
      <c r="NQA100" s="949"/>
      <c r="NQB100" s="949"/>
      <c r="NQC100" s="950"/>
      <c r="NQD100" s="948"/>
      <c r="NQE100" s="949"/>
      <c r="NQF100" s="949"/>
      <c r="NQG100" s="949"/>
      <c r="NQH100" s="949"/>
      <c r="NQI100" s="949"/>
      <c r="NQJ100" s="949"/>
      <c r="NQK100" s="949"/>
      <c r="NQL100" s="950"/>
      <c r="NQM100" s="948"/>
      <c r="NQN100" s="949"/>
      <c r="NQO100" s="949"/>
      <c r="NQP100" s="949"/>
      <c r="NQQ100" s="949"/>
      <c r="NQR100" s="949"/>
      <c r="NQS100" s="949"/>
      <c r="NQT100" s="949"/>
      <c r="NQU100" s="950"/>
      <c r="NQV100" s="948"/>
      <c r="NQW100" s="949"/>
      <c r="NQX100" s="949"/>
      <c r="NQY100" s="949"/>
      <c r="NQZ100" s="949"/>
      <c r="NRA100" s="949"/>
      <c r="NRB100" s="949"/>
      <c r="NRC100" s="949"/>
      <c r="NRD100" s="950"/>
      <c r="NRE100" s="948"/>
      <c r="NRF100" s="949"/>
      <c r="NRG100" s="949"/>
      <c r="NRH100" s="949"/>
      <c r="NRI100" s="949"/>
      <c r="NRJ100" s="949"/>
      <c r="NRK100" s="949"/>
      <c r="NRL100" s="949"/>
      <c r="NRM100" s="950"/>
      <c r="NRN100" s="948"/>
      <c r="NRO100" s="949"/>
      <c r="NRP100" s="949"/>
      <c r="NRQ100" s="949"/>
      <c r="NRR100" s="949"/>
      <c r="NRS100" s="949"/>
      <c r="NRT100" s="949"/>
      <c r="NRU100" s="949"/>
      <c r="NRV100" s="950"/>
      <c r="NRW100" s="948"/>
      <c r="NRX100" s="949"/>
      <c r="NRY100" s="949"/>
      <c r="NRZ100" s="949"/>
      <c r="NSA100" s="949"/>
      <c r="NSB100" s="949"/>
      <c r="NSC100" s="949"/>
      <c r="NSD100" s="949"/>
      <c r="NSE100" s="950"/>
      <c r="NSF100" s="948"/>
      <c r="NSG100" s="949"/>
      <c r="NSH100" s="949"/>
      <c r="NSI100" s="949"/>
      <c r="NSJ100" s="949"/>
      <c r="NSK100" s="949"/>
      <c r="NSL100" s="949"/>
      <c r="NSM100" s="949"/>
      <c r="NSN100" s="950"/>
      <c r="NSO100" s="948"/>
      <c r="NSP100" s="949"/>
      <c r="NSQ100" s="949"/>
      <c r="NSR100" s="949"/>
      <c r="NSS100" s="949"/>
      <c r="NST100" s="949"/>
      <c r="NSU100" s="949"/>
      <c r="NSV100" s="949"/>
      <c r="NSW100" s="950"/>
      <c r="NSX100" s="948"/>
      <c r="NSY100" s="949"/>
      <c r="NSZ100" s="949"/>
      <c r="NTA100" s="949"/>
      <c r="NTB100" s="949"/>
      <c r="NTC100" s="949"/>
      <c r="NTD100" s="949"/>
      <c r="NTE100" s="949"/>
      <c r="NTF100" s="950"/>
      <c r="NTG100" s="948"/>
      <c r="NTH100" s="949"/>
      <c r="NTI100" s="949"/>
      <c r="NTJ100" s="949"/>
      <c r="NTK100" s="949"/>
      <c r="NTL100" s="949"/>
      <c r="NTM100" s="949"/>
      <c r="NTN100" s="949"/>
      <c r="NTO100" s="950"/>
      <c r="NTP100" s="948"/>
      <c r="NTQ100" s="949"/>
      <c r="NTR100" s="949"/>
      <c r="NTS100" s="949"/>
      <c r="NTT100" s="949"/>
      <c r="NTU100" s="949"/>
      <c r="NTV100" s="949"/>
      <c r="NTW100" s="949"/>
      <c r="NTX100" s="950"/>
      <c r="NTY100" s="948"/>
      <c r="NTZ100" s="949"/>
      <c r="NUA100" s="949"/>
      <c r="NUB100" s="949"/>
      <c r="NUC100" s="949"/>
      <c r="NUD100" s="949"/>
      <c r="NUE100" s="949"/>
      <c r="NUF100" s="949"/>
      <c r="NUG100" s="950"/>
      <c r="NUH100" s="948"/>
      <c r="NUI100" s="949"/>
      <c r="NUJ100" s="949"/>
      <c r="NUK100" s="949"/>
      <c r="NUL100" s="949"/>
      <c r="NUM100" s="949"/>
      <c r="NUN100" s="949"/>
      <c r="NUO100" s="949"/>
      <c r="NUP100" s="950"/>
      <c r="NUQ100" s="948"/>
      <c r="NUR100" s="949"/>
      <c r="NUS100" s="949"/>
      <c r="NUT100" s="949"/>
      <c r="NUU100" s="949"/>
      <c r="NUV100" s="949"/>
      <c r="NUW100" s="949"/>
      <c r="NUX100" s="949"/>
      <c r="NUY100" s="950"/>
      <c r="NUZ100" s="948"/>
      <c r="NVA100" s="949"/>
      <c r="NVB100" s="949"/>
      <c r="NVC100" s="949"/>
      <c r="NVD100" s="949"/>
      <c r="NVE100" s="949"/>
      <c r="NVF100" s="949"/>
      <c r="NVG100" s="949"/>
      <c r="NVH100" s="950"/>
      <c r="NVI100" s="948"/>
      <c r="NVJ100" s="949"/>
      <c r="NVK100" s="949"/>
      <c r="NVL100" s="949"/>
      <c r="NVM100" s="949"/>
      <c r="NVN100" s="949"/>
      <c r="NVO100" s="949"/>
      <c r="NVP100" s="949"/>
      <c r="NVQ100" s="950"/>
      <c r="NVR100" s="948"/>
      <c r="NVS100" s="949"/>
      <c r="NVT100" s="949"/>
      <c r="NVU100" s="949"/>
      <c r="NVV100" s="949"/>
      <c r="NVW100" s="949"/>
      <c r="NVX100" s="949"/>
      <c r="NVY100" s="949"/>
      <c r="NVZ100" s="950"/>
      <c r="NWA100" s="948"/>
      <c r="NWB100" s="949"/>
      <c r="NWC100" s="949"/>
      <c r="NWD100" s="949"/>
      <c r="NWE100" s="949"/>
      <c r="NWF100" s="949"/>
      <c r="NWG100" s="949"/>
      <c r="NWH100" s="949"/>
      <c r="NWI100" s="950"/>
      <c r="NWJ100" s="948"/>
      <c r="NWK100" s="949"/>
      <c r="NWL100" s="949"/>
      <c r="NWM100" s="949"/>
      <c r="NWN100" s="949"/>
      <c r="NWO100" s="949"/>
      <c r="NWP100" s="949"/>
      <c r="NWQ100" s="949"/>
      <c r="NWR100" s="950"/>
      <c r="NWS100" s="948"/>
      <c r="NWT100" s="949"/>
      <c r="NWU100" s="949"/>
      <c r="NWV100" s="949"/>
      <c r="NWW100" s="949"/>
      <c r="NWX100" s="949"/>
      <c r="NWY100" s="949"/>
      <c r="NWZ100" s="949"/>
      <c r="NXA100" s="950"/>
      <c r="NXB100" s="948"/>
      <c r="NXC100" s="949"/>
      <c r="NXD100" s="949"/>
      <c r="NXE100" s="949"/>
      <c r="NXF100" s="949"/>
      <c r="NXG100" s="949"/>
      <c r="NXH100" s="949"/>
      <c r="NXI100" s="949"/>
      <c r="NXJ100" s="950"/>
      <c r="NXK100" s="948"/>
      <c r="NXL100" s="949"/>
      <c r="NXM100" s="949"/>
      <c r="NXN100" s="949"/>
      <c r="NXO100" s="949"/>
      <c r="NXP100" s="949"/>
      <c r="NXQ100" s="949"/>
      <c r="NXR100" s="949"/>
      <c r="NXS100" s="950"/>
      <c r="NXT100" s="948"/>
      <c r="NXU100" s="949"/>
      <c r="NXV100" s="949"/>
      <c r="NXW100" s="949"/>
      <c r="NXX100" s="949"/>
      <c r="NXY100" s="949"/>
      <c r="NXZ100" s="949"/>
      <c r="NYA100" s="949"/>
      <c r="NYB100" s="950"/>
      <c r="NYC100" s="948"/>
      <c r="NYD100" s="949"/>
      <c r="NYE100" s="949"/>
      <c r="NYF100" s="949"/>
      <c r="NYG100" s="949"/>
      <c r="NYH100" s="949"/>
      <c r="NYI100" s="949"/>
      <c r="NYJ100" s="949"/>
      <c r="NYK100" s="950"/>
      <c r="NYL100" s="948"/>
      <c r="NYM100" s="949"/>
      <c r="NYN100" s="949"/>
      <c r="NYO100" s="949"/>
      <c r="NYP100" s="949"/>
      <c r="NYQ100" s="949"/>
      <c r="NYR100" s="949"/>
      <c r="NYS100" s="949"/>
      <c r="NYT100" s="950"/>
      <c r="NYU100" s="948"/>
      <c r="NYV100" s="949"/>
      <c r="NYW100" s="949"/>
      <c r="NYX100" s="949"/>
      <c r="NYY100" s="949"/>
      <c r="NYZ100" s="949"/>
      <c r="NZA100" s="949"/>
      <c r="NZB100" s="949"/>
      <c r="NZC100" s="950"/>
      <c r="NZD100" s="948"/>
      <c r="NZE100" s="949"/>
      <c r="NZF100" s="949"/>
      <c r="NZG100" s="949"/>
      <c r="NZH100" s="949"/>
      <c r="NZI100" s="949"/>
      <c r="NZJ100" s="949"/>
      <c r="NZK100" s="949"/>
      <c r="NZL100" s="950"/>
      <c r="NZM100" s="948"/>
      <c r="NZN100" s="949"/>
      <c r="NZO100" s="949"/>
      <c r="NZP100" s="949"/>
      <c r="NZQ100" s="949"/>
      <c r="NZR100" s="949"/>
      <c r="NZS100" s="949"/>
      <c r="NZT100" s="949"/>
      <c r="NZU100" s="950"/>
      <c r="NZV100" s="948"/>
      <c r="NZW100" s="949"/>
      <c r="NZX100" s="949"/>
      <c r="NZY100" s="949"/>
      <c r="NZZ100" s="949"/>
      <c r="OAA100" s="949"/>
      <c r="OAB100" s="949"/>
      <c r="OAC100" s="949"/>
      <c r="OAD100" s="950"/>
      <c r="OAE100" s="948"/>
      <c r="OAF100" s="949"/>
      <c r="OAG100" s="949"/>
      <c r="OAH100" s="949"/>
      <c r="OAI100" s="949"/>
      <c r="OAJ100" s="949"/>
      <c r="OAK100" s="949"/>
      <c r="OAL100" s="949"/>
      <c r="OAM100" s="950"/>
      <c r="OAN100" s="948"/>
      <c r="OAO100" s="949"/>
      <c r="OAP100" s="949"/>
      <c r="OAQ100" s="949"/>
      <c r="OAR100" s="949"/>
      <c r="OAS100" s="949"/>
      <c r="OAT100" s="949"/>
      <c r="OAU100" s="949"/>
      <c r="OAV100" s="950"/>
      <c r="OAW100" s="948"/>
      <c r="OAX100" s="949"/>
      <c r="OAY100" s="949"/>
      <c r="OAZ100" s="949"/>
      <c r="OBA100" s="949"/>
      <c r="OBB100" s="949"/>
      <c r="OBC100" s="949"/>
      <c r="OBD100" s="949"/>
      <c r="OBE100" s="950"/>
      <c r="OBF100" s="948"/>
      <c r="OBG100" s="949"/>
      <c r="OBH100" s="949"/>
      <c r="OBI100" s="949"/>
      <c r="OBJ100" s="949"/>
      <c r="OBK100" s="949"/>
      <c r="OBL100" s="949"/>
      <c r="OBM100" s="949"/>
      <c r="OBN100" s="950"/>
      <c r="OBO100" s="948"/>
      <c r="OBP100" s="949"/>
      <c r="OBQ100" s="949"/>
      <c r="OBR100" s="949"/>
      <c r="OBS100" s="949"/>
      <c r="OBT100" s="949"/>
      <c r="OBU100" s="949"/>
      <c r="OBV100" s="949"/>
      <c r="OBW100" s="950"/>
      <c r="OBX100" s="948"/>
      <c r="OBY100" s="949"/>
      <c r="OBZ100" s="949"/>
      <c r="OCA100" s="949"/>
      <c r="OCB100" s="949"/>
      <c r="OCC100" s="949"/>
      <c r="OCD100" s="949"/>
      <c r="OCE100" s="949"/>
      <c r="OCF100" s="950"/>
      <c r="OCG100" s="948"/>
      <c r="OCH100" s="949"/>
      <c r="OCI100" s="949"/>
      <c r="OCJ100" s="949"/>
      <c r="OCK100" s="949"/>
      <c r="OCL100" s="949"/>
      <c r="OCM100" s="949"/>
      <c r="OCN100" s="949"/>
      <c r="OCO100" s="950"/>
      <c r="OCP100" s="948"/>
      <c r="OCQ100" s="949"/>
      <c r="OCR100" s="949"/>
      <c r="OCS100" s="949"/>
      <c r="OCT100" s="949"/>
      <c r="OCU100" s="949"/>
      <c r="OCV100" s="949"/>
      <c r="OCW100" s="949"/>
      <c r="OCX100" s="950"/>
      <c r="OCY100" s="948"/>
      <c r="OCZ100" s="949"/>
      <c r="ODA100" s="949"/>
      <c r="ODB100" s="949"/>
      <c r="ODC100" s="949"/>
      <c r="ODD100" s="949"/>
      <c r="ODE100" s="949"/>
      <c r="ODF100" s="949"/>
      <c r="ODG100" s="950"/>
      <c r="ODH100" s="948"/>
      <c r="ODI100" s="949"/>
      <c r="ODJ100" s="949"/>
      <c r="ODK100" s="949"/>
      <c r="ODL100" s="949"/>
      <c r="ODM100" s="949"/>
      <c r="ODN100" s="949"/>
      <c r="ODO100" s="949"/>
      <c r="ODP100" s="950"/>
      <c r="ODQ100" s="948"/>
      <c r="ODR100" s="949"/>
      <c r="ODS100" s="949"/>
      <c r="ODT100" s="949"/>
      <c r="ODU100" s="949"/>
      <c r="ODV100" s="949"/>
      <c r="ODW100" s="949"/>
      <c r="ODX100" s="949"/>
      <c r="ODY100" s="950"/>
      <c r="ODZ100" s="948"/>
      <c r="OEA100" s="949"/>
      <c r="OEB100" s="949"/>
      <c r="OEC100" s="949"/>
      <c r="OED100" s="949"/>
      <c r="OEE100" s="949"/>
      <c r="OEF100" s="949"/>
      <c r="OEG100" s="949"/>
      <c r="OEH100" s="950"/>
      <c r="OEI100" s="948"/>
      <c r="OEJ100" s="949"/>
      <c r="OEK100" s="949"/>
      <c r="OEL100" s="949"/>
      <c r="OEM100" s="949"/>
      <c r="OEN100" s="949"/>
      <c r="OEO100" s="949"/>
      <c r="OEP100" s="949"/>
      <c r="OEQ100" s="950"/>
      <c r="OER100" s="948"/>
      <c r="OES100" s="949"/>
      <c r="OET100" s="949"/>
      <c r="OEU100" s="949"/>
      <c r="OEV100" s="949"/>
      <c r="OEW100" s="949"/>
      <c r="OEX100" s="949"/>
      <c r="OEY100" s="949"/>
      <c r="OEZ100" s="950"/>
      <c r="OFA100" s="948"/>
      <c r="OFB100" s="949"/>
      <c r="OFC100" s="949"/>
      <c r="OFD100" s="949"/>
      <c r="OFE100" s="949"/>
      <c r="OFF100" s="949"/>
      <c r="OFG100" s="949"/>
      <c r="OFH100" s="949"/>
      <c r="OFI100" s="950"/>
      <c r="OFJ100" s="948"/>
      <c r="OFK100" s="949"/>
      <c r="OFL100" s="949"/>
      <c r="OFM100" s="949"/>
      <c r="OFN100" s="949"/>
      <c r="OFO100" s="949"/>
      <c r="OFP100" s="949"/>
      <c r="OFQ100" s="949"/>
      <c r="OFR100" s="950"/>
      <c r="OFS100" s="948"/>
      <c r="OFT100" s="949"/>
      <c r="OFU100" s="949"/>
      <c r="OFV100" s="949"/>
      <c r="OFW100" s="949"/>
      <c r="OFX100" s="949"/>
      <c r="OFY100" s="949"/>
      <c r="OFZ100" s="949"/>
      <c r="OGA100" s="950"/>
      <c r="OGB100" s="948"/>
      <c r="OGC100" s="949"/>
      <c r="OGD100" s="949"/>
      <c r="OGE100" s="949"/>
      <c r="OGF100" s="949"/>
      <c r="OGG100" s="949"/>
      <c r="OGH100" s="949"/>
      <c r="OGI100" s="949"/>
      <c r="OGJ100" s="950"/>
      <c r="OGK100" s="948"/>
      <c r="OGL100" s="949"/>
      <c r="OGM100" s="949"/>
      <c r="OGN100" s="949"/>
      <c r="OGO100" s="949"/>
      <c r="OGP100" s="949"/>
      <c r="OGQ100" s="949"/>
      <c r="OGR100" s="949"/>
      <c r="OGS100" s="950"/>
      <c r="OGT100" s="948"/>
      <c r="OGU100" s="949"/>
      <c r="OGV100" s="949"/>
      <c r="OGW100" s="949"/>
      <c r="OGX100" s="949"/>
      <c r="OGY100" s="949"/>
      <c r="OGZ100" s="949"/>
      <c r="OHA100" s="949"/>
      <c r="OHB100" s="950"/>
      <c r="OHC100" s="948"/>
      <c r="OHD100" s="949"/>
      <c r="OHE100" s="949"/>
      <c r="OHF100" s="949"/>
      <c r="OHG100" s="949"/>
      <c r="OHH100" s="949"/>
      <c r="OHI100" s="949"/>
      <c r="OHJ100" s="949"/>
      <c r="OHK100" s="950"/>
      <c r="OHL100" s="948"/>
      <c r="OHM100" s="949"/>
      <c r="OHN100" s="949"/>
      <c r="OHO100" s="949"/>
      <c r="OHP100" s="949"/>
      <c r="OHQ100" s="949"/>
      <c r="OHR100" s="949"/>
      <c r="OHS100" s="949"/>
      <c r="OHT100" s="950"/>
      <c r="OHU100" s="948"/>
      <c r="OHV100" s="949"/>
      <c r="OHW100" s="949"/>
      <c r="OHX100" s="949"/>
      <c r="OHY100" s="949"/>
      <c r="OHZ100" s="949"/>
      <c r="OIA100" s="949"/>
      <c r="OIB100" s="949"/>
      <c r="OIC100" s="950"/>
      <c r="OID100" s="948"/>
      <c r="OIE100" s="949"/>
      <c r="OIF100" s="949"/>
      <c r="OIG100" s="949"/>
      <c r="OIH100" s="949"/>
      <c r="OII100" s="949"/>
      <c r="OIJ100" s="949"/>
      <c r="OIK100" s="949"/>
      <c r="OIL100" s="950"/>
      <c r="OIM100" s="948"/>
      <c r="OIN100" s="949"/>
      <c r="OIO100" s="949"/>
      <c r="OIP100" s="949"/>
      <c r="OIQ100" s="949"/>
      <c r="OIR100" s="949"/>
      <c r="OIS100" s="949"/>
      <c r="OIT100" s="949"/>
      <c r="OIU100" s="950"/>
      <c r="OIV100" s="948"/>
      <c r="OIW100" s="949"/>
      <c r="OIX100" s="949"/>
      <c r="OIY100" s="949"/>
      <c r="OIZ100" s="949"/>
      <c r="OJA100" s="949"/>
      <c r="OJB100" s="949"/>
      <c r="OJC100" s="949"/>
      <c r="OJD100" s="950"/>
      <c r="OJE100" s="948"/>
      <c r="OJF100" s="949"/>
      <c r="OJG100" s="949"/>
      <c r="OJH100" s="949"/>
      <c r="OJI100" s="949"/>
      <c r="OJJ100" s="949"/>
      <c r="OJK100" s="949"/>
      <c r="OJL100" s="949"/>
      <c r="OJM100" s="950"/>
      <c r="OJN100" s="948"/>
      <c r="OJO100" s="949"/>
      <c r="OJP100" s="949"/>
      <c r="OJQ100" s="949"/>
      <c r="OJR100" s="949"/>
      <c r="OJS100" s="949"/>
      <c r="OJT100" s="949"/>
      <c r="OJU100" s="949"/>
      <c r="OJV100" s="950"/>
      <c r="OJW100" s="948"/>
      <c r="OJX100" s="949"/>
      <c r="OJY100" s="949"/>
      <c r="OJZ100" s="949"/>
      <c r="OKA100" s="949"/>
      <c r="OKB100" s="949"/>
      <c r="OKC100" s="949"/>
      <c r="OKD100" s="949"/>
      <c r="OKE100" s="950"/>
      <c r="OKF100" s="948"/>
      <c r="OKG100" s="949"/>
      <c r="OKH100" s="949"/>
      <c r="OKI100" s="949"/>
      <c r="OKJ100" s="949"/>
      <c r="OKK100" s="949"/>
      <c r="OKL100" s="949"/>
      <c r="OKM100" s="949"/>
      <c r="OKN100" s="950"/>
      <c r="OKO100" s="948"/>
      <c r="OKP100" s="949"/>
      <c r="OKQ100" s="949"/>
      <c r="OKR100" s="949"/>
      <c r="OKS100" s="949"/>
      <c r="OKT100" s="949"/>
      <c r="OKU100" s="949"/>
      <c r="OKV100" s="949"/>
      <c r="OKW100" s="950"/>
      <c r="OKX100" s="948"/>
      <c r="OKY100" s="949"/>
      <c r="OKZ100" s="949"/>
      <c r="OLA100" s="949"/>
      <c r="OLB100" s="949"/>
      <c r="OLC100" s="949"/>
      <c r="OLD100" s="949"/>
      <c r="OLE100" s="949"/>
      <c r="OLF100" s="950"/>
      <c r="OLG100" s="948"/>
      <c r="OLH100" s="949"/>
      <c r="OLI100" s="949"/>
      <c r="OLJ100" s="949"/>
      <c r="OLK100" s="949"/>
      <c r="OLL100" s="949"/>
      <c r="OLM100" s="949"/>
      <c r="OLN100" s="949"/>
      <c r="OLO100" s="950"/>
      <c r="OLP100" s="948"/>
      <c r="OLQ100" s="949"/>
      <c r="OLR100" s="949"/>
      <c r="OLS100" s="949"/>
      <c r="OLT100" s="949"/>
      <c r="OLU100" s="949"/>
      <c r="OLV100" s="949"/>
      <c r="OLW100" s="949"/>
      <c r="OLX100" s="950"/>
      <c r="OLY100" s="948"/>
      <c r="OLZ100" s="949"/>
      <c r="OMA100" s="949"/>
      <c r="OMB100" s="949"/>
      <c r="OMC100" s="949"/>
      <c r="OMD100" s="949"/>
      <c r="OME100" s="949"/>
      <c r="OMF100" s="949"/>
      <c r="OMG100" s="950"/>
      <c r="OMH100" s="948"/>
      <c r="OMI100" s="949"/>
      <c r="OMJ100" s="949"/>
      <c r="OMK100" s="949"/>
      <c r="OML100" s="949"/>
      <c r="OMM100" s="949"/>
      <c r="OMN100" s="949"/>
      <c r="OMO100" s="949"/>
      <c r="OMP100" s="950"/>
      <c r="OMQ100" s="948"/>
      <c r="OMR100" s="949"/>
      <c r="OMS100" s="949"/>
      <c r="OMT100" s="949"/>
      <c r="OMU100" s="949"/>
      <c r="OMV100" s="949"/>
      <c r="OMW100" s="949"/>
      <c r="OMX100" s="949"/>
      <c r="OMY100" s="950"/>
      <c r="OMZ100" s="948"/>
      <c r="ONA100" s="949"/>
      <c r="ONB100" s="949"/>
      <c r="ONC100" s="949"/>
      <c r="OND100" s="949"/>
      <c r="ONE100" s="949"/>
      <c r="ONF100" s="949"/>
      <c r="ONG100" s="949"/>
      <c r="ONH100" s="950"/>
      <c r="ONI100" s="948"/>
      <c r="ONJ100" s="949"/>
      <c r="ONK100" s="949"/>
      <c r="ONL100" s="949"/>
      <c r="ONM100" s="949"/>
      <c r="ONN100" s="949"/>
      <c r="ONO100" s="949"/>
      <c r="ONP100" s="949"/>
      <c r="ONQ100" s="950"/>
      <c r="ONR100" s="948"/>
      <c r="ONS100" s="949"/>
      <c r="ONT100" s="949"/>
      <c r="ONU100" s="949"/>
      <c r="ONV100" s="949"/>
      <c r="ONW100" s="949"/>
      <c r="ONX100" s="949"/>
      <c r="ONY100" s="949"/>
      <c r="ONZ100" s="950"/>
      <c r="OOA100" s="948"/>
      <c r="OOB100" s="949"/>
      <c r="OOC100" s="949"/>
      <c r="OOD100" s="949"/>
      <c r="OOE100" s="949"/>
      <c r="OOF100" s="949"/>
      <c r="OOG100" s="949"/>
      <c r="OOH100" s="949"/>
      <c r="OOI100" s="950"/>
      <c r="OOJ100" s="948"/>
      <c r="OOK100" s="949"/>
      <c r="OOL100" s="949"/>
      <c r="OOM100" s="949"/>
      <c r="OON100" s="949"/>
      <c r="OOO100" s="949"/>
      <c r="OOP100" s="949"/>
      <c r="OOQ100" s="949"/>
      <c r="OOR100" s="950"/>
      <c r="OOS100" s="948"/>
      <c r="OOT100" s="949"/>
      <c r="OOU100" s="949"/>
      <c r="OOV100" s="949"/>
      <c r="OOW100" s="949"/>
      <c r="OOX100" s="949"/>
      <c r="OOY100" s="949"/>
      <c r="OOZ100" s="949"/>
      <c r="OPA100" s="950"/>
      <c r="OPB100" s="948"/>
      <c r="OPC100" s="949"/>
      <c r="OPD100" s="949"/>
      <c r="OPE100" s="949"/>
      <c r="OPF100" s="949"/>
      <c r="OPG100" s="949"/>
      <c r="OPH100" s="949"/>
      <c r="OPI100" s="949"/>
      <c r="OPJ100" s="950"/>
      <c r="OPK100" s="948"/>
      <c r="OPL100" s="949"/>
      <c r="OPM100" s="949"/>
      <c r="OPN100" s="949"/>
      <c r="OPO100" s="949"/>
      <c r="OPP100" s="949"/>
      <c r="OPQ100" s="949"/>
      <c r="OPR100" s="949"/>
      <c r="OPS100" s="950"/>
      <c r="OPT100" s="948"/>
      <c r="OPU100" s="949"/>
      <c r="OPV100" s="949"/>
      <c r="OPW100" s="949"/>
      <c r="OPX100" s="949"/>
      <c r="OPY100" s="949"/>
      <c r="OPZ100" s="949"/>
      <c r="OQA100" s="949"/>
      <c r="OQB100" s="950"/>
      <c r="OQC100" s="948"/>
      <c r="OQD100" s="949"/>
      <c r="OQE100" s="949"/>
      <c r="OQF100" s="949"/>
      <c r="OQG100" s="949"/>
      <c r="OQH100" s="949"/>
      <c r="OQI100" s="949"/>
      <c r="OQJ100" s="949"/>
      <c r="OQK100" s="950"/>
      <c r="OQL100" s="948"/>
      <c r="OQM100" s="949"/>
      <c r="OQN100" s="949"/>
      <c r="OQO100" s="949"/>
      <c r="OQP100" s="949"/>
      <c r="OQQ100" s="949"/>
      <c r="OQR100" s="949"/>
      <c r="OQS100" s="949"/>
      <c r="OQT100" s="950"/>
      <c r="OQU100" s="948"/>
      <c r="OQV100" s="949"/>
      <c r="OQW100" s="949"/>
      <c r="OQX100" s="949"/>
      <c r="OQY100" s="949"/>
      <c r="OQZ100" s="949"/>
      <c r="ORA100" s="949"/>
      <c r="ORB100" s="949"/>
      <c r="ORC100" s="950"/>
      <c r="ORD100" s="948"/>
      <c r="ORE100" s="949"/>
      <c r="ORF100" s="949"/>
      <c r="ORG100" s="949"/>
      <c r="ORH100" s="949"/>
      <c r="ORI100" s="949"/>
      <c r="ORJ100" s="949"/>
      <c r="ORK100" s="949"/>
      <c r="ORL100" s="950"/>
      <c r="ORM100" s="948"/>
      <c r="ORN100" s="949"/>
      <c r="ORO100" s="949"/>
      <c r="ORP100" s="949"/>
      <c r="ORQ100" s="949"/>
      <c r="ORR100" s="949"/>
      <c r="ORS100" s="949"/>
      <c r="ORT100" s="949"/>
      <c r="ORU100" s="950"/>
      <c r="ORV100" s="948"/>
      <c r="ORW100" s="949"/>
      <c r="ORX100" s="949"/>
      <c r="ORY100" s="949"/>
      <c r="ORZ100" s="949"/>
      <c r="OSA100" s="949"/>
      <c r="OSB100" s="949"/>
      <c r="OSC100" s="949"/>
      <c r="OSD100" s="950"/>
      <c r="OSE100" s="948"/>
      <c r="OSF100" s="949"/>
      <c r="OSG100" s="949"/>
      <c r="OSH100" s="949"/>
      <c r="OSI100" s="949"/>
      <c r="OSJ100" s="949"/>
      <c r="OSK100" s="949"/>
      <c r="OSL100" s="949"/>
      <c r="OSM100" s="950"/>
      <c r="OSN100" s="948"/>
      <c r="OSO100" s="949"/>
      <c r="OSP100" s="949"/>
      <c r="OSQ100" s="949"/>
      <c r="OSR100" s="949"/>
      <c r="OSS100" s="949"/>
      <c r="OST100" s="949"/>
      <c r="OSU100" s="949"/>
      <c r="OSV100" s="950"/>
      <c r="OSW100" s="948"/>
      <c r="OSX100" s="949"/>
      <c r="OSY100" s="949"/>
      <c r="OSZ100" s="949"/>
      <c r="OTA100" s="949"/>
      <c r="OTB100" s="949"/>
      <c r="OTC100" s="949"/>
      <c r="OTD100" s="949"/>
      <c r="OTE100" s="950"/>
      <c r="OTF100" s="948"/>
      <c r="OTG100" s="949"/>
      <c r="OTH100" s="949"/>
      <c r="OTI100" s="949"/>
      <c r="OTJ100" s="949"/>
      <c r="OTK100" s="949"/>
      <c r="OTL100" s="949"/>
      <c r="OTM100" s="949"/>
      <c r="OTN100" s="950"/>
      <c r="OTO100" s="948"/>
      <c r="OTP100" s="949"/>
      <c r="OTQ100" s="949"/>
      <c r="OTR100" s="949"/>
      <c r="OTS100" s="949"/>
      <c r="OTT100" s="949"/>
      <c r="OTU100" s="949"/>
      <c r="OTV100" s="949"/>
      <c r="OTW100" s="950"/>
      <c r="OTX100" s="948"/>
      <c r="OTY100" s="949"/>
      <c r="OTZ100" s="949"/>
      <c r="OUA100" s="949"/>
      <c r="OUB100" s="949"/>
      <c r="OUC100" s="949"/>
      <c r="OUD100" s="949"/>
      <c r="OUE100" s="949"/>
      <c r="OUF100" s="950"/>
      <c r="OUG100" s="948"/>
      <c r="OUH100" s="949"/>
      <c r="OUI100" s="949"/>
      <c r="OUJ100" s="949"/>
      <c r="OUK100" s="949"/>
      <c r="OUL100" s="949"/>
      <c r="OUM100" s="949"/>
      <c r="OUN100" s="949"/>
      <c r="OUO100" s="950"/>
      <c r="OUP100" s="948"/>
      <c r="OUQ100" s="949"/>
      <c r="OUR100" s="949"/>
      <c r="OUS100" s="949"/>
      <c r="OUT100" s="949"/>
      <c r="OUU100" s="949"/>
      <c r="OUV100" s="949"/>
      <c r="OUW100" s="949"/>
      <c r="OUX100" s="950"/>
      <c r="OUY100" s="948"/>
      <c r="OUZ100" s="949"/>
      <c r="OVA100" s="949"/>
      <c r="OVB100" s="949"/>
      <c r="OVC100" s="949"/>
      <c r="OVD100" s="949"/>
      <c r="OVE100" s="949"/>
      <c r="OVF100" s="949"/>
      <c r="OVG100" s="950"/>
      <c r="OVH100" s="948"/>
      <c r="OVI100" s="949"/>
      <c r="OVJ100" s="949"/>
      <c r="OVK100" s="949"/>
      <c r="OVL100" s="949"/>
      <c r="OVM100" s="949"/>
      <c r="OVN100" s="949"/>
      <c r="OVO100" s="949"/>
      <c r="OVP100" s="950"/>
      <c r="OVQ100" s="948"/>
      <c r="OVR100" s="949"/>
      <c r="OVS100" s="949"/>
      <c r="OVT100" s="949"/>
      <c r="OVU100" s="949"/>
      <c r="OVV100" s="949"/>
      <c r="OVW100" s="949"/>
      <c r="OVX100" s="949"/>
      <c r="OVY100" s="950"/>
      <c r="OVZ100" s="948"/>
      <c r="OWA100" s="949"/>
      <c r="OWB100" s="949"/>
      <c r="OWC100" s="949"/>
      <c r="OWD100" s="949"/>
      <c r="OWE100" s="949"/>
      <c r="OWF100" s="949"/>
      <c r="OWG100" s="949"/>
      <c r="OWH100" s="950"/>
      <c r="OWI100" s="948"/>
      <c r="OWJ100" s="949"/>
      <c r="OWK100" s="949"/>
      <c r="OWL100" s="949"/>
      <c r="OWM100" s="949"/>
      <c r="OWN100" s="949"/>
      <c r="OWO100" s="949"/>
      <c r="OWP100" s="949"/>
      <c r="OWQ100" s="950"/>
      <c r="OWR100" s="948"/>
      <c r="OWS100" s="949"/>
      <c r="OWT100" s="949"/>
      <c r="OWU100" s="949"/>
      <c r="OWV100" s="949"/>
      <c r="OWW100" s="949"/>
      <c r="OWX100" s="949"/>
      <c r="OWY100" s="949"/>
      <c r="OWZ100" s="950"/>
      <c r="OXA100" s="948"/>
      <c r="OXB100" s="949"/>
      <c r="OXC100" s="949"/>
      <c r="OXD100" s="949"/>
      <c r="OXE100" s="949"/>
      <c r="OXF100" s="949"/>
      <c r="OXG100" s="949"/>
      <c r="OXH100" s="949"/>
      <c r="OXI100" s="950"/>
      <c r="OXJ100" s="948"/>
      <c r="OXK100" s="949"/>
      <c r="OXL100" s="949"/>
      <c r="OXM100" s="949"/>
      <c r="OXN100" s="949"/>
      <c r="OXO100" s="949"/>
      <c r="OXP100" s="949"/>
      <c r="OXQ100" s="949"/>
      <c r="OXR100" s="950"/>
      <c r="OXS100" s="948"/>
      <c r="OXT100" s="949"/>
      <c r="OXU100" s="949"/>
      <c r="OXV100" s="949"/>
      <c r="OXW100" s="949"/>
      <c r="OXX100" s="949"/>
      <c r="OXY100" s="949"/>
      <c r="OXZ100" s="949"/>
      <c r="OYA100" s="950"/>
      <c r="OYB100" s="948"/>
      <c r="OYC100" s="949"/>
      <c r="OYD100" s="949"/>
      <c r="OYE100" s="949"/>
      <c r="OYF100" s="949"/>
      <c r="OYG100" s="949"/>
      <c r="OYH100" s="949"/>
      <c r="OYI100" s="949"/>
      <c r="OYJ100" s="950"/>
      <c r="OYK100" s="948"/>
      <c r="OYL100" s="949"/>
      <c r="OYM100" s="949"/>
      <c r="OYN100" s="949"/>
      <c r="OYO100" s="949"/>
      <c r="OYP100" s="949"/>
      <c r="OYQ100" s="949"/>
      <c r="OYR100" s="949"/>
      <c r="OYS100" s="950"/>
      <c r="OYT100" s="948"/>
      <c r="OYU100" s="949"/>
      <c r="OYV100" s="949"/>
      <c r="OYW100" s="949"/>
      <c r="OYX100" s="949"/>
      <c r="OYY100" s="949"/>
      <c r="OYZ100" s="949"/>
      <c r="OZA100" s="949"/>
      <c r="OZB100" s="950"/>
      <c r="OZC100" s="948"/>
      <c r="OZD100" s="949"/>
      <c r="OZE100" s="949"/>
      <c r="OZF100" s="949"/>
      <c r="OZG100" s="949"/>
      <c r="OZH100" s="949"/>
      <c r="OZI100" s="949"/>
      <c r="OZJ100" s="949"/>
      <c r="OZK100" s="950"/>
      <c r="OZL100" s="948"/>
      <c r="OZM100" s="949"/>
      <c r="OZN100" s="949"/>
      <c r="OZO100" s="949"/>
      <c r="OZP100" s="949"/>
      <c r="OZQ100" s="949"/>
      <c r="OZR100" s="949"/>
      <c r="OZS100" s="949"/>
      <c r="OZT100" s="950"/>
      <c r="OZU100" s="948"/>
      <c r="OZV100" s="949"/>
      <c r="OZW100" s="949"/>
      <c r="OZX100" s="949"/>
      <c r="OZY100" s="949"/>
      <c r="OZZ100" s="949"/>
      <c r="PAA100" s="949"/>
      <c r="PAB100" s="949"/>
      <c r="PAC100" s="950"/>
      <c r="PAD100" s="948"/>
      <c r="PAE100" s="949"/>
      <c r="PAF100" s="949"/>
      <c r="PAG100" s="949"/>
      <c r="PAH100" s="949"/>
      <c r="PAI100" s="949"/>
      <c r="PAJ100" s="949"/>
      <c r="PAK100" s="949"/>
      <c r="PAL100" s="950"/>
      <c r="PAM100" s="948"/>
      <c r="PAN100" s="949"/>
      <c r="PAO100" s="949"/>
      <c r="PAP100" s="949"/>
      <c r="PAQ100" s="949"/>
      <c r="PAR100" s="949"/>
      <c r="PAS100" s="949"/>
      <c r="PAT100" s="949"/>
      <c r="PAU100" s="950"/>
      <c r="PAV100" s="948"/>
      <c r="PAW100" s="949"/>
      <c r="PAX100" s="949"/>
      <c r="PAY100" s="949"/>
      <c r="PAZ100" s="949"/>
      <c r="PBA100" s="949"/>
      <c r="PBB100" s="949"/>
      <c r="PBC100" s="949"/>
      <c r="PBD100" s="950"/>
      <c r="PBE100" s="948"/>
      <c r="PBF100" s="949"/>
      <c r="PBG100" s="949"/>
      <c r="PBH100" s="949"/>
      <c r="PBI100" s="949"/>
      <c r="PBJ100" s="949"/>
      <c r="PBK100" s="949"/>
      <c r="PBL100" s="949"/>
      <c r="PBM100" s="950"/>
      <c r="PBN100" s="948"/>
      <c r="PBO100" s="949"/>
      <c r="PBP100" s="949"/>
      <c r="PBQ100" s="949"/>
      <c r="PBR100" s="949"/>
      <c r="PBS100" s="949"/>
      <c r="PBT100" s="949"/>
      <c r="PBU100" s="949"/>
      <c r="PBV100" s="950"/>
      <c r="PBW100" s="948"/>
      <c r="PBX100" s="949"/>
      <c r="PBY100" s="949"/>
      <c r="PBZ100" s="949"/>
      <c r="PCA100" s="949"/>
      <c r="PCB100" s="949"/>
      <c r="PCC100" s="949"/>
      <c r="PCD100" s="949"/>
      <c r="PCE100" s="950"/>
      <c r="PCF100" s="948"/>
      <c r="PCG100" s="949"/>
      <c r="PCH100" s="949"/>
      <c r="PCI100" s="949"/>
      <c r="PCJ100" s="949"/>
      <c r="PCK100" s="949"/>
      <c r="PCL100" s="949"/>
      <c r="PCM100" s="949"/>
      <c r="PCN100" s="950"/>
      <c r="PCO100" s="948"/>
      <c r="PCP100" s="949"/>
      <c r="PCQ100" s="949"/>
      <c r="PCR100" s="949"/>
      <c r="PCS100" s="949"/>
      <c r="PCT100" s="949"/>
      <c r="PCU100" s="949"/>
      <c r="PCV100" s="949"/>
      <c r="PCW100" s="950"/>
      <c r="PCX100" s="948"/>
      <c r="PCY100" s="949"/>
      <c r="PCZ100" s="949"/>
      <c r="PDA100" s="949"/>
      <c r="PDB100" s="949"/>
      <c r="PDC100" s="949"/>
      <c r="PDD100" s="949"/>
      <c r="PDE100" s="949"/>
      <c r="PDF100" s="950"/>
      <c r="PDG100" s="948"/>
      <c r="PDH100" s="949"/>
      <c r="PDI100" s="949"/>
      <c r="PDJ100" s="949"/>
      <c r="PDK100" s="949"/>
      <c r="PDL100" s="949"/>
      <c r="PDM100" s="949"/>
      <c r="PDN100" s="949"/>
      <c r="PDO100" s="950"/>
      <c r="PDP100" s="948"/>
      <c r="PDQ100" s="949"/>
      <c r="PDR100" s="949"/>
      <c r="PDS100" s="949"/>
      <c r="PDT100" s="949"/>
      <c r="PDU100" s="949"/>
      <c r="PDV100" s="949"/>
      <c r="PDW100" s="949"/>
      <c r="PDX100" s="950"/>
      <c r="PDY100" s="948"/>
      <c r="PDZ100" s="949"/>
      <c r="PEA100" s="949"/>
      <c r="PEB100" s="949"/>
      <c r="PEC100" s="949"/>
      <c r="PED100" s="949"/>
      <c r="PEE100" s="949"/>
      <c r="PEF100" s="949"/>
      <c r="PEG100" s="950"/>
      <c r="PEH100" s="948"/>
      <c r="PEI100" s="949"/>
      <c r="PEJ100" s="949"/>
      <c r="PEK100" s="949"/>
      <c r="PEL100" s="949"/>
      <c r="PEM100" s="949"/>
      <c r="PEN100" s="949"/>
      <c r="PEO100" s="949"/>
      <c r="PEP100" s="950"/>
      <c r="PEQ100" s="948"/>
      <c r="PER100" s="949"/>
      <c r="PES100" s="949"/>
      <c r="PET100" s="949"/>
      <c r="PEU100" s="949"/>
      <c r="PEV100" s="949"/>
      <c r="PEW100" s="949"/>
      <c r="PEX100" s="949"/>
      <c r="PEY100" s="950"/>
      <c r="PEZ100" s="948"/>
      <c r="PFA100" s="949"/>
      <c r="PFB100" s="949"/>
      <c r="PFC100" s="949"/>
      <c r="PFD100" s="949"/>
      <c r="PFE100" s="949"/>
      <c r="PFF100" s="949"/>
      <c r="PFG100" s="949"/>
      <c r="PFH100" s="950"/>
      <c r="PFI100" s="948"/>
      <c r="PFJ100" s="949"/>
      <c r="PFK100" s="949"/>
      <c r="PFL100" s="949"/>
      <c r="PFM100" s="949"/>
      <c r="PFN100" s="949"/>
      <c r="PFO100" s="949"/>
      <c r="PFP100" s="949"/>
      <c r="PFQ100" s="950"/>
      <c r="PFR100" s="948"/>
      <c r="PFS100" s="949"/>
      <c r="PFT100" s="949"/>
      <c r="PFU100" s="949"/>
      <c r="PFV100" s="949"/>
      <c r="PFW100" s="949"/>
      <c r="PFX100" s="949"/>
      <c r="PFY100" s="949"/>
      <c r="PFZ100" s="950"/>
      <c r="PGA100" s="948"/>
      <c r="PGB100" s="949"/>
      <c r="PGC100" s="949"/>
      <c r="PGD100" s="949"/>
      <c r="PGE100" s="949"/>
      <c r="PGF100" s="949"/>
      <c r="PGG100" s="949"/>
      <c r="PGH100" s="949"/>
      <c r="PGI100" s="950"/>
      <c r="PGJ100" s="948"/>
      <c r="PGK100" s="949"/>
      <c r="PGL100" s="949"/>
      <c r="PGM100" s="949"/>
      <c r="PGN100" s="949"/>
      <c r="PGO100" s="949"/>
      <c r="PGP100" s="949"/>
      <c r="PGQ100" s="949"/>
      <c r="PGR100" s="950"/>
      <c r="PGS100" s="948"/>
      <c r="PGT100" s="949"/>
      <c r="PGU100" s="949"/>
      <c r="PGV100" s="949"/>
      <c r="PGW100" s="949"/>
      <c r="PGX100" s="949"/>
      <c r="PGY100" s="949"/>
      <c r="PGZ100" s="949"/>
      <c r="PHA100" s="950"/>
      <c r="PHB100" s="948"/>
      <c r="PHC100" s="949"/>
      <c r="PHD100" s="949"/>
      <c r="PHE100" s="949"/>
      <c r="PHF100" s="949"/>
      <c r="PHG100" s="949"/>
      <c r="PHH100" s="949"/>
      <c r="PHI100" s="949"/>
      <c r="PHJ100" s="950"/>
      <c r="PHK100" s="948"/>
      <c r="PHL100" s="949"/>
      <c r="PHM100" s="949"/>
      <c r="PHN100" s="949"/>
      <c r="PHO100" s="949"/>
      <c r="PHP100" s="949"/>
      <c r="PHQ100" s="949"/>
      <c r="PHR100" s="949"/>
      <c r="PHS100" s="950"/>
      <c r="PHT100" s="948"/>
      <c r="PHU100" s="949"/>
      <c r="PHV100" s="949"/>
      <c r="PHW100" s="949"/>
      <c r="PHX100" s="949"/>
      <c r="PHY100" s="949"/>
      <c r="PHZ100" s="949"/>
      <c r="PIA100" s="949"/>
      <c r="PIB100" s="950"/>
      <c r="PIC100" s="948"/>
      <c r="PID100" s="949"/>
      <c r="PIE100" s="949"/>
      <c r="PIF100" s="949"/>
      <c r="PIG100" s="949"/>
      <c r="PIH100" s="949"/>
      <c r="PII100" s="949"/>
      <c r="PIJ100" s="949"/>
      <c r="PIK100" s="950"/>
      <c r="PIL100" s="948"/>
      <c r="PIM100" s="949"/>
      <c r="PIN100" s="949"/>
      <c r="PIO100" s="949"/>
      <c r="PIP100" s="949"/>
      <c r="PIQ100" s="949"/>
      <c r="PIR100" s="949"/>
      <c r="PIS100" s="949"/>
      <c r="PIT100" s="950"/>
      <c r="PIU100" s="948"/>
      <c r="PIV100" s="949"/>
      <c r="PIW100" s="949"/>
      <c r="PIX100" s="949"/>
      <c r="PIY100" s="949"/>
      <c r="PIZ100" s="949"/>
      <c r="PJA100" s="949"/>
      <c r="PJB100" s="949"/>
      <c r="PJC100" s="950"/>
      <c r="PJD100" s="948"/>
      <c r="PJE100" s="949"/>
      <c r="PJF100" s="949"/>
      <c r="PJG100" s="949"/>
      <c r="PJH100" s="949"/>
      <c r="PJI100" s="949"/>
      <c r="PJJ100" s="949"/>
      <c r="PJK100" s="949"/>
      <c r="PJL100" s="950"/>
      <c r="PJM100" s="948"/>
      <c r="PJN100" s="949"/>
      <c r="PJO100" s="949"/>
      <c r="PJP100" s="949"/>
      <c r="PJQ100" s="949"/>
      <c r="PJR100" s="949"/>
      <c r="PJS100" s="949"/>
      <c r="PJT100" s="949"/>
      <c r="PJU100" s="950"/>
      <c r="PJV100" s="948"/>
      <c r="PJW100" s="949"/>
      <c r="PJX100" s="949"/>
      <c r="PJY100" s="949"/>
      <c r="PJZ100" s="949"/>
      <c r="PKA100" s="949"/>
      <c r="PKB100" s="949"/>
      <c r="PKC100" s="949"/>
      <c r="PKD100" s="950"/>
      <c r="PKE100" s="948"/>
      <c r="PKF100" s="949"/>
      <c r="PKG100" s="949"/>
      <c r="PKH100" s="949"/>
      <c r="PKI100" s="949"/>
      <c r="PKJ100" s="949"/>
      <c r="PKK100" s="949"/>
      <c r="PKL100" s="949"/>
      <c r="PKM100" s="950"/>
      <c r="PKN100" s="948"/>
      <c r="PKO100" s="949"/>
      <c r="PKP100" s="949"/>
      <c r="PKQ100" s="949"/>
      <c r="PKR100" s="949"/>
      <c r="PKS100" s="949"/>
      <c r="PKT100" s="949"/>
      <c r="PKU100" s="949"/>
      <c r="PKV100" s="950"/>
      <c r="PKW100" s="948"/>
      <c r="PKX100" s="949"/>
      <c r="PKY100" s="949"/>
      <c r="PKZ100" s="949"/>
      <c r="PLA100" s="949"/>
      <c r="PLB100" s="949"/>
      <c r="PLC100" s="949"/>
      <c r="PLD100" s="949"/>
      <c r="PLE100" s="950"/>
      <c r="PLF100" s="948"/>
      <c r="PLG100" s="949"/>
      <c r="PLH100" s="949"/>
      <c r="PLI100" s="949"/>
      <c r="PLJ100" s="949"/>
      <c r="PLK100" s="949"/>
      <c r="PLL100" s="949"/>
      <c r="PLM100" s="949"/>
      <c r="PLN100" s="950"/>
      <c r="PLO100" s="948"/>
      <c r="PLP100" s="949"/>
      <c r="PLQ100" s="949"/>
      <c r="PLR100" s="949"/>
      <c r="PLS100" s="949"/>
      <c r="PLT100" s="949"/>
      <c r="PLU100" s="949"/>
      <c r="PLV100" s="949"/>
      <c r="PLW100" s="950"/>
      <c r="PLX100" s="948"/>
      <c r="PLY100" s="949"/>
      <c r="PLZ100" s="949"/>
      <c r="PMA100" s="949"/>
      <c r="PMB100" s="949"/>
      <c r="PMC100" s="949"/>
      <c r="PMD100" s="949"/>
      <c r="PME100" s="949"/>
      <c r="PMF100" s="950"/>
      <c r="PMG100" s="948"/>
      <c r="PMH100" s="949"/>
      <c r="PMI100" s="949"/>
      <c r="PMJ100" s="949"/>
      <c r="PMK100" s="949"/>
      <c r="PML100" s="949"/>
      <c r="PMM100" s="949"/>
      <c r="PMN100" s="949"/>
      <c r="PMO100" s="950"/>
      <c r="PMP100" s="948"/>
      <c r="PMQ100" s="949"/>
      <c r="PMR100" s="949"/>
      <c r="PMS100" s="949"/>
      <c r="PMT100" s="949"/>
      <c r="PMU100" s="949"/>
      <c r="PMV100" s="949"/>
      <c r="PMW100" s="949"/>
      <c r="PMX100" s="950"/>
      <c r="PMY100" s="948"/>
      <c r="PMZ100" s="949"/>
      <c r="PNA100" s="949"/>
      <c r="PNB100" s="949"/>
      <c r="PNC100" s="949"/>
      <c r="PND100" s="949"/>
      <c r="PNE100" s="949"/>
      <c r="PNF100" s="949"/>
      <c r="PNG100" s="950"/>
      <c r="PNH100" s="948"/>
      <c r="PNI100" s="949"/>
      <c r="PNJ100" s="949"/>
      <c r="PNK100" s="949"/>
      <c r="PNL100" s="949"/>
      <c r="PNM100" s="949"/>
      <c r="PNN100" s="949"/>
      <c r="PNO100" s="949"/>
      <c r="PNP100" s="950"/>
      <c r="PNQ100" s="948"/>
      <c r="PNR100" s="949"/>
      <c r="PNS100" s="949"/>
      <c r="PNT100" s="949"/>
      <c r="PNU100" s="949"/>
      <c r="PNV100" s="949"/>
      <c r="PNW100" s="949"/>
      <c r="PNX100" s="949"/>
      <c r="PNY100" s="950"/>
      <c r="PNZ100" s="948"/>
      <c r="POA100" s="949"/>
      <c r="POB100" s="949"/>
      <c r="POC100" s="949"/>
      <c r="POD100" s="949"/>
      <c r="POE100" s="949"/>
      <c r="POF100" s="949"/>
      <c r="POG100" s="949"/>
      <c r="POH100" s="950"/>
      <c r="POI100" s="948"/>
      <c r="POJ100" s="949"/>
      <c r="POK100" s="949"/>
      <c r="POL100" s="949"/>
      <c r="POM100" s="949"/>
      <c r="PON100" s="949"/>
      <c r="POO100" s="949"/>
      <c r="POP100" s="949"/>
      <c r="POQ100" s="950"/>
      <c r="POR100" s="948"/>
      <c r="POS100" s="949"/>
      <c r="POT100" s="949"/>
      <c r="POU100" s="949"/>
      <c r="POV100" s="949"/>
      <c r="POW100" s="949"/>
      <c r="POX100" s="949"/>
      <c r="POY100" s="949"/>
      <c r="POZ100" s="950"/>
      <c r="PPA100" s="948"/>
      <c r="PPB100" s="949"/>
      <c r="PPC100" s="949"/>
      <c r="PPD100" s="949"/>
      <c r="PPE100" s="949"/>
      <c r="PPF100" s="949"/>
      <c r="PPG100" s="949"/>
      <c r="PPH100" s="949"/>
      <c r="PPI100" s="950"/>
      <c r="PPJ100" s="948"/>
      <c r="PPK100" s="949"/>
      <c r="PPL100" s="949"/>
      <c r="PPM100" s="949"/>
      <c r="PPN100" s="949"/>
      <c r="PPO100" s="949"/>
      <c r="PPP100" s="949"/>
      <c r="PPQ100" s="949"/>
      <c r="PPR100" s="950"/>
      <c r="PPS100" s="948"/>
      <c r="PPT100" s="949"/>
      <c r="PPU100" s="949"/>
      <c r="PPV100" s="949"/>
      <c r="PPW100" s="949"/>
      <c r="PPX100" s="949"/>
      <c r="PPY100" s="949"/>
      <c r="PPZ100" s="949"/>
      <c r="PQA100" s="950"/>
      <c r="PQB100" s="948"/>
      <c r="PQC100" s="949"/>
      <c r="PQD100" s="949"/>
      <c r="PQE100" s="949"/>
      <c r="PQF100" s="949"/>
      <c r="PQG100" s="949"/>
      <c r="PQH100" s="949"/>
      <c r="PQI100" s="949"/>
      <c r="PQJ100" s="950"/>
      <c r="PQK100" s="948"/>
      <c r="PQL100" s="949"/>
      <c r="PQM100" s="949"/>
      <c r="PQN100" s="949"/>
      <c r="PQO100" s="949"/>
      <c r="PQP100" s="949"/>
      <c r="PQQ100" s="949"/>
      <c r="PQR100" s="949"/>
      <c r="PQS100" s="950"/>
      <c r="PQT100" s="948"/>
      <c r="PQU100" s="949"/>
      <c r="PQV100" s="949"/>
      <c r="PQW100" s="949"/>
      <c r="PQX100" s="949"/>
      <c r="PQY100" s="949"/>
      <c r="PQZ100" s="949"/>
      <c r="PRA100" s="949"/>
      <c r="PRB100" s="950"/>
      <c r="PRC100" s="948"/>
      <c r="PRD100" s="949"/>
      <c r="PRE100" s="949"/>
      <c r="PRF100" s="949"/>
      <c r="PRG100" s="949"/>
      <c r="PRH100" s="949"/>
      <c r="PRI100" s="949"/>
      <c r="PRJ100" s="949"/>
      <c r="PRK100" s="950"/>
      <c r="PRL100" s="948"/>
      <c r="PRM100" s="949"/>
      <c r="PRN100" s="949"/>
      <c r="PRO100" s="949"/>
      <c r="PRP100" s="949"/>
      <c r="PRQ100" s="949"/>
      <c r="PRR100" s="949"/>
      <c r="PRS100" s="949"/>
      <c r="PRT100" s="950"/>
      <c r="PRU100" s="948"/>
      <c r="PRV100" s="949"/>
      <c r="PRW100" s="949"/>
      <c r="PRX100" s="949"/>
      <c r="PRY100" s="949"/>
      <c r="PRZ100" s="949"/>
      <c r="PSA100" s="949"/>
      <c r="PSB100" s="949"/>
      <c r="PSC100" s="950"/>
      <c r="PSD100" s="948"/>
      <c r="PSE100" s="949"/>
      <c r="PSF100" s="949"/>
      <c r="PSG100" s="949"/>
      <c r="PSH100" s="949"/>
      <c r="PSI100" s="949"/>
      <c r="PSJ100" s="949"/>
      <c r="PSK100" s="949"/>
      <c r="PSL100" s="950"/>
      <c r="PSM100" s="948"/>
      <c r="PSN100" s="949"/>
      <c r="PSO100" s="949"/>
      <c r="PSP100" s="949"/>
      <c r="PSQ100" s="949"/>
      <c r="PSR100" s="949"/>
      <c r="PSS100" s="949"/>
      <c r="PST100" s="949"/>
      <c r="PSU100" s="950"/>
      <c r="PSV100" s="948"/>
      <c r="PSW100" s="949"/>
      <c r="PSX100" s="949"/>
      <c r="PSY100" s="949"/>
      <c r="PSZ100" s="949"/>
      <c r="PTA100" s="949"/>
      <c r="PTB100" s="949"/>
      <c r="PTC100" s="949"/>
      <c r="PTD100" s="950"/>
      <c r="PTE100" s="948"/>
      <c r="PTF100" s="949"/>
      <c r="PTG100" s="949"/>
      <c r="PTH100" s="949"/>
      <c r="PTI100" s="949"/>
      <c r="PTJ100" s="949"/>
      <c r="PTK100" s="949"/>
      <c r="PTL100" s="949"/>
      <c r="PTM100" s="950"/>
      <c r="PTN100" s="948"/>
      <c r="PTO100" s="949"/>
      <c r="PTP100" s="949"/>
      <c r="PTQ100" s="949"/>
      <c r="PTR100" s="949"/>
      <c r="PTS100" s="949"/>
      <c r="PTT100" s="949"/>
      <c r="PTU100" s="949"/>
      <c r="PTV100" s="950"/>
      <c r="PTW100" s="948"/>
      <c r="PTX100" s="949"/>
      <c r="PTY100" s="949"/>
      <c r="PTZ100" s="949"/>
      <c r="PUA100" s="949"/>
      <c r="PUB100" s="949"/>
      <c r="PUC100" s="949"/>
      <c r="PUD100" s="949"/>
      <c r="PUE100" s="950"/>
      <c r="PUF100" s="948"/>
      <c r="PUG100" s="949"/>
      <c r="PUH100" s="949"/>
      <c r="PUI100" s="949"/>
      <c r="PUJ100" s="949"/>
      <c r="PUK100" s="949"/>
      <c r="PUL100" s="949"/>
      <c r="PUM100" s="949"/>
      <c r="PUN100" s="950"/>
      <c r="PUO100" s="948"/>
      <c r="PUP100" s="949"/>
      <c r="PUQ100" s="949"/>
      <c r="PUR100" s="949"/>
      <c r="PUS100" s="949"/>
      <c r="PUT100" s="949"/>
      <c r="PUU100" s="949"/>
      <c r="PUV100" s="949"/>
      <c r="PUW100" s="950"/>
      <c r="PUX100" s="948"/>
      <c r="PUY100" s="949"/>
      <c r="PUZ100" s="949"/>
      <c r="PVA100" s="949"/>
      <c r="PVB100" s="949"/>
      <c r="PVC100" s="949"/>
      <c r="PVD100" s="949"/>
      <c r="PVE100" s="949"/>
      <c r="PVF100" s="950"/>
      <c r="PVG100" s="948"/>
      <c r="PVH100" s="949"/>
      <c r="PVI100" s="949"/>
      <c r="PVJ100" s="949"/>
      <c r="PVK100" s="949"/>
      <c r="PVL100" s="949"/>
      <c r="PVM100" s="949"/>
      <c r="PVN100" s="949"/>
      <c r="PVO100" s="950"/>
      <c r="PVP100" s="948"/>
      <c r="PVQ100" s="949"/>
      <c r="PVR100" s="949"/>
      <c r="PVS100" s="949"/>
      <c r="PVT100" s="949"/>
      <c r="PVU100" s="949"/>
      <c r="PVV100" s="949"/>
      <c r="PVW100" s="949"/>
      <c r="PVX100" s="950"/>
      <c r="PVY100" s="948"/>
      <c r="PVZ100" s="949"/>
      <c r="PWA100" s="949"/>
      <c r="PWB100" s="949"/>
      <c r="PWC100" s="949"/>
      <c r="PWD100" s="949"/>
      <c r="PWE100" s="949"/>
      <c r="PWF100" s="949"/>
      <c r="PWG100" s="950"/>
      <c r="PWH100" s="948"/>
      <c r="PWI100" s="949"/>
      <c r="PWJ100" s="949"/>
      <c r="PWK100" s="949"/>
      <c r="PWL100" s="949"/>
      <c r="PWM100" s="949"/>
      <c r="PWN100" s="949"/>
      <c r="PWO100" s="949"/>
      <c r="PWP100" s="950"/>
      <c r="PWQ100" s="948"/>
      <c r="PWR100" s="949"/>
      <c r="PWS100" s="949"/>
      <c r="PWT100" s="949"/>
      <c r="PWU100" s="949"/>
      <c r="PWV100" s="949"/>
      <c r="PWW100" s="949"/>
      <c r="PWX100" s="949"/>
      <c r="PWY100" s="950"/>
      <c r="PWZ100" s="948"/>
      <c r="PXA100" s="949"/>
      <c r="PXB100" s="949"/>
      <c r="PXC100" s="949"/>
      <c r="PXD100" s="949"/>
      <c r="PXE100" s="949"/>
      <c r="PXF100" s="949"/>
      <c r="PXG100" s="949"/>
      <c r="PXH100" s="950"/>
      <c r="PXI100" s="948"/>
      <c r="PXJ100" s="949"/>
      <c r="PXK100" s="949"/>
      <c r="PXL100" s="949"/>
      <c r="PXM100" s="949"/>
      <c r="PXN100" s="949"/>
      <c r="PXO100" s="949"/>
      <c r="PXP100" s="949"/>
      <c r="PXQ100" s="950"/>
      <c r="PXR100" s="948"/>
      <c r="PXS100" s="949"/>
      <c r="PXT100" s="949"/>
      <c r="PXU100" s="949"/>
      <c r="PXV100" s="949"/>
      <c r="PXW100" s="949"/>
      <c r="PXX100" s="949"/>
      <c r="PXY100" s="949"/>
      <c r="PXZ100" s="950"/>
      <c r="PYA100" s="948"/>
      <c r="PYB100" s="949"/>
      <c r="PYC100" s="949"/>
      <c r="PYD100" s="949"/>
      <c r="PYE100" s="949"/>
      <c r="PYF100" s="949"/>
      <c r="PYG100" s="949"/>
      <c r="PYH100" s="949"/>
      <c r="PYI100" s="950"/>
      <c r="PYJ100" s="948"/>
      <c r="PYK100" s="949"/>
      <c r="PYL100" s="949"/>
      <c r="PYM100" s="949"/>
      <c r="PYN100" s="949"/>
      <c r="PYO100" s="949"/>
      <c r="PYP100" s="949"/>
      <c r="PYQ100" s="949"/>
      <c r="PYR100" s="950"/>
      <c r="PYS100" s="948"/>
      <c r="PYT100" s="949"/>
      <c r="PYU100" s="949"/>
      <c r="PYV100" s="949"/>
      <c r="PYW100" s="949"/>
      <c r="PYX100" s="949"/>
      <c r="PYY100" s="949"/>
      <c r="PYZ100" s="949"/>
      <c r="PZA100" s="950"/>
      <c r="PZB100" s="948"/>
      <c r="PZC100" s="949"/>
      <c r="PZD100" s="949"/>
      <c r="PZE100" s="949"/>
      <c r="PZF100" s="949"/>
      <c r="PZG100" s="949"/>
      <c r="PZH100" s="949"/>
      <c r="PZI100" s="949"/>
      <c r="PZJ100" s="950"/>
      <c r="PZK100" s="948"/>
      <c r="PZL100" s="949"/>
      <c r="PZM100" s="949"/>
      <c r="PZN100" s="949"/>
      <c r="PZO100" s="949"/>
      <c r="PZP100" s="949"/>
      <c r="PZQ100" s="949"/>
      <c r="PZR100" s="949"/>
      <c r="PZS100" s="950"/>
      <c r="PZT100" s="948"/>
      <c r="PZU100" s="949"/>
      <c r="PZV100" s="949"/>
      <c r="PZW100" s="949"/>
      <c r="PZX100" s="949"/>
      <c r="PZY100" s="949"/>
      <c r="PZZ100" s="949"/>
      <c r="QAA100" s="949"/>
      <c r="QAB100" s="950"/>
      <c r="QAC100" s="948"/>
      <c r="QAD100" s="949"/>
      <c r="QAE100" s="949"/>
      <c r="QAF100" s="949"/>
      <c r="QAG100" s="949"/>
      <c r="QAH100" s="949"/>
      <c r="QAI100" s="949"/>
      <c r="QAJ100" s="949"/>
      <c r="QAK100" s="950"/>
      <c r="QAL100" s="948"/>
      <c r="QAM100" s="949"/>
      <c r="QAN100" s="949"/>
      <c r="QAO100" s="949"/>
      <c r="QAP100" s="949"/>
      <c r="QAQ100" s="949"/>
      <c r="QAR100" s="949"/>
      <c r="QAS100" s="949"/>
      <c r="QAT100" s="950"/>
      <c r="QAU100" s="948"/>
      <c r="QAV100" s="949"/>
      <c r="QAW100" s="949"/>
      <c r="QAX100" s="949"/>
      <c r="QAY100" s="949"/>
      <c r="QAZ100" s="949"/>
      <c r="QBA100" s="949"/>
      <c r="QBB100" s="949"/>
      <c r="QBC100" s="950"/>
      <c r="QBD100" s="948"/>
      <c r="QBE100" s="949"/>
      <c r="QBF100" s="949"/>
      <c r="QBG100" s="949"/>
      <c r="QBH100" s="949"/>
      <c r="QBI100" s="949"/>
      <c r="QBJ100" s="949"/>
      <c r="QBK100" s="949"/>
      <c r="QBL100" s="950"/>
      <c r="QBM100" s="948"/>
      <c r="QBN100" s="949"/>
      <c r="QBO100" s="949"/>
      <c r="QBP100" s="949"/>
      <c r="QBQ100" s="949"/>
      <c r="QBR100" s="949"/>
      <c r="QBS100" s="949"/>
      <c r="QBT100" s="949"/>
      <c r="QBU100" s="950"/>
      <c r="QBV100" s="948"/>
      <c r="QBW100" s="949"/>
      <c r="QBX100" s="949"/>
      <c r="QBY100" s="949"/>
      <c r="QBZ100" s="949"/>
      <c r="QCA100" s="949"/>
      <c r="QCB100" s="949"/>
      <c r="QCC100" s="949"/>
      <c r="QCD100" s="950"/>
      <c r="QCE100" s="948"/>
      <c r="QCF100" s="949"/>
      <c r="QCG100" s="949"/>
      <c r="QCH100" s="949"/>
      <c r="QCI100" s="949"/>
      <c r="QCJ100" s="949"/>
      <c r="QCK100" s="949"/>
      <c r="QCL100" s="949"/>
      <c r="QCM100" s="950"/>
      <c r="QCN100" s="948"/>
      <c r="QCO100" s="949"/>
      <c r="QCP100" s="949"/>
      <c r="QCQ100" s="949"/>
      <c r="QCR100" s="949"/>
      <c r="QCS100" s="949"/>
      <c r="QCT100" s="949"/>
      <c r="QCU100" s="949"/>
      <c r="QCV100" s="950"/>
      <c r="QCW100" s="948"/>
      <c r="QCX100" s="949"/>
      <c r="QCY100" s="949"/>
      <c r="QCZ100" s="949"/>
      <c r="QDA100" s="949"/>
      <c r="QDB100" s="949"/>
      <c r="QDC100" s="949"/>
      <c r="QDD100" s="949"/>
      <c r="QDE100" s="950"/>
      <c r="QDF100" s="948"/>
      <c r="QDG100" s="949"/>
      <c r="QDH100" s="949"/>
      <c r="QDI100" s="949"/>
      <c r="QDJ100" s="949"/>
      <c r="QDK100" s="949"/>
      <c r="QDL100" s="949"/>
      <c r="QDM100" s="949"/>
      <c r="QDN100" s="950"/>
      <c r="QDO100" s="948"/>
      <c r="QDP100" s="949"/>
      <c r="QDQ100" s="949"/>
      <c r="QDR100" s="949"/>
      <c r="QDS100" s="949"/>
      <c r="QDT100" s="949"/>
      <c r="QDU100" s="949"/>
      <c r="QDV100" s="949"/>
      <c r="QDW100" s="950"/>
      <c r="QDX100" s="948"/>
      <c r="QDY100" s="949"/>
      <c r="QDZ100" s="949"/>
      <c r="QEA100" s="949"/>
      <c r="QEB100" s="949"/>
      <c r="QEC100" s="949"/>
      <c r="QED100" s="949"/>
      <c r="QEE100" s="949"/>
      <c r="QEF100" s="950"/>
      <c r="QEG100" s="948"/>
      <c r="QEH100" s="949"/>
      <c r="QEI100" s="949"/>
      <c r="QEJ100" s="949"/>
      <c r="QEK100" s="949"/>
      <c r="QEL100" s="949"/>
      <c r="QEM100" s="949"/>
      <c r="QEN100" s="949"/>
      <c r="QEO100" s="950"/>
      <c r="QEP100" s="948"/>
      <c r="QEQ100" s="949"/>
      <c r="QER100" s="949"/>
      <c r="QES100" s="949"/>
      <c r="QET100" s="949"/>
      <c r="QEU100" s="949"/>
      <c r="QEV100" s="949"/>
      <c r="QEW100" s="949"/>
      <c r="QEX100" s="950"/>
      <c r="QEY100" s="948"/>
      <c r="QEZ100" s="949"/>
      <c r="QFA100" s="949"/>
      <c r="QFB100" s="949"/>
      <c r="QFC100" s="949"/>
      <c r="QFD100" s="949"/>
      <c r="QFE100" s="949"/>
      <c r="QFF100" s="949"/>
      <c r="QFG100" s="950"/>
      <c r="QFH100" s="948"/>
      <c r="QFI100" s="949"/>
      <c r="QFJ100" s="949"/>
      <c r="QFK100" s="949"/>
      <c r="QFL100" s="949"/>
      <c r="QFM100" s="949"/>
      <c r="QFN100" s="949"/>
      <c r="QFO100" s="949"/>
      <c r="QFP100" s="950"/>
      <c r="QFQ100" s="948"/>
      <c r="QFR100" s="949"/>
      <c r="QFS100" s="949"/>
      <c r="QFT100" s="949"/>
      <c r="QFU100" s="949"/>
      <c r="QFV100" s="949"/>
      <c r="QFW100" s="949"/>
      <c r="QFX100" s="949"/>
      <c r="QFY100" s="950"/>
      <c r="QFZ100" s="948"/>
      <c r="QGA100" s="949"/>
      <c r="QGB100" s="949"/>
      <c r="QGC100" s="949"/>
      <c r="QGD100" s="949"/>
      <c r="QGE100" s="949"/>
      <c r="QGF100" s="949"/>
      <c r="QGG100" s="949"/>
      <c r="QGH100" s="950"/>
      <c r="QGI100" s="948"/>
      <c r="QGJ100" s="949"/>
      <c r="QGK100" s="949"/>
      <c r="QGL100" s="949"/>
      <c r="QGM100" s="949"/>
      <c r="QGN100" s="949"/>
      <c r="QGO100" s="949"/>
      <c r="QGP100" s="949"/>
      <c r="QGQ100" s="950"/>
      <c r="QGR100" s="948"/>
      <c r="QGS100" s="949"/>
      <c r="QGT100" s="949"/>
      <c r="QGU100" s="949"/>
      <c r="QGV100" s="949"/>
      <c r="QGW100" s="949"/>
      <c r="QGX100" s="949"/>
      <c r="QGY100" s="949"/>
      <c r="QGZ100" s="950"/>
      <c r="QHA100" s="948"/>
      <c r="QHB100" s="949"/>
      <c r="QHC100" s="949"/>
      <c r="QHD100" s="949"/>
      <c r="QHE100" s="949"/>
      <c r="QHF100" s="949"/>
      <c r="QHG100" s="949"/>
      <c r="QHH100" s="949"/>
      <c r="QHI100" s="950"/>
      <c r="QHJ100" s="948"/>
      <c r="QHK100" s="949"/>
      <c r="QHL100" s="949"/>
      <c r="QHM100" s="949"/>
      <c r="QHN100" s="949"/>
      <c r="QHO100" s="949"/>
      <c r="QHP100" s="949"/>
      <c r="QHQ100" s="949"/>
      <c r="QHR100" s="950"/>
      <c r="QHS100" s="948"/>
      <c r="QHT100" s="949"/>
      <c r="QHU100" s="949"/>
      <c r="QHV100" s="949"/>
      <c r="QHW100" s="949"/>
      <c r="QHX100" s="949"/>
      <c r="QHY100" s="949"/>
      <c r="QHZ100" s="949"/>
      <c r="QIA100" s="950"/>
      <c r="QIB100" s="948"/>
      <c r="QIC100" s="949"/>
      <c r="QID100" s="949"/>
      <c r="QIE100" s="949"/>
      <c r="QIF100" s="949"/>
      <c r="QIG100" s="949"/>
      <c r="QIH100" s="949"/>
      <c r="QII100" s="949"/>
      <c r="QIJ100" s="950"/>
      <c r="QIK100" s="948"/>
      <c r="QIL100" s="949"/>
      <c r="QIM100" s="949"/>
      <c r="QIN100" s="949"/>
      <c r="QIO100" s="949"/>
      <c r="QIP100" s="949"/>
      <c r="QIQ100" s="949"/>
      <c r="QIR100" s="949"/>
      <c r="QIS100" s="950"/>
      <c r="QIT100" s="948"/>
      <c r="QIU100" s="949"/>
      <c r="QIV100" s="949"/>
      <c r="QIW100" s="949"/>
      <c r="QIX100" s="949"/>
      <c r="QIY100" s="949"/>
      <c r="QIZ100" s="949"/>
      <c r="QJA100" s="949"/>
      <c r="QJB100" s="950"/>
      <c r="QJC100" s="948"/>
      <c r="QJD100" s="949"/>
      <c r="QJE100" s="949"/>
      <c r="QJF100" s="949"/>
      <c r="QJG100" s="949"/>
      <c r="QJH100" s="949"/>
      <c r="QJI100" s="949"/>
      <c r="QJJ100" s="949"/>
      <c r="QJK100" s="950"/>
      <c r="QJL100" s="948"/>
      <c r="QJM100" s="949"/>
      <c r="QJN100" s="949"/>
      <c r="QJO100" s="949"/>
      <c r="QJP100" s="949"/>
      <c r="QJQ100" s="949"/>
      <c r="QJR100" s="949"/>
      <c r="QJS100" s="949"/>
      <c r="QJT100" s="950"/>
      <c r="QJU100" s="948"/>
      <c r="QJV100" s="949"/>
      <c r="QJW100" s="949"/>
      <c r="QJX100" s="949"/>
      <c r="QJY100" s="949"/>
      <c r="QJZ100" s="949"/>
      <c r="QKA100" s="949"/>
      <c r="QKB100" s="949"/>
      <c r="QKC100" s="950"/>
      <c r="QKD100" s="948"/>
      <c r="QKE100" s="949"/>
      <c r="QKF100" s="949"/>
      <c r="QKG100" s="949"/>
      <c r="QKH100" s="949"/>
      <c r="QKI100" s="949"/>
      <c r="QKJ100" s="949"/>
      <c r="QKK100" s="949"/>
      <c r="QKL100" s="950"/>
      <c r="QKM100" s="948"/>
      <c r="QKN100" s="949"/>
      <c r="QKO100" s="949"/>
      <c r="QKP100" s="949"/>
      <c r="QKQ100" s="949"/>
      <c r="QKR100" s="949"/>
      <c r="QKS100" s="949"/>
      <c r="QKT100" s="949"/>
      <c r="QKU100" s="950"/>
      <c r="QKV100" s="948"/>
      <c r="QKW100" s="949"/>
      <c r="QKX100" s="949"/>
      <c r="QKY100" s="949"/>
      <c r="QKZ100" s="949"/>
      <c r="QLA100" s="949"/>
      <c r="QLB100" s="949"/>
      <c r="QLC100" s="949"/>
      <c r="QLD100" s="950"/>
      <c r="QLE100" s="948"/>
      <c r="QLF100" s="949"/>
      <c r="QLG100" s="949"/>
      <c r="QLH100" s="949"/>
      <c r="QLI100" s="949"/>
      <c r="QLJ100" s="949"/>
      <c r="QLK100" s="949"/>
      <c r="QLL100" s="949"/>
      <c r="QLM100" s="950"/>
      <c r="QLN100" s="948"/>
      <c r="QLO100" s="949"/>
      <c r="QLP100" s="949"/>
      <c r="QLQ100" s="949"/>
      <c r="QLR100" s="949"/>
      <c r="QLS100" s="949"/>
      <c r="QLT100" s="949"/>
      <c r="QLU100" s="949"/>
      <c r="QLV100" s="950"/>
      <c r="QLW100" s="948"/>
      <c r="QLX100" s="949"/>
      <c r="QLY100" s="949"/>
      <c r="QLZ100" s="949"/>
      <c r="QMA100" s="949"/>
      <c r="QMB100" s="949"/>
      <c r="QMC100" s="949"/>
      <c r="QMD100" s="949"/>
      <c r="QME100" s="950"/>
      <c r="QMF100" s="948"/>
      <c r="QMG100" s="949"/>
      <c r="QMH100" s="949"/>
      <c r="QMI100" s="949"/>
      <c r="QMJ100" s="949"/>
      <c r="QMK100" s="949"/>
      <c r="QML100" s="949"/>
      <c r="QMM100" s="949"/>
      <c r="QMN100" s="950"/>
      <c r="QMO100" s="948"/>
      <c r="QMP100" s="949"/>
      <c r="QMQ100" s="949"/>
      <c r="QMR100" s="949"/>
      <c r="QMS100" s="949"/>
      <c r="QMT100" s="949"/>
      <c r="QMU100" s="949"/>
      <c r="QMV100" s="949"/>
      <c r="QMW100" s="950"/>
      <c r="QMX100" s="948"/>
      <c r="QMY100" s="949"/>
      <c r="QMZ100" s="949"/>
      <c r="QNA100" s="949"/>
      <c r="QNB100" s="949"/>
      <c r="QNC100" s="949"/>
      <c r="QND100" s="949"/>
      <c r="QNE100" s="949"/>
      <c r="QNF100" s="950"/>
      <c r="QNG100" s="948"/>
      <c r="QNH100" s="949"/>
      <c r="QNI100" s="949"/>
      <c r="QNJ100" s="949"/>
      <c r="QNK100" s="949"/>
      <c r="QNL100" s="949"/>
      <c r="QNM100" s="949"/>
      <c r="QNN100" s="949"/>
      <c r="QNO100" s="950"/>
      <c r="QNP100" s="948"/>
      <c r="QNQ100" s="949"/>
      <c r="QNR100" s="949"/>
      <c r="QNS100" s="949"/>
      <c r="QNT100" s="949"/>
      <c r="QNU100" s="949"/>
      <c r="QNV100" s="949"/>
      <c r="QNW100" s="949"/>
      <c r="QNX100" s="950"/>
      <c r="QNY100" s="948"/>
      <c r="QNZ100" s="949"/>
      <c r="QOA100" s="949"/>
      <c r="QOB100" s="949"/>
      <c r="QOC100" s="949"/>
      <c r="QOD100" s="949"/>
      <c r="QOE100" s="949"/>
      <c r="QOF100" s="949"/>
      <c r="QOG100" s="950"/>
      <c r="QOH100" s="948"/>
      <c r="QOI100" s="949"/>
      <c r="QOJ100" s="949"/>
      <c r="QOK100" s="949"/>
      <c r="QOL100" s="949"/>
      <c r="QOM100" s="949"/>
      <c r="QON100" s="949"/>
      <c r="QOO100" s="949"/>
      <c r="QOP100" s="950"/>
      <c r="QOQ100" s="948"/>
      <c r="QOR100" s="949"/>
      <c r="QOS100" s="949"/>
      <c r="QOT100" s="949"/>
      <c r="QOU100" s="949"/>
      <c r="QOV100" s="949"/>
      <c r="QOW100" s="949"/>
      <c r="QOX100" s="949"/>
      <c r="QOY100" s="950"/>
      <c r="QOZ100" s="948"/>
      <c r="QPA100" s="949"/>
      <c r="QPB100" s="949"/>
      <c r="QPC100" s="949"/>
      <c r="QPD100" s="949"/>
      <c r="QPE100" s="949"/>
      <c r="QPF100" s="949"/>
      <c r="QPG100" s="949"/>
      <c r="QPH100" s="950"/>
      <c r="QPI100" s="948"/>
      <c r="QPJ100" s="949"/>
      <c r="QPK100" s="949"/>
      <c r="QPL100" s="949"/>
      <c r="QPM100" s="949"/>
      <c r="QPN100" s="949"/>
      <c r="QPO100" s="949"/>
      <c r="QPP100" s="949"/>
      <c r="QPQ100" s="950"/>
      <c r="QPR100" s="948"/>
      <c r="QPS100" s="949"/>
      <c r="QPT100" s="949"/>
      <c r="QPU100" s="949"/>
      <c r="QPV100" s="949"/>
      <c r="QPW100" s="949"/>
      <c r="QPX100" s="949"/>
      <c r="QPY100" s="949"/>
      <c r="QPZ100" s="950"/>
      <c r="QQA100" s="948"/>
      <c r="QQB100" s="949"/>
      <c r="QQC100" s="949"/>
      <c r="QQD100" s="949"/>
      <c r="QQE100" s="949"/>
      <c r="QQF100" s="949"/>
      <c r="QQG100" s="949"/>
      <c r="QQH100" s="949"/>
      <c r="QQI100" s="950"/>
      <c r="QQJ100" s="948"/>
      <c r="QQK100" s="949"/>
      <c r="QQL100" s="949"/>
      <c r="QQM100" s="949"/>
      <c r="QQN100" s="949"/>
      <c r="QQO100" s="949"/>
      <c r="QQP100" s="949"/>
      <c r="QQQ100" s="949"/>
      <c r="QQR100" s="950"/>
      <c r="QQS100" s="948"/>
      <c r="QQT100" s="949"/>
      <c r="QQU100" s="949"/>
      <c r="QQV100" s="949"/>
      <c r="QQW100" s="949"/>
      <c r="QQX100" s="949"/>
      <c r="QQY100" s="949"/>
      <c r="QQZ100" s="949"/>
      <c r="QRA100" s="950"/>
      <c r="QRB100" s="948"/>
      <c r="QRC100" s="949"/>
      <c r="QRD100" s="949"/>
      <c r="QRE100" s="949"/>
      <c r="QRF100" s="949"/>
      <c r="QRG100" s="949"/>
      <c r="QRH100" s="949"/>
      <c r="QRI100" s="949"/>
      <c r="QRJ100" s="950"/>
      <c r="QRK100" s="948"/>
      <c r="QRL100" s="949"/>
      <c r="QRM100" s="949"/>
      <c r="QRN100" s="949"/>
      <c r="QRO100" s="949"/>
      <c r="QRP100" s="949"/>
      <c r="QRQ100" s="949"/>
      <c r="QRR100" s="949"/>
      <c r="QRS100" s="950"/>
      <c r="QRT100" s="948"/>
      <c r="QRU100" s="949"/>
      <c r="QRV100" s="949"/>
      <c r="QRW100" s="949"/>
      <c r="QRX100" s="949"/>
      <c r="QRY100" s="949"/>
      <c r="QRZ100" s="949"/>
      <c r="QSA100" s="949"/>
      <c r="QSB100" s="950"/>
      <c r="QSC100" s="948"/>
      <c r="QSD100" s="949"/>
      <c r="QSE100" s="949"/>
      <c r="QSF100" s="949"/>
      <c r="QSG100" s="949"/>
      <c r="QSH100" s="949"/>
      <c r="QSI100" s="949"/>
      <c r="QSJ100" s="949"/>
      <c r="QSK100" s="950"/>
      <c r="QSL100" s="948"/>
      <c r="QSM100" s="949"/>
      <c r="QSN100" s="949"/>
      <c r="QSO100" s="949"/>
      <c r="QSP100" s="949"/>
      <c r="QSQ100" s="949"/>
      <c r="QSR100" s="949"/>
      <c r="QSS100" s="949"/>
      <c r="QST100" s="950"/>
      <c r="QSU100" s="948"/>
      <c r="QSV100" s="949"/>
      <c r="QSW100" s="949"/>
      <c r="QSX100" s="949"/>
      <c r="QSY100" s="949"/>
      <c r="QSZ100" s="949"/>
      <c r="QTA100" s="949"/>
      <c r="QTB100" s="949"/>
      <c r="QTC100" s="950"/>
      <c r="QTD100" s="948"/>
      <c r="QTE100" s="949"/>
      <c r="QTF100" s="949"/>
      <c r="QTG100" s="949"/>
      <c r="QTH100" s="949"/>
      <c r="QTI100" s="949"/>
      <c r="QTJ100" s="949"/>
      <c r="QTK100" s="949"/>
      <c r="QTL100" s="950"/>
      <c r="QTM100" s="948"/>
      <c r="QTN100" s="949"/>
      <c r="QTO100" s="949"/>
      <c r="QTP100" s="949"/>
      <c r="QTQ100" s="949"/>
      <c r="QTR100" s="949"/>
      <c r="QTS100" s="949"/>
      <c r="QTT100" s="949"/>
      <c r="QTU100" s="950"/>
      <c r="QTV100" s="948"/>
      <c r="QTW100" s="949"/>
      <c r="QTX100" s="949"/>
      <c r="QTY100" s="949"/>
      <c r="QTZ100" s="949"/>
      <c r="QUA100" s="949"/>
      <c r="QUB100" s="949"/>
      <c r="QUC100" s="949"/>
      <c r="QUD100" s="950"/>
      <c r="QUE100" s="948"/>
      <c r="QUF100" s="949"/>
      <c r="QUG100" s="949"/>
      <c r="QUH100" s="949"/>
      <c r="QUI100" s="949"/>
      <c r="QUJ100" s="949"/>
      <c r="QUK100" s="949"/>
      <c r="QUL100" s="949"/>
      <c r="QUM100" s="950"/>
      <c r="QUN100" s="948"/>
      <c r="QUO100" s="949"/>
      <c r="QUP100" s="949"/>
      <c r="QUQ100" s="949"/>
      <c r="QUR100" s="949"/>
      <c r="QUS100" s="949"/>
      <c r="QUT100" s="949"/>
      <c r="QUU100" s="949"/>
      <c r="QUV100" s="950"/>
      <c r="QUW100" s="948"/>
      <c r="QUX100" s="949"/>
      <c r="QUY100" s="949"/>
      <c r="QUZ100" s="949"/>
      <c r="QVA100" s="949"/>
      <c r="QVB100" s="949"/>
      <c r="QVC100" s="949"/>
      <c r="QVD100" s="949"/>
      <c r="QVE100" s="950"/>
      <c r="QVF100" s="948"/>
      <c r="QVG100" s="949"/>
      <c r="QVH100" s="949"/>
      <c r="QVI100" s="949"/>
      <c r="QVJ100" s="949"/>
      <c r="QVK100" s="949"/>
      <c r="QVL100" s="949"/>
      <c r="QVM100" s="949"/>
      <c r="QVN100" s="950"/>
      <c r="QVO100" s="948"/>
      <c r="QVP100" s="949"/>
      <c r="QVQ100" s="949"/>
      <c r="QVR100" s="949"/>
      <c r="QVS100" s="949"/>
      <c r="QVT100" s="949"/>
      <c r="QVU100" s="949"/>
      <c r="QVV100" s="949"/>
      <c r="QVW100" s="950"/>
      <c r="QVX100" s="948"/>
      <c r="QVY100" s="949"/>
      <c r="QVZ100" s="949"/>
      <c r="QWA100" s="949"/>
      <c r="QWB100" s="949"/>
      <c r="QWC100" s="949"/>
      <c r="QWD100" s="949"/>
      <c r="QWE100" s="949"/>
      <c r="QWF100" s="950"/>
      <c r="QWG100" s="948"/>
      <c r="QWH100" s="949"/>
      <c r="QWI100" s="949"/>
      <c r="QWJ100" s="949"/>
      <c r="QWK100" s="949"/>
      <c r="QWL100" s="949"/>
      <c r="QWM100" s="949"/>
      <c r="QWN100" s="949"/>
      <c r="QWO100" s="950"/>
      <c r="QWP100" s="948"/>
      <c r="QWQ100" s="949"/>
      <c r="QWR100" s="949"/>
      <c r="QWS100" s="949"/>
      <c r="QWT100" s="949"/>
      <c r="QWU100" s="949"/>
      <c r="QWV100" s="949"/>
      <c r="QWW100" s="949"/>
      <c r="QWX100" s="950"/>
      <c r="QWY100" s="948"/>
      <c r="QWZ100" s="949"/>
      <c r="QXA100" s="949"/>
      <c r="QXB100" s="949"/>
      <c r="QXC100" s="949"/>
      <c r="QXD100" s="949"/>
      <c r="QXE100" s="949"/>
      <c r="QXF100" s="949"/>
      <c r="QXG100" s="950"/>
      <c r="QXH100" s="948"/>
      <c r="QXI100" s="949"/>
      <c r="QXJ100" s="949"/>
      <c r="QXK100" s="949"/>
      <c r="QXL100" s="949"/>
      <c r="QXM100" s="949"/>
      <c r="QXN100" s="949"/>
      <c r="QXO100" s="949"/>
      <c r="QXP100" s="950"/>
      <c r="QXQ100" s="948"/>
      <c r="QXR100" s="949"/>
      <c r="QXS100" s="949"/>
      <c r="QXT100" s="949"/>
      <c r="QXU100" s="949"/>
      <c r="QXV100" s="949"/>
      <c r="QXW100" s="949"/>
      <c r="QXX100" s="949"/>
      <c r="QXY100" s="950"/>
      <c r="QXZ100" s="948"/>
      <c r="QYA100" s="949"/>
      <c r="QYB100" s="949"/>
      <c r="QYC100" s="949"/>
      <c r="QYD100" s="949"/>
      <c r="QYE100" s="949"/>
      <c r="QYF100" s="949"/>
      <c r="QYG100" s="949"/>
      <c r="QYH100" s="950"/>
      <c r="QYI100" s="948"/>
      <c r="QYJ100" s="949"/>
      <c r="QYK100" s="949"/>
      <c r="QYL100" s="949"/>
      <c r="QYM100" s="949"/>
      <c r="QYN100" s="949"/>
      <c r="QYO100" s="949"/>
      <c r="QYP100" s="949"/>
      <c r="QYQ100" s="950"/>
      <c r="QYR100" s="948"/>
      <c r="QYS100" s="949"/>
      <c r="QYT100" s="949"/>
      <c r="QYU100" s="949"/>
      <c r="QYV100" s="949"/>
      <c r="QYW100" s="949"/>
      <c r="QYX100" s="949"/>
      <c r="QYY100" s="949"/>
      <c r="QYZ100" s="950"/>
      <c r="QZA100" s="948"/>
      <c r="QZB100" s="949"/>
      <c r="QZC100" s="949"/>
      <c r="QZD100" s="949"/>
      <c r="QZE100" s="949"/>
      <c r="QZF100" s="949"/>
      <c r="QZG100" s="949"/>
      <c r="QZH100" s="949"/>
      <c r="QZI100" s="950"/>
      <c r="QZJ100" s="948"/>
      <c r="QZK100" s="949"/>
      <c r="QZL100" s="949"/>
      <c r="QZM100" s="949"/>
      <c r="QZN100" s="949"/>
      <c r="QZO100" s="949"/>
      <c r="QZP100" s="949"/>
      <c r="QZQ100" s="949"/>
      <c r="QZR100" s="950"/>
      <c r="QZS100" s="948"/>
      <c r="QZT100" s="949"/>
      <c r="QZU100" s="949"/>
      <c r="QZV100" s="949"/>
      <c r="QZW100" s="949"/>
      <c r="QZX100" s="949"/>
      <c r="QZY100" s="949"/>
      <c r="QZZ100" s="949"/>
      <c r="RAA100" s="950"/>
      <c r="RAB100" s="948"/>
      <c r="RAC100" s="949"/>
      <c r="RAD100" s="949"/>
      <c r="RAE100" s="949"/>
      <c r="RAF100" s="949"/>
      <c r="RAG100" s="949"/>
      <c r="RAH100" s="949"/>
      <c r="RAI100" s="949"/>
      <c r="RAJ100" s="950"/>
      <c r="RAK100" s="948"/>
      <c r="RAL100" s="949"/>
      <c r="RAM100" s="949"/>
      <c r="RAN100" s="949"/>
      <c r="RAO100" s="949"/>
      <c r="RAP100" s="949"/>
      <c r="RAQ100" s="949"/>
      <c r="RAR100" s="949"/>
      <c r="RAS100" s="950"/>
      <c r="RAT100" s="948"/>
      <c r="RAU100" s="949"/>
      <c r="RAV100" s="949"/>
      <c r="RAW100" s="949"/>
      <c r="RAX100" s="949"/>
      <c r="RAY100" s="949"/>
      <c r="RAZ100" s="949"/>
      <c r="RBA100" s="949"/>
      <c r="RBB100" s="950"/>
      <c r="RBC100" s="948"/>
      <c r="RBD100" s="949"/>
      <c r="RBE100" s="949"/>
      <c r="RBF100" s="949"/>
      <c r="RBG100" s="949"/>
      <c r="RBH100" s="949"/>
      <c r="RBI100" s="949"/>
      <c r="RBJ100" s="949"/>
      <c r="RBK100" s="950"/>
      <c r="RBL100" s="948"/>
      <c r="RBM100" s="949"/>
      <c r="RBN100" s="949"/>
      <c r="RBO100" s="949"/>
      <c r="RBP100" s="949"/>
      <c r="RBQ100" s="949"/>
      <c r="RBR100" s="949"/>
      <c r="RBS100" s="949"/>
      <c r="RBT100" s="950"/>
      <c r="RBU100" s="948"/>
      <c r="RBV100" s="949"/>
      <c r="RBW100" s="949"/>
      <c r="RBX100" s="949"/>
      <c r="RBY100" s="949"/>
      <c r="RBZ100" s="949"/>
      <c r="RCA100" s="949"/>
      <c r="RCB100" s="949"/>
      <c r="RCC100" s="950"/>
      <c r="RCD100" s="948"/>
      <c r="RCE100" s="949"/>
      <c r="RCF100" s="949"/>
      <c r="RCG100" s="949"/>
      <c r="RCH100" s="949"/>
      <c r="RCI100" s="949"/>
      <c r="RCJ100" s="949"/>
      <c r="RCK100" s="949"/>
      <c r="RCL100" s="950"/>
      <c r="RCM100" s="948"/>
      <c r="RCN100" s="949"/>
      <c r="RCO100" s="949"/>
      <c r="RCP100" s="949"/>
      <c r="RCQ100" s="949"/>
      <c r="RCR100" s="949"/>
      <c r="RCS100" s="949"/>
      <c r="RCT100" s="949"/>
      <c r="RCU100" s="950"/>
      <c r="RCV100" s="948"/>
      <c r="RCW100" s="949"/>
      <c r="RCX100" s="949"/>
      <c r="RCY100" s="949"/>
      <c r="RCZ100" s="949"/>
      <c r="RDA100" s="949"/>
      <c r="RDB100" s="949"/>
      <c r="RDC100" s="949"/>
      <c r="RDD100" s="950"/>
      <c r="RDE100" s="948"/>
      <c r="RDF100" s="949"/>
      <c r="RDG100" s="949"/>
      <c r="RDH100" s="949"/>
      <c r="RDI100" s="949"/>
      <c r="RDJ100" s="949"/>
      <c r="RDK100" s="949"/>
      <c r="RDL100" s="949"/>
      <c r="RDM100" s="950"/>
      <c r="RDN100" s="948"/>
      <c r="RDO100" s="949"/>
      <c r="RDP100" s="949"/>
      <c r="RDQ100" s="949"/>
      <c r="RDR100" s="949"/>
      <c r="RDS100" s="949"/>
      <c r="RDT100" s="949"/>
      <c r="RDU100" s="949"/>
      <c r="RDV100" s="950"/>
      <c r="RDW100" s="948"/>
      <c r="RDX100" s="949"/>
      <c r="RDY100" s="949"/>
      <c r="RDZ100" s="949"/>
      <c r="REA100" s="949"/>
      <c r="REB100" s="949"/>
      <c r="REC100" s="949"/>
      <c r="RED100" s="949"/>
      <c r="REE100" s="950"/>
      <c r="REF100" s="948"/>
      <c r="REG100" s="949"/>
      <c r="REH100" s="949"/>
      <c r="REI100" s="949"/>
      <c r="REJ100" s="949"/>
      <c r="REK100" s="949"/>
      <c r="REL100" s="949"/>
      <c r="REM100" s="949"/>
      <c r="REN100" s="950"/>
      <c r="REO100" s="948"/>
      <c r="REP100" s="949"/>
      <c r="REQ100" s="949"/>
      <c r="RER100" s="949"/>
      <c r="RES100" s="949"/>
      <c r="RET100" s="949"/>
      <c r="REU100" s="949"/>
      <c r="REV100" s="949"/>
      <c r="REW100" s="950"/>
      <c r="REX100" s="948"/>
      <c r="REY100" s="949"/>
      <c r="REZ100" s="949"/>
      <c r="RFA100" s="949"/>
      <c r="RFB100" s="949"/>
      <c r="RFC100" s="949"/>
      <c r="RFD100" s="949"/>
      <c r="RFE100" s="949"/>
      <c r="RFF100" s="950"/>
      <c r="RFG100" s="948"/>
      <c r="RFH100" s="949"/>
      <c r="RFI100" s="949"/>
      <c r="RFJ100" s="949"/>
      <c r="RFK100" s="949"/>
      <c r="RFL100" s="949"/>
      <c r="RFM100" s="949"/>
      <c r="RFN100" s="949"/>
      <c r="RFO100" s="950"/>
      <c r="RFP100" s="948"/>
      <c r="RFQ100" s="949"/>
      <c r="RFR100" s="949"/>
      <c r="RFS100" s="949"/>
      <c r="RFT100" s="949"/>
      <c r="RFU100" s="949"/>
      <c r="RFV100" s="949"/>
      <c r="RFW100" s="949"/>
      <c r="RFX100" s="950"/>
      <c r="RFY100" s="948"/>
      <c r="RFZ100" s="949"/>
      <c r="RGA100" s="949"/>
      <c r="RGB100" s="949"/>
      <c r="RGC100" s="949"/>
      <c r="RGD100" s="949"/>
      <c r="RGE100" s="949"/>
      <c r="RGF100" s="949"/>
      <c r="RGG100" s="950"/>
      <c r="RGH100" s="948"/>
      <c r="RGI100" s="949"/>
      <c r="RGJ100" s="949"/>
      <c r="RGK100" s="949"/>
      <c r="RGL100" s="949"/>
      <c r="RGM100" s="949"/>
      <c r="RGN100" s="949"/>
      <c r="RGO100" s="949"/>
      <c r="RGP100" s="950"/>
      <c r="RGQ100" s="948"/>
      <c r="RGR100" s="949"/>
      <c r="RGS100" s="949"/>
      <c r="RGT100" s="949"/>
      <c r="RGU100" s="949"/>
      <c r="RGV100" s="949"/>
      <c r="RGW100" s="949"/>
      <c r="RGX100" s="949"/>
      <c r="RGY100" s="950"/>
      <c r="RGZ100" s="948"/>
      <c r="RHA100" s="949"/>
      <c r="RHB100" s="949"/>
      <c r="RHC100" s="949"/>
      <c r="RHD100" s="949"/>
      <c r="RHE100" s="949"/>
      <c r="RHF100" s="949"/>
      <c r="RHG100" s="949"/>
      <c r="RHH100" s="950"/>
      <c r="RHI100" s="948"/>
      <c r="RHJ100" s="949"/>
      <c r="RHK100" s="949"/>
      <c r="RHL100" s="949"/>
      <c r="RHM100" s="949"/>
      <c r="RHN100" s="949"/>
      <c r="RHO100" s="949"/>
      <c r="RHP100" s="949"/>
      <c r="RHQ100" s="950"/>
      <c r="RHR100" s="948"/>
      <c r="RHS100" s="949"/>
      <c r="RHT100" s="949"/>
      <c r="RHU100" s="949"/>
      <c r="RHV100" s="949"/>
      <c r="RHW100" s="949"/>
      <c r="RHX100" s="949"/>
      <c r="RHY100" s="949"/>
      <c r="RHZ100" s="950"/>
      <c r="RIA100" s="948"/>
      <c r="RIB100" s="949"/>
      <c r="RIC100" s="949"/>
      <c r="RID100" s="949"/>
      <c r="RIE100" s="949"/>
      <c r="RIF100" s="949"/>
      <c r="RIG100" s="949"/>
      <c r="RIH100" s="949"/>
      <c r="RII100" s="950"/>
      <c r="RIJ100" s="948"/>
      <c r="RIK100" s="949"/>
      <c r="RIL100" s="949"/>
      <c r="RIM100" s="949"/>
      <c r="RIN100" s="949"/>
      <c r="RIO100" s="949"/>
      <c r="RIP100" s="949"/>
      <c r="RIQ100" s="949"/>
      <c r="RIR100" s="950"/>
      <c r="RIS100" s="948"/>
      <c r="RIT100" s="949"/>
      <c r="RIU100" s="949"/>
      <c r="RIV100" s="949"/>
      <c r="RIW100" s="949"/>
      <c r="RIX100" s="949"/>
      <c r="RIY100" s="949"/>
      <c r="RIZ100" s="949"/>
      <c r="RJA100" s="950"/>
      <c r="RJB100" s="948"/>
      <c r="RJC100" s="949"/>
      <c r="RJD100" s="949"/>
      <c r="RJE100" s="949"/>
      <c r="RJF100" s="949"/>
      <c r="RJG100" s="949"/>
      <c r="RJH100" s="949"/>
      <c r="RJI100" s="949"/>
      <c r="RJJ100" s="950"/>
      <c r="RJK100" s="948"/>
      <c r="RJL100" s="949"/>
      <c r="RJM100" s="949"/>
      <c r="RJN100" s="949"/>
      <c r="RJO100" s="949"/>
      <c r="RJP100" s="949"/>
      <c r="RJQ100" s="949"/>
      <c r="RJR100" s="949"/>
      <c r="RJS100" s="950"/>
      <c r="RJT100" s="948"/>
      <c r="RJU100" s="949"/>
      <c r="RJV100" s="949"/>
      <c r="RJW100" s="949"/>
      <c r="RJX100" s="949"/>
      <c r="RJY100" s="949"/>
      <c r="RJZ100" s="949"/>
      <c r="RKA100" s="949"/>
      <c r="RKB100" s="950"/>
      <c r="RKC100" s="948"/>
      <c r="RKD100" s="949"/>
      <c r="RKE100" s="949"/>
      <c r="RKF100" s="949"/>
      <c r="RKG100" s="949"/>
      <c r="RKH100" s="949"/>
      <c r="RKI100" s="949"/>
      <c r="RKJ100" s="949"/>
      <c r="RKK100" s="950"/>
      <c r="RKL100" s="948"/>
      <c r="RKM100" s="949"/>
      <c r="RKN100" s="949"/>
      <c r="RKO100" s="949"/>
      <c r="RKP100" s="949"/>
      <c r="RKQ100" s="949"/>
      <c r="RKR100" s="949"/>
      <c r="RKS100" s="949"/>
      <c r="RKT100" s="950"/>
      <c r="RKU100" s="948"/>
      <c r="RKV100" s="949"/>
      <c r="RKW100" s="949"/>
      <c r="RKX100" s="949"/>
      <c r="RKY100" s="949"/>
      <c r="RKZ100" s="949"/>
      <c r="RLA100" s="949"/>
      <c r="RLB100" s="949"/>
      <c r="RLC100" s="950"/>
      <c r="RLD100" s="948"/>
      <c r="RLE100" s="949"/>
      <c r="RLF100" s="949"/>
      <c r="RLG100" s="949"/>
      <c r="RLH100" s="949"/>
      <c r="RLI100" s="949"/>
      <c r="RLJ100" s="949"/>
      <c r="RLK100" s="949"/>
      <c r="RLL100" s="950"/>
      <c r="RLM100" s="948"/>
      <c r="RLN100" s="949"/>
      <c r="RLO100" s="949"/>
      <c r="RLP100" s="949"/>
      <c r="RLQ100" s="949"/>
      <c r="RLR100" s="949"/>
      <c r="RLS100" s="949"/>
      <c r="RLT100" s="949"/>
      <c r="RLU100" s="950"/>
      <c r="RLV100" s="948"/>
      <c r="RLW100" s="949"/>
      <c r="RLX100" s="949"/>
      <c r="RLY100" s="949"/>
      <c r="RLZ100" s="949"/>
      <c r="RMA100" s="949"/>
      <c r="RMB100" s="949"/>
      <c r="RMC100" s="949"/>
      <c r="RMD100" s="950"/>
      <c r="RME100" s="948"/>
      <c r="RMF100" s="949"/>
      <c r="RMG100" s="949"/>
      <c r="RMH100" s="949"/>
      <c r="RMI100" s="949"/>
      <c r="RMJ100" s="949"/>
      <c r="RMK100" s="949"/>
      <c r="RML100" s="949"/>
      <c r="RMM100" s="950"/>
      <c r="RMN100" s="948"/>
      <c r="RMO100" s="949"/>
      <c r="RMP100" s="949"/>
      <c r="RMQ100" s="949"/>
      <c r="RMR100" s="949"/>
      <c r="RMS100" s="949"/>
      <c r="RMT100" s="949"/>
      <c r="RMU100" s="949"/>
      <c r="RMV100" s="950"/>
      <c r="RMW100" s="948"/>
      <c r="RMX100" s="949"/>
      <c r="RMY100" s="949"/>
      <c r="RMZ100" s="949"/>
      <c r="RNA100" s="949"/>
      <c r="RNB100" s="949"/>
      <c r="RNC100" s="949"/>
      <c r="RND100" s="949"/>
      <c r="RNE100" s="950"/>
      <c r="RNF100" s="948"/>
      <c r="RNG100" s="949"/>
      <c r="RNH100" s="949"/>
      <c r="RNI100" s="949"/>
      <c r="RNJ100" s="949"/>
      <c r="RNK100" s="949"/>
      <c r="RNL100" s="949"/>
      <c r="RNM100" s="949"/>
      <c r="RNN100" s="950"/>
      <c r="RNO100" s="948"/>
      <c r="RNP100" s="949"/>
      <c r="RNQ100" s="949"/>
      <c r="RNR100" s="949"/>
      <c r="RNS100" s="949"/>
      <c r="RNT100" s="949"/>
      <c r="RNU100" s="949"/>
      <c r="RNV100" s="949"/>
      <c r="RNW100" s="950"/>
      <c r="RNX100" s="948"/>
      <c r="RNY100" s="949"/>
      <c r="RNZ100" s="949"/>
      <c r="ROA100" s="949"/>
      <c r="ROB100" s="949"/>
      <c r="ROC100" s="949"/>
      <c r="ROD100" s="949"/>
      <c r="ROE100" s="949"/>
      <c r="ROF100" s="950"/>
      <c r="ROG100" s="948"/>
      <c r="ROH100" s="949"/>
      <c r="ROI100" s="949"/>
      <c r="ROJ100" s="949"/>
      <c r="ROK100" s="949"/>
      <c r="ROL100" s="949"/>
      <c r="ROM100" s="949"/>
      <c r="RON100" s="949"/>
      <c r="ROO100" s="950"/>
      <c r="ROP100" s="948"/>
      <c r="ROQ100" s="949"/>
      <c r="ROR100" s="949"/>
      <c r="ROS100" s="949"/>
      <c r="ROT100" s="949"/>
      <c r="ROU100" s="949"/>
      <c r="ROV100" s="949"/>
      <c r="ROW100" s="949"/>
      <c r="ROX100" s="950"/>
      <c r="ROY100" s="948"/>
      <c r="ROZ100" s="949"/>
      <c r="RPA100" s="949"/>
      <c r="RPB100" s="949"/>
      <c r="RPC100" s="949"/>
      <c r="RPD100" s="949"/>
      <c r="RPE100" s="949"/>
      <c r="RPF100" s="949"/>
      <c r="RPG100" s="950"/>
      <c r="RPH100" s="948"/>
      <c r="RPI100" s="949"/>
      <c r="RPJ100" s="949"/>
      <c r="RPK100" s="949"/>
      <c r="RPL100" s="949"/>
      <c r="RPM100" s="949"/>
      <c r="RPN100" s="949"/>
      <c r="RPO100" s="949"/>
      <c r="RPP100" s="950"/>
      <c r="RPQ100" s="948"/>
      <c r="RPR100" s="949"/>
      <c r="RPS100" s="949"/>
      <c r="RPT100" s="949"/>
      <c r="RPU100" s="949"/>
      <c r="RPV100" s="949"/>
      <c r="RPW100" s="949"/>
      <c r="RPX100" s="949"/>
      <c r="RPY100" s="950"/>
      <c r="RPZ100" s="948"/>
      <c r="RQA100" s="949"/>
      <c r="RQB100" s="949"/>
      <c r="RQC100" s="949"/>
      <c r="RQD100" s="949"/>
      <c r="RQE100" s="949"/>
      <c r="RQF100" s="949"/>
      <c r="RQG100" s="949"/>
      <c r="RQH100" s="950"/>
      <c r="RQI100" s="948"/>
      <c r="RQJ100" s="949"/>
      <c r="RQK100" s="949"/>
      <c r="RQL100" s="949"/>
      <c r="RQM100" s="949"/>
      <c r="RQN100" s="949"/>
      <c r="RQO100" s="949"/>
      <c r="RQP100" s="949"/>
      <c r="RQQ100" s="950"/>
      <c r="RQR100" s="948"/>
      <c r="RQS100" s="949"/>
      <c r="RQT100" s="949"/>
      <c r="RQU100" s="949"/>
      <c r="RQV100" s="949"/>
      <c r="RQW100" s="949"/>
      <c r="RQX100" s="949"/>
      <c r="RQY100" s="949"/>
      <c r="RQZ100" s="950"/>
      <c r="RRA100" s="948"/>
      <c r="RRB100" s="949"/>
      <c r="RRC100" s="949"/>
      <c r="RRD100" s="949"/>
      <c r="RRE100" s="949"/>
      <c r="RRF100" s="949"/>
      <c r="RRG100" s="949"/>
      <c r="RRH100" s="949"/>
      <c r="RRI100" s="950"/>
      <c r="RRJ100" s="948"/>
      <c r="RRK100" s="949"/>
      <c r="RRL100" s="949"/>
      <c r="RRM100" s="949"/>
      <c r="RRN100" s="949"/>
      <c r="RRO100" s="949"/>
      <c r="RRP100" s="949"/>
      <c r="RRQ100" s="949"/>
      <c r="RRR100" s="950"/>
      <c r="RRS100" s="948"/>
      <c r="RRT100" s="949"/>
      <c r="RRU100" s="949"/>
      <c r="RRV100" s="949"/>
      <c r="RRW100" s="949"/>
      <c r="RRX100" s="949"/>
      <c r="RRY100" s="949"/>
      <c r="RRZ100" s="949"/>
      <c r="RSA100" s="950"/>
      <c r="RSB100" s="948"/>
      <c r="RSC100" s="949"/>
      <c r="RSD100" s="949"/>
      <c r="RSE100" s="949"/>
      <c r="RSF100" s="949"/>
      <c r="RSG100" s="949"/>
      <c r="RSH100" s="949"/>
      <c r="RSI100" s="949"/>
      <c r="RSJ100" s="950"/>
      <c r="RSK100" s="948"/>
      <c r="RSL100" s="949"/>
      <c r="RSM100" s="949"/>
      <c r="RSN100" s="949"/>
      <c r="RSO100" s="949"/>
      <c r="RSP100" s="949"/>
      <c r="RSQ100" s="949"/>
      <c r="RSR100" s="949"/>
      <c r="RSS100" s="950"/>
      <c r="RST100" s="948"/>
      <c r="RSU100" s="949"/>
      <c r="RSV100" s="949"/>
      <c r="RSW100" s="949"/>
      <c r="RSX100" s="949"/>
      <c r="RSY100" s="949"/>
      <c r="RSZ100" s="949"/>
      <c r="RTA100" s="949"/>
      <c r="RTB100" s="950"/>
      <c r="RTC100" s="948"/>
      <c r="RTD100" s="949"/>
      <c r="RTE100" s="949"/>
      <c r="RTF100" s="949"/>
      <c r="RTG100" s="949"/>
      <c r="RTH100" s="949"/>
      <c r="RTI100" s="949"/>
      <c r="RTJ100" s="949"/>
      <c r="RTK100" s="950"/>
      <c r="RTL100" s="948"/>
      <c r="RTM100" s="949"/>
      <c r="RTN100" s="949"/>
      <c r="RTO100" s="949"/>
      <c r="RTP100" s="949"/>
      <c r="RTQ100" s="949"/>
      <c r="RTR100" s="949"/>
      <c r="RTS100" s="949"/>
      <c r="RTT100" s="950"/>
      <c r="RTU100" s="948"/>
      <c r="RTV100" s="949"/>
      <c r="RTW100" s="949"/>
      <c r="RTX100" s="949"/>
      <c r="RTY100" s="949"/>
      <c r="RTZ100" s="949"/>
      <c r="RUA100" s="949"/>
      <c r="RUB100" s="949"/>
      <c r="RUC100" s="950"/>
      <c r="RUD100" s="948"/>
      <c r="RUE100" s="949"/>
      <c r="RUF100" s="949"/>
      <c r="RUG100" s="949"/>
      <c r="RUH100" s="949"/>
      <c r="RUI100" s="949"/>
      <c r="RUJ100" s="949"/>
      <c r="RUK100" s="949"/>
      <c r="RUL100" s="950"/>
      <c r="RUM100" s="948"/>
      <c r="RUN100" s="949"/>
      <c r="RUO100" s="949"/>
      <c r="RUP100" s="949"/>
      <c r="RUQ100" s="949"/>
      <c r="RUR100" s="949"/>
      <c r="RUS100" s="949"/>
      <c r="RUT100" s="949"/>
      <c r="RUU100" s="950"/>
      <c r="RUV100" s="948"/>
      <c r="RUW100" s="949"/>
      <c r="RUX100" s="949"/>
      <c r="RUY100" s="949"/>
      <c r="RUZ100" s="949"/>
      <c r="RVA100" s="949"/>
      <c r="RVB100" s="949"/>
      <c r="RVC100" s="949"/>
      <c r="RVD100" s="950"/>
      <c r="RVE100" s="948"/>
      <c r="RVF100" s="949"/>
      <c r="RVG100" s="949"/>
      <c r="RVH100" s="949"/>
      <c r="RVI100" s="949"/>
      <c r="RVJ100" s="949"/>
      <c r="RVK100" s="949"/>
      <c r="RVL100" s="949"/>
      <c r="RVM100" s="950"/>
      <c r="RVN100" s="948"/>
      <c r="RVO100" s="949"/>
      <c r="RVP100" s="949"/>
      <c r="RVQ100" s="949"/>
      <c r="RVR100" s="949"/>
      <c r="RVS100" s="949"/>
      <c r="RVT100" s="949"/>
      <c r="RVU100" s="949"/>
      <c r="RVV100" s="950"/>
      <c r="RVW100" s="948"/>
      <c r="RVX100" s="949"/>
      <c r="RVY100" s="949"/>
      <c r="RVZ100" s="949"/>
      <c r="RWA100" s="949"/>
      <c r="RWB100" s="949"/>
      <c r="RWC100" s="949"/>
      <c r="RWD100" s="949"/>
      <c r="RWE100" s="950"/>
      <c r="RWF100" s="948"/>
      <c r="RWG100" s="949"/>
      <c r="RWH100" s="949"/>
      <c r="RWI100" s="949"/>
      <c r="RWJ100" s="949"/>
      <c r="RWK100" s="949"/>
      <c r="RWL100" s="949"/>
      <c r="RWM100" s="949"/>
      <c r="RWN100" s="950"/>
      <c r="RWO100" s="948"/>
      <c r="RWP100" s="949"/>
      <c r="RWQ100" s="949"/>
      <c r="RWR100" s="949"/>
      <c r="RWS100" s="949"/>
      <c r="RWT100" s="949"/>
      <c r="RWU100" s="949"/>
      <c r="RWV100" s="949"/>
      <c r="RWW100" s="950"/>
      <c r="RWX100" s="948"/>
      <c r="RWY100" s="949"/>
      <c r="RWZ100" s="949"/>
      <c r="RXA100" s="949"/>
      <c r="RXB100" s="949"/>
      <c r="RXC100" s="949"/>
      <c r="RXD100" s="949"/>
      <c r="RXE100" s="949"/>
      <c r="RXF100" s="950"/>
      <c r="RXG100" s="948"/>
      <c r="RXH100" s="949"/>
      <c r="RXI100" s="949"/>
      <c r="RXJ100" s="949"/>
      <c r="RXK100" s="949"/>
      <c r="RXL100" s="949"/>
      <c r="RXM100" s="949"/>
      <c r="RXN100" s="949"/>
      <c r="RXO100" s="950"/>
      <c r="RXP100" s="948"/>
      <c r="RXQ100" s="949"/>
      <c r="RXR100" s="949"/>
      <c r="RXS100" s="949"/>
      <c r="RXT100" s="949"/>
      <c r="RXU100" s="949"/>
      <c r="RXV100" s="949"/>
      <c r="RXW100" s="949"/>
      <c r="RXX100" s="950"/>
      <c r="RXY100" s="948"/>
      <c r="RXZ100" s="949"/>
      <c r="RYA100" s="949"/>
      <c r="RYB100" s="949"/>
      <c r="RYC100" s="949"/>
      <c r="RYD100" s="949"/>
      <c r="RYE100" s="949"/>
      <c r="RYF100" s="949"/>
      <c r="RYG100" s="950"/>
      <c r="RYH100" s="948"/>
      <c r="RYI100" s="949"/>
      <c r="RYJ100" s="949"/>
      <c r="RYK100" s="949"/>
      <c r="RYL100" s="949"/>
      <c r="RYM100" s="949"/>
      <c r="RYN100" s="949"/>
      <c r="RYO100" s="949"/>
      <c r="RYP100" s="950"/>
      <c r="RYQ100" s="948"/>
      <c r="RYR100" s="949"/>
      <c r="RYS100" s="949"/>
      <c r="RYT100" s="949"/>
      <c r="RYU100" s="949"/>
      <c r="RYV100" s="949"/>
      <c r="RYW100" s="949"/>
      <c r="RYX100" s="949"/>
      <c r="RYY100" s="950"/>
      <c r="RYZ100" s="948"/>
      <c r="RZA100" s="949"/>
      <c r="RZB100" s="949"/>
      <c r="RZC100" s="949"/>
      <c r="RZD100" s="949"/>
      <c r="RZE100" s="949"/>
      <c r="RZF100" s="949"/>
      <c r="RZG100" s="949"/>
      <c r="RZH100" s="950"/>
      <c r="RZI100" s="948"/>
      <c r="RZJ100" s="949"/>
      <c r="RZK100" s="949"/>
      <c r="RZL100" s="949"/>
      <c r="RZM100" s="949"/>
      <c r="RZN100" s="949"/>
      <c r="RZO100" s="949"/>
      <c r="RZP100" s="949"/>
      <c r="RZQ100" s="950"/>
      <c r="RZR100" s="948"/>
      <c r="RZS100" s="949"/>
      <c r="RZT100" s="949"/>
      <c r="RZU100" s="949"/>
      <c r="RZV100" s="949"/>
      <c r="RZW100" s="949"/>
      <c r="RZX100" s="949"/>
      <c r="RZY100" s="949"/>
      <c r="RZZ100" s="950"/>
      <c r="SAA100" s="948"/>
      <c r="SAB100" s="949"/>
      <c r="SAC100" s="949"/>
      <c r="SAD100" s="949"/>
      <c r="SAE100" s="949"/>
      <c r="SAF100" s="949"/>
      <c r="SAG100" s="949"/>
      <c r="SAH100" s="949"/>
      <c r="SAI100" s="950"/>
      <c r="SAJ100" s="948"/>
      <c r="SAK100" s="949"/>
      <c r="SAL100" s="949"/>
      <c r="SAM100" s="949"/>
      <c r="SAN100" s="949"/>
      <c r="SAO100" s="949"/>
      <c r="SAP100" s="949"/>
      <c r="SAQ100" s="949"/>
      <c r="SAR100" s="950"/>
      <c r="SAS100" s="948"/>
      <c r="SAT100" s="949"/>
      <c r="SAU100" s="949"/>
      <c r="SAV100" s="949"/>
      <c r="SAW100" s="949"/>
      <c r="SAX100" s="949"/>
      <c r="SAY100" s="949"/>
      <c r="SAZ100" s="949"/>
      <c r="SBA100" s="950"/>
      <c r="SBB100" s="948"/>
      <c r="SBC100" s="949"/>
      <c r="SBD100" s="949"/>
      <c r="SBE100" s="949"/>
      <c r="SBF100" s="949"/>
      <c r="SBG100" s="949"/>
      <c r="SBH100" s="949"/>
      <c r="SBI100" s="949"/>
      <c r="SBJ100" s="950"/>
      <c r="SBK100" s="948"/>
      <c r="SBL100" s="949"/>
      <c r="SBM100" s="949"/>
      <c r="SBN100" s="949"/>
      <c r="SBO100" s="949"/>
      <c r="SBP100" s="949"/>
      <c r="SBQ100" s="949"/>
      <c r="SBR100" s="949"/>
      <c r="SBS100" s="950"/>
      <c r="SBT100" s="948"/>
      <c r="SBU100" s="949"/>
      <c r="SBV100" s="949"/>
      <c r="SBW100" s="949"/>
      <c r="SBX100" s="949"/>
      <c r="SBY100" s="949"/>
      <c r="SBZ100" s="949"/>
      <c r="SCA100" s="949"/>
      <c r="SCB100" s="950"/>
      <c r="SCC100" s="948"/>
      <c r="SCD100" s="949"/>
      <c r="SCE100" s="949"/>
      <c r="SCF100" s="949"/>
      <c r="SCG100" s="949"/>
      <c r="SCH100" s="949"/>
      <c r="SCI100" s="949"/>
      <c r="SCJ100" s="949"/>
      <c r="SCK100" s="950"/>
      <c r="SCL100" s="948"/>
      <c r="SCM100" s="949"/>
      <c r="SCN100" s="949"/>
      <c r="SCO100" s="949"/>
      <c r="SCP100" s="949"/>
      <c r="SCQ100" s="949"/>
      <c r="SCR100" s="949"/>
      <c r="SCS100" s="949"/>
      <c r="SCT100" s="950"/>
      <c r="SCU100" s="948"/>
      <c r="SCV100" s="949"/>
      <c r="SCW100" s="949"/>
      <c r="SCX100" s="949"/>
      <c r="SCY100" s="949"/>
      <c r="SCZ100" s="949"/>
      <c r="SDA100" s="949"/>
      <c r="SDB100" s="949"/>
      <c r="SDC100" s="950"/>
      <c r="SDD100" s="948"/>
      <c r="SDE100" s="949"/>
      <c r="SDF100" s="949"/>
      <c r="SDG100" s="949"/>
      <c r="SDH100" s="949"/>
      <c r="SDI100" s="949"/>
      <c r="SDJ100" s="949"/>
      <c r="SDK100" s="949"/>
      <c r="SDL100" s="950"/>
      <c r="SDM100" s="948"/>
      <c r="SDN100" s="949"/>
      <c r="SDO100" s="949"/>
      <c r="SDP100" s="949"/>
      <c r="SDQ100" s="949"/>
      <c r="SDR100" s="949"/>
      <c r="SDS100" s="949"/>
      <c r="SDT100" s="949"/>
      <c r="SDU100" s="950"/>
      <c r="SDV100" s="948"/>
      <c r="SDW100" s="949"/>
      <c r="SDX100" s="949"/>
      <c r="SDY100" s="949"/>
      <c r="SDZ100" s="949"/>
      <c r="SEA100" s="949"/>
      <c r="SEB100" s="949"/>
      <c r="SEC100" s="949"/>
      <c r="SED100" s="950"/>
      <c r="SEE100" s="948"/>
      <c r="SEF100" s="949"/>
      <c r="SEG100" s="949"/>
      <c r="SEH100" s="949"/>
      <c r="SEI100" s="949"/>
      <c r="SEJ100" s="949"/>
      <c r="SEK100" s="949"/>
      <c r="SEL100" s="949"/>
      <c r="SEM100" s="950"/>
      <c r="SEN100" s="948"/>
      <c r="SEO100" s="949"/>
      <c r="SEP100" s="949"/>
      <c r="SEQ100" s="949"/>
      <c r="SER100" s="949"/>
      <c r="SES100" s="949"/>
      <c r="SET100" s="949"/>
      <c r="SEU100" s="949"/>
      <c r="SEV100" s="950"/>
      <c r="SEW100" s="948"/>
      <c r="SEX100" s="949"/>
      <c r="SEY100" s="949"/>
      <c r="SEZ100" s="949"/>
      <c r="SFA100" s="949"/>
      <c r="SFB100" s="949"/>
      <c r="SFC100" s="949"/>
      <c r="SFD100" s="949"/>
      <c r="SFE100" s="950"/>
      <c r="SFF100" s="948"/>
      <c r="SFG100" s="949"/>
      <c r="SFH100" s="949"/>
      <c r="SFI100" s="949"/>
      <c r="SFJ100" s="949"/>
      <c r="SFK100" s="949"/>
      <c r="SFL100" s="949"/>
      <c r="SFM100" s="949"/>
      <c r="SFN100" s="950"/>
      <c r="SFO100" s="948"/>
      <c r="SFP100" s="949"/>
      <c r="SFQ100" s="949"/>
      <c r="SFR100" s="949"/>
      <c r="SFS100" s="949"/>
      <c r="SFT100" s="949"/>
      <c r="SFU100" s="949"/>
      <c r="SFV100" s="949"/>
      <c r="SFW100" s="950"/>
      <c r="SFX100" s="948"/>
      <c r="SFY100" s="949"/>
      <c r="SFZ100" s="949"/>
      <c r="SGA100" s="949"/>
      <c r="SGB100" s="949"/>
      <c r="SGC100" s="949"/>
      <c r="SGD100" s="949"/>
      <c r="SGE100" s="949"/>
      <c r="SGF100" s="950"/>
      <c r="SGG100" s="948"/>
      <c r="SGH100" s="949"/>
      <c r="SGI100" s="949"/>
      <c r="SGJ100" s="949"/>
      <c r="SGK100" s="949"/>
      <c r="SGL100" s="949"/>
      <c r="SGM100" s="949"/>
      <c r="SGN100" s="949"/>
      <c r="SGO100" s="950"/>
      <c r="SGP100" s="948"/>
      <c r="SGQ100" s="949"/>
      <c r="SGR100" s="949"/>
      <c r="SGS100" s="949"/>
      <c r="SGT100" s="949"/>
      <c r="SGU100" s="949"/>
      <c r="SGV100" s="949"/>
      <c r="SGW100" s="949"/>
      <c r="SGX100" s="950"/>
      <c r="SGY100" s="948"/>
      <c r="SGZ100" s="949"/>
      <c r="SHA100" s="949"/>
      <c r="SHB100" s="949"/>
      <c r="SHC100" s="949"/>
      <c r="SHD100" s="949"/>
      <c r="SHE100" s="949"/>
      <c r="SHF100" s="949"/>
      <c r="SHG100" s="950"/>
      <c r="SHH100" s="948"/>
      <c r="SHI100" s="949"/>
      <c r="SHJ100" s="949"/>
      <c r="SHK100" s="949"/>
      <c r="SHL100" s="949"/>
      <c r="SHM100" s="949"/>
      <c r="SHN100" s="949"/>
      <c r="SHO100" s="949"/>
      <c r="SHP100" s="950"/>
      <c r="SHQ100" s="948"/>
      <c r="SHR100" s="949"/>
      <c r="SHS100" s="949"/>
      <c r="SHT100" s="949"/>
      <c r="SHU100" s="949"/>
      <c r="SHV100" s="949"/>
      <c r="SHW100" s="949"/>
      <c r="SHX100" s="949"/>
      <c r="SHY100" s="950"/>
      <c r="SHZ100" s="948"/>
      <c r="SIA100" s="949"/>
      <c r="SIB100" s="949"/>
      <c r="SIC100" s="949"/>
      <c r="SID100" s="949"/>
      <c r="SIE100" s="949"/>
      <c r="SIF100" s="949"/>
      <c r="SIG100" s="949"/>
      <c r="SIH100" s="950"/>
      <c r="SII100" s="948"/>
      <c r="SIJ100" s="949"/>
      <c r="SIK100" s="949"/>
      <c r="SIL100" s="949"/>
      <c r="SIM100" s="949"/>
      <c r="SIN100" s="949"/>
      <c r="SIO100" s="949"/>
      <c r="SIP100" s="949"/>
      <c r="SIQ100" s="950"/>
      <c r="SIR100" s="948"/>
      <c r="SIS100" s="949"/>
      <c r="SIT100" s="949"/>
      <c r="SIU100" s="949"/>
      <c r="SIV100" s="949"/>
      <c r="SIW100" s="949"/>
      <c r="SIX100" s="949"/>
      <c r="SIY100" s="949"/>
      <c r="SIZ100" s="950"/>
      <c r="SJA100" s="948"/>
      <c r="SJB100" s="949"/>
      <c r="SJC100" s="949"/>
      <c r="SJD100" s="949"/>
      <c r="SJE100" s="949"/>
      <c r="SJF100" s="949"/>
      <c r="SJG100" s="949"/>
      <c r="SJH100" s="949"/>
      <c r="SJI100" s="950"/>
      <c r="SJJ100" s="948"/>
      <c r="SJK100" s="949"/>
      <c r="SJL100" s="949"/>
      <c r="SJM100" s="949"/>
      <c r="SJN100" s="949"/>
      <c r="SJO100" s="949"/>
      <c r="SJP100" s="949"/>
      <c r="SJQ100" s="949"/>
      <c r="SJR100" s="950"/>
      <c r="SJS100" s="948"/>
      <c r="SJT100" s="949"/>
      <c r="SJU100" s="949"/>
      <c r="SJV100" s="949"/>
      <c r="SJW100" s="949"/>
      <c r="SJX100" s="949"/>
      <c r="SJY100" s="949"/>
      <c r="SJZ100" s="949"/>
      <c r="SKA100" s="950"/>
      <c r="SKB100" s="948"/>
      <c r="SKC100" s="949"/>
      <c r="SKD100" s="949"/>
      <c r="SKE100" s="949"/>
      <c r="SKF100" s="949"/>
      <c r="SKG100" s="949"/>
      <c r="SKH100" s="949"/>
      <c r="SKI100" s="949"/>
      <c r="SKJ100" s="950"/>
      <c r="SKK100" s="948"/>
      <c r="SKL100" s="949"/>
      <c r="SKM100" s="949"/>
      <c r="SKN100" s="949"/>
      <c r="SKO100" s="949"/>
      <c r="SKP100" s="949"/>
      <c r="SKQ100" s="949"/>
      <c r="SKR100" s="949"/>
      <c r="SKS100" s="950"/>
      <c r="SKT100" s="948"/>
      <c r="SKU100" s="949"/>
      <c r="SKV100" s="949"/>
      <c r="SKW100" s="949"/>
      <c r="SKX100" s="949"/>
      <c r="SKY100" s="949"/>
      <c r="SKZ100" s="949"/>
      <c r="SLA100" s="949"/>
      <c r="SLB100" s="950"/>
      <c r="SLC100" s="948"/>
      <c r="SLD100" s="949"/>
      <c r="SLE100" s="949"/>
      <c r="SLF100" s="949"/>
      <c r="SLG100" s="949"/>
      <c r="SLH100" s="949"/>
      <c r="SLI100" s="949"/>
      <c r="SLJ100" s="949"/>
      <c r="SLK100" s="950"/>
      <c r="SLL100" s="948"/>
      <c r="SLM100" s="949"/>
      <c r="SLN100" s="949"/>
      <c r="SLO100" s="949"/>
      <c r="SLP100" s="949"/>
      <c r="SLQ100" s="949"/>
      <c r="SLR100" s="949"/>
      <c r="SLS100" s="949"/>
      <c r="SLT100" s="950"/>
      <c r="SLU100" s="948"/>
      <c r="SLV100" s="949"/>
      <c r="SLW100" s="949"/>
      <c r="SLX100" s="949"/>
      <c r="SLY100" s="949"/>
      <c r="SLZ100" s="949"/>
      <c r="SMA100" s="949"/>
      <c r="SMB100" s="949"/>
      <c r="SMC100" s="950"/>
      <c r="SMD100" s="948"/>
      <c r="SME100" s="949"/>
      <c r="SMF100" s="949"/>
      <c r="SMG100" s="949"/>
      <c r="SMH100" s="949"/>
      <c r="SMI100" s="949"/>
      <c r="SMJ100" s="949"/>
      <c r="SMK100" s="949"/>
      <c r="SML100" s="950"/>
      <c r="SMM100" s="948"/>
      <c r="SMN100" s="949"/>
      <c r="SMO100" s="949"/>
      <c r="SMP100" s="949"/>
      <c r="SMQ100" s="949"/>
      <c r="SMR100" s="949"/>
      <c r="SMS100" s="949"/>
      <c r="SMT100" s="949"/>
      <c r="SMU100" s="950"/>
      <c r="SMV100" s="948"/>
      <c r="SMW100" s="949"/>
      <c r="SMX100" s="949"/>
      <c r="SMY100" s="949"/>
      <c r="SMZ100" s="949"/>
      <c r="SNA100" s="949"/>
      <c r="SNB100" s="949"/>
      <c r="SNC100" s="949"/>
      <c r="SND100" s="950"/>
      <c r="SNE100" s="948"/>
      <c r="SNF100" s="949"/>
      <c r="SNG100" s="949"/>
      <c r="SNH100" s="949"/>
      <c r="SNI100" s="949"/>
      <c r="SNJ100" s="949"/>
      <c r="SNK100" s="949"/>
      <c r="SNL100" s="949"/>
      <c r="SNM100" s="950"/>
      <c r="SNN100" s="948"/>
      <c r="SNO100" s="949"/>
      <c r="SNP100" s="949"/>
      <c r="SNQ100" s="949"/>
      <c r="SNR100" s="949"/>
      <c r="SNS100" s="949"/>
      <c r="SNT100" s="949"/>
      <c r="SNU100" s="949"/>
      <c r="SNV100" s="950"/>
      <c r="SNW100" s="948"/>
      <c r="SNX100" s="949"/>
      <c r="SNY100" s="949"/>
      <c r="SNZ100" s="949"/>
      <c r="SOA100" s="949"/>
      <c r="SOB100" s="949"/>
      <c r="SOC100" s="949"/>
      <c r="SOD100" s="949"/>
      <c r="SOE100" s="950"/>
      <c r="SOF100" s="948"/>
      <c r="SOG100" s="949"/>
      <c r="SOH100" s="949"/>
      <c r="SOI100" s="949"/>
      <c r="SOJ100" s="949"/>
      <c r="SOK100" s="949"/>
      <c r="SOL100" s="949"/>
      <c r="SOM100" s="949"/>
      <c r="SON100" s="950"/>
      <c r="SOO100" s="948"/>
      <c r="SOP100" s="949"/>
      <c r="SOQ100" s="949"/>
      <c r="SOR100" s="949"/>
      <c r="SOS100" s="949"/>
      <c r="SOT100" s="949"/>
      <c r="SOU100" s="949"/>
      <c r="SOV100" s="949"/>
      <c r="SOW100" s="950"/>
      <c r="SOX100" s="948"/>
      <c r="SOY100" s="949"/>
      <c r="SOZ100" s="949"/>
      <c r="SPA100" s="949"/>
      <c r="SPB100" s="949"/>
      <c r="SPC100" s="949"/>
      <c r="SPD100" s="949"/>
      <c r="SPE100" s="949"/>
      <c r="SPF100" s="950"/>
      <c r="SPG100" s="948"/>
      <c r="SPH100" s="949"/>
      <c r="SPI100" s="949"/>
      <c r="SPJ100" s="949"/>
      <c r="SPK100" s="949"/>
      <c r="SPL100" s="949"/>
      <c r="SPM100" s="949"/>
      <c r="SPN100" s="949"/>
      <c r="SPO100" s="950"/>
      <c r="SPP100" s="948"/>
      <c r="SPQ100" s="949"/>
      <c r="SPR100" s="949"/>
      <c r="SPS100" s="949"/>
      <c r="SPT100" s="949"/>
      <c r="SPU100" s="949"/>
      <c r="SPV100" s="949"/>
      <c r="SPW100" s="949"/>
      <c r="SPX100" s="950"/>
      <c r="SPY100" s="948"/>
      <c r="SPZ100" s="949"/>
      <c r="SQA100" s="949"/>
      <c r="SQB100" s="949"/>
      <c r="SQC100" s="949"/>
      <c r="SQD100" s="949"/>
      <c r="SQE100" s="949"/>
      <c r="SQF100" s="949"/>
      <c r="SQG100" s="950"/>
      <c r="SQH100" s="948"/>
      <c r="SQI100" s="949"/>
      <c r="SQJ100" s="949"/>
      <c r="SQK100" s="949"/>
      <c r="SQL100" s="949"/>
      <c r="SQM100" s="949"/>
      <c r="SQN100" s="949"/>
      <c r="SQO100" s="949"/>
      <c r="SQP100" s="950"/>
      <c r="SQQ100" s="948"/>
      <c r="SQR100" s="949"/>
      <c r="SQS100" s="949"/>
      <c r="SQT100" s="949"/>
      <c r="SQU100" s="949"/>
      <c r="SQV100" s="949"/>
      <c r="SQW100" s="949"/>
      <c r="SQX100" s="949"/>
      <c r="SQY100" s="950"/>
      <c r="SQZ100" s="948"/>
      <c r="SRA100" s="949"/>
      <c r="SRB100" s="949"/>
      <c r="SRC100" s="949"/>
      <c r="SRD100" s="949"/>
      <c r="SRE100" s="949"/>
      <c r="SRF100" s="949"/>
      <c r="SRG100" s="949"/>
      <c r="SRH100" s="950"/>
      <c r="SRI100" s="948"/>
      <c r="SRJ100" s="949"/>
      <c r="SRK100" s="949"/>
      <c r="SRL100" s="949"/>
      <c r="SRM100" s="949"/>
      <c r="SRN100" s="949"/>
      <c r="SRO100" s="949"/>
      <c r="SRP100" s="949"/>
      <c r="SRQ100" s="950"/>
      <c r="SRR100" s="948"/>
      <c r="SRS100" s="949"/>
      <c r="SRT100" s="949"/>
      <c r="SRU100" s="949"/>
      <c r="SRV100" s="949"/>
      <c r="SRW100" s="949"/>
      <c r="SRX100" s="949"/>
      <c r="SRY100" s="949"/>
      <c r="SRZ100" s="950"/>
      <c r="SSA100" s="948"/>
      <c r="SSB100" s="949"/>
      <c r="SSC100" s="949"/>
      <c r="SSD100" s="949"/>
      <c r="SSE100" s="949"/>
      <c r="SSF100" s="949"/>
      <c r="SSG100" s="949"/>
      <c r="SSH100" s="949"/>
      <c r="SSI100" s="950"/>
      <c r="SSJ100" s="948"/>
      <c r="SSK100" s="949"/>
      <c r="SSL100" s="949"/>
      <c r="SSM100" s="949"/>
      <c r="SSN100" s="949"/>
      <c r="SSO100" s="949"/>
      <c r="SSP100" s="949"/>
      <c r="SSQ100" s="949"/>
      <c r="SSR100" s="950"/>
      <c r="SSS100" s="948"/>
      <c r="SST100" s="949"/>
      <c r="SSU100" s="949"/>
      <c r="SSV100" s="949"/>
      <c r="SSW100" s="949"/>
      <c r="SSX100" s="949"/>
      <c r="SSY100" s="949"/>
      <c r="SSZ100" s="949"/>
      <c r="STA100" s="950"/>
      <c r="STB100" s="948"/>
      <c r="STC100" s="949"/>
      <c r="STD100" s="949"/>
      <c r="STE100" s="949"/>
      <c r="STF100" s="949"/>
      <c r="STG100" s="949"/>
      <c r="STH100" s="949"/>
      <c r="STI100" s="949"/>
      <c r="STJ100" s="950"/>
      <c r="STK100" s="948"/>
      <c r="STL100" s="949"/>
      <c r="STM100" s="949"/>
      <c r="STN100" s="949"/>
      <c r="STO100" s="949"/>
      <c r="STP100" s="949"/>
      <c r="STQ100" s="949"/>
      <c r="STR100" s="949"/>
      <c r="STS100" s="950"/>
      <c r="STT100" s="948"/>
      <c r="STU100" s="949"/>
      <c r="STV100" s="949"/>
      <c r="STW100" s="949"/>
      <c r="STX100" s="949"/>
      <c r="STY100" s="949"/>
      <c r="STZ100" s="949"/>
      <c r="SUA100" s="949"/>
      <c r="SUB100" s="950"/>
      <c r="SUC100" s="948"/>
      <c r="SUD100" s="949"/>
      <c r="SUE100" s="949"/>
      <c r="SUF100" s="949"/>
      <c r="SUG100" s="949"/>
      <c r="SUH100" s="949"/>
      <c r="SUI100" s="949"/>
      <c r="SUJ100" s="949"/>
      <c r="SUK100" s="950"/>
      <c r="SUL100" s="948"/>
      <c r="SUM100" s="949"/>
      <c r="SUN100" s="949"/>
      <c r="SUO100" s="949"/>
      <c r="SUP100" s="949"/>
      <c r="SUQ100" s="949"/>
      <c r="SUR100" s="949"/>
      <c r="SUS100" s="949"/>
      <c r="SUT100" s="950"/>
      <c r="SUU100" s="948"/>
      <c r="SUV100" s="949"/>
      <c r="SUW100" s="949"/>
      <c r="SUX100" s="949"/>
      <c r="SUY100" s="949"/>
      <c r="SUZ100" s="949"/>
      <c r="SVA100" s="949"/>
      <c r="SVB100" s="949"/>
      <c r="SVC100" s="950"/>
      <c r="SVD100" s="948"/>
      <c r="SVE100" s="949"/>
      <c r="SVF100" s="949"/>
      <c r="SVG100" s="949"/>
      <c r="SVH100" s="949"/>
      <c r="SVI100" s="949"/>
      <c r="SVJ100" s="949"/>
      <c r="SVK100" s="949"/>
      <c r="SVL100" s="950"/>
      <c r="SVM100" s="948"/>
      <c r="SVN100" s="949"/>
      <c r="SVO100" s="949"/>
      <c r="SVP100" s="949"/>
      <c r="SVQ100" s="949"/>
      <c r="SVR100" s="949"/>
      <c r="SVS100" s="949"/>
      <c r="SVT100" s="949"/>
      <c r="SVU100" s="950"/>
      <c r="SVV100" s="948"/>
      <c r="SVW100" s="949"/>
      <c r="SVX100" s="949"/>
      <c r="SVY100" s="949"/>
      <c r="SVZ100" s="949"/>
      <c r="SWA100" s="949"/>
      <c r="SWB100" s="949"/>
      <c r="SWC100" s="949"/>
      <c r="SWD100" s="950"/>
      <c r="SWE100" s="948"/>
      <c r="SWF100" s="949"/>
      <c r="SWG100" s="949"/>
      <c r="SWH100" s="949"/>
      <c r="SWI100" s="949"/>
      <c r="SWJ100" s="949"/>
      <c r="SWK100" s="949"/>
      <c r="SWL100" s="949"/>
      <c r="SWM100" s="950"/>
      <c r="SWN100" s="948"/>
      <c r="SWO100" s="949"/>
      <c r="SWP100" s="949"/>
      <c r="SWQ100" s="949"/>
      <c r="SWR100" s="949"/>
      <c r="SWS100" s="949"/>
      <c r="SWT100" s="949"/>
      <c r="SWU100" s="949"/>
      <c r="SWV100" s="950"/>
      <c r="SWW100" s="948"/>
      <c r="SWX100" s="949"/>
      <c r="SWY100" s="949"/>
      <c r="SWZ100" s="949"/>
      <c r="SXA100" s="949"/>
      <c r="SXB100" s="949"/>
      <c r="SXC100" s="949"/>
      <c r="SXD100" s="949"/>
      <c r="SXE100" s="950"/>
      <c r="SXF100" s="948"/>
      <c r="SXG100" s="949"/>
      <c r="SXH100" s="949"/>
      <c r="SXI100" s="949"/>
      <c r="SXJ100" s="949"/>
      <c r="SXK100" s="949"/>
      <c r="SXL100" s="949"/>
      <c r="SXM100" s="949"/>
      <c r="SXN100" s="950"/>
      <c r="SXO100" s="948"/>
      <c r="SXP100" s="949"/>
      <c r="SXQ100" s="949"/>
      <c r="SXR100" s="949"/>
      <c r="SXS100" s="949"/>
      <c r="SXT100" s="949"/>
      <c r="SXU100" s="949"/>
      <c r="SXV100" s="949"/>
      <c r="SXW100" s="950"/>
      <c r="SXX100" s="948"/>
      <c r="SXY100" s="949"/>
      <c r="SXZ100" s="949"/>
      <c r="SYA100" s="949"/>
      <c r="SYB100" s="949"/>
      <c r="SYC100" s="949"/>
      <c r="SYD100" s="949"/>
      <c r="SYE100" s="949"/>
      <c r="SYF100" s="950"/>
      <c r="SYG100" s="948"/>
      <c r="SYH100" s="949"/>
      <c r="SYI100" s="949"/>
      <c r="SYJ100" s="949"/>
      <c r="SYK100" s="949"/>
      <c r="SYL100" s="949"/>
      <c r="SYM100" s="949"/>
      <c r="SYN100" s="949"/>
      <c r="SYO100" s="950"/>
      <c r="SYP100" s="948"/>
      <c r="SYQ100" s="949"/>
      <c r="SYR100" s="949"/>
      <c r="SYS100" s="949"/>
      <c r="SYT100" s="949"/>
      <c r="SYU100" s="949"/>
      <c r="SYV100" s="949"/>
      <c r="SYW100" s="949"/>
      <c r="SYX100" s="950"/>
      <c r="SYY100" s="948"/>
      <c r="SYZ100" s="949"/>
      <c r="SZA100" s="949"/>
      <c r="SZB100" s="949"/>
      <c r="SZC100" s="949"/>
      <c r="SZD100" s="949"/>
      <c r="SZE100" s="949"/>
      <c r="SZF100" s="949"/>
      <c r="SZG100" s="950"/>
      <c r="SZH100" s="948"/>
      <c r="SZI100" s="949"/>
      <c r="SZJ100" s="949"/>
      <c r="SZK100" s="949"/>
      <c r="SZL100" s="949"/>
      <c r="SZM100" s="949"/>
      <c r="SZN100" s="949"/>
      <c r="SZO100" s="949"/>
      <c r="SZP100" s="950"/>
      <c r="SZQ100" s="948"/>
      <c r="SZR100" s="949"/>
      <c r="SZS100" s="949"/>
      <c r="SZT100" s="949"/>
      <c r="SZU100" s="949"/>
      <c r="SZV100" s="949"/>
      <c r="SZW100" s="949"/>
      <c r="SZX100" s="949"/>
      <c r="SZY100" s="950"/>
      <c r="SZZ100" s="948"/>
      <c r="TAA100" s="949"/>
      <c r="TAB100" s="949"/>
      <c r="TAC100" s="949"/>
      <c r="TAD100" s="949"/>
      <c r="TAE100" s="949"/>
      <c r="TAF100" s="949"/>
      <c r="TAG100" s="949"/>
      <c r="TAH100" s="950"/>
      <c r="TAI100" s="948"/>
      <c r="TAJ100" s="949"/>
      <c r="TAK100" s="949"/>
      <c r="TAL100" s="949"/>
      <c r="TAM100" s="949"/>
      <c r="TAN100" s="949"/>
      <c r="TAO100" s="949"/>
      <c r="TAP100" s="949"/>
      <c r="TAQ100" s="950"/>
      <c r="TAR100" s="948"/>
      <c r="TAS100" s="949"/>
      <c r="TAT100" s="949"/>
      <c r="TAU100" s="949"/>
      <c r="TAV100" s="949"/>
      <c r="TAW100" s="949"/>
      <c r="TAX100" s="949"/>
      <c r="TAY100" s="949"/>
      <c r="TAZ100" s="950"/>
      <c r="TBA100" s="948"/>
      <c r="TBB100" s="949"/>
      <c r="TBC100" s="949"/>
      <c r="TBD100" s="949"/>
      <c r="TBE100" s="949"/>
      <c r="TBF100" s="949"/>
      <c r="TBG100" s="949"/>
      <c r="TBH100" s="949"/>
      <c r="TBI100" s="950"/>
      <c r="TBJ100" s="948"/>
      <c r="TBK100" s="949"/>
      <c r="TBL100" s="949"/>
      <c r="TBM100" s="949"/>
      <c r="TBN100" s="949"/>
      <c r="TBO100" s="949"/>
      <c r="TBP100" s="949"/>
      <c r="TBQ100" s="949"/>
      <c r="TBR100" s="950"/>
      <c r="TBS100" s="948"/>
      <c r="TBT100" s="949"/>
      <c r="TBU100" s="949"/>
      <c r="TBV100" s="949"/>
      <c r="TBW100" s="949"/>
      <c r="TBX100" s="949"/>
      <c r="TBY100" s="949"/>
      <c r="TBZ100" s="949"/>
      <c r="TCA100" s="950"/>
      <c r="TCB100" s="948"/>
      <c r="TCC100" s="949"/>
      <c r="TCD100" s="949"/>
      <c r="TCE100" s="949"/>
      <c r="TCF100" s="949"/>
      <c r="TCG100" s="949"/>
      <c r="TCH100" s="949"/>
      <c r="TCI100" s="949"/>
      <c r="TCJ100" s="950"/>
      <c r="TCK100" s="948"/>
      <c r="TCL100" s="949"/>
      <c r="TCM100" s="949"/>
      <c r="TCN100" s="949"/>
      <c r="TCO100" s="949"/>
      <c r="TCP100" s="949"/>
      <c r="TCQ100" s="949"/>
      <c r="TCR100" s="949"/>
      <c r="TCS100" s="950"/>
      <c r="TCT100" s="948"/>
      <c r="TCU100" s="949"/>
      <c r="TCV100" s="949"/>
      <c r="TCW100" s="949"/>
      <c r="TCX100" s="949"/>
      <c r="TCY100" s="949"/>
      <c r="TCZ100" s="949"/>
      <c r="TDA100" s="949"/>
      <c r="TDB100" s="950"/>
      <c r="TDC100" s="948"/>
      <c r="TDD100" s="949"/>
      <c r="TDE100" s="949"/>
      <c r="TDF100" s="949"/>
      <c r="TDG100" s="949"/>
      <c r="TDH100" s="949"/>
      <c r="TDI100" s="949"/>
      <c r="TDJ100" s="949"/>
      <c r="TDK100" s="950"/>
      <c r="TDL100" s="948"/>
      <c r="TDM100" s="949"/>
      <c r="TDN100" s="949"/>
      <c r="TDO100" s="949"/>
      <c r="TDP100" s="949"/>
      <c r="TDQ100" s="949"/>
      <c r="TDR100" s="949"/>
      <c r="TDS100" s="949"/>
      <c r="TDT100" s="950"/>
      <c r="TDU100" s="948"/>
      <c r="TDV100" s="949"/>
      <c r="TDW100" s="949"/>
      <c r="TDX100" s="949"/>
      <c r="TDY100" s="949"/>
      <c r="TDZ100" s="949"/>
      <c r="TEA100" s="949"/>
      <c r="TEB100" s="949"/>
      <c r="TEC100" s="950"/>
      <c r="TED100" s="948"/>
      <c r="TEE100" s="949"/>
      <c r="TEF100" s="949"/>
      <c r="TEG100" s="949"/>
      <c r="TEH100" s="949"/>
      <c r="TEI100" s="949"/>
      <c r="TEJ100" s="949"/>
      <c r="TEK100" s="949"/>
      <c r="TEL100" s="950"/>
      <c r="TEM100" s="948"/>
      <c r="TEN100" s="949"/>
      <c r="TEO100" s="949"/>
      <c r="TEP100" s="949"/>
      <c r="TEQ100" s="949"/>
      <c r="TER100" s="949"/>
      <c r="TES100" s="949"/>
      <c r="TET100" s="949"/>
      <c r="TEU100" s="950"/>
      <c r="TEV100" s="948"/>
      <c r="TEW100" s="949"/>
      <c r="TEX100" s="949"/>
      <c r="TEY100" s="949"/>
      <c r="TEZ100" s="949"/>
      <c r="TFA100" s="949"/>
      <c r="TFB100" s="949"/>
      <c r="TFC100" s="949"/>
      <c r="TFD100" s="950"/>
      <c r="TFE100" s="948"/>
      <c r="TFF100" s="949"/>
      <c r="TFG100" s="949"/>
      <c r="TFH100" s="949"/>
      <c r="TFI100" s="949"/>
      <c r="TFJ100" s="949"/>
      <c r="TFK100" s="949"/>
      <c r="TFL100" s="949"/>
      <c r="TFM100" s="950"/>
      <c r="TFN100" s="948"/>
      <c r="TFO100" s="949"/>
      <c r="TFP100" s="949"/>
      <c r="TFQ100" s="949"/>
      <c r="TFR100" s="949"/>
      <c r="TFS100" s="949"/>
      <c r="TFT100" s="949"/>
      <c r="TFU100" s="949"/>
      <c r="TFV100" s="950"/>
      <c r="TFW100" s="948"/>
      <c r="TFX100" s="949"/>
      <c r="TFY100" s="949"/>
      <c r="TFZ100" s="949"/>
      <c r="TGA100" s="949"/>
      <c r="TGB100" s="949"/>
      <c r="TGC100" s="949"/>
      <c r="TGD100" s="949"/>
      <c r="TGE100" s="950"/>
      <c r="TGF100" s="948"/>
      <c r="TGG100" s="949"/>
      <c r="TGH100" s="949"/>
      <c r="TGI100" s="949"/>
      <c r="TGJ100" s="949"/>
      <c r="TGK100" s="949"/>
      <c r="TGL100" s="949"/>
      <c r="TGM100" s="949"/>
      <c r="TGN100" s="950"/>
      <c r="TGO100" s="948"/>
      <c r="TGP100" s="949"/>
      <c r="TGQ100" s="949"/>
      <c r="TGR100" s="949"/>
      <c r="TGS100" s="949"/>
      <c r="TGT100" s="949"/>
      <c r="TGU100" s="949"/>
      <c r="TGV100" s="949"/>
      <c r="TGW100" s="950"/>
      <c r="TGX100" s="948"/>
      <c r="TGY100" s="949"/>
      <c r="TGZ100" s="949"/>
      <c r="THA100" s="949"/>
      <c r="THB100" s="949"/>
      <c r="THC100" s="949"/>
      <c r="THD100" s="949"/>
      <c r="THE100" s="949"/>
      <c r="THF100" s="950"/>
      <c r="THG100" s="948"/>
      <c r="THH100" s="949"/>
      <c r="THI100" s="949"/>
      <c r="THJ100" s="949"/>
      <c r="THK100" s="949"/>
      <c r="THL100" s="949"/>
      <c r="THM100" s="949"/>
      <c r="THN100" s="949"/>
      <c r="THO100" s="950"/>
      <c r="THP100" s="948"/>
      <c r="THQ100" s="949"/>
      <c r="THR100" s="949"/>
      <c r="THS100" s="949"/>
      <c r="THT100" s="949"/>
      <c r="THU100" s="949"/>
      <c r="THV100" s="949"/>
      <c r="THW100" s="949"/>
      <c r="THX100" s="950"/>
      <c r="THY100" s="948"/>
      <c r="THZ100" s="949"/>
      <c r="TIA100" s="949"/>
      <c r="TIB100" s="949"/>
      <c r="TIC100" s="949"/>
      <c r="TID100" s="949"/>
      <c r="TIE100" s="949"/>
      <c r="TIF100" s="949"/>
      <c r="TIG100" s="950"/>
      <c r="TIH100" s="948"/>
      <c r="TII100" s="949"/>
      <c r="TIJ100" s="949"/>
      <c r="TIK100" s="949"/>
      <c r="TIL100" s="949"/>
      <c r="TIM100" s="949"/>
      <c r="TIN100" s="949"/>
      <c r="TIO100" s="949"/>
      <c r="TIP100" s="950"/>
      <c r="TIQ100" s="948"/>
      <c r="TIR100" s="949"/>
      <c r="TIS100" s="949"/>
      <c r="TIT100" s="949"/>
      <c r="TIU100" s="949"/>
      <c r="TIV100" s="949"/>
      <c r="TIW100" s="949"/>
      <c r="TIX100" s="949"/>
      <c r="TIY100" s="950"/>
      <c r="TIZ100" s="948"/>
      <c r="TJA100" s="949"/>
      <c r="TJB100" s="949"/>
      <c r="TJC100" s="949"/>
      <c r="TJD100" s="949"/>
      <c r="TJE100" s="949"/>
      <c r="TJF100" s="949"/>
      <c r="TJG100" s="949"/>
      <c r="TJH100" s="950"/>
      <c r="TJI100" s="948"/>
      <c r="TJJ100" s="949"/>
      <c r="TJK100" s="949"/>
      <c r="TJL100" s="949"/>
      <c r="TJM100" s="949"/>
      <c r="TJN100" s="949"/>
      <c r="TJO100" s="949"/>
      <c r="TJP100" s="949"/>
      <c r="TJQ100" s="950"/>
      <c r="TJR100" s="948"/>
      <c r="TJS100" s="949"/>
      <c r="TJT100" s="949"/>
      <c r="TJU100" s="949"/>
      <c r="TJV100" s="949"/>
      <c r="TJW100" s="949"/>
      <c r="TJX100" s="949"/>
      <c r="TJY100" s="949"/>
      <c r="TJZ100" s="950"/>
      <c r="TKA100" s="948"/>
      <c r="TKB100" s="949"/>
      <c r="TKC100" s="949"/>
      <c r="TKD100" s="949"/>
      <c r="TKE100" s="949"/>
      <c r="TKF100" s="949"/>
      <c r="TKG100" s="949"/>
      <c r="TKH100" s="949"/>
      <c r="TKI100" s="950"/>
      <c r="TKJ100" s="948"/>
      <c r="TKK100" s="949"/>
      <c r="TKL100" s="949"/>
      <c r="TKM100" s="949"/>
      <c r="TKN100" s="949"/>
      <c r="TKO100" s="949"/>
      <c r="TKP100" s="949"/>
      <c r="TKQ100" s="949"/>
      <c r="TKR100" s="950"/>
      <c r="TKS100" s="948"/>
      <c r="TKT100" s="949"/>
      <c r="TKU100" s="949"/>
      <c r="TKV100" s="949"/>
      <c r="TKW100" s="949"/>
      <c r="TKX100" s="949"/>
      <c r="TKY100" s="949"/>
      <c r="TKZ100" s="949"/>
      <c r="TLA100" s="950"/>
      <c r="TLB100" s="948"/>
      <c r="TLC100" s="949"/>
      <c r="TLD100" s="949"/>
      <c r="TLE100" s="949"/>
      <c r="TLF100" s="949"/>
      <c r="TLG100" s="949"/>
      <c r="TLH100" s="949"/>
      <c r="TLI100" s="949"/>
      <c r="TLJ100" s="950"/>
      <c r="TLK100" s="948"/>
      <c r="TLL100" s="949"/>
      <c r="TLM100" s="949"/>
      <c r="TLN100" s="949"/>
      <c r="TLO100" s="949"/>
      <c r="TLP100" s="949"/>
      <c r="TLQ100" s="949"/>
      <c r="TLR100" s="949"/>
      <c r="TLS100" s="950"/>
      <c r="TLT100" s="948"/>
      <c r="TLU100" s="949"/>
      <c r="TLV100" s="949"/>
      <c r="TLW100" s="949"/>
      <c r="TLX100" s="949"/>
      <c r="TLY100" s="949"/>
      <c r="TLZ100" s="949"/>
      <c r="TMA100" s="949"/>
      <c r="TMB100" s="950"/>
      <c r="TMC100" s="948"/>
      <c r="TMD100" s="949"/>
      <c r="TME100" s="949"/>
      <c r="TMF100" s="949"/>
      <c r="TMG100" s="949"/>
      <c r="TMH100" s="949"/>
      <c r="TMI100" s="949"/>
      <c r="TMJ100" s="949"/>
      <c r="TMK100" s="950"/>
      <c r="TML100" s="948"/>
      <c r="TMM100" s="949"/>
      <c r="TMN100" s="949"/>
      <c r="TMO100" s="949"/>
      <c r="TMP100" s="949"/>
      <c r="TMQ100" s="949"/>
      <c r="TMR100" s="949"/>
      <c r="TMS100" s="949"/>
      <c r="TMT100" s="950"/>
      <c r="TMU100" s="948"/>
      <c r="TMV100" s="949"/>
      <c r="TMW100" s="949"/>
      <c r="TMX100" s="949"/>
      <c r="TMY100" s="949"/>
      <c r="TMZ100" s="949"/>
      <c r="TNA100" s="949"/>
      <c r="TNB100" s="949"/>
      <c r="TNC100" s="950"/>
      <c r="TND100" s="948"/>
      <c r="TNE100" s="949"/>
      <c r="TNF100" s="949"/>
      <c r="TNG100" s="949"/>
      <c r="TNH100" s="949"/>
      <c r="TNI100" s="949"/>
      <c r="TNJ100" s="949"/>
      <c r="TNK100" s="949"/>
      <c r="TNL100" s="950"/>
      <c r="TNM100" s="948"/>
      <c r="TNN100" s="949"/>
      <c r="TNO100" s="949"/>
      <c r="TNP100" s="949"/>
      <c r="TNQ100" s="949"/>
      <c r="TNR100" s="949"/>
      <c r="TNS100" s="949"/>
      <c r="TNT100" s="949"/>
      <c r="TNU100" s="950"/>
      <c r="TNV100" s="948"/>
      <c r="TNW100" s="949"/>
      <c r="TNX100" s="949"/>
      <c r="TNY100" s="949"/>
      <c r="TNZ100" s="949"/>
      <c r="TOA100" s="949"/>
      <c r="TOB100" s="949"/>
      <c r="TOC100" s="949"/>
      <c r="TOD100" s="950"/>
      <c r="TOE100" s="948"/>
      <c r="TOF100" s="949"/>
      <c r="TOG100" s="949"/>
      <c r="TOH100" s="949"/>
      <c r="TOI100" s="949"/>
      <c r="TOJ100" s="949"/>
      <c r="TOK100" s="949"/>
      <c r="TOL100" s="949"/>
      <c r="TOM100" s="950"/>
      <c r="TON100" s="948"/>
      <c r="TOO100" s="949"/>
      <c r="TOP100" s="949"/>
      <c r="TOQ100" s="949"/>
      <c r="TOR100" s="949"/>
      <c r="TOS100" s="949"/>
      <c r="TOT100" s="949"/>
      <c r="TOU100" s="949"/>
      <c r="TOV100" s="950"/>
      <c r="TOW100" s="948"/>
      <c r="TOX100" s="949"/>
      <c r="TOY100" s="949"/>
      <c r="TOZ100" s="949"/>
      <c r="TPA100" s="949"/>
      <c r="TPB100" s="949"/>
      <c r="TPC100" s="949"/>
      <c r="TPD100" s="949"/>
      <c r="TPE100" s="950"/>
      <c r="TPF100" s="948"/>
      <c r="TPG100" s="949"/>
      <c r="TPH100" s="949"/>
      <c r="TPI100" s="949"/>
      <c r="TPJ100" s="949"/>
      <c r="TPK100" s="949"/>
      <c r="TPL100" s="949"/>
      <c r="TPM100" s="949"/>
      <c r="TPN100" s="950"/>
      <c r="TPO100" s="948"/>
      <c r="TPP100" s="949"/>
      <c r="TPQ100" s="949"/>
      <c r="TPR100" s="949"/>
      <c r="TPS100" s="949"/>
      <c r="TPT100" s="949"/>
      <c r="TPU100" s="949"/>
      <c r="TPV100" s="949"/>
      <c r="TPW100" s="950"/>
      <c r="TPX100" s="948"/>
      <c r="TPY100" s="949"/>
      <c r="TPZ100" s="949"/>
      <c r="TQA100" s="949"/>
      <c r="TQB100" s="949"/>
      <c r="TQC100" s="949"/>
      <c r="TQD100" s="949"/>
      <c r="TQE100" s="949"/>
      <c r="TQF100" s="950"/>
      <c r="TQG100" s="948"/>
      <c r="TQH100" s="949"/>
      <c r="TQI100" s="949"/>
      <c r="TQJ100" s="949"/>
      <c r="TQK100" s="949"/>
      <c r="TQL100" s="949"/>
      <c r="TQM100" s="949"/>
      <c r="TQN100" s="949"/>
      <c r="TQO100" s="950"/>
      <c r="TQP100" s="948"/>
      <c r="TQQ100" s="949"/>
      <c r="TQR100" s="949"/>
      <c r="TQS100" s="949"/>
      <c r="TQT100" s="949"/>
      <c r="TQU100" s="949"/>
      <c r="TQV100" s="949"/>
      <c r="TQW100" s="949"/>
      <c r="TQX100" s="950"/>
      <c r="TQY100" s="948"/>
      <c r="TQZ100" s="949"/>
      <c r="TRA100" s="949"/>
      <c r="TRB100" s="949"/>
      <c r="TRC100" s="949"/>
      <c r="TRD100" s="949"/>
      <c r="TRE100" s="949"/>
      <c r="TRF100" s="949"/>
      <c r="TRG100" s="950"/>
      <c r="TRH100" s="948"/>
      <c r="TRI100" s="949"/>
      <c r="TRJ100" s="949"/>
      <c r="TRK100" s="949"/>
      <c r="TRL100" s="949"/>
      <c r="TRM100" s="949"/>
      <c r="TRN100" s="949"/>
      <c r="TRO100" s="949"/>
      <c r="TRP100" s="950"/>
      <c r="TRQ100" s="948"/>
      <c r="TRR100" s="949"/>
      <c r="TRS100" s="949"/>
      <c r="TRT100" s="949"/>
      <c r="TRU100" s="949"/>
      <c r="TRV100" s="949"/>
      <c r="TRW100" s="949"/>
      <c r="TRX100" s="949"/>
      <c r="TRY100" s="950"/>
      <c r="TRZ100" s="948"/>
      <c r="TSA100" s="949"/>
      <c r="TSB100" s="949"/>
      <c r="TSC100" s="949"/>
      <c r="TSD100" s="949"/>
      <c r="TSE100" s="949"/>
      <c r="TSF100" s="949"/>
      <c r="TSG100" s="949"/>
      <c r="TSH100" s="950"/>
      <c r="TSI100" s="948"/>
      <c r="TSJ100" s="949"/>
      <c r="TSK100" s="949"/>
      <c r="TSL100" s="949"/>
      <c r="TSM100" s="949"/>
      <c r="TSN100" s="949"/>
      <c r="TSO100" s="949"/>
      <c r="TSP100" s="949"/>
      <c r="TSQ100" s="950"/>
      <c r="TSR100" s="948"/>
      <c r="TSS100" s="949"/>
      <c r="TST100" s="949"/>
      <c r="TSU100" s="949"/>
      <c r="TSV100" s="949"/>
      <c r="TSW100" s="949"/>
      <c r="TSX100" s="949"/>
      <c r="TSY100" s="949"/>
      <c r="TSZ100" s="950"/>
      <c r="TTA100" s="948"/>
      <c r="TTB100" s="949"/>
      <c r="TTC100" s="949"/>
      <c r="TTD100" s="949"/>
      <c r="TTE100" s="949"/>
      <c r="TTF100" s="949"/>
      <c r="TTG100" s="949"/>
      <c r="TTH100" s="949"/>
      <c r="TTI100" s="950"/>
      <c r="TTJ100" s="948"/>
      <c r="TTK100" s="949"/>
      <c r="TTL100" s="949"/>
      <c r="TTM100" s="949"/>
      <c r="TTN100" s="949"/>
      <c r="TTO100" s="949"/>
      <c r="TTP100" s="949"/>
      <c r="TTQ100" s="949"/>
      <c r="TTR100" s="950"/>
      <c r="TTS100" s="948"/>
      <c r="TTT100" s="949"/>
      <c r="TTU100" s="949"/>
      <c r="TTV100" s="949"/>
      <c r="TTW100" s="949"/>
      <c r="TTX100" s="949"/>
      <c r="TTY100" s="949"/>
      <c r="TTZ100" s="949"/>
      <c r="TUA100" s="950"/>
      <c r="TUB100" s="948"/>
      <c r="TUC100" s="949"/>
      <c r="TUD100" s="949"/>
      <c r="TUE100" s="949"/>
      <c r="TUF100" s="949"/>
      <c r="TUG100" s="949"/>
      <c r="TUH100" s="949"/>
      <c r="TUI100" s="949"/>
      <c r="TUJ100" s="950"/>
      <c r="TUK100" s="948"/>
      <c r="TUL100" s="949"/>
      <c r="TUM100" s="949"/>
      <c r="TUN100" s="949"/>
      <c r="TUO100" s="949"/>
      <c r="TUP100" s="949"/>
      <c r="TUQ100" s="949"/>
      <c r="TUR100" s="949"/>
      <c r="TUS100" s="950"/>
      <c r="TUT100" s="948"/>
      <c r="TUU100" s="949"/>
      <c r="TUV100" s="949"/>
      <c r="TUW100" s="949"/>
      <c r="TUX100" s="949"/>
      <c r="TUY100" s="949"/>
      <c r="TUZ100" s="949"/>
      <c r="TVA100" s="949"/>
      <c r="TVB100" s="950"/>
      <c r="TVC100" s="948"/>
      <c r="TVD100" s="949"/>
      <c r="TVE100" s="949"/>
      <c r="TVF100" s="949"/>
      <c r="TVG100" s="949"/>
      <c r="TVH100" s="949"/>
      <c r="TVI100" s="949"/>
      <c r="TVJ100" s="949"/>
      <c r="TVK100" s="950"/>
      <c r="TVL100" s="948"/>
      <c r="TVM100" s="949"/>
      <c r="TVN100" s="949"/>
      <c r="TVO100" s="949"/>
      <c r="TVP100" s="949"/>
      <c r="TVQ100" s="949"/>
      <c r="TVR100" s="949"/>
      <c r="TVS100" s="949"/>
      <c r="TVT100" s="950"/>
      <c r="TVU100" s="948"/>
      <c r="TVV100" s="949"/>
      <c r="TVW100" s="949"/>
      <c r="TVX100" s="949"/>
      <c r="TVY100" s="949"/>
      <c r="TVZ100" s="949"/>
      <c r="TWA100" s="949"/>
      <c r="TWB100" s="949"/>
      <c r="TWC100" s="950"/>
      <c r="TWD100" s="948"/>
      <c r="TWE100" s="949"/>
      <c r="TWF100" s="949"/>
      <c r="TWG100" s="949"/>
      <c r="TWH100" s="949"/>
      <c r="TWI100" s="949"/>
      <c r="TWJ100" s="949"/>
      <c r="TWK100" s="949"/>
      <c r="TWL100" s="950"/>
      <c r="TWM100" s="948"/>
      <c r="TWN100" s="949"/>
      <c r="TWO100" s="949"/>
      <c r="TWP100" s="949"/>
      <c r="TWQ100" s="949"/>
      <c r="TWR100" s="949"/>
      <c r="TWS100" s="949"/>
      <c r="TWT100" s="949"/>
      <c r="TWU100" s="950"/>
      <c r="TWV100" s="948"/>
      <c r="TWW100" s="949"/>
      <c r="TWX100" s="949"/>
      <c r="TWY100" s="949"/>
      <c r="TWZ100" s="949"/>
      <c r="TXA100" s="949"/>
      <c r="TXB100" s="949"/>
      <c r="TXC100" s="949"/>
      <c r="TXD100" s="950"/>
      <c r="TXE100" s="948"/>
      <c r="TXF100" s="949"/>
      <c r="TXG100" s="949"/>
      <c r="TXH100" s="949"/>
      <c r="TXI100" s="949"/>
      <c r="TXJ100" s="949"/>
      <c r="TXK100" s="949"/>
      <c r="TXL100" s="949"/>
      <c r="TXM100" s="950"/>
      <c r="TXN100" s="948"/>
      <c r="TXO100" s="949"/>
      <c r="TXP100" s="949"/>
      <c r="TXQ100" s="949"/>
      <c r="TXR100" s="949"/>
      <c r="TXS100" s="949"/>
      <c r="TXT100" s="949"/>
      <c r="TXU100" s="949"/>
      <c r="TXV100" s="950"/>
      <c r="TXW100" s="948"/>
      <c r="TXX100" s="949"/>
      <c r="TXY100" s="949"/>
      <c r="TXZ100" s="949"/>
      <c r="TYA100" s="949"/>
      <c r="TYB100" s="949"/>
      <c r="TYC100" s="949"/>
      <c r="TYD100" s="949"/>
      <c r="TYE100" s="950"/>
      <c r="TYF100" s="948"/>
      <c r="TYG100" s="949"/>
      <c r="TYH100" s="949"/>
      <c r="TYI100" s="949"/>
      <c r="TYJ100" s="949"/>
      <c r="TYK100" s="949"/>
      <c r="TYL100" s="949"/>
      <c r="TYM100" s="949"/>
      <c r="TYN100" s="950"/>
      <c r="TYO100" s="948"/>
      <c r="TYP100" s="949"/>
      <c r="TYQ100" s="949"/>
      <c r="TYR100" s="949"/>
      <c r="TYS100" s="949"/>
      <c r="TYT100" s="949"/>
      <c r="TYU100" s="949"/>
      <c r="TYV100" s="949"/>
      <c r="TYW100" s="950"/>
      <c r="TYX100" s="948"/>
      <c r="TYY100" s="949"/>
      <c r="TYZ100" s="949"/>
      <c r="TZA100" s="949"/>
      <c r="TZB100" s="949"/>
      <c r="TZC100" s="949"/>
      <c r="TZD100" s="949"/>
      <c r="TZE100" s="949"/>
      <c r="TZF100" s="950"/>
      <c r="TZG100" s="948"/>
      <c r="TZH100" s="949"/>
      <c r="TZI100" s="949"/>
      <c r="TZJ100" s="949"/>
      <c r="TZK100" s="949"/>
      <c r="TZL100" s="949"/>
      <c r="TZM100" s="949"/>
      <c r="TZN100" s="949"/>
      <c r="TZO100" s="950"/>
      <c r="TZP100" s="948"/>
      <c r="TZQ100" s="949"/>
      <c r="TZR100" s="949"/>
      <c r="TZS100" s="949"/>
      <c r="TZT100" s="949"/>
      <c r="TZU100" s="949"/>
      <c r="TZV100" s="949"/>
      <c r="TZW100" s="949"/>
      <c r="TZX100" s="950"/>
      <c r="TZY100" s="948"/>
      <c r="TZZ100" s="949"/>
      <c r="UAA100" s="949"/>
      <c r="UAB100" s="949"/>
      <c r="UAC100" s="949"/>
      <c r="UAD100" s="949"/>
      <c r="UAE100" s="949"/>
      <c r="UAF100" s="949"/>
      <c r="UAG100" s="950"/>
      <c r="UAH100" s="948"/>
      <c r="UAI100" s="949"/>
      <c r="UAJ100" s="949"/>
      <c r="UAK100" s="949"/>
      <c r="UAL100" s="949"/>
      <c r="UAM100" s="949"/>
      <c r="UAN100" s="949"/>
      <c r="UAO100" s="949"/>
      <c r="UAP100" s="950"/>
      <c r="UAQ100" s="948"/>
      <c r="UAR100" s="949"/>
      <c r="UAS100" s="949"/>
      <c r="UAT100" s="949"/>
      <c r="UAU100" s="949"/>
      <c r="UAV100" s="949"/>
      <c r="UAW100" s="949"/>
      <c r="UAX100" s="949"/>
      <c r="UAY100" s="950"/>
      <c r="UAZ100" s="948"/>
      <c r="UBA100" s="949"/>
      <c r="UBB100" s="949"/>
      <c r="UBC100" s="949"/>
      <c r="UBD100" s="949"/>
      <c r="UBE100" s="949"/>
      <c r="UBF100" s="949"/>
      <c r="UBG100" s="949"/>
      <c r="UBH100" s="950"/>
      <c r="UBI100" s="948"/>
      <c r="UBJ100" s="949"/>
      <c r="UBK100" s="949"/>
      <c r="UBL100" s="949"/>
      <c r="UBM100" s="949"/>
      <c r="UBN100" s="949"/>
      <c r="UBO100" s="949"/>
      <c r="UBP100" s="949"/>
      <c r="UBQ100" s="950"/>
      <c r="UBR100" s="948"/>
      <c r="UBS100" s="949"/>
      <c r="UBT100" s="949"/>
      <c r="UBU100" s="949"/>
      <c r="UBV100" s="949"/>
      <c r="UBW100" s="949"/>
      <c r="UBX100" s="949"/>
      <c r="UBY100" s="949"/>
      <c r="UBZ100" s="950"/>
      <c r="UCA100" s="948"/>
      <c r="UCB100" s="949"/>
      <c r="UCC100" s="949"/>
      <c r="UCD100" s="949"/>
      <c r="UCE100" s="949"/>
      <c r="UCF100" s="949"/>
      <c r="UCG100" s="949"/>
      <c r="UCH100" s="949"/>
      <c r="UCI100" s="950"/>
      <c r="UCJ100" s="948"/>
      <c r="UCK100" s="949"/>
      <c r="UCL100" s="949"/>
      <c r="UCM100" s="949"/>
      <c r="UCN100" s="949"/>
      <c r="UCO100" s="949"/>
      <c r="UCP100" s="949"/>
      <c r="UCQ100" s="949"/>
      <c r="UCR100" s="950"/>
      <c r="UCS100" s="948"/>
      <c r="UCT100" s="949"/>
      <c r="UCU100" s="949"/>
      <c r="UCV100" s="949"/>
      <c r="UCW100" s="949"/>
      <c r="UCX100" s="949"/>
      <c r="UCY100" s="949"/>
      <c r="UCZ100" s="949"/>
      <c r="UDA100" s="950"/>
      <c r="UDB100" s="948"/>
      <c r="UDC100" s="949"/>
      <c r="UDD100" s="949"/>
      <c r="UDE100" s="949"/>
      <c r="UDF100" s="949"/>
      <c r="UDG100" s="949"/>
      <c r="UDH100" s="949"/>
      <c r="UDI100" s="949"/>
      <c r="UDJ100" s="950"/>
      <c r="UDK100" s="948"/>
      <c r="UDL100" s="949"/>
      <c r="UDM100" s="949"/>
      <c r="UDN100" s="949"/>
      <c r="UDO100" s="949"/>
      <c r="UDP100" s="949"/>
      <c r="UDQ100" s="949"/>
      <c r="UDR100" s="949"/>
      <c r="UDS100" s="950"/>
      <c r="UDT100" s="948"/>
      <c r="UDU100" s="949"/>
      <c r="UDV100" s="949"/>
      <c r="UDW100" s="949"/>
      <c r="UDX100" s="949"/>
      <c r="UDY100" s="949"/>
      <c r="UDZ100" s="949"/>
      <c r="UEA100" s="949"/>
      <c r="UEB100" s="950"/>
      <c r="UEC100" s="948"/>
      <c r="UED100" s="949"/>
      <c r="UEE100" s="949"/>
      <c r="UEF100" s="949"/>
      <c r="UEG100" s="949"/>
      <c r="UEH100" s="949"/>
      <c r="UEI100" s="949"/>
      <c r="UEJ100" s="949"/>
      <c r="UEK100" s="950"/>
      <c r="UEL100" s="948"/>
      <c r="UEM100" s="949"/>
      <c r="UEN100" s="949"/>
      <c r="UEO100" s="949"/>
      <c r="UEP100" s="949"/>
      <c r="UEQ100" s="949"/>
      <c r="UER100" s="949"/>
      <c r="UES100" s="949"/>
      <c r="UET100" s="950"/>
      <c r="UEU100" s="948"/>
      <c r="UEV100" s="949"/>
      <c r="UEW100" s="949"/>
      <c r="UEX100" s="949"/>
      <c r="UEY100" s="949"/>
      <c r="UEZ100" s="949"/>
      <c r="UFA100" s="949"/>
      <c r="UFB100" s="949"/>
      <c r="UFC100" s="950"/>
      <c r="UFD100" s="948"/>
      <c r="UFE100" s="949"/>
      <c r="UFF100" s="949"/>
      <c r="UFG100" s="949"/>
      <c r="UFH100" s="949"/>
      <c r="UFI100" s="949"/>
      <c r="UFJ100" s="949"/>
      <c r="UFK100" s="949"/>
      <c r="UFL100" s="950"/>
      <c r="UFM100" s="948"/>
      <c r="UFN100" s="949"/>
      <c r="UFO100" s="949"/>
      <c r="UFP100" s="949"/>
      <c r="UFQ100" s="949"/>
      <c r="UFR100" s="949"/>
      <c r="UFS100" s="949"/>
      <c r="UFT100" s="949"/>
      <c r="UFU100" s="950"/>
      <c r="UFV100" s="948"/>
      <c r="UFW100" s="949"/>
      <c r="UFX100" s="949"/>
      <c r="UFY100" s="949"/>
      <c r="UFZ100" s="949"/>
      <c r="UGA100" s="949"/>
      <c r="UGB100" s="949"/>
      <c r="UGC100" s="949"/>
      <c r="UGD100" s="950"/>
      <c r="UGE100" s="948"/>
      <c r="UGF100" s="949"/>
      <c r="UGG100" s="949"/>
      <c r="UGH100" s="949"/>
      <c r="UGI100" s="949"/>
      <c r="UGJ100" s="949"/>
      <c r="UGK100" s="949"/>
      <c r="UGL100" s="949"/>
      <c r="UGM100" s="950"/>
      <c r="UGN100" s="948"/>
      <c r="UGO100" s="949"/>
      <c r="UGP100" s="949"/>
      <c r="UGQ100" s="949"/>
      <c r="UGR100" s="949"/>
      <c r="UGS100" s="949"/>
      <c r="UGT100" s="949"/>
      <c r="UGU100" s="949"/>
      <c r="UGV100" s="950"/>
      <c r="UGW100" s="948"/>
      <c r="UGX100" s="949"/>
      <c r="UGY100" s="949"/>
      <c r="UGZ100" s="949"/>
      <c r="UHA100" s="949"/>
      <c r="UHB100" s="949"/>
      <c r="UHC100" s="949"/>
      <c r="UHD100" s="949"/>
      <c r="UHE100" s="950"/>
      <c r="UHF100" s="948"/>
      <c r="UHG100" s="949"/>
      <c r="UHH100" s="949"/>
      <c r="UHI100" s="949"/>
      <c r="UHJ100" s="949"/>
      <c r="UHK100" s="949"/>
      <c r="UHL100" s="949"/>
      <c r="UHM100" s="949"/>
      <c r="UHN100" s="950"/>
      <c r="UHO100" s="948"/>
      <c r="UHP100" s="949"/>
      <c r="UHQ100" s="949"/>
      <c r="UHR100" s="949"/>
      <c r="UHS100" s="949"/>
      <c r="UHT100" s="949"/>
      <c r="UHU100" s="949"/>
      <c r="UHV100" s="949"/>
      <c r="UHW100" s="950"/>
      <c r="UHX100" s="948"/>
      <c r="UHY100" s="949"/>
      <c r="UHZ100" s="949"/>
      <c r="UIA100" s="949"/>
      <c r="UIB100" s="949"/>
      <c r="UIC100" s="949"/>
      <c r="UID100" s="949"/>
      <c r="UIE100" s="949"/>
      <c r="UIF100" s="950"/>
      <c r="UIG100" s="948"/>
      <c r="UIH100" s="949"/>
      <c r="UII100" s="949"/>
      <c r="UIJ100" s="949"/>
      <c r="UIK100" s="949"/>
      <c r="UIL100" s="949"/>
      <c r="UIM100" s="949"/>
      <c r="UIN100" s="949"/>
      <c r="UIO100" s="950"/>
      <c r="UIP100" s="948"/>
      <c r="UIQ100" s="949"/>
      <c r="UIR100" s="949"/>
      <c r="UIS100" s="949"/>
      <c r="UIT100" s="949"/>
      <c r="UIU100" s="949"/>
      <c r="UIV100" s="949"/>
      <c r="UIW100" s="949"/>
      <c r="UIX100" s="950"/>
      <c r="UIY100" s="948"/>
      <c r="UIZ100" s="949"/>
      <c r="UJA100" s="949"/>
      <c r="UJB100" s="949"/>
      <c r="UJC100" s="949"/>
      <c r="UJD100" s="949"/>
      <c r="UJE100" s="949"/>
      <c r="UJF100" s="949"/>
      <c r="UJG100" s="950"/>
      <c r="UJH100" s="948"/>
      <c r="UJI100" s="949"/>
      <c r="UJJ100" s="949"/>
      <c r="UJK100" s="949"/>
      <c r="UJL100" s="949"/>
      <c r="UJM100" s="949"/>
      <c r="UJN100" s="949"/>
      <c r="UJO100" s="949"/>
      <c r="UJP100" s="950"/>
      <c r="UJQ100" s="948"/>
      <c r="UJR100" s="949"/>
      <c r="UJS100" s="949"/>
      <c r="UJT100" s="949"/>
      <c r="UJU100" s="949"/>
      <c r="UJV100" s="949"/>
      <c r="UJW100" s="949"/>
      <c r="UJX100" s="949"/>
      <c r="UJY100" s="950"/>
      <c r="UJZ100" s="948"/>
      <c r="UKA100" s="949"/>
      <c r="UKB100" s="949"/>
      <c r="UKC100" s="949"/>
      <c r="UKD100" s="949"/>
      <c r="UKE100" s="949"/>
      <c r="UKF100" s="949"/>
      <c r="UKG100" s="949"/>
      <c r="UKH100" s="950"/>
      <c r="UKI100" s="948"/>
      <c r="UKJ100" s="949"/>
      <c r="UKK100" s="949"/>
      <c r="UKL100" s="949"/>
      <c r="UKM100" s="949"/>
      <c r="UKN100" s="949"/>
      <c r="UKO100" s="949"/>
      <c r="UKP100" s="949"/>
      <c r="UKQ100" s="950"/>
      <c r="UKR100" s="948"/>
      <c r="UKS100" s="949"/>
      <c r="UKT100" s="949"/>
      <c r="UKU100" s="949"/>
      <c r="UKV100" s="949"/>
      <c r="UKW100" s="949"/>
      <c r="UKX100" s="949"/>
      <c r="UKY100" s="949"/>
      <c r="UKZ100" s="950"/>
      <c r="ULA100" s="948"/>
      <c r="ULB100" s="949"/>
      <c r="ULC100" s="949"/>
      <c r="ULD100" s="949"/>
      <c r="ULE100" s="949"/>
      <c r="ULF100" s="949"/>
      <c r="ULG100" s="949"/>
      <c r="ULH100" s="949"/>
      <c r="ULI100" s="950"/>
      <c r="ULJ100" s="948"/>
      <c r="ULK100" s="949"/>
      <c r="ULL100" s="949"/>
      <c r="ULM100" s="949"/>
      <c r="ULN100" s="949"/>
      <c r="ULO100" s="949"/>
      <c r="ULP100" s="949"/>
      <c r="ULQ100" s="949"/>
      <c r="ULR100" s="950"/>
      <c r="ULS100" s="948"/>
      <c r="ULT100" s="949"/>
      <c r="ULU100" s="949"/>
      <c r="ULV100" s="949"/>
      <c r="ULW100" s="949"/>
      <c r="ULX100" s="949"/>
      <c r="ULY100" s="949"/>
      <c r="ULZ100" s="949"/>
      <c r="UMA100" s="950"/>
      <c r="UMB100" s="948"/>
      <c r="UMC100" s="949"/>
      <c r="UMD100" s="949"/>
      <c r="UME100" s="949"/>
      <c r="UMF100" s="949"/>
      <c r="UMG100" s="949"/>
      <c r="UMH100" s="949"/>
      <c r="UMI100" s="949"/>
      <c r="UMJ100" s="950"/>
      <c r="UMK100" s="948"/>
      <c r="UML100" s="949"/>
      <c r="UMM100" s="949"/>
      <c r="UMN100" s="949"/>
      <c r="UMO100" s="949"/>
      <c r="UMP100" s="949"/>
      <c r="UMQ100" s="949"/>
      <c r="UMR100" s="949"/>
      <c r="UMS100" s="950"/>
      <c r="UMT100" s="948"/>
      <c r="UMU100" s="949"/>
      <c r="UMV100" s="949"/>
      <c r="UMW100" s="949"/>
      <c r="UMX100" s="949"/>
      <c r="UMY100" s="949"/>
      <c r="UMZ100" s="949"/>
      <c r="UNA100" s="949"/>
      <c r="UNB100" s="950"/>
      <c r="UNC100" s="948"/>
      <c r="UND100" s="949"/>
      <c r="UNE100" s="949"/>
      <c r="UNF100" s="949"/>
      <c r="UNG100" s="949"/>
      <c r="UNH100" s="949"/>
      <c r="UNI100" s="949"/>
      <c r="UNJ100" s="949"/>
      <c r="UNK100" s="950"/>
      <c r="UNL100" s="948"/>
      <c r="UNM100" s="949"/>
      <c r="UNN100" s="949"/>
      <c r="UNO100" s="949"/>
      <c r="UNP100" s="949"/>
      <c r="UNQ100" s="949"/>
      <c r="UNR100" s="949"/>
      <c r="UNS100" s="949"/>
      <c r="UNT100" s="950"/>
      <c r="UNU100" s="948"/>
      <c r="UNV100" s="949"/>
      <c r="UNW100" s="949"/>
      <c r="UNX100" s="949"/>
      <c r="UNY100" s="949"/>
      <c r="UNZ100" s="949"/>
      <c r="UOA100" s="949"/>
      <c r="UOB100" s="949"/>
      <c r="UOC100" s="950"/>
      <c r="UOD100" s="948"/>
      <c r="UOE100" s="949"/>
      <c r="UOF100" s="949"/>
      <c r="UOG100" s="949"/>
      <c r="UOH100" s="949"/>
      <c r="UOI100" s="949"/>
      <c r="UOJ100" s="949"/>
      <c r="UOK100" s="949"/>
      <c r="UOL100" s="950"/>
      <c r="UOM100" s="948"/>
      <c r="UON100" s="949"/>
      <c r="UOO100" s="949"/>
      <c r="UOP100" s="949"/>
      <c r="UOQ100" s="949"/>
      <c r="UOR100" s="949"/>
      <c r="UOS100" s="949"/>
      <c r="UOT100" s="949"/>
      <c r="UOU100" s="950"/>
      <c r="UOV100" s="948"/>
      <c r="UOW100" s="949"/>
      <c r="UOX100" s="949"/>
      <c r="UOY100" s="949"/>
      <c r="UOZ100" s="949"/>
      <c r="UPA100" s="949"/>
      <c r="UPB100" s="949"/>
      <c r="UPC100" s="949"/>
      <c r="UPD100" s="950"/>
      <c r="UPE100" s="948"/>
      <c r="UPF100" s="949"/>
      <c r="UPG100" s="949"/>
      <c r="UPH100" s="949"/>
      <c r="UPI100" s="949"/>
      <c r="UPJ100" s="949"/>
      <c r="UPK100" s="949"/>
      <c r="UPL100" s="949"/>
      <c r="UPM100" s="950"/>
      <c r="UPN100" s="948"/>
      <c r="UPO100" s="949"/>
      <c r="UPP100" s="949"/>
      <c r="UPQ100" s="949"/>
      <c r="UPR100" s="949"/>
      <c r="UPS100" s="949"/>
      <c r="UPT100" s="949"/>
      <c r="UPU100" s="949"/>
      <c r="UPV100" s="950"/>
      <c r="UPW100" s="948"/>
      <c r="UPX100" s="949"/>
      <c r="UPY100" s="949"/>
      <c r="UPZ100" s="949"/>
      <c r="UQA100" s="949"/>
      <c r="UQB100" s="949"/>
      <c r="UQC100" s="949"/>
      <c r="UQD100" s="949"/>
      <c r="UQE100" s="950"/>
      <c r="UQF100" s="948"/>
      <c r="UQG100" s="949"/>
      <c r="UQH100" s="949"/>
      <c r="UQI100" s="949"/>
      <c r="UQJ100" s="949"/>
      <c r="UQK100" s="949"/>
      <c r="UQL100" s="949"/>
      <c r="UQM100" s="949"/>
      <c r="UQN100" s="950"/>
      <c r="UQO100" s="948"/>
      <c r="UQP100" s="949"/>
      <c r="UQQ100" s="949"/>
      <c r="UQR100" s="949"/>
      <c r="UQS100" s="949"/>
      <c r="UQT100" s="949"/>
      <c r="UQU100" s="949"/>
      <c r="UQV100" s="949"/>
      <c r="UQW100" s="950"/>
      <c r="UQX100" s="948"/>
      <c r="UQY100" s="949"/>
      <c r="UQZ100" s="949"/>
      <c r="URA100" s="949"/>
      <c r="URB100" s="949"/>
      <c r="URC100" s="949"/>
      <c r="URD100" s="949"/>
      <c r="URE100" s="949"/>
      <c r="URF100" s="950"/>
      <c r="URG100" s="948"/>
      <c r="URH100" s="949"/>
      <c r="URI100" s="949"/>
      <c r="URJ100" s="949"/>
      <c r="URK100" s="949"/>
      <c r="URL100" s="949"/>
      <c r="URM100" s="949"/>
      <c r="URN100" s="949"/>
      <c r="URO100" s="950"/>
      <c r="URP100" s="948"/>
      <c r="URQ100" s="949"/>
      <c r="URR100" s="949"/>
      <c r="URS100" s="949"/>
      <c r="URT100" s="949"/>
      <c r="URU100" s="949"/>
      <c r="URV100" s="949"/>
      <c r="URW100" s="949"/>
      <c r="URX100" s="950"/>
      <c r="URY100" s="948"/>
      <c r="URZ100" s="949"/>
      <c r="USA100" s="949"/>
      <c r="USB100" s="949"/>
      <c r="USC100" s="949"/>
      <c r="USD100" s="949"/>
      <c r="USE100" s="949"/>
      <c r="USF100" s="949"/>
      <c r="USG100" s="950"/>
      <c r="USH100" s="948"/>
      <c r="USI100" s="949"/>
      <c r="USJ100" s="949"/>
      <c r="USK100" s="949"/>
      <c r="USL100" s="949"/>
      <c r="USM100" s="949"/>
      <c r="USN100" s="949"/>
      <c r="USO100" s="949"/>
      <c r="USP100" s="950"/>
      <c r="USQ100" s="948"/>
      <c r="USR100" s="949"/>
      <c r="USS100" s="949"/>
      <c r="UST100" s="949"/>
      <c r="USU100" s="949"/>
      <c r="USV100" s="949"/>
      <c r="USW100" s="949"/>
      <c r="USX100" s="949"/>
      <c r="USY100" s="950"/>
      <c r="USZ100" s="948"/>
      <c r="UTA100" s="949"/>
      <c r="UTB100" s="949"/>
      <c r="UTC100" s="949"/>
      <c r="UTD100" s="949"/>
      <c r="UTE100" s="949"/>
      <c r="UTF100" s="949"/>
      <c r="UTG100" s="949"/>
      <c r="UTH100" s="950"/>
      <c r="UTI100" s="948"/>
      <c r="UTJ100" s="949"/>
      <c r="UTK100" s="949"/>
      <c r="UTL100" s="949"/>
      <c r="UTM100" s="949"/>
      <c r="UTN100" s="949"/>
      <c r="UTO100" s="949"/>
      <c r="UTP100" s="949"/>
      <c r="UTQ100" s="950"/>
      <c r="UTR100" s="948"/>
      <c r="UTS100" s="949"/>
      <c r="UTT100" s="949"/>
      <c r="UTU100" s="949"/>
      <c r="UTV100" s="949"/>
      <c r="UTW100" s="949"/>
      <c r="UTX100" s="949"/>
      <c r="UTY100" s="949"/>
      <c r="UTZ100" s="950"/>
      <c r="UUA100" s="948"/>
      <c r="UUB100" s="949"/>
      <c r="UUC100" s="949"/>
      <c r="UUD100" s="949"/>
      <c r="UUE100" s="949"/>
      <c r="UUF100" s="949"/>
      <c r="UUG100" s="949"/>
      <c r="UUH100" s="949"/>
      <c r="UUI100" s="950"/>
      <c r="UUJ100" s="948"/>
      <c r="UUK100" s="949"/>
      <c r="UUL100" s="949"/>
      <c r="UUM100" s="949"/>
      <c r="UUN100" s="949"/>
      <c r="UUO100" s="949"/>
      <c r="UUP100" s="949"/>
      <c r="UUQ100" s="949"/>
      <c r="UUR100" s="950"/>
      <c r="UUS100" s="948"/>
      <c r="UUT100" s="949"/>
      <c r="UUU100" s="949"/>
      <c r="UUV100" s="949"/>
      <c r="UUW100" s="949"/>
      <c r="UUX100" s="949"/>
      <c r="UUY100" s="949"/>
      <c r="UUZ100" s="949"/>
      <c r="UVA100" s="950"/>
      <c r="UVB100" s="948"/>
      <c r="UVC100" s="949"/>
      <c r="UVD100" s="949"/>
      <c r="UVE100" s="949"/>
      <c r="UVF100" s="949"/>
      <c r="UVG100" s="949"/>
      <c r="UVH100" s="949"/>
      <c r="UVI100" s="949"/>
      <c r="UVJ100" s="950"/>
      <c r="UVK100" s="948"/>
      <c r="UVL100" s="949"/>
      <c r="UVM100" s="949"/>
      <c r="UVN100" s="949"/>
      <c r="UVO100" s="949"/>
      <c r="UVP100" s="949"/>
      <c r="UVQ100" s="949"/>
      <c r="UVR100" s="949"/>
      <c r="UVS100" s="950"/>
      <c r="UVT100" s="948"/>
      <c r="UVU100" s="949"/>
      <c r="UVV100" s="949"/>
      <c r="UVW100" s="949"/>
      <c r="UVX100" s="949"/>
      <c r="UVY100" s="949"/>
      <c r="UVZ100" s="949"/>
      <c r="UWA100" s="949"/>
      <c r="UWB100" s="950"/>
      <c r="UWC100" s="948"/>
      <c r="UWD100" s="949"/>
      <c r="UWE100" s="949"/>
      <c r="UWF100" s="949"/>
      <c r="UWG100" s="949"/>
      <c r="UWH100" s="949"/>
      <c r="UWI100" s="949"/>
      <c r="UWJ100" s="949"/>
      <c r="UWK100" s="950"/>
      <c r="UWL100" s="948"/>
      <c r="UWM100" s="949"/>
      <c r="UWN100" s="949"/>
      <c r="UWO100" s="949"/>
      <c r="UWP100" s="949"/>
      <c r="UWQ100" s="949"/>
      <c r="UWR100" s="949"/>
      <c r="UWS100" s="949"/>
      <c r="UWT100" s="950"/>
      <c r="UWU100" s="948"/>
      <c r="UWV100" s="949"/>
      <c r="UWW100" s="949"/>
      <c r="UWX100" s="949"/>
      <c r="UWY100" s="949"/>
      <c r="UWZ100" s="949"/>
      <c r="UXA100" s="949"/>
      <c r="UXB100" s="949"/>
      <c r="UXC100" s="950"/>
      <c r="UXD100" s="948"/>
      <c r="UXE100" s="949"/>
      <c r="UXF100" s="949"/>
      <c r="UXG100" s="949"/>
      <c r="UXH100" s="949"/>
      <c r="UXI100" s="949"/>
      <c r="UXJ100" s="949"/>
      <c r="UXK100" s="949"/>
      <c r="UXL100" s="950"/>
      <c r="UXM100" s="948"/>
      <c r="UXN100" s="949"/>
      <c r="UXO100" s="949"/>
      <c r="UXP100" s="949"/>
      <c r="UXQ100" s="949"/>
      <c r="UXR100" s="949"/>
      <c r="UXS100" s="949"/>
      <c r="UXT100" s="949"/>
      <c r="UXU100" s="950"/>
      <c r="UXV100" s="948"/>
      <c r="UXW100" s="949"/>
      <c r="UXX100" s="949"/>
      <c r="UXY100" s="949"/>
      <c r="UXZ100" s="949"/>
      <c r="UYA100" s="949"/>
      <c r="UYB100" s="949"/>
      <c r="UYC100" s="949"/>
      <c r="UYD100" s="950"/>
      <c r="UYE100" s="948"/>
      <c r="UYF100" s="949"/>
      <c r="UYG100" s="949"/>
      <c r="UYH100" s="949"/>
      <c r="UYI100" s="949"/>
      <c r="UYJ100" s="949"/>
      <c r="UYK100" s="949"/>
      <c r="UYL100" s="949"/>
      <c r="UYM100" s="950"/>
      <c r="UYN100" s="948"/>
      <c r="UYO100" s="949"/>
      <c r="UYP100" s="949"/>
      <c r="UYQ100" s="949"/>
      <c r="UYR100" s="949"/>
      <c r="UYS100" s="949"/>
      <c r="UYT100" s="949"/>
      <c r="UYU100" s="949"/>
      <c r="UYV100" s="950"/>
      <c r="UYW100" s="948"/>
      <c r="UYX100" s="949"/>
      <c r="UYY100" s="949"/>
      <c r="UYZ100" s="949"/>
      <c r="UZA100" s="949"/>
      <c r="UZB100" s="949"/>
      <c r="UZC100" s="949"/>
      <c r="UZD100" s="949"/>
      <c r="UZE100" s="950"/>
      <c r="UZF100" s="948"/>
      <c r="UZG100" s="949"/>
      <c r="UZH100" s="949"/>
      <c r="UZI100" s="949"/>
      <c r="UZJ100" s="949"/>
      <c r="UZK100" s="949"/>
      <c r="UZL100" s="949"/>
      <c r="UZM100" s="949"/>
      <c r="UZN100" s="950"/>
      <c r="UZO100" s="948"/>
      <c r="UZP100" s="949"/>
      <c r="UZQ100" s="949"/>
      <c r="UZR100" s="949"/>
      <c r="UZS100" s="949"/>
      <c r="UZT100" s="949"/>
      <c r="UZU100" s="949"/>
      <c r="UZV100" s="949"/>
      <c r="UZW100" s="950"/>
      <c r="UZX100" s="948"/>
      <c r="UZY100" s="949"/>
      <c r="UZZ100" s="949"/>
      <c r="VAA100" s="949"/>
      <c r="VAB100" s="949"/>
      <c r="VAC100" s="949"/>
      <c r="VAD100" s="949"/>
      <c r="VAE100" s="949"/>
      <c r="VAF100" s="950"/>
      <c r="VAG100" s="948"/>
      <c r="VAH100" s="949"/>
      <c r="VAI100" s="949"/>
      <c r="VAJ100" s="949"/>
      <c r="VAK100" s="949"/>
      <c r="VAL100" s="949"/>
      <c r="VAM100" s="949"/>
      <c r="VAN100" s="949"/>
      <c r="VAO100" s="950"/>
      <c r="VAP100" s="948"/>
      <c r="VAQ100" s="949"/>
      <c r="VAR100" s="949"/>
      <c r="VAS100" s="949"/>
      <c r="VAT100" s="949"/>
      <c r="VAU100" s="949"/>
      <c r="VAV100" s="949"/>
      <c r="VAW100" s="949"/>
      <c r="VAX100" s="950"/>
      <c r="VAY100" s="948"/>
      <c r="VAZ100" s="949"/>
      <c r="VBA100" s="949"/>
      <c r="VBB100" s="949"/>
      <c r="VBC100" s="949"/>
      <c r="VBD100" s="949"/>
      <c r="VBE100" s="949"/>
      <c r="VBF100" s="949"/>
      <c r="VBG100" s="950"/>
      <c r="VBH100" s="948"/>
      <c r="VBI100" s="949"/>
      <c r="VBJ100" s="949"/>
      <c r="VBK100" s="949"/>
      <c r="VBL100" s="949"/>
      <c r="VBM100" s="949"/>
      <c r="VBN100" s="949"/>
      <c r="VBO100" s="949"/>
      <c r="VBP100" s="950"/>
      <c r="VBQ100" s="948"/>
      <c r="VBR100" s="949"/>
      <c r="VBS100" s="949"/>
      <c r="VBT100" s="949"/>
      <c r="VBU100" s="949"/>
      <c r="VBV100" s="949"/>
      <c r="VBW100" s="949"/>
      <c r="VBX100" s="949"/>
      <c r="VBY100" s="950"/>
      <c r="VBZ100" s="948"/>
      <c r="VCA100" s="949"/>
      <c r="VCB100" s="949"/>
      <c r="VCC100" s="949"/>
      <c r="VCD100" s="949"/>
      <c r="VCE100" s="949"/>
      <c r="VCF100" s="949"/>
      <c r="VCG100" s="949"/>
      <c r="VCH100" s="950"/>
      <c r="VCI100" s="948"/>
      <c r="VCJ100" s="949"/>
      <c r="VCK100" s="949"/>
      <c r="VCL100" s="949"/>
      <c r="VCM100" s="949"/>
      <c r="VCN100" s="949"/>
      <c r="VCO100" s="949"/>
      <c r="VCP100" s="949"/>
      <c r="VCQ100" s="950"/>
      <c r="VCR100" s="948"/>
      <c r="VCS100" s="949"/>
      <c r="VCT100" s="949"/>
      <c r="VCU100" s="949"/>
      <c r="VCV100" s="949"/>
      <c r="VCW100" s="949"/>
      <c r="VCX100" s="949"/>
      <c r="VCY100" s="949"/>
      <c r="VCZ100" s="950"/>
      <c r="VDA100" s="948"/>
      <c r="VDB100" s="949"/>
      <c r="VDC100" s="949"/>
      <c r="VDD100" s="949"/>
      <c r="VDE100" s="949"/>
      <c r="VDF100" s="949"/>
      <c r="VDG100" s="949"/>
      <c r="VDH100" s="949"/>
      <c r="VDI100" s="950"/>
      <c r="VDJ100" s="948"/>
      <c r="VDK100" s="949"/>
      <c r="VDL100" s="949"/>
      <c r="VDM100" s="949"/>
      <c r="VDN100" s="949"/>
      <c r="VDO100" s="949"/>
      <c r="VDP100" s="949"/>
      <c r="VDQ100" s="949"/>
      <c r="VDR100" s="950"/>
      <c r="VDS100" s="948"/>
      <c r="VDT100" s="949"/>
      <c r="VDU100" s="949"/>
      <c r="VDV100" s="949"/>
      <c r="VDW100" s="949"/>
      <c r="VDX100" s="949"/>
      <c r="VDY100" s="949"/>
      <c r="VDZ100" s="949"/>
      <c r="VEA100" s="950"/>
      <c r="VEB100" s="948"/>
      <c r="VEC100" s="949"/>
      <c r="VED100" s="949"/>
      <c r="VEE100" s="949"/>
      <c r="VEF100" s="949"/>
      <c r="VEG100" s="949"/>
      <c r="VEH100" s="949"/>
      <c r="VEI100" s="949"/>
      <c r="VEJ100" s="950"/>
      <c r="VEK100" s="948"/>
      <c r="VEL100" s="949"/>
      <c r="VEM100" s="949"/>
      <c r="VEN100" s="949"/>
      <c r="VEO100" s="949"/>
      <c r="VEP100" s="949"/>
      <c r="VEQ100" s="949"/>
      <c r="VER100" s="949"/>
      <c r="VES100" s="950"/>
      <c r="VET100" s="948"/>
      <c r="VEU100" s="949"/>
      <c r="VEV100" s="949"/>
      <c r="VEW100" s="949"/>
      <c r="VEX100" s="949"/>
      <c r="VEY100" s="949"/>
      <c r="VEZ100" s="949"/>
      <c r="VFA100" s="949"/>
      <c r="VFB100" s="950"/>
      <c r="VFC100" s="948"/>
      <c r="VFD100" s="949"/>
      <c r="VFE100" s="949"/>
      <c r="VFF100" s="949"/>
      <c r="VFG100" s="949"/>
      <c r="VFH100" s="949"/>
      <c r="VFI100" s="949"/>
      <c r="VFJ100" s="949"/>
      <c r="VFK100" s="950"/>
      <c r="VFL100" s="948"/>
      <c r="VFM100" s="949"/>
      <c r="VFN100" s="949"/>
      <c r="VFO100" s="949"/>
      <c r="VFP100" s="949"/>
      <c r="VFQ100" s="949"/>
      <c r="VFR100" s="949"/>
      <c r="VFS100" s="949"/>
      <c r="VFT100" s="950"/>
      <c r="VFU100" s="948"/>
      <c r="VFV100" s="949"/>
      <c r="VFW100" s="949"/>
      <c r="VFX100" s="949"/>
      <c r="VFY100" s="949"/>
      <c r="VFZ100" s="949"/>
      <c r="VGA100" s="949"/>
      <c r="VGB100" s="949"/>
      <c r="VGC100" s="950"/>
      <c r="VGD100" s="948"/>
      <c r="VGE100" s="949"/>
      <c r="VGF100" s="949"/>
      <c r="VGG100" s="949"/>
      <c r="VGH100" s="949"/>
      <c r="VGI100" s="949"/>
      <c r="VGJ100" s="949"/>
      <c r="VGK100" s="949"/>
      <c r="VGL100" s="950"/>
      <c r="VGM100" s="948"/>
      <c r="VGN100" s="949"/>
      <c r="VGO100" s="949"/>
      <c r="VGP100" s="949"/>
      <c r="VGQ100" s="949"/>
      <c r="VGR100" s="949"/>
      <c r="VGS100" s="949"/>
      <c r="VGT100" s="949"/>
      <c r="VGU100" s="950"/>
      <c r="VGV100" s="948"/>
      <c r="VGW100" s="949"/>
      <c r="VGX100" s="949"/>
      <c r="VGY100" s="949"/>
      <c r="VGZ100" s="949"/>
      <c r="VHA100" s="949"/>
      <c r="VHB100" s="949"/>
      <c r="VHC100" s="949"/>
      <c r="VHD100" s="950"/>
      <c r="VHE100" s="948"/>
      <c r="VHF100" s="949"/>
      <c r="VHG100" s="949"/>
      <c r="VHH100" s="949"/>
      <c r="VHI100" s="949"/>
      <c r="VHJ100" s="949"/>
      <c r="VHK100" s="949"/>
      <c r="VHL100" s="949"/>
      <c r="VHM100" s="950"/>
      <c r="VHN100" s="948"/>
      <c r="VHO100" s="949"/>
      <c r="VHP100" s="949"/>
      <c r="VHQ100" s="949"/>
      <c r="VHR100" s="949"/>
      <c r="VHS100" s="949"/>
      <c r="VHT100" s="949"/>
      <c r="VHU100" s="949"/>
      <c r="VHV100" s="950"/>
      <c r="VHW100" s="948"/>
      <c r="VHX100" s="949"/>
      <c r="VHY100" s="949"/>
      <c r="VHZ100" s="949"/>
      <c r="VIA100" s="949"/>
      <c r="VIB100" s="949"/>
      <c r="VIC100" s="949"/>
      <c r="VID100" s="949"/>
      <c r="VIE100" s="950"/>
      <c r="VIF100" s="948"/>
      <c r="VIG100" s="949"/>
      <c r="VIH100" s="949"/>
      <c r="VII100" s="949"/>
      <c r="VIJ100" s="949"/>
      <c r="VIK100" s="949"/>
      <c r="VIL100" s="949"/>
      <c r="VIM100" s="949"/>
      <c r="VIN100" s="950"/>
      <c r="VIO100" s="948"/>
      <c r="VIP100" s="949"/>
      <c r="VIQ100" s="949"/>
      <c r="VIR100" s="949"/>
      <c r="VIS100" s="949"/>
      <c r="VIT100" s="949"/>
      <c r="VIU100" s="949"/>
      <c r="VIV100" s="949"/>
      <c r="VIW100" s="950"/>
      <c r="VIX100" s="948"/>
      <c r="VIY100" s="949"/>
      <c r="VIZ100" s="949"/>
      <c r="VJA100" s="949"/>
      <c r="VJB100" s="949"/>
      <c r="VJC100" s="949"/>
      <c r="VJD100" s="949"/>
      <c r="VJE100" s="949"/>
      <c r="VJF100" s="950"/>
      <c r="VJG100" s="948"/>
      <c r="VJH100" s="949"/>
      <c r="VJI100" s="949"/>
      <c r="VJJ100" s="949"/>
      <c r="VJK100" s="949"/>
      <c r="VJL100" s="949"/>
      <c r="VJM100" s="949"/>
      <c r="VJN100" s="949"/>
      <c r="VJO100" s="950"/>
      <c r="VJP100" s="948"/>
      <c r="VJQ100" s="949"/>
      <c r="VJR100" s="949"/>
      <c r="VJS100" s="949"/>
      <c r="VJT100" s="949"/>
      <c r="VJU100" s="949"/>
      <c r="VJV100" s="949"/>
      <c r="VJW100" s="949"/>
      <c r="VJX100" s="950"/>
      <c r="VJY100" s="948"/>
      <c r="VJZ100" s="949"/>
      <c r="VKA100" s="949"/>
      <c r="VKB100" s="949"/>
      <c r="VKC100" s="949"/>
      <c r="VKD100" s="949"/>
      <c r="VKE100" s="949"/>
      <c r="VKF100" s="949"/>
      <c r="VKG100" s="950"/>
      <c r="VKH100" s="948"/>
      <c r="VKI100" s="949"/>
      <c r="VKJ100" s="949"/>
      <c r="VKK100" s="949"/>
      <c r="VKL100" s="949"/>
      <c r="VKM100" s="949"/>
      <c r="VKN100" s="949"/>
      <c r="VKO100" s="949"/>
      <c r="VKP100" s="950"/>
      <c r="VKQ100" s="948"/>
      <c r="VKR100" s="949"/>
      <c r="VKS100" s="949"/>
      <c r="VKT100" s="949"/>
      <c r="VKU100" s="949"/>
      <c r="VKV100" s="949"/>
      <c r="VKW100" s="949"/>
      <c r="VKX100" s="949"/>
      <c r="VKY100" s="950"/>
      <c r="VKZ100" s="948"/>
      <c r="VLA100" s="949"/>
      <c r="VLB100" s="949"/>
      <c r="VLC100" s="949"/>
      <c r="VLD100" s="949"/>
      <c r="VLE100" s="949"/>
      <c r="VLF100" s="949"/>
      <c r="VLG100" s="949"/>
      <c r="VLH100" s="950"/>
      <c r="VLI100" s="948"/>
      <c r="VLJ100" s="949"/>
      <c r="VLK100" s="949"/>
      <c r="VLL100" s="949"/>
      <c r="VLM100" s="949"/>
      <c r="VLN100" s="949"/>
      <c r="VLO100" s="949"/>
      <c r="VLP100" s="949"/>
      <c r="VLQ100" s="950"/>
      <c r="VLR100" s="948"/>
      <c r="VLS100" s="949"/>
      <c r="VLT100" s="949"/>
      <c r="VLU100" s="949"/>
      <c r="VLV100" s="949"/>
      <c r="VLW100" s="949"/>
      <c r="VLX100" s="949"/>
      <c r="VLY100" s="949"/>
      <c r="VLZ100" s="950"/>
      <c r="VMA100" s="948"/>
      <c r="VMB100" s="949"/>
      <c r="VMC100" s="949"/>
      <c r="VMD100" s="949"/>
      <c r="VME100" s="949"/>
      <c r="VMF100" s="949"/>
      <c r="VMG100" s="949"/>
      <c r="VMH100" s="949"/>
      <c r="VMI100" s="950"/>
      <c r="VMJ100" s="948"/>
      <c r="VMK100" s="949"/>
      <c r="VML100" s="949"/>
      <c r="VMM100" s="949"/>
      <c r="VMN100" s="949"/>
      <c r="VMO100" s="949"/>
      <c r="VMP100" s="949"/>
      <c r="VMQ100" s="949"/>
      <c r="VMR100" s="950"/>
      <c r="VMS100" s="948"/>
      <c r="VMT100" s="949"/>
      <c r="VMU100" s="949"/>
      <c r="VMV100" s="949"/>
      <c r="VMW100" s="949"/>
      <c r="VMX100" s="949"/>
      <c r="VMY100" s="949"/>
      <c r="VMZ100" s="949"/>
      <c r="VNA100" s="950"/>
      <c r="VNB100" s="948"/>
      <c r="VNC100" s="949"/>
      <c r="VND100" s="949"/>
      <c r="VNE100" s="949"/>
      <c r="VNF100" s="949"/>
      <c r="VNG100" s="949"/>
      <c r="VNH100" s="949"/>
      <c r="VNI100" s="949"/>
      <c r="VNJ100" s="950"/>
      <c r="VNK100" s="948"/>
      <c r="VNL100" s="949"/>
      <c r="VNM100" s="949"/>
      <c r="VNN100" s="949"/>
      <c r="VNO100" s="949"/>
      <c r="VNP100" s="949"/>
      <c r="VNQ100" s="949"/>
      <c r="VNR100" s="949"/>
      <c r="VNS100" s="950"/>
      <c r="VNT100" s="948"/>
      <c r="VNU100" s="949"/>
      <c r="VNV100" s="949"/>
      <c r="VNW100" s="949"/>
      <c r="VNX100" s="949"/>
      <c r="VNY100" s="949"/>
      <c r="VNZ100" s="949"/>
      <c r="VOA100" s="949"/>
      <c r="VOB100" s="950"/>
      <c r="VOC100" s="948"/>
      <c r="VOD100" s="949"/>
      <c r="VOE100" s="949"/>
      <c r="VOF100" s="949"/>
      <c r="VOG100" s="949"/>
      <c r="VOH100" s="949"/>
      <c r="VOI100" s="949"/>
      <c r="VOJ100" s="949"/>
      <c r="VOK100" s="950"/>
      <c r="VOL100" s="948"/>
      <c r="VOM100" s="949"/>
      <c r="VON100" s="949"/>
      <c r="VOO100" s="949"/>
      <c r="VOP100" s="949"/>
      <c r="VOQ100" s="949"/>
      <c r="VOR100" s="949"/>
      <c r="VOS100" s="949"/>
      <c r="VOT100" s="950"/>
      <c r="VOU100" s="948"/>
      <c r="VOV100" s="949"/>
      <c r="VOW100" s="949"/>
      <c r="VOX100" s="949"/>
      <c r="VOY100" s="949"/>
      <c r="VOZ100" s="949"/>
      <c r="VPA100" s="949"/>
      <c r="VPB100" s="949"/>
      <c r="VPC100" s="950"/>
      <c r="VPD100" s="948"/>
      <c r="VPE100" s="949"/>
      <c r="VPF100" s="949"/>
      <c r="VPG100" s="949"/>
      <c r="VPH100" s="949"/>
      <c r="VPI100" s="949"/>
      <c r="VPJ100" s="949"/>
      <c r="VPK100" s="949"/>
      <c r="VPL100" s="950"/>
      <c r="VPM100" s="948"/>
      <c r="VPN100" s="949"/>
      <c r="VPO100" s="949"/>
      <c r="VPP100" s="949"/>
      <c r="VPQ100" s="949"/>
      <c r="VPR100" s="949"/>
      <c r="VPS100" s="949"/>
      <c r="VPT100" s="949"/>
      <c r="VPU100" s="950"/>
      <c r="VPV100" s="948"/>
      <c r="VPW100" s="949"/>
      <c r="VPX100" s="949"/>
      <c r="VPY100" s="949"/>
      <c r="VPZ100" s="949"/>
      <c r="VQA100" s="949"/>
      <c r="VQB100" s="949"/>
      <c r="VQC100" s="949"/>
      <c r="VQD100" s="950"/>
      <c r="VQE100" s="948"/>
      <c r="VQF100" s="949"/>
      <c r="VQG100" s="949"/>
      <c r="VQH100" s="949"/>
      <c r="VQI100" s="949"/>
      <c r="VQJ100" s="949"/>
      <c r="VQK100" s="949"/>
      <c r="VQL100" s="949"/>
      <c r="VQM100" s="950"/>
      <c r="VQN100" s="948"/>
      <c r="VQO100" s="949"/>
      <c r="VQP100" s="949"/>
      <c r="VQQ100" s="949"/>
      <c r="VQR100" s="949"/>
      <c r="VQS100" s="949"/>
      <c r="VQT100" s="949"/>
      <c r="VQU100" s="949"/>
      <c r="VQV100" s="950"/>
      <c r="VQW100" s="948"/>
      <c r="VQX100" s="949"/>
      <c r="VQY100" s="949"/>
      <c r="VQZ100" s="949"/>
      <c r="VRA100" s="949"/>
      <c r="VRB100" s="949"/>
      <c r="VRC100" s="949"/>
      <c r="VRD100" s="949"/>
      <c r="VRE100" s="950"/>
      <c r="VRF100" s="948"/>
      <c r="VRG100" s="949"/>
      <c r="VRH100" s="949"/>
      <c r="VRI100" s="949"/>
      <c r="VRJ100" s="949"/>
      <c r="VRK100" s="949"/>
      <c r="VRL100" s="949"/>
      <c r="VRM100" s="949"/>
      <c r="VRN100" s="950"/>
      <c r="VRO100" s="948"/>
      <c r="VRP100" s="949"/>
      <c r="VRQ100" s="949"/>
      <c r="VRR100" s="949"/>
      <c r="VRS100" s="949"/>
      <c r="VRT100" s="949"/>
      <c r="VRU100" s="949"/>
      <c r="VRV100" s="949"/>
      <c r="VRW100" s="950"/>
      <c r="VRX100" s="948"/>
      <c r="VRY100" s="949"/>
      <c r="VRZ100" s="949"/>
      <c r="VSA100" s="949"/>
      <c r="VSB100" s="949"/>
      <c r="VSC100" s="949"/>
      <c r="VSD100" s="949"/>
      <c r="VSE100" s="949"/>
      <c r="VSF100" s="950"/>
      <c r="VSG100" s="948"/>
      <c r="VSH100" s="949"/>
      <c r="VSI100" s="949"/>
      <c r="VSJ100" s="949"/>
      <c r="VSK100" s="949"/>
      <c r="VSL100" s="949"/>
      <c r="VSM100" s="949"/>
      <c r="VSN100" s="949"/>
      <c r="VSO100" s="950"/>
      <c r="VSP100" s="948"/>
      <c r="VSQ100" s="949"/>
      <c r="VSR100" s="949"/>
      <c r="VSS100" s="949"/>
      <c r="VST100" s="949"/>
      <c r="VSU100" s="949"/>
      <c r="VSV100" s="949"/>
      <c r="VSW100" s="949"/>
      <c r="VSX100" s="950"/>
      <c r="VSY100" s="948"/>
      <c r="VSZ100" s="949"/>
      <c r="VTA100" s="949"/>
      <c r="VTB100" s="949"/>
      <c r="VTC100" s="949"/>
      <c r="VTD100" s="949"/>
      <c r="VTE100" s="949"/>
      <c r="VTF100" s="949"/>
      <c r="VTG100" s="950"/>
      <c r="VTH100" s="948"/>
      <c r="VTI100" s="949"/>
      <c r="VTJ100" s="949"/>
      <c r="VTK100" s="949"/>
      <c r="VTL100" s="949"/>
      <c r="VTM100" s="949"/>
      <c r="VTN100" s="949"/>
      <c r="VTO100" s="949"/>
      <c r="VTP100" s="950"/>
      <c r="VTQ100" s="948"/>
      <c r="VTR100" s="949"/>
      <c r="VTS100" s="949"/>
      <c r="VTT100" s="949"/>
      <c r="VTU100" s="949"/>
      <c r="VTV100" s="949"/>
      <c r="VTW100" s="949"/>
      <c r="VTX100" s="949"/>
      <c r="VTY100" s="950"/>
      <c r="VTZ100" s="948"/>
      <c r="VUA100" s="949"/>
      <c r="VUB100" s="949"/>
      <c r="VUC100" s="949"/>
      <c r="VUD100" s="949"/>
      <c r="VUE100" s="949"/>
      <c r="VUF100" s="949"/>
      <c r="VUG100" s="949"/>
      <c r="VUH100" s="950"/>
      <c r="VUI100" s="948"/>
      <c r="VUJ100" s="949"/>
      <c r="VUK100" s="949"/>
      <c r="VUL100" s="949"/>
      <c r="VUM100" s="949"/>
      <c r="VUN100" s="949"/>
      <c r="VUO100" s="949"/>
      <c r="VUP100" s="949"/>
      <c r="VUQ100" s="950"/>
      <c r="VUR100" s="948"/>
      <c r="VUS100" s="949"/>
      <c r="VUT100" s="949"/>
      <c r="VUU100" s="949"/>
      <c r="VUV100" s="949"/>
      <c r="VUW100" s="949"/>
      <c r="VUX100" s="949"/>
      <c r="VUY100" s="949"/>
      <c r="VUZ100" s="950"/>
      <c r="VVA100" s="948"/>
      <c r="VVB100" s="949"/>
      <c r="VVC100" s="949"/>
      <c r="VVD100" s="949"/>
      <c r="VVE100" s="949"/>
      <c r="VVF100" s="949"/>
      <c r="VVG100" s="949"/>
      <c r="VVH100" s="949"/>
      <c r="VVI100" s="950"/>
      <c r="VVJ100" s="948"/>
      <c r="VVK100" s="949"/>
      <c r="VVL100" s="949"/>
      <c r="VVM100" s="949"/>
      <c r="VVN100" s="949"/>
      <c r="VVO100" s="949"/>
      <c r="VVP100" s="949"/>
      <c r="VVQ100" s="949"/>
      <c r="VVR100" s="950"/>
      <c r="VVS100" s="948"/>
      <c r="VVT100" s="949"/>
      <c r="VVU100" s="949"/>
      <c r="VVV100" s="949"/>
      <c r="VVW100" s="949"/>
      <c r="VVX100" s="949"/>
      <c r="VVY100" s="949"/>
      <c r="VVZ100" s="949"/>
      <c r="VWA100" s="950"/>
      <c r="VWB100" s="948"/>
      <c r="VWC100" s="949"/>
      <c r="VWD100" s="949"/>
      <c r="VWE100" s="949"/>
      <c r="VWF100" s="949"/>
      <c r="VWG100" s="949"/>
      <c r="VWH100" s="949"/>
      <c r="VWI100" s="949"/>
      <c r="VWJ100" s="950"/>
      <c r="VWK100" s="948"/>
      <c r="VWL100" s="949"/>
      <c r="VWM100" s="949"/>
      <c r="VWN100" s="949"/>
      <c r="VWO100" s="949"/>
      <c r="VWP100" s="949"/>
      <c r="VWQ100" s="949"/>
      <c r="VWR100" s="949"/>
      <c r="VWS100" s="950"/>
      <c r="VWT100" s="948"/>
      <c r="VWU100" s="949"/>
      <c r="VWV100" s="949"/>
      <c r="VWW100" s="949"/>
      <c r="VWX100" s="949"/>
      <c r="VWY100" s="949"/>
      <c r="VWZ100" s="949"/>
      <c r="VXA100" s="949"/>
      <c r="VXB100" s="950"/>
      <c r="VXC100" s="948"/>
      <c r="VXD100" s="949"/>
      <c r="VXE100" s="949"/>
      <c r="VXF100" s="949"/>
      <c r="VXG100" s="949"/>
      <c r="VXH100" s="949"/>
      <c r="VXI100" s="949"/>
      <c r="VXJ100" s="949"/>
      <c r="VXK100" s="950"/>
      <c r="VXL100" s="948"/>
      <c r="VXM100" s="949"/>
      <c r="VXN100" s="949"/>
      <c r="VXO100" s="949"/>
      <c r="VXP100" s="949"/>
      <c r="VXQ100" s="949"/>
      <c r="VXR100" s="949"/>
      <c r="VXS100" s="949"/>
      <c r="VXT100" s="950"/>
      <c r="VXU100" s="948"/>
      <c r="VXV100" s="949"/>
      <c r="VXW100" s="949"/>
      <c r="VXX100" s="949"/>
      <c r="VXY100" s="949"/>
      <c r="VXZ100" s="949"/>
      <c r="VYA100" s="949"/>
      <c r="VYB100" s="949"/>
      <c r="VYC100" s="950"/>
      <c r="VYD100" s="948"/>
      <c r="VYE100" s="949"/>
      <c r="VYF100" s="949"/>
      <c r="VYG100" s="949"/>
      <c r="VYH100" s="949"/>
      <c r="VYI100" s="949"/>
      <c r="VYJ100" s="949"/>
      <c r="VYK100" s="949"/>
      <c r="VYL100" s="950"/>
      <c r="VYM100" s="948"/>
      <c r="VYN100" s="949"/>
      <c r="VYO100" s="949"/>
      <c r="VYP100" s="949"/>
      <c r="VYQ100" s="949"/>
      <c r="VYR100" s="949"/>
      <c r="VYS100" s="949"/>
      <c r="VYT100" s="949"/>
      <c r="VYU100" s="950"/>
      <c r="VYV100" s="948"/>
      <c r="VYW100" s="949"/>
      <c r="VYX100" s="949"/>
      <c r="VYY100" s="949"/>
      <c r="VYZ100" s="949"/>
      <c r="VZA100" s="949"/>
      <c r="VZB100" s="949"/>
      <c r="VZC100" s="949"/>
      <c r="VZD100" s="950"/>
      <c r="VZE100" s="948"/>
      <c r="VZF100" s="949"/>
      <c r="VZG100" s="949"/>
      <c r="VZH100" s="949"/>
      <c r="VZI100" s="949"/>
      <c r="VZJ100" s="949"/>
      <c r="VZK100" s="949"/>
      <c r="VZL100" s="949"/>
      <c r="VZM100" s="950"/>
      <c r="VZN100" s="948"/>
      <c r="VZO100" s="949"/>
      <c r="VZP100" s="949"/>
      <c r="VZQ100" s="949"/>
      <c r="VZR100" s="949"/>
      <c r="VZS100" s="949"/>
      <c r="VZT100" s="949"/>
      <c r="VZU100" s="949"/>
      <c r="VZV100" s="950"/>
      <c r="VZW100" s="948"/>
      <c r="VZX100" s="949"/>
      <c r="VZY100" s="949"/>
      <c r="VZZ100" s="949"/>
      <c r="WAA100" s="949"/>
      <c r="WAB100" s="949"/>
      <c r="WAC100" s="949"/>
      <c r="WAD100" s="949"/>
      <c r="WAE100" s="950"/>
      <c r="WAF100" s="948"/>
      <c r="WAG100" s="949"/>
      <c r="WAH100" s="949"/>
      <c r="WAI100" s="949"/>
      <c r="WAJ100" s="949"/>
      <c r="WAK100" s="949"/>
      <c r="WAL100" s="949"/>
      <c r="WAM100" s="949"/>
      <c r="WAN100" s="950"/>
      <c r="WAO100" s="948"/>
      <c r="WAP100" s="949"/>
      <c r="WAQ100" s="949"/>
      <c r="WAR100" s="949"/>
      <c r="WAS100" s="949"/>
      <c r="WAT100" s="949"/>
      <c r="WAU100" s="949"/>
      <c r="WAV100" s="949"/>
      <c r="WAW100" s="950"/>
      <c r="WAX100" s="948"/>
      <c r="WAY100" s="949"/>
      <c r="WAZ100" s="949"/>
      <c r="WBA100" s="949"/>
      <c r="WBB100" s="949"/>
      <c r="WBC100" s="949"/>
      <c r="WBD100" s="949"/>
      <c r="WBE100" s="949"/>
      <c r="WBF100" s="950"/>
      <c r="WBG100" s="948"/>
      <c r="WBH100" s="949"/>
      <c r="WBI100" s="949"/>
      <c r="WBJ100" s="949"/>
      <c r="WBK100" s="949"/>
      <c r="WBL100" s="949"/>
      <c r="WBM100" s="949"/>
      <c r="WBN100" s="949"/>
      <c r="WBO100" s="950"/>
      <c r="WBP100" s="948"/>
      <c r="WBQ100" s="949"/>
      <c r="WBR100" s="949"/>
      <c r="WBS100" s="949"/>
      <c r="WBT100" s="949"/>
      <c r="WBU100" s="949"/>
      <c r="WBV100" s="949"/>
      <c r="WBW100" s="949"/>
      <c r="WBX100" s="950"/>
      <c r="WBY100" s="948"/>
      <c r="WBZ100" s="949"/>
      <c r="WCA100" s="949"/>
      <c r="WCB100" s="949"/>
      <c r="WCC100" s="949"/>
      <c r="WCD100" s="949"/>
      <c r="WCE100" s="949"/>
      <c r="WCF100" s="949"/>
      <c r="WCG100" s="950"/>
      <c r="WCH100" s="948"/>
      <c r="WCI100" s="949"/>
      <c r="WCJ100" s="949"/>
      <c r="WCK100" s="949"/>
      <c r="WCL100" s="949"/>
      <c r="WCM100" s="949"/>
      <c r="WCN100" s="949"/>
      <c r="WCO100" s="949"/>
      <c r="WCP100" s="950"/>
      <c r="WCQ100" s="948"/>
      <c r="WCR100" s="949"/>
      <c r="WCS100" s="949"/>
      <c r="WCT100" s="949"/>
      <c r="WCU100" s="949"/>
      <c r="WCV100" s="949"/>
      <c r="WCW100" s="949"/>
      <c r="WCX100" s="949"/>
      <c r="WCY100" s="950"/>
      <c r="WCZ100" s="948"/>
      <c r="WDA100" s="949"/>
      <c r="WDB100" s="949"/>
      <c r="WDC100" s="949"/>
      <c r="WDD100" s="949"/>
      <c r="WDE100" s="949"/>
      <c r="WDF100" s="949"/>
      <c r="WDG100" s="949"/>
      <c r="WDH100" s="950"/>
      <c r="WDI100" s="948"/>
      <c r="WDJ100" s="949"/>
      <c r="WDK100" s="949"/>
      <c r="WDL100" s="949"/>
      <c r="WDM100" s="949"/>
      <c r="WDN100" s="949"/>
      <c r="WDO100" s="949"/>
      <c r="WDP100" s="949"/>
      <c r="WDQ100" s="950"/>
      <c r="WDR100" s="948"/>
      <c r="WDS100" s="949"/>
      <c r="WDT100" s="949"/>
      <c r="WDU100" s="949"/>
      <c r="WDV100" s="949"/>
      <c r="WDW100" s="949"/>
      <c r="WDX100" s="949"/>
      <c r="WDY100" s="949"/>
      <c r="WDZ100" s="950"/>
      <c r="WEA100" s="948"/>
      <c r="WEB100" s="949"/>
      <c r="WEC100" s="949"/>
      <c r="WED100" s="949"/>
      <c r="WEE100" s="949"/>
      <c r="WEF100" s="949"/>
      <c r="WEG100" s="949"/>
      <c r="WEH100" s="949"/>
      <c r="WEI100" s="950"/>
      <c r="WEJ100" s="948"/>
      <c r="WEK100" s="949"/>
      <c r="WEL100" s="949"/>
      <c r="WEM100" s="949"/>
      <c r="WEN100" s="949"/>
      <c r="WEO100" s="949"/>
      <c r="WEP100" s="949"/>
      <c r="WEQ100" s="949"/>
      <c r="WER100" s="950"/>
      <c r="WES100" s="948"/>
      <c r="WET100" s="949"/>
      <c r="WEU100" s="949"/>
      <c r="WEV100" s="949"/>
      <c r="WEW100" s="949"/>
      <c r="WEX100" s="949"/>
      <c r="WEY100" s="949"/>
      <c r="WEZ100" s="949"/>
      <c r="WFA100" s="950"/>
      <c r="WFB100" s="948"/>
      <c r="WFC100" s="949"/>
      <c r="WFD100" s="949"/>
      <c r="WFE100" s="949"/>
      <c r="WFF100" s="949"/>
      <c r="WFG100" s="949"/>
      <c r="WFH100" s="949"/>
      <c r="WFI100" s="949"/>
      <c r="WFJ100" s="950"/>
      <c r="WFK100" s="948"/>
      <c r="WFL100" s="949"/>
      <c r="WFM100" s="949"/>
      <c r="WFN100" s="949"/>
      <c r="WFO100" s="949"/>
      <c r="WFP100" s="949"/>
      <c r="WFQ100" s="949"/>
      <c r="WFR100" s="949"/>
      <c r="WFS100" s="950"/>
      <c r="WFT100" s="948"/>
      <c r="WFU100" s="949"/>
      <c r="WFV100" s="949"/>
      <c r="WFW100" s="949"/>
      <c r="WFX100" s="949"/>
      <c r="WFY100" s="949"/>
      <c r="WFZ100" s="949"/>
      <c r="WGA100" s="949"/>
      <c r="WGB100" s="950"/>
      <c r="WGC100" s="948"/>
      <c r="WGD100" s="949"/>
      <c r="WGE100" s="949"/>
      <c r="WGF100" s="949"/>
      <c r="WGG100" s="949"/>
      <c r="WGH100" s="949"/>
      <c r="WGI100" s="949"/>
      <c r="WGJ100" s="949"/>
      <c r="WGK100" s="950"/>
      <c r="WGL100" s="948"/>
      <c r="WGM100" s="949"/>
      <c r="WGN100" s="949"/>
      <c r="WGO100" s="949"/>
      <c r="WGP100" s="949"/>
      <c r="WGQ100" s="949"/>
      <c r="WGR100" s="949"/>
      <c r="WGS100" s="949"/>
      <c r="WGT100" s="950"/>
      <c r="WGU100" s="948"/>
      <c r="WGV100" s="949"/>
      <c r="WGW100" s="949"/>
      <c r="WGX100" s="949"/>
      <c r="WGY100" s="949"/>
      <c r="WGZ100" s="949"/>
      <c r="WHA100" s="949"/>
      <c r="WHB100" s="949"/>
      <c r="WHC100" s="950"/>
      <c r="WHD100" s="948"/>
      <c r="WHE100" s="949"/>
      <c r="WHF100" s="949"/>
      <c r="WHG100" s="949"/>
      <c r="WHH100" s="949"/>
      <c r="WHI100" s="949"/>
      <c r="WHJ100" s="949"/>
      <c r="WHK100" s="949"/>
      <c r="WHL100" s="950"/>
      <c r="WHM100" s="948"/>
      <c r="WHN100" s="949"/>
      <c r="WHO100" s="949"/>
      <c r="WHP100" s="949"/>
      <c r="WHQ100" s="949"/>
      <c r="WHR100" s="949"/>
      <c r="WHS100" s="949"/>
      <c r="WHT100" s="949"/>
      <c r="WHU100" s="950"/>
      <c r="WHV100" s="948"/>
      <c r="WHW100" s="949"/>
      <c r="WHX100" s="949"/>
      <c r="WHY100" s="949"/>
      <c r="WHZ100" s="949"/>
      <c r="WIA100" s="949"/>
      <c r="WIB100" s="949"/>
      <c r="WIC100" s="949"/>
      <c r="WID100" s="950"/>
      <c r="WIE100" s="948"/>
      <c r="WIF100" s="949"/>
      <c r="WIG100" s="949"/>
      <c r="WIH100" s="949"/>
      <c r="WII100" s="949"/>
      <c r="WIJ100" s="949"/>
      <c r="WIK100" s="949"/>
      <c r="WIL100" s="949"/>
      <c r="WIM100" s="950"/>
      <c r="WIN100" s="948"/>
      <c r="WIO100" s="949"/>
      <c r="WIP100" s="949"/>
      <c r="WIQ100" s="949"/>
      <c r="WIR100" s="949"/>
      <c r="WIS100" s="949"/>
      <c r="WIT100" s="949"/>
      <c r="WIU100" s="949"/>
      <c r="WIV100" s="950"/>
      <c r="WIW100" s="948"/>
      <c r="WIX100" s="949"/>
      <c r="WIY100" s="949"/>
      <c r="WIZ100" s="949"/>
      <c r="WJA100" s="949"/>
      <c r="WJB100" s="949"/>
      <c r="WJC100" s="949"/>
      <c r="WJD100" s="949"/>
      <c r="WJE100" s="950"/>
      <c r="WJF100" s="948"/>
      <c r="WJG100" s="949"/>
      <c r="WJH100" s="949"/>
      <c r="WJI100" s="949"/>
      <c r="WJJ100" s="949"/>
      <c r="WJK100" s="949"/>
      <c r="WJL100" s="949"/>
      <c r="WJM100" s="949"/>
      <c r="WJN100" s="950"/>
      <c r="WJO100" s="948"/>
      <c r="WJP100" s="949"/>
      <c r="WJQ100" s="949"/>
      <c r="WJR100" s="949"/>
      <c r="WJS100" s="949"/>
      <c r="WJT100" s="949"/>
      <c r="WJU100" s="949"/>
      <c r="WJV100" s="949"/>
      <c r="WJW100" s="950"/>
      <c r="WJX100" s="948"/>
      <c r="WJY100" s="949"/>
      <c r="WJZ100" s="949"/>
      <c r="WKA100" s="949"/>
      <c r="WKB100" s="949"/>
      <c r="WKC100" s="949"/>
      <c r="WKD100" s="949"/>
      <c r="WKE100" s="949"/>
      <c r="WKF100" s="950"/>
      <c r="WKG100" s="948"/>
      <c r="WKH100" s="949"/>
      <c r="WKI100" s="949"/>
      <c r="WKJ100" s="949"/>
      <c r="WKK100" s="949"/>
      <c r="WKL100" s="949"/>
      <c r="WKM100" s="949"/>
      <c r="WKN100" s="949"/>
      <c r="WKO100" s="950"/>
      <c r="WKP100" s="948"/>
      <c r="WKQ100" s="949"/>
      <c r="WKR100" s="949"/>
      <c r="WKS100" s="949"/>
      <c r="WKT100" s="949"/>
      <c r="WKU100" s="949"/>
      <c r="WKV100" s="949"/>
      <c r="WKW100" s="949"/>
      <c r="WKX100" s="950"/>
      <c r="WKY100" s="948"/>
      <c r="WKZ100" s="949"/>
      <c r="WLA100" s="949"/>
      <c r="WLB100" s="949"/>
      <c r="WLC100" s="949"/>
      <c r="WLD100" s="949"/>
      <c r="WLE100" s="949"/>
      <c r="WLF100" s="949"/>
      <c r="WLG100" s="950"/>
      <c r="WLH100" s="948"/>
      <c r="WLI100" s="949"/>
      <c r="WLJ100" s="949"/>
      <c r="WLK100" s="949"/>
      <c r="WLL100" s="949"/>
      <c r="WLM100" s="949"/>
      <c r="WLN100" s="949"/>
      <c r="WLO100" s="949"/>
      <c r="WLP100" s="950"/>
      <c r="WLQ100" s="948"/>
      <c r="WLR100" s="949"/>
      <c r="WLS100" s="949"/>
      <c r="WLT100" s="949"/>
      <c r="WLU100" s="949"/>
      <c r="WLV100" s="949"/>
      <c r="WLW100" s="949"/>
      <c r="WLX100" s="949"/>
      <c r="WLY100" s="950"/>
      <c r="WLZ100" s="948"/>
      <c r="WMA100" s="949"/>
      <c r="WMB100" s="949"/>
      <c r="WMC100" s="949"/>
      <c r="WMD100" s="949"/>
      <c r="WME100" s="949"/>
      <c r="WMF100" s="949"/>
      <c r="WMG100" s="949"/>
      <c r="WMH100" s="950"/>
      <c r="WMI100" s="948"/>
      <c r="WMJ100" s="949"/>
      <c r="WMK100" s="949"/>
      <c r="WML100" s="949"/>
      <c r="WMM100" s="949"/>
      <c r="WMN100" s="949"/>
      <c r="WMO100" s="949"/>
      <c r="WMP100" s="949"/>
      <c r="WMQ100" s="950"/>
      <c r="WMR100" s="948"/>
      <c r="WMS100" s="949"/>
      <c r="WMT100" s="949"/>
      <c r="WMU100" s="949"/>
      <c r="WMV100" s="949"/>
      <c r="WMW100" s="949"/>
      <c r="WMX100" s="949"/>
      <c r="WMY100" s="949"/>
      <c r="WMZ100" s="950"/>
      <c r="WNA100" s="948"/>
      <c r="WNB100" s="949"/>
      <c r="WNC100" s="949"/>
      <c r="WND100" s="949"/>
      <c r="WNE100" s="949"/>
      <c r="WNF100" s="949"/>
      <c r="WNG100" s="949"/>
      <c r="WNH100" s="949"/>
      <c r="WNI100" s="950"/>
      <c r="WNJ100" s="948"/>
      <c r="WNK100" s="949"/>
      <c r="WNL100" s="949"/>
      <c r="WNM100" s="949"/>
      <c r="WNN100" s="949"/>
      <c r="WNO100" s="949"/>
      <c r="WNP100" s="949"/>
      <c r="WNQ100" s="949"/>
      <c r="WNR100" s="950"/>
      <c r="WNS100" s="948"/>
      <c r="WNT100" s="949"/>
      <c r="WNU100" s="949"/>
      <c r="WNV100" s="949"/>
      <c r="WNW100" s="949"/>
      <c r="WNX100" s="949"/>
      <c r="WNY100" s="949"/>
      <c r="WNZ100" s="949"/>
      <c r="WOA100" s="950"/>
      <c r="WOB100" s="948"/>
      <c r="WOC100" s="949"/>
      <c r="WOD100" s="949"/>
      <c r="WOE100" s="949"/>
      <c r="WOF100" s="949"/>
      <c r="WOG100" s="949"/>
      <c r="WOH100" s="949"/>
      <c r="WOI100" s="949"/>
      <c r="WOJ100" s="950"/>
      <c r="WOK100" s="948"/>
      <c r="WOL100" s="949"/>
      <c r="WOM100" s="949"/>
      <c r="WON100" s="949"/>
      <c r="WOO100" s="949"/>
      <c r="WOP100" s="949"/>
      <c r="WOQ100" s="949"/>
      <c r="WOR100" s="949"/>
      <c r="WOS100" s="950"/>
      <c r="WOT100" s="948"/>
      <c r="WOU100" s="949"/>
      <c r="WOV100" s="949"/>
      <c r="WOW100" s="949"/>
      <c r="WOX100" s="949"/>
      <c r="WOY100" s="949"/>
      <c r="WOZ100" s="949"/>
      <c r="WPA100" s="949"/>
      <c r="WPB100" s="950"/>
      <c r="WPC100" s="948"/>
      <c r="WPD100" s="949"/>
      <c r="WPE100" s="949"/>
      <c r="WPF100" s="949"/>
      <c r="WPG100" s="949"/>
      <c r="WPH100" s="949"/>
      <c r="WPI100" s="949"/>
      <c r="WPJ100" s="949"/>
      <c r="WPK100" s="950"/>
      <c r="WPL100" s="948"/>
      <c r="WPM100" s="949"/>
      <c r="WPN100" s="949"/>
      <c r="WPO100" s="949"/>
      <c r="WPP100" s="949"/>
      <c r="WPQ100" s="949"/>
      <c r="WPR100" s="949"/>
      <c r="WPS100" s="949"/>
      <c r="WPT100" s="950"/>
      <c r="WPU100" s="948"/>
      <c r="WPV100" s="949"/>
      <c r="WPW100" s="949"/>
      <c r="WPX100" s="949"/>
      <c r="WPY100" s="949"/>
      <c r="WPZ100" s="949"/>
      <c r="WQA100" s="949"/>
      <c r="WQB100" s="949"/>
      <c r="WQC100" s="950"/>
      <c r="WQD100" s="948"/>
      <c r="WQE100" s="949"/>
      <c r="WQF100" s="949"/>
      <c r="WQG100" s="949"/>
      <c r="WQH100" s="949"/>
      <c r="WQI100" s="949"/>
      <c r="WQJ100" s="949"/>
      <c r="WQK100" s="949"/>
      <c r="WQL100" s="950"/>
      <c r="WQM100" s="948"/>
      <c r="WQN100" s="949"/>
      <c r="WQO100" s="949"/>
      <c r="WQP100" s="949"/>
      <c r="WQQ100" s="949"/>
      <c r="WQR100" s="949"/>
      <c r="WQS100" s="949"/>
      <c r="WQT100" s="949"/>
      <c r="WQU100" s="950"/>
      <c r="WQV100" s="948"/>
      <c r="WQW100" s="949"/>
      <c r="WQX100" s="949"/>
      <c r="WQY100" s="949"/>
      <c r="WQZ100" s="949"/>
      <c r="WRA100" s="949"/>
      <c r="WRB100" s="949"/>
      <c r="WRC100" s="949"/>
      <c r="WRD100" s="950"/>
      <c r="WRE100" s="948"/>
      <c r="WRF100" s="949"/>
      <c r="WRG100" s="949"/>
      <c r="WRH100" s="949"/>
      <c r="WRI100" s="949"/>
      <c r="WRJ100" s="949"/>
      <c r="WRK100" s="949"/>
      <c r="WRL100" s="949"/>
      <c r="WRM100" s="950"/>
      <c r="WRN100" s="948"/>
      <c r="WRO100" s="949"/>
      <c r="WRP100" s="949"/>
      <c r="WRQ100" s="949"/>
      <c r="WRR100" s="949"/>
      <c r="WRS100" s="949"/>
      <c r="WRT100" s="949"/>
      <c r="WRU100" s="949"/>
      <c r="WRV100" s="950"/>
      <c r="WRW100" s="948"/>
      <c r="WRX100" s="949"/>
      <c r="WRY100" s="949"/>
      <c r="WRZ100" s="949"/>
      <c r="WSA100" s="949"/>
      <c r="WSB100" s="949"/>
      <c r="WSC100" s="949"/>
      <c r="WSD100" s="949"/>
      <c r="WSE100" s="950"/>
      <c r="WSF100" s="948"/>
      <c r="WSG100" s="949"/>
      <c r="WSH100" s="949"/>
      <c r="WSI100" s="949"/>
      <c r="WSJ100" s="949"/>
      <c r="WSK100" s="949"/>
      <c r="WSL100" s="949"/>
      <c r="WSM100" s="949"/>
      <c r="WSN100" s="950"/>
      <c r="WSO100" s="948"/>
      <c r="WSP100" s="949"/>
      <c r="WSQ100" s="949"/>
      <c r="WSR100" s="949"/>
      <c r="WSS100" s="949"/>
      <c r="WST100" s="949"/>
      <c r="WSU100" s="949"/>
      <c r="WSV100" s="949"/>
      <c r="WSW100" s="950"/>
      <c r="WSX100" s="948"/>
      <c r="WSY100" s="949"/>
      <c r="WSZ100" s="949"/>
      <c r="WTA100" s="949"/>
      <c r="WTB100" s="949"/>
      <c r="WTC100" s="949"/>
      <c r="WTD100" s="949"/>
      <c r="WTE100" s="949"/>
      <c r="WTF100" s="950"/>
      <c r="WTG100" s="948"/>
      <c r="WTH100" s="949"/>
      <c r="WTI100" s="949"/>
      <c r="WTJ100" s="949"/>
      <c r="WTK100" s="949"/>
      <c r="WTL100" s="949"/>
      <c r="WTM100" s="949"/>
      <c r="WTN100" s="949"/>
      <c r="WTO100" s="950"/>
      <c r="WTP100" s="948"/>
      <c r="WTQ100" s="949"/>
      <c r="WTR100" s="949"/>
      <c r="WTS100" s="949"/>
      <c r="WTT100" s="949"/>
      <c r="WTU100" s="949"/>
      <c r="WTV100" s="949"/>
      <c r="WTW100" s="949"/>
      <c r="WTX100" s="950"/>
      <c r="WTY100" s="948"/>
      <c r="WTZ100" s="949"/>
      <c r="WUA100" s="949"/>
      <c r="WUB100" s="949"/>
      <c r="WUC100" s="949"/>
      <c r="WUD100" s="949"/>
      <c r="WUE100" s="949"/>
      <c r="WUF100" s="949"/>
      <c r="WUG100" s="950"/>
      <c r="WUH100" s="948"/>
      <c r="WUI100" s="949"/>
      <c r="WUJ100" s="949"/>
      <c r="WUK100" s="949"/>
      <c r="WUL100" s="949"/>
      <c r="WUM100" s="949"/>
      <c r="WUN100" s="949"/>
      <c r="WUO100" s="949"/>
      <c r="WUP100" s="950"/>
      <c r="WUQ100" s="948"/>
      <c r="WUR100" s="949"/>
      <c r="WUS100" s="949"/>
      <c r="WUT100" s="949"/>
      <c r="WUU100" s="949"/>
      <c r="WUV100" s="949"/>
      <c r="WUW100" s="949"/>
      <c r="WUX100" s="949"/>
      <c r="WUY100" s="950"/>
      <c r="WUZ100" s="948"/>
      <c r="WVA100" s="949"/>
      <c r="WVB100" s="949"/>
      <c r="WVC100" s="949"/>
      <c r="WVD100" s="949"/>
      <c r="WVE100" s="949"/>
      <c r="WVF100" s="949"/>
      <c r="WVG100" s="949"/>
      <c r="WVH100" s="950"/>
      <c r="WVI100" s="948"/>
      <c r="WVJ100" s="949"/>
      <c r="WVK100" s="949"/>
      <c r="WVL100" s="949"/>
      <c r="WVM100" s="949"/>
      <c r="WVN100" s="949"/>
      <c r="WVO100" s="949"/>
      <c r="WVP100" s="949"/>
      <c r="WVQ100" s="950"/>
      <c r="WVR100" s="948"/>
      <c r="WVS100" s="949"/>
      <c r="WVT100" s="949"/>
      <c r="WVU100" s="949"/>
      <c r="WVV100" s="949"/>
      <c r="WVW100" s="949"/>
      <c r="WVX100" s="949"/>
      <c r="WVY100" s="949"/>
      <c r="WVZ100" s="950"/>
      <c r="WWA100" s="948"/>
      <c r="WWB100" s="949"/>
      <c r="WWC100" s="949"/>
      <c r="WWD100" s="949"/>
      <c r="WWE100" s="949"/>
      <c r="WWF100" s="949"/>
      <c r="WWG100" s="949"/>
      <c r="WWH100" s="949"/>
      <c r="WWI100" s="950"/>
      <c r="WWJ100" s="948"/>
      <c r="WWK100" s="949"/>
      <c r="WWL100" s="949"/>
      <c r="WWM100" s="949"/>
      <c r="WWN100" s="949"/>
      <c r="WWO100" s="949"/>
      <c r="WWP100" s="949"/>
      <c r="WWQ100" s="949"/>
      <c r="WWR100" s="950"/>
      <c r="WWS100" s="948"/>
      <c r="WWT100" s="949"/>
      <c r="WWU100" s="949"/>
      <c r="WWV100" s="949"/>
      <c r="WWW100" s="949"/>
      <c r="WWX100" s="949"/>
      <c r="WWY100" s="949"/>
      <c r="WWZ100" s="949"/>
      <c r="WXA100" s="950"/>
      <c r="WXB100" s="948"/>
      <c r="WXC100" s="949"/>
      <c r="WXD100" s="949"/>
      <c r="WXE100" s="949"/>
      <c r="WXF100" s="949"/>
      <c r="WXG100" s="949"/>
      <c r="WXH100" s="949"/>
      <c r="WXI100" s="949"/>
      <c r="WXJ100" s="950"/>
      <c r="WXK100" s="948"/>
      <c r="WXL100" s="949"/>
      <c r="WXM100" s="949"/>
      <c r="WXN100" s="949"/>
      <c r="WXO100" s="949"/>
      <c r="WXP100" s="949"/>
      <c r="WXQ100" s="949"/>
      <c r="WXR100" s="949"/>
      <c r="WXS100" s="950"/>
      <c r="WXT100" s="948"/>
      <c r="WXU100" s="949"/>
      <c r="WXV100" s="949"/>
      <c r="WXW100" s="949"/>
      <c r="WXX100" s="949"/>
      <c r="WXY100" s="949"/>
      <c r="WXZ100" s="949"/>
      <c r="WYA100" s="949"/>
      <c r="WYB100" s="950"/>
      <c r="WYC100" s="948"/>
      <c r="WYD100" s="949"/>
      <c r="WYE100" s="949"/>
      <c r="WYF100" s="949"/>
      <c r="WYG100" s="949"/>
      <c r="WYH100" s="949"/>
      <c r="WYI100" s="949"/>
      <c r="WYJ100" s="949"/>
      <c r="WYK100" s="950"/>
      <c r="WYL100" s="948"/>
      <c r="WYM100" s="949"/>
      <c r="WYN100" s="949"/>
      <c r="WYO100" s="949"/>
      <c r="WYP100" s="949"/>
      <c r="WYQ100" s="949"/>
      <c r="WYR100" s="949"/>
      <c r="WYS100" s="949"/>
      <c r="WYT100" s="950"/>
      <c r="WYU100" s="948"/>
      <c r="WYV100" s="949"/>
      <c r="WYW100" s="949"/>
      <c r="WYX100" s="949"/>
      <c r="WYY100" s="949"/>
      <c r="WYZ100" s="949"/>
      <c r="WZA100" s="949"/>
      <c r="WZB100" s="949"/>
      <c r="WZC100" s="950"/>
      <c r="WZD100" s="948"/>
      <c r="WZE100" s="949"/>
      <c r="WZF100" s="949"/>
      <c r="WZG100" s="949"/>
      <c r="WZH100" s="949"/>
      <c r="WZI100" s="949"/>
      <c r="WZJ100" s="949"/>
      <c r="WZK100" s="949"/>
      <c r="WZL100" s="950"/>
      <c r="WZM100" s="948"/>
      <c r="WZN100" s="949"/>
      <c r="WZO100" s="949"/>
      <c r="WZP100" s="949"/>
      <c r="WZQ100" s="949"/>
      <c r="WZR100" s="949"/>
      <c r="WZS100" s="949"/>
      <c r="WZT100" s="949"/>
      <c r="WZU100" s="950"/>
      <c r="WZV100" s="948"/>
      <c r="WZW100" s="949"/>
      <c r="WZX100" s="949"/>
      <c r="WZY100" s="949"/>
      <c r="WZZ100" s="949"/>
      <c r="XAA100" s="949"/>
      <c r="XAB100" s="949"/>
      <c r="XAC100" s="949"/>
      <c r="XAD100" s="950"/>
      <c r="XAE100" s="948"/>
      <c r="XAF100" s="949"/>
      <c r="XAG100" s="949"/>
      <c r="XAH100" s="949"/>
      <c r="XAI100" s="949"/>
      <c r="XAJ100" s="949"/>
      <c r="XAK100" s="949"/>
      <c r="XAL100" s="949"/>
      <c r="XAM100" s="950"/>
      <c r="XAN100" s="948"/>
      <c r="XAO100" s="949"/>
      <c r="XAP100" s="949"/>
      <c r="XAQ100" s="949"/>
      <c r="XAR100" s="949"/>
      <c r="XAS100" s="949"/>
      <c r="XAT100" s="949"/>
      <c r="XAU100" s="949"/>
      <c r="XAV100" s="950"/>
      <c r="XAW100" s="948"/>
      <c r="XAX100" s="949"/>
      <c r="XAY100" s="949"/>
      <c r="XAZ100" s="949"/>
      <c r="XBA100" s="949"/>
      <c r="XBB100" s="949"/>
      <c r="XBC100" s="949"/>
      <c r="XBD100" s="949"/>
      <c r="XBE100" s="950"/>
      <c r="XBF100" s="948"/>
      <c r="XBG100" s="949"/>
      <c r="XBH100" s="949"/>
      <c r="XBI100" s="949"/>
      <c r="XBJ100" s="949"/>
      <c r="XBK100" s="949"/>
      <c r="XBL100" s="949"/>
      <c r="XBM100" s="949"/>
      <c r="XBN100" s="950"/>
      <c r="XBO100" s="948"/>
      <c r="XBP100" s="949"/>
      <c r="XBQ100" s="949"/>
      <c r="XBR100" s="949"/>
      <c r="XBS100" s="949"/>
      <c r="XBT100" s="949"/>
      <c r="XBU100" s="949"/>
      <c r="XBV100" s="949"/>
      <c r="XBW100" s="950"/>
      <c r="XBX100" s="948"/>
      <c r="XBY100" s="949"/>
      <c r="XBZ100" s="949"/>
      <c r="XCA100" s="949"/>
      <c r="XCB100" s="949"/>
      <c r="XCC100" s="949"/>
      <c r="XCD100" s="949"/>
      <c r="XCE100" s="949"/>
      <c r="XCF100" s="950"/>
      <c r="XCG100" s="948"/>
      <c r="XCH100" s="949"/>
      <c r="XCI100" s="949"/>
      <c r="XCJ100" s="949"/>
      <c r="XCK100" s="949"/>
      <c r="XCL100" s="949"/>
      <c r="XCM100" s="949"/>
      <c r="XCN100" s="949"/>
      <c r="XCO100" s="950"/>
      <c r="XCP100" s="948"/>
      <c r="XCQ100" s="949"/>
      <c r="XCR100" s="949"/>
      <c r="XCS100" s="949"/>
      <c r="XCT100" s="949"/>
      <c r="XCU100" s="949"/>
      <c r="XCV100" s="949"/>
      <c r="XCW100" s="949"/>
      <c r="XCX100" s="950"/>
      <c r="XCY100" s="948"/>
      <c r="XCZ100" s="949"/>
      <c r="XDA100" s="949"/>
      <c r="XDB100" s="949"/>
      <c r="XDC100" s="949"/>
      <c r="XDD100" s="949"/>
      <c r="XDE100" s="949"/>
      <c r="XDF100" s="949"/>
      <c r="XDG100" s="950"/>
      <c r="XDH100" s="948"/>
      <c r="XDI100" s="949"/>
      <c r="XDJ100" s="949"/>
      <c r="XDK100" s="949"/>
      <c r="XDL100" s="949"/>
      <c r="XDM100" s="949"/>
      <c r="XDN100" s="949"/>
      <c r="XDO100" s="949"/>
      <c r="XDP100" s="950"/>
      <c r="XDQ100" s="948"/>
      <c r="XDR100" s="949"/>
      <c r="XDS100" s="949"/>
      <c r="XDT100" s="949"/>
      <c r="XDU100" s="949"/>
      <c r="XDV100" s="949"/>
      <c r="XDW100" s="949"/>
      <c r="XDX100" s="949"/>
      <c r="XDY100" s="950"/>
      <c r="XDZ100" s="948"/>
      <c r="XEA100" s="949"/>
      <c r="XEB100" s="949"/>
      <c r="XEC100" s="949"/>
      <c r="XED100" s="949"/>
      <c r="XEE100" s="949"/>
      <c r="XEF100" s="949"/>
      <c r="XEG100" s="949"/>
      <c r="XEH100" s="950"/>
      <c r="XEI100" s="948"/>
      <c r="XEJ100" s="949"/>
      <c r="XEK100" s="949"/>
      <c r="XEL100" s="949"/>
      <c r="XEM100" s="949"/>
      <c r="XEN100" s="949"/>
      <c r="XEO100" s="949"/>
      <c r="XEP100" s="949"/>
      <c r="XEQ100" s="950"/>
      <c r="XER100" s="948"/>
      <c r="XES100" s="949"/>
      <c r="XET100" s="949"/>
      <c r="XEU100" s="949"/>
      <c r="XEV100" s="949"/>
      <c r="XEW100" s="949"/>
      <c r="XEX100" s="949"/>
      <c r="XEY100" s="949"/>
      <c r="XEZ100" s="950"/>
      <c r="XFA100" s="948"/>
      <c r="XFB100" s="948"/>
      <c r="XFC100" s="948"/>
      <c r="XFD100" s="948"/>
    </row>
    <row r="101" spans="1:16384" s="548" customFormat="1" ht="17.25" customHeight="1" x14ac:dyDescent="0.5">
      <c r="A101" s="648" t="s">
        <v>815</v>
      </c>
      <c r="B101" s="649"/>
      <c r="C101" s="649"/>
      <c r="D101" s="649"/>
      <c r="E101" s="649"/>
      <c r="F101" s="649"/>
      <c r="G101" s="649"/>
      <c r="H101" s="649"/>
      <c r="I101" s="650"/>
      <c r="J101" s="549"/>
      <c r="K101" s="549"/>
    </row>
    <row r="102" spans="1:16384" s="565" customFormat="1" ht="17.25" customHeight="1" x14ac:dyDescent="1.45">
      <c r="A102" s="957" t="s">
        <v>816</v>
      </c>
      <c r="B102" s="958"/>
      <c r="C102" s="958"/>
      <c r="D102" s="958"/>
      <c r="E102" s="958"/>
      <c r="F102" s="958"/>
      <c r="G102" s="958"/>
      <c r="H102" s="958"/>
      <c r="I102" s="959"/>
    </row>
    <row r="103" spans="1:16384" s="548" customFormat="1" ht="17.25" customHeight="1" x14ac:dyDescent="0.5">
      <c r="A103" s="960"/>
      <c r="B103" s="961"/>
      <c r="C103" s="961"/>
      <c r="D103" s="961"/>
      <c r="E103" s="961"/>
      <c r="F103" s="961"/>
      <c r="G103" s="961"/>
      <c r="H103" s="961"/>
      <c r="I103" s="962"/>
      <c r="J103" s="549"/>
      <c r="K103" s="549"/>
    </row>
    <row r="104" spans="1:16384" s="563" customFormat="1" ht="22.5" customHeight="1" x14ac:dyDescent="0.3">
      <c r="A104" s="952" t="s">
        <v>561</v>
      </c>
      <c r="B104" s="953"/>
      <c r="C104" s="953"/>
      <c r="D104" s="953"/>
      <c r="E104" s="953"/>
      <c r="F104" s="953"/>
      <c r="G104" s="953"/>
      <c r="H104" s="953"/>
      <c r="I104" s="954"/>
      <c r="J104" s="564"/>
      <c r="K104" s="564"/>
    </row>
    <row r="105" spans="1:16384" s="552" customFormat="1" ht="17.25" customHeight="1" x14ac:dyDescent="0.95">
      <c r="A105" s="957"/>
      <c r="B105" s="958"/>
      <c r="C105" s="958"/>
      <c r="D105" s="958"/>
      <c r="E105" s="958"/>
      <c r="F105" s="958"/>
      <c r="G105" s="958"/>
      <c r="H105" s="958"/>
      <c r="I105" s="959"/>
      <c r="J105" s="949"/>
      <c r="K105" s="949"/>
      <c r="L105" s="949"/>
      <c r="M105" s="949"/>
      <c r="N105" s="949"/>
      <c r="O105" s="949"/>
      <c r="P105" s="949"/>
      <c r="Q105" s="949"/>
      <c r="R105" s="949"/>
      <c r="S105" s="949"/>
      <c r="T105" s="949"/>
      <c r="U105" s="949"/>
      <c r="V105" s="949"/>
      <c r="W105" s="949"/>
      <c r="X105" s="949"/>
      <c r="Y105" s="949"/>
      <c r="Z105" s="949"/>
      <c r="AA105" s="949"/>
      <c r="AB105" s="949"/>
      <c r="AC105" s="949"/>
      <c r="AD105" s="949"/>
      <c r="AE105" s="949"/>
      <c r="AF105" s="949"/>
      <c r="AG105" s="949"/>
      <c r="AH105" s="949"/>
      <c r="AI105" s="949"/>
      <c r="AJ105" s="949"/>
      <c r="AK105" s="949"/>
      <c r="AL105" s="949"/>
      <c r="AM105" s="949"/>
      <c r="AN105" s="949"/>
      <c r="AO105" s="949"/>
      <c r="AP105" s="949"/>
      <c r="AQ105" s="949"/>
      <c r="AR105" s="949"/>
      <c r="AS105" s="949"/>
      <c r="AT105" s="949"/>
      <c r="AU105" s="949"/>
      <c r="AV105" s="949"/>
      <c r="AW105" s="949"/>
      <c r="AX105" s="949"/>
      <c r="AY105" s="949"/>
      <c r="AZ105" s="949"/>
      <c r="BA105" s="949"/>
      <c r="BB105" s="949"/>
      <c r="BC105" s="949"/>
      <c r="BD105" s="949"/>
      <c r="BE105" s="949"/>
      <c r="BF105" s="949"/>
      <c r="BG105" s="949"/>
      <c r="BH105" s="949"/>
      <c r="BI105" s="949"/>
      <c r="BJ105" s="949"/>
      <c r="BK105" s="949"/>
      <c r="BL105" s="949"/>
      <c r="BM105" s="949"/>
      <c r="BN105" s="949"/>
      <c r="BO105" s="949"/>
      <c r="BP105" s="949"/>
      <c r="BQ105" s="949"/>
      <c r="BR105" s="949"/>
      <c r="BS105" s="949"/>
      <c r="BT105" s="949"/>
      <c r="BU105" s="949"/>
      <c r="BV105" s="949"/>
      <c r="BW105" s="949"/>
      <c r="BX105" s="949"/>
      <c r="BY105" s="949"/>
      <c r="BZ105" s="949"/>
      <c r="CA105" s="949"/>
      <c r="CB105" s="949"/>
      <c r="CC105" s="949"/>
      <c r="CD105" s="949"/>
      <c r="CE105" s="949"/>
      <c r="CF105" s="949"/>
      <c r="CG105" s="949"/>
      <c r="CH105" s="949"/>
      <c r="CI105" s="949"/>
      <c r="CJ105" s="949"/>
      <c r="CK105" s="949"/>
      <c r="CL105" s="949"/>
      <c r="CM105" s="949"/>
      <c r="CN105" s="949"/>
      <c r="CO105" s="949"/>
      <c r="CP105" s="949"/>
      <c r="CQ105" s="949"/>
      <c r="CR105" s="949"/>
      <c r="CS105" s="949"/>
      <c r="CT105" s="949"/>
      <c r="CU105" s="949"/>
      <c r="CV105" s="949"/>
      <c r="CW105" s="949"/>
      <c r="CX105" s="949"/>
      <c r="CY105" s="949"/>
      <c r="CZ105" s="949"/>
      <c r="DA105" s="949"/>
      <c r="DB105" s="949"/>
      <c r="DC105" s="949"/>
      <c r="DD105" s="949"/>
      <c r="DE105" s="949"/>
      <c r="DF105" s="949"/>
      <c r="DG105" s="949"/>
      <c r="DH105" s="949"/>
      <c r="DI105" s="949"/>
      <c r="DJ105" s="949"/>
      <c r="DK105" s="949"/>
      <c r="DL105" s="949"/>
      <c r="DM105" s="949"/>
      <c r="DN105" s="949"/>
      <c r="DO105" s="949"/>
      <c r="DP105" s="949"/>
      <c r="DQ105" s="949"/>
      <c r="DR105" s="949"/>
      <c r="DS105" s="949"/>
      <c r="DT105" s="949"/>
      <c r="DU105" s="949"/>
      <c r="DV105" s="949"/>
      <c r="DW105" s="949"/>
      <c r="DX105" s="949"/>
      <c r="DY105" s="949"/>
      <c r="DZ105" s="949"/>
      <c r="EA105" s="949"/>
      <c r="EB105" s="949"/>
      <c r="EC105" s="949"/>
      <c r="ED105" s="949"/>
      <c r="EE105" s="949"/>
      <c r="EF105" s="949"/>
      <c r="EG105" s="949"/>
      <c r="EH105" s="949"/>
      <c r="EI105" s="949"/>
      <c r="EJ105" s="949"/>
      <c r="EK105" s="949"/>
      <c r="EL105" s="949"/>
      <c r="EM105" s="949"/>
      <c r="EN105" s="949"/>
      <c r="EO105" s="949"/>
      <c r="EP105" s="949"/>
      <c r="EQ105" s="949"/>
      <c r="ER105" s="949"/>
      <c r="ES105" s="949"/>
      <c r="ET105" s="949"/>
      <c r="EU105" s="949"/>
      <c r="EV105" s="949"/>
      <c r="EW105" s="949"/>
      <c r="EX105" s="949"/>
      <c r="EY105" s="949"/>
      <c r="EZ105" s="949"/>
      <c r="FA105" s="949"/>
      <c r="FB105" s="949"/>
      <c r="FC105" s="949"/>
      <c r="FD105" s="949"/>
      <c r="FE105" s="949"/>
      <c r="FF105" s="949"/>
      <c r="FG105" s="949"/>
      <c r="FH105" s="949"/>
      <c r="FI105" s="949"/>
      <c r="FJ105" s="949"/>
      <c r="FK105" s="949"/>
      <c r="FL105" s="949"/>
      <c r="FM105" s="949"/>
      <c r="FN105" s="949"/>
      <c r="FO105" s="949"/>
      <c r="FP105" s="949"/>
      <c r="FQ105" s="949"/>
      <c r="FR105" s="949"/>
      <c r="FS105" s="949"/>
      <c r="FT105" s="949"/>
      <c r="FU105" s="949"/>
      <c r="FV105" s="949"/>
      <c r="FW105" s="949"/>
      <c r="FX105" s="949"/>
      <c r="FY105" s="949"/>
      <c r="FZ105" s="949"/>
      <c r="GA105" s="949"/>
      <c r="GB105" s="949"/>
      <c r="GC105" s="949"/>
      <c r="GD105" s="949"/>
      <c r="GE105" s="949"/>
      <c r="GF105" s="949"/>
      <c r="GG105" s="949"/>
      <c r="GH105" s="949"/>
      <c r="GI105" s="949"/>
      <c r="GJ105" s="949"/>
      <c r="GK105" s="949"/>
      <c r="GL105" s="949"/>
      <c r="GM105" s="949"/>
      <c r="GN105" s="949"/>
      <c r="GO105" s="949"/>
      <c r="GP105" s="949"/>
      <c r="GQ105" s="949"/>
      <c r="GR105" s="949"/>
      <c r="GS105" s="949"/>
      <c r="GT105" s="949"/>
      <c r="GU105" s="949"/>
      <c r="GV105" s="949"/>
      <c r="GW105" s="949"/>
      <c r="GX105" s="949"/>
      <c r="GY105" s="949"/>
      <c r="GZ105" s="949"/>
      <c r="HA105" s="949"/>
      <c r="HB105" s="949"/>
      <c r="HC105" s="949"/>
      <c r="HD105" s="949"/>
      <c r="HE105" s="949"/>
      <c r="HF105" s="949"/>
      <c r="HG105" s="949"/>
      <c r="HH105" s="949"/>
      <c r="HI105" s="948"/>
      <c r="HJ105" s="949"/>
      <c r="HK105" s="949"/>
      <c r="HL105" s="949"/>
      <c r="HM105" s="949"/>
      <c r="HN105" s="949"/>
      <c r="HO105" s="949"/>
      <c r="HP105" s="949"/>
      <c r="HQ105" s="950"/>
      <c r="HR105" s="948"/>
      <c r="HS105" s="949"/>
      <c r="HT105" s="949"/>
      <c r="HU105" s="949"/>
      <c r="HV105" s="949"/>
      <c r="HW105" s="949"/>
      <c r="HX105" s="949"/>
      <c r="HY105" s="949"/>
      <c r="HZ105" s="950"/>
      <c r="IA105" s="948"/>
      <c r="IB105" s="949"/>
      <c r="IC105" s="949"/>
      <c r="ID105" s="949"/>
      <c r="IE105" s="949"/>
      <c r="IF105" s="949"/>
      <c r="IG105" s="949"/>
      <c r="IH105" s="949"/>
      <c r="II105" s="950"/>
      <c r="IJ105" s="948"/>
      <c r="IK105" s="949"/>
      <c r="IL105" s="949"/>
      <c r="IM105" s="949"/>
      <c r="IN105" s="949"/>
      <c r="IO105" s="949"/>
      <c r="IP105" s="949"/>
      <c r="IQ105" s="949"/>
      <c r="IR105" s="950"/>
      <c r="IS105" s="948"/>
      <c r="IT105" s="949"/>
      <c r="IU105" s="949"/>
      <c r="IV105" s="949"/>
      <c r="IW105" s="949"/>
      <c r="IX105" s="949"/>
      <c r="IY105" s="949"/>
      <c r="IZ105" s="949"/>
      <c r="JA105" s="950"/>
      <c r="JB105" s="948"/>
      <c r="JC105" s="949"/>
      <c r="JD105" s="949"/>
      <c r="JE105" s="949"/>
      <c r="JF105" s="949"/>
      <c r="JG105" s="949"/>
      <c r="JH105" s="949"/>
      <c r="JI105" s="949"/>
      <c r="JJ105" s="950"/>
      <c r="JK105" s="948"/>
      <c r="JL105" s="949"/>
      <c r="JM105" s="949"/>
      <c r="JN105" s="949"/>
      <c r="JO105" s="949"/>
      <c r="JP105" s="949"/>
      <c r="JQ105" s="949"/>
      <c r="JR105" s="949"/>
      <c r="JS105" s="950"/>
      <c r="JT105" s="948"/>
      <c r="JU105" s="949"/>
      <c r="JV105" s="949"/>
      <c r="JW105" s="949"/>
      <c r="JX105" s="949"/>
      <c r="JY105" s="949"/>
      <c r="JZ105" s="949"/>
      <c r="KA105" s="949"/>
      <c r="KB105" s="950"/>
      <c r="KC105" s="948"/>
      <c r="KD105" s="949"/>
      <c r="KE105" s="949"/>
      <c r="KF105" s="949"/>
      <c r="KG105" s="949"/>
      <c r="KH105" s="949"/>
      <c r="KI105" s="949"/>
      <c r="KJ105" s="949"/>
      <c r="KK105" s="950"/>
      <c r="KL105" s="948"/>
      <c r="KM105" s="949"/>
      <c r="KN105" s="949"/>
      <c r="KO105" s="949"/>
      <c r="KP105" s="949"/>
      <c r="KQ105" s="949"/>
      <c r="KR105" s="949"/>
      <c r="KS105" s="949"/>
      <c r="KT105" s="950"/>
      <c r="KU105" s="948"/>
      <c r="KV105" s="949"/>
      <c r="KW105" s="949"/>
      <c r="KX105" s="949"/>
      <c r="KY105" s="949"/>
      <c r="KZ105" s="949"/>
      <c r="LA105" s="949"/>
      <c r="LB105" s="949"/>
      <c r="LC105" s="950"/>
      <c r="LD105" s="948"/>
      <c r="LE105" s="949"/>
      <c r="LF105" s="949"/>
      <c r="LG105" s="949"/>
      <c r="LH105" s="949"/>
      <c r="LI105" s="949"/>
      <c r="LJ105" s="949"/>
      <c r="LK105" s="949"/>
      <c r="LL105" s="950"/>
      <c r="LM105" s="948"/>
      <c r="LN105" s="949"/>
      <c r="LO105" s="949"/>
      <c r="LP105" s="949"/>
      <c r="LQ105" s="949"/>
      <c r="LR105" s="949"/>
      <c r="LS105" s="949"/>
      <c r="LT105" s="949"/>
      <c r="LU105" s="950"/>
      <c r="LV105" s="948"/>
      <c r="LW105" s="949"/>
      <c r="LX105" s="949"/>
      <c r="LY105" s="949"/>
      <c r="LZ105" s="949"/>
      <c r="MA105" s="949"/>
      <c r="MB105" s="949"/>
      <c r="MC105" s="949"/>
      <c r="MD105" s="950"/>
      <c r="ME105" s="948"/>
      <c r="MF105" s="949"/>
      <c r="MG105" s="949"/>
      <c r="MH105" s="949"/>
      <c r="MI105" s="949"/>
      <c r="MJ105" s="949"/>
      <c r="MK105" s="949"/>
      <c r="ML105" s="949"/>
      <c r="MM105" s="950"/>
      <c r="MN105" s="948"/>
      <c r="MO105" s="949"/>
      <c r="MP105" s="949"/>
      <c r="MQ105" s="949"/>
      <c r="MR105" s="949"/>
      <c r="MS105" s="949"/>
      <c r="MT105" s="949"/>
      <c r="MU105" s="949"/>
      <c r="MV105" s="950"/>
      <c r="MW105" s="948"/>
      <c r="MX105" s="949"/>
      <c r="MY105" s="949"/>
      <c r="MZ105" s="949"/>
      <c r="NA105" s="949"/>
      <c r="NB105" s="949"/>
      <c r="NC105" s="949"/>
      <c r="ND105" s="949"/>
      <c r="NE105" s="950"/>
      <c r="NF105" s="948"/>
      <c r="NG105" s="949"/>
      <c r="NH105" s="949"/>
      <c r="NI105" s="949"/>
      <c r="NJ105" s="949"/>
      <c r="NK105" s="949"/>
      <c r="NL105" s="949"/>
      <c r="NM105" s="949"/>
      <c r="NN105" s="950"/>
      <c r="NO105" s="948"/>
      <c r="NP105" s="949"/>
      <c r="NQ105" s="949"/>
      <c r="NR105" s="949"/>
      <c r="NS105" s="949"/>
      <c r="NT105" s="949"/>
      <c r="NU105" s="949"/>
      <c r="NV105" s="949"/>
      <c r="NW105" s="950"/>
      <c r="NX105" s="948"/>
      <c r="NY105" s="949"/>
      <c r="NZ105" s="949"/>
      <c r="OA105" s="949"/>
      <c r="OB105" s="949"/>
      <c r="OC105" s="949"/>
      <c r="OD105" s="949"/>
      <c r="OE105" s="949"/>
      <c r="OF105" s="950"/>
      <c r="OG105" s="948"/>
      <c r="OH105" s="949"/>
      <c r="OI105" s="949"/>
      <c r="OJ105" s="949"/>
      <c r="OK105" s="949"/>
      <c r="OL105" s="949"/>
      <c r="OM105" s="949"/>
      <c r="ON105" s="949"/>
      <c r="OO105" s="950"/>
      <c r="OP105" s="948"/>
      <c r="OQ105" s="949"/>
      <c r="OR105" s="949"/>
      <c r="OS105" s="949"/>
      <c r="OT105" s="949"/>
      <c r="OU105" s="949"/>
      <c r="OV105" s="949"/>
      <c r="OW105" s="949"/>
      <c r="OX105" s="950"/>
      <c r="OY105" s="948"/>
      <c r="OZ105" s="949"/>
      <c r="PA105" s="949"/>
      <c r="PB105" s="949"/>
      <c r="PC105" s="949"/>
      <c r="PD105" s="949"/>
      <c r="PE105" s="949"/>
      <c r="PF105" s="949"/>
      <c r="PG105" s="950"/>
      <c r="PH105" s="948"/>
      <c r="PI105" s="949"/>
      <c r="PJ105" s="949"/>
      <c r="PK105" s="949"/>
      <c r="PL105" s="949"/>
      <c r="PM105" s="949"/>
      <c r="PN105" s="949"/>
      <c r="PO105" s="949"/>
      <c r="PP105" s="950"/>
      <c r="PQ105" s="948"/>
      <c r="PR105" s="949"/>
      <c r="PS105" s="949"/>
      <c r="PT105" s="949"/>
      <c r="PU105" s="949"/>
      <c r="PV105" s="949"/>
      <c r="PW105" s="949"/>
      <c r="PX105" s="949"/>
      <c r="PY105" s="950"/>
      <c r="PZ105" s="948"/>
      <c r="QA105" s="949"/>
      <c r="QB105" s="949"/>
      <c r="QC105" s="949"/>
      <c r="QD105" s="949"/>
      <c r="QE105" s="949"/>
      <c r="QF105" s="949"/>
      <c r="QG105" s="949"/>
      <c r="QH105" s="950"/>
      <c r="QI105" s="948"/>
      <c r="QJ105" s="949"/>
      <c r="QK105" s="949"/>
      <c r="QL105" s="949"/>
      <c r="QM105" s="949"/>
      <c r="QN105" s="949"/>
      <c r="QO105" s="949"/>
      <c r="QP105" s="949"/>
      <c r="QQ105" s="950"/>
      <c r="QR105" s="948"/>
      <c r="QS105" s="949"/>
      <c r="QT105" s="949"/>
      <c r="QU105" s="949"/>
      <c r="QV105" s="949"/>
      <c r="QW105" s="949"/>
      <c r="QX105" s="949"/>
      <c r="QY105" s="949"/>
      <c r="QZ105" s="950"/>
      <c r="RA105" s="948"/>
      <c r="RB105" s="949"/>
      <c r="RC105" s="949"/>
      <c r="RD105" s="949"/>
      <c r="RE105" s="949"/>
      <c r="RF105" s="949"/>
      <c r="RG105" s="949"/>
      <c r="RH105" s="949"/>
      <c r="RI105" s="950"/>
      <c r="RJ105" s="948"/>
      <c r="RK105" s="949"/>
      <c r="RL105" s="949"/>
      <c r="RM105" s="949"/>
      <c r="RN105" s="949"/>
      <c r="RO105" s="949"/>
      <c r="RP105" s="949"/>
      <c r="RQ105" s="949"/>
      <c r="RR105" s="950"/>
      <c r="RS105" s="948"/>
      <c r="RT105" s="949"/>
      <c r="RU105" s="949"/>
      <c r="RV105" s="949"/>
      <c r="RW105" s="949"/>
      <c r="RX105" s="949"/>
      <c r="RY105" s="949"/>
      <c r="RZ105" s="949"/>
      <c r="SA105" s="950"/>
      <c r="SB105" s="948"/>
      <c r="SC105" s="949"/>
      <c r="SD105" s="949"/>
      <c r="SE105" s="949"/>
      <c r="SF105" s="949"/>
      <c r="SG105" s="949"/>
      <c r="SH105" s="949"/>
      <c r="SI105" s="949"/>
      <c r="SJ105" s="950"/>
      <c r="SK105" s="948"/>
      <c r="SL105" s="949"/>
      <c r="SM105" s="949"/>
      <c r="SN105" s="949"/>
      <c r="SO105" s="949"/>
      <c r="SP105" s="949"/>
      <c r="SQ105" s="949"/>
      <c r="SR105" s="949"/>
      <c r="SS105" s="950"/>
      <c r="ST105" s="948"/>
      <c r="SU105" s="949"/>
      <c r="SV105" s="949"/>
      <c r="SW105" s="949"/>
      <c r="SX105" s="949"/>
      <c r="SY105" s="949"/>
      <c r="SZ105" s="949"/>
      <c r="TA105" s="949"/>
      <c r="TB105" s="950"/>
      <c r="TC105" s="948"/>
      <c r="TD105" s="949"/>
      <c r="TE105" s="949"/>
      <c r="TF105" s="949"/>
      <c r="TG105" s="949"/>
      <c r="TH105" s="949"/>
      <c r="TI105" s="949"/>
      <c r="TJ105" s="949"/>
      <c r="TK105" s="950"/>
      <c r="TL105" s="948"/>
      <c r="TM105" s="949"/>
      <c r="TN105" s="949"/>
      <c r="TO105" s="949"/>
      <c r="TP105" s="949"/>
      <c r="TQ105" s="949"/>
      <c r="TR105" s="949"/>
      <c r="TS105" s="949"/>
      <c r="TT105" s="950"/>
      <c r="TU105" s="948"/>
      <c r="TV105" s="949"/>
      <c r="TW105" s="949"/>
      <c r="TX105" s="949"/>
      <c r="TY105" s="949"/>
      <c r="TZ105" s="949"/>
      <c r="UA105" s="949"/>
      <c r="UB105" s="949"/>
      <c r="UC105" s="950"/>
      <c r="UD105" s="948"/>
      <c r="UE105" s="949"/>
      <c r="UF105" s="949"/>
      <c r="UG105" s="949"/>
      <c r="UH105" s="949"/>
      <c r="UI105" s="949"/>
      <c r="UJ105" s="949"/>
      <c r="UK105" s="949"/>
      <c r="UL105" s="950"/>
      <c r="UM105" s="948"/>
      <c r="UN105" s="949"/>
      <c r="UO105" s="949"/>
      <c r="UP105" s="949"/>
      <c r="UQ105" s="949"/>
      <c r="UR105" s="949"/>
      <c r="US105" s="949"/>
      <c r="UT105" s="949"/>
      <c r="UU105" s="950"/>
      <c r="UV105" s="948"/>
      <c r="UW105" s="949"/>
      <c r="UX105" s="949"/>
      <c r="UY105" s="949"/>
      <c r="UZ105" s="949"/>
      <c r="VA105" s="949"/>
      <c r="VB105" s="949"/>
      <c r="VC105" s="949"/>
      <c r="VD105" s="950"/>
      <c r="VE105" s="948"/>
      <c r="VF105" s="949"/>
      <c r="VG105" s="949"/>
      <c r="VH105" s="949"/>
      <c r="VI105" s="949"/>
      <c r="VJ105" s="949"/>
      <c r="VK105" s="949"/>
      <c r="VL105" s="949"/>
      <c r="VM105" s="950"/>
      <c r="VN105" s="948"/>
      <c r="VO105" s="949"/>
      <c r="VP105" s="949"/>
      <c r="VQ105" s="949"/>
      <c r="VR105" s="949"/>
      <c r="VS105" s="949"/>
      <c r="VT105" s="949"/>
      <c r="VU105" s="949"/>
      <c r="VV105" s="950"/>
      <c r="VW105" s="948"/>
      <c r="VX105" s="949"/>
      <c r="VY105" s="949"/>
      <c r="VZ105" s="949"/>
      <c r="WA105" s="949"/>
      <c r="WB105" s="949"/>
      <c r="WC105" s="949"/>
      <c r="WD105" s="949"/>
      <c r="WE105" s="950"/>
      <c r="WF105" s="948"/>
      <c r="WG105" s="949"/>
      <c r="WH105" s="949"/>
      <c r="WI105" s="949"/>
      <c r="WJ105" s="949"/>
      <c r="WK105" s="949"/>
      <c r="WL105" s="949"/>
      <c r="WM105" s="949"/>
      <c r="WN105" s="950"/>
      <c r="WO105" s="948"/>
      <c r="WP105" s="949"/>
      <c r="WQ105" s="949"/>
      <c r="WR105" s="949"/>
      <c r="WS105" s="949"/>
      <c r="WT105" s="949"/>
      <c r="WU105" s="949"/>
      <c r="WV105" s="949"/>
      <c r="WW105" s="950"/>
      <c r="WX105" s="948"/>
      <c r="WY105" s="949"/>
      <c r="WZ105" s="949"/>
      <c r="XA105" s="949"/>
      <c r="XB105" s="949"/>
      <c r="XC105" s="949"/>
      <c r="XD105" s="949"/>
      <c r="XE105" s="949"/>
      <c r="XF105" s="950"/>
      <c r="XG105" s="948"/>
      <c r="XH105" s="949"/>
      <c r="XI105" s="949"/>
      <c r="XJ105" s="949"/>
      <c r="XK105" s="949"/>
      <c r="XL105" s="949"/>
      <c r="XM105" s="949"/>
      <c r="XN105" s="949"/>
      <c r="XO105" s="950"/>
      <c r="XP105" s="948"/>
      <c r="XQ105" s="949"/>
      <c r="XR105" s="949"/>
      <c r="XS105" s="949"/>
      <c r="XT105" s="949"/>
      <c r="XU105" s="949"/>
      <c r="XV105" s="949"/>
      <c r="XW105" s="949"/>
      <c r="XX105" s="950"/>
      <c r="XY105" s="948"/>
      <c r="XZ105" s="949"/>
      <c r="YA105" s="949"/>
      <c r="YB105" s="949"/>
      <c r="YC105" s="949"/>
      <c r="YD105" s="949"/>
      <c r="YE105" s="949"/>
      <c r="YF105" s="949"/>
      <c r="YG105" s="950"/>
      <c r="YH105" s="948"/>
      <c r="YI105" s="949"/>
      <c r="YJ105" s="949"/>
      <c r="YK105" s="949"/>
      <c r="YL105" s="949"/>
      <c r="YM105" s="949"/>
      <c r="YN105" s="949"/>
      <c r="YO105" s="949"/>
      <c r="YP105" s="950"/>
      <c r="YQ105" s="948"/>
      <c r="YR105" s="949"/>
      <c r="YS105" s="949"/>
      <c r="YT105" s="949"/>
      <c r="YU105" s="949"/>
      <c r="YV105" s="949"/>
      <c r="YW105" s="949"/>
      <c r="YX105" s="949"/>
      <c r="YY105" s="950"/>
      <c r="YZ105" s="948"/>
      <c r="ZA105" s="949"/>
      <c r="ZB105" s="949"/>
      <c r="ZC105" s="949"/>
      <c r="ZD105" s="949"/>
      <c r="ZE105" s="949"/>
      <c r="ZF105" s="949"/>
      <c r="ZG105" s="949"/>
      <c r="ZH105" s="950"/>
      <c r="ZI105" s="948"/>
      <c r="ZJ105" s="949"/>
      <c r="ZK105" s="949"/>
      <c r="ZL105" s="949"/>
      <c r="ZM105" s="949"/>
      <c r="ZN105" s="949"/>
      <c r="ZO105" s="949"/>
      <c r="ZP105" s="949"/>
      <c r="ZQ105" s="950"/>
      <c r="ZR105" s="948"/>
      <c r="ZS105" s="949"/>
      <c r="ZT105" s="949"/>
      <c r="ZU105" s="949"/>
      <c r="ZV105" s="949"/>
      <c r="ZW105" s="949"/>
      <c r="ZX105" s="949"/>
      <c r="ZY105" s="949"/>
      <c r="ZZ105" s="950"/>
      <c r="AAA105" s="948"/>
      <c r="AAB105" s="949"/>
      <c r="AAC105" s="949"/>
      <c r="AAD105" s="949"/>
      <c r="AAE105" s="949"/>
      <c r="AAF105" s="949"/>
      <c r="AAG105" s="949"/>
      <c r="AAH105" s="949"/>
      <c r="AAI105" s="950"/>
      <c r="AAJ105" s="948"/>
      <c r="AAK105" s="949"/>
      <c r="AAL105" s="949"/>
      <c r="AAM105" s="949"/>
      <c r="AAN105" s="949"/>
      <c r="AAO105" s="949"/>
      <c r="AAP105" s="949"/>
      <c r="AAQ105" s="949"/>
      <c r="AAR105" s="950"/>
      <c r="AAS105" s="948"/>
      <c r="AAT105" s="949"/>
      <c r="AAU105" s="949"/>
      <c r="AAV105" s="949"/>
      <c r="AAW105" s="949"/>
      <c r="AAX105" s="949"/>
      <c r="AAY105" s="949"/>
      <c r="AAZ105" s="949"/>
      <c r="ABA105" s="950"/>
      <c r="ABB105" s="948"/>
      <c r="ABC105" s="949"/>
      <c r="ABD105" s="949"/>
      <c r="ABE105" s="949"/>
      <c r="ABF105" s="949"/>
      <c r="ABG105" s="949"/>
      <c r="ABH105" s="949"/>
      <c r="ABI105" s="949"/>
      <c r="ABJ105" s="950"/>
      <c r="ABK105" s="948"/>
      <c r="ABL105" s="949"/>
      <c r="ABM105" s="949"/>
      <c r="ABN105" s="949"/>
      <c r="ABO105" s="949"/>
      <c r="ABP105" s="949"/>
      <c r="ABQ105" s="949"/>
      <c r="ABR105" s="949"/>
      <c r="ABS105" s="950"/>
      <c r="ABT105" s="948"/>
      <c r="ABU105" s="949"/>
      <c r="ABV105" s="949"/>
      <c r="ABW105" s="949"/>
      <c r="ABX105" s="949"/>
      <c r="ABY105" s="949"/>
      <c r="ABZ105" s="949"/>
      <c r="ACA105" s="949"/>
      <c r="ACB105" s="950"/>
      <c r="ACC105" s="948"/>
      <c r="ACD105" s="949"/>
      <c r="ACE105" s="949"/>
      <c r="ACF105" s="949"/>
      <c r="ACG105" s="949"/>
      <c r="ACH105" s="949"/>
      <c r="ACI105" s="949"/>
      <c r="ACJ105" s="949"/>
      <c r="ACK105" s="950"/>
      <c r="ACL105" s="948"/>
      <c r="ACM105" s="949"/>
      <c r="ACN105" s="949"/>
      <c r="ACO105" s="949"/>
      <c r="ACP105" s="949"/>
      <c r="ACQ105" s="949"/>
      <c r="ACR105" s="949"/>
      <c r="ACS105" s="949"/>
      <c r="ACT105" s="950"/>
      <c r="ACU105" s="948"/>
      <c r="ACV105" s="949"/>
      <c r="ACW105" s="949"/>
      <c r="ACX105" s="949"/>
      <c r="ACY105" s="949"/>
      <c r="ACZ105" s="949"/>
      <c r="ADA105" s="949"/>
      <c r="ADB105" s="949"/>
      <c r="ADC105" s="950"/>
      <c r="ADD105" s="948"/>
      <c r="ADE105" s="949"/>
      <c r="ADF105" s="949"/>
      <c r="ADG105" s="949"/>
      <c r="ADH105" s="949"/>
      <c r="ADI105" s="949"/>
      <c r="ADJ105" s="949"/>
      <c r="ADK105" s="949"/>
      <c r="ADL105" s="950"/>
      <c r="ADM105" s="948"/>
      <c r="ADN105" s="949"/>
      <c r="ADO105" s="949"/>
      <c r="ADP105" s="949"/>
      <c r="ADQ105" s="949"/>
      <c r="ADR105" s="949"/>
      <c r="ADS105" s="949"/>
      <c r="ADT105" s="949"/>
      <c r="ADU105" s="950"/>
      <c r="ADV105" s="948"/>
      <c r="ADW105" s="949"/>
      <c r="ADX105" s="949"/>
      <c r="ADY105" s="949"/>
      <c r="ADZ105" s="949"/>
      <c r="AEA105" s="949"/>
      <c r="AEB105" s="949"/>
      <c r="AEC105" s="949"/>
      <c r="AED105" s="950"/>
      <c r="AEE105" s="948"/>
      <c r="AEF105" s="949"/>
      <c r="AEG105" s="949"/>
      <c r="AEH105" s="949"/>
      <c r="AEI105" s="949"/>
      <c r="AEJ105" s="949"/>
      <c r="AEK105" s="949"/>
      <c r="AEL105" s="949"/>
      <c r="AEM105" s="950"/>
      <c r="AEN105" s="948"/>
      <c r="AEO105" s="949"/>
      <c r="AEP105" s="949"/>
      <c r="AEQ105" s="949"/>
      <c r="AER105" s="949"/>
      <c r="AES105" s="949"/>
      <c r="AET105" s="949"/>
      <c r="AEU105" s="949"/>
      <c r="AEV105" s="950"/>
      <c r="AEW105" s="948"/>
      <c r="AEX105" s="949"/>
      <c r="AEY105" s="949"/>
      <c r="AEZ105" s="949"/>
      <c r="AFA105" s="949"/>
      <c r="AFB105" s="949"/>
      <c r="AFC105" s="949"/>
      <c r="AFD105" s="949"/>
      <c r="AFE105" s="950"/>
      <c r="AFF105" s="948"/>
      <c r="AFG105" s="949"/>
      <c r="AFH105" s="949"/>
      <c r="AFI105" s="949"/>
      <c r="AFJ105" s="949"/>
      <c r="AFK105" s="949"/>
      <c r="AFL105" s="949"/>
      <c r="AFM105" s="949"/>
      <c r="AFN105" s="950"/>
      <c r="AFO105" s="948"/>
      <c r="AFP105" s="949"/>
      <c r="AFQ105" s="949"/>
      <c r="AFR105" s="949"/>
      <c r="AFS105" s="949"/>
      <c r="AFT105" s="949"/>
      <c r="AFU105" s="949"/>
      <c r="AFV105" s="949"/>
      <c r="AFW105" s="950"/>
      <c r="AFX105" s="948"/>
      <c r="AFY105" s="949"/>
      <c r="AFZ105" s="949"/>
      <c r="AGA105" s="949"/>
      <c r="AGB105" s="949"/>
      <c r="AGC105" s="949"/>
      <c r="AGD105" s="949"/>
      <c r="AGE105" s="949"/>
      <c r="AGF105" s="950"/>
      <c r="AGG105" s="948"/>
      <c r="AGH105" s="949"/>
      <c r="AGI105" s="949"/>
      <c r="AGJ105" s="949"/>
      <c r="AGK105" s="949"/>
      <c r="AGL105" s="949"/>
      <c r="AGM105" s="949"/>
      <c r="AGN105" s="949"/>
      <c r="AGO105" s="950"/>
      <c r="AGP105" s="948"/>
      <c r="AGQ105" s="949"/>
      <c r="AGR105" s="949"/>
      <c r="AGS105" s="949"/>
      <c r="AGT105" s="949"/>
      <c r="AGU105" s="949"/>
      <c r="AGV105" s="949"/>
      <c r="AGW105" s="949"/>
      <c r="AGX105" s="950"/>
      <c r="AGY105" s="948"/>
      <c r="AGZ105" s="949"/>
      <c r="AHA105" s="949"/>
      <c r="AHB105" s="949"/>
      <c r="AHC105" s="949"/>
      <c r="AHD105" s="949"/>
      <c r="AHE105" s="949"/>
      <c r="AHF105" s="949"/>
      <c r="AHG105" s="950"/>
      <c r="AHH105" s="948"/>
      <c r="AHI105" s="949"/>
      <c r="AHJ105" s="949"/>
      <c r="AHK105" s="949"/>
      <c r="AHL105" s="949"/>
      <c r="AHM105" s="949"/>
      <c r="AHN105" s="949"/>
      <c r="AHO105" s="949"/>
      <c r="AHP105" s="950"/>
      <c r="AHQ105" s="948"/>
      <c r="AHR105" s="949"/>
      <c r="AHS105" s="949"/>
      <c r="AHT105" s="949"/>
      <c r="AHU105" s="949"/>
      <c r="AHV105" s="949"/>
      <c r="AHW105" s="949"/>
      <c r="AHX105" s="949"/>
      <c r="AHY105" s="950"/>
      <c r="AHZ105" s="948"/>
      <c r="AIA105" s="949"/>
      <c r="AIB105" s="949"/>
      <c r="AIC105" s="949"/>
      <c r="AID105" s="949"/>
      <c r="AIE105" s="949"/>
      <c r="AIF105" s="949"/>
      <c r="AIG105" s="949"/>
      <c r="AIH105" s="950"/>
      <c r="AII105" s="948"/>
      <c r="AIJ105" s="949"/>
      <c r="AIK105" s="949"/>
      <c r="AIL105" s="949"/>
      <c r="AIM105" s="949"/>
      <c r="AIN105" s="949"/>
      <c r="AIO105" s="949"/>
      <c r="AIP105" s="949"/>
      <c r="AIQ105" s="950"/>
      <c r="AIR105" s="948"/>
      <c r="AIS105" s="949"/>
      <c r="AIT105" s="949"/>
      <c r="AIU105" s="949"/>
      <c r="AIV105" s="949"/>
      <c r="AIW105" s="949"/>
      <c r="AIX105" s="949"/>
      <c r="AIY105" s="949"/>
      <c r="AIZ105" s="950"/>
      <c r="AJA105" s="948"/>
      <c r="AJB105" s="949"/>
      <c r="AJC105" s="949"/>
      <c r="AJD105" s="949"/>
      <c r="AJE105" s="949"/>
      <c r="AJF105" s="949"/>
      <c r="AJG105" s="949"/>
      <c r="AJH105" s="949"/>
      <c r="AJI105" s="950"/>
      <c r="AJJ105" s="948"/>
      <c r="AJK105" s="949"/>
      <c r="AJL105" s="949"/>
      <c r="AJM105" s="949"/>
      <c r="AJN105" s="949"/>
      <c r="AJO105" s="949"/>
      <c r="AJP105" s="949"/>
      <c r="AJQ105" s="949"/>
      <c r="AJR105" s="950"/>
      <c r="AJS105" s="948"/>
      <c r="AJT105" s="949"/>
      <c r="AJU105" s="949"/>
      <c r="AJV105" s="949"/>
      <c r="AJW105" s="949"/>
      <c r="AJX105" s="949"/>
      <c r="AJY105" s="949"/>
      <c r="AJZ105" s="949"/>
      <c r="AKA105" s="950"/>
      <c r="AKB105" s="948"/>
      <c r="AKC105" s="949"/>
      <c r="AKD105" s="949"/>
      <c r="AKE105" s="949"/>
      <c r="AKF105" s="949"/>
      <c r="AKG105" s="949"/>
      <c r="AKH105" s="949"/>
      <c r="AKI105" s="949"/>
      <c r="AKJ105" s="950"/>
      <c r="AKK105" s="948"/>
      <c r="AKL105" s="949"/>
      <c r="AKM105" s="949"/>
      <c r="AKN105" s="949"/>
      <c r="AKO105" s="949"/>
      <c r="AKP105" s="949"/>
      <c r="AKQ105" s="949"/>
      <c r="AKR105" s="949"/>
      <c r="AKS105" s="950"/>
      <c r="AKT105" s="948"/>
      <c r="AKU105" s="949"/>
      <c r="AKV105" s="949"/>
      <c r="AKW105" s="949"/>
      <c r="AKX105" s="949"/>
      <c r="AKY105" s="949"/>
      <c r="AKZ105" s="949"/>
      <c r="ALA105" s="949"/>
      <c r="ALB105" s="950"/>
      <c r="ALC105" s="948"/>
      <c r="ALD105" s="949"/>
      <c r="ALE105" s="949"/>
      <c r="ALF105" s="949"/>
      <c r="ALG105" s="949"/>
      <c r="ALH105" s="949"/>
      <c r="ALI105" s="949"/>
      <c r="ALJ105" s="949"/>
      <c r="ALK105" s="950"/>
      <c r="ALL105" s="948"/>
      <c r="ALM105" s="949"/>
      <c r="ALN105" s="949"/>
      <c r="ALO105" s="949"/>
      <c r="ALP105" s="949"/>
      <c r="ALQ105" s="949"/>
      <c r="ALR105" s="949"/>
      <c r="ALS105" s="949"/>
      <c r="ALT105" s="950"/>
      <c r="ALU105" s="948"/>
      <c r="ALV105" s="949"/>
      <c r="ALW105" s="949"/>
      <c r="ALX105" s="949"/>
      <c r="ALY105" s="949"/>
      <c r="ALZ105" s="949"/>
      <c r="AMA105" s="949"/>
      <c r="AMB105" s="949"/>
      <c r="AMC105" s="950"/>
      <c r="AMD105" s="948"/>
      <c r="AME105" s="949"/>
      <c r="AMF105" s="949"/>
      <c r="AMG105" s="949"/>
      <c r="AMH105" s="949"/>
      <c r="AMI105" s="949"/>
      <c r="AMJ105" s="949"/>
      <c r="AMK105" s="949"/>
      <c r="AML105" s="950"/>
      <c r="AMM105" s="948"/>
      <c r="AMN105" s="949"/>
      <c r="AMO105" s="949"/>
      <c r="AMP105" s="949"/>
      <c r="AMQ105" s="949"/>
      <c r="AMR105" s="949"/>
      <c r="AMS105" s="949"/>
      <c r="AMT105" s="949"/>
      <c r="AMU105" s="950"/>
      <c r="AMV105" s="948"/>
      <c r="AMW105" s="949"/>
      <c r="AMX105" s="949"/>
      <c r="AMY105" s="949"/>
      <c r="AMZ105" s="949"/>
      <c r="ANA105" s="949"/>
      <c r="ANB105" s="949"/>
      <c r="ANC105" s="949"/>
      <c r="AND105" s="950"/>
      <c r="ANE105" s="948"/>
      <c r="ANF105" s="949"/>
      <c r="ANG105" s="949"/>
      <c r="ANH105" s="949"/>
      <c r="ANI105" s="949"/>
      <c r="ANJ105" s="949"/>
      <c r="ANK105" s="949"/>
      <c r="ANL105" s="949"/>
      <c r="ANM105" s="950"/>
      <c r="ANN105" s="948"/>
      <c r="ANO105" s="949"/>
      <c r="ANP105" s="949"/>
      <c r="ANQ105" s="949"/>
      <c r="ANR105" s="949"/>
      <c r="ANS105" s="949"/>
      <c r="ANT105" s="949"/>
      <c r="ANU105" s="949"/>
      <c r="ANV105" s="950"/>
      <c r="ANW105" s="948"/>
      <c r="ANX105" s="949"/>
      <c r="ANY105" s="949"/>
      <c r="ANZ105" s="949"/>
      <c r="AOA105" s="949"/>
      <c r="AOB105" s="949"/>
      <c r="AOC105" s="949"/>
      <c r="AOD105" s="949"/>
      <c r="AOE105" s="950"/>
      <c r="AOF105" s="948"/>
      <c r="AOG105" s="949"/>
      <c r="AOH105" s="949"/>
      <c r="AOI105" s="949"/>
      <c r="AOJ105" s="949"/>
      <c r="AOK105" s="949"/>
      <c r="AOL105" s="949"/>
      <c r="AOM105" s="949"/>
      <c r="AON105" s="950"/>
      <c r="AOO105" s="948"/>
      <c r="AOP105" s="949"/>
      <c r="AOQ105" s="949"/>
      <c r="AOR105" s="949"/>
      <c r="AOS105" s="949"/>
      <c r="AOT105" s="949"/>
      <c r="AOU105" s="949"/>
      <c r="AOV105" s="949"/>
      <c r="AOW105" s="950"/>
      <c r="AOX105" s="948"/>
      <c r="AOY105" s="949"/>
      <c r="AOZ105" s="949"/>
      <c r="APA105" s="949"/>
      <c r="APB105" s="949"/>
      <c r="APC105" s="949"/>
      <c r="APD105" s="949"/>
      <c r="APE105" s="949"/>
      <c r="APF105" s="950"/>
      <c r="APG105" s="948"/>
      <c r="APH105" s="949"/>
      <c r="API105" s="949"/>
      <c r="APJ105" s="949"/>
      <c r="APK105" s="949"/>
      <c r="APL105" s="949"/>
      <c r="APM105" s="949"/>
      <c r="APN105" s="949"/>
      <c r="APO105" s="950"/>
      <c r="APP105" s="948"/>
      <c r="APQ105" s="949"/>
      <c r="APR105" s="949"/>
      <c r="APS105" s="949"/>
      <c r="APT105" s="949"/>
      <c r="APU105" s="949"/>
      <c r="APV105" s="949"/>
      <c r="APW105" s="949"/>
      <c r="APX105" s="950"/>
      <c r="APY105" s="948"/>
      <c r="APZ105" s="949"/>
      <c r="AQA105" s="949"/>
      <c r="AQB105" s="949"/>
      <c r="AQC105" s="949"/>
      <c r="AQD105" s="949"/>
      <c r="AQE105" s="949"/>
      <c r="AQF105" s="949"/>
      <c r="AQG105" s="950"/>
      <c r="AQH105" s="948"/>
      <c r="AQI105" s="949"/>
      <c r="AQJ105" s="949"/>
      <c r="AQK105" s="949"/>
      <c r="AQL105" s="949"/>
      <c r="AQM105" s="949"/>
      <c r="AQN105" s="949"/>
      <c r="AQO105" s="949"/>
      <c r="AQP105" s="950"/>
      <c r="AQQ105" s="948"/>
      <c r="AQR105" s="949"/>
      <c r="AQS105" s="949"/>
      <c r="AQT105" s="949"/>
      <c r="AQU105" s="949"/>
      <c r="AQV105" s="949"/>
      <c r="AQW105" s="949"/>
      <c r="AQX105" s="949"/>
      <c r="AQY105" s="950"/>
      <c r="AQZ105" s="948"/>
      <c r="ARA105" s="949"/>
      <c r="ARB105" s="949"/>
      <c r="ARC105" s="949"/>
      <c r="ARD105" s="949"/>
      <c r="ARE105" s="949"/>
      <c r="ARF105" s="949"/>
      <c r="ARG105" s="949"/>
      <c r="ARH105" s="950"/>
      <c r="ARI105" s="948"/>
      <c r="ARJ105" s="949"/>
      <c r="ARK105" s="949"/>
      <c r="ARL105" s="949"/>
      <c r="ARM105" s="949"/>
      <c r="ARN105" s="949"/>
      <c r="ARO105" s="949"/>
      <c r="ARP105" s="949"/>
      <c r="ARQ105" s="950"/>
      <c r="ARR105" s="948"/>
      <c r="ARS105" s="949"/>
      <c r="ART105" s="949"/>
      <c r="ARU105" s="949"/>
      <c r="ARV105" s="949"/>
      <c r="ARW105" s="949"/>
      <c r="ARX105" s="949"/>
      <c r="ARY105" s="949"/>
      <c r="ARZ105" s="950"/>
      <c r="ASA105" s="948"/>
      <c r="ASB105" s="949"/>
      <c r="ASC105" s="949"/>
      <c r="ASD105" s="949"/>
      <c r="ASE105" s="949"/>
      <c r="ASF105" s="949"/>
      <c r="ASG105" s="949"/>
      <c r="ASH105" s="949"/>
      <c r="ASI105" s="950"/>
      <c r="ASJ105" s="948"/>
      <c r="ASK105" s="949"/>
      <c r="ASL105" s="949"/>
      <c r="ASM105" s="949"/>
      <c r="ASN105" s="949"/>
      <c r="ASO105" s="949"/>
      <c r="ASP105" s="949"/>
      <c r="ASQ105" s="949"/>
      <c r="ASR105" s="950"/>
      <c r="ASS105" s="948"/>
      <c r="AST105" s="949"/>
      <c r="ASU105" s="949"/>
      <c r="ASV105" s="949"/>
      <c r="ASW105" s="949"/>
      <c r="ASX105" s="949"/>
      <c r="ASY105" s="949"/>
      <c r="ASZ105" s="949"/>
      <c r="ATA105" s="950"/>
      <c r="ATB105" s="948"/>
      <c r="ATC105" s="949"/>
      <c r="ATD105" s="949"/>
      <c r="ATE105" s="949"/>
      <c r="ATF105" s="949"/>
      <c r="ATG105" s="949"/>
      <c r="ATH105" s="949"/>
      <c r="ATI105" s="949"/>
      <c r="ATJ105" s="950"/>
      <c r="ATK105" s="948"/>
      <c r="ATL105" s="949"/>
      <c r="ATM105" s="949"/>
      <c r="ATN105" s="949"/>
      <c r="ATO105" s="949"/>
      <c r="ATP105" s="949"/>
      <c r="ATQ105" s="949"/>
      <c r="ATR105" s="949"/>
      <c r="ATS105" s="950"/>
      <c r="ATT105" s="948"/>
      <c r="ATU105" s="949"/>
      <c r="ATV105" s="949"/>
      <c r="ATW105" s="949"/>
      <c r="ATX105" s="949"/>
      <c r="ATY105" s="949"/>
      <c r="ATZ105" s="949"/>
      <c r="AUA105" s="949"/>
      <c r="AUB105" s="950"/>
      <c r="AUC105" s="948"/>
      <c r="AUD105" s="949"/>
      <c r="AUE105" s="949"/>
      <c r="AUF105" s="949"/>
      <c r="AUG105" s="949"/>
      <c r="AUH105" s="949"/>
      <c r="AUI105" s="949"/>
      <c r="AUJ105" s="949"/>
      <c r="AUK105" s="950"/>
      <c r="AUL105" s="948"/>
      <c r="AUM105" s="949"/>
      <c r="AUN105" s="949"/>
      <c r="AUO105" s="949"/>
      <c r="AUP105" s="949"/>
      <c r="AUQ105" s="949"/>
      <c r="AUR105" s="949"/>
      <c r="AUS105" s="949"/>
      <c r="AUT105" s="950"/>
      <c r="AUU105" s="948"/>
      <c r="AUV105" s="949"/>
      <c r="AUW105" s="949"/>
      <c r="AUX105" s="949"/>
      <c r="AUY105" s="949"/>
      <c r="AUZ105" s="949"/>
      <c r="AVA105" s="949"/>
      <c r="AVB105" s="949"/>
      <c r="AVC105" s="950"/>
      <c r="AVD105" s="948"/>
      <c r="AVE105" s="949"/>
      <c r="AVF105" s="949"/>
      <c r="AVG105" s="949"/>
      <c r="AVH105" s="949"/>
      <c r="AVI105" s="949"/>
      <c r="AVJ105" s="949"/>
      <c r="AVK105" s="949"/>
      <c r="AVL105" s="950"/>
      <c r="AVM105" s="948"/>
      <c r="AVN105" s="949"/>
      <c r="AVO105" s="949"/>
      <c r="AVP105" s="949"/>
      <c r="AVQ105" s="949"/>
      <c r="AVR105" s="949"/>
      <c r="AVS105" s="949"/>
      <c r="AVT105" s="949"/>
      <c r="AVU105" s="950"/>
      <c r="AVV105" s="948"/>
      <c r="AVW105" s="949"/>
      <c r="AVX105" s="949"/>
      <c r="AVY105" s="949"/>
      <c r="AVZ105" s="949"/>
      <c r="AWA105" s="949"/>
      <c r="AWB105" s="949"/>
      <c r="AWC105" s="949"/>
      <c r="AWD105" s="950"/>
      <c r="AWE105" s="948"/>
      <c r="AWF105" s="949"/>
      <c r="AWG105" s="949"/>
      <c r="AWH105" s="949"/>
      <c r="AWI105" s="949"/>
      <c r="AWJ105" s="949"/>
      <c r="AWK105" s="949"/>
      <c r="AWL105" s="949"/>
      <c r="AWM105" s="950"/>
      <c r="AWN105" s="948"/>
      <c r="AWO105" s="949"/>
      <c r="AWP105" s="949"/>
      <c r="AWQ105" s="949"/>
      <c r="AWR105" s="949"/>
      <c r="AWS105" s="949"/>
      <c r="AWT105" s="949"/>
      <c r="AWU105" s="949"/>
      <c r="AWV105" s="950"/>
      <c r="AWW105" s="948"/>
      <c r="AWX105" s="949"/>
      <c r="AWY105" s="949"/>
      <c r="AWZ105" s="949"/>
      <c r="AXA105" s="949"/>
      <c r="AXB105" s="949"/>
      <c r="AXC105" s="949"/>
      <c r="AXD105" s="949"/>
      <c r="AXE105" s="950"/>
      <c r="AXF105" s="948"/>
      <c r="AXG105" s="949"/>
      <c r="AXH105" s="949"/>
      <c r="AXI105" s="949"/>
      <c r="AXJ105" s="949"/>
      <c r="AXK105" s="949"/>
      <c r="AXL105" s="949"/>
      <c r="AXM105" s="949"/>
      <c r="AXN105" s="950"/>
      <c r="AXO105" s="948"/>
      <c r="AXP105" s="949"/>
      <c r="AXQ105" s="949"/>
      <c r="AXR105" s="949"/>
      <c r="AXS105" s="949"/>
      <c r="AXT105" s="949"/>
      <c r="AXU105" s="949"/>
      <c r="AXV105" s="949"/>
      <c r="AXW105" s="950"/>
      <c r="AXX105" s="948"/>
      <c r="AXY105" s="949"/>
      <c r="AXZ105" s="949"/>
      <c r="AYA105" s="949"/>
      <c r="AYB105" s="949"/>
      <c r="AYC105" s="949"/>
      <c r="AYD105" s="949"/>
      <c r="AYE105" s="949"/>
      <c r="AYF105" s="950"/>
      <c r="AYG105" s="948"/>
      <c r="AYH105" s="949"/>
      <c r="AYI105" s="949"/>
      <c r="AYJ105" s="949"/>
      <c r="AYK105" s="949"/>
      <c r="AYL105" s="949"/>
      <c r="AYM105" s="949"/>
      <c r="AYN105" s="949"/>
      <c r="AYO105" s="950"/>
      <c r="AYP105" s="948"/>
      <c r="AYQ105" s="949"/>
      <c r="AYR105" s="949"/>
      <c r="AYS105" s="949"/>
      <c r="AYT105" s="949"/>
      <c r="AYU105" s="949"/>
      <c r="AYV105" s="949"/>
      <c r="AYW105" s="949"/>
      <c r="AYX105" s="950"/>
      <c r="AYY105" s="948"/>
      <c r="AYZ105" s="949"/>
      <c r="AZA105" s="949"/>
      <c r="AZB105" s="949"/>
      <c r="AZC105" s="949"/>
      <c r="AZD105" s="949"/>
      <c r="AZE105" s="949"/>
      <c r="AZF105" s="949"/>
      <c r="AZG105" s="950"/>
      <c r="AZH105" s="948"/>
      <c r="AZI105" s="949"/>
      <c r="AZJ105" s="949"/>
      <c r="AZK105" s="949"/>
      <c r="AZL105" s="949"/>
      <c r="AZM105" s="949"/>
      <c r="AZN105" s="949"/>
      <c r="AZO105" s="949"/>
      <c r="AZP105" s="950"/>
      <c r="AZQ105" s="948"/>
      <c r="AZR105" s="949"/>
      <c r="AZS105" s="949"/>
      <c r="AZT105" s="949"/>
      <c r="AZU105" s="949"/>
      <c r="AZV105" s="949"/>
      <c r="AZW105" s="949"/>
      <c r="AZX105" s="949"/>
      <c r="AZY105" s="950"/>
      <c r="AZZ105" s="948"/>
      <c r="BAA105" s="949"/>
      <c r="BAB105" s="949"/>
      <c r="BAC105" s="949"/>
      <c r="BAD105" s="949"/>
      <c r="BAE105" s="949"/>
      <c r="BAF105" s="949"/>
      <c r="BAG105" s="949"/>
      <c r="BAH105" s="950"/>
      <c r="BAI105" s="948"/>
      <c r="BAJ105" s="949"/>
      <c r="BAK105" s="949"/>
      <c r="BAL105" s="949"/>
      <c r="BAM105" s="949"/>
      <c r="BAN105" s="949"/>
      <c r="BAO105" s="949"/>
      <c r="BAP105" s="949"/>
      <c r="BAQ105" s="950"/>
      <c r="BAR105" s="948"/>
      <c r="BAS105" s="949"/>
      <c r="BAT105" s="949"/>
      <c r="BAU105" s="949"/>
      <c r="BAV105" s="949"/>
      <c r="BAW105" s="949"/>
      <c r="BAX105" s="949"/>
      <c r="BAY105" s="949"/>
      <c r="BAZ105" s="950"/>
      <c r="BBA105" s="948"/>
      <c r="BBB105" s="949"/>
      <c r="BBC105" s="949"/>
      <c r="BBD105" s="949"/>
      <c r="BBE105" s="949"/>
      <c r="BBF105" s="949"/>
      <c r="BBG105" s="949"/>
      <c r="BBH105" s="949"/>
      <c r="BBI105" s="950"/>
      <c r="BBJ105" s="948"/>
      <c r="BBK105" s="949"/>
      <c r="BBL105" s="949"/>
      <c r="BBM105" s="949"/>
      <c r="BBN105" s="949"/>
      <c r="BBO105" s="949"/>
      <c r="BBP105" s="949"/>
      <c r="BBQ105" s="949"/>
      <c r="BBR105" s="950"/>
      <c r="BBS105" s="948"/>
      <c r="BBT105" s="949"/>
      <c r="BBU105" s="949"/>
      <c r="BBV105" s="949"/>
      <c r="BBW105" s="949"/>
      <c r="BBX105" s="949"/>
      <c r="BBY105" s="949"/>
      <c r="BBZ105" s="949"/>
      <c r="BCA105" s="950"/>
      <c r="BCB105" s="948"/>
      <c r="BCC105" s="949"/>
      <c r="BCD105" s="949"/>
      <c r="BCE105" s="949"/>
      <c r="BCF105" s="949"/>
      <c r="BCG105" s="949"/>
      <c r="BCH105" s="949"/>
      <c r="BCI105" s="949"/>
      <c r="BCJ105" s="950"/>
      <c r="BCK105" s="948"/>
      <c r="BCL105" s="949"/>
      <c r="BCM105" s="949"/>
      <c r="BCN105" s="949"/>
      <c r="BCO105" s="949"/>
      <c r="BCP105" s="949"/>
      <c r="BCQ105" s="949"/>
      <c r="BCR105" s="949"/>
      <c r="BCS105" s="950"/>
      <c r="BCT105" s="948"/>
      <c r="BCU105" s="949"/>
      <c r="BCV105" s="949"/>
      <c r="BCW105" s="949"/>
      <c r="BCX105" s="949"/>
      <c r="BCY105" s="949"/>
      <c r="BCZ105" s="949"/>
      <c r="BDA105" s="949"/>
      <c r="BDB105" s="950"/>
      <c r="BDC105" s="948"/>
      <c r="BDD105" s="949"/>
      <c r="BDE105" s="949"/>
      <c r="BDF105" s="949"/>
      <c r="BDG105" s="949"/>
      <c r="BDH105" s="949"/>
      <c r="BDI105" s="949"/>
      <c r="BDJ105" s="949"/>
      <c r="BDK105" s="950"/>
      <c r="BDL105" s="948"/>
      <c r="BDM105" s="949"/>
      <c r="BDN105" s="949"/>
      <c r="BDO105" s="949"/>
      <c r="BDP105" s="949"/>
      <c r="BDQ105" s="949"/>
      <c r="BDR105" s="949"/>
      <c r="BDS105" s="949"/>
      <c r="BDT105" s="950"/>
      <c r="BDU105" s="948"/>
      <c r="BDV105" s="949"/>
      <c r="BDW105" s="949"/>
      <c r="BDX105" s="949"/>
      <c r="BDY105" s="949"/>
      <c r="BDZ105" s="949"/>
      <c r="BEA105" s="949"/>
      <c r="BEB105" s="949"/>
      <c r="BEC105" s="950"/>
      <c r="BED105" s="948"/>
      <c r="BEE105" s="949"/>
      <c r="BEF105" s="949"/>
      <c r="BEG105" s="949"/>
      <c r="BEH105" s="949"/>
      <c r="BEI105" s="949"/>
      <c r="BEJ105" s="949"/>
      <c r="BEK105" s="949"/>
      <c r="BEL105" s="950"/>
      <c r="BEM105" s="948"/>
      <c r="BEN105" s="949"/>
      <c r="BEO105" s="949"/>
      <c r="BEP105" s="949"/>
      <c r="BEQ105" s="949"/>
      <c r="BER105" s="949"/>
      <c r="BES105" s="949"/>
      <c r="BET105" s="949"/>
      <c r="BEU105" s="950"/>
      <c r="BEV105" s="948"/>
      <c r="BEW105" s="949"/>
      <c r="BEX105" s="949"/>
      <c r="BEY105" s="949"/>
      <c r="BEZ105" s="949"/>
      <c r="BFA105" s="949"/>
      <c r="BFB105" s="949"/>
      <c r="BFC105" s="949"/>
      <c r="BFD105" s="950"/>
      <c r="BFE105" s="948"/>
      <c r="BFF105" s="949"/>
      <c r="BFG105" s="949"/>
      <c r="BFH105" s="949"/>
      <c r="BFI105" s="949"/>
      <c r="BFJ105" s="949"/>
      <c r="BFK105" s="949"/>
      <c r="BFL105" s="949"/>
      <c r="BFM105" s="950"/>
      <c r="BFN105" s="948"/>
      <c r="BFO105" s="949"/>
      <c r="BFP105" s="949"/>
      <c r="BFQ105" s="949"/>
      <c r="BFR105" s="949"/>
      <c r="BFS105" s="949"/>
      <c r="BFT105" s="949"/>
      <c r="BFU105" s="949"/>
      <c r="BFV105" s="950"/>
      <c r="BFW105" s="948"/>
      <c r="BFX105" s="949"/>
      <c r="BFY105" s="949"/>
      <c r="BFZ105" s="949"/>
      <c r="BGA105" s="949"/>
      <c r="BGB105" s="949"/>
      <c r="BGC105" s="949"/>
      <c r="BGD105" s="949"/>
      <c r="BGE105" s="950"/>
      <c r="BGF105" s="948"/>
      <c r="BGG105" s="949"/>
      <c r="BGH105" s="949"/>
      <c r="BGI105" s="949"/>
      <c r="BGJ105" s="949"/>
      <c r="BGK105" s="949"/>
      <c r="BGL105" s="949"/>
      <c r="BGM105" s="949"/>
      <c r="BGN105" s="950"/>
      <c r="BGO105" s="948"/>
      <c r="BGP105" s="949"/>
      <c r="BGQ105" s="949"/>
      <c r="BGR105" s="949"/>
      <c r="BGS105" s="949"/>
      <c r="BGT105" s="949"/>
      <c r="BGU105" s="949"/>
      <c r="BGV105" s="949"/>
      <c r="BGW105" s="950"/>
      <c r="BGX105" s="948"/>
      <c r="BGY105" s="949"/>
      <c r="BGZ105" s="949"/>
      <c r="BHA105" s="949"/>
      <c r="BHB105" s="949"/>
      <c r="BHC105" s="949"/>
      <c r="BHD105" s="949"/>
      <c r="BHE105" s="949"/>
      <c r="BHF105" s="950"/>
      <c r="BHG105" s="948"/>
      <c r="BHH105" s="949"/>
      <c r="BHI105" s="949"/>
      <c r="BHJ105" s="949"/>
      <c r="BHK105" s="949"/>
      <c r="BHL105" s="949"/>
      <c r="BHM105" s="949"/>
      <c r="BHN105" s="949"/>
      <c r="BHO105" s="950"/>
      <c r="BHP105" s="948"/>
      <c r="BHQ105" s="949"/>
      <c r="BHR105" s="949"/>
      <c r="BHS105" s="949"/>
      <c r="BHT105" s="949"/>
      <c r="BHU105" s="949"/>
      <c r="BHV105" s="949"/>
      <c r="BHW105" s="949"/>
      <c r="BHX105" s="950"/>
      <c r="BHY105" s="948"/>
      <c r="BHZ105" s="949"/>
      <c r="BIA105" s="949"/>
      <c r="BIB105" s="949"/>
      <c r="BIC105" s="949"/>
      <c r="BID105" s="949"/>
      <c r="BIE105" s="949"/>
      <c r="BIF105" s="949"/>
      <c r="BIG105" s="950"/>
      <c r="BIH105" s="948"/>
      <c r="BII105" s="949"/>
      <c r="BIJ105" s="949"/>
      <c r="BIK105" s="949"/>
      <c r="BIL105" s="949"/>
      <c r="BIM105" s="949"/>
      <c r="BIN105" s="949"/>
      <c r="BIO105" s="949"/>
      <c r="BIP105" s="950"/>
      <c r="BIQ105" s="948"/>
      <c r="BIR105" s="949"/>
      <c r="BIS105" s="949"/>
      <c r="BIT105" s="949"/>
      <c r="BIU105" s="949"/>
      <c r="BIV105" s="949"/>
      <c r="BIW105" s="949"/>
      <c r="BIX105" s="949"/>
      <c r="BIY105" s="950"/>
      <c r="BIZ105" s="948"/>
      <c r="BJA105" s="949"/>
      <c r="BJB105" s="949"/>
      <c r="BJC105" s="949"/>
      <c r="BJD105" s="949"/>
      <c r="BJE105" s="949"/>
      <c r="BJF105" s="949"/>
      <c r="BJG105" s="949"/>
      <c r="BJH105" s="950"/>
      <c r="BJI105" s="948"/>
      <c r="BJJ105" s="949"/>
      <c r="BJK105" s="949"/>
      <c r="BJL105" s="949"/>
      <c r="BJM105" s="949"/>
      <c r="BJN105" s="949"/>
      <c r="BJO105" s="949"/>
      <c r="BJP105" s="949"/>
      <c r="BJQ105" s="950"/>
      <c r="BJR105" s="948"/>
      <c r="BJS105" s="949"/>
      <c r="BJT105" s="949"/>
      <c r="BJU105" s="949"/>
      <c r="BJV105" s="949"/>
      <c r="BJW105" s="949"/>
      <c r="BJX105" s="949"/>
      <c r="BJY105" s="949"/>
      <c r="BJZ105" s="950"/>
      <c r="BKA105" s="948"/>
      <c r="BKB105" s="949"/>
      <c r="BKC105" s="949"/>
      <c r="BKD105" s="949"/>
      <c r="BKE105" s="949"/>
      <c r="BKF105" s="949"/>
      <c r="BKG105" s="949"/>
      <c r="BKH105" s="949"/>
      <c r="BKI105" s="950"/>
      <c r="BKJ105" s="948"/>
      <c r="BKK105" s="949"/>
      <c r="BKL105" s="949"/>
      <c r="BKM105" s="949"/>
      <c r="BKN105" s="949"/>
      <c r="BKO105" s="949"/>
      <c r="BKP105" s="949"/>
      <c r="BKQ105" s="949"/>
      <c r="BKR105" s="950"/>
      <c r="BKS105" s="948"/>
      <c r="BKT105" s="949"/>
      <c r="BKU105" s="949"/>
      <c r="BKV105" s="949"/>
      <c r="BKW105" s="949"/>
      <c r="BKX105" s="949"/>
      <c r="BKY105" s="949"/>
      <c r="BKZ105" s="949"/>
      <c r="BLA105" s="950"/>
      <c r="BLB105" s="948"/>
      <c r="BLC105" s="949"/>
      <c r="BLD105" s="949"/>
      <c r="BLE105" s="949"/>
      <c r="BLF105" s="949"/>
      <c r="BLG105" s="949"/>
      <c r="BLH105" s="949"/>
      <c r="BLI105" s="949"/>
      <c r="BLJ105" s="950"/>
      <c r="BLK105" s="948"/>
      <c r="BLL105" s="949"/>
      <c r="BLM105" s="949"/>
      <c r="BLN105" s="949"/>
      <c r="BLO105" s="949"/>
      <c r="BLP105" s="949"/>
      <c r="BLQ105" s="949"/>
      <c r="BLR105" s="949"/>
      <c r="BLS105" s="950"/>
      <c r="BLT105" s="948"/>
      <c r="BLU105" s="949"/>
      <c r="BLV105" s="949"/>
      <c r="BLW105" s="949"/>
      <c r="BLX105" s="949"/>
      <c r="BLY105" s="949"/>
      <c r="BLZ105" s="949"/>
      <c r="BMA105" s="949"/>
      <c r="BMB105" s="950"/>
      <c r="BMC105" s="948"/>
      <c r="BMD105" s="949"/>
      <c r="BME105" s="949"/>
      <c r="BMF105" s="949"/>
      <c r="BMG105" s="949"/>
      <c r="BMH105" s="949"/>
      <c r="BMI105" s="949"/>
      <c r="BMJ105" s="949"/>
      <c r="BMK105" s="950"/>
      <c r="BML105" s="948"/>
      <c r="BMM105" s="949"/>
      <c r="BMN105" s="949"/>
      <c r="BMO105" s="949"/>
      <c r="BMP105" s="949"/>
      <c r="BMQ105" s="949"/>
      <c r="BMR105" s="949"/>
      <c r="BMS105" s="949"/>
      <c r="BMT105" s="950"/>
      <c r="BMU105" s="948"/>
      <c r="BMV105" s="949"/>
      <c r="BMW105" s="949"/>
      <c r="BMX105" s="949"/>
      <c r="BMY105" s="949"/>
      <c r="BMZ105" s="949"/>
      <c r="BNA105" s="949"/>
      <c r="BNB105" s="949"/>
      <c r="BNC105" s="950"/>
      <c r="BND105" s="948"/>
      <c r="BNE105" s="949"/>
      <c r="BNF105" s="949"/>
      <c r="BNG105" s="949"/>
      <c r="BNH105" s="949"/>
      <c r="BNI105" s="949"/>
      <c r="BNJ105" s="949"/>
      <c r="BNK105" s="949"/>
      <c r="BNL105" s="950"/>
      <c r="BNM105" s="948"/>
      <c r="BNN105" s="949"/>
      <c r="BNO105" s="949"/>
      <c r="BNP105" s="949"/>
      <c r="BNQ105" s="949"/>
      <c r="BNR105" s="949"/>
      <c r="BNS105" s="949"/>
      <c r="BNT105" s="949"/>
      <c r="BNU105" s="950"/>
      <c r="BNV105" s="948"/>
      <c r="BNW105" s="949"/>
      <c r="BNX105" s="949"/>
      <c r="BNY105" s="949"/>
      <c r="BNZ105" s="949"/>
      <c r="BOA105" s="949"/>
      <c r="BOB105" s="949"/>
      <c r="BOC105" s="949"/>
      <c r="BOD105" s="950"/>
      <c r="BOE105" s="948"/>
      <c r="BOF105" s="949"/>
      <c r="BOG105" s="949"/>
      <c r="BOH105" s="949"/>
      <c r="BOI105" s="949"/>
      <c r="BOJ105" s="949"/>
      <c r="BOK105" s="949"/>
      <c r="BOL105" s="949"/>
      <c r="BOM105" s="950"/>
      <c r="BON105" s="948"/>
      <c r="BOO105" s="949"/>
      <c r="BOP105" s="949"/>
      <c r="BOQ105" s="949"/>
      <c r="BOR105" s="949"/>
      <c r="BOS105" s="949"/>
      <c r="BOT105" s="949"/>
      <c r="BOU105" s="949"/>
      <c r="BOV105" s="950"/>
      <c r="BOW105" s="948"/>
      <c r="BOX105" s="949"/>
      <c r="BOY105" s="949"/>
      <c r="BOZ105" s="949"/>
      <c r="BPA105" s="949"/>
      <c r="BPB105" s="949"/>
      <c r="BPC105" s="949"/>
      <c r="BPD105" s="949"/>
      <c r="BPE105" s="950"/>
      <c r="BPF105" s="948"/>
      <c r="BPG105" s="949"/>
      <c r="BPH105" s="949"/>
      <c r="BPI105" s="949"/>
      <c r="BPJ105" s="949"/>
      <c r="BPK105" s="949"/>
      <c r="BPL105" s="949"/>
      <c r="BPM105" s="949"/>
      <c r="BPN105" s="950"/>
      <c r="BPO105" s="948"/>
      <c r="BPP105" s="949"/>
      <c r="BPQ105" s="949"/>
      <c r="BPR105" s="949"/>
      <c r="BPS105" s="949"/>
      <c r="BPT105" s="949"/>
      <c r="BPU105" s="949"/>
      <c r="BPV105" s="949"/>
      <c r="BPW105" s="950"/>
      <c r="BPX105" s="948"/>
      <c r="BPY105" s="949"/>
      <c r="BPZ105" s="949"/>
      <c r="BQA105" s="949"/>
      <c r="BQB105" s="949"/>
      <c r="BQC105" s="949"/>
      <c r="BQD105" s="949"/>
      <c r="BQE105" s="949"/>
      <c r="BQF105" s="950"/>
      <c r="BQG105" s="948"/>
      <c r="BQH105" s="949"/>
      <c r="BQI105" s="949"/>
      <c r="BQJ105" s="949"/>
      <c r="BQK105" s="949"/>
      <c r="BQL105" s="949"/>
      <c r="BQM105" s="949"/>
      <c r="BQN105" s="949"/>
      <c r="BQO105" s="950"/>
      <c r="BQP105" s="948"/>
      <c r="BQQ105" s="949"/>
      <c r="BQR105" s="949"/>
      <c r="BQS105" s="949"/>
      <c r="BQT105" s="949"/>
      <c r="BQU105" s="949"/>
      <c r="BQV105" s="949"/>
      <c r="BQW105" s="949"/>
      <c r="BQX105" s="950"/>
      <c r="BQY105" s="948"/>
      <c r="BQZ105" s="949"/>
      <c r="BRA105" s="949"/>
      <c r="BRB105" s="949"/>
      <c r="BRC105" s="949"/>
      <c r="BRD105" s="949"/>
      <c r="BRE105" s="949"/>
      <c r="BRF105" s="949"/>
      <c r="BRG105" s="950"/>
      <c r="BRH105" s="948"/>
      <c r="BRI105" s="949"/>
      <c r="BRJ105" s="949"/>
      <c r="BRK105" s="949"/>
      <c r="BRL105" s="949"/>
      <c r="BRM105" s="949"/>
      <c r="BRN105" s="949"/>
      <c r="BRO105" s="949"/>
      <c r="BRP105" s="950"/>
      <c r="BRQ105" s="948"/>
      <c r="BRR105" s="949"/>
      <c r="BRS105" s="949"/>
      <c r="BRT105" s="949"/>
      <c r="BRU105" s="949"/>
      <c r="BRV105" s="949"/>
      <c r="BRW105" s="949"/>
      <c r="BRX105" s="949"/>
      <c r="BRY105" s="950"/>
      <c r="BRZ105" s="948"/>
      <c r="BSA105" s="949"/>
      <c r="BSB105" s="949"/>
      <c r="BSC105" s="949"/>
      <c r="BSD105" s="949"/>
      <c r="BSE105" s="949"/>
      <c r="BSF105" s="949"/>
      <c r="BSG105" s="949"/>
      <c r="BSH105" s="950"/>
      <c r="BSI105" s="948"/>
      <c r="BSJ105" s="949"/>
      <c r="BSK105" s="949"/>
      <c r="BSL105" s="949"/>
      <c r="BSM105" s="949"/>
      <c r="BSN105" s="949"/>
      <c r="BSO105" s="949"/>
      <c r="BSP105" s="949"/>
      <c r="BSQ105" s="950"/>
      <c r="BSR105" s="948"/>
      <c r="BSS105" s="949"/>
      <c r="BST105" s="949"/>
      <c r="BSU105" s="949"/>
      <c r="BSV105" s="949"/>
      <c r="BSW105" s="949"/>
      <c r="BSX105" s="949"/>
      <c r="BSY105" s="949"/>
      <c r="BSZ105" s="950"/>
      <c r="BTA105" s="948"/>
      <c r="BTB105" s="949"/>
      <c r="BTC105" s="949"/>
      <c r="BTD105" s="949"/>
      <c r="BTE105" s="949"/>
      <c r="BTF105" s="949"/>
      <c r="BTG105" s="949"/>
      <c r="BTH105" s="949"/>
      <c r="BTI105" s="950"/>
      <c r="BTJ105" s="948"/>
      <c r="BTK105" s="949"/>
      <c r="BTL105" s="949"/>
      <c r="BTM105" s="949"/>
      <c r="BTN105" s="949"/>
      <c r="BTO105" s="949"/>
      <c r="BTP105" s="949"/>
      <c r="BTQ105" s="949"/>
      <c r="BTR105" s="950"/>
      <c r="BTS105" s="948"/>
      <c r="BTT105" s="949"/>
      <c r="BTU105" s="949"/>
      <c r="BTV105" s="949"/>
      <c r="BTW105" s="949"/>
      <c r="BTX105" s="949"/>
      <c r="BTY105" s="949"/>
      <c r="BTZ105" s="949"/>
      <c r="BUA105" s="950"/>
      <c r="BUB105" s="948"/>
      <c r="BUC105" s="949"/>
      <c r="BUD105" s="949"/>
      <c r="BUE105" s="949"/>
      <c r="BUF105" s="949"/>
      <c r="BUG105" s="949"/>
      <c r="BUH105" s="949"/>
      <c r="BUI105" s="949"/>
      <c r="BUJ105" s="950"/>
      <c r="BUK105" s="948"/>
      <c r="BUL105" s="949"/>
      <c r="BUM105" s="949"/>
      <c r="BUN105" s="949"/>
      <c r="BUO105" s="949"/>
      <c r="BUP105" s="949"/>
      <c r="BUQ105" s="949"/>
      <c r="BUR105" s="949"/>
      <c r="BUS105" s="950"/>
      <c r="BUT105" s="948"/>
      <c r="BUU105" s="949"/>
      <c r="BUV105" s="949"/>
      <c r="BUW105" s="949"/>
      <c r="BUX105" s="949"/>
      <c r="BUY105" s="949"/>
      <c r="BUZ105" s="949"/>
      <c r="BVA105" s="949"/>
      <c r="BVB105" s="950"/>
      <c r="BVC105" s="948"/>
      <c r="BVD105" s="949"/>
      <c r="BVE105" s="949"/>
      <c r="BVF105" s="949"/>
      <c r="BVG105" s="949"/>
      <c r="BVH105" s="949"/>
      <c r="BVI105" s="949"/>
      <c r="BVJ105" s="949"/>
      <c r="BVK105" s="950"/>
      <c r="BVL105" s="948"/>
      <c r="BVM105" s="949"/>
      <c r="BVN105" s="949"/>
      <c r="BVO105" s="949"/>
      <c r="BVP105" s="949"/>
      <c r="BVQ105" s="949"/>
      <c r="BVR105" s="949"/>
      <c r="BVS105" s="949"/>
      <c r="BVT105" s="950"/>
      <c r="BVU105" s="948"/>
      <c r="BVV105" s="949"/>
      <c r="BVW105" s="949"/>
      <c r="BVX105" s="949"/>
      <c r="BVY105" s="949"/>
      <c r="BVZ105" s="949"/>
      <c r="BWA105" s="949"/>
      <c r="BWB105" s="949"/>
      <c r="BWC105" s="950"/>
      <c r="BWD105" s="948"/>
      <c r="BWE105" s="949"/>
      <c r="BWF105" s="949"/>
      <c r="BWG105" s="949"/>
      <c r="BWH105" s="949"/>
      <c r="BWI105" s="949"/>
      <c r="BWJ105" s="949"/>
      <c r="BWK105" s="949"/>
      <c r="BWL105" s="950"/>
      <c r="BWM105" s="948"/>
      <c r="BWN105" s="949"/>
      <c r="BWO105" s="949"/>
      <c r="BWP105" s="949"/>
      <c r="BWQ105" s="949"/>
      <c r="BWR105" s="949"/>
      <c r="BWS105" s="949"/>
      <c r="BWT105" s="949"/>
      <c r="BWU105" s="950"/>
      <c r="BWV105" s="948"/>
      <c r="BWW105" s="949"/>
      <c r="BWX105" s="949"/>
      <c r="BWY105" s="949"/>
      <c r="BWZ105" s="949"/>
      <c r="BXA105" s="949"/>
      <c r="BXB105" s="949"/>
      <c r="BXC105" s="949"/>
      <c r="BXD105" s="950"/>
      <c r="BXE105" s="948"/>
      <c r="BXF105" s="949"/>
      <c r="BXG105" s="949"/>
      <c r="BXH105" s="949"/>
      <c r="BXI105" s="949"/>
      <c r="BXJ105" s="949"/>
      <c r="BXK105" s="949"/>
      <c r="BXL105" s="949"/>
      <c r="BXM105" s="950"/>
      <c r="BXN105" s="948"/>
      <c r="BXO105" s="949"/>
      <c r="BXP105" s="949"/>
      <c r="BXQ105" s="949"/>
      <c r="BXR105" s="949"/>
      <c r="BXS105" s="949"/>
      <c r="BXT105" s="949"/>
      <c r="BXU105" s="949"/>
      <c r="BXV105" s="950"/>
      <c r="BXW105" s="948"/>
      <c r="BXX105" s="949"/>
      <c r="BXY105" s="949"/>
      <c r="BXZ105" s="949"/>
      <c r="BYA105" s="949"/>
      <c r="BYB105" s="949"/>
      <c r="BYC105" s="949"/>
      <c r="BYD105" s="949"/>
      <c r="BYE105" s="950"/>
      <c r="BYF105" s="948"/>
      <c r="BYG105" s="949"/>
      <c r="BYH105" s="949"/>
      <c r="BYI105" s="949"/>
      <c r="BYJ105" s="949"/>
      <c r="BYK105" s="949"/>
      <c r="BYL105" s="949"/>
      <c r="BYM105" s="949"/>
      <c r="BYN105" s="950"/>
      <c r="BYO105" s="948"/>
      <c r="BYP105" s="949"/>
      <c r="BYQ105" s="949"/>
      <c r="BYR105" s="949"/>
      <c r="BYS105" s="949"/>
      <c r="BYT105" s="949"/>
      <c r="BYU105" s="949"/>
      <c r="BYV105" s="949"/>
      <c r="BYW105" s="950"/>
      <c r="BYX105" s="948"/>
      <c r="BYY105" s="949"/>
      <c r="BYZ105" s="949"/>
      <c r="BZA105" s="949"/>
      <c r="BZB105" s="949"/>
      <c r="BZC105" s="949"/>
      <c r="BZD105" s="949"/>
      <c r="BZE105" s="949"/>
      <c r="BZF105" s="950"/>
      <c r="BZG105" s="948"/>
      <c r="BZH105" s="949"/>
      <c r="BZI105" s="949"/>
      <c r="BZJ105" s="949"/>
      <c r="BZK105" s="949"/>
      <c r="BZL105" s="949"/>
      <c r="BZM105" s="949"/>
      <c r="BZN105" s="949"/>
      <c r="BZO105" s="950"/>
      <c r="BZP105" s="948"/>
      <c r="BZQ105" s="949"/>
      <c r="BZR105" s="949"/>
      <c r="BZS105" s="949"/>
      <c r="BZT105" s="949"/>
      <c r="BZU105" s="949"/>
      <c r="BZV105" s="949"/>
      <c r="BZW105" s="949"/>
      <c r="BZX105" s="950"/>
      <c r="BZY105" s="948"/>
      <c r="BZZ105" s="949"/>
      <c r="CAA105" s="949"/>
      <c r="CAB105" s="949"/>
      <c r="CAC105" s="949"/>
      <c r="CAD105" s="949"/>
      <c r="CAE105" s="949"/>
      <c r="CAF105" s="949"/>
      <c r="CAG105" s="950"/>
      <c r="CAH105" s="948"/>
      <c r="CAI105" s="949"/>
      <c r="CAJ105" s="949"/>
      <c r="CAK105" s="949"/>
      <c r="CAL105" s="949"/>
      <c r="CAM105" s="949"/>
      <c r="CAN105" s="949"/>
      <c r="CAO105" s="949"/>
      <c r="CAP105" s="950"/>
      <c r="CAQ105" s="948"/>
      <c r="CAR105" s="949"/>
      <c r="CAS105" s="949"/>
      <c r="CAT105" s="949"/>
      <c r="CAU105" s="949"/>
      <c r="CAV105" s="949"/>
      <c r="CAW105" s="949"/>
      <c r="CAX105" s="949"/>
      <c r="CAY105" s="950"/>
      <c r="CAZ105" s="948"/>
      <c r="CBA105" s="949"/>
      <c r="CBB105" s="949"/>
      <c r="CBC105" s="949"/>
      <c r="CBD105" s="949"/>
      <c r="CBE105" s="949"/>
      <c r="CBF105" s="949"/>
      <c r="CBG105" s="949"/>
      <c r="CBH105" s="950"/>
      <c r="CBI105" s="948"/>
      <c r="CBJ105" s="949"/>
      <c r="CBK105" s="949"/>
      <c r="CBL105" s="949"/>
      <c r="CBM105" s="949"/>
      <c r="CBN105" s="949"/>
      <c r="CBO105" s="949"/>
      <c r="CBP105" s="949"/>
      <c r="CBQ105" s="950"/>
      <c r="CBR105" s="948"/>
      <c r="CBS105" s="949"/>
      <c r="CBT105" s="949"/>
      <c r="CBU105" s="949"/>
      <c r="CBV105" s="949"/>
      <c r="CBW105" s="949"/>
      <c r="CBX105" s="949"/>
      <c r="CBY105" s="949"/>
      <c r="CBZ105" s="950"/>
      <c r="CCA105" s="948"/>
      <c r="CCB105" s="949"/>
      <c r="CCC105" s="949"/>
      <c r="CCD105" s="949"/>
      <c r="CCE105" s="949"/>
      <c r="CCF105" s="949"/>
      <c r="CCG105" s="949"/>
      <c r="CCH105" s="949"/>
      <c r="CCI105" s="950"/>
      <c r="CCJ105" s="948"/>
      <c r="CCK105" s="949"/>
      <c r="CCL105" s="949"/>
      <c r="CCM105" s="949"/>
      <c r="CCN105" s="949"/>
      <c r="CCO105" s="949"/>
      <c r="CCP105" s="949"/>
      <c r="CCQ105" s="949"/>
      <c r="CCR105" s="950"/>
      <c r="CCS105" s="948"/>
      <c r="CCT105" s="949"/>
      <c r="CCU105" s="949"/>
      <c r="CCV105" s="949"/>
      <c r="CCW105" s="949"/>
      <c r="CCX105" s="949"/>
      <c r="CCY105" s="949"/>
      <c r="CCZ105" s="949"/>
      <c r="CDA105" s="950"/>
      <c r="CDB105" s="948"/>
      <c r="CDC105" s="949"/>
      <c r="CDD105" s="949"/>
      <c r="CDE105" s="949"/>
      <c r="CDF105" s="949"/>
      <c r="CDG105" s="949"/>
      <c r="CDH105" s="949"/>
      <c r="CDI105" s="949"/>
      <c r="CDJ105" s="950"/>
      <c r="CDK105" s="948"/>
      <c r="CDL105" s="949"/>
      <c r="CDM105" s="949"/>
      <c r="CDN105" s="949"/>
      <c r="CDO105" s="949"/>
      <c r="CDP105" s="949"/>
      <c r="CDQ105" s="949"/>
      <c r="CDR105" s="949"/>
      <c r="CDS105" s="950"/>
      <c r="CDT105" s="948"/>
      <c r="CDU105" s="949"/>
      <c r="CDV105" s="949"/>
      <c r="CDW105" s="949"/>
      <c r="CDX105" s="949"/>
      <c r="CDY105" s="949"/>
      <c r="CDZ105" s="949"/>
      <c r="CEA105" s="949"/>
      <c r="CEB105" s="950"/>
      <c r="CEC105" s="948"/>
      <c r="CED105" s="949"/>
      <c r="CEE105" s="949"/>
      <c r="CEF105" s="949"/>
      <c r="CEG105" s="949"/>
      <c r="CEH105" s="949"/>
      <c r="CEI105" s="949"/>
      <c r="CEJ105" s="949"/>
      <c r="CEK105" s="950"/>
      <c r="CEL105" s="948"/>
      <c r="CEM105" s="949"/>
      <c r="CEN105" s="949"/>
      <c r="CEO105" s="949"/>
      <c r="CEP105" s="949"/>
      <c r="CEQ105" s="949"/>
      <c r="CER105" s="949"/>
      <c r="CES105" s="949"/>
      <c r="CET105" s="950"/>
      <c r="CEU105" s="948"/>
      <c r="CEV105" s="949"/>
      <c r="CEW105" s="949"/>
      <c r="CEX105" s="949"/>
      <c r="CEY105" s="949"/>
      <c r="CEZ105" s="949"/>
      <c r="CFA105" s="949"/>
      <c r="CFB105" s="949"/>
      <c r="CFC105" s="950"/>
      <c r="CFD105" s="948"/>
      <c r="CFE105" s="949"/>
      <c r="CFF105" s="949"/>
      <c r="CFG105" s="949"/>
      <c r="CFH105" s="949"/>
      <c r="CFI105" s="949"/>
      <c r="CFJ105" s="949"/>
      <c r="CFK105" s="949"/>
      <c r="CFL105" s="950"/>
      <c r="CFM105" s="948"/>
      <c r="CFN105" s="949"/>
      <c r="CFO105" s="949"/>
      <c r="CFP105" s="949"/>
      <c r="CFQ105" s="949"/>
      <c r="CFR105" s="949"/>
      <c r="CFS105" s="949"/>
      <c r="CFT105" s="949"/>
      <c r="CFU105" s="950"/>
      <c r="CFV105" s="948"/>
      <c r="CFW105" s="949"/>
      <c r="CFX105" s="949"/>
      <c r="CFY105" s="949"/>
      <c r="CFZ105" s="949"/>
      <c r="CGA105" s="949"/>
      <c r="CGB105" s="949"/>
      <c r="CGC105" s="949"/>
      <c r="CGD105" s="950"/>
      <c r="CGE105" s="948"/>
      <c r="CGF105" s="949"/>
      <c r="CGG105" s="949"/>
      <c r="CGH105" s="949"/>
      <c r="CGI105" s="949"/>
      <c r="CGJ105" s="949"/>
      <c r="CGK105" s="949"/>
      <c r="CGL105" s="949"/>
      <c r="CGM105" s="950"/>
      <c r="CGN105" s="948"/>
      <c r="CGO105" s="949"/>
      <c r="CGP105" s="949"/>
      <c r="CGQ105" s="949"/>
      <c r="CGR105" s="949"/>
      <c r="CGS105" s="949"/>
      <c r="CGT105" s="949"/>
      <c r="CGU105" s="949"/>
      <c r="CGV105" s="950"/>
      <c r="CGW105" s="948"/>
      <c r="CGX105" s="949"/>
      <c r="CGY105" s="949"/>
      <c r="CGZ105" s="949"/>
      <c r="CHA105" s="949"/>
      <c r="CHB105" s="949"/>
      <c r="CHC105" s="949"/>
      <c r="CHD105" s="949"/>
      <c r="CHE105" s="950"/>
      <c r="CHF105" s="948"/>
      <c r="CHG105" s="949"/>
      <c r="CHH105" s="949"/>
      <c r="CHI105" s="949"/>
      <c r="CHJ105" s="949"/>
      <c r="CHK105" s="949"/>
      <c r="CHL105" s="949"/>
      <c r="CHM105" s="949"/>
      <c r="CHN105" s="950"/>
      <c r="CHO105" s="948"/>
      <c r="CHP105" s="949"/>
      <c r="CHQ105" s="949"/>
      <c r="CHR105" s="949"/>
      <c r="CHS105" s="949"/>
      <c r="CHT105" s="949"/>
      <c r="CHU105" s="949"/>
      <c r="CHV105" s="949"/>
      <c r="CHW105" s="950"/>
      <c r="CHX105" s="948"/>
      <c r="CHY105" s="949"/>
      <c r="CHZ105" s="949"/>
      <c r="CIA105" s="949"/>
      <c r="CIB105" s="949"/>
      <c r="CIC105" s="949"/>
      <c r="CID105" s="949"/>
      <c r="CIE105" s="949"/>
      <c r="CIF105" s="950"/>
      <c r="CIG105" s="948"/>
      <c r="CIH105" s="949"/>
      <c r="CII105" s="949"/>
      <c r="CIJ105" s="949"/>
      <c r="CIK105" s="949"/>
      <c r="CIL105" s="949"/>
      <c r="CIM105" s="949"/>
      <c r="CIN105" s="949"/>
      <c r="CIO105" s="950"/>
      <c r="CIP105" s="948"/>
      <c r="CIQ105" s="949"/>
      <c r="CIR105" s="949"/>
      <c r="CIS105" s="949"/>
      <c r="CIT105" s="949"/>
      <c r="CIU105" s="949"/>
      <c r="CIV105" s="949"/>
      <c r="CIW105" s="949"/>
      <c r="CIX105" s="950"/>
      <c r="CIY105" s="948"/>
      <c r="CIZ105" s="949"/>
      <c r="CJA105" s="949"/>
      <c r="CJB105" s="949"/>
      <c r="CJC105" s="949"/>
      <c r="CJD105" s="949"/>
      <c r="CJE105" s="949"/>
      <c r="CJF105" s="949"/>
      <c r="CJG105" s="950"/>
      <c r="CJH105" s="948"/>
      <c r="CJI105" s="949"/>
      <c r="CJJ105" s="949"/>
      <c r="CJK105" s="949"/>
      <c r="CJL105" s="949"/>
      <c r="CJM105" s="949"/>
      <c r="CJN105" s="949"/>
      <c r="CJO105" s="949"/>
      <c r="CJP105" s="950"/>
      <c r="CJQ105" s="948"/>
      <c r="CJR105" s="949"/>
      <c r="CJS105" s="949"/>
      <c r="CJT105" s="949"/>
      <c r="CJU105" s="949"/>
      <c r="CJV105" s="949"/>
      <c r="CJW105" s="949"/>
      <c r="CJX105" s="949"/>
      <c r="CJY105" s="950"/>
      <c r="CJZ105" s="948"/>
      <c r="CKA105" s="949"/>
      <c r="CKB105" s="949"/>
      <c r="CKC105" s="949"/>
      <c r="CKD105" s="949"/>
      <c r="CKE105" s="949"/>
      <c r="CKF105" s="949"/>
      <c r="CKG105" s="949"/>
      <c r="CKH105" s="950"/>
      <c r="CKI105" s="948"/>
      <c r="CKJ105" s="949"/>
      <c r="CKK105" s="949"/>
      <c r="CKL105" s="949"/>
      <c r="CKM105" s="949"/>
      <c r="CKN105" s="949"/>
      <c r="CKO105" s="949"/>
      <c r="CKP105" s="949"/>
      <c r="CKQ105" s="950"/>
      <c r="CKR105" s="948"/>
      <c r="CKS105" s="949"/>
      <c r="CKT105" s="949"/>
      <c r="CKU105" s="949"/>
      <c r="CKV105" s="949"/>
      <c r="CKW105" s="949"/>
      <c r="CKX105" s="949"/>
      <c r="CKY105" s="949"/>
      <c r="CKZ105" s="950"/>
      <c r="CLA105" s="948"/>
      <c r="CLB105" s="949"/>
      <c r="CLC105" s="949"/>
      <c r="CLD105" s="949"/>
      <c r="CLE105" s="949"/>
      <c r="CLF105" s="949"/>
      <c r="CLG105" s="949"/>
      <c r="CLH105" s="949"/>
      <c r="CLI105" s="950"/>
      <c r="CLJ105" s="948"/>
      <c r="CLK105" s="949"/>
      <c r="CLL105" s="949"/>
      <c r="CLM105" s="949"/>
      <c r="CLN105" s="949"/>
      <c r="CLO105" s="949"/>
      <c r="CLP105" s="949"/>
      <c r="CLQ105" s="949"/>
      <c r="CLR105" s="950"/>
      <c r="CLS105" s="948"/>
      <c r="CLT105" s="949"/>
      <c r="CLU105" s="949"/>
      <c r="CLV105" s="949"/>
      <c r="CLW105" s="949"/>
      <c r="CLX105" s="949"/>
      <c r="CLY105" s="949"/>
      <c r="CLZ105" s="949"/>
      <c r="CMA105" s="950"/>
      <c r="CMB105" s="948"/>
      <c r="CMC105" s="949"/>
      <c r="CMD105" s="949"/>
      <c r="CME105" s="949"/>
      <c r="CMF105" s="949"/>
      <c r="CMG105" s="949"/>
      <c r="CMH105" s="949"/>
      <c r="CMI105" s="949"/>
      <c r="CMJ105" s="950"/>
      <c r="CMK105" s="948"/>
      <c r="CML105" s="949"/>
      <c r="CMM105" s="949"/>
      <c r="CMN105" s="949"/>
      <c r="CMO105" s="949"/>
      <c r="CMP105" s="949"/>
      <c r="CMQ105" s="949"/>
      <c r="CMR105" s="949"/>
      <c r="CMS105" s="950"/>
      <c r="CMT105" s="948"/>
      <c r="CMU105" s="949"/>
      <c r="CMV105" s="949"/>
      <c r="CMW105" s="949"/>
      <c r="CMX105" s="949"/>
      <c r="CMY105" s="949"/>
      <c r="CMZ105" s="949"/>
      <c r="CNA105" s="949"/>
      <c r="CNB105" s="950"/>
      <c r="CNC105" s="948"/>
      <c r="CND105" s="949"/>
      <c r="CNE105" s="949"/>
      <c r="CNF105" s="949"/>
      <c r="CNG105" s="949"/>
      <c r="CNH105" s="949"/>
      <c r="CNI105" s="949"/>
      <c r="CNJ105" s="949"/>
      <c r="CNK105" s="950"/>
      <c r="CNL105" s="948"/>
      <c r="CNM105" s="949"/>
      <c r="CNN105" s="949"/>
      <c r="CNO105" s="949"/>
      <c r="CNP105" s="949"/>
      <c r="CNQ105" s="949"/>
      <c r="CNR105" s="949"/>
      <c r="CNS105" s="949"/>
      <c r="CNT105" s="950"/>
      <c r="CNU105" s="948"/>
      <c r="CNV105" s="949"/>
      <c r="CNW105" s="949"/>
      <c r="CNX105" s="949"/>
      <c r="CNY105" s="949"/>
      <c r="CNZ105" s="949"/>
      <c r="COA105" s="949"/>
      <c r="COB105" s="949"/>
      <c r="COC105" s="950"/>
      <c r="COD105" s="948"/>
      <c r="COE105" s="949"/>
      <c r="COF105" s="949"/>
      <c r="COG105" s="949"/>
      <c r="COH105" s="949"/>
      <c r="COI105" s="949"/>
      <c r="COJ105" s="949"/>
      <c r="COK105" s="949"/>
      <c r="COL105" s="950"/>
      <c r="COM105" s="948"/>
      <c r="CON105" s="949"/>
      <c r="COO105" s="949"/>
      <c r="COP105" s="949"/>
      <c r="COQ105" s="949"/>
      <c r="COR105" s="949"/>
      <c r="COS105" s="949"/>
      <c r="COT105" s="949"/>
      <c r="COU105" s="950"/>
      <c r="COV105" s="948"/>
      <c r="COW105" s="949"/>
      <c r="COX105" s="949"/>
      <c r="COY105" s="949"/>
      <c r="COZ105" s="949"/>
      <c r="CPA105" s="949"/>
      <c r="CPB105" s="949"/>
      <c r="CPC105" s="949"/>
      <c r="CPD105" s="950"/>
      <c r="CPE105" s="948"/>
      <c r="CPF105" s="949"/>
      <c r="CPG105" s="949"/>
      <c r="CPH105" s="949"/>
      <c r="CPI105" s="949"/>
      <c r="CPJ105" s="949"/>
      <c r="CPK105" s="949"/>
      <c r="CPL105" s="949"/>
      <c r="CPM105" s="950"/>
      <c r="CPN105" s="948"/>
      <c r="CPO105" s="949"/>
      <c r="CPP105" s="949"/>
      <c r="CPQ105" s="949"/>
      <c r="CPR105" s="949"/>
      <c r="CPS105" s="949"/>
      <c r="CPT105" s="949"/>
      <c r="CPU105" s="949"/>
      <c r="CPV105" s="950"/>
      <c r="CPW105" s="948"/>
      <c r="CPX105" s="949"/>
      <c r="CPY105" s="949"/>
      <c r="CPZ105" s="949"/>
      <c r="CQA105" s="949"/>
      <c r="CQB105" s="949"/>
      <c r="CQC105" s="949"/>
      <c r="CQD105" s="949"/>
      <c r="CQE105" s="950"/>
      <c r="CQF105" s="948"/>
      <c r="CQG105" s="949"/>
      <c r="CQH105" s="949"/>
      <c r="CQI105" s="949"/>
      <c r="CQJ105" s="949"/>
      <c r="CQK105" s="949"/>
      <c r="CQL105" s="949"/>
      <c r="CQM105" s="949"/>
      <c r="CQN105" s="950"/>
      <c r="CQO105" s="948"/>
      <c r="CQP105" s="949"/>
      <c r="CQQ105" s="949"/>
      <c r="CQR105" s="949"/>
      <c r="CQS105" s="949"/>
      <c r="CQT105" s="949"/>
      <c r="CQU105" s="949"/>
      <c r="CQV105" s="949"/>
      <c r="CQW105" s="950"/>
      <c r="CQX105" s="948"/>
      <c r="CQY105" s="949"/>
      <c r="CQZ105" s="949"/>
      <c r="CRA105" s="949"/>
      <c r="CRB105" s="949"/>
      <c r="CRC105" s="949"/>
      <c r="CRD105" s="949"/>
      <c r="CRE105" s="949"/>
      <c r="CRF105" s="950"/>
      <c r="CRG105" s="948"/>
      <c r="CRH105" s="949"/>
      <c r="CRI105" s="949"/>
      <c r="CRJ105" s="949"/>
      <c r="CRK105" s="949"/>
      <c r="CRL105" s="949"/>
      <c r="CRM105" s="949"/>
      <c r="CRN105" s="949"/>
      <c r="CRO105" s="950"/>
      <c r="CRP105" s="948"/>
      <c r="CRQ105" s="949"/>
      <c r="CRR105" s="949"/>
      <c r="CRS105" s="949"/>
      <c r="CRT105" s="949"/>
      <c r="CRU105" s="949"/>
      <c r="CRV105" s="949"/>
      <c r="CRW105" s="949"/>
      <c r="CRX105" s="950"/>
      <c r="CRY105" s="948"/>
      <c r="CRZ105" s="949"/>
      <c r="CSA105" s="949"/>
      <c r="CSB105" s="949"/>
      <c r="CSC105" s="949"/>
      <c r="CSD105" s="949"/>
      <c r="CSE105" s="949"/>
      <c r="CSF105" s="949"/>
      <c r="CSG105" s="950"/>
      <c r="CSH105" s="948"/>
      <c r="CSI105" s="949"/>
      <c r="CSJ105" s="949"/>
      <c r="CSK105" s="949"/>
      <c r="CSL105" s="949"/>
      <c r="CSM105" s="949"/>
      <c r="CSN105" s="949"/>
      <c r="CSO105" s="949"/>
      <c r="CSP105" s="950"/>
      <c r="CSQ105" s="948"/>
      <c r="CSR105" s="949"/>
      <c r="CSS105" s="949"/>
      <c r="CST105" s="949"/>
      <c r="CSU105" s="949"/>
      <c r="CSV105" s="949"/>
      <c r="CSW105" s="949"/>
      <c r="CSX105" s="949"/>
      <c r="CSY105" s="950"/>
      <c r="CSZ105" s="948"/>
      <c r="CTA105" s="949"/>
      <c r="CTB105" s="949"/>
      <c r="CTC105" s="949"/>
      <c r="CTD105" s="949"/>
      <c r="CTE105" s="949"/>
      <c r="CTF105" s="949"/>
      <c r="CTG105" s="949"/>
      <c r="CTH105" s="950"/>
      <c r="CTI105" s="948"/>
      <c r="CTJ105" s="949"/>
      <c r="CTK105" s="949"/>
      <c r="CTL105" s="949"/>
      <c r="CTM105" s="949"/>
      <c r="CTN105" s="949"/>
      <c r="CTO105" s="949"/>
      <c r="CTP105" s="949"/>
      <c r="CTQ105" s="950"/>
      <c r="CTR105" s="948"/>
      <c r="CTS105" s="949"/>
      <c r="CTT105" s="949"/>
      <c r="CTU105" s="949"/>
      <c r="CTV105" s="949"/>
      <c r="CTW105" s="949"/>
      <c r="CTX105" s="949"/>
      <c r="CTY105" s="949"/>
      <c r="CTZ105" s="950"/>
      <c r="CUA105" s="948"/>
      <c r="CUB105" s="949"/>
      <c r="CUC105" s="949"/>
      <c r="CUD105" s="949"/>
      <c r="CUE105" s="949"/>
      <c r="CUF105" s="949"/>
      <c r="CUG105" s="949"/>
      <c r="CUH105" s="949"/>
      <c r="CUI105" s="950"/>
      <c r="CUJ105" s="948"/>
      <c r="CUK105" s="949"/>
      <c r="CUL105" s="949"/>
      <c r="CUM105" s="949"/>
      <c r="CUN105" s="949"/>
      <c r="CUO105" s="949"/>
      <c r="CUP105" s="949"/>
      <c r="CUQ105" s="949"/>
      <c r="CUR105" s="950"/>
      <c r="CUS105" s="948"/>
      <c r="CUT105" s="949"/>
      <c r="CUU105" s="949"/>
      <c r="CUV105" s="949"/>
      <c r="CUW105" s="949"/>
      <c r="CUX105" s="949"/>
      <c r="CUY105" s="949"/>
      <c r="CUZ105" s="949"/>
      <c r="CVA105" s="950"/>
      <c r="CVB105" s="948"/>
      <c r="CVC105" s="949"/>
      <c r="CVD105" s="949"/>
      <c r="CVE105" s="949"/>
      <c r="CVF105" s="949"/>
      <c r="CVG105" s="949"/>
      <c r="CVH105" s="949"/>
      <c r="CVI105" s="949"/>
      <c r="CVJ105" s="950"/>
      <c r="CVK105" s="948"/>
      <c r="CVL105" s="949"/>
      <c r="CVM105" s="949"/>
      <c r="CVN105" s="949"/>
      <c r="CVO105" s="949"/>
      <c r="CVP105" s="949"/>
      <c r="CVQ105" s="949"/>
      <c r="CVR105" s="949"/>
      <c r="CVS105" s="950"/>
      <c r="CVT105" s="948"/>
      <c r="CVU105" s="949"/>
      <c r="CVV105" s="949"/>
      <c r="CVW105" s="949"/>
      <c r="CVX105" s="949"/>
      <c r="CVY105" s="949"/>
      <c r="CVZ105" s="949"/>
      <c r="CWA105" s="949"/>
      <c r="CWB105" s="950"/>
      <c r="CWC105" s="948"/>
      <c r="CWD105" s="949"/>
      <c r="CWE105" s="949"/>
      <c r="CWF105" s="949"/>
      <c r="CWG105" s="949"/>
      <c r="CWH105" s="949"/>
      <c r="CWI105" s="949"/>
      <c r="CWJ105" s="949"/>
      <c r="CWK105" s="950"/>
      <c r="CWL105" s="948"/>
      <c r="CWM105" s="949"/>
      <c r="CWN105" s="949"/>
      <c r="CWO105" s="949"/>
      <c r="CWP105" s="949"/>
      <c r="CWQ105" s="949"/>
      <c r="CWR105" s="949"/>
      <c r="CWS105" s="949"/>
      <c r="CWT105" s="950"/>
      <c r="CWU105" s="948"/>
      <c r="CWV105" s="949"/>
      <c r="CWW105" s="949"/>
      <c r="CWX105" s="949"/>
      <c r="CWY105" s="949"/>
      <c r="CWZ105" s="949"/>
      <c r="CXA105" s="949"/>
      <c r="CXB105" s="949"/>
      <c r="CXC105" s="950"/>
      <c r="CXD105" s="948"/>
      <c r="CXE105" s="949"/>
      <c r="CXF105" s="949"/>
      <c r="CXG105" s="949"/>
      <c r="CXH105" s="949"/>
      <c r="CXI105" s="949"/>
      <c r="CXJ105" s="949"/>
      <c r="CXK105" s="949"/>
      <c r="CXL105" s="950"/>
      <c r="CXM105" s="948"/>
      <c r="CXN105" s="949"/>
      <c r="CXO105" s="949"/>
      <c r="CXP105" s="949"/>
      <c r="CXQ105" s="949"/>
      <c r="CXR105" s="949"/>
      <c r="CXS105" s="949"/>
      <c r="CXT105" s="949"/>
      <c r="CXU105" s="950"/>
      <c r="CXV105" s="948"/>
      <c r="CXW105" s="949"/>
      <c r="CXX105" s="949"/>
      <c r="CXY105" s="949"/>
      <c r="CXZ105" s="949"/>
      <c r="CYA105" s="949"/>
      <c r="CYB105" s="949"/>
      <c r="CYC105" s="949"/>
      <c r="CYD105" s="950"/>
      <c r="CYE105" s="948"/>
      <c r="CYF105" s="949"/>
      <c r="CYG105" s="949"/>
      <c r="CYH105" s="949"/>
      <c r="CYI105" s="949"/>
      <c r="CYJ105" s="949"/>
      <c r="CYK105" s="949"/>
      <c r="CYL105" s="949"/>
      <c r="CYM105" s="950"/>
      <c r="CYN105" s="948"/>
      <c r="CYO105" s="949"/>
      <c r="CYP105" s="949"/>
      <c r="CYQ105" s="949"/>
      <c r="CYR105" s="949"/>
      <c r="CYS105" s="949"/>
      <c r="CYT105" s="949"/>
      <c r="CYU105" s="949"/>
      <c r="CYV105" s="950"/>
      <c r="CYW105" s="948"/>
      <c r="CYX105" s="949"/>
      <c r="CYY105" s="949"/>
      <c r="CYZ105" s="949"/>
      <c r="CZA105" s="949"/>
      <c r="CZB105" s="949"/>
      <c r="CZC105" s="949"/>
      <c r="CZD105" s="949"/>
      <c r="CZE105" s="950"/>
      <c r="CZF105" s="948"/>
      <c r="CZG105" s="949"/>
      <c r="CZH105" s="949"/>
      <c r="CZI105" s="949"/>
      <c r="CZJ105" s="949"/>
      <c r="CZK105" s="949"/>
      <c r="CZL105" s="949"/>
      <c r="CZM105" s="949"/>
      <c r="CZN105" s="950"/>
      <c r="CZO105" s="948"/>
      <c r="CZP105" s="949"/>
      <c r="CZQ105" s="949"/>
      <c r="CZR105" s="949"/>
      <c r="CZS105" s="949"/>
      <c r="CZT105" s="949"/>
      <c r="CZU105" s="949"/>
      <c r="CZV105" s="949"/>
      <c r="CZW105" s="950"/>
      <c r="CZX105" s="948"/>
      <c r="CZY105" s="949"/>
      <c r="CZZ105" s="949"/>
      <c r="DAA105" s="949"/>
      <c r="DAB105" s="949"/>
      <c r="DAC105" s="949"/>
      <c r="DAD105" s="949"/>
      <c r="DAE105" s="949"/>
      <c r="DAF105" s="950"/>
      <c r="DAG105" s="948"/>
      <c r="DAH105" s="949"/>
      <c r="DAI105" s="949"/>
      <c r="DAJ105" s="949"/>
      <c r="DAK105" s="949"/>
      <c r="DAL105" s="949"/>
      <c r="DAM105" s="949"/>
      <c r="DAN105" s="949"/>
      <c r="DAO105" s="950"/>
      <c r="DAP105" s="948"/>
      <c r="DAQ105" s="949"/>
      <c r="DAR105" s="949"/>
      <c r="DAS105" s="949"/>
      <c r="DAT105" s="949"/>
      <c r="DAU105" s="949"/>
      <c r="DAV105" s="949"/>
      <c r="DAW105" s="949"/>
      <c r="DAX105" s="950"/>
      <c r="DAY105" s="948"/>
      <c r="DAZ105" s="949"/>
      <c r="DBA105" s="949"/>
      <c r="DBB105" s="949"/>
      <c r="DBC105" s="949"/>
      <c r="DBD105" s="949"/>
      <c r="DBE105" s="949"/>
      <c r="DBF105" s="949"/>
      <c r="DBG105" s="950"/>
      <c r="DBH105" s="948"/>
      <c r="DBI105" s="949"/>
      <c r="DBJ105" s="949"/>
      <c r="DBK105" s="949"/>
      <c r="DBL105" s="949"/>
      <c r="DBM105" s="949"/>
      <c r="DBN105" s="949"/>
      <c r="DBO105" s="949"/>
      <c r="DBP105" s="950"/>
      <c r="DBQ105" s="948"/>
      <c r="DBR105" s="949"/>
      <c r="DBS105" s="949"/>
      <c r="DBT105" s="949"/>
      <c r="DBU105" s="949"/>
      <c r="DBV105" s="949"/>
      <c r="DBW105" s="949"/>
      <c r="DBX105" s="949"/>
      <c r="DBY105" s="950"/>
      <c r="DBZ105" s="948"/>
      <c r="DCA105" s="949"/>
      <c r="DCB105" s="949"/>
      <c r="DCC105" s="949"/>
      <c r="DCD105" s="949"/>
      <c r="DCE105" s="949"/>
      <c r="DCF105" s="949"/>
      <c r="DCG105" s="949"/>
      <c r="DCH105" s="950"/>
      <c r="DCI105" s="948"/>
      <c r="DCJ105" s="949"/>
      <c r="DCK105" s="949"/>
      <c r="DCL105" s="949"/>
      <c r="DCM105" s="949"/>
      <c r="DCN105" s="949"/>
      <c r="DCO105" s="949"/>
      <c r="DCP105" s="949"/>
      <c r="DCQ105" s="950"/>
      <c r="DCR105" s="948"/>
      <c r="DCS105" s="949"/>
      <c r="DCT105" s="949"/>
      <c r="DCU105" s="949"/>
      <c r="DCV105" s="949"/>
      <c r="DCW105" s="949"/>
      <c r="DCX105" s="949"/>
      <c r="DCY105" s="949"/>
      <c r="DCZ105" s="950"/>
      <c r="DDA105" s="948"/>
      <c r="DDB105" s="949"/>
      <c r="DDC105" s="949"/>
      <c r="DDD105" s="949"/>
      <c r="DDE105" s="949"/>
      <c r="DDF105" s="949"/>
      <c r="DDG105" s="949"/>
      <c r="DDH105" s="949"/>
      <c r="DDI105" s="950"/>
      <c r="DDJ105" s="948"/>
      <c r="DDK105" s="949"/>
      <c r="DDL105" s="949"/>
      <c r="DDM105" s="949"/>
      <c r="DDN105" s="949"/>
      <c r="DDO105" s="949"/>
      <c r="DDP105" s="949"/>
      <c r="DDQ105" s="949"/>
      <c r="DDR105" s="950"/>
      <c r="DDS105" s="948"/>
      <c r="DDT105" s="949"/>
      <c r="DDU105" s="949"/>
      <c r="DDV105" s="949"/>
      <c r="DDW105" s="949"/>
      <c r="DDX105" s="949"/>
      <c r="DDY105" s="949"/>
      <c r="DDZ105" s="949"/>
      <c r="DEA105" s="950"/>
      <c r="DEB105" s="948"/>
      <c r="DEC105" s="949"/>
      <c r="DED105" s="949"/>
      <c r="DEE105" s="949"/>
      <c r="DEF105" s="949"/>
      <c r="DEG105" s="949"/>
      <c r="DEH105" s="949"/>
      <c r="DEI105" s="949"/>
      <c r="DEJ105" s="950"/>
      <c r="DEK105" s="948"/>
      <c r="DEL105" s="949"/>
      <c r="DEM105" s="949"/>
      <c r="DEN105" s="949"/>
      <c r="DEO105" s="949"/>
      <c r="DEP105" s="949"/>
      <c r="DEQ105" s="949"/>
      <c r="DER105" s="949"/>
      <c r="DES105" s="950"/>
      <c r="DET105" s="948"/>
      <c r="DEU105" s="949"/>
      <c r="DEV105" s="949"/>
      <c r="DEW105" s="949"/>
      <c r="DEX105" s="949"/>
      <c r="DEY105" s="949"/>
      <c r="DEZ105" s="949"/>
      <c r="DFA105" s="949"/>
      <c r="DFB105" s="950"/>
      <c r="DFC105" s="948"/>
      <c r="DFD105" s="949"/>
      <c r="DFE105" s="949"/>
      <c r="DFF105" s="949"/>
      <c r="DFG105" s="949"/>
      <c r="DFH105" s="949"/>
      <c r="DFI105" s="949"/>
      <c r="DFJ105" s="949"/>
      <c r="DFK105" s="950"/>
      <c r="DFL105" s="948"/>
      <c r="DFM105" s="949"/>
      <c r="DFN105" s="949"/>
      <c r="DFO105" s="949"/>
      <c r="DFP105" s="949"/>
      <c r="DFQ105" s="949"/>
      <c r="DFR105" s="949"/>
      <c r="DFS105" s="949"/>
      <c r="DFT105" s="950"/>
      <c r="DFU105" s="948"/>
      <c r="DFV105" s="949"/>
      <c r="DFW105" s="949"/>
      <c r="DFX105" s="949"/>
      <c r="DFY105" s="949"/>
      <c r="DFZ105" s="949"/>
      <c r="DGA105" s="949"/>
      <c r="DGB105" s="949"/>
      <c r="DGC105" s="950"/>
      <c r="DGD105" s="948"/>
      <c r="DGE105" s="949"/>
      <c r="DGF105" s="949"/>
      <c r="DGG105" s="949"/>
      <c r="DGH105" s="949"/>
      <c r="DGI105" s="949"/>
      <c r="DGJ105" s="949"/>
      <c r="DGK105" s="949"/>
      <c r="DGL105" s="950"/>
      <c r="DGM105" s="948"/>
      <c r="DGN105" s="949"/>
      <c r="DGO105" s="949"/>
      <c r="DGP105" s="949"/>
      <c r="DGQ105" s="949"/>
      <c r="DGR105" s="949"/>
      <c r="DGS105" s="949"/>
      <c r="DGT105" s="949"/>
      <c r="DGU105" s="950"/>
      <c r="DGV105" s="948"/>
      <c r="DGW105" s="949"/>
      <c r="DGX105" s="949"/>
      <c r="DGY105" s="949"/>
      <c r="DGZ105" s="949"/>
      <c r="DHA105" s="949"/>
      <c r="DHB105" s="949"/>
      <c r="DHC105" s="949"/>
      <c r="DHD105" s="950"/>
      <c r="DHE105" s="948"/>
      <c r="DHF105" s="949"/>
      <c r="DHG105" s="949"/>
      <c r="DHH105" s="949"/>
      <c r="DHI105" s="949"/>
      <c r="DHJ105" s="949"/>
      <c r="DHK105" s="949"/>
      <c r="DHL105" s="949"/>
      <c r="DHM105" s="950"/>
      <c r="DHN105" s="948"/>
      <c r="DHO105" s="949"/>
      <c r="DHP105" s="949"/>
      <c r="DHQ105" s="949"/>
      <c r="DHR105" s="949"/>
      <c r="DHS105" s="949"/>
      <c r="DHT105" s="949"/>
      <c r="DHU105" s="949"/>
      <c r="DHV105" s="950"/>
      <c r="DHW105" s="948"/>
      <c r="DHX105" s="949"/>
      <c r="DHY105" s="949"/>
      <c r="DHZ105" s="949"/>
      <c r="DIA105" s="949"/>
      <c r="DIB105" s="949"/>
      <c r="DIC105" s="949"/>
      <c r="DID105" s="949"/>
      <c r="DIE105" s="950"/>
      <c r="DIF105" s="948"/>
      <c r="DIG105" s="949"/>
      <c r="DIH105" s="949"/>
      <c r="DII105" s="949"/>
      <c r="DIJ105" s="949"/>
      <c r="DIK105" s="949"/>
      <c r="DIL105" s="949"/>
      <c r="DIM105" s="949"/>
      <c r="DIN105" s="950"/>
      <c r="DIO105" s="948"/>
      <c r="DIP105" s="949"/>
      <c r="DIQ105" s="949"/>
      <c r="DIR105" s="949"/>
      <c r="DIS105" s="949"/>
      <c r="DIT105" s="949"/>
      <c r="DIU105" s="949"/>
      <c r="DIV105" s="949"/>
      <c r="DIW105" s="950"/>
      <c r="DIX105" s="948"/>
      <c r="DIY105" s="949"/>
      <c r="DIZ105" s="949"/>
      <c r="DJA105" s="949"/>
      <c r="DJB105" s="949"/>
      <c r="DJC105" s="949"/>
      <c r="DJD105" s="949"/>
      <c r="DJE105" s="949"/>
      <c r="DJF105" s="950"/>
      <c r="DJG105" s="948"/>
      <c r="DJH105" s="949"/>
      <c r="DJI105" s="949"/>
      <c r="DJJ105" s="949"/>
      <c r="DJK105" s="949"/>
      <c r="DJL105" s="949"/>
      <c r="DJM105" s="949"/>
      <c r="DJN105" s="949"/>
      <c r="DJO105" s="950"/>
      <c r="DJP105" s="948"/>
      <c r="DJQ105" s="949"/>
      <c r="DJR105" s="949"/>
      <c r="DJS105" s="949"/>
      <c r="DJT105" s="949"/>
      <c r="DJU105" s="949"/>
      <c r="DJV105" s="949"/>
      <c r="DJW105" s="949"/>
      <c r="DJX105" s="950"/>
      <c r="DJY105" s="948"/>
      <c r="DJZ105" s="949"/>
      <c r="DKA105" s="949"/>
      <c r="DKB105" s="949"/>
      <c r="DKC105" s="949"/>
      <c r="DKD105" s="949"/>
      <c r="DKE105" s="949"/>
      <c r="DKF105" s="949"/>
      <c r="DKG105" s="950"/>
      <c r="DKH105" s="948"/>
      <c r="DKI105" s="949"/>
      <c r="DKJ105" s="949"/>
      <c r="DKK105" s="949"/>
      <c r="DKL105" s="949"/>
      <c r="DKM105" s="949"/>
      <c r="DKN105" s="949"/>
      <c r="DKO105" s="949"/>
      <c r="DKP105" s="950"/>
      <c r="DKQ105" s="948"/>
      <c r="DKR105" s="949"/>
      <c r="DKS105" s="949"/>
      <c r="DKT105" s="949"/>
      <c r="DKU105" s="949"/>
      <c r="DKV105" s="949"/>
      <c r="DKW105" s="949"/>
      <c r="DKX105" s="949"/>
      <c r="DKY105" s="950"/>
      <c r="DKZ105" s="948"/>
      <c r="DLA105" s="949"/>
      <c r="DLB105" s="949"/>
      <c r="DLC105" s="949"/>
      <c r="DLD105" s="949"/>
      <c r="DLE105" s="949"/>
      <c r="DLF105" s="949"/>
      <c r="DLG105" s="949"/>
      <c r="DLH105" s="950"/>
      <c r="DLI105" s="948"/>
      <c r="DLJ105" s="949"/>
      <c r="DLK105" s="949"/>
      <c r="DLL105" s="949"/>
      <c r="DLM105" s="949"/>
      <c r="DLN105" s="949"/>
      <c r="DLO105" s="949"/>
      <c r="DLP105" s="949"/>
      <c r="DLQ105" s="950"/>
      <c r="DLR105" s="948"/>
      <c r="DLS105" s="949"/>
      <c r="DLT105" s="949"/>
      <c r="DLU105" s="949"/>
      <c r="DLV105" s="949"/>
      <c r="DLW105" s="949"/>
      <c r="DLX105" s="949"/>
      <c r="DLY105" s="949"/>
      <c r="DLZ105" s="950"/>
      <c r="DMA105" s="948"/>
      <c r="DMB105" s="949"/>
      <c r="DMC105" s="949"/>
      <c r="DMD105" s="949"/>
      <c r="DME105" s="949"/>
      <c r="DMF105" s="949"/>
      <c r="DMG105" s="949"/>
      <c r="DMH105" s="949"/>
      <c r="DMI105" s="950"/>
      <c r="DMJ105" s="948"/>
      <c r="DMK105" s="949"/>
      <c r="DML105" s="949"/>
      <c r="DMM105" s="949"/>
      <c r="DMN105" s="949"/>
      <c r="DMO105" s="949"/>
      <c r="DMP105" s="949"/>
      <c r="DMQ105" s="949"/>
      <c r="DMR105" s="950"/>
      <c r="DMS105" s="948"/>
      <c r="DMT105" s="949"/>
      <c r="DMU105" s="949"/>
      <c r="DMV105" s="949"/>
      <c r="DMW105" s="949"/>
      <c r="DMX105" s="949"/>
      <c r="DMY105" s="949"/>
      <c r="DMZ105" s="949"/>
      <c r="DNA105" s="950"/>
      <c r="DNB105" s="948"/>
      <c r="DNC105" s="949"/>
      <c r="DND105" s="949"/>
      <c r="DNE105" s="949"/>
      <c r="DNF105" s="949"/>
      <c r="DNG105" s="949"/>
      <c r="DNH105" s="949"/>
      <c r="DNI105" s="949"/>
      <c r="DNJ105" s="950"/>
      <c r="DNK105" s="948"/>
      <c r="DNL105" s="949"/>
      <c r="DNM105" s="949"/>
      <c r="DNN105" s="949"/>
      <c r="DNO105" s="949"/>
      <c r="DNP105" s="949"/>
      <c r="DNQ105" s="949"/>
      <c r="DNR105" s="949"/>
      <c r="DNS105" s="950"/>
      <c r="DNT105" s="948"/>
      <c r="DNU105" s="949"/>
      <c r="DNV105" s="949"/>
      <c r="DNW105" s="949"/>
      <c r="DNX105" s="949"/>
      <c r="DNY105" s="949"/>
      <c r="DNZ105" s="949"/>
      <c r="DOA105" s="949"/>
      <c r="DOB105" s="950"/>
      <c r="DOC105" s="948"/>
      <c r="DOD105" s="949"/>
      <c r="DOE105" s="949"/>
      <c r="DOF105" s="949"/>
      <c r="DOG105" s="949"/>
      <c r="DOH105" s="949"/>
      <c r="DOI105" s="949"/>
      <c r="DOJ105" s="949"/>
      <c r="DOK105" s="950"/>
      <c r="DOL105" s="948"/>
      <c r="DOM105" s="949"/>
      <c r="DON105" s="949"/>
      <c r="DOO105" s="949"/>
      <c r="DOP105" s="949"/>
      <c r="DOQ105" s="949"/>
      <c r="DOR105" s="949"/>
      <c r="DOS105" s="949"/>
      <c r="DOT105" s="950"/>
      <c r="DOU105" s="948"/>
      <c r="DOV105" s="949"/>
      <c r="DOW105" s="949"/>
      <c r="DOX105" s="949"/>
      <c r="DOY105" s="949"/>
      <c r="DOZ105" s="949"/>
      <c r="DPA105" s="949"/>
      <c r="DPB105" s="949"/>
      <c r="DPC105" s="950"/>
      <c r="DPD105" s="948"/>
      <c r="DPE105" s="949"/>
      <c r="DPF105" s="949"/>
      <c r="DPG105" s="949"/>
      <c r="DPH105" s="949"/>
      <c r="DPI105" s="949"/>
      <c r="DPJ105" s="949"/>
      <c r="DPK105" s="949"/>
      <c r="DPL105" s="950"/>
      <c r="DPM105" s="948"/>
      <c r="DPN105" s="949"/>
      <c r="DPO105" s="949"/>
      <c r="DPP105" s="949"/>
      <c r="DPQ105" s="949"/>
      <c r="DPR105" s="949"/>
      <c r="DPS105" s="949"/>
      <c r="DPT105" s="949"/>
      <c r="DPU105" s="950"/>
      <c r="DPV105" s="948"/>
      <c r="DPW105" s="949"/>
      <c r="DPX105" s="949"/>
      <c r="DPY105" s="949"/>
      <c r="DPZ105" s="949"/>
      <c r="DQA105" s="949"/>
      <c r="DQB105" s="949"/>
      <c r="DQC105" s="949"/>
      <c r="DQD105" s="950"/>
      <c r="DQE105" s="948"/>
      <c r="DQF105" s="949"/>
      <c r="DQG105" s="949"/>
      <c r="DQH105" s="949"/>
      <c r="DQI105" s="949"/>
      <c r="DQJ105" s="949"/>
      <c r="DQK105" s="949"/>
      <c r="DQL105" s="949"/>
      <c r="DQM105" s="950"/>
      <c r="DQN105" s="948"/>
      <c r="DQO105" s="949"/>
      <c r="DQP105" s="949"/>
      <c r="DQQ105" s="949"/>
      <c r="DQR105" s="949"/>
      <c r="DQS105" s="949"/>
      <c r="DQT105" s="949"/>
      <c r="DQU105" s="949"/>
      <c r="DQV105" s="950"/>
      <c r="DQW105" s="948"/>
      <c r="DQX105" s="949"/>
      <c r="DQY105" s="949"/>
      <c r="DQZ105" s="949"/>
      <c r="DRA105" s="949"/>
      <c r="DRB105" s="949"/>
      <c r="DRC105" s="949"/>
      <c r="DRD105" s="949"/>
      <c r="DRE105" s="950"/>
      <c r="DRF105" s="948"/>
      <c r="DRG105" s="949"/>
      <c r="DRH105" s="949"/>
      <c r="DRI105" s="949"/>
      <c r="DRJ105" s="949"/>
      <c r="DRK105" s="949"/>
      <c r="DRL105" s="949"/>
      <c r="DRM105" s="949"/>
      <c r="DRN105" s="950"/>
      <c r="DRO105" s="948"/>
      <c r="DRP105" s="949"/>
      <c r="DRQ105" s="949"/>
      <c r="DRR105" s="949"/>
      <c r="DRS105" s="949"/>
      <c r="DRT105" s="949"/>
      <c r="DRU105" s="949"/>
      <c r="DRV105" s="949"/>
      <c r="DRW105" s="950"/>
      <c r="DRX105" s="948"/>
      <c r="DRY105" s="949"/>
      <c r="DRZ105" s="949"/>
      <c r="DSA105" s="949"/>
      <c r="DSB105" s="949"/>
      <c r="DSC105" s="949"/>
      <c r="DSD105" s="949"/>
      <c r="DSE105" s="949"/>
      <c r="DSF105" s="950"/>
      <c r="DSG105" s="948"/>
      <c r="DSH105" s="949"/>
      <c r="DSI105" s="949"/>
      <c r="DSJ105" s="949"/>
      <c r="DSK105" s="949"/>
      <c r="DSL105" s="949"/>
      <c r="DSM105" s="949"/>
      <c r="DSN105" s="949"/>
      <c r="DSO105" s="950"/>
      <c r="DSP105" s="948"/>
      <c r="DSQ105" s="949"/>
      <c r="DSR105" s="949"/>
      <c r="DSS105" s="949"/>
      <c r="DST105" s="949"/>
      <c r="DSU105" s="949"/>
      <c r="DSV105" s="949"/>
      <c r="DSW105" s="949"/>
      <c r="DSX105" s="950"/>
      <c r="DSY105" s="948"/>
      <c r="DSZ105" s="949"/>
      <c r="DTA105" s="949"/>
      <c r="DTB105" s="949"/>
      <c r="DTC105" s="949"/>
      <c r="DTD105" s="949"/>
      <c r="DTE105" s="949"/>
      <c r="DTF105" s="949"/>
      <c r="DTG105" s="950"/>
      <c r="DTH105" s="948"/>
      <c r="DTI105" s="949"/>
      <c r="DTJ105" s="949"/>
      <c r="DTK105" s="949"/>
      <c r="DTL105" s="949"/>
      <c r="DTM105" s="949"/>
      <c r="DTN105" s="949"/>
      <c r="DTO105" s="949"/>
      <c r="DTP105" s="950"/>
      <c r="DTQ105" s="948"/>
      <c r="DTR105" s="949"/>
      <c r="DTS105" s="949"/>
      <c r="DTT105" s="949"/>
      <c r="DTU105" s="949"/>
      <c r="DTV105" s="949"/>
      <c r="DTW105" s="949"/>
      <c r="DTX105" s="949"/>
      <c r="DTY105" s="950"/>
      <c r="DTZ105" s="948"/>
      <c r="DUA105" s="949"/>
      <c r="DUB105" s="949"/>
      <c r="DUC105" s="949"/>
      <c r="DUD105" s="949"/>
      <c r="DUE105" s="949"/>
      <c r="DUF105" s="949"/>
      <c r="DUG105" s="949"/>
      <c r="DUH105" s="950"/>
      <c r="DUI105" s="948"/>
      <c r="DUJ105" s="949"/>
      <c r="DUK105" s="949"/>
      <c r="DUL105" s="949"/>
      <c r="DUM105" s="949"/>
      <c r="DUN105" s="949"/>
      <c r="DUO105" s="949"/>
      <c r="DUP105" s="949"/>
      <c r="DUQ105" s="950"/>
      <c r="DUR105" s="948"/>
      <c r="DUS105" s="949"/>
      <c r="DUT105" s="949"/>
      <c r="DUU105" s="949"/>
      <c r="DUV105" s="949"/>
      <c r="DUW105" s="949"/>
      <c r="DUX105" s="949"/>
      <c r="DUY105" s="949"/>
      <c r="DUZ105" s="950"/>
      <c r="DVA105" s="948"/>
      <c r="DVB105" s="949"/>
      <c r="DVC105" s="949"/>
      <c r="DVD105" s="949"/>
      <c r="DVE105" s="949"/>
      <c r="DVF105" s="949"/>
      <c r="DVG105" s="949"/>
      <c r="DVH105" s="949"/>
      <c r="DVI105" s="950"/>
      <c r="DVJ105" s="948"/>
      <c r="DVK105" s="949"/>
      <c r="DVL105" s="949"/>
      <c r="DVM105" s="949"/>
      <c r="DVN105" s="949"/>
      <c r="DVO105" s="949"/>
      <c r="DVP105" s="949"/>
      <c r="DVQ105" s="949"/>
      <c r="DVR105" s="950"/>
      <c r="DVS105" s="948"/>
      <c r="DVT105" s="949"/>
      <c r="DVU105" s="949"/>
      <c r="DVV105" s="949"/>
      <c r="DVW105" s="949"/>
      <c r="DVX105" s="949"/>
      <c r="DVY105" s="949"/>
      <c r="DVZ105" s="949"/>
      <c r="DWA105" s="950"/>
      <c r="DWB105" s="948"/>
      <c r="DWC105" s="949"/>
      <c r="DWD105" s="949"/>
      <c r="DWE105" s="949"/>
      <c r="DWF105" s="949"/>
      <c r="DWG105" s="949"/>
      <c r="DWH105" s="949"/>
      <c r="DWI105" s="949"/>
      <c r="DWJ105" s="950"/>
      <c r="DWK105" s="948"/>
      <c r="DWL105" s="949"/>
      <c r="DWM105" s="949"/>
      <c r="DWN105" s="949"/>
      <c r="DWO105" s="949"/>
      <c r="DWP105" s="949"/>
      <c r="DWQ105" s="949"/>
      <c r="DWR105" s="949"/>
      <c r="DWS105" s="950"/>
      <c r="DWT105" s="948"/>
      <c r="DWU105" s="949"/>
      <c r="DWV105" s="949"/>
      <c r="DWW105" s="949"/>
      <c r="DWX105" s="949"/>
      <c r="DWY105" s="949"/>
      <c r="DWZ105" s="949"/>
      <c r="DXA105" s="949"/>
      <c r="DXB105" s="950"/>
      <c r="DXC105" s="948"/>
      <c r="DXD105" s="949"/>
      <c r="DXE105" s="949"/>
      <c r="DXF105" s="949"/>
      <c r="DXG105" s="949"/>
      <c r="DXH105" s="949"/>
      <c r="DXI105" s="949"/>
      <c r="DXJ105" s="949"/>
      <c r="DXK105" s="950"/>
      <c r="DXL105" s="948"/>
      <c r="DXM105" s="949"/>
      <c r="DXN105" s="949"/>
      <c r="DXO105" s="949"/>
      <c r="DXP105" s="949"/>
      <c r="DXQ105" s="949"/>
      <c r="DXR105" s="949"/>
      <c r="DXS105" s="949"/>
      <c r="DXT105" s="950"/>
      <c r="DXU105" s="948"/>
      <c r="DXV105" s="949"/>
      <c r="DXW105" s="949"/>
      <c r="DXX105" s="949"/>
      <c r="DXY105" s="949"/>
      <c r="DXZ105" s="949"/>
      <c r="DYA105" s="949"/>
      <c r="DYB105" s="949"/>
      <c r="DYC105" s="950"/>
      <c r="DYD105" s="948"/>
      <c r="DYE105" s="949"/>
      <c r="DYF105" s="949"/>
      <c r="DYG105" s="949"/>
      <c r="DYH105" s="949"/>
      <c r="DYI105" s="949"/>
      <c r="DYJ105" s="949"/>
      <c r="DYK105" s="949"/>
      <c r="DYL105" s="950"/>
      <c r="DYM105" s="948"/>
      <c r="DYN105" s="949"/>
      <c r="DYO105" s="949"/>
      <c r="DYP105" s="949"/>
      <c r="DYQ105" s="949"/>
      <c r="DYR105" s="949"/>
      <c r="DYS105" s="949"/>
      <c r="DYT105" s="949"/>
      <c r="DYU105" s="950"/>
      <c r="DYV105" s="948"/>
      <c r="DYW105" s="949"/>
      <c r="DYX105" s="949"/>
      <c r="DYY105" s="949"/>
      <c r="DYZ105" s="949"/>
      <c r="DZA105" s="949"/>
      <c r="DZB105" s="949"/>
      <c r="DZC105" s="949"/>
      <c r="DZD105" s="950"/>
      <c r="DZE105" s="948"/>
      <c r="DZF105" s="949"/>
      <c r="DZG105" s="949"/>
      <c r="DZH105" s="949"/>
      <c r="DZI105" s="949"/>
      <c r="DZJ105" s="949"/>
      <c r="DZK105" s="949"/>
      <c r="DZL105" s="949"/>
      <c r="DZM105" s="950"/>
      <c r="DZN105" s="948"/>
      <c r="DZO105" s="949"/>
      <c r="DZP105" s="949"/>
      <c r="DZQ105" s="949"/>
      <c r="DZR105" s="949"/>
      <c r="DZS105" s="949"/>
      <c r="DZT105" s="949"/>
      <c r="DZU105" s="949"/>
      <c r="DZV105" s="950"/>
      <c r="DZW105" s="948"/>
      <c r="DZX105" s="949"/>
      <c r="DZY105" s="949"/>
      <c r="DZZ105" s="949"/>
      <c r="EAA105" s="949"/>
      <c r="EAB105" s="949"/>
      <c r="EAC105" s="949"/>
      <c r="EAD105" s="949"/>
      <c r="EAE105" s="950"/>
      <c r="EAF105" s="948"/>
      <c r="EAG105" s="949"/>
      <c r="EAH105" s="949"/>
      <c r="EAI105" s="949"/>
      <c r="EAJ105" s="949"/>
      <c r="EAK105" s="949"/>
      <c r="EAL105" s="949"/>
      <c r="EAM105" s="949"/>
      <c r="EAN105" s="950"/>
      <c r="EAO105" s="948"/>
      <c r="EAP105" s="949"/>
      <c r="EAQ105" s="949"/>
      <c r="EAR105" s="949"/>
      <c r="EAS105" s="949"/>
      <c r="EAT105" s="949"/>
      <c r="EAU105" s="949"/>
      <c r="EAV105" s="949"/>
      <c r="EAW105" s="950"/>
      <c r="EAX105" s="948"/>
      <c r="EAY105" s="949"/>
      <c r="EAZ105" s="949"/>
      <c r="EBA105" s="949"/>
      <c r="EBB105" s="949"/>
      <c r="EBC105" s="949"/>
      <c r="EBD105" s="949"/>
      <c r="EBE105" s="949"/>
      <c r="EBF105" s="950"/>
      <c r="EBG105" s="948"/>
      <c r="EBH105" s="949"/>
      <c r="EBI105" s="949"/>
      <c r="EBJ105" s="949"/>
      <c r="EBK105" s="949"/>
      <c r="EBL105" s="949"/>
      <c r="EBM105" s="949"/>
      <c r="EBN105" s="949"/>
      <c r="EBO105" s="950"/>
      <c r="EBP105" s="948"/>
      <c r="EBQ105" s="949"/>
      <c r="EBR105" s="949"/>
      <c r="EBS105" s="949"/>
      <c r="EBT105" s="949"/>
      <c r="EBU105" s="949"/>
      <c r="EBV105" s="949"/>
      <c r="EBW105" s="949"/>
      <c r="EBX105" s="950"/>
      <c r="EBY105" s="948"/>
      <c r="EBZ105" s="949"/>
      <c r="ECA105" s="949"/>
      <c r="ECB105" s="949"/>
      <c r="ECC105" s="949"/>
      <c r="ECD105" s="949"/>
      <c r="ECE105" s="949"/>
      <c r="ECF105" s="949"/>
      <c r="ECG105" s="950"/>
      <c r="ECH105" s="948"/>
      <c r="ECI105" s="949"/>
      <c r="ECJ105" s="949"/>
      <c r="ECK105" s="949"/>
      <c r="ECL105" s="949"/>
      <c r="ECM105" s="949"/>
      <c r="ECN105" s="949"/>
      <c r="ECO105" s="949"/>
      <c r="ECP105" s="950"/>
      <c r="ECQ105" s="948"/>
      <c r="ECR105" s="949"/>
      <c r="ECS105" s="949"/>
      <c r="ECT105" s="949"/>
      <c r="ECU105" s="949"/>
      <c r="ECV105" s="949"/>
      <c r="ECW105" s="949"/>
      <c r="ECX105" s="949"/>
      <c r="ECY105" s="950"/>
      <c r="ECZ105" s="948"/>
      <c r="EDA105" s="949"/>
      <c r="EDB105" s="949"/>
      <c r="EDC105" s="949"/>
      <c r="EDD105" s="949"/>
      <c r="EDE105" s="949"/>
      <c r="EDF105" s="949"/>
      <c r="EDG105" s="949"/>
      <c r="EDH105" s="950"/>
      <c r="EDI105" s="948"/>
      <c r="EDJ105" s="949"/>
      <c r="EDK105" s="949"/>
      <c r="EDL105" s="949"/>
      <c r="EDM105" s="949"/>
      <c r="EDN105" s="949"/>
      <c r="EDO105" s="949"/>
      <c r="EDP105" s="949"/>
      <c r="EDQ105" s="950"/>
      <c r="EDR105" s="948"/>
      <c r="EDS105" s="949"/>
      <c r="EDT105" s="949"/>
      <c r="EDU105" s="949"/>
      <c r="EDV105" s="949"/>
      <c r="EDW105" s="949"/>
      <c r="EDX105" s="949"/>
      <c r="EDY105" s="949"/>
      <c r="EDZ105" s="950"/>
      <c r="EEA105" s="948"/>
      <c r="EEB105" s="949"/>
      <c r="EEC105" s="949"/>
      <c r="EED105" s="949"/>
      <c r="EEE105" s="949"/>
      <c r="EEF105" s="949"/>
      <c r="EEG105" s="949"/>
      <c r="EEH105" s="949"/>
      <c r="EEI105" s="950"/>
      <c r="EEJ105" s="948"/>
      <c r="EEK105" s="949"/>
      <c r="EEL105" s="949"/>
      <c r="EEM105" s="949"/>
      <c r="EEN105" s="949"/>
      <c r="EEO105" s="949"/>
      <c r="EEP105" s="949"/>
      <c r="EEQ105" s="949"/>
      <c r="EER105" s="950"/>
      <c r="EES105" s="948"/>
      <c r="EET105" s="949"/>
      <c r="EEU105" s="949"/>
      <c r="EEV105" s="949"/>
      <c r="EEW105" s="949"/>
      <c r="EEX105" s="949"/>
      <c r="EEY105" s="949"/>
      <c r="EEZ105" s="949"/>
      <c r="EFA105" s="950"/>
      <c r="EFB105" s="948"/>
      <c r="EFC105" s="949"/>
      <c r="EFD105" s="949"/>
      <c r="EFE105" s="949"/>
      <c r="EFF105" s="949"/>
      <c r="EFG105" s="949"/>
      <c r="EFH105" s="949"/>
      <c r="EFI105" s="949"/>
      <c r="EFJ105" s="950"/>
      <c r="EFK105" s="948"/>
      <c r="EFL105" s="949"/>
      <c r="EFM105" s="949"/>
      <c r="EFN105" s="949"/>
      <c r="EFO105" s="949"/>
      <c r="EFP105" s="949"/>
      <c r="EFQ105" s="949"/>
      <c r="EFR105" s="949"/>
      <c r="EFS105" s="950"/>
      <c r="EFT105" s="948"/>
      <c r="EFU105" s="949"/>
      <c r="EFV105" s="949"/>
      <c r="EFW105" s="949"/>
      <c r="EFX105" s="949"/>
      <c r="EFY105" s="949"/>
      <c r="EFZ105" s="949"/>
      <c r="EGA105" s="949"/>
      <c r="EGB105" s="950"/>
      <c r="EGC105" s="948"/>
      <c r="EGD105" s="949"/>
      <c r="EGE105" s="949"/>
      <c r="EGF105" s="949"/>
      <c r="EGG105" s="949"/>
      <c r="EGH105" s="949"/>
      <c r="EGI105" s="949"/>
      <c r="EGJ105" s="949"/>
      <c r="EGK105" s="950"/>
      <c r="EGL105" s="948"/>
      <c r="EGM105" s="949"/>
      <c r="EGN105" s="949"/>
      <c r="EGO105" s="949"/>
      <c r="EGP105" s="949"/>
      <c r="EGQ105" s="949"/>
      <c r="EGR105" s="949"/>
      <c r="EGS105" s="949"/>
      <c r="EGT105" s="950"/>
      <c r="EGU105" s="948"/>
      <c r="EGV105" s="949"/>
      <c r="EGW105" s="949"/>
      <c r="EGX105" s="949"/>
      <c r="EGY105" s="949"/>
      <c r="EGZ105" s="949"/>
      <c r="EHA105" s="949"/>
      <c r="EHB105" s="949"/>
      <c r="EHC105" s="950"/>
      <c r="EHD105" s="948"/>
      <c r="EHE105" s="949"/>
      <c r="EHF105" s="949"/>
      <c r="EHG105" s="949"/>
      <c r="EHH105" s="949"/>
      <c r="EHI105" s="949"/>
      <c r="EHJ105" s="949"/>
      <c r="EHK105" s="949"/>
      <c r="EHL105" s="950"/>
      <c r="EHM105" s="948"/>
      <c r="EHN105" s="949"/>
      <c r="EHO105" s="949"/>
      <c r="EHP105" s="949"/>
      <c r="EHQ105" s="949"/>
      <c r="EHR105" s="949"/>
      <c r="EHS105" s="949"/>
      <c r="EHT105" s="949"/>
      <c r="EHU105" s="950"/>
      <c r="EHV105" s="948"/>
      <c r="EHW105" s="949"/>
      <c r="EHX105" s="949"/>
      <c r="EHY105" s="949"/>
      <c r="EHZ105" s="949"/>
      <c r="EIA105" s="949"/>
      <c r="EIB105" s="949"/>
      <c r="EIC105" s="949"/>
      <c r="EID105" s="950"/>
      <c r="EIE105" s="948"/>
      <c r="EIF105" s="949"/>
      <c r="EIG105" s="949"/>
      <c r="EIH105" s="949"/>
      <c r="EII105" s="949"/>
      <c r="EIJ105" s="949"/>
      <c r="EIK105" s="949"/>
      <c r="EIL105" s="949"/>
      <c r="EIM105" s="950"/>
      <c r="EIN105" s="948"/>
      <c r="EIO105" s="949"/>
      <c r="EIP105" s="949"/>
      <c r="EIQ105" s="949"/>
      <c r="EIR105" s="949"/>
      <c r="EIS105" s="949"/>
      <c r="EIT105" s="949"/>
      <c r="EIU105" s="949"/>
      <c r="EIV105" s="950"/>
      <c r="EIW105" s="948"/>
      <c r="EIX105" s="949"/>
      <c r="EIY105" s="949"/>
      <c r="EIZ105" s="949"/>
      <c r="EJA105" s="949"/>
      <c r="EJB105" s="949"/>
      <c r="EJC105" s="949"/>
      <c r="EJD105" s="949"/>
      <c r="EJE105" s="950"/>
      <c r="EJF105" s="948"/>
      <c r="EJG105" s="949"/>
      <c r="EJH105" s="949"/>
      <c r="EJI105" s="949"/>
      <c r="EJJ105" s="949"/>
      <c r="EJK105" s="949"/>
      <c r="EJL105" s="949"/>
      <c r="EJM105" s="949"/>
      <c r="EJN105" s="950"/>
      <c r="EJO105" s="948"/>
      <c r="EJP105" s="949"/>
      <c r="EJQ105" s="949"/>
      <c r="EJR105" s="949"/>
      <c r="EJS105" s="949"/>
      <c r="EJT105" s="949"/>
      <c r="EJU105" s="949"/>
      <c r="EJV105" s="949"/>
      <c r="EJW105" s="950"/>
      <c r="EJX105" s="948"/>
      <c r="EJY105" s="949"/>
      <c r="EJZ105" s="949"/>
      <c r="EKA105" s="949"/>
      <c r="EKB105" s="949"/>
      <c r="EKC105" s="949"/>
      <c r="EKD105" s="949"/>
      <c r="EKE105" s="949"/>
      <c r="EKF105" s="950"/>
      <c r="EKG105" s="948"/>
      <c r="EKH105" s="949"/>
      <c r="EKI105" s="949"/>
      <c r="EKJ105" s="949"/>
      <c r="EKK105" s="949"/>
      <c r="EKL105" s="949"/>
      <c r="EKM105" s="949"/>
      <c r="EKN105" s="949"/>
      <c r="EKO105" s="950"/>
      <c r="EKP105" s="948"/>
      <c r="EKQ105" s="949"/>
      <c r="EKR105" s="949"/>
      <c r="EKS105" s="949"/>
      <c r="EKT105" s="949"/>
      <c r="EKU105" s="949"/>
      <c r="EKV105" s="949"/>
      <c r="EKW105" s="949"/>
      <c r="EKX105" s="950"/>
      <c r="EKY105" s="948"/>
      <c r="EKZ105" s="949"/>
      <c r="ELA105" s="949"/>
      <c r="ELB105" s="949"/>
      <c r="ELC105" s="949"/>
      <c r="ELD105" s="949"/>
      <c r="ELE105" s="949"/>
      <c r="ELF105" s="949"/>
      <c r="ELG105" s="950"/>
      <c r="ELH105" s="948"/>
      <c r="ELI105" s="949"/>
      <c r="ELJ105" s="949"/>
      <c r="ELK105" s="949"/>
      <c r="ELL105" s="949"/>
      <c r="ELM105" s="949"/>
      <c r="ELN105" s="949"/>
      <c r="ELO105" s="949"/>
      <c r="ELP105" s="950"/>
      <c r="ELQ105" s="948"/>
      <c r="ELR105" s="949"/>
      <c r="ELS105" s="949"/>
      <c r="ELT105" s="949"/>
      <c r="ELU105" s="949"/>
      <c r="ELV105" s="949"/>
      <c r="ELW105" s="949"/>
      <c r="ELX105" s="949"/>
      <c r="ELY105" s="950"/>
      <c r="ELZ105" s="948"/>
      <c r="EMA105" s="949"/>
      <c r="EMB105" s="949"/>
      <c r="EMC105" s="949"/>
      <c r="EMD105" s="949"/>
      <c r="EME105" s="949"/>
      <c r="EMF105" s="949"/>
      <c r="EMG105" s="949"/>
      <c r="EMH105" s="950"/>
      <c r="EMI105" s="948"/>
      <c r="EMJ105" s="949"/>
      <c r="EMK105" s="949"/>
      <c r="EML105" s="949"/>
      <c r="EMM105" s="949"/>
      <c r="EMN105" s="949"/>
      <c r="EMO105" s="949"/>
      <c r="EMP105" s="949"/>
      <c r="EMQ105" s="950"/>
      <c r="EMR105" s="948"/>
      <c r="EMS105" s="949"/>
      <c r="EMT105" s="949"/>
      <c r="EMU105" s="949"/>
      <c r="EMV105" s="949"/>
      <c r="EMW105" s="949"/>
      <c r="EMX105" s="949"/>
      <c r="EMY105" s="949"/>
      <c r="EMZ105" s="950"/>
      <c r="ENA105" s="948"/>
      <c r="ENB105" s="949"/>
      <c r="ENC105" s="949"/>
      <c r="END105" s="949"/>
      <c r="ENE105" s="949"/>
      <c r="ENF105" s="949"/>
      <c r="ENG105" s="949"/>
      <c r="ENH105" s="949"/>
      <c r="ENI105" s="950"/>
      <c r="ENJ105" s="948"/>
      <c r="ENK105" s="949"/>
      <c r="ENL105" s="949"/>
      <c r="ENM105" s="949"/>
      <c r="ENN105" s="949"/>
      <c r="ENO105" s="949"/>
      <c r="ENP105" s="949"/>
      <c r="ENQ105" s="949"/>
      <c r="ENR105" s="950"/>
      <c r="ENS105" s="948"/>
      <c r="ENT105" s="949"/>
      <c r="ENU105" s="949"/>
      <c r="ENV105" s="949"/>
      <c r="ENW105" s="949"/>
      <c r="ENX105" s="949"/>
      <c r="ENY105" s="949"/>
      <c r="ENZ105" s="949"/>
      <c r="EOA105" s="950"/>
      <c r="EOB105" s="948"/>
      <c r="EOC105" s="949"/>
      <c r="EOD105" s="949"/>
      <c r="EOE105" s="949"/>
      <c r="EOF105" s="949"/>
      <c r="EOG105" s="949"/>
      <c r="EOH105" s="949"/>
      <c r="EOI105" s="949"/>
      <c r="EOJ105" s="950"/>
      <c r="EOK105" s="948"/>
      <c r="EOL105" s="949"/>
      <c r="EOM105" s="949"/>
      <c r="EON105" s="949"/>
      <c r="EOO105" s="949"/>
      <c r="EOP105" s="949"/>
      <c r="EOQ105" s="949"/>
      <c r="EOR105" s="949"/>
      <c r="EOS105" s="950"/>
      <c r="EOT105" s="948"/>
      <c r="EOU105" s="949"/>
      <c r="EOV105" s="949"/>
      <c r="EOW105" s="949"/>
      <c r="EOX105" s="949"/>
      <c r="EOY105" s="949"/>
      <c r="EOZ105" s="949"/>
      <c r="EPA105" s="949"/>
      <c r="EPB105" s="950"/>
      <c r="EPC105" s="948"/>
      <c r="EPD105" s="949"/>
      <c r="EPE105" s="949"/>
      <c r="EPF105" s="949"/>
      <c r="EPG105" s="949"/>
      <c r="EPH105" s="949"/>
      <c r="EPI105" s="949"/>
      <c r="EPJ105" s="949"/>
      <c r="EPK105" s="950"/>
      <c r="EPL105" s="948"/>
      <c r="EPM105" s="949"/>
      <c r="EPN105" s="949"/>
      <c r="EPO105" s="949"/>
      <c r="EPP105" s="949"/>
      <c r="EPQ105" s="949"/>
      <c r="EPR105" s="949"/>
      <c r="EPS105" s="949"/>
      <c r="EPT105" s="950"/>
      <c r="EPU105" s="948"/>
      <c r="EPV105" s="949"/>
      <c r="EPW105" s="949"/>
      <c r="EPX105" s="949"/>
      <c r="EPY105" s="949"/>
      <c r="EPZ105" s="949"/>
      <c r="EQA105" s="949"/>
      <c r="EQB105" s="949"/>
      <c r="EQC105" s="950"/>
      <c r="EQD105" s="948"/>
      <c r="EQE105" s="949"/>
      <c r="EQF105" s="949"/>
      <c r="EQG105" s="949"/>
      <c r="EQH105" s="949"/>
      <c r="EQI105" s="949"/>
      <c r="EQJ105" s="949"/>
      <c r="EQK105" s="949"/>
      <c r="EQL105" s="950"/>
      <c r="EQM105" s="948"/>
      <c r="EQN105" s="949"/>
      <c r="EQO105" s="949"/>
      <c r="EQP105" s="949"/>
      <c r="EQQ105" s="949"/>
      <c r="EQR105" s="949"/>
      <c r="EQS105" s="949"/>
      <c r="EQT105" s="949"/>
      <c r="EQU105" s="950"/>
      <c r="EQV105" s="948"/>
      <c r="EQW105" s="949"/>
      <c r="EQX105" s="949"/>
      <c r="EQY105" s="949"/>
      <c r="EQZ105" s="949"/>
      <c r="ERA105" s="949"/>
      <c r="ERB105" s="949"/>
      <c r="ERC105" s="949"/>
      <c r="ERD105" s="950"/>
      <c r="ERE105" s="948"/>
      <c r="ERF105" s="949"/>
      <c r="ERG105" s="949"/>
      <c r="ERH105" s="949"/>
      <c r="ERI105" s="949"/>
      <c r="ERJ105" s="949"/>
      <c r="ERK105" s="949"/>
      <c r="ERL105" s="949"/>
      <c r="ERM105" s="950"/>
      <c r="ERN105" s="948"/>
      <c r="ERO105" s="949"/>
      <c r="ERP105" s="949"/>
      <c r="ERQ105" s="949"/>
      <c r="ERR105" s="949"/>
      <c r="ERS105" s="949"/>
      <c r="ERT105" s="949"/>
      <c r="ERU105" s="949"/>
      <c r="ERV105" s="950"/>
      <c r="ERW105" s="948"/>
      <c r="ERX105" s="949"/>
      <c r="ERY105" s="949"/>
      <c r="ERZ105" s="949"/>
      <c r="ESA105" s="949"/>
      <c r="ESB105" s="949"/>
      <c r="ESC105" s="949"/>
      <c r="ESD105" s="949"/>
      <c r="ESE105" s="950"/>
      <c r="ESF105" s="948"/>
      <c r="ESG105" s="949"/>
      <c r="ESH105" s="949"/>
      <c r="ESI105" s="949"/>
      <c r="ESJ105" s="949"/>
      <c r="ESK105" s="949"/>
      <c r="ESL105" s="949"/>
      <c r="ESM105" s="949"/>
      <c r="ESN105" s="950"/>
      <c r="ESO105" s="948"/>
      <c r="ESP105" s="949"/>
      <c r="ESQ105" s="949"/>
      <c r="ESR105" s="949"/>
      <c r="ESS105" s="949"/>
      <c r="EST105" s="949"/>
      <c r="ESU105" s="949"/>
      <c r="ESV105" s="949"/>
      <c r="ESW105" s="950"/>
      <c r="ESX105" s="948"/>
      <c r="ESY105" s="949"/>
      <c r="ESZ105" s="949"/>
      <c r="ETA105" s="949"/>
      <c r="ETB105" s="949"/>
      <c r="ETC105" s="949"/>
      <c r="ETD105" s="949"/>
      <c r="ETE105" s="949"/>
      <c r="ETF105" s="950"/>
      <c r="ETG105" s="948"/>
      <c r="ETH105" s="949"/>
      <c r="ETI105" s="949"/>
      <c r="ETJ105" s="949"/>
      <c r="ETK105" s="949"/>
      <c r="ETL105" s="949"/>
      <c r="ETM105" s="949"/>
      <c r="ETN105" s="949"/>
      <c r="ETO105" s="950"/>
      <c r="ETP105" s="948"/>
      <c r="ETQ105" s="949"/>
      <c r="ETR105" s="949"/>
      <c r="ETS105" s="949"/>
      <c r="ETT105" s="949"/>
      <c r="ETU105" s="949"/>
      <c r="ETV105" s="949"/>
      <c r="ETW105" s="949"/>
      <c r="ETX105" s="950"/>
      <c r="ETY105" s="948"/>
      <c r="ETZ105" s="949"/>
      <c r="EUA105" s="949"/>
      <c r="EUB105" s="949"/>
      <c r="EUC105" s="949"/>
      <c r="EUD105" s="949"/>
      <c r="EUE105" s="949"/>
      <c r="EUF105" s="949"/>
      <c r="EUG105" s="950"/>
      <c r="EUH105" s="948"/>
      <c r="EUI105" s="949"/>
      <c r="EUJ105" s="949"/>
      <c r="EUK105" s="949"/>
      <c r="EUL105" s="949"/>
      <c r="EUM105" s="949"/>
      <c r="EUN105" s="949"/>
      <c r="EUO105" s="949"/>
      <c r="EUP105" s="950"/>
      <c r="EUQ105" s="948"/>
      <c r="EUR105" s="949"/>
      <c r="EUS105" s="949"/>
      <c r="EUT105" s="949"/>
      <c r="EUU105" s="949"/>
      <c r="EUV105" s="949"/>
      <c r="EUW105" s="949"/>
      <c r="EUX105" s="949"/>
      <c r="EUY105" s="950"/>
      <c r="EUZ105" s="948"/>
      <c r="EVA105" s="949"/>
      <c r="EVB105" s="949"/>
      <c r="EVC105" s="949"/>
      <c r="EVD105" s="949"/>
      <c r="EVE105" s="949"/>
      <c r="EVF105" s="949"/>
      <c r="EVG105" s="949"/>
      <c r="EVH105" s="950"/>
      <c r="EVI105" s="948"/>
      <c r="EVJ105" s="949"/>
      <c r="EVK105" s="949"/>
      <c r="EVL105" s="949"/>
      <c r="EVM105" s="949"/>
      <c r="EVN105" s="949"/>
      <c r="EVO105" s="949"/>
      <c r="EVP105" s="949"/>
      <c r="EVQ105" s="950"/>
      <c r="EVR105" s="948"/>
      <c r="EVS105" s="949"/>
      <c r="EVT105" s="949"/>
      <c r="EVU105" s="949"/>
      <c r="EVV105" s="949"/>
      <c r="EVW105" s="949"/>
      <c r="EVX105" s="949"/>
      <c r="EVY105" s="949"/>
      <c r="EVZ105" s="950"/>
      <c r="EWA105" s="948"/>
      <c r="EWB105" s="949"/>
      <c r="EWC105" s="949"/>
      <c r="EWD105" s="949"/>
      <c r="EWE105" s="949"/>
      <c r="EWF105" s="949"/>
      <c r="EWG105" s="949"/>
      <c r="EWH105" s="949"/>
      <c r="EWI105" s="950"/>
      <c r="EWJ105" s="948"/>
      <c r="EWK105" s="949"/>
      <c r="EWL105" s="949"/>
      <c r="EWM105" s="949"/>
      <c r="EWN105" s="949"/>
      <c r="EWO105" s="949"/>
      <c r="EWP105" s="949"/>
      <c r="EWQ105" s="949"/>
      <c r="EWR105" s="950"/>
      <c r="EWS105" s="948"/>
      <c r="EWT105" s="949"/>
      <c r="EWU105" s="949"/>
      <c r="EWV105" s="949"/>
      <c r="EWW105" s="949"/>
      <c r="EWX105" s="949"/>
      <c r="EWY105" s="949"/>
      <c r="EWZ105" s="949"/>
      <c r="EXA105" s="950"/>
      <c r="EXB105" s="948"/>
      <c r="EXC105" s="949"/>
      <c r="EXD105" s="949"/>
      <c r="EXE105" s="949"/>
      <c r="EXF105" s="949"/>
      <c r="EXG105" s="949"/>
      <c r="EXH105" s="949"/>
      <c r="EXI105" s="949"/>
      <c r="EXJ105" s="950"/>
      <c r="EXK105" s="948"/>
      <c r="EXL105" s="949"/>
      <c r="EXM105" s="949"/>
      <c r="EXN105" s="949"/>
      <c r="EXO105" s="949"/>
      <c r="EXP105" s="949"/>
      <c r="EXQ105" s="949"/>
      <c r="EXR105" s="949"/>
      <c r="EXS105" s="950"/>
      <c r="EXT105" s="948"/>
      <c r="EXU105" s="949"/>
      <c r="EXV105" s="949"/>
      <c r="EXW105" s="949"/>
      <c r="EXX105" s="949"/>
      <c r="EXY105" s="949"/>
      <c r="EXZ105" s="949"/>
      <c r="EYA105" s="949"/>
      <c r="EYB105" s="950"/>
      <c r="EYC105" s="948"/>
      <c r="EYD105" s="949"/>
      <c r="EYE105" s="949"/>
      <c r="EYF105" s="949"/>
      <c r="EYG105" s="949"/>
      <c r="EYH105" s="949"/>
      <c r="EYI105" s="949"/>
      <c r="EYJ105" s="949"/>
      <c r="EYK105" s="950"/>
      <c r="EYL105" s="948"/>
      <c r="EYM105" s="949"/>
      <c r="EYN105" s="949"/>
      <c r="EYO105" s="949"/>
      <c r="EYP105" s="949"/>
      <c r="EYQ105" s="949"/>
      <c r="EYR105" s="949"/>
      <c r="EYS105" s="949"/>
      <c r="EYT105" s="950"/>
      <c r="EYU105" s="948"/>
      <c r="EYV105" s="949"/>
      <c r="EYW105" s="949"/>
      <c r="EYX105" s="949"/>
      <c r="EYY105" s="949"/>
      <c r="EYZ105" s="949"/>
      <c r="EZA105" s="949"/>
      <c r="EZB105" s="949"/>
      <c r="EZC105" s="950"/>
      <c r="EZD105" s="948"/>
      <c r="EZE105" s="949"/>
      <c r="EZF105" s="949"/>
      <c r="EZG105" s="949"/>
      <c r="EZH105" s="949"/>
      <c r="EZI105" s="949"/>
      <c r="EZJ105" s="949"/>
      <c r="EZK105" s="949"/>
      <c r="EZL105" s="950"/>
      <c r="EZM105" s="948"/>
      <c r="EZN105" s="949"/>
      <c r="EZO105" s="949"/>
      <c r="EZP105" s="949"/>
      <c r="EZQ105" s="949"/>
      <c r="EZR105" s="949"/>
      <c r="EZS105" s="949"/>
      <c r="EZT105" s="949"/>
      <c r="EZU105" s="950"/>
      <c r="EZV105" s="948"/>
      <c r="EZW105" s="949"/>
      <c r="EZX105" s="949"/>
      <c r="EZY105" s="949"/>
      <c r="EZZ105" s="949"/>
      <c r="FAA105" s="949"/>
      <c r="FAB105" s="949"/>
      <c r="FAC105" s="949"/>
      <c r="FAD105" s="950"/>
      <c r="FAE105" s="948"/>
      <c r="FAF105" s="949"/>
      <c r="FAG105" s="949"/>
      <c r="FAH105" s="949"/>
      <c r="FAI105" s="949"/>
      <c r="FAJ105" s="949"/>
      <c r="FAK105" s="949"/>
      <c r="FAL105" s="949"/>
      <c r="FAM105" s="950"/>
      <c r="FAN105" s="948"/>
      <c r="FAO105" s="949"/>
      <c r="FAP105" s="949"/>
      <c r="FAQ105" s="949"/>
      <c r="FAR105" s="949"/>
      <c r="FAS105" s="949"/>
      <c r="FAT105" s="949"/>
      <c r="FAU105" s="949"/>
      <c r="FAV105" s="950"/>
      <c r="FAW105" s="948"/>
      <c r="FAX105" s="949"/>
      <c r="FAY105" s="949"/>
      <c r="FAZ105" s="949"/>
      <c r="FBA105" s="949"/>
      <c r="FBB105" s="949"/>
      <c r="FBC105" s="949"/>
      <c r="FBD105" s="949"/>
      <c r="FBE105" s="950"/>
      <c r="FBF105" s="948"/>
      <c r="FBG105" s="949"/>
      <c r="FBH105" s="949"/>
      <c r="FBI105" s="949"/>
      <c r="FBJ105" s="949"/>
      <c r="FBK105" s="949"/>
      <c r="FBL105" s="949"/>
      <c r="FBM105" s="949"/>
      <c r="FBN105" s="950"/>
      <c r="FBO105" s="948"/>
      <c r="FBP105" s="949"/>
      <c r="FBQ105" s="949"/>
      <c r="FBR105" s="949"/>
      <c r="FBS105" s="949"/>
      <c r="FBT105" s="949"/>
      <c r="FBU105" s="949"/>
      <c r="FBV105" s="949"/>
      <c r="FBW105" s="950"/>
      <c r="FBX105" s="948"/>
      <c r="FBY105" s="949"/>
      <c r="FBZ105" s="949"/>
      <c r="FCA105" s="949"/>
      <c r="FCB105" s="949"/>
      <c r="FCC105" s="949"/>
      <c r="FCD105" s="949"/>
      <c r="FCE105" s="949"/>
      <c r="FCF105" s="950"/>
      <c r="FCG105" s="948"/>
      <c r="FCH105" s="949"/>
      <c r="FCI105" s="949"/>
      <c r="FCJ105" s="949"/>
      <c r="FCK105" s="949"/>
      <c r="FCL105" s="949"/>
      <c r="FCM105" s="949"/>
      <c r="FCN105" s="949"/>
      <c r="FCO105" s="950"/>
      <c r="FCP105" s="948"/>
      <c r="FCQ105" s="949"/>
      <c r="FCR105" s="949"/>
      <c r="FCS105" s="949"/>
      <c r="FCT105" s="949"/>
      <c r="FCU105" s="949"/>
      <c r="FCV105" s="949"/>
      <c r="FCW105" s="949"/>
      <c r="FCX105" s="950"/>
      <c r="FCY105" s="948"/>
      <c r="FCZ105" s="949"/>
      <c r="FDA105" s="949"/>
      <c r="FDB105" s="949"/>
      <c r="FDC105" s="949"/>
      <c r="FDD105" s="949"/>
      <c r="FDE105" s="949"/>
      <c r="FDF105" s="949"/>
      <c r="FDG105" s="950"/>
      <c r="FDH105" s="948"/>
      <c r="FDI105" s="949"/>
      <c r="FDJ105" s="949"/>
      <c r="FDK105" s="949"/>
      <c r="FDL105" s="949"/>
      <c r="FDM105" s="949"/>
      <c r="FDN105" s="949"/>
      <c r="FDO105" s="949"/>
      <c r="FDP105" s="950"/>
      <c r="FDQ105" s="948"/>
      <c r="FDR105" s="949"/>
      <c r="FDS105" s="949"/>
      <c r="FDT105" s="949"/>
      <c r="FDU105" s="949"/>
      <c r="FDV105" s="949"/>
      <c r="FDW105" s="949"/>
      <c r="FDX105" s="949"/>
      <c r="FDY105" s="950"/>
      <c r="FDZ105" s="948"/>
      <c r="FEA105" s="949"/>
      <c r="FEB105" s="949"/>
      <c r="FEC105" s="949"/>
      <c r="FED105" s="949"/>
      <c r="FEE105" s="949"/>
      <c r="FEF105" s="949"/>
      <c r="FEG105" s="949"/>
      <c r="FEH105" s="950"/>
      <c r="FEI105" s="948"/>
      <c r="FEJ105" s="949"/>
      <c r="FEK105" s="949"/>
      <c r="FEL105" s="949"/>
      <c r="FEM105" s="949"/>
      <c r="FEN105" s="949"/>
      <c r="FEO105" s="949"/>
      <c r="FEP105" s="949"/>
      <c r="FEQ105" s="950"/>
      <c r="FER105" s="948"/>
      <c r="FES105" s="949"/>
      <c r="FET105" s="949"/>
      <c r="FEU105" s="949"/>
      <c r="FEV105" s="949"/>
      <c r="FEW105" s="949"/>
      <c r="FEX105" s="949"/>
      <c r="FEY105" s="949"/>
      <c r="FEZ105" s="950"/>
      <c r="FFA105" s="948"/>
      <c r="FFB105" s="949"/>
      <c r="FFC105" s="949"/>
      <c r="FFD105" s="949"/>
      <c r="FFE105" s="949"/>
      <c r="FFF105" s="949"/>
      <c r="FFG105" s="949"/>
      <c r="FFH105" s="949"/>
      <c r="FFI105" s="950"/>
      <c r="FFJ105" s="948"/>
      <c r="FFK105" s="949"/>
      <c r="FFL105" s="949"/>
      <c r="FFM105" s="949"/>
      <c r="FFN105" s="949"/>
      <c r="FFO105" s="949"/>
      <c r="FFP105" s="949"/>
      <c r="FFQ105" s="949"/>
      <c r="FFR105" s="950"/>
      <c r="FFS105" s="948"/>
      <c r="FFT105" s="949"/>
      <c r="FFU105" s="949"/>
      <c r="FFV105" s="949"/>
      <c r="FFW105" s="949"/>
      <c r="FFX105" s="949"/>
      <c r="FFY105" s="949"/>
      <c r="FFZ105" s="949"/>
      <c r="FGA105" s="950"/>
      <c r="FGB105" s="948"/>
      <c r="FGC105" s="949"/>
      <c r="FGD105" s="949"/>
      <c r="FGE105" s="949"/>
      <c r="FGF105" s="949"/>
      <c r="FGG105" s="949"/>
      <c r="FGH105" s="949"/>
      <c r="FGI105" s="949"/>
      <c r="FGJ105" s="950"/>
      <c r="FGK105" s="948"/>
      <c r="FGL105" s="949"/>
      <c r="FGM105" s="949"/>
      <c r="FGN105" s="949"/>
      <c r="FGO105" s="949"/>
      <c r="FGP105" s="949"/>
      <c r="FGQ105" s="949"/>
      <c r="FGR105" s="949"/>
      <c r="FGS105" s="950"/>
      <c r="FGT105" s="948"/>
      <c r="FGU105" s="949"/>
      <c r="FGV105" s="949"/>
      <c r="FGW105" s="949"/>
      <c r="FGX105" s="949"/>
      <c r="FGY105" s="949"/>
      <c r="FGZ105" s="949"/>
      <c r="FHA105" s="949"/>
      <c r="FHB105" s="950"/>
      <c r="FHC105" s="948"/>
      <c r="FHD105" s="949"/>
      <c r="FHE105" s="949"/>
      <c r="FHF105" s="949"/>
      <c r="FHG105" s="949"/>
      <c r="FHH105" s="949"/>
      <c r="FHI105" s="949"/>
      <c r="FHJ105" s="949"/>
      <c r="FHK105" s="950"/>
      <c r="FHL105" s="948"/>
      <c r="FHM105" s="949"/>
      <c r="FHN105" s="949"/>
      <c r="FHO105" s="949"/>
      <c r="FHP105" s="949"/>
      <c r="FHQ105" s="949"/>
      <c r="FHR105" s="949"/>
      <c r="FHS105" s="949"/>
      <c r="FHT105" s="950"/>
      <c r="FHU105" s="948"/>
      <c r="FHV105" s="949"/>
      <c r="FHW105" s="949"/>
      <c r="FHX105" s="949"/>
      <c r="FHY105" s="949"/>
      <c r="FHZ105" s="949"/>
      <c r="FIA105" s="949"/>
      <c r="FIB105" s="949"/>
      <c r="FIC105" s="950"/>
      <c r="FID105" s="948"/>
      <c r="FIE105" s="949"/>
      <c r="FIF105" s="949"/>
      <c r="FIG105" s="949"/>
      <c r="FIH105" s="949"/>
      <c r="FII105" s="949"/>
      <c r="FIJ105" s="949"/>
      <c r="FIK105" s="949"/>
      <c r="FIL105" s="950"/>
      <c r="FIM105" s="948"/>
      <c r="FIN105" s="949"/>
      <c r="FIO105" s="949"/>
      <c r="FIP105" s="949"/>
      <c r="FIQ105" s="949"/>
      <c r="FIR105" s="949"/>
      <c r="FIS105" s="949"/>
      <c r="FIT105" s="949"/>
      <c r="FIU105" s="950"/>
      <c r="FIV105" s="948"/>
      <c r="FIW105" s="949"/>
      <c r="FIX105" s="949"/>
      <c r="FIY105" s="949"/>
      <c r="FIZ105" s="949"/>
      <c r="FJA105" s="949"/>
      <c r="FJB105" s="949"/>
      <c r="FJC105" s="949"/>
      <c r="FJD105" s="950"/>
      <c r="FJE105" s="948"/>
      <c r="FJF105" s="949"/>
      <c r="FJG105" s="949"/>
      <c r="FJH105" s="949"/>
      <c r="FJI105" s="949"/>
      <c r="FJJ105" s="949"/>
      <c r="FJK105" s="949"/>
      <c r="FJL105" s="949"/>
      <c r="FJM105" s="950"/>
      <c r="FJN105" s="948"/>
      <c r="FJO105" s="949"/>
      <c r="FJP105" s="949"/>
      <c r="FJQ105" s="949"/>
      <c r="FJR105" s="949"/>
      <c r="FJS105" s="949"/>
      <c r="FJT105" s="949"/>
      <c r="FJU105" s="949"/>
      <c r="FJV105" s="950"/>
      <c r="FJW105" s="948"/>
      <c r="FJX105" s="949"/>
      <c r="FJY105" s="949"/>
      <c r="FJZ105" s="949"/>
      <c r="FKA105" s="949"/>
      <c r="FKB105" s="949"/>
      <c r="FKC105" s="949"/>
      <c r="FKD105" s="949"/>
      <c r="FKE105" s="950"/>
      <c r="FKF105" s="948"/>
      <c r="FKG105" s="949"/>
      <c r="FKH105" s="949"/>
      <c r="FKI105" s="949"/>
      <c r="FKJ105" s="949"/>
      <c r="FKK105" s="949"/>
      <c r="FKL105" s="949"/>
      <c r="FKM105" s="949"/>
      <c r="FKN105" s="950"/>
      <c r="FKO105" s="948"/>
      <c r="FKP105" s="949"/>
      <c r="FKQ105" s="949"/>
      <c r="FKR105" s="949"/>
      <c r="FKS105" s="949"/>
      <c r="FKT105" s="949"/>
      <c r="FKU105" s="949"/>
      <c r="FKV105" s="949"/>
      <c r="FKW105" s="950"/>
      <c r="FKX105" s="948"/>
      <c r="FKY105" s="949"/>
      <c r="FKZ105" s="949"/>
      <c r="FLA105" s="949"/>
      <c r="FLB105" s="949"/>
      <c r="FLC105" s="949"/>
      <c r="FLD105" s="949"/>
      <c r="FLE105" s="949"/>
      <c r="FLF105" s="950"/>
      <c r="FLG105" s="948"/>
      <c r="FLH105" s="949"/>
      <c r="FLI105" s="949"/>
      <c r="FLJ105" s="949"/>
      <c r="FLK105" s="949"/>
      <c r="FLL105" s="949"/>
      <c r="FLM105" s="949"/>
      <c r="FLN105" s="949"/>
      <c r="FLO105" s="950"/>
      <c r="FLP105" s="948"/>
      <c r="FLQ105" s="949"/>
      <c r="FLR105" s="949"/>
      <c r="FLS105" s="949"/>
      <c r="FLT105" s="949"/>
      <c r="FLU105" s="949"/>
      <c r="FLV105" s="949"/>
      <c r="FLW105" s="949"/>
      <c r="FLX105" s="950"/>
      <c r="FLY105" s="948"/>
      <c r="FLZ105" s="949"/>
      <c r="FMA105" s="949"/>
      <c r="FMB105" s="949"/>
      <c r="FMC105" s="949"/>
      <c r="FMD105" s="949"/>
      <c r="FME105" s="949"/>
      <c r="FMF105" s="949"/>
      <c r="FMG105" s="950"/>
      <c r="FMH105" s="948"/>
      <c r="FMI105" s="949"/>
      <c r="FMJ105" s="949"/>
      <c r="FMK105" s="949"/>
      <c r="FML105" s="949"/>
      <c r="FMM105" s="949"/>
      <c r="FMN105" s="949"/>
      <c r="FMO105" s="949"/>
      <c r="FMP105" s="950"/>
      <c r="FMQ105" s="948"/>
      <c r="FMR105" s="949"/>
      <c r="FMS105" s="949"/>
      <c r="FMT105" s="949"/>
      <c r="FMU105" s="949"/>
      <c r="FMV105" s="949"/>
      <c r="FMW105" s="949"/>
      <c r="FMX105" s="949"/>
      <c r="FMY105" s="950"/>
      <c r="FMZ105" s="948"/>
      <c r="FNA105" s="949"/>
      <c r="FNB105" s="949"/>
      <c r="FNC105" s="949"/>
      <c r="FND105" s="949"/>
      <c r="FNE105" s="949"/>
      <c r="FNF105" s="949"/>
      <c r="FNG105" s="949"/>
      <c r="FNH105" s="950"/>
      <c r="FNI105" s="948"/>
      <c r="FNJ105" s="949"/>
      <c r="FNK105" s="949"/>
      <c r="FNL105" s="949"/>
      <c r="FNM105" s="949"/>
      <c r="FNN105" s="949"/>
      <c r="FNO105" s="949"/>
      <c r="FNP105" s="949"/>
      <c r="FNQ105" s="950"/>
      <c r="FNR105" s="948"/>
      <c r="FNS105" s="949"/>
      <c r="FNT105" s="949"/>
      <c r="FNU105" s="949"/>
      <c r="FNV105" s="949"/>
      <c r="FNW105" s="949"/>
      <c r="FNX105" s="949"/>
      <c r="FNY105" s="949"/>
      <c r="FNZ105" s="950"/>
      <c r="FOA105" s="948"/>
      <c r="FOB105" s="949"/>
      <c r="FOC105" s="949"/>
      <c r="FOD105" s="949"/>
      <c r="FOE105" s="949"/>
      <c r="FOF105" s="949"/>
      <c r="FOG105" s="949"/>
      <c r="FOH105" s="949"/>
      <c r="FOI105" s="950"/>
      <c r="FOJ105" s="948"/>
      <c r="FOK105" s="949"/>
      <c r="FOL105" s="949"/>
      <c r="FOM105" s="949"/>
      <c r="FON105" s="949"/>
      <c r="FOO105" s="949"/>
      <c r="FOP105" s="949"/>
      <c r="FOQ105" s="949"/>
      <c r="FOR105" s="950"/>
      <c r="FOS105" s="948"/>
      <c r="FOT105" s="949"/>
      <c r="FOU105" s="949"/>
      <c r="FOV105" s="949"/>
      <c r="FOW105" s="949"/>
      <c r="FOX105" s="949"/>
      <c r="FOY105" s="949"/>
      <c r="FOZ105" s="949"/>
      <c r="FPA105" s="950"/>
      <c r="FPB105" s="948"/>
      <c r="FPC105" s="949"/>
      <c r="FPD105" s="949"/>
      <c r="FPE105" s="949"/>
      <c r="FPF105" s="949"/>
      <c r="FPG105" s="949"/>
      <c r="FPH105" s="949"/>
      <c r="FPI105" s="949"/>
      <c r="FPJ105" s="950"/>
      <c r="FPK105" s="948"/>
      <c r="FPL105" s="949"/>
      <c r="FPM105" s="949"/>
      <c r="FPN105" s="949"/>
      <c r="FPO105" s="949"/>
      <c r="FPP105" s="949"/>
      <c r="FPQ105" s="949"/>
      <c r="FPR105" s="949"/>
      <c r="FPS105" s="950"/>
      <c r="FPT105" s="948"/>
      <c r="FPU105" s="949"/>
      <c r="FPV105" s="949"/>
      <c r="FPW105" s="949"/>
      <c r="FPX105" s="949"/>
      <c r="FPY105" s="949"/>
      <c r="FPZ105" s="949"/>
      <c r="FQA105" s="949"/>
      <c r="FQB105" s="950"/>
      <c r="FQC105" s="948"/>
      <c r="FQD105" s="949"/>
      <c r="FQE105" s="949"/>
      <c r="FQF105" s="949"/>
      <c r="FQG105" s="949"/>
      <c r="FQH105" s="949"/>
      <c r="FQI105" s="949"/>
      <c r="FQJ105" s="949"/>
      <c r="FQK105" s="950"/>
      <c r="FQL105" s="948"/>
      <c r="FQM105" s="949"/>
      <c r="FQN105" s="949"/>
      <c r="FQO105" s="949"/>
      <c r="FQP105" s="949"/>
      <c r="FQQ105" s="949"/>
      <c r="FQR105" s="949"/>
      <c r="FQS105" s="949"/>
      <c r="FQT105" s="950"/>
      <c r="FQU105" s="948"/>
      <c r="FQV105" s="949"/>
      <c r="FQW105" s="949"/>
      <c r="FQX105" s="949"/>
      <c r="FQY105" s="949"/>
      <c r="FQZ105" s="949"/>
      <c r="FRA105" s="949"/>
      <c r="FRB105" s="949"/>
      <c r="FRC105" s="950"/>
      <c r="FRD105" s="948"/>
      <c r="FRE105" s="949"/>
      <c r="FRF105" s="949"/>
      <c r="FRG105" s="949"/>
      <c r="FRH105" s="949"/>
      <c r="FRI105" s="949"/>
      <c r="FRJ105" s="949"/>
      <c r="FRK105" s="949"/>
      <c r="FRL105" s="950"/>
      <c r="FRM105" s="948"/>
      <c r="FRN105" s="949"/>
      <c r="FRO105" s="949"/>
      <c r="FRP105" s="949"/>
      <c r="FRQ105" s="949"/>
      <c r="FRR105" s="949"/>
      <c r="FRS105" s="949"/>
      <c r="FRT105" s="949"/>
      <c r="FRU105" s="950"/>
      <c r="FRV105" s="948"/>
      <c r="FRW105" s="949"/>
      <c r="FRX105" s="949"/>
      <c r="FRY105" s="949"/>
      <c r="FRZ105" s="949"/>
      <c r="FSA105" s="949"/>
      <c r="FSB105" s="949"/>
      <c r="FSC105" s="949"/>
      <c r="FSD105" s="950"/>
      <c r="FSE105" s="948"/>
      <c r="FSF105" s="949"/>
      <c r="FSG105" s="949"/>
      <c r="FSH105" s="949"/>
      <c r="FSI105" s="949"/>
      <c r="FSJ105" s="949"/>
      <c r="FSK105" s="949"/>
      <c r="FSL105" s="949"/>
      <c r="FSM105" s="950"/>
      <c r="FSN105" s="948"/>
      <c r="FSO105" s="949"/>
      <c r="FSP105" s="949"/>
      <c r="FSQ105" s="949"/>
      <c r="FSR105" s="949"/>
      <c r="FSS105" s="949"/>
      <c r="FST105" s="949"/>
      <c r="FSU105" s="949"/>
      <c r="FSV105" s="950"/>
      <c r="FSW105" s="948"/>
      <c r="FSX105" s="949"/>
      <c r="FSY105" s="949"/>
      <c r="FSZ105" s="949"/>
      <c r="FTA105" s="949"/>
      <c r="FTB105" s="949"/>
      <c r="FTC105" s="949"/>
      <c r="FTD105" s="949"/>
      <c r="FTE105" s="950"/>
      <c r="FTF105" s="948"/>
      <c r="FTG105" s="949"/>
      <c r="FTH105" s="949"/>
      <c r="FTI105" s="949"/>
      <c r="FTJ105" s="949"/>
      <c r="FTK105" s="949"/>
      <c r="FTL105" s="949"/>
      <c r="FTM105" s="949"/>
      <c r="FTN105" s="950"/>
      <c r="FTO105" s="948"/>
      <c r="FTP105" s="949"/>
      <c r="FTQ105" s="949"/>
      <c r="FTR105" s="949"/>
      <c r="FTS105" s="949"/>
      <c r="FTT105" s="949"/>
      <c r="FTU105" s="949"/>
      <c r="FTV105" s="949"/>
      <c r="FTW105" s="950"/>
      <c r="FTX105" s="948"/>
      <c r="FTY105" s="949"/>
      <c r="FTZ105" s="949"/>
      <c r="FUA105" s="949"/>
      <c r="FUB105" s="949"/>
      <c r="FUC105" s="949"/>
      <c r="FUD105" s="949"/>
      <c r="FUE105" s="949"/>
      <c r="FUF105" s="950"/>
      <c r="FUG105" s="948"/>
      <c r="FUH105" s="949"/>
      <c r="FUI105" s="949"/>
      <c r="FUJ105" s="949"/>
      <c r="FUK105" s="949"/>
      <c r="FUL105" s="949"/>
      <c r="FUM105" s="949"/>
      <c r="FUN105" s="949"/>
      <c r="FUO105" s="950"/>
      <c r="FUP105" s="948"/>
      <c r="FUQ105" s="949"/>
      <c r="FUR105" s="949"/>
      <c r="FUS105" s="949"/>
      <c r="FUT105" s="949"/>
      <c r="FUU105" s="949"/>
      <c r="FUV105" s="949"/>
      <c r="FUW105" s="949"/>
      <c r="FUX105" s="950"/>
      <c r="FUY105" s="948"/>
      <c r="FUZ105" s="949"/>
      <c r="FVA105" s="949"/>
      <c r="FVB105" s="949"/>
      <c r="FVC105" s="949"/>
      <c r="FVD105" s="949"/>
      <c r="FVE105" s="949"/>
      <c r="FVF105" s="949"/>
      <c r="FVG105" s="950"/>
      <c r="FVH105" s="948"/>
      <c r="FVI105" s="949"/>
      <c r="FVJ105" s="949"/>
      <c r="FVK105" s="949"/>
      <c r="FVL105" s="949"/>
      <c r="FVM105" s="949"/>
      <c r="FVN105" s="949"/>
      <c r="FVO105" s="949"/>
      <c r="FVP105" s="950"/>
      <c r="FVQ105" s="948"/>
      <c r="FVR105" s="949"/>
      <c r="FVS105" s="949"/>
      <c r="FVT105" s="949"/>
      <c r="FVU105" s="949"/>
      <c r="FVV105" s="949"/>
      <c r="FVW105" s="949"/>
      <c r="FVX105" s="949"/>
      <c r="FVY105" s="950"/>
      <c r="FVZ105" s="948"/>
      <c r="FWA105" s="949"/>
      <c r="FWB105" s="949"/>
      <c r="FWC105" s="949"/>
      <c r="FWD105" s="949"/>
      <c r="FWE105" s="949"/>
      <c r="FWF105" s="949"/>
      <c r="FWG105" s="949"/>
      <c r="FWH105" s="950"/>
      <c r="FWI105" s="948"/>
      <c r="FWJ105" s="949"/>
      <c r="FWK105" s="949"/>
      <c r="FWL105" s="949"/>
      <c r="FWM105" s="949"/>
      <c r="FWN105" s="949"/>
      <c r="FWO105" s="949"/>
      <c r="FWP105" s="949"/>
      <c r="FWQ105" s="950"/>
      <c r="FWR105" s="948"/>
      <c r="FWS105" s="949"/>
      <c r="FWT105" s="949"/>
      <c r="FWU105" s="949"/>
      <c r="FWV105" s="949"/>
      <c r="FWW105" s="949"/>
      <c r="FWX105" s="949"/>
      <c r="FWY105" s="949"/>
      <c r="FWZ105" s="950"/>
      <c r="FXA105" s="948"/>
      <c r="FXB105" s="949"/>
      <c r="FXC105" s="949"/>
      <c r="FXD105" s="949"/>
      <c r="FXE105" s="949"/>
      <c r="FXF105" s="949"/>
      <c r="FXG105" s="949"/>
      <c r="FXH105" s="949"/>
      <c r="FXI105" s="950"/>
      <c r="FXJ105" s="948"/>
      <c r="FXK105" s="949"/>
      <c r="FXL105" s="949"/>
      <c r="FXM105" s="949"/>
      <c r="FXN105" s="949"/>
      <c r="FXO105" s="949"/>
      <c r="FXP105" s="949"/>
      <c r="FXQ105" s="949"/>
      <c r="FXR105" s="950"/>
      <c r="FXS105" s="948"/>
      <c r="FXT105" s="949"/>
      <c r="FXU105" s="949"/>
      <c r="FXV105" s="949"/>
      <c r="FXW105" s="949"/>
      <c r="FXX105" s="949"/>
      <c r="FXY105" s="949"/>
      <c r="FXZ105" s="949"/>
      <c r="FYA105" s="950"/>
      <c r="FYB105" s="948"/>
      <c r="FYC105" s="949"/>
      <c r="FYD105" s="949"/>
      <c r="FYE105" s="949"/>
      <c r="FYF105" s="949"/>
      <c r="FYG105" s="949"/>
      <c r="FYH105" s="949"/>
      <c r="FYI105" s="949"/>
      <c r="FYJ105" s="950"/>
      <c r="FYK105" s="948"/>
      <c r="FYL105" s="949"/>
      <c r="FYM105" s="949"/>
      <c r="FYN105" s="949"/>
      <c r="FYO105" s="949"/>
      <c r="FYP105" s="949"/>
      <c r="FYQ105" s="949"/>
      <c r="FYR105" s="949"/>
      <c r="FYS105" s="950"/>
      <c r="FYT105" s="948"/>
      <c r="FYU105" s="949"/>
      <c r="FYV105" s="949"/>
      <c r="FYW105" s="949"/>
      <c r="FYX105" s="949"/>
      <c r="FYY105" s="949"/>
      <c r="FYZ105" s="949"/>
      <c r="FZA105" s="949"/>
      <c r="FZB105" s="950"/>
      <c r="FZC105" s="948"/>
      <c r="FZD105" s="949"/>
      <c r="FZE105" s="949"/>
      <c r="FZF105" s="949"/>
      <c r="FZG105" s="949"/>
      <c r="FZH105" s="949"/>
      <c r="FZI105" s="949"/>
      <c r="FZJ105" s="949"/>
      <c r="FZK105" s="950"/>
      <c r="FZL105" s="948"/>
      <c r="FZM105" s="949"/>
      <c r="FZN105" s="949"/>
      <c r="FZO105" s="949"/>
      <c r="FZP105" s="949"/>
      <c r="FZQ105" s="949"/>
      <c r="FZR105" s="949"/>
      <c r="FZS105" s="949"/>
      <c r="FZT105" s="950"/>
      <c r="FZU105" s="948"/>
      <c r="FZV105" s="949"/>
      <c r="FZW105" s="949"/>
      <c r="FZX105" s="949"/>
      <c r="FZY105" s="949"/>
      <c r="FZZ105" s="949"/>
      <c r="GAA105" s="949"/>
      <c r="GAB105" s="949"/>
      <c r="GAC105" s="950"/>
      <c r="GAD105" s="948"/>
      <c r="GAE105" s="949"/>
      <c r="GAF105" s="949"/>
      <c r="GAG105" s="949"/>
      <c r="GAH105" s="949"/>
      <c r="GAI105" s="949"/>
      <c r="GAJ105" s="949"/>
      <c r="GAK105" s="949"/>
      <c r="GAL105" s="950"/>
      <c r="GAM105" s="948"/>
      <c r="GAN105" s="949"/>
      <c r="GAO105" s="949"/>
      <c r="GAP105" s="949"/>
      <c r="GAQ105" s="949"/>
      <c r="GAR105" s="949"/>
      <c r="GAS105" s="949"/>
      <c r="GAT105" s="949"/>
      <c r="GAU105" s="950"/>
      <c r="GAV105" s="948"/>
      <c r="GAW105" s="949"/>
      <c r="GAX105" s="949"/>
      <c r="GAY105" s="949"/>
      <c r="GAZ105" s="949"/>
      <c r="GBA105" s="949"/>
      <c r="GBB105" s="949"/>
      <c r="GBC105" s="949"/>
      <c r="GBD105" s="950"/>
      <c r="GBE105" s="948"/>
      <c r="GBF105" s="949"/>
      <c r="GBG105" s="949"/>
      <c r="GBH105" s="949"/>
      <c r="GBI105" s="949"/>
      <c r="GBJ105" s="949"/>
      <c r="GBK105" s="949"/>
      <c r="GBL105" s="949"/>
      <c r="GBM105" s="950"/>
      <c r="GBN105" s="948"/>
      <c r="GBO105" s="949"/>
      <c r="GBP105" s="949"/>
      <c r="GBQ105" s="949"/>
      <c r="GBR105" s="949"/>
      <c r="GBS105" s="949"/>
      <c r="GBT105" s="949"/>
      <c r="GBU105" s="949"/>
      <c r="GBV105" s="950"/>
      <c r="GBW105" s="948"/>
      <c r="GBX105" s="949"/>
      <c r="GBY105" s="949"/>
      <c r="GBZ105" s="949"/>
      <c r="GCA105" s="949"/>
      <c r="GCB105" s="949"/>
      <c r="GCC105" s="949"/>
      <c r="GCD105" s="949"/>
      <c r="GCE105" s="950"/>
      <c r="GCF105" s="948"/>
      <c r="GCG105" s="949"/>
      <c r="GCH105" s="949"/>
      <c r="GCI105" s="949"/>
      <c r="GCJ105" s="949"/>
      <c r="GCK105" s="949"/>
      <c r="GCL105" s="949"/>
      <c r="GCM105" s="949"/>
      <c r="GCN105" s="950"/>
      <c r="GCO105" s="948"/>
      <c r="GCP105" s="949"/>
      <c r="GCQ105" s="949"/>
      <c r="GCR105" s="949"/>
      <c r="GCS105" s="949"/>
      <c r="GCT105" s="949"/>
      <c r="GCU105" s="949"/>
      <c r="GCV105" s="949"/>
      <c r="GCW105" s="950"/>
      <c r="GCX105" s="948"/>
      <c r="GCY105" s="949"/>
      <c r="GCZ105" s="949"/>
      <c r="GDA105" s="949"/>
      <c r="GDB105" s="949"/>
      <c r="GDC105" s="949"/>
      <c r="GDD105" s="949"/>
      <c r="GDE105" s="949"/>
      <c r="GDF105" s="950"/>
      <c r="GDG105" s="948"/>
      <c r="GDH105" s="949"/>
      <c r="GDI105" s="949"/>
      <c r="GDJ105" s="949"/>
      <c r="GDK105" s="949"/>
      <c r="GDL105" s="949"/>
      <c r="GDM105" s="949"/>
      <c r="GDN105" s="949"/>
      <c r="GDO105" s="950"/>
      <c r="GDP105" s="948"/>
      <c r="GDQ105" s="949"/>
      <c r="GDR105" s="949"/>
      <c r="GDS105" s="949"/>
      <c r="GDT105" s="949"/>
      <c r="GDU105" s="949"/>
      <c r="GDV105" s="949"/>
      <c r="GDW105" s="949"/>
      <c r="GDX105" s="950"/>
      <c r="GDY105" s="948"/>
      <c r="GDZ105" s="949"/>
      <c r="GEA105" s="949"/>
      <c r="GEB105" s="949"/>
      <c r="GEC105" s="949"/>
      <c r="GED105" s="949"/>
      <c r="GEE105" s="949"/>
      <c r="GEF105" s="949"/>
      <c r="GEG105" s="950"/>
      <c r="GEH105" s="948"/>
      <c r="GEI105" s="949"/>
      <c r="GEJ105" s="949"/>
      <c r="GEK105" s="949"/>
      <c r="GEL105" s="949"/>
      <c r="GEM105" s="949"/>
      <c r="GEN105" s="949"/>
      <c r="GEO105" s="949"/>
      <c r="GEP105" s="950"/>
      <c r="GEQ105" s="948"/>
      <c r="GER105" s="949"/>
      <c r="GES105" s="949"/>
      <c r="GET105" s="949"/>
      <c r="GEU105" s="949"/>
      <c r="GEV105" s="949"/>
      <c r="GEW105" s="949"/>
      <c r="GEX105" s="949"/>
      <c r="GEY105" s="950"/>
      <c r="GEZ105" s="948"/>
      <c r="GFA105" s="949"/>
      <c r="GFB105" s="949"/>
      <c r="GFC105" s="949"/>
      <c r="GFD105" s="949"/>
      <c r="GFE105" s="949"/>
      <c r="GFF105" s="949"/>
      <c r="GFG105" s="949"/>
      <c r="GFH105" s="950"/>
      <c r="GFI105" s="948"/>
      <c r="GFJ105" s="949"/>
      <c r="GFK105" s="949"/>
      <c r="GFL105" s="949"/>
      <c r="GFM105" s="949"/>
      <c r="GFN105" s="949"/>
      <c r="GFO105" s="949"/>
      <c r="GFP105" s="949"/>
      <c r="GFQ105" s="950"/>
      <c r="GFR105" s="948"/>
      <c r="GFS105" s="949"/>
      <c r="GFT105" s="949"/>
      <c r="GFU105" s="949"/>
      <c r="GFV105" s="949"/>
      <c r="GFW105" s="949"/>
      <c r="GFX105" s="949"/>
      <c r="GFY105" s="949"/>
      <c r="GFZ105" s="950"/>
      <c r="GGA105" s="948"/>
      <c r="GGB105" s="949"/>
      <c r="GGC105" s="949"/>
      <c r="GGD105" s="949"/>
      <c r="GGE105" s="949"/>
      <c r="GGF105" s="949"/>
      <c r="GGG105" s="949"/>
      <c r="GGH105" s="949"/>
      <c r="GGI105" s="950"/>
      <c r="GGJ105" s="948"/>
      <c r="GGK105" s="949"/>
      <c r="GGL105" s="949"/>
      <c r="GGM105" s="949"/>
      <c r="GGN105" s="949"/>
      <c r="GGO105" s="949"/>
      <c r="GGP105" s="949"/>
      <c r="GGQ105" s="949"/>
      <c r="GGR105" s="950"/>
      <c r="GGS105" s="948"/>
      <c r="GGT105" s="949"/>
      <c r="GGU105" s="949"/>
      <c r="GGV105" s="949"/>
      <c r="GGW105" s="949"/>
      <c r="GGX105" s="949"/>
      <c r="GGY105" s="949"/>
      <c r="GGZ105" s="949"/>
      <c r="GHA105" s="950"/>
      <c r="GHB105" s="948"/>
      <c r="GHC105" s="949"/>
      <c r="GHD105" s="949"/>
      <c r="GHE105" s="949"/>
      <c r="GHF105" s="949"/>
      <c r="GHG105" s="949"/>
      <c r="GHH105" s="949"/>
      <c r="GHI105" s="949"/>
      <c r="GHJ105" s="950"/>
      <c r="GHK105" s="948"/>
      <c r="GHL105" s="949"/>
      <c r="GHM105" s="949"/>
      <c r="GHN105" s="949"/>
      <c r="GHO105" s="949"/>
      <c r="GHP105" s="949"/>
      <c r="GHQ105" s="949"/>
      <c r="GHR105" s="949"/>
      <c r="GHS105" s="950"/>
      <c r="GHT105" s="948"/>
      <c r="GHU105" s="949"/>
      <c r="GHV105" s="949"/>
      <c r="GHW105" s="949"/>
      <c r="GHX105" s="949"/>
      <c r="GHY105" s="949"/>
      <c r="GHZ105" s="949"/>
      <c r="GIA105" s="949"/>
      <c r="GIB105" s="950"/>
      <c r="GIC105" s="948"/>
      <c r="GID105" s="949"/>
      <c r="GIE105" s="949"/>
      <c r="GIF105" s="949"/>
      <c r="GIG105" s="949"/>
      <c r="GIH105" s="949"/>
      <c r="GII105" s="949"/>
      <c r="GIJ105" s="949"/>
      <c r="GIK105" s="950"/>
      <c r="GIL105" s="948"/>
      <c r="GIM105" s="949"/>
      <c r="GIN105" s="949"/>
      <c r="GIO105" s="949"/>
      <c r="GIP105" s="949"/>
      <c r="GIQ105" s="949"/>
      <c r="GIR105" s="949"/>
      <c r="GIS105" s="949"/>
      <c r="GIT105" s="950"/>
      <c r="GIU105" s="948"/>
      <c r="GIV105" s="949"/>
      <c r="GIW105" s="949"/>
      <c r="GIX105" s="949"/>
      <c r="GIY105" s="949"/>
      <c r="GIZ105" s="949"/>
      <c r="GJA105" s="949"/>
      <c r="GJB105" s="949"/>
      <c r="GJC105" s="950"/>
      <c r="GJD105" s="948"/>
      <c r="GJE105" s="949"/>
      <c r="GJF105" s="949"/>
      <c r="GJG105" s="949"/>
      <c r="GJH105" s="949"/>
      <c r="GJI105" s="949"/>
      <c r="GJJ105" s="949"/>
      <c r="GJK105" s="949"/>
      <c r="GJL105" s="950"/>
      <c r="GJM105" s="948"/>
      <c r="GJN105" s="949"/>
      <c r="GJO105" s="949"/>
      <c r="GJP105" s="949"/>
      <c r="GJQ105" s="949"/>
      <c r="GJR105" s="949"/>
      <c r="GJS105" s="949"/>
      <c r="GJT105" s="949"/>
      <c r="GJU105" s="950"/>
      <c r="GJV105" s="948"/>
      <c r="GJW105" s="949"/>
      <c r="GJX105" s="949"/>
      <c r="GJY105" s="949"/>
      <c r="GJZ105" s="949"/>
      <c r="GKA105" s="949"/>
      <c r="GKB105" s="949"/>
      <c r="GKC105" s="949"/>
      <c r="GKD105" s="950"/>
      <c r="GKE105" s="948"/>
      <c r="GKF105" s="949"/>
      <c r="GKG105" s="949"/>
      <c r="GKH105" s="949"/>
      <c r="GKI105" s="949"/>
      <c r="GKJ105" s="949"/>
      <c r="GKK105" s="949"/>
      <c r="GKL105" s="949"/>
      <c r="GKM105" s="950"/>
      <c r="GKN105" s="948"/>
      <c r="GKO105" s="949"/>
      <c r="GKP105" s="949"/>
      <c r="GKQ105" s="949"/>
      <c r="GKR105" s="949"/>
      <c r="GKS105" s="949"/>
      <c r="GKT105" s="949"/>
      <c r="GKU105" s="949"/>
      <c r="GKV105" s="950"/>
      <c r="GKW105" s="948"/>
      <c r="GKX105" s="949"/>
      <c r="GKY105" s="949"/>
      <c r="GKZ105" s="949"/>
      <c r="GLA105" s="949"/>
      <c r="GLB105" s="949"/>
      <c r="GLC105" s="949"/>
      <c r="GLD105" s="949"/>
      <c r="GLE105" s="950"/>
      <c r="GLF105" s="948"/>
      <c r="GLG105" s="949"/>
      <c r="GLH105" s="949"/>
      <c r="GLI105" s="949"/>
      <c r="GLJ105" s="949"/>
      <c r="GLK105" s="949"/>
      <c r="GLL105" s="949"/>
      <c r="GLM105" s="949"/>
      <c r="GLN105" s="950"/>
      <c r="GLO105" s="948"/>
      <c r="GLP105" s="949"/>
      <c r="GLQ105" s="949"/>
      <c r="GLR105" s="949"/>
      <c r="GLS105" s="949"/>
      <c r="GLT105" s="949"/>
      <c r="GLU105" s="949"/>
      <c r="GLV105" s="949"/>
      <c r="GLW105" s="950"/>
      <c r="GLX105" s="948"/>
      <c r="GLY105" s="949"/>
      <c r="GLZ105" s="949"/>
      <c r="GMA105" s="949"/>
      <c r="GMB105" s="949"/>
      <c r="GMC105" s="949"/>
      <c r="GMD105" s="949"/>
      <c r="GME105" s="949"/>
      <c r="GMF105" s="950"/>
      <c r="GMG105" s="948"/>
      <c r="GMH105" s="949"/>
      <c r="GMI105" s="949"/>
      <c r="GMJ105" s="949"/>
      <c r="GMK105" s="949"/>
      <c r="GML105" s="949"/>
      <c r="GMM105" s="949"/>
      <c r="GMN105" s="949"/>
      <c r="GMO105" s="950"/>
      <c r="GMP105" s="948"/>
      <c r="GMQ105" s="949"/>
      <c r="GMR105" s="949"/>
      <c r="GMS105" s="949"/>
      <c r="GMT105" s="949"/>
      <c r="GMU105" s="949"/>
      <c r="GMV105" s="949"/>
      <c r="GMW105" s="949"/>
      <c r="GMX105" s="950"/>
      <c r="GMY105" s="948"/>
      <c r="GMZ105" s="949"/>
      <c r="GNA105" s="949"/>
      <c r="GNB105" s="949"/>
      <c r="GNC105" s="949"/>
      <c r="GND105" s="949"/>
      <c r="GNE105" s="949"/>
      <c r="GNF105" s="949"/>
      <c r="GNG105" s="950"/>
      <c r="GNH105" s="948"/>
      <c r="GNI105" s="949"/>
      <c r="GNJ105" s="949"/>
      <c r="GNK105" s="949"/>
      <c r="GNL105" s="949"/>
      <c r="GNM105" s="949"/>
      <c r="GNN105" s="949"/>
      <c r="GNO105" s="949"/>
      <c r="GNP105" s="950"/>
      <c r="GNQ105" s="948"/>
      <c r="GNR105" s="949"/>
      <c r="GNS105" s="949"/>
      <c r="GNT105" s="949"/>
      <c r="GNU105" s="949"/>
      <c r="GNV105" s="949"/>
      <c r="GNW105" s="949"/>
      <c r="GNX105" s="949"/>
      <c r="GNY105" s="950"/>
      <c r="GNZ105" s="948"/>
      <c r="GOA105" s="949"/>
      <c r="GOB105" s="949"/>
      <c r="GOC105" s="949"/>
      <c r="GOD105" s="949"/>
      <c r="GOE105" s="949"/>
      <c r="GOF105" s="949"/>
      <c r="GOG105" s="949"/>
      <c r="GOH105" s="950"/>
      <c r="GOI105" s="948"/>
      <c r="GOJ105" s="949"/>
      <c r="GOK105" s="949"/>
      <c r="GOL105" s="949"/>
      <c r="GOM105" s="949"/>
      <c r="GON105" s="949"/>
      <c r="GOO105" s="949"/>
      <c r="GOP105" s="949"/>
      <c r="GOQ105" s="950"/>
      <c r="GOR105" s="948"/>
      <c r="GOS105" s="949"/>
      <c r="GOT105" s="949"/>
      <c r="GOU105" s="949"/>
      <c r="GOV105" s="949"/>
      <c r="GOW105" s="949"/>
      <c r="GOX105" s="949"/>
      <c r="GOY105" s="949"/>
      <c r="GOZ105" s="950"/>
      <c r="GPA105" s="948"/>
      <c r="GPB105" s="949"/>
      <c r="GPC105" s="949"/>
      <c r="GPD105" s="949"/>
      <c r="GPE105" s="949"/>
      <c r="GPF105" s="949"/>
      <c r="GPG105" s="949"/>
      <c r="GPH105" s="949"/>
      <c r="GPI105" s="950"/>
      <c r="GPJ105" s="948"/>
      <c r="GPK105" s="949"/>
      <c r="GPL105" s="949"/>
      <c r="GPM105" s="949"/>
      <c r="GPN105" s="949"/>
      <c r="GPO105" s="949"/>
      <c r="GPP105" s="949"/>
      <c r="GPQ105" s="949"/>
      <c r="GPR105" s="950"/>
      <c r="GPS105" s="948"/>
      <c r="GPT105" s="949"/>
      <c r="GPU105" s="949"/>
      <c r="GPV105" s="949"/>
      <c r="GPW105" s="949"/>
      <c r="GPX105" s="949"/>
      <c r="GPY105" s="949"/>
      <c r="GPZ105" s="949"/>
      <c r="GQA105" s="950"/>
      <c r="GQB105" s="948"/>
      <c r="GQC105" s="949"/>
      <c r="GQD105" s="949"/>
      <c r="GQE105" s="949"/>
      <c r="GQF105" s="949"/>
      <c r="GQG105" s="949"/>
      <c r="GQH105" s="949"/>
      <c r="GQI105" s="949"/>
      <c r="GQJ105" s="950"/>
      <c r="GQK105" s="948"/>
      <c r="GQL105" s="949"/>
      <c r="GQM105" s="949"/>
      <c r="GQN105" s="949"/>
      <c r="GQO105" s="949"/>
      <c r="GQP105" s="949"/>
      <c r="GQQ105" s="949"/>
      <c r="GQR105" s="949"/>
      <c r="GQS105" s="950"/>
      <c r="GQT105" s="948"/>
      <c r="GQU105" s="949"/>
      <c r="GQV105" s="949"/>
      <c r="GQW105" s="949"/>
      <c r="GQX105" s="949"/>
      <c r="GQY105" s="949"/>
      <c r="GQZ105" s="949"/>
      <c r="GRA105" s="949"/>
      <c r="GRB105" s="950"/>
      <c r="GRC105" s="948"/>
      <c r="GRD105" s="949"/>
      <c r="GRE105" s="949"/>
      <c r="GRF105" s="949"/>
      <c r="GRG105" s="949"/>
      <c r="GRH105" s="949"/>
      <c r="GRI105" s="949"/>
      <c r="GRJ105" s="949"/>
      <c r="GRK105" s="950"/>
      <c r="GRL105" s="948"/>
      <c r="GRM105" s="949"/>
      <c r="GRN105" s="949"/>
      <c r="GRO105" s="949"/>
      <c r="GRP105" s="949"/>
      <c r="GRQ105" s="949"/>
      <c r="GRR105" s="949"/>
      <c r="GRS105" s="949"/>
      <c r="GRT105" s="950"/>
      <c r="GRU105" s="948"/>
      <c r="GRV105" s="949"/>
      <c r="GRW105" s="949"/>
      <c r="GRX105" s="949"/>
      <c r="GRY105" s="949"/>
      <c r="GRZ105" s="949"/>
      <c r="GSA105" s="949"/>
      <c r="GSB105" s="949"/>
      <c r="GSC105" s="950"/>
      <c r="GSD105" s="948"/>
      <c r="GSE105" s="949"/>
      <c r="GSF105" s="949"/>
      <c r="GSG105" s="949"/>
      <c r="GSH105" s="949"/>
      <c r="GSI105" s="949"/>
      <c r="GSJ105" s="949"/>
      <c r="GSK105" s="949"/>
      <c r="GSL105" s="950"/>
      <c r="GSM105" s="948"/>
      <c r="GSN105" s="949"/>
      <c r="GSO105" s="949"/>
      <c r="GSP105" s="949"/>
      <c r="GSQ105" s="949"/>
      <c r="GSR105" s="949"/>
      <c r="GSS105" s="949"/>
      <c r="GST105" s="949"/>
      <c r="GSU105" s="950"/>
      <c r="GSV105" s="948"/>
      <c r="GSW105" s="949"/>
      <c r="GSX105" s="949"/>
      <c r="GSY105" s="949"/>
      <c r="GSZ105" s="949"/>
      <c r="GTA105" s="949"/>
      <c r="GTB105" s="949"/>
      <c r="GTC105" s="949"/>
      <c r="GTD105" s="950"/>
      <c r="GTE105" s="948"/>
      <c r="GTF105" s="949"/>
      <c r="GTG105" s="949"/>
      <c r="GTH105" s="949"/>
      <c r="GTI105" s="949"/>
      <c r="GTJ105" s="949"/>
      <c r="GTK105" s="949"/>
      <c r="GTL105" s="949"/>
      <c r="GTM105" s="950"/>
      <c r="GTN105" s="948"/>
      <c r="GTO105" s="949"/>
      <c r="GTP105" s="949"/>
      <c r="GTQ105" s="949"/>
      <c r="GTR105" s="949"/>
      <c r="GTS105" s="949"/>
      <c r="GTT105" s="949"/>
      <c r="GTU105" s="949"/>
      <c r="GTV105" s="950"/>
      <c r="GTW105" s="948"/>
      <c r="GTX105" s="949"/>
      <c r="GTY105" s="949"/>
      <c r="GTZ105" s="949"/>
      <c r="GUA105" s="949"/>
      <c r="GUB105" s="949"/>
      <c r="GUC105" s="949"/>
      <c r="GUD105" s="949"/>
      <c r="GUE105" s="950"/>
      <c r="GUF105" s="948"/>
      <c r="GUG105" s="949"/>
      <c r="GUH105" s="949"/>
      <c r="GUI105" s="949"/>
      <c r="GUJ105" s="949"/>
      <c r="GUK105" s="949"/>
      <c r="GUL105" s="949"/>
      <c r="GUM105" s="949"/>
      <c r="GUN105" s="950"/>
      <c r="GUO105" s="948"/>
      <c r="GUP105" s="949"/>
      <c r="GUQ105" s="949"/>
      <c r="GUR105" s="949"/>
      <c r="GUS105" s="949"/>
      <c r="GUT105" s="949"/>
      <c r="GUU105" s="949"/>
      <c r="GUV105" s="949"/>
      <c r="GUW105" s="950"/>
      <c r="GUX105" s="948"/>
      <c r="GUY105" s="949"/>
      <c r="GUZ105" s="949"/>
      <c r="GVA105" s="949"/>
      <c r="GVB105" s="949"/>
      <c r="GVC105" s="949"/>
      <c r="GVD105" s="949"/>
      <c r="GVE105" s="949"/>
      <c r="GVF105" s="950"/>
      <c r="GVG105" s="948"/>
      <c r="GVH105" s="949"/>
      <c r="GVI105" s="949"/>
      <c r="GVJ105" s="949"/>
      <c r="GVK105" s="949"/>
      <c r="GVL105" s="949"/>
      <c r="GVM105" s="949"/>
      <c r="GVN105" s="949"/>
      <c r="GVO105" s="950"/>
      <c r="GVP105" s="948"/>
      <c r="GVQ105" s="949"/>
      <c r="GVR105" s="949"/>
      <c r="GVS105" s="949"/>
      <c r="GVT105" s="949"/>
      <c r="GVU105" s="949"/>
      <c r="GVV105" s="949"/>
      <c r="GVW105" s="949"/>
      <c r="GVX105" s="950"/>
      <c r="GVY105" s="948"/>
      <c r="GVZ105" s="949"/>
      <c r="GWA105" s="949"/>
      <c r="GWB105" s="949"/>
      <c r="GWC105" s="949"/>
      <c r="GWD105" s="949"/>
      <c r="GWE105" s="949"/>
      <c r="GWF105" s="949"/>
      <c r="GWG105" s="950"/>
      <c r="GWH105" s="948"/>
      <c r="GWI105" s="949"/>
      <c r="GWJ105" s="949"/>
      <c r="GWK105" s="949"/>
      <c r="GWL105" s="949"/>
      <c r="GWM105" s="949"/>
      <c r="GWN105" s="949"/>
      <c r="GWO105" s="949"/>
      <c r="GWP105" s="950"/>
      <c r="GWQ105" s="948"/>
      <c r="GWR105" s="949"/>
      <c r="GWS105" s="949"/>
      <c r="GWT105" s="949"/>
      <c r="GWU105" s="949"/>
      <c r="GWV105" s="949"/>
      <c r="GWW105" s="949"/>
      <c r="GWX105" s="949"/>
      <c r="GWY105" s="950"/>
      <c r="GWZ105" s="948"/>
      <c r="GXA105" s="949"/>
      <c r="GXB105" s="949"/>
      <c r="GXC105" s="949"/>
      <c r="GXD105" s="949"/>
      <c r="GXE105" s="949"/>
      <c r="GXF105" s="949"/>
      <c r="GXG105" s="949"/>
      <c r="GXH105" s="950"/>
      <c r="GXI105" s="948"/>
      <c r="GXJ105" s="949"/>
      <c r="GXK105" s="949"/>
      <c r="GXL105" s="949"/>
      <c r="GXM105" s="949"/>
      <c r="GXN105" s="949"/>
      <c r="GXO105" s="949"/>
      <c r="GXP105" s="949"/>
      <c r="GXQ105" s="950"/>
      <c r="GXR105" s="948"/>
      <c r="GXS105" s="949"/>
      <c r="GXT105" s="949"/>
      <c r="GXU105" s="949"/>
      <c r="GXV105" s="949"/>
      <c r="GXW105" s="949"/>
      <c r="GXX105" s="949"/>
      <c r="GXY105" s="949"/>
      <c r="GXZ105" s="950"/>
      <c r="GYA105" s="948"/>
      <c r="GYB105" s="949"/>
      <c r="GYC105" s="949"/>
      <c r="GYD105" s="949"/>
      <c r="GYE105" s="949"/>
      <c r="GYF105" s="949"/>
      <c r="GYG105" s="949"/>
      <c r="GYH105" s="949"/>
      <c r="GYI105" s="950"/>
      <c r="GYJ105" s="948"/>
      <c r="GYK105" s="949"/>
      <c r="GYL105" s="949"/>
      <c r="GYM105" s="949"/>
      <c r="GYN105" s="949"/>
      <c r="GYO105" s="949"/>
      <c r="GYP105" s="949"/>
      <c r="GYQ105" s="949"/>
      <c r="GYR105" s="950"/>
      <c r="GYS105" s="948"/>
      <c r="GYT105" s="949"/>
      <c r="GYU105" s="949"/>
      <c r="GYV105" s="949"/>
      <c r="GYW105" s="949"/>
      <c r="GYX105" s="949"/>
      <c r="GYY105" s="949"/>
      <c r="GYZ105" s="949"/>
      <c r="GZA105" s="950"/>
      <c r="GZB105" s="948"/>
      <c r="GZC105" s="949"/>
      <c r="GZD105" s="949"/>
      <c r="GZE105" s="949"/>
      <c r="GZF105" s="949"/>
      <c r="GZG105" s="949"/>
      <c r="GZH105" s="949"/>
      <c r="GZI105" s="949"/>
      <c r="GZJ105" s="950"/>
      <c r="GZK105" s="948"/>
      <c r="GZL105" s="949"/>
      <c r="GZM105" s="949"/>
      <c r="GZN105" s="949"/>
      <c r="GZO105" s="949"/>
      <c r="GZP105" s="949"/>
      <c r="GZQ105" s="949"/>
      <c r="GZR105" s="949"/>
      <c r="GZS105" s="950"/>
      <c r="GZT105" s="948"/>
      <c r="GZU105" s="949"/>
      <c r="GZV105" s="949"/>
      <c r="GZW105" s="949"/>
      <c r="GZX105" s="949"/>
      <c r="GZY105" s="949"/>
      <c r="GZZ105" s="949"/>
      <c r="HAA105" s="949"/>
      <c r="HAB105" s="950"/>
      <c r="HAC105" s="948"/>
      <c r="HAD105" s="949"/>
      <c r="HAE105" s="949"/>
      <c r="HAF105" s="949"/>
      <c r="HAG105" s="949"/>
      <c r="HAH105" s="949"/>
      <c r="HAI105" s="949"/>
      <c r="HAJ105" s="949"/>
      <c r="HAK105" s="950"/>
      <c r="HAL105" s="948"/>
      <c r="HAM105" s="949"/>
      <c r="HAN105" s="949"/>
      <c r="HAO105" s="949"/>
      <c r="HAP105" s="949"/>
      <c r="HAQ105" s="949"/>
      <c r="HAR105" s="949"/>
      <c r="HAS105" s="949"/>
      <c r="HAT105" s="950"/>
      <c r="HAU105" s="948"/>
      <c r="HAV105" s="949"/>
      <c r="HAW105" s="949"/>
      <c r="HAX105" s="949"/>
      <c r="HAY105" s="949"/>
      <c r="HAZ105" s="949"/>
      <c r="HBA105" s="949"/>
      <c r="HBB105" s="949"/>
      <c r="HBC105" s="950"/>
      <c r="HBD105" s="948"/>
      <c r="HBE105" s="949"/>
      <c r="HBF105" s="949"/>
      <c r="HBG105" s="949"/>
      <c r="HBH105" s="949"/>
      <c r="HBI105" s="949"/>
      <c r="HBJ105" s="949"/>
      <c r="HBK105" s="949"/>
      <c r="HBL105" s="950"/>
      <c r="HBM105" s="948"/>
      <c r="HBN105" s="949"/>
      <c r="HBO105" s="949"/>
      <c r="HBP105" s="949"/>
      <c r="HBQ105" s="949"/>
      <c r="HBR105" s="949"/>
      <c r="HBS105" s="949"/>
      <c r="HBT105" s="949"/>
      <c r="HBU105" s="950"/>
      <c r="HBV105" s="948"/>
      <c r="HBW105" s="949"/>
      <c r="HBX105" s="949"/>
      <c r="HBY105" s="949"/>
      <c r="HBZ105" s="949"/>
      <c r="HCA105" s="949"/>
      <c r="HCB105" s="949"/>
      <c r="HCC105" s="949"/>
      <c r="HCD105" s="950"/>
      <c r="HCE105" s="948"/>
      <c r="HCF105" s="949"/>
      <c r="HCG105" s="949"/>
      <c r="HCH105" s="949"/>
      <c r="HCI105" s="949"/>
      <c r="HCJ105" s="949"/>
      <c r="HCK105" s="949"/>
      <c r="HCL105" s="949"/>
      <c r="HCM105" s="950"/>
      <c r="HCN105" s="948"/>
      <c r="HCO105" s="949"/>
      <c r="HCP105" s="949"/>
      <c r="HCQ105" s="949"/>
      <c r="HCR105" s="949"/>
      <c r="HCS105" s="949"/>
      <c r="HCT105" s="949"/>
      <c r="HCU105" s="949"/>
      <c r="HCV105" s="950"/>
      <c r="HCW105" s="948"/>
      <c r="HCX105" s="949"/>
      <c r="HCY105" s="949"/>
      <c r="HCZ105" s="949"/>
      <c r="HDA105" s="949"/>
      <c r="HDB105" s="949"/>
      <c r="HDC105" s="949"/>
      <c r="HDD105" s="949"/>
      <c r="HDE105" s="950"/>
      <c r="HDF105" s="948"/>
      <c r="HDG105" s="949"/>
      <c r="HDH105" s="949"/>
      <c r="HDI105" s="949"/>
      <c r="HDJ105" s="949"/>
      <c r="HDK105" s="949"/>
      <c r="HDL105" s="949"/>
      <c r="HDM105" s="949"/>
      <c r="HDN105" s="950"/>
      <c r="HDO105" s="948"/>
      <c r="HDP105" s="949"/>
      <c r="HDQ105" s="949"/>
      <c r="HDR105" s="949"/>
      <c r="HDS105" s="949"/>
      <c r="HDT105" s="949"/>
      <c r="HDU105" s="949"/>
      <c r="HDV105" s="949"/>
      <c r="HDW105" s="950"/>
      <c r="HDX105" s="948"/>
      <c r="HDY105" s="949"/>
      <c r="HDZ105" s="949"/>
      <c r="HEA105" s="949"/>
      <c r="HEB105" s="949"/>
      <c r="HEC105" s="949"/>
      <c r="HED105" s="949"/>
      <c r="HEE105" s="949"/>
      <c r="HEF105" s="950"/>
      <c r="HEG105" s="948"/>
      <c r="HEH105" s="949"/>
      <c r="HEI105" s="949"/>
      <c r="HEJ105" s="949"/>
      <c r="HEK105" s="949"/>
      <c r="HEL105" s="949"/>
      <c r="HEM105" s="949"/>
      <c r="HEN105" s="949"/>
      <c r="HEO105" s="950"/>
      <c r="HEP105" s="948"/>
      <c r="HEQ105" s="949"/>
      <c r="HER105" s="949"/>
      <c r="HES105" s="949"/>
      <c r="HET105" s="949"/>
      <c r="HEU105" s="949"/>
      <c r="HEV105" s="949"/>
      <c r="HEW105" s="949"/>
      <c r="HEX105" s="950"/>
      <c r="HEY105" s="948"/>
      <c r="HEZ105" s="949"/>
      <c r="HFA105" s="949"/>
      <c r="HFB105" s="949"/>
      <c r="HFC105" s="949"/>
      <c r="HFD105" s="949"/>
      <c r="HFE105" s="949"/>
      <c r="HFF105" s="949"/>
      <c r="HFG105" s="950"/>
      <c r="HFH105" s="948"/>
      <c r="HFI105" s="949"/>
      <c r="HFJ105" s="949"/>
      <c r="HFK105" s="949"/>
      <c r="HFL105" s="949"/>
      <c r="HFM105" s="949"/>
      <c r="HFN105" s="949"/>
      <c r="HFO105" s="949"/>
      <c r="HFP105" s="950"/>
      <c r="HFQ105" s="948"/>
      <c r="HFR105" s="949"/>
      <c r="HFS105" s="949"/>
      <c r="HFT105" s="949"/>
      <c r="HFU105" s="949"/>
      <c r="HFV105" s="949"/>
      <c r="HFW105" s="949"/>
      <c r="HFX105" s="949"/>
      <c r="HFY105" s="950"/>
      <c r="HFZ105" s="948"/>
      <c r="HGA105" s="949"/>
      <c r="HGB105" s="949"/>
      <c r="HGC105" s="949"/>
      <c r="HGD105" s="949"/>
      <c r="HGE105" s="949"/>
      <c r="HGF105" s="949"/>
      <c r="HGG105" s="949"/>
      <c r="HGH105" s="950"/>
      <c r="HGI105" s="948"/>
      <c r="HGJ105" s="949"/>
      <c r="HGK105" s="949"/>
      <c r="HGL105" s="949"/>
      <c r="HGM105" s="949"/>
      <c r="HGN105" s="949"/>
      <c r="HGO105" s="949"/>
      <c r="HGP105" s="949"/>
      <c r="HGQ105" s="950"/>
      <c r="HGR105" s="948"/>
      <c r="HGS105" s="949"/>
      <c r="HGT105" s="949"/>
      <c r="HGU105" s="949"/>
      <c r="HGV105" s="949"/>
      <c r="HGW105" s="949"/>
      <c r="HGX105" s="949"/>
      <c r="HGY105" s="949"/>
      <c r="HGZ105" s="950"/>
      <c r="HHA105" s="948"/>
      <c r="HHB105" s="949"/>
      <c r="HHC105" s="949"/>
      <c r="HHD105" s="949"/>
      <c r="HHE105" s="949"/>
      <c r="HHF105" s="949"/>
      <c r="HHG105" s="949"/>
      <c r="HHH105" s="949"/>
      <c r="HHI105" s="950"/>
      <c r="HHJ105" s="948"/>
      <c r="HHK105" s="949"/>
      <c r="HHL105" s="949"/>
      <c r="HHM105" s="949"/>
      <c r="HHN105" s="949"/>
      <c r="HHO105" s="949"/>
      <c r="HHP105" s="949"/>
      <c r="HHQ105" s="949"/>
      <c r="HHR105" s="950"/>
      <c r="HHS105" s="948"/>
      <c r="HHT105" s="949"/>
      <c r="HHU105" s="949"/>
      <c r="HHV105" s="949"/>
      <c r="HHW105" s="949"/>
      <c r="HHX105" s="949"/>
      <c r="HHY105" s="949"/>
      <c r="HHZ105" s="949"/>
      <c r="HIA105" s="950"/>
      <c r="HIB105" s="948"/>
      <c r="HIC105" s="949"/>
      <c r="HID105" s="949"/>
      <c r="HIE105" s="949"/>
      <c r="HIF105" s="949"/>
      <c r="HIG105" s="949"/>
      <c r="HIH105" s="949"/>
      <c r="HII105" s="949"/>
      <c r="HIJ105" s="950"/>
      <c r="HIK105" s="948"/>
      <c r="HIL105" s="949"/>
      <c r="HIM105" s="949"/>
      <c r="HIN105" s="949"/>
      <c r="HIO105" s="949"/>
      <c r="HIP105" s="949"/>
      <c r="HIQ105" s="949"/>
      <c r="HIR105" s="949"/>
      <c r="HIS105" s="950"/>
      <c r="HIT105" s="948"/>
      <c r="HIU105" s="949"/>
      <c r="HIV105" s="949"/>
      <c r="HIW105" s="949"/>
      <c r="HIX105" s="949"/>
      <c r="HIY105" s="949"/>
      <c r="HIZ105" s="949"/>
      <c r="HJA105" s="949"/>
      <c r="HJB105" s="950"/>
      <c r="HJC105" s="948"/>
      <c r="HJD105" s="949"/>
      <c r="HJE105" s="949"/>
      <c r="HJF105" s="949"/>
      <c r="HJG105" s="949"/>
      <c r="HJH105" s="949"/>
      <c r="HJI105" s="949"/>
      <c r="HJJ105" s="949"/>
      <c r="HJK105" s="950"/>
      <c r="HJL105" s="948"/>
      <c r="HJM105" s="949"/>
      <c r="HJN105" s="949"/>
      <c r="HJO105" s="949"/>
      <c r="HJP105" s="949"/>
      <c r="HJQ105" s="949"/>
      <c r="HJR105" s="949"/>
      <c r="HJS105" s="949"/>
      <c r="HJT105" s="950"/>
      <c r="HJU105" s="948"/>
      <c r="HJV105" s="949"/>
      <c r="HJW105" s="949"/>
      <c r="HJX105" s="949"/>
      <c r="HJY105" s="949"/>
      <c r="HJZ105" s="949"/>
      <c r="HKA105" s="949"/>
      <c r="HKB105" s="949"/>
      <c r="HKC105" s="950"/>
      <c r="HKD105" s="948"/>
      <c r="HKE105" s="949"/>
      <c r="HKF105" s="949"/>
      <c r="HKG105" s="949"/>
      <c r="HKH105" s="949"/>
      <c r="HKI105" s="949"/>
      <c r="HKJ105" s="949"/>
      <c r="HKK105" s="949"/>
      <c r="HKL105" s="950"/>
      <c r="HKM105" s="948"/>
      <c r="HKN105" s="949"/>
      <c r="HKO105" s="949"/>
      <c r="HKP105" s="949"/>
      <c r="HKQ105" s="949"/>
      <c r="HKR105" s="949"/>
      <c r="HKS105" s="949"/>
      <c r="HKT105" s="949"/>
      <c r="HKU105" s="950"/>
      <c r="HKV105" s="948"/>
      <c r="HKW105" s="949"/>
      <c r="HKX105" s="949"/>
      <c r="HKY105" s="949"/>
      <c r="HKZ105" s="949"/>
      <c r="HLA105" s="949"/>
      <c r="HLB105" s="949"/>
      <c r="HLC105" s="949"/>
      <c r="HLD105" s="950"/>
      <c r="HLE105" s="948"/>
      <c r="HLF105" s="949"/>
      <c r="HLG105" s="949"/>
      <c r="HLH105" s="949"/>
      <c r="HLI105" s="949"/>
      <c r="HLJ105" s="949"/>
      <c r="HLK105" s="949"/>
      <c r="HLL105" s="949"/>
      <c r="HLM105" s="950"/>
      <c r="HLN105" s="948"/>
      <c r="HLO105" s="949"/>
      <c r="HLP105" s="949"/>
      <c r="HLQ105" s="949"/>
      <c r="HLR105" s="949"/>
      <c r="HLS105" s="949"/>
      <c r="HLT105" s="949"/>
      <c r="HLU105" s="949"/>
      <c r="HLV105" s="950"/>
      <c r="HLW105" s="948"/>
      <c r="HLX105" s="949"/>
      <c r="HLY105" s="949"/>
      <c r="HLZ105" s="949"/>
      <c r="HMA105" s="949"/>
      <c r="HMB105" s="949"/>
      <c r="HMC105" s="949"/>
      <c r="HMD105" s="949"/>
      <c r="HME105" s="950"/>
      <c r="HMF105" s="948"/>
      <c r="HMG105" s="949"/>
      <c r="HMH105" s="949"/>
      <c r="HMI105" s="949"/>
      <c r="HMJ105" s="949"/>
      <c r="HMK105" s="949"/>
      <c r="HML105" s="949"/>
      <c r="HMM105" s="949"/>
      <c r="HMN105" s="950"/>
      <c r="HMO105" s="948"/>
      <c r="HMP105" s="949"/>
      <c r="HMQ105" s="949"/>
      <c r="HMR105" s="949"/>
      <c r="HMS105" s="949"/>
      <c r="HMT105" s="949"/>
      <c r="HMU105" s="949"/>
      <c r="HMV105" s="949"/>
      <c r="HMW105" s="950"/>
      <c r="HMX105" s="948"/>
      <c r="HMY105" s="949"/>
      <c r="HMZ105" s="949"/>
      <c r="HNA105" s="949"/>
      <c r="HNB105" s="949"/>
      <c r="HNC105" s="949"/>
      <c r="HND105" s="949"/>
      <c r="HNE105" s="949"/>
      <c r="HNF105" s="950"/>
      <c r="HNG105" s="948"/>
      <c r="HNH105" s="949"/>
      <c r="HNI105" s="949"/>
      <c r="HNJ105" s="949"/>
      <c r="HNK105" s="949"/>
      <c r="HNL105" s="949"/>
      <c r="HNM105" s="949"/>
      <c r="HNN105" s="949"/>
      <c r="HNO105" s="950"/>
      <c r="HNP105" s="948"/>
      <c r="HNQ105" s="949"/>
      <c r="HNR105" s="949"/>
      <c r="HNS105" s="949"/>
      <c r="HNT105" s="949"/>
      <c r="HNU105" s="949"/>
      <c r="HNV105" s="949"/>
      <c r="HNW105" s="949"/>
      <c r="HNX105" s="950"/>
      <c r="HNY105" s="948"/>
      <c r="HNZ105" s="949"/>
      <c r="HOA105" s="949"/>
      <c r="HOB105" s="949"/>
      <c r="HOC105" s="949"/>
      <c r="HOD105" s="949"/>
      <c r="HOE105" s="949"/>
      <c r="HOF105" s="949"/>
      <c r="HOG105" s="950"/>
      <c r="HOH105" s="948"/>
      <c r="HOI105" s="949"/>
      <c r="HOJ105" s="949"/>
      <c r="HOK105" s="949"/>
      <c r="HOL105" s="949"/>
      <c r="HOM105" s="949"/>
      <c r="HON105" s="949"/>
      <c r="HOO105" s="949"/>
      <c r="HOP105" s="950"/>
      <c r="HOQ105" s="948"/>
      <c r="HOR105" s="949"/>
      <c r="HOS105" s="949"/>
      <c r="HOT105" s="949"/>
      <c r="HOU105" s="949"/>
      <c r="HOV105" s="949"/>
      <c r="HOW105" s="949"/>
      <c r="HOX105" s="949"/>
      <c r="HOY105" s="950"/>
      <c r="HOZ105" s="948"/>
      <c r="HPA105" s="949"/>
      <c r="HPB105" s="949"/>
      <c r="HPC105" s="949"/>
      <c r="HPD105" s="949"/>
      <c r="HPE105" s="949"/>
      <c r="HPF105" s="949"/>
      <c r="HPG105" s="949"/>
      <c r="HPH105" s="950"/>
      <c r="HPI105" s="948"/>
      <c r="HPJ105" s="949"/>
      <c r="HPK105" s="949"/>
      <c r="HPL105" s="949"/>
      <c r="HPM105" s="949"/>
      <c r="HPN105" s="949"/>
      <c r="HPO105" s="949"/>
      <c r="HPP105" s="949"/>
      <c r="HPQ105" s="950"/>
      <c r="HPR105" s="948"/>
      <c r="HPS105" s="949"/>
      <c r="HPT105" s="949"/>
      <c r="HPU105" s="949"/>
      <c r="HPV105" s="949"/>
      <c r="HPW105" s="949"/>
      <c r="HPX105" s="949"/>
      <c r="HPY105" s="949"/>
      <c r="HPZ105" s="950"/>
      <c r="HQA105" s="948"/>
      <c r="HQB105" s="949"/>
      <c r="HQC105" s="949"/>
      <c r="HQD105" s="949"/>
      <c r="HQE105" s="949"/>
      <c r="HQF105" s="949"/>
      <c r="HQG105" s="949"/>
      <c r="HQH105" s="949"/>
      <c r="HQI105" s="950"/>
      <c r="HQJ105" s="948"/>
      <c r="HQK105" s="949"/>
      <c r="HQL105" s="949"/>
      <c r="HQM105" s="949"/>
      <c r="HQN105" s="949"/>
      <c r="HQO105" s="949"/>
      <c r="HQP105" s="949"/>
      <c r="HQQ105" s="949"/>
      <c r="HQR105" s="950"/>
      <c r="HQS105" s="948"/>
      <c r="HQT105" s="949"/>
      <c r="HQU105" s="949"/>
      <c r="HQV105" s="949"/>
      <c r="HQW105" s="949"/>
      <c r="HQX105" s="949"/>
      <c r="HQY105" s="949"/>
      <c r="HQZ105" s="949"/>
      <c r="HRA105" s="950"/>
      <c r="HRB105" s="948"/>
      <c r="HRC105" s="949"/>
      <c r="HRD105" s="949"/>
      <c r="HRE105" s="949"/>
      <c r="HRF105" s="949"/>
      <c r="HRG105" s="949"/>
      <c r="HRH105" s="949"/>
      <c r="HRI105" s="949"/>
      <c r="HRJ105" s="950"/>
      <c r="HRK105" s="948"/>
      <c r="HRL105" s="949"/>
      <c r="HRM105" s="949"/>
      <c r="HRN105" s="949"/>
      <c r="HRO105" s="949"/>
      <c r="HRP105" s="949"/>
      <c r="HRQ105" s="949"/>
      <c r="HRR105" s="949"/>
      <c r="HRS105" s="950"/>
      <c r="HRT105" s="948"/>
      <c r="HRU105" s="949"/>
      <c r="HRV105" s="949"/>
      <c r="HRW105" s="949"/>
      <c r="HRX105" s="949"/>
      <c r="HRY105" s="949"/>
      <c r="HRZ105" s="949"/>
      <c r="HSA105" s="949"/>
      <c r="HSB105" s="950"/>
      <c r="HSC105" s="948"/>
      <c r="HSD105" s="949"/>
      <c r="HSE105" s="949"/>
      <c r="HSF105" s="949"/>
      <c r="HSG105" s="949"/>
      <c r="HSH105" s="949"/>
      <c r="HSI105" s="949"/>
      <c r="HSJ105" s="949"/>
      <c r="HSK105" s="950"/>
      <c r="HSL105" s="948"/>
      <c r="HSM105" s="949"/>
      <c r="HSN105" s="949"/>
      <c r="HSO105" s="949"/>
      <c r="HSP105" s="949"/>
      <c r="HSQ105" s="949"/>
      <c r="HSR105" s="949"/>
      <c r="HSS105" s="949"/>
      <c r="HST105" s="950"/>
      <c r="HSU105" s="948"/>
      <c r="HSV105" s="949"/>
      <c r="HSW105" s="949"/>
      <c r="HSX105" s="949"/>
      <c r="HSY105" s="949"/>
      <c r="HSZ105" s="949"/>
      <c r="HTA105" s="949"/>
      <c r="HTB105" s="949"/>
      <c r="HTC105" s="950"/>
      <c r="HTD105" s="948"/>
      <c r="HTE105" s="949"/>
      <c r="HTF105" s="949"/>
      <c r="HTG105" s="949"/>
      <c r="HTH105" s="949"/>
      <c r="HTI105" s="949"/>
      <c r="HTJ105" s="949"/>
      <c r="HTK105" s="949"/>
      <c r="HTL105" s="950"/>
      <c r="HTM105" s="948"/>
      <c r="HTN105" s="949"/>
      <c r="HTO105" s="949"/>
      <c r="HTP105" s="949"/>
      <c r="HTQ105" s="949"/>
      <c r="HTR105" s="949"/>
      <c r="HTS105" s="949"/>
      <c r="HTT105" s="949"/>
      <c r="HTU105" s="950"/>
      <c r="HTV105" s="948"/>
      <c r="HTW105" s="949"/>
      <c r="HTX105" s="949"/>
      <c r="HTY105" s="949"/>
      <c r="HTZ105" s="949"/>
      <c r="HUA105" s="949"/>
      <c r="HUB105" s="949"/>
      <c r="HUC105" s="949"/>
      <c r="HUD105" s="950"/>
      <c r="HUE105" s="948"/>
      <c r="HUF105" s="949"/>
      <c r="HUG105" s="949"/>
      <c r="HUH105" s="949"/>
      <c r="HUI105" s="949"/>
      <c r="HUJ105" s="949"/>
      <c r="HUK105" s="949"/>
      <c r="HUL105" s="949"/>
      <c r="HUM105" s="950"/>
      <c r="HUN105" s="948"/>
      <c r="HUO105" s="949"/>
      <c r="HUP105" s="949"/>
      <c r="HUQ105" s="949"/>
      <c r="HUR105" s="949"/>
      <c r="HUS105" s="949"/>
      <c r="HUT105" s="949"/>
      <c r="HUU105" s="949"/>
      <c r="HUV105" s="950"/>
      <c r="HUW105" s="948"/>
      <c r="HUX105" s="949"/>
      <c r="HUY105" s="949"/>
      <c r="HUZ105" s="949"/>
      <c r="HVA105" s="949"/>
      <c r="HVB105" s="949"/>
      <c r="HVC105" s="949"/>
      <c r="HVD105" s="949"/>
      <c r="HVE105" s="950"/>
      <c r="HVF105" s="948"/>
      <c r="HVG105" s="949"/>
      <c r="HVH105" s="949"/>
      <c r="HVI105" s="949"/>
      <c r="HVJ105" s="949"/>
      <c r="HVK105" s="949"/>
      <c r="HVL105" s="949"/>
      <c r="HVM105" s="949"/>
      <c r="HVN105" s="950"/>
      <c r="HVO105" s="948"/>
      <c r="HVP105" s="949"/>
      <c r="HVQ105" s="949"/>
      <c r="HVR105" s="949"/>
      <c r="HVS105" s="949"/>
      <c r="HVT105" s="949"/>
      <c r="HVU105" s="949"/>
      <c r="HVV105" s="949"/>
      <c r="HVW105" s="950"/>
      <c r="HVX105" s="948"/>
      <c r="HVY105" s="949"/>
      <c r="HVZ105" s="949"/>
      <c r="HWA105" s="949"/>
      <c r="HWB105" s="949"/>
      <c r="HWC105" s="949"/>
      <c r="HWD105" s="949"/>
      <c r="HWE105" s="949"/>
      <c r="HWF105" s="950"/>
      <c r="HWG105" s="948"/>
      <c r="HWH105" s="949"/>
      <c r="HWI105" s="949"/>
      <c r="HWJ105" s="949"/>
      <c r="HWK105" s="949"/>
      <c r="HWL105" s="949"/>
      <c r="HWM105" s="949"/>
      <c r="HWN105" s="949"/>
      <c r="HWO105" s="950"/>
      <c r="HWP105" s="948"/>
      <c r="HWQ105" s="949"/>
      <c r="HWR105" s="949"/>
      <c r="HWS105" s="949"/>
      <c r="HWT105" s="949"/>
      <c r="HWU105" s="949"/>
      <c r="HWV105" s="949"/>
      <c r="HWW105" s="949"/>
      <c r="HWX105" s="950"/>
      <c r="HWY105" s="948"/>
      <c r="HWZ105" s="949"/>
      <c r="HXA105" s="949"/>
      <c r="HXB105" s="949"/>
      <c r="HXC105" s="949"/>
      <c r="HXD105" s="949"/>
      <c r="HXE105" s="949"/>
      <c r="HXF105" s="949"/>
      <c r="HXG105" s="950"/>
      <c r="HXH105" s="948"/>
      <c r="HXI105" s="949"/>
      <c r="HXJ105" s="949"/>
      <c r="HXK105" s="949"/>
      <c r="HXL105" s="949"/>
      <c r="HXM105" s="949"/>
      <c r="HXN105" s="949"/>
      <c r="HXO105" s="949"/>
      <c r="HXP105" s="950"/>
      <c r="HXQ105" s="948"/>
      <c r="HXR105" s="949"/>
      <c r="HXS105" s="949"/>
      <c r="HXT105" s="949"/>
      <c r="HXU105" s="949"/>
      <c r="HXV105" s="949"/>
      <c r="HXW105" s="949"/>
      <c r="HXX105" s="949"/>
      <c r="HXY105" s="950"/>
      <c r="HXZ105" s="948"/>
      <c r="HYA105" s="949"/>
      <c r="HYB105" s="949"/>
      <c r="HYC105" s="949"/>
      <c r="HYD105" s="949"/>
      <c r="HYE105" s="949"/>
      <c r="HYF105" s="949"/>
      <c r="HYG105" s="949"/>
      <c r="HYH105" s="950"/>
      <c r="HYI105" s="948"/>
      <c r="HYJ105" s="949"/>
      <c r="HYK105" s="949"/>
      <c r="HYL105" s="949"/>
      <c r="HYM105" s="949"/>
      <c r="HYN105" s="949"/>
      <c r="HYO105" s="949"/>
      <c r="HYP105" s="949"/>
      <c r="HYQ105" s="950"/>
      <c r="HYR105" s="948"/>
      <c r="HYS105" s="949"/>
      <c r="HYT105" s="949"/>
      <c r="HYU105" s="949"/>
      <c r="HYV105" s="949"/>
      <c r="HYW105" s="949"/>
      <c r="HYX105" s="949"/>
      <c r="HYY105" s="949"/>
      <c r="HYZ105" s="950"/>
      <c r="HZA105" s="948"/>
      <c r="HZB105" s="949"/>
      <c r="HZC105" s="949"/>
      <c r="HZD105" s="949"/>
      <c r="HZE105" s="949"/>
      <c r="HZF105" s="949"/>
      <c r="HZG105" s="949"/>
      <c r="HZH105" s="949"/>
      <c r="HZI105" s="950"/>
      <c r="HZJ105" s="948"/>
      <c r="HZK105" s="949"/>
      <c r="HZL105" s="949"/>
      <c r="HZM105" s="949"/>
      <c r="HZN105" s="949"/>
      <c r="HZO105" s="949"/>
      <c r="HZP105" s="949"/>
      <c r="HZQ105" s="949"/>
      <c r="HZR105" s="950"/>
      <c r="HZS105" s="948"/>
      <c r="HZT105" s="949"/>
      <c r="HZU105" s="949"/>
      <c r="HZV105" s="949"/>
      <c r="HZW105" s="949"/>
      <c r="HZX105" s="949"/>
      <c r="HZY105" s="949"/>
      <c r="HZZ105" s="949"/>
      <c r="IAA105" s="950"/>
      <c r="IAB105" s="948"/>
      <c r="IAC105" s="949"/>
      <c r="IAD105" s="949"/>
      <c r="IAE105" s="949"/>
      <c r="IAF105" s="949"/>
      <c r="IAG105" s="949"/>
      <c r="IAH105" s="949"/>
      <c r="IAI105" s="949"/>
      <c r="IAJ105" s="950"/>
      <c r="IAK105" s="948"/>
      <c r="IAL105" s="949"/>
      <c r="IAM105" s="949"/>
      <c r="IAN105" s="949"/>
      <c r="IAO105" s="949"/>
      <c r="IAP105" s="949"/>
      <c r="IAQ105" s="949"/>
      <c r="IAR105" s="949"/>
      <c r="IAS105" s="950"/>
      <c r="IAT105" s="948"/>
      <c r="IAU105" s="949"/>
      <c r="IAV105" s="949"/>
      <c r="IAW105" s="949"/>
      <c r="IAX105" s="949"/>
      <c r="IAY105" s="949"/>
      <c r="IAZ105" s="949"/>
      <c r="IBA105" s="949"/>
      <c r="IBB105" s="950"/>
      <c r="IBC105" s="948"/>
      <c r="IBD105" s="949"/>
      <c r="IBE105" s="949"/>
      <c r="IBF105" s="949"/>
      <c r="IBG105" s="949"/>
      <c r="IBH105" s="949"/>
      <c r="IBI105" s="949"/>
      <c r="IBJ105" s="949"/>
      <c r="IBK105" s="950"/>
      <c r="IBL105" s="948"/>
      <c r="IBM105" s="949"/>
      <c r="IBN105" s="949"/>
      <c r="IBO105" s="949"/>
      <c r="IBP105" s="949"/>
      <c r="IBQ105" s="949"/>
      <c r="IBR105" s="949"/>
      <c r="IBS105" s="949"/>
      <c r="IBT105" s="950"/>
      <c r="IBU105" s="948"/>
      <c r="IBV105" s="949"/>
      <c r="IBW105" s="949"/>
      <c r="IBX105" s="949"/>
      <c r="IBY105" s="949"/>
      <c r="IBZ105" s="949"/>
      <c r="ICA105" s="949"/>
      <c r="ICB105" s="949"/>
      <c r="ICC105" s="950"/>
      <c r="ICD105" s="948"/>
      <c r="ICE105" s="949"/>
      <c r="ICF105" s="949"/>
      <c r="ICG105" s="949"/>
      <c r="ICH105" s="949"/>
      <c r="ICI105" s="949"/>
      <c r="ICJ105" s="949"/>
      <c r="ICK105" s="949"/>
      <c r="ICL105" s="950"/>
      <c r="ICM105" s="948"/>
      <c r="ICN105" s="949"/>
      <c r="ICO105" s="949"/>
      <c r="ICP105" s="949"/>
      <c r="ICQ105" s="949"/>
      <c r="ICR105" s="949"/>
      <c r="ICS105" s="949"/>
      <c r="ICT105" s="949"/>
      <c r="ICU105" s="950"/>
      <c r="ICV105" s="948"/>
      <c r="ICW105" s="949"/>
      <c r="ICX105" s="949"/>
      <c r="ICY105" s="949"/>
      <c r="ICZ105" s="949"/>
      <c r="IDA105" s="949"/>
      <c r="IDB105" s="949"/>
      <c r="IDC105" s="949"/>
      <c r="IDD105" s="950"/>
      <c r="IDE105" s="948"/>
      <c r="IDF105" s="949"/>
      <c r="IDG105" s="949"/>
      <c r="IDH105" s="949"/>
      <c r="IDI105" s="949"/>
      <c r="IDJ105" s="949"/>
      <c r="IDK105" s="949"/>
      <c r="IDL105" s="949"/>
      <c r="IDM105" s="950"/>
      <c r="IDN105" s="948"/>
      <c r="IDO105" s="949"/>
      <c r="IDP105" s="949"/>
      <c r="IDQ105" s="949"/>
      <c r="IDR105" s="949"/>
      <c r="IDS105" s="949"/>
      <c r="IDT105" s="949"/>
      <c r="IDU105" s="949"/>
      <c r="IDV105" s="950"/>
      <c r="IDW105" s="948"/>
      <c r="IDX105" s="949"/>
      <c r="IDY105" s="949"/>
      <c r="IDZ105" s="949"/>
      <c r="IEA105" s="949"/>
      <c r="IEB105" s="949"/>
      <c r="IEC105" s="949"/>
      <c r="IED105" s="949"/>
      <c r="IEE105" s="950"/>
      <c r="IEF105" s="948"/>
      <c r="IEG105" s="949"/>
      <c r="IEH105" s="949"/>
      <c r="IEI105" s="949"/>
      <c r="IEJ105" s="949"/>
      <c r="IEK105" s="949"/>
      <c r="IEL105" s="949"/>
      <c r="IEM105" s="949"/>
      <c r="IEN105" s="950"/>
      <c r="IEO105" s="948"/>
      <c r="IEP105" s="949"/>
      <c r="IEQ105" s="949"/>
      <c r="IER105" s="949"/>
      <c r="IES105" s="949"/>
      <c r="IET105" s="949"/>
      <c r="IEU105" s="949"/>
      <c r="IEV105" s="949"/>
      <c r="IEW105" s="950"/>
      <c r="IEX105" s="948"/>
      <c r="IEY105" s="949"/>
      <c r="IEZ105" s="949"/>
      <c r="IFA105" s="949"/>
      <c r="IFB105" s="949"/>
      <c r="IFC105" s="949"/>
      <c r="IFD105" s="949"/>
      <c r="IFE105" s="949"/>
      <c r="IFF105" s="950"/>
      <c r="IFG105" s="948"/>
      <c r="IFH105" s="949"/>
      <c r="IFI105" s="949"/>
      <c r="IFJ105" s="949"/>
      <c r="IFK105" s="949"/>
      <c r="IFL105" s="949"/>
      <c r="IFM105" s="949"/>
      <c r="IFN105" s="949"/>
      <c r="IFO105" s="950"/>
      <c r="IFP105" s="948"/>
      <c r="IFQ105" s="949"/>
      <c r="IFR105" s="949"/>
      <c r="IFS105" s="949"/>
      <c r="IFT105" s="949"/>
      <c r="IFU105" s="949"/>
      <c r="IFV105" s="949"/>
      <c r="IFW105" s="949"/>
      <c r="IFX105" s="950"/>
      <c r="IFY105" s="948"/>
      <c r="IFZ105" s="949"/>
      <c r="IGA105" s="949"/>
      <c r="IGB105" s="949"/>
      <c r="IGC105" s="949"/>
      <c r="IGD105" s="949"/>
      <c r="IGE105" s="949"/>
      <c r="IGF105" s="949"/>
      <c r="IGG105" s="950"/>
      <c r="IGH105" s="948"/>
      <c r="IGI105" s="949"/>
      <c r="IGJ105" s="949"/>
      <c r="IGK105" s="949"/>
      <c r="IGL105" s="949"/>
      <c r="IGM105" s="949"/>
      <c r="IGN105" s="949"/>
      <c r="IGO105" s="949"/>
      <c r="IGP105" s="950"/>
      <c r="IGQ105" s="948"/>
      <c r="IGR105" s="949"/>
      <c r="IGS105" s="949"/>
      <c r="IGT105" s="949"/>
      <c r="IGU105" s="949"/>
      <c r="IGV105" s="949"/>
      <c r="IGW105" s="949"/>
      <c r="IGX105" s="949"/>
      <c r="IGY105" s="950"/>
      <c r="IGZ105" s="948"/>
      <c r="IHA105" s="949"/>
      <c r="IHB105" s="949"/>
      <c r="IHC105" s="949"/>
      <c r="IHD105" s="949"/>
      <c r="IHE105" s="949"/>
      <c r="IHF105" s="949"/>
      <c r="IHG105" s="949"/>
      <c r="IHH105" s="950"/>
      <c r="IHI105" s="948"/>
      <c r="IHJ105" s="949"/>
      <c r="IHK105" s="949"/>
      <c r="IHL105" s="949"/>
      <c r="IHM105" s="949"/>
      <c r="IHN105" s="949"/>
      <c r="IHO105" s="949"/>
      <c r="IHP105" s="949"/>
      <c r="IHQ105" s="950"/>
      <c r="IHR105" s="948"/>
      <c r="IHS105" s="949"/>
      <c r="IHT105" s="949"/>
      <c r="IHU105" s="949"/>
      <c r="IHV105" s="949"/>
      <c r="IHW105" s="949"/>
      <c r="IHX105" s="949"/>
      <c r="IHY105" s="949"/>
      <c r="IHZ105" s="950"/>
      <c r="IIA105" s="948"/>
      <c r="IIB105" s="949"/>
      <c r="IIC105" s="949"/>
      <c r="IID105" s="949"/>
      <c r="IIE105" s="949"/>
      <c r="IIF105" s="949"/>
      <c r="IIG105" s="949"/>
      <c r="IIH105" s="949"/>
      <c r="III105" s="950"/>
      <c r="IIJ105" s="948"/>
      <c r="IIK105" s="949"/>
      <c r="IIL105" s="949"/>
      <c r="IIM105" s="949"/>
      <c r="IIN105" s="949"/>
      <c r="IIO105" s="949"/>
      <c r="IIP105" s="949"/>
      <c r="IIQ105" s="949"/>
      <c r="IIR105" s="950"/>
      <c r="IIS105" s="948"/>
      <c r="IIT105" s="949"/>
      <c r="IIU105" s="949"/>
      <c r="IIV105" s="949"/>
      <c r="IIW105" s="949"/>
      <c r="IIX105" s="949"/>
      <c r="IIY105" s="949"/>
      <c r="IIZ105" s="949"/>
      <c r="IJA105" s="950"/>
      <c r="IJB105" s="948"/>
      <c r="IJC105" s="949"/>
      <c r="IJD105" s="949"/>
      <c r="IJE105" s="949"/>
      <c r="IJF105" s="949"/>
      <c r="IJG105" s="949"/>
      <c r="IJH105" s="949"/>
      <c r="IJI105" s="949"/>
      <c r="IJJ105" s="950"/>
      <c r="IJK105" s="948"/>
      <c r="IJL105" s="949"/>
      <c r="IJM105" s="949"/>
      <c r="IJN105" s="949"/>
      <c r="IJO105" s="949"/>
      <c r="IJP105" s="949"/>
      <c r="IJQ105" s="949"/>
      <c r="IJR105" s="949"/>
      <c r="IJS105" s="950"/>
      <c r="IJT105" s="948"/>
      <c r="IJU105" s="949"/>
      <c r="IJV105" s="949"/>
      <c r="IJW105" s="949"/>
      <c r="IJX105" s="949"/>
      <c r="IJY105" s="949"/>
      <c r="IJZ105" s="949"/>
      <c r="IKA105" s="949"/>
      <c r="IKB105" s="950"/>
      <c r="IKC105" s="948"/>
      <c r="IKD105" s="949"/>
      <c r="IKE105" s="949"/>
      <c r="IKF105" s="949"/>
      <c r="IKG105" s="949"/>
      <c r="IKH105" s="949"/>
      <c r="IKI105" s="949"/>
      <c r="IKJ105" s="949"/>
      <c r="IKK105" s="950"/>
      <c r="IKL105" s="948"/>
      <c r="IKM105" s="949"/>
      <c r="IKN105" s="949"/>
      <c r="IKO105" s="949"/>
      <c r="IKP105" s="949"/>
      <c r="IKQ105" s="949"/>
      <c r="IKR105" s="949"/>
      <c r="IKS105" s="949"/>
      <c r="IKT105" s="950"/>
      <c r="IKU105" s="948"/>
      <c r="IKV105" s="949"/>
      <c r="IKW105" s="949"/>
      <c r="IKX105" s="949"/>
      <c r="IKY105" s="949"/>
      <c r="IKZ105" s="949"/>
      <c r="ILA105" s="949"/>
      <c r="ILB105" s="949"/>
      <c r="ILC105" s="950"/>
      <c r="ILD105" s="948"/>
      <c r="ILE105" s="949"/>
      <c r="ILF105" s="949"/>
      <c r="ILG105" s="949"/>
      <c r="ILH105" s="949"/>
      <c r="ILI105" s="949"/>
      <c r="ILJ105" s="949"/>
      <c r="ILK105" s="949"/>
      <c r="ILL105" s="950"/>
      <c r="ILM105" s="948"/>
      <c r="ILN105" s="949"/>
      <c r="ILO105" s="949"/>
      <c r="ILP105" s="949"/>
      <c r="ILQ105" s="949"/>
      <c r="ILR105" s="949"/>
      <c r="ILS105" s="949"/>
      <c r="ILT105" s="949"/>
      <c r="ILU105" s="950"/>
      <c r="ILV105" s="948"/>
      <c r="ILW105" s="949"/>
      <c r="ILX105" s="949"/>
      <c r="ILY105" s="949"/>
      <c r="ILZ105" s="949"/>
      <c r="IMA105" s="949"/>
      <c r="IMB105" s="949"/>
      <c r="IMC105" s="949"/>
      <c r="IMD105" s="950"/>
      <c r="IME105" s="948"/>
      <c r="IMF105" s="949"/>
      <c r="IMG105" s="949"/>
      <c r="IMH105" s="949"/>
      <c r="IMI105" s="949"/>
      <c r="IMJ105" s="949"/>
      <c r="IMK105" s="949"/>
      <c r="IML105" s="949"/>
      <c r="IMM105" s="950"/>
      <c r="IMN105" s="948"/>
      <c r="IMO105" s="949"/>
      <c r="IMP105" s="949"/>
      <c r="IMQ105" s="949"/>
      <c r="IMR105" s="949"/>
      <c r="IMS105" s="949"/>
      <c r="IMT105" s="949"/>
      <c r="IMU105" s="949"/>
      <c r="IMV105" s="950"/>
      <c r="IMW105" s="948"/>
      <c r="IMX105" s="949"/>
      <c r="IMY105" s="949"/>
      <c r="IMZ105" s="949"/>
      <c r="INA105" s="949"/>
      <c r="INB105" s="949"/>
      <c r="INC105" s="949"/>
      <c r="IND105" s="949"/>
      <c r="INE105" s="950"/>
      <c r="INF105" s="948"/>
      <c r="ING105" s="949"/>
      <c r="INH105" s="949"/>
      <c r="INI105" s="949"/>
      <c r="INJ105" s="949"/>
      <c r="INK105" s="949"/>
      <c r="INL105" s="949"/>
      <c r="INM105" s="949"/>
      <c r="INN105" s="950"/>
      <c r="INO105" s="948"/>
      <c r="INP105" s="949"/>
      <c r="INQ105" s="949"/>
      <c r="INR105" s="949"/>
      <c r="INS105" s="949"/>
      <c r="INT105" s="949"/>
      <c r="INU105" s="949"/>
      <c r="INV105" s="949"/>
      <c r="INW105" s="950"/>
      <c r="INX105" s="948"/>
      <c r="INY105" s="949"/>
      <c r="INZ105" s="949"/>
      <c r="IOA105" s="949"/>
      <c r="IOB105" s="949"/>
      <c r="IOC105" s="949"/>
      <c r="IOD105" s="949"/>
      <c r="IOE105" s="949"/>
      <c r="IOF105" s="950"/>
      <c r="IOG105" s="948"/>
      <c r="IOH105" s="949"/>
      <c r="IOI105" s="949"/>
      <c r="IOJ105" s="949"/>
      <c r="IOK105" s="949"/>
      <c r="IOL105" s="949"/>
      <c r="IOM105" s="949"/>
      <c r="ION105" s="949"/>
      <c r="IOO105" s="950"/>
      <c r="IOP105" s="948"/>
      <c r="IOQ105" s="949"/>
      <c r="IOR105" s="949"/>
      <c r="IOS105" s="949"/>
      <c r="IOT105" s="949"/>
      <c r="IOU105" s="949"/>
      <c r="IOV105" s="949"/>
      <c r="IOW105" s="949"/>
      <c r="IOX105" s="950"/>
      <c r="IOY105" s="948"/>
      <c r="IOZ105" s="949"/>
      <c r="IPA105" s="949"/>
      <c r="IPB105" s="949"/>
      <c r="IPC105" s="949"/>
      <c r="IPD105" s="949"/>
      <c r="IPE105" s="949"/>
      <c r="IPF105" s="949"/>
      <c r="IPG105" s="950"/>
      <c r="IPH105" s="948"/>
      <c r="IPI105" s="949"/>
      <c r="IPJ105" s="949"/>
      <c r="IPK105" s="949"/>
      <c r="IPL105" s="949"/>
      <c r="IPM105" s="949"/>
      <c r="IPN105" s="949"/>
      <c r="IPO105" s="949"/>
      <c r="IPP105" s="950"/>
      <c r="IPQ105" s="948"/>
      <c r="IPR105" s="949"/>
      <c r="IPS105" s="949"/>
      <c r="IPT105" s="949"/>
      <c r="IPU105" s="949"/>
      <c r="IPV105" s="949"/>
      <c r="IPW105" s="949"/>
      <c r="IPX105" s="949"/>
      <c r="IPY105" s="950"/>
      <c r="IPZ105" s="948"/>
      <c r="IQA105" s="949"/>
      <c r="IQB105" s="949"/>
      <c r="IQC105" s="949"/>
      <c r="IQD105" s="949"/>
      <c r="IQE105" s="949"/>
      <c r="IQF105" s="949"/>
      <c r="IQG105" s="949"/>
      <c r="IQH105" s="950"/>
      <c r="IQI105" s="948"/>
      <c r="IQJ105" s="949"/>
      <c r="IQK105" s="949"/>
      <c r="IQL105" s="949"/>
      <c r="IQM105" s="949"/>
      <c r="IQN105" s="949"/>
      <c r="IQO105" s="949"/>
      <c r="IQP105" s="949"/>
      <c r="IQQ105" s="950"/>
      <c r="IQR105" s="948"/>
      <c r="IQS105" s="949"/>
      <c r="IQT105" s="949"/>
      <c r="IQU105" s="949"/>
      <c r="IQV105" s="949"/>
      <c r="IQW105" s="949"/>
      <c r="IQX105" s="949"/>
      <c r="IQY105" s="949"/>
      <c r="IQZ105" s="950"/>
      <c r="IRA105" s="948"/>
      <c r="IRB105" s="949"/>
      <c r="IRC105" s="949"/>
      <c r="IRD105" s="949"/>
      <c r="IRE105" s="949"/>
      <c r="IRF105" s="949"/>
      <c r="IRG105" s="949"/>
      <c r="IRH105" s="949"/>
      <c r="IRI105" s="950"/>
      <c r="IRJ105" s="948"/>
      <c r="IRK105" s="949"/>
      <c r="IRL105" s="949"/>
      <c r="IRM105" s="949"/>
      <c r="IRN105" s="949"/>
      <c r="IRO105" s="949"/>
      <c r="IRP105" s="949"/>
      <c r="IRQ105" s="949"/>
      <c r="IRR105" s="950"/>
      <c r="IRS105" s="948"/>
      <c r="IRT105" s="949"/>
      <c r="IRU105" s="949"/>
      <c r="IRV105" s="949"/>
      <c r="IRW105" s="949"/>
      <c r="IRX105" s="949"/>
      <c r="IRY105" s="949"/>
      <c r="IRZ105" s="949"/>
      <c r="ISA105" s="950"/>
      <c r="ISB105" s="948"/>
      <c r="ISC105" s="949"/>
      <c r="ISD105" s="949"/>
      <c r="ISE105" s="949"/>
      <c r="ISF105" s="949"/>
      <c r="ISG105" s="949"/>
      <c r="ISH105" s="949"/>
      <c r="ISI105" s="949"/>
      <c r="ISJ105" s="950"/>
      <c r="ISK105" s="948"/>
      <c r="ISL105" s="949"/>
      <c r="ISM105" s="949"/>
      <c r="ISN105" s="949"/>
      <c r="ISO105" s="949"/>
      <c r="ISP105" s="949"/>
      <c r="ISQ105" s="949"/>
      <c r="ISR105" s="949"/>
      <c r="ISS105" s="950"/>
      <c r="IST105" s="948"/>
      <c r="ISU105" s="949"/>
      <c r="ISV105" s="949"/>
      <c r="ISW105" s="949"/>
      <c r="ISX105" s="949"/>
      <c r="ISY105" s="949"/>
      <c r="ISZ105" s="949"/>
      <c r="ITA105" s="949"/>
      <c r="ITB105" s="950"/>
      <c r="ITC105" s="948"/>
      <c r="ITD105" s="949"/>
      <c r="ITE105" s="949"/>
      <c r="ITF105" s="949"/>
      <c r="ITG105" s="949"/>
      <c r="ITH105" s="949"/>
      <c r="ITI105" s="949"/>
      <c r="ITJ105" s="949"/>
      <c r="ITK105" s="950"/>
      <c r="ITL105" s="948"/>
      <c r="ITM105" s="949"/>
      <c r="ITN105" s="949"/>
      <c r="ITO105" s="949"/>
      <c r="ITP105" s="949"/>
      <c r="ITQ105" s="949"/>
      <c r="ITR105" s="949"/>
      <c r="ITS105" s="949"/>
      <c r="ITT105" s="950"/>
      <c r="ITU105" s="948"/>
      <c r="ITV105" s="949"/>
      <c r="ITW105" s="949"/>
      <c r="ITX105" s="949"/>
      <c r="ITY105" s="949"/>
      <c r="ITZ105" s="949"/>
      <c r="IUA105" s="949"/>
      <c r="IUB105" s="949"/>
      <c r="IUC105" s="950"/>
      <c r="IUD105" s="948"/>
      <c r="IUE105" s="949"/>
      <c r="IUF105" s="949"/>
      <c r="IUG105" s="949"/>
      <c r="IUH105" s="949"/>
      <c r="IUI105" s="949"/>
      <c r="IUJ105" s="949"/>
      <c r="IUK105" s="949"/>
      <c r="IUL105" s="950"/>
      <c r="IUM105" s="948"/>
      <c r="IUN105" s="949"/>
      <c r="IUO105" s="949"/>
      <c r="IUP105" s="949"/>
      <c r="IUQ105" s="949"/>
      <c r="IUR105" s="949"/>
      <c r="IUS105" s="949"/>
      <c r="IUT105" s="949"/>
      <c r="IUU105" s="950"/>
      <c r="IUV105" s="948"/>
      <c r="IUW105" s="949"/>
      <c r="IUX105" s="949"/>
      <c r="IUY105" s="949"/>
      <c r="IUZ105" s="949"/>
      <c r="IVA105" s="949"/>
      <c r="IVB105" s="949"/>
      <c r="IVC105" s="949"/>
      <c r="IVD105" s="950"/>
      <c r="IVE105" s="948"/>
      <c r="IVF105" s="949"/>
      <c r="IVG105" s="949"/>
      <c r="IVH105" s="949"/>
      <c r="IVI105" s="949"/>
      <c r="IVJ105" s="949"/>
      <c r="IVK105" s="949"/>
      <c r="IVL105" s="949"/>
      <c r="IVM105" s="950"/>
      <c r="IVN105" s="948"/>
      <c r="IVO105" s="949"/>
      <c r="IVP105" s="949"/>
      <c r="IVQ105" s="949"/>
      <c r="IVR105" s="949"/>
      <c r="IVS105" s="949"/>
      <c r="IVT105" s="949"/>
      <c r="IVU105" s="949"/>
      <c r="IVV105" s="950"/>
      <c r="IVW105" s="948"/>
      <c r="IVX105" s="949"/>
      <c r="IVY105" s="949"/>
      <c r="IVZ105" s="949"/>
      <c r="IWA105" s="949"/>
      <c r="IWB105" s="949"/>
      <c r="IWC105" s="949"/>
      <c r="IWD105" s="949"/>
      <c r="IWE105" s="950"/>
      <c r="IWF105" s="948"/>
      <c r="IWG105" s="949"/>
      <c r="IWH105" s="949"/>
      <c r="IWI105" s="949"/>
      <c r="IWJ105" s="949"/>
      <c r="IWK105" s="949"/>
      <c r="IWL105" s="949"/>
      <c r="IWM105" s="949"/>
      <c r="IWN105" s="950"/>
      <c r="IWO105" s="948"/>
      <c r="IWP105" s="949"/>
      <c r="IWQ105" s="949"/>
      <c r="IWR105" s="949"/>
      <c r="IWS105" s="949"/>
      <c r="IWT105" s="949"/>
      <c r="IWU105" s="949"/>
      <c r="IWV105" s="949"/>
      <c r="IWW105" s="950"/>
      <c r="IWX105" s="948"/>
      <c r="IWY105" s="949"/>
      <c r="IWZ105" s="949"/>
      <c r="IXA105" s="949"/>
      <c r="IXB105" s="949"/>
      <c r="IXC105" s="949"/>
      <c r="IXD105" s="949"/>
      <c r="IXE105" s="949"/>
      <c r="IXF105" s="950"/>
      <c r="IXG105" s="948"/>
      <c r="IXH105" s="949"/>
      <c r="IXI105" s="949"/>
      <c r="IXJ105" s="949"/>
      <c r="IXK105" s="949"/>
      <c r="IXL105" s="949"/>
      <c r="IXM105" s="949"/>
      <c r="IXN105" s="949"/>
      <c r="IXO105" s="950"/>
      <c r="IXP105" s="948"/>
      <c r="IXQ105" s="949"/>
      <c r="IXR105" s="949"/>
      <c r="IXS105" s="949"/>
      <c r="IXT105" s="949"/>
      <c r="IXU105" s="949"/>
      <c r="IXV105" s="949"/>
      <c r="IXW105" s="949"/>
      <c r="IXX105" s="950"/>
      <c r="IXY105" s="948"/>
      <c r="IXZ105" s="949"/>
      <c r="IYA105" s="949"/>
      <c r="IYB105" s="949"/>
      <c r="IYC105" s="949"/>
      <c r="IYD105" s="949"/>
      <c r="IYE105" s="949"/>
      <c r="IYF105" s="949"/>
      <c r="IYG105" s="950"/>
      <c r="IYH105" s="948"/>
      <c r="IYI105" s="949"/>
      <c r="IYJ105" s="949"/>
      <c r="IYK105" s="949"/>
      <c r="IYL105" s="949"/>
      <c r="IYM105" s="949"/>
      <c r="IYN105" s="949"/>
      <c r="IYO105" s="949"/>
      <c r="IYP105" s="950"/>
      <c r="IYQ105" s="948"/>
      <c r="IYR105" s="949"/>
      <c r="IYS105" s="949"/>
      <c r="IYT105" s="949"/>
      <c r="IYU105" s="949"/>
      <c r="IYV105" s="949"/>
      <c r="IYW105" s="949"/>
      <c r="IYX105" s="949"/>
      <c r="IYY105" s="950"/>
      <c r="IYZ105" s="948"/>
      <c r="IZA105" s="949"/>
      <c r="IZB105" s="949"/>
      <c r="IZC105" s="949"/>
      <c r="IZD105" s="949"/>
      <c r="IZE105" s="949"/>
      <c r="IZF105" s="949"/>
      <c r="IZG105" s="949"/>
      <c r="IZH105" s="950"/>
      <c r="IZI105" s="948"/>
      <c r="IZJ105" s="949"/>
      <c r="IZK105" s="949"/>
      <c r="IZL105" s="949"/>
      <c r="IZM105" s="949"/>
      <c r="IZN105" s="949"/>
      <c r="IZO105" s="949"/>
      <c r="IZP105" s="949"/>
      <c r="IZQ105" s="950"/>
      <c r="IZR105" s="948"/>
      <c r="IZS105" s="949"/>
      <c r="IZT105" s="949"/>
      <c r="IZU105" s="949"/>
      <c r="IZV105" s="949"/>
      <c r="IZW105" s="949"/>
      <c r="IZX105" s="949"/>
      <c r="IZY105" s="949"/>
      <c r="IZZ105" s="950"/>
      <c r="JAA105" s="948"/>
      <c r="JAB105" s="949"/>
      <c r="JAC105" s="949"/>
      <c r="JAD105" s="949"/>
      <c r="JAE105" s="949"/>
      <c r="JAF105" s="949"/>
      <c r="JAG105" s="949"/>
      <c r="JAH105" s="949"/>
      <c r="JAI105" s="950"/>
      <c r="JAJ105" s="948"/>
      <c r="JAK105" s="949"/>
      <c r="JAL105" s="949"/>
      <c r="JAM105" s="949"/>
      <c r="JAN105" s="949"/>
      <c r="JAO105" s="949"/>
      <c r="JAP105" s="949"/>
      <c r="JAQ105" s="949"/>
      <c r="JAR105" s="950"/>
      <c r="JAS105" s="948"/>
      <c r="JAT105" s="949"/>
      <c r="JAU105" s="949"/>
      <c r="JAV105" s="949"/>
      <c r="JAW105" s="949"/>
      <c r="JAX105" s="949"/>
      <c r="JAY105" s="949"/>
      <c r="JAZ105" s="949"/>
      <c r="JBA105" s="950"/>
      <c r="JBB105" s="948"/>
      <c r="JBC105" s="949"/>
      <c r="JBD105" s="949"/>
      <c r="JBE105" s="949"/>
      <c r="JBF105" s="949"/>
      <c r="JBG105" s="949"/>
      <c r="JBH105" s="949"/>
      <c r="JBI105" s="949"/>
      <c r="JBJ105" s="950"/>
      <c r="JBK105" s="948"/>
      <c r="JBL105" s="949"/>
      <c r="JBM105" s="949"/>
      <c r="JBN105" s="949"/>
      <c r="JBO105" s="949"/>
      <c r="JBP105" s="949"/>
      <c r="JBQ105" s="949"/>
      <c r="JBR105" s="949"/>
      <c r="JBS105" s="950"/>
      <c r="JBT105" s="948"/>
      <c r="JBU105" s="949"/>
      <c r="JBV105" s="949"/>
      <c r="JBW105" s="949"/>
      <c r="JBX105" s="949"/>
      <c r="JBY105" s="949"/>
      <c r="JBZ105" s="949"/>
      <c r="JCA105" s="949"/>
      <c r="JCB105" s="950"/>
      <c r="JCC105" s="948"/>
      <c r="JCD105" s="949"/>
      <c r="JCE105" s="949"/>
      <c r="JCF105" s="949"/>
      <c r="JCG105" s="949"/>
      <c r="JCH105" s="949"/>
      <c r="JCI105" s="949"/>
      <c r="JCJ105" s="949"/>
      <c r="JCK105" s="950"/>
      <c r="JCL105" s="948"/>
      <c r="JCM105" s="949"/>
      <c r="JCN105" s="949"/>
      <c r="JCO105" s="949"/>
      <c r="JCP105" s="949"/>
      <c r="JCQ105" s="949"/>
      <c r="JCR105" s="949"/>
      <c r="JCS105" s="949"/>
      <c r="JCT105" s="950"/>
      <c r="JCU105" s="948"/>
      <c r="JCV105" s="949"/>
      <c r="JCW105" s="949"/>
      <c r="JCX105" s="949"/>
      <c r="JCY105" s="949"/>
      <c r="JCZ105" s="949"/>
      <c r="JDA105" s="949"/>
      <c r="JDB105" s="949"/>
      <c r="JDC105" s="950"/>
      <c r="JDD105" s="948"/>
      <c r="JDE105" s="949"/>
      <c r="JDF105" s="949"/>
      <c r="JDG105" s="949"/>
      <c r="JDH105" s="949"/>
      <c r="JDI105" s="949"/>
      <c r="JDJ105" s="949"/>
      <c r="JDK105" s="949"/>
      <c r="JDL105" s="950"/>
      <c r="JDM105" s="948"/>
      <c r="JDN105" s="949"/>
      <c r="JDO105" s="949"/>
      <c r="JDP105" s="949"/>
      <c r="JDQ105" s="949"/>
      <c r="JDR105" s="949"/>
      <c r="JDS105" s="949"/>
      <c r="JDT105" s="949"/>
      <c r="JDU105" s="950"/>
      <c r="JDV105" s="948"/>
      <c r="JDW105" s="949"/>
      <c r="JDX105" s="949"/>
      <c r="JDY105" s="949"/>
      <c r="JDZ105" s="949"/>
      <c r="JEA105" s="949"/>
      <c r="JEB105" s="949"/>
      <c r="JEC105" s="949"/>
      <c r="JED105" s="950"/>
      <c r="JEE105" s="948"/>
      <c r="JEF105" s="949"/>
      <c r="JEG105" s="949"/>
      <c r="JEH105" s="949"/>
      <c r="JEI105" s="949"/>
      <c r="JEJ105" s="949"/>
      <c r="JEK105" s="949"/>
      <c r="JEL105" s="949"/>
      <c r="JEM105" s="950"/>
      <c r="JEN105" s="948"/>
      <c r="JEO105" s="949"/>
      <c r="JEP105" s="949"/>
      <c r="JEQ105" s="949"/>
      <c r="JER105" s="949"/>
      <c r="JES105" s="949"/>
      <c r="JET105" s="949"/>
      <c r="JEU105" s="949"/>
      <c r="JEV105" s="950"/>
      <c r="JEW105" s="948"/>
      <c r="JEX105" s="949"/>
      <c r="JEY105" s="949"/>
      <c r="JEZ105" s="949"/>
      <c r="JFA105" s="949"/>
      <c r="JFB105" s="949"/>
      <c r="JFC105" s="949"/>
      <c r="JFD105" s="949"/>
      <c r="JFE105" s="950"/>
      <c r="JFF105" s="948"/>
      <c r="JFG105" s="949"/>
      <c r="JFH105" s="949"/>
      <c r="JFI105" s="949"/>
      <c r="JFJ105" s="949"/>
      <c r="JFK105" s="949"/>
      <c r="JFL105" s="949"/>
      <c r="JFM105" s="949"/>
      <c r="JFN105" s="950"/>
      <c r="JFO105" s="948"/>
      <c r="JFP105" s="949"/>
      <c r="JFQ105" s="949"/>
      <c r="JFR105" s="949"/>
      <c r="JFS105" s="949"/>
      <c r="JFT105" s="949"/>
      <c r="JFU105" s="949"/>
      <c r="JFV105" s="949"/>
      <c r="JFW105" s="950"/>
      <c r="JFX105" s="948"/>
      <c r="JFY105" s="949"/>
      <c r="JFZ105" s="949"/>
      <c r="JGA105" s="949"/>
      <c r="JGB105" s="949"/>
      <c r="JGC105" s="949"/>
      <c r="JGD105" s="949"/>
      <c r="JGE105" s="949"/>
      <c r="JGF105" s="950"/>
      <c r="JGG105" s="948"/>
      <c r="JGH105" s="949"/>
      <c r="JGI105" s="949"/>
      <c r="JGJ105" s="949"/>
      <c r="JGK105" s="949"/>
      <c r="JGL105" s="949"/>
      <c r="JGM105" s="949"/>
      <c r="JGN105" s="949"/>
      <c r="JGO105" s="950"/>
      <c r="JGP105" s="948"/>
      <c r="JGQ105" s="949"/>
      <c r="JGR105" s="949"/>
      <c r="JGS105" s="949"/>
      <c r="JGT105" s="949"/>
      <c r="JGU105" s="949"/>
      <c r="JGV105" s="949"/>
      <c r="JGW105" s="949"/>
      <c r="JGX105" s="950"/>
      <c r="JGY105" s="948"/>
      <c r="JGZ105" s="949"/>
      <c r="JHA105" s="949"/>
      <c r="JHB105" s="949"/>
      <c r="JHC105" s="949"/>
      <c r="JHD105" s="949"/>
      <c r="JHE105" s="949"/>
      <c r="JHF105" s="949"/>
      <c r="JHG105" s="950"/>
      <c r="JHH105" s="948"/>
      <c r="JHI105" s="949"/>
      <c r="JHJ105" s="949"/>
      <c r="JHK105" s="949"/>
      <c r="JHL105" s="949"/>
      <c r="JHM105" s="949"/>
      <c r="JHN105" s="949"/>
      <c r="JHO105" s="949"/>
      <c r="JHP105" s="950"/>
      <c r="JHQ105" s="948"/>
      <c r="JHR105" s="949"/>
      <c r="JHS105" s="949"/>
      <c r="JHT105" s="949"/>
      <c r="JHU105" s="949"/>
      <c r="JHV105" s="949"/>
      <c r="JHW105" s="949"/>
      <c r="JHX105" s="949"/>
      <c r="JHY105" s="950"/>
      <c r="JHZ105" s="948"/>
      <c r="JIA105" s="949"/>
      <c r="JIB105" s="949"/>
      <c r="JIC105" s="949"/>
      <c r="JID105" s="949"/>
      <c r="JIE105" s="949"/>
      <c r="JIF105" s="949"/>
      <c r="JIG105" s="949"/>
      <c r="JIH105" s="950"/>
      <c r="JII105" s="948"/>
      <c r="JIJ105" s="949"/>
      <c r="JIK105" s="949"/>
      <c r="JIL105" s="949"/>
      <c r="JIM105" s="949"/>
      <c r="JIN105" s="949"/>
      <c r="JIO105" s="949"/>
      <c r="JIP105" s="949"/>
      <c r="JIQ105" s="950"/>
      <c r="JIR105" s="948"/>
      <c r="JIS105" s="949"/>
      <c r="JIT105" s="949"/>
      <c r="JIU105" s="949"/>
      <c r="JIV105" s="949"/>
      <c r="JIW105" s="949"/>
      <c r="JIX105" s="949"/>
      <c r="JIY105" s="949"/>
      <c r="JIZ105" s="950"/>
      <c r="JJA105" s="948"/>
      <c r="JJB105" s="949"/>
      <c r="JJC105" s="949"/>
      <c r="JJD105" s="949"/>
      <c r="JJE105" s="949"/>
      <c r="JJF105" s="949"/>
      <c r="JJG105" s="949"/>
      <c r="JJH105" s="949"/>
      <c r="JJI105" s="950"/>
      <c r="JJJ105" s="948"/>
      <c r="JJK105" s="949"/>
      <c r="JJL105" s="949"/>
      <c r="JJM105" s="949"/>
      <c r="JJN105" s="949"/>
      <c r="JJO105" s="949"/>
      <c r="JJP105" s="949"/>
      <c r="JJQ105" s="949"/>
      <c r="JJR105" s="950"/>
      <c r="JJS105" s="948"/>
      <c r="JJT105" s="949"/>
      <c r="JJU105" s="949"/>
      <c r="JJV105" s="949"/>
      <c r="JJW105" s="949"/>
      <c r="JJX105" s="949"/>
      <c r="JJY105" s="949"/>
      <c r="JJZ105" s="949"/>
      <c r="JKA105" s="950"/>
      <c r="JKB105" s="948"/>
      <c r="JKC105" s="949"/>
      <c r="JKD105" s="949"/>
      <c r="JKE105" s="949"/>
      <c r="JKF105" s="949"/>
      <c r="JKG105" s="949"/>
      <c r="JKH105" s="949"/>
      <c r="JKI105" s="949"/>
      <c r="JKJ105" s="950"/>
      <c r="JKK105" s="948"/>
      <c r="JKL105" s="949"/>
      <c r="JKM105" s="949"/>
      <c r="JKN105" s="949"/>
      <c r="JKO105" s="949"/>
      <c r="JKP105" s="949"/>
      <c r="JKQ105" s="949"/>
      <c r="JKR105" s="949"/>
      <c r="JKS105" s="950"/>
      <c r="JKT105" s="948"/>
      <c r="JKU105" s="949"/>
      <c r="JKV105" s="949"/>
      <c r="JKW105" s="949"/>
      <c r="JKX105" s="949"/>
      <c r="JKY105" s="949"/>
      <c r="JKZ105" s="949"/>
      <c r="JLA105" s="949"/>
      <c r="JLB105" s="950"/>
      <c r="JLC105" s="948"/>
      <c r="JLD105" s="949"/>
      <c r="JLE105" s="949"/>
      <c r="JLF105" s="949"/>
      <c r="JLG105" s="949"/>
      <c r="JLH105" s="949"/>
      <c r="JLI105" s="949"/>
      <c r="JLJ105" s="949"/>
      <c r="JLK105" s="950"/>
      <c r="JLL105" s="948"/>
      <c r="JLM105" s="949"/>
      <c r="JLN105" s="949"/>
      <c r="JLO105" s="949"/>
      <c r="JLP105" s="949"/>
      <c r="JLQ105" s="949"/>
      <c r="JLR105" s="949"/>
      <c r="JLS105" s="949"/>
      <c r="JLT105" s="950"/>
      <c r="JLU105" s="948"/>
      <c r="JLV105" s="949"/>
      <c r="JLW105" s="949"/>
      <c r="JLX105" s="949"/>
      <c r="JLY105" s="949"/>
      <c r="JLZ105" s="949"/>
      <c r="JMA105" s="949"/>
      <c r="JMB105" s="949"/>
      <c r="JMC105" s="950"/>
      <c r="JMD105" s="948"/>
      <c r="JME105" s="949"/>
      <c r="JMF105" s="949"/>
      <c r="JMG105" s="949"/>
      <c r="JMH105" s="949"/>
      <c r="JMI105" s="949"/>
      <c r="JMJ105" s="949"/>
      <c r="JMK105" s="949"/>
      <c r="JML105" s="950"/>
      <c r="JMM105" s="948"/>
      <c r="JMN105" s="949"/>
      <c r="JMO105" s="949"/>
      <c r="JMP105" s="949"/>
      <c r="JMQ105" s="949"/>
      <c r="JMR105" s="949"/>
      <c r="JMS105" s="949"/>
      <c r="JMT105" s="949"/>
      <c r="JMU105" s="950"/>
      <c r="JMV105" s="948"/>
      <c r="JMW105" s="949"/>
      <c r="JMX105" s="949"/>
      <c r="JMY105" s="949"/>
      <c r="JMZ105" s="949"/>
      <c r="JNA105" s="949"/>
      <c r="JNB105" s="949"/>
      <c r="JNC105" s="949"/>
      <c r="JND105" s="950"/>
      <c r="JNE105" s="948"/>
      <c r="JNF105" s="949"/>
      <c r="JNG105" s="949"/>
      <c r="JNH105" s="949"/>
      <c r="JNI105" s="949"/>
      <c r="JNJ105" s="949"/>
      <c r="JNK105" s="949"/>
      <c r="JNL105" s="949"/>
      <c r="JNM105" s="950"/>
      <c r="JNN105" s="948"/>
      <c r="JNO105" s="949"/>
      <c r="JNP105" s="949"/>
      <c r="JNQ105" s="949"/>
      <c r="JNR105" s="949"/>
      <c r="JNS105" s="949"/>
      <c r="JNT105" s="949"/>
      <c r="JNU105" s="949"/>
      <c r="JNV105" s="950"/>
      <c r="JNW105" s="948"/>
      <c r="JNX105" s="949"/>
      <c r="JNY105" s="949"/>
      <c r="JNZ105" s="949"/>
      <c r="JOA105" s="949"/>
      <c r="JOB105" s="949"/>
      <c r="JOC105" s="949"/>
      <c r="JOD105" s="949"/>
      <c r="JOE105" s="950"/>
      <c r="JOF105" s="948"/>
      <c r="JOG105" s="949"/>
      <c r="JOH105" s="949"/>
      <c r="JOI105" s="949"/>
      <c r="JOJ105" s="949"/>
      <c r="JOK105" s="949"/>
      <c r="JOL105" s="949"/>
      <c r="JOM105" s="949"/>
      <c r="JON105" s="950"/>
      <c r="JOO105" s="948"/>
      <c r="JOP105" s="949"/>
      <c r="JOQ105" s="949"/>
      <c r="JOR105" s="949"/>
      <c r="JOS105" s="949"/>
      <c r="JOT105" s="949"/>
      <c r="JOU105" s="949"/>
      <c r="JOV105" s="949"/>
      <c r="JOW105" s="950"/>
      <c r="JOX105" s="948"/>
      <c r="JOY105" s="949"/>
      <c r="JOZ105" s="949"/>
      <c r="JPA105" s="949"/>
      <c r="JPB105" s="949"/>
      <c r="JPC105" s="949"/>
      <c r="JPD105" s="949"/>
      <c r="JPE105" s="949"/>
      <c r="JPF105" s="950"/>
      <c r="JPG105" s="948"/>
      <c r="JPH105" s="949"/>
      <c r="JPI105" s="949"/>
      <c r="JPJ105" s="949"/>
      <c r="JPK105" s="949"/>
      <c r="JPL105" s="949"/>
      <c r="JPM105" s="949"/>
      <c r="JPN105" s="949"/>
      <c r="JPO105" s="950"/>
      <c r="JPP105" s="948"/>
      <c r="JPQ105" s="949"/>
      <c r="JPR105" s="949"/>
      <c r="JPS105" s="949"/>
      <c r="JPT105" s="949"/>
      <c r="JPU105" s="949"/>
      <c r="JPV105" s="949"/>
      <c r="JPW105" s="949"/>
      <c r="JPX105" s="950"/>
      <c r="JPY105" s="948"/>
      <c r="JPZ105" s="949"/>
      <c r="JQA105" s="949"/>
      <c r="JQB105" s="949"/>
      <c r="JQC105" s="949"/>
      <c r="JQD105" s="949"/>
      <c r="JQE105" s="949"/>
      <c r="JQF105" s="949"/>
      <c r="JQG105" s="950"/>
      <c r="JQH105" s="948"/>
      <c r="JQI105" s="949"/>
      <c r="JQJ105" s="949"/>
      <c r="JQK105" s="949"/>
      <c r="JQL105" s="949"/>
      <c r="JQM105" s="949"/>
      <c r="JQN105" s="949"/>
      <c r="JQO105" s="949"/>
      <c r="JQP105" s="950"/>
      <c r="JQQ105" s="948"/>
      <c r="JQR105" s="949"/>
      <c r="JQS105" s="949"/>
      <c r="JQT105" s="949"/>
      <c r="JQU105" s="949"/>
      <c r="JQV105" s="949"/>
      <c r="JQW105" s="949"/>
      <c r="JQX105" s="949"/>
      <c r="JQY105" s="950"/>
      <c r="JQZ105" s="948"/>
      <c r="JRA105" s="949"/>
      <c r="JRB105" s="949"/>
      <c r="JRC105" s="949"/>
      <c r="JRD105" s="949"/>
      <c r="JRE105" s="949"/>
      <c r="JRF105" s="949"/>
      <c r="JRG105" s="949"/>
      <c r="JRH105" s="950"/>
      <c r="JRI105" s="948"/>
      <c r="JRJ105" s="949"/>
      <c r="JRK105" s="949"/>
      <c r="JRL105" s="949"/>
      <c r="JRM105" s="949"/>
      <c r="JRN105" s="949"/>
      <c r="JRO105" s="949"/>
      <c r="JRP105" s="949"/>
      <c r="JRQ105" s="950"/>
      <c r="JRR105" s="948"/>
      <c r="JRS105" s="949"/>
      <c r="JRT105" s="949"/>
      <c r="JRU105" s="949"/>
      <c r="JRV105" s="949"/>
      <c r="JRW105" s="949"/>
      <c r="JRX105" s="949"/>
      <c r="JRY105" s="949"/>
      <c r="JRZ105" s="950"/>
      <c r="JSA105" s="948"/>
      <c r="JSB105" s="949"/>
      <c r="JSC105" s="949"/>
      <c r="JSD105" s="949"/>
      <c r="JSE105" s="949"/>
      <c r="JSF105" s="949"/>
      <c r="JSG105" s="949"/>
      <c r="JSH105" s="949"/>
      <c r="JSI105" s="950"/>
      <c r="JSJ105" s="948"/>
      <c r="JSK105" s="949"/>
      <c r="JSL105" s="949"/>
      <c r="JSM105" s="949"/>
      <c r="JSN105" s="949"/>
      <c r="JSO105" s="949"/>
      <c r="JSP105" s="949"/>
      <c r="JSQ105" s="949"/>
      <c r="JSR105" s="950"/>
      <c r="JSS105" s="948"/>
      <c r="JST105" s="949"/>
      <c r="JSU105" s="949"/>
      <c r="JSV105" s="949"/>
      <c r="JSW105" s="949"/>
      <c r="JSX105" s="949"/>
      <c r="JSY105" s="949"/>
      <c r="JSZ105" s="949"/>
      <c r="JTA105" s="950"/>
      <c r="JTB105" s="948"/>
      <c r="JTC105" s="949"/>
      <c r="JTD105" s="949"/>
      <c r="JTE105" s="949"/>
      <c r="JTF105" s="949"/>
      <c r="JTG105" s="949"/>
      <c r="JTH105" s="949"/>
      <c r="JTI105" s="949"/>
      <c r="JTJ105" s="950"/>
      <c r="JTK105" s="948"/>
      <c r="JTL105" s="949"/>
      <c r="JTM105" s="949"/>
      <c r="JTN105" s="949"/>
      <c r="JTO105" s="949"/>
      <c r="JTP105" s="949"/>
      <c r="JTQ105" s="949"/>
      <c r="JTR105" s="949"/>
      <c r="JTS105" s="950"/>
      <c r="JTT105" s="948"/>
      <c r="JTU105" s="949"/>
      <c r="JTV105" s="949"/>
      <c r="JTW105" s="949"/>
      <c r="JTX105" s="949"/>
      <c r="JTY105" s="949"/>
      <c r="JTZ105" s="949"/>
      <c r="JUA105" s="949"/>
      <c r="JUB105" s="950"/>
      <c r="JUC105" s="948"/>
      <c r="JUD105" s="949"/>
      <c r="JUE105" s="949"/>
      <c r="JUF105" s="949"/>
      <c r="JUG105" s="949"/>
      <c r="JUH105" s="949"/>
      <c r="JUI105" s="949"/>
      <c r="JUJ105" s="949"/>
      <c r="JUK105" s="950"/>
      <c r="JUL105" s="948"/>
      <c r="JUM105" s="949"/>
      <c r="JUN105" s="949"/>
      <c r="JUO105" s="949"/>
      <c r="JUP105" s="949"/>
      <c r="JUQ105" s="949"/>
      <c r="JUR105" s="949"/>
      <c r="JUS105" s="949"/>
      <c r="JUT105" s="950"/>
      <c r="JUU105" s="948"/>
      <c r="JUV105" s="949"/>
      <c r="JUW105" s="949"/>
      <c r="JUX105" s="949"/>
      <c r="JUY105" s="949"/>
      <c r="JUZ105" s="949"/>
      <c r="JVA105" s="949"/>
      <c r="JVB105" s="949"/>
      <c r="JVC105" s="950"/>
      <c r="JVD105" s="948"/>
      <c r="JVE105" s="949"/>
      <c r="JVF105" s="949"/>
      <c r="JVG105" s="949"/>
      <c r="JVH105" s="949"/>
      <c r="JVI105" s="949"/>
      <c r="JVJ105" s="949"/>
      <c r="JVK105" s="949"/>
      <c r="JVL105" s="950"/>
      <c r="JVM105" s="948"/>
      <c r="JVN105" s="949"/>
      <c r="JVO105" s="949"/>
      <c r="JVP105" s="949"/>
      <c r="JVQ105" s="949"/>
      <c r="JVR105" s="949"/>
      <c r="JVS105" s="949"/>
      <c r="JVT105" s="949"/>
      <c r="JVU105" s="950"/>
      <c r="JVV105" s="948"/>
      <c r="JVW105" s="949"/>
      <c r="JVX105" s="949"/>
      <c r="JVY105" s="949"/>
      <c r="JVZ105" s="949"/>
      <c r="JWA105" s="949"/>
      <c r="JWB105" s="949"/>
      <c r="JWC105" s="949"/>
      <c r="JWD105" s="950"/>
      <c r="JWE105" s="948"/>
      <c r="JWF105" s="949"/>
      <c r="JWG105" s="949"/>
      <c r="JWH105" s="949"/>
      <c r="JWI105" s="949"/>
      <c r="JWJ105" s="949"/>
      <c r="JWK105" s="949"/>
      <c r="JWL105" s="949"/>
      <c r="JWM105" s="950"/>
      <c r="JWN105" s="948"/>
      <c r="JWO105" s="949"/>
      <c r="JWP105" s="949"/>
      <c r="JWQ105" s="949"/>
      <c r="JWR105" s="949"/>
      <c r="JWS105" s="949"/>
      <c r="JWT105" s="949"/>
      <c r="JWU105" s="949"/>
      <c r="JWV105" s="950"/>
      <c r="JWW105" s="948"/>
      <c r="JWX105" s="949"/>
      <c r="JWY105" s="949"/>
      <c r="JWZ105" s="949"/>
      <c r="JXA105" s="949"/>
      <c r="JXB105" s="949"/>
      <c r="JXC105" s="949"/>
      <c r="JXD105" s="949"/>
      <c r="JXE105" s="950"/>
      <c r="JXF105" s="948"/>
      <c r="JXG105" s="949"/>
      <c r="JXH105" s="949"/>
      <c r="JXI105" s="949"/>
      <c r="JXJ105" s="949"/>
      <c r="JXK105" s="949"/>
      <c r="JXL105" s="949"/>
      <c r="JXM105" s="949"/>
      <c r="JXN105" s="950"/>
      <c r="JXO105" s="948"/>
      <c r="JXP105" s="949"/>
      <c r="JXQ105" s="949"/>
      <c r="JXR105" s="949"/>
      <c r="JXS105" s="949"/>
      <c r="JXT105" s="949"/>
      <c r="JXU105" s="949"/>
      <c r="JXV105" s="949"/>
      <c r="JXW105" s="950"/>
      <c r="JXX105" s="948"/>
      <c r="JXY105" s="949"/>
      <c r="JXZ105" s="949"/>
      <c r="JYA105" s="949"/>
      <c r="JYB105" s="949"/>
      <c r="JYC105" s="949"/>
      <c r="JYD105" s="949"/>
      <c r="JYE105" s="949"/>
      <c r="JYF105" s="950"/>
      <c r="JYG105" s="948"/>
      <c r="JYH105" s="949"/>
      <c r="JYI105" s="949"/>
      <c r="JYJ105" s="949"/>
      <c r="JYK105" s="949"/>
      <c r="JYL105" s="949"/>
      <c r="JYM105" s="949"/>
      <c r="JYN105" s="949"/>
      <c r="JYO105" s="950"/>
      <c r="JYP105" s="948"/>
      <c r="JYQ105" s="949"/>
      <c r="JYR105" s="949"/>
      <c r="JYS105" s="949"/>
      <c r="JYT105" s="949"/>
      <c r="JYU105" s="949"/>
      <c r="JYV105" s="949"/>
      <c r="JYW105" s="949"/>
      <c r="JYX105" s="950"/>
      <c r="JYY105" s="948"/>
      <c r="JYZ105" s="949"/>
      <c r="JZA105" s="949"/>
      <c r="JZB105" s="949"/>
      <c r="JZC105" s="949"/>
      <c r="JZD105" s="949"/>
      <c r="JZE105" s="949"/>
      <c r="JZF105" s="949"/>
      <c r="JZG105" s="950"/>
      <c r="JZH105" s="948"/>
      <c r="JZI105" s="949"/>
      <c r="JZJ105" s="949"/>
      <c r="JZK105" s="949"/>
      <c r="JZL105" s="949"/>
      <c r="JZM105" s="949"/>
      <c r="JZN105" s="949"/>
      <c r="JZO105" s="949"/>
      <c r="JZP105" s="950"/>
      <c r="JZQ105" s="948"/>
      <c r="JZR105" s="949"/>
      <c r="JZS105" s="949"/>
      <c r="JZT105" s="949"/>
      <c r="JZU105" s="949"/>
      <c r="JZV105" s="949"/>
      <c r="JZW105" s="949"/>
      <c r="JZX105" s="949"/>
      <c r="JZY105" s="950"/>
      <c r="JZZ105" s="948"/>
      <c r="KAA105" s="949"/>
      <c r="KAB105" s="949"/>
      <c r="KAC105" s="949"/>
      <c r="KAD105" s="949"/>
      <c r="KAE105" s="949"/>
      <c r="KAF105" s="949"/>
      <c r="KAG105" s="949"/>
      <c r="KAH105" s="950"/>
      <c r="KAI105" s="948"/>
      <c r="KAJ105" s="949"/>
      <c r="KAK105" s="949"/>
      <c r="KAL105" s="949"/>
      <c r="KAM105" s="949"/>
      <c r="KAN105" s="949"/>
      <c r="KAO105" s="949"/>
      <c r="KAP105" s="949"/>
      <c r="KAQ105" s="950"/>
      <c r="KAR105" s="948"/>
      <c r="KAS105" s="949"/>
      <c r="KAT105" s="949"/>
      <c r="KAU105" s="949"/>
      <c r="KAV105" s="949"/>
      <c r="KAW105" s="949"/>
      <c r="KAX105" s="949"/>
      <c r="KAY105" s="949"/>
      <c r="KAZ105" s="950"/>
      <c r="KBA105" s="948"/>
      <c r="KBB105" s="949"/>
      <c r="KBC105" s="949"/>
      <c r="KBD105" s="949"/>
      <c r="KBE105" s="949"/>
      <c r="KBF105" s="949"/>
      <c r="KBG105" s="949"/>
      <c r="KBH105" s="949"/>
      <c r="KBI105" s="950"/>
      <c r="KBJ105" s="948"/>
      <c r="KBK105" s="949"/>
      <c r="KBL105" s="949"/>
      <c r="KBM105" s="949"/>
      <c r="KBN105" s="949"/>
      <c r="KBO105" s="949"/>
      <c r="KBP105" s="949"/>
      <c r="KBQ105" s="949"/>
      <c r="KBR105" s="950"/>
      <c r="KBS105" s="948"/>
      <c r="KBT105" s="949"/>
      <c r="KBU105" s="949"/>
      <c r="KBV105" s="949"/>
      <c r="KBW105" s="949"/>
      <c r="KBX105" s="949"/>
      <c r="KBY105" s="949"/>
      <c r="KBZ105" s="949"/>
      <c r="KCA105" s="950"/>
      <c r="KCB105" s="948"/>
      <c r="KCC105" s="949"/>
      <c r="KCD105" s="949"/>
      <c r="KCE105" s="949"/>
      <c r="KCF105" s="949"/>
      <c r="KCG105" s="949"/>
      <c r="KCH105" s="949"/>
      <c r="KCI105" s="949"/>
      <c r="KCJ105" s="950"/>
      <c r="KCK105" s="948"/>
      <c r="KCL105" s="949"/>
      <c r="KCM105" s="949"/>
      <c r="KCN105" s="949"/>
      <c r="KCO105" s="949"/>
      <c r="KCP105" s="949"/>
      <c r="KCQ105" s="949"/>
      <c r="KCR105" s="949"/>
      <c r="KCS105" s="950"/>
      <c r="KCT105" s="948"/>
      <c r="KCU105" s="949"/>
      <c r="KCV105" s="949"/>
      <c r="KCW105" s="949"/>
      <c r="KCX105" s="949"/>
      <c r="KCY105" s="949"/>
      <c r="KCZ105" s="949"/>
      <c r="KDA105" s="949"/>
      <c r="KDB105" s="950"/>
      <c r="KDC105" s="948"/>
      <c r="KDD105" s="949"/>
      <c r="KDE105" s="949"/>
      <c r="KDF105" s="949"/>
      <c r="KDG105" s="949"/>
      <c r="KDH105" s="949"/>
      <c r="KDI105" s="949"/>
      <c r="KDJ105" s="949"/>
      <c r="KDK105" s="950"/>
      <c r="KDL105" s="948"/>
      <c r="KDM105" s="949"/>
      <c r="KDN105" s="949"/>
      <c r="KDO105" s="949"/>
      <c r="KDP105" s="949"/>
      <c r="KDQ105" s="949"/>
      <c r="KDR105" s="949"/>
      <c r="KDS105" s="949"/>
      <c r="KDT105" s="950"/>
      <c r="KDU105" s="948"/>
      <c r="KDV105" s="949"/>
      <c r="KDW105" s="949"/>
      <c r="KDX105" s="949"/>
      <c r="KDY105" s="949"/>
      <c r="KDZ105" s="949"/>
      <c r="KEA105" s="949"/>
      <c r="KEB105" s="949"/>
      <c r="KEC105" s="950"/>
      <c r="KED105" s="948"/>
      <c r="KEE105" s="949"/>
      <c r="KEF105" s="949"/>
      <c r="KEG105" s="949"/>
      <c r="KEH105" s="949"/>
      <c r="KEI105" s="949"/>
      <c r="KEJ105" s="949"/>
      <c r="KEK105" s="949"/>
      <c r="KEL105" s="950"/>
      <c r="KEM105" s="948"/>
      <c r="KEN105" s="949"/>
      <c r="KEO105" s="949"/>
      <c r="KEP105" s="949"/>
      <c r="KEQ105" s="949"/>
      <c r="KER105" s="949"/>
      <c r="KES105" s="949"/>
      <c r="KET105" s="949"/>
      <c r="KEU105" s="950"/>
      <c r="KEV105" s="948"/>
      <c r="KEW105" s="949"/>
      <c r="KEX105" s="949"/>
      <c r="KEY105" s="949"/>
      <c r="KEZ105" s="949"/>
      <c r="KFA105" s="949"/>
      <c r="KFB105" s="949"/>
      <c r="KFC105" s="949"/>
      <c r="KFD105" s="950"/>
      <c r="KFE105" s="948"/>
      <c r="KFF105" s="949"/>
      <c r="KFG105" s="949"/>
      <c r="KFH105" s="949"/>
      <c r="KFI105" s="949"/>
      <c r="KFJ105" s="949"/>
      <c r="KFK105" s="949"/>
      <c r="KFL105" s="949"/>
      <c r="KFM105" s="950"/>
      <c r="KFN105" s="948"/>
      <c r="KFO105" s="949"/>
      <c r="KFP105" s="949"/>
      <c r="KFQ105" s="949"/>
      <c r="KFR105" s="949"/>
      <c r="KFS105" s="949"/>
      <c r="KFT105" s="949"/>
      <c r="KFU105" s="949"/>
      <c r="KFV105" s="950"/>
      <c r="KFW105" s="948"/>
      <c r="KFX105" s="949"/>
      <c r="KFY105" s="949"/>
      <c r="KFZ105" s="949"/>
      <c r="KGA105" s="949"/>
      <c r="KGB105" s="949"/>
      <c r="KGC105" s="949"/>
      <c r="KGD105" s="949"/>
      <c r="KGE105" s="950"/>
      <c r="KGF105" s="948"/>
      <c r="KGG105" s="949"/>
      <c r="KGH105" s="949"/>
      <c r="KGI105" s="949"/>
      <c r="KGJ105" s="949"/>
      <c r="KGK105" s="949"/>
      <c r="KGL105" s="949"/>
      <c r="KGM105" s="949"/>
      <c r="KGN105" s="950"/>
      <c r="KGO105" s="948"/>
      <c r="KGP105" s="949"/>
      <c r="KGQ105" s="949"/>
      <c r="KGR105" s="949"/>
      <c r="KGS105" s="949"/>
      <c r="KGT105" s="949"/>
      <c r="KGU105" s="949"/>
      <c r="KGV105" s="949"/>
      <c r="KGW105" s="950"/>
      <c r="KGX105" s="948"/>
      <c r="KGY105" s="949"/>
      <c r="KGZ105" s="949"/>
      <c r="KHA105" s="949"/>
      <c r="KHB105" s="949"/>
      <c r="KHC105" s="949"/>
      <c r="KHD105" s="949"/>
      <c r="KHE105" s="949"/>
      <c r="KHF105" s="950"/>
      <c r="KHG105" s="948"/>
      <c r="KHH105" s="949"/>
      <c r="KHI105" s="949"/>
      <c r="KHJ105" s="949"/>
      <c r="KHK105" s="949"/>
      <c r="KHL105" s="949"/>
      <c r="KHM105" s="949"/>
      <c r="KHN105" s="949"/>
      <c r="KHO105" s="950"/>
      <c r="KHP105" s="948"/>
      <c r="KHQ105" s="949"/>
      <c r="KHR105" s="949"/>
      <c r="KHS105" s="949"/>
      <c r="KHT105" s="949"/>
      <c r="KHU105" s="949"/>
      <c r="KHV105" s="949"/>
      <c r="KHW105" s="949"/>
      <c r="KHX105" s="950"/>
      <c r="KHY105" s="948"/>
      <c r="KHZ105" s="949"/>
      <c r="KIA105" s="949"/>
      <c r="KIB105" s="949"/>
      <c r="KIC105" s="949"/>
      <c r="KID105" s="949"/>
      <c r="KIE105" s="949"/>
      <c r="KIF105" s="949"/>
      <c r="KIG105" s="950"/>
      <c r="KIH105" s="948"/>
      <c r="KII105" s="949"/>
      <c r="KIJ105" s="949"/>
      <c r="KIK105" s="949"/>
      <c r="KIL105" s="949"/>
      <c r="KIM105" s="949"/>
      <c r="KIN105" s="949"/>
      <c r="KIO105" s="949"/>
      <c r="KIP105" s="950"/>
      <c r="KIQ105" s="948"/>
      <c r="KIR105" s="949"/>
      <c r="KIS105" s="949"/>
      <c r="KIT105" s="949"/>
      <c r="KIU105" s="949"/>
      <c r="KIV105" s="949"/>
      <c r="KIW105" s="949"/>
      <c r="KIX105" s="949"/>
      <c r="KIY105" s="950"/>
      <c r="KIZ105" s="948"/>
      <c r="KJA105" s="949"/>
      <c r="KJB105" s="949"/>
      <c r="KJC105" s="949"/>
      <c r="KJD105" s="949"/>
      <c r="KJE105" s="949"/>
      <c r="KJF105" s="949"/>
      <c r="KJG105" s="949"/>
      <c r="KJH105" s="950"/>
      <c r="KJI105" s="948"/>
      <c r="KJJ105" s="949"/>
      <c r="KJK105" s="949"/>
      <c r="KJL105" s="949"/>
      <c r="KJM105" s="949"/>
      <c r="KJN105" s="949"/>
      <c r="KJO105" s="949"/>
      <c r="KJP105" s="949"/>
      <c r="KJQ105" s="950"/>
      <c r="KJR105" s="948"/>
      <c r="KJS105" s="949"/>
      <c r="KJT105" s="949"/>
      <c r="KJU105" s="949"/>
      <c r="KJV105" s="949"/>
      <c r="KJW105" s="949"/>
      <c r="KJX105" s="949"/>
      <c r="KJY105" s="949"/>
      <c r="KJZ105" s="950"/>
      <c r="KKA105" s="948"/>
      <c r="KKB105" s="949"/>
      <c r="KKC105" s="949"/>
      <c r="KKD105" s="949"/>
      <c r="KKE105" s="949"/>
      <c r="KKF105" s="949"/>
      <c r="KKG105" s="949"/>
      <c r="KKH105" s="949"/>
      <c r="KKI105" s="950"/>
      <c r="KKJ105" s="948"/>
      <c r="KKK105" s="949"/>
      <c r="KKL105" s="949"/>
      <c r="KKM105" s="949"/>
      <c r="KKN105" s="949"/>
      <c r="KKO105" s="949"/>
      <c r="KKP105" s="949"/>
      <c r="KKQ105" s="949"/>
      <c r="KKR105" s="950"/>
      <c r="KKS105" s="948"/>
      <c r="KKT105" s="949"/>
      <c r="KKU105" s="949"/>
      <c r="KKV105" s="949"/>
      <c r="KKW105" s="949"/>
      <c r="KKX105" s="949"/>
      <c r="KKY105" s="949"/>
      <c r="KKZ105" s="949"/>
      <c r="KLA105" s="950"/>
      <c r="KLB105" s="948"/>
      <c r="KLC105" s="949"/>
      <c r="KLD105" s="949"/>
      <c r="KLE105" s="949"/>
      <c r="KLF105" s="949"/>
      <c r="KLG105" s="949"/>
      <c r="KLH105" s="949"/>
      <c r="KLI105" s="949"/>
      <c r="KLJ105" s="950"/>
      <c r="KLK105" s="948"/>
      <c r="KLL105" s="949"/>
      <c r="KLM105" s="949"/>
      <c r="KLN105" s="949"/>
      <c r="KLO105" s="949"/>
      <c r="KLP105" s="949"/>
      <c r="KLQ105" s="949"/>
      <c r="KLR105" s="949"/>
      <c r="KLS105" s="950"/>
      <c r="KLT105" s="948"/>
      <c r="KLU105" s="949"/>
      <c r="KLV105" s="949"/>
      <c r="KLW105" s="949"/>
      <c r="KLX105" s="949"/>
      <c r="KLY105" s="949"/>
      <c r="KLZ105" s="949"/>
      <c r="KMA105" s="949"/>
      <c r="KMB105" s="950"/>
      <c r="KMC105" s="948"/>
      <c r="KMD105" s="949"/>
      <c r="KME105" s="949"/>
      <c r="KMF105" s="949"/>
      <c r="KMG105" s="949"/>
      <c r="KMH105" s="949"/>
      <c r="KMI105" s="949"/>
      <c r="KMJ105" s="949"/>
      <c r="KMK105" s="950"/>
      <c r="KML105" s="948"/>
      <c r="KMM105" s="949"/>
      <c r="KMN105" s="949"/>
      <c r="KMO105" s="949"/>
      <c r="KMP105" s="949"/>
      <c r="KMQ105" s="949"/>
      <c r="KMR105" s="949"/>
      <c r="KMS105" s="949"/>
      <c r="KMT105" s="950"/>
      <c r="KMU105" s="948"/>
      <c r="KMV105" s="949"/>
      <c r="KMW105" s="949"/>
      <c r="KMX105" s="949"/>
      <c r="KMY105" s="949"/>
      <c r="KMZ105" s="949"/>
      <c r="KNA105" s="949"/>
      <c r="KNB105" s="949"/>
      <c r="KNC105" s="950"/>
      <c r="KND105" s="948"/>
      <c r="KNE105" s="949"/>
      <c r="KNF105" s="949"/>
      <c r="KNG105" s="949"/>
      <c r="KNH105" s="949"/>
      <c r="KNI105" s="949"/>
      <c r="KNJ105" s="949"/>
      <c r="KNK105" s="949"/>
      <c r="KNL105" s="950"/>
      <c r="KNM105" s="948"/>
      <c r="KNN105" s="949"/>
      <c r="KNO105" s="949"/>
      <c r="KNP105" s="949"/>
      <c r="KNQ105" s="949"/>
      <c r="KNR105" s="949"/>
      <c r="KNS105" s="949"/>
      <c r="KNT105" s="949"/>
      <c r="KNU105" s="950"/>
      <c r="KNV105" s="948"/>
      <c r="KNW105" s="949"/>
      <c r="KNX105" s="949"/>
      <c r="KNY105" s="949"/>
      <c r="KNZ105" s="949"/>
      <c r="KOA105" s="949"/>
      <c r="KOB105" s="949"/>
      <c r="KOC105" s="949"/>
      <c r="KOD105" s="950"/>
      <c r="KOE105" s="948"/>
      <c r="KOF105" s="949"/>
      <c r="KOG105" s="949"/>
      <c r="KOH105" s="949"/>
      <c r="KOI105" s="949"/>
      <c r="KOJ105" s="949"/>
      <c r="KOK105" s="949"/>
      <c r="KOL105" s="949"/>
      <c r="KOM105" s="950"/>
      <c r="KON105" s="948"/>
      <c r="KOO105" s="949"/>
      <c r="KOP105" s="949"/>
      <c r="KOQ105" s="949"/>
      <c r="KOR105" s="949"/>
      <c r="KOS105" s="949"/>
      <c r="KOT105" s="949"/>
      <c r="KOU105" s="949"/>
      <c r="KOV105" s="950"/>
      <c r="KOW105" s="948"/>
      <c r="KOX105" s="949"/>
      <c r="KOY105" s="949"/>
      <c r="KOZ105" s="949"/>
      <c r="KPA105" s="949"/>
      <c r="KPB105" s="949"/>
      <c r="KPC105" s="949"/>
      <c r="KPD105" s="949"/>
      <c r="KPE105" s="950"/>
      <c r="KPF105" s="948"/>
      <c r="KPG105" s="949"/>
      <c r="KPH105" s="949"/>
      <c r="KPI105" s="949"/>
      <c r="KPJ105" s="949"/>
      <c r="KPK105" s="949"/>
      <c r="KPL105" s="949"/>
      <c r="KPM105" s="949"/>
      <c r="KPN105" s="950"/>
      <c r="KPO105" s="948"/>
      <c r="KPP105" s="949"/>
      <c r="KPQ105" s="949"/>
      <c r="KPR105" s="949"/>
      <c r="KPS105" s="949"/>
      <c r="KPT105" s="949"/>
      <c r="KPU105" s="949"/>
      <c r="KPV105" s="949"/>
      <c r="KPW105" s="950"/>
      <c r="KPX105" s="948"/>
      <c r="KPY105" s="949"/>
      <c r="KPZ105" s="949"/>
      <c r="KQA105" s="949"/>
      <c r="KQB105" s="949"/>
      <c r="KQC105" s="949"/>
      <c r="KQD105" s="949"/>
      <c r="KQE105" s="949"/>
      <c r="KQF105" s="950"/>
      <c r="KQG105" s="948"/>
      <c r="KQH105" s="949"/>
      <c r="KQI105" s="949"/>
      <c r="KQJ105" s="949"/>
      <c r="KQK105" s="949"/>
      <c r="KQL105" s="949"/>
      <c r="KQM105" s="949"/>
      <c r="KQN105" s="949"/>
      <c r="KQO105" s="950"/>
      <c r="KQP105" s="948"/>
      <c r="KQQ105" s="949"/>
      <c r="KQR105" s="949"/>
      <c r="KQS105" s="949"/>
      <c r="KQT105" s="949"/>
      <c r="KQU105" s="949"/>
      <c r="KQV105" s="949"/>
      <c r="KQW105" s="949"/>
      <c r="KQX105" s="950"/>
      <c r="KQY105" s="948"/>
      <c r="KQZ105" s="949"/>
      <c r="KRA105" s="949"/>
      <c r="KRB105" s="949"/>
      <c r="KRC105" s="949"/>
      <c r="KRD105" s="949"/>
      <c r="KRE105" s="949"/>
      <c r="KRF105" s="949"/>
      <c r="KRG105" s="950"/>
      <c r="KRH105" s="948"/>
      <c r="KRI105" s="949"/>
      <c r="KRJ105" s="949"/>
      <c r="KRK105" s="949"/>
      <c r="KRL105" s="949"/>
      <c r="KRM105" s="949"/>
      <c r="KRN105" s="949"/>
      <c r="KRO105" s="949"/>
      <c r="KRP105" s="950"/>
      <c r="KRQ105" s="948"/>
      <c r="KRR105" s="949"/>
      <c r="KRS105" s="949"/>
      <c r="KRT105" s="949"/>
      <c r="KRU105" s="949"/>
      <c r="KRV105" s="949"/>
      <c r="KRW105" s="949"/>
      <c r="KRX105" s="949"/>
      <c r="KRY105" s="950"/>
      <c r="KRZ105" s="948"/>
      <c r="KSA105" s="949"/>
      <c r="KSB105" s="949"/>
      <c r="KSC105" s="949"/>
      <c r="KSD105" s="949"/>
      <c r="KSE105" s="949"/>
      <c r="KSF105" s="949"/>
      <c r="KSG105" s="949"/>
      <c r="KSH105" s="950"/>
      <c r="KSI105" s="948"/>
      <c r="KSJ105" s="949"/>
      <c r="KSK105" s="949"/>
      <c r="KSL105" s="949"/>
      <c r="KSM105" s="949"/>
      <c r="KSN105" s="949"/>
      <c r="KSO105" s="949"/>
      <c r="KSP105" s="949"/>
      <c r="KSQ105" s="950"/>
      <c r="KSR105" s="948"/>
      <c r="KSS105" s="949"/>
      <c r="KST105" s="949"/>
      <c r="KSU105" s="949"/>
      <c r="KSV105" s="949"/>
      <c r="KSW105" s="949"/>
      <c r="KSX105" s="949"/>
      <c r="KSY105" s="949"/>
      <c r="KSZ105" s="950"/>
      <c r="KTA105" s="948"/>
      <c r="KTB105" s="949"/>
      <c r="KTC105" s="949"/>
      <c r="KTD105" s="949"/>
      <c r="KTE105" s="949"/>
      <c r="KTF105" s="949"/>
      <c r="KTG105" s="949"/>
      <c r="KTH105" s="949"/>
      <c r="KTI105" s="950"/>
      <c r="KTJ105" s="948"/>
      <c r="KTK105" s="949"/>
      <c r="KTL105" s="949"/>
      <c r="KTM105" s="949"/>
      <c r="KTN105" s="949"/>
      <c r="KTO105" s="949"/>
      <c r="KTP105" s="949"/>
      <c r="KTQ105" s="949"/>
      <c r="KTR105" s="950"/>
      <c r="KTS105" s="948"/>
      <c r="KTT105" s="949"/>
      <c r="KTU105" s="949"/>
      <c r="KTV105" s="949"/>
      <c r="KTW105" s="949"/>
      <c r="KTX105" s="949"/>
      <c r="KTY105" s="949"/>
      <c r="KTZ105" s="949"/>
      <c r="KUA105" s="950"/>
      <c r="KUB105" s="948"/>
      <c r="KUC105" s="949"/>
      <c r="KUD105" s="949"/>
      <c r="KUE105" s="949"/>
      <c r="KUF105" s="949"/>
      <c r="KUG105" s="949"/>
      <c r="KUH105" s="949"/>
      <c r="KUI105" s="949"/>
      <c r="KUJ105" s="950"/>
      <c r="KUK105" s="948"/>
      <c r="KUL105" s="949"/>
      <c r="KUM105" s="949"/>
      <c r="KUN105" s="949"/>
      <c r="KUO105" s="949"/>
      <c r="KUP105" s="949"/>
      <c r="KUQ105" s="949"/>
      <c r="KUR105" s="949"/>
      <c r="KUS105" s="950"/>
      <c r="KUT105" s="948"/>
      <c r="KUU105" s="949"/>
      <c r="KUV105" s="949"/>
      <c r="KUW105" s="949"/>
      <c r="KUX105" s="949"/>
      <c r="KUY105" s="949"/>
      <c r="KUZ105" s="949"/>
      <c r="KVA105" s="949"/>
      <c r="KVB105" s="950"/>
      <c r="KVC105" s="948"/>
      <c r="KVD105" s="949"/>
      <c r="KVE105" s="949"/>
      <c r="KVF105" s="949"/>
      <c r="KVG105" s="949"/>
      <c r="KVH105" s="949"/>
      <c r="KVI105" s="949"/>
      <c r="KVJ105" s="949"/>
      <c r="KVK105" s="950"/>
      <c r="KVL105" s="948"/>
      <c r="KVM105" s="949"/>
      <c r="KVN105" s="949"/>
      <c r="KVO105" s="949"/>
      <c r="KVP105" s="949"/>
      <c r="KVQ105" s="949"/>
      <c r="KVR105" s="949"/>
      <c r="KVS105" s="949"/>
      <c r="KVT105" s="950"/>
      <c r="KVU105" s="948"/>
      <c r="KVV105" s="949"/>
      <c r="KVW105" s="949"/>
      <c r="KVX105" s="949"/>
      <c r="KVY105" s="949"/>
      <c r="KVZ105" s="949"/>
      <c r="KWA105" s="949"/>
      <c r="KWB105" s="949"/>
      <c r="KWC105" s="950"/>
      <c r="KWD105" s="948"/>
      <c r="KWE105" s="949"/>
      <c r="KWF105" s="949"/>
      <c r="KWG105" s="949"/>
      <c r="KWH105" s="949"/>
      <c r="KWI105" s="949"/>
      <c r="KWJ105" s="949"/>
      <c r="KWK105" s="949"/>
      <c r="KWL105" s="950"/>
      <c r="KWM105" s="948"/>
      <c r="KWN105" s="949"/>
      <c r="KWO105" s="949"/>
      <c r="KWP105" s="949"/>
      <c r="KWQ105" s="949"/>
      <c r="KWR105" s="949"/>
      <c r="KWS105" s="949"/>
      <c r="KWT105" s="949"/>
      <c r="KWU105" s="950"/>
      <c r="KWV105" s="948"/>
      <c r="KWW105" s="949"/>
      <c r="KWX105" s="949"/>
      <c r="KWY105" s="949"/>
      <c r="KWZ105" s="949"/>
      <c r="KXA105" s="949"/>
      <c r="KXB105" s="949"/>
      <c r="KXC105" s="949"/>
      <c r="KXD105" s="950"/>
      <c r="KXE105" s="948"/>
      <c r="KXF105" s="949"/>
      <c r="KXG105" s="949"/>
      <c r="KXH105" s="949"/>
      <c r="KXI105" s="949"/>
      <c r="KXJ105" s="949"/>
      <c r="KXK105" s="949"/>
      <c r="KXL105" s="949"/>
      <c r="KXM105" s="950"/>
      <c r="KXN105" s="948"/>
      <c r="KXO105" s="949"/>
      <c r="KXP105" s="949"/>
      <c r="KXQ105" s="949"/>
      <c r="KXR105" s="949"/>
      <c r="KXS105" s="949"/>
      <c r="KXT105" s="949"/>
      <c r="KXU105" s="949"/>
      <c r="KXV105" s="950"/>
      <c r="KXW105" s="948"/>
      <c r="KXX105" s="949"/>
      <c r="KXY105" s="949"/>
      <c r="KXZ105" s="949"/>
      <c r="KYA105" s="949"/>
      <c r="KYB105" s="949"/>
      <c r="KYC105" s="949"/>
      <c r="KYD105" s="949"/>
      <c r="KYE105" s="950"/>
      <c r="KYF105" s="948"/>
      <c r="KYG105" s="949"/>
      <c r="KYH105" s="949"/>
      <c r="KYI105" s="949"/>
      <c r="KYJ105" s="949"/>
      <c r="KYK105" s="949"/>
      <c r="KYL105" s="949"/>
      <c r="KYM105" s="949"/>
      <c r="KYN105" s="950"/>
      <c r="KYO105" s="948"/>
      <c r="KYP105" s="949"/>
      <c r="KYQ105" s="949"/>
      <c r="KYR105" s="949"/>
      <c r="KYS105" s="949"/>
      <c r="KYT105" s="949"/>
      <c r="KYU105" s="949"/>
      <c r="KYV105" s="949"/>
      <c r="KYW105" s="950"/>
      <c r="KYX105" s="948"/>
      <c r="KYY105" s="949"/>
      <c r="KYZ105" s="949"/>
      <c r="KZA105" s="949"/>
      <c r="KZB105" s="949"/>
      <c r="KZC105" s="949"/>
      <c r="KZD105" s="949"/>
      <c r="KZE105" s="949"/>
      <c r="KZF105" s="950"/>
      <c r="KZG105" s="948"/>
      <c r="KZH105" s="949"/>
      <c r="KZI105" s="949"/>
      <c r="KZJ105" s="949"/>
      <c r="KZK105" s="949"/>
      <c r="KZL105" s="949"/>
      <c r="KZM105" s="949"/>
      <c r="KZN105" s="949"/>
      <c r="KZO105" s="950"/>
      <c r="KZP105" s="948"/>
      <c r="KZQ105" s="949"/>
      <c r="KZR105" s="949"/>
      <c r="KZS105" s="949"/>
      <c r="KZT105" s="949"/>
      <c r="KZU105" s="949"/>
      <c r="KZV105" s="949"/>
      <c r="KZW105" s="949"/>
      <c r="KZX105" s="950"/>
      <c r="KZY105" s="948"/>
      <c r="KZZ105" s="949"/>
      <c r="LAA105" s="949"/>
      <c r="LAB105" s="949"/>
      <c r="LAC105" s="949"/>
      <c r="LAD105" s="949"/>
      <c r="LAE105" s="949"/>
      <c r="LAF105" s="949"/>
      <c r="LAG105" s="950"/>
      <c r="LAH105" s="948"/>
      <c r="LAI105" s="949"/>
      <c r="LAJ105" s="949"/>
      <c r="LAK105" s="949"/>
      <c r="LAL105" s="949"/>
      <c r="LAM105" s="949"/>
      <c r="LAN105" s="949"/>
      <c r="LAO105" s="949"/>
      <c r="LAP105" s="950"/>
      <c r="LAQ105" s="948"/>
      <c r="LAR105" s="949"/>
      <c r="LAS105" s="949"/>
      <c r="LAT105" s="949"/>
      <c r="LAU105" s="949"/>
      <c r="LAV105" s="949"/>
      <c r="LAW105" s="949"/>
      <c r="LAX105" s="949"/>
      <c r="LAY105" s="950"/>
      <c r="LAZ105" s="948"/>
      <c r="LBA105" s="949"/>
      <c r="LBB105" s="949"/>
      <c r="LBC105" s="949"/>
      <c r="LBD105" s="949"/>
      <c r="LBE105" s="949"/>
      <c r="LBF105" s="949"/>
      <c r="LBG105" s="949"/>
      <c r="LBH105" s="950"/>
      <c r="LBI105" s="948"/>
      <c r="LBJ105" s="949"/>
      <c r="LBK105" s="949"/>
      <c r="LBL105" s="949"/>
      <c r="LBM105" s="949"/>
      <c r="LBN105" s="949"/>
      <c r="LBO105" s="949"/>
      <c r="LBP105" s="949"/>
      <c r="LBQ105" s="950"/>
      <c r="LBR105" s="948"/>
      <c r="LBS105" s="949"/>
      <c r="LBT105" s="949"/>
      <c r="LBU105" s="949"/>
      <c r="LBV105" s="949"/>
      <c r="LBW105" s="949"/>
      <c r="LBX105" s="949"/>
      <c r="LBY105" s="949"/>
      <c r="LBZ105" s="950"/>
      <c r="LCA105" s="948"/>
      <c r="LCB105" s="949"/>
      <c r="LCC105" s="949"/>
      <c r="LCD105" s="949"/>
      <c r="LCE105" s="949"/>
      <c r="LCF105" s="949"/>
      <c r="LCG105" s="949"/>
      <c r="LCH105" s="949"/>
      <c r="LCI105" s="950"/>
      <c r="LCJ105" s="948"/>
      <c r="LCK105" s="949"/>
      <c r="LCL105" s="949"/>
      <c r="LCM105" s="949"/>
      <c r="LCN105" s="949"/>
      <c r="LCO105" s="949"/>
      <c r="LCP105" s="949"/>
      <c r="LCQ105" s="949"/>
      <c r="LCR105" s="950"/>
      <c r="LCS105" s="948"/>
      <c r="LCT105" s="949"/>
      <c r="LCU105" s="949"/>
      <c r="LCV105" s="949"/>
      <c r="LCW105" s="949"/>
      <c r="LCX105" s="949"/>
      <c r="LCY105" s="949"/>
      <c r="LCZ105" s="949"/>
      <c r="LDA105" s="950"/>
      <c r="LDB105" s="948"/>
      <c r="LDC105" s="949"/>
      <c r="LDD105" s="949"/>
      <c r="LDE105" s="949"/>
      <c r="LDF105" s="949"/>
      <c r="LDG105" s="949"/>
      <c r="LDH105" s="949"/>
      <c r="LDI105" s="949"/>
      <c r="LDJ105" s="950"/>
      <c r="LDK105" s="948"/>
      <c r="LDL105" s="949"/>
      <c r="LDM105" s="949"/>
      <c r="LDN105" s="949"/>
      <c r="LDO105" s="949"/>
      <c r="LDP105" s="949"/>
      <c r="LDQ105" s="949"/>
      <c r="LDR105" s="949"/>
      <c r="LDS105" s="950"/>
      <c r="LDT105" s="948"/>
      <c r="LDU105" s="949"/>
      <c r="LDV105" s="949"/>
      <c r="LDW105" s="949"/>
      <c r="LDX105" s="949"/>
      <c r="LDY105" s="949"/>
      <c r="LDZ105" s="949"/>
      <c r="LEA105" s="949"/>
      <c r="LEB105" s="950"/>
      <c r="LEC105" s="948"/>
      <c r="LED105" s="949"/>
      <c r="LEE105" s="949"/>
      <c r="LEF105" s="949"/>
      <c r="LEG105" s="949"/>
      <c r="LEH105" s="949"/>
      <c r="LEI105" s="949"/>
      <c r="LEJ105" s="949"/>
      <c r="LEK105" s="950"/>
      <c r="LEL105" s="948"/>
      <c r="LEM105" s="949"/>
      <c r="LEN105" s="949"/>
      <c r="LEO105" s="949"/>
      <c r="LEP105" s="949"/>
      <c r="LEQ105" s="949"/>
      <c r="LER105" s="949"/>
      <c r="LES105" s="949"/>
      <c r="LET105" s="950"/>
      <c r="LEU105" s="948"/>
      <c r="LEV105" s="949"/>
      <c r="LEW105" s="949"/>
      <c r="LEX105" s="949"/>
      <c r="LEY105" s="949"/>
      <c r="LEZ105" s="949"/>
      <c r="LFA105" s="949"/>
      <c r="LFB105" s="949"/>
      <c r="LFC105" s="950"/>
      <c r="LFD105" s="948"/>
      <c r="LFE105" s="949"/>
      <c r="LFF105" s="949"/>
      <c r="LFG105" s="949"/>
      <c r="LFH105" s="949"/>
      <c r="LFI105" s="949"/>
      <c r="LFJ105" s="949"/>
      <c r="LFK105" s="949"/>
      <c r="LFL105" s="950"/>
      <c r="LFM105" s="948"/>
      <c r="LFN105" s="949"/>
      <c r="LFO105" s="949"/>
      <c r="LFP105" s="949"/>
      <c r="LFQ105" s="949"/>
      <c r="LFR105" s="949"/>
      <c r="LFS105" s="949"/>
      <c r="LFT105" s="949"/>
      <c r="LFU105" s="950"/>
      <c r="LFV105" s="948"/>
      <c r="LFW105" s="949"/>
      <c r="LFX105" s="949"/>
      <c r="LFY105" s="949"/>
      <c r="LFZ105" s="949"/>
      <c r="LGA105" s="949"/>
      <c r="LGB105" s="949"/>
      <c r="LGC105" s="949"/>
      <c r="LGD105" s="950"/>
      <c r="LGE105" s="948"/>
      <c r="LGF105" s="949"/>
      <c r="LGG105" s="949"/>
      <c r="LGH105" s="949"/>
      <c r="LGI105" s="949"/>
      <c r="LGJ105" s="949"/>
      <c r="LGK105" s="949"/>
      <c r="LGL105" s="949"/>
      <c r="LGM105" s="950"/>
      <c r="LGN105" s="948"/>
      <c r="LGO105" s="949"/>
      <c r="LGP105" s="949"/>
      <c r="LGQ105" s="949"/>
      <c r="LGR105" s="949"/>
      <c r="LGS105" s="949"/>
      <c r="LGT105" s="949"/>
      <c r="LGU105" s="949"/>
      <c r="LGV105" s="950"/>
      <c r="LGW105" s="948"/>
      <c r="LGX105" s="949"/>
      <c r="LGY105" s="949"/>
      <c r="LGZ105" s="949"/>
      <c r="LHA105" s="949"/>
      <c r="LHB105" s="949"/>
      <c r="LHC105" s="949"/>
      <c r="LHD105" s="949"/>
      <c r="LHE105" s="950"/>
      <c r="LHF105" s="948"/>
      <c r="LHG105" s="949"/>
      <c r="LHH105" s="949"/>
      <c r="LHI105" s="949"/>
      <c r="LHJ105" s="949"/>
      <c r="LHK105" s="949"/>
      <c r="LHL105" s="949"/>
      <c r="LHM105" s="949"/>
      <c r="LHN105" s="950"/>
      <c r="LHO105" s="948"/>
      <c r="LHP105" s="949"/>
      <c r="LHQ105" s="949"/>
      <c r="LHR105" s="949"/>
      <c r="LHS105" s="949"/>
      <c r="LHT105" s="949"/>
      <c r="LHU105" s="949"/>
      <c r="LHV105" s="949"/>
      <c r="LHW105" s="950"/>
      <c r="LHX105" s="948"/>
      <c r="LHY105" s="949"/>
      <c r="LHZ105" s="949"/>
      <c r="LIA105" s="949"/>
      <c r="LIB105" s="949"/>
      <c r="LIC105" s="949"/>
      <c r="LID105" s="949"/>
      <c r="LIE105" s="949"/>
      <c r="LIF105" s="950"/>
      <c r="LIG105" s="948"/>
      <c r="LIH105" s="949"/>
      <c r="LII105" s="949"/>
      <c r="LIJ105" s="949"/>
      <c r="LIK105" s="949"/>
      <c r="LIL105" s="949"/>
      <c r="LIM105" s="949"/>
      <c r="LIN105" s="949"/>
      <c r="LIO105" s="950"/>
      <c r="LIP105" s="948"/>
      <c r="LIQ105" s="949"/>
      <c r="LIR105" s="949"/>
      <c r="LIS105" s="949"/>
      <c r="LIT105" s="949"/>
      <c r="LIU105" s="949"/>
      <c r="LIV105" s="949"/>
      <c r="LIW105" s="949"/>
      <c r="LIX105" s="950"/>
      <c r="LIY105" s="948"/>
      <c r="LIZ105" s="949"/>
      <c r="LJA105" s="949"/>
      <c r="LJB105" s="949"/>
      <c r="LJC105" s="949"/>
      <c r="LJD105" s="949"/>
      <c r="LJE105" s="949"/>
      <c r="LJF105" s="949"/>
      <c r="LJG105" s="950"/>
      <c r="LJH105" s="948"/>
      <c r="LJI105" s="949"/>
      <c r="LJJ105" s="949"/>
      <c r="LJK105" s="949"/>
      <c r="LJL105" s="949"/>
      <c r="LJM105" s="949"/>
      <c r="LJN105" s="949"/>
      <c r="LJO105" s="949"/>
      <c r="LJP105" s="950"/>
      <c r="LJQ105" s="948"/>
      <c r="LJR105" s="949"/>
      <c r="LJS105" s="949"/>
      <c r="LJT105" s="949"/>
      <c r="LJU105" s="949"/>
      <c r="LJV105" s="949"/>
      <c r="LJW105" s="949"/>
      <c r="LJX105" s="949"/>
      <c r="LJY105" s="950"/>
      <c r="LJZ105" s="948"/>
      <c r="LKA105" s="949"/>
      <c r="LKB105" s="949"/>
      <c r="LKC105" s="949"/>
      <c r="LKD105" s="949"/>
      <c r="LKE105" s="949"/>
      <c r="LKF105" s="949"/>
      <c r="LKG105" s="949"/>
      <c r="LKH105" s="950"/>
      <c r="LKI105" s="948"/>
      <c r="LKJ105" s="949"/>
      <c r="LKK105" s="949"/>
      <c r="LKL105" s="949"/>
      <c r="LKM105" s="949"/>
      <c r="LKN105" s="949"/>
      <c r="LKO105" s="949"/>
      <c r="LKP105" s="949"/>
      <c r="LKQ105" s="950"/>
      <c r="LKR105" s="948"/>
      <c r="LKS105" s="949"/>
      <c r="LKT105" s="949"/>
      <c r="LKU105" s="949"/>
      <c r="LKV105" s="949"/>
      <c r="LKW105" s="949"/>
      <c r="LKX105" s="949"/>
      <c r="LKY105" s="949"/>
      <c r="LKZ105" s="950"/>
      <c r="LLA105" s="948"/>
      <c r="LLB105" s="949"/>
      <c r="LLC105" s="949"/>
      <c r="LLD105" s="949"/>
      <c r="LLE105" s="949"/>
      <c r="LLF105" s="949"/>
      <c r="LLG105" s="949"/>
      <c r="LLH105" s="949"/>
      <c r="LLI105" s="950"/>
      <c r="LLJ105" s="948"/>
      <c r="LLK105" s="949"/>
      <c r="LLL105" s="949"/>
      <c r="LLM105" s="949"/>
      <c r="LLN105" s="949"/>
      <c r="LLO105" s="949"/>
      <c r="LLP105" s="949"/>
      <c r="LLQ105" s="949"/>
      <c r="LLR105" s="950"/>
      <c r="LLS105" s="948"/>
      <c r="LLT105" s="949"/>
      <c r="LLU105" s="949"/>
      <c r="LLV105" s="949"/>
      <c r="LLW105" s="949"/>
      <c r="LLX105" s="949"/>
      <c r="LLY105" s="949"/>
      <c r="LLZ105" s="949"/>
      <c r="LMA105" s="950"/>
      <c r="LMB105" s="948"/>
      <c r="LMC105" s="949"/>
      <c r="LMD105" s="949"/>
      <c r="LME105" s="949"/>
      <c r="LMF105" s="949"/>
      <c r="LMG105" s="949"/>
      <c r="LMH105" s="949"/>
      <c r="LMI105" s="949"/>
      <c r="LMJ105" s="950"/>
      <c r="LMK105" s="948"/>
      <c r="LML105" s="949"/>
      <c r="LMM105" s="949"/>
      <c r="LMN105" s="949"/>
      <c r="LMO105" s="949"/>
      <c r="LMP105" s="949"/>
      <c r="LMQ105" s="949"/>
      <c r="LMR105" s="949"/>
      <c r="LMS105" s="950"/>
      <c r="LMT105" s="948"/>
      <c r="LMU105" s="949"/>
      <c r="LMV105" s="949"/>
      <c r="LMW105" s="949"/>
      <c r="LMX105" s="949"/>
      <c r="LMY105" s="949"/>
      <c r="LMZ105" s="949"/>
      <c r="LNA105" s="949"/>
      <c r="LNB105" s="950"/>
      <c r="LNC105" s="948"/>
      <c r="LND105" s="949"/>
      <c r="LNE105" s="949"/>
      <c r="LNF105" s="949"/>
      <c r="LNG105" s="949"/>
      <c r="LNH105" s="949"/>
      <c r="LNI105" s="949"/>
      <c r="LNJ105" s="949"/>
      <c r="LNK105" s="950"/>
      <c r="LNL105" s="948"/>
      <c r="LNM105" s="949"/>
      <c r="LNN105" s="949"/>
      <c r="LNO105" s="949"/>
      <c r="LNP105" s="949"/>
      <c r="LNQ105" s="949"/>
      <c r="LNR105" s="949"/>
      <c r="LNS105" s="949"/>
      <c r="LNT105" s="950"/>
      <c r="LNU105" s="948"/>
      <c r="LNV105" s="949"/>
      <c r="LNW105" s="949"/>
      <c r="LNX105" s="949"/>
      <c r="LNY105" s="949"/>
      <c r="LNZ105" s="949"/>
      <c r="LOA105" s="949"/>
      <c r="LOB105" s="949"/>
      <c r="LOC105" s="950"/>
      <c r="LOD105" s="948"/>
      <c r="LOE105" s="949"/>
      <c r="LOF105" s="949"/>
      <c r="LOG105" s="949"/>
      <c r="LOH105" s="949"/>
      <c r="LOI105" s="949"/>
      <c r="LOJ105" s="949"/>
      <c r="LOK105" s="949"/>
      <c r="LOL105" s="950"/>
      <c r="LOM105" s="948"/>
      <c r="LON105" s="949"/>
      <c r="LOO105" s="949"/>
      <c r="LOP105" s="949"/>
      <c r="LOQ105" s="949"/>
      <c r="LOR105" s="949"/>
      <c r="LOS105" s="949"/>
      <c r="LOT105" s="949"/>
      <c r="LOU105" s="950"/>
      <c r="LOV105" s="948"/>
      <c r="LOW105" s="949"/>
      <c r="LOX105" s="949"/>
      <c r="LOY105" s="949"/>
      <c r="LOZ105" s="949"/>
      <c r="LPA105" s="949"/>
      <c r="LPB105" s="949"/>
      <c r="LPC105" s="949"/>
      <c r="LPD105" s="950"/>
      <c r="LPE105" s="948"/>
      <c r="LPF105" s="949"/>
      <c r="LPG105" s="949"/>
      <c r="LPH105" s="949"/>
      <c r="LPI105" s="949"/>
      <c r="LPJ105" s="949"/>
      <c r="LPK105" s="949"/>
      <c r="LPL105" s="949"/>
      <c r="LPM105" s="950"/>
      <c r="LPN105" s="948"/>
      <c r="LPO105" s="949"/>
      <c r="LPP105" s="949"/>
      <c r="LPQ105" s="949"/>
      <c r="LPR105" s="949"/>
      <c r="LPS105" s="949"/>
      <c r="LPT105" s="949"/>
      <c r="LPU105" s="949"/>
      <c r="LPV105" s="950"/>
      <c r="LPW105" s="948"/>
      <c r="LPX105" s="949"/>
      <c r="LPY105" s="949"/>
      <c r="LPZ105" s="949"/>
      <c r="LQA105" s="949"/>
      <c r="LQB105" s="949"/>
      <c r="LQC105" s="949"/>
      <c r="LQD105" s="949"/>
      <c r="LQE105" s="950"/>
      <c r="LQF105" s="948"/>
      <c r="LQG105" s="949"/>
      <c r="LQH105" s="949"/>
      <c r="LQI105" s="949"/>
      <c r="LQJ105" s="949"/>
      <c r="LQK105" s="949"/>
      <c r="LQL105" s="949"/>
      <c r="LQM105" s="949"/>
      <c r="LQN105" s="950"/>
      <c r="LQO105" s="948"/>
      <c r="LQP105" s="949"/>
      <c r="LQQ105" s="949"/>
      <c r="LQR105" s="949"/>
      <c r="LQS105" s="949"/>
      <c r="LQT105" s="949"/>
      <c r="LQU105" s="949"/>
      <c r="LQV105" s="949"/>
      <c r="LQW105" s="950"/>
      <c r="LQX105" s="948"/>
      <c r="LQY105" s="949"/>
      <c r="LQZ105" s="949"/>
      <c r="LRA105" s="949"/>
      <c r="LRB105" s="949"/>
      <c r="LRC105" s="949"/>
      <c r="LRD105" s="949"/>
      <c r="LRE105" s="949"/>
      <c r="LRF105" s="950"/>
      <c r="LRG105" s="948"/>
      <c r="LRH105" s="949"/>
      <c r="LRI105" s="949"/>
      <c r="LRJ105" s="949"/>
      <c r="LRK105" s="949"/>
      <c r="LRL105" s="949"/>
      <c r="LRM105" s="949"/>
      <c r="LRN105" s="949"/>
      <c r="LRO105" s="950"/>
      <c r="LRP105" s="948"/>
      <c r="LRQ105" s="949"/>
      <c r="LRR105" s="949"/>
      <c r="LRS105" s="949"/>
      <c r="LRT105" s="949"/>
      <c r="LRU105" s="949"/>
      <c r="LRV105" s="949"/>
      <c r="LRW105" s="949"/>
      <c r="LRX105" s="950"/>
      <c r="LRY105" s="948"/>
      <c r="LRZ105" s="949"/>
      <c r="LSA105" s="949"/>
      <c r="LSB105" s="949"/>
      <c r="LSC105" s="949"/>
      <c r="LSD105" s="949"/>
      <c r="LSE105" s="949"/>
      <c r="LSF105" s="949"/>
      <c r="LSG105" s="950"/>
      <c r="LSH105" s="948"/>
      <c r="LSI105" s="949"/>
      <c r="LSJ105" s="949"/>
      <c r="LSK105" s="949"/>
      <c r="LSL105" s="949"/>
      <c r="LSM105" s="949"/>
      <c r="LSN105" s="949"/>
      <c r="LSO105" s="949"/>
      <c r="LSP105" s="950"/>
      <c r="LSQ105" s="948"/>
      <c r="LSR105" s="949"/>
      <c r="LSS105" s="949"/>
      <c r="LST105" s="949"/>
      <c r="LSU105" s="949"/>
      <c r="LSV105" s="949"/>
      <c r="LSW105" s="949"/>
      <c r="LSX105" s="949"/>
      <c r="LSY105" s="950"/>
      <c r="LSZ105" s="948"/>
      <c r="LTA105" s="949"/>
      <c r="LTB105" s="949"/>
      <c r="LTC105" s="949"/>
      <c r="LTD105" s="949"/>
      <c r="LTE105" s="949"/>
      <c r="LTF105" s="949"/>
      <c r="LTG105" s="949"/>
      <c r="LTH105" s="950"/>
      <c r="LTI105" s="948"/>
      <c r="LTJ105" s="949"/>
      <c r="LTK105" s="949"/>
      <c r="LTL105" s="949"/>
      <c r="LTM105" s="949"/>
      <c r="LTN105" s="949"/>
      <c r="LTO105" s="949"/>
      <c r="LTP105" s="949"/>
      <c r="LTQ105" s="950"/>
      <c r="LTR105" s="948"/>
      <c r="LTS105" s="949"/>
      <c r="LTT105" s="949"/>
      <c r="LTU105" s="949"/>
      <c r="LTV105" s="949"/>
      <c r="LTW105" s="949"/>
      <c r="LTX105" s="949"/>
      <c r="LTY105" s="949"/>
      <c r="LTZ105" s="950"/>
      <c r="LUA105" s="948"/>
      <c r="LUB105" s="949"/>
      <c r="LUC105" s="949"/>
      <c r="LUD105" s="949"/>
      <c r="LUE105" s="949"/>
      <c r="LUF105" s="949"/>
      <c r="LUG105" s="949"/>
      <c r="LUH105" s="949"/>
      <c r="LUI105" s="950"/>
      <c r="LUJ105" s="948"/>
      <c r="LUK105" s="949"/>
      <c r="LUL105" s="949"/>
      <c r="LUM105" s="949"/>
      <c r="LUN105" s="949"/>
      <c r="LUO105" s="949"/>
      <c r="LUP105" s="949"/>
      <c r="LUQ105" s="949"/>
      <c r="LUR105" s="950"/>
      <c r="LUS105" s="948"/>
      <c r="LUT105" s="949"/>
      <c r="LUU105" s="949"/>
      <c r="LUV105" s="949"/>
      <c r="LUW105" s="949"/>
      <c r="LUX105" s="949"/>
      <c r="LUY105" s="949"/>
      <c r="LUZ105" s="949"/>
      <c r="LVA105" s="950"/>
      <c r="LVB105" s="948"/>
      <c r="LVC105" s="949"/>
      <c r="LVD105" s="949"/>
      <c r="LVE105" s="949"/>
      <c r="LVF105" s="949"/>
      <c r="LVG105" s="949"/>
      <c r="LVH105" s="949"/>
      <c r="LVI105" s="949"/>
      <c r="LVJ105" s="950"/>
      <c r="LVK105" s="948"/>
      <c r="LVL105" s="949"/>
      <c r="LVM105" s="949"/>
      <c r="LVN105" s="949"/>
      <c r="LVO105" s="949"/>
      <c r="LVP105" s="949"/>
      <c r="LVQ105" s="949"/>
      <c r="LVR105" s="949"/>
      <c r="LVS105" s="950"/>
      <c r="LVT105" s="948"/>
      <c r="LVU105" s="949"/>
      <c r="LVV105" s="949"/>
      <c r="LVW105" s="949"/>
      <c r="LVX105" s="949"/>
      <c r="LVY105" s="949"/>
      <c r="LVZ105" s="949"/>
      <c r="LWA105" s="949"/>
      <c r="LWB105" s="950"/>
      <c r="LWC105" s="948"/>
      <c r="LWD105" s="949"/>
      <c r="LWE105" s="949"/>
      <c r="LWF105" s="949"/>
      <c r="LWG105" s="949"/>
      <c r="LWH105" s="949"/>
      <c r="LWI105" s="949"/>
      <c r="LWJ105" s="949"/>
      <c r="LWK105" s="950"/>
      <c r="LWL105" s="948"/>
      <c r="LWM105" s="949"/>
      <c r="LWN105" s="949"/>
      <c r="LWO105" s="949"/>
      <c r="LWP105" s="949"/>
      <c r="LWQ105" s="949"/>
      <c r="LWR105" s="949"/>
      <c r="LWS105" s="949"/>
      <c r="LWT105" s="950"/>
      <c r="LWU105" s="948"/>
      <c r="LWV105" s="949"/>
      <c r="LWW105" s="949"/>
      <c r="LWX105" s="949"/>
      <c r="LWY105" s="949"/>
      <c r="LWZ105" s="949"/>
      <c r="LXA105" s="949"/>
      <c r="LXB105" s="949"/>
      <c r="LXC105" s="950"/>
      <c r="LXD105" s="948"/>
      <c r="LXE105" s="949"/>
      <c r="LXF105" s="949"/>
      <c r="LXG105" s="949"/>
      <c r="LXH105" s="949"/>
      <c r="LXI105" s="949"/>
      <c r="LXJ105" s="949"/>
      <c r="LXK105" s="949"/>
      <c r="LXL105" s="950"/>
      <c r="LXM105" s="948"/>
      <c r="LXN105" s="949"/>
      <c r="LXO105" s="949"/>
      <c r="LXP105" s="949"/>
      <c r="LXQ105" s="949"/>
      <c r="LXR105" s="949"/>
      <c r="LXS105" s="949"/>
      <c r="LXT105" s="949"/>
      <c r="LXU105" s="950"/>
      <c r="LXV105" s="948"/>
      <c r="LXW105" s="949"/>
      <c r="LXX105" s="949"/>
      <c r="LXY105" s="949"/>
      <c r="LXZ105" s="949"/>
      <c r="LYA105" s="949"/>
      <c r="LYB105" s="949"/>
      <c r="LYC105" s="949"/>
      <c r="LYD105" s="950"/>
      <c r="LYE105" s="948"/>
      <c r="LYF105" s="949"/>
      <c r="LYG105" s="949"/>
      <c r="LYH105" s="949"/>
      <c r="LYI105" s="949"/>
      <c r="LYJ105" s="949"/>
      <c r="LYK105" s="949"/>
      <c r="LYL105" s="949"/>
      <c r="LYM105" s="950"/>
      <c r="LYN105" s="948"/>
      <c r="LYO105" s="949"/>
      <c r="LYP105" s="949"/>
      <c r="LYQ105" s="949"/>
      <c r="LYR105" s="949"/>
      <c r="LYS105" s="949"/>
      <c r="LYT105" s="949"/>
      <c r="LYU105" s="949"/>
      <c r="LYV105" s="950"/>
      <c r="LYW105" s="948"/>
      <c r="LYX105" s="949"/>
      <c r="LYY105" s="949"/>
      <c r="LYZ105" s="949"/>
      <c r="LZA105" s="949"/>
      <c r="LZB105" s="949"/>
      <c r="LZC105" s="949"/>
      <c r="LZD105" s="949"/>
      <c r="LZE105" s="950"/>
      <c r="LZF105" s="948"/>
      <c r="LZG105" s="949"/>
      <c r="LZH105" s="949"/>
      <c r="LZI105" s="949"/>
      <c r="LZJ105" s="949"/>
      <c r="LZK105" s="949"/>
      <c r="LZL105" s="949"/>
      <c r="LZM105" s="949"/>
      <c r="LZN105" s="950"/>
      <c r="LZO105" s="948"/>
      <c r="LZP105" s="949"/>
      <c r="LZQ105" s="949"/>
      <c r="LZR105" s="949"/>
      <c r="LZS105" s="949"/>
      <c r="LZT105" s="949"/>
      <c r="LZU105" s="949"/>
      <c r="LZV105" s="949"/>
      <c r="LZW105" s="950"/>
      <c r="LZX105" s="948"/>
      <c r="LZY105" s="949"/>
      <c r="LZZ105" s="949"/>
      <c r="MAA105" s="949"/>
      <c r="MAB105" s="949"/>
      <c r="MAC105" s="949"/>
      <c r="MAD105" s="949"/>
      <c r="MAE105" s="949"/>
      <c r="MAF105" s="950"/>
      <c r="MAG105" s="948"/>
      <c r="MAH105" s="949"/>
      <c r="MAI105" s="949"/>
      <c r="MAJ105" s="949"/>
      <c r="MAK105" s="949"/>
      <c r="MAL105" s="949"/>
      <c r="MAM105" s="949"/>
      <c r="MAN105" s="949"/>
      <c r="MAO105" s="950"/>
      <c r="MAP105" s="948"/>
      <c r="MAQ105" s="949"/>
      <c r="MAR105" s="949"/>
      <c r="MAS105" s="949"/>
      <c r="MAT105" s="949"/>
      <c r="MAU105" s="949"/>
      <c r="MAV105" s="949"/>
      <c r="MAW105" s="949"/>
      <c r="MAX105" s="950"/>
      <c r="MAY105" s="948"/>
      <c r="MAZ105" s="949"/>
      <c r="MBA105" s="949"/>
      <c r="MBB105" s="949"/>
      <c r="MBC105" s="949"/>
      <c r="MBD105" s="949"/>
      <c r="MBE105" s="949"/>
      <c r="MBF105" s="949"/>
      <c r="MBG105" s="950"/>
      <c r="MBH105" s="948"/>
      <c r="MBI105" s="949"/>
      <c r="MBJ105" s="949"/>
      <c r="MBK105" s="949"/>
      <c r="MBL105" s="949"/>
      <c r="MBM105" s="949"/>
      <c r="MBN105" s="949"/>
      <c r="MBO105" s="949"/>
      <c r="MBP105" s="950"/>
      <c r="MBQ105" s="948"/>
      <c r="MBR105" s="949"/>
      <c r="MBS105" s="949"/>
      <c r="MBT105" s="949"/>
      <c r="MBU105" s="949"/>
      <c r="MBV105" s="949"/>
      <c r="MBW105" s="949"/>
      <c r="MBX105" s="949"/>
      <c r="MBY105" s="950"/>
      <c r="MBZ105" s="948"/>
      <c r="MCA105" s="949"/>
      <c r="MCB105" s="949"/>
      <c r="MCC105" s="949"/>
      <c r="MCD105" s="949"/>
      <c r="MCE105" s="949"/>
      <c r="MCF105" s="949"/>
      <c r="MCG105" s="949"/>
      <c r="MCH105" s="950"/>
      <c r="MCI105" s="948"/>
      <c r="MCJ105" s="949"/>
      <c r="MCK105" s="949"/>
      <c r="MCL105" s="949"/>
      <c r="MCM105" s="949"/>
      <c r="MCN105" s="949"/>
      <c r="MCO105" s="949"/>
      <c r="MCP105" s="949"/>
      <c r="MCQ105" s="950"/>
      <c r="MCR105" s="948"/>
      <c r="MCS105" s="949"/>
      <c r="MCT105" s="949"/>
      <c r="MCU105" s="949"/>
      <c r="MCV105" s="949"/>
      <c r="MCW105" s="949"/>
      <c r="MCX105" s="949"/>
      <c r="MCY105" s="949"/>
      <c r="MCZ105" s="950"/>
      <c r="MDA105" s="948"/>
      <c r="MDB105" s="949"/>
      <c r="MDC105" s="949"/>
      <c r="MDD105" s="949"/>
      <c r="MDE105" s="949"/>
      <c r="MDF105" s="949"/>
      <c r="MDG105" s="949"/>
      <c r="MDH105" s="949"/>
      <c r="MDI105" s="950"/>
      <c r="MDJ105" s="948"/>
      <c r="MDK105" s="949"/>
      <c r="MDL105" s="949"/>
      <c r="MDM105" s="949"/>
      <c r="MDN105" s="949"/>
      <c r="MDO105" s="949"/>
      <c r="MDP105" s="949"/>
      <c r="MDQ105" s="949"/>
      <c r="MDR105" s="950"/>
      <c r="MDS105" s="948"/>
      <c r="MDT105" s="949"/>
      <c r="MDU105" s="949"/>
      <c r="MDV105" s="949"/>
      <c r="MDW105" s="949"/>
      <c r="MDX105" s="949"/>
      <c r="MDY105" s="949"/>
      <c r="MDZ105" s="949"/>
      <c r="MEA105" s="950"/>
      <c r="MEB105" s="948"/>
      <c r="MEC105" s="949"/>
      <c r="MED105" s="949"/>
      <c r="MEE105" s="949"/>
      <c r="MEF105" s="949"/>
      <c r="MEG105" s="949"/>
      <c r="MEH105" s="949"/>
      <c r="MEI105" s="949"/>
      <c r="MEJ105" s="950"/>
      <c r="MEK105" s="948"/>
      <c r="MEL105" s="949"/>
      <c r="MEM105" s="949"/>
      <c r="MEN105" s="949"/>
      <c r="MEO105" s="949"/>
      <c r="MEP105" s="949"/>
      <c r="MEQ105" s="949"/>
      <c r="MER105" s="949"/>
      <c r="MES105" s="950"/>
      <c r="MET105" s="948"/>
      <c r="MEU105" s="949"/>
      <c r="MEV105" s="949"/>
      <c r="MEW105" s="949"/>
      <c r="MEX105" s="949"/>
      <c r="MEY105" s="949"/>
      <c r="MEZ105" s="949"/>
      <c r="MFA105" s="949"/>
      <c r="MFB105" s="950"/>
      <c r="MFC105" s="948"/>
      <c r="MFD105" s="949"/>
      <c r="MFE105" s="949"/>
      <c r="MFF105" s="949"/>
      <c r="MFG105" s="949"/>
      <c r="MFH105" s="949"/>
      <c r="MFI105" s="949"/>
      <c r="MFJ105" s="949"/>
      <c r="MFK105" s="950"/>
      <c r="MFL105" s="948"/>
      <c r="MFM105" s="949"/>
      <c r="MFN105" s="949"/>
      <c r="MFO105" s="949"/>
      <c r="MFP105" s="949"/>
      <c r="MFQ105" s="949"/>
      <c r="MFR105" s="949"/>
      <c r="MFS105" s="949"/>
      <c r="MFT105" s="950"/>
      <c r="MFU105" s="948"/>
      <c r="MFV105" s="949"/>
      <c r="MFW105" s="949"/>
      <c r="MFX105" s="949"/>
      <c r="MFY105" s="949"/>
      <c r="MFZ105" s="949"/>
      <c r="MGA105" s="949"/>
      <c r="MGB105" s="949"/>
      <c r="MGC105" s="950"/>
      <c r="MGD105" s="948"/>
      <c r="MGE105" s="949"/>
      <c r="MGF105" s="949"/>
      <c r="MGG105" s="949"/>
      <c r="MGH105" s="949"/>
      <c r="MGI105" s="949"/>
      <c r="MGJ105" s="949"/>
      <c r="MGK105" s="949"/>
      <c r="MGL105" s="950"/>
      <c r="MGM105" s="948"/>
      <c r="MGN105" s="949"/>
      <c r="MGO105" s="949"/>
      <c r="MGP105" s="949"/>
      <c r="MGQ105" s="949"/>
      <c r="MGR105" s="949"/>
      <c r="MGS105" s="949"/>
      <c r="MGT105" s="949"/>
      <c r="MGU105" s="950"/>
      <c r="MGV105" s="948"/>
      <c r="MGW105" s="949"/>
      <c r="MGX105" s="949"/>
      <c r="MGY105" s="949"/>
      <c r="MGZ105" s="949"/>
      <c r="MHA105" s="949"/>
      <c r="MHB105" s="949"/>
      <c r="MHC105" s="949"/>
      <c r="MHD105" s="950"/>
      <c r="MHE105" s="948"/>
      <c r="MHF105" s="949"/>
      <c r="MHG105" s="949"/>
      <c r="MHH105" s="949"/>
      <c r="MHI105" s="949"/>
      <c r="MHJ105" s="949"/>
      <c r="MHK105" s="949"/>
      <c r="MHL105" s="949"/>
      <c r="MHM105" s="950"/>
      <c r="MHN105" s="948"/>
      <c r="MHO105" s="949"/>
      <c r="MHP105" s="949"/>
      <c r="MHQ105" s="949"/>
      <c r="MHR105" s="949"/>
      <c r="MHS105" s="949"/>
      <c r="MHT105" s="949"/>
      <c r="MHU105" s="949"/>
      <c r="MHV105" s="950"/>
      <c r="MHW105" s="948"/>
      <c r="MHX105" s="949"/>
      <c r="MHY105" s="949"/>
      <c r="MHZ105" s="949"/>
      <c r="MIA105" s="949"/>
      <c r="MIB105" s="949"/>
      <c r="MIC105" s="949"/>
      <c r="MID105" s="949"/>
      <c r="MIE105" s="950"/>
      <c r="MIF105" s="948"/>
      <c r="MIG105" s="949"/>
      <c r="MIH105" s="949"/>
      <c r="MII105" s="949"/>
      <c r="MIJ105" s="949"/>
      <c r="MIK105" s="949"/>
      <c r="MIL105" s="949"/>
      <c r="MIM105" s="949"/>
      <c r="MIN105" s="950"/>
      <c r="MIO105" s="948"/>
      <c r="MIP105" s="949"/>
      <c r="MIQ105" s="949"/>
      <c r="MIR105" s="949"/>
      <c r="MIS105" s="949"/>
      <c r="MIT105" s="949"/>
      <c r="MIU105" s="949"/>
      <c r="MIV105" s="949"/>
      <c r="MIW105" s="950"/>
      <c r="MIX105" s="948"/>
      <c r="MIY105" s="949"/>
      <c r="MIZ105" s="949"/>
      <c r="MJA105" s="949"/>
      <c r="MJB105" s="949"/>
      <c r="MJC105" s="949"/>
      <c r="MJD105" s="949"/>
      <c r="MJE105" s="949"/>
      <c r="MJF105" s="950"/>
      <c r="MJG105" s="948"/>
      <c r="MJH105" s="949"/>
      <c r="MJI105" s="949"/>
      <c r="MJJ105" s="949"/>
      <c r="MJK105" s="949"/>
      <c r="MJL105" s="949"/>
      <c r="MJM105" s="949"/>
      <c r="MJN105" s="949"/>
      <c r="MJO105" s="950"/>
      <c r="MJP105" s="948"/>
      <c r="MJQ105" s="949"/>
      <c r="MJR105" s="949"/>
      <c r="MJS105" s="949"/>
      <c r="MJT105" s="949"/>
      <c r="MJU105" s="949"/>
      <c r="MJV105" s="949"/>
      <c r="MJW105" s="949"/>
      <c r="MJX105" s="950"/>
      <c r="MJY105" s="948"/>
      <c r="MJZ105" s="949"/>
      <c r="MKA105" s="949"/>
      <c r="MKB105" s="949"/>
      <c r="MKC105" s="949"/>
      <c r="MKD105" s="949"/>
      <c r="MKE105" s="949"/>
      <c r="MKF105" s="949"/>
      <c r="MKG105" s="950"/>
      <c r="MKH105" s="948"/>
      <c r="MKI105" s="949"/>
      <c r="MKJ105" s="949"/>
      <c r="MKK105" s="949"/>
      <c r="MKL105" s="949"/>
      <c r="MKM105" s="949"/>
      <c r="MKN105" s="949"/>
      <c r="MKO105" s="949"/>
      <c r="MKP105" s="950"/>
      <c r="MKQ105" s="948"/>
      <c r="MKR105" s="949"/>
      <c r="MKS105" s="949"/>
      <c r="MKT105" s="949"/>
      <c r="MKU105" s="949"/>
      <c r="MKV105" s="949"/>
      <c r="MKW105" s="949"/>
      <c r="MKX105" s="949"/>
      <c r="MKY105" s="950"/>
      <c r="MKZ105" s="948"/>
      <c r="MLA105" s="949"/>
      <c r="MLB105" s="949"/>
      <c r="MLC105" s="949"/>
      <c r="MLD105" s="949"/>
      <c r="MLE105" s="949"/>
      <c r="MLF105" s="949"/>
      <c r="MLG105" s="949"/>
      <c r="MLH105" s="950"/>
      <c r="MLI105" s="948"/>
      <c r="MLJ105" s="949"/>
      <c r="MLK105" s="949"/>
      <c r="MLL105" s="949"/>
      <c r="MLM105" s="949"/>
      <c r="MLN105" s="949"/>
      <c r="MLO105" s="949"/>
      <c r="MLP105" s="949"/>
      <c r="MLQ105" s="950"/>
      <c r="MLR105" s="948"/>
      <c r="MLS105" s="949"/>
      <c r="MLT105" s="949"/>
      <c r="MLU105" s="949"/>
      <c r="MLV105" s="949"/>
      <c r="MLW105" s="949"/>
      <c r="MLX105" s="949"/>
      <c r="MLY105" s="949"/>
      <c r="MLZ105" s="950"/>
      <c r="MMA105" s="948"/>
      <c r="MMB105" s="949"/>
      <c r="MMC105" s="949"/>
      <c r="MMD105" s="949"/>
      <c r="MME105" s="949"/>
      <c r="MMF105" s="949"/>
      <c r="MMG105" s="949"/>
      <c r="MMH105" s="949"/>
      <c r="MMI105" s="950"/>
      <c r="MMJ105" s="948"/>
      <c r="MMK105" s="949"/>
      <c r="MML105" s="949"/>
      <c r="MMM105" s="949"/>
      <c r="MMN105" s="949"/>
      <c r="MMO105" s="949"/>
      <c r="MMP105" s="949"/>
      <c r="MMQ105" s="949"/>
      <c r="MMR105" s="950"/>
      <c r="MMS105" s="948"/>
      <c r="MMT105" s="949"/>
      <c r="MMU105" s="949"/>
      <c r="MMV105" s="949"/>
      <c r="MMW105" s="949"/>
      <c r="MMX105" s="949"/>
      <c r="MMY105" s="949"/>
      <c r="MMZ105" s="949"/>
      <c r="MNA105" s="950"/>
      <c r="MNB105" s="948"/>
      <c r="MNC105" s="949"/>
      <c r="MND105" s="949"/>
      <c r="MNE105" s="949"/>
      <c r="MNF105" s="949"/>
      <c r="MNG105" s="949"/>
      <c r="MNH105" s="949"/>
      <c r="MNI105" s="949"/>
      <c r="MNJ105" s="950"/>
      <c r="MNK105" s="948"/>
      <c r="MNL105" s="949"/>
      <c r="MNM105" s="949"/>
      <c r="MNN105" s="949"/>
      <c r="MNO105" s="949"/>
      <c r="MNP105" s="949"/>
      <c r="MNQ105" s="949"/>
      <c r="MNR105" s="949"/>
      <c r="MNS105" s="950"/>
      <c r="MNT105" s="948"/>
      <c r="MNU105" s="949"/>
      <c r="MNV105" s="949"/>
      <c r="MNW105" s="949"/>
      <c r="MNX105" s="949"/>
      <c r="MNY105" s="949"/>
      <c r="MNZ105" s="949"/>
      <c r="MOA105" s="949"/>
      <c r="MOB105" s="950"/>
      <c r="MOC105" s="948"/>
      <c r="MOD105" s="949"/>
      <c r="MOE105" s="949"/>
      <c r="MOF105" s="949"/>
      <c r="MOG105" s="949"/>
      <c r="MOH105" s="949"/>
      <c r="MOI105" s="949"/>
      <c r="MOJ105" s="949"/>
      <c r="MOK105" s="950"/>
      <c r="MOL105" s="948"/>
      <c r="MOM105" s="949"/>
      <c r="MON105" s="949"/>
      <c r="MOO105" s="949"/>
      <c r="MOP105" s="949"/>
      <c r="MOQ105" s="949"/>
      <c r="MOR105" s="949"/>
      <c r="MOS105" s="949"/>
      <c r="MOT105" s="950"/>
      <c r="MOU105" s="948"/>
      <c r="MOV105" s="949"/>
      <c r="MOW105" s="949"/>
      <c r="MOX105" s="949"/>
      <c r="MOY105" s="949"/>
      <c r="MOZ105" s="949"/>
      <c r="MPA105" s="949"/>
      <c r="MPB105" s="949"/>
      <c r="MPC105" s="950"/>
      <c r="MPD105" s="948"/>
      <c r="MPE105" s="949"/>
      <c r="MPF105" s="949"/>
      <c r="MPG105" s="949"/>
      <c r="MPH105" s="949"/>
      <c r="MPI105" s="949"/>
      <c r="MPJ105" s="949"/>
      <c r="MPK105" s="949"/>
      <c r="MPL105" s="950"/>
      <c r="MPM105" s="948"/>
      <c r="MPN105" s="949"/>
      <c r="MPO105" s="949"/>
      <c r="MPP105" s="949"/>
      <c r="MPQ105" s="949"/>
      <c r="MPR105" s="949"/>
      <c r="MPS105" s="949"/>
      <c r="MPT105" s="949"/>
      <c r="MPU105" s="950"/>
      <c r="MPV105" s="948"/>
      <c r="MPW105" s="949"/>
      <c r="MPX105" s="949"/>
      <c r="MPY105" s="949"/>
      <c r="MPZ105" s="949"/>
      <c r="MQA105" s="949"/>
      <c r="MQB105" s="949"/>
      <c r="MQC105" s="949"/>
      <c r="MQD105" s="950"/>
      <c r="MQE105" s="948"/>
      <c r="MQF105" s="949"/>
      <c r="MQG105" s="949"/>
      <c r="MQH105" s="949"/>
      <c r="MQI105" s="949"/>
      <c r="MQJ105" s="949"/>
      <c r="MQK105" s="949"/>
      <c r="MQL105" s="949"/>
      <c r="MQM105" s="950"/>
      <c r="MQN105" s="948"/>
      <c r="MQO105" s="949"/>
      <c r="MQP105" s="949"/>
      <c r="MQQ105" s="949"/>
      <c r="MQR105" s="949"/>
      <c r="MQS105" s="949"/>
      <c r="MQT105" s="949"/>
      <c r="MQU105" s="949"/>
      <c r="MQV105" s="950"/>
      <c r="MQW105" s="948"/>
      <c r="MQX105" s="949"/>
      <c r="MQY105" s="949"/>
      <c r="MQZ105" s="949"/>
      <c r="MRA105" s="949"/>
      <c r="MRB105" s="949"/>
      <c r="MRC105" s="949"/>
      <c r="MRD105" s="949"/>
      <c r="MRE105" s="950"/>
      <c r="MRF105" s="948"/>
      <c r="MRG105" s="949"/>
      <c r="MRH105" s="949"/>
      <c r="MRI105" s="949"/>
      <c r="MRJ105" s="949"/>
      <c r="MRK105" s="949"/>
      <c r="MRL105" s="949"/>
      <c r="MRM105" s="949"/>
      <c r="MRN105" s="950"/>
      <c r="MRO105" s="948"/>
      <c r="MRP105" s="949"/>
      <c r="MRQ105" s="949"/>
      <c r="MRR105" s="949"/>
      <c r="MRS105" s="949"/>
      <c r="MRT105" s="949"/>
      <c r="MRU105" s="949"/>
      <c r="MRV105" s="949"/>
      <c r="MRW105" s="950"/>
      <c r="MRX105" s="948"/>
      <c r="MRY105" s="949"/>
      <c r="MRZ105" s="949"/>
      <c r="MSA105" s="949"/>
      <c r="MSB105" s="949"/>
      <c r="MSC105" s="949"/>
      <c r="MSD105" s="949"/>
      <c r="MSE105" s="949"/>
      <c r="MSF105" s="950"/>
      <c r="MSG105" s="948"/>
      <c r="MSH105" s="949"/>
      <c r="MSI105" s="949"/>
      <c r="MSJ105" s="949"/>
      <c r="MSK105" s="949"/>
      <c r="MSL105" s="949"/>
      <c r="MSM105" s="949"/>
      <c r="MSN105" s="949"/>
      <c r="MSO105" s="950"/>
      <c r="MSP105" s="948"/>
      <c r="MSQ105" s="949"/>
      <c r="MSR105" s="949"/>
      <c r="MSS105" s="949"/>
      <c r="MST105" s="949"/>
      <c r="MSU105" s="949"/>
      <c r="MSV105" s="949"/>
      <c r="MSW105" s="949"/>
      <c r="MSX105" s="950"/>
      <c r="MSY105" s="948"/>
      <c r="MSZ105" s="949"/>
      <c r="MTA105" s="949"/>
      <c r="MTB105" s="949"/>
      <c r="MTC105" s="949"/>
      <c r="MTD105" s="949"/>
      <c r="MTE105" s="949"/>
      <c r="MTF105" s="949"/>
      <c r="MTG105" s="950"/>
      <c r="MTH105" s="948"/>
      <c r="MTI105" s="949"/>
      <c r="MTJ105" s="949"/>
      <c r="MTK105" s="949"/>
      <c r="MTL105" s="949"/>
      <c r="MTM105" s="949"/>
      <c r="MTN105" s="949"/>
      <c r="MTO105" s="949"/>
      <c r="MTP105" s="950"/>
      <c r="MTQ105" s="948"/>
      <c r="MTR105" s="949"/>
      <c r="MTS105" s="949"/>
      <c r="MTT105" s="949"/>
      <c r="MTU105" s="949"/>
      <c r="MTV105" s="949"/>
      <c r="MTW105" s="949"/>
      <c r="MTX105" s="949"/>
      <c r="MTY105" s="950"/>
      <c r="MTZ105" s="948"/>
      <c r="MUA105" s="949"/>
      <c r="MUB105" s="949"/>
      <c r="MUC105" s="949"/>
      <c r="MUD105" s="949"/>
      <c r="MUE105" s="949"/>
      <c r="MUF105" s="949"/>
      <c r="MUG105" s="949"/>
      <c r="MUH105" s="950"/>
      <c r="MUI105" s="948"/>
      <c r="MUJ105" s="949"/>
      <c r="MUK105" s="949"/>
      <c r="MUL105" s="949"/>
      <c r="MUM105" s="949"/>
      <c r="MUN105" s="949"/>
      <c r="MUO105" s="949"/>
      <c r="MUP105" s="949"/>
      <c r="MUQ105" s="950"/>
      <c r="MUR105" s="948"/>
      <c r="MUS105" s="949"/>
      <c r="MUT105" s="949"/>
      <c r="MUU105" s="949"/>
      <c r="MUV105" s="949"/>
      <c r="MUW105" s="949"/>
      <c r="MUX105" s="949"/>
      <c r="MUY105" s="949"/>
      <c r="MUZ105" s="950"/>
      <c r="MVA105" s="948"/>
      <c r="MVB105" s="949"/>
      <c r="MVC105" s="949"/>
      <c r="MVD105" s="949"/>
      <c r="MVE105" s="949"/>
      <c r="MVF105" s="949"/>
      <c r="MVG105" s="949"/>
      <c r="MVH105" s="949"/>
      <c r="MVI105" s="950"/>
      <c r="MVJ105" s="948"/>
      <c r="MVK105" s="949"/>
      <c r="MVL105" s="949"/>
      <c r="MVM105" s="949"/>
      <c r="MVN105" s="949"/>
      <c r="MVO105" s="949"/>
      <c r="MVP105" s="949"/>
      <c r="MVQ105" s="949"/>
      <c r="MVR105" s="950"/>
      <c r="MVS105" s="948"/>
      <c r="MVT105" s="949"/>
      <c r="MVU105" s="949"/>
      <c r="MVV105" s="949"/>
      <c r="MVW105" s="949"/>
      <c r="MVX105" s="949"/>
      <c r="MVY105" s="949"/>
      <c r="MVZ105" s="949"/>
      <c r="MWA105" s="950"/>
      <c r="MWB105" s="948"/>
      <c r="MWC105" s="949"/>
      <c r="MWD105" s="949"/>
      <c r="MWE105" s="949"/>
      <c r="MWF105" s="949"/>
      <c r="MWG105" s="949"/>
      <c r="MWH105" s="949"/>
      <c r="MWI105" s="949"/>
      <c r="MWJ105" s="950"/>
      <c r="MWK105" s="948"/>
      <c r="MWL105" s="949"/>
      <c r="MWM105" s="949"/>
      <c r="MWN105" s="949"/>
      <c r="MWO105" s="949"/>
      <c r="MWP105" s="949"/>
      <c r="MWQ105" s="949"/>
      <c r="MWR105" s="949"/>
      <c r="MWS105" s="950"/>
      <c r="MWT105" s="948"/>
      <c r="MWU105" s="949"/>
      <c r="MWV105" s="949"/>
      <c r="MWW105" s="949"/>
      <c r="MWX105" s="949"/>
      <c r="MWY105" s="949"/>
      <c r="MWZ105" s="949"/>
      <c r="MXA105" s="949"/>
      <c r="MXB105" s="950"/>
      <c r="MXC105" s="948"/>
      <c r="MXD105" s="949"/>
      <c r="MXE105" s="949"/>
      <c r="MXF105" s="949"/>
      <c r="MXG105" s="949"/>
      <c r="MXH105" s="949"/>
      <c r="MXI105" s="949"/>
      <c r="MXJ105" s="949"/>
      <c r="MXK105" s="950"/>
      <c r="MXL105" s="948"/>
      <c r="MXM105" s="949"/>
      <c r="MXN105" s="949"/>
      <c r="MXO105" s="949"/>
      <c r="MXP105" s="949"/>
      <c r="MXQ105" s="949"/>
      <c r="MXR105" s="949"/>
      <c r="MXS105" s="949"/>
      <c r="MXT105" s="950"/>
      <c r="MXU105" s="948"/>
      <c r="MXV105" s="949"/>
      <c r="MXW105" s="949"/>
      <c r="MXX105" s="949"/>
      <c r="MXY105" s="949"/>
      <c r="MXZ105" s="949"/>
      <c r="MYA105" s="949"/>
      <c r="MYB105" s="949"/>
      <c r="MYC105" s="950"/>
      <c r="MYD105" s="948"/>
      <c r="MYE105" s="949"/>
      <c r="MYF105" s="949"/>
      <c r="MYG105" s="949"/>
      <c r="MYH105" s="949"/>
      <c r="MYI105" s="949"/>
      <c r="MYJ105" s="949"/>
      <c r="MYK105" s="949"/>
      <c r="MYL105" s="950"/>
      <c r="MYM105" s="948"/>
      <c r="MYN105" s="949"/>
      <c r="MYO105" s="949"/>
      <c r="MYP105" s="949"/>
      <c r="MYQ105" s="949"/>
      <c r="MYR105" s="949"/>
      <c r="MYS105" s="949"/>
      <c r="MYT105" s="949"/>
      <c r="MYU105" s="950"/>
      <c r="MYV105" s="948"/>
      <c r="MYW105" s="949"/>
      <c r="MYX105" s="949"/>
      <c r="MYY105" s="949"/>
      <c r="MYZ105" s="949"/>
      <c r="MZA105" s="949"/>
      <c r="MZB105" s="949"/>
      <c r="MZC105" s="949"/>
      <c r="MZD105" s="950"/>
      <c r="MZE105" s="948"/>
      <c r="MZF105" s="949"/>
      <c r="MZG105" s="949"/>
      <c r="MZH105" s="949"/>
      <c r="MZI105" s="949"/>
      <c r="MZJ105" s="949"/>
      <c r="MZK105" s="949"/>
      <c r="MZL105" s="949"/>
      <c r="MZM105" s="950"/>
      <c r="MZN105" s="948"/>
      <c r="MZO105" s="949"/>
      <c r="MZP105" s="949"/>
      <c r="MZQ105" s="949"/>
      <c r="MZR105" s="949"/>
      <c r="MZS105" s="949"/>
      <c r="MZT105" s="949"/>
      <c r="MZU105" s="949"/>
      <c r="MZV105" s="950"/>
      <c r="MZW105" s="948"/>
      <c r="MZX105" s="949"/>
      <c r="MZY105" s="949"/>
      <c r="MZZ105" s="949"/>
      <c r="NAA105" s="949"/>
      <c r="NAB105" s="949"/>
      <c r="NAC105" s="949"/>
      <c r="NAD105" s="949"/>
      <c r="NAE105" s="950"/>
      <c r="NAF105" s="948"/>
      <c r="NAG105" s="949"/>
      <c r="NAH105" s="949"/>
      <c r="NAI105" s="949"/>
      <c r="NAJ105" s="949"/>
      <c r="NAK105" s="949"/>
      <c r="NAL105" s="949"/>
      <c r="NAM105" s="949"/>
      <c r="NAN105" s="950"/>
      <c r="NAO105" s="948"/>
      <c r="NAP105" s="949"/>
      <c r="NAQ105" s="949"/>
      <c r="NAR105" s="949"/>
      <c r="NAS105" s="949"/>
      <c r="NAT105" s="949"/>
      <c r="NAU105" s="949"/>
      <c r="NAV105" s="949"/>
      <c r="NAW105" s="950"/>
      <c r="NAX105" s="948"/>
      <c r="NAY105" s="949"/>
      <c r="NAZ105" s="949"/>
      <c r="NBA105" s="949"/>
      <c r="NBB105" s="949"/>
      <c r="NBC105" s="949"/>
      <c r="NBD105" s="949"/>
      <c r="NBE105" s="949"/>
      <c r="NBF105" s="950"/>
      <c r="NBG105" s="948"/>
      <c r="NBH105" s="949"/>
      <c r="NBI105" s="949"/>
      <c r="NBJ105" s="949"/>
      <c r="NBK105" s="949"/>
      <c r="NBL105" s="949"/>
      <c r="NBM105" s="949"/>
      <c r="NBN105" s="949"/>
      <c r="NBO105" s="950"/>
      <c r="NBP105" s="948"/>
      <c r="NBQ105" s="949"/>
      <c r="NBR105" s="949"/>
      <c r="NBS105" s="949"/>
      <c r="NBT105" s="949"/>
      <c r="NBU105" s="949"/>
      <c r="NBV105" s="949"/>
      <c r="NBW105" s="949"/>
      <c r="NBX105" s="950"/>
      <c r="NBY105" s="948"/>
      <c r="NBZ105" s="949"/>
      <c r="NCA105" s="949"/>
      <c r="NCB105" s="949"/>
      <c r="NCC105" s="949"/>
      <c r="NCD105" s="949"/>
      <c r="NCE105" s="949"/>
      <c r="NCF105" s="949"/>
      <c r="NCG105" s="950"/>
      <c r="NCH105" s="948"/>
      <c r="NCI105" s="949"/>
      <c r="NCJ105" s="949"/>
      <c r="NCK105" s="949"/>
      <c r="NCL105" s="949"/>
      <c r="NCM105" s="949"/>
      <c r="NCN105" s="949"/>
      <c r="NCO105" s="949"/>
      <c r="NCP105" s="950"/>
      <c r="NCQ105" s="948"/>
      <c r="NCR105" s="949"/>
      <c r="NCS105" s="949"/>
      <c r="NCT105" s="949"/>
      <c r="NCU105" s="949"/>
      <c r="NCV105" s="949"/>
      <c r="NCW105" s="949"/>
      <c r="NCX105" s="949"/>
      <c r="NCY105" s="950"/>
      <c r="NCZ105" s="948"/>
      <c r="NDA105" s="949"/>
      <c r="NDB105" s="949"/>
      <c r="NDC105" s="949"/>
      <c r="NDD105" s="949"/>
      <c r="NDE105" s="949"/>
      <c r="NDF105" s="949"/>
      <c r="NDG105" s="949"/>
      <c r="NDH105" s="950"/>
      <c r="NDI105" s="948"/>
      <c r="NDJ105" s="949"/>
      <c r="NDK105" s="949"/>
      <c r="NDL105" s="949"/>
      <c r="NDM105" s="949"/>
      <c r="NDN105" s="949"/>
      <c r="NDO105" s="949"/>
      <c r="NDP105" s="949"/>
      <c r="NDQ105" s="950"/>
      <c r="NDR105" s="948"/>
      <c r="NDS105" s="949"/>
      <c r="NDT105" s="949"/>
      <c r="NDU105" s="949"/>
      <c r="NDV105" s="949"/>
      <c r="NDW105" s="949"/>
      <c r="NDX105" s="949"/>
      <c r="NDY105" s="949"/>
      <c r="NDZ105" s="950"/>
      <c r="NEA105" s="948"/>
      <c r="NEB105" s="949"/>
      <c r="NEC105" s="949"/>
      <c r="NED105" s="949"/>
      <c r="NEE105" s="949"/>
      <c r="NEF105" s="949"/>
      <c r="NEG105" s="949"/>
      <c r="NEH105" s="949"/>
      <c r="NEI105" s="950"/>
      <c r="NEJ105" s="948"/>
      <c r="NEK105" s="949"/>
      <c r="NEL105" s="949"/>
      <c r="NEM105" s="949"/>
      <c r="NEN105" s="949"/>
      <c r="NEO105" s="949"/>
      <c r="NEP105" s="949"/>
      <c r="NEQ105" s="949"/>
      <c r="NER105" s="950"/>
      <c r="NES105" s="948"/>
      <c r="NET105" s="949"/>
      <c r="NEU105" s="949"/>
      <c r="NEV105" s="949"/>
      <c r="NEW105" s="949"/>
      <c r="NEX105" s="949"/>
      <c r="NEY105" s="949"/>
      <c r="NEZ105" s="949"/>
      <c r="NFA105" s="950"/>
      <c r="NFB105" s="948"/>
      <c r="NFC105" s="949"/>
      <c r="NFD105" s="949"/>
      <c r="NFE105" s="949"/>
      <c r="NFF105" s="949"/>
      <c r="NFG105" s="949"/>
      <c r="NFH105" s="949"/>
      <c r="NFI105" s="949"/>
      <c r="NFJ105" s="950"/>
      <c r="NFK105" s="948"/>
      <c r="NFL105" s="949"/>
      <c r="NFM105" s="949"/>
      <c r="NFN105" s="949"/>
      <c r="NFO105" s="949"/>
      <c r="NFP105" s="949"/>
      <c r="NFQ105" s="949"/>
      <c r="NFR105" s="949"/>
      <c r="NFS105" s="950"/>
      <c r="NFT105" s="948"/>
      <c r="NFU105" s="949"/>
      <c r="NFV105" s="949"/>
      <c r="NFW105" s="949"/>
      <c r="NFX105" s="949"/>
      <c r="NFY105" s="949"/>
      <c r="NFZ105" s="949"/>
      <c r="NGA105" s="949"/>
      <c r="NGB105" s="950"/>
      <c r="NGC105" s="948"/>
      <c r="NGD105" s="949"/>
      <c r="NGE105" s="949"/>
      <c r="NGF105" s="949"/>
      <c r="NGG105" s="949"/>
      <c r="NGH105" s="949"/>
      <c r="NGI105" s="949"/>
      <c r="NGJ105" s="949"/>
      <c r="NGK105" s="950"/>
      <c r="NGL105" s="948"/>
      <c r="NGM105" s="949"/>
      <c r="NGN105" s="949"/>
      <c r="NGO105" s="949"/>
      <c r="NGP105" s="949"/>
      <c r="NGQ105" s="949"/>
      <c r="NGR105" s="949"/>
      <c r="NGS105" s="949"/>
      <c r="NGT105" s="950"/>
      <c r="NGU105" s="948"/>
      <c r="NGV105" s="949"/>
      <c r="NGW105" s="949"/>
      <c r="NGX105" s="949"/>
      <c r="NGY105" s="949"/>
      <c r="NGZ105" s="949"/>
      <c r="NHA105" s="949"/>
      <c r="NHB105" s="949"/>
      <c r="NHC105" s="950"/>
      <c r="NHD105" s="948"/>
      <c r="NHE105" s="949"/>
      <c r="NHF105" s="949"/>
      <c r="NHG105" s="949"/>
      <c r="NHH105" s="949"/>
      <c r="NHI105" s="949"/>
      <c r="NHJ105" s="949"/>
      <c r="NHK105" s="949"/>
      <c r="NHL105" s="950"/>
      <c r="NHM105" s="948"/>
      <c r="NHN105" s="949"/>
      <c r="NHO105" s="949"/>
      <c r="NHP105" s="949"/>
      <c r="NHQ105" s="949"/>
      <c r="NHR105" s="949"/>
      <c r="NHS105" s="949"/>
      <c r="NHT105" s="949"/>
      <c r="NHU105" s="950"/>
      <c r="NHV105" s="948"/>
      <c r="NHW105" s="949"/>
      <c r="NHX105" s="949"/>
      <c r="NHY105" s="949"/>
      <c r="NHZ105" s="949"/>
      <c r="NIA105" s="949"/>
      <c r="NIB105" s="949"/>
      <c r="NIC105" s="949"/>
      <c r="NID105" s="950"/>
      <c r="NIE105" s="948"/>
      <c r="NIF105" s="949"/>
      <c r="NIG105" s="949"/>
      <c r="NIH105" s="949"/>
      <c r="NII105" s="949"/>
      <c r="NIJ105" s="949"/>
      <c r="NIK105" s="949"/>
      <c r="NIL105" s="949"/>
      <c r="NIM105" s="950"/>
      <c r="NIN105" s="948"/>
      <c r="NIO105" s="949"/>
      <c r="NIP105" s="949"/>
      <c r="NIQ105" s="949"/>
      <c r="NIR105" s="949"/>
      <c r="NIS105" s="949"/>
      <c r="NIT105" s="949"/>
      <c r="NIU105" s="949"/>
      <c r="NIV105" s="950"/>
      <c r="NIW105" s="948"/>
      <c r="NIX105" s="949"/>
      <c r="NIY105" s="949"/>
      <c r="NIZ105" s="949"/>
      <c r="NJA105" s="949"/>
      <c r="NJB105" s="949"/>
      <c r="NJC105" s="949"/>
      <c r="NJD105" s="949"/>
      <c r="NJE105" s="950"/>
      <c r="NJF105" s="948"/>
      <c r="NJG105" s="949"/>
      <c r="NJH105" s="949"/>
      <c r="NJI105" s="949"/>
      <c r="NJJ105" s="949"/>
      <c r="NJK105" s="949"/>
      <c r="NJL105" s="949"/>
      <c r="NJM105" s="949"/>
      <c r="NJN105" s="950"/>
      <c r="NJO105" s="948"/>
      <c r="NJP105" s="949"/>
      <c r="NJQ105" s="949"/>
      <c r="NJR105" s="949"/>
      <c r="NJS105" s="949"/>
      <c r="NJT105" s="949"/>
      <c r="NJU105" s="949"/>
      <c r="NJV105" s="949"/>
      <c r="NJW105" s="950"/>
      <c r="NJX105" s="948"/>
      <c r="NJY105" s="949"/>
      <c r="NJZ105" s="949"/>
      <c r="NKA105" s="949"/>
      <c r="NKB105" s="949"/>
      <c r="NKC105" s="949"/>
      <c r="NKD105" s="949"/>
      <c r="NKE105" s="949"/>
      <c r="NKF105" s="950"/>
      <c r="NKG105" s="948"/>
      <c r="NKH105" s="949"/>
      <c r="NKI105" s="949"/>
      <c r="NKJ105" s="949"/>
      <c r="NKK105" s="949"/>
      <c r="NKL105" s="949"/>
      <c r="NKM105" s="949"/>
      <c r="NKN105" s="949"/>
      <c r="NKO105" s="950"/>
      <c r="NKP105" s="948"/>
      <c r="NKQ105" s="949"/>
      <c r="NKR105" s="949"/>
      <c r="NKS105" s="949"/>
      <c r="NKT105" s="949"/>
      <c r="NKU105" s="949"/>
      <c r="NKV105" s="949"/>
      <c r="NKW105" s="949"/>
      <c r="NKX105" s="950"/>
      <c r="NKY105" s="948"/>
      <c r="NKZ105" s="949"/>
      <c r="NLA105" s="949"/>
      <c r="NLB105" s="949"/>
      <c r="NLC105" s="949"/>
      <c r="NLD105" s="949"/>
      <c r="NLE105" s="949"/>
      <c r="NLF105" s="949"/>
      <c r="NLG105" s="950"/>
      <c r="NLH105" s="948"/>
      <c r="NLI105" s="949"/>
      <c r="NLJ105" s="949"/>
      <c r="NLK105" s="949"/>
      <c r="NLL105" s="949"/>
      <c r="NLM105" s="949"/>
      <c r="NLN105" s="949"/>
      <c r="NLO105" s="949"/>
      <c r="NLP105" s="950"/>
      <c r="NLQ105" s="948"/>
      <c r="NLR105" s="949"/>
      <c r="NLS105" s="949"/>
      <c r="NLT105" s="949"/>
      <c r="NLU105" s="949"/>
      <c r="NLV105" s="949"/>
      <c r="NLW105" s="949"/>
      <c r="NLX105" s="949"/>
      <c r="NLY105" s="950"/>
      <c r="NLZ105" s="948"/>
      <c r="NMA105" s="949"/>
      <c r="NMB105" s="949"/>
      <c r="NMC105" s="949"/>
      <c r="NMD105" s="949"/>
      <c r="NME105" s="949"/>
      <c r="NMF105" s="949"/>
      <c r="NMG105" s="949"/>
      <c r="NMH105" s="950"/>
      <c r="NMI105" s="948"/>
      <c r="NMJ105" s="949"/>
      <c r="NMK105" s="949"/>
      <c r="NML105" s="949"/>
      <c r="NMM105" s="949"/>
      <c r="NMN105" s="949"/>
      <c r="NMO105" s="949"/>
      <c r="NMP105" s="949"/>
      <c r="NMQ105" s="950"/>
      <c r="NMR105" s="948"/>
      <c r="NMS105" s="949"/>
      <c r="NMT105" s="949"/>
      <c r="NMU105" s="949"/>
      <c r="NMV105" s="949"/>
      <c r="NMW105" s="949"/>
      <c r="NMX105" s="949"/>
      <c r="NMY105" s="949"/>
      <c r="NMZ105" s="950"/>
      <c r="NNA105" s="948"/>
      <c r="NNB105" s="949"/>
      <c r="NNC105" s="949"/>
      <c r="NND105" s="949"/>
      <c r="NNE105" s="949"/>
      <c r="NNF105" s="949"/>
      <c r="NNG105" s="949"/>
      <c r="NNH105" s="949"/>
      <c r="NNI105" s="950"/>
      <c r="NNJ105" s="948"/>
      <c r="NNK105" s="949"/>
      <c r="NNL105" s="949"/>
      <c r="NNM105" s="949"/>
      <c r="NNN105" s="949"/>
      <c r="NNO105" s="949"/>
      <c r="NNP105" s="949"/>
      <c r="NNQ105" s="949"/>
      <c r="NNR105" s="950"/>
      <c r="NNS105" s="948"/>
      <c r="NNT105" s="949"/>
      <c r="NNU105" s="949"/>
      <c r="NNV105" s="949"/>
      <c r="NNW105" s="949"/>
      <c r="NNX105" s="949"/>
      <c r="NNY105" s="949"/>
      <c r="NNZ105" s="949"/>
      <c r="NOA105" s="950"/>
      <c r="NOB105" s="948"/>
      <c r="NOC105" s="949"/>
      <c r="NOD105" s="949"/>
      <c r="NOE105" s="949"/>
      <c r="NOF105" s="949"/>
      <c r="NOG105" s="949"/>
      <c r="NOH105" s="949"/>
      <c r="NOI105" s="949"/>
      <c r="NOJ105" s="950"/>
      <c r="NOK105" s="948"/>
      <c r="NOL105" s="949"/>
      <c r="NOM105" s="949"/>
      <c r="NON105" s="949"/>
      <c r="NOO105" s="949"/>
      <c r="NOP105" s="949"/>
      <c r="NOQ105" s="949"/>
      <c r="NOR105" s="949"/>
      <c r="NOS105" s="950"/>
      <c r="NOT105" s="948"/>
      <c r="NOU105" s="949"/>
      <c r="NOV105" s="949"/>
      <c r="NOW105" s="949"/>
      <c r="NOX105" s="949"/>
      <c r="NOY105" s="949"/>
      <c r="NOZ105" s="949"/>
      <c r="NPA105" s="949"/>
      <c r="NPB105" s="950"/>
      <c r="NPC105" s="948"/>
      <c r="NPD105" s="949"/>
      <c r="NPE105" s="949"/>
      <c r="NPF105" s="949"/>
      <c r="NPG105" s="949"/>
      <c r="NPH105" s="949"/>
      <c r="NPI105" s="949"/>
      <c r="NPJ105" s="949"/>
      <c r="NPK105" s="950"/>
      <c r="NPL105" s="948"/>
      <c r="NPM105" s="949"/>
      <c r="NPN105" s="949"/>
      <c r="NPO105" s="949"/>
      <c r="NPP105" s="949"/>
      <c r="NPQ105" s="949"/>
      <c r="NPR105" s="949"/>
      <c r="NPS105" s="949"/>
      <c r="NPT105" s="950"/>
      <c r="NPU105" s="948"/>
      <c r="NPV105" s="949"/>
      <c r="NPW105" s="949"/>
      <c r="NPX105" s="949"/>
      <c r="NPY105" s="949"/>
      <c r="NPZ105" s="949"/>
      <c r="NQA105" s="949"/>
      <c r="NQB105" s="949"/>
      <c r="NQC105" s="950"/>
      <c r="NQD105" s="948"/>
      <c r="NQE105" s="949"/>
      <c r="NQF105" s="949"/>
      <c r="NQG105" s="949"/>
      <c r="NQH105" s="949"/>
      <c r="NQI105" s="949"/>
      <c r="NQJ105" s="949"/>
      <c r="NQK105" s="949"/>
      <c r="NQL105" s="950"/>
      <c r="NQM105" s="948"/>
      <c r="NQN105" s="949"/>
      <c r="NQO105" s="949"/>
      <c r="NQP105" s="949"/>
      <c r="NQQ105" s="949"/>
      <c r="NQR105" s="949"/>
      <c r="NQS105" s="949"/>
      <c r="NQT105" s="949"/>
      <c r="NQU105" s="950"/>
      <c r="NQV105" s="948"/>
      <c r="NQW105" s="949"/>
      <c r="NQX105" s="949"/>
      <c r="NQY105" s="949"/>
      <c r="NQZ105" s="949"/>
      <c r="NRA105" s="949"/>
      <c r="NRB105" s="949"/>
      <c r="NRC105" s="949"/>
      <c r="NRD105" s="950"/>
      <c r="NRE105" s="948"/>
      <c r="NRF105" s="949"/>
      <c r="NRG105" s="949"/>
      <c r="NRH105" s="949"/>
      <c r="NRI105" s="949"/>
      <c r="NRJ105" s="949"/>
      <c r="NRK105" s="949"/>
      <c r="NRL105" s="949"/>
      <c r="NRM105" s="950"/>
      <c r="NRN105" s="948"/>
      <c r="NRO105" s="949"/>
      <c r="NRP105" s="949"/>
      <c r="NRQ105" s="949"/>
      <c r="NRR105" s="949"/>
      <c r="NRS105" s="949"/>
      <c r="NRT105" s="949"/>
      <c r="NRU105" s="949"/>
      <c r="NRV105" s="950"/>
      <c r="NRW105" s="948"/>
      <c r="NRX105" s="949"/>
      <c r="NRY105" s="949"/>
      <c r="NRZ105" s="949"/>
      <c r="NSA105" s="949"/>
      <c r="NSB105" s="949"/>
      <c r="NSC105" s="949"/>
      <c r="NSD105" s="949"/>
      <c r="NSE105" s="950"/>
      <c r="NSF105" s="948"/>
      <c r="NSG105" s="949"/>
      <c r="NSH105" s="949"/>
      <c r="NSI105" s="949"/>
      <c r="NSJ105" s="949"/>
      <c r="NSK105" s="949"/>
      <c r="NSL105" s="949"/>
      <c r="NSM105" s="949"/>
      <c r="NSN105" s="950"/>
      <c r="NSO105" s="948"/>
      <c r="NSP105" s="949"/>
      <c r="NSQ105" s="949"/>
      <c r="NSR105" s="949"/>
      <c r="NSS105" s="949"/>
      <c r="NST105" s="949"/>
      <c r="NSU105" s="949"/>
      <c r="NSV105" s="949"/>
      <c r="NSW105" s="950"/>
      <c r="NSX105" s="948"/>
      <c r="NSY105" s="949"/>
      <c r="NSZ105" s="949"/>
      <c r="NTA105" s="949"/>
      <c r="NTB105" s="949"/>
      <c r="NTC105" s="949"/>
      <c r="NTD105" s="949"/>
      <c r="NTE105" s="949"/>
      <c r="NTF105" s="950"/>
      <c r="NTG105" s="948"/>
      <c r="NTH105" s="949"/>
      <c r="NTI105" s="949"/>
      <c r="NTJ105" s="949"/>
      <c r="NTK105" s="949"/>
      <c r="NTL105" s="949"/>
      <c r="NTM105" s="949"/>
      <c r="NTN105" s="949"/>
      <c r="NTO105" s="950"/>
      <c r="NTP105" s="948"/>
      <c r="NTQ105" s="949"/>
      <c r="NTR105" s="949"/>
      <c r="NTS105" s="949"/>
      <c r="NTT105" s="949"/>
      <c r="NTU105" s="949"/>
      <c r="NTV105" s="949"/>
      <c r="NTW105" s="949"/>
      <c r="NTX105" s="950"/>
      <c r="NTY105" s="948"/>
      <c r="NTZ105" s="949"/>
      <c r="NUA105" s="949"/>
      <c r="NUB105" s="949"/>
      <c r="NUC105" s="949"/>
      <c r="NUD105" s="949"/>
      <c r="NUE105" s="949"/>
      <c r="NUF105" s="949"/>
      <c r="NUG105" s="950"/>
      <c r="NUH105" s="948"/>
      <c r="NUI105" s="949"/>
      <c r="NUJ105" s="949"/>
      <c r="NUK105" s="949"/>
      <c r="NUL105" s="949"/>
      <c r="NUM105" s="949"/>
      <c r="NUN105" s="949"/>
      <c r="NUO105" s="949"/>
      <c r="NUP105" s="950"/>
      <c r="NUQ105" s="948"/>
      <c r="NUR105" s="949"/>
      <c r="NUS105" s="949"/>
      <c r="NUT105" s="949"/>
      <c r="NUU105" s="949"/>
      <c r="NUV105" s="949"/>
      <c r="NUW105" s="949"/>
      <c r="NUX105" s="949"/>
      <c r="NUY105" s="950"/>
      <c r="NUZ105" s="948"/>
      <c r="NVA105" s="949"/>
      <c r="NVB105" s="949"/>
      <c r="NVC105" s="949"/>
      <c r="NVD105" s="949"/>
      <c r="NVE105" s="949"/>
      <c r="NVF105" s="949"/>
      <c r="NVG105" s="949"/>
      <c r="NVH105" s="950"/>
      <c r="NVI105" s="948"/>
      <c r="NVJ105" s="949"/>
      <c r="NVK105" s="949"/>
      <c r="NVL105" s="949"/>
      <c r="NVM105" s="949"/>
      <c r="NVN105" s="949"/>
      <c r="NVO105" s="949"/>
      <c r="NVP105" s="949"/>
      <c r="NVQ105" s="950"/>
      <c r="NVR105" s="948"/>
      <c r="NVS105" s="949"/>
      <c r="NVT105" s="949"/>
      <c r="NVU105" s="949"/>
      <c r="NVV105" s="949"/>
      <c r="NVW105" s="949"/>
      <c r="NVX105" s="949"/>
      <c r="NVY105" s="949"/>
      <c r="NVZ105" s="950"/>
      <c r="NWA105" s="948"/>
      <c r="NWB105" s="949"/>
      <c r="NWC105" s="949"/>
      <c r="NWD105" s="949"/>
      <c r="NWE105" s="949"/>
      <c r="NWF105" s="949"/>
      <c r="NWG105" s="949"/>
      <c r="NWH105" s="949"/>
      <c r="NWI105" s="950"/>
      <c r="NWJ105" s="948"/>
      <c r="NWK105" s="949"/>
      <c r="NWL105" s="949"/>
      <c r="NWM105" s="949"/>
      <c r="NWN105" s="949"/>
      <c r="NWO105" s="949"/>
      <c r="NWP105" s="949"/>
      <c r="NWQ105" s="949"/>
      <c r="NWR105" s="950"/>
      <c r="NWS105" s="948"/>
      <c r="NWT105" s="949"/>
      <c r="NWU105" s="949"/>
      <c r="NWV105" s="949"/>
      <c r="NWW105" s="949"/>
      <c r="NWX105" s="949"/>
      <c r="NWY105" s="949"/>
      <c r="NWZ105" s="949"/>
      <c r="NXA105" s="950"/>
      <c r="NXB105" s="948"/>
      <c r="NXC105" s="949"/>
      <c r="NXD105" s="949"/>
      <c r="NXE105" s="949"/>
      <c r="NXF105" s="949"/>
      <c r="NXG105" s="949"/>
      <c r="NXH105" s="949"/>
      <c r="NXI105" s="949"/>
      <c r="NXJ105" s="950"/>
      <c r="NXK105" s="948"/>
      <c r="NXL105" s="949"/>
      <c r="NXM105" s="949"/>
      <c r="NXN105" s="949"/>
      <c r="NXO105" s="949"/>
      <c r="NXP105" s="949"/>
      <c r="NXQ105" s="949"/>
      <c r="NXR105" s="949"/>
      <c r="NXS105" s="950"/>
      <c r="NXT105" s="948"/>
      <c r="NXU105" s="949"/>
      <c r="NXV105" s="949"/>
      <c r="NXW105" s="949"/>
      <c r="NXX105" s="949"/>
      <c r="NXY105" s="949"/>
      <c r="NXZ105" s="949"/>
      <c r="NYA105" s="949"/>
      <c r="NYB105" s="950"/>
      <c r="NYC105" s="948"/>
      <c r="NYD105" s="949"/>
      <c r="NYE105" s="949"/>
      <c r="NYF105" s="949"/>
      <c r="NYG105" s="949"/>
      <c r="NYH105" s="949"/>
      <c r="NYI105" s="949"/>
      <c r="NYJ105" s="949"/>
      <c r="NYK105" s="950"/>
      <c r="NYL105" s="948"/>
      <c r="NYM105" s="949"/>
      <c r="NYN105" s="949"/>
      <c r="NYO105" s="949"/>
      <c r="NYP105" s="949"/>
      <c r="NYQ105" s="949"/>
      <c r="NYR105" s="949"/>
      <c r="NYS105" s="949"/>
      <c r="NYT105" s="950"/>
      <c r="NYU105" s="948"/>
      <c r="NYV105" s="949"/>
      <c r="NYW105" s="949"/>
      <c r="NYX105" s="949"/>
      <c r="NYY105" s="949"/>
      <c r="NYZ105" s="949"/>
      <c r="NZA105" s="949"/>
      <c r="NZB105" s="949"/>
      <c r="NZC105" s="950"/>
      <c r="NZD105" s="948"/>
      <c r="NZE105" s="949"/>
      <c r="NZF105" s="949"/>
      <c r="NZG105" s="949"/>
      <c r="NZH105" s="949"/>
      <c r="NZI105" s="949"/>
      <c r="NZJ105" s="949"/>
      <c r="NZK105" s="949"/>
      <c r="NZL105" s="950"/>
      <c r="NZM105" s="948"/>
      <c r="NZN105" s="949"/>
      <c r="NZO105" s="949"/>
      <c r="NZP105" s="949"/>
      <c r="NZQ105" s="949"/>
      <c r="NZR105" s="949"/>
      <c r="NZS105" s="949"/>
      <c r="NZT105" s="949"/>
      <c r="NZU105" s="950"/>
      <c r="NZV105" s="948"/>
      <c r="NZW105" s="949"/>
      <c r="NZX105" s="949"/>
      <c r="NZY105" s="949"/>
      <c r="NZZ105" s="949"/>
      <c r="OAA105" s="949"/>
      <c r="OAB105" s="949"/>
      <c r="OAC105" s="949"/>
      <c r="OAD105" s="950"/>
      <c r="OAE105" s="948"/>
      <c r="OAF105" s="949"/>
      <c r="OAG105" s="949"/>
      <c r="OAH105" s="949"/>
      <c r="OAI105" s="949"/>
      <c r="OAJ105" s="949"/>
      <c r="OAK105" s="949"/>
      <c r="OAL105" s="949"/>
      <c r="OAM105" s="950"/>
      <c r="OAN105" s="948"/>
      <c r="OAO105" s="949"/>
      <c r="OAP105" s="949"/>
      <c r="OAQ105" s="949"/>
      <c r="OAR105" s="949"/>
      <c r="OAS105" s="949"/>
      <c r="OAT105" s="949"/>
      <c r="OAU105" s="949"/>
      <c r="OAV105" s="950"/>
      <c r="OAW105" s="948"/>
      <c r="OAX105" s="949"/>
      <c r="OAY105" s="949"/>
      <c r="OAZ105" s="949"/>
      <c r="OBA105" s="949"/>
      <c r="OBB105" s="949"/>
      <c r="OBC105" s="949"/>
      <c r="OBD105" s="949"/>
      <c r="OBE105" s="950"/>
      <c r="OBF105" s="948"/>
      <c r="OBG105" s="949"/>
      <c r="OBH105" s="949"/>
      <c r="OBI105" s="949"/>
      <c r="OBJ105" s="949"/>
      <c r="OBK105" s="949"/>
      <c r="OBL105" s="949"/>
      <c r="OBM105" s="949"/>
      <c r="OBN105" s="950"/>
      <c r="OBO105" s="948"/>
      <c r="OBP105" s="949"/>
      <c r="OBQ105" s="949"/>
      <c r="OBR105" s="949"/>
      <c r="OBS105" s="949"/>
      <c r="OBT105" s="949"/>
      <c r="OBU105" s="949"/>
      <c r="OBV105" s="949"/>
      <c r="OBW105" s="950"/>
      <c r="OBX105" s="948"/>
      <c r="OBY105" s="949"/>
      <c r="OBZ105" s="949"/>
      <c r="OCA105" s="949"/>
      <c r="OCB105" s="949"/>
      <c r="OCC105" s="949"/>
      <c r="OCD105" s="949"/>
      <c r="OCE105" s="949"/>
      <c r="OCF105" s="950"/>
      <c r="OCG105" s="948"/>
      <c r="OCH105" s="949"/>
      <c r="OCI105" s="949"/>
      <c r="OCJ105" s="949"/>
      <c r="OCK105" s="949"/>
      <c r="OCL105" s="949"/>
      <c r="OCM105" s="949"/>
      <c r="OCN105" s="949"/>
      <c r="OCO105" s="950"/>
      <c r="OCP105" s="948"/>
      <c r="OCQ105" s="949"/>
      <c r="OCR105" s="949"/>
      <c r="OCS105" s="949"/>
      <c r="OCT105" s="949"/>
      <c r="OCU105" s="949"/>
      <c r="OCV105" s="949"/>
      <c r="OCW105" s="949"/>
      <c r="OCX105" s="950"/>
      <c r="OCY105" s="948"/>
      <c r="OCZ105" s="949"/>
      <c r="ODA105" s="949"/>
      <c r="ODB105" s="949"/>
      <c r="ODC105" s="949"/>
      <c r="ODD105" s="949"/>
      <c r="ODE105" s="949"/>
      <c r="ODF105" s="949"/>
      <c r="ODG105" s="950"/>
      <c r="ODH105" s="948"/>
      <c r="ODI105" s="949"/>
      <c r="ODJ105" s="949"/>
      <c r="ODK105" s="949"/>
      <c r="ODL105" s="949"/>
      <c r="ODM105" s="949"/>
      <c r="ODN105" s="949"/>
      <c r="ODO105" s="949"/>
      <c r="ODP105" s="950"/>
      <c r="ODQ105" s="948"/>
      <c r="ODR105" s="949"/>
      <c r="ODS105" s="949"/>
      <c r="ODT105" s="949"/>
      <c r="ODU105" s="949"/>
      <c r="ODV105" s="949"/>
      <c r="ODW105" s="949"/>
      <c r="ODX105" s="949"/>
      <c r="ODY105" s="950"/>
      <c r="ODZ105" s="948"/>
      <c r="OEA105" s="949"/>
      <c r="OEB105" s="949"/>
      <c r="OEC105" s="949"/>
      <c r="OED105" s="949"/>
      <c r="OEE105" s="949"/>
      <c r="OEF105" s="949"/>
      <c r="OEG105" s="949"/>
      <c r="OEH105" s="950"/>
      <c r="OEI105" s="948"/>
      <c r="OEJ105" s="949"/>
      <c r="OEK105" s="949"/>
      <c r="OEL105" s="949"/>
      <c r="OEM105" s="949"/>
      <c r="OEN105" s="949"/>
      <c r="OEO105" s="949"/>
      <c r="OEP105" s="949"/>
      <c r="OEQ105" s="950"/>
      <c r="OER105" s="948"/>
      <c r="OES105" s="949"/>
      <c r="OET105" s="949"/>
      <c r="OEU105" s="949"/>
      <c r="OEV105" s="949"/>
      <c r="OEW105" s="949"/>
      <c r="OEX105" s="949"/>
      <c r="OEY105" s="949"/>
      <c r="OEZ105" s="950"/>
      <c r="OFA105" s="948"/>
      <c r="OFB105" s="949"/>
      <c r="OFC105" s="949"/>
      <c r="OFD105" s="949"/>
      <c r="OFE105" s="949"/>
      <c r="OFF105" s="949"/>
      <c r="OFG105" s="949"/>
      <c r="OFH105" s="949"/>
      <c r="OFI105" s="950"/>
      <c r="OFJ105" s="948"/>
      <c r="OFK105" s="949"/>
      <c r="OFL105" s="949"/>
      <c r="OFM105" s="949"/>
      <c r="OFN105" s="949"/>
      <c r="OFO105" s="949"/>
      <c r="OFP105" s="949"/>
      <c r="OFQ105" s="949"/>
      <c r="OFR105" s="950"/>
      <c r="OFS105" s="948"/>
      <c r="OFT105" s="949"/>
      <c r="OFU105" s="949"/>
      <c r="OFV105" s="949"/>
      <c r="OFW105" s="949"/>
      <c r="OFX105" s="949"/>
      <c r="OFY105" s="949"/>
      <c r="OFZ105" s="949"/>
      <c r="OGA105" s="950"/>
      <c r="OGB105" s="948"/>
      <c r="OGC105" s="949"/>
      <c r="OGD105" s="949"/>
      <c r="OGE105" s="949"/>
      <c r="OGF105" s="949"/>
      <c r="OGG105" s="949"/>
      <c r="OGH105" s="949"/>
      <c r="OGI105" s="949"/>
      <c r="OGJ105" s="950"/>
      <c r="OGK105" s="948"/>
      <c r="OGL105" s="949"/>
      <c r="OGM105" s="949"/>
      <c r="OGN105" s="949"/>
      <c r="OGO105" s="949"/>
      <c r="OGP105" s="949"/>
      <c r="OGQ105" s="949"/>
      <c r="OGR105" s="949"/>
      <c r="OGS105" s="950"/>
      <c r="OGT105" s="948"/>
      <c r="OGU105" s="949"/>
      <c r="OGV105" s="949"/>
      <c r="OGW105" s="949"/>
      <c r="OGX105" s="949"/>
      <c r="OGY105" s="949"/>
      <c r="OGZ105" s="949"/>
      <c r="OHA105" s="949"/>
      <c r="OHB105" s="950"/>
      <c r="OHC105" s="948"/>
      <c r="OHD105" s="949"/>
      <c r="OHE105" s="949"/>
      <c r="OHF105" s="949"/>
      <c r="OHG105" s="949"/>
      <c r="OHH105" s="949"/>
      <c r="OHI105" s="949"/>
      <c r="OHJ105" s="949"/>
      <c r="OHK105" s="950"/>
      <c r="OHL105" s="948"/>
      <c r="OHM105" s="949"/>
      <c r="OHN105" s="949"/>
      <c r="OHO105" s="949"/>
      <c r="OHP105" s="949"/>
      <c r="OHQ105" s="949"/>
      <c r="OHR105" s="949"/>
      <c r="OHS105" s="949"/>
      <c r="OHT105" s="950"/>
      <c r="OHU105" s="948"/>
      <c r="OHV105" s="949"/>
      <c r="OHW105" s="949"/>
      <c r="OHX105" s="949"/>
      <c r="OHY105" s="949"/>
      <c r="OHZ105" s="949"/>
      <c r="OIA105" s="949"/>
      <c r="OIB105" s="949"/>
      <c r="OIC105" s="950"/>
      <c r="OID105" s="948"/>
      <c r="OIE105" s="949"/>
      <c r="OIF105" s="949"/>
      <c r="OIG105" s="949"/>
      <c r="OIH105" s="949"/>
      <c r="OII105" s="949"/>
      <c r="OIJ105" s="949"/>
      <c r="OIK105" s="949"/>
      <c r="OIL105" s="950"/>
      <c r="OIM105" s="948"/>
      <c r="OIN105" s="949"/>
      <c r="OIO105" s="949"/>
      <c r="OIP105" s="949"/>
      <c r="OIQ105" s="949"/>
      <c r="OIR105" s="949"/>
      <c r="OIS105" s="949"/>
      <c r="OIT105" s="949"/>
      <c r="OIU105" s="950"/>
      <c r="OIV105" s="948"/>
      <c r="OIW105" s="949"/>
      <c r="OIX105" s="949"/>
      <c r="OIY105" s="949"/>
      <c r="OIZ105" s="949"/>
      <c r="OJA105" s="949"/>
      <c r="OJB105" s="949"/>
      <c r="OJC105" s="949"/>
      <c r="OJD105" s="950"/>
      <c r="OJE105" s="948"/>
      <c r="OJF105" s="949"/>
      <c r="OJG105" s="949"/>
      <c r="OJH105" s="949"/>
      <c r="OJI105" s="949"/>
      <c r="OJJ105" s="949"/>
      <c r="OJK105" s="949"/>
      <c r="OJL105" s="949"/>
      <c r="OJM105" s="950"/>
      <c r="OJN105" s="948"/>
      <c r="OJO105" s="949"/>
      <c r="OJP105" s="949"/>
      <c r="OJQ105" s="949"/>
      <c r="OJR105" s="949"/>
      <c r="OJS105" s="949"/>
      <c r="OJT105" s="949"/>
      <c r="OJU105" s="949"/>
      <c r="OJV105" s="950"/>
      <c r="OJW105" s="948"/>
      <c r="OJX105" s="949"/>
      <c r="OJY105" s="949"/>
      <c r="OJZ105" s="949"/>
      <c r="OKA105" s="949"/>
      <c r="OKB105" s="949"/>
      <c r="OKC105" s="949"/>
      <c r="OKD105" s="949"/>
      <c r="OKE105" s="950"/>
      <c r="OKF105" s="948"/>
      <c r="OKG105" s="949"/>
      <c r="OKH105" s="949"/>
      <c r="OKI105" s="949"/>
      <c r="OKJ105" s="949"/>
      <c r="OKK105" s="949"/>
      <c r="OKL105" s="949"/>
      <c r="OKM105" s="949"/>
      <c r="OKN105" s="950"/>
      <c r="OKO105" s="948"/>
      <c r="OKP105" s="949"/>
      <c r="OKQ105" s="949"/>
      <c r="OKR105" s="949"/>
      <c r="OKS105" s="949"/>
      <c r="OKT105" s="949"/>
      <c r="OKU105" s="949"/>
      <c r="OKV105" s="949"/>
      <c r="OKW105" s="950"/>
      <c r="OKX105" s="948"/>
      <c r="OKY105" s="949"/>
      <c r="OKZ105" s="949"/>
      <c r="OLA105" s="949"/>
      <c r="OLB105" s="949"/>
      <c r="OLC105" s="949"/>
      <c r="OLD105" s="949"/>
      <c r="OLE105" s="949"/>
      <c r="OLF105" s="950"/>
      <c r="OLG105" s="948"/>
      <c r="OLH105" s="949"/>
      <c r="OLI105" s="949"/>
      <c r="OLJ105" s="949"/>
      <c r="OLK105" s="949"/>
      <c r="OLL105" s="949"/>
      <c r="OLM105" s="949"/>
      <c r="OLN105" s="949"/>
      <c r="OLO105" s="950"/>
      <c r="OLP105" s="948"/>
      <c r="OLQ105" s="949"/>
      <c r="OLR105" s="949"/>
      <c r="OLS105" s="949"/>
      <c r="OLT105" s="949"/>
      <c r="OLU105" s="949"/>
      <c r="OLV105" s="949"/>
      <c r="OLW105" s="949"/>
      <c r="OLX105" s="950"/>
      <c r="OLY105" s="948"/>
      <c r="OLZ105" s="949"/>
      <c r="OMA105" s="949"/>
      <c r="OMB105" s="949"/>
      <c r="OMC105" s="949"/>
      <c r="OMD105" s="949"/>
      <c r="OME105" s="949"/>
      <c r="OMF105" s="949"/>
      <c r="OMG105" s="950"/>
      <c r="OMH105" s="948"/>
      <c r="OMI105" s="949"/>
      <c r="OMJ105" s="949"/>
      <c r="OMK105" s="949"/>
      <c r="OML105" s="949"/>
      <c r="OMM105" s="949"/>
      <c r="OMN105" s="949"/>
      <c r="OMO105" s="949"/>
      <c r="OMP105" s="950"/>
      <c r="OMQ105" s="948"/>
      <c r="OMR105" s="949"/>
      <c r="OMS105" s="949"/>
      <c r="OMT105" s="949"/>
      <c r="OMU105" s="949"/>
      <c r="OMV105" s="949"/>
      <c r="OMW105" s="949"/>
      <c r="OMX105" s="949"/>
      <c r="OMY105" s="950"/>
      <c r="OMZ105" s="948"/>
      <c r="ONA105" s="949"/>
      <c r="ONB105" s="949"/>
      <c r="ONC105" s="949"/>
      <c r="OND105" s="949"/>
      <c r="ONE105" s="949"/>
      <c r="ONF105" s="949"/>
      <c r="ONG105" s="949"/>
      <c r="ONH105" s="950"/>
      <c r="ONI105" s="948"/>
      <c r="ONJ105" s="949"/>
      <c r="ONK105" s="949"/>
      <c r="ONL105" s="949"/>
      <c r="ONM105" s="949"/>
      <c r="ONN105" s="949"/>
      <c r="ONO105" s="949"/>
      <c r="ONP105" s="949"/>
      <c r="ONQ105" s="950"/>
      <c r="ONR105" s="948"/>
      <c r="ONS105" s="949"/>
      <c r="ONT105" s="949"/>
      <c r="ONU105" s="949"/>
      <c r="ONV105" s="949"/>
      <c r="ONW105" s="949"/>
      <c r="ONX105" s="949"/>
      <c r="ONY105" s="949"/>
      <c r="ONZ105" s="950"/>
      <c r="OOA105" s="948"/>
      <c r="OOB105" s="949"/>
      <c r="OOC105" s="949"/>
      <c r="OOD105" s="949"/>
      <c r="OOE105" s="949"/>
      <c r="OOF105" s="949"/>
      <c r="OOG105" s="949"/>
      <c r="OOH105" s="949"/>
      <c r="OOI105" s="950"/>
      <c r="OOJ105" s="948"/>
      <c r="OOK105" s="949"/>
      <c r="OOL105" s="949"/>
      <c r="OOM105" s="949"/>
      <c r="OON105" s="949"/>
      <c r="OOO105" s="949"/>
      <c r="OOP105" s="949"/>
      <c r="OOQ105" s="949"/>
      <c r="OOR105" s="950"/>
      <c r="OOS105" s="948"/>
      <c r="OOT105" s="949"/>
      <c r="OOU105" s="949"/>
      <c r="OOV105" s="949"/>
      <c r="OOW105" s="949"/>
      <c r="OOX105" s="949"/>
      <c r="OOY105" s="949"/>
      <c r="OOZ105" s="949"/>
      <c r="OPA105" s="950"/>
      <c r="OPB105" s="948"/>
      <c r="OPC105" s="949"/>
      <c r="OPD105" s="949"/>
      <c r="OPE105" s="949"/>
      <c r="OPF105" s="949"/>
      <c r="OPG105" s="949"/>
      <c r="OPH105" s="949"/>
      <c r="OPI105" s="949"/>
      <c r="OPJ105" s="950"/>
      <c r="OPK105" s="948"/>
      <c r="OPL105" s="949"/>
      <c r="OPM105" s="949"/>
      <c r="OPN105" s="949"/>
      <c r="OPO105" s="949"/>
      <c r="OPP105" s="949"/>
      <c r="OPQ105" s="949"/>
      <c r="OPR105" s="949"/>
      <c r="OPS105" s="950"/>
      <c r="OPT105" s="948"/>
      <c r="OPU105" s="949"/>
      <c r="OPV105" s="949"/>
      <c r="OPW105" s="949"/>
      <c r="OPX105" s="949"/>
      <c r="OPY105" s="949"/>
      <c r="OPZ105" s="949"/>
      <c r="OQA105" s="949"/>
      <c r="OQB105" s="950"/>
      <c r="OQC105" s="948"/>
      <c r="OQD105" s="949"/>
      <c r="OQE105" s="949"/>
      <c r="OQF105" s="949"/>
      <c r="OQG105" s="949"/>
      <c r="OQH105" s="949"/>
      <c r="OQI105" s="949"/>
      <c r="OQJ105" s="949"/>
      <c r="OQK105" s="950"/>
      <c r="OQL105" s="948"/>
      <c r="OQM105" s="949"/>
      <c r="OQN105" s="949"/>
      <c r="OQO105" s="949"/>
      <c r="OQP105" s="949"/>
      <c r="OQQ105" s="949"/>
      <c r="OQR105" s="949"/>
      <c r="OQS105" s="949"/>
      <c r="OQT105" s="950"/>
      <c r="OQU105" s="948"/>
      <c r="OQV105" s="949"/>
      <c r="OQW105" s="949"/>
      <c r="OQX105" s="949"/>
      <c r="OQY105" s="949"/>
      <c r="OQZ105" s="949"/>
      <c r="ORA105" s="949"/>
      <c r="ORB105" s="949"/>
      <c r="ORC105" s="950"/>
      <c r="ORD105" s="948"/>
      <c r="ORE105" s="949"/>
      <c r="ORF105" s="949"/>
      <c r="ORG105" s="949"/>
      <c r="ORH105" s="949"/>
      <c r="ORI105" s="949"/>
      <c r="ORJ105" s="949"/>
      <c r="ORK105" s="949"/>
      <c r="ORL105" s="950"/>
      <c r="ORM105" s="948"/>
      <c r="ORN105" s="949"/>
      <c r="ORO105" s="949"/>
      <c r="ORP105" s="949"/>
      <c r="ORQ105" s="949"/>
      <c r="ORR105" s="949"/>
      <c r="ORS105" s="949"/>
      <c r="ORT105" s="949"/>
      <c r="ORU105" s="950"/>
      <c r="ORV105" s="948"/>
      <c r="ORW105" s="949"/>
      <c r="ORX105" s="949"/>
      <c r="ORY105" s="949"/>
      <c r="ORZ105" s="949"/>
      <c r="OSA105" s="949"/>
      <c r="OSB105" s="949"/>
      <c r="OSC105" s="949"/>
      <c r="OSD105" s="950"/>
      <c r="OSE105" s="948"/>
      <c r="OSF105" s="949"/>
      <c r="OSG105" s="949"/>
      <c r="OSH105" s="949"/>
      <c r="OSI105" s="949"/>
      <c r="OSJ105" s="949"/>
      <c r="OSK105" s="949"/>
      <c r="OSL105" s="949"/>
      <c r="OSM105" s="950"/>
      <c r="OSN105" s="948"/>
      <c r="OSO105" s="949"/>
      <c r="OSP105" s="949"/>
      <c r="OSQ105" s="949"/>
      <c r="OSR105" s="949"/>
      <c r="OSS105" s="949"/>
      <c r="OST105" s="949"/>
      <c r="OSU105" s="949"/>
      <c r="OSV105" s="950"/>
      <c r="OSW105" s="948"/>
      <c r="OSX105" s="949"/>
      <c r="OSY105" s="949"/>
      <c r="OSZ105" s="949"/>
      <c r="OTA105" s="949"/>
      <c r="OTB105" s="949"/>
      <c r="OTC105" s="949"/>
      <c r="OTD105" s="949"/>
      <c r="OTE105" s="950"/>
      <c r="OTF105" s="948"/>
      <c r="OTG105" s="949"/>
      <c r="OTH105" s="949"/>
      <c r="OTI105" s="949"/>
      <c r="OTJ105" s="949"/>
      <c r="OTK105" s="949"/>
      <c r="OTL105" s="949"/>
      <c r="OTM105" s="949"/>
      <c r="OTN105" s="950"/>
      <c r="OTO105" s="948"/>
      <c r="OTP105" s="949"/>
      <c r="OTQ105" s="949"/>
      <c r="OTR105" s="949"/>
      <c r="OTS105" s="949"/>
      <c r="OTT105" s="949"/>
      <c r="OTU105" s="949"/>
      <c r="OTV105" s="949"/>
      <c r="OTW105" s="950"/>
      <c r="OTX105" s="948"/>
      <c r="OTY105" s="949"/>
      <c r="OTZ105" s="949"/>
      <c r="OUA105" s="949"/>
      <c r="OUB105" s="949"/>
      <c r="OUC105" s="949"/>
      <c r="OUD105" s="949"/>
      <c r="OUE105" s="949"/>
      <c r="OUF105" s="950"/>
      <c r="OUG105" s="948"/>
      <c r="OUH105" s="949"/>
      <c r="OUI105" s="949"/>
      <c r="OUJ105" s="949"/>
      <c r="OUK105" s="949"/>
      <c r="OUL105" s="949"/>
      <c r="OUM105" s="949"/>
      <c r="OUN105" s="949"/>
      <c r="OUO105" s="950"/>
      <c r="OUP105" s="948"/>
      <c r="OUQ105" s="949"/>
      <c r="OUR105" s="949"/>
      <c r="OUS105" s="949"/>
      <c r="OUT105" s="949"/>
      <c r="OUU105" s="949"/>
      <c r="OUV105" s="949"/>
      <c r="OUW105" s="949"/>
      <c r="OUX105" s="950"/>
      <c r="OUY105" s="948"/>
      <c r="OUZ105" s="949"/>
      <c r="OVA105" s="949"/>
      <c r="OVB105" s="949"/>
      <c r="OVC105" s="949"/>
      <c r="OVD105" s="949"/>
      <c r="OVE105" s="949"/>
      <c r="OVF105" s="949"/>
      <c r="OVG105" s="950"/>
      <c r="OVH105" s="948"/>
      <c r="OVI105" s="949"/>
      <c r="OVJ105" s="949"/>
      <c r="OVK105" s="949"/>
      <c r="OVL105" s="949"/>
      <c r="OVM105" s="949"/>
      <c r="OVN105" s="949"/>
      <c r="OVO105" s="949"/>
      <c r="OVP105" s="950"/>
      <c r="OVQ105" s="948"/>
      <c r="OVR105" s="949"/>
      <c r="OVS105" s="949"/>
      <c r="OVT105" s="949"/>
      <c r="OVU105" s="949"/>
      <c r="OVV105" s="949"/>
      <c r="OVW105" s="949"/>
      <c r="OVX105" s="949"/>
      <c r="OVY105" s="950"/>
      <c r="OVZ105" s="948"/>
      <c r="OWA105" s="949"/>
      <c r="OWB105" s="949"/>
      <c r="OWC105" s="949"/>
      <c r="OWD105" s="949"/>
      <c r="OWE105" s="949"/>
      <c r="OWF105" s="949"/>
      <c r="OWG105" s="949"/>
      <c r="OWH105" s="950"/>
      <c r="OWI105" s="948"/>
      <c r="OWJ105" s="949"/>
      <c r="OWK105" s="949"/>
      <c r="OWL105" s="949"/>
      <c r="OWM105" s="949"/>
      <c r="OWN105" s="949"/>
      <c r="OWO105" s="949"/>
      <c r="OWP105" s="949"/>
      <c r="OWQ105" s="950"/>
      <c r="OWR105" s="948"/>
      <c r="OWS105" s="949"/>
      <c r="OWT105" s="949"/>
      <c r="OWU105" s="949"/>
      <c r="OWV105" s="949"/>
      <c r="OWW105" s="949"/>
      <c r="OWX105" s="949"/>
      <c r="OWY105" s="949"/>
      <c r="OWZ105" s="950"/>
      <c r="OXA105" s="948"/>
      <c r="OXB105" s="949"/>
      <c r="OXC105" s="949"/>
      <c r="OXD105" s="949"/>
      <c r="OXE105" s="949"/>
      <c r="OXF105" s="949"/>
      <c r="OXG105" s="949"/>
      <c r="OXH105" s="949"/>
      <c r="OXI105" s="950"/>
      <c r="OXJ105" s="948"/>
      <c r="OXK105" s="949"/>
      <c r="OXL105" s="949"/>
      <c r="OXM105" s="949"/>
      <c r="OXN105" s="949"/>
      <c r="OXO105" s="949"/>
      <c r="OXP105" s="949"/>
      <c r="OXQ105" s="949"/>
      <c r="OXR105" s="950"/>
      <c r="OXS105" s="948"/>
      <c r="OXT105" s="949"/>
      <c r="OXU105" s="949"/>
      <c r="OXV105" s="949"/>
      <c r="OXW105" s="949"/>
      <c r="OXX105" s="949"/>
      <c r="OXY105" s="949"/>
      <c r="OXZ105" s="949"/>
      <c r="OYA105" s="950"/>
      <c r="OYB105" s="948"/>
      <c r="OYC105" s="949"/>
      <c r="OYD105" s="949"/>
      <c r="OYE105" s="949"/>
      <c r="OYF105" s="949"/>
      <c r="OYG105" s="949"/>
      <c r="OYH105" s="949"/>
      <c r="OYI105" s="949"/>
      <c r="OYJ105" s="950"/>
      <c r="OYK105" s="948"/>
      <c r="OYL105" s="949"/>
      <c r="OYM105" s="949"/>
      <c r="OYN105" s="949"/>
      <c r="OYO105" s="949"/>
      <c r="OYP105" s="949"/>
      <c r="OYQ105" s="949"/>
      <c r="OYR105" s="949"/>
      <c r="OYS105" s="950"/>
      <c r="OYT105" s="948"/>
      <c r="OYU105" s="949"/>
      <c r="OYV105" s="949"/>
      <c r="OYW105" s="949"/>
      <c r="OYX105" s="949"/>
      <c r="OYY105" s="949"/>
      <c r="OYZ105" s="949"/>
      <c r="OZA105" s="949"/>
      <c r="OZB105" s="950"/>
      <c r="OZC105" s="948"/>
      <c r="OZD105" s="949"/>
      <c r="OZE105" s="949"/>
      <c r="OZF105" s="949"/>
      <c r="OZG105" s="949"/>
      <c r="OZH105" s="949"/>
      <c r="OZI105" s="949"/>
      <c r="OZJ105" s="949"/>
      <c r="OZK105" s="950"/>
      <c r="OZL105" s="948"/>
      <c r="OZM105" s="949"/>
      <c r="OZN105" s="949"/>
      <c r="OZO105" s="949"/>
      <c r="OZP105" s="949"/>
      <c r="OZQ105" s="949"/>
      <c r="OZR105" s="949"/>
      <c r="OZS105" s="949"/>
      <c r="OZT105" s="950"/>
      <c r="OZU105" s="948"/>
      <c r="OZV105" s="949"/>
      <c r="OZW105" s="949"/>
      <c r="OZX105" s="949"/>
      <c r="OZY105" s="949"/>
      <c r="OZZ105" s="949"/>
      <c r="PAA105" s="949"/>
      <c r="PAB105" s="949"/>
      <c r="PAC105" s="950"/>
      <c r="PAD105" s="948"/>
      <c r="PAE105" s="949"/>
      <c r="PAF105" s="949"/>
      <c r="PAG105" s="949"/>
      <c r="PAH105" s="949"/>
      <c r="PAI105" s="949"/>
      <c r="PAJ105" s="949"/>
      <c r="PAK105" s="949"/>
      <c r="PAL105" s="950"/>
      <c r="PAM105" s="948"/>
      <c r="PAN105" s="949"/>
      <c r="PAO105" s="949"/>
      <c r="PAP105" s="949"/>
      <c r="PAQ105" s="949"/>
      <c r="PAR105" s="949"/>
      <c r="PAS105" s="949"/>
      <c r="PAT105" s="949"/>
      <c r="PAU105" s="950"/>
      <c r="PAV105" s="948"/>
      <c r="PAW105" s="949"/>
      <c r="PAX105" s="949"/>
      <c r="PAY105" s="949"/>
      <c r="PAZ105" s="949"/>
      <c r="PBA105" s="949"/>
      <c r="PBB105" s="949"/>
      <c r="PBC105" s="949"/>
      <c r="PBD105" s="950"/>
      <c r="PBE105" s="948"/>
      <c r="PBF105" s="949"/>
      <c r="PBG105" s="949"/>
      <c r="PBH105" s="949"/>
      <c r="PBI105" s="949"/>
      <c r="PBJ105" s="949"/>
      <c r="PBK105" s="949"/>
      <c r="PBL105" s="949"/>
      <c r="PBM105" s="950"/>
      <c r="PBN105" s="948"/>
      <c r="PBO105" s="949"/>
      <c r="PBP105" s="949"/>
      <c r="PBQ105" s="949"/>
      <c r="PBR105" s="949"/>
      <c r="PBS105" s="949"/>
      <c r="PBT105" s="949"/>
      <c r="PBU105" s="949"/>
      <c r="PBV105" s="950"/>
      <c r="PBW105" s="948"/>
      <c r="PBX105" s="949"/>
      <c r="PBY105" s="949"/>
      <c r="PBZ105" s="949"/>
      <c r="PCA105" s="949"/>
      <c r="PCB105" s="949"/>
      <c r="PCC105" s="949"/>
      <c r="PCD105" s="949"/>
      <c r="PCE105" s="950"/>
      <c r="PCF105" s="948"/>
      <c r="PCG105" s="949"/>
      <c r="PCH105" s="949"/>
      <c r="PCI105" s="949"/>
      <c r="PCJ105" s="949"/>
      <c r="PCK105" s="949"/>
      <c r="PCL105" s="949"/>
      <c r="PCM105" s="949"/>
      <c r="PCN105" s="950"/>
      <c r="PCO105" s="948"/>
      <c r="PCP105" s="949"/>
      <c r="PCQ105" s="949"/>
      <c r="PCR105" s="949"/>
      <c r="PCS105" s="949"/>
      <c r="PCT105" s="949"/>
      <c r="PCU105" s="949"/>
      <c r="PCV105" s="949"/>
      <c r="PCW105" s="950"/>
      <c r="PCX105" s="948"/>
      <c r="PCY105" s="949"/>
      <c r="PCZ105" s="949"/>
      <c r="PDA105" s="949"/>
      <c r="PDB105" s="949"/>
      <c r="PDC105" s="949"/>
      <c r="PDD105" s="949"/>
      <c r="PDE105" s="949"/>
      <c r="PDF105" s="950"/>
      <c r="PDG105" s="948"/>
      <c r="PDH105" s="949"/>
      <c r="PDI105" s="949"/>
      <c r="PDJ105" s="949"/>
      <c r="PDK105" s="949"/>
      <c r="PDL105" s="949"/>
      <c r="PDM105" s="949"/>
      <c r="PDN105" s="949"/>
      <c r="PDO105" s="950"/>
      <c r="PDP105" s="948"/>
      <c r="PDQ105" s="949"/>
      <c r="PDR105" s="949"/>
      <c r="PDS105" s="949"/>
      <c r="PDT105" s="949"/>
      <c r="PDU105" s="949"/>
      <c r="PDV105" s="949"/>
      <c r="PDW105" s="949"/>
      <c r="PDX105" s="950"/>
      <c r="PDY105" s="948"/>
      <c r="PDZ105" s="949"/>
      <c r="PEA105" s="949"/>
      <c r="PEB105" s="949"/>
      <c r="PEC105" s="949"/>
      <c r="PED105" s="949"/>
      <c r="PEE105" s="949"/>
      <c r="PEF105" s="949"/>
      <c r="PEG105" s="950"/>
      <c r="PEH105" s="948"/>
      <c r="PEI105" s="949"/>
      <c r="PEJ105" s="949"/>
      <c r="PEK105" s="949"/>
      <c r="PEL105" s="949"/>
      <c r="PEM105" s="949"/>
      <c r="PEN105" s="949"/>
      <c r="PEO105" s="949"/>
      <c r="PEP105" s="950"/>
      <c r="PEQ105" s="948"/>
      <c r="PER105" s="949"/>
      <c r="PES105" s="949"/>
      <c r="PET105" s="949"/>
      <c r="PEU105" s="949"/>
      <c r="PEV105" s="949"/>
      <c r="PEW105" s="949"/>
      <c r="PEX105" s="949"/>
      <c r="PEY105" s="950"/>
      <c r="PEZ105" s="948"/>
      <c r="PFA105" s="949"/>
      <c r="PFB105" s="949"/>
      <c r="PFC105" s="949"/>
      <c r="PFD105" s="949"/>
      <c r="PFE105" s="949"/>
      <c r="PFF105" s="949"/>
      <c r="PFG105" s="949"/>
      <c r="PFH105" s="950"/>
      <c r="PFI105" s="948"/>
      <c r="PFJ105" s="949"/>
      <c r="PFK105" s="949"/>
      <c r="PFL105" s="949"/>
      <c r="PFM105" s="949"/>
      <c r="PFN105" s="949"/>
      <c r="PFO105" s="949"/>
      <c r="PFP105" s="949"/>
      <c r="PFQ105" s="950"/>
      <c r="PFR105" s="948"/>
      <c r="PFS105" s="949"/>
      <c r="PFT105" s="949"/>
      <c r="PFU105" s="949"/>
      <c r="PFV105" s="949"/>
      <c r="PFW105" s="949"/>
      <c r="PFX105" s="949"/>
      <c r="PFY105" s="949"/>
      <c r="PFZ105" s="950"/>
      <c r="PGA105" s="948"/>
      <c r="PGB105" s="949"/>
      <c r="PGC105" s="949"/>
      <c r="PGD105" s="949"/>
      <c r="PGE105" s="949"/>
      <c r="PGF105" s="949"/>
      <c r="PGG105" s="949"/>
      <c r="PGH105" s="949"/>
      <c r="PGI105" s="950"/>
      <c r="PGJ105" s="948"/>
      <c r="PGK105" s="949"/>
      <c r="PGL105" s="949"/>
      <c r="PGM105" s="949"/>
      <c r="PGN105" s="949"/>
      <c r="PGO105" s="949"/>
      <c r="PGP105" s="949"/>
      <c r="PGQ105" s="949"/>
      <c r="PGR105" s="950"/>
      <c r="PGS105" s="948"/>
      <c r="PGT105" s="949"/>
      <c r="PGU105" s="949"/>
      <c r="PGV105" s="949"/>
      <c r="PGW105" s="949"/>
      <c r="PGX105" s="949"/>
      <c r="PGY105" s="949"/>
      <c r="PGZ105" s="949"/>
      <c r="PHA105" s="950"/>
      <c r="PHB105" s="948"/>
      <c r="PHC105" s="949"/>
      <c r="PHD105" s="949"/>
      <c r="PHE105" s="949"/>
      <c r="PHF105" s="949"/>
      <c r="PHG105" s="949"/>
      <c r="PHH105" s="949"/>
      <c r="PHI105" s="949"/>
      <c r="PHJ105" s="950"/>
      <c r="PHK105" s="948"/>
      <c r="PHL105" s="949"/>
      <c r="PHM105" s="949"/>
      <c r="PHN105" s="949"/>
      <c r="PHO105" s="949"/>
      <c r="PHP105" s="949"/>
      <c r="PHQ105" s="949"/>
      <c r="PHR105" s="949"/>
      <c r="PHS105" s="950"/>
      <c r="PHT105" s="948"/>
      <c r="PHU105" s="949"/>
      <c r="PHV105" s="949"/>
      <c r="PHW105" s="949"/>
      <c r="PHX105" s="949"/>
      <c r="PHY105" s="949"/>
      <c r="PHZ105" s="949"/>
      <c r="PIA105" s="949"/>
      <c r="PIB105" s="950"/>
      <c r="PIC105" s="948"/>
      <c r="PID105" s="949"/>
      <c r="PIE105" s="949"/>
      <c r="PIF105" s="949"/>
      <c r="PIG105" s="949"/>
      <c r="PIH105" s="949"/>
      <c r="PII105" s="949"/>
      <c r="PIJ105" s="949"/>
      <c r="PIK105" s="950"/>
      <c r="PIL105" s="948"/>
      <c r="PIM105" s="949"/>
      <c r="PIN105" s="949"/>
      <c r="PIO105" s="949"/>
      <c r="PIP105" s="949"/>
      <c r="PIQ105" s="949"/>
      <c r="PIR105" s="949"/>
      <c r="PIS105" s="949"/>
      <c r="PIT105" s="950"/>
      <c r="PIU105" s="948"/>
      <c r="PIV105" s="949"/>
      <c r="PIW105" s="949"/>
      <c r="PIX105" s="949"/>
      <c r="PIY105" s="949"/>
      <c r="PIZ105" s="949"/>
      <c r="PJA105" s="949"/>
      <c r="PJB105" s="949"/>
      <c r="PJC105" s="950"/>
      <c r="PJD105" s="948"/>
      <c r="PJE105" s="949"/>
      <c r="PJF105" s="949"/>
      <c r="PJG105" s="949"/>
      <c r="PJH105" s="949"/>
      <c r="PJI105" s="949"/>
      <c r="PJJ105" s="949"/>
      <c r="PJK105" s="949"/>
      <c r="PJL105" s="950"/>
      <c r="PJM105" s="948"/>
      <c r="PJN105" s="949"/>
      <c r="PJO105" s="949"/>
      <c r="PJP105" s="949"/>
      <c r="PJQ105" s="949"/>
      <c r="PJR105" s="949"/>
      <c r="PJS105" s="949"/>
      <c r="PJT105" s="949"/>
      <c r="PJU105" s="950"/>
      <c r="PJV105" s="948"/>
      <c r="PJW105" s="949"/>
      <c r="PJX105" s="949"/>
      <c r="PJY105" s="949"/>
      <c r="PJZ105" s="949"/>
      <c r="PKA105" s="949"/>
      <c r="PKB105" s="949"/>
      <c r="PKC105" s="949"/>
      <c r="PKD105" s="950"/>
      <c r="PKE105" s="948"/>
      <c r="PKF105" s="949"/>
      <c r="PKG105" s="949"/>
      <c r="PKH105" s="949"/>
      <c r="PKI105" s="949"/>
      <c r="PKJ105" s="949"/>
      <c r="PKK105" s="949"/>
      <c r="PKL105" s="949"/>
      <c r="PKM105" s="950"/>
      <c r="PKN105" s="948"/>
      <c r="PKO105" s="949"/>
      <c r="PKP105" s="949"/>
      <c r="PKQ105" s="949"/>
      <c r="PKR105" s="949"/>
      <c r="PKS105" s="949"/>
      <c r="PKT105" s="949"/>
      <c r="PKU105" s="949"/>
      <c r="PKV105" s="950"/>
      <c r="PKW105" s="948"/>
      <c r="PKX105" s="949"/>
      <c r="PKY105" s="949"/>
      <c r="PKZ105" s="949"/>
      <c r="PLA105" s="949"/>
      <c r="PLB105" s="949"/>
      <c r="PLC105" s="949"/>
      <c r="PLD105" s="949"/>
      <c r="PLE105" s="950"/>
      <c r="PLF105" s="948"/>
      <c r="PLG105" s="949"/>
      <c r="PLH105" s="949"/>
      <c r="PLI105" s="949"/>
      <c r="PLJ105" s="949"/>
      <c r="PLK105" s="949"/>
      <c r="PLL105" s="949"/>
      <c r="PLM105" s="949"/>
      <c r="PLN105" s="950"/>
      <c r="PLO105" s="948"/>
      <c r="PLP105" s="949"/>
      <c r="PLQ105" s="949"/>
      <c r="PLR105" s="949"/>
      <c r="PLS105" s="949"/>
      <c r="PLT105" s="949"/>
      <c r="PLU105" s="949"/>
      <c r="PLV105" s="949"/>
      <c r="PLW105" s="950"/>
      <c r="PLX105" s="948"/>
      <c r="PLY105" s="949"/>
      <c r="PLZ105" s="949"/>
      <c r="PMA105" s="949"/>
      <c r="PMB105" s="949"/>
      <c r="PMC105" s="949"/>
      <c r="PMD105" s="949"/>
      <c r="PME105" s="949"/>
      <c r="PMF105" s="950"/>
      <c r="PMG105" s="948"/>
      <c r="PMH105" s="949"/>
      <c r="PMI105" s="949"/>
      <c r="PMJ105" s="949"/>
      <c r="PMK105" s="949"/>
      <c r="PML105" s="949"/>
      <c r="PMM105" s="949"/>
      <c r="PMN105" s="949"/>
      <c r="PMO105" s="950"/>
      <c r="PMP105" s="948"/>
      <c r="PMQ105" s="949"/>
      <c r="PMR105" s="949"/>
      <c r="PMS105" s="949"/>
      <c r="PMT105" s="949"/>
      <c r="PMU105" s="949"/>
      <c r="PMV105" s="949"/>
      <c r="PMW105" s="949"/>
      <c r="PMX105" s="950"/>
      <c r="PMY105" s="948"/>
      <c r="PMZ105" s="949"/>
      <c r="PNA105" s="949"/>
      <c r="PNB105" s="949"/>
      <c r="PNC105" s="949"/>
      <c r="PND105" s="949"/>
      <c r="PNE105" s="949"/>
      <c r="PNF105" s="949"/>
      <c r="PNG105" s="950"/>
      <c r="PNH105" s="948"/>
      <c r="PNI105" s="949"/>
      <c r="PNJ105" s="949"/>
      <c r="PNK105" s="949"/>
      <c r="PNL105" s="949"/>
      <c r="PNM105" s="949"/>
      <c r="PNN105" s="949"/>
      <c r="PNO105" s="949"/>
      <c r="PNP105" s="950"/>
      <c r="PNQ105" s="948"/>
      <c r="PNR105" s="949"/>
      <c r="PNS105" s="949"/>
      <c r="PNT105" s="949"/>
      <c r="PNU105" s="949"/>
      <c r="PNV105" s="949"/>
      <c r="PNW105" s="949"/>
      <c r="PNX105" s="949"/>
      <c r="PNY105" s="950"/>
      <c r="PNZ105" s="948"/>
      <c r="POA105" s="949"/>
      <c r="POB105" s="949"/>
      <c r="POC105" s="949"/>
      <c r="POD105" s="949"/>
      <c r="POE105" s="949"/>
      <c r="POF105" s="949"/>
      <c r="POG105" s="949"/>
      <c r="POH105" s="950"/>
      <c r="POI105" s="948"/>
      <c r="POJ105" s="949"/>
      <c r="POK105" s="949"/>
      <c r="POL105" s="949"/>
      <c r="POM105" s="949"/>
      <c r="PON105" s="949"/>
      <c r="POO105" s="949"/>
      <c r="POP105" s="949"/>
      <c r="POQ105" s="950"/>
      <c r="POR105" s="948"/>
      <c r="POS105" s="949"/>
      <c r="POT105" s="949"/>
      <c r="POU105" s="949"/>
      <c r="POV105" s="949"/>
      <c r="POW105" s="949"/>
      <c r="POX105" s="949"/>
      <c r="POY105" s="949"/>
      <c r="POZ105" s="950"/>
      <c r="PPA105" s="948"/>
      <c r="PPB105" s="949"/>
      <c r="PPC105" s="949"/>
      <c r="PPD105" s="949"/>
      <c r="PPE105" s="949"/>
      <c r="PPF105" s="949"/>
      <c r="PPG105" s="949"/>
      <c r="PPH105" s="949"/>
      <c r="PPI105" s="950"/>
      <c r="PPJ105" s="948"/>
      <c r="PPK105" s="949"/>
      <c r="PPL105" s="949"/>
      <c r="PPM105" s="949"/>
      <c r="PPN105" s="949"/>
      <c r="PPO105" s="949"/>
      <c r="PPP105" s="949"/>
      <c r="PPQ105" s="949"/>
      <c r="PPR105" s="950"/>
      <c r="PPS105" s="948"/>
      <c r="PPT105" s="949"/>
      <c r="PPU105" s="949"/>
      <c r="PPV105" s="949"/>
      <c r="PPW105" s="949"/>
      <c r="PPX105" s="949"/>
      <c r="PPY105" s="949"/>
      <c r="PPZ105" s="949"/>
      <c r="PQA105" s="950"/>
      <c r="PQB105" s="948"/>
      <c r="PQC105" s="949"/>
      <c r="PQD105" s="949"/>
      <c r="PQE105" s="949"/>
      <c r="PQF105" s="949"/>
      <c r="PQG105" s="949"/>
      <c r="PQH105" s="949"/>
      <c r="PQI105" s="949"/>
      <c r="PQJ105" s="950"/>
      <c r="PQK105" s="948"/>
      <c r="PQL105" s="949"/>
      <c r="PQM105" s="949"/>
      <c r="PQN105" s="949"/>
      <c r="PQO105" s="949"/>
      <c r="PQP105" s="949"/>
      <c r="PQQ105" s="949"/>
      <c r="PQR105" s="949"/>
      <c r="PQS105" s="950"/>
      <c r="PQT105" s="948"/>
      <c r="PQU105" s="949"/>
      <c r="PQV105" s="949"/>
      <c r="PQW105" s="949"/>
      <c r="PQX105" s="949"/>
      <c r="PQY105" s="949"/>
      <c r="PQZ105" s="949"/>
      <c r="PRA105" s="949"/>
      <c r="PRB105" s="950"/>
      <c r="PRC105" s="948"/>
      <c r="PRD105" s="949"/>
      <c r="PRE105" s="949"/>
      <c r="PRF105" s="949"/>
      <c r="PRG105" s="949"/>
      <c r="PRH105" s="949"/>
      <c r="PRI105" s="949"/>
      <c r="PRJ105" s="949"/>
      <c r="PRK105" s="950"/>
      <c r="PRL105" s="948"/>
      <c r="PRM105" s="949"/>
      <c r="PRN105" s="949"/>
      <c r="PRO105" s="949"/>
      <c r="PRP105" s="949"/>
      <c r="PRQ105" s="949"/>
      <c r="PRR105" s="949"/>
      <c r="PRS105" s="949"/>
      <c r="PRT105" s="950"/>
      <c r="PRU105" s="948"/>
      <c r="PRV105" s="949"/>
      <c r="PRW105" s="949"/>
      <c r="PRX105" s="949"/>
      <c r="PRY105" s="949"/>
      <c r="PRZ105" s="949"/>
      <c r="PSA105" s="949"/>
      <c r="PSB105" s="949"/>
      <c r="PSC105" s="950"/>
      <c r="PSD105" s="948"/>
      <c r="PSE105" s="949"/>
      <c r="PSF105" s="949"/>
      <c r="PSG105" s="949"/>
      <c r="PSH105" s="949"/>
      <c r="PSI105" s="949"/>
      <c r="PSJ105" s="949"/>
      <c r="PSK105" s="949"/>
      <c r="PSL105" s="950"/>
      <c r="PSM105" s="948"/>
      <c r="PSN105" s="949"/>
      <c r="PSO105" s="949"/>
      <c r="PSP105" s="949"/>
      <c r="PSQ105" s="949"/>
      <c r="PSR105" s="949"/>
      <c r="PSS105" s="949"/>
      <c r="PST105" s="949"/>
      <c r="PSU105" s="950"/>
      <c r="PSV105" s="948"/>
      <c r="PSW105" s="949"/>
      <c r="PSX105" s="949"/>
      <c r="PSY105" s="949"/>
      <c r="PSZ105" s="949"/>
      <c r="PTA105" s="949"/>
      <c r="PTB105" s="949"/>
      <c r="PTC105" s="949"/>
      <c r="PTD105" s="950"/>
      <c r="PTE105" s="948"/>
      <c r="PTF105" s="949"/>
      <c r="PTG105" s="949"/>
      <c r="PTH105" s="949"/>
      <c r="PTI105" s="949"/>
      <c r="PTJ105" s="949"/>
      <c r="PTK105" s="949"/>
      <c r="PTL105" s="949"/>
      <c r="PTM105" s="950"/>
      <c r="PTN105" s="948"/>
      <c r="PTO105" s="949"/>
      <c r="PTP105" s="949"/>
      <c r="PTQ105" s="949"/>
      <c r="PTR105" s="949"/>
      <c r="PTS105" s="949"/>
      <c r="PTT105" s="949"/>
      <c r="PTU105" s="949"/>
      <c r="PTV105" s="950"/>
      <c r="PTW105" s="948"/>
      <c r="PTX105" s="949"/>
      <c r="PTY105" s="949"/>
      <c r="PTZ105" s="949"/>
      <c r="PUA105" s="949"/>
      <c r="PUB105" s="949"/>
      <c r="PUC105" s="949"/>
      <c r="PUD105" s="949"/>
      <c r="PUE105" s="950"/>
      <c r="PUF105" s="948"/>
      <c r="PUG105" s="949"/>
      <c r="PUH105" s="949"/>
      <c r="PUI105" s="949"/>
      <c r="PUJ105" s="949"/>
      <c r="PUK105" s="949"/>
      <c r="PUL105" s="949"/>
      <c r="PUM105" s="949"/>
      <c r="PUN105" s="950"/>
      <c r="PUO105" s="948"/>
      <c r="PUP105" s="949"/>
      <c r="PUQ105" s="949"/>
      <c r="PUR105" s="949"/>
      <c r="PUS105" s="949"/>
      <c r="PUT105" s="949"/>
      <c r="PUU105" s="949"/>
      <c r="PUV105" s="949"/>
      <c r="PUW105" s="950"/>
      <c r="PUX105" s="948"/>
      <c r="PUY105" s="949"/>
      <c r="PUZ105" s="949"/>
      <c r="PVA105" s="949"/>
      <c r="PVB105" s="949"/>
      <c r="PVC105" s="949"/>
      <c r="PVD105" s="949"/>
      <c r="PVE105" s="949"/>
      <c r="PVF105" s="950"/>
      <c r="PVG105" s="948"/>
      <c r="PVH105" s="949"/>
      <c r="PVI105" s="949"/>
      <c r="PVJ105" s="949"/>
      <c r="PVK105" s="949"/>
      <c r="PVL105" s="949"/>
      <c r="PVM105" s="949"/>
      <c r="PVN105" s="949"/>
      <c r="PVO105" s="950"/>
      <c r="PVP105" s="948"/>
      <c r="PVQ105" s="949"/>
      <c r="PVR105" s="949"/>
      <c r="PVS105" s="949"/>
      <c r="PVT105" s="949"/>
      <c r="PVU105" s="949"/>
      <c r="PVV105" s="949"/>
      <c r="PVW105" s="949"/>
      <c r="PVX105" s="950"/>
      <c r="PVY105" s="948"/>
      <c r="PVZ105" s="949"/>
      <c r="PWA105" s="949"/>
      <c r="PWB105" s="949"/>
      <c r="PWC105" s="949"/>
      <c r="PWD105" s="949"/>
      <c r="PWE105" s="949"/>
      <c r="PWF105" s="949"/>
      <c r="PWG105" s="950"/>
      <c r="PWH105" s="948"/>
      <c r="PWI105" s="949"/>
      <c r="PWJ105" s="949"/>
      <c r="PWK105" s="949"/>
      <c r="PWL105" s="949"/>
      <c r="PWM105" s="949"/>
      <c r="PWN105" s="949"/>
      <c r="PWO105" s="949"/>
      <c r="PWP105" s="950"/>
      <c r="PWQ105" s="948"/>
      <c r="PWR105" s="949"/>
      <c r="PWS105" s="949"/>
      <c r="PWT105" s="949"/>
      <c r="PWU105" s="949"/>
      <c r="PWV105" s="949"/>
      <c r="PWW105" s="949"/>
      <c r="PWX105" s="949"/>
      <c r="PWY105" s="950"/>
      <c r="PWZ105" s="948"/>
      <c r="PXA105" s="949"/>
      <c r="PXB105" s="949"/>
      <c r="PXC105" s="949"/>
      <c r="PXD105" s="949"/>
      <c r="PXE105" s="949"/>
      <c r="PXF105" s="949"/>
      <c r="PXG105" s="949"/>
      <c r="PXH105" s="950"/>
      <c r="PXI105" s="948"/>
      <c r="PXJ105" s="949"/>
      <c r="PXK105" s="949"/>
      <c r="PXL105" s="949"/>
      <c r="PXM105" s="949"/>
      <c r="PXN105" s="949"/>
      <c r="PXO105" s="949"/>
      <c r="PXP105" s="949"/>
      <c r="PXQ105" s="950"/>
      <c r="PXR105" s="948"/>
      <c r="PXS105" s="949"/>
      <c r="PXT105" s="949"/>
      <c r="PXU105" s="949"/>
      <c r="PXV105" s="949"/>
      <c r="PXW105" s="949"/>
      <c r="PXX105" s="949"/>
      <c r="PXY105" s="949"/>
      <c r="PXZ105" s="950"/>
      <c r="PYA105" s="948"/>
      <c r="PYB105" s="949"/>
      <c r="PYC105" s="949"/>
      <c r="PYD105" s="949"/>
      <c r="PYE105" s="949"/>
      <c r="PYF105" s="949"/>
      <c r="PYG105" s="949"/>
      <c r="PYH105" s="949"/>
      <c r="PYI105" s="950"/>
      <c r="PYJ105" s="948"/>
      <c r="PYK105" s="949"/>
      <c r="PYL105" s="949"/>
      <c r="PYM105" s="949"/>
      <c r="PYN105" s="949"/>
      <c r="PYO105" s="949"/>
      <c r="PYP105" s="949"/>
      <c r="PYQ105" s="949"/>
      <c r="PYR105" s="950"/>
      <c r="PYS105" s="948"/>
      <c r="PYT105" s="949"/>
      <c r="PYU105" s="949"/>
      <c r="PYV105" s="949"/>
      <c r="PYW105" s="949"/>
      <c r="PYX105" s="949"/>
      <c r="PYY105" s="949"/>
      <c r="PYZ105" s="949"/>
      <c r="PZA105" s="950"/>
      <c r="PZB105" s="948"/>
      <c r="PZC105" s="949"/>
      <c r="PZD105" s="949"/>
      <c r="PZE105" s="949"/>
      <c r="PZF105" s="949"/>
      <c r="PZG105" s="949"/>
      <c r="PZH105" s="949"/>
      <c r="PZI105" s="949"/>
      <c r="PZJ105" s="950"/>
      <c r="PZK105" s="948"/>
      <c r="PZL105" s="949"/>
      <c r="PZM105" s="949"/>
      <c r="PZN105" s="949"/>
      <c r="PZO105" s="949"/>
      <c r="PZP105" s="949"/>
      <c r="PZQ105" s="949"/>
      <c r="PZR105" s="949"/>
      <c r="PZS105" s="950"/>
      <c r="PZT105" s="948"/>
      <c r="PZU105" s="949"/>
      <c r="PZV105" s="949"/>
      <c r="PZW105" s="949"/>
      <c r="PZX105" s="949"/>
      <c r="PZY105" s="949"/>
      <c r="PZZ105" s="949"/>
      <c r="QAA105" s="949"/>
      <c r="QAB105" s="950"/>
      <c r="QAC105" s="948"/>
      <c r="QAD105" s="949"/>
      <c r="QAE105" s="949"/>
      <c r="QAF105" s="949"/>
      <c r="QAG105" s="949"/>
      <c r="QAH105" s="949"/>
      <c r="QAI105" s="949"/>
      <c r="QAJ105" s="949"/>
      <c r="QAK105" s="950"/>
      <c r="QAL105" s="948"/>
      <c r="QAM105" s="949"/>
      <c r="QAN105" s="949"/>
      <c r="QAO105" s="949"/>
      <c r="QAP105" s="949"/>
      <c r="QAQ105" s="949"/>
      <c r="QAR105" s="949"/>
      <c r="QAS105" s="949"/>
      <c r="QAT105" s="950"/>
      <c r="QAU105" s="948"/>
      <c r="QAV105" s="949"/>
      <c r="QAW105" s="949"/>
      <c r="QAX105" s="949"/>
      <c r="QAY105" s="949"/>
      <c r="QAZ105" s="949"/>
      <c r="QBA105" s="949"/>
      <c r="QBB105" s="949"/>
      <c r="QBC105" s="950"/>
      <c r="QBD105" s="948"/>
      <c r="QBE105" s="949"/>
      <c r="QBF105" s="949"/>
      <c r="QBG105" s="949"/>
      <c r="QBH105" s="949"/>
      <c r="QBI105" s="949"/>
      <c r="QBJ105" s="949"/>
      <c r="QBK105" s="949"/>
      <c r="QBL105" s="950"/>
      <c r="QBM105" s="948"/>
      <c r="QBN105" s="949"/>
      <c r="QBO105" s="949"/>
      <c r="QBP105" s="949"/>
      <c r="QBQ105" s="949"/>
      <c r="QBR105" s="949"/>
      <c r="QBS105" s="949"/>
      <c r="QBT105" s="949"/>
      <c r="QBU105" s="950"/>
      <c r="QBV105" s="948"/>
      <c r="QBW105" s="949"/>
      <c r="QBX105" s="949"/>
      <c r="QBY105" s="949"/>
      <c r="QBZ105" s="949"/>
      <c r="QCA105" s="949"/>
      <c r="QCB105" s="949"/>
      <c r="QCC105" s="949"/>
      <c r="QCD105" s="950"/>
      <c r="QCE105" s="948"/>
      <c r="QCF105" s="949"/>
      <c r="QCG105" s="949"/>
      <c r="QCH105" s="949"/>
      <c r="QCI105" s="949"/>
      <c r="QCJ105" s="949"/>
      <c r="QCK105" s="949"/>
      <c r="QCL105" s="949"/>
      <c r="QCM105" s="950"/>
      <c r="QCN105" s="948"/>
      <c r="QCO105" s="949"/>
      <c r="QCP105" s="949"/>
      <c r="QCQ105" s="949"/>
      <c r="QCR105" s="949"/>
      <c r="QCS105" s="949"/>
      <c r="QCT105" s="949"/>
      <c r="QCU105" s="949"/>
      <c r="QCV105" s="950"/>
      <c r="QCW105" s="948"/>
      <c r="QCX105" s="949"/>
      <c r="QCY105" s="949"/>
      <c r="QCZ105" s="949"/>
      <c r="QDA105" s="949"/>
      <c r="QDB105" s="949"/>
      <c r="QDC105" s="949"/>
      <c r="QDD105" s="949"/>
      <c r="QDE105" s="950"/>
      <c r="QDF105" s="948"/>
      <c r="QDG105" s="949"/>
      <c r="QDH105" s="949"/>
      <c r="QDI105" s="949"/>
      <c r="QDJ105" s="949"/>
      <c r="QDK105" s="949"/>
      <c r="QDL105" s="949"/>
      <c r="QDM105" s="949"/>
      <c r="QDN105" s="950"/>
      <c r="QDO105" s="948"/>
      <c r="QDP105" s="949"/>
      <c r="QDQ105" s="949"/>
      <c r="QDR105" s="949"/>
      <c r="QDS105" s="949"/>
      <c r="QDT105" s="949"/>
      <c r="QDU105" s="949"/>
      <c r="QDV105" s="949"/>
      <c r="QDW105" s="950"/>
      <c r="QDX105" s="948"/>
      <c r="QDY105" s="949"/>
      <c r="QDZ105" s="949"/>
      <c r="QEA105" s="949"/>
      <c r="QEB105" s="949"/>
      <c r="QEC105" s="949"/>
      <c r="QED105" s="949"/>
      <c r="QEE105" s="949"/>
      <c r="QEF105" s="950"/>
      <c r="QEG105" s="948"/>
      <c r="QEH105" s="949"/>
      <c r="QEI105" s="949"/>
      <c r="QEJ105" s="949"/>
      <c r="QEK105" s="949"/>
      <c r="QEL105" s="949"/>
      <c r="QEM105" s="949"/>
      <c r="QEN105" s="949"/>
      <c r="QEO105" s="950"/>
      <c r="QEP105" s="948"/>
      <c r="QEQ105" s="949"/>
      <c r="QER105" s="949"/>
      <c r="QES105" s="949"/>
      <c r="QET105" s="949"/>
      <c r="QEU105" s="949"/>
      <c r="QEV105" s="949"/>
      <c r="QEW105" s="949"/>
      <c r="QEX105" s="950"/>
      <c r="QEY105" s="948"/>
      <c r="QEZ105" s="949"/>
      <c r="QFA105" s="949"/>
      <c r="QFB105" s="949"/>
      <c r="QFC105" s="949"/>
      <c r="QFD105" s="949"/>
      <c r="QFE105" s="949"/>
      <c r="QFF105" s="949"/>
      <c r="QFG105" s="950"/>
      <c r="QFH105" s="948"/>
      <c r="QFI105" s="949"/>
      <c r="QFJ105" s="949"/>
      <c r="QFK105" s="949"/>
      <c r="QFL105" s="949"/>
      <c r="QFM105" s="949"/>
      <c r="QFN105" s="949"/>
      <c r="QFO105" s="949"/>
      <c r="QFP105" s="950"/>
      <c r="QFQ105" s="948"/>
      <c r="QFR105" s="949"/>
      <c r="QFS105" s="949"/>
      <c r="QFT105" s="949"/>
      <c r="QFU105" s="949"/>
      <c r="QFV105" s="949"/>
      <c r="QFW105" s="949"/>
      <c r="QFX105" s="949"/>
      <c r="QFY105" s="950"/>
      <c r="QFZ105" s="948"/>
      <c r="QGA105" s="949"/>
      <c r="QGB105" s="949"/>
      <c r="QGC105" s="949"/>
      <c r="QGD105" s="949"/>
      <c r="QGE105" s="949"/>
      <c r="QGF105" s="949"/>
      <c r="QGG105" s="949"/>
      <c r="QGH105" s="950"/>
      <c r="QGI105" s="948"/>
      <c r="QGJ105" s="949"/>
      <c r="QGK105" s="949"/>
      <c r="QGL105" s="949"/>
      <c r="QGM105" s="949"/>
      <c r="QGN105" s="949"/>
      <c r="QGO105" s="949"/>
      <c r="QGP105" s="949"/>
      <c r="QGQ105" s="950"/>
      <c r="QGR105" s="948"/>
      <c r="QGS105" s="949"/>
      <c r="QGT105" s="949"/>
      <c r="QGU105" s="949"/>
      <c r="QGV105" s="949"/>
      <c r="QGW105" s="949"/>
      <c r="QGX105" s="949"/>
      <c r="QGY105" s="949"/>
      <c r="QGZ105" s="950"/>
      <c r="QHA105" s="948"/>
      <c r="QHB105" s="949"/>
      <c r="QHC105" s="949"/>
      <c r="QHD105" s="949"/>
      <c r="QHE105" s="949"/>
      <c r="QHF105" s="949"/>
      <c r="QHG105" s="949"/>
      <c r="QHH105" s="949"/>
      <c r="QHI105" s="950"/>
      <c r="QHJ105" s="948"/>
      <c r="QHK105" s="949"/>
      <c r="QHL105" s="949"/>
      <c r="QHM105" s="949"/>
      <c r="QHN105" s="949"/>
      <c r="QHO105" s="949"/>
      <c r="QHP105" s="949"/>
      <c r="QHQ105" s="949"/>
      <c r="QHR105" s="950"/>
      <c r="QHS105" s="948"/>
      <c r="QHT105" s="949"/>
      <c r="QHU105" s="949"/>
      <c r="QHV105" s="949"/>
      <c r="QHW105" s="949"/>
      <c r="QHX105" s="949"/>
      <c r="QHY105" s="949"/>
      <c r="QHZ105" s="949"/>
      <c r="QIA105" s="950"/>
      <c r="QIB105" s="948"/>
      <c r="QIC105" s="949"/>
      <c r="QID105" s="949"/>
      <c r="QIE105" s="949"/>
      <c r="QIF105" s="949"/>
      <c r="QIG105" s="949"/>
      <c r="QIH105" s="949"/>
      <c r="QII105" s="949"/>
      <c r="QIJ105" s="950"/>
      <c r="QIK105" s="948"/>
      <c r="QIL105" s="949"/>
      <c r="QIM105" s="949"/>
      <c r="QIN105" s="949"/>
      <c r="QIO105" s="949"/>
      <c r="QIP105" s="949"/>
      <c r="QIQ105" s="949"/>
      <c r="QIR105" s="949"/>
      <c r="QIS105" s="950"/>
      <c r="QIT105" s="948"/>
      <c r="QIU105" s="949"/>
      <c r="QIV105" s="949"/>
      <c r="QIW105" s="949"/>
      <c r="QIX105" s="949"/>
      <c r="QIY105" s="949"/>
      <c r="QIZ105" s="949"/>
      <c r="QJA105" s="949"/>
      <c r="QJB105" s="950"/>
      <c r="QJC105" s="948"/>
      <c r="QJD105" s="949"/>
      <c r="QJE105" s="949"/>
      <c r="QJF105" s="949"/>
      <c r="QJG105" s="949"/>
      <c r="QJH105" s="949"/>
      <c r="QJI105" s="949"/>
      <c r="QJJ105" s="949"/>
      <c r="QJK105" s="950"/>
      <c r="QJL105" s="948"/>
      <c r="QJM105" s="949"/>
      <c r="QJN105" s="949"/>
      <c r="QJO105" s="949"/>
      <c r="QJP105" s="949"/>
      <c r="QJQ105" s="949"/>
      <c r="QJR105" s="949"/>
      <c r="QJS105" s="949"/>
      <c r="QJT105" s="950"/>
      <c r="QJU105" s="948"/>
      <c r="QJV105" s="949"/>
      <c r="QJW105" s="949"/>
      <c r="QJX105" s="949"/>
      <c r="QJY105" s="949"/>
      <c r="QJZ105" s="949"/>
      <c r="QKA105" s="949"/>
      <c r="QKB105" s="949"/>
      <c r="QKC105" s="950"/>
      <c r="QKD105" s="948"/>
      <c r="QKE105" s="949"/>
      <c r="QKF105" s="949"/>
      <c r="QKG105" s="949"/>
      <c r="QKH105" s="949"/>
      <c r="QKI105" s="949"/>
      <c r="QKJ105" s="949"/>
      <c r="QKK105" s="949"/>
      <c r="QKL105" s="950"/>
      <c r="QKM105" s="948"/>
      <c r="QKN105" s="949"/>
      <c r="QKO105" s="949"/>
      <c r="QKP105" s="949"/>
      <c r="QKQ105" s="949"/>
      <c r="QKR105" s="949"/>
      <c r="QKS105" s="949"/>
      <c r="QKT105" s="949"/>
      <c r="QKU105" s="950"/>
      <c r="QKV105" s="948"/>
      <c r="QKW105" s="949"/>
      <c r="QKX105" s="949"/>
      <c r="QKY105" s="949"/>
      <c r="QKZ105" s="949"/>
      <c r="QLA105" s="949"/>
      <c r="QLB105" s="949"/>
      <c r="QLC105" s="949"/>
      <c r="QLD105" s="950"/>
      <c r="QLE105" s="948"/>
      <c r="QLF105" s="949"/>
      <c r="QLG105" s="949"/>
      <c r="QLH105" s="949"/>
      <c r="QLI105" s="949"/>
      <c r="QLJ105" s="949"/>
      <c r="QLK105" s="949"/>
      <c r="QLL105" s="949"/>
      <c r="QLM105" s="950"/>
      <c r="QLN105" s="948"/>
      <c r="QLO105" s="949"/>
      <c r="QLP105" s="949"/>
      <c r="QLQ105" s="949"/>
      <c r="QLR105" s="949"/>
      <c r="QLS105" s="949"/>
      <c r="QLT105" s="949"/>
      <c r="QLU105" s="949"/>
      <c r="QLV105" s="950"/>
      <c r="QLW105" s="948"/>
      <c r="QLX105" s="949"/>
      <c r="QLY105" s="949"/>
      <c r="QLZ105" s="949"/>
      <c r="QMA105" s="949"/>
      <c r="QMB105" s="949"/>
      <c r="QMC105" s="949"/>
      <c r="QMD105" s="949"/>
      <c r="QME105" s="950"/>
      <c r="QMF105" s="948"/>
      <c r="QMG105" s="949"/>
      <c r="QMH105" s="949"/>
      <c r="QMI105" s="949"/>
      <c r="QMJ105" s="949"/>
      <c r="QMK105" s="949"/>
      <c r="QML105" s="949"/>
      <c r="QMM105" s="949"/>
      <c r="QMN105" s="950"/>
      <c r="QMO105" s="948"/>
      <c r="QMP105" s="949"/>
      <c r="QMQ105" s="949"/>
      <c r="QMR105" s="949"/>
      <c r="QMS105" s="949"/>
      <c r="QMT105" s="949"/>
      <c r="QMU105" s="949"/>
      <c r="QMV105" s="949"/>
      <c r="QMW105" s="950"/>
      <c r="QMX105" s="948"/>
      <c r="QMY105" s="949"/>
      <c r="QMZ105" s="949"/>
      <c r="QNA105" s="949"/>
      <c r="QNB105" s="949"/>
      <c r="QNC105" s="949"/>
      <c r="QND105" s="949"/>
      <c r="QNE105" s="949"/>
      <c r="QNF105" s="950"/>
      <c r="QNG105" s="948"/>
      <c r="QNH105" s="949"/>
      <c r="QNI105" s="949"/>
      <c r="QNJ105" s="949"/>
      <c r="QNK105" s="949"/>
      <c r="QNL105" s="949"/>
      <c r="QNM105" s="949"/>
      <c r="QNN105" s="949"/>
      <c r="QNO105" s="950"/>
      <c r="QNP105" s="948"/>
      <c r="QNQ105" s="949"/>
      <c r="QNR105" s="949"/>
      <c r="QNS105" s="949"/>
      <c r="QNT105" s="949"/>
      <c r="QNU105" s="949"/>
      <c r="QNV105" s="949"/>
      <c r="QNW105" s="949"/>
      <c r="QNX105" s="950"/>
      <c r="QNY105" s="948"/>
      <c r="QNZ105" s="949"/>
      <c r="QOA105" s="949"/>
      <c r="QOB105" s="949"/>
      <c r="QOC105" s="949"/>
      <c r="QOD105" s="949"/>
      <c r="QOE105" s="949"/>
      <c r="QOF105" s="949"/>
      <c r="QOG105" s="950"/>
      <c r="QOH105" s="948"/>
      <c r="QOI105" s="949"/>
      <c r="QOJ105" s="949"/>
      <c r="QOK105" s="949"/>
      <c r="QOL105" s="949"/>
      <c r="QOM105" s="949"/>
      <c r="QON105" s="949"/>
      <c r="QOO105" s="949"/>
      <c r="QOP105" s="950"/>
      <c r="QOQ105" s="948"/>
      <c r="QOR105" s="949"/>
      <c r="QOS105" s="949"/>
      <c r="QOT105" s="949"/>
      <c r="QOU105" s="949"/>
      <c r="QOV105" s="949"/>
      <c r="QOW105" s="949"/>
      <c r="QOX105" s="949"/>
      <c r="QOY105" s="950"/>
      <c r="QOZ105" s="948"/>
      <c r="QPA105" s="949"/>
      <c r="QPB105" s="949"/>
      <c r="QPC105" s="949"/>
      <c r="QPD105" s="949"/>
      <c r="QPE105" s="949"/>
      <c r="QPF105" s="949"/>
      <c r="QPG105" s="949"/>
      <c r="QPH105" s="950"/>
      <c r="QPI105" s="948"/>
      <c r="QPJ105" s="949"/>
      <c r="QPK105" s="949"/>
      <c r="QPL105" s="949"/>
      <c r="QPM105" s="949"/>
      <c r="QPN105" s="949"/>
      <c r="QPO105" s="949"/>
      <c r="QPP105" s="949"/>
      <c r="QPQ105" s="950"/>
      <c r="QPR105" s="948"/>
      <c r="QPS105" s="949"/>
      <c r="QPT105" s="949"/>
      <c r="QPU105" s="949"/>
      <c r="QPV105" s="949"/>
      <c r="QPW105" s="949"/>
      <c r="QPX105" s="949"/>
      <c r="QPY105" s="949"/>
      <c r="QPZ105" s="950"/>
      <c r="QQA105" s="948"/>
      <c r="QQB105" s="949"/>
      <c r="QQC105" s="949"/>
      <c r="QQD105" s="949"/>
      <c r="QQE105" s="949"/>
      <c r="QQF105" s="949"/>
      <c r="QQG105" s="949"/>
      <c r="QQH105" s="949"/>
      <c r="QQI105" s="950"/>
      <c r="QQJ105" s="948"/>
      <c r="QQK105" s="949"/>
      <c r="QQL105" s="949"/>
      <c r="QQM105" s="949"/>
      <c r="QQN105" s="949"/>
      <c r="QQO105" s="949"/>
      <c r="QQP105" s="949"/>
      <c r="QQQ105" s="949"/>
      <c r="QQR105" s="950"/>
      <c r="QQS105" s="948"/>
      <c r="QQT105" s="949"/>
      <c r="QQU105" s="949"/>
      <c r="QQV105" s="949"/>
      <c r="QQW105" s="949"/>
      <c r="QQX105" s="949"/>
      <c r="QQY105" s="949"/>
      <c r="QQZ105" s="949"/>
      <c r="QRA105" s="950"/>
      <c r="QRB105" s="948"/>
      <c r="QRC105" s="949"/>
      <c r="QRD105" s="949"/>
      <c r="QRE105" s="949"/>
      <c r="QRF105" s="949"/>
      <c r="QRG105" s="949"/>
      <c r="QRH105" s="949"/>
      <c r="QRI105" s="949"/>
      <c r="QRJ105" s="950"/>
      <c r="QRK105" s="948"/>
      <c r="QRL105" s="949"/>
      <c r="QRM105" s="949"/>
      <c r="QRN105" s="949"/>
      <c r="QRO105" s="949"/>
      <c r="QRP105" s="949"/>
      <c r="QRQ105" s="949"/>
      <c r="QRR105" s="949"/>
      <c r="QRS105" s="950"/>
      <c r="QRT105" s="948"/>
      <c r="QRU105" s="949"/>
      <c r="QRV105" s="949"/>
      <c r="QRW105" s="949"/>
      <c r="QRX105" s="949"/>
      <c r="QRY105" s="949"/>
      <c r="QRZ105" s="949"/>
      <c r="QSA105" s="949"/>
      <c r="QSB105" s="950"/>
      <c r="QSC105" s="948"/>
      <c r="QSD105" s="949"/>
      <c r="QSE105" s="949"/>
      <c r="QSF105" s="949"/>
      <c r="QSG105" s="949"/>
      <c r="QSH105" s="949"/>
      <c r="QSI105" s="949"/>
      <c r="QSJ105" s="949"/>
      <c r="QSK105" s="950"/>
      <c r="QSL105" s="948"/>
      <c r="QSM105" s="949"/>
      <c r="QSN105" s="949"/>
      <c r="QSO105" s="949"/>
      <c r="QSP105" s="949"/>
      <c r="QSQ105" s="949"/>
      <c r="QSR105" s="949"/>
      <c r="QSS105" s="949"/>
      <c r="QST105" s="950"/>
      <c r="QSU105" s="948"/>
      <c r="QSV105" s="949"/>
      <c r="QSW105" s="949"/>
      <c r="QSX105" s="949"/>
      <c r="QSY105" s="949"/>
      <c r="QSZ105" s="949"/>
      <c r="QTA105" s="949"/>
      <c r="QTB105" s="949"/>
      <c r="QTC105" s="950"/>
      <c r="QTD105" s="948"/>
      <c r="QTE105" s="949"/>
      <c r="QTF105" s="949"/>
      <c r="QTG105" s="949"/>
      <c r="QTH105" s="949"/>
      <c r="QTI105" s="949"/>
      <c r="QTJ105" s="949"/>
      <c r="QTK105" s="949"/>
      <c r="QTL105" s="950"/>
      <c r="QTM105" s="948"/>
      <c r="QTN105" s="949"/>
      <c r="QTO105" s="949"/>
      <c r="QTP105" s="949"/>
      <c r="QTQ105" s="949"/>
      <c r="QTR105" s="949"/>
      <c r="QTS105" s="949"/>
      <c r="QTT105" s="949"/>
      <c r="QTU105" s="950"/>
      <c r="QTV105" s="948"/>
      <c r="QTW105" s="949"/>
      <c r="QTX105" s="949"/>
      <c r="QTY105" s="949"/>
      <c r="QTZ105" s="949"/>
      <c r="QUA105" s="949"/>
      <c r="QUB105" s="949"/>
      <c r="QUC105" s="949"/>
      <c r="QUD105" s="950"/>
      <c r="QUE105" s="948"/>
      <c r="QUF105" s="949"/>
      <c r="QUG105" s="949"/>
      <c r="QUH105" s="949"/>
      <c r="QUI105" s="949"/>
      <c r="QUJ105" s="949"/>
      <c r="QUK105" s="949"/>
      <c r="QUL105" s="949"/>
      <c r="QUM105" s="950"/>
      <c r="QUN105" s="948"/>
      <c r="QUO105" s="949"/>
      <c r="QUP105" s="949"/>
      <c r="QUQ105" s="949"/>
      <c r="QUR105" s="949"/>
      <c r="QUS105" s="949"/>
      <c r="QUT105" s="949"/>
      <c r="QUU105" s="949"/>
      <c r="QUV105" s="950"/>
      <c r="QUW105" s="948"/>
      <c r="QUX105" s="949"/>
      <c r="QUY105" s="949"/>
      <c r="QUZ105" s="949"/>
      <c r="QVA105" s="949"/>
      <c r="QVB105" s="949"/>
      <c r="QVC105" s="949"/>
      <c r="QVD105" s="949"/>
      <c r="QVE105" s="950"/>
      <c r="QVF105" s="948"/>
      <c r="QVG105" s="949"/>
      <c r="QVH105" s="949"/>
      <c r="QVI105" s="949"/>
      <c r="QVJ105" s="949"/>
      <c r="QVK105" s="949"/>
      <c r="QVL105" s="949"/>
      <c r="QVM105" s="949"/>
      <c r="QVN105" s="950"/>
      <c r="QVO105" s="948"/>
      <c r="QVP105" s="949"/>
      <c r="QVQ105" s="949"/>
      <c r="QVR105" s="949"/>
      <c r="QVS105" s="949"/>
      <c r="QVT105" s="949"/>
      <c r="QVU105" s="949"/>
      <c r="QVV105" s="949"/>
      <c r="QVW105" s="950"/>
      <c r="QVX105" s="948"/>
      <c r="QVY105" s="949"/>
      <c r="QVZ105" s="949"/>
      <c r="QWA105" s="949"/>
      <c r="QWB105" s="949"/>
      <c r="QWC105" s="949"/>
      <c r="QWD105" s="949"/>
      <c r="QWE105" s="949"/>
      <c r="QWF105" s="950"/>
      <c r="QWG105" s="948"/>
      <c r="QWH105" s="949"/>
      <c r="QWI105" s="949"/>
      <c r="QWJ105" s="949"/>
      <c r="QWK105" s="949"/>
      <c r="QWL105" s="949"/>
      <c r="QWM105" s="949"/>
      <c r="QWN105" s="949"/>
      <c r="QWO105" s="950"/>
      <c r="QWP105" s="948"/>
      <c r="QWQ105" s="949"/>
      <c r="QWR105" s="949"/>
      <c r="QWS105" s="949"/>
      <c r="QWT105" s="949"/>
      <c r="QWU105" s="949"/>
      <c r="QWV105" s="949"/>
      <c r="QWW105" s="949"/>
      <c r="QWX105" s="950"/>
      <c r="QWY105" s="948"/>
      <c r="QWZ105" s="949"/>
      <c r="QXA105" s="949"/>
      <c r="QXB105" s="949"/>
      <c r="QXC105" s="949"/>
      <c r="QXD105" s="949"/>
      <c r="QXE105" s="949"/>
      <c r="QXF105" s="949"/>
      <c r="QXG105" s="950"/>
      <c r="QXH105" s="948"/>
      <c r="QXI105" s="949"/>
      <c r="QXJ105" s="949"/>
      <c r="QXK105" s="949"/>
      <c r="QXL105" s="949"/>
      <c r="QXM105" s="949"/>
      <c r="QXN105" s="949"/>
      <c r="QXO105" s="949"/>
      <c r="QXP105" s="950"/>
      <c r="QXQ105" s="948"/>
      <c r="QXR105" s="949"/>
      <c r="QXS105" s="949"/>
      <c r="QXT105" s="949"/>
      <c r="QXU105" s="949"/>
      <c r="QXV105" s="949"/>
      <c r="QXW105" s="949"/>
      <c r="QXX105" s="949"/>
      <c r="QXY105" s="950"/>
      <c r="QXZ105" s="948"/>
      <c r="QYA105" s="949"/>
      <c r="QYB105" s="949"/>
      <c r="QYC105" s="949"/>
      <c r="QYD105" s="949"/>
      <c r="QYE105" s="949"/>
      <c r="QYF105" s="949"/>
      <c r="QYG105" s="949"/>
      <c r="QYH105" s="950"/>
      <c r="QYI105" s="948"/>
      <c r="QYJ105" s="949"/>
      <c r="QYK105" s="949"/>
      <c r="QYL105" s="949"/>
      <c r="QYM105" s="949"/>
      <c r="QYN105" s="949"/>
      <c r="QYO105" s="949"/>
      <c r="QYP105" s="949"/>
      <c r="QYQ105" s="950"/>
      <c r="QYR105" s="948"/>
      <c r="QYS105" s="949"/>
      <c r="QYT105" s="949"/>
      <c r="QYU105" s="949"/>
      <c r="QYV105" s="949"/>
      <c r="QYW105" s="949"/>
      <c r="QYX105" s="949"/>
      <c r="QYY105" s="949"/>
      <c r="QYZ105" s="950"/>
      <c r="QZA105" s="948"/>
      <c r="QZB105" s="949"/>
      <c r="QZC105" s="949"/>
      <c r="QZD105" s="949"/>
      <c r="QZE105" s="949"/>
      <c r="QZF105" s="949"/>
      <c r="QZG105" s="949"/>
      <c r="QZH105" s="949"/>
      <c r="QZI105" s="950"/>
      <c r="QZJ105" s="948"/>
      <c r="QZK105" s="949"/>
      <c r="QZL105" s="949"/>
      <c r="QZM105" s="949"/>
      <c r="QZN105" s="949"/>
      <c r="QZO105" s="949"/>
      <c r="QZP105" s="949"/>
      <c r="QZQ105" s="949"/>
      <c r="QZR105" s="950"/>
      <c r="QZS105" s="948"/>
      <c r="QZT105" s="949"/>
      <c r="QZU105" s="949"/>
      <c r="QZV105" s="949"/>
      <c r="QZW105" s="949"/>
      <c r="QZX105" s="949"/>
      <c r="QZY105" s="949"/>
      <c r="QZZ105" s="949"/>
      <c r="RAA105" s="950"/>
      <c r="RAB105" s="948"/>
      <c r="RAC105" s="949"/>
      <c r="RAD105" s="949"/>
      <c r="RAE105" s="949"/>
      <c r="RAF105" s="949"/>
      <c r="RAG105" s="949"/>
      <c r="RAH105" s="949"/>
      <c r="RAI105" s="949"/>
      <c r="RAJ105" s="950"/>
      <c r="RAK105" s="948"/>
      <c r="RAL105" s="949"/>
      <c r="RAM105" s="949"/>
      <c r="RAN105" s="949"/>
      <c r="RAO105" s="949"/>
      <c r="RAP105" s="949"/>
      <c r="RAQ105" s="949"/>
      <c r="RAR105" s="949"/>
      <c r="RAS105" s="950"/>
      <c r="RAT105" s="948"/>
      <c r="RAU105" s="949"/>
      <c r="RAV105" s="949"/>
      <c r="RAW105" s="949"/>
      <c r="RAX105" s="949"/>
      <c r="RAY105" s="949"/>
      <c r="RAZ105" s="949"/>
      <c r="RBA105" s="949"/>
      <c r="RBB105" s="950"/>
      <c r="RBC105" s="948"/>
      <c r="RBD105" s="949"/>
      <c r="RBE105" s="949"/>
      <c r="RBF105" s="949"/>
      <c r="RBG105" s="949"/>
      <c r="RBH105" s="949"/>
      <c r="RBI105" s="949"/>
      <c r="RBJ105" s="949"/>
      <c r="RBK105" s="950"/>
      <c r="RBL105" s="948"/>
      <c r="RBM105" s="949"/>
      <c r="RBN105" s="949"/>
      <c r="RBO105" s="949"/>
      <c r="RBP105" s="949"/>
      <c r="RBQ105" s="949"/>
      <c r="RBR105" s="949"/>
      <c r="RBS105" s="949"/>
      <c r="RBT105" s="950"/>
      <c r="RBU105" s="948"/>
      <c r="RBV105" s="949"/>
      <c r="RBW105" s="949"/>
      <c r="RBX105" s="949"/>
      <c r="RBY105" s="949"/>
      <c r="RBZ105" s="949"/>
      <c r="RCA105" s="949"/>
      <c r="RCB105" s="949"/>
      <c r="RCC105" s="950"/>
      <c r="RCD105" s="948"/>
      <c r="RCE105" s="949"/>
      <c r="RCF105" s="949"/>
      <c r="RCG105" s="949"/>
      <c r="RCH105" s="949"/>
      <c r="RCI105" s="949"/>
      <c r="RCJ105" s="949"/>
      <c r="RCK105" s="949"/>
      <c r="RCL105" s="950"/>
      <c r="RCM105" s="948"/>
      <c r="RCN105" s="949"/>
      <c r="RCO105" s="949"/>
      <c r="RCP105" s="949"/>
      <c r="RCQ105" s="949"/>
      <c r="RCR105" s="949"/>
      <c r="RCS105" s="949"/>
      <c r="RCT105" s="949"/>
      <c r="RCU105" s="950"/>
      <c r="RCV105" s="948"/>
      <c r="RCW105" s="949"/>
      <c r="RCX105" s="949"/>
      <c r="RCY105" s="949"/>
      <c r="RCZ105" s="949"/>
      <c r="RDA105" s="949"/>
      <c r="RDB105" s="949"/>
      <c r="RDC105" s="949"/>
      <c r="RDD105" s="950"/>
      <c r="RDE105" s="948"/>
      <c r="RDF105" s="949"/>
      <c r="RDG105" s="949"/>
      <c r="RDH105" s="949"/>
      <c r="RDI105" s="949"/>
      <c r="RDJ105" s="949"/>
      <c r="RDK105" s="949"/>
      <c r="RDL105" s="949"/>
      <c r="RDM105" s="950"/>
      <c r="RDN105" s="948"/>
      <c r="RDO105" s="949"/>
      <c r="RDP105" s="949"/>
      <c r="RDQ105" s="949"/>
      <c r="RDR105" s="949"/>
      <c r="RDS105" s="949"/>
      <c r="RDT105" s="949"/>
      <c r="RDU105" s="949"/>
      <c r="RDV105" s="950"/>
      <c r="RDW105" s="948"/>
      <c r="RDX105" s="949"/>
      <c r="RDY105" s="949"/>
      <c r="RDZ105" s="949"/>
      <c r="REA105" s="949"/>
      <c r="REB105" s="949"/>
      <c r="REC105" s="949"/>
      <c r="RED105" s="949"/>
      <c r="REE105" s="950"/>
      <c r="REF105" s="948"/>
      <c r="REG105" s="949"/>
      <c r="REH105" s="949"/>
      <c r="REI105" s="949"/>
      <c r="REJ105" s="949"/>
      <c r="REK105" s="949"/>
      <c r="REL105" s="949"/>
      <c r="REM105" s="949"/>
      <c r="REN105" s="950"/>
      <c r="REO105" s="948"/>
      <c r="REP105" s="949"/>
      <c r="REQ105" s="949"/>
      <c r="RER105" s="949"/>
      <c r="RES105" s="949"/>
      <c r="RET105" s="949"/>
      <c r="REU105" s="949"/>
      <c r="REV105" s="949"/>
      <c r="REW105" s="950"/>
      <c r="REX105" s="948"/>
      <c r="REY105" s="949"/>
      <c r="REZ105" s="949"/>
      <c r="RFA105" s="949"/>
      <c r="RFB105" s="949"/>
      <c r="RFC105" s="949"/>
      <c r="RFD105" s="949"/>
      <c r="RFE105" s="949"/>
      <c r="RFF105" s="950"/>
      <c r="RFG105" s="948"/>
      <c r="RFH105" s="949"/>
      <c r="RFI105" s="949"/>
      <c r="RFJ105" s="949"/>
      <c r="RFK105" s="949"/>
      <c r="RFL105" s="949"/>
      <c r="RFM105" s="949"/>
      <c r="RFN105" s="949"/>
      <c r="RFO105" s="950"/>
      <c r="RFP105" s="948"/>
      <c r="RFQ105" s="949"/>
      <c r="RFR105" s="949"/>
      <c r="RFS105" s="949"/>
      <c r="RFT105" s="949"/>
      <c r="RFU105" s="949"/>
      <c r="RFV105" s="949"/>
      <c r="RFW105" s="949"/>
      <c r="RFX105" s="950"/>
      <c r="RFY105" s="948"/>
      <c r="RFZ105" s="949"/>
      <c r="RGA105" s="949"/>
      <c r="RGB105" s="949"/>
      <c r="RGC105" s="949"/>
      <c r="RGD105" s="949"/>
      <c r="RGE105" s="949"/>
      <c r="RGF105" s="949"/>
      <c r="RGG105" s="950"/>
      <c r="RGH105" s="948"/>
      <c r="RGI105" s="949"/>
      <c r="RGJ105" s="949"/>
      <c r="RGK105" s="949"/>
      <c r="RGL105" s="949"/>
      <c r="RGM105" s="949"/>
      <c r="RGN105" s="949"/>
      <c r="RGO105" s="949"/>
      <c r="RGP105" s="950"/>
      <c r="RGQ105" s="948"/>
      <c r="RGR105" s="949"/>
      <c r="RGS105" s="949"/>
      <c r="RGT105" s="949"/>
      <c r="RGU105" s="949"/>
      <c r="RGV105" s="949"/>
      <c r="RGW105" s="949"/>
      <c r="RGX105" s="949"/>
      <c r="RGY105" s="950"/>
      <c r="RGZ105" s="948"/>
      <c r="RHA105" s="949"/>
      <c r="RHB105" s="949"/>
      <c r="RHC105" s="949"/>
      <c r="RHD105" s="949"/>
      <c r="RHE105" s="949"/>
      <c r="RHF105" s="949"/>
      <c r="RHG105" s="949"/>
      <c r="RHH105" s="950"/>
      <c r="RHI105" s="948"/>
      <c r="RHJ105" s="949"/>
      <c r="RHK105" s="949"/>
      <c r="RHL105" s="949"/>
      <c r="RHM105" s="949"/>
      <c r="RHN105" s="949"/>
      <c r="RHO105" s="949"/>
      <c r="RHP105" s="949"/>
      <c r="RHQ105" s="950"/>
      <c r="RHR105" s="948"/>
      <c r="RHS105" s="949"/>
      <c r="RHT105" s="949"/>
      <c r="RHU105" s="949"/>
      <c r="RHV105" s="949"/>
      <c r="RHW105" s="949"/>
      <c r="RHX105" s="949"/>
      <c r="RHY105" s="949"/>
      <c r="RHZ105" s="950"/>
      <c r="RIA105" s="948"/>
      <c r="RIB105" s="949"/>
      <c r="RIC105" s="949"/>
      <c r="RID105" s="949"/>
      <c r="RIE105" s="949"/>
      <c r="RIF105" s="949"/>
      <c r="RIG105" s="949"/>
      <c r="RIH105" s="949"/>
      <c r="RII105" s="950"/>
      <c r="RIJ105" s="948"/>
      <c r="RIK105" s="949"/>
      <c r="RIL105" s="949"/>
      <c r="RIM105" s="949"/>
      <c r="RIN105" s="949"/>
      <c r="RIO105" s="949"/>
      <c r="RIP105" s="949"/>
      <c r="RIQ105" s="949"/>
      <c r="RIR105" s="950"/>
      <c r="RIS105" s="948"/>
      <c r="RIT105" s="949"/>
      <c r="RIU105" s="949"/>
      <c r="RIV105" s="949"/>
      <c r="RIW105" s="949"/>
      <c r="RIX105" s="949"/>
      <c r="RIY105" s="949"/>
      <c r="RIZ105" s="949"/>
      <c r="RJA105" s="950"/>
      <c r="RJB105" s="948"/>
      <c r="RJC105" s="949"/>
      <c r="RJD105" s="949"/>
      <c r="RJE105" s="949"/>
      <c r="RJF105" s="949"/>
      <c r="RJG105" s="949"/>
      <c r="RJH105" s="949"/>
      <c r="RJI105" s="949"/>
      <c r="RJJ105" s="950"/>
      <c r="RJK105" s="948"/>
      <c r="RJL105" s="949"/>
      <c r="RJM105" s="949"/>
      <c r="RJN105" s="949"/>
      <c r="RJO105" s="949"/>
      <c r="RJP105" s="949"/>
      <c r="RJQ105" s="949"/>
      <c r="RJR105" s="949"/>
      <c r="RJS105" s="950"/>
      <c r="RJT105" s="948"/>
      <c r="RJU105" s="949"/>
      <c r="RJV105" s="949"/>
      <c r="RJW105" s="949"/>
      <c r="RJX105" s="949"/>
      <c r="RJY105" s="949"/>
      <c r="RJZ105" s="949"/>
      <c r="RKA105" s="949"/>
      <c r="RKB105" s="950"/>
      <c r="RKC105" s="948"/>
      <c r="RKD105" s="949"/>
      <c r="RKE105" s="949"/>
      <c r="RKF105" s="949"/>
      <c r="RKG105" s="949"/>
      <c r="RKH105" s="949"/>
      <c r="RKI105" s="949"/>
      <c r="RKJ105" s="949"/>
      <c r="RKK105" s="950"/>
      <c r="RKL105" s="948"/>
      <c r="RKM105" s="949"/>
      <c r="RKN105" s="949"/>
      <c r="RKO105" s="949"/>
      <c r="RKP105" s="949"/>
      <c r="RKQ105" s="949"/>
      <c r="RKR105" s="949"/>
      <c r="RKS105" s="949"/>
      <c r="RKT105" s="950"/>
      <c r="RKU105" s="948"/>
      <c r="RKV105" s="949"/>
      <c r="RKW105" s="949"/>
      <c r="RKX105" s="949"/>
      <c r="RKY105" s="949"/>
      <c r="RKZ105" s="949"/>
      <c r="RLA105" s="949"/>
      <c r="RLB105" s="949"/>
      <c r="RLC105" s="950"/>
      <c r="RLD105" s="948"/>
      <c r="RLE105" s="949"/>
      <c r="RLF105" s="949"/>
      <c r="RLG105" s="949"/>
      <c r="RLH105" s="949"/>
      <c r="RLI105" s="949"/>
      <c r="RLJ105" s="949"/>
      <c r="RLK105" s="949"/>
      <c r="RLL105" s="950"/>
      <c r="RLM105" s="948"/>
      <c r="RLN105" s="949"/>
      <c r="RLO105" s="949"/>
      <c r="RLP105" s="949"/>
      <c r="RLQ105" s="949"/>
      <c r="RLR105" s="949"/>
      <c r="RLS105" s="949"/>
      <c r="RLT105" s="949"/>
      <c r="RLU105" s="950"/>
      <c r="RLV105" s="948"/>
      <c r="RLW105" s="949"/>
      <c r="RLX105" s="949"/>
      <c r="RLY105" s="949"/>
      <c r="RLZ105" s="949"/>
      <c r="RMA105" s="949"/>
      <c r="RMB105" s="949"/>
      <c r="RMC105" s="949"/>
      <c r="RMD105" s="950"/>
      <c r="RME105" s="948"/>
      <c r="RMF105" s="949"/>
      <c r="RMG105" s="949"/>
      <c r="RMH105" s="949"/>
      <c r="RMI105" s="949"/>
      <c r="RMJ105" s="949"/>
      <c r="RMK105" s="949"/>
      <c r="RML105" s="949"/>
      <c r="RMM105" s="950"/>
      <c r="RMN105" s="948"/>
      <c r="RMO105" s="949"/>
      <c r="RMP105" s="949"/>
      <c r="RMQ105" s="949"/>
      <c r="RMR105" s="949"/>
      <c r="RMS105" s="949"/>
      <c r="RMT105" s="949"/>
      <c r="RMU105" s="949"/>
      <c r="RMV105" s="950"/>
      <c r="RMW105" s="948"/>
      <c r="RMX105" s="949"/>
      <c r="RMY105" s="949"/>
      <c r="RMZ105" s="949"/>
      <c r="RNA105" s="949"/>
      <c r="RNB105" s="949"/>
      <c r="RNC105" s="949"/>
      <c r="RND105" s="949"/>
      <c r="RNE105" s="950"/>
      <c r="RNF105" s="948"/>
      <c r="RNG105" s="949"/>
      <c r="RNH105" s="949"/>
      <c r="RNI105" s="949"/>
      <c r="RNJ105" s="949"/>
      <c r="RNK105" s="949"/>
      <c r="RNL105" s="949"/>
      <c r="RNM105" s="949"/>
      <c r="RNN105" s="950"/>
      <c r="RNO105" s="948"/>
      <c r="RNP105" s="949"/>
      <c r="RNQ105" s="949"/>
      <c r="RNR105" s="949"/>
      <c r="RNS105" s="949"/>
      <c r="RNT105" s="949"/>
      <c r="RNU105" s="949"/>
      <c r="RNV105" s="949"/>
      <c r="RNW105" s="950"/>
      <c r="RNX105" s="948"/>
      <c r="RNY105" s="949"/>
      <c r="RNZ105" s="949"/>
      <c r="ROA105" s="949"/>
      <c r="ROB105" s="949"/>
      <c r="ROC105" s="949"/>
      <c r="ROD105" s="949"/>
      <c r="ROE105" s="949"/>
      <c r="ROF105" s="950"/>
      <c r="ROG105" s="948"/>
      <c r="ROH105" s="949"/>
      <c r="ROI105" s="949"/>
      <c r="ROJ105" s="949"/>
      <c r="ROK105" s="949"/>
      <c r="ROL105" s="949"/>
      <c r="ROM105" s="949"/>
      <c r="RON105" s="949"/>
      <c r="ROO105" s="950"/>
      <c r="ROP105" s="948"/>
      <c r="ROQ105" s="949"/>
      <c r="ROR105" s="949"/>
      <c r="ROS105" s="949"/>
      <c r="ROT105" s="949"/>
      <c r="ROU105" s="949"/>
      <c r="ROV105" s="949"/>
      <c r="ROW105" s="949"/>
      <c r="ROX105" s="950"/>
      <c r="ROY105" s="948"/>
      <c r="ROZ105" s="949"/>
      <c r="RPA105" s="949"/>
      <c r="RPB105" s="949"/>
      <c r="RPC105" s="949"/>
      <c r="RPD105" s="949"/>
      <c r="RPE105" s="949"/>
      <c r="RPF105" s="949"/>
      <c r="RPG105" s="950"/>
      <c r="RPH105" s="948"/>
      <c r="RPI105" s="949"/>
      <c r="RPJ105" s="949"/>
      <c r="RPK105" s="949"/>
      <c r="RPL105" s="949"/>
      <c r="RPM105" s="949"/>
      <c r="RPN105" s="949"/>
      <c r="RPO105" s="949"/>
      <c r="RPP105" s="950"/>
      <c r="RPQ105" s="948"/>
      <c r="RPR105" s="949"/>
      <c r="RPS105" s="949"/>
      <c r="RPT105" s="949"/>
      <c r="RPU105" s="949"/>
      <c r="RPV105" s="949"/>
      <c r="RPW105" s="949"/>
      <c r="RPX105" s="949"/>
      <c r="RPY105" s="950"/>
      <c r="RPZ105" s="948"/>
      <c r="RQA105" s="949"/>
      <c r="RQB105" s="949"/>
      <c r="RQC105" s="949"/>
      <c r="RQD105" s="949"/>
      <c r="RQE105" s="949"/>
      <c r="RQF105" s="949"/>
      <c r="RQG105" s="949"/>
      <c r="RQH105" s="950"/>
      <c r="RQI105" s="948"/>
      <c r="RQJ105" s="949"/>
      <c r="RQK105" s="949"/>
      <c r="RQL105" s="949"/>
      <c r="RQM105" s="949"/>
      <c r="RQN105" s="949"/>
      <c r="RQO105" s="949"/>
      <c r="RQP105" s="949"/>
      <c r="RQQ105" s="950"/>
      <c r="RQR105" s="948"/>
      <c r="RQS105" s="949"/>
      <c r="RQT105" s="949"/>
      <c r="RQU105" s="949"/>
      <c r="RQV105" s="949"/>
      <c r="RQW105" s="949"/>
      <c r="RQX105" s="949"/>
      <c r="RQY105" s="949"/>
      <c r="RQZ105" s="950"/>
      <c r="RRA105" s="948"/>
      <c r="RRB105" s="949"/>
      <c r="RRC105" s="949"/>
      <c r="RRD105" s="949"/>
      <c r="RRE105" s="949"/>
      <c r="RRF105" s="949"/>
      <c r="RRG105" s="949"/>
      <c r="RRH105" s="949"/>
      <c r="RRI105" s="950"/>
      <c r="RRJ105" s="948"/>
      <c r="RRK105" s="949"/>
      <c r="RRL105" s="949"/>
      <c r="RRM105" s="949"/>
      <c r="RRN105" s="949"/>
      <c r="RRO105" s="949"/>
      <c r="RRP105" s="949"/>
      <c r="RRQ105" s="949"/>
      <c r="RRR105" s="950"/>
      <c r="RRS105" s="948"/>
      <c r="RRT105" s="949"/>
      <c r="RRU105" s="949"/>
      <c r="RRV105" s="949"/>
      <c r="RRW105" s="949"/>
      <c r="RRX105" s="949"/>
      <c r="RRY105" s="949"/>
      <c r="RRZ105" s="949"/>
      <c r="RSA105" s="950"/>
      <c r="RSB105" s="948"/>
      <c r="RSC105" s="949"/>
      <c r="RSD105" s="949"/>
      <c r="RSE105" s="949"/>
      <c r="RSF105" s="949"/>
      <c r="RSG105" s="949"/>
      <c r="RSH105" s="949"/>
      <c r="RSI105" s="949"/>
      <c r="RSJ105" s="950"/>
      <c r="RSK105" s="948"/>
      <c r="RSL105" s="949"/>
      <c r="RSM105" s="949"/>
      <c r="RSN105" s="949"/>
      <c r="RSO105" s="949"/>
      <c r="RSP105" s="949"/>
      <c r="RSQ105" s="949"/>
      <c r="RSR105" s="949"/>
      <c r="RSS105" s="950"/>
      <c r="RST105" s="948"/>
      <c r="RSU105" s="949"/>
      <c r="RSV105" s="949"/>
      <c r="RSW105" s="949"/>
      <c r="RSX105" s="949"/>
      <c r="RSY105" s="949"/>
      <c r="RSZ105" s="949"/>
      <c r="RTA105" s="949"/>
      <c r="RTB105" s="950"/>
      <c r="RTC105" s="948"/>
      <c r="RTD105" s="949"/>
      <c r="RTE105" s="949"/>
      <c r="RTF105" s="949"/>
      <c r="RTG105" s="949"/>
      <c r="RTH105" s="949"/>
      <c r="RTI105" s="949"/>
      <c r="RTJ105" s="949"/>
      <c r="RTK105" s="950"/>
      <c r="RTL105" s="948"/>
      <c r="RTM105" s="949"/>
      <c r="RTN105" s="949"/>
      <c r="RTO105" s="949"/>
      <c r="RTP105" s="949"/>
      <c r="RTQ105" s="949"/>
      <c r="RTR105" s="949"/>
      <c r="RTS105" s="949"/>
      <c r="RTT105" s="950"/>
      <c r="RTU105" s="948"/>
      <c r="RTV105" s="949"/>
      <c r="RTW105" s="949"/>
      <c r="RTX105" s="949"/>
      <c r="RTY105" s="949"/>
      <c r="RTZ105" s="949"/>
      <c r="RUA105" s="949"/>
      <c r="RUB105" s="949"/>
      <c r="RUC105" s="950"/>
      <c r="RUD105" s="948"/>
      <c r="RUE105" s="949"/>
      <c r="RUF105" s="949"/>
      <c r="RUG105" s="949"/>
      <c r="RUH105" s="949"/>
      <c r="RUI105" s="949"/>
      <c r="RUJ105" s="949"/>
      <c r="RUK105" s="949"/>
      <c r="RUL105" s="950"/>
      <c r="RUM105" s="948"/>
      <c r="RUN105" s="949"/>
      <c r="RUO105" s="949"/>
      <c r="RUP105" s="949"/>
      <c r="RUQ105" s="949"/>
      <c r="RUR105" s="949"/>
      <c r="RUS105" s="949"/>
      <c r="RUT105" s="949"/>
      <c r="RUU105" s="950"/>
      <c r="RUV105" s="948"/>
      <c r="RUW105" s="949"/>
      <c r="RUX105" s="949"/>
      <c r="RUY105" s="949"/>
      <c r="RUZ105" s="949"/>
      <c r="RVA105" s="949"/>
      <c r="RVB105" s="949"/>
      <c r="RVC105" s="949"/>
      <c r="RVD105" s="950"/>
      <c r="RVE105" s="948"/>
      <c r="RVF105" s="949"/>
      <c r="RVG105" s="949"/>
      <c r="RVH105" s="949"/>
      <c r="RVI105" s="949"/>
      <c r="RVJ105" s="949"/>
      <c r="RVK105" s="949"/>
      <c r="RVL105" s="949"/>
      <c r="RVM105" s="950"/>
      <c r="RVN105" s="948"/>
      <c r="RVO105" s="949"/>
      <c r="RVP105" s="949"/>
      <c r="RVQ105" s="949"/>
      <c r="RVR105" s="949"/>
      <c r="RVS105" s="949"/>
      <c r="RVT105" s="949"/>
      <c r="RVU105" s="949"/>
      <c r="RVV105" s="950"/>
      <c r="RVW105" s="948"/>
      <c r="RVX105" s="949"/>
      <c r="RVY105" s="949"/>
      <c r="RVZ105" s="949"/>
      <c r="RWA105" s="949"/>
      <c r="RWB105" s="949"/>
      <c r="RWC105" s="949"/>
      <c r="RWD105" s="949"/>
      <c r="RWE105" s="950"/>
      <c r="RWF105" s="948"/>
      <c r="RWG105" s="949"/>
      <c r="RWH105" s="949"/>
      <c r="RWI105" s="949"/>
      <c r="RWJ105" s="949"/>
      <c r="RWK105" s="949"/>
      <c r="RWL105" s="949"/>
      <c r="RWM105" s="949"/>
      <c r="RWN105" s="950"/>
      <c r="RWO105" s="948"/>
      <c r="RWP105" s="949"/>
      <c r="RWQ105" s="949"/>
      <c r="RWR105" s="949"/>
      <c r="RWS105" s="949"/>
      <c r="RWT105" s="949"/>
      <c r="RWU105" s="949"/>
      <c r="RWV105" s="949"/>
      <c r="RWW105" s="950"/>
      <c r="RWX105" s="948"/>
      <c r="RWY105" s="949"/>
      <c r="RWZ105" s="949"/>
      <c r="RXA105" s="949"/>
      <c r="RXB105" s="949"/>
      <c r="RXC105" s="949"/>
      <c r="RXD105" s="949"/>
      <c r="RXE105" s="949"/>
      <c r="RXF105" s="950"/>
      <c r="RXG105" s="948"/>
      <c r="RXH105" s="949"/>
      <c r="RXI105" s="949"/>
      <c r="RXJ105" s="949"/>
      <c r="RXK105" s="949"/>
      <c r="RXL105" s="949"/>
      <c r="RXM105" s="949"/>
      <c r="RXN105" s="949"/>
      <c r="RXO105" s="950"/>
      <c r="RXP105" s="948"/>
      <c r="RXQ105" s="949"/>
      <c r="RXR105" s="949"/>
      <c r="RXS105" s="949"/>
      <c r="RXT105" s="949"/>
      <c r="RXU105" s="949"/>
      <c r="RXV105" s="949"/>
      <c r="RXW105" s="949"/>
      <c r="RXX105" s="950"/>
      <c r="RXY105" s="948"/>
      <c r="RXZ105" s="949"/>
      <c r="RYA105" s="949"/>
      <c r="RYB105" s="949"/>
      <c r="RYC105" s="949"/>
      <c r="RYD105" s="949"/>
      <c r="RYE105" s="949"/>
      <c r="RYF105" s="949"/>
      <c r="RYG105" s="950"/>
      <c r="RYH105" s="948"/>
      <c r="RYI105" s="949"/>
      <c r="RYJ105" s="949"/>
      <c r="RYK105" s="949"/>
      <c r="RYL105" s="949"/>
      <c r="RYM105" s="949"/>
      <c r="RYN105" s="949"/>
      <c r="RYO105" s="949"/>
      <c r="RYP105" s="950"/>
      <c r="RYQ105" s="948"/>
      <c r="RYR105" s="949"/>
      <c r="RYS105" s="949"/>
      <c r="RYT105" s="949"/>
      <c r="RYU105" s="949"/>
      <c r="RYV105" s="949"/>
      <c r="RYW105" s="949"/>
      <c r="RYX105" s="949"/>
      <c r="RYY105" s="950"/>
      <c r="RYZ105" s="948"/>
      <c r="RZA105" s="949"/>
      <c r="RZB105" s="949"/>
      <c r="RZC105" s="949"/>
      <c r="RZD105" s="949"/>
      <c r="RZE105" s="949"/>
      <c r="RZF105" s="949"/>
      <c r="RZG105" s="949"/>
      <c r="RZH105" s="950"/>
      <c r="RZI105" s="948"/>
      <c r="RZJ105" s="949"/>
      <c r="RZK105" s="949"/>
      <c r="RZL105" s="949"/>
      <c r="RZM105" s="949"/>
      <c r="RZN105" s="949"/>
      <c r="RZO105" s="949"/>
      <c r="RZP105" s="949"/>
      <c r="RZQ105" s="950"/>
      <c r="RZR105" s="948"/>
      <c r="RZS105" s="949"/>
      <c r="RZT105" s="949"/>
      <c r="RZU105" s="949"/>
      <c r="RZV105" s="949"/>
      <c r="RZW105" s="949"/>
      <c r="RZX105" s="949"/>
      <c r="RZY105" s="949"/>
      <c r="RZZ105" s="950"/>
      <c r="SAA105" s="948"/>
      <c r="SAB105" s="949"/>
      <c r="SAC105" s="949"/>
      <c r="SAD105" s="949"/>
      <c r="SAE105" s="949"/>
      <c r="SAF105" s="949"/>
      <c r="SAG105" s="949"/>
      <c r="SAH105" s="949"/>
      <c r="SAI105" s="950"/>
      <c r="SAJ105" s="948"/>
      <c r="SAK105" s="949"/>
      <c r="SAL105" s="949"/>
      <c r="SAM105" s="949"/>
      <c r="SAN105" s="949"/>
      <c r="SAO105" s="949"/>
      <c r="SAP105" s="949"/>
      <c r="SAQ105" s="949"/>
      <c r="SAR105" s="950"/>
      <c r="SAS105" s="948"/>
      <c r="SAT105" s="949"/>
      <c r="SAU105" s="949"/>
      <c r="SAV105" s="949"/>
      <c r="SAW105" s="949"/>
      <c r="SAX105" s="949"/>
      <c r="SAY105" s="949"/>
      <c r="SAZ105" s="949"/>
      <c r="SBA105" s="950"/>
      <c r="SBB105" s="948"/>
      <c r="SBC105" s="949"/>
      <c r="SBD105" s="949"/>
      <c r="SBE105" s="949"/>
      <c r="SBF105" s="949"/>
      <c r="SBG105" s="949"/>
      <c r="SBH105" s="949"/>
      <c r="SBI105" s="949"/>
      <c r="SBJ105" s="950"/>
      <c r="SBK105" s="948"/>
      <c r="SBL105" s="949"/>
      <c r="SBM105" s="949"/>
      <c r="SBN105" s="949"/>
      <c r="SBO105" s="949"/>
      <c r="SBP105" s="949"/>
      <c r="SBQ105" s="949"/>
      <c r="SBR105" s="949"/>
      <c r="SBS105" s="950"/>
      <c r="SBT105" s="948"/>
      <c r="SBU105" s="949"/>
      <c r="SBV105" s="949"/>
      <c r="SBW105" s="949"/>
      <c r="SBX105" s="949"/>
      <c r="SBY105" s="949"/>
      <c r="SBZ105" s="949"/>
      <c r="SCA105" s="949"/>
      <c r="SCB105" s="950"/>
      <c r="SCC105" s="948"/>
      <c r="SCD105" s="949"/>
      <c r="SCE105" s="949"/>
      <c r="SCF105" s="949"/>
      <c r="SCG105" s="949"/>
      <c r="SCH105" s="949"/>
      <c r="SCI105" s="949"/>
      <c r="SCJ105" s="949"/>
      <c r="SCK105" s="950"/>
      <c r="SCL105" s="948"/>
      <c r="SCM105" s="949"/>
      <c r="SCN105" s="949"/>
      <c r="SCO105" s="949"/>
      <c r="SCP105" s="949"/>
      <c r="SCQ105" s="949"/>
      <c r="SCR105" s="949"/>
      <c r="SCS105" s="949"/>
      <c r="SCT105" s="950"/>
      <c r="SCU105" s="948"/>
      <c r="SCV105" s="949"/>
      <c r="SCW105" s="949"/>
      <c r="SCX105" s="949"/>
      <c r="SCY105" s="949"/>
      <c r="SCZ105" s="949"/>
      <c r="SDA105" s="949"/>
      <c r="SDB105" s="949"/>
      <c r="SDC105" s="950"/>
      <c r="SDD105" s="948"/>
      <c r="SDE105" s="949"/>
      <c r="SDF105" s="949"/>
      <c r="SDG105" s="949"/>
      <c r="SDH105" s="949"/>
      <c r="SDI105" s="949"/>
      <c r="SDJ105" s="949"/>
      <c r="SDK105" s="949"/>
      <c r="SDL105" s="950"/>
      <c r="SDM105" s="948"/>
      <c r="SDN105" s="949"/>
      <c r="SDO105" s="949"/>
      <c r="SDP105" s="949"/>
      <c r="SDQ105" s="949"/>
      <c r="SDR105" s="949"/>
      <c r="SDS105" s="949"/>
      <c r="SDT105" s="949"/>
      <c r="SDU105" s="950"/>
      <c r="SDV105" s="948"/>
      <c r="SDW105" s="949"/>
      <c r="SDX105" s="949"/>
      <c r="SDY105" s="949"/>
      <c r="SDZ105" s="949"/>
      <c r="SEA105" s="949"/>
      <c r="SEB105" s="949"/>
      <c r="SEC105" s="949"/>
      <c r="SED105" s="950"/>
      <c r="SEE105" s="948"/>
      <c r="SEF105" s="949"/>
      <c r="SEG105" s="949"/>
      <c r="SEH105" s="949"/>
      <c r="SEI105" s="949"/>
      <c r="SEJ105" s="949"/>
      <c r="SEK105" s="949"/>
      <c r="SEL105" s="949"/>
      <c r="SEM105" s="950"/>
      <c r="SEN105" s="948"/>
      <c r="SEO105" s="949"/>
      <c r="SEP105" s="949"/>
      <c r="SEQ105" s="949"/>
      <c r="SER105" s="949"/>
      <c r="SES105" s="949"/>
      <c r="SET105" s="949"/>
      <c r="SEU105" s="949"/>
      <c r="SEV105" s="950"/>
      <c r="SEW105" s="948"/>
      <c r="SEX105" s="949"/>
      <c r="SEY105" s="949"/>
      <c r="SEZ105" s="949"/>
      <c r="SFA105" s="949"/>
      <c r="SFB105" s="949"/>
      <c r="SFC105" s="949"/>
      <c r="SFD105" s="949"/>
      <c r="SFE105" s="950"/>
      <c r="SFF105" s="948"/>
      <c r="SFG105" s="949"/>
      <c r="SFH105" s="949"/>
      <c r="SFI105" s="949"/>
      <c r="SFJ105" s="949"/>
      <c r="SFK105" s="949"/>
      <c r="SFL105" s="949"/>
      <c r="SFM105" s="949"/>
      <c r="SFN105" s="950"/>
      <c r="SFO105" s="948"/>
      <c r="SFP105" s="949"/>
      <c r="SFQ105" s="949"/>
      <c r="SFR105" s="949"/>
      <c r="SFS105" s="949"/>
      <c r="SFT105" s="949"/>
      <c r="SFU105" s="949"/>
      <c r="SFV105" s="949"/>
      <c r="SFW105" s="950"/>
      <c r="SFX105" s="948"/>
      <c r="SFY105" s="949"/>
      <c r="SFZ105" s="949"/>
      <c r="SGA105" s="949"/>
      <c r="SGB105" s="949"/>
      <c r="SGC105" s="949"/>
      <c r="SGD105" s="949"/>
      <c r="SGE105" s="949"/>
      <c r="SGF105" s="950"/>
      <c r="SGG105" s="948"/>
      <c r="SGH105" s="949"/>
      <c r="SGI105" s="949"/>
      <c r="SGJ105" s="949"/>
      <c r="SGK105" s="949"/>
      <c r="SGL105" s="949"/>
      <c r="SGM105" s="949"/>
      <c r="SGN105" s="949"/>
      <c r="SGO105" s="950"/>
      <c r="SGP105" s="948"/>
      <c r="SGQ105" s="949"/>
      <c r="SGR105" s="949"/>
      <c r="SGS105" s="949"/>
      <c r="SGT105" s="949"/>
      <c r="SGU105" s="949"/>
      <c r="SGV105" s="949"/>
      <c r="SGW105" s="949"/>
      <c r="SGX105" s="950"/>
      <c r="SGY105" s="948"/>
      <c r="SGZ105" s="949"/>
      <c r="SHA105" s="949"/>
      <c r="SHB105" s="949"/>
      <c r="SHC105" s="949"/>
      <c r="SHD105" s="949"/>
      <c r="SHE105" s="949"/>
      <c r="SHF105" s="949"/>
      <c r="SHG105" s="950"/>
      <c r="SHH105" s="948"/>
      <c r="SHI105" s="949"/>
      <c r="SHJ105" s="949"/>
      <c r="SHK105" s="949"/>
      <c r="SHL105" s="949"/>
      <c r="SHM105" s="949"/>
      <c r="SHN105" s="949"/>
      <c r="SHO105" s="949"/>
      <c r="SHP105" s="950"/>
      <c r="SHQ105" s="948"/>
      <c r="SHR105" s="949"/>
      <c r="SHS105" s="949"/>
      <c r="SHT105" s="949"/>
      <c r="SHU105" s="949"/>
      <c r="SHV105" s="949"/>
      <c r="SHW105" s="949"/>
      <c r="SHX105" s="949"/>
      <c r="SHY105" s="950"/>
      <c r="SHZ105" s="948"/>
      <c r="SIA105" s="949"/>
      <c r="SIB105" s="949"/>
      <c r="SIC105" s="949"/>
      <c r="SID105" s="949"/>
      <c r="SIE105" s="949"/>
      <c r="SIF105" s="949"/>
      <c r="SIG105" s="949"/>
      <c r="SIH105" s="950"/>
      <c r="SII105" s="948"/>
      <c r="SIJ105" s="949"/>
      <c r="SIK105" s="949"/>
      <c r="SIL105" s="949"/>
      <c r="SIM105" s="949"/>
      <c r="SIN105" s="949"/>
      <c r="SIO105" s="949"/>
      <c r="SIP105" s="949"/>
      <c r="SIQ105" s="950"/>
      <c r="SIR105" s="948"/>
      <c r="SIS105" s="949"/>
      <c r="SIT105" s="949"/>
      <c r="SIU105" s="949"/>
      <c r="SIV105" s="949"/>
      <c r="SIW105" s="949"/>
      <c r="SIX105" s="949"/>
      <c r="SIY105" s="949"/>
      <c r="SIZ105" s="950"/>
      <c r="SJA105" s="948"/>
      <c r="SJB105" s="949"/>
      <c r="SJC105" s="949"/>
      <c r="SJD105" s="949"/>
      <c r="SJE105" s="949"/>
      <c r="SJF105" s="949"/>
      <c r="SJG105" s="949"/>
      <c r="SJH105" s="949"/>
      <c r="SJI105" s="950"/>
      <c r="SJJ105" s="948"/>
      <c r="SJK105" s="949"/>
      <c r="SJL105" s="949"/>
      <c r="SJM105" s="949"/>
      <c r="SJN105" s="949"/>
      <c r="SJO105" s="949"/>
      <c r="SJP105" s="949"/>
      <c r="SJQ105" s="949"/>
      <c r="SJR105" s="950"/>
      <c r="SJS105" s="948"/>
      <c r="SJT105" s="949"/>
      <c r="SJU105" s="949"/>
      <c r="SJV105" s="949"/>
      <c r="SJW105" s="949"/>
      <c r="SJX105" s="949"/>
      <c r="SJY105" s="949"/>
      <c r="SJZ105" s="949"/>
      <c r="SKA105" s="950"/>
      <c r="SKB105" s="948"/>
      <c r="SKC105" s="949"/>
      <c r="SKD105" s="949"/>
      <c r="SKE105" s="949"/>
      <c r="SKF105" s="949"/>
      <c r="SKG105" s="949"/>
      <c r="SKH105" s="949"/>
      <c r="SKI105" s="949"/>
      <c r="SKJ105" s="950"/>
      <c r="SKK105" s="948"/>
      <c r="SKL105" s="949"/>
      <c r="SKM105" s="949"/>
      <c r="SKN105" s="949"/>
      <c r="SKO105" s="949"/>
      <c r="SKP105" s="949"/>
      <c r="SKQ105" s="949"/>
      <c r="SKR105" s="949"/>
      <c r="SKS105" s="950"/>
      <c r="SKT105" s="948"/>
      <c r="SKU105" s="949"/>
      <c r="SKV105" s="949"/>
      <c r="SKW105" s="949"/>
      <c r="SKX105" s="949"/>
      <c r="SKY105" s="949"/>
      <c r="SKZ105" s="949"/>
      <c r="SLA105" s="949"/>
      <c r="SLB105" s="950"/>
      <c r="SLC105" s="948"/>
      <c r="SLD105" s="949"/>
      <c r="SLE105" s="949"/>
      <c r="SLF105" s="949"/>
      <c r="SLG105" s="949"/>
      <c r="SLH105" s="949"/>
      <c r="SLI105" s="949"/>
      <c r="SLJ105" s="949"/>
      <c r="SLK105" s="950"/>
      <c r="SLL105" s="948"/>
      <c r="SLM105" s="949"/>
      <c r="SLN105" s="949"/>
      <c r="SLO105" s="949"/>
      <c r="SLP105" s="949"/>
      <c r="SLQ105" s="949"/>
      <c r="SLR105" s="949"/>
      <c r="SLS105" s="949"/>
      <c r="SLT105" s="950"/>
      <c r="SLU105" s="948"/>
      <c r="SLV105" s="949"/>
      <c r="SLW105" s="949"/>
      <c r="SLX105" s="949"/>
      <c r="SLY105" s="949"/>
      <c r="SLZ105" s="949"/>
      <c r="SMA105" s="949"/>
      <c r="SMB105" s="949"/>
      <c r="SMC105" s="950"/>
      <c r="SMD105" s="948"/>
      <c r="SME105" s="949"/>
      <c r="SMF105" s="949"/>
      <c r="SMG105" s="949"/>
      <c r="SMH105" s="949"/>
      <c r="SMI105" s="949"/>
      <c r="SMJ105" s="949"/>
      <c r="SMK105" s="949"/>
      <c r="SML105" s="950"/>
      <c r="SMM105" s="948"/>
      <c r="SMN105" s="949"/>
      <c r="SMO105" s="949"/>
      <c r="SMP105" s="949"/>
      <c r="SMQ105" s="949"/>
      <c r="SMR105" s="949"/>
      <c r="SMS105" s="949"/>
      <c r="SMT105" s="949"/>
      <c r="SMU105" s="950"/>
      <c r="SMV105" s="948"/>
      <c r="SMW105" s="949"/>
      <c r="SMX105" s="949"/>
      <c r="SMY105" s="949"/>
      <c r="SMZ105" s="949"/>
      <c r="SNA105" s="949"/>
      <c r="SNB105" s="949"/>
      <c r="SNC105" s="949"/>
      <c r="SND105" s="950"/>
      <c r="SNE105" s="948"/>
      <c r="SNF105" s="949"/>
      <c r="SNG105" s="949"/>
      <c r="SNH105" s="949"/>
      <c r="SNI105" s="949"/>
      <c r="SNJ105" s="949"/>
      <c r="SNK105" s="949"/>
      <c r="SNL105" s="949"/>
      <c r="SNM105" s="950"/>
      <c r="SNN105" s="948"/>
      <c r="SNO105" s="949"/>
      <c r="SNP105" s="949"/>
      <c r="SNQ105" s="949"/>
      <c r="SNR105" s="949"/>
      <c r="SNS105" s="949"/>
      <c r="SNT105" s="949"/>
      <c r="SNU105" s="949"/>
      <c r="SNV105" s="950"/>
      <c r="SNW105" s="948"/>
      <c r="SNX105" s="949"/>
      <c r="SNY105" s="949"/>
      <c r="SNZ105" s="949"/>
      <c r="SOA105" s="949"/>
      <c r="SOB105" s="949"/>
      <c r="SOC105" s="949"/>
      <c r="SOD105" s="949"/>
      <c r="SOE105" s="950"/>
      <c r="SOF105" s="948"/>
      <c r="SOG105" s="949"/>
      <c r="SOH105" s="949"/>
      <c r="SOI105" s="949"/>
      <c r="SOJ105" s="949"/>
      <c r="SOK105" s="949"/>
      <c r="SOL105" s="949"/>
      <c r="SOM105" s="949"/>
      <c r="SON105" s="950"/>
      <c r="SOO105" s="948"/>
      <c r="SOP105" s="949"/>
      <c r="SOQ105" s="949"/>
      <c r="SOR105" s="949"/>
      <c r="SOS105" s="949"/>
      <c r="SOT105" s="949"/>
      <c r="SOU105" s="949"/>
      <c r="SOV105" s="949"/>
      <c r="SOW105" s="950"/>
      <c r="SOX105" s="948"/>
      <c r="SOY105" s="949"/>
      <c r="SOZ105" s="949"/>
      <c r="SPA105" s="949"/>
      <c r="SPB105" s="949"/>
      <c r="SPC105" s="949"/>
      <c r="SPD105" s="949"/>
      <c r="SPE105" s="949"/>
      <c r="SPF105" s="950"/>
      <c r="SPG105" s="948"/>
      <c r="SPH105" s="949"/>
      <c r="SPI105" s="949"/>
      <c r="SPJ105" s="949"/>
      <c r="SPK105" s="949"/>
      <c r="SPL105" s="949"/>
      <c r="SPM105" s="949"/>
      <c r="SPN105" s="949"/>
      <c r="SPO105" s="950"/>
      <c r="SPP105" s="948"/>
      <c r="SPQ105" s="949"/>
      <c r="SPR105" s="949"/>
      <c r="SPS105" s="949"/>
      <c r="SPT105" s="949"/>
      <c r="SPU105" s="949"/>
      <c r="SPV105" s="949"/>
      <c r="SPW105" s="949"/>
      <c r="SPX105" s="950"/>
      <c r="SPY105" s="948"/>
      <c r="SPZ105" s="949"/>
      <c r="SQA105" s="949"/>
      <c r="SQB105" s="949"/>
      <c r="SQC105" s="949"/>
      <c r="SQD105" s="949"/>
      <c r="SQE105" s="949"/>
      <c r="SQF105" s="949"/>
      <c r="SQG105" s="950"/>
      <c r="SQH105" s="948"/>
      <c r="SQI105" s="949"/>
      <c r="SQJ105" s="949"/>
      <c r="SQK105" s="949"/>
      <c r="SQL105" s="949"/>
      <c r="SQM105" s="949"/>
      <c r="SQN105" s="949"/>
      <c r="SQO105" s="949"/>
      <c r="SQP105" s="950"/>
      <c r="SQQ105" s="948"/>
      <c r="SQR105" s="949"/>
      <c r="SQS105" s="949"/>
      <c r="SQT105" s="949"/>
      <c r="SQU105" s="949"/>
      <c r="SQV105" s="949"/>
      <c r="SQW105" s="949"/>
      <c r="SQX105" s="949"/>
      <c r="SQY105" s="950"/>
      <c r="SQZ105" s="948"/>
      <c r="SRA105" s="949"/>
      <c r="SRB105" s="949"/>
      <c r="SRC105" s="949"/>
      <c r="SRD105" s="949"/>
      <c r="SRE105" s="949"/>
      <c r="SRF105" s="949"/>
      <c r="SRG105" s="949"/>
      <c r="SRH105" s="950"/>
      <c r="SRI105" s="948"/>
      <c r="SRJ105" s="949"/>
      <c r="SRK105" s="949"/>
      <c r="SRL105" s="949"/>
      <c r="SRM105" s="949"/>
      <c r="SRN105" s="949"/>
      <c r="SRO105" s="949"/>
      <c r="SRP105" s="949"/>
      <c r="SRQ105" s="950"/>
      <c r="SRR105" s="948"/>
      <c r="SRS105" s="949"/>
      <c r="SRT105" s="949"/>
      <c r="SRU105" s="949"/>
      <c r="SRV105" s="949"/>
      <c r="SRW105" s="949"/>
      <c r="SRX105" s="949"/>
      <c r="SRY105" s="949"/>
      <c r="SRZ105" s="950"/>
      <c r="SSA105" s="948"/>
      <c r="SSB105" s="949"/>
      <c r="SSC105" s="949"/>
      <c r="SSD105" s="949"/>
      <c r="SSE105" s="949"/>
      <c r="SSF105" s="949"/>
      <c r="SSG105" s="949"/>
      <c r="SSH105" s="949"/>
      <c r="SSI105" s="950"/>
      <c r="SSJ105" s="948"/>
      <c r="SSK105" s="949"/>
      <c r="SSL105" s="949"/>
      <c r="SSM105" s="949"/>
      <c r="SSN105" s="949"/>
      <c r="SSO105" s="949"/>
      <c r="SSP105" s="949"/>
      <c r="SSQ105" s="949"/>
      <c r="SSR105" s="950"/>
      <c r="SSS105" s="948"/>
      <c r="SST105" s="949"/>
      <c r="SSU105" s="949"/>
      <c r="SSV105" s="949"/>
      <c r="SSW105" s="949"/>
      <c r="SSX105" s="949"/>
      <c r="SSY105" s="949"/>
      <c r="SSZ105" s="949"/>
      <c r="STA105" s="950"/>
      <c r="STB105" s="948"/>
      <c r="STC105" s="949"/>
      <c r="STD105" s="949"/>
      <c r="STE105" s="949"/>
      <c r="STF105" s="949"/>
      <c r="STG105" s="949"/>
      <c r="STH105" s="949"/>
      <c r="STI105" s="949"/>
      <c r="STJ105" s="950"/>
      <c r="STK105" s="948"/>
      <c r="STL105" s="949"/>
      <c r="STM105" s="949"/>
      <c r="STN105" s="949"/>
      <c r="STO105" s="949"/>
      <c r="STP105" s="949"/>
      <c r="STQ105" s="949"/>
      <c r="STR105" s="949"/>
      <c r="STS105" s="950"/>
      <c r="STT105" s="948"/>
      <c r="STU105" s="949"/>
      <c r="STV105" s="949"/>
      <c r="STW105" s="949"/>
      <c r="STX105" s="949"/>
      <c r="STY105" s="949"/>
      <c r="STZ105" s="949"/>
      <c r="SUA105" s="949"/>
      <c r="SUB105" s="950"/>
      <c r="SUC105" s="948"/>
      <c r="SUD105" s="949"/>
      <c r="SUE105" s="949"/>
      <c r="SUF105" s="949"/>
      <c r="SUG105" s="949"/>
      <c r="SUH105" s="949"/>
      <c r="SUI105" s="949"/>
      <c r="SUJ105" s="949"/>
      <c r="SUK105" s="950"/>
      <c r="SUL105" s="948"/>
      <c r="SUM105" s="949"/>
      <c r="SUN105" s="949"/>
      <c r="SUO105" s="949"/>
      <c r="SUP105" s="949"/>
      <c r="SUQ105" s="949"/>
      <c r="SUR105" s="949"/>
      <c r="SUS105" s="949"/>
      <c r="SUT105" s="950"/>
      <c r="SUU105" s="948"/>
      <c r="SUV105" s="949"/>
      <c r="SUW105" s="949"/>
      <c r="SUX105" s="949"/>
      <c r="SUY105" s="949"/>
      <c r="SUZ105" s="949"/>
      <c r="SVA105" s="949"/>
      <c r="SVB105" s="949"/>
      <c r="SVC105" s="950"/>
      <c r="SVD105" s="948"/>
      <c r="SVE105" s="949"/>
      <c r="SVF105" s="949"/>
      <c r="SVG105" s="949"/>
      <c r="SVH105" s="949"/>
      <c r="SVI105" s="949"/>
      <c r="SVJ105" s="949"/>
      <c r="SVK105" s="949"/>
      <c r="SVL105" s="950"/>
      <c r="SVM105" s="948"/>
      <c r="SVN105" s="949"/>
      <c r="SVO105" s="949"/>
      <c r="SVP105" s="949"/>
      <c r="SVQ105" s="949"/>
      <c r="SVR105" s="949"/>
      <c r="SVS105" s="949"/>
      <c r="SVT105" s="949"/>
      <c r="SVU105" s="950"/>
      <c r="SVV105" s="948"/>
      <c r="SVW105" s="949"/>
      <c r="SVX105" s="949"/>
      <c r="SVY105" s="949"/>
      <c r="SVZ105" s="949"/>
      <c r="SWA105" s="949"/>
      <c r="SWB105" s="949"/>
      <c r="SWC105" s="949"/>
      <c r="SWD105" s="950"/>
      <c r="SWE105" s="948"/>
      <c r="SWF105" s="949"/>
      <c r="SWG105" s="949"/>
      <c r="SWH105" s="949"/>
      <c r="SWI105" s="949"/>
      <c r="SWJ105" s="949"/>
      <c r="SWK105" s="949"/>
      <c r="SWL105" s="949"/>
      <c r="SWM105" s="950"/>
      <c r="SWN105" s="948"/>
      <c r="SWO105" s="949"/>
      <c r="SWP105" s="949"/>
      <c r="SWQ105" s="949"/>
      <c r="SWR105" s="949"/>
      <c r="SWS105" s="949"/>
      <c r="SWT105" s="949"/>
      <c r="SWU105" s="949"/>
      <c r="SWV105" s="950"/>
      <c r="SWW105" s="948"/>
      <c r="SWX105" s="949"/>
      <c r="SWY105" s="949"/>
      <c r="SWZ105" s="949"/>
      <c r="SXA105" s="949"/>
      <c r="SXB105" s="949"/>
      <c r="SXC105" s="949"/>
      <c r="SXD105" s="949"/>
      <c r="SXE105" s="950"/>
      <c r="SXF105" s="948"/>
      <c r="SXG105" s="949"/>
      <c r="SXH105" s="949"/>
      <c r="SXI105" s="949"/>
      <c r="SXJ105" s="949"/>
      <c r="SXK105" s="949"/>
      <c r="SXL105" s="949"/>
      <c r="SXM105" s="949"/>
      <c r="SXN105" s="950"/>
      <c r="SXO105" s="948"/>
      <c r="SXP105" s="949"/>
      <c r="SXQ105" s="949"/>
      <c r="SXR105" s="949"/>
      <c r="SXS105" s="949"/>
      <c r="SXT105" s="949"/>
      <c r="SXU105" s="949"/>
      <c r="SXV105" s="949"/>
      <c r="SXW105" s="950"/>
      <c r="SXX105" s="948"/>
      <c r="SXY105" s="949"/>
      <c r="SXZ105" s="949"/>
      <c r="SYA105" s="949"/>
      <c r="SYB105" s="949"/>
      <c r="SYC105" s="949"/>
      <c r="SYD105" s="949"/>
      <c r="SYE105" s="949"/>
      <c r="SYF105" s="950"/>
      <c r="SYG105" s="948"/>
      <c r="SYH105" s="949"/>
      <c r="SYI105" s="949"/>
      <c r="SYJ105" s="949"/>
      <c r="SYK105" s="949"/>
      <c r="SYL105" s="949"/>
      <c r="SYM105" s="949"/>
      <c r="SYN105" s="949"/>
      <c r="SYO105" s="950"/>
      <c r="SYP105" s="948"/>
      <c r="SYQ105" s="949"/>
      <c r="SYR105" s="949"/>
      <c r="SYS105" s="949"/>
      <c r="SYT105" s="949"/>
      <c r="SYU105" s="949"/>
      <c r="SYV105" s="949"/>
      <c r="SYW105" s="949"/>
      <c r="SYX105" s="950"/>
      <c r="SYY105" s="948"/>
      <c r="SYZ105" s="949"/>
      <c r="SZA105" s="949"/>
      <c r="SZB105" s="949"/>
      <c r="SZC105" s="949"/>
      <c r="SZD105" s="949"/>
      <c r="SZE105" s="949"/>
      <c r="SZF105" s="949"/>
      <c r="SZG105" s="950"/>
      <c r="SZH105" s="948"/>
      <c r="SZI105" s="949"/>
      <c r="SZJ105" s="949"/>
      <c r="SZK105" s="949"/>
      <c r="SZL105" s="949"/>
      <c r="SZM105" s="949"/>
      <c r="SZN105" s="949"/>
      <c r="SZO105" s="949"/>
      <c r="SZP105" s="950"/>
      <c r="SZQ105" s="948"/>
      <c r="SZR105" s="949"/>
      <c r="SZS105" s="949"/>
      <c r="SZT105" s="949"/>
      <c r="SZU105" s="949"/>
      <c r="SZV105" s="949"/>
      <c r="SZW105" s="949"/>
      <c r="SZX105" s="949"/>
      <c r="SZY105" s="950"/>
      <c r="SZZ105" s="948"/>
      <c r="TAA105" s="949"/>
      <c r="TAB105" s="949"/>
      <c r="TAC105" s="949"/>
      <c r="TAD105" s="949"/>
      <c r="TAE105" s="949"/>
      <c r="TAF105" s="949"/>
      <c r="TAG105" s="949"/>
      <c r="TAH105" s="950"/>
      <c r="TAI105" s="948"/>
      <c r="TAJ105" s="949"/>
      <c r="TAK105" s="949"/>
      <c r="TAL105" s="949"/>
      <c r="TAM105" s="949"/>
      <c r="TAN105" s="949"/>
      <c r="TAO105" s="949"/>
      <c r="TAP105" s="949"/>
      <c r="TAQ105" s="950"/>
      <c r="TAR105" s="948"/>
      <c r="TAS105" s="949"/>
      <c r="TAT105" s="949"/>
      <c r="TAU105" s="949"/>
      <c r="TAV105" s="949"/>
      <c r="TAW105" s="949"/>
      <c r="TAX105" s="949"/>
      <c r="TAY105" s="949"/>
      <c r="TAZ105" s="950"/>
      <c r="TBA105" s="948"/>
      <c r="TBB105" s="949"/>
      <c r="TBC105" s="949"/>
      <c r="TBD105" s="949"/>
      <c r="TBE105" s="949"/>
      <c r="TBF105" s="949"/>
      <c r="TBG105" s="949"/>
      <c r="TBH105" s="949"/>
      <c r="TBI105" s="950"/>
      <c r="TBJ105" s="948"/>
      <c r="TBK105" s="949"/>
      <c r="TBL105" s="949"/>
      <c r="TBM105" s="949"/>
      <c r="TBN105" s="949"/>
      <c r="TBO105" s="949"/>
      <c r="TBP105" s="949"/>
      <c r="TBQ105" s="949"/>
      <c r="TBR105" s="950"/>
      <c r="TBS105" s="948"/>
      <c r="TBT105" s="949"/>
      <c r="TBU105" s="949"/>
      <c r="TBV105" s="949"/>
      <c r="TBW105" s="949"/>
      <c r="TBX105" s="949"/>
      <c r="TBY105" s="949"/>
      <c r="TBZ105" s="949"/>
      <c r="TCA105" s="950"/>
      <c r="TCB105" s="948"/>
      <c r="TCC105" s="949"/>
      <c r="TCD105" s="949"/>
      <c r="TCE105" s="949"/>
      <c r="TCF105" s="949"/>
      <c r="TCG105" s="949"/>
      <c r="TCH105" s="949"/>
      <c r="TCI105" s="949"/>
      <c r="TCJ105" s="950"/>
      <c r="TCK105" s="948"/>
      <c r="TCL105" s="949"/>
      <c r="TCM105" s="949"/>
      <c r="TCN105" s="949"/>
      <c r="TCO105" s="949"/>
      <c r="TCP105" s="949"/>
      <c r="TCQ105" s="949"/>
      <c r="TCR105" s="949"/>
      <c r="TCS105" s="950"/>
      <c r="TCT105" s="948"/>
      <c r="TCU105" s="949"/>
      <c r="TCV105" s="949"/>
      <c r="TCW105" s="949"/>
      <c r="TCX105" s="949"/>
      <c r="TCY105" s="949"/>
      <c r="TCZ105" s="949"/>
      <c r="TDA105" s="949"/>
      <c r="TDB105" s="950"/>
      <c r="TDC105" s="948"/>
      <c r="TDD105" s="949"/>
      <c r="TDE105" s="949"/>
      <c r="TDF105" s="949"/>
      <c r="TDG105" s="949"/>
      <c r="TDH105" s="949"/>
      <c r="TDI105" s="949"/>
      <c r="TDJ105" s="949"/>
      <c r="TDK105" s="950"/>
      <c r="TDL105" s="948"/>
      <c r="TDM105" s="949"/>
      <c r="TDN105" s="949"/>
      <c r="TDO105" s="949"/>
      <c r="TDP105" s="949"/>
      <c r="TDQ105" s="949"/>
      <c r="TDR105" s="949"/>
      <c r="TDS105" s="949"/>
      <c r="TDT105" s="950"/>
      <c r="TDU105" s="948"/>
      <c r="TDV105" s="949"/>
      <c r="TDW105" s="949"/>
      <c r="TDX105" s="949"/>
      <c r="TDY105" s="949"/>
      <c r="TDZ105" s="949"/>
      <c r="TEA105" s="949"/>
      <c r="TEB105" s="949"/>
      <c r="TEC105" s="950"/>
      <c r="TED105" s="948"/>
      <c r="TEE105" s="949"/>
      <c r="TEF105" s="949"/>
      <c r="TEG105" s="949"/>
      <c r="TEH105" s="949"/>
      <c r="TEI105" s="949"/>
      <c r="TEJ105" s="949"/>
      <c r="TEK105" s="949"/>
      <c r="TEL105" s="950"/>
      <c r="TEM105" s="948"/>
      <c r="TEN105" s="949"/>
      <c r="TEO105" s="949"/>
      <c r="TEP105" s="949"/>
      <c r="TEQ105" s="949"/>
      <c r="TER105" s="949"/>
      <c r="TES105" s="949"/>
      <c r="TET105" s="949"/>
      <c r="TEU105" s="950"/>
      <c r="TEV105" s="948"/>
      <c r="TEW105" s="949"/>
      <c r="TEX105" s="949"/>
      <c r="TEY105" s="949"/>
      <c r="TEZ105" s="949"/>
      <c r="TFA105" s="949"/>
      <c r="TFB105" s="949"/>
      <c r="TFC105" s="949"/>
      <c r="TFD105" s="950"/>
      <c r="TFE105" s="948"/>
      <c r="TFF105" s="949"/>
      <c r="TFG105" s="949"/>
      <c r="TFH105" s="949"/>
      <c r="TFI105" s="949"/>
      <c r="TFJ105" s="949"/>
      <c r="TFK105" s="949"/>
      <c r="TFL105" s="949"/>
      <c r="TFM105" s="950"/>
      <c r="TFN105" s="948"/>
      <c r="TFO105" s="949"/>
      <c r="TFP105" s="949"/>
      <c r="TFQ105" s="949"/>
      <c r="TFR105" s="949"/>
      <c r="TFS105" s="949"/>
      <c r="TFT105" s="949"/>
      <c r="TFU105" s="949"/>
      <c r="TFV105" s="950"/>
      <c r="TFW105" s="948"/>
      <c r="TFX105" s="949"/>
      <c r="TFY105" s="949"/>
      <c r="TFZ105" s="949"/>
      <c r="TGA105" s="949"/>
      <c r="TGB105" s="949"/>
      <c r="TGC105" s="949"/>
      <c r="TGD105" s="949"/>
      <c r="TGE105" s="950"/>
      <c r="TGF105" s="948"/>
      <c r="TGG105" s="949"/>
      <c r="TGH105" s="949"/>
      <c r="TGI105" s="949"/>
      <c r="TGJ105" s="949"/>
      <c r="TGK105" s="949"/>
      <c r="TGL105" s="949"/>
      <c r="TGM105" s="949"/>
      <c r="TGN105" s="950"/>
      <c r="TGO105" s="948"/>
      <c r="TGP105" s="949"/>
      <c r="TGQ105" s="949"/>
      <c r="TGR105" s="949"/>
      <c r="TGS105" s="949"/>
      <c r="TGT105" s="949"/>
      <c r="TGU105" s="949"/>
      <c r="TGV105" s="949"/>
      <c r="TGW105" s="950"/>
      <c r="TGX105" s="948"/>
      <c r="TGY105" s="949"/>
      <c r="TGZ105" s="949"/>
      <c r="THA105" s="949"/>
      <c r="THB105" s="949"/>
      <c r="THC105" s="949"/>
      <c r="THD105" s="949"/>
      <c r="THE105" s="949"/>
      <c r="THF105" s="950"/>
      <c r="THG105" s="948"/>
      <c r="THH105" s="949"/>
      <c r="THI105" s="949"/>
      <c r="THJ105" s="949"/>
      <c r="THK105" s="949"/>
      <c r="THL105" s="949"/>
      <c r="THM105" s="949"/>
      <c r="THN105" s="949"/>
      <c r="THO105" s="950"/>
      <c r="THP105" s="948"/>
      <c r="THQ105" s="949"/>
      <c r="THR105" s="949"/>
      <c r="THS105" s="949"/>
      <c r="THT105" s="949"/>
      <c r="THU105" s="949"/>
      <c r="THV105" s="949"/>
      <c r="THW105" s="949"/>
      <c r="THX105" s="950"/>
      <c r="THY105" s="948"/>
      <c r="THZ105" s="949"/>
      <c r="TIA105" s="949"/>
      <c r="TIB105" s="949"/>
      <c r="TIC105" s="949"/>
      <c r="TID105" s="949"/>
      <c r="TIE105" s="949"/>
      <c r="TIF105" s="949"/>
      <c r="TIG105" s="950"/>
      <c r="TIH105" s="948"/>
      <c r="TII105" s="949"/>
      <c r="TIJ105" s="949"/>
      <c r="TIK105" s="949"/>
      <c r="TIL105" s="949"/>
      <c r="TIM105" s="949"/>
      <c r="TIN105" s="949"/>
      <c r="TIO105" s="949"/>
      <c r="TIP105" s="950"/>
      <c r="TIQ105" s="948"/>
      <c r="TIR105" s="949"/>
      <c r="TIS105" s="949"/>
      <c r="TIT105" s="949"/>
      <c r="TIU105" s="949"/>
      <c r="TIV105" s="949"/>
      <c r="TIW105" s="949"/>
      <c r="TIX105" s="949"/>
      <c r="TIY105" s="950"/>
      <c r="TIZ105" s="948"/>
      <c r="TJA105" s="949"/>
      <c r="TJB105" s="949"/>
      <c r="TJC105" s="949"/>
      <c r="TJD105" s="949"/>
      <c r="TJE105" s="949"/>
      <c r="TJF105" s="949"/>
      <c r="TJG105" s="949"/>
      <c r="TJH105" s="950"/>
      <c r="TJI105" s="948"/>
      <c r="TJJ105" s="949"/>
      <c r="TJK105" s="949"/>
      <c r="TJL105" s="949"/>
      <c r="TJM105" s="949"/>
      <c r="TJN105" s="949"/>
      <c r="TJO105" s="949"/>
      <c r="TJP105" s="949"/>
      <c r="TJQ105" s="950"/>
      <c r="TJR105" s="948"/>
      <c r="TJS105" s="949"/>
      <c r="TJT105" s="949"/>
      <c r="TJU105" s="949"/>
      <c r="TJV105" s="949"/>
      <c r="TJW105" s="949"/>
      <c r="TJX105" s="949"/>
      <c r="TJY105" s="949"/>
      <c r="TJZ105" s="950"/>
      <c r="TKA105" s="948"/>
      <c r="TKB105" s="949"/>
      <c r="TKC105" s="949"/>
      <c r="TKD105" s="949"/>
      <c r="TKE105" s="949"/>
      <c r="TKF105" s="949"/>
      <c r="TKG105" s="949"/>
      <c r="TKH105" s="949"/>
      <c r="TKI105" s="950"/>
      <c r="TKJ105" s="948"/>
      <c r="TKK105" s="949"/>
      <c r="TKL105" s="949"/>
      <c r="TKM105" s="949"/>
      <c r="TKN105" s="949"/>
      <c r="TKO105" s="949"/>
      <c r="TKP105" s="949"/>
      <c r="TKQ105" s="949"/>
      <c r="TKR105" s="950"/>
      <c r="TKS105" s="948"/>
      <c r="TKT105" s="949"/>
      <c r="TKU105" s="949"/>
      <c r="TKV105" s="949"/>
      <c r="TKW105" s="949"/>
      <c r="TKX105" s="949"/>
      <c r="TKY105" s="949"/>
      <c r="TKZ105" s="949"/>
      <c r="TLA105" s="950"/>
      <c r="TLB105" s="948"/>
      <c r="TLC105" s="949"/>
      <c r="TLD105" s="949"/>
      <c r="TLE105" s="949"/>
      <c r="TLF105" s="949"/>
      <c r="TLG105" s="949"/>
      <c r="TLH105" s="949"/>
      <c r="TLI105" s="949"/>
      <c r="TLJ105" s="950"/>
      <c r="TLK105" s="948"/>
      <c r="TLL105" s="949"/>
      <c r="TLM105" s="949"/>
      <c r="TLN105" s="949"/>
      <c r="TLO105" s="949"/>
      <c r="TLP105" s="949"/>
      <c r="TLQ105" s="949"/>
      <c r="TLR105" s="949"/>
      <c r="TLS105" s="950"/>
      <c r="TLT105" s="948"/>
      <c r="TLU105" s="949"/>
      <c r="TLV105" s="949"/>
      <c r="TLW105" s="949"/>
      <c r="TLX105" s="949"/>
      <c r="TLY105" s="949"/>
      <c r="TLZ105" s="949"/>
      <c r="TMA105" s="949"/>
      <c r="TMB105" s="950"/>
      <c r="TMC105" s="948"/>
      <c r="TMD105" s="949"/>
      <c r="TME105" s="949"/>
      <c r="TMF105" s="949"/>
      <c r="TMG105" s="949"/>
      <c r="TMH105" s="949"/>
      <c r="TMI105" s="949"/>
      <c r="TMJ105" s="949"/>
      <c r="TMK105" s="950"/>
      <c r="TML105" s="948"/>
      <c r="TMM105" s="949"/>
      <c r="TMN105" s="949"/>
      <c r="TMO105" s="949"/>
      <c r="TMP105" s="949"/>
      <c r="TMQ105" s="949"/>
      <c r="TMR105" s="949"/>
      <c r="TMS105" s="949"/>
      <c r="TMT105" s="950"/>
      <c r="TMU105" s="948"/>
      <c r="TMV105" s="949"/>
      <c r="TMW105" s="949"/>
      <c r="TMX105" s="949"/>
      <c r="TMY105" s="949"/>
      <c r="TMZ105" s="949"/>
      <c r="TNA105" s="949"/>
      <c r="TNB105" s="949"/>
      <c r="TNC105" s="950"/>
      <c r="TND105" s="948"/>
      <c r="TNE105" s="949"/>
      <c r="TNF105" s="949"/>
      <c r="TNG105" s="949"/>
      <c r="TNH105" s="949"/>
      <c r="TNI105" s="949"/>
      <c r="TNJ105" s="949"/>
      <c r="TNK105" s="949"/>
      <c r="TNL105" s="950"/>
      <c r="TNM105" s="948"/>
      <c r="TNN105" s="949"/>
      <c r="TNO105" s="949"/>
      <c r="TNP105" s="949"/>
      <c r="TNQ105" s="949"/>
      <c r="TNR105" s="949"/>
      <c r="TNS105" s="949"/>
      <c r="TNT105" s="949"/>
      <c r="TNU105" s="950"/>
      <c r="TNV105" s="948"/>
      <c r="TNW105" s="949"/>
      <c r="TNX105" s="949"/>
      <c r="TNY105" s="949"/>
      <c r="TNZ105" s="949"/>
      <c r="TOA105" s="949"/>
      <c r="TOB105" s="949"/>
      <c r="TOC105" s="949"/>
      <c r="TOD105" s="950"/>
      <c r="TOE105" s="948"/>
      <c r="TOF105" s="949"/>
      <c r="TOG105" s="949"/>
      <c r="TOH105" s="949"/>
      <c r="TOI105" s="949"/>
      <c r="TOJ105" s="949"/>
      <c r="TOK105" s="949"/>
      <c r="TOL105" s="949"/>
      <c r="TOM105" s="950"/>
      <c r="TON105" s="948"/>
      <c r="TOO105" s="949"/>
      <c r="TOP105" s="949"/>
      <c r="TOQ105" s="949"/>
      <c r="TOR105" s="949"/>
      <c r="TOS105" s="949"/>
      <c r="TOT105" s="949"/>
      <c r="TOU105" s="949"/>
      <c r="TOV105" s="950"/>
      <c r="TOW105" s="948"/>
      <c r="TOX105" s="949"/>
      <c r="TOY105" s="949"/>
      <c r="TOZ105" s="949"/>
      <c r="TPA105" s="949"/>
      <c r="TPB105" s="949"/>
      <c r="TPC105" s="949"/>
      <c r="TPD105" s="949"/>
      <c r="TPE105" s="950"/>
      <c r="TPF105" s="948"/>
      <c r="TPG105" s="949"/>
      <c r="TPH105" s="949"/>
      <c r="TPI105" s="949"/>
      <c r="TPJ105" s="949"/>
      <c r="TPK105" s="949"/>
      <c r="TPL105" s="949"/>
      <c r="TPM105" s="949"/>
      <c r="TPN105" s="950"/>
      <c r="TPO105" s="948"/>
      <c r="TPP105" s="949"/>
      <c r="TPQ105" s="949"/>
      <c r="TPR105" s="949"/>
      <c r="TPS105" s="949"/>
      <c r="TPT105" s="949"/>
      <c r="TPU105" s="949"/>
      <c r="TPV105" s="949"/>
      <c r="TPW105" s="950"/>
      <c r="TPX105" s="948"/>
      <c r="TPY105" s="949"/>
      <c r="TPZ105" s="949"/>
      <c r="TQA105" s="949"/>
      <c r="TQB105" s="949"/>
      <c r="TQC105" s="949"/>
      <c r="TQD105" s="949"/>
      <c r="TQE105" s="949"/>
      <c r="TQF105" s="950"/>
      <c r="TQG105" s="948"/>
      <c r="TQH105" s="949"/>
      <c r="TQI105" s="949"/>
      <c r="TQJ105" s="949"/>
      <c r="TQK105" s="949"/>
      <c r="TQL105" s="949"/>
      <c r="TQM105" s="949"/>
      <c r="TQN105" s="949"/>
      <c r="TQO105" s="950"/>
      <c r="TQP105" s="948"/>
      <c r="TQQ105" s="949"/>
      <c r="TQR105" s="949"/>
      <c r="TQS105" s="949"/>
      <c r="TQT105" s="949"/>
      <c r="TQU105" s="949"/>
      <c r="TQV105" s="949"/>
      <c r="TQW105" s="949"/>
      <c r="TQX105" s="950"/>
      <c r="TQY105" s="948"/>
      <c r="TQZ105" s="949"/>
      <c r="TRA105" s="949"/>
      <c r="TRB105" s="949"/>
      <c r="TRC105" s="949"/>
      <c r="TRD105" s="949"/>
      <c r="TRE105" s="949"/>
      <c r="TRF105" s="949"/>
      <c r="TRG105" s="950"/>
      <c r="TRH105" s="948"/>
      <c r="TRI105" s="949"/>
      <c r="TRJ105" s="949"/>
      <c r="TRK105" s="949"/>
      <c r="TRL105" s="949"/>
      <c r="TRM105" s="949"/>
      <c r="TRN105" s="949"/>
      <c r="TRO105" s="949"/>
      <c r="TRP105" s="950"/>
      <c r="TRQ105" s="948"/>
      <c r="TRR105" s="949"/>
      <c r="TRS105" s="949"/>
      <c r="TRT105" s="949"/>
      <c r="TRU105" s="949"/>
      <c r="TRV105" s="949"/>
      <c r="TRW105" s="949"/>
      <c r="TRX105" s="949"/>
      <c r="TRY105" s="950"/>
      <c r="TRZ105" s="948"/>
      <c r="TSA105" s="949"/>
      <c r="TSB105" s="949"/>
      <c r="TSC105" s="949"/>
      <c r="TSD105" s="949"/>
      <c r="TSE105" s="949"/>
      <c r="TSF105" s="949"/>
      <c r="TSG105" s="949"/>
      <c r="TSH105" s="950"/>
      <c r="TSI105" s="948"/>
      <c r="TSJ105" s="949"/>
      <c r="TSK105" s="949"/>
      <c r="TSL105" s="949"/>
      <c r="TSM105" s="949"/>
      <c r="TSN105" s="949"/>
      <c r="TSO105" s="949"/>
      <c r="TSP105" s="949"/>
      <c r="TSQ105" s="950"/>
      <c r="TSR105" s="948"/>
      <c r="TSS105" s="949"/>
      <c r="TST105" s="949"/>
      <c r="TSU105" s="949"/>
      <c r="TSV105" s="949"/>
      <c r="TSW105" s="949"/>
      <c r="TSX105" s="949"/>
      <c r="TSY105" s="949"/>
      <c r="TSZ105" s="950"/>
      <c r="TTA105" s="948"/>
      <c r="TTB105" s="949"/>
      <c r="TTC105" s="949"/>
      <c r="TTD105" s="949"/>
      <c r="TTE105" s="949"/>
      <c r="TTF105" s="949"/>
      <c r="TTG105" s="949"/>
      <c r="TTH105" s="949"/>
      <c r="TTI105" s="950"/>
      <c r="TTJ105" s="948"/>
      <c r="TTK105" s="949"/>
      <c r="TTL105" s="949"/>
      <c r="TTM105" s="949"/>
      <c r="TTN105" s="949"/>
      <c r="TTO105" s="949"/>
      <c r="TTP105" s="949"/>
      <c r="TTQ105" s="949"/>
      <c r="TTR105" s="950"/>
      <c r="TTS105" s="948"/>
      <c r="TTT105" s="949"/>
      <c r="TTU105" s="949"/>
      <c r="TTV105" s="949"/>
      <c r="TTW105" s="949"/>
      <c r="TTX105" s="949"/>
      <c r="TTY105" s="949"/>
      <c r="TTZ105" s="949"/>
      <c r="TUA105" s="950"/>
      <c r="TUB105" s="948"/>
      <c r="TUC105" s="949"/>
      <c r="TUD105" s="949"/>
      <c r="TUE105" s="949"/>
      <c r="TUF105" s="949"/>
      <c r="TUG105" s="949"/>
      <c r="TUH105" s="949"/>
      <c r="TUI105" s="949"/>
      <c r="TUJ105" s="950"/>
      <c r="TUK105" s="948"/>
      <c r="TUL105" s="949"/>
      <c r="TUM105" s="949"/>
      <c r="TUN105" s="949"/>
      <c r="TUO105" s="949"/>
      <c r="TUP105" s="949"/>
      <c r="TUQ105" s="949"/>
      <c r="TUR105" s="949"/>
      <c r="TUS105" s="950"/>
      <c r="TUT105" s="948"/>
      <c r="TUU105" s="949"/>
      <c r="TUV105" s="949"/>
      <c r="TUW105" s="949"/>
      <c r="TUX105" s="949"/>
      <c r="TUY105" s="949"/>
      <c r="TUZ105" s="949"/>
      <c r="TVA105" s="949"/>
      <c r="TVB105" s="950"/>
      <c r="TVC105" s="948"/>
      <c r="TVD105" s="949"/>
      <c r="TVE105" s="949"/>
      <c r="TVF105" s="949"/>
      <c r="TVG105" s="949"/>
      <c r="TVH105" s="949"/>
      <c r="TVI105" s="949"/>
      <c r="TVJ105" s="949"/>
      <c r="TVK105" s="950"/>
      <c r="TVL105" s="948"/>
      <c r="TVM105" s="949"/>
      <c r="TVN105" s="949"/>
      <c r="TVO105" s="949"/>
      <c r="TVP105" s="949"/>
      <c r="TVQ105" s="949"/>
      <c r="TVR105" s="949"/>
      <c r="TVS105" s="949"/>
      <c r="TVT105" s="950"/>
      <c r="TVU105" s="948"/>
      <c r="TVV105" s="949"/>
      <c r="TVW105" s="949"/>
      <c r="TVX105" s="949"/>
      <c r="TVY105" s="949"/>
      <c r="TVZ105" s="949"/>
      <c r="TWA105" s="949"/>
      <c r="TWB105" s="949"/>
      <c r="TWC105" s="950"/>
      <c r="TWD105" s="948"/>
      <c r="TWE105" s="949"/>
      <c r="TWF105" s="949"/>
      <c r="TWG105" s="949"/>
      <c r="TWH105" s="949"/>
      <c r="TWI105" s="949"/>
      <c r="TWJ105" s="949"/>
      <c r="TWK105" s="949"/>
      <c r="TWL105" s="950"/>
      <c r="TWM105" s="948"/>
      <c r="TWN105" s="949"/>
      <c r="TWO105" s="949"/>
      <c r="TWP105" s="949"/>
      <c r="TWQ105" s="949"/>
      <c r="TWR105" s="949"/>
      <c r="TWS105" s="949"/>
      <c r="TWT105" s="949"/>
      <c r="TWU105" s="950"/>
      <c r="TWV105" s="948"/>
      <c r="TWW105" s="949"/>
      <c r="TWX105" s="949"/>
      <c r="TWY105" s="949"/>
      <c r="TWZ105" s="949"/>
      <c r="TXA105" s="949"/>
      <c r="TXB105" s="949"/>
      <c r="TXC105" s="949"/>
      <c r="TXD105" s="950"/>
      <c r="TXE105" s="948"/>
      <c r="TXF105" s="949"/>
      <c r="TXG105" s="949"/>
      <c r="TXH105" s="949"/>
      <c r="TXI105" s="949"/>
      <c r="TXJ105" s="949"/>
      <c r="TXK105" s="949"/>
      <c r="TXL105" s="949"/>
      <c r="TXM105" s="950"/>
      <c r="TXN105" s="948"/>
      <c r="TXO105" s="949"/>
      <c r="TXP105" s="949"/>
      <c r="TXQ105" s="949"/>
      <c r="TXR105" s="949"/>
      <c r="TXS105" s="949"/>
      <c r="TXT105" s="949"/>
      <c r="TXU105" s="949"/>
      <c r="TXV105" s="950"/>
      <c r="TXW105" s="948"/>
      <c r="TXX105" s="949"/>
      <c r="TXY105" s="949"/>
      <c r="TXZ105" s="949"/>
      <c r="TYA105" s="949"/>
      <c r="TYB105" s="949"/>
      <c r="TYC105" s="949"/>
      <c r="TYD105" s="949"/>
      <c r="TYE105" s="950"/>
      <c r="TYF105" s="948"/>
      <c r="TYG105" s="949"/>
      <c r="TYH105" s="949"/>
      <c r="TYI105" s="949"/>
      <c r="TYJ105" s="949"/>
      <c r="TYK105" s="949"/>
      <c r="TYL105" s="949"/>
      <c r="TYM105" s="949"/>
      <c r="TYN105" s="950"/>
      <c r="TYO105" s="948"/>
      <c r="TYP105" s="949"/>
      <c r="TYQ105" s="949"/>
      <c r="TYR105" s="949"/>
      <c r="TYS105" s="949"/>
      <c r="TYT105" s="949"/>
      <c r="TYU105" s="949"/>
      <c r="TYV105" s="949"/>
      <c r="TYW105" s="950"/>
      <c r="TYX105" s="948"/>
      <c r="TYY105" s="949"/>
      <c r="TYZ105" s="949"/>
      <c r="TZA105" s="949"/>
      <c r="TZB105" s="949"/>
      <c r="TZC105" s="949"/>
      <c r="TZD105" s="949"/>
      <c r="TZE105" s="949"/>
      <c r="TZF105" s="950"/>
      <c r="TZG105" s="948"/>
      <c r="TZH105" s="949"/>
      <c r="TZI105" s="949"/>
      <c r="TZJ105" s="949"/>
      <c r="TZK105" s="949"/>
      <c r="TZL105" s="949"/>
      <c r="TZM105" s="949"/>
      <c r="TZN105" s="949"/>
      <c r="TZO105" s="950"/>
      <c r="TZP105" s="948"/>
      <c r="TZQ105" s="949"/>
      <c r="TZR105" s="949"/>
      <c r="TZS105" s="949"/>
      <c r="TZT105" s="949"/>
      <c r="TZU105" s="949"/>
      <c r="TZV105" s="949"/>
      <c r="TZW105" s="949"/>
      <c r="TZX105" s="950"/>
      <c r="TZY105" s="948"/>
      <c r="TZZ105" s="949"/>
      <c r="UAA105" s="949"/>
      <c r="UAB105" s="949"/>
      <c r="UAC105" s="949"/>
      <c r="UAD105" s="949"/>
      <c r="UAE105" s="949"/>
      <c r="UAF105" s="949"/>
      <c r="UAG105" s="950"/>
      <c r="UAH105" s="948"/>
      <c r="UAI105" s="949"/>
      <c r="UAJ105" s="949"/>
      <c r="UAK105" s="949"/>
      <c r="UAL105" s="949"/>
      <c r="UAM105" s="949"/>
      <c r="UAN105" s="949"/>
      <c r="UAO105" s="949"/>
      <c r="UAP105" s="950"/>
      <c r="UAQ105" s="948"/>
      <c r="UAR105" s="949"/>
      <c r="UAS105" s="949"/>
      <c r="UAT105" s="949"/>
      <c r="UAU105" s="949"/>
      <c r="UAV105" s="949"/>
      <c r="UAW105" s="949"/>
      <c r="UAX105" s="949"/>
      <c r="UAY105" s="950"/>
      <c r="UAZ105" s="948"/>
      <c r="UBA105" s="949"/>
      <c r="UBB105" s="949"/>
      <c r="UBC105" s="949"/>
      <c r="UBD105" s="949"/>
      <c r="UBE105" s="949"/>
      <c r="UBF105" s="949"/>
      <c r="UBG105" s="949"/>
      <c r="UBH105" s="950"/>
      <c r="UBI105" s="948"/>
      <c r="UBJ105" s="949"/>
      <c r="UBK105" s="949"/>
      <c r="UBL105" s="949"/>
      <c r="UBM105" s="949"/>
      <c r="UBN105" s="949"/>
      <c r="UBO105" s="949"/>
      <c r="UBP105" s="949"/>
      <c r="UBQ105" s="950"/>
      <c r="UBR105" s="948"/>
      <c r="UBS105" s="949"/>
      <c r="UBT105" s="949"/>
      <c r="UBU105" s="949"/>
      <c r="UBV105" s="949"/>
      <c r="UBW105" s="949"/>
      <c r="UBX105" s="949"/>
      <c r="UBY105" s="949"/>
      <c r="UBZ105" s="950"/>
      <c r="UCA105" s="948"/>
      <c r="UCB105" s="949"/>
      <c r="UCC105" s="949"/>
      <c r="UCD105" s="949"/>
      <c r="UCE105" s="949"/>
      <c r="UCF105" s="949"/>
      <c r="UCG105" s="949"/>
      <c r="UCH105" s="949"/>
      <c r="UCI105" s="950"/>
      <c r="UCJ105" s="948"/>
      <c r="UCK105" s="949"/>
      <c r="UCL105" s="949"/>
      <c r="UCM105" s="949"/>
      <c r="UCN105" s="949"/>
      <c r="UCO105" s="949"/>
      <c r="UCP105" s="949"/>
      <c r="UCQ105" s="949"/>
      <c r="UCR105" s="950"/>
      <c r="UCS105" s="948"/>
      <c r="UCT105" s="949"/>
      <c r="UCU105" s="949"/>
      <c r="UCV105" s="949"/>
      <c r="UCW105" s="949"/>
      <c r="UCX105" s="949"/>
      <c r="UCY105" s="949"/>
      <c r="UCZ105" s="949"/>
      <c r="UDA105" s="950"/>
      <c r="UDB105" s="948"/>
      <c r="UDC105" s="949"/>
      <c r="UDD105" s="949"/>
      <c r="UDE105" s="949"/>
      <c r="UDF105" s="949"/>
      <c r="UDG105" s="949"/>
      <c r="UDH105" s="949"/>
      <c r="UDI105" s="949"/>
      <c r="UDJ105" s="950"/>
      <c r="UDK105" s="948"/>
      <c r="UDL105" s="949"/>
      <c r="UDM105" s="949"/>
      <c r="UDN105" s="949"/>
      <c r="UDO105" s="949"/>
      <c r="UDP105" s="949"/>
      <c r="UDQ105" s="949"/>
      <c r="UDR105" s="949"/>
      <c r="UDS105" s="950"/>
      <c r="UDT105" s="948"/>
      <c r="UDU105" s="949"/>
      <c r="UDV105" s="949"/>
      <c r="UDW105" s="949"/>
      <c r="UDX105" s="949"/>
      <c r="UDY105" s="949"/>
      <c r="UDZ105" s="949"/>
      <c r="UEA105" s="949"/>
      <c r="UEB105" s="950"/>
      <c r="UEC105" s="948"/>
      <c r="UED105" s="949"/>
      <c r="UEE105" s="949"/>
      <c r="UEF105" s="949"/>
      <c r="UEG105" s="949"/>
      <c r="UEH105" s="949"/>
      <c r="UEI105" s="949"/>
      <c r="UEJ105" s="949"/>
      <c r="UEK105" s="950"/>
      <c r="UEL105" s="948"/>
      <c r="UEM105" s="949"/>
      <c r="UEN105" s="949"/>
      <c r="UEO105" s="949"/>
      <c r="UEP105" s="949"/>
      <c r="UEQ105" s="949"/>
      <c r="UER105" s="949"/>
      <c r="UES105" s="949"/>
      <c r="UET105" s="950"/>
      <c r="UEU105" s="948"/>
      <c r="UEV105" s="949"/>
      <c r="UEW105" s="949"/>
      <c r="UEX105" s="949"/>
      <c r="UEY105" s="949"/>
      <c r="UEZ105" s="949"/>
      <c r="UFA105" s="949"/>
      <c r="UFB105" s="949"/>
      <c r="UFC105" s="950"/>
      <c r="UFD105" s="948"/>
      <c r="UFE105" s="949"/>
      <c r="UFF105" s="949"/>
      <c r="UFG105" s="949"/>
      <c r="UFH105" s="949"/>
      <c r="UFI105" s="949"/>
      <c r="UFJ105" s="949"/>
      <c r="UFK105" s="949"/>
      <c r="UFL105" s="950"/>
      <c r="UFM105" s="948"/>
      <c r="UFN105" s="949"/>
      <c r="UFO105" s="949"/>
      <c r="UFP105" s="949"/>
      <c r="UFQ105" s="949"/>
      <c r="UFR105" s="949"/>
      <c r="UFS105" s="949"/>
      <c r="UFT105" s="949"/>
      <c r="UFU105" s="950"/>
      <c r="UFV105" s="948"/>
      <c r="UFW105" s="949"/>
      <c r="UFX105" s="949"/>
      <c r="UFY105" s="949"/>
      <c r="UFZ105" s="949"/>
      <c r="UGA105" s="949"/>
      <c r="UGB105" s="949"/>
      <c r="UGC105" s="949"/>
      <c r="UGD105" s="950"/>
      <c r="UGE105" s="948"/>
      <c r="UGF105" s="949"/>
      <c r="UGG105" s="949"/>
      <c r="UGH105" s="949"/>
      <c r="UGI105" s="949"/>
      <c r="UGJ105" s="949"/>
      <c r="UGK105" s="949"/>
      <c r="UGL105" s="949"/>
      <c r="UGM105" s="950"/>
      <c r="UGN105" s="948"/>
      <c r="UGO105" s="949"/>
      <c r="UGP105" s="949"/>
      <c r="UGQ105" s="949"/>
      <c r="UGR105" s="949"/>
      <c r="UGS105" s="949"/>
      <c r="UGT105" s="949"/>
      <c r="UGU105" s="949"/>
      <c r="UGV105" s="950"/>
      <c r="UGW105" s="948"/>
      <c r="UGX105" s="949"/>
      <c r="UGY105" s="949"/>
      <c r="UGZ105" s="949"/>
      <c r="UHA105" s="949"/>
      <c r="UHB105" s="949"/>
      <c r="UHC105" s="949"/>
      <c r="UHD105" s="949"/>
      <c r="UHE105" s="950"/>
      <c r="UHF105" s="948"/>
      <c r="UHG105" s="949"/>
      <c r="UHH105" s="949"/>
      <c r="UHI105" s="949"/>
      <c r="UHJ105" s="949"/>
      <c r="UHK105" s="949"/>
      <c r="UHL105" s="949"/>
      <c r="UHM105" s="949"/>
      <c r="UHN105" s="950"/>
      <c r="UHO105" s="948"/>
      <c r="UHP105" s="949"/>
      <c r="UHQ105" s="949"/>
      <c r="UHR105" s="949"/>
      <c r="UHS105" s="949"/>
      <c r="UHT105" s="949"/>
      <c r="UHU105" s="949"/>
      <c r="UHV105" s="949"/>
      <c r="UHW105" s="950"/>
      <c r="UHX105" s="948"/>
      <c r="UHY105" s="949"/>
      <c r="UHZ105" s="949"/>
      <c r="UIA105" s="949"/>
      <c r="UIB105" s="949"/>
      <c r="UIC105" s="949"/>
      <c r="UID105" s="949"/>
      <c r="UIE105" s="949"/>
      <c r="UIF105" s="950"/>
      <c r="UIG105" s="948"/>
      <c r="UIH105" s="949"/>
      <c r="UII105" s="949"/>
      <c r="UIJ105" s="949"/>
      <c r="UIK105" s="949"/>
      <c r="UIL105" s="949"/>
      <c r="UIM105" s="949"/>
      <c r="UIN105" s="949"/>
      <c r="UIO105" s="950"/>
      <c r="UIP105" s="948"/>
      <c r="UIQ105" s="949"/>
      <c r="UIR105" s="949"/>
      <c r="UIS105" s="949"/>
      <c r="UIT105" s="949"/>
      <c r="UIU105" s="949"/>
      <c r="UIV105" s="949"/>
      <c r="UIW105" s="949"/>
      <c r="UIX105" s="950"/>
      <c r="UIY105" s="948"/>
      <c r="UIZ105" s="949"/>
      <c r="UJA105" s="949"/>
      <c r="UJB105" s="949"/>
      <c r="UJC105" s="949"/>
      <c r="UJD105" s="949"/>
      <c r="UJE105" s="949"/>
      <c r="UJF105" s="949"/>
      <c r="UJG105" s="950"/>
      <c r="UJH105" s="948"/>
      <c r="UJI105" s="949"/>
      <c r="UJJ105" s="949"/>
      <c r="UJK105" s="949"/>
      <c r="UJL105" s="949"/>
      <c r="UJM105" s="949"/>
      <c r="UJN105" s="949"/>
      <c r="UJO105" s="949"/>
      <c r="UJP105" s="950"/>
      <c r="UJQ105" s="948"/>
      <c r="UJR105" s="949"/>
      <c r="UJS105" s="949"/>
      <c r="UJT105" s="949"/>
      <c r="UJU105" s="949"/>
      <c r="UJV105" s="949"/>
      <c r="UJW105" s="949"/>
      <c r="UJX105" s="949"/>
      <c r="UJY105" s="950"/>
      <c r="UJZ105" s="948"/>
      <c r="UKA105" s="949"/>
      <c r="UKB105" s="949"/>
      <c r="UKC105" s="949"/>
      <c r="UKD105" s="949"/>
      <c r="UKE105" s="949"/>
      <c r="UKF105" s="949"/>
      <c r="UKG105" s="949"/>
      <c r="UKH105" s="950"/>
      <c r="UKI105" s="948"/>
      <c r="UKJ105" s="949"/>
      <c r="UKK105" s="949"/>
      <c r="UKL105" s="949"/>
      <c r="UKM105" s="949"/>
      <c r="UKN105" s="949"/>
      <c r="UKO105" s="949"/>
      <c r="UKP105" s="949"/>
      <c r="UKQ105" s="950"/>
      <c r="UKR105" s="948"/>
      <c r="UKS105" s="949"/>
      <c r="UKT105" s="949"/>
      <c r="UKU105" s="949"/>
      <c r="UKV105" s="949"/>
      <c r="UKW105" s="949"/>
      <c r="UKX105" s="949"/>
      <c r="UKY105" s="949"/>
      <c r="UKZ105" s="950"/>
      <c r="ULA105" s="948"/>
      <c r="ULB105" s="949"/>
      <c r="ULC105" s="949"/>
      <c r="ULD105" s="949"/>
      <c r="ULE105" s="949"/>
      <c r="ULF105" s="949"/>
      <c r="ULG105" s="949"/>
      <c r="ULH105" s="949"/>
      <c r="ULI105" s="950"/>
      <c r="ULJ105" s="948"/>
      <c r="ULK105" s="949"/>
      <c r="ULL105" s="949"/>
      <c r="ULM105" s="949"/>
      <c r="ULN105" s="949"/>
      <c r="ULO105" s="949"/>
      <c r="ULP105" s="949"/>
      <c r="ULQ105" s="949"/>
      <c r="ULR105" s="950"/>
      <c r="ULS105" s="948"/>
      <c r="ULT105" s="949"/>
      <c r="ULU105" s="949"/>
      <c r="ULV105" s="949"/>
      <c r="ULW105" s="949"/>
      <c r="ULX105" s="949"/>
      <c r="ULY105" s="949"/>
      <c r="ULZ105" s="949"/>
      <c r="UMA105" s="950"/>
      <c r="UMB105" s="948"/>
      <c r="UMC105" s="949"/>
      <c r="UMD105" s="949"/>
      <c r="UME105" s="949"/>
      <c r="UMF105" s="949"/>
      <c r="UMG105" s="949"/>
      <c r="UMH105" s="949"/>
      <c r="UMI105" s="949"/>
      <c r="UMJ105" s="950"/>
      <c r="UMK105" s="948"/>
      <c r="UML105" s="949"/>
      <c r="UMM105" s="949"/>
      <c r="UMN105" s="949"/>
      <c r="UMO105" s="949"/>
      <c r="UMP105" s="949"/>
      <c r="UMQ105" s="949"/>
      <c r="UMR105" s="949"/>
      <c r="UMS105" s="950"/>
      <c r="UMT105" s="948"/>
      <c r="UMU105" s="949"/>
      <c r="UMV105" s="949"/>
      <c r="UMW105" s="949"/>
      <c r="UMX105" s="949"/>
      <c r="UMY105" s="949"/>
      <c r="UMZ105" s="949"/>
      <c r="UNA105" s="949"/>
      <c r="UNB105" s="950"/>
      <c r="UNC105" s="948"/>
      <c r="UND105" s="949"/>
      <c r="UNE105" s="949"/>
      <c r="UNF105" s="949"/>
      <c r="UNG105" s="949"/>
      <c r="UNH105" s="949"/>
      <c r="UNI105" s="949"/>
      <c r="UNJ105" s="949"/>
      <c r="UNK105" s="950"/>
      <c r="UNL105" s="948"/>
      <c r="UNM105" s="949"/>
      <c r="UNN105" s="949"/>
      <c r="UNO105" s="949"/>
      <c r="UNP105" s="949"/>
      <c r="UNQ105" s="949"/>
      <c r="UNR105" s="949"/>
      <c r="UNS105" s="949"/>
      <c r="UNT105" s="950"/>
      <c r="UNU105" s="948"/>
      <c r="UNV105" s="949"/>
      <c r="UNW105" s="949"/>
      <c r="UNX105" s="949"/>
      <c r="UNY105" s="949"/>
      <c r="UNZ105" s="949"/>
      <c r="UOA105" s="949"/>
      <c r="UOB105" s="949"/>
      <c r="UOC105" s="950"/>
      <c r="UOD105" s="948"/>
      <c r="UOE105" s="949"/>
      <c r="UOF105" s="949"/>
      <c r="UOG105" s="949"/>
      <c r="UOH105" s="949"/>
      <c r="UOI105" s="949"/>
      <c r="UOJ105" s="949"/>
      <c r="UOK105" s="949"/>
      <c r="UOL105" s="950"/>
      <c r="UOM105" s="948"/>
      <c r="UON105" s="949"/>
      <c r="UOO105" s="949"/>
      <c r="UOP105" s="949"/>
      <c r="UOQ105" s="949"/>
      <c r="UOR105" s="949"/>
      <c r="UOS105" s="949"/>
      <c r="UOT105" s="949"/>
      <c r="UOU105" s="950"/>
      <c r="UOV105" s="948"/>
      <c r="UOW105" s="949"/>
      <c r="UOX105" s="949"/>
      <c r="UOY105" s="949"/>
      <c r="UOZ105" s="949"/>
      <c r="UPA105" s="949"/>
      <c r="UPB105" s="949"/>
      <c r="UPC105" s="949"/>
      <c r="UPD105" s="950"/>
      <c r="UPE105" s="948"/>
      <c r="UPF105" s="949"/>
      <c r="UPG105" s="949"/>
      <c r="UPH105" s="949"/>
      <c r="UPI105" s="949"/>
      <c r="UPJ105" s="949"/>
      <c r="UPK105" s="949"/>
      <c r="UPL105" s="949"/>
      <c r="UPM105" s="950"/>
      <c r="UPN105" s="948"/>
      <c r="UPO105" s="949"/>
      <c r="UPP105" s="949"/>
      <c r="UPQ105" s="949"/>
      <c r="UPR105" s="949"/>
      <c r="UPS105" s="949"/>
      <c r="UPT105" s="949"/>
      <c r="UPU105" s="949"/>
      <c r="UPV105" s="950"/>
      <c r="UPW105" s="948"/>
      <c r="UPX105" s="949"/>
      <c r="UPY105" s="949"/>
      <c r="UPZ105" s="949"/>
      <c r="UQA105" s="949"/>
      <c r="UQB105" s="949"/>
      <c r="UQC105" s="949"/>
      <c r="UQD105" s="949"/>
      <c r="UQE105" s="950"/>
      <c r="UQF105" s="948"/>
      <c r="UQG105" s="949"/>
      <c r="UQH105" s="949"/>
      <c r="UQI105" s="949"/>
      <c r="UQJ105" s="949"/>
      <c r="UQK105" s="949"/>
      <c r="UQL105" s="949"/>
      <c r="UQM105" s="949"/>
      <c r="UQN105" s="950"/>
      <c r="UQO105" s="948"/>
      <c r="UQP105" s="949"/>
      <c r="UQQ105" s="949"/>
      <c r="UQR105" s="949"/>
      <c r="UQS105" s="949"/>
      <c r="UQT105" s="949"/>
      <c r="UQU105" s="949"/>
      <c r="UQV105" s="949"/>
      <c r="UQW105" s="950"/>
      <c r="UQX105" s="948"/>
      <c r="UQY105" s="949"/>
      <c r="UQZ105" s="949"/>
      <c r="URA105" s="949"/>
      <c r="URB105" s="949"/>
      <c r="URC105" s="949"/>
      <c r="URD105" s="949"/>
      <c r="URE105" s="949"/>
      <c r="URF105" s="950"/>
      <c r="URG105" s="948"/>
      <c r="URH105" s="949"/>
      <c r="URI105" s="949"/>
      <c r="URJ105" s="949"/>
      <c r="URK105" s="949"/>
      <c r="URL105" s="949"/>
      <c r="URM105" s="949"/>
      <c r="URN105" s="949"/>
      <c r="URO105" s="950"/>
      <c r="URP105" s="948"/>
      <c r="URQ105" s="949"/>
      <c r="URR105" s="949"/>
      <c r="URS105" s="949"/>
      <c r="URT105" s="949"/>
      <c r="URU105" s="949"/>
      <c r="URV105" s="949"/>
      <c r="URW105" s="949"/>
      <c r="URX105" s="950"/>
      <c r="URY105" s="948"/>
      <c r="URZ105" s="949"/>
      <c r="USA105" s="949"/>
      <c r="USB105" s="949"/>
      <c r="USC105" s="949"/>
      <c r="USD105" s="949"/>
      <c r="USE105" s="949"/>
      <c r="USF105" s="949"/>
      <c r="USG105" s="950"/>
      <c r="USH105" s="948"/>
      <c r="USI105" s="949"/>
      <c r="USJ105" s="949"/>
      <c r="USK105" s="949"/>
      <c r="USL105" s="949"/>
      <c r="USM105" s="949"/>
      <c r="USN105" s="949"/>
      <c r="USO105" s="949"/>
      <c r="USP105" s="950"/>
      <c r="USQ105" s="948"/>
      <c r="USR105" s="949"/>
      <c r="USS105" s="949"/>
      <c r="UST105" s="949"/>
      <c r="USU105" s="949"/>
      <c r="USV105" s="949"/>
      <c r="USW105" s="949"/>
      <c r="USX105" s="949"/>
      <c r="USY105" s="950"/>
      <c r="USZ105" s="948"/>
      <c r="UTA105" s="949"/>
      <c r="UTB105" s="949"/>
      <c r="UTC105" s="949"/>
      <c r="UTD105" s="949"/>
      <c r="UTE105" s="949"/>
      <c r="UTF105" s="949"/>
      <c r="UTG105" s="949"/>
      <c r="UTH105" s="950"/>
      <c r="UTI105" s="948"/>
      <c r="UTJ105" s="949"/>
      <c r="UTK105" s="949"/>
      <c r="UTL105" s="949"/>
      <c r="UTM105" s="949"/>
      <c r="UTN105" s="949"/>
      <c r="UTO105" s="949"/>
      <c r="UTP105" s="949"/>
      <c r="UTQ105" s="950"/>
      <c r="UTR105" s="948"/>
      <c r="UTS105" s="949"/>
      <c r="UTT105" s="949"/>
      <c r="UTU105" s="949"/>
      <c r="UTV105" s="949"/>
      <c r="UTW105" s="949"/>
      <c r="UTX105" s="949"/>
      <c r="UTY105" s="949"/>
      <c r="UTZ105" s="950"/>
      <c r="UUA105" s="948"/>
      <c r="UUB105" s="949"/>
      <c r="UUC105" s="949"/>
      <c r="UUD105" s="949"/>
      <c r="UUE105" s="949"/>
      <c r="UUF105" s="949"/>
      <c r="UUG105" s="949"/>
      <c r="UUH105" s="949"/>
      <c r="UUI105" s="950"/>
      <c r="UUJ105" s="948"/>
      <c r="UUK105" s="949"/>
      <c r="UUL105" s="949"/>
      <c r="UUM105" s="949"/>
      <c r="UUN105" s="949"/>
      <c r="UUO105" s="949"/>
      <c r="UUP105" s="949"/>
      <c r="UUQ105" s="949"/>
      <c r="UUR105" s="950"/>
      <c r="UUS105" s="948"/>
      <c r="UUT105" s="949"/>
      <c r="UUU105" s="949"/>
      <c r="UUV105" s="949"/>
      <c r="UUW105" s="949"/>
      <c r="UUX105" s="949"/>
      <c r="UUY105" s="949"/>
      <c r="UUZ105" s="949"/>
      <c r="UVA105" s="950"/>
      <c r="UVB105" s="948"/>
      <c r="UVC105" s="949"/>
      <c r="UVD105" s="949"/>
      <c r="UVE105" s="949"/>
      <c r="UVF105" s="949"/>
      <c r="UVG105" s="949"/>
      <c r="UVH105" s="949"/>
      <c r="UVI105" s="949"/>
      <c r="UVJ105" s="950"/>
      <c r="UVK105" s="948"/>
      <c r="UVL105" s="949"/>
      <c r="UVM105" s="949"/>
      <c r="UVN105" s="949"/>
      <c r="UVO105" s="949"/>
      <c r="UVP105" s="949"/>
      <c r="UVQ105" s="949"/>
      <c r="UVR105" s="949"/>
      <c r="UVS105" s="950"/>
      <c r="UVT105" s="948"/>
      <c r="UVU105" s="949"/>
      <c r="UVV105" s="949"/>
      <c r="UVW105" s="949"/>
      <c r="UVX105" s="949"/>
      <c r="UVY105" s="949"/>
      <c r="UVZ105" s="949"/>
      <c r="UWA105" s="949"/>
      <c r="UWB105" s="950"/>
      <c r="UWC105" s="948"/>
      <c r="UWD105" s="949"/>
      <c r="UWE105" s="949"/>
      <c r="UWF105" s="949"/>
      <c r="UWG105" s="949"/>
      <c r="UWH105" s="949"/>
      <c r="UWI105" s="949"/>
      <c r="UWJ105" s="949"/>
      <c r="UWK105" s="950"/>
      <c r="UWL105" s="948"/>
      <c r="UWM105" s="949"/>
      <c r="UWN105" s="949"/>
      <c r="UWO105" s="949"/>
      <c r="UWP105" s="949"/>
      <c r="UWQ105" s="949"/>
      <c r="UWR105" s="949"/>
      <c r="UWS105" s="949"/>
      <c r="UWT105" s="950"/>
      <c r="UWU105" s="948"/>
      <c r="UWV105" s="949"/>
      <c r="UWW105" s="949"/>
      <c r="UWX105" s="949"/>
      <c r="UWY105" s="949"/>
      <c r="UWZ105" s="949"/>
      <c r="UXA105" s="949"/>
      <c r="UXB105" s="949"/>
      <c r="UXC105" s="950"/>
      <c r="UXD105" s="948"/>
      <c r="UXE105" s="949"/>
      <c r="UXF105" s="949"/>
      <c r="UXG105" s="949"/>
      <c r="UXH105" s="949"/>
      <c r="UXI105" s="949"/>
      <c r="UXJ105" s="949"/>
      <c r="UXK105" s="949"/>
      <c r="UXL105" s="950"/>
      <c r="UXM105" s="948"/>
      <c r="UXN105" s="949"/>
      <c r="UXO105" s="949"/>
      <c r="UXP105" s="949"/>
      <c r="UXQ105" s="949"/>
      <c r="UXR105" s="949"/>
      <c r="UXS105" s="949"/>
      <c r="UXT105" s="949"/>
      <c r="UXU105" s="950"/>
      <c r="UXV105" s="948"/>
      <c r="UXW105" s="949"/>
      <c r="UXX105" s="949"/>
      <c r="UXY105" s="949"/>
      <c r="UXZ105" s="949"/>
      <c r="UYA105" s="949"/>
      <c r="UYB105" s="949"/>
      <c r="UYC105" s="949"/>
      <c r="UYD105" s="950"/>
      <c r="UYE105" s="948"/>
      <c r="UYF105" s="949"/>
      <c r="UYG105" s="949"/>
      <c r="UYH105" s="949"/>
      <c r="UYI105" s="949"/>
      <c r="UYJ105" s="949"/>
      <c r="UYK105" s="949"/>
      <c r="UYL105" s="949"/>
      <c r="UYM105" s="950"/>
      <c r="UYN105" s="948"/>
      <c r="UYO105" s="949"/>
      <c r="UYP105" s="949"/>
      <c r="UYQ105" s="949"/>
      <c r="UYR105" s="949"/>
      <c r="UYS105" s="949"/>
      <c r="UYT105" s="949"/>
      <c r="UYU105" s="949"/>
      <c r="UYV105" s="950"/>
      <c r="UYW105" s="948"/>
      <c r="UYX105" s="949"/>
      <c r="UYY105" s="949"/>
      <c r="UYZ105" s="949"/>
      <c r="UZA105" s="949"/>
      <c r="UZB105" s="949"/>
      <c r="UZC105" s="949"/>
      <c r="UZD105" s="949"/>
      <c r="UZE105" s="950"/>
      <c r="UZF105" s="948"/>
      <c r="UZG105" s="949"/>
      <c r="UZH105" s="949"/>
      <c r="UZI105" s="949"/>
      <c r="UZJ105" s="949"/>
      <c r="UZK105" s="949"/>
      <c r="UZL105" s="949"/>
      <c r="UZM105" s="949"/>
      <c r="UZN105" s="950"/>
      <c r="UZO105" s="948"/>
      <c r="UZP105" s="949"/>
      <c r="UZQ105" s="949"/>
      <c r="UZR105" s="949"/>
      <c r="UZS105" s="949"/>
      <c r="UZT105" s="949"/>
      <c r="UZU105" s="949"/>
      <c r="UZV105" s="949"/>
      <c r="UZW105" s="950"/>
      <c r="UZX105" s="948"/>
      <c r="UZY105" s="949"/>
      <c r="UZZ105" s="949"/>
      <c r="VAA105" s="949"/>
      <c r="VAB105" s="949"/>
      <c r="VAC105" s="949"/>
      <c r="VAD105" s="949"/>
      <c r="VAE105" s="949"/>
      <c r="VAF105" s="950"/>
      <c r="VAG105" s="948"/>
      <c r="VAH105" s="949"/>
      <c r="VAI105" s="949"/>
      <c r="VAJ105" s="949"/>
      <c r="VAK105" s="949"/>
      <c r="VAL105" s="949"/>
      <c r="VAM105" s="949"/>
      <c r="VAN105" s="949"/>
      <c r="VAO105" s="950"/>
      <c r="VAP105" s="948"/>
      <c r="VAQ105" s="949"/>
      <c r="VAR105" s="949"/>
      <c r="VAS105" s="949"/>
      <c r="VAT105" s="949"/>
      <c r="VAU105" s="949"/>
      <c r="VAV105" s="949"/>
      <c r="VAW105" s="949"/>
      <c r="VAX105" s="950"/>
      <c r="VAY105" s="948"/>
      <c r="VAZ105" s="949"/>
      <c r="VBA105" s="949"/>
      <c r="VBB105" s="949"/>
      <c r="VBC105" s="949"/>
      <c r="VBD105" s="949"/>
      <c r="VBE105" s="949"/>
      <c r="VBF105" s="949"/>
      <c r="VBG105" s="950"/>
      <c r="VBH105" s="948"/>
      <c r="VBI105" s="949"/>
      <c r="VBJ105" s="949"/>
      <c r="VBK105" s="949"/>
      <c r="VBL105" s="949"/>
      <c r="VBM105" s="949"/>
      <c r="VBN105" s="949"/>
      <c r="VBO105" s="949"/>
      <c r="VBP105" s="950"/>
      <c r="VBQ105" s="948"/>
      <c r="VBR105" s="949"/>
      <c r="VBS105" s="949"/>
      <c r="VBT105" s="949"/>
      <c r="VBU105" s="949"/>
      <c r="VBV105" s="949"/>
      <c r="VBW105" s="949"/>
      <c r="VBX105" s="949"/>
      <c r="VBY105" s="950"/>
      <c r="VBZ105" s="948"/>
      <c r="VCA105" s="949"/>
      <c r="VCB105" s="949"/>
      <c r="VCC105" s="949"/>
      <c r="VCD105" s="949"/>
      <c r="VCE105" s="949"/>
      <c r="VCF105" s="949"/>
      <c r="VCG105" s="949"/>
      <c r="VCH105" s="950"/>
      <c r="VCI105" s="948"/>
      <c r="VCJ105" s="949"/>
      <c r="VCK105" s="949"/>
      <c r="VCL105" s="949"/>
      <c r="VCM105" s="949"/>
      <c r="VCN105" s="949"/>
      <c r="VCO105" s="949"/>
      <c r="VCP105" s="949"/>
      <c r="VCQ105" s="950"/>
      <c r="VCR105" s="948"/>
      <c r="VCS105" s="949"/>
      <c r="VCT105" s="949"/>
      <c r="VCU105" s="949"/>
      <c r="VCV105" s="949"/>
      <c r="VCW105" s="949"/>
      <c r="VCX105" s="949"/>
      <c r="VCY105" s="949"/>
      <c r="VCZ105" s="950"/>
      <c r="VDA105" s="948"/>
      <c r="VDB105" s="949"/>
      <c r="VDC105" s="949"/>
      <c r="VDD105" s="949"/>
      <c r="VDE105" s="949"/>
      <c r="VDF105" s="949"/>
      <c r="VDG105" s="949"/>
      <c r="VDH105" s="949"/>
      <c r="VDI105" s="950"/>
      <c r="VDJ105" s="948"/>
      <c r="VDK105" s="949"/>
      <c r="VDL105" s="949"/>
      <c r="VDM105" s="949"/>
      <c r="VDN105" s="949"/>
      <c r="VDO105" s="949"/>
      <c r="VDP105" s="949"/>
      <c r="VDQ105" s="949"/>
      <c r="VDR105" s="950"/>
      <c r="VDS105" s="948"/>
      <c r="VDT105" s="949"/>
      <c r="VDU105" s="949"/>
      <c r="VDV105" s="949"/>
      <c r="VDW105" s="949"/>
      <c r="VDX105" s="949"/>
      <c r="VDY105" s="949"/>
      <c r="VDZ105" s="949"/>
      <c r="VEA105" s="950"/>
      <c r="VEB105" s="948"/>
      <c r="VEC105" s="949"/>
      <c r="VED105" s="949"/>
      <c r="VEE105" s="949"/>
      <c r="VEF105" s="949"/>
      <c r="VEG105" s="949"/>
      <c r="VEH105" s="949"/>
      <c r="VEI105" s="949"/>
      <c r="VEJ105" s="950"/>
      <c r="VEK105" s="948"/>
      <c r="VEL105" s="949"/>
      <c r="VEM105" s="949"/>
      <c r="VEN105" s="949"/>
      <c r="VEO105" s="949"/>
      <c r="VEP105" s="949"/>
      <c r="VEQ105" s="949"/>
      <c r="VER105" s="949"/>
      <c r="VES105" s="950"/>
      <c r="VET105" s="948"/>
      <c r="VEU105" s="949"/>
      <c r="VEV105" s="949"/>
      <c r="VEW105" s="949"/>
      <c r="VEX105" s="949"/>
      <c r="VEY105" s="949"/>
      <c r="VEZ105" s="949"/>
      <c r="VFA105" s="949"/>
      <c r="VFB105" s="950"/>
      <c r="VFC105" s="948"/>
      <c r="VFD105" s="949"/>
      <c r="VFE105" s="949"/>
      <c r="VFF105" s="949"/>
      <c r="VFG105" s="949"/>
      <c r="VFH105" s="949"/>
      <c r="VFI105" s="949"/>
      <c r="VFJ105" s="949"/>
      <c r="VFK105" s="950"/>
      <c r="VFL105" s="948"/>
      <c r="VFM105" s="949"/>
      <c r="VFN105" s="949"/>
      <c r="VFO105" s="949"/>
      <c r="VFP105" s="949"/>
      <c r="VFQ105" s="949"/>
      <c r="VFR105" s="949"/>
      <c r="VFS105" s="949"/>
      <c r="VFT105" s="950"/>
      <c r="VFU105" s="948"/>
      <c r="VFV105" s="949"/>
      <c r="VFW105" s="949"/>
      <c r="VFX105" s="949"/>
      <c r="VFY105" s="949"/>
      <c r="VFZ105" s="949"/>
      <c r="VGA105" s="949"/>
      <c r="VGB105" s="949"/>
      <c r="VGC105" s="950"/>
      <c r="VGD105" s="948"/>
      <c r="VGE105" s="949"/>
      <c r="VGF105" s="949"/>
      <c r="VGG105" s="949"/>
      <c r="VGH105" s="949"/>
      <c r="VGI105" s="949"/>
      <c r="VGJ105" s="949"/>
      <c r="VGK105" s="949"/>
      <c r="VGL105" s="950"/>
      <c r="VGM105" s="948"/>
      <c r="VGN105" s="949"/>
      <c r="VGO105" s="949"/>
      <c r="VGP105" s="949"/>
      <c r="VGQ105" s="949"/>
      <c r="VGR105" s="949"/>
      <c r="VGS105" s="949"/>
      <c r="VGT105" s="949"/>
      <c r="VGU105" s="950"/>
      <c r="VGV105" s="948"/>
      <c r="VGW105" s="949"/>
      <c r="VGX105" s="949"/>
      <c r="VGY105" s="949"/>
      <c r="VGZ105" s="949"/>
      <c r="VHA105" s="949"/>
      <c r="VHB105" s="949"/>
      <c r="VHC105" s="949"/>
      <c r="VHD105" s="950"/>
      <c r="VHE105" s="948"/>
      <c r="VHF105" s="949"/>
      <c r="VHG105" s="949"/>
      <c r="VHH105" s="949"/>
      <c r="VHI105" s="949"/>
      <c r="VHJ105" s="949"/>
      <c r="VHK105" s="949"/>
      <c r="VHL105" s="949"/>
      <c r="VHM105" s="950"/>
      <c r="VHN105" s="948"/>
      <c r="VHO105" s="949"/>
      <c r="VHP105" s="949"/>
      <c r="VHQ105" s="949"/>
      <c r="VHR105" s="949"/>
      <c r="VHS105" s="949"/>
      <c r="VHT105" s="949"/>
      <c r="VHU105" s="949"/>
      <c r="VHV105" s="950"/>
      <c r="VHW105" s="948"/>
      <c r="VHX105" s="949"/>
      <c r="VHY105" s="949"/>
      <c r="VHZ105" s="949"/>
      <c r="VIA105" s="949"/>
      <c r="VIB105" s="949"/>
      <c r="VIC105" s="949"/>
      <c r="VID105" s="949"/>
      <c r="VIE105" s="950"/>
      <c r="VIF105" s="948"/>
      <c r="VIG105" s="949"/>
      <c r="VIH105" s="949"/>
      <c r="VII105" s="949"/>
      <c r="VIJ105" s="949"/>
      <c r="VIK105" s="949"/>
      <c r="VIL105" s="949"/>
      <c r="VIM105" s="949"/>
      <c r="VIN105" s="950"/>
      <c r="VIO105" s="948"/>
      <c r="VIP105" s="949"/>
      <c r="VIQ105" s="949"/>
      <c r="VIR105" s="949"/>
      <c r="VIS105" s="949"/>
      <c r="VIT105" s="949"/>
      <c r="VIU105" s="949"/>
      <c r="VIV105" s="949"/>
      <c r="VIW105" s="950"/>
      <c r="VIX105" s="948"/>
      <c r="VIY105" s="949"/>
      <c r="VIZ105" s="949"/>
      <c r="VJA105" s="949"/>
      <c r="VJB105" s="949"/>
      <c r="VJC105" s="949"/>
      <c r="VJD105" s="949"/>
      <c r="VJE105" s="949"/>
      <c r="VJF105" s="950"/>
      <c r="VJG105" s="948"/>
      <c r="VJH105" s="949"/>
      <c r="VJI105" s="949"/>
      <c r="VJJ105" s="949"/>
      <c r="VJK105" s="949"/>
      <c r="VJL105" s="949"/>
      <c r="VJM105" s="949"/>
      <c r="VJN105" s="949"/>
      <c r="VJO105" s="950"/>
      <c r="VJP105" s="948"/>
      <c r="VJQ105" s="949"/>
      <c r="VJR105" s="949"/>
      <c r="VJS105" s="949"/>
      <c r="VJT105" s="949"/>
      <c r="VJU105" s="949"/>
      <c r="VJV105" s="949"/>
      <c r="VJW105" s="949"/>
      <c r="VJX105" s="950"/>
      <c r="VJY105" s="948"/>
      <c r="VJZ105" s="949"/>
      <c r="VKA105" s="949"/>
      <c r="VKB105" s="949"/>
      <c r="VKC105" s="949"/>
      <c r="VKD105" s="949"/>
      <c r="VKE105" s="949"/>
      <c r="VKF105" s="949"/>
      <c r="VKG105" s="950"/>
      <c r="VKH105" s="948"/>
      <c r="VKI105" s="949"/>
      <c r="VKJ105" s="949"/>
      <c r="VKK105" s="949"/>
      <c r="VKL105" s="949"/>
      <c r="VKM105" s="949"/>
      <c r="VKN105" s="949"/>
      <c r="VKO105" s="949"/>
      <c r="VKP105" s="950"/>
      <c r="VKQ105" s="948"/>
      <c r="VKR105" s="949"/>
      <c r="VKS105" s="949"/>
      <c r="VKT105" s="949"/>
      <c r="VKU105" s="949"/>
      <c r="VKV105" s="949"/>
      <c r="VKW105" s="949"/>
      <c r="VKX105" s="949"/>
      <c r="VKY105" s="950"/>
      <c r="VKZ105" s="948"/>
      <c r="VLA105" s="949"/>
      <c r="VLB105" s="949"/>
      <c r="VLC105" s="949"/>
      <c r="VLD105" s="949"/>
      <c r="VLE105" s="949"/>
      <c r="VLF105" s="949"/>
      <c r="VLG105" s="949"/>
      <c r="VLH105" s="950"/>
      <c r="VLI105" s="948"/>
      <c r="VLJ105" s="949"/>
      <c r="VLK105" s="949"/>
      <c r="VLL105" s="949"/>
      <c r="VLM105" s="949"/>
      <c r="VLN105" s="949"/>
      <c r="VLO105" s="949"/>
      <c r="VLP105" s="949"/>
      <c r="VLQ105" s="950"/>
      <c r="VLR105" s="948"/>
      <c r="VLS105" s="949"/>
      <c r="VLT105" s="949"/>
      <c r="VLU105" s="949"/>
      <c r="VLV105" s="949"/>
      <c r="VLW105" s="949"/>
      <c r="VLX105" s="949"/>
      <c r="VLY105" s="949"/>
      <c r="VLZ105" s="950"/>
      <c r="VMA105" s="948"/>
      <c r="VMB105" s="949"/>
      <c r="VMC105" s="949"/>
      <c r="VMD105" s="949"/>
      <c r="VME105" s="949"/>
      <c r="VMF105" s="949"/>
      <c r="VMG105" s="949"/>
      <c r="VMH105" s="949"/>
      <c r="VMI105" s="950"/>
      <c r="VMJ105" s="948"/>
      <c r="VMK105" s="949"/>
      <c r="VML105" s="949"/>
      <c r="VMM105" s="949"/>
      <c r="VMN105" s="949"/>
      <c r="VMO105" s="949"/>
      <c r="VMP105" s="949"/>
      <c r="VMQ105" s="949"/>
      <c r="VMR105" s="950"/>
      <c r="VMS105" s="948"/>
      <c r="VMT105" s="949"/>
      <c r="VMU105" s="949"/>
      <c r="VMV105" s="949"/>
      <c r="VMW105" s="949"/>
      <c r="VMX105" s="949"/>
      <c r="VMY105" s="949"/>
      <c r="VMZ105" s="949"/>
      <c r="VNA105" s="950"/>
      <c r="VNB105" s="948"/>
      <c r="VNC105" s="949"/>
      <c r="VND105" s="949"/>
      <c r="VNE105" s="949"/>
      <c r="VNF105" s="949"/>
      <c r="VNG105" s="949"/>
      <c r="VNH105" s="949"/>
      <c r="VNI105" s="949"/>
      <c r="VNJ105" s="950"/>
      <c r="VNK105" s="948"/>
      <c r="VNL105" s="949"/>
      <c r="VNM105" s="949"/>
      <c r="VNN105" s="949"/>
      <c r="VNO105" s="949"/>
      <c r="VNP105" s="949"/>
      <c r="VNQ105" s="949"/>
      <c r="VNR105" s="949"/>
      <c r="VNS105" s="950"/>
      <c r="VNT105" s="948"/>
      <c r="VNU105" s="949"/>
      <c r="VNV105" s="949"/>
      <c r="VNW105" s="949"/>
      <c r="VNX105" s="949"/>
      <c r="VNY105" s="949"/>
      <c r="VNZ105" s="949"/>
      <c r="VOA105" s="949"/>
      <c r="VOB105" s="950"/>
      <c r="VOC105" s="948"/>
      <c r="VOD105" s="949"/>
      <c r="VOE105" s="949"/>
      <c r="VOF105" s="949"/>
      <c r="VOG105" s="949"/>
      <c r="VOH105" s="949"/>
      <c r="VOI105" s="949"/>
      <c r="VOJ105" s="949"/>
      <c r="VOK105" s="950"/>
      <c r="VOL105" s="948"/>
      <c r="VOM105" s="949"/>
      <c r="VON105" s="949"/>
      <c r="VOO105" s="949"/>
      <c r="VOP105" s="949"/>
      <c r="VOQ105" s="949"/>
      <c r="VOR105" s="949"/>
      <c r="VOS105" s="949"/>
      <c r="VOT105" s="950"/>
      <c r="VOU105" s="948"/>
      <c r="VOV105" s="949"/>
      <c r="VOW105" s="949"/>
      <c r="VOX105" s="949"/>
      <c r="VOY105" s="949"/>
      <c r="VOZ105" s="949"/>
      <c r="VPA105" s="949"/>
      <c r="VPB105" s="949"/>
      <c r="VPC105" s="950"/>
      <c r="VPD105" s="948"/>
      <c r="VPE105" s="949"/>
      <c r="VPF105" s="949"/>
      <c r="VPG105" s="949"/>
      <c r="VPH105" s="949"/>
      <c r="VPI105" s="949"/>
      <c r="VPJ105" s="949"/>
      <c r="VPK105" s="949"/>
      <c r="VPL105" s="950"/>
      <c r="VPM105" s="948"/>
      <c r="VPN105" s="949"/>
      <c r="VPO105" s="949"/>
      <c r="VPP105" s="949"/>
      <c r="VPQ105" s="949"/>
      <c r="VPR105" s="949"/>
      <c r="VPS105" s="949"/>
      <c r="VPT105" s="949"/>
      <c r="VPU105" s="950"/>
      <c r="VPV105" s="948"/>
      <c r="VPW105" s="949"/>
      <c r="VPX105" s="949"/>
      <c r="VPY105" s="949"/>
      <c r="VPZ105" s="949"/>
      <c r="VQA105" s="949"/>
      <c r="VQB105" s="949"/>
      <c r="VQC105" s="949"/>
      <c r="VQD105" s="950"/>
      <c r="VQE105" s="948"/>
      <c r="VQF105" s="949"/>
      <c r="VQG105" s="949"/>
      <c r="VQH105" s="949"/>
      <c r="VQI105" s="949"/>
      <c r="VQJ105" s="949"/>
      <c r="VQK105" s="949"/>
      <c r="VQL105" s="949"/>
      <c r="VQM105" s="950"/>
      <c r="VQN105" s="948"/>
      <c r="VQO105" s="949"/>
      <c r="VQP105" s="949"/>
      <c r="VQQ105" s="949"/>
      <c r="VQR105" s="949"/>
      <c r="VQS105" s="949"/>
      <c r="VQT105" s="949"/>
      <c r="VQU105" s="949"/>
      <c r="VQV105" s="950"/>
      <c r="VQW105" s="948"/>
      <c r="VQX105" s="949"/>
      <c r="VQY105" s="949"/>
      <c r="VQZ105" s="949"/>
      <c r="VRA105" s="949"/>
      <c r="VRB105" s="949"/>
      <c r="VRC105" s="949"/>
      <c r="VRD105" s="949"/>
      <c r="VRE105" s="950"/>
      <c r="VRF105" s="948"/>
      <c r="VRG105" s="949"/>
      <c r="VRH105" s="949"/>
      <c r="VRI105" s="949"/>
      <c r="VRJ105" s="949"/>
      <c r="VRK105" s="949"/>
      <c r="VRL105" s="949"/>
      <c r="VRM105" s="949"/>
      <c r="VRN105" s="950"/>
      <c r="VRO105" s="948"/>
      <c r="VRP105" s="949"/>
      <c r="VRQ105" s="949"/>
      <c r="VRR105" s="949"/>
      <c r="VRS105" s="949"/>
      <c r="VRT105" s="949"/>
      <c r="VRU105" s="949"/>
      <c r="VRV105" s="949"/>
      <c r="VRW105" s="950"/>
      <c r="VRX105" s="948"/>
      <c r="VRY105" s="949"/>
      <c r="VRZ105" s="949"/>
      <c r="VSA105" s="949"/>
      <c r="VSB105" s="949"/>
      <c r="VSC105" s="949"/>
      <c r="VSD105" s="949"/>
      <c r="VSE105" s="949"/>
      <c r="VSF105" s="950"/>
      <c r="VSG105" s="948"/>
      <c r="VSH105" s="949"/>
      <c r="VSI105" s="949"/>
      <c r="VSJ105" s="949"/>
      <c r="VSK105" s="949"/>
      <c r="VSL105" s="949"/>
      <c r="VSM105" s="949"/>
      <c r="VSN105" s="949"/>
      <c r="VSO105" s="950"/>
      <c r="VSP105" s="948"/>
      <c r="VSQ105" s="949"/>
      <c r="VSR105" s="949"/>
      <c r="VSS105" s="949"/>
      <c r="VST105" s="949"/>
      <c r="VSU105" s="949"/>
      <c r="VSV105" s="949"/>
      <c r="VSW105" s="949"/>
      <c r="VSX105" s="950"/>
      <c r="VSY105" s="948"/>
      <c r="VSZ105" s="949"/>
      <c r="VTA105" s="949"/>
      <c r="VTB105" s="949"/>
      <c r="VTC105" s="949"/>
      <c r="VTD105" s="949"/>
      <c r="VTE105" s="949"/>
      <c r="VTF105" s="949"/>
      <c r="VTG105" s="950"/>
      <c r="VTH105" s="948"/>
      <c r="VTI105" s="949"/>
      <c r="VTJ105" s="949"/>
      <c r="VTK105" s="949"/>
      <c r="VTL105" s="949"/>
      <c r="VTM105" s="949"/>
      <c r="VTN105" s="949"/>
      <c r="VTO105" s="949"/>
      <c r="VTP105" s="950"/>
      <c r="VTQ105" s="948"/>
      <c r="VTR105" s="949"/>
      <c r="VTS105" s="949"/>
      <c r="VTT105" s="949"/>
      <c r="VTU105" s="949"/>
      <c r="VTV105" s="949"/>
      <c r="VTW105" s="949"/>
      <c r="VTX105" s="949"/>
      <c r="VTY105" s="950"/>
      <c r="VTZ105" s="948"/>
      <c r="VUA105" s="949"/>
      <c r="VUB105" s="949"/>
      <c r="VUC105" s="949"/>
      <c r="VUD105" s="949"/>
      <c r="VUE105" s="949"/>
      <c r="VUF105" s="949"/>
      <c r="VUG105" s="949"/>
      <c r="VUH105" s="950"/>
      <c r="VUI105" s="948"/>
      <c r="VUJ105" s="949"/>
      <c r="VUK105" s="949"/>
      <c r="VUL105" s="949"/>
      <c r="VUM105" s="949"/>
      <c r="VUN105" s="949"/>
      <c r="VUO105" s="949"/>
      <c r="VUP105" s="949"/>
      <c r="VUQ105" s="950"/>
      <c r="VUR105" s="948"/>
      <c r="VUS105" s="949"/>
      <c r="VUT105" s="949"/>
      <c r="VUU105" s="949"/>
      <c r="VUV105" s="949"/>
      <c r="VUW105" s="949"/>
      <c r="VUX105" s="949"/>
      <c r="VUY105" s="949"/>
      <c r="VUZ105" s="950"/>
      <c r="VVA105" s="948"/>
      <c r="VVB105" s="949"/>
      <c r="VVC105" s="949"/>
      <c r="VVD105" s="949"/>
      <c r="VVE105" s="949"/>
      <c r="VVF105" s="949"/>
      <c r="VVG105" s="949"/>
      <c r="VVH105" s="949"/>
      <c r="VVI105" s="950"/>
      <c r="VVJ105" s="948"/>
      <c r="VVK105" s="949"/>
      <c r="VVL105" s="949"/>
      <c r="VVM105" s="949"/>
      <c r="VVN105" s="949"/>
      <c r="VVO105" s="949"/>
      <c r="VVP105" s="949"/>
      <c r="VVQ105" s="949"/>
      <c r="VVR105" s="950"/>
      <c r="VVS105" s="948"/>
      <c r="VVT105" s="949"/>
      <c r="VVU105" s="949"/>
      <c r="VVV105" s="949"/>
      <c r="VVW105" s="949"/>
      <c r="VVX105" s="949"/>
      <c r="VVY105" s="949"/>
      <c r="VVZ105" s="949"/>
      <c r="VWA105" s="950"/>
      <c r="VWB105" s="948"/>
      <c r="VWC105" s="949"/>
      <c r="VWD105" s="949"/>
      <c r="VWE105" s="949"/>
      <c r="VWF105" s="949"/>
      <c r="VWG105" s="949"/>
      <c r="VWH105" s="949"/>
      <c r="VWI105" s="949"/>
      <c r="VWJ105" s="950"/>
      <c r="VWK105" s="948"/>
      <c r="VWL105" s="949"/>
      <c r="VWM105" s="949"/>
      <c r="VWN105" s="949"/>
      <c r="VWO105" s="949"/>
      <c r="VWP105" s="949"/>
      <c r="VWQ105" s="949"/>
      <c r="VWR105" s="949"/>
      <c r="VWS105" s="950"/>
      <c r="VWT105" s="948"/>
      <c r="VWU105" s="949"/>
      <c r="VWV105" s="949"/>
      <c r="VWW105" s="949"/>
      <c r="VWX105" s="949"/>
      <c r="VWY105" s="949"/>
      <c r="VWZ105" s="949"/>
      <c r="VXA105" s="949"/>
      <c r="VXB105" s="950"/>
      <c r="VXC105" s="948"/>
      <c r="VXD105" s="949"/>
      <c r="VXE105" s="949"/>
      <c r="VXF105" s="949"/>
      <c r="VXG105" s="949"/>
      <c r="VXH105" s="949"/>
      <c r="VXI105" s="949"/>
      <c r="VXJ105" s="949"/>
      <c r="VXK105" s="950"/>
      <c r="VXL105" s="948"/>
      <c r="VXM105" s="949"/>
      <c r="VXN105" s="949"/>
      <c r="VXO105" s="949"/>
      <c r="VXP105" s="949"/>
      <c r="VXQ105" s="949"/>
      <c r="VXR105" s="949"/>
      <c r="VXS105" s="949"/>
      <c r="VXT105" s="950"/>
      <c r="VXU105" s="948"/>
      <c r="VXV105" s="949"/>
      <c r="VXW105" s="949"/>
      <c r="VXX105" s="949"/>
      <c r="VXY105" s="949"/>
      <c r="VXZ105" s="949"/>
      <c r="VYA105" s="949"/>
      <c r="VYB105" s="949"/>
      <c r="VYC105" s="950"/>
      <c r="VYD105" s="948"/>
      <c r="VYE105" s="949"/>
      <c r="VYF105" s="949"/>
      <c r="VYG105" s="949"/>
      <c r="VYH105" s="949"/>
      <c r="VYI105" s="949"/>
      <c r="VYJ105" s="949"/>
      <c r="VYK105" s="949"/>
      <c r="VYL105" s="950"/>
      <c r="VYM105" s="948"/>
      <c r="VYN105" s="949"/>
      <c r="VYO105" s="949"/>
      <c r="VYP105" s="949"/>
      <c r="VYQ105" s="949"/>
      <c r="VYR105" s="949"/>
      <c r="VYS105" s="949"/>
      <c r="VYT105" s="949"/>
      <c r="VYU105" s="950"/>
      <c r="VYV105" s="948"/>
      <c r="VYW105" s="949"/>
      <c r="VYX105" s="949"/>
      <c r="VYY105" s="949"/>
      <c r="VYZ105" s="949"/>
      <c r="VZA105" s="949"/>
      <c r="VZB105" s="949"/>
      <c r="VZC105" s="949"/>
      <c r="VZD105" s="950"/>
      <c r="VZE105" s="948"/>
      <c r="VZF105" s="949"/>
      <c r="VZG105" s="949"/>
      <c r="VZH105" s="949"/>
      <c r="VZI105" s="949"/>
      <c r="VZJ105" s="949"/>
      <c r="VZK105" s="949"/>
      <c r="VZL105" s="949"/>
      <c r="VZM105" s="950"/>
      <c r="VZN105" s="948"/>
      <c r="VZO105" s="949"/>
      <c r="VZP105" s="949"/>
      <c r="VZQ105" s="949"/>
      <c r="VZR105" s="949"/>
      <c r="VZS105" s="949"/>
      <c r="VZT105" s="949"/>
      <c r="VZU105" s="949"/>
      <c r="VZV105" s="950"/>
      <c r="VZW105" s="948"/>
      <c r="VZX105" s="949"/>
      <c r="VZY105" s="949"/>
      <c r="VZZ105" s="949"/>
      <c r="WAA105" s="949"/>
      <c r="WAB105" s="949"/>
      <c r="WAC105" s="949"/>
      <c r="WAD105" s="949"/>
      <c r="WAE105" s="950"/>
      <c r="WAF105" s="948"/>
      <c r="WAG105" s="949"/>
      <c r="WAH105" s="949"/>
      <c r="WAI105" s="949"/>
      <c r="WAJ105" s="949"/>
      <c r="WAK105" s="949"/>
      <c r="WAL105" s="949"/>
      <c r="WAM105" s="949"/>
      <c r="WAN105" s="950"/>
      <c r="WAO105" s="948"/>
      <c r="WAP105" s="949"/>
      <c r="WAQ105" s="949"/>
      <c r="WAR105" s="949"/>
      <c r="WAS105" s="949"/>
      <c r="WAT105" s="949"/>
      <c r="WAU105" s="949"/>
      <c r="WAV105" s="949"/>
      <c r="WAW105" s="950"/>
      <c r="WAX105" s="948"/>
      <c r="WAY105" s="949"/>
      <c r="WAZ105" s="949"/>
      <c r="WBA105" s="949"/>
      <c r="WBB105" s="949"/>
      <c r="WBC105" s="949"/>
      <c r="WBD105" s="949"/>
      <c r="WBE105" s="949"/>
      <c r="WBF105" s="950"/>
      <c r="WBG105" s="948"/>
      <c r="WBH105" s="949"/>
      <c r="WBI105" s="949"/>
      <c r="WBJ105" s="949"/>
      <c r="WBK105" s="949"/>
      <c r="WBL105" s="949"/>
      <c r="WBM105" s="949"/>
      <c r="WBN105" s="949"/>
      <c r="WBO105" s="950"/>
      <c r="WBP105" s="948"/>
      <c r="WBQ105" s="949"/>
      <c r="WBR105" s="949"/>
      <c r="WBS105" s="949"/>
      <c r="WBT105" s="949"/>
      <c r="WBU105" s="949"/>
      <c r="WBV105" s="949"/>
      <c r="WBW105" s="949"/>
      <c r="WBX105" s="950"/>
      <c r="WBY105" s="948"/>
      <c r="WBZ105" s="949"/>
      <c r="WCA105" s="949"/>
      <c r="WCB105" s="949"/>
      <c r="WCC105" s="949"/>
      <c r="WCD105" s="949"/>
      <c r="WCE105" s="949"/>
      <c r="WCF105" s="949"/>
      <c r="WCG105" s="950"/>
      <c r="WCH105" s="948"/>
      <c r="WCI105" s="949"/>
      <c r="WCJ105" s="949"/>
      <c r="WCK105" s="949"/>
      <c r="WCL105" s="949"/>
      <c r="WCM105" s="949"/>
      <c r="WCN105" s="949"/>
      <c r="WCO105" s="949"/>
      <c r="WCP105" s="950"/>
      <c r="WCQ105" s="948"/>
      <c r="WCR105" s="949"/>
      <c r="WCS105" s="949"/>
      <c r="WCT105" s="949"/>
      <c r="WCU105" s="949"/>
      <c r="WCV105" s="949"/>
      <c r="WCW105" s="949"/>
      <c r="WCX105" s="949"/>
      <c r="WCY105" s="950"/>
      <c r="WCZ105" s="948"/>
      <c r="WDA105" s="949"/>
      <c r="WDB105" s="949"/>
      <c r="WDC105" s="949"/>
      <c r="WDD105" s="949"/>
      <c r="WDE105" s="949"/>
      <c r="WDF105" s="949"/>
      <c r="WDG105" s="949"/>
      <c r="WDH105" s="950"/>
      <c r="WDI105" s="948"/>
      <c r="WDJ105" s="949"/>
      <c r="WDK105" s="949"/>
      <c r="WDL105" s="949"/>
      <c r="WDM105" s="949"/>
      <c r="WDN105" s="949"/>
      <c r="WDO105" s="949"/>
      <c r="WDP105" s="949"/>
      <c r="WDQ105" s="950"/>
      <c r="WDR105" s="948"/>
      <c r="WDS105" s="949"/>
      <c r="WDT105" s="949"/>
      <c r="WDU105" s="949"/>
      <c r="WDV105" s="949"/>
      <c r="WDW105" s="949"/>
      <c r="WDX105" s="949"/>
      <c r="WDY105" s="949"/>
      <c r="WDZ105" s="950"/>
      <c r="WEA105" s="948"/>
      <c r="WEB105" s="949"/>
      <c r="WEC105" s="949"/>
      <c r="WED105" s="949"/>
      <c r="WEE105" s="949"/>
      <c r="WEF105" s="949"/>
      <c r="WEG105" s="949"/>
      <c r="WEH105" s="949"/>
      <c r="WEI105" s="950"/>
      <c r="WEJ105" s="948"/>
      <c r="WEK105" s="949"/>
      <c r="WEL105" s="949"/>
      <c r="WEM105" s="949"/>
      <c r="WEN105" s="949"/>
      <c r="WEO105" s="949"/>
      <c r="WEP105" s="949"/>
      <c r="WEQ105" s="949"/>
      <c r="WER105" s="950"/>
      <c r="WES105" s="948"/>
      <c r="WET105" s="949"/>
      <c r="WEU105" s="949"/>
      <c r="WEV105" s="949"/>
      <c r="WEW105" s="949"/>
      <c r="WEX105" s="949"/>
      <c r="WEY105" s="949"/>
      <c r="WEZ105" s="949"/>
      <c r="WFA105" s="950"/>
      <c r="WFB105" s="948"/>
      <c r="WFC105" s="949"/>
      <c r="WFD105" s="949"/>
      <c r="WFE105" s="949"/>
      <c r="WFF105" s="949"/>
      <c r="WFG105" s="949"/>
      <c r="WFH105" s="949"/>
      <c r="WFI105" s="949"/>
      <c r="WFJ105" s="950"/>
      <c r="WFK105" s="948"/>
      <c r="WFL105" s="949"/>
      <c r="WFM105" s="949"/>
      <c r="WFN105" s="949"/>
      <c r="WFO105" s="949"/>
      <c r="WFP105" s="949"/>
      <c r="WFQ105" s="949"/>
      <c r="WFR105" s="949"/>
      <c r="WFS105" s="950"/>
      <c r="WFT105" s="948"/>
      <c r="WFU105" s="949"/>
      <c r="WFV105" s="949"/>
      <c r="WFW105" s="949"/>
      <c r="WFX105" s="949"/>
      <c r="WFY105" s="949"/>
      <c r="WFZ105" s="949"/>
      <c r="WGA105" s="949"/>
      <c r="WGB105" s="950"/>
      <c r="WGC105" s="948"/>
      <c r="WGD105" s="949"/>
      <c r="WGE105" s="949"/>
      <c r="WGF105" s="949"/>
      <c r="WGG105" s="949"/>
      <c r="WGH105" s="949"/>
      <c r="WGI105" s="949"/>
      <c r="WGJ105" s="949"/>
      <c r="WGK105" s="950"/>
      <c r="WGL105" s="948"/>
      <c r="WGM105" s="949"/>
      <c r="WGN105" s="949"/>
      <c r="WGO105" s="949"/>
      <c r="WGP105" s="949"/>
      <c r="WGQ105" s="949"/>
      <c r="WGR105" s="949"/>
      <c r="WGS105" s="949"/>
      <c r="WGT105" s="950"/>
      <c r="WGU105" s="948"/>
      <c r="WGV105" s="949"/>
      <c r="WGW105" s="949"/>
      <c r="WGX105" s="949"/>
      <c r="WGY105" s="949"/>
      <c r="WGZ105" s="949"/>
      <c r="WHA105" s="949"/>
      <c r="WHB105" s="949"/>
      <c r="WHC105" s="950"/>
      <c r="WHD105" s="948"/>
      <c r="WHE105" s="949"/>
      <c r="WHF105" s="949"/>
      <c r="WHG105" s="949"/>
      <c r="WHH105" s="949"/>
      <c r="WHI105" s="949"/>
      <c r="WHJ105" s="949"/>
      <c r="WHK105" s="949"/>
      <c r="WHL105" s="950"/>
      <c r="WHM105" s="948"/>
      <c r="WHN105" s="949"/>
      <c r="WHO105" s="949"/>
      <c r="WHP105" s="949"/>
      <c r="WHQ105" s="949"/>
      <c r="WHR105" s="949"/>
      <c r="WHS105" s="949"/>
      <c r="WHT105" s="949"/>
      <c r="WHU105" s="950"/>
      <c r="WHV105" s="948"/>
      <c r="WHW105" s="949"/>
      <c r="WHX105" s="949"/>
      <c r="WHY105" s="949"/>
      <c r="WHZ105" s="949"/>
      <c r="WIA105" s="949"/>
      <c r="WIB105" s="949"/>
      <c r="WIC105" s="949"/>
      <c r="WID105" s="950"/>
      <c r="WIE105" s="948"/>
      <c r="WIF105" s="949"/>
      <c r="WIG105" s="949"/>
      <c r="WIH105" s="949"/>
      <c r="WII105" s="949"/>
      <c r="WIJ105" s="949"/>
      <c r="WIK105" s="949"/>
      <c r="WIL105" s="949"/>
      <c r="WIM105" s="950"/>
      <c r="WIN105" s="948"/>
      <c r="WIO105" s="949"/>
      <c r="WIP105" s="949"/>
      <c r="WIQ105" s="949"/>
      <c r="WIR105" s="949"/>
      <c r="WIS105" s="949"/>
      <c r="WIT105" s="949"/>
      <c r="WIU105" s="949"/>
      <c r="WIV105" s="950"/>
      <c r="WIW105" s="948"/>
      <c r="WIX105" s="949"/>
      <c r="WIY105" s="949"/>
      <c r="WIZ105" s="949"/>
      <c r="WJA105" s="949"/>
      <c r="WJB105" s="949"/>
      <c r="WJC105" s="949"/>
      <c r="WJD105" s="949"/>
      <c r="WJE105" s="950"/>
      <c r="WJF105" s="948"/>
      <c r="WJG105" s="949"/>
      <c r="WJH105" s="949"/>
      <c r="WJI105" s="949"/>
      <c r="WJJ105" s="949"/>
      <c r="WJK105" s="949"/>
      <c r="WJL105" s="949"/>
      <c r="WJM105" s="949"/>
      <c r="WJN105" s="950"/>
      <c r="WJO105" s="948"/>
      <c r="WJP105" s="949"/>
      <c r="WJQ105" s="949"/>
      <c r="WJR105" s="949"/>
      <c r="WJS105" s="949"/>
      <c r="WJT105" s="949"/>
      <c r="WJU105" s="949"/>
      <c r="WJV105" s="949"/>
      <c r="WJW105" s="950"/>
      <c r="WJX105" s="948"/>
      <c r="WJY105" s="949"/>
      <c r="WJZ105" s="949"/>
      <c r="WKA105" s="949"/>
      <c r="WKB105" s="949"/>
      <c r="WKC105" s="949"/>
      <c r="WKD105" s="949"/>
      <c r="WKE105" s="949"/>
      <c r="WKF105" s="950"/>
      <c r="WKG105" s="948"/>
      <c r="WKH105" s="949"/>
      <c r="WKI105" s="949"/>
      <c r="WKJ105" s="949"/>
      <c r="WKK105" s="949"/>
      <c r="WKL105" s="949"/>
      <c r="WKM105" s="949"/>
      <c r="WKN105" s="949"/>
      <c r="WKO105" s="950"/>
      <c r="WKP105" s="948"/>
      <c r="WKQ105" s="949"/>
      <c r="WKR105" s="949"/>
      <c r="WKS105" s="949"/>
      <c r="WKT105" s="949"/>
      <c r="WKU105" s="949"/>
      <c r="WKV105" s="949"/>
      <c r="WKW105" s="949"/>
      <c r="WKX105" s="950"/>
      <c r="WKY105" s="948"/>
      <c r="WKZ105" s="949"/>
      <c r="WLA105" s="949"/>
      <c r="WLB105" s="949"/>
      <c r="WLC105" s="949"/>
      <c r="WLD105" s="949"/>
      <c r="WLE105" s="949"/>
      <c r="WLF105" s="949"/>
      <c r="WLG105" s="950"/>
      <c r="WLH105" s="948"/>
      <c r="WLI105" s="949"/>
      <c r="WLJ105" s="949"/>
      <c r="WLK105" s="949"/>
      <c r="WLL105" s="949"/>
      <c r="WLM105" s="949"/>
      <c r="WLN105" s="949"/>
      <c r="WLO105" s="949"/>
      <c r="WLP105" s="950"/>
      <c r="WLQ105" s="948"/>
      <c r="WLR105" s="949"/>
      <c r="WLS105" s="949"/>
      <c r="WLT105" s="949"/>
      <c r="WLU105" s="949"/>
      <c r="WLV105" s="949"/>
      <c r="WLW105" s="949"/>
      <c r="WLX105" s="949"/>
      <c r="WLY105" s="950"/>
      <c r="WLZ105" s="948"/>
      <c r="WMA105" s="949"/>
      <c r="WMB105" s="949"/>
      <c r="WMC105" s="949"/>
      <c r="WMD105" s="949"/>
      <c r="WME105" s="949"/>
      <c r="WMF105" s="949"/>
      <c r="WMG105" s="949"/>
      <c r="WMH105" s="950"/>
      <c r="WMI105" s="948"/>
      <c r="WMJ105" s="949"/>
      <c r="WMK105" s="949"/>
      <c r="WML105" s="949"/>
      <c r="WMM105" s="949"/>
      <c r="WMN105" s="949"/>
      <c r="WMO105" s="949"/>
      <c r="WMP105" s="949"/>
      <c r="WMQ105" s="950"/>
      <c r="WMR105" s="948"/>
      <c r="WMS105" s="949"/>
      <c r="WMT105" s="949"/>
      <c r="WMU105" s="949"/>
      <c r="WMV105" s="949"/>
      <c r="WMW105" s="949"/>
      <c r="WMX105" s="949"/>
      <c r="WMY105" s="949"/>
      <c r="WMZ105" s="950"/>
      <c r="WNA105" s="948"/>
      <c r="WNB105" s="949"/>
      <c r="WNC105" s="949"/>
      <c r="WND105" s="949"/>
      <c r="WNE105" s="949"/>
      <c r="WNF105" s="949"/>
      <c r="WNG105" s="949"/>
      <c r="WNH105" s="949"/>
      <c r="WNI105" s="950"/>
      <c r="WNJ105" s="948"/>
      <c r="WNK105" s="949"/>
      <c r="WNL105" s="949"/>
      <c r="WNM105" s="949"/>
      <c r="WNN105" s="949"/>
      <c r="WNO105" s="949"/>
      <c r="WNP105" s="949"/>
      <c r="WNQ105" s="949"/>
      <c r="WNR105" s="950"/>
      <c r="WNS105" s="948"/>
      <c r="WNT105" s="949"/>
      <c r="WNU105" s="949"/>
      <c r="WNV105" s="949"/>
      <c r="WNW105" s="949"/>
      <c r="WNX105" s="949"/>
      <c r="WNY105" s="949"/>
      <c r="WNZ105" s="949"/>
      <c r="WOA105" s="950"/>
      <c r="WOB105" s="948"/>
      <c r="WOC105" s="949"/>
      <c r="WOD105" s="949"/>
      <c r="WOE105" s="949"/>
      <c r="WOF105" s="949"/>
      <c r="WOG105" s="949"/>
      <c r="WOH105" s="949"/>
      <c r="WOI105" s="949"/>
      <c r="WOJ105" s="950"/>
      <c r="WOK105" s="948"/>
      <c r="WOL105" s="949"/>
      <c r="WOM105" s="949"/>
      <c r="WON105" s="949"/>
      <c r="WOO105" s="949"/>
      <c r="WOP105" s="949"/>
      <c r="WOQ105" s="949"/>
      <c r="WOR105" s="949"/>
      <c r="WOS105" s="950"/>
      <c r="WOT105" s="948"/>
      <c r="WOU105" s="949"/>
      <c r="WOV105" s="949"/>
      <c r="WOW105" s="949"/>
      <c r="WOX105" s="949"/>
      <c r="WOY105" s="949"/>
      <c r="WOZ105" s="949"/>
      <c r="WPA105" s="949"/>
      <c r="WPB105" s="950"/>
      <c r="WPC105" s="948"/>
      <c r="WPD105" s="949"/>
      <c r="WPE105" s="949"/>
      <c r="WPF105" s="949"/>
      <c r="WPG105" s="949"/>
      <c r="WPH105" s="949"/>
      <c r="WPI105" s="949"/>
      <c r="WPJ105" s="949"/>
      <c r="WPK105" s="950"/>
      <c r="WPL105" s="948"/>
      <c r="WPM105" s="949"/>
      <c r="WPN105" s="949"/>
      <c r="WPO105" s="949"/>
      <c r="WPP105" s="949"/>
      <c r="WPQ105" s="949"/>
      <c r="WPR105" s="949"/>
      <c r="WPS105" s="949"/>
      <c r="WPT105" s="950"/>
      <c r="WPU105" s="948"/>
      <c r="WPV105" s="949"/>
      <c r="WPW105" s="949"/>
      <c r="WPX105" s="949"/>
      <c r="WPY105" s="949"/>
      <c r="WPZ105" s="949"/>
      <c r="WQA105" s="949"/>
      <c r="WQB105" s="949"/>
      <c r="WQC105" s="950"/>
      <c r="WQD105" s="948"/>
      <c r="WQE105" s="949"/>
      <c r="WQF105" s="949"/>
      <c r="WQG105" s="949"/>
      <c r="WQH105" s="949"/>
      <c r="WQI105" s="949"/>
      <c r="WQJ105" s="949"/>
      <c r="WQK105" s="949"/>
      <c r="WQL105" s="950"/>
      <c r="WQM105" s="948"/>
      <c r="WQN105" s="949"/>
      <c r="WQO105" s="949"/>
      <c r="WQP105" s="949"/>
      <c r="WQQ105" s="949"/>
      <c r="WQR105" s="949"/>
      <c r="WQS105" s="949"/>
      <c r="WQT105" s="949"/>
      <c r="WQU105" s="950"/>
      <c r="WQV105" s="948"/>
      <c r="WQW105" s="949"/>
      <c r="WQX105" s="949"/>
      <c r="WQY105" s="949"/>
      <c r="WQZ105" s="949"/>
      <c r="WRA105" s="949"/>
      <c r="WRB105" s="949"/>
      <c r="WRC105" s="949"/>
      <c r="WRD105" s="950"/>
      <c r="WRE105" s="948"/>
      <c r="WRF105" s="949"/>
      <c r="WRG105" s="949"/>
      <c r="WRH105" s="949"/>
      <c r="WRI105" s="949"/>
      <c r="WRJ105" s="949"/>
      <c r="WRK105" s="949"/>
      <c r="WRL105" s="949"/>
      <c r="WRM105" s="950"/>
      <c r="WRN105" s="948"/>
      <c r="WRO105" s="949"/>
      <c r="WRP105" s="949"/>
      <c r="WRQ105" s="949"/>
      <c r="WRR105" s="949"/>
      <c r="WRS105" s="949"/>
      <c r="WRT105" s="949"/>
      <c r="WRU105" s="949"/>
      <c r="WRV105" s="950"/>
      <c r="WRW105" s="948"/>
      <c r="WRX105" s="949"/>
      <c r="WRY105" s="949"/>
      <c r="WRZ105" s="949"/>
      <c r="WSA105" s="949"/>
      <c r="WSB105" s="949"/>
      <c r="WSC105" s="949"/>
      <c r="WSD105" s="949"/>
      <c r="WSE105" s="950"/>
      <c r="WSF105" s="948"/>
      <c r="WSG105" s="949"/>
      <c r="WSH105" s="949"/>
      <c r="WSI105" s="949"/>
      <c r="WSJ105" s="949"/>
      <c r="WSK105" s="949"/>
      <c r="WSL105" s="949"/>
      <c r="WSM105" s="949"/>
      <c r="WSN105" s="950"/>
      <c r="WSO105" s="948"/>
      <c r="WSP105" s="949"/>
      <c r="WSQ105" s="949"/>
      <c r="WSR105" s="949"/>
      <c r="WSS105" s="949"/>
      <c r="WST105" s="949"/>
      <c r="WSU105" s="949"/>
      <c r="WSV105" s="949"/>
      <c r="WSW105" s="950"/>
      <c r="WSX105" s="948"/>
      <c r="WSY105" s="949"/>
      <c r="WSZ105" s="949"/>
      <c r="WTA105" s="949"/>
      <c r="WTB105" s="949"/>
      <c r="WTC105" s="949"/>
      <c r="WTD105" s="949"/>
      <c r="WTE105" s="949"/>
      <c r="WTF105" s="950"/>
      <c r="WTG105" s="948"/>
      <c r="WTH105" s="949"/>
      <c r="WTI105" s="949"/>
      <c r="WTJ105" s="949"/>
      <c r="WTK105" s="949"/>
      <c r="WTL105" s="949"/>
      <c r="WTM105" s="949"/>
      <c r="WTN105" s="949"/>
      <c r="WTO105" s="950"/>
      <c r="WTP105" s="948"/>
      <c r="WTQ105" s="949"/>
      <c r="WTR105" s="949"/>
      <c r="WTS105" s="949"/>
      <c r="WTT105" s="949"/>
      <c r="WTU105" s="949"/>
      <c r="WTV105" s="949"/>
      <c r="WTW105" s="949"/>
      <c r="WTX105" s="950"/>
      <c r="WTY105" s="948"/>
      <c r="WTZ105" s="949"/>
      <c r="WUA105" s="949"/>
      <c r="WUB105" s="949"/>
      <c r="WUC105" s="949"/>
      <c r="WUD105" s="949"/>
      <c r="WUE105" s="949"/>
      <c r="WUF105" s="949"/>
      <c r="WUG105" s="950"/>
      <c r="WUH105" s="948"/>
      <c r="WUI105" s="949"/>
      <c r="WUJ105" s="949"/>
      <c r="WUK105" s="949"/>
      <c r="WUL105" s="949"/>
      <c r="WUM105" s="949"/>
      <c r="WUN105" s="949"/>
      <c r="WUO105" s="949"/>
      <c r="WUP105" s="950"/>
      <c r="WUQ105" s="948"/>
      <c r="WUR105" s="949"/>
      <c r="WUS105" s="949"/>
      <c r="WUT105" s="949"/>
      <c r="WUU105" s="949"/>
      <c r="WUV105" s="949"/>
      <c r="WUW105" s="949"/>
      <c r="WUX105" s="949"/>
      <c r="WUY105" s="950"/>
      <c r="WUZ105" s="948"/>
      <c r="WVA105" s="949"/>
      <c r="WVB105" s="949"/>
      <c r="WVC105" s="949"/>
      <c r="WVD105" s="949"/>
      <c r="WVE105" s="949"/>
      <c r="WVF105" s="949"/>
      <c r="WVG105" s="949"/>
      <c r="WVH105" s="950"/>
      <c r="WVI105" s="948"/>
      <c r="WVJ105" s="949"/>
      <c r="WVK105" s="949"/>
      <c r="WVL105" s="949"/>
      <c r="WVM105" s="949"/>
      <c r="WVN105" s="949"/>
      <c r="WVO105" s="949"/>
      <c r="WVP105" s="949"/>
      <c r="WVQ105" s="950"/>
      <c r="WVR105" s="948"/>
      <c r="WVS105" s="949"/>
      <c r="WVT105" s="949"/>
      <c r="WVU105" s="949"/>
      <c r="WVV105" s="949"/>
      <c r="WVW105" s="949"/>
      <c r="WVX105" s="949"/>
      <c r="WVY105" s="949"/>
      <c r="WVZ105" s="950"/>
      <c r="WWA105" s="948"/>
      <c r="WWB105" s="949"/>
      <c r="WWC105" s="949"/>
      <c r="WWD105" s="949"/>
      <c r="WWE105" s="949"/>
      <c r="WWF105" s="949"/>
      <c r="WWG105" s="949"/>
      <c r="WWH105" s="949"/>
      <c r="WWI105" s="950"/>
      <c r="WWJ105" s="948"/>
      <c r="WWK105" s="949"/>
      <c r="WWL105" s="949"/>
      <c r="WWM105" s="949"/>
      <c r="WWN105" s="949"/>
      <c r="WWO105" s="949"/>
      <c r="WWP105" s="949"/>
      <c r="WWQ105" s="949"/>
      <c r="WWR105" s="950"/>
      <c r="WWS105" s="948"/>
      <c r="WWT105" s="949"/>
      <c r="WWU105" s="949"/>
      <c r="WWV105" s="949"/>
      <c r="WWW105" s="949"/>
      <c r="WWX105" s="949"/>
      <c r="WWY105" s="949"/>
      <c r="WWZ105" s="949"/>
      <c r="WXA105" s="950"/>
      <c r="WXB105" s="948"/>
      <c r="WXC105" s="949"/>
      <c r="WXD105" s="949"/>
      <c r="WXE105" s="949"/>
      <c r="WXF105" s="949"/>
      <c r="WXG105" s="949"/>
      <c r="WXH105" s="949"/>
      <c r="WXI105" s="949"/>
      <c r="WXJ105" s="950"/>
      <c r="WXK105" s="948"/>
      <c r="WXL105" s="949"/>
      <c r="WXM105" s="949"/>
      <c r="WXN105" s="949"/>
      <c r="WXO105" s="949"/>
      <c r="WXP105" s="949"/>
      <c r="WXQ105" s="949"/>
      <c r="WXR105" s="949"/>
      <c r="WXS105" s="950"/>
      <c r="WXT105" s="948"/>
      <c r="WXU105" s="949"/>
      <c r="WXV105" s="949"/>
      <c r="WXW105" s="949"/>
      <c r="WXX105" s="949"/>
      <c r="WXY105" s="949"/>
      <c r="WXZ105" s="949"/>
      <c r="WYA105" s="949"/>
      <c r="WYB105" s="950"/>
      <c r="WYC105" s="948"/>
      <c r="WYD105" s="949"/>
      <c r="WYE105" s="949"/>
      <c r="WYF105" s="949"/>
      <c r="WYG105" s="949"/>
      <c r="WYH105" s="949"/>
      <c r="WYI105" s="949"/>
      <c r="WYJ105" s="949"/>
      <c r="WYK105" s="950"/>
      <c r="WYL105" s="948"/>
      <c r="WYM105" s="949"/>
      <c r="WYN105" s="949"/>
      <c r="WYO105" s="949"/>
      <c r="WYP105" s="949"/>
      <c r="WYQ105" s="949"/>
      <c r="WYR105" s="949"/>
      <c r="WYS105" s="949"/>
      <c r="WYT105" s="950"/>
      <c r="WYU105" s="948"/>
      <c r="WYV105" s="949"/>
      <c r="WYW105" s="949"/>
      <c r="WYX105" s="949"/>
      <c r="WYY105" s="949"/>
      <c r="WYZ105" s="949"/>
      <c r="WZA105" s="949"/>
      <c r="WZB105" s="949"/>
      <c r="WZC105" s="950"/>
      <c r="WZD105" s="948"/>
      <c r="WZE105" s="949"/>
      <c r="WZF105" s="949"/>
      <c r="WZG105" s="949"/>
      <c r="WZH105" s="949"/>
      <c r="WZI105" s="949"/>
      <c r="WZJ105" s="949"/>
      <c r="WZK105" s="949"/>
      <c r="WZL105" s="950"/>
      <c r="WZM105" s="948"/>
      <c r="WZN105" s="949"/>
      <c r="WZO105" s="949"/>
      <c r="WZP105" s="949"/>
      <c r="WZQ105" s="949"/>
      <c r="WZR105" s="949"/>
      <c r="WZS105" s="949"/>
      <c r="WZT105" s="949"/>
      <c r="WZU105" s="950"/>
      <c r="WZV105" s="948"/>
      <c r="WZW105" s="949"/>
      <c r="WZX105" s="949"/>
      <c r="WZY105" s="949"/>
      <c r="WZZ105" s="949"/>
      <c r="XAA105" s="949"/>
      <c r="XAB105" s="949"/>
      <c r="XAC105" s="949"/>
      <c r="XAD105" s="950"/>
      <c r="XAE105" s="948"/>
      <c r="XAF105" s="949"/>
      <c r="XAG105" s="949"/>
      <c r="XAH105" s="949"/>
      <c r="XAI105" s="949"/>
      <c r="XAJ105" s="949"/>
      <c r="XAK105" s="949"/>
      <c r="XAL105" s="949"/>
      <c r="XAM105" s="950"/>
      <c r="XAN105" s="948"/>
      <c r="XAO105" s="949"/>
      <c r="XAP105" s="949"/>
      <c r="XAQ105" s="949"/>
      <c r="XAR105" s="949"/>
      <c r="XAS105" s="949"/>
      <c r="XAT105" s="949"/>
      <c r="XAU105" s="949"/>
      <c r="XAV105" s="950"/>
      <c r="XAW105" s="948"/>
      <c r="XAX105" s="949"/>
      <c r="XAY105" s="949"/>
      <c r="XAZ105" s="949"/>
      <c r="XBA105" s="949"/>
      <c r="XBB105" s="949"/>
      <c r="XBC105" s="949"/>
      <c r="XBD105" s="949"/>
      <c r="XBE105" s="950"/>
      <c r="XBF105" s="948"/>
      <c r="XBG105" s="949"/>
      <c r="XBH105" s="949"/>
      <c r="XBI105" s="949"/>
      <c r="XBJ105" s="949"/>
      <c r="XBK105" s="949"/>
      <c r="XBL105" s="949"/>
      <c r="XBM105" s="949"/>
      <c r="XBN105" s="950"/>
      <c r="XBO105" s="948"/>
      <c r="XBP105" s="949"/>
      <c r="XBQ105" s="949"/>
      <c r="XBR105" s="949"/>
      <c r="XBS105" s="949"/>
      <c r="XBT105" s="949"/>
      <c r="XBU105" s="949"/>
      <c r="XBV105" s="949"/>
      <c r="XBW105" s="950"/>
      <c r="XBX105" s="948"/>
      <c r="XBY105" s="949"/>
      <c r="XBZ105" s="949"/>
      <c r="XCA105" s="949"/>
      <c r="XCB105" s="949"/>
      <c r="XCC105" s="949"/>
      <c r="XCD105" s="949"/>
      <c r="XCE105" s="949"/>
      <c r="XCF105" s="950"/>
      <c r="XCG105" s="948"/>
      <c r="XCH105" s="949"/>
      <c r="XCI105" s="949"/>
      <c r="XCJ105" s="949"/>
      <c r="XCK105" s="949"/>
      <c r="XCL105" s="949"/>
      <c r="XCM105" s="949"/>
      <c r="XCN105" s="949"/>
      <c r="XCO105" s="950"/>
      <c r="XCP105" s="948"/>
      <c r="XCQ105" s="949"/>
      <c r="XCR105" s="949"/>
      <c r="XCS105" s="949"/>
      <c r="XCT105" s="949"/>
      <c r="XCU105" s="949"/>
      <c r="XCV105" s="949"/>
      <c r="XCW105" s="949"/>
      <c r="XCX105" s="950"/>
      <c r="XCY105" s="948"/>
      <c r="XCZ105" s="949"/>
      <c r="XDA105" s="949"/>
      <c r="XDB105" s="949"/>
      <c r="XDC105" s="949"/>
      <c r="XDD105" s="949"/>
      <c r="XDE105" s="949"/>
      <c r="XDF105" s="949"/>
      <c r="XDG105" s="950"/>
      <c r="XDH105" s="948"/>
      <c r="XDI105" s="949"/>
      <c r="XDJ105" s="949"/>
      <c r="XDK105" s="949"/>
      <c r="XDL105" s="949"/>
      <c r="XDM105" s="949"/>
      <c r="XDN105" s="949"/>
      <c r="XDO105" s="949"/>
      <c r="XDP105" s="950"/>
      <c r="XDQ105" s="948"/>
      <c r="XDR105" s="949"/>
      <c r="XDS105" s="949"/>
      <c r="XDT105" s="949"/>
      <c r="XDU105" s="949"/>
      <c r="XDV105" s="949"/>
      <c r="XDW105" s="949"/>
      <c r="XDX105" s="949"/>
      <c r="XDY105" s="950"/>
      <c r="XDZ105" s="948"/>
      <c r="XEA105" s="949"/>
      <c r="XEB105" s="949"/>
      <c r="XEC105" s="949"/>
      <c r="XED105" s="949"/>
      <c r="XEE105" s="949"/>
      <c r="XEF105" s="949"/>
      <c r="XEG105" s="949"/>
      <c r="XEH105" s="950"/>
      <c r="XEI105" s="948"/>
      <c r="XEJ105" s="949"/>
      <c r="XEK105" s="949"/>
      <c r="XEL105" s="949"/>
      <c r="XEM105" s="949"/>
      <c r="XEN105" s="949"/>
      <c r="XEO105" s="949"/>
      <c r="XEP105" s="949"/>
      <c r="XEQ105" s="950"/>
      <c r="XER105" s="948"/>
      <c r="XES105" s="949"/>
      <c r="XET105" s="949"/>
      <c r="XEU105" s="949"/>
      <c r="XEV105" s="949"/>
      <c r="XEW105" s="949"/>
      <c r="XEX105" s="949"/>
      <c r="XEY105" s="949"/>
      <c r="XEZ105" s="950"/>
      <c r="XFA105" s="948"/>
      <c r="XFB105" s="948"/>
      <c r="XFC105" s="948"/>
      <c r="XFD105" s="948"/>
    </row>
    <row r="106" spans="1:16384" s="563" customFormat="1" ht="17.25" customHeight="1" x14ac:dyDescent="0.3">
      <c r="A106" s="648" t="s">
        <v>817</v>
      </c>
      <c r="B106" s="649"/>
      <c r="C106" s="649"/>
      <c r="D106" s="649"/>
      <c r="E106" s="649"/>
      <c r="F106" s="649"/>
      <c r="G106" s="649"/>
      <c r="H106" s="649"/>
      <c r="I106" s="650"/>
      <c r="J106" s="564"/>
      <c r="K106" s="564"/>
    </row>
    <row r="107" spans="1:16384" s="552" customFormat="1" ht="17.25" customHeight="1" x14ac:dyDescent="0.95">
      <c r="A107" s="957" t="s">
        <v>818</v>
      </c>
      <c r="B107" s="958"/>
      <c r="C107" s="958"/>
      <c r="D107" s="958"/>
      <c r="E107" s="958"/>
      <c r="F107" s="958"/>
      <c r="G107" s="958"/>
      <c r="H107" s="958"/>
      <c r="I107" s="959"/>
      <c r="J107" s="949"/>
      <c r="K107" s="949"/>
      <c r="L107" s="949"/>
      <c r="M107" s="949"/>
      <c r="N107" s="949"/>
      <c r="O107" s="949"/>
      <c r="P107" s="949"/>
      <c r="Q107" s="949"/>
      <c r="R107" s="949"/>
      <c r="S107" s="949"/>
      <c r="T107" s="949"/>
      <c r="U107" s="949"/>
      <c r="V107" s="949"/>
      <c r="W107" s="949"/>
      <c r="X107" s="949"/>
      <c r="Y107" s="949"/>
      <c r="Z107" s="949"/>
      <c r="AA107" s="949"/>
      <c r="AB107" s="949"/>
      <c r="AC107" s="949"/>
      <c r="AD107" s="949"/>
      <c r="AE107" s="949"/>
      <c r="AF107" s="949"/>
      <c r="AG107" s="949"/>
      <c r="AH107" s="949"/>
      <c r="AI107" s="949"/>
      <c r="AJ107" s="949"/>
      <c r="AK107" s="949"/>
      <c r="AL107" s="949"/>
      <c r="AM107" s="949"/>
      <c r="AN107" s="949"/>
      <c r="AO107" s="949"/>
      <c r="AP107" s="949"/>
      <c r="AQ107" s="949"/>
      <c r="AR107" s="949"/>
      <c r="AS107" s="949"/>
      <c r="AT107" s="949"/>
      <c r="AU107" s="949"/>
      <c r="AV107" s="949"/>
      <c r="AW107" s="949"/>
      <c r="AX107" s="949"/>
      <c r="AY107" s="949"/>
      <c r="AZ107" s="949"/>
      <c r="BA107" s="949"/>
      <c r="BB107" s="949"/>
      <c r="BC107" s="949"/>
      <c r="BD107" s="949"/>
      <c r="BE107" s="949"/>
      <c r="BF107" s="949"/>
      <c r="BG107" s="949"/>
      <c r="BH107" s="949"/>
      <c r="BI107" s="949"/>
      <c r="BJ107" s="949"/>
      <c r="BK107" s="949"/>
      <c r="BL107" s="949"/>
      <c r="BM107" s="949"/>
      <c r="BN107" s="949"/>
      <c r="BO107" s="949"/>
      <c r="BP107" s="949"/>
      <c r="BQ107" s="949"/>
      <c r="BR107" s="949"/>
      <c r="BS107" s="949"/>
      <c r="BT107" s="949"/>
      <c r="BU107" s="949"/>
      <c r="BV107" s="949"/>
      <c r="BW107" s="949"/>
      <c r="BX107" s="949"/>
      <c r="BY107" s="949"/>
      <c r="BZ107" s="949"/>
      <c r="CA107" s="949"/>
      <c r="CB107" s="949"/>
      <c r="CC107" s="949"/>
      <c r="CD107" s="949"/>
      <c r="CE107" s="949"/>
      <c r="CF107" s="949"/>
      <c r="CG107" s="949"/>
      <c r="CH107" s="949"/>
      <c r="CI107" s="949"/>
      <c r="CJ107" s="949"/>
      <c r="CK107" s="949"/>
      <c r="CL107" s="949"/>
      <c r="CM107" s="949"/>
      <c r="CN107" s="949"/>
      <c r="CO107" s="949"/>
      <c r="CP107" s="949"/>
      <c r="CQ107" s="949"/>
      <c r="CR107" s="949"/>
      <c r="CS107" s="949"/>
      <c r="CT107" s="949"/>
      <c r="CU107" s="949"/>
      <c r="CV107" s="949"/>
      <c r="CW107" s="949"/>
      <c r="CX107" s="949"/>
      <c r="CY107" s="949"/>
      <c r="CZ107" s="949"/>
      <c r="DA107" s="949"/>
      <c r="DB107" s="949"/>
      <c r="DC107" s="949"/>
      <c r="DD107" s="949"/>
      <c r="DE107" s="949"/>
      <c r="DF107" s="949"/>
      <c r="DG107" s="949"/>
      <c r="DH107" s="949"/>
      <c r="DI107" s="949"/>
      <c r="DJ107" s="949"/>
      <c r="DK107" s="949"/>
      <c r="DL107" s="949"/>
      <c r="DM107" s="949"/>
      <c r="DN107" s="949"/>
      <c r="DO107" s="949"/>
      <c r="DP107" s="949"/>
      <c r="DQ107" s="949"/>
      <c r="DR107" s="949"/>
      <c r="DS107" s="949"/>
      <c r="DT107" s="949"/>
      <c r="DU107" s="949"/>
      <c r="DV107" s="949"/>
      <c r="DW107" s="949"/>
      <c r="DX107" s="949"/>
      <c r="DY107" s="949"/>
      <c r="DZ107" s="949"/>
      <c r="EA107" s="949"/>
      <c r="EB107" s="949"/>
      <c r="EC107" s="949"/>
      <c r="ED107" s="949"/>
      <c r="EE107" s="949"/>
      <c r="EF107" s="949"/>
      <c r="EG107" s="949"/>
      <c r="EH107" s="949"/>
      <c r="EI107" s="949"/>
      <c r="EJ107" s="949"/>
      <c r="EK107" s="949"/>
      <c r="EL107" s="949"/>
      <c r="EM107" s="949"/>
      <c r="EN107" s="949"/>
      <c r="EO107" s="949"/>
      <c r="EP107" s="949"/>
      <c r="EQ107" s="949"/>
      <c r="ER107" s="949"/>
      <c r="ES107" s="949"/>
      <c r="ET107" s="949"/>
      <c r="EU107" s="949"/>
      <c r="EV107" s="949"/>
      <c r="EW107" s="949"/>
      <c r="EX107" s="949"/>
      <c r="EY107" s="949"/>
      <c r="EZ107" s="949"/>
      <c r="FA107" s="949"/>
      <c r="FB107" s="949"/>
      <c r="FC107" s="949"/>
      <c r="FD107" s="949"/>
      <c r="FE107" s="949"/>
      <c r="FF107" s="949"/>
      <c r="FG107" s="949"/>
      <c r="FH107" s="949"/>
      <c r="FI107" s="949"/>
      <c r="FJ107" s="949"/>
      <c r="FK107" s="949"/>
      <c r="FL107" s="949"/>
      <c r="FM107" s="949"/>
      <c r="FN107" s="949"/>
      <c r="FO107" s="949"/>
      <c r="FP107" s="949"/>
      <c r="FQ107" s="949"/>
      <c r="FR107" s="949"/>
      <c r="FS107" s="949"/>
      <c r="FT107" s="949"/>
      <c r="FU107" s="949"/>
      <c r="FV107" s="949"/>
      <c r="FW107" s="949"/>
      <c r="FX107" s="949"/>
      <c r="FY107" s="949"/>
      <c r="FZ107" s="949"/>
      <c r="GA107" s="949"/>
      <c r="GB107" s="949"/>
      <c r="GC107" s="949"/>
      <c r="GD107" s="949"/>
      <c r="GE107" s="949"/>
      <c r="GF107" s="949"/>
      <c r="GG107" s="949"/>
      <c r="GH107" s="949"/>
      <c r="GI107" s="949"/>
      <c r="GJ107" s="949"/>
      <c r="GK107" s="949"/>
      <c r="GL107" s="949"/>
      <c r="GM107" s="949"/>
      <c r="GN107" s="949"/>
      <c r="GO107" s="949"/>
      <c r="GP107" s="949"/>
      <c r="GQ107" s="949"/>
      <c r="GR107" s="949"/>
      <c r="GS107" s="949"/>
      <c r="GT107" s="949"/>
      <c r="GU107" s="949"/>
      <c r="GV107" s="949"/>
      <c r="GW107" s="949"/>
      <c r="GX107" s="949"/>
      <c r="GY107" s="949"/>
      <c r="GZ107" s="949"/>
      <c r="HA107" s="949"/>
      <c r="HB107" s="949"/>
      <c r="HC107" s="949"/>
      <c r="HD107" s="949"/>
      <c r="HE107" s="949"/>
      <c r="HF107" s="949"/>
      <c r="HG107" s="949"/>
      <c r="HH107" s="949"/>
      <c r="HI107" s="948"/>
      <c r="HJ107" s="949"/>
      <c r="HK107" s="949"/>
      <c r="HL107" s="949"/>
      <c r="HM107" s="949"/>
      <c r="HN107" s="949"/>
      <c r="HO107" s="949"/>
      <c r="HP107" s="949"/>
      <c r="HQ107" s="950"/>
      <c r="HR107" s="948"/>
      <c r="HS107" s="949"/>
      <c r="HT107" s="949"/>
      <c r="HU107" s="949"/>
      <c r="HV107" s="949"/>
      <c r="HW107" s="949"/>
      <c r="HX107" s="949"/>
      <c r="HY107" s="949"/>
      <c r="HZ107" s="950"/>
      <c r="IA107" s="948"/>
      <c r="IB107" s="949"/>
      <c r="IC107" s="949"/>
      <c r="ID107" s="949"/>
      <c r="IE107" s="949"/>
      <c r="IF107" s="949"/>
      <c r="IG107" s="949"/>
      <c r="IH107" s="949"/>
      <c r="II107" s="950"/>
      <c r="IJ107" s="948"/>
      <c r="IK107" s="949"/>
      <c r="IL107" s="949"/>
      <c r="IM107" s="949"/>
      <c r="IN107" s="949"/>
      <c r="IO107" s="949"/>
      <c r="IP107" s="949"/>
      <c r="IQ107" s="949"/>
      <c r="IR107" s="950"/>
      <c r="IS107" s="948"/>
      <c r="IT107" s="949"/>
      <c r="IU107" s="949"/>
      <c r="IV107" s="949"/>
      <c r="IW107" s="949"/>
      <c r="IX107" s="949"/>
      <c r="IY107" s="949"/>
      <c r="IZ107" s="949"/>
      <c r="JA107" s="950"/>
      <c r="JB107" s="948"/>
      <c r="JC107" s="949"/>
      <c r="JD107" s="949"/>
      <c r="JE107" s="949"/>
      <c r="JF107" s="949"/>
      <c r="JG107" s="949"/>
      <c r="JH107" s="949"/>
      <c r="JI107" s="949"/>
      <c r="JJ107" s="950"/>
      <c r="JK107" s="948"/>
      <c r="JL107" s="949"/>
      <c r="JM107" s="949"/>
      <c r="JN107" s="949"/>
      <c r="JO107" s="949"/>
      <c r="JP107" s="949"/>
      <c r="JQ107" s="949"/>
      <c r="JR107" s="949"/>
      <c r="JS107" s="950"/>
      <c r="JT107" s="948"/>
      <c r="JU107" s="949"/>
      <c r="JV107" s="949"/>
      <c r="JW107" s="949"/>
      <c r="JX107" s="949"/>
      <c r="JY107" s="949"/>
      <c r="JZ107" s="949"/>
      <c r="KA107" s="949"/>
      <c r="KB107" s="950"/>
      <c r="KC107" s="948"/>
      <c r="KD107" s="949"/>
      <c r="KE107" s="949"/>
      <c r="KF107" s="949"/>
      <c r="KG107" s="949"/>
      <c r="KH107" s="949"/>
      <c r="KI107" s="949"/>
      <c r="KJ107" s="949"/>
      <c r="KK107" s="950"/>
      <c r="KL107" s="948"/>
      <c r="KM107" s="949"/>
      <c r="KN107" s="949"/>
      <c r="KO107" s="949"/>
      <c r="KP107" s="949"/>
      <c r="KQ107" s="949"/>
      <c r="KR107" s="949"/>
      <c r="KS107" s="949"/>
      <c r="KT107" s="950"/>
      <c r="KU107" s="948"/>
      <c r="KV107" s="949"/>
      <c r="KW107" s="949"/>
      <c r="KX107" s="949"/>
      <c r="KY107" s="949"/>
      <c r="KZ107" s="949"/>
      <c r="LA107" s="949"/>
      <c r="LB107" s="949"/>
      <c r="LC107" s="950"/>
      <c r="LD107" s="948"/>
      <c r="LE107" s="949"/>
      <c r="LF107" s="949"/>
      <c r="LG107" s="949"/>
      <c r="LH107" s="949"/>
      <c r="LI107" s="949"/>
      <c r="LJ107" s="949"/>
      <c r="LK107" s="949"/>
      <c r="LL107" s="950"/>
      <c r="LM107" s="948"/>
      <c r="LN107" s="949"/>
      <c r="LO107" s="949"/>
      <c r="LP107" s="949"/>
      <c r="LQ107" s="949"/>
      <c r="LR107" s="949"/>
      <c r="LS107" s="949"/>
      <c r="LT107" s="949"/>
      <c r="LU107" s="950"/>
      <c r="LV107" s="948"/>
      <c r="LW107" s="949"/>
      <c r="LX107" s="949"/>
      <c r="LY107" s="949"/>
      <c r="LZ107" s="949"/>
      <c r="MA107" s="949"/>
      <c r="MB107" s="949"/>
      <c r="MC107" s="949"/>
      <c r="MD107" s="950"/>
      <c r="ME107" s="948"/>
      <c r="MF107" s="949"/>
      <c r="MG107" s="949"/>
      <c r="MH107" s="949"/>
      <c r="MI107" s="949"/>
      <c r="MJ107" s="949"/>
      <c r="MK107" s="949"/>
      <c r="ML107" s="949"/>
      <c r="MM107" s="950"/>
      <c r="MN107" s="948"/>
      <c r="MO107" s="949"/>
      <c r="MP107" s="949"/>
      <c r="MQ107" s="949"/>
      <c r="MR107" s="949"/>
      <c r="MS107" s="949"/>
      <c r="MT107" s="949"/>
      <c r="MU107" s="949"/>
      <c r="MV107" s="950"/>
      <c r="MW107" s="948"/>
      <c r="MX107" s="949"/>
      <c r="MY107" s="949"/>
      <c r="MZ107" s="949"/>
      <c r="NA107" s="949"/>
      <c r="NB107" s="949"/>
      <c r="NC107" s="949"/>
      <c r="ND107" s="949"/>
      <c r="NE107" s="950"/>
      <c r="NF107" s="948"/>
      <c r="NG107" s="949"/>
      <c r="NH107" s="949"/>
      <c r="NI107" s="949"/>
      <c r="NJ107" s="949"/>
      <c r="NK107" s="949"/>
      <c r="NL107" s="949"/>
      <c r="NM107" s="949"/>
      <c r="NN107" s="950"/>
      <c r="NO107" s="948"/>
      <c r="NP107" s="949"/>
      <c r="NQ107" s="949"/>
      <c r="NR107" s="949"/>
      <c r="NS107" s="949"/>
      <c r="NT107" s="949"/>
      <c r="NU107" s="949"/>
      <c r="NV107" s="949"/>
      <c r="NW107" s="950"/>
      <c r="NX107" s="948"/>
      <c r="NY107" s="949"/>
      <c r="NZ107" s="949"/>
      <c r="OA107" s="949"/>
      <c r="OB107" s="949"/>
      <c r="OC107" s="949"/>
      <c r="OD107" s="949"/>
      <c r="OE107" s="949"/>
      <c r="OF107" s="950"/>
      <c r="OG107" s="948"/>
      <c r="OH107" s="949"/>
      <c r="OI107" s="949"/>
      <c r="OJ107" s="949"/>
      <c r="OK107" s="949"/>
      <c r="OL107" s="949"/>
      <c r="OM107" s="949"/>
      <c r="ON107" s="949"/>
      <c r="OO107" s="950"/>
      <c r="OP107" s="948"/>
      <c r="OQ107" s="949"/>
      <c r="OR107" s="949"/>
      <c r="OS107" s="949"/>
      <c r="OT107" s="949"/>
      <c r="OU107" s="949"/>
      <c r="OV107" s="949"/>
      <c r="OW107" s="949"/>
      <c r="OX107" s="950"/>
      <c r="OY107" s="948"/>
      <c r="OZ107" s="949"/>
      <c r="PA107" s="949"/>
      <c r="PB107" s="949"/>
      <c r="PC107" s="949"/>
      <c r="PD107" s="949"/>
      <c r="PE107" s="949"/>
      <c r="PF107" s="949"/>
      <c r="PG107" s="950"/>
      <c r="PH107" s="948"/>
      <c r="PI107" s="949"/>
      <c r="PJ107" s="949"/>
      <c r="PK107" s="949"/>
      <c r="PL107" s="949"/>
      <c r="PM107" s="949"/>
      <c r="PN107" s="949"/>
      <c r="PO107" s="949"/>
      <c r="PP107" s="950"/>
      <c r="PQ107" s="948"/>
      <c r="PR107" s="949"/>
      <c r="PS107" s="949"/>
      <c r="PT107" s="949"/>
      <c r="PU107" s="949"/>
      <c r="PV107" s="949"/>
      <c r="PW107" s="949"/>
      <c r="PX107" s="949"/>
      <c r="PY107" s="950"/>
      <c r="PZ107" s="948"/>
      <c r="QA107" s="949"/>
      <c r="QB107" s="949"/>
      <c r="QC107" s="949"/>
      <c r="QD107" s="949"/>
      <c r="QE107" s="949"/>
      <c r="QF107" s="949"/>
      <c r="QG107" s="949"/>
      <c r="QH107" s="950"/>
      <c r="QI107" s="948"/>
      <c r="QJ107" s="949"/>
      <c r="QK107" s="949"/>
      <c r="QL107" s="949"/>
      <c r="QM107" s="949"/>
      <c r="QN107" s="949"/>
      <c r="QO107" s="949"/>
      <c r="QP107" s="949"/>
      <c r="QQ107" s="950"/>
      <c r="QR107" s="948"/>
      <c r="QS107" s="949"/>
      <c r="QT107" s="949"/>
      <c r="QU107" s="949"/>
      <c r="QV107" s="949"/>
      <c r="QW107" s="949"/>
      <c r="QX107" s="949"/>
      <c r="QY107" s="949"/>
      <c r="QZ107" s="950"/>
      <c r="RA107" s="948"/>
      <c r="RB107" s="949"/>
      <c r="RC107" s="949"/>
      <c r="RD107" s="949"/>
      <c r="RE107" s="949"/>
      <c r="RF107" s="949"/>
      <c r="RG107" s="949"/>
      <c r="RH107" s="949"/>
      <c r="RI107" s="950"/>
      <c r="RJ107" s="948"/>
      <c r="RK107" s="949"/>
      <c r="RL107" s="949"/>
      <c r="RM107" s="949"/>
      <c r="RN107" s="949"/>
      <c r="RO107" s="949"/>
      <c r="RP107" s="949"/>
      <c r="RQ107" s="949"/>
      <c r="RR107" s="950"/>
      <c r="RS107" s="948"/>
      <c r="RT107" s="949"/>
      <c r="RU107" s="949"/>
      <c r="RV107" s="949"/>
      <c r="RW107" s="949"/>
      <c r="RX107" s="949"/>
      <c r="RY107" s="949"/>
      <c r="RZ107" s="949"/>
      <c r="SA107" s="950"/>
      <c r="SB107" s="948"/>
      <c r="SC107" s="949"/>
      <c r="SD107" s="949"/>
      <c r="SE107" s="949"/>
      <c r="SF107" s="949"/>
      <c r="SG107" s="949"/>
      <c r="SH107" s="949"/>
      <c r="SI107" s="949"/>
      <c r="SJ107" s="950"/>
      <c r="SK107" s="948"/>
      <c r="SL107" s="949"/>
      <c r="SM107" s="949"/>
      <c r="SN107" s="949"/>
      <c r="SO107" s="949"/>
      <c r="SP107" s="949"/>
      <c r="SQ107" s="949"/>
      <c r="SR107" s="949"/>
      <c r="SS107" s="950"/>
      <c r="ST107" s="948"/>
      <c r="SU107" s="949"/>
      <c r="SV107" s="949"/>
      <c r="SW107" s="949"/>
      <c r="SX107" s="949"/>
      <c r="SY107" s="949"/>
      <c r="SZ107" s="949"/>
      <c r="TA107" s="949"/>
      <c r="TB107" s="950"/>
      <c r="TC107" s="948"/>
      <c r="TD107" s="949"/>
      <c r="TE107" s="949"/>
      <c r="TF107" s="949"/>
      <c r="TG107" s="949"/>
      <c r="TH107" s="949"/>
      <c r="TI107" s="949"/>
      <c r="TJ107" s="949"/>
      <c r="TK107" s="950"/>
      <c r="TL107" s="948"/>
      <c r="TM107" s="949"/>
      <c r="TN107" s="949"/>
      <c r="TO107" s="949"/>
      <c r="TP107" s="949"/>
      <c r="TQ107" s="949"/>
      <c r="TR107" s="949"/>
      <c r="TS107" s="949"/>
      <c r="TT107" s="950"/>
      <c r="TU107" s="948"/>
      <c r="TV107" s="949"/>
      <c r="TW107" s="949"/>
      <c r="TX107" s="949"/>
      <c r="TY107" s="949"/>
      <c r="TZ107" s="949"/>
      <c r="UA107" s="949"/>
      <c r="UB107" s="949"/>
      <c r="UC107" s="950"/>
      <c r="UD107" s="948"/>
      <c r="UE107" s="949"/>
      <c r="UF107" s="949"/>
      <c r="UG107" s="949"/>
      <c r="UH107" s="949"/>
      <c r="UI107" s="949"/>
      <c r="UJ107" s="949"/>
      <c r="UK107" s="949"/>
      <c r="UL107" s="950"/>
      <c r="UM107" s="948"/>
      <c r="UN107" s="949"/>
      <c r="UO107" s="949"/>
      <c r="UP107" s="949"/>
      <c r="UQ107" s="949"/>
      <c r="UR107" s="949"/>
      <c r="US107" s="949"/>
      <c r="UT107" s="949"/>
      <c r="UU107" s="950"/>
      <c r="UV107" s="948"/>
      <c r="UW107" s="949"/>
      <c r="UX107" s="949"/>
      <c r="UY107" s="949"/>
      <c r="UZ107" s="949"/>
      <c r="VA107" s="949"/>
      <c r="VB107" s="949"/>
      <c r="VC107" s="949"/>
      <c r="VD107" s="950"/>
      <c r="VE107" s="948"/>
      <c r="VF107" s="949"/>
      <c r="VG107" s="949"/>
      <c r="VH107" s="949"/>
      <c r="VI107" s="949"/>
      <c r="VJ107" s="949"/>
      <c r="VK107" s="949"/>
      <c r="VL107" s="949"/>
      <c r="VM107" s="950"/>
      <c r="VN107" s="948"/>
      <c r="VO107" s="949"/>
      <c r="VP107" s="949"/>
      <c r="VQ107" s="949"/>
      <c r="VR107" s="949"/>
      <c r="VS107" s="949"/>
      <c r="VT107" s="949"/>
      <c r="VU107" s="949"/>
      <c r="VV107" s="950"/>
      <c r="VW107" s="948"/>
      <c r="VX107" s="949"/>
      <c r="VY107" s="949"/>
      <c r="VZ107" s="949"/>
      <c r="WA107" s="949"/>
      <c r="WB107" s="949"/>
      <c r="WC107" s="949"/>
      <c r="WD107" s="949"/>
      <c r="WE107" s="950"/>
      <c r="WF107" s="948"/>
      <c r="WG107" s="949"/>
      <c r="WH107" s="949"/>
      <c r="WI107" s="949"/>
      <c r="WJ107" s="949"/>
      <c r="WK107" s="949"/>
      <c r="WL107" s="949"/>
      <c r="WM107" s="949"/>
      <c r="WN107" s="950"/>
      <c r="WO107" s="948"/>
      <c r="WP107" s="949"/>
      <c r="WQ107" s="949"/>
      <c r="WR107" s="949"/>
      <c r="WS107" s="949"/>
      <c r="WT107" s="949"/>
      <c r="WU107" s="949"/>
      <c r="WV107" s="949"/>
      <c r="WW107" s="950"/>
      <c r="WX107" s="948"/>
      <c r="WY107" s="949"/>
      <c r="WZ107" s="949"/>
      <c r="XA107" s="949"/>
      <c r="XB107" s="949"/>
      <c r="XC107" s="949"/>
      <c r="XD107" s="949"/>
      <c r="XE107" s="949"/>
      <c r="XF107" s="950"/>
      <c r="XG107" s="948"/>
      <c r="XH107" s="949"/>
      <c r="XI107" s="949"/>
      <c r="XJ107" s="949"/>
      <c r="XK107" s="949"/>
      <c r="XL107" s="949"/>
      <c r="XM107" s="949"/>
      <c r="XN107" s="949"/>
      <c r="XO107" s="950"/>
      <c r="XP107" s="948"/>
      <c r="XQ107" s="949"/>
      <c r="XR107" s="949"/>
      <c r="XS107" s="949"/>
      <c r="XT107" s="949"/>
      <c r="XU107" s="949"/>
      <c r="XV107" s="949"/>
      <c r="XW107" s="949"/>
      <c r="XX107" s="950"/>
      <c r="XY107" s="948"/>
      <c r="XZ107" s="949"/>
      <c r="YA107" s="949"/>
      <c r="YB107" s="949"/>
      <c r="YC107" s="949"/>
      <c r="YD107" s="949"/>
      <c r="YE107" s="949"/>
      <c r="YF107" s="949"/>
      <c r="YG107" s="950"/>
      <c r="YH107" s="948"/>
      <c r="YI107" s="949"/>
      <c r="YJ107" s="949"/>
      <c r="YK107" s="949"/>
      <c r="YL107" s="949"/>
      <c r="YM107" s="949"/>
      <c r="YN107" s="949"/>
      <c r="YO107" s="949"/>
      <c r="YP107" s="950"/>
      <c r="YQ107" s="948"/>
      <c r="YR107" s="949"/>
      <c r="YS107" s="949"/>
      <c r="YT107" s="949"/>
      <c r="YU107" s="949"/>
      <c r="YV107" s="949"/>
      <c r="YW107" s="949"/>
      <c r="YX107" s="949"/>
      <c r="YY107" s="950"/>
      <c r="YZ107" s="948"/>
      <c r="ZA107" s="949"/>
      <c r="ZB107" s="949"/>
      <c r="ZC107" s="949"/>
      <c r="ZD107" s="949"/>
      <c r="ZE107" s="949"/>
      <c r="ZF107" s="949"/>
      <c r="ZG107" s="949"/>
      <c r="ZH107" s="950"/>
      <c r="ZI107" s="948"/>
      <c r="ZJ107" s="949"/>
      <c r="ZK107" s="949"/>
      <c r="ZL107" s="949"/>
      <c r="ZM107" s="949"/>
      <c r="ZN107" s="949"/>
      <c r="ZO107" s="949"/>
      <c r="ZP107" s="949"/>
      <c r="ZQ107" s="950"/>
      <c r="ZR107" s="948"/>
      <c r="ZS107" s="949"/>
      <c r="ZT107" s="949"/>
      <c r="ZU107" s="949"/>
      <c r="ZV107" s="949"/>
      <c r="ZW107" s="949"/>
      <c r="ZX107" s="949"/>
      <c r="ZY107" s="949"/>
      <c r="ZZ107" s="950"/>
      <c r="AAA107" s="948"/>
      <c r="AAB107" s="949"/>
      <c r="AAC107" s="949"/>
      <c r="AAD107" s="949"/>
      <c r="AAE107" s="949"/>
      <c r="AAF107" s="949"/>
      <c r="AAG107" s="949"/>
      <c r="AAH107" s="949"/>
      <c r="AAI107" s="950"/>
      <c r="AAJ107" s="948"/>
      <c r="AAK107" s="949"/>
      <c r="AAL107" s="949"/>
      <c r="AAM107" s="949"/>
      <c r="AAN107" s="949"/>
      <c r="AAO107" s="949"/>
      <c r="AAP107" s="949"/>
      <c r="AAQ107" s="949"/>
      <c r="AAR107" s="950"/>
      <c r="AAS107" s="948"/>
      <c r="AAT107" s="949"/>
      <c r="AAU107" s="949"/>
      <c r="AAV107" s="949"/>
      <c r="AAW107" s="949"/>
      <c r="AAX107" s="949"/>
      <c r="AAY107" s="949"/>
      <c r="AAZ107" s="949"/>
      <c r="ABA107" s="950"/>
      <c r="ABB107" s="948"/>
      <c r="ABC107" s="949"/>
      <c r="ABD107" s="949"/>
      <c r="ABE107" s="949"/>
      <c r="ABF107" s="949"/>
      <c r="ABG107" s="949"/>
      <c r="ABH107" s="949"/>
      <c r="ABI107" s="949"/>
      <c r="ABJ107" s="950"/>
      <c r="ABK107" s="948"/>
      <c r="ABL107" s="949"/>
      <c r="ABM107" s="949"/>
      <c r="ABN107" s="949"/>
      <c r="ABO107" s="949"/>
      <c r="ABP107" s="949"/>
      <c r="ABQ107" s="949"/>
      <c r="ABR107" s="949"/>
      <c r="ABS107" s="950"/>
      <c r="ABT107" s="948"/>
      <c r="ABU107" s="949"/>
      <c r="ABV107" s="949"/>
      <c r="ABW107" s="949"/>
      <c r="ABX107" s="949"/>
      <c r="ABY107" s="949"/>
      <c r="ABZ107" s="949"/>
      <c r="ACA107" s="949"/>
      <c r="ACB107" s="950"/>
      <c r="ACC107" s="948"/>
      <c r="ACD107" s="949"/>
      <c r="ACE107" s="949"/>
      <c r="ACF107" s="949"/>
      <c r="ACG107" s="949"/>
      <c r="ACH107" s="949"/>
      <c r="ACI107" s="949"/>
      <c r="ACJ107" s="949"/>
      <c r="ACK107" s="950"/>
      <c r="ACL107" s="948"/>
      <c r="ACM107" s="949"/>
      <c r="ACN107" s="949"/>
      <c r="ACO107" s="949"/>
      <c r="ACP107" s="949"/>
      <c r="ACQ107" s="949"/>
      <c r="ACR107" s="949"/>
      <c r="ACS107" s="949"/>
      <c r="ACT107" s="950"/>
      <c r="ACU107" s="948"/>
      <c r="ACV107" s="949"/>
      <c r="ACW107" s="949"/>
      <c r="ACX107" s="949"/>
      <c r="ACY107" s="949"/>
      <c r="ACZ107" s="949"/>
      <c r="ADA107" s="949"/>
      <c r="ADB107" s="949"/>
      <c r="ADC107" s="950"/>
      <c r="ADD107" s="948"/>
      <c r="ADE107" s="949"/>
      <c r="ADF107" s="949"/>
      <c r="ADG107" s="949"/>
      <c r="ADH107" s="949"/>
      <c r="ADI107" s="949"/>
      <c r="ADJ107" s="949"/>
      <c r="ADK107" s="949"/>
      <c r="ADL107" s="950"/>
      <c r="ADM107" s="948"/>
      <c r="ADN107" s="949"/>
      <c r="ADO107" s="949"/>
      <c r="ADP107" s="949"/>
      <c r="ADQ107" s="949"/>
      <c r="ADR107" s="949"/>
      <c r="ADS107" s="949"/>
      <c r="ADT107" s="949"/>
      <c r="ADU107" s="950"/>
      <c r="ADV107" s="948"/>
      <c r="ADW107" s="949"/>
      <c r="ADX107" s="949"/>
      <c r="ADY107" s="949"/>
      <c r="ADZ107" s="949"/>
      <c r="AEA107" s="949"/>
      <c r="AEB107" s="949"/>
      <c r="AEC107" s="949"/>
      <c r="AED107" s="950"/>
      <c r="AEE107" s="948"/>
      <c r="AEF107" s="949"/>
      <c r="AEG107" s="949"/>
      <c r="AEH107" s="949"/>
      <c r="AEI107" s="949"/>
      <c r="AEJ107" s="949"/>
      <c r="AEK107" s="949"/>
      <c r="AEL107" s="949"/>
      <c r="AEM107" s="950"/>
      <c r="AEN107" s="948"/>
      <c r="AEO107" s="949"/>
      <c r="AEP107" s="949"/>
      <c r="AEQ107" s="949"/>
      <c r="AER107" s="949"/>
      <c r="AES107" s="949"/>
      <c r="AET107" s="949"/>
      <c r="AEU107" s="949"/>
      <c r="AEV107" s="950"/>
      <c r="AEW107" s="948"/>
      <c r="AEX107" s="949"/>
      <c r="AEY107" s="949"/>
      <c r="AEZ107" s="949"/>
      <c r="AFA107" s="949"/>
      <c r="AFB107" s="949"/>
      <c r="AFC107" s="949"/>
      <c r="AFD107" s="949"/>
      <c r="AFE107" s="950"/>
      <c r="AFF107" s="948"/>
      <c r="AFG107" s="949"/>
      <c r="AFH107" s="949"/>
      <c r="AFI107" s="949"/>
      <c r="AFJ107" s="949"/>
      <c r="AFK107" s="949"/>
      <c r="AFL107" s="949"/>
      <c r="AFM107" s="949"/>
      <c r="AFN107" s="950"/>
      <c r="AFO107" s="948"/>
      <c r="AFP107" s="949"/>
      <c r="AFQ107" s="949"/>
      <c r="AFR107" s="949"/>
      <c r="AFS107" s="949"/>
      <c r="AFT107" s="949"/>
      <c r="AFU107" s="949"/>
      <c r="AFV107" s="949"/>
      <c r="AFW107" s="950"/>
      <c r="AFX107" s="948"/>
      <c r="AFY107" s="949"/>
      <c r="AFZ107" s="949"/>
      <c r="AGA107" s="949"/>
      <c r="AGB107" s="949"/>
      <c r="AGC107" s="949"/>
      <c r="AGD107" s="949"/>
      <c r="AGE107" s="949"/>
      <c r="AGF107" s="950"/>
      <c r="AGG107" s="948"/>
      <c r="AGH107" s="949"/>
      <c r="AGI107" s="949"/>
      <c r="AGJ107" s="949"/>
      <c r="AGK107" s="949"/>
      <c r="AGL107" s="949"/>
      <c r="AGM107" s="949"/>
      <c r="AGN107" s="949"/>
      <c r="AGO107" s="950"/>
      <c r="AGP107" s="948"/>
      <c r="AGQ107" s="949"/>
      <c r="AGR107" s="949"/>
      <c r="AGS107" s="949"/>
      <c r="AGT107" s="949"/>
      <c r="AGU107" s="949"/>
      <c r="AGV107" s="949"/>
      <c r="AGW107" s="949"/>
      <c r="AGX107" s="950"/>
      <c r="AGY107" s="948"/>
      <c r="AGZ107" s="949"/>
      <c r="AHA107" s="949"/>
      <c r="AHB107" s="949"/>
      <c r="AHC107" s="949"/>
      <c r="AHD107" s="949"/>
      <c r="AHE107" s="949"/>
      <c r="AHF107" s="949"/>
      <c r="AHG107" s="950"/>
      <c r="AHH107" s="948"/>
      <c r="AHI107" s="949"/>
      <c r="AHJ107" s="949"/>
      <c r="AHK107" s="949"/>
      <c r="AHL107" s="949"/>
      <c r="AHM107" s="949"/>
      <c r="AHN107" s="949"/>
      <c r="AHO107" s="949"/>
      <c r="AHP107" s="950"/>
      <c r="AHQ107" s="948"/>
      <c r="AHR107" s="949"/>
      <c r="AHS107" s="949"/>
      <c r="AHT107" s="949"/>
      <c r="AHU107" s="949"/>
      <c r="AHV107" s="949"/>
      <c r="AHW107" s="949"/>
      <c r="AHX107" s="949"/>
      <c r="AHY107" s="950"/>
      <c r="AHZ107" s="948"/>
      <c r="AIA107" s="949"/>
      <c r="AIB107" s="949"/>
      <c r="AIC107" s="949"/>
      <c r="AID107" s="949"/>
      <c r="AIE107" s="949"/>
      <c r="AIF107" s="949"/>
      <c r="AIG107" s="949"/>
      <c r="AIH107" s="950"/>
      <c r="AII107" s="948"/>
      <c r="AIJ107" s="949"/>
      <c r="AIK107" s="949"/>
      <c r="AIL107" s="949"/>
      <c r="AIM107" s="949"/>
      <c r="AIN107" s="949"/>
      <c r="AIO107" s="949"/>
      <c r="AIP107" s="949"/>
      <c r="AIQ107" s="950"/>
      <c r="AIR107" s="948"/>
      <c r="AIS107" s="949"/>
      <c r="AIT107" s="949"/>
      <c r="AIU107" s="949"/>
      <c r="AIV107" s="949"/>
      <c r="AIW107" s="949"/>
      <c r="AIX107" s="949"/>
      <c r="AIY107" s="949"/>
      <c r="AIZ107" s="950"/>
      <c r="AJA107" s="948"/>
      <c r="AJB107" s="949"/>
      <c r="AJC107" s="949"/>
      <c r="AJD107" s="949"/>
      <c r="AJE107" s="949"/>
      <c r="AJF107" s="949"/>
      <c r="AJG107" s="949"/>
      <c r="AJH107" s="949"/>
      <c r="AJI107" s="950"/>
      <c r="AJJ107" s="948"/>
      <c r="AJK107" s="949"/>
      <c r="AJL107" s="949"/>
      <c r="AJM107" s="949"/>
      <c r="AJN107" s="949"/>
      <c r="AJO107" s="949"/>
      <c r="AJP107" s="949"/>
      <c r="AJQ107" s="949"/>
      <c r="AJR107" s="950"/>
      <c r="AJS107" s="948"/>
      <c r="AJT107" s="949"/>
      <c r="AJU107" s="949"/>
      <c r="AJV107" s="949"/>
      <c r="AJW107" s="949"/>
      <c r="AJX107" s="949"/>
      <c r="AJY107" s="949"/>
      <c r="AJZ107" s="949"/>
      <c r="AKA107" s="950"/>
      <c r="AKB107" s="948"/>
      <c r="AKC107" s="949"/>
      <c r="AKD107" s="949"/>
      <c r="AKE107" s="949"/>
      <c r="AKF107" s="949"/>
      <c r="AKG107" s="949"/>
      <c r="AKH107" s="949"/>
      <c r="AKI107" s="949"/>
      <c r="AKJ107" s="950"/>
      <c r="AKK107" s="948"/>
      <c r="AKL107" s="949"/>
      <c r="AKM107" s="949"/>
      <c r="AKN107" s="949"/>
      <c r="AKO107" s="949"/>
      <c r="AKP107" s="949"/>
      <c r="AKQ107" s="949"/>
      <c r="AKR107" s="949"/>
      <c r="AKS107" s="950"/>
      <c r="AKT107" s="948"/>
      <c r="AKU107" s="949"/>
      <c r="AKV107" s="949"/>
      <c r="AKW107" s="949"/>
      <c r="AKX107" s="949"/>
      <c r="AKY107" s="949"/>
      <c r="AKZ107" s="949"/>
      <c r="ALA107" s="949"/>
      <c r="ALB107" s="950"/>
      <c r="ALC107" s="948"/>
      <c r="ALD107" s="949"/>
      <c r="ALE107" s="949"/>
      <c r="ALF107" s="949"/>
      <c r="ALG107" s="949"/>
      <c r="ALH107" s="949"/>
      <c r="ALI107" s="949"/>
      <c r="ALJ107" s="949"/>
      <c r="ALK107" s="950"/>
      <c r="ALL107" s="948"/>
      <c r="ALM107" s="949"/>
      <c r="ALN107" s="949"/>
      <c r="ALO107" s="949"/>
      <c r="ALP107" s="949"/>
      <c r="ALQ107" s="949"/>
      <c r="ALR107" s="949"/>
      <c r="ALS107" s="949"/>
      <c r="ALT107" s="950"/>
      <c r="ALU107" s="948"/>
      <c r="ALV107" s="949"/>
      <c r="ALW107" s="949"/>
      <c r="ALX107" s="949"/>
      <c r="ALY107" s="949"/>
      <c r="ALZ107" s="949"/>
      <c r="AMA107" s="949"/>
      <c r="AMB107" s="949"/>
      <c r="AMC107" s="950"/>
      <c r="AMD107" s="948"/>
      <c r="AME107" s="949"/>
      <c r="AMF107" s="949"/>
      <c r="AMG107" s="949"/>
      <c r="AMH107" s="949"/>
      <c r="AMI107" s="949"/>
      <c r="AMJ107" s="949"/>
      <c r="AMK107" s="949"/>
      <c r="AML107" s="950"/>
      <c r="AMM107" s="948"/>
      <c r="AMN107" s="949"/>
      <c r="AMO107" s="949"/>
      <c r="AMP107" s="949"/>
      <c r="AMQ107" s="949"/>
      <c r="AMR107" s="949"/>
      <c r="AMS107" s="949"/>
      <c r="AMT107" s="949"/>
      <c r="AMU107" s="950"/>
      <c r="AMV107" s="948"/>
      <c r="AMW107" s="949"/>
      <c r="AMX107" s="949"/>
      <c r="AMY107" s="949"/>
      <c r="AMZ107" s="949"/>
      <c r="ANA107" s="949"/>
      <c r="ANB107" s="949"/>
      <c r="ANC107" s="949"/>
      <c r="AND107" s="950"/>
      <c r="ANE107" s="948"/>
      <c r="ANF107" s="949"/>
      <c r="ANG107" s="949"/>
      <c r="ANH107" s="949"/>
      <c r="ANI107" s="949"/>
      <c r="ANJ107" s="949"/>
      <c r="ANK107" s="949"/>
      <c r="ANL107" s="949"/>
      <c r="ANM107" s="950"/>
      <c r="ANN107" s="948"/>
      <c r="ANO107" s="949"/>
      <c r="ANP107" s="949"/>
      <c r="ANQ107" s="949"/>
      <c r="ANR107" s="949"/>
      <c r="ANS107" s="949"/>
      <c r="ANT107" s="949"/>
      <c r="ANU107" s="949"/>
      <c r="ANV107" s="950"/>
      <c r="ANW107" s="948"/>
      <c r="ANX107" s="949"/>
      <c r="ANY107" s="949"/>
      <c r="ANZ107" s="949"/>
      <c r="AOA107" s="949"/>
      <c r="AOB107" s="949"/>
      <c r="AOC107" s="949"/>
      <c r="AOD107" s="949"/>
      <c r="AOE107" s="950"/>
      <c r="AOF107" s="948"/>
      <c r="AOG107" s="949"/>
      <c r="AOH107" s="949"/>
      <c r="AOI107" s="949"/>
      <c r="AOJ107" s="949"/>
      <c r="AOK107" s="949"/>
      <c r="AOL107" s="949"/>
      <c r="AOM107" s="949"/>
      <c r="AON107" s="950"/>
      <c r="AOO107" s="948"/>
      <c r="AOP107" s="949"/>
      <c r="AOQ107" s="949"/>
      <c r="AOR107" s="949"/>
      <c r="AOS107" s="949"/>
      <c r="AOT107" s="949"/>
      <c r="AOU107" s="949"/>
      <c r="AOV107" s="949"/>
      <c r="AOW107" s="950"/>
      <c r="AOX107" s="948"/>
      <c r="AOY107" s="949"/>
      <c r="AOZ107" s="949"/>
      <c r="APA107" s="949"/>
      <c r="APB107" s="949"/>
      <c r="APC107" s="949"/>
      <c r="APD107" s="949"/>
      <c r="APE107" s="949"/>
      <c r="APF107" s="950"/>
      <c r="APG107" s="948"/>
      <c r="APH107" s="949"/>
      <c r="API107" s="949"/>
      <c r="APJ107" s="949"/>
      <c r="APK107" s="949"/>
      <c r="APL107" s="949"/>
      <c r="APM107" s="949"/>
      <c r="APN107" s="949"/>
      <c r="APO107" s="950"/>
      <c r="APP107" s="948"/>
      <c r="APQ107" s="949"/>
      <c r="APR107" s="949"/>
      <c r="APS107" s="949"/>
      <c r="APT107" s="949"/>
      <c r="APU107" s="949"/>
      <c r="APV107" s="949"/>
      <c r="APW107" s="949"/>
      <c r="APX107" s="950"/>
      <c r="APY107" s="948"/>
      <c r="APZ107" s="949"/>
      <c r="AQA107" s="949"/>
      <c r="AQB107" s="949"/>
      <c r="AQC107" s="949"/>
      <c r="AQD107" s="949"/>
      <c r="AQE107" s="949"/>
      <c r="AQF107" s="949"/>
      <c r="AQG107" s="950"/>
      <c r="AQH107" s="948"/>
      <c r="AQI107" s="949"/>
      <c r="AQJ107" s="949"/>
      <c r="AQK107" s="949"/>
      <c r="AQL107" s="949"/>
      <c r="AQM107" s="949"/>
      <c r="AQN107" s="949"/>
      <c r="AQO107" s="949"/>
      <c r="AQP107" s="950"/>
      <c r="AQQ107" s="948"/>
      <c r="AQR107" s="949"/>
      <c r="AQS107" s="949"/>
      <c r="AQT107" s="949"/>
      <c r="AQU107" s="949"/>
      <c r="AQV107" s="949"/>
      <c r="AQW107" s="949"/>
      <c r="AQX107" s="949"/>
      <c r="AQY107" s="950"/>
      <c r="AQZ107" s="948"/>
      <c r="ARA107" s="949"/>
      <c r="ARB107" s="949"/>
      <c r="ARC107" s="949"/>
      <c r="ARD107" s="949"/>
      <c r="ARE107" s="949"/>
      <c r="ARF107" s="949"/>
      <c r="ARG107" s="949"/>
      <c r="ARH107" s="950"/>
      <c r="ARI107" s="948"/>
      <c r="ARJ107" s="949"/>
      <c r="ARK107" s="949"/>
      <c r="ARL107" s="949"/>
      <c r="ARM107" s="949"/>
      <c r="ARN107" s="949"/>
      <c r="ARO107" s="949"/>
      <c r="ARP107" s="949"/>
      <c r="ARQ107" s="950"/>
      <c r="ARR107" s="948"/>
      <c r="ARS107" s="949"/>
      <c r="ART107" s="949"/>
      <c r="ARU107" s="949"/>
      <c r="ARV107" s="949"/>
      <c r="ARW107" s="949"/>
      <c r="ARX107" s="949"/>
      <c r="ARY107" s="949"/>
      <c r="ARZ107" s="950"/>
      <c r="ASA107" s="948"/>
      <c r="ASB107" s="949"/>
      <c r="ASC107" s="949"/>
      <c r="ASD107" s="949"/>
      <c r="ASE107" s="949"/>
      <c r="ASF107" s="949"/>
      <c r="ASG107" s="949"/>
      <c r="ASH107" s="949"/>
      <c r="ASI107" s="950"/>
      <c r="ASJ107" s="948"/>
      <c r="ASK107" s="949"/>
      <c r="ASL107" s="949"/>
      <c r="ASM107" s="949"/>
      <c r="ASN107" s="949"/>
      <c r="ASO107" s="949"/>
      <c r="ASP107" s="949"/>
      <c r="ASQ107" s="949"/>
      <c r="ASR107" s="950"/>
      <c r="ASS107" s="948"/>
      <c r="AST107" s="949"/>
      <c r="ASU107" s="949"/>
      <c r="ASV107" s="949"/>
      <c r="ASW107" s="949"/>
      <c r="ASX107" s="949"/>
      <c r="ASY107" s="949"/>
      <c r="ASZ107" s="949"/>
      <c r="ATA107" s="950"/>
      <c r="ATB107" s="948"/>
      <c r="ATC107" s="949"/>
      <c r="ATD107" s="949"/>
      <c r="ATE107" s="949"/>
      <c r="ATF107" s="949"/>
      <c r="ATG107" s="949"/>
      <c r="ATH107" s="949"/>
      <c r="ATI107" s="949"/>
      <c r="ATJ107" s="950"/>
      <c r="ATK107" s="948"/>
      <c r="ATL107" s="949"/>
      <c r="ATM107" s="949"/>
      <c r="ATN107" s="949"/>
      <c r="ATO107" s="949"/>
      <c r="ATP107" s="949"/>
      <c r="ATQ107" s="949"/>
      <c r="ATR107" s="949"/>
      <c r="ATS107" s="950"/>
      <c r="ATT107" s="948"/>
      <c r="ATU107" s="949"/>
      <c r="ATV107" s="949"/>
      <c r="ATW107" s="949"/>
      <c r="ATX107" s="949"/>
      <c r="ATY107" s="949"/>
      <c r="ATZ107" s="949"/>
      <c r="AUA107" s="949"/>
      <c r="AUB107" s="950"/>
      <c r="AUC107" s="948"/>
      <c r="AUD107" s="949"/>
      <c r="AUE107" s="949"/>
      <c r="AUF107" s="949"/>
      <c r="AUG107" s="949"/>
      <c r="AUH107" s="949"/>
      <c r="AUI107" s="949"/>
      <c r="AUJ107" s="949"/>
      <c r="AUK107" s="950"/>
      <c r="AUL107" s="948"/>
      <c r="AUM107" s="949"/>
      <c r="AUN107" s="949"/>
      <c r="AUO107" s="949"/>
      <c r="AUP107" s="949"/>
      <c r="AUQ107" s="949"/>
      <c r="AUR107" s="949"/>
      <c r="AUS107" s="949"/>
      <c r="AUT107" s="950"/>
      <c r="AUU107" s="948"/>
      <c r="AUV107" s="949"/>
      <c r="AUW107" s="949"/>
      <c r="AUX107" s="949"/>
      <c r="AUY107" s="949"/>
      <c r="AUZ107" s="949"/>
      <c r="AVA107" s="949"/>
      <c r="AVB107" s="949"/>
      <c r="AVC107" s="950"/>
      <c r="AVD107" s="948"/>
      <c r="AVE107" s="949"/>
      <c r="AVF107" s="949"/>
      <c r="AVG107" s="949"/>
      <c r="AVH107" s="949"/>
      <c r="AVI107" s="949"/>
      <c r="AVJ107" s="949"/>
      <c r="AVK107" s="949"/>
      <c r="AVL107" s="950"/>
      <c r="AVM107" s="948"/>
      <c r="AVN107" s="949"/>
      <c r="AVO107" s="949"/>
      <c r="AVP107" s="949"/>
      <c r="AVQ107" s="949"/>
      <c r="AVR107" s="949"/>
      <c r="AVS107" s="949"/>
      <c r="AVT107" s="949"/>
      <c r="AVU107" s="950"/>
      <c r="AVV107" s="948"/>
      <c r="AVW107" s="949"/>
      <c r="AVX107" s="949"/>
      <c r="AVY107" s="949"/>
      <c r="AVZ107" s="949"/>
      <c r="AWA107" s="949"/>
      <c r="AWB107" s="949"/>
      <c r="AWC107" s="949"/>
      <c r="AWD107" s="950"/>
      <c r="AWE107" s="948"/>
      <c r="AWF107" s="949"/>
      <c r="AWG107" s="949"/>
      <c r="AWH107" s="949"/>
      <c r="AWI107" s="949"/>
      <c r="AWJ107" s="949"/>
      <c r="AWK107" s="949"/>
      <c r="AWL107" s="949"/>
      <c r="AWM107" s="950"/>
      <c r="AWN107" s="948"/>
      <c r="AWO107" s="949"/>
      <c r="AWP107" s="949"/>
      <c r="AWQ107" s="949"/>
      <c r="AWR107" s="949"/>
      <c r="AWS107" s="949"/>
      <c r="AWT107" s="949"/>
      <c r="AWU107" s="949"/>
      <c r="AWV107" s="950"/>
      <c r="AWW107" s="948"/>
      <c r="AWX107" s="949"/>
      <c r="AWY107" s="949"/>
      <c r="AWZ107" s="949"/>
      <c r="AXA107" s="949"/>
      <c r="AXB107" s="949"/>
      <c r="AXC107" s="949"/>
      <c r="AXD107" s="949"/>
      <c r="AXE107" s="950"/>
      <c r="AXF107" s="948"/>
      <c r="AXG107" s="949"/>
      <c r="AXH107" s="949"/>
      <c r="AXI107" s="949"/>
      <c r="AXJ107" s="949"/>
      <c r="AXK107" s="949"/>
      <c r="AXL107" s="949"/>
      <c r="AXM107" s="949"/>
      <c r="AXN107" s="950"/>
      <c r="AXO107" s="948"/>
      <c r="AXP107" s="949"/>
      <c r="AXQ107" s="949"/>
      <c r="AXR107" s="949"/>
      <c r="AXS107" s="949"/>
      <c r="AXT107" s="949"/>
      <c r="AXU107" s="949"/>
      <c r="AXV107" s="949"/>
      <c r="AXW107" s="950"/>
      <c r="AXX107" s="948"/>
      <c r="AXY107" s="949"/>
      <c r="AXZ107" s="949"/>
      <c r="AYA107" s="949"/>
      <c r="AYB107" s="949"/>
      <c r="AYC107" s="949"/>
      <c r="AYD107" s="949"/>
      <c r="AYE107" s="949"/>
      <c r="AYF107" s="950"/>
      <c r="AYG107" s="948"/>
      <c r="AYH107" s="949"/>
      <c r="AYI107" s="949"/>
      <c r="AYJ107" s="949"/>
      <c r="AYK107" s="949"/>
      <c r="AYL107" s="949"/>
      <c r="AYM107" s="949"/>
      <c r="AYN107" s="949"/>
      <c r="AYO107" s="950"/>
      <c r="AYP107" s="948"/>
      <c r="AYQ107" s="949"/>
      <c r="AYR107" s="949"/>
      <c r="AYS107" s="949"/>
      <c r="AYT107" s="949"/>
      <c r="AYU107" s="949"/>
      <c r="AYV107" s="949"/>
      <c r="AYW107" s="949"/>
      <c r="AYX107" s="950"/>
      <c r="AYY107" s="948"/>
      <c r="AYZ107" s="949"/>
      <c r="AZA107" s="949"/>
      <c r="AZB107" s="949"/>
      <c r="AZC107" s="949"/>
      <c r="AZD107" s="949"/>
      <c r="AZE107" s="949"/>
      <c r="AZF107" s="949"/>
      <c r="AZG107" s="950"/>
      <c r="AZH107" s="948"/>
      <c r="AZI107" s="949"/>
      <c r="AZJ107" s="949"/>
      <c r="AZK107" s="949"/>
      <c r="AZL107" s="949"/>
      <c r="AZM107" s="949"/>
      <c r="AZN107" s="949"/>
      <c r="AZO107" s="949"/>
      <c r="AZP107" s="950"/>
      <c r="AZQ107" s="948"/>
      <c r="AZR107" s="949"/>
      <c r="AZS107" s="949"/>
      <c r="AZT107" s="949"/>
      <c r="AZU107" s="949"/>
      <c r="AZV107" s="949"/>
      <c r="AZW107" s="949"/>
      <c r="AZX107" s="949"/>
      <c r="AZY107" s="950"/>
      <c r="AZZ107" s="948"/>
      <c r="BAA107" s="949"/>
      <c r="BAB107" s="949"/>
      <c r="BAC107" s="949"/>
      <c r="BAD107" s="949"/>
      <c r="BAE107" s="949"/>
      <c r="BAF107" s="949"/>
      <c r="BAG107" s="949"/>
      <c r="BAH107" s="950"/>
      <c r="BAI107" s="948"/>
      <c r="BAJ107" s="949"/>
      <c r="BAK107" s="949"/>
      <c r="BAL107" s="949"/>
      <c r="BAM107" s="949"/>
      <c r="BAN107" s="949"/>
      <c r="BAO107" s="949"/>
      <c r="BAP107" s="949"/>
      <c r="BAQ107" s="950"/>
      <c r="BAR107" s="948"/>
      <c r="BAS107" s="949"/>
      <c r="BAT107" s="949"/>
      <c r="BAU107" s="949"/>
      <c r="BAV107" s="949"/>
      <c r="BAW107" s="949"/>
      <c r="BAX107" s="949"/>
      <c r="BAY107" s="949"/>
      <c r="BAZ107" s="950"/>
      <c r="BBA107" s="948"/>
      <c r="BBB107" s="949"/>
      <c r="BBC107" s="949"/>
      <c r="BBD107" s="949"/>
      <c r="BBE107" s="949"/>
      <c r="BBF107" s="949"/>
      <c r="BBG107" s="949"/>
      <c r="BBH107" s="949"/>
      <c r="BBI107" s="950"/>
      <c r="BBJ107" s="948"/>
      <c r="BBK107" s="949"/>
      <c r="BBL107" s="949"/>
      <c r="BBM107" s="949"/>
      <c r="BBN107" s="949"/>
      <c r="BBO107" s="949"/>
      <c r="BBP107" s="949"/>
      <c r="BBQ107" s="949"/>
      <c r="BBR107" s="950"/>
      <c r="BBS107" s="948"/>
      <c r="BBT107" s="949"/>
      <c r="BBU107" s="949"/>
      <c r="BBV107" s="949"/>
      <c r="BBW107" s="949"/>
      <c r="BBX107" s="949"/>
      <c r="BBY107" s="949"/>
      <c r="BBZ107" s="949"/>
      <c r="BCA107" s="950"/>
      <c r="BCB107" s="948"/>
      <c r="BCC107" s="949"/>
      <c r="BCD107" s="949"/>
      <c r="BCE107" s="949"/>
      <c r="BCF107" s="949"/>
      <c r="BCG107" s="949"/>
      <c r="BCH107" s="949"/>
      <c r="BCI107" s="949"/>
      <c r="BCJ107" s="950"/>
      <c r="BCK107" s="948"/>
      <c r="BCL107" s="949"/>
      <c r="BCM107" s="949"/>
      <c r="BCN107" s="949"/>
      <c r="BCO107" s="949"/>
      <c r="BCP107" s="949"/>
      <c r="BCQ107" s="949"/>
      <c r="BCR107" s="949"/>
      <c r="BCS107" s="950"/>
      <c r="BCT107" s="948"/>
      <c r="BCU107" s="949"/>
      <c r="BCV107" s="949"/>
      <c r="BCW107" s="949"/>
      <c r="BCX107" s="949"/>
      <c r="BCY107" s="949"/>
      <c r="BCZ107" s="949"/>
      <c r="BDA107" s="949"/>
      <c r="BDB107" s="950"/>
      <c r="BDC107" s="948"/>
      <c r="BDD107" s="949"/>
      <c r="BDE107" s="949"/>
      <c r="BDF107" s="949"/>
      <c r="BDG107" s="949"/>
      <c r="BDH107" s="949"/>
      <c r="BDI107" s="949"/>
      <c r="BDJ107" s="949"/>
      <c r="BDK107" s="950"/>
      <c r="BDL107" s="948"/>
      <c r="BDM107" s="949"/>
      <c r="BDN107" s="949"/>
      <c r="BDO107" s="949"/>
      <c r="BDP107" s="949"/>
      <c r="BDQ107" s="949"/>
      <c r="BDR107" s="949"/>
      <c r="BDS107" s="949"/>
      <c r="BDT107" s="950"/>
      <c r="BDU107" s="948"/>
      <c r="BDV107" s="949"/>
      <c r="BDW107" s="949"/>
      <c r="BDX107" s="949"/>
      <c r="BDY107" s="949"/>
      <c r="BDZ107" s="949"/>
      <c r="BEA107" s="949"/>
      <c r="BEB107" s="949"/>
      <c r="BEC107" s="950"/>
      <c r="BED107" s="948"/>
      <c r="BEE107" s="949"/>
      <c r="BEF107" s="949"/>
      <c r="BEG107" s="949"/>
      <c r="BEH107" s="949"/>
      <c r="BEI107" s="949"/>
      <c r="BEJ107" s="949"/>
      <c r="BEK107" s="949"/>
      <c r="BEL107" s="950"/>
      <c r="BEM107" s="948"/>
      <c r="BEN107" s="949"/>
      <c r="BEO107" s="949"/>
      <c r="BEP107" s="949"/>
      <c r="BEQ107" s="949"/>
      <c r="BER107" s="949"/>
      <c r="BES107" s="949"/>
      <c r="BET107" s="949"/>
      <c r="BEU107" s="950"/>
      <c r="BEV107" s="948"/>
      <c r="BEW107" s="949"/>
      <c r="BEX107" s="949"/>
      <c r="BEY107" s="949"/>
      <c r="BEZ107" s="949"/>
      <c r="BFA107" s="949"/>
      <c r="BFB107" s="949"/>
      <c r="BFC107" s="949"/>
      <c r="BFD107" s="950"/>
      <c r="BFE107" s="948"/>
      <c r="BFF107" s="949"/>
      <c r="BFG107" s="949"/>
      <c r="BFH107" s="949"/>
      <c r="BFI107" s="949"/>
      <c r="BFJ107" s="949"/>
      <c r="BFK107" s="949"/>
      <c r="BFL107" s="949"/>
      <c r="BFM107" s="950"/>
      <c r="BFN107" s="948"/>
      <c r="BFO107" s="949"/>
      <c r="BFP107" s="949"/>
      <c r="BFQ107" s="949"/>
      <c r="BFR107" s="949"/>
      <c r="BFS107" s="949"/>
      <c r="BFT107" s="949"/>
      <c r="BFU107" s="949"/>
      <c r="BFV107" s="950"/>
      <c r="BFW107" s="948"/>
      <c r="BFX107" s="949"/>
      <c r="BFY107" s="949"/>
      <c r="BFZ107" s="949"/>
      <c r="BGA107" s="949"/>
      <c r="BGB107" s="949"/>
      <c r="BGC107" s="949"/>
      <c r="BGD107" s="949"/>
      <c r="BGE107" s="950"/>
      <c r="BGF107" s="948"/>
      <c r="BGG107" s="949"/>
      <c r="BGH107" s="949"/>
      <c r="BGI107" s="949"/>
      <c r="BGJ107" s="949"/>
      <c r="BGK107" s="949"/>
      <c r="BGL107" s="949"/>
      <c r="BGM107" s="949"/>
      <c r="BGN107" s="950"/>
      <c r="BGO107" s="948"/>
      <c r="BGP107" s="949"/>
      <c r="BGQ107" s="949"/>
      <c r="BGR107" s="949"/>
      <c r="BGS107" s="949"/>
      <c r="BGT107" s="949"/>
      <c r="BGU107" s="949"/>
      <c r="BGV107" s="949"/>
      <c r="BGW107" s="950"/>
      <c r="BGX107" s="948"/>
      <c r="BGY107" s="949"/>
      <c r="BGZ107" s="949"/>
      <c r="BHA107" s="949"/>
      <c r="BHB107" s="949"/>
      <c r="BHC107" s="949"/>
      <c r="BHD107" s="949"/>
      <c r="BHE107" s="949"/>
      <c r="BHF107" s="950"/>
      <c r="BHG107" s="948"/>
      <c r="BHH107" s="949"/>
      <c r="BHI107" s="949"/>
      <c r="BHJ107" s="949"/>
      <c r="BHK107" s="949"/>
      <c r="BHL107" s="949"/>
      <c r="BHM107" s="949"/>
      <c r="BHN107" s="949"/>
      <c r="BHO107" s="950"/>
      <c r="BHP107" s="948"/>
      <c r="BHQ107" s="949"/>
      <c r="BHR107" s="949"/>
      <c r="BHS107" s="949"/>
      <c r="BHT107" s="949"/>
      <c r="BHU107" s="949"/>
      <c r="BHV107" s="949"/>
      <c r="BHW107" s="949"/>
      <c r="BHX107" s="950"/>
      <c r="BHY107" s="948"/>
      <c r="BHZ107" s="949"/>
      <c r="BIA107" s="949"/>
      <c r="BIB107" s="949"/>
      <c r="BIC107" s="949"/>
      <c r="BID107" s="949"/>
      <c r="BIE107" s="949"/>
      <c r="BIF107" s="949"/>
      <c r="BIG107" s="950"/>
      <c r="BIH107" s="948"/>
      <c r="BII107" s="949"/>
      <c r="BIJ107" s="949"/>
      <c r="BIK107" s="949"/>
      <c r="BIL107" s="949"/>
      <c r="BIM107" s="949"/>
      <c r="BIN107" s="949"/>
      <c r="BIO107" s="949"/>
      <c r="BIP107" s="950"/>
      <c r="BIQ107" s="948"/>
      <c r="BIR107" s="949"/>
      <c r="BIS107" s="949"/>
      <c r="BIT107" s="949"/>
      <c r="BIU107" s="949"/>
      <c r="BIV107" s="949"/>
      <c r="BIW107" s="949"/>
      <c r="BIX107" s="949"/>
      <c r="BIY107" s="950"/>
      <c r="BIZ107" s="948"/>
      <c r="BJA107" s="949"/>
      <c r="BJB107" s="949"/>
      <c r="BJC107" s="949"/>
      <c r="BJD107" s="949"/>
      <c r="BJE107" s="949"/>
      <c r="BJF107" s="949"/>
      <c r="BJG107" s="949"/>
      <c r="BJH107" s="950"/>
      <c r="BJI107" s="948"/>
      <c r="BJJ107" s="949"/>
      <c r="BJK107" s="949"/>
      <c r="BJL107" s="949"/>
      <c r="BJM107" s="949"/>
      <c r="BJN107" s="949"/>
      <c r="BJO107" s="949"/>
      <c r="BJP107" s="949"/>
      <c r="BJQ107" s="950"/>
      <c r="BJR107" s="948"/>
      <c r="BJS107" s="949"/>
      <c r="BJT107" s="949"/>
      <c r="BJU107" s="949"/>
      <c r="BJV107" s="949"/>
      <c r="BJW107" s="949"/>
      <c r="BJX107" s="949"/>
      <c r="BJY107" s="949"/>
      <c r="BJZ107" s="950"/>
      <c r="BKA107" s="948"/>
      <c r="BKB107" s="949"/>
      <c r="BKC107" s="949"/>
      <c r="BKD107" s="949"/>
      <c r="BKE107" s="949"/>
      <c r="BKF107" s="949"/>
      <c r="BKG107" s="949"/>
      <c r="BKH107" s="949"/>
      <c r="BKI107" s="950"/>
      <c r="BKJ107" s="948"/>
      <c r="BKK107" s="949"/>
      <c r="BKL107" s="949"/>
      <c r="BKM107" s="949"/>
      <c r="BKN107" s="949"/>
      <c r="BKO107" s="949"/>
      <c r="BKP107" s="949"/>
      <c r="BKQ107" s="949"/>
      <c r="BKR107" s="950"/>
      <c r="BKS107" s="948"/>
      <c r="BKT107" s="949"/>
      <c r="BKU107" s="949"/>
      <c r="BKV107" s="949"/>
      <c r="BKW107" s="949"/>
      <c r="BKX107" s="949"/>
      <c r="BKY107" s="949"/>
      <c r="BKZ107" s="949"/>
      <c r="BLA107" s="950"/>
      <c r="BLB107" s="948"/>
      <c r="BLC107" s="949"/>
      <c r="BLD107" s="949"/>
      <c r="BLE107" s="949"/>
      <c r="BLF107" s="949"/>
      <c r="BLG107" s="949"/>
      <c r="BLH107" s="949"/>
      <c r="BLI107" s="949"/>
      <c r="BLJ107" s="950"/>
      <c r="BLK107" s="948"/>
      <c r="BLL107" s="949"/>
      <c r="BLM107" s="949"/>
      <c r="BLN107" s="949"/>
      <c r="BLO107" s="949"/>
      <c r="BLP107" s="949"/>
      <c r="BLQ107" s="949"/>
      <c r="BLR107" s="949"/>
      <c r="BLS107" s="950"/>
      <c r="BLT107" s="948"/>
      <c r="BLU107" s="949"/>
      <c r="BLV107" s="949"/>
      <c r="BLW107" s="949"/>
      <c r="BLX107" s="949"/>
      <c r="BLY107" s="949"/>
      <c r="BLZ107" s="949"/>
      <c r="BMA107" s="949"/>
      <c r="BMB107" s="950"/>
      <c r="BMC107" s="948"/>
      <c r="BMD107" s="949"/>
      <c r="BME107" s="949"/>
      <c r="BMF107" s="949"/>
      <c r="BMG107" s="949"/>
      <c r="BMH107" s="949"/>
      <c r="BMI107" s="949"/>
      <c r="BMJ107" s="949"/>
      <c r="BMK107" s="950"/>
      <c r="BML107" s="948"/>
      <c r="BMM107" s="949"/>
      <c r="BMN107" s="949"/>
      <c r="BMO107" s="949"/>
      <c r="BMP107" s="949"/>
      <c r="BMQ107" s="949"/>
      <c r="BMR107" s="949"/>
      <c r="BMS107" s="949"/>
      <c r="BMT107" s="950"/>
      <c r="BMU107" s="948"/>
      <c r="BMV107" s="949"/>
      <c r="BMW107" s="949"/>
      <c r="BMX107" s="949"/>
      <c r="BMY107" s="949"/>
      <c r="BMZ107" s="949"/>
      <c r="BNA107" s="949"/>
      <c r="BNB107" s="949"/>
      <c r="BNC107" s="950"/>
      <c r="BND107" s="948"/>
      <c r="BNE107" s="949"/>
      <c r="BNF107" s="949"/>
      <c r="BNG107" s="949"/>
      <c r="BNH107" s="949"/>
      <c r="BNI107" s="949"/>
      <c r="BNJ107" s="949"/>
      <c r="BNK107" s="949"/>
      <c r="BNL107" s="950"/>
      <c r="BNM107" s="948"/>
      <c r="BNN107" s="949"/>
      <c r="BNO107" s="949"/>
      <c r="BNP107" s="949"/>
      <c r="BNQ107" s="949"/>
      <c r="BNR107" s="949"/>
      <c r="BNS107" s="949"/>
      <c r="BNT107" s="949"/>
      <c r="BNU107" s="950"/>
      <c r="BNV107" s="948"/>
      <c r="BNW107" s="949"/>
      <c r="BNX107" s="949"/>
      <c r="BNY107" s="949"/>
      <c r="BNZ107" s="949"/>
      <c r="BOA107" s="949"/>
      <c r="BOB107" s="949"/>
      <c r="BOC107" s="949"/>
      <c r="BOD107" s="950"/>
      <c r="BOE107" s="948"/>
      <c r="BOF107" s="949"/>
      <c r="BOG107" s="949"/>
      <c r="BOH107" s="949"/>
      <c r="BOI107" s="949"/>
      <c r="BOJ107" s="949"/>
      <c r="BOK107" s="949"/>
      <c r="BOL107" s="949"/>
      <c r="BOM107" s="950"/>
      <c r="BON107" s="948"/>
      <c r="BOO107" s="949"/>
      <c r="BOP107" s="949"/>
      <c r="BOQ107" s="949"/>
      <c r="BOR107" s="949"/>
      <c r="BOS107" s="949"/>
      <c r="BOT107" s="949"/>
      <c r="BOU107" s="949"/>
      <c r="BOV107" s="950"/>
      <c r="BOW107" s="948"/>
      <c r="BOX107" s="949"/>
      <c r="BOY107" s="949"/>
      <c r="BOZ107" s="949"/>
      <c r="BPA107" s="949"/>
      <c r="BPB107" s="949"/>
      <c r="BPC107" s="949"/>
      <c r="BPD107" s="949"/>
      <c r="BPE107" s="950"/>
      <c r="BPF107" s="948"/>
      <c r="BPG107" s="949"/>
      <c r="BPH107" s="949"/>
      <c r="BPI107" s="949"/>
      <c r="BPJ107" s="949"/>
      <c r="BPK107" s="949"/>
      <c r="BPL107" s="949"/>
      <c r="BPM107" s="949"/>
      <c r="BPN107" s="950"/>
      <c r="BPO107" s="948"/>
      <c r="BPP107" s="949"/>
      <c r="BPQ107" s="949"/>
      <c r="BPR107" s="949"/>
      <c r="BPS107" s="949"/>
      <c r="BPT107" s="949"/>
      <c r="BPU107" s="949"/>
      <c r="BPV107" s="949"/>
      <c r="BPW107" s="950"/>
      <c r="BPX107" s="948"/>
      <c r="BPY107" s="949"/>
      <c r="BPZ107" s="949"/>
      <c r="BQA107" s="949"/>
      <c r="BQB107" s="949"/>
      <c r="BQC107" s="949"/>
      <c r="BQD107" s="949"/>
      <c r="BQE107" s="949"/>
      <c r="BQF107" s="950"/>
      <c r="BQG107" s="948"/>
      <c r="BQH107" s="949"/>
      <c r="BQI107" s="949"/>
      <c r="BQJ107" s="949"/>
      <c r="BQK107" s="949"/>
      <c r="BQL107" s="949"/>
      <c r="BQM107" s="949"/>
      <c r="BQN107" s="949"/>
      <c r="BQO107" s="950"/>
      <c r="BQP107" s="948"/>
      <c r="BQQ107" s="949"/>
      <c r="BQR107" s="949"/>
      <c r="BQS107" s="949"/>
      <c r="BQT107" s="949"/>
      <c r="BQU107" s="949"/>
      <c r="BQV107" s="949"/>
      <c r="BQW107" s="949"/>
      <c r="BQX107" s="950"/>
      <c r="BQY107" s="948"/>
      <c r="BQZ107" s="949"/>
      <c r="BRA107" s="949"/>
      <c r="BRB107" s="949"/>
      <c r="BRC107" s="949"/>
      <c r="BRD107" s="949"/>
      <c r="BRE107" s="949"/>
      <c r="BRF107" s="949"/>
      <c r="BRG107" s="950"/>
      <c r="BRH107" s="948"/>
      <c r="BRI107" s="949"/>
      <c r="BRJ107" s="949"/>
      <c r="BRK107" s="949"/>
      <c r="BRL107" s="949"/>
      <c r="BRM107" s="949"/>
      <c r="BRN107" s="949"/>
      <c r="BRO107" s="949"/>
      <c r="BRP107" s="950"/>
      <c r="BRQ107" s="948"/>
      <c r="BRR107" s="949"/>
      <c r="BRS107" s="949"/>
      <c r="BRT107" s="949"/>
      <c r="BRU107" s="949"/>
      <c r="BRV107" s="949"/>
      <c r="BRW107" s="949"/>
      <c r="BRX107" s="949"/>
      <c r="BRY107" s="950"/>
      <c r="BRZ107" s="948"/>
      <c r="BSA107" s="949"/>
      <c r="BSB107" s="949"/>
      <c r="BSC107" s="949"/>
      <c r="BSD107" s="949"/>
      <c r="BSE107" s="949"/>
      <c r="BSF107" s="949"/>
      <c r="BSG107" s="949"/>
      <c r="BSH107" s="950"/>
      <c r="BSI107" s="948"/>
      <c r="BSJ107" s="949"/>
      <c r="BSK107" s="949"/>
      <c r="BSL107" s="949"/>
      <c r="BSM107" s="949"/>
      <c r="BSN107" s="949"/>
      <c r="BSO107" s="949"/>
      <c r="BSP107" s="949"/>
      <c r="BSQ107" s="950"/>
      <c r="BSR107" s="948"/>
      <c r="BSS107" s="949"/>
      <c r="BST107" s="949"/>
      <c r="BSU107" s="949"/>
      <c r="BSV107" s="949"/>
      <c r="BSW107" s="949"/>
      <c r="BSX107" s="949"/>
      <c r="BSY107" s="949"/>
      <c r="BSZ107" s="950"/>
      <c r="BTA107" s="948"/>
      <c r="BTB107" s="949"/>
      <c r="BTC107" s="949"/>
      <c r="BTD107" s="949"/>
      <c r="BTE107" s="949"/>
      <c r="BTF107" s="949"/>
      <c r="BTG107" s="949"/>
      <c r="BTH107" s="949"/>
      <c r="BTI107" s="950"/>
      <c r="BTJ107" s="948"/>
      <c r="BTK107" s="949"/>
      <c r="BTL107" s="949"/>
      <c r="BTM107" s="949"/>
      <c r="BTN107" s="949"/>
      <c r="BTO107" s="949"/>
      <c r="BTP107" s="949"/>
      <c r="BTQ107" s="949"/>
      <c r="BTR107" s="950"/>
      <c r="BTS107" s="948"/>
      <c r="BTT107" s="949"/>
      <c r="BTU107" s="949"/>
      <c r="BTV107" s="949"/>
      <c r="BTW107" s="949"/>
      <c r="BTX107" s="949"/>
      <c r="BTY107" s="949"/>
      <c r="BTZ107" s="949"/>
      <c r="BUA107" s="950"/>
      <c r="BUB107" s="948"/>
      <c r="BUC107" s="949"/>
      <c r="BUD107" s="949"/>
      <c r="BUE107" s="949"/>
      <c r="BUF107" s="949"/>
      <c r="BUG107" s="949"/>
      <c r="BUH107" s="949"/>
      <c r="BUI107" s="949"/>
      <c r="BUJ107" s="950"/>
      <c r="BUK107" s="948"/>
      <c r="BUL107" s="949"/>
      <c r="BUM107" s="949"/>
      <c r="BUN107" s="949"/>
      <c r="BUO107" s="949"/>
      <c r="BUP107" s="949"/>
      <c r="BUQ107" s="949"/>
      <c r="BUR107" s="949"/>
      <c r="BUS107" s="950"/>
      <c r="BUT107" s="948"/>
      <c r="BUU107" s="949"/>
      <c r="BUV107" s="949"/>
      <c r="BUW107" s="949"/>
      <c r="BUX107" s="949"/>
      <c r="BUY107" s="949"/>
      <c r="BUZ107" s="949"/>
      <c r="BVA107" s="949"/>
      <c r="BVB107" s="950"/>
      <c r="BVC107" s="948"/>
      <c r="BVD107" s="949"/>
      <c r="BVE107" s="949"/>
      <c r="BVF107" s="949"/>
      <c r="BVG107" s="949"/>
      <c r="BVH107" s="949"/>
      <c r="BVI107" s="949"/>
      <c r="BVJ107" s="949"/>
      <c r="BVK107" s="950"/>
      <c r="BVL107" s="948"/>
      <c r="BVM107" s="949"/>
      <c r="BVN107" s="949"/>
      <c r="BVO107" s="949"/>
      <c r="BVP107" s="949"/>
      <c r="BVQ107" s="949"/>
      <c r="BVR107" s="949"/>
      <c r="BVS107" s="949"/>
      <c r="BVT107" s="950"/>
      <c r="BVU107" s="948"/>
      <c r="BVV107" s="949"/>
      <c r="BVW107" s="949"/>
      <c r="BVX107" s="949"/>
      <c r="BVY107" s="949"/>
      <c r="BVZ107" s="949"/>
      <c r="BWA107" s="949"/>
      <c r="BWB107" s="949"/>
      <c r="BWC107" s="950"/>
      <c r="BWD107" s="948"/>
      <c r="BWE107" s="949"/>
      <c r="BWF107" s="949"/>
      <c r="BWG107" s="949"/>
      <c r="BWH107" s="949"/>
      <c r="BWI107" s="949"/>
      <c r="BWJ107" s="949"/>
      <c r="BWK107" s="949"/>
      <c r="BWL107" s="950"/>
      <c r="BWM107" s="948"/>
      <c r="BWN107" s="949"/>
      <c r="BWO107" s="949"/>
      <c r="BWP107" s="949"/>
      <c r="BWQ107" s="949"/>
      <c r="BWR107" s="949"/>
      <c r="BWS107" s="949"/>
      <c r="BWT107" s="949"/>
      <c r="BWU107" s="950"/>
      <c r="BWV107" s="948"/>
      <c r="BWW107" s="949"/>
      <c r="BWX107" s="949"/>
      <c r="BWY107" s="949"/>
      <c r="BWZ107" s="949"/>
      <c r="BXA107" s="949"/>
      <c r="BXB107" s="949"/>
      <c r="BXC107" s="949"/>
      <c r="BXD107" s="950"/>
      <c r="BXE107" s="948"/>
      <c r="BXF107" s="949"/>
      <c r="BXG107" s="949"/>
      <c r="BXH107" s="949"/>
      <c r="BXI107" s="949"/>
      <c r="BXJ107" s="949"/>
      <c r="BXK107" s="949"/>
      <c r="BXL107" s="949"/>
      <c r="BXM107" s="950"/>
      <c r="BXN107" s="948"/>
      <c r="BXO107" s="949"/>
      <c r="BXP107" s="949"/>
      <c r="BXQ107" s="949"/>
      <c r="BXR107" s="949"/>
      <c r="BXS107" s="949"/>
      <c r="BXT107" s="949"/>
      <c r="BXU107" s="949"/>
      <c r="BXV107" s="950"/>
      <c r="BXW107" s="948"/>
      <c r="BXX107" s="949"/>
      <c r="BXY107" s="949"/>
      <c r="BXZ107" s="949"/>
      <c r="BYA107" s="949"/>
      <c r="BYB107" s="949"/>
      <c r="BYC107" s="949"/>
      <c r="BYD107" s="949"/>
      <c r="BYE107" s="950"/>
      <c r="BYF107" s="948"/>
      <c r="BYG107" s="949"/>
      <c r="BYH107" s="949"/>
      <c r="BYI107" s="949"/>
      <c r="BYJ107" s="949"/>
      <c r="BYK107" s="949"/>
      <c r="BYL107" s="949"/>
      <c r="BYM107" s="949"/>
      <c r="BYN107" s="950"/>
      <c r="BYO107" s="948"/>
      <c r="BYP107" s="949"/>
      <c r="BYQ107" s="949"/>
      <c r="BYR107" s="949"/>
      <c r="BYS107" s="949"/>
      <c r="BYT107" s="949"/>
      <c r="BYU107" s="949"/>
      <c r="BYV107" s="949"/>
      <c r="BYW107" s="950"/>
      <c r="BYX107" s="948"/>
      <c r="BYY107" s="949"/>
      <c r="BYZ107" s="949"/>
      <c r="BZA107" s="949"/>
      <c r="BZB107" s="949"/>
      <c r="BZC107" s="949"/>
      <c r="BZD107" s="949"/>
      <c r="BZE107" s="949"/>
      <c r="BZF107" s="950"/>
      <c r="BZG107" s="948"/>
      <c r="BZH107" s="949"/>
      <c r="BZI107" s="949"/>
      <c r="BZJ107" s="949"/>
      <c r="BZK107" s="949"/>
      <c r="BZL107" s="949"/>
      <c r="BZM107" s="949"/>
      <c r="BZN107" s="949"/>
      <c r="BZO107" s="950"/>
      <c r="BZP107" s="948"/>
      <c r="BZQ107" s="949"/>
      <c r="BZR107" s="949"/>
      <c r="BZS107" s="949"/>
      <c r="BZT107" s="949"/>
      <c r="BZU107" s="949"/>
      <c r="BZV107" s="949"/>
      <c r="BZW107" s="949"/>
      <c r="BZX107" s="950"/>
      <c r="BZY107" s="948"/>
      <c r="BZZ107" s="949"/>
      <c r="CAA107" s="949"/>
      <c r="CAB107" s="949"/>
      <c r="CAC107" s="949"/>
      <c r="CAD107" s="949"/>
      <c r="CAE107" s="949"/>
      <c r="CAF107" s="949"/>
      <c r="CAG107" s="950"/>
      <c r="CAH107" s="948"/>
      <c r="CAI107" s="949"/>
      <c r="CAJ107" s="949"/>
      <c r="CAK107" s="949"/>
      <c r="CAL107" s="949"/>
      <c r="CAM107" s="949"/>
      <c r="CAN107" s="949"/>
      <c r="CAO107" s="949"/>
      <c r="CAP107" s="950"/>
      <c r="CAQ107" s="948"/>
      <c r="CAR107" s="949"/>
      <c r="CAS107" s="949"/>
      <c r="CAT107" s="949"/>
      <c r="CAU107" s="949"/>
      <c r="CAV107" s="949"/>
      <c r="CAW107" s="949"/>
      <c r="CAX107" s="949"/>
      <c r="CAY107" s="950"/>
      <c r="CAZ107" s="948"/>
      <c r="CBA107" s="949"/>
      <c r="CBB107" s="949"/>
      <c r="CBC107" s="949"/>
      <c r="CBD107" s="949"/>
      <c r="CBE107" s="949"/>
      <c r="CBF107" s="949"/>
      <c r="CBG107" s="949"/>
      <c r="CBH107" s="950"/>
      <c r="CBI107" s="948"/>
      <c r="CBJ107" s="949"/>
      <c r="CBK107" s="949"/>
      <c r="CBL107" s="949"/>
      <c r="CBM107" s="949"/>
      <c r="CBN107" s="949"/>
      <c r="CBO107" s="949"/>
      <c r="CBP107" s="949"/>
      <c r="CBQ107" s="950"/>
      <c r="CBR107" s="948"/>
      <c r="CBS107" s="949"/>
      <c r="CBT107" s="949"/>
      <c r="CBU107" s="949"/>
      <c r="CBV107" s="949"/>
      <c r="CBW107" s="949"/>
      <c r="CBX107" s="949"/>
      <c r="CBY107" s="949"/>
      <c r="CBZ107" s="950"/>
      <c r="CCA107" s="948"/>
      <c r="CCB107" s="949"/>
      <c r="CCC107" s="949"/>
      <c r="CCD107" s="949"/>
      <c r="CCE107" s="949"/>
      <c r="CCF107" s="949"/>
      <c r="CCG107" s="949"/>
      <c r="CCH107" s="949"/>
      <c r="CCI107" s="950"/>
      <c r="CCJ107" s="948"/>
      <c r="CCK107" s="949"/>
      <c r="CCL107" s="949"/>
      <c r="CCM107" s="949"/>
      <c r="CCN107" s="949"/>
      <c r="CCO107" s="949"/>
      <c r="CCP107" s="949"/>
      <c r="CCQ107" s="949"/>
      <c r="CCR107" s="950"/>
      <c r="CCS107" s="948"/>
      <c r="CCT107" s="949"/>
      <c r="CCU107" s="949"/>
      <c r="CCV107" s="949"/>
      <c r="CCW107" s="949"/>
      <c r="CCX107" s="949"/>
      <c r="CCY107" s="949"/>
      <c r="CCZ107" s="949"/>
      <c r="CDA107" s="950"/>
      <c r="CDB107" s="948"/>
      <c r="CDC107" s="949"/>
      <c r="CDD107" s="949"/>
      <c r="CDE107" s="949"/>
      <c r="CDF107" s="949"/>
      <c r="CDG107" s="949"/>
      <c r="CDH107" s="949"/>
      <c r="CDI107" s="949"/>
      <c r="CDJ107" s="950"/>
      <c r="CDK107" s="948"/>
      <c r="CDL107" s="949"/>
      <c r="CDM107" s="949"/>
      <c r="CDN107" s="949"/>
      <c r="CDO107" s="949"/>
      <c r="CDP107" s="949"/>
      <c r="CDQ107" s="949"/>
      <c r="CDR107" s="949"/>
      <c r="CDS107" s="950"/>
      <c r="CDT107" s="948"/>
      <c r="CDU107" s="949"/>
      <c r="CDV107" s="949"/>
      <c r="CDW107" s="949"/>
      <c r="CDX107" s="949"/>
      <c r="CDY107" s="949"/>
      <c r="CDZ107" s="949"/>
      <c r="CEA107" s="949"/>
      <c r="CEB107" s="950"/>
      <c r="CEC107" s="948"/>
      <c r="CED107" s="949"/>
      <c r="CEE107" s="949"/>
      <c r="CEF107" s="949"/>
      <c r="CEG107" s="949"/>
      <c r="CEH107" s="949"/>
      <c r="CEI107" s="949"/>
      <c r="CEJ107" s="949"/>
      <c r="CEK107" s="950"/>
      <c r="CEL107" s="948"/>
      <c r="CEM107" s="949"/>
      <c r="CEN107" s="949"/>
      <c r="CEO107" s="949"/>
      <c r="CEP107" s="949"/>
      <c r="CEQ107" s="949"/>
      <c r="CER107" s="949"/>
      <c r="CES107" s="949"/>
      <c r="CET107" s="950"/>
      <c r="CEU107" s="948"/>
      <c r="CEV107" s="949"/>
      <c r="CEW107" s="949"/>
      <c r="CEX107" s="949"/>
      <c r="CEY107" s="949"/>
      <c r="CEZ107" s="949"/>
      <c r="CFA107" s="949"/>
      <c r="CFB107" s="949"/>
      <c r="CFC107" s="950"/>
      <c r="CFD107" s="948"/>
      <c r="CFE107" s="949"/>
      <c r="CFF107" s="949"/>
      <c r="CFG107" s="949"/>
      <c r="CFH107" s="949"/>
      <c r="CFI107" s="949"/>
      <c r="CFJ107" s="949"/>
      <c r="CFK107" s="949"/>
      <c r="CFL107" s="950"/>
      <c r="CFM107" s="948"/>
      <c r="CFN107" s="949"/>
      <c r="CFO107" s="949"/>
      <c r="CFP107" s="949"/>
      <c r="CFQ107" s="949"/>
      <c r="CFR107" s="949"/>
      <c r="CFS107" s="949"/>
      <c r="CFT107" s="949"/>
      <c r="CFU107" s="950"/>
      <c r="CFV107" s="948"/>
      <c r="CFW107" s="949"/>
      <c r="CFX107" s="949"/>
      <c r="CFY107" s="949"/>
      <c r="CFZ107" s="949"/>
      <c r="CGA107" s="949"/>
      <c r="CGB107" s="949"/>
      <c r="CGC107" s="949"/>
      <c r="CGD107" s="950"/>
      <c r="CGE107" s="948"/>
      <c r="CGF107" s="949"/>
      <c r="CGG107" s="949"/>
      <c r="CGH107" s="949"/>
      <c r="CGI107" s="949"/>
      <c r="CGJ107" s="949"/>
      <c r="CGK107" s="949"/>
      <c r="CGL107" s="949"/>
      <c r="CGM107" s="950"/>
      <c r="CGN107" s="948"/>
      <c r="CGO107" s="949"/>
      <c r="CGP107" s="949"/>
      <c r="CGQ107" s="949"/>
      <c r="CGR107" s="949"/>
      <c r="CGS107" s="949"/>
      <c r="CGT107" s="949"/>
      <c r="CGU107" s="949"/>
      <c r="CGV107" s="950"/>
      <c r="CGW107" s="948"/>
      <c r="CGX107" s="949"/>
      <c r="CGY107" s="949"/>
      <c r="CGZ107" s="949"/>
      <c r="CHA107" s="949"/>
      <c r="CHB107" s="949"/>
      <c r="CHC107" s="949"/>
      <c r="CHD107" s="949"/>
      <c r="CHE107" s="950"/>
      <c r="CHF107" s="948"/>
      <c r="CHG107" s="949"/>
      <c r="CHH107" s="949"/>
      <c r="CHI107" s="949"/>
      <c r="CHJ107" s="949"/>
      <c r="CHK107" s="949"/>
      <c r="CHL107" s="949"/>
      <c r="CHM107" s="949"/>
      <c r="CHN107" s="950"/>
      <c r="CHO107" s="948"/>
      <c r="CHP107" s="949"/>
      <c r="CHQ107" s="949"/>
      <c r="CHR107" s="949"/>
      <c r="CHS107" s="949"/>
      <c r="CHT107" s="949"/>
      <c r="CHU107" s="949"/>
      <c r="CHV107" s="949"/>
      <c r="CHW107" s="950"/>
      <c r="CHX107" s="948"/>
      <c r="CHY107" s="949"/>
      <c r="CHZ107" s="949"/>
      <c r="CIA107" s="949"/>
      <c r="CIB107" s="949"/>
      <c r="CIC107" s="949"/>
      <c r="CID107" s="949"/>
      <c r="CIE107" s="949"/>
      <c r="CIF107" s="950"/>
      <c r="CIG107" s="948"/>
      <c r="CIH107" s="949"/>
      <c r="CII107" s="949"/>
      <c r="CIJ107" s="949"/>
      <c r="CIK107" s="949"/>
      <c r="CIL107" s="949"/>
      <c r="CIM107" s="949"/>
      <c r="CIN107" s="949"/>
      <c r="CIO107" s="950"/>
      <c r="CIP107" s="948"/>
      <c r="CIQ107" s="949"/>
      <c r="CIR107" s="949"/>
      <c r="CIS107" s="949"/>
      <c r="CIT107" s="949"/>
      <c r="CIU107" s="949"/>
      <c r="CIV107" s="949"/>
      <c r="CIW107" s="949"/>
      <c r="CIX107" s="950"/>
      <c r="CIY107" s="948"/>
      <c r="CIZ107" s="949"/>
      <c r="CJA107" s="949"/>
      <c r="CJB107" s="949"/>
      <c r="CJC107" s="949"/>
      <c r="CJD107" s="949"/>
      <c r="CJE107" s="949"/>
      <c r="CJF107" s="949"/>
      <c r="CJG107" s="950"/>
      <c r="CJH107" s="948"/>
      <c r="CJI107" s="949"/>
      <c r="CJJ107" s="949"/>
      <c r="CJK107" s="949"/>
      <c r="CJL107" s="949"/>
      <c r="CJM107" s="949"/>
      <c r="CJN107" s="949"/>
      <c r="CJO107" s="949"/>
      <c r="CJP107" s="950"/>
      <c r="CJQ107" s="948"/>
      <c r="CJR107" s="949"/>
      <c r="CJS107" s="949"/>
      <c r="CJT107" s="949"/>
      <c r="CJU107" s="949"/>
      <c r="CJV107" s="949"/>
      <c r="CJW107" s="949"/>
      <c r="CJX107" s="949"/>
      <c r="CJY107" s="950"/>
      <c r="CJZ107" s="948"/>
      <c r="CKA107" s="949"/>
      <c r="CKB107" s="949"/>
      <c r="CKC107" s="949"/>
      <c r="CKD107" s="949"/>
      <c r="CKE107" s="949"/>
      <c r="CKF107" s="949"/>
      <c r="CKG107" s="949"/>
      <c r="CKH107" s="950"/>
      <c r="CKI107" s="948"/>
      <c r="CKJ107" s="949"/>
      <c r="CKK107" s="949"/>
      <c r="CKL107" s="949"/>
      <c r="CKM107" s="949"/>
      <c r="CKN107" s="949"/>
      <c r="CKO107" s="949"/>
      <c r="CKP107" s="949"/>
      <c r="CKQ107" s="950"/>
      <c r="CKR107" s="948"/>
      <c r="CKS107" s="949"/>
      <c r="CKT107" s="949"/>
      <c r="CKU107" s="949"/>
      <c r="CKV107" s="949"/>
      <c r="CKW107" s="949"/>
      <c r="CKX107" s="949"/>
      <c r="CKY107" s="949"/>
      <c r="CKZ107" s="950"/>
      <c r="CLA107" s="948"/>
      <c r="CLB107" s="949"/>
      <c r="CLC107" s="949"/>
      <c r="CLD107" s="949"/>
      <c r="CLE107" s="949"/>
      <c r="CLF107" s="949"/>
      <c r="CLG107" s="949"/>
      <c r="CLH107" s="949"/>
      <c r="CLI107" s="950"/>
      <c r="CLJ107" s="948"/>
      <c r="CLK107" s="949"/>
      <c r="CLL107" s="949"/>
      <c r="CLM107" s="949"/>
      <c r="CLN107" s="949"/>
      <c r="CLO107" s="949"/>
      <c r="CLP107" s="949"/>
      <c r="CLQ107" s="949"/>
      <c r="CLR107" s="950"/>
      <c r="CLS107" s="948"/>
      <c r="CLT107" s="949"/>
      <c r="CLU107" s="949"/>
      <c r="CLV107" s="949"/>
      <c r="CLW107" s="949"/>
      <c r="CLX107" s="949"/>
      <c r="CLY107" s="949"/>
      <c r="CLZ107" s="949"/>
      <c r="CMA107" s="950"/>
      <c r="CMB107" s="948"/>
      <c r="CMC107" s="949"/>
      <c r="CMD107" s="949"/>
      <c r="CME107" s="949"/>
      <c r="CMF107" s="949"/>
      <c r="CMG107" s="949"/>
      <c r="CMH107" s="949"/>
      <c r="CMI107" s="949"/>
      <c r="CMJ107" s="950"/>
      <c r="CMK107" s="948"/>
      <c r="CML107" s="949"/>
      <c r="CMM107" s="949"/>
      <c r="CMN107" s="949"/>
      <c r="CMO107" s="949"/>
      <c r="CMP107" s="949"/>
      <c r="CMQ107" s="949"/>
      <c r="CMR107" s="949"/>
      <c r="CMS107" s="950"/>
      <c r="CMT107" s="948"/>
      <c r="CMU107" s="949"/>
      <c r="CMV107" s="949"/>
      <c r="CMW107" s="949"/>
      <c r="CMX107" s="949"/>
      <c r="CMY107" s="949"/>
      <c r="CMZ107" s="949"/>
      <c r="CNA107" s="949"/>
      <c r="CNB107" s="950"/>
      <c r="CNC107" s="948"/>
      <c r="CND107" s="949"/>
      <c r="CNE107" s="949"/>
      <c r="CNF107" s="949"/>
      <c r="CNG107" s="949"/>
      <c r="CNH107" s="949"/>
      <c r="CNI107" s="949"/>
      <c r="CNJ107" s="949"/>
      <c r="CNK107" s="950"/>
      <c r="CNL107" s="948"/>
      <c r="CNM107" s="949"/>
      <c r="CNN107" s="949"/>
      <c r="CNO107" s="949"/>
      <c r="CNP107" s="949"/>
      <c r="CNQ107" s="949"/>
      <c r="CNR107" s="949"/>
      <c r="CNS107" s="949"/>
      <c r="CNT107" s="950"/>
      <c r="CNU107" s="948"/>
      <c r="CNV107" s="949"/>
      <c r="CNW107" s="949"/>
      <c r="CNX107" s="949"/>
      <c r="CNY107" s="949"/>
      <c r="CNZ107" s="949"/>
      <c r="COA107" s="949"/>
      <c r="COB107" s="949"/>
      <c r="COC107" s="950"/>
      <c r="COD107" s="948"/>
      <c r="COE107" s="949"/>
      <c r="COF107" s="949"/>
      <c r="COG107" s="949"/>
      <c r="COH107" s="949"/>
      <c r="COI107" s="949"/>
      <c r="COJ107" s="949"/>
      <c r="COK107" s="949"/>
      <c r="COL107" s="950"/>
      <c r="COM107" s="948"/>
      <c r="CON107" s="949"/>
      <c r="COO107" s="949"/>
      <c r="COP107" s="949"/>
      <c r="COQ107" s="949"/>
      <c r="COR107" s="949"/>
      <c r="COS107" s="949"/>
      <c r="COT107" s="949"/>
      <c r="COU107" s="950"/>
      <c r="COV107" s="948"/>
      <c r="COW107" s="949"/>
      <c r="COX107" s="949"/>
      <c r="COY107" s="949"/>
      <c r="COZ107" s="949"/>
      <c r="CPA107" s="949"/>
      <c r="CPB107" s="949"/>
      <c r="CPC107" s="949"/>
      <c r="CPD107" s="950"/>
      <c r="CPE107" s="948"/>
      <c r="CPF107" s="949"/>
      <c r="CPG107" s="949"/>
      <c r="CPH107" s="949"/>
      <c r="CPI107" s="949"/>
      <c r="CPJ107" s="949"/>
      <c r="CPK107" s="949"/>
      <c r="CPL107" s="949"/>
      <c r="CPM107" s="950"/>
      <c r="CPN107" s="948"/>
      <c r="CPO107" s="949"/>
      <c r="CPP107" s="949"/>
      <c r="CPQ107" s="949"/>
      <c r="CPR107" s="949"/>
      <c r="CPS107" s="949"/>
      <c r="CPT107" s="949"/>
      <c r="CPU107" s="949"/>
      <c r="CPV107" s="950"/>
      <c r="CPW107" s="948"/>
      <c r="CPX107" s="949"/>
      <c r="CPY107" s="949"/>
      <c r="CPZ107" s="949"/>
      <c r="CQA107" s="949"/>
      <c r="CQB107" s="949"/>
      <c r="CQC107" s="949"/>
      <c r="CQD107" s="949"/>
      <c r="CQE107" s="950"/>
      <c r="CQF107" s="948"/>
      <c r="CQG107" s="949"/>
      <c r="CQH107" s="949"/>
      <c r="CQI107" s="949"/>
      <c r="CQJ107" s="949"/>
      <c r="CQK107" s="949"/>
      <c r="CQL107" s="949"/>
      <c r="CQM107" s="949"/>
      <c r="CQN107" s="950"/>
      <c r="CQO107" s="948"/>
      <c r="CQP107" s="949"/>
      <c r="CQQ107" s="949"/>
      <c r="CQR107" s="949"/>
      <c r="CQS107" s="949"/>
      <c r="CQT107" s="949"/>
      <c r="CQU107" s="949"/>
      <c r="CQV107" s="949"/>
      <c r="CQW107" s="950"/>
      <c r="CQX107" s="948"/>
      <c r="CQY107" s="949"/>
      <c r="CQZ107" s="949"/>
      <c r="CRA107" s="949"/>
      <c r="CRB107" s="949"/>
      <c r="CRC107" s="949"/>
      <c r="CRD107" s="949"/>
      <c r="CRE107" s="949"/>
      <c r="CRF107" s="950"/>
      <c r="CRG107" s="948"/>
      <c r="CRH107" s="949"/>
      <c r="CRI107" s="949"/>
      <c r="CRJ107" s="949"/>
      <c r="CRK107" s="949"/>
      <c r="CRL107" s="949"/>
      <c r="CRM107" s="949"/>
      <c r="CRN107" s="949"/>
      <c r="CRO107" s="950"/>
      <c r="CRP107" s="948"/>
      <c r="CRQ107" s="949"/>
      <c r="CRR107" s="949"/>
      <c r="CRS107" s="949"/>
      <c r="CRT107" s="949"/>
      <c r="CRU107" s="949"/>
      <c r="CRV107" s="949"/>
      <c r="CRW107" s="949"/>
      <c r="CRX107" s="950"/>
      <c r="CRY107" s="948"/>
      <c r="CRZ107" s="949"/>
      <c r="CSA107" s="949"/>
      <c r="CSB107" s="949"/>
      <c r="CSC107" s="949"/>
      <c r="CSD107" s="949"/>
      <c r="CSE107" s="949"/>
      <c r="CSF107" s="949"/>
      <c r="CSG107" s="950"/>
      <c r="CSH107" s="948"/>
      <c r="CSI107" s="949"/>
      <c r="CSJ107" s="949"/>
      <c r="CSK107" s="949"/>
      <c r="CSL107" s="949"/>
      <c r="CSM107" s="949"/>
      <c r="CSN107" s="949"/>
      <c r="CSO107" s="949"/>
      <c r="CSP107" s="950"/>
      <c r="CSQ107" s="948"/>
      <c r="CSR107" s="949"/>
      <c r="CSS107" s="949"/>
      <c r="CST107" s="949"/>
      <c r="CSU107" s="949"/>
      <c r="CSV107" s="949"/>
      <c r="CSW107" s="949"/>
      <c r="CSX107" s="949"/>
      <c r="CSY107" s="950"/>
      <c r="CSZ107" s="948"/>
      <c r="CTA107" s="949"/>
      <c r="CTB107" s="949"/>
      <c r="CTC107" s="949"/>
      <c r="CTD107" s="949"/>
      <c r="CTE107" s="949"/>
      <c r="CTF107" s="949"/>
      <c r="CTG107" s="949"/>
      <c r="CTH107" s="950"/>
      <c r="CTI107" s="948"/>
      <c r="CTJ107" s="949"/>
      <c r="CTK107" s="949"/>
      <c r="CTL107" s="949"/>
      <c r="CTM107" s="949"/>
      <c r="CTN107" s="949"/>
      <c r="CTO107" s="949"/>
      <c r="CTP107" s="949"/>
      <c r="CTQ107" s="950"/>
      <c r="CTR107" s="948"/>
      <c r="CTS107" s="949"/>
      <c r="CTT107" s="949"/>
      <c r="CTU107" s="949"/>
      <c r="CTV107" s="949"/>
      <c r="CTW107" s="949"/>
      <c r="CTX107" s="949"/>
      <c r="CTY107" s="949"/>
      <c r="CTZ107" s="950"/>
      <c r="CUA107" s="948"/>
      <c r="CUB107" s="949"/>
      <c r="CUC107" s="949"/>
      <c r="CUD107" s="949"/>
      <c r="CUE107" s="949"/>
      <c r="CUF107" s="949"/>
      <c r="CUG107" s="949"/>
      <c r="CUH107" s="949"/>
      <c r="CUI107" s="950"/>
      <c r="CUJ107" s="948"/>
      <c r="CUK107" s="949"/>
      <c r="CUL107" s="949"/>
      <c r="CUM107" s="949"/>
      <c r="CUN107" s="949"/>
      <c r="CUO107" s="949"/>
      <c r="CUP107" s="949"/>
      <c r="CUQ107" s="949"/>
      <c r="CUR107" s="950"/>
      <c r="CUS107" s="948"/>
      <c r="CUT107" s="949"/>
      <c r="CUU107" s="949"/>
      <c r="CUV107" s="949"/>
      <c r="CUW107" s="949"/>
      <c r="CUX107" s="949"/>
      <c r="CUY107" s="949"/>
      <c r="CUZ107" s="949"/>
      <c r="CVA107" s="950"/>
      <c r="CVB107" s="948"/>
      <c r="CVC107" s="949"/>
      <c r="CVD107" s="949"/>
      <c r="CVE107" s="949"/>
      <c r="CVF107" s="949"/>
      <c r="CVG107" s="949"/>
      <c r="CVH107" s="949"/>
      <c r="CVI107" s="949"/>
      <c r="CVJ107" s="950"/>
      <c r="CVK107" s="948"/>
      <c r="CVL107" s="949"/>
      <c r="CVM107" s="949"/>
      <c r="CVN107" s="949"/>
      <c r="CVO107" s="949"/>
      <c r="CVP107" s="949"/>
      <c r="CVQ107" s="949"/>
      <c r="CVR107" s="949"/>
      <c r="CVS107" s="950"/>
      <c r="CVT107" s="948"/>
      <c r="CVU107" s="949"/>
      <c r="CVV107" s="949"/>
      <c r="CVW107" s="949"/>
      <c r="CVX107" s="949"/>
      <c r="CVY107" s="949"/>
      <c r="CVZ107" s="949"/>
      <c r="CWA107" s="949"/>
      <c r="CWB107" s="950"/>
      <c r="CWC107" s="948"/>
      <c r="CWD107" s="949"/>
      <c r="CWE107" s="949"/>
      <c r="CWF107" s="949"/>
      <c r="CWG107" s="949"/>
      <c r="CWH107" s="949"/>
      <c r="CWI107" s="949"/>
      <c r="CWJ107" s="949"/>
      <c r="CWK107" s="950"/>
      <c r="CWL107" s="948"/>
      <c r="CWM107" s="949"/>
      <c r="CWN107" s="949"/>
      <c r="CWO107" s="949"/>
      <c r="CWP107" s="949"/>
      <c r="CWQ107" s="949"/>
      <c r="CWR107" s="949"/>
      <c r="CWS107" s="949"/>
      <c r="CWT107" s="950"/>
      <c r="CWU107" s="948"/>
      <c r="CWV107" s="949"/>
      <c r="CWW107" s="949"/>
      <c r="CWX107" s="949"/>
      <c r="CWY107" s="949"/>
      <c r="CWZ107" s="949"/>
      <c r="CXA107" s="949"/>
      <c r="CXB107" s="949"/>
      <c r="CXC107" s="950"/>
      <c r="CXD107" s="948"/>
      <c r="CXE107" s="949"/>
      <c r="CXF107" s="949"/>
      <c r="CXG107" s="949"/>
      <c r="CXH107" s="949"/>
      <c r="CXI107" s="949"/>
      <c r="CXJ107" s="949"/>
      <c r="CXK107" s="949"/>
      <c r="CXL107" s="950"/>
      <c r="CXM107" s="948"/>
      <c r="CXN107" s="949"/>
      <c r="CXO107" s="949"/>
      <c r="CXP107" s="949"/>
      <c r="CXQ107" s="949"/>
      <c r="CXR107" s="949"/>
      <c r="CXS107" s="949"/>
      <c r="CXT107" s="949"/>
      <c r="CXU107" s="950"/>
      <c r="CXV107" s="948"/>
      <c r="CXW107" s="949"/>
      <c r="CXX107" s="949"/>
      <c r="CXY107" s="949"/>
      <c r="CXZ107" s="949"/>
      <c r="CYA107" s="949"/>
      <c r="CYB107" s="949"/>
      <c r="CYC107" s="949"/>
      <c r="CYD107" s="950"/>
      <c r="CYE107" s="948"/>
      <c r="CYF107" s="949"/>
      <c r="CYG107" s="949"/>
      <c r="CYH107" s="949"/>
      <c r="CYI107" s="949"/>
      <c r="CYJ107" s="949"/>
      <c r="CYK107" s="949"/>
      <c r="CYL107" s="949"/>
      <c r="CYM107" s="950"/>
      <c r="CYN107" s="948"/>
      <c r="CYO107" s="949"/>
      <c r="CYP107" s="949"/>
      <c r="CYQ107" s="949"/>
      <c r="CYR107" s="949"/>
      <c r="CYS107" s="949"/>
      <c r="CYT107" s="949"/>
      <c r="CYU107" s="949"/>
      <c r="CYV107" s="950"/>
      <c r="CYW107" s="948"/>
      <c r="CYX107" s="949"/>
      <c r="CYY107" s="949"/>
      <c r="CYZ107" s="949"/>
      <c r="CZA107" s="949"/>
      <c r="CZB107" s="949"/>
      <c r="CZC107" s="949"/>
      <c r="CZD107" s="949"/>
      <c r="CZE107" s="950"/>
      <c r="CZF107" s="948"/>
      <c r="CZG107" s="949"/>
      <c r="CZH107" s="949"/>
      <c r="CZI107" s="949"/>
      <c r="CZJ107" s="949"/>
      <c r="CZK107" s="949"/>
      <c r="CZL107" s="949"/>
      <c r="CZM107" s="949"/>
      <c r="CZN107" s="950"/>
      <c r="CZO107" s="948"/>
      <c r="CZP107" s="949"/>
      <c r="CZQ107" s="949"/>
      <c r="CZR107" s="949"/>
      <c r="CZS107" s="949"/>
      <c r="CZT107" s="949"/>
      <c r="CZU107" s="949"/>
      <c r="CZV107" s="949"/>
      <c r="CZW107" s="950"/>
      <c r="CZX107" s="948"/>
      <c r="CZY107" s="949"/>
      <c r="CZZ107" s="949"/>
      <c r="DAA107" s="949"/>
      <c r="DAB107" s="949"/>
      <c r="DAC107" s="949"/>
      <c r="DAD107" s="949"/>
      <c r="DAE107" s="949"/>
      <c r="DAF107" s="950"/>
      <c r="DAG107" s="948"/>
      <c r="DAH107" s="949"/>
      <c r="DAI107" s="949"/>
      <c r="DAJ107" s="949"/>
      <c r="DAK107" s="949"/>
      <c r="DAL107" s="949"/>
      <c r="DAM107" s="949"/>
      <c r="DAN107" s="949"/>
      <c r="DAO107" s="950"/>
      <c r="DAP107" s="948"/>
      <c r="DAQ107" s="949"/>
      <c r="DAR107" s="949"/>
      <c r="DAS107" s="949"/>
      <c r="DAT107" s="949"/>
      <c r="DAU107" s="949"/>
      <c r="DAV107" s="949"/>
      <c r="DAW107" s="949"/>
      <c r="DAX107" s="950"/>
      <c r="DAY107" s="948"/>
      <c r="DAZ107" s="949"/>
      <c r="DBA107" s="949"/>
      <c r="DBB107" s="949"/>
      <c r="DBC107" s="949"/>
      <c r="DBD107" s="949"/>
      <c r="DBE107" s="949"/>
      <c r="DBF107" s="949"/>
      <c r="DBG107" s="950"/>
      <c r="DBH107" s="948"/>
      <c r="DBI107" s="949"/>
      <c r="DBJ107" s="949"/>
      <c r="DBK107" s="949"/>
      <c r="DBL107" s="949"/>
      <c r="DBM107" s="949"/>
      <c r="DBN107" s="949"/>
      <c r="DBO107" s="949"/>
      <c r="DBP107" s="950"/>
      <c r="DBQ107" s="948"/>
      <c r="DBR107" s="949"/>
      <c r="DBS107" s="949"/>
      <c r="DBT107" s="949"/>
      <c r="DBU107" s="949"/>
      <c r="DBV107" s="949"/>
      <c r="DBW107" s="949"/>
      <c r="DBX107" s="949"/>
      <c r="DBY107" s="950"/>
      <c r="DBZ107" s="948"/>
      <c r="DCA107" s="949"/>
      <c r="DCB107" s="949"/>
      <c r="DCC107" s="949"/>
      <c r="DCD107" s="949"/>
      <c r="DCE107" s="949"/>
      <c r="DCF107" s="949"/>
      <c r="DCG107" s="949"/>
      <c r="DCH107" s="950"/>
      <c r="DCI107" s="948"/>
      <c r="DCJ107" s="949"/>
      <c r="DCK107" s="949"/>
      <c r="DCL107" s="949"/>
      <c r="DCM107" s="949"/>
      <c r="DCN107" s="949"/>
      <c r="DCO107" s="949"/>
      <c r="DCP107" s="949"/>
      <c r="DCQ107" s="950"/>
      <c r="DCR107" s="948"/>
      <c r="DCS107" s="949"/>
      <c r="DCT107" s="949"/>
      <c r="DCU107" s="949"/>
      <c r="DCV107" s="949"/>
      <c r="DCW107" s="949"/>
      <c r="DCX107" s="949"/>
      <c r="DCY107" s="949"/>
      <c r="DCZ107" s="950"/>
      <c r="DDA107" s="948"/>
      <c r="DDB107" s="949"/>
      <c r="DDC107" s="949"/>
      <c r="DDD107" s="949"/>
      <c r="DDE107" s="949"/>
      <c r="DDF107" s="949"/>
      <c r="DDG107" s="949"/>
      <c r="DDH107" s="949"/>
      <c r="DDI107" s="950"/>
      <c r="DDJ107" s="948"/>
      <c r="DDK107" s="949"/>
      <c r="DDL107" s="949"/>
      <c r="DDM107" s="949"/>
      <c r="DDN107" s="949"/>
      <c r="DDO107" s="949"/>
      <c r="DDP107" s="949"/>
      <c r="DDQ107" s="949"/>
      <c r="DDR107" s="950"/>
      <c r="DDS107" s="948"/>
      <c r="DDT107" s="949"/>
      <c r="DDU107" s="949"/>
      <c r="DDV107" s="949"/>
      <c r="DDW107" s="949"/>
      <c r="DDX107" s="949"/>
      <c r="DDY107" s="949"/>
      <c r="DDZ107" s="949"/>
      <c r="DEA107" s="950"/>
      <c r="DEB107" s="948"/>
      <c r="DEC107" s="949"/>
      <c r="DED107" s="949"/>
      <c r="DEE107" s="949"/>
      <c r="DEF107" s="949"/>
      <c r="DEG107" s="949"/>
      <c r="DEH107" s="949"/>
      <c r="DEI107" s="949"/>
      <c r="DEJ107" s="950"/>
      <c r="DEK107" s="948"/>
      <c r="DEL107" s="949"/>
      <c r="DEM107" s="949"/>
      <c r="DEN107" s="949"/>
      <c r="DEO107" s="949"/>
      <c r="DEP107" s="949"/>
      <c r="DEQ107" s="949"/>
      <c r="DER107" s="949"/>
      <c r="DES107" s="950"/>
      <c r="DET107" s="948"/>
      <c r="DEU107" s="949"/>
      <c r="DEV107" s="949"/>
      <c r="DEW107" s="949"/>
      <c r="DEX107" s="949"/>
      <c r="DEY107" s="949"/>
      <c r="DEZ107" s="949"/>
      <c r="DFA107" s="949"/>
      <c r="DFB107" s="950"/>
      <c r="DFC107" s="948"/>
      <c r="DFD107" s="949"/>
      <c r="DFE107" s="949"/>
      <c r="DFF107" s="949"/>
      <c r="DFG107" s="949"/>
      <c r="DFH107" s="949"/>
      <c r="DFI107" s="949"/>
      <c r="DFJ107" s="949"/>
      <c r="DFK107" s="950"/>
      <c r="DFL107" s="948"/>
      <c r="DFM107" s="949"/>
      <c r="DFN107" s="949"/>
      <c r="DFO107" s="949"/>
      <c r="DFP107" s="949"/>
      <c r="DFQ107" s="949"/>
      <c r="DFR107" s="949"/>
      <c r="DFS107" s="949"/>
      <c r="DFT107" s="950"/>
      <c r="DFU107" s="948"/>
      <c r="DFV107" s="949"/>
      <c r="DFW107" s="949"/>
      <c r="DFX107" s="949"/>
      <c r="DFY107" s="949"/>
      <c r="DFZ107" s="949"/>
      <c r="DGA107" s="949"/>
      <c r="DGB107" s="949"/>
      <c r="DGC107" s="950"/>
      <c r="DGD107" s="948"/>
      <c r="DGE107" s="949"/>
      <c r="DGF107" s="949"/>
      <c r="DGG107" s="949"/>
      <c r="DGH107" s="949"/>
      <c r="DGI107" s="949"/>
      <c r="DGJ107" s="949"/>
      <c r="DGK107" s="949"/>
      <c r="DGL107" s="950"/>
      <c r="DGM107" s="948"/>
      <c r="DGN107" s="949"/>
      <c r="DGO107" s="949"/>
      <c r="DGP107" s="949"/>
      <c r="DGQ107" s="949"/>
      <c r="DGR107" s="949"/>
      <c r="DGS107" s="949"/>
      <c r="DGT107" s="949"/>
      <c r="DGU107" s="950"/>
      <c r="DGV107" s="948"/>
      <c r="DGW107" s="949"/>
      <c r="DGX107" s="949"/>
      <c r="DGY107" s="949"/>
      <c r="DGZ107" s="949"/>
      <c r="DHA107" s="949"/>
      <c r="DHB107" s="949"/>
      <c r="DHC107" s="949"/>
      <c r="DHD107" s="950"/>
      <c r="DHE107" s="948"/>
      <c r="DHF107" s="949"/>
      <c r="DHG107" s="949"/>
      <c r="DHH107" s="949"/>
      <c r="DHI107" s="949"/>
      <c r="DHJ107" s="949"/>
      <c r="DHK107" s="949"/>
      <c r="DHL107" s="949"/>
      <c r="DHM107" s="950"/>
      <c r="DHN107" s="948"/>
      <c r="DHO107" s="949"/>
      <c r="DHP107" s="949"/>
      <c r="DHQ107" s="949"/>
      <c r="DHR107" s="949"/>
      <c r="DHS107" s="949"/>
      <c r="DHT107" s="949"/>
      <c r="DHU107" s="949"/>
      <c r="DHV107" s="950"/>
      <c r="DHW107" s="948"/>
      <c r="DHX107" s="949"/>
      <c r="DHY107" s="949"/>
      <c r="DHZ107" s="949"/>
      <c r="DIA107" s="949"/>
      <c r="DIB107" s="949"/>
      <c r="DIC107" s="949"/>
      <c r="DID107" s="949"/>
      <c r="DIE107" s="950"/>
      <c r="DIF107" s="948"/>
      <c r="DIG107" s="949"/>
      <c r="DIH107" s="949"/>
      <c r="DII107" s="949"/>
      <c r="DIJ107" s="949"/>
      <c r="DIK107" s="949"/>
      <c r="DIL107" s="949"/>
      <c r="DIM107" s="949"/>
      <c r="DIN107" s="950"/>
      <c r="DIO107" s="948"/>
      <c r="DIP107" s="949"/>
      <c r="DIQ107" s="949"/>
      <c r="DIR107" s="949"/>
      <c r="DIS107" s="949"/>
      <c r="DIT107" s="949"/>
      <c r="DIU107" s="949"/>
      <c r="DIV107" s="949"/>
      <c r="DIW107" s="950"/>
      <c r="DIX107" s="948"/>
      <c r="DIY107" s="949"/>
      <c r="DIZ107" s="949"/>
      <c r="DJA107" s="949"/>
      <c r="DJB107" s="949"/>
      <c r="DJC107" s="949"/>
      <c r="DJD107" s="949"/>
      <c r="DJE107" s="949"/>
      <c r="DJF107" s="950"/>
      <c r="DJG107" s="948"/>
      <c r="DJH107" s="949"/>
      <c r="DJI107" s="949"/>
      <c r="DJJ107" s="949"/>
      <c r="DJK107" s="949"/>
      <c r="DJL107" s="949"/>
      <c r="DJM107" s="949"/>
      <c r="DJN107" s="949"/>
      <c r="DJO107" s="950"/>
      <c r="DJP107" s="948"/>
      <c r="DJQ107" s="949"/>
      <c r="DJR107" s="949"/>
      <c r="DJS107" s="949"/>
      <c r="DJT107" s="949"/>
      <c r="DJU107" s="949"/>
      <c r="DJV107" s="949"/>
      <c r="DJW107" s="949"/>
      <c r="DJX107" s="950"/>
      <c r="DJY107" s="948"/>
      <c r="DJZ107" s="949"/>
      <c r="DKA107" s="949"/>
      <c r="DKB107" s="949"/>
      <c r="DKC107" s="949"/>
      <c r="DKD107" s="949"/>
      <c r="DKE107" s="949"/>
      <c r="DKF107" s="949"/>
      <c r="DKG107" s="950"/>
      <c r="DKH107" s="948"/>
      <c r="DKI107" s="949"/>
      <c r="DKJ107" s="949"/>
      <c r="DKK107" s="949"/>
      <c r="DKL107" s="949"/>
      <c r="DKM107" s="949"/>
      <c r="DKN107" s="949"/>
      <c r="DKO107" s="949"/>
      <c r="DKP107" s="950"/>
      <c r="DKQ107" s="948"/>
      <c r="DKR107" s="949"/>
      <c r="DKS107" s="949"/>
      <c r="DKT107" s="949"/>
      <c r="DKU107" s="949"/>
      <c r="DKV107" s="949"/>
      <c r="DKW107" s="949"/>
      <c r="DKX107" s="949"/>
      <c r="DKY107" s="950"/>
      <c r="DKZ107" s="948"/>
      <c r="DLA107" s="949"/>
      <c r="DLB107" s="949"/>
      <c r="DLC107" s="949"/>
      <c r="DLD107" s="949"/>
      <c r="DLE107" s="949"/>
      <c r="DLF107" s="949"/>
      <c r="DLG107" s="949"/>
      <c r="DLH107" s="950"/>
      <c r="DLI107" s="948"/>
      <c r="DLJ107" s="949"/>
      <c r="DLK107" s="949"/>
      <c r="DLL107" s="949"/>
      <c r="DLM107" s="949"/>
      <c r="DLN107" s="949"/>
      <c r="DLO107" s="949"/>
      <c r="DLP107" s="949"/>
      <c r="DLQ107" s="950"/>
      <c r="DLR107" s="948"/>
      <c r="DLS107" s="949"/>
      <c r="DLT107" s="949"/>
      <c r="DLU107" s="949"/>
      <c r="DLV107" s="949"/>
      <c r="DLW107" s="949"/>
      <c r="DLX107" s="949"/>
      <c r="DLY107" s="949"/>
      <c r="DLZ107" s="950"/>
      <c r="DMA107" s="948"/>
      <c r="DMB107" s="949"/>
      <c r="DMC107" s="949"/>
      <c r="DMD107" s="949"/>
      <c r="DME107" s="949"/>
      <c r="DMF107" s="949"/>
      <c r="DMG107" s="949"/>
      <c r="DMH107" s="949"/>
      <c r="DMI107" s="950"/>
      <c r="DMJ107" s="948"/>
      <c r="DMK107" s="949"/>
      <c r="DML107" s="949"/>
      <c r="DMM107" s="949"/>
      <c r="DMN107" s="949"/>
      <c r="DMO107" s="949"/>
      <c r="DMP107" s="949"/>
      <c r="DMQ107" s="949"/>
      <c r="DMR107" s="950"/>
      <c r="DMS107" s="948"/>
      <c r="DMT107" s="949"/>
      <c r="DMU107" s="949"/>
      <c r="DMV107" s="949"/>
      <c r="DMW107" s="949"/>
      <c r="DMX107" s="949"/>
      <c r="DMY107" s="949"/>
      <c r="DMZ107" s="949"/>
      <c r="DNA107" s="950"/>
      <c r="DNB107" s="948"/>
      <c r="DNC107" s="949"/>
      <c r="DND107" s="949"/>
      <c r="DNE107" s="949"/>
      <c r="DNF107" s="949"/>
      <c r="DNG107" s="949"/>
      <c r="DNH107" s="949"/>
      <c r="DNI107" s="949"/>
      <c r="DNJ107" s="950"/>
      <c r="DNK107" s="948"/>
      <c r="DNL107" s="949"/>
      <c r="DNM107" s="949"/>
      <c r="DNN107" s="949"/>
      <c r="DNO107" s="949"/>
      <c r="DNP107" s="949"/>
      <c r="DNQ107" s="949"/>
      <c r="DNR107" s="949"/>
      <c r="DNS107" s="950"/>
      <c r="DNT107" s="948"/>
      <c r="DNU107" s="949"/>
      <c r="DNV107" s="949"/>
      <c r="DNW107" s="949"/>
      <c r="DNX107" s="949"/>
      <c r="DNY107" s="949"/>
      <c r="DNZ107" s="949"/>
      <c r="DOA107" s="949"/>
      <c r="DOB107" s="950"/>
      <c r="DOC107" s="948"/>
      <c r="DOD107" s="949"/>
      <c r="DOE107" s="949"/>
      <c r="DOF107" s="949"/>
      <c r="DOG107" s="949"/>
      <c r="DOH107" s="949"/>
      <c r="DOI107" s="949"/>
      <c r="DOJ107" s="949"/>
      <c r="DOK107" s="950"/>
      <c r="DOL107" s="948"/>
      <c r="DOM107" s="949"/>
      <c r="DON107" s="949"/>
      <c r="DOO107" s="949"/>
      <c r="DOP107" s="949"/>
      <c r="DOQ107" s="949"/>
      <c r="DOR107" s="949"/>
      <c r="DOS107" s="949"/>
      <c r="DOT107" s="950"/>
      <c r="DOU107" s="948"/>
      <c r="DOV107" s="949"/>
      <c r="DOW107" s="949"/>
      <c r="DOX107" s="949"/>
      <c r="DOY107" s="949"/>
      <c r="DOZ107" s="949"/>
      <c r="DPA107" s="949"/>
      <c r="DPB107" s="949"/>
      <c r="DPC107" s="950"/>
      <c r="DPD107" s="948"/>
      <c r="DPE107" s="949"/>
      <c r="DPF107" s="949"/>
      <c r="DPG107" s="949"/>
      <c r="DPH107" s="949"/>
      <c r="DPI107" s="949"/>
      <c r="DPJ107" s="949"/>
      <c r="DPK107" s="949"/>
      <c r="DPL107" s="950"/>
      <c r="DPM107" s="948"/>
      <c r="DPN107" s="949"/>
      <c r="DPO107" s="949"/>
      <c r="DPP107" s="949"/>
      <c r="DPQ107" s="949"/>
      <c r="DPR107" s="949"/>
      <c r="DPS107" s="949"/>
      <c r="DPT107" s="949"/>
      <c r="DPU107" s="950"/>
      <c r="DPV107" s="948"/>
      <c r="DPW107" s="949"/>
      <c r="DPX107" s="949"/>
      <c r="DPY107" s="949"/>
      <c r="DPZ107" s="949"/>
      <c r="DQA107" s="949"/>
      <c r="DQB107" s="949"/>
      <c r="DQC107" s="949"/>
      <c r="DQD107" s="950"/>
      <c r="DQE107" s="948"/>
      <c r="DQF107" s="949"/>
      <c r="DQG107" s="949"/>
      <c r="DQH107" s="949"/>
      <c r="DQI107" s="949"/>
      <c r="DQJ107" s="949"/>
      <c r="DQK107" s="949"/>
      <c r="DQL107" s="949"/>
      <c r="DQM107" s="950"/>
      <c r="DQN107" s="948"/>
      <c r="DQO107" s="949"/>
      <c r="DQP107" s="949"/>
      <c r="DQQ107" s="949"/>
      <c r="DQR107" s="949"/>
      <c r="DQS107" s="949"/>
      <c r="DQT107" s="949"/>
      <c r="DQU107" s="949"/>
      <c r="DQV107" s="950"/>
      <c r="DQW107" s="948"/>
      <c r="DQX107" s="949"/>
      <c r="DQY107" s="949"/>
      <c r="DQZ107" s="949"/>
      <c r="DRA107" s="949"/>
      <c r="DRB107" s="949"/>
      <c r="DRC107" s="949"/>
      <c r="DRD107" s="949"/>
      <c r="DRE107" s="950"/>
      <c r="DRF107" s="948"/>
      <c r="DRG107" s="949"/>
      <c r="DRH107" s="949"/>
      <c r="DRI107" s="949"/>
      <c r="DRJ107" s="949"/>
      <c r="DRK107" s="949"/>
      <c r="DRL107" s="949"/>
      <c r="DRM107" s="949"/>
      <c r="DRN107" s="950"/>
      <c r="DRO107" s="948"/>
      <c r="DRP107" s="949"/>
      <c r="DRQ107" s="949"/>
      <c r="DRR107" s="949"/>
      <c r="DRS107" s="949"/>
      <c r="DRT107" s="949"/>
      <c r="DRU107" s="949"/>
      <c r="DRV107" s="949"/>
      <c r="DRW107" s="950"/>
      <c r="DRX107" s="948"/>
      <c r="DRY107" s="949"/>
      <c r="DRZ107" s="949"/>
      <c r="DSA107" s="949"/>
      <c r="DSB107" s="949"/>
      <c r="DSC107" s="949"/>
      <c r="DSD107" s="949"/>
      <c r="DSE107" s="949"/>
      <c r="DSF107" s="950"/>
      <c r="DSG107" s="948"/>
      <c r="DSH107" s="949"/>
      <c r="DSI107" s="949"/>
      <c r="DSJ107" s="949"/>
      <c r="DSK107" s="949"/>
      <c r="DSL107" s="949"/>
      <c r="DSM107" s="949"/>
      <c r="DSN107" s="949"/>
      <c r="DSO107" s="950"/>
      <c r="DSP107" s="948"/>
      <c r="DSQ107" s="949"/>
      <c r="DSR107" s="949"/>
      <c r="DSS107" s="949"/>
      <c r="DST107" s="949"/>
      <c r="DSU107" s="949"/>
      <c r="DSV107" s="949"/>
      <c r="DSW107" s="949"/>
      <c r="DSX107" s="950"/>
      <c r="DSY107" s="948"/>
      <c r="DSZ107" s="949"/>
      <c r="DTA107" s="949"/>
      <c r="DTB107" s="949"/>
      <c r="DTC107" s="949"/>
      <c r="DTD107" s="949"/>
      <c r="DTE107" s="949"/>
      <c r="DTF107" s="949"/>
      <c r="DTG107" s="950"/>
      <c r="DTH107" s="948"/>
      <c r="DTI107" s="949"/>
      <c r="DTJ107" s="949"/>
      <c r="DTK107" s="949"/>
      <c r="DTL107" s="949"/>
      <c r="DTM107" s="949"/>
      <c r="DTN107" s="949"/>
      <c r="DTO107" s="949"/>
      <c r="DTP107" s="950"/>
      <c r="DTQ107" s="948"/>
      <c r="DTR107" s="949"/>
      <c r="DTS107" s="949"/>
      <c r="DTT107" s="949"/>
      <c r="DTU107" s="949"/>
      <c r="DTV107" s="949"/>
      <c r="DTW107" s="949"/>
      <c r="DTX107" s="949"/>
      <c r="DTY107" s="950"/>
      <c r="DTZ107" s="948"/>
      <c r="DUA107" s="949"/>
      <c r="DUB107" s="949"/>
      <c r="DUC107" s="949"/>
      <c r="DUD107" s="949"/>
      <c r="DUE107" s="949"/>
      <c r="DUF107" s="949"/>
      <c r="DUG107" s="949"/>
      <c r="DUH107" s="950"/>
      <c r="DUI107" s="948"/>
      <c r="DUJ107" s="949"/>
      <c r="DUK107" s="949"/>
      <c r="DUL107" s="949"/>
      <c r="DUM107" s="949"/>
      <c r="DUN107" s="949"/>
      <c r="DUO107" s="949"/>
      <c r="DUP107" s="949"/>
      <c r="DUQ107" s="950"/>
      <c r="DUR107" s="948"/>
      <c r="DUS107" s="949"/>
      <c r="DUT107" s="949"/>
      <c r="DUU107" s="949"/>
      <c r="DUV107" s="949"/>
      <c r="DUW107" s="949"/>
      <c r="DUX107" s="949"/>
      <c r="DUY107" s="949"/>
      <c r="DUZ107" s="950"/>
      <c r="DVA107" s="948"/>
      <c r="DVB107" s="949"/>
      <c r="DVC107" s="949"/>
      <c r="DVD107" s="949"/>
      <c r="DVE107" s="949"/>
      <c r="DVF107" s="949"/>
      <c r="DVG107" s="949"/>
      <c r="DVH107" s="949"/>
      <c r="DVI107" s="950"/>
      <c r="DVJ107" s="948"/>
      <c r="DVK107" s="949"/>
      <c r="DVL107" s="949"/>
      <c r="DVM107" s="949"/>
      <c r="DVN107" s="949"/>
      <c r="DVO107" s="949"/>
      <c r="DVP107" s="949"/>
      <c r="DVQ107" s="949"/>
      <c r="DVR107" s="950"/>
      <c r="DVS107" s="948"/>
      <c r="DVT107" s="949"/>
      <c r="DVU107" s="949"/>
      <c r="DVV107" s="949"/>
      <c r="DVW107" s="949"/>
      <c r="DVX107" s="949"/>
      <c r="DVY107" s="949"/>
      <c r="DVZ107" s="949"/>
      <c r="DWA107" s="950"/>
      <c r="DWB107" s="948"/>
      <c r="DWC107" s="949"/>
      <c r="DWD107" s="949"/>
      <c r="DWE107" s="949"/>
      <c r="DWF107" s="949"/>
      <c r="DWG107" s="949"/>
      <c r="DWH107" s="949"/>
      <c r="DWI107" s="949"/>
      <c r="DWJ107" s="950"/>
      <c r="DWK107" s="948"/>
      <c r="DWL107" s="949"/>
      <c r="DWM107" s="949"/>
      <c r="DWN107" s="949"/>
      <c r="DWO107" s="949"/>
      <c r="DWP107" s="949"/>
      <c r="DWQ107" s="949"/>
      <c r="DWR107" s="949"/>
      <c r="DWS107" s="950"/>
      <c r="DWT107" s="948"/>
      <c r="DWU107" s="949"/>
      <c r="DWV107" s="949"/>
      <c r="DWW107" s="949"/>
      <c r="DWX107" s="949"/>
      <c r="DWY107" s="949"/>
      <c r="DWZ107" s="949"/>
      <c r="DXA107" s="949"/>
      <c r="DXB107" s="950"/>
      <c r="DXC107" s="948"/>
      <c r="DXD107" s="949"/>
      <c r="DXE107" s="949"/>
      <c r="DXF107" s="949"/>
      <c r="DXG107" s="949"/>
      <c r="DXH107" s="949"/>
      <c r="DXI107" s="949"/>
      <c r="DXJ107" s="949"/>
      <c r="DXK107" s="950"/>
      <c r="DXL107" s="948"/>
      <c r="DXM107" s="949"/>
      <c r="DXN107" s="949"/>
      <c r="DXO107" s="949"/>
      <c r="DXP107" s="949"/>
      <c r="DXQ107" s="949"/>
      <c r="DXR107" s="949"/>
      <c r="DXS107" s="949"/>
      <c r="DXT107" s="950"/>
      <c r="DXU107" s="948"/>
      <c r="DXV107" s="949"/>
      <c r="DXW107" s="949"/>
      <c r="DXX107" s="949"/>
      <c r="DXY107" s="949"/>
      <c r="DXZ107" s="949"/>
      <c r="DYA107" s="949"/>
      <c r="DYB107" s="949"/>
      <c r="DYC107" s="950"/>
      <c r="DYD107" s="948"/>
      <c r="DYE107" s="949"/>
      <c r="DYF107" s="949"/>
      <c r="DYG107" s="949"/>
      <c r="DYH107" s="949"/>
      <c r="DYI107" s="949"/>
      <c r="DYJ107" s="949"/>
      <c r="DYK107" s="949"/>
      <c r="DYL107" s="950"/>
      <c r="DYM107" s="948"/>
      <c r="DYN107" s="949"/>
      <c r="DYO107" s="949"/>
      <c r="DYP107" s="949"/>
      <c r="DYQ107" s="949"/>
      <c r="DYR107" s="949"/>
      <c r="DYS107" s="949"/>
      <c r="DYT107" s="949"/>
      <c r="DYU107" s="950"/>
      <c r="DYV107" s="948"/>
      <c r="DYW107" s="949"/>
      <c r="DYX107" s="949"/>
      <c r="DYY107" s="949"/>
      <c r="DYZ107" s="949"/>
      <c r="DZA107" s="949"/>
      <c r="DZB107" s="949"/>
      <c r="DZC107" s="949"/>
      <c r="DZD107" s="950"/>
      <c r="DZE107" s="948"/>
      <c r="DZF107" s="949"/>
      <c r="DZG107" s="949"/>
      <c r="DZH107" s="949"/>
      <c r="DZI107" s="949"/>
      <c r="DZJ107" s="949"/>
      <c r="DZK107" s="949"/>
      <c r="DZL107" s="949"/>
      <c r="DZM107" s="950"/>
      <c r="DZN107" s="948"/>
      <c r="DZO107" s="949"/>
      <c r="DZP107" s="949"/>
      <c r="DZQ107" s="949"/>
      <c r="DZR107" s="949"/>
      <c r="DZS107" s="949"/>
      <c r="DZT107" s="949"/>
      <c r="DZU107" s="949"/>
      <c r="DZV107" s="950"/>
      <c r="DZW107" s="948"/>
      <c r="DZX107" s="949"/>
      <c r="DZY107" s="949"/>
      <c r="DZZ107" s="949"/>
      <c r="EAA107" s="949"/>
      <c r="EAB107" s="949"/>
      <c r="EAC107" s="949"/>
      <c r="EAD107" s="949"/>
      <c r="EAE107" s="950"/>
      <c r="EAF107" s="948"/>
      <c r="EAG107" s="949"/>
      <c r="EAH107" s="949"/>
      <c r="EAI107" s="949"/>
      <c r="EAJ107" s="949"/>
      <c r="EAK107" s="949"/>
      <c r="EAL107" s="949"/>
      <c r="EAM107" s="949"/>
      <c r="EAN107" s="950"/>
      <c r="EAO107" s="948"/>
      <c r="EAP107" s="949"/>
      <c r="EAQ107" s="949"/>
      <c r="EAR107" s="949"/>
      <c r="EAS107" s="949"/>
      <c r="EAT107" s="949"/>
      <c r="EAU107" s="949"/>
      <c r="EAV107" s="949"/>
      <c r="EAW107" s="950"/>
      <c r="EAX107" s="948"/>
      <c r="EAY107" s="949"/>
      <c r="EAZ107" s="949"/>
      <c r="EBA107" s="949"/>
      <c r="EBB107" s="949"/>
      <c r="EBC107" s="949"/>
      <c r="EBD107" s="949"/>
      <c r="EBE107" s="949"/>
      <c r="EBF107" s="950"/>
      <c r="EBG107" s="948"/>
      <c r="EBH107" s="949"/>
      <c r="EBI107" s="949"/>
      <c r="EBJ107" s="949"/>
      <c r="EBK107" s="949"/>
      <c r="EBL107" s="949"/>
      <c r="EBM107" s="949"/>
      <c r="EBN107" s="949"/>
      <c r="EBO107" s="950"/>
      <c r="EBP107" s="948"/>
      <c r="EBQ107" s="949"/>
      <c r="EBR107" s="949"/>
      <c r="EBS107" s="949"/>
      <c r="EBT107" s="949"/>
      <c r="EBU107" s="949"/>
      <c r="EBV107" s="949"/>
      <c r="EBW107" s="949"/>
      <c r="EBX107" s="950"/>
      <c r="EBY107" s="948"/>
      <c r="EBZ107" s="949"/>
      <c r="ECA107" s="949"/>
      <c r="ECB107" s="949"/>
      <c r="ECC107" s="949"/>
      <c r="ECD107" s="949"/>
      <c r="ECE107" s="949"/>
      <c r="ECF107" s="949"/>
      <c r="ECG107" s="950"/>
      <c r="ECH107" s="948"/>
      <c r="ECI107" s="949"/>
      <c r="ECJ107" s="949"/>
      <c r="ECK107" s="949"/>
      <c r="ECL107" s="949"/>
      <c r="ECM107" s="949"/>
      <c r="ECN107" s="949"/>
      <c r="ECO107" s="949"/>
      <c r="ECP107" s="950"/>
      <c r="ECQ107" s="948"/>
      <c r="ECR107" s="949"/>
      <c r="ECS107" s="949"/>
      <c r="ECT107" s="949"/>
      <c r="ECU107" s="949"/>
      <c r="ECV107" s="949"/>
      <c r="ECW107" s="949"/>
      <c r="ECX107" s="949"/>
      <c r="ECY107" s="950"/>
      <c r="ECZ107" s="948"/>
      <c r="EDA107" s="949"/>
      <c r="EDB107" s="949"/>
      <c r="EDC107" s="949"/>
      <c r="EDD107" s="949"/>
      <c r="EDE107" s="949"/>
      <c r="EDF107" s="949"/>
      <c r="EDG107" s="949"/>
      <c r="EDH107" s="950"/>
      <c r="EDI107" s="948"/>
      <c r="EDJ107" s="949"/>
      <c r="EDK107" s="949"/>
      <c r="EDL107" s="949"/>
      <c r="EDM107" s="949"/>
      <c r="EDN107" s="949"/>
      <c r="EDO107" s="949"/>
      <c r="EDP107" s="949"/>
      <c r="EDQ107" s="950"/>
      <c r="EDR107" s="948"/>
      <c r="EDS107" s="949"/>
      <c r="EDT107" s="949"/>
      <c r="EDU107" s="949"/>
      <c r="EDV107" s="949"/>
      <c r="EDW107" s="949"/>
      <c r="EDX107" s="949"/>
      <c r="EDY107" s="949"/>
      <c r="EDZ107" s="950"/>
      <c r="EEA107" s="948"/>
      <c r="EEB107" s="949"/>
      <c r="EEC107" s="949"/>
      <c r="EED107" s="949"/>
      <c r="EEE107" s="949"/>
      <c r="EEF107" s="949"/>
      <c r="EEG107" s="949"/>
      <c r="EEH107" s="949"/>
      <c r="EEI107" s="950"/>
      <c r="EEJ107" s="948"/>
      <c r="EEK107" s="949"/>
      <c r="EEL107" s="949"/>
      <c r="EEM107" s="949"/>
      <c r="EEN107" s="949"/>
      <c r="EEO107" s="949"/>
      <c r="EEP107" s="949"/>
      <c r="EEQ107" s="949"/>
      <c r="EER107" s="950"/>
      <c r="EES107" s="948"/>
      <c r="EET107" s="949"/>
      <c r="EEU107" s="949"/>
      <c r="EEV107" s="949"/>
      <c r="EEW107" s="949"/>
      <c r="EEX107" s="949"/>
      <c r="EEY107" s="949"/>
      <c r="EEZ107" s="949"/>
      <c r="EFA107" s="950"/>
      <c r="EFB107" s="948"/>
      <c r="EFC107" s="949"/>
      <c r="EFD107" s="949"/>
      <c r="EFE107" s="949"/>
      <c r="EFF107" s="949"/>
      <c r="EFG107" s="949"/>
      <c r="EFH107" s="949"/>
      <c r="EFI107" s="949"/>
      <c r="EFJ107" s="950"/>
      <c r="EFK107" s="948"/>
      <c r="EFL107" s="949"/>
      <c r="EFM107" s="949"/>
      <c r="EFN107" s="949"/>
      <c r="EFO107" s="949"/>
      <c r="EFP107" s="949"/>
      <c r="EFQ107" s="949"/>
      <c r="EFR107" s="949"/>
      <c r="EFS107" s="950"/>
      <c r="EFT107" s="948"/>
      <c r="EFU107" s="949"/>
      <c r="EFV107" s="949"/>
      <c r="EFW107" s="949"/>
      <c r="EFX107" s="949"/>
      <c r="EFY107" s="949"/>
      <c r="EFZ107" s="949"/>
      <c r="EGA107" s="949"/>
      <c r="EGB107" s="950"/>
      <c r="EGC107" s="948"/>
      <c r="EGD107" s="949"/>
      <c r="EGE107" s="949"/>
      <c r="EGF107" s="949"/>
      <c r="EGG107" s="949"/>
      <c r="EGH107" s="949"/>
      <c r="EGI107" s="949"/>
      <c r="EGJ107" s="949"/>
      <c r="EGK107" s="950"/>
      <c r="EGL107" s="948"/>
      <c r="EGM107" s="949"/>
      <c r="EGN107" s="949"/>
      <c r="EGO107" s="949"/>
      <c r="EGP107" s="949"/>
      <c r="EGQ107" s="949"/>
      <c r="EGR107" s="949"/>
      <c r="EGS107" s="949"/>
      <c r="EGT107" s="950"/>
      <c r="EGU107" s="948"/>
      <c r="EGV107" s="949"/>
      <c r="EGW107" s="949"/>
      <c r="EGX107" s="949"/>
      <c r="EGY107" s="949"/>
      <c r="EGZ107" s="949"/>
      <c r="EHA107" s="949"/>
      <c r="EHB107" s="949"/>
      <c r="EHC107" s="950"/>
      <c r="EHD107" s="948"/>
      <c r="EHE107" s="949"/>
      <c r="EHF107" s="949"/>
      <c r="EHG107" s="949"/>
      <c r="EHH107" s="949"/>
      <c r="EHI107" s="949"/>
      <c r="EHJ107" s="949"/>
      <c r="EHK107" s="949"/>
      <c r="EHL107" s="950"/>
      <c r="EHM107" s="948"/>
      <c r="EHN107" s="949"/>
      <c r="EHO107" s="949"/>
      <c r="EHP107" s="949"/>
      <c r="EHQ107" s="949"/>
      <c r="EHR107" s="949"/>
      <c r="EHS107" s="949"/>
      <c r="EHT107" s="949"/>
      <c r="EHU107" s="950"/>
      <c r="EHV107" s="948"/>
      <c r="EHW107" s="949"/>
      <c r="EHX107" s="949"/>
      <c r="EHY107" s="949"/>
      <c r="EHZ107" s="949"/>
      <c r="EIA107" s="949"/>
      <c r="EIB107" s="949"/>
      <c r="EIC107" s="949"/>
      <c r="EID107" s="950"/>
      <c r="EIE107" s="948"/>
      <c r="EIF107" s="949"/>
      <c r="EIG107" s="949"/>
      <c r="EIH107" s="949"/>
      <c r="EII107" s="949"/>
      <c r="EIJ107" s="949"/>
      <c r="EIK107" s="949"/>
      <c r="EIL107" s="949"/>
      <c r="EIM107" s="950"/>
      <c r="EIN107" s="948"/>
      <c r="EIO107" s="949"/>
      <c r="EIP107" s="949"/>
      <c r="EIQ107" s="949"/>
      <c r="EIR107" s="949"/>
      <c r="EIS107" s="949"/>
      <c r="EIT107" s="949"/>
      <c r="EIU107" s="949"/>
      <c r="EIV107" s="950"/>
      <c r="EIW107" s="948"/>
      <c r="EIX107" s="949"/>
      <c r="EIY107" s="949"/>
      <c r="EIZ107" s="949"/>
      <c r="EJA107" s="949"/>
      <c r="EJB107" s="949"/>
      <c r="EJC107" s="949"/>
      <c r="EJD107" s="949"/>
      <c r="EJE107" s="950"/>
      <c r="EJF107" s="948"/>
      <c r="EJG107" s="949"/>
      <c r="EJH107" s="949"/>
      <c r="EJI107" s="949"/>
      <c r="EJJ107" s="949"/>
      <c r="EJK107" s="949"/>
      <c r="EJL107" s="949"/>
      <c r="EJM107" s="949"/>
      <c r="EJN107" s="950"/>
      <c r="EJO107" s="948"/>
      <c r="EJP107" s="949"/>
      <c r="EJQ107" s="949"/>
      <c r="EJR107" s="949"/>
      <c r="EJS107" s="949"/>
      <c r="EJT107" s="949"/>
      <c r="EJU107" s="949"/>
      <c r="EJV107" s="949"/>
      <c r="EJW107" s="950"/>
      <c r="EJX107" s="948"/>
      <c r="EJY107" s="949"/>
      <c r="EJZ107" s="949"/>
      <c r="EKA107" s="949"/>
      <c r="EKB107" s="949"/>
      <c r="EKC107" s="949"/>
      <c r="EKD107" s="949"/>
      <c r="EKE107" s="949"/>
      <c r="EKF107" s="950"/>
      <c r="EKG107" s="948"/>
      <c r="EKH107" s="949"/>
      <c r="EKI107" s="949"/>
      <c r="EKJ107" s="949"/>
      <c r="EKK107" s="949"/>
      <c r="EKL107" s="949"/>
      <c r="EKM107" s="949"/>
      <c r="EKN107" s="949"/>
      <c r="EKO107" s="950"/>
      <c r="EKP107" s="948"/>
      <c r="EKQ107" s="949"/>
      <c r="EKR107" s="949"/>
      <c r="EKS107" s="949"/>
      <c r="EKT107" s="949"/>
      <c r="EKU107" s="949"/>
      <c r="EKV107" s="949"/>
      <c r="EKW107" s="949"/>
      <c r="EKX107" s="950"/>
      <c r="EKY107" s="948"/>
      <c r="EKZ107" s="949"/>
      <c r="ELA107" s="949"/>
      <c r="ELB107" s="949"/>
      <c r="ELC107" s="949"/>
      <c r="ELD107" s="949"/>
      <c r="ELE107" s="949"/>
      <c r="ELF107" s="949"/>
      <c r="ELG107" s="950"/>
      <c r="ELH107" s="948"/>
      <c r="ELI107" s="949"/>
      <c r="ELJ107" s="949"/>
      <c r="ELK107" s="949"/>
      <c r="ELL107" s="949"/>
      <c r="ELM107" s="949"/>
      <c r="ELN107" s="949"/>
      <c r="ELO107" s="949"/>
      <c r="ELP107" s="950"/>
      <c r="ELQ107" s="948"/>
      <c r="ELR107" s="949"/>
      <c r="ELS107" s="949"/>
      <c r="ELT107" s="949"/>
      <c r="ELU107" s="949"/>
      <c r="ELV107" s="949"/>
      <c r="ELW107" s="949"/>
      <c r="ELX107" s="949"/>
      <c r="ELY107" s="950"/>
      <c r="ELZ107" s="948"/>
      <c r="EMA107" s="949"/>
      <c r="EMB107" s="949"/>
      <c r="EMC107" s="949"/>
      <c r="EMD107" s="949"/>
      <c r="EME107" s="949"/>
      <c r="EMF107" s="949"/>
      <c r="EMG107" s="949"/>
      <c r="EMH107" s="950"/>
      <c r="EMI107" s="948"/>
      <c r="EMJ107" s="949"/>
      <c r="EMK107" s="949"/>
      <c r="EML107" s="949"/>
      <c r="EMM107" s="949"/>
      <c r="EMN107" s="949"/>
      <c r="EMO107" s="949"/>
      <c r="EMP107" s="949"/>
      <c r="EMQ107" s="950"/>
      <c r="EMR107" s="948"/>
      <c r="EMS107" s="949"/>
      <c r="EMT107" s="949"/>
      <c r="EMU107" s="949"/>
      <c r="EMV107" s="949"/>
      <c r="EMW107" s="949"/>
      <c r="EMX107" s="949"/>
      <c r="EMY107" s="949"/>
      <c r="EMZ107" s="950"/>
      <c r="ENA107" s="948"/>
      <c r="ENB107" s="949"/>
      <c r="ENC107" s="949"/>
      <c r="END107" s="949"/>
      <c r="ENE107" s="949"/>
      <c r="ENF107" s="949"/>
      <c r="ENG107" s="949"/>
      <c r="ENH107" s="949"/>
      <c r="ENI107" s="950"/>
      <c r="ENJ107" s="948"/>
      <c r="ENK107" s="949"/>
      <c r="ENL107" s="949"/>
      <c r="ENM107" s="949"/>
      <c r="ENN107" s="949"/>
      <c r="ENO107" s="949"/>
      <c r="ENP107" s="949"/>
      <c r="ENQ107" s="949"/>
      <c r="ENR107" s="950"/>
      <c r="ENS107" s="948"/>
      <c r="ENT107" s="949"/>
      <c r="ENU107" s="949"/>
      <c r="ENV107" s="949"/>
      <c r="ENW107" s="949"/>
      <c r="ENX107" s="949"/>
      <c r="ENY107" s="949"/>
      <c r="ENZ107" s="949"/>
      <c r="EOA107" s="950"/>
      <c r="EOB107" s="948"/>
      <c r="EOC107" s="949"/>
      <c r="EOD107" s="949"/>
      <c r="EOE107" s="949"/>
      <c r="EOF107" s="949"/>
      <c r="EOG107" s="949"/>
      <c r="EOH107" s="949"/>
      <c r="EOI107" s="949"/>
      <c r="EOJ107" s="950"/>
      <c r="EOK107" s="948"/>
      <c r="EOL107" s="949"/>
      <c r="EOM107" s="949"/>
      <c r="EON107" s="949"/>
      <c r="EOO107" s="949"/>
      <c r="EOP107" s="949"/>
      <c r="EOQ107" s="949"/>
      <c r="EOR107" s="949"/>
      <c r="EOS107" s="950"/>
      <c r="EOT107" s="948"/>
      <c r="EOU107" s="949"/>
      <c r="EOV107" s="949"/>
      <c r="EOW107" s="949"/>
      <c r="EOX107" s="949"/>
      <c r="EOY107" s="949"/>
      <c r="EOZ107" s="949"/>
      <c r="EPA107" s="949"/>
      <c r="EPB107" s="950"/>
      <c r="EPC107" s="948"/>
      <c r="EPD107" s="949"/>
      <c r="EPE107" s="949"/>
      <c r="EPF107" s="949"/>
      <c r="EPG107" s="949"/>
      <c r="EPH107" s="949"/>
      <c r="EPI107" s="949"/>
      <c r="EPJ107" s="949"/>
      <c r="EPK107" s="950"/>
      <c r="EPL107" s="948"/>
      <c r="EPM107" s="949"/>
      <c r="EPN107" s="949"/>
      <c r="EPO107" s="949"/>
      <c r="EPP107" s="949"/>
      <c r="EPQ107" s="949"/>
      <c r="EPR107" s="949"/>
      <c r="EPS107" s="949"/>
      <c r="EPT107" s="950"/>
      <c r="EPU107" s="948"/>
      <c r="EPV107" s="949"/>
      <c r="EPW107" s="949"/>
      <c r="EPX107" s="949"/>
      <c r="EPY107" s="949"/>
      <c r="EPZ107" s="949"/>
      <c r="EQA107" s="949"/>
      <c r="EQB107" s="949"/>
      <c r="EQC107" s="950"/>
      <c r="EQD107" s="948"/>
      <c r="EQE107" s="949"/>
      <c r="EQF107" s="949"/>
      <c r="EQG107" s="949"/>
      <c r="EQH107" s="949"/>
      <c r="EQI107" s="949"/>
      <c r="EQJ107" s="949"/>
      <c r="EQK107" s="949"/>
      <c r="EQL107" s="950"/>
      <c r="EQM107" s="948"/>
      <c r="EQN107" s="949"/>
      <c r="EQO107" s="949"/>
      <c r="EQP107" s="949"/>
      <c r="EQQ107" s="949"/>
      <c r="EQR107" s="949"/>
      <c r="EQS107" s="949"/>
      <c r="EQT107" s="949"/>
      <c r="EQU107" s="950"/>
      <c r="EQV107" s="948"/>
      <c r="EQW107" s="949"/>
      <c r="EQX107" s="949"/>
      <c r="EQY107" s="949"/>
      <c r="EQZ107" s="949"/>
      <c r="ERA107" s="949"/>
      <c r="ERB107" s="949"/>
      <c r="ERC107" s="949"/>
      <c r="ERD107" s="950"/>
      <c r="ERE107" s="948"/>
      <c r="ERF107" s="949"/>
      <c r="ERG107" s="949"/>
      <c r="ERH107" s="949"/>
      <c r="ERI107" s="949"/>
      <c r="ERJ107" s="949"/>
      <c r="ERK107" s="949"/>
      <c r="ERL107" s="949"/>
      <c r="ERM107" s="950"/>
      <c r="ERN107" s="948"/>
      <c r="ERO107" s="949"/>
      <c r="ERP107" s="949"/>
      <c r="ERQ107" s="949"/>
      <c r="ERR107" s="949"/>
      <c r="ERS107" s="949"/>
      <c r="ERT107" s="949"/>
      <c r="ERU107" s="949"/>
      <c r="ERV107" s="950"/>
      <c r="ERW107" s="948"/>
      <c r="ERX107" s="949"/>
      <c r="ERY107" s="949"/>
      <c r="ERZ107" s="949"/>
      <c r="ESA107" s="949"/>
      <c r="ESB107" s="949"/>
      <c r="ESC107" s="949"/>
      <c r="ESD107" s="949"/>
      <c r="ESE107" s="950"/>
      <c r="ESF107" s="948"/>
      <c r="ESG107" s="949"/>
      <c r="ESH107" s="949"/>
      <c r="ESI107" s="949"/>
      <c r="ESJ107" s="949"/>
      <c r="ESK107" s="949"/>
      <c r="ESL107" s="949"/>
      <c r="ESM107" s="949"/>
      <c r="ESN107" s="950"/>
      <c r="ESO107" s="948"/>
      <c r="ESP107" s="949"/>
      <c r="ESQ107" s="949"/>
      <c r="ESR107" s="949"/>
      <c r="ESS107" s="949"/>
      <c r="EST107" s="949"/>
      <c r="ESU107" s="949"/>
      <c r="ESV107" s="949"/>
      <c r="ESW107" s="950"/>
      <c r="ESX107" s="948"/>
      <c r="ESY107" s="949"/>
      <c r="ESZ107" s="949"/>
      <c r="ETA107" s="949"/>
      <c r="ETB107" s="949"/>
      <c r="ETC107" s="949"/>
      <c r="ETD107" s="949"/>
      <c r="ETE107" s="949"/>
      <c r="ETF107" s="950"/>
      <c r="ETG107" s="948"/>
      <c r="ETH107" s="949"/>
      <c r="ETI107" s="949"/>
      <c r="ETJ107" s="949"/>
      <c r="ETK107" s="949"/>
      <c r="ETL107" s="949"/>
      <c r="ETM107" s="949"/>
      <c r="ETN107" s="949"/>
      <c r="ETO107" s="950"/>
      <c r="ETP107" s="948"/>
      <c r="ETQ107" s="949"/>
      <c r="ETR107" s="949"/>
      <c r="ETS107" s="949"/>
      <c r="ETT107" s="949"/>
      <c r="ETU107" s="949"/>
      <c r="ETV107" s="949"/>
      <c r="ETW107" s="949"/>
      <c r="ETX107" s="950"/>
      <c r="ETY107" s="948"/>
      <c r="ETZ107" s="949"/>
      <c r="EUA107" s="949"/>
      <c r="EUB107" s="949"/>
      <c r="EUC107" s="949"/>
      <c r="EUD107" s="949"/>
      <c r="EUE107" s="949"/>
      <c r="EUF107" s="949"/>
      <c r="EUG107" s="950"/>
      <c r="EUH107" s="948"/>
      <c r="EUI107" s="949"/>
      <c r="EUJ107" s="949"/>
      <c r="EUK107" s="949"/>
      <c r="EUL107" s="949"/>
      <c r="EUM107" s="949"/>
      <c r="EUN107" s="949"/>
      <c r="EUO107" s="949"/>
      <c r="EUP107" s="950"/>
      <c r="EUQ107" s="948"/>
      <c r="EUR107" s="949"/>
      <c r="EUS107" s="949"/>
      <c r="EUT107" s="949"/>
      <c r="EUU107" s="949"/>
      <c r="EUV107" s="949"/>
      <c r="EUW107" s="949"/>
      <c r="EUX107" s="949"/>
      <c r="EUY107" s="950"/>
      <c r="EUZ107" s="948"/>
      <c r="EVA107" s="949"/>
      <c r="EVB107" s="949"/>
      <c r="EVC107" s="949"/>
      <c r="EVD107" s="949"/>
      <c r="EVE107" s="949"/>
      <c r="EVF107" s="949"/>
      <c r="EVG107" s="949"/>
      <c r="EVH107" s="950"/>
      <c r="EVI107" s="948"/>
      <c r="EVJ107" s="949"/>
      <c r="EVK107" s="949"/>
      <c r="EVL107" s="949"/>
      <c r="EVM107" s="949"/>
      <c r="EVN107" s="949"/>
      <c r="EVO107" s="949"/>
      <c r="EVP107" s="949"/>
      <c r="EVQ107" s="950"/>
      <c r="EVR107" s="948"/>
      <c r="EVS107" s="949"/>
      <c r="EVT107" s="949"/>
      <c r="EVU107" s="949"/>
      <c r="EVV107" s="949"/>
      <c r="EVW107" s="949"/>
      <c r="EVX107" s="949"/>
      <c r="EVY107" s="949"/>
      <c r="EVZ107" s="950"/>
      <c r="EWA107" s="948"/>
      <c r="EWB107" s="949"/>
      <c r="EWC107" s="949"/>
      <c r="EWD107" s="949"/>
      <c r="EWE107" s="949"/>
      <c r="EWF107" s="949"/>
      <c r="EWG107" s="949"/>
      <c r="EWH107" s="949"/>
      <c r="EWI107" s="950"/>
      <c r="EWJ107" s="948"/>
      <c r="EWK107" s="949"/>
      <c r="EWL107" s="949"/>
      <c r="EWM107" s="949"/>
      <c r="EWN107" s="949"/>
      <c r="EWO107" s="949"/>
      <c r="EWP107" s="949"/>
      <c r="EWQ107" s="949"/>
      <c r="EWR107" s="950"/>
      <c r="EWS107" s="948"/>
      <c r="EWT107" s="949"/>
      <c r="EWU107" s="949"/>
      <c r="EWV107" s="949"/>
      <c r="EWW107" s="949"/>
      <c r="EWX107" s="949"/>
      <c r="EWY107" s="949"/>
      <c r="EWZ107" s="949"/>
      <c r="EXA107" s="950"/>
      <c r="EXB107" s="948"/>
      <c r="EXC107" s="949"/>
      <c r="EXD107" s="949"/>
      <c r="EXE107" s="949"/>
      <c r="EXF107" s="949"/>
      <c r="EXG107" s="949"/>
      <c r="EXH107" s="949"/>
      <c r="EXI107" s="949"/>
      <c r="EXJ107" s="950"/>
      <c r="EXK107" s="948"/>
      <c r="EXL107" s="949"/>
      <c r="EXM107" s="949"/>
      <c r="EXN107" s="949"/>
      <c r="EXO107" s="949"/>
      <c r="EXP107" s="949"/>
      <c r="EXQ107" s="949"/>
      <c r="EXR107" s="949"/>
      <c r="EXS107" s="950"/>
      <c r="EXT107" s="948"/>
      <c r="EXU107" s="949"/>
      <c r="EXV107" s="949"/>
      <c r="EXW107" s="949"/>
      <c r="EXX107" s="949"/>
      <c r="EXY107" s="949"/>
      <c r="EXZ107" s="949"/>
      <c r="EYA107" s="949"/>
      <c r="EYB107" s="950"/>
      <c r="EYC107" s="948"/>
      <c r="EYD107" s="949"/>
      <c r="EYE107" s="949"/>
      <c r="EYF107" s="949"/>
      <c r="EYG107" s="949"/>
      <c r="EYH107" s="949"/>
      <c r="EYI107" s="949"/>
      <c r="EYJ107" s="949"/>
      <c r="EYK107" s="950"/>
      <c r="EYL107" s="948"/>
      <c r="EYM107" s="949"/>
      <c r="EYN107" s="949"/>
      <c r="EYO107" s="949"/>
      <c r="EYP107" s="949"/>
      <c r="EYQ107" s="949"/>
      <c r="EYR107" s="949"/>
      <c r="EYS107" s="949"/>
      <c r="EYT107" s="950"/>
      <c r="EYU107" s="948"/>
      <c r="EYV107" s="949"/>
      <c r="EYW107" s="949"/>
      <c r="EYX107" s="949"/>
      <c r="EYY107" s="949"/>
      <c r="EYZ107" s="949"/>
      <c r="EZA107" s="949"/>
      <c r="EZB107" s="949"/>
      <c r="EZC107" s="950"/>
      <c r="EZD107" s="948"/>
      <c r="EZE107" s="949"/>
      <c r="EZF107" s="949"/>
      <c r="EZG107" s="949"/>
      <c r="EZH107" s="949"/>
      <c r="EZI107" s="949"/>
      <c r="EZJ107" s="949"/>
      <c r="EZK107" s="949"/>
      <c r="EZL107" s="950"/>
      <c r="EZM107" s="948"/>
      <c r="EZN107" s="949"/>
      <c r="EZO107" s="949"/>
      <c r="EZP107" s="949"/>
      <c r="EZQ107" s="949"/>
      <c r="EZR107" s="949"/>
      <c r="EZS107" s="949"/>
      <c r="EZT107" s="949"/>
      <c r="EZU107" s="950"/>
      <c r="EZV107" s="948"/>
      <c r="EZW107" s="949"/>
      <c r="EZX107" s="949"/>
      <c r="EZY107" s="949"/>
      <c r="EZZ107" s="949"/>
      <c r="FAA107" s="949"/>
      <c r="FAB107" s="949"/>
      <c r="FAC107" s="949"/>
      <c r="FAD107" s="950"/>
      <c r="FAE107" s="948"/>
      <c r="FAF107" s="949"/>
      <c r="FAG107" s="949"/>
      <c r="FAH107" s="949"/>
      <c r="FAI107" s="949"/>
      <c r="FAJ107" s="949"/>
      <c r="FAK107" s="949"/>
      <c r="FAL107" s="949"/>
      <c r="FAM107" s="950"/>
      <c r="FAN107" s="948"/>
      <c r="FAO107" s="949"/>
      <c r="FAP107" s="949"/>
      <c r="FAQ107" s="949"/>
      <c r="FAR107" s="949"/>
      <c r="FAS107" s="949"/>
      <c r="FAT107" s="949"/>
      <c r="FAU107" s="949"/>
      <c r="FAV107" s="950"/>
      <c r="FAW107" s="948"/>
      <c r="FAX107" s="949"/>
      <c r="FAY107" s="949"/>
      <c r="FAZ107" s="949"/>
      <c r="FBA107" s="949"/>
      <c r="FBB107" s="949"/>
      <c r="FBC107" s="949"/>
      <c r="FBD107" s="949"/>
      <c r="FBE107" s="950"/>
      <c r="FBF107" s="948"/>
      <c r="FBG107" s="949"/>
      <c r="FBH107" s="949"/>
      <c r="FBI107" s="949"/>
      <c r="FBJ107" s="949"/>
      <c r="FBK107" s="949"/>
      <c r="FBL107" s="949"/>
      <c r="FBM107" s="949"/>
      <c r="FBN107" s="950"/>
      <c r="FBO107" s="948"/>
      <c r="FBP107" s="949"/>
      <c r="FBQ107" s="949"/>
      <c r="FBR107" s="949"/>
      <c r="FBS107" s="949"/>
      <c r="FBT107" s="949"/>
      <c r="FBU107" s="949"/>
      <c r="FBV107" s="949"/>
      <c r="FBW107" s="950"/>
      <c r="FBX107" s="948"/>
      <c r="FBY107" s="949"/>
      <c r="FBZ107" s="949"/>
      <c r="FCA107" s="949"/>
      <c r="FCB107" s="949"/>
      <c r="FCC107" s="949"/>
      <c r="FCD107" s="949"/>
      <c r="FCE107" s="949"/>
      <c r="FCF107" s="950"/>
      <c r="FCG107" s="948"/>
      <c r="FCH107" s="949"/>
      <c r="FCI107" s="949"/>
      <c r="FCJ107" s="949"/>
      <c r="FCK107" s="949"/>
      <c r="FCL107" s="949"/>
      <c r="FCM107" s="949"/>
      <c r="FCN107" s="949"/>
      <c r="FCO107" s="950"/>
      <c r="FCP107" s="948"/>
      <c r="FCQ107" s="949"/>
      <c r="FCR107" s="949"/>
      <c r="FCS107" s="949"/>
      <c r="FCT107" s="949"/>
      <c r="FCU107" s="949"/>
      <c r="FCV107" s="949"/>
      <c r="FCW107" s="949"/>
      <c r="FCX107" s="950"/>
      <c r="FCY107" s="948"/>
      <c r="FCZ107" s="949"/>
      <c r="FDA107" s="949"/>
      <c r="FDB107" s="949"/>
      <c r="FDC107" s="949"/>
      <c r="FDD107" s="949"/>
      <c r="FDE107" s="949"/>
      <c r="FDF107" s="949"/>
      <c r="FDG107" s="950"/>
      <c r="FDH107" s="948"/>
      <c r="FDI107" s="949"/>
      <c r="FDJ107" s="949"/>
      <c r="FDK107" s="949"/>
      <c r="FDL107" s="949"/>
      <c r="FDM107" s="949"/>
      <c r="FDN107" s="949"/>
      <c r="FDO107" s="949"/>
      <c r="FDP107" s="950"/>
      <c r="FDQ107" s="948"/>
      <c r="FDR107" s="949"/>
      <c r="FDS107" s="949"/>
      <c r="FDT107" s="949"/>
      <c r="FDU107" s="949"/>
      <c r="FDV107" s="949"/>
      <c r="FDW107" s="949"/>
      <c r="FDX107" s="949"/>
      <c r="FDY107" s="950"/>
      <c r="FDZ107" s="948"/>
      <c r="FEA107" s="949"/>
      <c r="FEB107" s="949"/>
      <c r="FEC107" s="949"/>
      <c r="FED107" s="949"/>
      <c r="FEE107" s="949"/>
      <c r="FEF107" s="949"/>
      <c r="FEG107" s="949"/>
      <c r="FEH107" s="950"/>
      <c r="FEI107" s="948"/>
      <c r="FEJ107" s="949"/>
      <c r="FEK107" s="949"/>
      <c r="FEL107" s="949"/>
      <c r="FEM107" s="949"/>
      <c r="FEN107" s="949"/>
      <c r="FEO107" s="949"/>
      <c r="FEP107" s="949"/>
      <c r="FEQ107" s="950"/>
      <c r="FER107" s="948"/>
      <c r="FES107" s="949"/>
      <c r="FET107" s="949"/>
      <c r="FEU107" s="949"/>
      <c r="FEV107" s="949"/>
      <c r="FEW107" s="949"/>
      <c r="FEX107" s="949"/>
      <c r="FEY107" s="949"/>
      <c r="FEZ107" s="950"/>
      <c r="FFA107" s="948"/>
      <c r="FFB107" s="949"/>
      <c r="FFC107" s="949"/>
      <c r="FFD107" s="949"/>
      <c r="FFE107" s="949"/>
      <c r="FFF107" s="949"/>
      <c r="FFG107" s="949"/>
      <c r="FFH107" s="949"/>
      <c r="FFI107" s="950"/>
      <c r="FFJ107" s="948"/>
      <c r="FFK107" s="949"/>
      <c r="FFL107" s="949"/>
      <c r="FFM107" s="949"/>
      <c r="FFN107" s="949"/>
      <c r="FFO107" s="949"/>
      <c r="FFP107" s="949"/>
      <c r="FFQ107" s="949"/>
      <c r="FFR107" s="950"/>
      <c r="FFS107" s="948"/>
      <c r="FFT107" s="949"/>
      <c r="FFU107" s="949"/>
      <c r="FFV107" s="949"/>
      <c r="FFW107" s="949"/>
      <c r="FFX107" s="949"/>
      <c r="FFY107" s="949"/>
      <c r="FFZ107" s="949"/>
      <c r="FGA107" s="950"/>
      <c r="FGB107" s="948"/>
      <c r="FGC107" s="949"/>
      <c r="FGD107" s="949"/>
      <c r="FGE107" s="949"/>
      <c r="FGF107" s="949"/>
      <c r="FGG107" s="949"/>
      <c r="FGH107" s="949"/>
      <c r="FGI107" s="949"/>
      <c r="FGJ107" s="950"/>
      <c r="FGK107" s="948"/>
      <c r="FGL107" s="949"/>
      <c r="FGM107" s="949"/>
      <c r="FGN107" s="949"/>
      <c r="FGO107" s="949"/>
      <c r="FGP107" s="949"/>
      <c r="FGQ107" s="949"/>
      <c r="FGR107" s="949"/>
      <c r="FGS107" s="950"/>
      <c r="FGT107" s="948"/>
      <c r="FGU107" s="949"/>
      <c r="FGV107" s="949"/>
      <c r="FGW107" s="949"/>
      <c r="FGX107" s="949"/>
      <c r="FGY107" s="949"/>
      <c r="FGZ107" s="949"/>
      <c r="FHA107" s="949"/>
      <c r="FHB107" s="950"/>
      <c r="FHC107" s="948"/>
      <c r="FHD107" s="949"/>
      <c r="FHE107" s="949"/>
      <c r="FHF107" s="949"/>
      <c r="FHG107" s="949"/>
      <c r="FHH107" s="949"/>
      <c r="FHI107" s="949"/>
      <c r="FHJ107" s="949"/>
      <c r="FHK107" s="950"/>
      <c r="FHL107" s="948"/>
      <c r="FHM107" s="949"/>
      <c r="FHN107" s="949"/>
      <c r="FHO107" s="949"/>
      <c r="FHP107" s="949"/>
      <c r="FHQ107" s="949"/>
      <c r="FHR107" s="949"/>
      <c r="FHS107" s="949"/>
      <c r="FHT107" s="950"/>
      <c r="FHU107" s="948"/>
      <c r="FHV107" s="949"/>
      <c r="FHW107" s="949"/>
      <c r="FHX107" s="949"/>
      <c r="FHY107" s="949"/>
      <c r="FHZ107" s="949"/>
      <c r="FIA107" s="949"/>
      <c r="FIB107" s="949"/>
      <c r="FIC107" s="950"/>
      <c r="FID107" s="948"/>
      <c r="FIE107" s="949"/>
      <c r="FIF107" s="949"/>
      <c r="FIG107" s="949"/>
      <c r="FIH107" s="949"/>
      <c r="FII107" s="949"/>
      <c r="FIJ107" s="949"/>
      <c r="FIK107" s="949"/>
      <c r="FIL107" s="950"/>
      <c r="FIM107" s="948"/>
      <c r="FIN107" s="949"/>
      <c r="FIO107" s="949"/>
      <c r="FIP107" s="949"/>
      <c r="FIQ107" s="949"/>
      <c r="FIR107" s="949"/>
      <c r="FIS107" s="949"/>
      <c r="FIT107" s="949"/>
      <c r="FIU107" s="950"/>
      <c r="FIV107" s="948"/>
      <c r="FIW107" s="949"/>
      <c r="FIX107" s="949"/>
      <c r="FIY107" s="949"/>
      <c r="FIZ107" s="949"/>
      <c r="FJA107" s="949"/>
      <c r="FJB107" s="949"/>
      <c r="FJC107" s="949"/>
      <c r="FJD107" s="950"/>
      <c r="FJE107" s="948"/>
      <c r="FJF107" s="949"/>
      <c r="FJG107" s="949"/>
      <c r="FJH107" s="949"/>
      <c r="FJI107" s="949"/>
      <c r="FJJ107" s="949"/>
      <c r="FJK107" s="949"/>
      <c r="FJL107" s="949"/>
      <c r="FJM107" s="950"/>
      <c r="FJN107" s="948"/>
      <c r="FJO107" s="949"/>
      <c r="FJP107" s="949"/>
      <c r="FJQ107" s="949"/>
      <c r="FJR107" s="949"/>
      <c r="FJS107" s="949"/>
      <c r="FJT107" s="949"/>
      <c r="FJU107" s="949"/>
      <c r="FJV107" s="950"/>
      <c r="FJW107" s="948"/>
      <c r="FJX107" s="949"/>
      <c r="FJY107" s="949"/>
      <c r="FJZ107" s="949"/>
      <c r="FKA107" s="949"/>
      <c r="FKB107" s="949"/>
      <c r="FKC107" s="949"/>
      <c r="FKD107" s="949"/>
      <c r="FKE107" s="950"/>
      <c r="FKF107" s="948"/>
      <c r="FKG107" s="949"/>
      <c r="FKH107" s="949"/>
      <c r="FKI107" s="949"/>
      <c r="FKJ107" s="949"/>
      <c r="FKK107" s="949"/>
      <c r="FKL107" s="949"/>
      <c r="FKM107" s="949"/>
      <c r="FKN107" s="950"/>
      <c r="FKO107" s="948"/>
      <c r="FKP107" s="949"/>
      <c r="FKQ107" s="949"/>
      <c r="FKR107" s="949"/>
      <c r="FKS107" s="949"/>
      <c r="FKT107" s="949"/>
      <c r="FKU107" s="949"/>
      <c r="FKV107" s="949"/>
      <c r="FKW107" s="950"/>
      <c r="FKX107" s="948"/>
      <c r="FKY107" s="949"/>
      <c r="FKZ107" s="949"/>
      <c r="FLA107" s="949"/>
      <c r="FLB107" s="949"/>
      <c r="FLC107" s="949"/>
      <c r="FLD107" s="949"/>
      <c r="FLE107" s="949"/>
      <c r="FLF107" s="950"/>
      <c r="FLG107" s="948"/>
      <c r="FLH107" s="949"/>
      <c r="FLI107" s="949"/>
      <c r="FLJ107" s="949"/>
      <c r="FLK107" s="949"/>
      <c r="FLL107" s="949"/>
      <c r="FLM107" s="949"/>
      <c r="FLN107" s="949"/>
      <c r="FLO107" s="950"/>
      <c r="FLP107" s="948"/>
      <c r="FLQ107" s="949"/>
      <c r="FLR107" s="949"/>
      <c r="FLS107" s="949"/>
      <c r="FLT107" s="949"/>
      <c r="FLU107" s="949"/>
      <c r="FLV107" s="949"/>
      <c r="FLW107" s="949"/>
      <c r="FLX107" s="950"/>
      <c r="FLY107" s="948"/>
      <c r="FLZ107" s="949"/>
      <c r="FMA107" s="949"/>
      <c r="FMB107" s="949"/>
      <c r="FMC107" s="949"/>
      <c r="FMD107" s="949"/>
      <c r="FME107" s="949"/>
      <c r="FMF107" s="949"/>
      <c r="FMG107" s="950"/>
      <c r="FMH107" s="948"/>
      <c r="FMI107" s="949"/>
      <c r="FMJ107" s="949"/>
      <c r="FMK107" s="949"/>
      <c r="FML107" s="949"/>
      <c r="FMM107" s="949"/>
      <c r="FMN107" s="949"/>
      <c r="FMO107" s="949"/>
      <c r="FMP107" s="950"/>
      <c r="FMQ107" s="948"/>
      <c r="FMR107" s="949"/>
      <c r="FMS107" s="949"/>
      <c r="FMT107" s="949"/>
      <c r="FMU107" s="949"/>
      <c r="FMV107" s="949"/>
      <c r="FMW107" s="949"/>
      <c r="FMX107" s="949"/>
      <c r="FMY107" s="950"/>
      <c r="FMZ107" s="948"/>
      <c r="FNA107" s="949"/>
      <c r="FNB107" s="949"/>
      <c r="FNC107" s="949"/>
      <c r="FND107" s="949"/>
      <c r="FNE107" s="949"/>
      <c r="FNF107" s="949"/>
      <c r="FNG107" s="949"/>
      <c r="FNH107" s="950"/>
      <c r="FNI107" s="948"/>
      <c r="FNJ107" s="949"/>
      <c r="FNK107" s="949"/>
      <c r="FNL107" s="949"/>
      <c r="FNM107" s="949"/>
      <c r="FNN107" s="949"/>
      <c r="FNO107" s="949"/>
      <c r="FNP107" s="949"/>
      <c r="FNQ107" s="950"/>
      <c r="FNR107" s="948"/>
      <c r="FNS107" s="949"/>
      <c r="FNT107" s="949"/>
      <c r="FNU107" s="949"/>
      <c r="FNV107" s="949"/>
      <c r="FNW107" s="949"/>
      <c r="FNX107" s="949"/>
      <c r="FNY107" s="949"/>
      <c r="FNZ107" s="950"/>
      <c r="FOA107" s="948"/>
      <c r="FOB107" s="949"/>
      <c r="FOC107" s="949"/>
      <c r="FOD107" s="949"/>
      <c r="FOE107" s="949"/>
      <c r="FOF107" s="949"/>
      <c r="FOG107" s="949"/>
      <c r="FOH107" s="949"/>
      <c r="FOI107" s="950"/>
      <c r="FOJ107" s="948"/>
      <c r="FOK107" s="949"/>
      <c r="FOL107" s="949"/>
      <c r="FOM107" s="949"/>
      <c r="FON107" s="949"/>
      <c r="FOO107" s="949"/>
      <c r="FOP107" s="949"/>
      <c r="FOQ107" s="949"/>
      <c r="FOR107" s="950"/>
      <c r="FOS107" s="948"/>
      <c r="FOT107" s="949"/>
      <c r="FOU107" s="949"/>
      <c r="FOV107" s="949"/>
      <c r="FOW107" s="949"/>
      <c r="FOX107" s="949"/>
      <c r="FOY107" s="949"/>
      <c r="FOZ107" s="949"/>
      <c r="FPA107" s="950"/>
      <c r="FPB107" s="948"/>
      <c r="FPC107" s="949"/>
      <c r="FPD107" s="949"/>
      <c r="FPE107" s="949"/>
      <c r="FPF107" s="949"/>
      <c r="FPG107" s="949"/>
      <c r="FPH107" s="949"/>
      <c r="FPI107" s="949"/>
      <c r="FPJ107" s="950"/>
      <c r="FPK107" s="948"/>
      <c r="FPL107" s="949"/>
      <c r="FPM107" s="949"/>
      <c r="FPN107" s="949"/>
      <c r="FPO107" s="949"/>
      <c r="FPP107" s="949"/>
      <c r="FPQ107" s="949"/>
      <c r="FPR107" s="949"/>
      <c r="FPS107" s="950"/>
      <c r="FPT107" s="948"/>
      <c r="FPU107" s="949"/>
      <c r="FPV107" s="949"/>
      <c r="FPW107" s="949"/>
      <c r="FPX107" s="949"/>
      <c r="FPY107" s="949"/>
      <c r="FPZ107" s="949"/>
      <c r="FQA107" s="949"/>
      <c r="FQB107" s="950"/>
      <c r="FQC107" s="948"/>
      <c r="FQD107" s="949"/>
      <c r="FQE107" s="949"/>
      <c r="FQF107" s="949"/>
      <c r="FQG107" s="949"/>
      <c r="FQH107" s="949"/>
      <c r="FQI107" s="949"/>
      <c r="FQJ107" s="949"/>
      <c r="FQK107" s="950"/>
      <c r="FQL107" s="948"/>
      <c r="FQM107" s="949"/>
      <c r="FQN107" s="949"/>
      <c r="FQO107" s="949"/>
      <c r="FQP107" s="949"/>
      <c r="FQQ107" s="949"/>
      <c r="FQR107" s="949"/>
      <c r="FQS107" s="949"/>
      <c r="FQT107" s="950"/>
      <c r="FQU107" s="948"/>
      <c r="FQV107" s="949"/>
      <c r="FQW107" s="949"/>
      <c r="FQX107" s="949"/>
      <c r="FQY107" s="949"/>
      <c r="FQZ107" s="949"/>
      <c r="FRA107" s="949"/>
      <c r="FRB107" s="949"/>
      <c r="FRC107" s="950"/>
      <c r="FRD107" s="948"/>
      <c r="FRE107" s="949"/>
      <c r="FRF107" s="949"/>
      <c r="FRG107" s="949"/>
      <c r="FRH107" s="949"/>
      <c r="FRI107" s="949"/>
      <c r="FRJ107" s="949"/>
      <c r="FRK107" s="949"/>
      <c r="FRL107" s="950"/>
      <c r="FRM107" s="948"/>
      <c r="FRN107" s="949"/>
      <c r="FRO107" s="949"/>
      <c r="FRP107" s="949"/>
      <c r="FRQ107" s="949"/>
      <c r="FRR107" s="949"/>
      <c r="FRS107" s="949"/>
      <c r="FRT107" s="949"/>
      <c r="FRU107" s="950"/>
      <c r="FRV107" s="948"/>
      <c r="FRW107" s="949"/>
      <c r="FRX107" s="949"/>
      <c r="FRY107" s="949"/>
      <c r="FRZ107" s="949"/>
      <c r="FSA107" s="949"/>
      <c r="FSB107" s="949"/>
      <c r="FSC107" s="949"/>
      <c r="FSD107" s="950"/>
      <c r="FSE107" s="948"/>
      <c r="FSF107" s="949"/>
      <c r="FSG107" s="949"/>
      <c r="FSH107" s="949"/>
      <c r="FSI107" s="949"/>
      <c r="FSJ107" s="949"/>
      <c r="FSK107" s="949"/>
      <c r="FSL107" s="949"/>
      <c r="FSM107" s="950"/>
      <c r="FSN107" s="948"/>
      <c r="FSO107" s="949"/>
      <c r="FSP107" s="949"/>
      <c r="FSQ107" s="949"/>
      <c r="FSR107" s="949"/>
      <c r="FSS107" s="949"/>
      <c r="FST107" s="949"/>
      <c r="FSU107" s="949"/>
      <c r="FSV107" s="950"/>
      <c r="FSW107" s="948"/>
      <c r="FSX107" s="949"/>
      <c r="FSY107" s="949"/>
      <c r="FSZ107" s="949"/>
      <c r="FTA107" s="949"/>
      <c r="FTB107" s="949"/>
      <c r="FTC107" s="949"/>
      <c r="FTD107" s="949"/>
      <c r="FTE107" s="950"/>
      <c r="FTF107" s="948"/>
      <c r="FTG107" s="949"/>
      <c r="FTH107" s="949"/>
      <c r="FTI107" s="949"/>
      <c r="FTJ107" s="949"/>
      <c r="FTK107" s="949"/>
      <c r="FTL107" s="949"/>
      <c r="FTM107" s="949"/>
      <c r="FTN107" s="950"/>
      <c r="FTO107" s="948"/>
      <c r="FTP107" s="949"/>
      <c r="FTQ107" s="949"/>
      <c r="FTR107" s="949"/>
      <c r="FTS107" s="949"/>
      <c r="FTT107" s="949"/>
      <c r="FTU107" s="949"/>
      <c r="FTV107" s="949"/>
      <c r="FTW107" s="950"/>
      <c r="FTX107" s="948"/>
      <c r="FTY107" s="949"/>
      <c r="FTZ107" s="949"/>
      <c r="FUA107" s="949"/>
      <c r="FUB107" s="949"/>
      <c r="FUC107" s="949"/>
      <c r="FUD107" s="949"/>
      <c r="FUE107" s="949"/>
      <c r="FUF107" s="950"/>
      <c r="FUG107" s="948"/>
      <c r="FUH107" s="949"/>
      <c r="FUI107" s="949"/>
      <c r="FUJ107" s="949"/>
      <c r="FUK107" s="949"/>
      <c r="FUL107" s="949"/>
      <c r="FUM107" s="949"/>
      <c r="FUN107" s="949"/>
      <c r="FUO107" s="950"/>
      <c r="FUP107" s="948"/>
      <c r="FUQ107" s="949"/>
      <c r="FUR107" s="949"/>
      <c r="FUS107" s="949"/>
      <c r="FUT107" s="949"/>
      <c r="FUU107" s="949"/>
      <c r="FUV107" s="949"/>
      <c r="FUW107" s="949"/>
      <c r="FUX107" s="950"/>
      <c r="FUY107" s="948"/>
      <c r="FUZ107" s="949"/>
      <c r="FVA107" s="949"/>
      <c r="FVB107" s="949"/>
      <c r="FVC107" s="949"/>
      <c r="FVD107" s="949"/>
      <c r="FVE107" s="949"/>
      <c r="FVF107" s="949"/>
      <c r="FVG107" s="950"/>
      <c r="FVH107" s="948"/>
      <c r="FVI107" s="949"/>
      <c r="FVJ107" s="949"/>
      <c r="FVK107" s="949"/>
      <c r="FVL107" s="949"/>
      <c r="FVM107" s="949"/>
      <c r="FVN107" s="949"/>
      <c r="FVO107" s="949"/>
      <c r="FVP107" s="950"/>
      <c r="FVQ107" s="948"/>
      <c r="FVR107" s="949"/>
      <c r="FVS107" s="949"/>
      <c r="FVT107" s="949"/>
      <c r="FVU107" s="949"/>
      <c r="FVV107" s="949"/>
      <c r="FVW107" s="949"/>
      <c r="FVX107" s="949"/>
      <c r="FVY107" s="950"/>
      <c r="FVZ107" s="948"/>
      <c r="FWA107" s="949"/>
      <c r="FWB107" s="949"/>
      <c r="FWC107" s="949"/>
      <c r="FWD107" s="949"/>
      <c r="FWE107" s="949"/>
      <c r="FWF107" s="949"/>
      <c r="FWG107" s="949"/>
      <c r="FWH107" s="950"/>
      <c r="FWI107" s="948"/>
      <c r="FWJ107" s="949"/>
      <c r="FWK107" s="949"/>
      <c r="FWL107" s="949"/>
      <c r="FWM107" s="949"/>
      <c r="FWN107" s="949"/>
      <c r="FWO107" s="949"/>
      <c r="FWP107" s="949"/>
      <c r="FWQ107" s="950"/>
      <c r="FWR107" s="948"/>
      <c r="FWS107" s="949"/>
      <c r="FWT107" s="949"/>
      <c r="FWU107" s="949"/>
      <c r="FWV107" s="949"/>
      <c r="FWW107" s="949"/>
      <c r="FWX107" s="949"/>
      <c r="FWY107" s="949"/>
      <c r="FWZ107" s="950"/>
      <c r="FXA107" s="948"/>
      <c r="FXB107" s="949"/>
      <c r="FXC107" s="949"/>
      <c r="FXD107" s="949"/>
      <c r="FXE107" s="949"/>
      <c r="FXF107" s="949"/>
      <c r="FXG107" s="949"/>
      <c r="FXH107" s="949"/>
      <c r="FXI107" s="950"/>
      <c r="FXJ107" s="948"/>
      <c r="FXK107" s="949"/>
      <c r="FXL107" s="949"/>
      <c r="FXM107" s="949"/>
      <c r="FXN107" s="949"/>
      <c r="FXO107" s="949"/>
      <c r="FXP107" s="949"/>
      <c r="FXQ107" s="949"/>
      <c r="FXR107" s="950"/>
      <c r="FXS107" s="948"/>
      <c r="FXT107" s="949"/>
      <c r="FXU107" s="949"/>
      <c r="FXV107" s="949"/>
      <c r="FXW107" s="949"/>
      <c r="FXX107" s="949"/>
      <c r="FXY107" s="949"/>
      <c r="FXZ107" s="949"/>
      <c r="FYA107" s="950"/>
      <c r="FYB107" s="948"/>
      <c r="FYC107" s="949"/>
      <c r="FYD107" s="949"/>
      <c r="FYE107" s="949"/>
      <c r="FYF107" s="949"/>
      <c r="FYG107" s="949"/>
      <c r="FYH107" s="949"/>
      <c r="FYI107" s="949"/>
      <c r="FYJ107" s="950"/>
      <c r="FYK107" s="948"/>
      <c r="FYL107" s="949"/>
      <c r="FYM107" s="949"/>
      <c r="FYN107" s="949"/>
      <c r="FYO107" s="949"/>
      <c r="FYP107" s="949"/>
      <c r="FYQ107" s="949"/>
      <c r="FYR107" s="949"/>
      <c r="FYS107" s="950"/>
      <c r="FYT107" s="948"/>
      <c r="FYU107" s="949"/>
      <c r="FYV107" s="949"/>
      <c r="FYW107" s="949"/>
      <c r="FYX107" s="949"/>
      <c r="FYY107" s="949"/>
      <c r="FYZ107" s="949"/>
      <c r="FZA107" s="949"/>
      <c r="FZB107" s="950"/>
      <c r="FZC107" s="948"/>
      <c r="FZD107" s="949"/>
      <c r="FZE107" s="949"/>
      <c r="FZF107" s="949"/>
      <c r="FZG107" s="949"/>
      <c r="FZH107" s="949"/>
      <c r="FZI107" s="949"/>
      <c r="FZJ107" s="949"/>
      <c r="FZK107" s="950"/>
      <c r="FZL107" s="948"/>
      <c r="FZM107" s="949"/>
      <c r="FZN107" s="949"/>
      <c r="FZO107" s="949"/>
      <c r="FZP107" s="949"/>
      <c r="FZQ107" s="949"/>
      <c r="FZR107" s="949"/>
      <c r="FZS107" s="949"/>
      <c r="FZT107" s="950"/>
      <c r="FZU107" s="948"/>
      <c r="FZV107" s="949"/>
      <c r="FZW107" s="949"/>
      <c r="FZX107" s="949"/>
      <c r="FZY107" s="949"/>
      <c r="FZZ107" s="949"/>
      <c r="GAA107" s="949"/>
      <c r="GAB107" s="949"/>
      <c r="GAC107" s="950"/>
      <c r="GAD107" s="948"/>
      <c r="GAE107" s="949"/>
      <c r="GAF107" s="949"/>
      <c r="GAG107" s="949"/>
      <c r="GAH107" s="949"/>
      <c r="GAI107" s="949"/>
      <c r="GAJ107" s="949"/>
      <c r="GAK107" s="949"/>
      <c r="GAL107" s="950"/>
      <c r="GAM107" s="948"/>
      <c r="GAN107" s="949"/>
      <c r="GAO107" s="949"/>
      <c r="GAP107" s="949"/>
      <c r="GAQ107" s="949"/>
      <c r="GAR107" s="949"/>
      <c r="GAS107" s="949"/>
      <c r="GAT107" s="949"/>
      <c r="GAU107" s="950"/>
      <c r="GAV107" s="948"/>
      <c r="GAW107" s="949"/>
      <c r="GAX107" s="949"/>
      <c r="GAY107" s="949"/>
      <c r="GAZ107" s="949"/>
      <c r="GBA107" s="949"/>
      <c r="GBB107" s="949"/>
      <c r="GBC107" s="949"/>
      <c r="GBD107" s="950"/>
      <c r="GBE107" s="948"/>
      <c r="GBF107" s="949"/>
      <c r="GBG107" s="949"/>
      <c r="GBH107" s="949"/>
      <c r="GBI107" s="949"/>
      <c r="GBJ107" s="949"/>
      <c r="GBK107" s="949"/>
      <c r="GBL107" s="949"/>
      <c r="GBM107" s="950"/>
      <c r="GBN107" s="948"/>
      <c r="GBO107" s="949"/>
      <c r="GBP107" s="949"/>
      <c r="GBQ107" s="949"/>
      <c r="GBR107" s="949"/>
      <c r="GBS107" s="949"/>
      <c r="GBT107" s="949"/>
      <c r="GBU107" s="949"/>
      <c r="GBV107" s="950"/>
      <c r="GBW107" s="948"/>
      <c r="GBX107" s="949"/>
      <c r="GBY107" s="949"/>
      <c r="GBZ107" s="949"/>
      <c r="GCA107" s="949"/>
      <c r="GCB107" s="949"/>
      <c r="GCC107" s="949"/>
      <c r="GCD107" s="949"/>
      <c r="GCE107" s="950"/>
      <c r="GCF107" s="948"/>
      <c r="GCG107" s="949"/>
      <c r="GCH107" s="949"/>
      <c r="GCI107" s="949"/>
      <c r="GCJ107" s="949"/>
      <c r="GCK107" s="949"/>
      <c r="GCL107" s="949"/>
      <c r="GCM107" s="949"/>
      <c r="GCN107" s="950"/>
      <c r="GCO107" s="948"/>
      <c r="GCP107" s="949"/>
      <c r="GCQ107" s="949"/>
      <c r="GCR107" s="949"/>
      <c r="GCS107" s="949"/>
      <c r="GCT107" s="949"/>
      <c r="GCU107" s="949"/>
      <c r="GCV107" s="949"/>
      <c r="GCW107" s="950"/>
      <c r="GCX107" s="948"/>
      <c r="GCY107" s="949"/>
      <c r="GCZ107" s="949"/>
      <c r="GDA107" s="949"/>
      <c r="GDB107" s="949"/>
      <c r="GDC107" s="949"/>
      <c r="GDD107" s="949"/>
      <c r="GDE107" s="949"/>
      <c r="GDF107" s="950"/>
      <c r="GDG107" s="948"/>
      <c r="GDH107" s="949"/>
      <c r="GDI107" s="949"/>
      <c r="GDJ107" s="949"/>
      <c r="GDK107" s="949"/>
      <c r="GDL107" s="949"/>
      <c r="GDM107" s="949"/>
      <c r="GDN107" s="949"/>
      <c r="GDO107" s="950"/>
      <c r="GDP107" s="948"/>
      <c r="GDQ107" s="949"/>
      <c r="GDR107" s="949"/>
      <c r="GDS107" s="949"/>
      <c r="GDT107" s="949"/>
      <c r="GDU107" s="949"/>
      <c r="GDV107" s="949"/>
      <c r="GDW107" s="949"/>
      <c r="GDX107" s="950"/>
      <c r="GDY107" s="948"/>
      <c r="GDZ107" s="949"/>
      <c r="GEA107" s="949"/>
      <c r="GEB107" s="949"/>
      <c r="GEC107" s="949"/>
      <c r="GED107" s="949"/>
      <c r="GEE107" s="949"/>
      <c r="GEF107" s="949"/>
      <c r="GEG107" s="950"/>
      <c r="GEH107" s="948"/>
      <c r="GEI107" s="949"/>
      <c r="GEJ107" s="949"/>
      <c r="GEK107" s="949"/>
      <c r="GEL107" s="949"/>
      <c r="GEM107" s="949"/>
      <c r="GEN107" s="949"/>
      <c r="GEO107" s="949"/>
      <c r="GEP107" s="950"/>
      <c r="GEQ107" s="948"/>
      <c r="GER107" s="949"/>
      <c r="GES107" s="949"/>
      <c r="GET107" s="949"/>
      <c r="GEU107" s="949"/>
      <c r="GEV107" s="949"/>
      <c r="GEW107" s="949"/>
      <c r="GEX107" s="949"/>
      <c r="GEY107" s="950"/>
      <c r="GEZ107" s="948"/>
      <c r="GFA107" s="949"/>
      <c r="GFB107" s="949"/>
      <c r="GFC107" s="949"/>
      <c r="GFD107" s="949"/>
      <c r="GFE107" s="949"/>
      <c r="GFF107" s="949"/>
      <c r="GFG107" s="949"/>
      <c r="GFH107" s="950"/>
      <c r="GFI107" s="948"/>
      <c r="GFJ107" s="949"/>
      <c r="GFK107" s="949"/>
      <c r="GFL107" s="949"/>
      <c r="GFM107" s="949"/>
      <c r="GFN107" s="949"/>
      <c r="GFO107" s="949"/>
      <c r="GFP107" s="949"/>
      <c r="GFQ107" s="950"/>
      <c r="GFR107" s="948"/>
      <c r="GFS107" s="949"/>
      <c r="GFT107" s="949"/>
      <c r="GFU107" s="949"/>
      <c r="GFV107" s="949"/>
      <c r="GFW107" s="949"/>
      <c r="GFX107" s="949"/>
      <c r="GFY107" s="949"/>
      <c r="GFZ107" s="950"/>
      <c r="GGA107" s="948"/>
      <c r="GGB107" s="949"/>
      <c r="GGC107" s="949"/>
      <c r="GGD107" s="949"/>
      <c r="GGE107" s="949"/>
      <c r="GGF107" s="949"/>
      <c r="GGG107" s="949"/>
      <c r="GGH107" s="949"/>
      <c r="GGI107" s="950"/>
      <c r="GGJ107" s="948"/>
      <c r="GGK107" s="949"/>
      <c r="GGL107" s="949"/>
      <c r="GGM107" s="949"/>
      <c r="GGN107" s="949"/>
      <c r="GGO107" s="949"/>
      <c r="GGP107" s="949"/>
      <c r="GGQ107" s="949"/>
      <c r="GGR107" s="950"/>
      <c r="GGS107" s="948"/>
      <c r="GGT107" s="949"/>
      <c r="GGU107" s="949"/>
      <c r="GGV107" s="949"/>
      <c r="GGW107" s="949"/>
      <c r="GGX107" s="949"/>
      <c r="GGY107" s="949"/>
      <c r="GGZ107" s="949"/>
      <c r="GHA107" s="950"/>
      <c r="GHB107" s="948"/>
      <c r="GHC107" s="949"/>
      <c r="GHD107" s="949"/>
      <c r="GHE107" s="949"/>
      <c r="GHF107" s="949"/>
      <c r="GHG107" s="949"/>
      <c r="GHH107" s="949"/>
      <c r="GHI107" s="949"/>
      <c r="GHJ107" s="950"/>
      <c r="GHK107" s="948"/>
      <c r="GHL107" s="949"/>
      <c r="GHM107" s="949"/>
      <c r="GHN107" s="949"/>
      <c r="GHO107" s="949"/>
      <c r="GHP107" s="949"/>
      <c r="GHQ107" s="949"/>
      <c r="GHR107" s="949"/>
      <c r="GHS107" s="950"/>
      <c r="GHT107" s="948"/>
      <c r="GHU107" s="949"/>
      <c r="GHV107" s="949"/>
      <c r="GHW107" s="949"/>
      <c r="GHX107" s="949"/>
      <c r="GHY107" s="949"/>
      <c r="GHZ107" s="949"/>
      <c r="GIA107" s="949"/>
      <c r="GIB107" s="950"/>
      <c r="GIC107" s="948"/>
      <c r="GID107" s="949"/>
      <c r="GIE107" s="949"/>
      <c r="GIF107" s="949"/>
      <c r="GIG107" s="949"/>
      <c r="GIH107" s="949"/>
      <c r="GII107" s="949"/>
      <c r="GIJ107" s="949"/>
      <c r="GIK107" s="950"/>
      <c r="GIL107" s="948"/>
      <c r="GIM107" s="949"/>
      <c r="GIN107" s="949"/>
      <c r="GIO107" s="949"/>
      <c r="GIP107" s="949"/>
      <c r="GIQ107" s="949"/>
      <c r="GIR107" s="949"/>
      <c r="GIS107" s="949"/>
      <c r="GIT107" s="950"/>
      <c r="GIU107" s="948"/>
      <c r="GIV107" s="949"/>
      <c r="GIW107" s="949"/>
      <c r="GIX107" s="949"/>
      <c r="GIY107" s="949"/>
      <c r="GIZ107" s="949"/>
      <c r="GJA107" s="949"/>
      <c r="GJB107" s="949"/>
      <c r="GJC107" s="950"/>
      <c r="GJD107" s="948"/>
      <c r="GJE107" s="949"/>
      <c r="GJF107" s="949"/>
      <c r="GJG107" s="949"/>
      <c r="GJH107" s="949"/>
      <c r="GJI107" s="949"/>
      <c r="GJJ107" s="949"/>
      <c r="GJK107" s="949"/>
      <c r="GJL107" s="950"/>
      <c r="GJM107" s="948"/>
      <c r="GJN107" s="949"/>
      <c r="GJO107" s="949"/>
      <c r="GJP107" s="949"/>
      <c r="GJQ107" s="949"/>
      <c r="GJR107" s="949"/>
      <c r="GJS107" s="949"/>
      <c r="GJT107" s="949"/>
      <c r="GJU107" s="950"/>
      <c r="GJV107" s="948"/>
      <c r="GJW107" s="949"/>
      <c r="GJX107" s="949"/>
      <c r="GJY107" s="949"/>
      <c r="GJZ107" s="949"/>
      <c r="GKA107" s="949"/>
      <c r="GKB107" s="949"/>
      <c r="GKC107" s="949"/>
      <c r="GKD107" s="950"/>
      <c r="GKE107" s="948"/>
      <c r="GKF107" s="949"/>
      <c r="GKG107" s="949"/>
      <c r="GKH107" s="949"/>
      <c r="GKI107" s="949"/>
      <c r="GKJ107" s="949"/>
      <c r="GKK107" s="949"/>
      <c r="GKL107" s="949"/>
      <c r="GKM107" s="950"/>
      <c r="GKN107" s="948"/>
      <c r="GKO107" s="949"/>
      <c r="GKP107" s="949"/>
      <c r="GKQ107" s="949"/>
      <c r="GKR107" s="949"/>
      <c r="GKS107" s="949"/>
      <c r="GKT107" s="949"/>
      <c r="GKU107" s="949"/>
      <c r="GKV107" s="950"/>
      <c r="GKW107" s="948"/>
      <c r="GKX107" s="949"/>
      <c r="GKY107" s="949"/>
      <c r="GKZ107" s="949"/>
      <c r="GLA107" s="949"/>
      <c r="GLB107" s="949"/>
      <c r="GLC107" s="949"/>
      <c r="GLD107" s="949"/>
      <c r="GLE107" s="950"/>
      <c r="GLF107" s="948"/>
      <c r="GLG107" s="949"/>
      <c r="GLH107" s="949"/>
      <c r="GLI107" s="949"/>
      <c r="GLJ107" s="949"/>
      <c r="GLK107" s="949"/>
      <c r="GLL107" s="949"/>
      <c r="GLM107" s="949"/>
      <c r="GLN107" s="950"/>
      <c r="GLO107" s="948"/>
      <c r="GLP107" s="949"/>
      <c r="GLQ107" s="949"/>
      <c r="GLR107" s="949"/>
      <c r="GLS107" s="949"/>
      <c r="GLT107" s="949"/>
      <c r="GLU107" s="949"/>
      <c r="GLV107" s="949"/>
      <c r="GLW107" s="950"/>
      <c r="GLX107" s="948"/>
      <c r="GLY107" s="949"/>
      <c r="GLZ107" s="949"/>
      <c r="GMA107" s="949"/>
      <c r="GMB107" s="949"/>
      <c r="GMC107" s="949"/>
      <c r="GMD107" s="949"/>
      <c r="GME107" s="949"/>
      <c r="GMF107" s="950"/>
      <c r="GMG107" s="948"/>
      <c r="GMH107" s="949"/>
      <c r="GMI107" s="949"/>
      <c r="GMJ107" s="949"/>
      <c r="GMK107" s="949"/>
      <c r="GML107" s="949"/>
      <c r="GMM107" s="949"/>
      <c r="GMN107" s="949"/>
      <c r="GMO107" s="950"/>
      <c r="GMP107" s="948"/>
      <c r="GMQ107" s="949"/>
      <c r="GMR107" s="949"/>
      <c r="GMS107" s="949"/>
      <c r="GMT107" s="949"/>
      <c r="GMU107" s="949"/>
      <c r="GMV107" s="949"/>
      <c r="GMW107" s="949"/>
      <c r="GMX107" s="950"/>
      <c r="GMY107" s="948"/>
      <c r="GMZ107" s="949"/>
      <c r="GNA107" s="949"/>
      <c r="GNB107" s="949"/>
      <c r="GNC107" s="949"/>
      <c r="GND107" s="949"/>
      <c r="GNE107" s="949"/>
      <c r="GNF107" s="949"/>
      <c r="GNG107" s="950"/>
      <c r="GNH107" s="948"/>
      <c r="GNI107" s="949"/>
      <c r="GNJ107" s="949"/>
      <c r="GNK107" s="949"/>
      <c r="GNL107" s="949"/>
      <c r="GNM107" s="949"/>
      <c r="GNN107" s="949"/>
      <c r="GNO107" s="949"/>
      <c r="GNP107" s="950"/>
      <c r="GNQ107" s="948"/>
      <c r="GNR107" s="949"/>
      <c r="GNS107" s="949"/>
      <c r="GNT107" s="949"/>
      <c r="GNU107" s="949"/>
      <c r="GNV107" s="949"/>
      <c r="GNW107" s="949"/>
      <c r="GNX107" s="949"/>
      <c r="GNY107" s="950"/>
      <c r="GNZ107" s="948"/>
      <c r="GOA107" s="949"/>
      <c r="GOB107" s="949"/>
      <c r="GOC107" s="949"/>
      <c r="GOD107" s="949"/>
      <c r="GOE107" s="949"/>
      <c r="GOF107" s="949"/>
      <c r="GOG107" s="949"/>
      <c r="GOH107" s="950"/>
      <c r="GOI107" s="948"/>
      <c r="GOJ107" s="949"/>
      <c r="GOK107" s="949"/>
      <c r="GOL107" s="949"/>
      <c r="GOM107" s="949"/>
      <c r="GON107" s="949"/>
      <c r="GOO107" s="949"/>
      <c r="GOP107" s="949"/>
      <c r="GOQ107" s="950"/>
      <c r="GOR107" s="948"/>
      <c r="GOS107" s="949"/>
      <c r="GOT107" s="949"/>
      <c r="GOU107" s="949"/>
      <c r="GOV107" s="949"/>
      <c r="GOW107" s="949"/>
      <c r="GOX107" s="949"/>
      <c r="GOY107" s="949"/>
      <c r="GOZ107" s="950"/>
      <c r="GPA107" s="948"/>
      <c r="GPB107" s="949"/>
      <c r="GPC107" s="949"/>
      <c r="GPD107" s="949"/>
      <c r="GPE107" s="949"/>
      <c r="GPF107" s="949"/>
      <c r="GPG107" s="949"/>
      <c r="GPH107" s="949"/>
      <c r="GPI107" s="950"/>
      <c r="GPJ107" s="948"/>
      <c r="GPK107" s="949"/>
      <c r="GPL107" s="949"/>
      <c r="GPM107" s="949"/>
      <c r="GPN107" s="949"/>
      <c r="GPO107" s="949"/>
      <c r="GPP107" s="949"/>
      <c r="GPQ107" s="949"/>
      <c r="GPR107" s="950"/>
      <c r="GPS107" s="948"/>
      <c r="GPT107" s="949"/>
      <c r="GPU107" s="949"/>
      <c r="GPV107" s="949"/>
      <c r="GPW107" s="949"/>
      <c r="GPX107" s="949"/>
      <c r="GPY107" s="949"/>
      <c r="GPZ107" s="949"/>
      <c r="GQA107" s="950"/>
      <c r="GQB107" s="948"/>
      <c r="GQC107" s="949"/>
      <c r="GQD107" s="949"/>
      <c r="GQE107" s="949"/>
      <c r="GQF107" s="949"/>
      <c r="GQG107" s="949"/>
      <c r="GQH107" s="949"/>
      <c r="GQI107" s="949"/>
      <c r="GQJ107" s="950"/>
      <c r="GQK107" s="948"/>
      <c r="GQL107" s="949"/>
      <c r="GQM107" s="949"/>
      <c r="GQN107" s="949"/>
      <c r="GQO107" s="949"/>
      <c r="GQP107" s="949"/>
      <c r="GQQ107" s="949"/>
      <c r="GQR107" s="949"/>
      <c r="GQS107" s="950"/>
      <c r="GQT107" s="948"/>
      <c r="GQU107" s="949"/>
      <c r="GQV107" s="949"/>
      <c r="GQW107" s="949"/>
      <c r="GQX107" s="949"/>
      <c r="GQY107" s="949"/>
      <c r="GQZ107" s="949"/>
      <c r="GRA107" s="949"/>
      <c r="GRB107" s="950"/>
      <c r="GRC107" s="948"/>
      <c r="GRD107" s="949"/>
      <c r="GRE107" s="949"/>
      <c r="GRF107" s="949"/>
      <c r="GRG107" s="949"/>
      <c r="GRH107" s="949"/>
      <c r="GRI107" s="949"/>
      <c r="GRJ107" s="949"/>
      <c r="GRK107" s="950"/>
      <c r="GRL107" s="948"/>
      <c r="GRM107" s="949"/>
      <c r="GRN107" s="949"/>
      <c r="GRO107" s="949"/>
      <c r="GRP107" s="949"/>
      <c r="GRQ107" s="949"/>
      <c r="GRR107" s="949"/>
      <c r="GRS107" s="949"/>
      <c r="GRT107" s="950"/>
      <c r="GRU107" s="948"/>
      <c r="GRV107" s="949"/>
      <c r="GRW107" s="949"/>
      <c r="GRX107" s="949"/>
      <c r="GRY107" s="949"/>
      <c r="GRZ107" s="949"/>
      <c r="GSA107" s="949"/>
      <c r="GSB107" s="949"/>
      <c r="GSC107" s="950"/>
      <c r="GSD107" s="948"/>
      <c r="GSE107" s="949"/>
      <c r="GSF107" s="949"/>
      <c r="GSG107" s="949"/>
      <c r="GSH107" s="949"/>
      <c r="GSI107" s="949"/>
      <c r="GSJ107" s="949"/>
      <c r="GSK107" s="949"/>
      <c r="GSL107" s="950"/>
      <c r="GSM107" s="948"/>
      <c r="GSN107" s="949"/>
      <c r="GSO107" s="949"/>
      <c r="GSP107" s="949"/>
      <c r="GSQ107" s="949"/>
      <c r="GSR107" s="949"/>
      <c r="GSS107" s="949"/>
      <c r="GST107" s="949"/>
      <c r="GSU107" s="950"/>
      <c r="GSV107" s="948"/>
      <c r="GSW107" s="949"/>
      <c r="GSX107" s="949"/>
      <c r="GSY107" s="949"/>
      <c r="GSZ107" s="949"/>
      <c r="GTA107" s="949"/>
      <c r="GTB107" s="949"/>
      <c r="GTC107" s="949"/>
      <c r="GTD107" s="950"/>
      <c r="GTE107" s="948"/>
      <c r="GTF107" s="949"/>
      <c r="GTG107" s="949"/>
      <c r="GTH107" s="949"/>
      <c r="GTI107" s="949"/>
      <c r="GTJ107" s="949"/>
      <c r="GTK107" s="949"/>
      <c r="GTL107" s="949"/>
      <c r="GTM107" s="950"/>
      <c r="GTN107" s="948"/>
      <c r="GTO107" s="949"/>
      <c r="GTP107" s="949"/>
      <c r="GTQ107" s="949"/>
      <c r="GTR107" s="949"/>
      <c r="GTS107" s="949"/>
      <c r="GTT107" s="949"/>
      <c r="GTU107" s="949"/>
      <c r="GTV107" s="950"/>
      <c r="GTW107" s="948"/>
      <c r="GTX107" s="949"/>
      <c r="GTY107" s="949"/>
      <c r="GTZ107" s="949"/>
      <c r="GUA107" s="949"/>
      <c r="GUB107" s="949"/>
      <c r="GUC107" s="949"/>
      <c r="GUD107" s="949"/>
      <c r="GUE107" s="950"/>
      <c r="GUF107" s="948"/>
      <c r="GUG107" s="949"/>
      <c r="GUH107" s="949"/>
      <c r="GUI107" s="949"/>
      <c r="GUJ107" s="949"/>
      <c r="GUK107" s="949"/>
      <c r="GUL107" s="949"/>
      <c r="GUM107" s="949"/>
      <c r="GUN107" s="950"/>
      <c r="GUO107" s="948"/>
      <c r="GUP107" s="949"/>
      <c r="GUQ107" s="949"/>
      <c r="GUR107" s="949"/>
      <c r="GUS107" s="949"/>
      <c r="GUT107" s="949"/>
      <c r="GUU107" s="949"/>
      <c r="GUV107" s="949"/>
      <c r="GUW107" s="950"/>
      <c r="GUX107" s="948"/>
      <c r="GUY107" s="949"/>
      <c r="GUZ107" s="949"/>
      <c r="GVA107" s="949"/>
      <c r="GVB107" s="949"/>
      <c r="GVC107" s="949"/>
      <c r="GVD107" s="949"/>
      <c r="GVE107" s="949"/>
      <c r="GVF107" s="950"/>
      <c r="GVG107" s="948"/>
      <c r="GVH107" s="949"/>
      <c r="GVI107" s="949"/>
      <c r="GVJ107" s="949"/>
      <c r="GVK107" s="949"/>
      <c r="GVL107" s="949"/>
      <c r="GVM107" s="949"/>
      <c r="GVN107" s="949"/>
      <c r="GVO107" s="950"/>
      <c r="GVP107" s="948"/>
      <c r="GVQ107" s="949"/>
      <c r="GVR107" s="949"/>
      <c r="GVS107" s="949"/>
      <c r="GVT107" s="949"/>
      <c r="GVU107" s="949"/>
      <c r="GVV107" s="949"/>
      <c r="GVW107" s="949"/>
      <c r="GVX107" s="950"/>
      <c r="GVY107" s="948"/>
      <c r="GVZ107" s="949"/>
      <c r="GWA107" s="949"/>
      <c r="GWB107" s="949"/>
      <c r="GWC107" s="949"/>
      <c r="GWD107" s="949"/>
      <c r="GWE107" s="949"/>
      <c r="GWF107" s="949"/>
      <c r="GWG107" s="950"/>
      <c r="GWH107" s="948"/>
      <c r="GWI107" s="949"/>
      <c r="GWJ107" s="949"/>
      <c r="GWK107" s="949"/>
      <c r="GWL107" s="949"/>
      <c r="GWM107" s="949"/>
      <c r="GWN107" s="949"/>
      <c r="GWO107" s="949"/>
      <c r="GWP107" s="950"/>
      <c r="GWQ107" s="948"/>
      <c r="GWR107" s="949"/>
      <c r="GWS107" s="949"/>
      <c r="GWT107" s="949"/>
      <c r="GWU107" s="949"/>
      <c r="GWV107" s="949"/>
      <c r="GWW107" s="949"/>
      <c r="GWX107" s="949"/>
      <c r="GWY107" s="950"/>
      <c r="GWZ107" s="948"/>
      <c r="GXA107" s="949"/>
      <c r="GXB107" s="949"/>
      <c r="GXC107" s="949"/>
      <c r="GXD107" s="949"/>
      <c r="GXE107" s="949"/>
      <c r="GXF107" s="949"/>
      <c r="GXG107" s="949"/>
      <c r="GXH107" s="950"/>
      <c r="GXI107" s="948"/>
      <c r="GXJ107" s="949"/>
      <c r="GXK107" s="949"/>
      <c r="GXL107" s="949"/>
      <c r="GXM107" s="949"/>
      <c r="GXN107" s="949"/>
      <c r="GXO107" s="949"/>
      <c r="GXP107" s="949"/>
      <c r="GXQ107" s="950"/>
      <c r="GXR107" s="948"/>
      <c r="GXS107" s="949"/>
      <c r="GXT107" s="949"/>
      <c r="GXU107" s="949"/>
      <c r="GXV107" s="949"/>
      <c r="GXW107" s="949"/>
      <c r="GXX107" s="949"/>
      <c r="GXY107" s="949"/>
      <c r="GXZ107" s="950"/>
      <c r="GYA107" s="948"/>
      <c r="GYB107" s="949"/>
      <c r="GYC107" s="949"/>
      <c r="GYD107" s="949"/>
      <c r="GYE107" s="949"/>
      <c r="GYF107" s="949"/>
      <c r="GYG107" s="949"/>
      <c r="GYH107" s="949"/>
      <c r="GYI107" s="950"/>
      <c r="GYJ107" s="948"/>
      <c r="GYK107" s="949"/>
      <c r="GYL107" s="949"/>
      <c r="GYM107" s="949"/>
      <c r="GYN107" s="949"/>
      <c r="GYO107" s="949"/>
      <c r="GYP107" s="949"/>
      <c r="GYQ107" s="949"/>
      <c r="GYR107" s="950"/>
      <c r="GYS107" s="948"/>
      <c r="GYT107" s="949"/>
      <c r="GYU107" s="949"/>
      <c r="GYV107" s="949"/>
      <c r="GYW107" s="949"/>
      <c r="GYX107" s="949"/>
      <c r="GYY107" s="949"/>
      <c r="GYZ107" s="949"/>
      <c r="GZA107" s="950"/>
      <c r="GZB107" s="948"/>
      <c r="GZC107" s="949"/>
      <c r="GZD107" s="949"/>
      <c r="GZE107" s="949"/>
      <c r="GZF107" s="949"/>
      <c r="GZG107" s="949"/>
      <c r="GZH107" s="949"/>
      <c r="GZI107" s="949"/>
      <c r="GZJ107" s="950"/>
      <c r="GZK107" s="948"/>
      <c r="GZL107" s="949"/>
      <c r="GZM107" s="949"/>
      <c r="GZN107" s="949"/>
      <c r="GZO107" s="949"/>
      <c r="GZP107" s="949"/>
      <c r="GZQ107" s="949"/>
      <c r="GZR107" s="949"/>
      <c r="GZS107" s="950"/>
      <c r="GZT107" s="948"/>
      <c r="GZU107" s="949"/>
      <c r="GZV107" s="949"/>
      <c r="GZW107" s="949"/>
      <c r="GZX107" s="949"/>
      <c r="GZY107" s="949"/>
      <c r="GZZ107" s="949"/>
      <c r="HAA107" s="949"/>
      <c r="HAB107" s="950"/>
      <c r="HAC107" s="948"/>
      <c r="HAD107" s="949"/>
      <c r="HAE107" s="949"/>
      <c r="HAF107" s="949"/>
      <c r="HAG107" s="949"/>
      <c r="HAH107" s="949"/>
      <c r="HAI107" s="949"/>
      <c r="HAJ107" s="949"/>
      <c r="HAK107" s="950"/>
      <c r="HAL107" s="948"/>
      <c r="HAM107" s="949"/>
      <c r="HAN107" s="949"/>
      <c r="HAO107" s="949"/>
      <c r="HAP107" s="949"/>
      <c r="HAQ107" s="949"/>
      <c r="HAR107" s="949"/>
      <c r="HAS107" s="949"/>
      <c r="HAT107" s="950"/>
      <c r="HAU107" s="948"/>
      <c r="HAV107" s="949"/>
      <c r="HAW107" s="949"/>
      <c r="HAX107" s="949"/>
      <c r="HAY107" s="949"/>
      <c r="HAZ107" s="949"/>
      <c r="HBA107" s="949"/>
      <c r="HBB107" s="949"/>
      <c r="HBC107" s="950"/>
      <c r="HBD107" s="948"/>
      <c r="HBE107" s="949"/>
      <c r="HBF107" s="949"/>
      <c r="HBG107" s="949"/>
      <c r="HBH107" s="949"/>
      <c r="HBI107" s="949"/>
      <c r="HBJ107" s="949"/>
      <c r="HBK107" s="949"/>
      <c r="HBL107" s="950"/>
      <c r="HBM107" s="948"/>
      <c r="HBN107" s="949"/>
      <c r="HBO107" s="949"/>
      <c r="HBP107" s="949"/>
      <c r="HBQ107" s="949"/>
      <c r="HBR107" s="949"/>
      <c r="HBS107" s="949"/>
      <c r="HBT107" s="949"/>
      <c r="HBU107" s="950"/>
      <c r="HBV107" s="948"/>
      <c r="HBW107" s="949"/>
      <c r="HBX107" s="949"/>
      <c r="HBY107" s="949"/>
      <c r="HBZ107" s="949"/>
      <c r="HCA107" s="949"/>
      <c r="HCB107" s="949"/>
      <c r="HCC107" s="949"/>
      <c r="HCD107" s="950"/>
      <c r="HCE107" s="948"/>
      <c r="HCF107" s="949"/>
      <c r="HCG107" s="949"/>
      <c r="HCH107" s="949"/>
      <c r="HCI107" s="949"/>
      <c r="HCJ107" s="949"/>
      <c r="HCK107" s="949"/>
      <c r="HCL107" s="949"/>
      <c r="HCM107" s="950"/>
      <c r="HCN107" s="948"/>
      <c r="HCO107" s="949"/>
      <c r="HCP107" s="949"/>
      <c r="HCQ107" s="949"/>
      <c r="HCR107" s="949"/>
      <c r="HCS107" s="949"/>
      <c r="HCT107" s="949"/>
      <c r="HCU107" s="949"/>
      <c r="HCV107" s="950"/>
      <c r="HCW107" s="948"/>
      <c r="HCX107" s="949"/>
      <c r="HCY107" s="949"/>
      <c r="HCZ107" s="949"/>
      <c r="HDA107" s="949"/>
      <c r="HDB107" s="949"/>
      <c r="HDC107" s="949"/>
      <c r="HDD107" s="949"/>
      <c r="HDE107" s="950"/>
      <c r="HDF107" s="948"/>
      <c r="HDG107" s="949"/>
      <c r="HDH107" s="949"/>
      <c r="HDI107" s="949"/>
      <c r="HDJ107" s="949"/>
      <c r="HDK107" s="949"/>
      <c r="HDL107" s="949"/>
      <c r="HDM107" s="949"/>
      <c r="HDN107" s="950"/>
      <c r="HDO107" s="948"/>
      <c r="HDP107" s="949"/>
      <c r="HDQ107" s="949"/>
      <c r="HDR107" s="949"/>
      <c r="HDS107" s="949"/>
      <c r="HDT107" s="949"/>
      <c r="HDU107" s="949"/>
      <c r="HDV107" s="949"/>
      <c r="HDW107" s="950"/>
      <c r="HDX107" s="948"/>
      <c r="HDY107" s="949"/>
      <c r="HDZ107" s="949"/>
      <c r="HEA107" s="949"/>
      <c r="HEB107" s="949"/>
      <c r="HEC107" s="949"/>
      <c r="HED107" s="949"/>
      <c r="HEE107" s="949"/>
      <c r="HEF107" s="950"/>
      <c r="HEG107" s="948"/>
      <c r="HEH107" s="949"/>
      <c r="HEI107" s="949"/>
      <c r="HEJ107" s="949"/>
      <c r="HEK107" s="949"/>
      <c r="HEL107" s="949"/>
      <c r="HEM107" s="949"/>
      <c r="HEN107" s="949"/>
      <c r="HEO107" s="950"/>
      <c r="HEP107" s="948"/>
      <c r="HEQ107" s="949"/>
      <c r="HER107" s="949"/>
      <c r="HES107" s="949"/>
      <c r="HET107" s="949"/>
      <c r="HEU107" s="949"/>
      <c r="HEV107" s="949"/>
      <c r="HEW107" s="949"/>
      <c r="HEX107" s="950"/>
      <c r="HEY107" s="948"/>
      <c r="HEZ107" s="949"/>
      <c r="HFA107" s="949"/>
      <c r="HFB107" s="949"/>
      <c r="HFC107" s="949"/>
      <c r="HFD107" s="949"/>
      <c r="HFE107" s="949"/>
      <c r="HFF107" s="949"/>
      <c r="HFG107" s="950"/>
      <c r="HFH107" s="948"/>
      <c r="HFI107" s="949"/>
      <c r="HFJ107" s="949"/>
      <c r="HFK107" s="949"/>
      <c r="HFL107" s="949"/>
      <c r="HFM107" s="949"/>
      <c r="HFN107" s="949"/>
      <c r="HFO107" s="949"/>
      <c r="HFP107" s="950"/>
      <c r="HFQ107" s="948"/>
      <c r="HFR107" s="949"/>
      <c r="HFS107" s="949"/>
      <c r="HFT107" s="949"/>
      <c r="HFU107" s="949"/>
      <c r="HFV107" s="949"/>
      <c r="HFW107" s="949"/>
      <c r="HFX107" s="949"/>
      <c r="HFY107" s="950"/>
      <c r="HFZ107" s="948"/>
      <c r="HGA107" s="949"/>
      <c r="HGB107" s="949"/>
      <c r="HGC107" s="949"/>
      <c r="HGD107" s="949"/>
      <c r="HGE107" s="949"/>
      <c r="HGF107" s="949"/>
      <c r="HGG107" s="949"/>
      <c r="HGH107" s="950"/>
      <c r="HGI107" s="948"/>
      <c r="HGJ107" s="949"/>
      <c r="HGK107" s="949"/>
      <c r="HGL107" s="949"/>
      <c r="HGM107" s="949"/>
      <c r="HGN107" s="949"/>
      <c r="HGO107" s="949"/>
      <c r="HGP107" s="949"/>
      <c r="HGQ107" s="950"/>
      <c r="HGR107" s="948"/>
      <c r="HGS107" s="949"/>
      <c r="HGT107" s="949"/>
      <c r="HGU107" s="949"/>
      <c r="HGV107" s="949"/>
      <c r="HGW107" s="949"/>
      <c r="HGX107" s="949"/>
      <c r="HGY107" s="949"/>
      <c r="HGZ107" s="950"/>
      <c r="HHA107" s="948"/>
      <c r="HHB107" s="949"/>
      <c r="HHC107" s="949"/>
      <c r="HHD107" s="949"/>
      <c r="HHE107" s="949"/>
      <c r="HHF107" s="949"/>
      <c r="HHG107" s="949"/>
      <c r="HHH107" s="949"/>
      <c r="HHI107" s="950"/>
      <c r="HHJ107" s="948"/>
      <c r="HHK107" s="949"/>
      <c r="HHL107" s="949"/>
      <c r="HHM107" s="949"/>
      <c r="HHN107" s="949"/>
      <c r="HHO107" s="949"/>
      <c r="HHP107" s="949"/>
      <c r="HHQ107" s="949"/>
      <c r="HHR107" s="950"/>
      <c r="HHS107" s="948"/>
      <c r="HHT107" s="949"/>
      <c r="HHU107" s="949"/>
      <c r="HHV107" s="949"/>
      <c r="HHW107" s="949"/>
      <c r="HHX107" s="949"/>
      <c r="HHY107" s="949"/>
      <c r="HHZ107" s="949"/>
      <c r="HIA107" s="950"/>
      <c r="HIB107" s="948"/>
      <c r="HIC107" s="949"/>
      <c r="HID107" s="949"/>
      <c r="HIE107" s="949"/>
      <c r="HIF107" s="949"/>
      <c r="HIG107" s="949"/>
      <c r="HIH107" s="949"/>
      <c r="HII107" s="949"/>
      <c r="HIJ107" s="950"/>
      <c r="HIK107" s="948"/>
      <c r="HIL107" s="949"/>
      <c r="HIM107" s="949"/>
      <c r="HIN107" s="949"/>
      <c r="HIO107" s="949"/>
      <c r="HIP107" s="949"/>
      <c r="HIQ107" s="949"/>
      <c r="HIR107" s="949"/>
      <c r="HIS107" s="950"/>
      <c r="HIT107" s="948"/>
      <c r="HIU107" s="949"/>
      <c r="HIV107" s="949"/>
      <c r="HIW107" s="949"/>
      <c r="HIX107" s="949"/>
      <c r="HIY107" s="949"/>
      <c r="HIZ107" s="949"/>
      <c r="HJA107" s="949"/>
      <c r="HJB107" s="950"/>
      <c r="HJC107" s="948"/>
      <c r="HJD107" s="949"/>
      <c r="HJE107" s="949"/>
      <c r="HJF107" s="949"/>
      <c r="HJG107" s="949"/>
      <c r="HJH107" s="949"/>
      <c r="HJI107" s="949"/>
      <c r="HJJ107" s="949"/>
      <c r="HJK107" s="950"/>
      <c r="HJL107" s="948"/>
      <c r="HJM107" s="949"/>
      <c r="HJN107" s="949"/>
      <c r="HJO107" s="949"/>
      <c r="HJP107" s="949"/>
      <c r="HJQ107" s="949"/>
      <c r="HJR107" s="949"/>
      <c r="HJS107" s="949"/>
      <c r="HJT107" s="950"/>
      <c r="HJU107" s="948"/>
      <c r="HJV107" s="949"/>
      <c r="HJW107" s="949"/>
      <c r="HJX107" s="949"/>
      <c r="HJY107" s="949"/>
      <c r="HJZ107" s="949"/>
      <c r="HKA107" s="949"/>
      <c r="HKB107" s="949"/>
      <c r="HKC107" s="950"/>
      <c r="HKD107" s="948"/>
      <c r="HKE107" s="949"/>
      <c r="HKF107" s="949"/>
      <c r="HKG107" s="949"/>
      <c r="HKH107" s="949"/>
      <c r="HKI107" s="949"/>
      <c r="HKJ107" s="949"/>
      <c r="HKK107" s="949"/>
      <c r="HKL107" s="950"/>
      <c r="HKM107" s="948"/>
      <c r="HKN107" s="949"/>
      <c r="HKO107" s="949"/>
      <c r="HKP107" s="949"/>
      <c r="HKQ107" s="949"/>
      <c r="HKR107" s="949"/>
      <c r="HKS107" s="949"/>
      <c r="HKT107" s="949"/>
      <c r="HKU107" s="950"/>
      <c r="HKV107" s="948"/>
      <c r="HKW107" s="949"/>
      <c r="HKX107" s="949"/>
      <c r="HKY107" s="949"/>
      <c r="HKZ107" s="949"/>
      <c r="HLA107" s="949"/>
      <c r="HLB107" s="949"/>
      <c r="HLC107" s="949"/>
      <c r="HLD107" s="950"/>
      <c r="HLE107" s="948"/>
      <c r="HLF107" s="949"/>
      <c r="HLG107" s="949"/>
      <c r="HLH107" s="949"/>
      <c r="HLI107" s="949"/>
      <c r="HLJ107" s="949"/>
      <c r="HLK107" s="949"/>
      <c r="HLL107" s="949"/>
      <c r="HLM107" s="950"/>
      <c r="HLN107" s="948"/>
      <c r="HLO107" s="949"/>
      <c r="HLP107" s="949"/>
      <c r="HLQ107" s="949"/>
      <c r="HLR107" s="949"/>
      <c r="HLS107" s="949"/>
      <c r="HLT107" s="949"/>
      <c r="HLU107" s="949"/>
      <c r="HLV107" s="950"/>
      <c r="HLW107" s="948"/>
      <c r="HLX107" s="949"/>
      <c r="HLY107" s="949"/>
      <c r="HLZ107" s="949"/>
      <c r="HMA107" s="949"/>
      <c r="HMB107" s="949"/>
      <c r="HMC107" s="949"/>
      <c r="HMD107" s="949"/>
      <c r="HME107" s="950"/>
      <c r="HMF107" s="948"/>
      <c r="HMG107" s="949"/>
      <c r="HMH107" s="949"/>
      <c r="HMI107" s="949"/>
      <c r="HMJ107" s="949"/>
      <c r="HMK107" s="949"/>
      <c r="HML107" s="949"/>
      <c r="HMM107" s="949"/>
      <c r="HMN107" s="950"/>
      <c r="HMO107" s="948"/>
      <c r="HMP107" s="949"/>
      <c r="HMQ107" s="949"/>
      <c r="HMR107" s="949"/>
      <c r="HMS107" s="949"/>
      <c r="HMT107" s="949"/>
      <c r="HMU107" s="949"/>
      <c r="HMV107" s="949"/>
      <c r="HMW107" s="950"/>
      <c r="HMX107" s="948"/>
      <c r="HMY107" s="949"/>
      <c r="HMZ107" s="949"/>
      <c r="HNA107" s="949"/>
      <c r="HNB107" s="949"/>
      <c r="HNC107" s="949"/>
      <c r="HND107" s="949"/>
      <c r="HNE107" s="949"/>
      <c r="HNF107" s="950"/>
      <c r="HNG107" s="948"/>
      <c r="HNH107" s="949"/>
      <c r="HNI107" s="949"/>
      <c r="HNJ107" s="949"/>
      <c r="HNK107" s="949"/>
      <c r="HNL107" s="949"/>
      <c r="HNM107" s="949"/>
      <c r="HNN107" s="949"/>
      <c r="HNO107" s="950"/>
      <c r="HNP107" s="948"/>
      <c r="HNQ107" s="949"/>
      <c r="HNR107" s="949"/>
      <c r="HNS107" s="949"/>
      <c r="HNT107" s="949"/>
      <c r="HNU107" s="949"/>
      <c r="HNV107" s="949"/>
      <c r="HNW107" s="949"/>
      <c r="HNX107" s="950"/>
      <c r="HNY107" s="948"/>
      <c r="HNZ107" s="949"/>
      <c r="HOA107" s="949"/>
      <c r="HOB107" s="949"/>
      <c r="HOC107" s="949"/>
      <c r="HOD107" s="949"/>
      <c r="HOE107" s="949"/>
      <c r="HOF107" s="949"/>
      <c r="HOG107" s="950"/>
      <c r="HOH107" s="948"/>
      <c r="HOI107" s="949"/>
      <c r="HOJ107" s="949"/>
      <c r="HOK107" s="949"/>
      <c r="HOL107" s="949"/>
      <c r="HOM107" s="949"/>
      <c r="HON107" s="949"/>
      <c r="HOO107" s="949"/>
      <c r="HOP107" s="950"/>
      <c r="HOQ107" s="948"/>
      <c r="HOR107" s="949"/>
      <c r="HOS107" s="949"/>
      <c r="HOT107" s="949"/>
      <c r="HOU107" s="949"/>
      <c r="HOV107" s="949"/>
      <c r="HOW107" s="949"/>
      <c r="HOX107" s="949"/>
      <c r="HOY107" s="950"/>
      <c r="HOZ107" s="948"/>
      <c r="HPA107" s="949"/>
      <c r="HPB107" s="949"/>
      <c r="HPC107" s="949"/>
      <c r="HPD107" s="949"/>
      <c r="HPE107" s="949"/>
      <c r="HPF107" s="949"/>
      <c r="HPG107" s="949"/>
      <c r="HPH107" s="950"/>
      <c r="HPI107" s="948"/>
      <c r="HPJ107" s="949"/>
      <c r="HPK107" s="949"/>
      <c r="HPL107" s="949"/>
      <c r="HPM107" s="949"/>
      <c r="HPN107" s="949"/>
      <c r="HPO107" s="949"/>
      <c r="HPP107" s="949"/>
      <c r="HPQ107" s="950"/>
      <c r="HPR107" s="948"/>
      <c r="HPS107" s="949"/>
      <c r="HPT107" s="949"/>
      <c r="HPU107" s="949"/>
      <c r="HPV107" s="949"/>
      <c r="HPW107" s="949"/>
      <c r="HPX107" s="949"/>
      <c r="HPY107" s="949"/>
      <c r="HPZ107" s="950"/>
      <c r="HQA107" s="948"/>
      <c r="HQB107" s="949"/>
      <c r="HQC107" s="949"/>
      <c r="HQD107" s="949"/>
      <c r="HQE107" s="949"/>
      <c r="HQF107" s="949"/>
      <c r="HQG107" s="949"/>
      <c r="HQH107" s="949"/>
      <c r="HQI107" s="950"/>
      <c r="HQJ107" s="948"/>
      <c r="HQK107" s="949"/>
      <c r="HQL107" s="949"/>
      <c r="HQM107" s="949"/>
      <c r="HQN107" s="949"/>
      <c r="HQO107" s="949"/>
      <c r="HQP107" s="949"/>
      <c r="HQQ107" s="949"/>
      <c r="HQR107" s="950"/>
      <c r="HQS107" s="948"/>
      <c r="HQT107" s="949"/>
      <c r="HQU107" s="949"/>
      <c r="HQV107" s="949"/>
      <c r="HQW107" s="949"/>
      <c r="HQX107" s="949"/>
      <c r="HQY107" s="949"/>
      <c r="HQZ107" s="949"/>
      <c r="HRA107" s="950"/>
      <c r="HRB107" s="948"/>
      <c r="HRC107" s="949"/>
      <c r="HRD107" s="949"/>
      <c r="HRE107" s="949"/>
      <c r="HRF107" s="949"/>
      <c r="HRG107" s="949"/>
      <c r="HRH107" s="949"/>
      <c r="HRI107" s="949"/>
      <c r="HRJ107" s="950"/>
      <c r="HRK107" s="948"/>
      <c r="HRL107" s="949"/>
      <c r="HRM107" s="949"/>
      <c r="HRN107" s="949"/>
      <c r="HRO107" s="949"/>
      <c r="HRP107" s="949"/>
      <c r="HRQ107" s="949"/>
      <c r="HRR107" s="949"/>
      <c r="HRS107" s="950"/>
      <c r="HRT107" s="948"/>
      <c r="HRU107" s="949"/>
      <c r="HRV107" s="949"/>
      <c r="HRW107" s="949"/>
      <c r="HRX107" s="949"/>
      <c r="HRY107" s="949"/>
      <c r="HRZ107" s="949"/>
      <c r="HSA107" s="949"/>
      <c r="HSB107" s="950"/>
      <c r="HSC107" s="948"/>
      <c r="HSD107" s="949"/>
      <c r="HSE107" s="949"/>
      <c r="HSF107" s="949"/>
      <c r="HSG107" s="949"/>
      <c r="HSH107" s="949"/>
      <c r="HSI107" s="949"/>
      <c r="HSJ107" s="949"/>
      <c r="HSK107" s="950"/>
      <c r="HSL107" s="948"/>
      <c r="HSM107" s="949"/>
      <c r="HSN107" s="949"/>
      <c r="HSO107" s="949"/>
      <c r="HSP107" s="949"/>
      <c r="HSQ107" s="949"/>
      <c r="HSR107" s="949"/>
      <c r="HSS107" s="949"/>
      <c r="HST107" s="950"/>
      <c r="HSU107" s="948"/>
      <c r="HSV107" s="949"/>
      <c r="HSW107" s="949"/>
      <c r="HSX107" s="949"/>
      <c r="HSY107" s="949"/>
      <c r="HSZ107" s="949"/>
      <c r="HTA107" s="949"/>
      <c r="HTB107" s="949"/>
      <c r="HTC107" s="950"/>
      <c r="HTD107" s="948"/>
      <c r="HTE107" s="949"/>
      <c r="HTF107" s="949"/>
      <c r="HTG107" s="949"/>
      <c r="HTH107" s="949"/>
      <c r="HTI107" s="949"/>
      <c r="HTJ107" s="949"/>
      <c r="HTK107" s="949"/>
      <c r="HTL107" s="950"/>
      <c r="HTM107" s="948"/>
      <c r="HTN107" s="949"/>
      <c r="HTO107" s="949"/>
      <c r="HTP107" s="949"/>
      <c r="HTQ107" s="949"/>
      <c r="HTR107" s="949"/>
      <c r="HTS107" s="949"/>
      <c r="HTT107" s="949"/>
      <c r="HTU107" s="950"/>
      <c r="HTV107" s="948"/>
      <c r="HTW107" s="949"/>
      <c r="HTX107" s="949"/>
      <c r="HTY107" s="949"/>
      <c r="HTZ107" s="949"/>
      <c r="HUA107" s="949"/>
      <c r="HUB107" s="949"/>
      <c r="HUC107" s="949"/>
      <c r="HUD107" s="950"/>
      <c r="HUE107" s="948"/>
      <c r="HUF107" s="949"/>
      <c r="HUG107" s="949"/>
      <c r="HUH107" s="949"/>
      <c r="HUI107" s="949"/>
      <c r="HUJ107" s="949"/>
      <c r="HUK107" s="949"/>
      <c r="HUL107" s="949"/>
      <c r="HUM107" s="950"/>
      <c r="HUN107" s="948"/>
      <c r="HUO107" s="949"/>
      <c r="HUP107" s="949"/>
      <c r="HUQ107" s="949"/>
      <c r="HUR107" s="949"/>
      <c r="HUS107" s="949"/>
      <c r="HUT107" s="949"/>
      <c r="HUU107" s="949"/>
      <c r="HUV107" s="950"/>
      <c r="HUW107" s="948"/>
      <c r="HUX107" s="949"/>
      <c r="HUY107" s="949"/>
      <c r="HUZ107" s="949"/>
      <c r="HVA107" s="949"/>
      <c r="HVB107" s="949"/>
      <c r="HVC107" s="949"/>
      <c r="HVD107" s="949"/>
      <c r="HVE107" s="950"/>
      <c r="HVF107" s="948"/>
      <c r="HVG107" s="949"/>
      <c r="HVH107" s="949"/>
      <c r="HVI107" s="949"/>
      <c r="HVJ107" s="949"/>
      <c r="HVK107" s="949"/>
      <c r="HVL107" s="949"/>
      <c r="HVM107" s="949"/>
      <c r="HVN107" s="950"/>
      <c r="HVO107" s="948"/>
      <c r="HVP107" s="949"/>
      <c r="HVQ107" s="949"/>
      <c r="HVR107" s="949"/>
      <c r="HVS107" s="949"/>
      <c r="HVT107" s="949"/>
      <c r="HVU107" s="949"/>
      <c r="HVV107" s="949"/>
      <c r="HVW107" s="950"/>
      <c r="HVX107" s="948"/>
      <c r="HVY107" s="949"/>
      <c r="HVZ107" s="949"/>
      <c r="HWA107" s="949"/>
      <c r="HWB107" s="949"/>
      <c r="HWC107" s="949"/>
      <c r="HWD107" s="949"/>
      <c r="HWE107" s="949"/>
      <c r="HWF107" s="950"/>
      <c r="HWG107" s="948"/>
      <c r="HWH107" s="949"/>
      <c r="HWI107" s="949"/>
      <c r="HWJ107" s="949"/>
      <c r="HWK107" s="949"/>
      <c r="HWL107" s="949"/>
      <c r="HWM107" s="949"/>
      <c r="HWN107" s="949"/>
      <c r="HWO107" s="950"/>
      <c r="HWP107" s="948"/>
      <c r="HWQ107" s="949"/>
      <c r="HWR107" s="949"/>
      <c r="HWS107" s="949"/>
      <c r="HWT107" s="949"/>
      <c r="HWU107" s="949"/>
      <c r="HWV107" s="949"/>
      <c r="HWW107" s="949"/>
      <c r="HWX107" s="950"/>
      <c r="HWY107" s="948"/>
      <c r="HWZ107" s="949"/>
      <c r="HXA107" s="949"/>
      <c r="HXB107" s="949"/>
      <c r="HXC107" s="949"/>
      <c r="HXD107" s="949"/>
      <c r="HXE107" s="949"/>
      <c r="HXF107" s="949"/>
      <c r="HXG107" s="950"/>
      <c r="HXH107" s="948"/>
      <c r="HXI107" s="949"/>
      <c r="HXJ107" s="949"/>
      <c r="HXK107" s="949"/>
      <c r="HXL107" s="949"/>
      <c r="HXM107" s="949"/>
      <c r="HXN107" s="949"/>
      <c r="HXO107" s="949"/>
      <c r="HXP107" s="950"/>
      <c r="HXQ107" s="948"/>
      <c r="HXR107" s="949"/>
      <c r="HXS107" s="949"/>
      <c r="HXT107" s="949"/>
      <c r="HXU107" s="949"/>
      <c r="HXV107" s="949"/>
      <c r="HXW107" s="949"/>
      <c r="HXX107" s="949"/>
      <c r="HXY107" s="950"/>
      <c r="HXZ107" s="948"/>
      <c r="HYA107" s="949"/>
      <c r="HYB107" s="949"/>
      <c r="HYC107" s="949"/>
      <c r="HYD107" s="949"/>
      <c r="HYE107" s="949"/>
      <c r="HYF107" s="949"/>
      <c r="HYG107" s="949"/>
      <c r="HYH107" s="950"/>
      <c r="HYI107" s="948"/>
      <c r="HYJ107" s="949"/>
      <c r="HYK107" s="949"/>
      <c r="HYL107" s="949"/>
      <c r="HYM107" s="949"/>
      <c r="HYN107" s="949"/>
      <c r="HYO107" s="949"/>
      <c r="HYP107" s="949"/>
      <c r="HYQ107" s="950"/>
      <c r="HYR107" s="948"/>
      <c r="HYS107" s="949"/>
      <c r="HYT107" s="949"/>
      <c r="HYU107" s="949"/>
      <c r="HYV107" s="949"/>
      <c r="HYW107" s="949"/>
      <c r="HYX107" s="949"/>
      <c r="HYY107" s="949"/>
      <c r="HYZ107" s="950"/>
      <c r="HZA107" s="948"/>
      <c r="HZB107" s="949"/>
      <c r="HZC107" s="949"/>
      <c r="HZD107" s="949"/>
      <c r="HZE107" s="949"/>
      <c r="HZF107" s="949"/>
      <c r="HZG107" s="949"/>
      <c r="HZH107" s="949"/>
      <c r="HZI107" s="950"/>
      <c r="HZJ107" s="948"/>
      <c r="HZK107" s="949"/>
      <c r="HZL107" s="949"/>
      <c r="HZM107" s="949"/>
      <c r="HZN107" s="949"/>
      <c r="HZO107" s="949"/>
      <c r="HZP107" s="949"/>
      <c r="HZQ107" s="949"/>
      <c r="HZR107" s="950"/>
      <c r="HZS107" s="948"/>
      <c r="HZT107" s="949"/>
      <c r="HZU107" s="949"/>
      <c r="HZV107" s="949"/>
      <c r="HZW107" s="949"/>
      <c r="HZX107" s="949"/>
      <c r="HZY107" s="949"/>
      <c r="HZZ107" s="949"/>
      <c r="IAA107" s="950"/>
      <c r="IAB107" s="948"/>
      <c r="IAC107" s="949"/>
      <c r="IAD107" s="949"/>
      <c r="IAE107" s="949"/>
      <c r="IAF107" s="949"/>
      <c r="IAG107" s="949"/>
      <c r="IAH107" s="949"/>
      <c r="IAI107" s="949"/>
      <c r="IAJ107" s="950"/>
      <c r="IAK107" s="948"/>
      <c r="IAL107" s="949"/>
      <c r="IAM107" s="949"/>
      <c r="IAN107" s="949"/>
      <c r="IAO107" s="949"/>
      <c r="IAP107" s="949"/>
      <c r="IAQ107" s="949"/>
      <c r="IAR107" s="949"/>
      <c r="IAS107" s="950"/>
      <c r="IAT107" s="948"/>
      <c r="IAU107" s="949"/>
      <c r="IAV107" s="949"/>
      <c r="IAW107" s="949"/>
      <c r="IAX107" s="949"/>
      <c r="IAY107" s="949"/>
      <c r="IAZ107" s="949"/>
      <c r="IBA107" s="949"/>
      <c r="IBB107" s="950"/>
      <c r="IBC107" s="948"/>
      <c r="IBD107" s="949"/>
      <c r="IBE107" s="949"/>
      <c r="IBF107" s="949"/>
      <c r="IBG107" s="949"/>
      <c r="IBH107" s="949"/>
      <c r="IBI107" s="949"/>
      <c r="IBJ107" s="949"/>
      <c r="IBK107" s="950"/>
      <c r="IBL107" s="948"/>
      <c r="IBM107" s="949"/>
      <c r="IBN107" s="949"/>
      <c r="IBO107" s="949"/>
      <c r="IBP107" s="949"/>
      <c r="IBQ107" s="949"/>
      <c r="IBR107" s="949"/>
      <c r="IBS107" s="949"/>
      <c r="IBT107" s="950"/>
      <c r="IBU107" s="948"/>
      <c r="IBV107" s="949"/>
      <c r="IBW107" s="949"/>
      <c r="IBX107" s="949"/>
      <c r="IBY107" s="949"/>
      <c r="IBZ107" s="949"/>
      <c r="ICA107" s="949"/>
      <c r="ICB107" s="949"/>
      <c r="ICC107" s="950"/>
      <c r="ICD107" s="948"/>
      <c r="ICE107" s="949"/>
      <c r="ICF107" s="949"/>
      <c r="ICG107" s="949"/>
      <c r="ICH107" s="949"/>
      <c r="ICI107" s="949"/>
      <c r="ICJ107" s="949"/>
      <c r="ICK107" s="949"/>
      <c r="ICL107" s="950"/>
      <c r="ICM107" s="948"/>
      <c r="ICN107" s="949"/>
      <c r="ICO107" s="949"/>
      <c r="ICP107" s="949"/>
      <c r="ICQ107" s="949"/>
      <c r="ICR107" s="949"/>
      <c r="ICS107" s="949"/>
      <c r="ICT107" s="949"/>
      <c r="ICU107" s="950"/>
      <c r="ICV107" s="948"/>
      <c r="ICW107" s="949"/>
      <c r="ICX107" s="949"/>
      <c r="ICY107" s="949"/>
      <c r="ICZ107" s="949"/>
      <c r="IDA107" s="949"/>
      <c r="IDB107" s="949"/>
      <c r="IDC107" s="949"/>
      <c r="IDD107" s="950"/>
      <c r="IDE107" s="948"/>
      <c r="IDF107" s="949"/>
      <c r="IDG107" s="949"/>
      <c r="IDH107" s="949"/>
      <c r="IDI107" s="949"/>
      <c r="IDJ107" s="949"/>
      <c r="IDK107" s="949"/>
      <c r="IDL107" s="949"/>
      <c r="IDM107" s="950"/>
      <c r="IDN107" s="948"/>
      <c r="IDO107" s="949"/>
      <c r="IDP107" s="949"/>
      <c r="IDQ107" s="949"/>
      <c r="IDR107" s="949"/>
      <c r="IDS107" s="949"/>
      <c r="IDT107" s="949"/>
      <c r="IDU107" s="949"/>
      <c r="IDV107" s="950"/>
      <c r="IDW107" s="948"/>
      <c r="IDX107" s="949"/>
      <c r="IDY107" s="949"/>
      <c r="IDZ107" s="949"/>
      <c r="IEA107" s="949"/>
      <c r="IEB107" s="949"/>
      <c r="IEC107" s="949"/>
      <c r="IED107" s="949"/>
      <c r="IEE107" s="950"/>
      <c r="IEF107" s="948"/>
      <c r="IEG107" s="949"/>
      <c r="IEH107" s="949"/>
      <c r="IEI107" s="949"/>
      <c r="IEJ107" s="949"/>
      <c r="IEK107" s="949"/>
      <c r="IEL107" s="949"/>
      <c r="IEM107" s="949"/>
      <c r="IEN107" s="950"/>
      <c r="IEO107" s="948"/>
      <c r="IEP107" s="949"/>
      <c r="IEQ107" s="949"/>
      <c r="IER107" s="949"/>
      <c r="IES107" s="949"/>
      <c r="IET107" s="949"/>
      <c r="IEU107" s="949"/>
      <c r="IEV107" s="949"/>
      <c r="IEW107" s="950"/>
      <c r="IEX107" s="948"/>
      <c r="IEY107" s="949"/>
      <c r="IEZ107" s="949"/>
      <c r="IFA107" s="949"/>
      <c r="IFB107" s="949"/>
      <c r="IFC107" s="949"/>
      <c r="IFD107" s="949"/>
      <c r="IFE107" s="949"/>
      <c r="IFF107" s="950"/>
      <c r="IFG107" s="948"/>
      <c r="IFH107" s="949"/>
      <c r="IFI107" s="949"/>
      <c r="IFJ107" s="949"/>
      <c r="IFK107" s="949"/>
      <c r="IFL107" s="949"/>
      <c r="IFM107" s="949"/>
      <c r="IFN107" s="949"/>
      <c r="IFO107" s="950"/>
      <c r="IFP107" s="948"/>
      <c r="IFQ107" s="949"/>
      <c r="IFR107" s="949"/>
      <c r="IFS107" s="949"/>
      <c r="IFT107" s="949"/>
      <c r="IFU107" s="949"/>
      <c r="IFV107" s="949"/>
      <c r="IFW107" s="949"/>
      <c r="IFX107" s="950"/>
      <c r="IFY107" s="948"/>
      <c r="IFZ107" s="949"/>
      <c r="IGA107" s="949"/>
      <c r="IGB107" s="949"/>
      <c r="IGC107" s="949"/>
      <c r="IGD107" s="949"/>
      <c r="IGE107" s="949"/>
      <c r="IGF107" s="949"/>
      <c r="IGG107" s="950"/>
      <c r="IGH107" s="948"/>
      <c r="IGI107" s="949"/>
      <c r="IGJ107" s="949"/>
      <c r="IGK107" s="949"/>
      <c r="IGL107" s="949"/>
      <c r="IGM107" s="949"/>
      <c r="IGN107" s="949"/>
      <c r="IGO107" s="949"/>
      <c r="IGP107" s="950"/>
      <c r="IGQ107" s="948"/>
      <c r="IGR107" s="949"/>
      <c r="IGS107" s="949"/>
      <c r="IGT107" s="949"/>
      <c r="IGU107" s="949"/>
      <c r="IGV107" s="949"/>
      <c r="IGW107" s="949"/>
      <c r="IGX107" s="949"/>
      <c r="IGY107" s="950"/>
      <c r="IGZ107" s="948"/>
      <c r="IHA107" s="949"/>
      <c r="IHB107" s="949"/>
      <c r="IHC107" s="949"/>
      <c r="IHD107" s="949"/>
      <c r="IHE107" s="949"/>
      <c r="IHF107" s="949"/>
      <c r="IHG107" s="949"/>
      <c r="IHH107" s="950"/>
      <c r="IHI107" s="948"/>
      <c r="IHJ107" s="949"/>
      <c r="IHK107" s="949"/>
      <c r="IHL107" s="949"/>
      <c r="IHM107" s="949"/>
      <c r="IHN107" s="949"/>
      <c r="IHO107" s="949"/>
      <c r="IHP107" s="949"/>
      <c r="IHQ107" s="950"/>
      <c r="IHR107" s="948"/>
      <c r="IHS107" s="949"/>
      <c r="IHT107" s="949"/>
      <c r="IHU107" s="949"/>
      <c r="IHV107" s="949"/>
      <c r="IHW107" s="949"/>
      <c r="IHX107" s="949"/>
      <c r="IHY107" s="949"/>
      <c r="IHZ107" s="950"/>
      <c r="IIA107" s="948"/>
      <c r="IIB107" s="949"/>
      <c r="IIC107" s="949"/>
      <c r="IID107" s="949"/>
      <c r="IIE107" s="949"/>
      <c r="IIF107" s="949"/>
      <c r="IIG107" s="949"/>
      <c r="IIH107" s="949"/>
      <c r="III107" s="950"/>
      <c r="IIJ107" s="948"/>
      <c r="IIK107" s="949"/>
      <c r="IIL107" s="949"/>
      <c r="IIM107" s="949"/>
      <c r="IIN107" s="949"/>
      <c r="IIO107" s="949"/>
      <c r="IIP107" s="949"/>
      <c r="IIQ107" s="949"/>
      <c r="IIR107" s="950"/>
      <c r="IIS107" s="948"/>
      <c r="IIT107" s="949"/>
      <c r="IIU107" s="949"/>
      <c r="IIV107" s="949"/>
      <c r="IIW107" s="949"/>
      <c r="IIX107" s="949"/>
      <c r="IIY107" s="949"/>
      <c r="IIZ107" s="949"/>
      <c r="IJA107" s="950"/>
      <c r="IJB107" s="948"/>
      <c r="IJC107" s="949"/>
      <c r="IJD107" s="949"/>
      <c r="IJE107" s="949"/>
      <c r="IJF107" s="949"/>
      <c r="IJG107" s="949"/>
      <c r="IJH107" s="949"/>
      <c r="IJI107" s="949"/>
      <c r="IJJ107" s="950"/>
      <c r="IJK107" s="948"/>
      <c r="IJL107" s="949"/>
      <c r="IJM107" s="949"/>
      <c r="IJN107" s="949"/>
      <c r="IJO107" s="949"/>
      <c r="IJP107" s="949"/>
      <c r="IJQ107" s="949"/>
      <c r="IJR107" s="949"/>
      <c r="IJS107" s="950"/>
      <c r="IJT107" s="948"/>
      <c r="IJU107" s="949"/>
      <c r="IJV107" s="949"/>
      <c r="IJW107" s="949"/>
      <c r="IJX107" s="949"/>
      <c r="IJY107" s="949"/>
      <c r="IJZ107" s="949"/>
      <c r="IKA107" s="949"/>
      <c r="IKB107" s="950"/>
      <c r="IKC107" s="948"/>
      <c r="IKD107" s="949"/>
      <c r="IKE107" s="949"/>
      <c r="IKF107" s="949"/>
      <c r="IKG107" s="949"/>
      <c r="IKH107" s="949"/>
      <c r="IKI107" s="949"/>
      <c r="IKJ107" s="949"/>
      <c r="IKK107" s="950"/>
      <c r="IKL107" s="948"/>
      <c r="IKM107" s="949"/>
      <c r="IKN107" s="949"/>
      <c r="IKO107" s="949"/>
      <c r="IKP107" s="949"/>
      <c r="IKQ107" s="949"/>
      <c r="IKR107" s="949"/>
      <c r="IKS107" s="949"/>
      <c r="IKT107" s="950"/>
      <c r="IKU107" s="948"/>
      <c r="IKV107" s="949"/>
      <c r="IKW107" s="949"/>
      <c r="IKX107" s="949"/>
      <c r="IKY107" s="949"/>
      <c r="IKZ107" s="949"/>
      <c r="ILA107" s="949"/>
      <c r="ILB107" s="949"/>
      <c r="ILC107" s="950"/>
      <c r="ILD107" s="948"/>
      <c r="ILE107" s="949"/>
      <c r="ILF107" s="949"/>
      <c r="ILG107" s="949"/>
      <c r="ILH107" s="949"/>
      <c r="ILI107" s="949"/>
      <c r="ILJ107" s="949"/>
      <c r="ILK107" s="949"/>
      <c r="ILL107" s="950"/>
      <c r="ILM107" s="948"/>
      <c r="ILN107" s="949"/>
      <c r="ILO107" s="949"/>
      <c r="ILP107" s="949"/>
      <c r="ILQ107" s="949"/>
      <c r="ILR107" s="949"/>
      <c r="ILS107" s="949"/>
      <c r="ILT107" s="949"/>
      <c r="ILU107" s="950"/>
      <c r="ILV107" s="948"/>
      <c r="ILW107" s="949"/>
      <c r="ILX107" s="949"/>
      <c r="ILY107" s="949"/>
      <c r="ILZ107" s="949"/>
      <c r="IMA107" s="949"/>
      <c r="IMB107" s="949"/>
      <c r="IMC107" s="949"/>
      <c r="IMD107" s="950"/>
      <c r="IME107" s="948"/>
      <c r="IMF107" s="949"/>
      <c r="IMG107" s="949"/>
      <c r="IMH107" s="949"/>
      <c r="IMI107" s="949"/>
      <c r="IMJ107" s="949"/>
      <c r="IMK107" s="949"/>
      <c r="IML107" s="949"/>
      <c r="IMM107" s="950"/>
      <c r="IMN107" s="948"/>
      <c r="IMO107" s="949"/>
      <c r="IMP107" s="949"/>
      <c r="IMQ107" s="949"/>
      <c r="IMR107" s="949"/>
      <c r="IMS107" s="949"/>
      <c r="IMT107" s="949"/>
      <c r="IMU107" s="949"/>
      <c r="IMV107" s="950"/>
      <c r="IMW107" s="948"/>
      <c r="IMX107" s="949"/>
      <c r="IMY107" s="949"/>
      <c r="IMZ107" s="949"/>
      <c r="INA107" s="949"/>
      <c r="INB107" s="949"/>
      <c r="INC107" s="949"/>
      <c r="IND107" s="949"/>
      <c r="INE107" s="950"/>
      <c r="INF107" s="948"/>
      <c r="ING107" s="949"/>
      <c r="INH107" s="949"/>
      <c r="INI107" s="949"/>
      <c r="INJ107" s="949"/>
      <c r="INK107" s="949"/>
      <c r="INL107" s="949"/>
      <c r="INM107" s="949"/>
      <c r="INN107" s="950"/>
      <c r="INO107" s="948"/>
      <c r="INP107" s="949"/>
      <c r="INQ107" s="949"/>
      <c r="INR107" s="949"/>
      <c r="INS107" s="949"/>
      <c r="INT107" s="949"/>
      <c r="INU107" s="949"/>
      <c r="INV107" s="949"/>
      <c r="INW107" s="950"/>
      <c r="INX107" s="948"/>
      <c r="INY107" s="949"/>
      <c r="INZ107" s="949"/>
      <c r="IOA107" s="949"/>
      <c r="IOB107" s="949"/>
      <c r="IOC107" s="949"/>
      <c r="IOD107" s="949"/>
      <c r="IOE107" s="949"/>
      <c r="IOF107" s="950"/>
      <c r="IOG107" s="948"/>
      <c r="IOH107" s="949"/>
      <c r="IOI107" s="949"/>
      <c r="IOJ107" s="949"/>
      <c r="IOK107" s="949"/>
      <c r="IOL107" s="949"/>
      <c r="IOM107" s="949"/>
      <c r="ION107" s="949"/>
      <c r="IOO107" s="950"/>
      <c r="IOP107" s="948"/>
      <c r="IOQ107" s="949"/>
      <c r="IOR107" s="949"/>
      <c r="IOS107" s="949"/>
      <c r="IOT107" s="949"/>
      <c r="IOU107" s="949"/>
      <c r="IOV107" s="949"/>
      <c r="IOW107" s="949"/>
      <c r="IOX107" s="950"/>
      <c r="IOY107" s="948"/>
      <c r="IOZ107" s="949"/>
      <c r="IPA107" s="949"/>
      <c r="IPB107" s="949"/>
      <c r="IPC107" s="949"/>
      <c r="IPD107" s="949"/>
      <c r="IPE107" s="949"/>
      <c r="IPF107" s="949"/>
      <c r="IPG107" s="950"/>
      <c r="IPH107" s="948"/>
      <c r="IPI107" s="949"/>
      <c r="IPJ107" s="949"/>
      <c r="IPK107" s="949"/>
      <c r="IPL107" s="949"/>
      <c r="IPM107" s="949"/>
      <c r="IPN107" s="949"/>
      <c r="IPO107" s="949"/>
      <c r="IPP107" s="950"/>
      <c r="IPQ107" s="948"/>
      <c r="IPR107" s="949"/>
      <c r="IPS107" s="949"/>
      <c r="IPT107" s="949"/>
      <c r="IPU107" s="949"/>
      <c r="IPV107" s="949"/>
      <c r="IPW107" s="949"/>
      <c r="IPX107" s="949"/>
      <c r="IPY107" s="950"/>
      <c r="IPZ107" s="948"/>
      <c r="IQA107" s="949"/>
      <c r="IQB107" s="949"/>
      <c r="IQC107" s="949"/>
      <c r="IQD107" s="949"/>
      <c r="IQE107" s="949"/>
      <c r="IQF107" s="949"/>
      <c r="IQG107" s="949"/>
      <c r="IQH107" s="950"/>
      <c r="IQI107" s="948"/>
      <c r="IQJ107" s="949"/>
      <c r="IQK107" s="949"/>
      <c r="IQL107" s="949"/>
      <c r="IQM107" s="949"/>
      <c r="IQN107" s="949"/>
      <c r="IQO107" s="949"/>
      <c r="IQP107" s="949"/>
      <c r="IQQ107" s="950"/>
      <c r="IQR107" s="948"/>
      <c r="IQS107" s="949"/>
      <c r="IQT107" s="949"/>
      <c r="IQU107" s="949"/>
      <c r="IQV107" s="949"/>
      <c r="IQW107" s="949"/>
      <c r="IQX107" s="949"/>
      <c r="IQY107" s="949"/>
      <c r="IQZ107" s="950"/>
      <c r="IRA107" s="948"/>
      <c r="IRB107" s="949"/>
      <c r="IRC107" s="949"/>
      <c r="IRD107" s="949"/>
      <c r="IRE107" s="949"/>
      <c r="IRF107" s="949"/>
      <c r="IRG107" s="949"/>
      <c r="IRH107" s="949"/>
      <c r="IRI107" s="950"/>
      <c r="IRJ107" s="948"/>
      <c r="IRK107" s="949"/>
      <c r="IRL107" s="949"/>
      <c r="IRM107" s="949"/>
      <c r="IRN107" s="949"/>
      <c r="IRO107" s="949"/>
      <c r="IRP107" s="949"/>
      <c r="IRQ107" s="949"/>
      <c r="IRR107" s="950"/>
      <c r="IRS107" s="948"/>
      <c r="IRT107" s="949"/>
      <c r="IRU107" s="949"/>
      <c r="IRV107" s="949"/>
      <c r="IRW107" s="949"/>
      <c r="IRX107" s="949"/>
      <c r="IRY107" s="949"/>
      <c r="IRZ107" s="949"/>
      <c r="ISA107" s="950"/>
      <c r="ISB107" s="948"/>
      <c r="ISC107" s="949"/>
      <c r="ISD107" s="949"/>
      <c r="ISE107" s="949"/>
      <c r="ISF107" s="949"/>
      <c r="ISG107" s="949"/>
      <c r="ISH107" s="949"/>
      <c r="ISI107" s="949"/>
      <c r="ISJ107" s="950"/>
      <c r="ISK107" s="948"/>
      <c r="ISL107" s="949"/>
      <c r="ISM107" s="949"/>
      <c r="ISN107" s="949"/>
      <c r="ISO107" s="949"/>
      <c r="ISP107" s="949"/>
      <c r="ISQ107" s="949"/>
      <c r="ISR107" s="949"/>
      <c r="ISS107" s="950"/>
      <c r="IST107" s="948"/>
      <c r="ISU107" s="949"/>
      <c r="ISV107" s="949"/>
      <c r="ISW107" s="949"/>
      <c r="ISX107" s="949"/>
      <c r="ISY107" s="949"/>
      <c r="ISZ107" s="949"/>
      <c r="ITA107" s="949"/>
      <c r="ITB107" s="950"/>
      <c r="ITC107" s="948"/>
      <c r="ITD107" s="949"/>
      <c r="ITE107" s="949"/>
      <c r="ITF107" s="949"/>
      <c r="ITG107" s="949"/>
      <c r="ITH107" s="949"/>
      <c r="ITI107" s="949"/>
      <c r="ITJ107" s="949"/>
      <c r="ITK107" s="950"/>
      <c r="ITL107" s="948"/>
      <c r="ITM107" s="949"/>
      <c r="ITN107" s="949"/>
      <c r="ITO107" s="949"/>
      <c r="ITP107" s="949"/>
      <c r="ITQ107" s="949"/>
      <c r="ITR107" s="949"/>
      <c r="ITS107" s="949"/>
      <c r="ITT107" s="950"/>
      <c r="ITU107" s="948"/>
      <c r="ITV107" s="949"/>
      <c r="ITW107" s="949"/>
      <c r="ITX107" s="949"/>
      <c r="ITY107" s="949"/>
      <c r="ITZ107" s="949"/>
      <c r="IUA107" s="949"/>
      <c r="IUB107" s="949"/>
      <c r="IUC107" s="950"/>
      <c r="IUD107" s="948"/>
      <c r="IUE107" s="949"/>
      <c r="IUF107" s="949"/>
      <c r="IUG107" s="949"/>
      <c r="IUH107" s="949"/>
      <c r="IUI107" s="949"/>
      <c r="IUJ107" s="949"/>
      <c r="IUK107" s="949"/>
      <c r="IUL107" s="950"/>
      <c r="IUM107" s="948"/>
      <c r="IUN107" s="949"/>
      <c r="IUO107" s="949"/>
      <c r="IUP107" s="949"/>
      <c r="IUQ107" s="949"/>
      <c r="IUR107" s="949"/>
      <c r="IUS107" s="949"/>
      <c r="IUT107" s="949"/>
      <c r="IUU107" s="950"/>
      <c r="IUV107" s="948"/>
      <c r="IUW107" s="949"/>
      <c r="IUX107" s="949"/>
      <c r="IUY107" s="949"/>
      <c r="IUZ107" s="949"/>
      <c r="IVA107" s="949"/>
      <c r="IVB107" s="949"/>
      <c r="IVC107" s="949"/>
      <c r="IVD107" s="950"/>
      <c r="IVE107" s="948"/>
      <c r="IVF107" s="949"/>
      <c r="IVG107" s="949"/>
      <c r="IVH107" s="949"/>
      <c r="IVI107" s="949"/>
      <c r="IVJ107" s="949"/>
      <c r="IVK107" s="949"/>
      <c r="IVL107" s="949"/>
      <c r="IVM107" s="950"/>
      <c r="IVN107" s="948"/>
      <c r="IVO107" s="949"/>
      <c r="IVP107" s="949"/>
      <c r="IVQ107" s="949"/>
      <c r="IVR107" s="949"/>
      <c r="IVS107" s="949"/>
      <c r="IVT107" s="949"/>
      <c r="IVU107" s="949"/>
      <c r="IVV107" s="950"/>
      <c r="IVW107" s="948"/>
      <c r="IVX107" s="949"/>
      <c r="IVY107" s="949"/>
      <c r="IVZ107" s="949"/>
      <c r="IWA107" s="949"/>
      <c r="IWB107" s="949"/>
      <c r="IWC107" s="949"/>
      <c r="IWD107" s="949"/>
      <c r="IWE107" s="950"/>
      <c r="IWF107" s="948"/>
      <c r="IWG107" s="949"/>
      <c r="IWH107" s="949"/>
      <c r="IWI107" s="949"/>
      <c r="IWJ107" s="949"/>
      <c r="IWK107" s="949"/>
      <c r="IWL107" s="949"/>
      <c r="IWM107" s="949"/>
      <c r="IWN107" s="950"/>
      <c r="IWO107" s="948"/>
      <c r="IWP107" s="949"/>
      <c r="IWQ107" s="949"/>
      <c r="IWR107" s="949"/>
      <c r="IWS107" s="949"/>
      <c r="IWT107" s="949"/>
      <c r="IWU107" s="949"/>
      <c r="IWV107" s="949"/>
      <c r="IWW107" s="950"/>
      <c r="IWX107" s="948"/>
      <c r="IWY107" s="949"/>
      <c r="IWZ107" s="949"/>
      <c r="IXA107" s="949"/>
      <c r="IXB107" s="949"/>
      <c r="IXC107" s="949"/>
      <c r="IXD107" s="949"/>
      <c r="IXE107" s="949"/>
      <c r="IXF107" s="950"/>
      <c r="IXG107" s="948"/>
      <c r="IXH107" s="949"/>
      <c r="IXI107" s="949"/>
      <c r="IXJ107" s="949"/>
      <c r="IXK107" s="949"/>
      <c r="IXL107" s="949"/>
      <c r="IXM107" s="949"/>
      <c r="IXN107" s="949"/>
      <c r="IXO107" s="950"/>
      <c r="IXP107" s="948"/>
      <c r="IXQ107" s="949"/>
      <c r="IXR107" s="949"/>
      <c r="IXS107" s="949"/>
      <c r="IXT107" s="949"/>
      <c r="IXU107" s="949"/>
      <c r="IXV107" s="949"/>
      <c r="IXW107" s="949"/>
      <c r="IXX107" s="950"/>
      <c r="IXY107" s="948"/>
      <c r="IXZ107" s="949"/>
      <c r="IYA107" s="949"/>
      <c r="IYB107" s="949"/>
      <c r="IYC107" s="949"/>
      <c r="IYD107" s="949"/>
      <c r="IYE107" s="949"/>
      <c r="IYF107" s="949"/>
      <c r="IYG107" s="950"/>
      <c r="IYH107" s="948"/>
      <c r="IYI107" s="949"/>
      <c r="IYJ107" s="949"/>
      <c r="IYK107" s="949"/>
      <c r="IYL107" s="949"/>
      <c r="IYM107" s="949"/>
      <c r="IYN107" s="949"/>
      <c r="IYO107" s="949"/>
      <c r="IYP107" s="950"/>
      <c r="IYQ107" s="948"/>
      <c r="IYR107" s="949"/>
      <c r="IYS107" s="949"/>
      <c r="IYT107" s="949"/>
      <c r="IYU107" s="949"/>
      <c r="IYV107" s="949"/>
      <c r="IYW107" s="949"/>
      <c r="IYX107" s="949"/>
      <c r="IYY107" s="950"/>
      <c r="IYZ107" s="948"/>
      <c r="IZA107" s="949"/>
      <c r="IZB107" s="949"/>
      <c r="IZC107" s="949"/>
      <c r="IZD107" s="949"/>
      <c r="IZE107" s="949"/>
      <c r="IZF107" s="949"/>
      <c r="IZG107" s="949"/>
      <c r="IZH107" s="950"/>
      <c r="IZI107" s="948"/>
      <c r="IZJ107" s="949"/>
      <c r="IZK107" s="949"/>
      <c r="IZL107" s="949"/>
      <c r="IZM107" s="949"/>
      <c r="IZN107" s="949"/>
      <c r="IZO107" s="949"/>
      <c r="IZP107" s="949"/>
      <c r="IZQ107" s="950"/>
      <c r="IZR107" s="948"/>
      <c r="IZS107" s="949"/>
      <c r="IZT107" s="949"/>
      <c r="IZU107" s="949"/>
      <c r="IZV107" s="949"/>
      <c r="IZW107" s="949"/>
      <c r="IZX107" s="949"/>
      <c r="IZY107" s="949"/>
      <c r="IZZ107" s="950"/>
      <c r="JAA107" s="948"/>
      <c r="JAB107" s="949"/>
      <c r="JAC107" s="949"/>
      <c r="JAD107" s="949"/>
      <c r="JAE107" s="949"/>
      <c r="JAF107" s="949"/>
      <c r="JAG107" s="949"/>
      <c r="JAH107" s="949"/>
      <c r="JAI107" s="950"/>
      <c r="JAJ107" s="948"/>
      <c r="JAK107" s="949"/>
      <c r="JAL107" s="949"/>
      <c r="JAM107" s="949"/>
      <c r="JAN107" s="949"/>
      <c r="JAO107" s="949"/>
      <c r="JAP107" s="949"/>
      <c r="JAQ107" s="949"/>
      <c r="JAR107" s="950"/>
      <c r="JAS107" s="948"/>
      <c r="JAT107" s="949"/>
      <c r="JAU107" s="949"/>
      <c r="JAV107" s="949"/>
      <c r="JAW107" s="949"/>
      <c r="JAX107" s="949"/>
      <c r="JAY107" s="949"/>
      <c r="JAZ107" s="949"/>
      <c r="JBA107" s="950"/>
      <c r="JBB107" s="948"/>
      <c r="JBC107" s="949"/>
      <c r="JBD107" s="949"/>
      <c r="JBE107" s="949"/>
      <c r="JBF107" s="949"/>
      <c r="JBG107" s="949"/>
      <c r="JBH107" s="949"/>
      <c r="JBI107" s="949"/>
      <c r="JBJ107" s="950"/>
      <c r="JBK107" s="948"/>
      <c r="JBL107" s="949"/>
      <c r="JBM107" s="949"/>
      <c r="JBN107" s="949"/>
      <c r="JBO107" s="949"/>
      <c r="JBP107" s="949"/>
      <c r="JBQ107" s="949"/>
      <c r="JBR107" s="949"/>
      <c r="JBS107" s="950"/>
      <c r="JBT107" s="948"/>
      <c r="JBU107" s="949"/>
      <c r="JBV107" s="949"/>
      <c r="JBW107" s="949"/>
      <c r="JBX107" s="949"/>
      <c r="JBY107" s="949"/>
      <c r="JBZ107" s="949"/>
      <c r="JCA107" s="949"/>
      <c r="JCB107" s="950"/>
      <c r="JCC107" s="948"/>
      <c r="JCD107" s="949"/>
      <c r="JCE107" s="949"/>
      <c r="JCF107" s="949"/>
      <c r="JCG107" s="949"/>
      <c r="JCH107" s="949"/>
      <c r="JCI107" s="949"/>
      <c r="JCJ107" s="949"/>
      <c r="JCK107" s="950"/>
      <c r="JCL107" s="948"/>
      <c r="JCM107" s="949"/>
      <c r="JCN107" s="949"/>
      <c r="JCO107" s="949"/>
      <c r="JCP107" s="949"/>
      <c r="JCQ107" s="949"/>
      <c r="JCR107" s="949"/>
      <c r="JCS107" s="949"/>
      <c r="JCT107" s="950"/>
      <c r="JCU107" s="948"/>
      <c r="JCV107" s="949"/>
      <c r="JCW107" s="949"/>
      <c r="JCX107" s="949"/>
      <c r="JCY107" s="949"/>
      <c r="JCZ107" s="949"/>
      <c r="JDA107" s="949"/>
      <c r="JDB107" s="949"/>
      <c r="JDC107" s="950"/>
      <c r="JDD107" s="948"/>
      <c r="JDE107" s="949"/>
      <c r="JDF107" s="949"/>
      <c r="JDG107" s="949"/>
      <c r="JDH107" s="949"/>
      <c r="JDI107" s="949"/>
      <c r="JDJ107" s="949"/>
      <c r="JDK107" s="949"/>
      <c r="JDL107" s="950"/>
      <c r="JDM107" s="948"/>
      <c r="JDN107" s="949"/>
      <c r="JDO107" s="949"/>
      <c r="JDP107" s="949"/>
      <c r="JDQ107" s="949"/>
      <c r="JDR107" s="949"/>
      <c r="JDS107" s="949"/>
      <c r="JDT107" s="949"/>
      <c r="JDU107" s="950"/>
      <c r="JDV107" s="948"/>
      <c r="JDW107" s="949"/>
      <c r="JDX107" s="949"/>
      <c r="JDY107" s="949"/>
      <c r="JDZ107" s="949"/>
      <c r="JEA107" s="949"/>
      <c r="JEB107" s="949"/>
      <c r="JEC107" s="949"/>
      <c r="JED107" s="950"/>
      <c r="JEE107" s="948"/>
      <c r="JEF107" s="949"/>
      <c r="JEG107" s="949"/>
      <c r="JEH107" s="949"/>
      <c r="JEI107" s="949"/>
      <c r="JEJ107" s="949"/>
      <c r="JEK107" s="949"/>
      <c r="JEL107" s="949"/>
      <c r="JEM107" s="950"/>
      <c r="JEN107" s="948"/>
      <c r="JEO107" s="949"/>
      <c r="JEP107" s="949"/>
      <c r="JEQ107" s="949"/>
      <c r="JER107" s="949"/>
      <c r="JES107" s="949"/>
      <c r="JET107" s="949"/>
      <c r="JEU107" s="949"/>
      <c r="JEV107" s="950"/>
      <c r="JEW107" s="948"/>
      <c r="JEX107" s="949"/>
      <c r="JEY107" s="949"/>
      <c r="JEZ107" s="949"/>
      <c r="JFA107" s="949"/>
      <c r="JFB107" s="949"/>
      <c r="JFC107" s="949"/>
      <c r="JFD107" s="949"/>
      <c r="JFE107" s="950"/>
      <c r="JFF107" s="948"/>
      <c r="JFG107" s="949"/>
      <c r="JFH107" s="949"/>
      <c r="JFI107" s="949"/>
      <c r="JFJ107" s="949"/>
      <c r="JFK107" s="949"/>
      <c r="JFL107" s="949"/>
      <c r="JFM107" s="949"/>
      <c r="JFN107" s="950"/>
      <c r="JFO107" s="948"/>
      <c r="JFP107" s="949"/>
      <c r="JFQ107" s="949"/>
      <c r="JFR107" s="949"/>
      <c r="JFS107" s="949"/>
      <c r="JFT107" s="949"/>
      <c r="JFU107" s="949"/>
      <c r="JFV107" s="949"/>
      <c r="JFW107" s="950"/>
      <c r="JFX107" s="948"/>
      <c r="JFY107" s="949"/>
      <c r="JFZ107" s="949"/>
      <c r="JGA107" s="949"/>
      <c r="JGB107" s="949"/>
      <c r="JGC107" s="949"/>
      <c r="JGD107" s="949"/>
      <c r="JGE107" s="949"/>
      <c r="JGF107" s="950"/>
      <c r="JGG107" s="948"/>
      <c r="JGH107" s="949"/>
      <c r="JGI107" s="949"/>
      <c r="JGJ107" s="949"/>
      <c r="JGK107" s="949"/>
      <c r="JGL107" s="949"/>
      <c r="JGM107" s="949"/>
      <c r="JGN107" s="949"/>
      <c r="JGO107" s="950"/>
      <c r="JGP107" s="948"/>
      <c r="JGQ107" s="949"/>
      <c r="JGR107" s="949"/>
      <c r="JGS107" s="949"/>
      <c r="JGT107" s="949"/>
      <c r="JGU107" s="949"/>
      <c r="JGV107" s="949"/>
      <c r="JGW107" s="949"/>
      <c r="JGX107" s="950"/>
      <c r="JGY107" s="948"/>
      <c r="JGZ107" s="949"/>
      <c r="JHA107" s="949"/>
      <c r="JHB107" s="949"/>
      <c r="JHC107" s="949"/>
      <c r="JHD107" s="949"/>
      <c r="JHE107" s="949"/>
      <c r="JHF107" s="949"/>
      <c r="JHG107" s="950"/>
      <c r="JHH107" s="948"/>
      <c r="JHI107" s="949"/>
      <c r="JHJ107" s="949"/>
      <c r="JHK107" s="949"/>
      <c r="JHL107" s="949"/>
      <c r="JHM107" s="949"/>
      <c r="JHN107" s="949"/>
      <c r="JHO107" s="949"/>
      <c r="JHP107" s="950"/>
      <c r="JHQ107" s="948"/>
      <c r="JHR107" s="949"/>
      <c r="JHS107" s="949"/>
      <c r="JHT107" s="949"/>
      <c r="JHU107" s="949"/>
      <c r="JHV107" s="949"/>
      <c r="JHW107" s="949"/>
      <c r="JHX107" s="949"/>
      <c r="JHY107" s="950"/>
      <c r="JHZ107" s="948"/>
      <c r="JIA107" s="949"/>
      <c r="JIB107" s="949"/>
      <c r="JIC107" s="949"/>
      <c r="JID107" s="949"/>
      <c r="JIE107" s="949"/>
      <c r="JIF107" s="949"/>
      <c r="JIG107" s="949"/>
      <c r="JIH107" s="950"/>
      <c r="JII107" s="948"/>
      <c r="JIJ107" s="949"/>
      <c r="JIK107" s="949"/>
      <c r="JIL107" s="949"/>
      <c r="JIM107" s="949"/>
      <c r="JIN107" s="949"/>
      <c r="JIO107" s="949"/>
      <c r="JIP107" s="949"/>
      <c r="JIQ107" s="950"/>
      <c r="JIR107" s="948"/>
      <c r="JIS107" s="949"/>
      <c r="JIT107" s="949"/>
      <c r="JIU107" s="949"/>
      <c r="JIV107" s="949"/>
      <c r="JIW107" s="949"/>
      <c r="JIX107" s="949"/>
      <c r="JIY107" s="949"/>
      <c r="JIZ107" s="950"/>
      <c r="JJA107" s="948"/>
      <c r="JJB107" s="949"/>
      <c r="JJC107" s="949"/>
      <c r="JJD107" s="949"/>
      <c r="JJE107" s="949"/>
      <c r="JJF107" s="949"/>
      <c r="JJG107" s="949"/>
      <c r="JJH107" s="949"/>
      <c r="JJI107" s="950"/>
      <c r="JJJ107" s="948"/>
      <c r="JJK107" s="949"/>
      <c r="JJL107" s="949"/>
      <c r="JJM107" s="949"/>
      <c r="JJN107" s="949"/>
      <c r="JJO107" s="949"/>
      <c r="JJP107" s="949"/>
      <c r="JJQ107" s="949"/>
      <c r="JJR107" s="950"/>
      <c r="JJS107" s="948"/>
      <c r="JJT107" s="949"/>
      <c r="JJU107" s="949"/>
      <c r="JJV107" s="949"/>
      <c r="JJW107" s="949"/>
      <c r="JJX107" s="949"/>
      <c r="JJY107" s="949"/>
      <c r="JJZ107" s="949"/>
      <c r="JKA107" s="950"/>
      <c r="JKB107" s="948"/>
      <c r="JKC107" s="949"/>
      <c r="JKD107" s="949"/>
      <c r="JKE107" s="949"/>
      <c r="JKF107" s="949"/>
      <c r="JKG107" s="949"/>
      <c r="JKH107" s="949"/>
      <c r="JKI107" s="949"/>
      <c r="JKJ107" s="950"/>
      <c r="JKK107" s="948"/>
      <c r="JKL107" s="949"/>
      <c r="JKM107" s="949"/>
      <c r="JKN107" s="949"/>
      <c r="JKO107" s="949"/>
      <c r="JKP107" s="949"/>
      <c r="JKQ107" s="949"/>
      <c r="JKR107" s="949"/>
      <c r="JKS107" s="950"/>
      <c r="JKT107" s="948"/>
      <c r="JKU107" s="949"/>
      <c r="JKV107" s="949"/>
      <c r="JKW107" s="949"/>
      <c r="JKX107" s="949"/>
      <c r="JKY107" s="949"/>
      <c r="JKZ107" s="949"/>
      <c r="JLA107" s="949"/>
      <c r="JLB107" s="950"/>
      <c r="JLC107" s="948"/>
      <c r="JLD107" s="949"/>
      <c r="JLE107" s="949"/>
      <c r="JLF107" s="949"/>
      <c r="JLG107" s="949"/>
      <c r="JLH107" s="949"/>
      <c r="JLI107" s="949"/>
      <c r="JLJ107" s="949"/>
      <c r="JLK107" s="950"/>
      <c r="JLL107" s="948"/>
      <c r="JLM107" s="949"/>
      <c r="JLN107" s="949"/>
      <c r="JLO107" s="949"/>
      <c r="JLP107" s="949"/>
      <c r="JLQ107" s="949"/>
      <c r="JLR107" s="949"/>
      <c r="JLS107" s="949"/>
      <c r="JLT107" s="950"/>
      <c r="JLU107" s="948"/>
      <c r="JLV107" s="949"/>
      <c r="JLW107" s="949"/>
      <c r="JLX107" s="949"/>
      <c r="JLY107" s="949"/>
      <c r="JLZ107" s="949"/>
      <c r="JMA107" s="949"/>
      <c r="JMB107" s="949"/>
      <c r="JMC107" s="950"/>
      <c r="JMD107" s="948"/>
      <c r="JME107" s="949"/>
      <c r="JMF107" s="949"/>
      <c r="JMG107" s="949"/>
      <c r="JMH107" s="949"/>
      <c r="JMI107" s="949"/>
      <c r="JMJ107" s="949"/>
      <c r="JMK107" s="949"/>
      <c r="JML107" s="950"/>
      <c r="JMM107" s="948"/>
      <c r="JMN107" s="949"/>
      <c r="JMO107" s="949"/>
      <c r="JMP107" s="949"/>
      <c r="JMQ107" s="949"/>
      <c r="JMR107" s="949"/>
      <c r="JMS107" s="949"/>
      <c r="JMT107" s="949"/>
      <c r="JMU107" s="950"/>
      <c r="JMV107" s="948"/>
      <c r="JMW107" s="949"/>
      <c r="JMX107" s="949"/>
      <c r="JMY107" s="949"/>
      <c r="JMZ107" s="949"/>
      <c r="JNA107" s="949"/>
      <c r="JNB107" s="949"/>
      <c r="JNC107" s="949"/>
      <c r="JND107" s="950"/>
      <c r="JNE107" s="948"/>
      <c r="JNF107" s="949"/>
      <c r="JNG107" s="949"/>
      <c r="JNH107" s="949"/>
      <c r="JNI107" s="949"/>
      <c r="JNJ107" s="949"/>
      <c r="JNK107" s="949"/>
      <c r="JNL107" s="949"/>
      <c r="JNM107" s="950"/>
      <c r="JNN107" s="948"/>
      <c r="JNO107" s="949"/>
      <c r="JNP107" s="949"/>
      <c r="JNQ107" s="949"/>
      <c r="JNR107" s="949"/>
      <c r="JNS107" s="949"/>
      <c r="JNT107" s="949"/>
      <c r="JNU107" s="949"/>
      <c r="JNV107" s="950"/>
      <c r="JNW107" s="948"/>
      <c r="JNX107" s="949"/>
      <c r="JNY107" s="949"/>
      <c r="JNZ107" s="949"/>
      <c r="JOA107" s="949"/>
      <c r="JOB107" s="949"/>
      <c r="JOC107" s="949"/>
      <c r="JOD107" s="949"/>
      <c r="JOE107" s="950"/>
      <c r="JOF107" s="948"/>
      <c r="JOG107" s="949"/>
      <c r="JOH107" s="949"/>
      <c r="JOI107" s="949"/>
      <c r="JOJ107" s="949"/>
      <c r="JOK107" s="949"/>
      <c r="JOL107" s="949"/>
      <c r="JOM107" s="949"/>
      <c r="JON107" s="950"/>
      <c r="JOO107" s="948"/>
      <c r="JOP107" s="949"/>
      <c r="JOQ107" s="949"/>
      <c r="JOR107" s="949"/>
      <c r="JOS107" s="949"/>
      <c r="JOT107" s="949"/>
      <c r="JOU107" s="949"/>
      <c r="JOV107" s="949"/>
      <c r="JOW107" s="950"/>
      <c r="JOX107" s="948"/>
      <c r="JOY107" s="949"/>
      <c r="JOZ107" s="949"/>
      <c r="JPA107" s="949"/>
      <c r="JPB107" s="949"/>
      <c r="JPC107" s="949"/>
      <c r="JPD107" s="949"/>
      <c r="JPE107" s="949"/>
      <c r="JPF107" s="950"/>
      <c r="JPG107" s="948"/>
      <c r="JPH107" s="949"/>
      <c r="JPI107" s="949"/>
      <c r="JPJ107" s="949"/>
      <c r="JPK107" s="949"/>
      <c r="JPL107" s="949"/>
      <c r="JPM107" s="949"/>
      <c r="JPN107" s="949"/>
      <c r="JPO107" s="950"/>
      <c r="JPP107" s="948"/>
      <c r="JPQ107" s="949"/>
      <c r="JPR107" s="949"/>
      <c r="JPS107" s="949"/>
      <c r="JPT107" s="949"/>
      <c r="JPU107" s="949"/>
      <c r="JPV107" s="949"/>
      <c r="JPW107" s="949"/>
      <c r="JPX107" s="950"/>
      <c r="JPY107" s="948"/>
      <c r="JPZ107" s="949"/>
      <c r="JQA107" s="949"/>
      <c r="JQB107" s="949"/>
      <c r="JQC107" s="949"/>
      <c r="JQD107" s="949"/>
      <c r="JQE107" s="949"/>
      <c r="JQF107" s="949"/>
      <c r="JQG107" s="950"/>
      <c r="JQH107" s="948"/>
      <c r="JQI107" s="949"/>
      <c r="JQJ107" s="949"/>
      <c r="JQK107" s="949"/>
      <c r="JQL107" s="949"/>
      <c r="JQM107" s="949"/>
      <c r="JQN107" s="949"/>
      <c r="JQO107" s="949"/>
      <c r="JQP107" s="950"/>
      <c r="JQQ107" s="948"/>
      <c r="JQR107" s="949"/>
      <c r="JQS107" s="949"/>
      <c r="JQT107" s="949"/>
      <c r="JQU107" s="949"/>
      <c r="JQV107" s="949"/>
      <c r="JQW107" s="949"/>
      <c r="JQX107" s="949"/>
      <c r="JQY107" s="950"/>
      <c r="JQZ107" s="948"/>
      <c r="JRA107" s="949"/>
      <c r="JRB107" s="949"/>
      <c r="JRC107" s="949"/>
      <c r="JRD107" s="949"/>
      <c r="JRE107" s="949"/>
      <c r="JRF107" s="949"/>
      <c r="JRG107" s="949"/>
      <c r="JRH107" s="950"/>
      <c r="JRI107" s="948"/>
      <c r="JRJ107" s="949"/>
      <c r="JRK107" s="949"/>
      <c r="JRL107" s="949"/>
      <c r="JRM107" s="949"/>
      <c r="JRN107" s="949"/>
      <c r="JRO107" s="949"/>
      <c r="JRP107" s="949"/>
      <c r="JRQ107" s="950"/>
      <c r="JRR107" s="948"/>
      <c r="JRS107" s="949"/>
      <c r="JRT107" s="949"/>
      <c r="JRU107" s="949"/>
      <c r="JRV107" s="949"/>
      <c r="JRW107" s="949"/>
      <c r="JRX107" s="949"/>
      <c r="JRY107" s="949"/>
      <c r="JRZ107" s="950"/>
      <c r="JSA107" s="948"/>
      <c r="JSB107" s="949"/>
      <c r="JSC107" s="949"/>
      <c r="JSD107" s="949"/>
      <c r="JSE107" s="949"/>
      <c r="JSF107" s="949"/>
      <c r="JSG107" s="949"/>
      <c r="JSH107" s="949"/>
      <c r="JSI107" s="950"/>
      <c r="JSJ107" s="948"/>
      <c r="JSK107" s="949"/>
      <c r="JSL107" s="949"/>
      <c r="JSM107" s="949"/>
      <c r="JSN107" s="949"/>
      <c r="JSO107" s="949"/>
      <c r="JSP107" s="949"/>
      <c r="JSQ107" s="949"/>
      <c r="JSR107" s="950"/>
      <c r="JSS107" s="948"/>
      <c r="JST107" s="949"/>
      <c r="JSU107" s="949"/>
      <c r="JSV107" s="949"/>
      <c r="JSW107" s="949"/>
      <c r="JSX107" s="949"/>
      <c r="JSY107" s="949"/>
      <c r="JSZ107" s="949"/>
      <c r="JTA107" s="950"/>
      <c r="JTB107" s="948"/>
      <c r="JTC107" s="949"/>
      <c r="JTD107" s="949"/>
      <c r="JTE107" s="949"/>
      <c r="JTF107" s="949"/>
      <c r="JTG107" s="949"/>
      <c r="JTH107" s="949"/>
      <c r="JTI107" s="949"/>
      <c r="JTJ107" s="950"/>
      <c r="JTK107" s="948"/>
      <c r="JTL107" s="949"/>
      <c r="JTM107" s="949"/>
      <c r="JTN107" s="949"/>
      <c r="JTO107" s="949"/>
      <c r="JTP107" s="949"/>
      <c r="JTQ107" s="949"/>
      <c r="JTR107" s="949"/>
      <c r="JTS107" s="950"/>
      <c r="JTT107" s="948"/>
      <c r="JTU107" s="949"/>
      <c r="JTV107" s="949"/>
      <c r="JTW107" s="949"/>
      <c r="JTX107" s="949"/>
      <c r="JTY107" s="949"/>
      <c r="JTZ107" s="949"/>
      <c r="JUA107" s="949"/>
      <c r="JUB107" s="950"/>
      <c r="JUC107" s="948"/>
      <c r="JUD107" s="949"/>
      <c r="JUE107" s="949"/>
      <c r="JUF107" s="949"/>
      <c r="JUG107" s="949"/>
      <c r="JUH107" s="949"/>
      <c r="JUI107" s="949"/>
      <c r="JUJ107" s="949"/>
      <c r="JUK107" s="950"/>
      <c r="JUL107" s="948"/>
      <c r="JUM107" s="949"/>
      <c r="JUN107" s="949"/>
      <c r="JUO107" s="949"/>
      <c r="JUP107" s="949"/>
      <c r="JUQ107" s="949"/>
      <c r="JUR107" s="949"/>
      <c r="JUS107" s="949"/>
      <c r="JUT107" s="950"/>
      <c r="JUU107" s="948"/>
      <c r="JUV107" s="949"/>
      <c r="JUW107" s="949"/>
      <c r="JUX107" s="949"/>
      <c r="JUY107" s="949"/>
      <c r="JUZ107" s="949"/>
      <c r="JVA107" s="949"/>
      <c r="JVB107" s="949"/>
      <c r="JVC107" s="950"/>
      <c r="JVD107" s="948"/>
      <c r="JVE107" s="949"/>
      <c r="JVF107" s="949"/>
      <c r="JVG107" s="949"/>
      <c r="JVH107" s="949"/>
      <c r="JVI107" s="949"/>
      <c r="JVJ107" s="949"/>
      <c r="JVK107" s="949"/>
      <c r="JVL107" s="950"/>
      <c r="JVM107" s="948"/>
      <c r="JVN107" s="949"/>
      <c r="JVO107" s="949"/>
      <c r="JVP107" s="949"/>
      <c r="JVQ107" s="949"/>
      <c r="JVR107" s="949"/>
      <c r="JVS107" s="949"/>
      <c r="JVT107" s="949"/>
      <c r="JVU107" s="950"/>
      <c r="JVV107" s="948"/>
      <c r="JVW107" s="949"/>
      <c r="JVX107" s="949"/>
      <c r="JVY107" s="949"/>
      <c r="JVZ107" s="949"/>
      <c r="JWA107" s="949"/>
      <c r="JWB107" s="949"/>
      <c r="JWC107" s="949"/>
      <c r="JWD107" s="950"/>
      <c r="JWE107" s="948"/>
      <c r="JWF107" s="949"/>
      <c r="JWG107" s="949"/>
      <c r="JWH107" s="949"/>
      <c r="JWI107" s="949"/>
      <c r="JWJ107" s="949"/>
      <c r="JWK107" s="949"/>
      <c r="JWL107" s="949"/>
      <c r="JWM107" s="950"/>
      <c r="JWN107" s="948"/>
      <c r="JWO107" s="949"/>
      <c r="JWP107" s="949"/>
      <c r="JWQ107" s="949"/>
      <c r="JWR107" s="949"/>
      <c r="JWS107" s="949"/>
      <c r="JWT107" s="949"/>
      <c r="JWU107" s="949"/>
      <c r="JWV107" s="950"/>
      <c r="JWW107" s="948"/>
      <c r="JWX107" s="949"/>
      <c r="JWY107" s="949"/>
      <c r="JWZ107" s="949"/>
      <c r="JXA107" s="949"/>
      <c r="JXB107" s="949"/>
      <c r="JXC107" s="949"/>
      <c r="JXD107" s="949"/>
      <c r="JXE107" s="950"/>
      <c r="JXF107" s="948"/>
      <c r="JXG107" s="949"/>
      <c r="JXH107" s="949"/>
      <c r="JXI107" s="949"/>
      <c r="JXJ107" s="949"/>
      <c r="JXK107" s="949"/>
      <c r="JXL107" s="949"/>
      <c r="JXM107" s="949"/>
      <c r="JXN107" s="950"/>
      <c r="JXO107" s="948"/>
      <c r="JXP107" s="949"/>
      <c r="JXQ107" s="949"/>
      <c r="JXR107" s="949"/>
      <c r="JXS107" s="949"/>
      <c r="JXT107" s="949"/>
      <c r="JXU107" s="949"/>
      <c r="JXV107" s="949"/>
      <c r="JXW107" s="950"/>
      <c r="JXX107" s="948"/>
      <c r="JXY107" s="949"/>
      <c r="JXZ107" s="949"/>
      <c r="JYA107" s="949"/>
      <c r="JYB107" s="949"/>
      <c r="JYC107" s="949"/>
      <c r="JYD107" s="949"/>
      <c r="JYE107" s="949"/>
      <c r="JYF107" s="950"/>
      <c r="JYG107" s="948"/>
      <c r="JYH107" s="949"/>
      <c r="JYI107" s="949"/>
      <c r="JYJ107" s="949"/>
      <c r="JYK107" s="949"/>
      <c r="JYL107" s="949"/>
      <c r="JYM107" s="949"/>
      <c r="JYN107" s="949"/>
      <c r="JYO107" s="950"/>
      <c r="JYP107" s="948"/>
      <c r="JYQ107" s="949"/>
      <c r="JYR107" s="949"/>
      <c r="JYS107" s="949"/>
      <c r="JYT107" s="949"/>
      <c r="JYU107" s="949"/>
      <c r="JYV107" s="949"/>
      <c r="JYW107" s="949"/>
      <c r="JYX107" s="950"/>
      <c r="JYY107" s="948"/>
      <c r="JYZ107" s="949"/>
      <c r="JZA107" s="949"/>
      <c r="JZB107" s="949"/>
      <c r="JZC107" s="949"/>
      <c r="JZD107" s="949"/>
      <c r="JZE107" s="949"/>
      <c r="JZF107" s="949"/>
      <c r="JZG107" s="950"/>
      <c r="JZH107" s="948"/>
      <c r="JZI107" s="949"/>
      <c r="JZJ107" s="949"/>
      <c r="JZK107" s="949"/>
      <c r="JZL107" s="949"/>
      <c r="JZM107" s="949"/>
      <c r="JZN107" s="949"/>
      <c r="JZO107" s="949"/>
      <c r="JZP107" s="950"/>
      <c r="JZQ107" s="948"/>
      <c r="JZR107" s="949"/>
      <c r="JZS107" s="949"/>
      <c r="JZT107" s="949"/>
      <c r="JZU107" s="949"/>
      <c r="JZV107" s="949"/>
      <c r="JZW107" s="949"/>
      <c r="JZX107" s="949"/>
      <c r="JZY107" s="950"/>
      <c r="JZZ107" s="948"/>
      <c r="KAA107" s="949"/>
      <c r="KAB107" s="949"/>
      <c r="KAC107" s="949"/>
      <c r="KAD107" s="949"/>
      <c r="KAE107" s="949"/>
      <c r="KAF107" s="949"/>
      <c r="KAG107" s="949"/>
      <c r="KAH107" s="950"/>
      <c r="KAI107" s="948"/>
      <c r="KAJ107" s="949"/>
      <c r="KAK107" s="949"/>
      <c r="KAL107" s="949"/>
      <c r="KAM107" s="949"/>
      <c r="KAN107" s="949"/>
      <c r="KAO107" s="949"/>
      <c r="KAP107" s="949"/>
      <c r="KAQ107" s="950"/>
      <c r="KAR107" s="948"/>
      <c r="KAS107" s="949"/>
      <c r="KAT107" s="949"/>
      <c r="KAU107" s="949"/>
      <c r="KAV107" s="949"/>
      <c r="KAW107" s="949"/>
      <c r="KAX107" s="949"/>
      <c r="KAY107" s="949"/>
      <c r="KAZ107" s="950"/>
      <c r="KBA107" s="948"/>
      <c r="KBB107" s="949"/>
      <c r="KBC107" s="949"/>
      <c r="KBD107" s="949"/>
      <c r="KBE107" s="949"/>
      <c r="KBF107" s="949"/>
      <c r="KBG107" s="949"/>
      <c r="KBH107" s="949"/>
      <c r="KBI107" s="950"/>
      <c r="KBJ107" s="948"/>
      <c r="KBK107" s="949"/>
      <c r="KBL107" s="949"/>
      <c r="KBM107" s="949"/>
      <c r="KBN107" s="949"/>
      <c r="KBO107" s="949"/>
      <c r="KBP107" s="949"/>
      <c r="KBQ107" s="949"/>
      <c r="KBR107" s="950"/>
      <c r="KBS107" s="948"/>
      <c r="KBT107" s="949"/>
      <c r="KBU107" s="949"/>
      <c r="KBV107" s="949"/>
      <c r="KBW107" s="949"/>
      <c r="KBX107" s="949"/>
      <c r="KBY107" s="949"/>
      <c r="KBZ107" s="949"/>
      <c r="KCA107" s="950"/>
      <c r="KCB107" s="948"/>
      <c r="KCC107" s="949"/>
      <c r="KCD107" s="949"/>
      <c r="KCE107" s="949"/>
      <c r="KCF107" s="949"/>
      <c r="KCG107" s="949"/>
      <c r="KCH107" s="949"/>
      <c r="KCI107" s="949"/>
      <c r="KCJ107" s="950"/>
      <c r="KCK107" s="948"/>
      <c r="KCL107" s="949"/>
      <c r="KCM107" s="949"/>
      <c r="KCN107" s="949"/>
      <c r="KCO107" s="949"/>
      <c r="KCP107" s="949"/>
      <c r="KCQ107" s="949"/>
      <c r="KCR107" s="949"/>
      <c r="KCS107" s="950"/>
      <c r="KCT107" s="948"/>
      <c r="KCU107" s="949"/>
      <c r="KCV107" s="949"/>
      <c r="KCW107" s="949"/>
      <c r="KCX107" s="949"/>
      <c r="KCY107" s="949"/>
      <c r="KCZ107" s="949"/>
      <c r="KDA107" s="949"/>
      <c r="KDB107" s="950"/>
      <c r="KDC107" s="948"/>
      <c r="KDD107" s="949"/>
      <c r="KDE107" s="949"/>
      <c r="KDF107" s="949"/>
      <c r="KDG107" s="949"/>
      <c r="KDH107" s="949"/>
      <c r="KDI107" s="949"/>
      <c r="KDJ107" s="949"/>
      <c r="KDK107" s="950"/>
      <c r="KDL107" s="948"/>
      <c r="KDM107" s="949"/>
      <c r="KDN107" s="949"/>
      <c r="KDO107" s="949"/>
      <c r="KDP107" s="949"/>
      <c r="KDQ107" s="949"/>
      <c r="KDR107" s="949"/>
      <c r="KDS107" s="949"/>
      <c r="KDT107" s="950"/>
      <c r="KDU107" s="948"/>
      <c r="KDV107" s="949"/>
      <c r="KDW107" s="949"/>
      <c r="KDX107" s="949"/>
      <c r="KDY107" s="949"/>
      <c r="KDZ107" s="949"/>
      <c r="KEA107" s="949"/>
      <c r="KEB107" s="949"/>
      <c r="KEC107" s="950"/>
      <c r="KED107" s="948"/>
      <c r="KEE107" s="949"/>
      <c r="KEF107" s="949"/>
      <c r="KEG107" s="949"/>
      <c r="KEH107" s="949"/>
      <c r="KEI107" s="949"/>
      <c r="KEJ107" s="949"/>
      <c r="KEK107" s="949"/>
      <c r="KEL107" s="950"/>
      <c r="KEM107" s="948"/>
      <c r="KEN107" s="949"/>
      <c r="KEO107" s="949"/>
      <c r="KEP107" s="949"/>
      <c r="KEQ107" s="949"/>
      <c r="KER107" s="949"/>
      <c r="KES107" s="949"/>
      <c r="KET107" s="949"/>
      <c r="KEU107" s="950"/>
      <c r="KEV107" s="948"/>
      <c r="KEW107" s="949"/>
      <c r="KEX107" s="949"/>
      <c r="KEY107" s="949"/>
      <c r="KEZ107" s="949"/>
      <c r="KFA107" s="949"/>
      <c r="KFB107" s="949"/>
      <c r="KFC107" s="949"/>
      <c r="KFD107" s="950"/>
      <c r="KFE107" s="948"/>
      <c r="KFF107" s="949"/>
      <c r="KFG107" s="949"/>
      <c r="KFH107" s="949"/>
      <c r="KFI107" s="949"/>
      <c r="KFJ107" s="949"/>
      <c r="KFK107" s="949"/>
      <c r="KFL107" s="949"/>
      <c r="KFM107" s="950"/>
      <c r="KFN107" s="948"/>
      <c r="KFO107" s="949"/>
      <c r="KFP107" s="949"/>
      <c r="KFQ107" s="949"/>
      <c r="KFR107" s="949"/>
      <c r="KFS107" s="949"/>
      <c r="KFT107" s="949"/>
      <c r="KFU107" s="949"/>
      <c r="KFV107" s="950"/>
      <c r="KFW107" s="948"/>
      <c r="KFX107" s="949"/>
      <c r="KFY107" s="949"/>
      <c r="KFZ107" s="949"/>
      <c r="KGA107" s="949"/>
      <c r="KGB107" s="949"/>
      <c r="KGC107" s="949"/>
      <c r="KGD107" s="949"/>
      <c r="KGE107" s="950"/>
      <c r="KGF107" s="948"/>
      <c r="KGG107" s="949"/>
      <c r="KGH107" s="949"/>
      <c r="KGI107" s="949"/>
      <c r="KGJ107" s="949"/>
      <c r="KGK107" s="949"/>
      <c r="KGL107" s="949"/>
      <c r="KGM107" s="949"/>
      <c r="KGN107" s="950"/>
      <c r="KGO107" s="948"/>
      <c r="KGP107" s="949"/>
      <c r="KGQ107" s="949"/>
      <c r="KGR107" s="949"/>
      <c r="KGS107" s="949"/>
      <c r="KGT107" s="949"/>
      <c r="KGU107" s="949"/>
      <c r="KGV107" s="949"/>
      <c r="KGW107" s="950"/>
      <c r="KGX107" s="948"/>
      <c r="KGY107" s="949"/>
      <c r="KGZ107" s="949"/>
      <c r="KHA107" s="949"/>
      <c r="KHB107" s="949"/>
      <c r="KHC107" s="949"/>
      <c r="KHD107" s="949"/>
      <c r="KHE107" s="949"/>
      <c r="KHF107" s="950"/>
      <c r="KHG107" s="948"/>
      <c r="KHH107" s="949"/>
      <c r="KHI107" s="949"/>
      <c r="KHJ107" s="949"/>
      <c r="KHK107" s="949"/>
      <c r="KHL107" s="949"/>
      <c r="KHM107" s="949"/>
      <c r="KHN107" s="949"/>
      <c r="KHO107" s="950"/>
      <c r="KHP107" s="948"/>
      <c r="KHQ107" s="949"/>
      <c r="KHR107" s="949"/>
      <c r="KHS107" s="949"/>
      <c r="KHT107" s="949"/>
      <c r="KHU107" s="949"/>
      <c r="KHV107" s="949"/>
      <c r="KHW107" s="949"/>
      <c r="KHX107" s="950"/>
      <c r="KHY107" s="948"/>
      <c r="KHZ107" s="949"/>
      <c r="KIA107" s="949"/>
      <c r="KIB107" s="949"/>
      <c r="KIC107" s="949"/>
      <c r="KID107" s="949"/>
      <c r="KIE107" s="949"/>
      <c r="KIF107" s="949"/>
      <c r="KIG107" s="950"/>
      <c r="KIH107" s="948"/>
      <c r="KII107" s="949"/>
      <c r="KIJ107" s="949"/>
      <c r="KIK107" s="949"/>
      <c r="KIL107" s="949"/>
      <c r="KIM107" s="949"/>
      <c r="KIN107" s="949"/>
      <c r="KIO107" s="949"/>
      <c r="KIP107" s="950"/>
      <c r="KIQ107" s="948"/>
      <c r="KIR107" s="949"/>
      <c r="KIS107" s="949"/>
      <c r="KIT107" s="949"/>
      <c r="KIU107" s="949"/>
      <c r="KIV107" s="949"/>
      <c r="KIW107" s="949"/>
      <c r="KIX107" s="949"/>
      <c r="KIY107" s="950"/>
      <c r="KIZ107" s="948"/>
      <c r="KJA107" s="949"/>
      <c r="KJB107" s="949"/>
      <c r="KJC107" s="949"/>
      <c r="KJD107" s="949"/>
      <c r="KJE107" s="949"/>
      <c r="KJF107" s="949"/>
      <c r="KJG107" s="949"/>
      <c r="KJH107" s="950"/>
      <c r="KJI107" s="948"/>
      <c r="KJJ107" s="949"/>
      <c r="KJK107" s="949"/>
      <c r="KJL107" s="949"/>
      <c r="KJM107" s="949"/>
      <c r="KJN107" s="949"/>
      <c r="KJO107" s="949"/>
      <c r="KJP107" s="949"/>
      <c r="KJQ107" s="950"/>
      <c r="KJR107" s="948"/>
      <c r="KJS107" s="949"/>
      <c r="KJT107" s="949"/>
      <c r="KJU107" s="949"/>
      <c r="KJV107" s="949"/>
      <c r="KJW107" s="949"/>
      <c r="KJX107" s="949"/>
      <c r="KJY107" s="949"/>
      <c r="KJZ107" s="950"/>
      <c r="KKA107" s="948"/>
      <c r="KKB107" s="949"/>
      <c r="KKC107" s="949"/>
      <c r="KKD107" s="949"/>
      <c r="KKE107" s="949"/>
      <c r="KKF107" s="949"/>
      <c r="KKG107" s="949"/>
      <c r="KKH107" s="949"/>
      <c r="KKI107" s="950"/>
      <c r="KKJ107" s="948"/>
      <c r="KKK107" s="949"/>
      <c r="KKL107" s="949"/>
      <c r="KKM107" s="949"/>
      <c r="KKN107" s="949"/>
      <c r="KKO107" s="949"/>
      <c r="KKP107" s="949"/>
      <c r="KKQ107" s="949"/>
      <c r="KKR107" s="950"/>
      <c r="KKS107" s="948"/>
      <c r="KKT107" s="949"/>
      <c r="KKU107" s="949"/>
      <c r="KKV107" s="949"/>
      <c r="KKW107" s="949"/>
      <c r="KKX107" s="949"/>
      <c r="KKY107" s="949"/>
      <c r="KKZ107" s="949"/>
      <c r="KLA107" s="950"/>
      <c r="KLB107" s="948"/>
      <c r="KLC107" s="949"/>
      <c r="KLD107" s="949"/>
      <c r="KLE107" s="949"/>
      <c r="KLF107" s="949"/>
      <c r="KLG107" s="949"/>
      <c r="KLH107" s="949"/>
      <c r="KLI107" s="949"/>
      <c r="KLJ107" s="950"/>
      <c r="KLK107" s="948"/>
      <c r="KLL107" s="949"/>
      <c r="KLM107" s="949"/>
      <c r="KLN107" s="949"/>
      <c r="KLO107" s="949"/>
      <c r="KLP107" s="949"/>
      <c r="KLQ107" s="949"/>
      <c r="KLR107" s="949"/>
      <c r="KLS107" s="950"/>
      <c r="KLT107" s="948"/>
      <c r="KLU107" s="949"/>
      <c r="KLV107" s="949"/>
      <c r="KLW107" s="949"/>
      <c r="KLX107" s="949"/>
      <c r="KLY107" s="949"/>
      <c r="KLZ107" s="949"/>
      <c r="KMA107" s="949"/>
      <c r="KMB107" s="950"/>
      <c r="KMC107" s="948"/>
      <c r="KMD107" s="949"/>
      <c r="KME107" s="949"/>
      <c r="KMF107" s="949"/>
      <c r="KMG107" s="949"/>
      <c r="KMH107" s="949"/>
      <c r="KMI107" s="949"/>
      <c r="KMJ107" s="949"/>
      <c r="KMK107" s="950"/>
      <c r="KML107" s="948"/>
      <c r="KMM107" s="949"/>
      <c r="KMN107" s="949"/>
      <c r="KMO107" s="949"/>
      <c r="KMP107" s="949"/>
      <c r="KMQ107" s="949"/>
      <c r="KMR107" s="949"/>
      <c r="KMS107" s="949"/>
      <c r="KMT107" s="950"/>
      <c r="KMU107" s="948"/>
      <c r="KMV107" s="949"/>
      <c r="KMW107" s="949"/>
      <c r="KMX107" s="949"/>
      <c r="KMY107" s="949"/>
      <c r="KMZ107" s="949"/>
      <c r="KNA107" s="949"/>
      <c r="KNB107" s="949"/>
      <c r="KNC107" s="950"/>
      <c r="KND107" s="948"/>
      <c r="KNE107" s="949"/>
      <c r="KNF107" s="949"/>
      <c r="KNG107" s="949"/>
      <c r="KNH107" s="949"/>
      <c r="KNI107" s="949"/>
      <c r="KNJ107" s="949"/>
      <c r="KNK107" s="949"/>
      <c r="KNL107" s="950"/>
      <c r="KNM107" s="948"/>
      <c r="KNN107" s="949"/>
      <c r="KNO107" s="949"/>
      <c r="KNP107" s="949"/>
      <c r="KNQ107" s="949"/>
      <c r="KNR107" s="949"/>
      <c r="KNS107" s="949"/>
      <c r="KNT107" s="949"/>
      <c r="KNU107" s="950"/>
      <c r="KNV107" s="948"/>
      <c r="KNW107" s="949"/>
      <c r="KNX107" s="949"/>
      <c r="KNY107" s="949"/>
      <c r="KNZ107" s="949"/>
      <c r="KOA107" s="949"/>
      <c r="KOB107" s="949"/>
      <c r="KOC107" s="949"/>
      <c r="KOD107" s="950"/>
      <c r="KOE107" s="948"/>
      <c r="KOF107" s="949"/>
      <c r="KOG107" s="949"/>
      <c r="KOH107" s="949"/>
      <c r="KOI107" s="949"/>
      <c r="KOJ107" s="949"/>
      <c r="KOK107" s="949"/>
      <c r="KOL107" s="949"/>
      <c r="KOM107" s="950"/>
      <c r="KON107" s="948"/>
      <c r="KOO107" s="949"/>
      <c r="KOP107" s="949"/>
      <c r="KOQ107" s="949"/>
      <c r="KOR107" s="949"/>
      <c r="KOS107" s="949"/>
      <c r="KOT107" s="949"/>
      <c r="KOU107" s="949"/>
      <c r="KOV107" s="950"/>
      <c r="KOW107" s="948"/>
      <c r="KOX107" s="949"/>
      <c r="KOY107" s="949"/>
      <c r="KOZ107" s="949"/>
      <c r="KPA107" s="949"/>
      <c r="KPB107" s="949"/>
      <c r="KPC107" s="949"/>
      <c r="KPD107" s="949"/>
      <c r="KPE107" s="950"/>
      <c r="KPF107" s="948"/>
      <c r="KPG107" s="949"/>
      <c r="KPH107" s="949"/>
      <c r="KPI107" s="949"/>
      <c r="KPJ107" s="949"/>
      <c r="KPK107" s="949"/>
      <c r="KPL107" s="949"/>
      <c r="KPM107" s="949"/>
      <c r="KPN107" s="950"/>
      <c r="KPO107" s="948"/>
      <c r="KPP107" s="949"/>
      <c r="KPQ107" s="949"/>
      <c r="KPR107" s="949"/>
      <c r="KPS107" s="949"/>
      <c r="KPT107" s="949"/>
      <c r="KPU107" s="949"/>
      <c r="KPV107" s="949"/>
      <c r="KPW107" s="950"/>
      <c r="KPX107" s="948"/>
      <c r="KPY107" s="949"/>
      <c r="KPZ107" s="949"/>
      <c r="KQA107" s="949"/>
      <c r="KQB107" s="949"/>
      <c r="KQC107" s="949"/>
      <c r="KQD107" s="949"/>
      <c r="KQE107" s="949"/>
      <c r="KQF107" s="950"/>
      <c r="KQG107" s="948"/>
      <c r="KQH107" s="949"/>
      <c r="KQI107" s="949"/>
      <c r="KQJ107" s="949"/>
      <c r="KQK107" s="949"/>
      <c r="KQL107" s="949"/>
      <c r="KQM107" s="949"/>
      <c r="KQN107" s="949"/>
      <c r="KQO107" s="950"/>
      <c r="KQP107" s="948"/>
      <c r="KQQ107" s="949"/>
      <c r="KQR107" s="949"/>
      <c r="KQS107" s="949"/>
      <c r="KQT107" s="949"/>
      <c r="KQU107" s="949"/>
      <c r="KQV107" s="949"/>
      <c r="KQW107" s="949"/>
      <c r="KQX107" s="950"/>
      <c r="KQY107" s="948"/>
      <c r="KQZ107" s="949"/>
      <c r="KRA107" s="949"/>
      <c r="KRB107" s="949"/>
      <c r="KRC107" s="949"/>
      <c r="KRD107" s="949"/>
      <c r="KRE107" s="949"/>
      <c r="KRF107" s="949"/>
      <c r="KRG107" s="950"/>
      <c r="KRH107" s="948"/>
      <c r="KRI107" s="949"/>
      <c r="KRJ107" s="949"/>
      <c r="KRK107" s="949"/>
      <c r="KRL107" s="949"/>
      <c r="KRM107" s="949"/>
      <c r="KRN107" s="949"/>
      <c r="KRO107" s="949"/>
      <c r="KRP107" s="950"/>
      <c r="KRQ107" s="948"/>
      <c r="KRR107" s="949"/>
      <c r="KRS107" s="949"/>
      <c r="KRT107" s="949"/>
      <c r="KRU107" s="949"/>
      <c r="KRV107" s="949"/>
      <c r="KRW107" s="949"/>
      <c r="KRX107" s="949"/>
      <c r="KRY107" s="950"/>
      <c r="KRZ107" s="948"/>
      <c r="KSA107" s="949"/>
      <c r="KSB107" s="949"/>
      <c r="KSC107" s="949"/>
      <c r="KSD107" s="949"/>
      <c r="KSE107" s="949"/>
      <c r="KSF107" s="949"/>
      <c r="KSG107" s="949"/>
      <c r="KSH107" s="950"/>
      <c r="KSI107" s="948"/>
      <c r="KSJ107" s="949"/>
      <c r="KSK107" s="949"/>
      <c r="KSL107" s="949"/>
      <c r="KSM107" s="949"/>
      <c r="KSN107" s="949"/>
      <c r="KSO107" s="949"/>
      <c r="KSP107" s="949"/>
      <c r="KSQ107" s="950"/>
      <c r="KSR107" s="948"/>
      <c r="KSS107" s="949"/>
      <c r="KST107" s="949"/>
      <c r="KSU107" s="949"/>
      <c r="KSV107" s="949"/>
      <c r="KSW107" s="949"/>
      <c r="KSX107" s="949"/>
      <c r="KSY107" s="949"/>
      <c r="KSZ107" s="950"/>
      <c r="KTA107" s="948"/>
      <c r="KTB107" s="949"/>
      <c r="KTC107" s="949"/>
      <c r="KTD107" s="949"/>
      <c r="KTE107" s="949"/>
      <c r="KTF107" s="949"/>
      <c r="KTG107" s="949"/>
      <c r="KTH107" s="949"/>
      <c r="KTI107" s="950"/>
      <c r="KTJ107" s="948"/>
      <c r="KTK107" s="949"/>
      <c r="KTL107" s="949"/>
      <c r="KTM107" s="949"/>
      <c r="KTN107" s="949"/>
      <c r="KTO107" s="949"/>
      <c r="KTP107" s="949"/>
      <c r="KTQ107" s="949"/>
      <c r="KTR107" s="950"/>
      <c r="KTS107" s="948"/>
      <c r="KTT107" s="949"/>
      <c r="KTU107" s="949"/>
      <c r="KTV107" s="949"/>
      <c r="KTW107" s="949"/>
      <c r="KTX107" s="949"/>
      <c r="KTY107" s="949"/>
      <c r="KTZ107" s="949"/>
      <c r="KUA107" s="950"/>
      <c r="KUB107" s="948"/>
      <c r="KUC107" s="949"/>
      <c r="KUD107" s="949"/>
      <c r="KUE107" s="949"/>
      <c r="KUF107" s="949"/>
      <c r="KUG107" s="949"/>
      <c r="KUH107" s="949"/>
      <c r="KUI107" s="949"/>
      <c r="KUJ107" s="950"/>
      <c r="KUK107" s="948"/>
      <c r="KUL107" s="949"/>
      <c r="KUM107" s="949"/>
      <c r="KUN107" s="949"/>
      <c r="KUO107" s="949"/>
      <c r="KUP107" s="949"/>
      <c r="KUQ107" s="949"/>
      <c r="KUR107" s="949"/>
      <c r="KUS107" s="950"/>
      <c r="KUT107" s="948"/>
      <c r="KUU107" s="949"/>
      <c r="KUV107" s="949"/>
      <c r="KUW107" s="949"/>
      <c r="KUX107" s="949"/>
      <c r="KUY107" s="949"/>
      <c r="KUZ107" s="949"/>
      <c r="KVA107" s="949"/>
      <c r="KVB107" s="950"/>
      <c r="KVC107" s="948"/>
      <c r="KVD107" s="949"/>
      <c r="KVE107" s="949"/>
      <c r="KVF107" s="949"/>
      <c r="KVG107" s="949"/>
      <c r="KVH107" s="949"/>
      <c r="KVI107" s="949"/>
      <c r="KVJ107" s="949"/>
      <c r="KVK107" s="950"/>
      <c r="KVL107" s="948"/>
      <c r="KVM107" s="949"/>
      <c r="KVN107" s="949"/>
      <c r="KVO107" s="949"/>
      <c r="KVP107" s="949"/>
      <c r="KVQ107" s="949"/>
      <c r="KVR107" s="949"/>
      <c r="KVS107" s="949"/>
      <c r="KVT107" s="950"/>
      <c r="KVU107" s="948"/>
      <c r="KVV107" s="949"/>
      <c r="KVW107" s="949"/>
      <c r="KVX107" s="949"/>
      <c r="KVY107" s="949"/>
      <c r="KVZ107" s="949"/>
      <c r="KWA107" s="949"/>
      <c r="KWB107" s="949"/>
      <c r="KWC107" s="950"/>
      <c r="KWD107" s="948"/>
      <c r="KWE107" s="949"/>
      <c r="KWF107" s="949"/>
      <c r="KWG107" s="949"/>
      <c r="KWH107" s="949"/>
      <c r="KWI107" s="949"/>
      <c r="KWJ107" s="949"/>
      <c r="KWK107" s="949"/>
      <c r="KWL107" s="950"/>
      <c r="KWM107" s="948"/>
      <c r="KWN107" s="949"/>
      <c r="KWO107" s="949"/>
      <c r="KWP107" s="949"/>
      <c r="KWQ107" s="949"/>
      <c r="KWR107" s="949"/>
      <c r="KWS107" s="949"/>
      <c r="KWT107" s="949"/>
      <c r="KWU107" s="950"/>
      <c r="KWV107" s="948"/>
      <c r="KWW107" s="949"/>
      <c r="KWX107" s="949"/>
      <c r="KWY107" s="949"/>
      <c r="KWZ107" s="949"/>
      <c r="KXA107" s="949"/>
      <c r="KXB107" s="949"/>
      <c r="KXC107" s="949"/>
      <c r="KXD107" s="950"/>
      <c r="KXE107" s="948"/>
      <c r="KXF107" s="949"/>
      <c r="KXG107" s="949"/>
      <c r="KXH107" s="949"/>
      <c r="KXI107" s="949"/>
      <c r="KXJ107" s="949"/>
      <c r="KXK107" s="949"/>
      <c r="KXL107" s="949"/>
      <c r="KXM107" s="950"/>
      <c r="KXN107" s="948"/>
      <c r="KXO107" s="949"/>
      <c r="KXP107" s="949"/>
      <c r="KXQ107" s="949"/>
      <c r="KXR107" s="949"/>
      <c r="KXS107" s="949"/>
      <c r="KXT107" s="949"/>
      <c r="KXU107" s="949"/>
      <c r="KXV107" s="950"/>
      <c r="KXW107" s="948"/>
      <c r="KXX107" s="949"/>
      <c r="KXY107" s="949"/>
      <c r="KXZ107" s="949"/>
      <c r="KYA107" s="949"/>
      <c r="KYB107" s="949"/>
      <c r="KYC107" s="949"/>
      <c r="KYD107" s="949"/>
      <c r="KYE107" s="950"/>
      <c r="KYF107" s="948"/>
      <c r="KYG107" s="949"/>
      <c r="KYH107" s="949"/>
      <c r="KYI107" s="949"/>
      <c r="KYJ107" s="949"/>
      <c r="KYK107" s="949"/>
      <c r="KYL107" s="949"/>
      <c r="KYM107" s="949"/>
      <c r="KYN107" s="950"/>
      <c r="KYO107" s="948"/>
      <c r="KYP107" s="949"/>
      <c r="KYQ107" s="949"/>
      <c r="KYR107" s="949"/>
      <c r="KYS107" s="949"/>
      <c r="KYT107" s="949"/>
      <c r="KYU107" s="949"/>
      <c r="KYV107" s="949"/>
      <c r="KYW107" s="950"/>
      <c r="KYX107" s="948"/>
      <c r="KYY107" s="949"/>
      <c r="KYZ107" s="949"/>
      <c r="KZA107" s="949"/>
      <c r="KZB107" s="949"/>
      <c r="KZC107" s="949"/>
      <c r="KZD107" s="949"/>
      <c r="KZE107" s="949"/>
      <c r="KZF107" s="950"/>
      <c r="KZG107" s="948"/>
      <c r="KZH107" s="949"/>
      <c r="KZI107" s="949"/>
      <c r="KZJ107" s="949"/>
      <c r="KZK107" s="949"/>
      <c r="KZL107" s="949"/>
      <c r="KZM107" s="949"/>
      <c r="KZN107" s="949"/>
      <c r="KZO107" s="950"/>
      <c r="KZP107" s="948"/>
      <c r="KZQ107" s="949"/>
      <c r="KZR107" s="949"/>
      <c r="KZS107" s="949"/>
      <c r="KZT107" s="949"/>
      <c r="KZU107" s="949"/>
      <c r="KZV107" s="949"/>
      <c r="KZW107" s="949"/>
      <c r="KZX107" s="950"/>
      <c r="KZY107" s="948"/>
      <c r="KZZ107" s="949"/>
      <c r="LAA107" s="949"/>
      <c r="LAB107" s="949"/>
      <c r="LAC107" s="949"/>
      <c r="LAD107" s="949"/>
      <c r="LAE107" s="949"/>
      <c r="LAF107" s="949"/>
      <c r="LAG107" s="950"/>
      <c r="LAH107" s="948"/>
      <c r="LAI107" s="949"/>
      <c r="LAJ107" s="949"/>
      <c r="LAK107" s="949"/>
      <c r="LAL107" s="949"/>
      <c r="LAM107" s="949"/>
      <c r="LAN107" s="949"/>
      <c r="LAO107" s="949"/>
      <c r="LAP107" s="950"/>
      <c r="LAQ107" s="948"/>
      <c r="LAR107" s="949"/>
      <c r="LAS107" s="949"/>
      <c r="LAT107" s="949"/>
      <c r="LAU107" s="949"/>
      <c r="LAV107" s="949"/>
      <c r="LAW107" s="949"/>
      <c r="LAX107" s="949"/>
      <c r="LAY107" s="950"/>
      <c r="LAZ107" s="948"/>
      <c r="LBA107" s="949"/>
      <c r="LBB107" s="949"/>
      <c r="LBC107" s="949"/>
      <c r="LBD107" s="949"/>
      <c r="LBE107" s="949"/>
      <c r="LBF107" s="949"/>
      <c r="LBG107" s="949"/>
      <c r="LBH107" s="950"/>
      <c r="LBI107" s="948"/>
      <c r="LBJ107" s="949"/>
      <c r="LBK107" s="949"/>
      <c r="LBL107" s="949"/>
      <c r="LBM107" s="949"/>
      <c r="LBN107" s="949"/>
      <c r="LBO107" s="949"/>
      <c r="LBP107" s="949"/>
      <c r="LBQ107" s="950"/>
      <c r="LBR107" s="948"/>
      <c r="LBS107" s="949"/>
      <c r="LBT107" s="949"/>
      <c r="LBU107" s="949"/>
      <c r="LBV107" s="949"/>
      <c r="LBW107" s="949"/>
      <c r="LBX107" s="949"/>
      <c r="LBY107" s="949"/>
      <c r="LBZ107" s="950"/>
      <c r="LCA107" s="948"/>
      <c r="LCB107" s="949"/>
      <c r="LCC107" s="949"/>
      <c r="LCD107" s="949"/>
      <c r="LCE107" s="949"/>
      <c r="LCF107" s="949"/>
      <c r="LCG107" s="949"/>
      <c r="LCH107" s="949"/>
      <c r="LCI107" s="950"/>
      <c r="LCJ107" s="948"/>
      <c r="LCK107" s="949"/>
      <c r="LCL107" s="949"/>
      <c r="LCM107" s="949"/>
      <c r="LCN107" s="949"/>
      <c r="LCO107" s="949"/>
      <c r="LCP107" s="949"/>
      <c r="LCQ107" s="949"/>
      <c r="LCR107" s="950"/>
      <c r="LCS107" s="948"/>
      <c r="LCT107" s="949"/>
      <c r="LCU107" s="949"/>
      <c r="LCV107" s="949"/>
      <c r="LCW107" s="949"/>
      <c r="LCX107" s="949"/>
      <c r="LCY107" s="949"/>
      <c r="LCZ107" s="949"/>
      <c r="LDA107" s="950"/>
      <c r="LDB107" s="948"/>
      <c r="LDC107" s="949"/>
      <c r="LDD107" s="949"/>
      <c r="LDE107" s="949"/>
      <c r="LDF107" s="949"/>
      <c r="LDG107" s="949"/>
      <c r="LDH107" s="949"/>
      <c r="LDI107" s="949"/>
      <c r="LDJ107" s="950"/>
      <c r="LDK107" s="948"/>
      <c r="LDL107" s="949"/>
      <c r="LDM107" s="949"/>
      <c r="LDN107" s="949"/>
      <c r="LDO107" s="949"/>
      <c r="LDP107" s="949"/>
      <c r="LDQ107" s="949"/>
      <c r="LDR107" s="949"/>
      <c r="LDS107" s="950"/>
      <c r="LDT107" s="948"/>
      <c r="LDU107" s="949"/>
      <c r="LDV107" s="949"/>
      <c r="LDW107" s="949"/>
      <c r="LDX107" s="949"/>
      <c r="LDY107" s="949"/>
      <c r="LDZ107" s="949"/>
      <c r="LEA107" s="949"/>
      <c r="LEB107" s="950"/>
      <c r="LEC107" s="948"/>
      <c r="LED107" s="949"/>
      <c r="LEE107" s="949"/>
      <c r="LEF107" s="949"/>
      <c r="LEG107" s="949"/>
      <c r="LEH107" s="949"/>
      <c r="LEI107" s="949"/>
      <c r="LEJ107" s="949"/>
      <c r="LEK107" s="950"/>
      <c r="LEL107" s="948"/>
      <c r="LEM107" s="949"/>
      <c r="LEN107" s="949"/>
      <c r="LEO107" s="949"/>
      <c r="LEP107" s="949"/>
      <c r="LEQ107" s="949"/>
      <c r="LER107" s="949"/>
      <c r="LES107" s="949"/>
      <c r="LET107" s="950"/>
      <c r="LEU107" s="948"/>
      <c r="LEV107" s="949"/>
      <c r="LEW107" s="949"/>
      <c r="LEX107" s="949"/>
      <c r="LEY107" s="949"/>
      <c r="LEZ107" s="949"/>
      <c r="LFA107" s="949"/>
      <c r="LFB107" s="949"/>
      <c r="LFC107" s="950"/>
      <c r="LFD107" s="948"/>
      <c r="LFE107" s="949"/>
      <c r="LFF107" s="949"/>
      <c r="LFG107" s="949"/>
      <c r="LFH107" s="949"/>
      <c r="LFI107" s="949"/>
      <c r="LFJ107" s="949"/>
      <c r="LFK107" s="949"/>
      <c r="LFL107" s="950"/>
      <c r="LFM107" s="948"/>
      <c r="LFN107" s="949"/>
      <c r="LFO107" s="949"/>
      <c r="LFP107" s="949"/>
      <c r="LFQ107" s="949"/>
      <c r="LFR107" s="949"/>
      <c r="LFS107" s="949"/>
      <c r="LFT107" s="949"/>
      <c r="LFU107" s="950"/>
      <c r="LFV107" s="948"/>
      <c r="LFW107" s="949"/>
      <c r="LFX107" s="949"/>
      <c r="LFY107" s="949"/>
      <c r="LFZ107" s="949"/>
      <c r="LGA107" s="949"/>
      <c r="LGB107" s="949"/>
      <c r="LGC107" s="949"/>
      <c r="LGD107" s="950"/>
      <c r="LGE107" s="948"/>
      <c r="LGF107" s="949"/>
      <c r="LGG107" s="949"/>
      <c r="LGH107" s="949"/>
      <c r="LGI107" s="949"/>
      <c r="LGJ107" s="949"/>
      <c r="LGK107" s="949"/>
      <c r="LGL107" s="949"/>
      <c r="LGM107" s="950"/>
      <c r="LGN107" s="948"/>
      <c r="LGO107" s="949"/>
      <c r="LGP107" s="949"/>
      <c r="LGQ107" s="949"/>
      <c r="LGR107" s="949"/>
      <c r="LGS107" s="949"/>
      <c r="LGT107" s="949"/>
      <c r="LGU107" s="949"/>
      <c r="LGV107" s="950"/>
      <c r="LGW107" s="948"/>
      <c r="LGX107" s="949"/>
      <c r="LGY107" s="949"/>
      <c r="LGZ107" s="949"/>
      <c r="LHA107" s="949"/>
      <c r="LHB107" s="949"/>
      <c r="LHC107" s="949"/>
      <c r="LHD107" s="949"/>
      <c r="LHE107" s="950"/>
      <c r="LHF107" s="948"/>
      <c r="LHG107" s="949"/>
      <c r="LHH107" s="949"/>
      <c r="LHI107" s="949"/>
      <c r="LHJ107" s="949"/>
      <c r="LHK107" s="949"/>
      <c r="LHL107" s="949"/>
      <c r="LHM107" s="949"/>
      <c r="LHN107" s="950"/>
      <c r="LHO107" s="948"/>
      <c r="LHP107" s="949"/>
      <c r="LHQ107" s="949"/>
      <c r="LHR107" s="949"/>
      <c r="LHS107" s="949"/>
      <c r="LHT107" s="949"/>
      <c r="LHU107" s="949"/>
      <c r="LHV107" s="949"/>
      <c r="LHW107" s="950"/>
      <c r="LHX107" s="948"/>
      <c r="LHY107" s="949"/>
      <c r="LHZ107" s="949"/>
      <c r="LIA107" s="949"/>
      <c r="LIB107" s="949"/>
      <c r="LIC107" s="949"/>
      <c r="LID107" s="949"/>
      <c r="LIE107" s="949"/>
      <c r="LIF107" s="950"/>
      <c r="LIG107" s="948"/>
      <c r="LIH107" s="949"/>
      <c r="LII107" s="949"/>
      <c r="LIJ107" s="949"/>
      <c r="LIK107" s="949"/>
      <c r="LIL107" s="949"/>
      <c r="LIM107" s="949"/>
      <c r="LIN107" s="949"/>
      <c r="LIO107" s="950"/>
      <c r="LIP107" s="948"/>
      <c r="LIQ107" s="949"/>
      <c r="LIR107" s="949"/>
      <c r="LIS107" s="949"/>
      <c r="LIT107" s="949"/>
      <c r="LIU107" s="949"/>
      <c r="LIV107" s="949"/>
      <c r="LIW107" s="949"/>
      <c r="LIX107" s="950"/>
      <c r="LIY107" s="948"/>
      <c r="LIZ107" s="949"/>
      <c r="LJA107" s="949"/>
      <c r="LJB107" s="949"/>
      <c r="LJC107" s="949"/>
      <c r="LJD107" s="949"/>
      <c r="LJE107" s="949"/>
      <c r="LJF107" s="949"/>
      <c r="LJG107" s="950"/>
      <c r="LJH107" s="948"/>
      <c r="LJI107" s="949"/>
      <c r="LJJ107" s="949"/>
      <c r="LJK107" s="949"/>
      <c r="LJL107" s="949"/>
      <c r="LJM107" s="949"/>
      <c r="LJN107" s="949"/>
      <c r="LJO107" s="949"/>
      <c r="LJP107" s="950"/>
      <c r="LJQ107" s="948"/>
      <c r="LJR107" s="949"/>
      <c r="LJS107" s="949"/>
      <c r="LJT107" s="949"/>
      <c r="LJU107" s="949"/>
      <c r="LJV107" s="949"/>
      <c r="LJW107" s="949"/>
      <c r="LJX107" s="949"/>
      <c r="LJY107" s="950"/>
      <c r="LJZ107" s="948"/>
      <c r="LKA107" s="949"/>
      <c r="LKB107" s="949"/>
      <c r="LKC107" s="949"/>
      <c r="LKD107" s="949"/>
      <c r="LKE107" s="949"/>
      <c r="LKF107" s="949"/>
      <c r="LKG107" s="949"/>
      <c r="LKH107" s="950"/>
      <c r="LKI107" s="948"/>
      <c r="LKJ107" s="949"/>
      <c r="LKK107" s="949"/>
      <c r="LKL107" s="949"/>
      <c r="LKM107" s="949"/>
      <c r="LKN107" s="949"/>
      <c r="LKO107" s="949"/>
      <c r="LKP107" s="949"/>
      <c r="LKQ107" s="950"/>
      <c r="LKR107" s="948"/>
      <c r="LKS107" s="949"/>
      <c r="LKT107" s="949"/>
      <c r="LKU107" s="949"/>
      <c r="LKV107" s="949"/>
      <c r="LKW107" s="949"/>
      <c r="LKX107" s="949"/>
      <c r="LKY107" s="949"/>
      <c r="LKZ107" s="950"/>
      <c r="LLA107" s="948"/>
      <c r="LLB107" s="949"/>
      <c r="LLC107" s="949"/>
      <c r="LLD107" s="949"/>
      <c r="LLE107" s="949"/>
      <c r="LLF107" s="949"/>
      <c r="LLG107" s="949"/>
      <c r="LLH107" s="949"/>
      <c r="LLI107" s="950"/>
      <c r="LLJ107" s="948"/>
      <c r="LLK107" s="949"/>
      <c r="LLL107" s="949"/>
      <c r="LLM107" s="949"/>
      <c r="LLN107" s="949"/>
      <c r="LLO107" s="949"/>
      <c r="LLP107" s="949"/>
      <c r="LLQ107" s="949"/>
      <c r="LLR107" s="950"/>
      <c r="LLS107" s="948"/>
      <c r="LLT107" s="949"/>
      <c r="LLU107" s="949"/>
      <c r="LLV107" s="949"/>
      <c r="LLW107" s="949"/>
      <c r="LLX107" s="949"/>
      <c r="LLY107" s="949"/>
      <c r="LLZ107" s="949"/>
      <c r="LMA107" s="950"/>
      <c r="LMB107" s="948"/>
      <c r="LMC107" s="949"/>
      <c r="LMD107" s="949"/>
      <c r="LME107" s="949"/>
      <c r="LMF107" s="949"/>
      <c r="LMG107" s="949"/>
      <c r="LMH107" s="949"/>
      <c r="LMI107" s="949"/>
      <c r="LMJ107" s="950"/>
      <c r="LMK107" s="948"/>
      <c r="LML107" s="949"/>
      <c r="LMM107" s="949"/>
      <c r="LMN107" s="949"/>
      <c r="LMO107" s="949"/>
      <c r="LMP107" s="949"/>
      <c r="LMQ107" s="949"/>
      <c r="LMR107" s="949"/>
      <c r="LMS107" s="950"/>
      <c r="LMT107" s="948"/>
      <c r="LMU107" s="949"/>
      <c r="LMV107" s="949"/>
      <c r="LMW107" s="949"/>
      <c r="LMX107" s="949"/>
      <c r="LMY107" s="949"/>
      <c r="LMZ107" s="949"/>
      <c r="LNA107" s="949"/>
      <c r="LNB107" s="950"/>
      <c r="LNC107" s="948"/>
      <c r="LND107" s="949"/>
      <c r="LNE107" s="949"/>
      <c r="LNF107" s="949"/>
      <c r="LNG107" s="949"/>
      <c r="LNH107" s="949"/>
      <c r="LNI107" s="949"/>
      <c r="LNJ107" s="949"/>
      <c r="LNK107" s="950"/>
      <c r="LNL107" s="948"/>
      <c r="LNM107" s="949"/>
      <c r="LNN107" s="949"/>
      <c r="LNO107" s="949"/>
      <c r="LNP107" s="949"/>
      <c r="LNQ107" s="949"/>
      <c r="LNR107" s="949"/>
      <c r="LNS107" s="949"/>
      <c r="LNT107" s="950"/>
      <c r="LNU107" s="948"/>
      <c r="LNV107" s="949"/>
      <c r="LNW107" s="949"/>
      <c r="LNX107" s="949"/>
      <c r="LNY107" s="949"/>
      <c r="LNZ107" s="949"/>
      <c r="LOA107" s="949"/>
      <c r="LOB107" s="949"/>
      <c r="LOC107" s="950"/>
      <c r="LOD107" s="948"/>
      <c r="LOE107" s="949"/>
      <c r="LOF107" s="949"/>
      <c r="LOG107" s="949"/>
      <c r="LOH107" s="949"/>
      <c r="LOI107" s="949"/>
      <c r="LOJ107" s="949"/>
      <c r="LOK107" s="949"/>
      <c r="LOL107" s="950"/>
      <c r="LOM107" s="948"/>
      <c r="LON107" s="949"/>
      <c r="LOO107" s="949"/>
      <c r="LOP107" s="949"/>
      <c r="LOQ107" s="949"/>
      <c r="LOR107" s="949"/>
      <c r="LOS107" s="949"/>
      <c r="LOT107" s="949"/>
      <c r="LOU107" s="950"/>
      <c r="LOV107" s="948"/>
      <c r="LOW107" s="949"/>
      <c r="LOX107" s="949"/>
      <c r="LOY107" s="949"/>
      <c r="LOZ107" s="949"/>
      <c r="LPA107" s="949"/>
      <c r="LPB107" s="949"/>
      <c r="LPC107" s="949"/>
      <c r="LPD107" s="950"/>
      <c r="LPE107" s="948"/>
      <c r="LPF107" s="949"/>
      <c r="LPG107" s="949"/>
      <c r="LPH107" s="949"/>
      <c r="LPI107" s="949"/>
      <c r="LPJ107" s="949"/>
      <c r="LPK107" s="949"/>
      <c r="LPL107" s="949"/>
      <c r="LPM107" s="950"/>
      <c r="LPN107" s="948"/>
      <c r="LPO107" s="949"/>
      <c r="LPP107" s="949"/>
      <c r="LPQ107" s="949"/>
      <c r="LPR107" s="949"/>
      <c r="LPS107" s="949"/>
      <c r="LPT107" s="949"/>
      <c r="LPU107" s="949"/>
      <c r="LPV107" s="950"/>
      <c r="LPW107" s="948"/>
      <c r="LPX107" s="949"/>
      <c r="LPY107" s="949"/>
      <c r="LPZ107" s="949"/>
      <c r="LQA107" s="949"/>
      <c r="LQB107" s="949"/>
      <c r="LQC107" s="949"/>
      <c r="LQD107" s="949"/>
      <c r="LQE107" s="950"/>
      <c r="LQF107" s="948"/>
      <c r="LQG107" s="949"/>
      <c r="LQH107" s="949"/>
      <c r="LQI107" s="949"/>
      <c r="LQJ107" s="949"/>
      <c r="LQK107" s="949"/>
      <c r="LQL107" s="949"/>
      <c r="LQM107" s="949"/>
      <c r="LQN107" s="950"/>
      <c r="LQO107" s="948"/>
      <c r="LQP107" s="949"/>
      <c r="LQQ107" s="949"/>
      <c r="LQR107" s="949"/>
      <c r="LQS107" s="949"/>
      <c r="LQT107" s="949"/>
      <c r="LQU107" s="949"/>
      <c r="LQV107" s="949"/>
      <c r="LQW107" s="950"/>
      <c r="LQX107" s="948"/>
      <c r="LQY107" s="949"/>
      <c r="LQZ107" s="949"/>
      <c r="LRA107" s="949"/>
      <c r="LRB107" s="949"/>
      <c r="LRC107" s="949"/>
      <c r="LRD107" s="949"/>
      <c r="LRE107" s="949"/>
      <c r="LRF107" s="950"/>
      <c r="LRG107" s="948"/>
      <c r="LRH107" s="949"/>
      <c r="LRI107" s="949"/>
      <c r="LRJ107" s="949"/>
      <c r="LRK107" s="949"/>
      <c r="LRL107" s="949"/>
      <c r="LRM107" s="949"/>
      <c r="LRN107" s="949"/>
      <c r="LRO107" s="950"/>
      <c r="LRP107" s="948"/>
      <c r="LRQ107" s="949"/>
      <c r="LRR107" s="949"/>
      <c r="LRS107" s="949"/>
      <c r="LRT107" s="949"/>
      <c r="LRU107" s="949"/>
      <c r="LRV107" s="949"/>
      <c r="LRW107" s="949"/>
      <c r="LRX107" s="950"/>
      <c r="LRY107" s="948"/>
      <c r="LRZ107" s="949"/>
      <c r="LSA107" s="949"/>
      <c r="LSB107" s="949"/>
      <c r="LSC107" s="949"/>
      <c r="LSD107" s="949"/>
      <c r="LSE107" s="949"/>
      <c r="LSF107" s="949"/>
      <c r="LSG107" s="950"/>
      <c r="LSH107" s="948"/>
      <c r="LSI107" s="949"/>
      <c r="LSJ107" s="949"/>
      <c r="LSK107" s="949"/>
      <c r="LSL107" s="949"/>
      <c r="LSM107" s="949"/>
      <c r="LSN107" s="949"/>
      <c r="LSO107" s="949"/>
      <c r="LSP107" s="950"/>
      <c r="LSQ107" s="948"/>
      <c r="LSR107" s="949"/>
      <c r="LSS107" s="949"/>
      <c r="LST107" s="949"/>
      <c r="LSU107" s="949"/>
      <c r="LSV107" s="949"/>
      <c r="LSW107" s="949"/>
      <c r="LSX107" s="949"/>
      <c r="LSY107" s="950"/>
      <c r="LSZ107" s="948"/>
      <c r="LTA107" s="949"/>
      <c r="LTB107" s="949"/>
      <c r="LTC107" s="949"/>
      <c r="LTD107" s="949"/>
      <c r="LTE107" s="949"/>
      <c r="LTF107" s="949"/>
      <c r="LTG107" s="949"/>
      <c r="LTH107" s="950"/>
      <c r="LTI107" s="948"/>
      <c r="LTJ107" s="949"/>
      <c r="LTK107" s="949"/>
      <c r="LTL107" s="949"/>
      <c r="LTM107" s="949"/>
      <c r="LTN107" s="949"/>
      <c r="LTO107" s="949"/>
      <c r="LTP107" s="949"/>
      <c r="LTQ107" s="950"/>
      <c r="LTR107" s="948"/>
      <c r="LTS107" s="949"/>
      <c r="LTT107" s="949"/>
      <c r="LTU107" s="949"/>
      <c r="LTV107" s="949"/>
      <c r="LTW107" s="949"/>
      <c r="LTX107" s="949"/>
      <c r="LTY107" s="949"/>
      <c r="LTZ107" s="950"/>
      <c r="LUA107" s="948"/>
      <c r="LUB107" s="949"/>
      <c r="LUC107" s="949"/>
      <c r="LUD107" s="949"/>
      <c r="LUE107" s="949"/>
      <c r="LUF107" s="949"/>
      <c r="LUG107" s="949"/>
      <c r="LUH107" s="949"/>
      <c r="LUI107" s="950"/>
      <c r="LUJ107" s="948"/>
      <c r="LUK107" s="949"/>
      <c r="LUL107" s="949"/>
      <c r="LUM107" s="949"/>
      <c r="LUN107" s="949"/>
      <c r="LUO107" s="949"/>
      <c r="LUP107" s="949"/>
      <c r="LUQ107" s="949"/>
      <c r="LUR107" s="950"/>
      <c r="LUS107" s="948"/>
      <c r="LUT107" s="949"/>
      <c r="LUU107" s="949"/>
      <c r="LUV107" s="949"/>
      <c r="LUW107" s="949"/>
      <c r="LUX107" s="949"/>
      <c r="LUY107" s="949"/>
      <c r="LUZ107" s="949"/>
      <c r="LVA107" s="950"/>
      <c r="LVB107" s="948"/>
      <c r="LVC107" s="949"/>
      <c r="LVD107" s="949"/>
      <c r="LVE107" s="949"/>
      <c r="LVF107" s="949"/>
      <c r="LVG107" s="949"/>
      <c r="LVH107" s="949"/>
      <c r="LVI107" s="949"/>
      <c r="LVJ107" s="950"/>
      <c r="LVK107" s="948"/>
      <c r="LVL107" s="949"/>
      <c r="LVM107" s="949"/>
      <c r="LVN107" s="949"/>
      <c r="LVO107" s="949"/>
      <c r="LVP107" s="949"/>
      <c r="LVQ107" s="949"/>
      <c r="LVR107" s="949"/>
      <c r="LVS107" s="950"/>
      <c r="LVT107" s="948"/>
      <c r="LVU107" s="949"/>
      <c r="LVV107" s="949"/>
      <c r="LVW107" s="949"/>
      <c r="LVX107" s="949"/>
      <c r="LVY107" s="949"/>
      <c r="LVZ107" s="949"/>
      <c r="LWA107" s="949"/>
      <c r="LWB107" s="950"/>
      <c r="LWC107" s="948"/>
      <c r="LWD107" s="949"/>
      <c r="LWE107" s="949"/>
      <c r="LWF107" s="949"/>
      <c r="LWG107" s="949"/>
      <c r="LWH107" s="949"/>
      <c r="LWI107" s="949"/>
      <c r="LWJ107" s="949"/>
      <c r="LWK107" s="950"/>
      <c r="LWL107" s="948"/>
      <c r="LWM107" s="949"/>
      <c r="LWN107" s="949"/>
      <c r="LWO107" s="949"/>
      <c r="LWP107" s="949"/>
      <c r="LWQ107" s="949"/>
      <c r="LWR107" s="949"/>
      <c r="LWS107" s="949"/>
      <c r="LWT107" s="950"/>
      <c r="LWU107" s="948"/>
      <c r="LWV107" s="949"/>
      <c r="LWW107" s="949"/>
      <c r="LWX107" s="949"/>
      <c r="LWY107" s="949"/>
      <c r="LWZ107" s="949"/>
      <c r="LXA107" s="949"/>
      <c r="LXB107" s="949"/>
      <c r="LXC107" s="950"/>
      <c r="LXD107" s="948"/>
      <c r="LXE107" s="949"/>
      <c r="LXF107" s="949"/>
      <c r="LXG107" s="949"/>
      <c r="LXH107" s="949"/>
      <c r="LXI107" s="949"/>
      <c r="LXJ107" s="949"/>
      <c r="LXK107" s="949"/>
      <c r="LXL107" s="950"/>
      <c r="LXM107" s="948"/>
      <c r="LXN107" s="949"/>
      <c r="LXO107" s="949"/>
      <c r="LXP107" s="949"/>
      <c r="LXQ107" s="949"/>
      <c r="LXR107" s="949"/>
      <c r="LXS107" s="949"/>
      <c r="LXT107" s="949"/>
      <c r="LXU107" s="950"/>
      <c r="LXV107" s="948"/>
      <c r="LXW107" s="949"/>
      <c r="LXX107" s="949"/>
      <c r="LXY107" s="949"/>
      <c r="LXZ107" s="949"/>
      <c r="LYA107" s="949"/>
      <c r="LYB107" s="949"/>
      <c r="LYC107" s="949"/>
      <c r="LYD107" s="950"/>
      <c r="LYE107" s="948"/>
      <c r="LYF107" s="949"/>
      <c r="LYG107" s="949"/>
      <c r="LYH107" s="949"/>
      <c r="LYI107" s="949"/>
      <c r="LYJ107" s="949"/>
      <c r="LYK107" s="949"/>
      <c r="LYL107" s="949"/>
      <c r="LYM107" s="950"/>
      <c r="LYN107" s="948"/>
      <c r="LYO107" s="949"/>
      <c r="LYP107" s="949"/>
      <c r="LYQ107" s="949"/>
      <c r="LYR107" s="949"/>
      <c r="LYS107" s="949"/>
      <c r="LYT107" s="949"/>
      <c r="LYU107" s="949"/>
      <c r="LYV107" s="950"/>
      <c r="LYW107" s="948"/>
      <c r="LYX107" s="949"/>
      <c r="LYY107" s="949"/>
      <c r="LYZ107" s="949"/>
      <c r="LZA107" s="949"/>
      <c r="LZB107" s="949"/>
      <c r="LZC107" s="949"/>
      <c r="LZD107" s="949"/>
      <c r="LZE107" s="950"/>
      <c r="LZF107" s="948"/>
      <c r="LZG107" s="949"/>
      <c r="LZH107" s="949"/>
      <c r="LZI107" s="949"/>
      <c r="LZJ107" s="949"/>
      <c r="LZK107" s="949"/>
      <c r="LZL107" s="949"/>
      <c r="LZM107" s="949"/>
      <c r="LZN107" s="950"/>
      <c r="LZO107" s="948"/>
      <c r="LZP107" s="949"/>
      <c r="LZQ107" s="949"/>
      <c r="LZR107" s="949"/>
      <c r="LZS107" s="949"/>
      <c r="LZT107" s="949"/>
      <c r="LZU107" s="949"/>
      <c r="LZV107" s="949"/>
      <c r="LZW107" s="950"/>
      <c r="LZX107" s="948"/>
      <c r="LZY107" s="949"/>
      <c r="LZZ107" s="949"/>
      <c r="MAA107" s="949"/>
      <c r="MAB107" s="949"/>
      <c r="MAC107" s="949"/>
      <c r="MAD107" s="949"/>
      <c r="MAE107" s="949"/>
      <c r="MAF107" s="950"/>
      <c r="MAG107" s="948"/>
      <c r="MAH107" s="949"/>
      <c r="MAI107" s="949"/>
      <c r="MAJ107" s="949"/>
      <c r="MAK107" s="949"/>
      <c r="MAL107" s="949"/>
      <c r="MAM107" s="949"/>
      <c r="MAN107" s="949"/>
      <c r="MAO107" s="950"/>
      <c r="MAP107" s="948"/>
      <c r="MAQ107" s="949"/>
      <c r="MAR107" s="949"/>
      <c r="MAS107" s="949"/>
      <c r="MAT107" s="949"/>
      <c r="MAU107" s="949"/>
      <c r="MAV107" s="949"/>
      <c r="MAW107" s="949"/>
      <c r="MAX107" s="950"/>
      <c r="MAY107" s="948"/>
      <c r="MAZ107" s="949"/>
      <c r="MBA107" s="949"/>
      <c r="MBB107" s="949"/>
      <c r="MBC107" s="949"/>
      <c r="MBD107" s="949"/>
      <c r="MBE107" s="949"/>
      <c r="MBF107" s="949"/>
      <c r="MBG107" s="950"/>
      <c r="MBH107" s="948"/>
      <c r="MBI107" s="949"/>
      <c r="MBJ107" s="949"/>
      <c r="MBK107" s="949"/>
      <c r="MBL107" s="949"/>
      <c r="MBM107" s="949"/>
      <c r="MBN107" s="949"/>
      <c r="MBO107" s="949"/>
      <c r="MBP107" s="950"/>
      <c r="MBQ107" s="948"/>
      <c r="MBR107" s="949"/>
      <c r="MBS107" s="949"/>
      <c r="MBT107" s="949"/>
      <c r="MBU107" s="949"/>
      <c r="MBV107" s="949"/>
      <c r="MBW107" s="949"/>
      <c r="MBX107" s="949"/>
      <c r="MBY107" s="950"/>
      <c r="MBZ107" s="948"/>
      <c r="MCA107" s="949"/>
      <c r="MCB107" s="949"/>
      <c r="MCC107" s="949"/>
      <c r="MCD107" s="949"/>
      <c r="MCE107" s="949"/>
      <c r="MCF107" s="949"/>
      <c r="MCG107" s="949"/>
      <c r="MCH107" s="950"/>
      <c r="MCI107" s="948"/>
      <c r="MCJ107" s="949"/>
      <c r="MCK107" s="949"/>
      <c r="MCL107" s="949"/>
      <c r="MCM107" s="949"/>
      <c r="MCN107" s="949"/>
      <c r="MCO107" s="949"/>
      <c r="MCP107" s="949"/>
      <c r="MCQ107" s="950"/>
      <c r="MCR107" s="948"/>
      <c r="MCS107" s="949"/>
      <c r="MCT107" s="949"/>
      <c r="MCU107" s="949"/>
      <c r="MCV107" s="949"/>
      <c r="MCW107" s="949"/>
      <c r="MCX107" s="949"/>
      <c r="MCY107" s="949"/>
      <c r="MCZ107" s="950"/>
      <c r="MDA107" s="948"/>
      <c r="MDB107" s="949"/>
      <c r="MDC107" s="949"/>
      <c r="MDD107" s="949"/>
      <c r="MDE107" s="949"/>
      <c r="MDF107" s="949"/>
      <c r="MDG107" s="949"/>
      <c r="MDH107" s="949"/>
      <c r="MDI107" s="950"/>
      <c r="MDJ107" s="948"/>
      <c r="MDK107" s="949"/>
      <c r="MDL107" s="949"/>
      <c r="MDM107" s="949"/>
      <c r="MDN107" s="949"/>
      <c r="MDO107" s="949"/>
      <c r="MDP107" s="949"/>
      <c r="MDQ107" s="949"/>
      <c r="MDR107" s="950"/>
      <c r="MDS107" s="948"/>
      <c r="MDT107" s="949"/>
      <c r="MDU107" s="949"/>
      <c r="MDV107" s="949"/>
      <c r="MDW107" s="949"/>
      <c r="MDX107" s="949"/>
      <c r="MDY107" s="949"/>
      <c r="MDZ107" s="949"/>
      <c r="MEA107" s="950"/>
      <c r="MEB107" s="948"/>
      <c r="MEC107" s="949"/>
      <c r="MED107" s="949"/>
      <c r="MEE107" s="949"/>
      <c r="MEF107" s="949"/>
      <c r="MEG107" s="949"/>
      <c r="MEH107" s="949"/>
      <c r="MEI107" s="949"/>
      <c r="MEJ107" s="950"/>
      <c r="MEK107" s="948"/>
      <c r="MEL107" s="949"/>
      <c r="MEM107" s="949"/>
      <c r="MEN107" s="949"/>
      <c r="MEO107" s="949"/>
      <c r="MEP107" s="949"/>
      <c r="MEQ107" s="949"/>
      <c r="MER107" s="949"/>
      <c r="MES107" s="950"/>
      <c r="MET107" s="948"/>
      <c r="MEU107" s="949"/>
      <c r="MEV107" s="949"/>
      <c r="MEW107" s="949"/>
      <c r="MEX107" s="949"/>
      <c r="MEY107" s="949"/>
      <c r="MEZ107" s="949"/>
      <c r="MFA107" s="949"/>
      <c r="MFB107" s="950"/>
      <c r="MFC107" s="948"/>
      <c r="MFD107" s="949"/>
      <c r="MFE107" s="949"/>
      <c r="MFF107" s="949"/>
      <c r="MFG107" s="949"/>
      <c r="MFH107" s="949"/>
      <c r="MFI107" s="949"/>
      <c r="MFJ107" s="949"/>
      <c r="MFK107" s="950"/>
      <c r="MFL107" s="948"/>
      <c r="MFM107" s="949"/>
      <c r="MFN107" s="949"/>
      <c r="MFO107" s="949"/>
      <c r="MFP107" s="949"/>
      <c r="MFQ107" s="949"/>
      <c r="MFR107" s="949"/>
      <c r="MFS107" s="949"/>
      <c r="MFT107" s="950"/>
      <c r="MFU107" s="948"/>
      <c r="MFV107" s="949"/>
      <c r="MFW107" s="949"/>
      <c r="MFX107" s="949"/>
      <c r="MFY107" s="949"/>
      <c r="MFZ107" s="949"/>
      <c r="MGA107" s="949"/>
      <c r="MGB107" s="949"/>
      <c r="MGC107" s="950"/>
      <c r="MGD107" s="948"/>
      <c r="MGE107" s="949"/>
      <c r="MGF107" s="949"/>
      <c r="MGG107" s="949"/>
      <c r="MGH107" s="949"/>
      <c r="MGI107" s="949"/>
      <c r="MGJ107" s="949"/>
      <c r="MGK107" s="949"/>
      <c r="MGL107" s="950"/>
      <c r="MGM107" s="948"/>
      <c r="MGN107" s="949"/>
      <c r="MGO107" s="949"/>
      <c r="MGP107" s="949"/>
      <c r="MGQ107" s="949"/>
      <c r="MGR107" s="949"/>
      <c r="MGS107" s="949"/>
      <c r="MGT107" s="949"/>
      <c r="MGU107" s="950"/>
      <c r="MGV107" s="948"/>
      <c r="MGW107" s="949"/>
      <c r="MGX107" s="949"/>
      <c r="MGY107" s="949"/>
      <c r="MGZ107" s="949"/>
      <c r="MHA107" s="949"/>
      <c r="MHB107" s="949"/>
      <c r="MHC107" s="949"/>
      <c r="MHD107" s="950"/>
      <c r="MHE107" s="948"/>
      <c r="MHF107" s="949"/>
      <c r="MHG107" s="949"/>
      <c r="MHH107" s="949"/>
      <c r="MHI107" s="949"/>
      <c r="MHJ107" s="949"/>
      <c r="MHK107" s="949"/>
      <c r="MHL107" s="949"/>
      <c r="MHM107" s="950"/>
      <c r="MHN107" s="948"/>
      <c r="MHO107" s="949"/>
      <c r="MHP107" s="949"/>
      <c r="MHQ107" s="949"/>
      <c r="MHR107" s="949"/>
      <c r="MHS107" s="949"/>
      <c r="MHT107" s="949"/>
      <c r="MHU107" s="949"/>
      <c r="MHV107" s="950"/>
      <c r="MHW107" s="948"/>
      <c r="MHX107" s="949"/>
      <c r="MHY107" s="949"/>
      <c r="MHZ107" s="949"/>
      <c r="MIA107" s="949"/>
      <c r="MIB107" s="949"/>
      <c r="MIC107" s="949"/>
      <c r="MID107" s="949"/>
      <c r="MIE107" s="950"/>
      <c r="MIF107" s="948"/>
      <c r="MIG107" s="949"/>
      <c r="MIH107" s="949"/>
      <c r="MII107" s="949"/>
      <c r="MIJ107" s="949"/>
      <c r="MIK107" s="949"/>
      <c r="MIL107" s="949"/>
      <c r="MIM107" s="949"/>
      <c r="MIN107" s="950"/>
      <c r="MIO107" s="948"/>
      <c r="MIP107" s="949"/>
      <c r="MIQ107" s="949"/>
      <c r="MIR107" s="949"/>
      <c r="MIS107" s="949"/>
      <c r="MIT107" s="949"/>
      <c r="MIU107" s="949"/>
      <c r="MIV107" s="949"/>
      <c r="MIW107" s="950"/>
      <c r="MIX107" s="948"/>
      <c r="MIY107" s="949"/>
      <c r="MIZ107" s="949"/>
      <c r="MJA107" s="949"/>
      <c r="MJB107" s="949"/>
      <c r="MJC107" s="949"/>
      <c r="MJD107" s="949"/>
      <c r="MJE107" s="949"/>
      <c r="MJF107" s="950"/>
      <c r="MJG107" s="948"/>
      <c r="MJH107" s="949"/>
      <c r="MJI107" s="949"/>
      <c r="MJJ107" s="949"/>
      <c r="MJK107" s="949"/>
      <c r="MJL107" s="949"/>
      <c r="MJM107" s="949"/>
      <c r="MJN107" s="949"/>
      <c r="MJO107" s="950"/>
      <c r="MJP107" s="948"/>
      <c r="MJQ107" s="949"/>
      <c r="MJR107" s="949"/>
      <c r="MJS107" s="949"/>
      <c r="MJT107" s="949"/>
      <c r="MJU107" s="949"/>
      <c r="MJV107" s="949"/>
      <c r="MJW107" s="949"/>
      <c r="MJX107" s="950"/>
      <c r="MJY107" s="948"/>
      <c r="MJZ107" s="949"/>
      <c r="MKA107" s="949"/>
      <c r="MKB107" s="949"/>
      <c r="MKC107" s="949"/>
      <c r="MKD107" s="949"/>
      <c r="MKE107" s="949"/>
      <c r="MKF107" s="949"/>
      <c r="MKG107" s="950"/>
      <c r="MKH107" s="948"/>
      <c r="MKI107" s="949"/>
      <c r="MKJ107" s="949"/>
      <c r="MKK107" s="949"/>
      <c r="MKL107" s="949"/>
      <c r="MKM107" s="949"/>
      <c r="MKN107" s="949"/>
      <c r="MKO107" s="949"/>
      <c r="MKP107" s="950"/>
      <c r="MKQ107" s="948"/>
      <c r="MKR107" s="949"/>
      <c r="MKS107" s="949"/>
      <c r="MKT107" s="949"/>
      <c r="MKU107" s="949"/>
      <c r="MKV107" s="949"/>
      <c r="MKW107" s="949"/>
      <c r="MKX107" s="949"/>
      <c r="MKY107" s="950"/>
      <c r="MKZ107" s="948"/>
      <c r="MLA107" s="949"/>
      <c r="MLB107" s="949"/>
      <c r="MLC107" s="949"/>
      <c r="MLD107" s="949"/>
      <c r="MLE107" s="949"/>
      <c r="MLF107" s="949"/>
      <c r="MLG107" s="949"/>
      <c r="MLH107" s="950"/>
      <c r="MLI107" s="948"/>
      <c r="MLJ107" s="949"/>
      <c r="MLK107" s="949"/>
      <c r="MLL107" s="949"/>
      <c r="MLM107" s="949"/>
      <c r="MLN107" s="949"/>
      <c r="MLO107" s="949"/>
      <c r="MLP107" s="949"/>
      <c r="MLQ107" s="950"/>
      <c r="MLR107" s="948"/>
      <c r="MLS107" s="949"/>
      <c r="MLT107" s="949"/>
      <c r="MLU107" s="949"/>
      <c r="MLV107" s="949"/>
      <c r="MLW107" s="949"/>
      <c r="MLX107" s="949"/>
      <c r="MLY107" s="949"/>
      <c r="MLZ107" s="950"/>
      <c r="MMA107" s="948"/>
      <c r="MMB107" s="949"/>
      <c r="MMC107" s="949"/>
      <c r="MMD107" s="949"/>
      <c r="MME107" s="949"/>
      <c r="MMF107" s="949"/>
      <c r="MMG107" s="949"/>
      <c r="MMH107" s="949"/>
      <c r="MMI107" s="950"/>
      <c r="MMJ107" s="948"/>
      <c r="MMK107" s="949"/>
      <c r="MML107" s="949"/>
      <c r="MMM107" s="949"/>
      <c r="MMN107" s="949"/>
      <c r="MMO107" s="949"/>
      <c r="MMP107" s="949"/>
      <c r="MMQ107" s="949"/>
      <c r="MMR107" s="950"/>
      <c r="MMS107" s="948"/>
      <c r="MMT107" s="949"/>
      <c r="MMU107" s="949"/>
      <c r="MMV107" s="949"/>
      <c r="MMW107" s="949"/>
      <c r="MMX107" s="949"/>
      <c r="MMY107" s="949"/>
      <c r="MMZ107" s="949"/>
      <c r="MNA107" s="950"/>
      <c r="MNB107" s="948"/>
      <c r="MNC107" s="949"/>
      <c r="MND107" s="949"/>
      <c r="MNE107" s="949"/>
      <c r="MNF107" s="949"/>
      <c r="MNG107" s="949"/>
      <c r="MNH107" s="949"/>
      <c r="MNI107" s="949"/>
      <c r="MNJ107" s="950"/>
      <c r="MNK107" s="948"/>
      <c r="MNL107" s="949"/>
      <c r="MNM107" s="949"/>
      <c r="MNN107" s="949"/>
      <c r="MNO107" s="949"/>
      <c r="MNP107" s="949"/>
      <c r="MNQ107" s="949"/>
      <c r="MNR107" s="949"/>
      <c r="MNS107" s="950"/>
      <c r="MNT107" s="948"/>
      <c r="MNU107" s="949"/>
      <c r="MNV107" s="949"/>
      <c r="MNW107" s="949"/>
      <c r="MNX107" s="949"/>
      <c r="MNY107" s="949"/>
      <c r="MNZ107" s="949"/>
      <c r="MOA107" s="949"/>
      <c r="MOB107" s="950"/>
      <c r="MOC107" s="948"/>
      <c r="MOD107" s="949"/>
      <c r="MOE107" s="949"/>
      <c r="MOF107" s="949"/>
      <c r="MOG107" s="949"/>
      <c r="MOH107" s="949"/>
      <c r="MOI107" s="949"/>
      <c r="MOJ107" s="949"/>
      <c r="MOK107" s="950"/>
      <c r="MOL107" s="948"/>
      <c r="MOM107" s="949"/>
      <c r="MON107" s="949"/>
      <c r="MOO107" s="949"/>
      <c r="MOP107" s="949"/>
      <c r="MOQ107" s="949"/>
      <c r="MOR107" s="949"/>
      <c r="MOS107" s="949"/>
      <c r="MOT107" s="950"/>
      <c r="MOU107" s="948"/>
      <c r="MOV107" s="949"/>
      <c r="MOW107" s="949"/>
      <c r="MOX107" s="949"/>
      <c r="MOY107" s="949"/>
      <c r="MOZ107" s="949"/>
      <c r="MPA107" s="949"/>
      <c r="MPB107" s="949"/>
      <c r="MPC107" s="950"/>
      <c r="MPD107" s="948"/>
      <c r="MPE107" s="949"/>
      <c r="MPF107" s="949"/>
      <c r="MPG107" s="949"/>
      <c r="MPH107" s="949"/>
      <c r="MPI107" s="949"/>
      <c r="MPJ107" s="949"/>
      <c r="MPK107" s="949"/>
      <c r="MPL107" s="950"/>
      <c r="MPM107" s="948"/>
      <c r="MPN107" s="949"/>
      <c r="MPO107" s="949"/>
      <c r="MPP107" s="949"/>
      <c r="MPQ107" s="949"/>
      <c r="MPR107" s="949"/>
      <c r="MPS107" s="949"/>
      <c r="MPT107" s="949"/>
      <c r="MPU107" s="950"/>
      <c r="MPV107" s="948"/>
      <c r="MPW107" s="949"/>
      <c r="MPX107" s="949"/>
      <c r="MPY107" s="949"/>
      <c r="MPZ107" s="949"/>
      <c r="MQA107" s="949"/>
      <c r="MQB107" s="949"/>
      <c r="MQC107" s="949"/>
      <c r="MQD107" s="950"/>
      <c r="MQE107" s="948"/>
      <c r="MQF107" s="949"/>
      <c r="MQG107" s="949"/>
      <c r="MQH107" s="949"/>
      <c r="MQI107" s="949"/>
      <c r="MQJ107" s="949"/>
      <c r="MQK107" s="949"/>
      <c r="MQL107" s="949"/>
      <c r="MQM107" s="950"/>
      <c r="MQN107" s="948"/>
      <c r="MQO107" s="949"/>
      <c r="MQP107" s="949"/>
      <c r="MQQ107" s="949"/>
      <c r="MQR107" s="949"/>
      <c r="MQS107" s="949"/>
      <c r="MQT107" s="949"/>
      <c r="MQU107" s="949"/>
      <c r="MQV107" s="950"/>
      <c r="MQW107" s="948"/>
      <c r="MQX107" s="949"/>
      <c r="MQY107" s="949"/>
      <c r="MQZ107" s="949"/>
      <c r="MRA107" s="949"/>
      <c r="MRB107" s="949"/>
      <c r="MRC107" s="949"/>
      <c r="MRD107" s="949"/>
      <c r="MRE107" s="950"/>
      <c r="MRF107" s="948"/>
      <c r="MRG107" s="949"/>
      <c r="MRH107" s="949"/>
      <c r="MRI107" s="949"/>
      <c r="MRJ107" s="949"/>
      <c r="MRK107" s="949"/>
      <c r="MRL107" s="949"/>
      <c r="MRM107" s="949"/>
      <c r="MRN107" s="950"/>
      <c r="MRO107" s="948"/>
      <c r="MRP107" s="949"/>
      <c r="MRQ107" s="949"/>
      <c r="MRR107" s="949"/>
      <c r="MRS107" s="949"/>
      <c r="MRT107" s="949"/>
      <c r="MRU107" s="949"/>
      <c r="MRV107" s="949"/>
      <c r="MRW107" s="950"/>
      <c r="MRX107" s="948"/>
      <c r="MRY107" s="949"/>
      <c r="MRZ107" s="949"/>
      <c r="MSA107" s="949"/>
      <c r="MSB107" s="949"/>
      <c r="MSC107" s="949"/>
      <c r="MSD107" s="949"/>
      <c r="MSE107" s="949"/>
      <c r="MSF107" s="950"/>
      <c r="MSG107" s="948"/>
      <c r="MSH107" s="949"/>
      <c r="MSI107" s="949"/>
      <c r="MSJ107" s="949"/>
      <c r="MSK107" s="949"/>
      <c r="MSL107" s="949"/>
      <c r="MSM107" s="949"/>
      <c r="MSN107" s="949"/>
      <c r="MSO107" s="950"/>
      <c r="MSP107" s="948"/>
      <c r="MSQ107" s="949"/>
      <c r="MSR107" s="949"/>
      <c r="MSS107" s="949"/>
      <c r="MST107" s="949"/>
      <c r="MSU107" s="949"/>
      <c r="MSV107" s="949"/>
      <c r="MSW107" s="949"/>
      <c r="MSX107" s="950"/>
      <c r="MSY107" s="948"/>
      <c r="MSZ107" s="949"/>
      <c r="MTA107" s="949"/>
      <c r="MTB107" s="949"/>
      <c r="MTC107" s="949"/>
      <c r="MTD107" s="949"/>
      <c r="MTE107" s="949"/>
      <c r="MTF107" s="949"/>
      <c r="MTG107" s="950"/>
      <c r="MTH107" s="948"/>
      <c r="MTI107" s="949"/>
      <c r="MTJ107" s="949"/>
      <c r="MTK107" s="949"/>
      <c r="MTL107" s="949"/>
      <c r="MTM107" s="949"/>
      <c r="MTN107" s="949"/>
      <c r="MTO107" s="949"/>
      <c r="MTP107" s="950"/>
      <c r="MTQ107" s="948"/>
      <c r="MTR107" s="949"/>
      <c r="MTS107" s="949"/>
      <c r="MTT107" s="949"/>
      <c r="MTU107" s="949"/>
      <c r="MTV107" s="949"/>
      <c r="MTW107" s="949"/>
      <c r="MTX107" s="949"/>
      <c r="MTY107" s="950"/>
      <c r="MTZ107" s="948"/>
      <c r="MUA107" s="949"/>
      <c r="MUB107" s="949"/>
      <c r="MUC107" s="949"/>
      <c r="MUD107" s="949"/>
      <c r="MUE107" s="949"/>
      <c r="MUF107" s="949"/>
      <c r="MUG107" s="949"/>
      <c r="MUH107" s="950"/>
      <c r="MUI107" s="948"/>
      <c r="MUJ107" s="949"/>
      <c r="MUK107" s="949"/>
      <c r="MUL107" s="949"/>
      <c r="MUM107" s="949"/>
      <c r="MUN107" s="949"/>
      <c r="MUO107" s="949"/>
      <c r="MUP107" s="949"/>
      <c r="MUQ107" s="950"/>
      <c r="MUR107" s="948"/>
      <c r="MUS107" s="949"/>
      <c r="MUT107" s="949"/>
      <c r="MUU107" s="949"/>
      <c r="MUV107" s="949"/>
      <c r="MUW107" s="949"/>
      <c r="MUX107" s="949"/>
      <c r="MUY107" s="949"/>
      <c r="MUZ107" s="950"/>
      <c r="MVA107" s="948"/>
      <c r="MVB107" s="949"/>
      <c r="MVC107" s="949"/>
      <c r="MVD107" s="949"/>
      <c r="MVE107" s="949"/>
      <c r="MVF107" s="949"/>
      <c r="MVG107" s="949"/>
      <c r="MVH107" s="949"/>
      <c r="MVI107" s="950"/>
      <c r="MVJ107" s="948"/>
      <c r="MVK107" s="949"/>
      <c r="MVL107" s="949"/>
      <c r="MVM107" s="949"/>
      <c r="MVN107" s="949"/>
      <c r="MVO107" s="949"/>
      <c r="MVP107" s="949"/>
      <c r="MVQ107" s="949"/>
      <c r="MVR107" s="950"/>
      <c r="MVS107" s="948"/>
      <c r="MVT107" s="949"/>
      <c r="MVU107" s="949"/>
      <c r="MVV107" s="949"/>
      <c r="MVW107" s="949"/>
      <c r="MVX107" s="949"/>
      <c r="MVY107" s="949"/>
      <c r="MVZ107" s="949"/>
      <c r="MWA107" s="950"/>
      <c r="MWB107" s="948"/>
      <c r="MWC107" s="949"/>
      <c r="MWD107" s="949"/>
      <c r="MWE107" s="949"/>
      <c r="MWF107" s="949"/>
      <c r="MWG107" s="949"/>
      <c r="MWH107" s="949"/>
      <c r="MWI107" s="949"/>
      <c r="MWJ107" s="950"/>
      <c r="MWK107" s="948"/>
      <c r="MWL107" s="949"/>
      <c r="MWM107" s="949"/>
      <c r="MWN107" s="949"/>
      <c r="MWO107" s="949"/>
      <c r="MWP107" s="949"/>
      <c r="MWQ107" s="949"/>
      <c r="MWR107" s="949"/>
      <c r="MWS107" s="950"/>
      <c r="MWT107" s="948"/>
      <c r="MWU107" s="949"/>
      <c r="MWV107" s="949"/>
      <c r="MWW107" s="949"/>
      <c r="MWX107" s="949"/>
      <c r="MWY107" s="949"/>
      <c r="MWZ107" s="949"/>
      <c r="MXA107" s="949"/>
      <c r="MXB107" s="950"/>
      <c r="MXC107" s="948"/>
      <c r="MXD107" s="949"/>
      <c r="MXE107" s="949"/>
      <c r="MXF107" s="949"/>
      <c r="MXG107" s="949"/>
      <c r="MXH107" s="949"/>
      <c r="MXI107" s="949"/>
      <c r="MXJ107" s="949"/>
      <c r="MXK107" s="950"/>
      <c r="MXL107" s="948"/>
      <c r="MXM107" s="949"/>
      <c r="MXN107" s="949"/>
      <c r="MXO107" s="949"/>
      <c r="MXP107" s="949"/>
      <c r="MXQ107" s="949"/>
      <c r="MXR107" s="949"/>
      <c r="MXS107" s="949"/>
      <c r="MXT107" s="950"/>
      <c r="MXU107" s="948"/>
      <c r="MXV107" s="949"/>
      <c r="MXW107" s="949"/>
      <c r="MXX107" s="949"/>
      <c r="MXY107" s="949"/>
      <c r="MXZ107" s="949"/>
      <c r="MYA107" s="949"/>
      <c r="MYB107" s="949"/>
      <c r="MYC107" s="950"/>
      <c r="MYD107" s="948"/>
      <c r="MYE107" s="949"/>
      <c r="MYF107" s="949"/>
      <c r="MYG107" s="949"/>
      <c r="MYH107" s="949"/>
      <c r="MYI107" s="949"/>
      <c r="MYJ107" s="949"/>
      <c r="MYK107" s="949"/>
      <c r="MYL107" s="950"/>
      <c r="MYM107" s="948"/>
      <c r="MYN107" s="949"/>
      <c r="MYO107" s="949"/>
      <c r="MYP107" s="949"/>
      <c r="MYQ107" s="949"/>
      <c r="MYR107" s="949"/>
      <c r="MYS107" s="949"/>
      <c r="MYT107" s="949"/>
      <c r="MYU107" s="950"/>
      <c r="MYV107" s="948"/>
      <c r="MYW107" s="949"/>
      <c r="MYX107" s="949"/>
      <c r="MYY107" s="949"/>
      <c r="MYZ107" s="949"/>
      <c r="MZA107" s="949"/>
      <c r="MZB107" s="949"/>
      <c r="MZC107" s="949"/>
      <c r="MZD107" s="950"/>
      <c r="MZE107" s="948"/>
      <c r="MZF107" s="949"/>
      <c r="MZG107" s="949"/>
      <c r="MZH107" s="949"/>
      <c r="MZI107" s="949"/>
      <c r="MZJ107" s="949"/>
      <c r="MZK107" s="949"/>
      <c r="MZL107" s="949"/>
      <c r="MZM107" s="950"/>
      <c r="MZN107" s="948"/>
      <c r="MZO107" s="949"/>
      <c r="MZP107" s="949"/>
      <c r="MZQ107" s="949"/>
      <c r="MZR107" s="949"/>
      <c r="MZS107" s="949"/>
      <c r="MZT107" s="949"/>
      <c r="MZU107" s="949"/>
      <c r="MZV107" s="950"/>
      <c r="MZW107" s="948"/>
      <c r="MZX107" s="949"/>
      <c r="MZY107" s="949"/>
      <c r="MZZ107" s="949"/>
      <c r="NAA107" s="949"/>
      <c r="NAB107" s="949"/>
      <c r="NAC107" s="949"/>
      <c r="NAD107" s="949"/>
      <c r="NAE107" s="950"/>
      <c r="NAF107" s="948"/>
      <c r="NAG107" s="949"/>
      <c r="NAH107" s="949"/>
      <c r="NAI107" s="949"/>
      <c r="NAJ107" s="949"/>
      <c r="NAK107" s="949"/>
      <c r="NAL107" s="949"/>
      <c r="NAM107" s="949"/>
      <c r="NAN107" s="950"/>
      <c r="NAO107" s="948"/>
      <c r="NAP107" s="949"/>
      <c r="NAQ107" s="949"/>
      <c r="NAR107" s="949"/>
      <c r="NAS107" s="949"/>
      <c r="NAT107" s="949"/>
      <c r="NAU107" s="949"/>
      <c r="NAV107" s="949"/>
      <c r="NAW107" s="950"/>
      <c r="NAX107" s="948"/>
      <c r="NAY107" s="949"/>
      <c r="NAZ107" s="949"/>
      <c r="NBA107" s="949"/>
      <c r="NBB107" s="949"/>
      <c r="NBC107" s="949"/>
      <c r="NBD107" s="949"/>
      <c r="NBE107" s="949"/>
      <c r="NBF107" s="950"/>
      <c r="NBG107" s="948"/>
      <c r="NBH107" s="949"/>
      <c r="NBI107" s="949"/>
      <c r="NBJ107" s="949"/>
      <c r="NBK107" s="949"/>
      <c r="NBL107" s="949"/>
      <c r="NBM107" s="949"/>
      <c r="NBN107" s="949"/>
      <c r="NBO107" s="950"/>
      <c r="NBP107" s="948"/>
      <c r="NBQ107" s="949"/>
      <c r="NBR107" s="949"/>
      <c r="NBS107" s="949"/>
      <c r="NBT107" s="949"/>
      <c r="NBU107" s="949"/>
      <c r="NBV107" s="949"/>
      <c r="NBW107" s="949"/>
      <c r="NBX107" s="950"/>
      <c r="NBY107" s="948"/>
      <c r="NBZ107" s="949"/>
      <c r="NCA107" s="949"/>
      <c r="NCB107" s="949"/>
      <c r="NCC107" s="949"/>
      <c r="NCD107" s="949"/>
      <c r="NCE107" s="949"/>
      <c r="NCF107" s="949"/>
      <c r="NCG107" s="950"/>
      <c r="NCH107" s="948"/>
      <c r="NCI107" s="949"/>
      <c r="NCJ107" s="949"/>
      <c r="NCK107" s="949"/>
      <c r="NCL107" s="949"/>
      <c r="NCM107" s="949"/>
      <c r="NCN107" s="949"/>
      <c r="NCO107" s="949"/>
      <c r="NCP107" s="950"/>
      <c r="NCQ107" s="948"/>
      <c r="NCR107" s="949"/>
      <c r="NCS107" s="949"/>
      <c r="NCT107" s="949"/>
      <c r="NCU107" s="949"/>
      <c r="NCV107" s="949"/>
      <c r="NCW107" s="949"/>
      <c r="NCX107" s="949"/>
      <c r="NCY107" s="950"/>
      <c r="NCZ107" s="948"/>
      <c r="NDA107" s="949"/>
      <c r="NDB107" s="949"/>
      <c r="NDC107" s="949"/>
      <c r="NDD107" s="949"/>
      <c r="NDE107" s="949"/>
      <c r="NDF107" s="949"/>
      <c r="NDG107" s="949"/>
      <c r="NDH107" s="950"/>
      <c r="NDI107" s="948"/>
      <c r="NDJ107" s="949"/>
      <c r="NDK107" s="949"/>
      <c r="NDL107" s="949"/>
      <c r="NDM107" s="949"/>
      <c r="NDN107" s="949"/>
      <c r="NDO107" s="949"/>
      <c r="NDP107" s="949"/>
      <c r="NDQ107" s="950"/>
      <c r="NDR107" s="948"/>
      <c r="NDS107" s="949"/>
      <c r="NDT107" s="949"/>
      <c r="NDU107" s="949"/>
      <c r="NDV107" s="949"/>
      <c r="NDW107" s="949"/>
      <c r="NDX107" s="949"/>
      <c r="NDY107" s="949"/>
      <c r="NDZ107" s="950"/>
      <c r="NEA107" s="948"/>
      <c r="NEB107" s="949"/>
      <c r="NEC107" s="949"/>
      <c r="NED107" s="949"/>
      <c r="NEE107" s="949"/>
      <c r="NEF107" s="949"/>
      <c r="NEG107" s="949"/>
      <c r="NEH107" s="949"/>
      <c r="NEI107" s="950"/>
      <c r="NEJ107" s="948"/>
      <c r="NEK107" s="949"/>
      <c r="NEL107" s="949"/>
      <c r="NEM107" s="949"/>
      <c r="NEN107" s="949"/>
      <c r="NEO107" s="949"/>
      <c r="NEP107" s="949"/>
      <c r="NEQ107" s="949"/>
      <c r="NER107" s="950"/>
      <c r="NES107" s="948"/>
      <c r="NET107" s="949"/>
      <c r="NEU107" s="949"/>
      <c r="NEV107" s="949"/>
      <c r="NEW107" s="949"/>
      <c r="NEX107" s="949"/>
      <c r="NEY107" s="949"/>
      <c r="NEZ107" s="949"/>
      <c r="NFA107" s="950"/>
      <c r="NFB107" s="948"/>
      <c r="NFC107" s="949"/>
      <c r="NFD107" s="949"/>
      <c r="NFE107" s="949"/>
      <c r="NFF107" s="949"/>
      <c r="NFG107" s="949"/>
      <c r="NFH107" s="949"/>
      <c r="NFI107" s="949"/>
      <c r="NFJ107" s="950"/>
      <c r="NFK107" s="948"/>
      <c r="NFL107" s="949"/>
      <c r="NFM107" s="949"/>
      <c r="NFN107" s="949"/>
      <c r="NFO107" s="949"/>
      <c r="NFP107" s="949"/>
      <c r="NFQ107" s="949"/>
      <c r="NFR107" s="949"/>
      <c r="NFS107" s="950"/>
      <c r="NFT107" s="948"/>
      <c r="NFU107" s="949"/>
      <c r="NFV107" s="949"/>
      <c r="NFW107" s="949"/>
      <c r="NFX107" s="949"/>
      <c r="NFY107" s="949"/>
      <c r="NFZ107" s="949"/>
      <c r="NGA107" s="949"/>
      <c r="NGB107" s="950"/>
      <c r="NGC107" s="948"/>
      <c r="NGD107" s="949"/>
      <c r="NGE107" s="949"/>
      <c r="NGF107" s="949"/>
      <c r="NGG107" s="949"/>
      <c r="NGH107" s="949"/>
      <c r="NGI107" s="949"/>
      <c r="NGJ107" s="949"/>
      <c r="NGK107" s="950"/>
      <c r="NGL107" s="948"/>
      <c r="NGM107" s="949"/>
      <c r="NGN107" s="949"/>
      <c r="NGO107" s="949"/>
      <c r="NGP107" s="949"/>
      <c r="NGQ107" s="949"/>
      <c r="NGR107" s="949"/>
      <c r="NGS107" s="949"/>
      <c r="NGT107" s="950"/>
      <c r="NGU107" s="948"/>
      <c r="NGV107" s="949"/>
      <c r="NGW107" s="949"/>
      <c r="NGX107" s="949"/>
      <c r="NGY107" s="949"/>
      <c r="NGZ107" s="949"/>
      <c r="NHA107" s="949"/>
      <c r="NHB107" s="949"/>
      <c r="NHC107" s="950"/>
      <c r="NHD107" s="948"/>
      <c r="NHE107" s="949"/>
      <c r="NHF107" s="949"/>
      <c r="NHG107" s="949"/>
      <c r="NHH107" s="949"/>
      <c r="NHI107" s="949"/>
      <c r="NHJ107" s="949"/>
      <c r="NHK107" s="949"/>
      <c r="NHL107" s="950"/>
      <c r="NHM107" s="948"/>
      <c r="NHN107" s="949"/>
      <c r="NHO107" s="949"/>
      <c r="NHP107" s="949"/>
      <c r="NHQ107" s="949"/>
      <c r="NHR107" s="949"/>
      <c r="NHS107" s="949"/>
      <c r="NHT107" s="949"/>
      <c r="NHU107" s="950"/>
      <c r="NHV107" s="948"/>
      <c r="NHW107" s="949"/>
      <c r="NHX107" s="949"/>
      <c r="NHY107" s="949"/>
      <c r="NHZ107" s="949"/>
      <c r="NIA107" s="949"/>
      <c r="NIB107" s="949"/>
      <c r="NIC107" s="949"/>
      <c r="NID107" s="950"/>
      <c r="NIE107" s="948"/>
      <c r="NIF107" s="949"/>
      <c r="NIG107" s="949"/>
      <c r="NIH107" s="949"/>
      <c r="NII107" s="949"/>
      <c r="NIJ107" s="949"/>
      <c r="NIK107" s="949"/>
      <c r="NIL107" s="949"/>
      <c r="NIM107" s="950"/>
      <c r="NIN107" s="948"/>
      <c r="NIO107" s="949"/>
      <c r="NIP107" s="949"/>
      <c r="NIQ107" s="949"/>
      <c r="NIR107" s="949"/>
      <c r="NIS107" s="949"/>
      <c r="NIT107" s="949"/>
      <c r="NIU107" s="949"/>
      <c r="NIV107" s="950"/>
      <c r="NIW107" s="948"/>
      <c r="NIX107" s="949"/>
      <c r="NIY107" s="949"/>
      <c r="NIZ107" s="949"/>
      <c r="NJA107" s="949"/>
      <c r="NJB107" s="949"/>
      <c r="NJC107" s="949"/>
      <c r="NJD107" s="949"/>
      <c r="NJE107" s="950"/>
      <c r="NJF107" s="948"/>
      <c r="NJG107" s="949"/>
      <c r="NJH107" s="949"/>
      <c r="NJI107" s="949"/>
      <c r="NJJ107" s="949"/>
      <c r="NJK107" s="949"/>
      <c r="NJL107" s="949"/>
      <c r="NJM107" s="949"/>
      <c r="NJN107" s="950"/>
      <c r="NJO107" s="948"/>
      <c r="NJP107" s="949"/>
      <c r="NJQ107" s="949"/>
      <c r="NJR107" s="949"/>
      <c r="NJS107" s="949"/>
      <c r="NJT107" s="949"/>
      <c r="NJU107" s="949"/>
      <c r="NJV107" s="949"/>
      <c r="NJW107" s="950"/>
      <c r="NJX107" s="948"/>
      <c r="NJY107" s="949"/>
      <c r="NJZ107" s="949"/>
      <c r="NKA107" s="949"/>
      <c r="NKB107" s="949"/>
      <c r="NKC107" s="949"/>
      <c r="NKD107" s="949"/>
      <c r="NKE107" s="949"/>
      <c r="NKF107" s="950"/>
      <c r="NKG107" s="948"/>
      <c r="NKH107" s="949"/>
      <c r="NKI107" s="949"/>
      <c r="NKJ107" s="949"/>
      <c r="NKK107" s="949"/>
      <c r="NKL107" s="949"/>
      <c r="NKM107" s="949"/>
      <c r="NKN107" s="949"/>
      <c r="NKO107" s="950"/>
      <c r="NKP107" s="948"/>
      <c r="NKQ107" s="949"/>
      <c r="NKR107" s="949"/>
      <c r="NKS107" s="949"/>
      <c r="NKT107" s="949"/>
      <c r="NKU107" s="949"/>
      <c r="NKV107" s="949"/>
      <c r="NKW107" s="949"/>
      <c r="NKX107" s="950"/>
      <c r="NKY107" s="948"/>
      <c r="NKZ107" s="949"/>
      <c r="NLA107" s="949"/>
      <c r="NLB107" s="949"/>
      <c r="NLC107" s="949"/>
      <c r="NLD107" s="949"/>
      <c r="NLE107" s="949"/>
      <c r="NLF107" s="949"/>
      <c r="NLG107" s="950"/>
      <c r="NLH107" s="948"/>
      <c r="NLI107" s="949"/>
      <c r="NLJ107" s="949"/>
      <c r="NLK107" s="949"/>
      <c r="NLL107" s="949"/>
      <c r="NLM107" s="949"/>
      <c r="NLN107" s="949"/>
      <c r="NLO107" s="949"/>
      <c r="NLP107" s="950"/>
      <c r="NLQ107" s="948"/>
      <c r="NLR107" s="949"/>
      <c r="NLS107" s="949"/>
      <c r="NLT107" s="949"/>
      <c r="NLU107" s="949"/>
      <c r="NLV107" s="949"/>
      <c r="NLW107" s="949"/>
      <c r="NLX107" s="949"/>
      <c r="NLY107" s="950"/>
      <c r="NLZ107" s="948"/>
      <c r="NMA107" s="949"/>
      <c r="NMB107" s="949"/>
      <c r="NMC107" s="949"/>
      <c r="NMD107" s="949"/>
      <c r="NME107" s="949"/>
      <c r="NMF107" s="949"/>
      <c r="NMG107" s="949"/>
      <c r="NMH107" s="950"/>
      <c r="NMI107" s="948"/>
      <c r="NMJ107" s="949"/>
      <c r="NMK107" s="949"/>
      <c r="NML107" s="949"/>
      <c r="NMM107" s="949"/>
      <c r="NMN107" s="949"/>
      <c r="NMO107" s="949"/>
      <c r="NMP107" s="949"/>
      <c r="NMQ107" s="950"/>
      <c r="NMR107" s="948"/>
      <c r="NMS107" s="949"/>
      <c r="NMT107" s="949"/>
      <c r="NMU107" s="949"/>
      <c r="NMV107" s="949"/>
      <c r="NMW107" s="949"/>
      <c r="NMX107" s="949"/>
      <c r="NMY107" s="949"/>
      <c r="NMZ107" s="950"/>
      <c r="NNA107" s="948"/>
      <c r="NNB107" s="949"/>
      <c r="NNC107" s="949"/>
      <c r="NND107" s="949"/>
      <c r="NNE107" s="949"/>
      <c r="NNF107" s="949"/>
      <c r="NNG107" s="949"/>
      <c r="NNH107" s="949"/>
      <c r="NNI107" s="950"/>
      <c r="NNJ107" s="948"/>
      <c r="NNK107" s="949"/>
      <c r="NNL107" s="949"/>
      <c r="NNM107" s="949"/>
      <c r="NNN107" s="949"/>
      <c r="NNO107" s="949"/>
      <c r="NNP107" s="949"/>
      <c r="NNQ107" s="949"/>
      <c r="NNR107" s="950"/>
      <c r="NNS107" s="948"/>
      <c r="NNT107" s="949"/>
      <c r="NNU107" s="949"/>
      <c r="NNV107" s="949"/>
      <c r="NNW107" s="949"/>
      <c r="NNX107" s="949"/>
      <c r="NNY107" s="949"/>
      <c r="NNZ107" s="949"/>
      <c r="NOA107" s="950"/>
      <c r="NOB107" s="948"/>
      <c r="NOC107" s="949"/>
      <c r="NOD107" s="949"/>
      <c r="NOE107" s="949"/>
      <c r="NOF107" s="949"/>
      <c r="NOG107" s="949"/>
      <c r="NOH107" s="949"/>
      <c r="NOI107" s="949"/>
      <c r="NOJ107" s="950"/>
      <c r="NOK107" s="948"/>
      <c r="NOL107" s="949"/>
      <c r="NOM107" s="949"/>
      <c r="NON107" s="949"/>
      <c r="NOO107" s="949"/>
      <c r="NOP107" s="949"/>
      <c r="NOQ107" s="949"/>
      <c r="NOR107" s="949"/>
      <c r="NOS107" s="950"/>
      <c r="NOT107" s="948"/>
      <c r="NOU107" s="949"/>
      <c r="NOV107" s="949"/>
      <c r="NOW107" s="949"/>
      <c r="NOX107" s="949"/>
      <c r="NOY107" s="949"/>
      <c r="NOZ107" s="949"/>
      <c r="NPA107" s="949"/>
      <c r="NPB107" s="950"/>
      <c r="NPC107" s="948"/>
      <c r="NPD107" s="949"/>
      <c r="NPE107" s="949"/>
      <c r="NPF107" s="949"/>
      <c r="NPG107" s="949"/>
      <c r="NPH107" s="949"/>
      <c r="NPI107" s="949"/>
      <c r="NPJ107" s="949"/>
      <c r="NPK107" s="950"/>
      <c r="NPL107" s="948"/>
      <c r="NPM107" s="949"/>
      <c r="NPN107" s="949"/>
      <c r="NPO107" s="949"/>
      <c r="NPP107" s="949"/>
      <c r="NPQ107" s="949"/>
      <c r="NPR107" s="949"/>
      <c r="NPS107" s="949"/>
      <c r="NPT107" s="950"/>
      <c r="NPU107" s="948"/>
      <c r="NPV107" s="949"/>
      <c r="NPW107" s="949"/>
      <c r="NPX107" s="949"/>
      <c r="NPY107" s="949"/>
      <c r="NPZ107" s="949"/>
      <c r="NQA107" s="949"/>
      <c r="NQB107" s="949"/>
      <c r="NQC107" s="950"/>
      <c r="NQD107" s="948"/>
      <c r="NQE107" s="949"/>
      <c r="NQF107" s="949"/>
      <c r="NQG107" s="949"/>
      <c r="NQH107" s="949"/>
      <c r="NQI107" s="949"/>
      <c r="NQJ107" s="949"/>
      <c r="NQK107" s="949"/>
      <c r="NQL107" s="950"/>
      <c r="NQM107" s="948"/>
      <c r="NQN107" s="949"/>
      <c r="NQO107" s="949"/>
      <c r="NQP107" s="949"/>
      <c r="NQQ107" s="949"/>
      <c r="NQR107" s="949"/>
      <c r="NQS107" s="949"/>
      <c r="NQT107" s="949"/>
      <c r="NQU107" s="950"/>
      <c r="NQV107" s="948"/>
      <c r="NQW107" s="949"/>
      <c r="NQX107" s="949"/>
      <c r="NQY107" s="949"/>
      <c r="NQZ107" s="949"/>
      <c r="NRA107" s="949"/>
      <c r="NRB107" s="949"/>
      <c r="NRC107" s="949"/>
      <c r="NRD107" s="950"/>
      <c r="NRE107" s="948"/>
      <c r="NRF107" s="949"/>
      <c r="NRG107" s="949"/>
      <c r="NRH107" s="949"/>
      <c r="NRI107" s="949"/>
      <c r="NRJ107" s="949"/>
      <c r="NRK107" s="949"/>
      <c r="NRL107" s="949"/>
      <c r="NRM107" s="950"/>
      <c r="NRN107" s="948"/>
      <c r="NRO107" s="949"/>
      <c r="NRP107" s="949"/>
      <c r="NRQ107" s="949"/>
      <c r="NRR107" s="949"/>
      <c r="NRS107" s="949"/>
      <c r="NRT107" s="949"/>
      <c r="NRU107" s="949"/>
      <c r="NRV107" s="950"/>
      <c r="NRW107" s="948"/>
      <c r="NRX107" s="949"/>
      <c r="NRY107" s="949"/>
      <c r="NRZ107" s="949"/>
      <c r="NSA107" s="949"/>
      <c r="NSB107" s="949"/>
      <c r="NSC107" s="949"/>
      <c r="NSD107" s="949"/>
      <c r="NSE107" s="950"/>
      <c r="NSF107" s="948"/>
      <c r="NSG107" s="949"/>
      <c r="NSH107" s="949"/>
      <c r="NSI107" s="949"/>
      <c r="NSJ107" s="949"/>
      <c r="NSK107" s="949"/>
      <c r="NSL107" s="949"/>
      <c r="NSM107" s="949"/>
      <c r="NSN107" s="950"/>
      <c r="NSO107" s="948"/>
      <c r="NSP107" s="949"/>
      <c r="NSQ107" s="949"/>
      <c r="NSR107" s="949"/>
      <c r="NSS107" s="949"/>
      <c r="NST107" s="949"/>
      <c r="NSU107" s="949"/>
      <c r="NSV107" s="949"/>
      <c r="NSW107" s="950"/>
      <c r="NSX107" s="948"/>
      <c r="NSY107" s="949"/>
      <c r="NSZ107" s="949"/>
      <c r="NTA107" s="949"/>
      <c r="NTB107" s="949"/>
      <c r="NTC107" s="949"/>
      <c r="NTD107" s="949"/>
      <c r="NTE107" s="949"/>
      <c r="NTF107" s="950"/>
      <c r="NTG107" s="948"/>
      <c r="NTH107" s="949"/>
      <c r="NTI107" s="949"/>
      <c r="NTJ107" s="949"/>
      <c r="NTK107" s="949"/>
      <c r="NTL107" s="949"/>
      <c r="NTM107" s="949"/>
      <c r="NTN107" s="949"/>
      <c r="NTO107" s="950"/>
      <c r="NTP107" s="948"/>
      <c r="NTQ107" s="949"/>
      <c r="NTR107" s="949"/>
      <c r="NTS107" s="949"/>
      <c r="NTT107" s="949"/>
      <c r="NTU107" s="949"/>
      <c r="NTV107" s="949"/>
      <c r="NTW107" s="949"/>
      <c r="NTX107" s="950"/>
      <c r="NTY107" s="948"/>
      <c r="NTZ107" s="949"/>
      <c r="NUA107" s="949"/>
      <c r="NUB107" s="949"/>
      <c r="NUC107" s="949"/>
      <c r="NUD107" s="949"/>
      <c r="NUE107" s="949"/>
      <c r="NUF107" s="949"/>
      <c r="NUG107" s="950"/>
      <c r="NUH107" s="948"/>
      <c r="NUI107" s="949"/>
      <c r="NUJ107" s="949"/>
      <c r="NUK107" s="949"/>
      <c r="NUL107" s="949"/>
      <c r="NUM107" s="949"/>
      <c r="NUN107" s="949"/>
      <c r="NUO107" s="949"/>
      <c r="NUP107" s="950"/>
      <c r="NUQ107" s="948"/>
      <c r="NUR107" s="949"/>
      <c r="NUS107" s="949"/>
      <c r="NUT107" s="949"/>
      <c r="NUU107" s="949"/>
      <c r="NUV107" s="949"/>
      <c r="NUW107" s="949"/>
      <c r="NUX107" s="949"/>
      <c r="NUY107" s="950"/>
      <c r="NUZ107" s="948"/>
      <c r="NVA107" s="949"/>
      <c r="NVB107" s="949"/>
      <c r="NVC107" s="949"/>
      <c r="NVD107" s="949"/>
      <c r="NVE107" s="949"/>
      <c r="NVF107" s="949"/>
      <c r="NVG107" s="949"/>
      <c r="NVH107" s="950"/>
      <c r="NVI107" s="948"/>
      <c r="NVJ107" s="949"/>
      <c r="NVK107" s="949"/>
      <c r="NVL107" s="949"/>
      <c r="NVM107" s="949"/>
      <c r="NVN107" s="949"/>
      <c r="NVO107" s="949"/>
      <c r="NVP107" s="949"/>
      <c r="NVQ107" s="950"/>
      <c r="NVR107" s="948"/>
      <c r="NVS107" s="949"/>
      <c r="NVT107" s="949"/>
      <c r="NVU107" s="949"/>
      <c r="NVV107" s="949"/>
      <c r="NVW107" s="949"/>
      <c r="NVX107" s="949"/>
      <c r="NVY107" s="949"/>
      <c r="NVZ107" s="950"/>
      <c r="NWA107" s="948"/>
      <c r="NWB107" s="949"/>
      <c r="NWC107" s="949"/>
      <c r="NWD107" s="949"/>
      <c r="NWE107" s="949"/>
      <c r="NWF107" s="949"/>
      <c r="NWG107" s="949"/>
      <c r="NWH107" s="949"/>
      <c r="NWI107" s="950"/>
      <c r="NWJ107" s="948"/>
      <c r="NWK107" s="949"/>
      <c r="NWL107" s="949"/>
      <c r="NWM107" s="949"/>
      <c r="NWN107" s="949"/>
      <c r="NWO107" s="949"/>
      <c r="NWP107" s="949"/>
      <c r="NWQ107" s="949"/>
      <c r="NWR107" s="950"/>
      <c r="NWS107" s="948"/>
      <c r="NWT107" s="949"/>
      <c r="NWU107" s="949"/>
      <c r="NWV107" s="949"/>
      <c r="NWW107" s="949"/>
      <c r="NWX107" s="949"/>
      <c r="NWY107" s="949"/>
      <c r="NWZ107" s="949"/>
      <c r="NXA107" s="950"/>
      <c r="NXB107" s="948"/>
      <c r="NXC107" s="949"/>
      <c r="NXD107" s="949"/>
      <c r="NXE107" s="949"/>
      <c r="NXF107" s="949"/>
      <c r="NXG107" s="949"/>
      <c r="NXH107" s="949"/>
      <c r="NXI107" s="949"/>
      <c r="NXJ107" s="950"/>
      <c r="NXK107" s="948"/>
      <c r="NXL107" s="949"/>
      <c r="NXM107" s="949"/>
      <c r="NXN107" s="949"/>
      <c r="NXO107" s="949"/>
      <c r="NXP107" s="949"/>
      <c r="NXQ107" s="949"/>
      <c r="NXR107" s="949"/>
      <c r="NXS107" s="950"/>
      <c r="NXT107" s="948"/>
      <c r="NXU107" s="949"/>
      <c r="NXV107" s="949"/>
      <c r="NXW107" s="949"/>
      <c r="NXX107" s="949"/>
      <c r="NXY107" s="949"/>
      <c r="NXZ107" s="949"/>
      <c r="NYA107" s="949"/>
      <c r="NYB107" s="950"/>
      <c r="NYC107" s="948"/>
      <c r="NYD107" s="949"/>
      <c r="NYE107" s="949"/>
      <c r="NYF107" s="949"/>
      <c r="NYG107" s="949"/>
      <c r="NYH107" s="949"/>
      <c r="NYI107" s="949"/>
      <c r="NYJ107" s="949"/>
      <c r="NYK107" s="950"/>
      <c r="NYL107" s="948"/>
      <c r="NYM107" s="949"/>
      <c r="NYN107" s="949"/>
      <c r="NYO107" s="949"/>
      <c r="NYP107" s="949"/>
      <c r="NYQ107" s="949"/>
      <c r="NYR107" s="949"/>
      <c r="NYS107" s="949"/>
      <c r="NYT107" s="950"/>
      <c r="NYU107" s="948"/>
      <c r="NYV107" s="949"/>
      <c r="NYW107" s="949"/>
      <c r="NYX107" s="949"/>
      <c r="NYY107" s="949"/>
      <c r="NYZ107" s="949"/>
      <c r="NZA107" s="949"/>
      <c r="NZB107" s="949"/>
      <c r="NZC107" s="950"/>
      <c r="NZD107" s="948"/>
      <c r="NZE107" s="949"/>
      <c r="NZF107" s="949"/>
      <c r="NZG107" s="949"/>
      <c r="NZH107" s="949"/>
      <c r="NZI107" s="949"/>
      <c r="NZJ107" s="949"/>
      <c r="NZK107" s="949"/>
      <c r="NZL107" s="950"/>
      <c r="NZM107" s="948"/>
      <c r="NZN107" s="949"/>
      <c r="NZO107" s="949"/>
      <c r="NZP107" s="949"/>
      <c r="NZQ107" s="949"/>
      <c r="NZR107" s="949"/>
      <c r="NZS107" s="949"/>
      <c r="NZT107" s="949"/>
      <c r="NZU107" s="950"/>
      <c r="NZV107" s="948"/>
      <c r="NZW107" s="949"/>
      <c r="NZX107" s="949"/>
      <c r="NZY107" s="949"/>
      <c r="NZZ107" s="949"/>
      <c r="OAA107" s="949"/>
      <c r="OAB107" s="949"/>
      <c r="OAC107" s="949"/>
      <c r="OAD107" s="950"/>
      <c r="OAE107" s="948"/>
      <c r="OAF107" s="949"/>
      <c r="OAG107" s="949"/>
      <c r="OAH107" s="949"/>
      <c r="OAI107" s="949"/>
      <c r="OAJ107" s="949"/>
      <c r="OAK107" s="949"/>
      <c r="OAL107" s="949"/>
      <c r="OAM107" s="950"/>
      <c r="OAN107" s="948"/>
      <c r="OAO107" s="949"/>
      <c r="OAP107" s="949"/>
      <c r="OAQ107" s="949"/>
      <c r="OAR107" s="949"/>
      <c r="OAS107" s="949"/>
      <c r="OAT107" s="949"/>
      <c r="OAU107" s="949"/>
      <c r="OAV107" s="950"/>
      <c r="OAW107" s="948"/>
      <c r="OAX107" s="949"/>
      <c r="OAY107" s="949"/>
      <c r="OAZ107" s="949"/>
      <c r="OBA107" s="949"/>
      <c r="OBB107" s="949"/>
      <c r="OBC107" s="949"/>
      <c r="OBD107" s="949"/>
      <c r="OBE107" s="950"/>
      <c r="OBF107" s="948"/>
      <c r="OBG107" s="949"/>
      <c r="OBH107" s="949"/>
      <c r="OBI107" s="949"/>
      <c r="OBJ107" s="949"/>
      <c r="OBK107" s="949"/>
      <c r="OBL107" s="949"/>
      <c r="OBM107" s="949"/>
      <c r="OBN107" s="950"/>
      <c r="OBO107" s="948"/>
      <c r="OBP107" s="949"/>
      <c r="OBQ107" s="949"/>
      <c r="OBR107" s="949"/>
      <c r="OBS107" s="949"/>
      <c r="OBT107" s="949"/>
      <c r="OBU107" s="949"/>
      <c r="OBV107" s="949"/>
      <c r="OBW107" s="950"/>
      <c r="OBX107" s="948"/>
      <c r="OBY107" s="949"/>
      <c r="OBZ107" s="949"/>
      <c r="OCA107" s="949"/>
      <c r="OCB107" s="949"/>
      <c r="OCC107" s="949"/>
      <c r="OCD107" s="949"/>
      <c r="OCE107" s="949"/>
      <c r="OCF107" s="950"/>
      <c r="OCG107" s="948"/>
      <c r="OCH107" s="949"/>
      <c r="OCI107" s="949"/>
      <c r="OCJ107" s="949"/>
      <c r="OCK107" s="949"/>
      <c r="OCL107" s="949"/>
      <c r="OCM107" s="949"/>
      <c r="OCN107" s="949"/>
      <c r="OCO107" s="950"/>
      <c r="OCP107" s="948"/>
      <c r="OCQ107" s="949"/>
      <c r="OCR107" s="949"/>
      <c r="OCS107" s="949"/>
      <c r="OCT107" s="949"/>
      <c r="OCU107" s="949"/>
      <c r="OCV107" s="949"/>
      <c r="OCW107" s="949"/>
      <c r="OCX107" s="950"/>
      <c r="OCY107" s="948"/>
      <c r="OCZ107" s="949"/>
      <c r="ODA107" s="949"/>
      <c r="ODB107" s="949"/>
      <c r="ODC107" s="949"/>
      <c r="ODD107" s="949"/>
      <c r="ODE107" s="949"/>
      <c r="ODF107" s="949"/>
      <c r="ODG107" s="950"/>
      <c r="ODH107" s="948"/>
      <c r="ODI107" s="949"/>
      <c r="ODJ107" s="949"/>
      <c r="ODK107" s="949"/>
      <c r="ODL107" s="949"/>
      <c r="ODM107" s="949"/>
      <c r="ODN107" s="949"/>
      <c r="ODO107" s="949"/>
      <c r="ODP107" s="950"/>
      <c r="ODQ107" s="948"/>
      <c r="ODR107" s="949"/>
      <c r="ODS107" s="949"/>
      <c r="ODT107" s="949"/>
      <c r="ODU107" s="949"/>
      <c r="ODV107" s="949"/>
      <c r="ODW107" s="949"/>
      <c r="ODX107" s="949"/>
      <c r="ODY107" s="950"/>
      <c r="ODZ107" s="948"/>
      <c r="OEA107" s="949"/>
      <c r="OEB107" s="949"/>
      <c r="OEC107" s="949"/>
      <c r="OED107" s="949"/>
      <c r="OEE107" s="949"/>
      <c r="OEF107" s="949"/>
      <c r="OEG107" s="949"/>
      <c r="OEH107" s="950"/>
      <c r="OEI107" s="948"/>
      <c r="OEJ107" s="949"/>
      <c r="OEK107" s="949"/>
      <c r="OEL107" s="949"/>
      <c r="OEM107" s="949"/>
      <c r="OEN107" s="949"/>
      <c r="OEO107" s="949"/>
      <c r="OEP107" s="949"/>
      <c r="OEQ107" s="950"/>
      <c r="OER107" s="948"/>
      <c r="OES107" s="949"/>
      <c r="OET107" s="949"/>
      <c r="OEU107" s="949"/>
      <c r="OEV107" s="949"/>
      <c r="OEW107" s="949"/>
      <c r="OEX107" s="949"/>
      <c r="OEY107" s="949"/>
      <c r="OEZ107" s="950"/>
      <c r="OFA107" s="948"/>
      <c r="OFB107" s="949"/>
      <c r="OFC107" s="949"/>
      <c r="OFD107" s="949"/>
      <c r="OFE107" s="949"/>
      <c r="OFF107" s="949"/>
      <c r="OFG107" s="949"/>
      <c r="OFH107" s="949"/>
      <c r="OFI107" s="950"/>
      <c r="OFJ107" s="948"/>
      <c r="OFK107" s="949"/>
      <c r="OFL107" s="949"/>
      <c r="OFM107" s="949"/>
      <c r="OFN107" s="949"/>
      <c r="OFO107" s="949"/>
      <c r="OFP107" s="949"/>
      <c r="OFQ107" s="949"/>
      <c r="OFR107" s="950"/>
      <c r="OFS107" s="948"/>
      <c r="OFT107" s="949"/>
      <c r="OFU107" s="949"/>
      <c r="OFV107" s="949"/>
      <c r="OFW107" s="949"/>
      <c r="OFX107" s="949"/>
      <c r="OFY107" s="949"/>
      <c r="OFZ107" s="949"/>
      <c r="OGA107" s="950"/>
      <c r="OGB107" s="948"/>
      <c r="OGC107" s="949"/>
      <c r="OGD107" s="949"/>
      <c r="OGE107" s="949"/>
      <c r="OGF107" s="949"/>
      <c r="OGG107" s="949"/>
      <c r="OGH107" s="949"/>
      <c r="OGI107" s="949"/>
      <c r="OGJ107" s="950"/>
      <c r="OGK107" s="948"/>
      <c r="OGL107" s="949"/>
      <c r="OGM107" s="949"/>
      <c r="OGN107" s="949"/>
      <c r="OGO107" s="949"/>
      <c r="OGP107" s="949"/>
      <c r="OGQ107" s="949"/>
      <c r="OGR107" s="949"/>
      <c r="OGS107" s="950"/>
      <c r="OGT107" s="948"/>
      <c r="OGU107" s="949"/>
      <c r="OGV107" s="949"/>
      <c r="OGW107" s="949"/>
      <c r="OGX107" s="949"/>
      <c r="OGY107" s="949"/>
      <c r="OGZ107" s="949"/>
      <c r="OHA107" s="949"/>
      <c r="OHB107" s="950"/>
      <c r="OHC107" s="948"/>
      <c r="OHD107" s="949"/>
      <c r="OHE107" s="949"/>
      <c r="OHF107" s="949"/>
      <c r="OHG107" s="949"/>
      <c r="OHH107" s="949"/>
      <c r="OHI107" s="949"/>
      <c r="OHJ107" s="949"/>
      <c r="OHK107" s="950"/>
      <c r="OHL107" s="948"/>
      <c r="OHM107" s="949"/>
      <c r="OHN107" s="949"/>
      <c r="OHO107" s="949"/>
      <c r="OHP107" s="949"/>
      <c r="OHQ107" s="949"/>
      <c r="OHR107" s="949"/>
      <c r="OHS107" s="949"/>
      <c r="OHT107" s="950"/>
      <c r="OHU107" s="948"/>
      <c r="OHV107" s="949"/>
      <c r="OHW107" s="949"/>
      <c r="OHX107" s="949"/>
      <c r="OHY107" s="949"/>
      <c r="OHZ107" s="949"/>
      <c r="OIA107" s="949"/>
      <c r="OIB107" s="949"/>
      <c r="OIC107" s="950"/>
      <c r="OID107" s="948"/>
      <c r="OIE107" s="949"/>
      <c r="OIF107" s="949"/>
      <c r="OIG107" s="949"/>
      <c r="OIH107" s="949"/>
      <c r="OII107" s="949"/>
      <c r="OIJ107" s="949"/>
      <c r="OIK107" s="949"/>
      <c r="OIL107" s="950"/>
      <c r="OIM107" s="948"/>
      <c r="OIN107" s="949"/>
      <c r="OIO107" s="949"/>
      <c r="OIP107" s="949"/>
      <c r="OIQ107" s="949"/>
      <c r="OIR107" s="949"/>
      <c r="OIS107" s="949"/>
      <c r="OIT107" s="949"/>
      <c r="OIU107" s="950"/>
      <c r="OIV107" s="948"/>
      <c r="OIW107" s="949"/>
      <c r="OIX107" s="949"/>
      <c r="OIY107" s="949"/>
      <c r="OIZ107" s="949"/>
      <c r="OJA107" s="949"/>
      <c r="OJB107" s="949"/>
      <c r="OJC107" s="949"/>
      <c r="OJD107" s="950"/>
      <c r="OJE107" s="948"/>
      <c r="OJF107" s="949"/>
      <c r="OJG107" s="949"/>
      <c r="OJH107" s="949"/>
      <c r="OJI107" s="949"/>
      <c r="OJJ107" s="949"/>
      <c r="OJK107" s="949"/>
      <c r="OJL107" s="949"/>
      <c r="OJM107" s="950"/>
      <c r="OJN107" s="948"/>
      <c r="OJO107" s="949"/>
      <c r="OJP107" s="949"/>
      <c r="OJQ107" s="949"/>
      <c r="OJR107" s="949"/>
      <c r="OJS107" s="949"/>
      <c r="OJT107" s="949"/>
      <c r="OJU107" s="949"/>
      <c r="OJV107" s="950"/>
      <c r="OJW107" s="948"/>
      <c r="OJX107" s="949"/>
      <c r="OJY107" s="949"/>
      <c r="OJZ107" s="949"/>
      <c r="OKA107" s="949"/>
      <c r="OKB107" s="949"/>
      <c r="OKC107" s="949"/>
      <c r="OKD107" s="949"/>
      <c r="OKE107" s="950"/>
      <c r="OKF107" s="948"/>
      <c r="OKG107" s="949"/>
      <c r="OKH107" s="949"/>
      <c r="OKI107" s="949"/>
      <c r="OKJ107" s="949"/>
      <c r="OKK107" s="949"/>
      <c r="OKL107" s="949"/>
      <c r="OKM107" s="949"/>
      <c r="OKN107" s="950"/>
      <c r="OKO107" s="948"/>
      <c r="OKP107" s="949"/>
      <c r="OKQ107" s="949"/>
      <c r="OKR107" s="949"/>
      <c r="OKS107" s="949"/>
      <c r="OKT107" s="949"/>
      <c r="OKU107" s="949"/>
      <c r="OKV107" s="949"/>
      <c r="OKW107" s="950"/>
      <c r="OKX107" s="948"/>
      <c r="OKY107" s="949"/>
      <c r="OKZ107" s="949"/>
      <c r="OLA107" s="949"/>
      <c r="OLB107" s="949"/>
      <c r="OLC107" s="949"/>
      <c r="OLD107" s="949"/>
      <c r="OLE107" s="949"/>
      <c r="OLF107" s="950"/>
      <c r="OLG107" s="948"/>
      <c r="OLH107" s="949"/>
      <c r="OLI107" s="949"/>
      <c r="OLJ107" s="949"/>
      <c r="OLK107" s="949"/>
      <c r="OLL107" s="949"/>
      <c r="OLM107" s="949"/>
      <c r="OLN107" s="949"/>
      <c r="OLO107" s="950"/>
      <c r="OLP107" s="948"/>
      <c r="OLQ107" s="949"/>
      <c r="OLR107" s="949"/>
      <c r="OLS107" s="949"/>
      <c r="OLT107" s="949"/>
      <c r="OLU107" s="949"/>
      <c r="OLV107" s="949"/>
      <c r="OLW107" s="949"/>
      <c r="OLX107" s="950"/>
      <c r="OLY107" s="948"/>
      <c r="OLZ107" s="949"/>
      <c r="OMA107" s="949"/>
      <c r="OMB107" s="949"/>
      <c r="OMC107" s="949"/>
      <c r="OMD107" s="949"/>
      <c r="OME107" s="949"/>
      <c r="OMF107" s="949"/>
      <c r="OMG107" s="950"/>
      <c r="OMH107" s="948"/>
      <c r="OMI107" s="949"/>
      <c r="OMJ107" s="949"/>
      <c r="OMK107" s="949"/>
      <c r="OML107" s="949"/>
      <c r="OMM107" s="949"/>
      <c r="OMN107" s="949"/>
      <c r="OMO107" s="949"/>
      <c r="OMP107" s="950"/>
      <c r="OMQ107" s="948"/>
      <c r="OMR107" s="949"/>
      <c r="OMS107" s="949"/>
      <c r="OMT107" s="949"/>
      <c r="OMU107" s="949"/>
      <c r="OMV107" s="949"/>
      <c r="OMW107" s="949"/>
      <c r="OMX107" s="949"/>
      <c r="OMY107" s="950"/>
      <c r="OMZ107" s="948"/>
      <c r="ONA107" s="949"/>
      <c r="ONB107" s="949"/>
      <c r="ONC107" s="949"/>
      <c r="OND107" s="949"/>
      <c r="ONE107" s="949"/>
      <c r="ONF107" s="949"/>
      <c r="ONG107" s="949"/>
      <c r="ONH107" s="950"/>
      <c r="ONI107" s="948"/>
      <c r="ONJ107" s="949"/>
      <c r="ONK107" s="949"/>
      <c r="ONL107" s="949"/>
      <c r="ONM107" s="949"/>
      <c r="ONN107" s="949"/>
      <c r="ONO107" s="949"/>
      <c r="ONP107" s="949"/>
      <c r="ONQ107" s="950"/>
      <c r="ONR107" s="948"/>
      <c r="ONS107" s="949"/>
      <c r="ONT107" s="949"/>
      <c r="ONU107" s="949"/>
      <c r="ONV107" s="949"/>
      <c r="ONW107" s="949"/>
      <c r="ONX107" s="949"/>
      <c r="ONY107" s="949"/>
      <c r="ONZ107" s="950"/>
      <c r="OOA107" s="948"/>
      <c r="OOB107" s="949"/>
      <c r="OOC107" s="949"/>
      <c r="OOD107" s="949"/>
      <c r="OOE107" s="949"/>
      <c r="OOF107" s="949"/>
      <c r="OOG107" s="949"/>
      <c r="OOH107" s="949"/>
      <c r="OOI107" s="950"/>
      <c r="OOJ107" s="948"/>
      <c r="OOK107" s="949"/>
      <c r="OOL107" s="949"/>
      <c r="OOM107" s="949"/>
      <c r="OON107" s="949"/>
      <c r="OOO107" s="949"/>
      <c r="OOP107" s="949"/>
      <c r="OOQ107" s="949"/>
      <c r="OOR107" s="950"/>
      <c r="OOS107" s="948"/>
      <c r="OOT107" s="949"/>
      <c r="OOU107" s="949"/>
      <c r="OOV107" s="949"/>
      <c r="OOW107" s="949"/>
      <c r="OOX107" s="949"/>
      <c r="OOY107" s="949"/>
      <c r="OOZ107" s="949"/>
      <c r="OPA107" s="950"/>
      <c r="OPB107" s="948"/>
      <c r="OPC107" s="949"/>
      <c r="OPD107" s="949"/>
      <c r="OPE107" s="949"/>
      <c r="OPF107" s="949"/>
      <c r="OPG107" s="949"/>
      <c r="OPH107" s="949"/>
      <c r="OPI107" s="949"/>
      <c r="OPJ107" s="950"/>
      <c r="OPK107" s="948"/>
      <c r="OPL107" s="949"/>
      <c r="OPM107" s="949"/>
      <c r="OPN107" s="949"/>
      <c r="OPO107" s="949"/>
      <c r="OPP107" s="949"/>
      <c r="OPQ107" s="949"/>
      <c r="OPR107" s="949"/>
      <c r="OPS107" s="950"/>
      <c r="OPT107" s="948"/>
      <c r="OPU107" s="949"/>
      <c r="OPV107" s="949"/>
      <c r="OPW107" s="949"/>
      <c r="OPX107" s="949"/>
      <c r="OPY107" s="949"/>
      <c r="OPZ107" s="949"/>
      <c r="OQA107" s="949"/>
      <c r="OQB107" s="950"/>
      <c r="OQC107" s="948"/>
      <c r="OQD107" s="949"/>
      <c r="OQE107" s="949"/>
      <c r="OQF107" s="949"/>
      <c r="OQG107" s="949"/>
      <c r="OQH107" s="949"/>
      <c r="OQI107" s="949"/>
      <c r="OQJ107" s="949"/>
      <c r="OQK107" s="950"/>
      <c r="OQL107" s="948"/>
      <c r="OQM107" s="949"/>
      <c r="OQN107" s="949"/>
      <c r="OQO107" s="949"/>
      <c r="OQP107" s="949"/>
      <c r="OQQ107" s="949"/>
      <c r="OQR107" s="949"/>
      <c r="OQS107" s="949"/>
      <c r="OQT107" s="950"/>
      <c r="OQU107" s="948"/>
      <c r="OQV107" s="949"/>
      <c r="OQW107" s="949"/>
      <c r="OQX107" s="949"/>
      <c r="OQY107" s="949"/>
      <c r="OQZ107" s="949"/>
      <c r="ORA107" s="949"/>
      <c r="ORB107" s="949"/>
      <c r="ORC107" s="950"/>
      <c r="ORD107" s="948"/>
      <c r="ORE107" s="949"/>
      <c r="ORF107" s="949"/>
      <c r="ORG107" s="949"/>
      <c r="ORH107" s="949"/>
      <c r="ORI107" s="949"/>
      <c r="ORJ107" s="949"/>
      <c r="ORK107" s="949"/>
      <c r="ORL107" s="950"/>
      <c r="ORM107" s="948"/>
      <c r="ORN107" s="949"/>
      <c r="ORO107" s="949"/>
      <c r="ORP107" s="949"/>
      <c r="ORQ107" s="949"/>
      <c r="ORR107" s="949"/>
      <c r="ORS107" s="949"/>
      <c r="ORT107" s="949"/>
      <c r="ORU107" s="950"/>
      <c r="ORV107" s="948"/>
      <c r="ORW107" s="949"/>
      <c r="ORX107" s="949"/>
      <c r="ORY107" s="949"/>
      <c r="ORZ107" s="949"/>
      <c r="OSA107" s="949"/>
      <c r="OSB107" s="949"/>
      <c r="OSC107" s="949"/>
      <c r="OSD107" s="950"/>
      <c r="OSE107" s="948"/>
      <c r="OSF107" s="949"/>
      <c r="OSG107" s="949"/>
      <c r="OSH107" s="949"/>
      <c r="OSI107" s="949"/>
      <c r="OSJ107" s="949"/>
      <c r="OSK107" s="949"/>
      <c r="OSL107" s="949"/>
      <c r="OSM107" s="950"/>
      <c r="OSN107" s="948"/>
      <c r="OSO107" s="949"/>
      <c r="OSP107" s="949"/>
      <c r="OSQ107" s="949"/>
      <c r="OSR107" s="949"/>
      <c r="OSS107" s="949"/>
      <c r="OST107" s="949"/>
      <c r="OSU107" s="949"/>
      <c r="OSV107" s="950"/>
      <c r="OSW107" s="948"/>
      <c r="OSX107" s="949"/>
      <c r="OSY107" s="949"/>
      <c r="OSZ107" s="949"/>
      <c r="OTA107" s="949"/>
      <c r="OTB107" s="949"/>
      <c r="OTC107" s="949"/>
      <c r="OTD107" s="949"/>
      <c r="OTE107" s="950"/>
      <c r="OTF107" s="948"/>
      <c r="OTG107" s="949"/>
      <c r="OTH107" s="949"/>
      <c r="OTI107" s="949"/>
      <c r="OTJ107" s="949"/>
      <c r="OTK107" s="949"/>
      <c r="OTL107" s="949"/>
      <c r="OTM107" s="949"/>
      <c r="OTN107" s="950"/>
      <c r="OTO107" s="948"/>
      <c r="OTP107" s="949"/>
      <c r="OTQ107" s="949"/>
      <c r="OTR107" s="949"/>
      <c r="OTS107" s="949"/>
      <c r="OTT107" s="949"/>
      <c r="OTU107" s="949"/>
      <c r="OTV107" s="949"/>
      <c r="OTW107" s="950"/>
      <c r="OTX107" s="948"/>
      <c r="OTY107" s="949"/>
      <c r="OTZ107" s="949"/>
      <c r="OUA107" s="949"/>
      <c r="OUB107" s="949"/>
      <c r="OUC107" s="949"/>
      <c r="OUD107" s="949"/>
      <c r="OUE107" s="949"/>
      <c r="OUF107" s="950"/>
      <c r="OUG107" s="948"/>
      <c r="OUH107" s="949"/>
      <c r="OUI107" s="949"/>
      <c r="OUJ107" s="949"/>
      <c r="OUK107" s="949"/>
      <c r="OUL107" s="949"/>
      <c r="OUM107" s="949"/>
      <c r="OUN107" s="949"/>
      <c r="OUO107" s="950"/>
      <c r="OUP107" s="948"/>
      <c r="OUQ107" s="949"/>
      <c r="OUR107" s="949"/>
      <c r="OUS107" s="949"/>
      <c r="OUT107" s="949"/>
      <c r="OUU107" s="949"/>
      <c r="OUV107" s="949"/>
      <c r="OUW107" s="949"/>
      <c r="OUX107" s="950"/>
      <c r="OUY107" s="948"/>
      <c r="OUZ107" s="949"/>
      <c r="OVA107" s="949"/>
      <c r="OVB107" s="949"/>
      <c r="OVC107" s="949"/>
      <c r="OVD107" s="949"/>
      <c r="OVE107" s="949"/>
      <c r="OVF107" s="949"/>
      <c r="OVG107" s="950"/>
      <c r="OVH107" s="948"/>
      <c r="OVI107" s="949"/>
      <c r="OVJ107" s="949"/>
      <c r="OVK107" s="949"/>
      <c r="OVL107" s="949"/>
      <c r="OVM107" s="949"/>
      <c r="OVN107" s="949"/>
      <c r="OVO107" s="949"/>
      <c r="OVP107" s="950"/>
      <c r="OVQ107" s="948"/>
      <c r="OVR107" s="949"/>
      <c r="OVS107" s="949"/>
      <c r="OVT107" s="949"/>
      <c r="OVU107" s="949"/>
      <c r="OVV107" s="949"/>
      <c r="OVW107" s="949"/>
      <c r="OVX107" s="949"/>
      <c r="OVY107" s="950"/>
      <c r="OVZ107" s="948"/>
      <c r="OWA107" s="949"/>
      <c r="OWB107" s="949"/>
      <c r="OWC107" s="949"/>
      <c r="OWD107" s="949"/>
      <c r="OWE107" s="949"/>
      <c r="OWF107" s="949"/>
      <c r="OWG107" s="949"/>
      <c r="OWH107" s="950"/>
      <c r="OWI107" s="948"/>
      <c r="OWJ107" s="949"/>
      <c r="OWK107" s="949"/>
      <c r="OWL107" s="949"/>
      <c r="OWM107" s="949"/>
      <c r="OWN107" s="949"/>
      <c r="OWO107" s="949"/>
      <c r="OWP107" s="949"/>
      <c r="OWQ107" s="950"/>
      <c r="OWR107" s="948"/>
      <c r="OWS107" s="949"/>
      <c r="OWT107" s="949"/>
      <c r="OWU107" s="949"/>
      <c r="OWV107" s="949"/>
      <c r="OWW107" s="949"/>
      <c r="OWX107" s="949"/>
      <c r="OWY107" s="949"/>
      <c r="OWZ107" s="950"/>
      <c r="OXA107" s="948"/>
      <c r="OXB107" s="949"/>
      <c r="OXC107" s="949"/>
      <c r="OXD107" s="949"/>
      <c r="OXE107" s="949"/>
      <c r="OXF107" s="949"/>
      <c r="OXG107" s="949"/>
      <c r="OXH107" s="949"/>
      <c r="OXI107" s="950"/>
      <c r="OXJ107" s="948"/>
      <c r="OXK107" s="949"/>
      <c r="OXL107" s="949"/>
      <c r="OXM107" s="949"/>
      <c r="OXN107" s="949"/>
      <c r="OXO107" s="949"/>
      <c r="OXP107" s="949"/>
      <c r="OXQ107" s="949"/>
      <c r="OXR107" s="950"/>
      <c r="OXS107" s="948"/>
      <c r="OXT107" s="949"/>
      <c r="OXU107" s="949"/>
      <c r="OXV107" s="949"/>
      <c r="OXW107" s="949"/>
      <c r="OXX107" s="949"/>
      <c r="OXY107" s="949"/>
      <c r="OXZ107" s="949"/>
      <c r="OYA107" s="950"/>
      <c r="OYB107" s="948"/>
      <c r="OYC107" s="949"/>
      <c r="OYD107" s="949"/>
      <c r="OYE107" s="949"/>
      <c r="OYF107" s="949"/>
      <c r="OYG107" s="949"/>
      <c r="OYH107" s="949"/>
      <c r="OYI107" s="949"/>
      <c r="OYJ107" s="950"/>
      <c r="OYK107" s="948"/>
      <c r="OYL107" s="949"/>
      <c r="OYM107" s="949"/>
      <c r="OYN107" s="949"/>
      <c r="OYO107" s="949"/>
      <c r="OYP107" s="949"/>
      <c r="OYQ107" s="949"/>
      <c r="OYR107" s="949"/>
      <c r="OYS107" s="950"/>
      <c r="OYT107" s="948"/>
      <c r="OYU107" s="949"/>
      <c r="OYV107" s="949"/>
      <c r="OYW107" s="949"/>
      <c r="OYX107" s="949"/>
      <c r="OYY107" s="949"/>
      <c r="OYZ107" s="949"/>
      <c r="OZA107" s="949"/>
      <c r="OZB107" s="950"/>
      <c r="OZC107" s="948"/>
      <c r="OZD107" s="949"/>
      <c r="OZE107" s="949"/>
      <c r="OZF107" s="949"/>
      <c r="OZG107" s="949"/>
      <c r="OZH107" s="949"/>
      <c r="OZI107" s="949"/>
      <c r="OZJ107" s="949"/>
      <c r="OZK107" s="950"/>
      <c r="OZL107" s="948"/>
      <c r="OZM107" s="949"/>
      <c r="OZN107" s="949"/>
      <c r="OZO107" s="949"/>
      <c r="OZP107" s="949"/>
      <c r="OZQ107" s="949"/>
      <c r="OZR107" s="949"/>
      <c r="OZS107" s="949"/>
      <c r="OZT107" s="950"/>
      <c r="OZU107" s="948"/>
      <c r="OZV107" s="949"/>
      <c r="OZW107" s="949"/>
      <c r="OZX107" s="949"/>
      <c r="OZY107" s="949"/>
      <c r="OZZ107" s="949"/>
      <c r="PAA107" s="949"/>
      <c r="PAB107" s="949"/>
      <c r="PAC107" s="950"/>
      <c r="PAD107" s="948"/>
      <c r="PAE107" s="949"/>
      <c r="PAF107" s="949"/>
      <c r="PAG107" s="949"/>
      <c r="PAH107" s="949"/>
      <c r="PAI107" s="949"/>
      <c r="PAJ107" s="949"/>
      <c r="PAK107" s="949"/>
      <c r="PAL107" s="950"/>
      <c r="PAM107" s="948"/>
      <c r="PAN107" s="949"/>
      <c r="PAO107" s="949"/>
      <c r="PAP107" s="949"/>
      <c r="PAQ107" s="949"/>
      <c r="PAR107" s="949"/>
      <c r="PAS107" s="949"/>
      <c r="PAT107" s="949"/>
      <c r="PAU107" s="950"/>
      <c r="PAV107" s="948"/>
      <c r="PAW107" s="949"/>
      <c r="PAX107" s="949"/>
      <c r="PAY107" s="949"/>
      <c r="PAZ107" s="949"/>
      <c r="PBA107" s="949"/>
      <c r="PBB107" s="949"/>
      <c r="PBC107" s="949"/>
      <c r="PBD107" s="950"/>
      <c r="PBE107" s="948"/>
      <c r="PBF107" s="949"/>
      <c r="PBG107" s="949"/>
      <c r="PBH107" s="949"/>
      <c r="PBI107" s="949"/>
      <c r="PBJ107" s="949"/>
      <c r="PBK107" s="949"/>
      <c r="PBL107" s="949"/>
      <c r="PBM107" s="950"/>
      <c r="PBN107" s="948"/>
      <c r="PBO107" s="949"/>
      <c r="PBP107" s="949"/>
      <c r="PBQ107" s="949"/>
      <c r="PBR107" s="949"/>
      <c r="PBS107" s="949"/>
      <c r="PBT107" s="949"/>
      <c r="PBU107" s="949"/>
      <c r="PBV107" s="950"/>
      <c r="PBW107" s="948"/>
      <c r="PBX107" s="949"/>
      <c r="PBY107" s="949"/>
      <c r="PBZ107" s="949"/>
      <c r="PCA107" s="949"/>
      <c r="PCB107" s="949"/>
      <c r="PCC107" s="949"/>
      <c r="PCD107" s="949"/>
      <c r="PCE107" s="950"/>
      <c r="PCF107" s="948"/>
      <c r="PCG107" s="949"/>
      <c r="PCH107" s="949"/>
      <c r="PCI107" s="949"/>
      <c r="PCJ107" s="949"/>
      <c r="PCK107" s="949"/>
      <c r="PCL107" s="949"/>
      <c r="PCM107" s="949"/>
      <c r="PCN107" s="950"/>
      <c r="PCO107" s="948"/>
      <c r="PCP107" s="949"/>
      <c r="PCQ107" s="949"/>
      <c r="PCR107" s="949"/>
      <c r="PCS107" s="949"/>
      <c r="PCT107" s="949"/>
      <c r="PCU107" s="949"/>
      <c r="PCV107" s="949"/>
      <c r="PCW107" s="950"/>
      <c r="PCX107" s="948"/>
      <c r="PCY107" s="949"/>
      <c r="PCZ107" s="949"/>
      <c r="PDA107" s="949"/>
      <c r="PDB107" s="949"/>
      <c r="PDC107" s="949"/>
      <c r="PDD107" s="949"/>
      <c r="PDE107" s="949"/>
      <c r="PDF107" s="950"/>
      <c r="PDG107" s="948"/>
      <c r="PDH107" s="949"/>
      <c r="PDI107" s="949"/>
      <c r="PDJ107" s="949"/>
      <c r="PDK107" s="949"/>
      <c r="PDL107" s="949"/>
      <c r="PDM107" s="949"/>
      <c r="PDN107" s="949"/>
      <c r="PDO107" s="950"/>
      <c r="PDP107" s="948"/>
      <c r="PDQ107" s="949"/>
      <c r="PDR107" s="949"/>
      <c r="PDS107" s="949"/>
      <c r="PDT107" s="949"/>
      <c r="PDU107" s="949"/>
      <c r="PDV107" s="949"/>
      <c r="PDW107" s="949"/>
      <c r="PDX107" s="950"/>
      <c r="PDY107" s="948"/>
      <c r="PDZ107" s="949"/>
      <c r="PEA107" s="949"/>
      <c r="PEB107" s="949"/>
      <c r="PEC107" s="949"/>
      <c r="PED107" s="949"/>
      <c r="PEE107" s="949"/>
      <c r="PEF107" s="949"/>
      <c r="PEG107" s="950"/>
      <c r="PEH107" s="948"/>
      <c r="PEI107" s="949"/>
      <c r="PEJ107" s="949"/>
      <c r="PEK107" s="949"/>
      <c r="PEL107" s="949"/>
      <c r="PEM107" s="949"/>
      <c r="PEN107" s="949"/>
      <c r="PEO107" s="949"/>
      <c r="PEP107" s="950"/>
      <c r="PEQ107" s="948"/>
      <c r="PER107" s="949"/>
      <c r="PES107" s="949"/>
      <c r="PET107" s="949"/>
      <c r="PEU107" s="949"/>
      <c r="PEV107" s="949"/>
      <c r="PEW107" s="949"/>
      <c r="PEX107" s="949"/>
      <c r="PEY107" s="950"/>
      <c r="PEZ107" s="948"/>
      <c r="PFA107" s="949"/>
      <c r="PFB107" s="949"/>
      <c r="PFC107" s="949"/>
      <c r="PFD107" s="949"/>
      <c r="PFE107" s="949"/>
      <c r="PFF107" s="949"/>
      <c r="PFG107" s="949"/>
      <c r="PFH107" s="950"/>
      <c r="PFI107" s="948"/>
      <c r="PFJ107" s="949"/>
      <c r="PFK107" s="949"/>
      <c r="PFL107" s="949"/>
      <c r="PFM107" s="949"/>
      <c r="PFN107" s="949"/>
      <c r="PFO107" s="949"/>
      <c r="PFP107" s="949"/>
      <c r="PFQ107" s="950"/>
      <c r="PFR107" s="948"/>
      <c r="PFS107" s="949"/>
      <c r="PFT107" s="949"/>
      <c r="PFU107" s="949"/>
      <c r="PFV107" s="949"/>
      <c r="PFW107" s="949"/>
      <c r="PFX107" s="949"/>
      <c r="PFY107" s="949"/>
      <c r="PFZ107" s="950"/>
      <c r="PGA107" s="948"/>
      <c r="PGB107" s="949"/>
      <c r="PGC107" s="949"/>
      <c r="PGD107" s="949"/>
      <c r="PGE107" s="949"/>
      <c r="PGF107" s="949"/>
      <c r="PGG107" s="949"/>
      <c r="PGH107" s="949"/>
      <c r="PGI107" s="950"/>
      <c r="PGJ107" s="948"/>
      <c r="PGK107" s="949"/>
      <c r="PGL107" s="949"/>
      <c r="PGM107" s="949"/>
      <c r="PGN107" s="949"/>
      <c r="PGO107" s="949"/>
      <c r="PGP107" s="949"/>
      <c r="PGQ107" s="949"/>
      <c r="PGR107" s="950"/>
      <c r="PGS107" s="948"/>
      <c r="PGT107" s="949"/>
      <c r="PGU107" s="949"/>
      <c r="PGV107" s="949"/>
      <c r="PGW107" s="949"/>
      <c r="PGX107" s="949"/>
      <c r="PGY107" s="949"/>
      <c r="PGZ107" s="949"/>
      <c r="PHA107" s="950"/>
      <c r="PHB107" s="948"/>
      <c r="PHC107" s="949"/>
      <c r="PHD107" s="949"/>
      <c r="PHE107" s="949"/>
      <c r="PHF107" s="949"/>
      <c r="PHG107" s="949"/>
      <c r="PHH107" s="949"/>
      <c r="PHI107" s="949"/>
      <c r="PHJ107" s="950"/>
      <c r="PHK107" s="948"/>
      <c r="PHL107" s="949"/>
      <c r="PHM107" s="949"/>
      <c r="PHN107" s="949"/>
      <c r="PHO107" s="949"/>
      <c r="PHP107" s="949"/>
      <c r="PHQ107" s="949"/>
      <c r="PHR107" s="949"/>
      <c r="PHS107" s="950"/>
      <c r="PHT107" s="948"/>
      <c r="PHU107" s="949"/>
      <c r="PHV107" s="949"/>
      <c r="PHW107" s="949"/>
      <c r="PHX107" s="949"/>
      <c r="PHY107" s="949"/>
      <c r="PHZ107" s="949"/>
      <c r="PIA107" s="949"/>
      <c r="PIB107" s="950"/>
      <c r="PIC107" s="948"/>
      <c r="PID107" s="949"/>
      <c r="PIE107" s="949"/>
      <c r="PIF107" s="949"/>
      <c r="PIG107" s="949"/>
      <c r="PIH107" s="949"/>
      <c r="PII107" s="949"/>
      <c r="PIJ107" s="949"/>
      <c r="PIK107" s="950"/>
      <c r="PIL107" s="948"/>
      <c r="PIM107" s="949"/>
      <c r="PIN107" s="949"/>
      <c r="PIO107" s="949"/>
      <c r="PIP107" s="949"/>
      <c r="PIQ107" s="949"/>
      <c r="PIR107" s="949"/>
      <c r="PIS107" s="949"/>
      <c r="PIT107" s="950"/>
      <c r="PIU107" s="948"/>
      <c r="PIV107" s="949"/>
      <c r="PIW107" s="949"/>
      <c r="PIX107" s="949"/>
      <c r="PIY107" s="949"/>
      <c r="PIZ107" s="949"/>
      <c r="PJA107" s="949"/>
      <c r="PJB107" s="949"/>
      <c r="PJC107" s="950"/>
      <c r="PJD107" s="948"/>
      <c r="PJE107" s="949"/>
      <c r="PJF107" s="949"/>
      <c r="PJG107" s="949"/>
      <c r="PJH107" s="949"/>
      <c r="PJI107" s="949"/>
      <c r="PJJ107" s="949"/>
      <c r="PJK107" s="949"/>
      <c r="PJL107" s="950"/>
      <c r="PJM107" s="948"/>
      <c r="PJN107" s="949"/>
      <c r="PJO107" s="949"/>
      <c r="PJP107" s="949"/>
      <c r="PJQ107" s="949"/>
      <c r="PJR107" s="949"/>
      <c r="PJS107" s="949"/>
      <c r="PJT107" s="949"/>
      <c r="PJU107" s="950"/>
      <c r="PJV107" s="948"/>
      <c r="PJW107" s="949"/>
      <c r="PJX107" s="949"/>
      <c r="PJY107" s="949"/>
      <c r="PJZ107" s="949"/>
      <c r="PKA107" s="949"/>
      <c r="PKB107" s="949"/>
      <c r="PKC107" s="949"/>
      <c r="PKD107" s="950"/>
      <c r="PKE107" s="948"/>
      <c r="PKF107" s="949"/>
      <c r="PKG107" s="949"/>
      <c r="PKH107" s="949"/>
      <c r="PKI107" s="949"/>
      <c r="PKJ107" s="949"/>
      <c r="PKK107" s="949"/>
      <c r="PKL107" s="949"/>
      <c r="PKM107" s="950"/>
      <c r="PKN107" s="948"/>
      <c r="PKO107" s="949"/>
      <c r="PKP107" s="949"/>
      <c r="PKQ107" s="949"/>
      <c r="PKR107" s="949"/>
      <c r="PKS107" s="949"/>
      <c r="PKT107" s="949"/>
      <c r="PKU107" s="949"/>
      <c r="PKV107" s="950"/>
      <c r="PKW107" s="948"/>
      <c r="PKX107" s="949"/>
      <c r="PKY107" s="949"/>
      <c r="PKZ107" s="949"/>
      <c r="PLA107" s="949"/>
      <c r="PLB107" s="949"/>
      <c r="PLC107" s="949"/>
      <c r="PLD107" s="949"/>
      <c r="PLE107" s="950"/>
      <c r="PLF107" s="948"/>
      <c r="PLG107" s="949"/>
      <c r="PLH107" s="949"/>
      <c r="PLI107" s="949"/>
      <c r="PLJ107" s="949"/>
      <c r="PLK107" s="949"/>
      <c r="PLL107" s="949"/>
      <c r="PLM107" s="949"/>
      <c r="PLN107" s="950"/>
      <c r="PLO107" s="948"/>
      <c r="PLP107" s="949"/>
      <c r="PLQ107" s="949"/>
      <c r="PLR107" s="949"/>
      <c r="PLS107" s="949"/>
      <c r="PLT107" s="949"/>
      <c r="PLU107" s="949"/>
      <c r="PLV107" s="949"/>
      <c r="PLW107" s="950"/>
      <c r="PLX107" s="948"/>
      <c r="PLY107" s="949"/>
      <c r="PLZ107" s="949"/>
      <c r="PMA107" s="949"/>
      <c r="PMB107" s="949"/>
      <c r="PMC107" s="949"/>
      <c r="PMD107" s="949"/>
      <c r="PME107" s="949"/>
      <c r="PMF107" s="950"/>
      <c r="PMG107" s="948"/>
      <c r="PMH107" s="949"/>
      <c r="PMI107" s="949"/>
      <c r="PMJ107" s="949"/>
      <c r="PMK107" s="949"/>
      <c r="PML107" s="949"/>
      <c r="PMM107" s="949"/>
      <c r="PMN107" s="949"/>
      <c r="PMO107" s="950"/>
      <c r="PMP107" s="948"/>
      <c r="PMQ107" s="949"/>
      <c r="PMR107" s="949"/>
      <c r="PMS107" s="949"/>
      <c r="PMT107" s="949"/>
      <c r="PMU107" s="949"/>
      <c r="PMV107" s="949"/>
      <c r="PMW107" s="949"/>
      <c r="PMX107" s="950"/>
      <c r="PMY107" s="948"/>
      <c r="PMZ107" s="949"/>
      <c r="PNA107" s="949"/>
      <c r="PNB107" s="949"/>
      <c r="PNC107" s="949"/>
      <c r="PND107" s="949"/>
      <c r="PNE107" s="949"/>
      <c r="PNF107" s="949"/>
      <c r="PNG107" s="950"/>
      <c r="PNH107" s="948"/>
      <c r="PNI107" s="949"/>
      <c r="PNJ107" s="949"/>
      <c r="PNK107" s="949"/>
      <c r="PNL107" s="949"/>
      <c r="PNM107" s="949"/>
      <c r="PNN107" s="949"/>
      <c r="PNO107" s="949"/>
      <c r="PNP107" s="950"/>
      <c r="PNQ107" s="948"/>
      <c r="PNR107" s="949"/>
      <c r="PNS107" s="949"/>
      <c r="PNT107" s="949"/>
      <c r="PNU107" s="949"/>
      <c r="PNV107" s="949"/>
      <c r="PNW107" s="949"/>
      <c r="PNX107" s="949"/>
      <c r="PNY107" s="950"/>
      <c r="PNZ107" s="948"/>
      <c r="POA107" s="949"/>
      <c r="POB107" s="949"/>
      <c r="POC107" s="949"/>
      <c r="POD107" s="949"/>
      <c r="POE107" s="949"/>
      <c r="POF107" s="949"/>
      <c r="POG107" s="949"/>
      <c r="POH107" s="950"/>
      <c r="POI107" s="948"/>
      <c r="POJ107" s="949"/>
      <c r="POK107" s="949"/>
      <c r="POL107" s="949"/>
      <c r="POM107" s="949"/>
      <c r="PON107" s="949"/>
      <c r="POO107" s="949"/>
      <c r="POP107" s="949"/>
      <c r="POQ107" s="950"/>
      <c r="POR107" s="948"/>
      <c r="POS107" s="949"/>
      <c r="POT107" s="949"/>
      <c r="POU107" s="949"/>
      <c r="POV107" s="949"/>
      <c r="POW107" s="949"/>
      <c r="POX107" s="949"/>
      <c r="POY107" s="949"/>
      <c r="POZ107" s="950"/>
      <c r="PPA107" s="948"/>
      <c r="PPB107" s="949"/>
      <c r="PPC107" s="949"/>
      <c r="PPD107" s="949"/>
      <c r="PPE107" s="949"/>
      <c r="PPF107" s="949"/>
      <c r="PPG107" s="949"/>
      <c r="PPH107" s="949"/>
      <c r="PPI107" s="950"/>
      <c r="PPJ107" s="948"/>
      <c r="PPK107" s="949"/>
      <c r="PPL107" s="949"/>
      <c r="PPM107" s="949"/>
      <c r="PPN107" s="949"/>
      <c r="PPO107" s="949"/>
      <c r="PPP107" s="949"/>
      <c r="PPQ107" s="949"/>
      <c r="PPR107" s="950"/>
      <c r="PPS107" s="948"/>
      <c r="PPT107" s="949"/>
      <c r="PPU107" s="949"/>
      <c r="PPV107" s="949"/>
      <c r="PPW107" s="949"/>
      <c r="PPX107" s="949"/>
      <c r="PPY107" s="949"/>
      <c r="PPZ107" s="949"/>
      <c r="PQA107" s="950"/>
      <c r="PQB107" s="948"/>
      <c r="PQC107" s="949"/>
      <c r="PQD107" s="949"/>
      <c r="PQE107" s="949"/>
      <c r="PQF107" s="949"/>
      <c r="PQG107" s="949"/>
      <c r="PQH107" s="949"/>
      <c r="PQI107" s="949"/>
      <c r="PQJ107" s="950"/>
      <c r="PQK107" s="948"/>
      <c r="PQL107" s="949"/>
      <c r="PQM107" s="949"/>
      <c r="PQN107" s="949"/>
      <c r="PQO107" s="949"/>
      <c r="PQP107" s="949"/>
      <c r="PQQ107" s="949"/>
      <c r="PQR107" s="949"/>
      <c r="PQS107" s="950"/>
      <c r="PQT107" s="948"/>
      <c r="PQU107" s="949"/>
      <c r="PQV107" s="949"/>
      <c r="PQW107" s="949"/>
      <c r="PQX107" s="949"/>
      <c r="PQY107" s="949"/>
      <c r="PQZ107" s="949"/>
      <c r="PRA107" s="949"/>
      <c r="PRB107" s="950"/>
      <c r="PRC107" s="948"/>
      <c r="PRD107" s="949"/>
      <c r="PRE107" s="949"/>
      <c r="PRF107" s="949"/>
      <c r="PRG107" s="949"/>
      <c r="PRH107" s="949"/>
      <c r="PRI107" s="949"/>
      <c r="PRJ107" s="949"/>
      <c r="PRK107" s="950"/>
      <c r="PRL107" s="948"/>
      <c r="PRM107" s="949"/>
      <c r="PRN107" s="949"/>
      <c r="PRO107" s="949"/>
      <c r="PRP107" s="949"/>
      <c r="PRQ107" s="949"/>
      <c r="PRR107" s="949"/>
      <c r="PRS107" s="949"/>
      <c r="PRT107" s="950"/>
      <c r="PRU107" s="948"/>
      <c r="PRV107" s="949"/>
      <c r="PRW107" s="949"/>
      <c r="PRX107" s="949"/>
      <c r="PRY107" s="949"/>
      <c r="PRZ107" s="949"/>
      <c r="PSA107" s="949"/>
      <c r="PSB107" s="949"/>
      <c r="PSC107" s="950"/>
      <c r="PSD107" s="948"/>
      <c r="PSE107" s="949"/>
      <c r="PSF107" s="949"/>
      <c r="PSG107" s="949"/>
      <c r="PSH107" s="949"/>
      <c r="PSI107" s="949"/>
      <c r="PSJ107" s="949"/>
      <c r="PSK107" s="949"/>
      <c r="PSL107" s="950"/>
      <c r="PSM107" s="948"/>
      <c r="PSN107" s="949"/>
      <c r="PSO107" s="949"/>
      <c r="PSP107" s="949"/>
      <c r="PSQ107" s="949"/>
      <c r="PSR107" s="949"/>
      <c r="PSS107" s="949"/>
      <c r="PST107" s="949"/>
      <c r="PSU107" s="950"/>
      <c r="PSV107" s="948"/>
      <c r="PSW107" s="949"/>
      <c r="PSX107" s="949"/>
      <c r="PSY107" s="949"/>
      <c r="PSZ107" s="949"/>
      <c r="PTA107" s="949"/>
      <c r="PTB107" s="949"/>
      <c r="PTC107" s="949"/>
      <c r="PTD107" s="950"/>
      <c r="PTE107" s="948"/>
      <c r="PTF107" s="949"/>
      <c r="PTG107" s="949"/>
      <c r="PTH107" s="949"/>
      <c r="PTI107" s="949"/>
      <c r="PTJ107" s="949"/>
      <c r="PTK107" s="949"/>
      <c r="PTL107" s="949"/>
      <c r="PTM107" s="950"/>
      <c r="PTN107" s="948"/>
      <c r="PTO107" s="949"/>
      <c r="PTP107" s="949"/>
      <c r="PTQ107" s="949"/>
      <c r="PTR107" s="949"/>
      <c r="PTS107" s="949"/>
      <c r="PTT107" s="949"/>
      <c r="PTU107" s="949"/>
      <c r="PTV107" s="950"/>
      <c r="PTW107" s="948"/>
      <c r="PTX107" s="949"/>
      <c r="PTY107" s="949"/>
      <c r="PTZ107" s="949"/>
      <c r="PUA107" s="949"/>
      <c r="PUB107" s="949"/>
      <c r="PUC107" s="949"/>
      <c r="PUD107" s="949"/>
      <c r="PUE107" s="950"/>
      <c r="PUF107" s="948"/>
      <c r="PUG107" s="949"/>
      <c r="PUH107" s="949"/>
      <c r="PUI107" s="949"/>
      <c r="PUJ107" s="949"/>
      <c r="PUK107" s="949"/>
      <c r="PUL107" s="949"/>
      <c r="PUM107" s="949"/>
      <c r="PUN107" s="950"/>
      <c r="PUO107" s="948"/>
      <c r="PUP107" s="949"/>
      <c r="PUQ107" s="949"/>
      <c r="PUR107" s="949"/>
      <c r="PUS107" s="949"/>
      <c r="PUT107" s="949"/>
      <c r="PUU107" s="949"/>
      <c r="PUV107" s="949"/>
      <c r="PUW107" s="950"/>
      <c r="PUX107" s="948"/>
      <c r="PUY107" s="949"/>
      <c r="PUZ107" s="949"/>
      <c r="PVA107" s="949"/>
      <c r="PVB107" s="949"/>
      <c r="PVC107" s="949"/>
      <c r="PVD107" s="949"/>
      <c r="PVE107" s="949"/>
      <c r="PVF107" s="950"/>
      <c r="PVG107" s="948"/>
      <c r="PVH107" s="949"/>
      <c r="PVI107" s="949"/>
      <c r="PVJ107" s="949"/>
      <c r="PVK107" s="949"/>
      <c r="PVL107" s="949"/>
      <c r="PVM107" s="949"/>
      <c r="PVN107" s="949"/>
      <c r="PVO107" s="950"/>
      <c r="PVP107" s="948"/>
      <c r="PVQ107" s="949"/>
      <c r="PVR107" s="949"/>
      <c r="PVS107" s="949"/>
      <c r="PVT107" s="949"/>
      <c r="PVU107" s="949"/>
      <c r="PVV107" s="949"/>
      <c r="PVW107" s="949"/>
      <c r="PVX107" s="950"/>
      <c r="PVY107" s="948"/>
      <c r="PVZ107" s="949"/>
      <c r="PWA107" s="949"/>
      <c r="PWB107" s="949"/>
      <c r="PWC107" s="949"/>
      <c r="PWD107" s="949"/>
      <c r="PWE107" s="949"/>
      <c r="PWF107" s="949"/>
      <c r="PWG107" s="950"/>
      <c r="PWH107" s="948"/>
      <c r="PWI107" s="949"/>
      <c r="PWJ107" s="949"/>
      <c r="PWK107" s="949"/>
      <c r="PWL107" s="949"/>
      <c r="PWM107" s="949"/>
      <c r="PWN107" s="949"/>
      <c r="PWO107" s="949"/>
      <c r="PWP107" s="950"/>
      <c r="PWQ107" s="948"/>
      <c r="PWR107" s="949"/>
      <c r="PWS107" s="949"/>
      <c r="PWT107" s="949"/>
      <c r="PWU107" s="949"/>
      <c r="PWV107" s="949"/>
      <c r="PWW107" s="949"/>
      <c r="PWX107" s="949"/>
      <c r="PWY107" s="950"/>
      <c r="PWZ107" s="948"/>
      <c r="PXA107" s="949"/>
      <c r="PXB107" s="949"/>
      <c r="PXC107" s="949"/>
      <c r="PXD107" s="949"/>
      <c r="PXE107" s="949"/>
      <c r="PXF107" s="949"/>
      <c r="PXG107" s="949"/>
      <c r="PXH107" s="950"/>
      <c r="PXI107" s="948"/>
      <c r="PXJ107" s="949"/>
      <c r="PXK107" s="949"/>
      <c r="PXL107" s="949"/>
      <c r="PXM107" s="949"/>
      <c r="PXN107" s="949"/>
      <c r="PXO107" s="949"/>
      <c r="PXP107" s="949"/>
      <c r="PXQ107" s="950"/>
      <c r="PXR107" s="948"/>
      <c r="PXS107" s="949"/>
      <c r="PXT107" s="949"/>
      <c r="PXU107" s="949"/>
      <c r="PXV107" s="949"/>
      <c r="PXW107" s="949"/>
      <c r="PXX107" s="949"/>
      <c r="PXY107" s="949"/>
      <c r="PXZ107" s="950"/>
      <c r="PYA107" s="948"/>
      <c r="PYB107" s="949"/>
      <c r="PYC107" s="949"/>
      <c r="PYD107" s="949"/>
      <c r="PYE107" s="949"/>
      <c r="PYF107" s="949"/>
      <c r="PYG107" s="949"/>
      <c r="PYH107" s="949"/>
      <c r="PYI107" s="950"/>
      <c r="PYJ107" s="948"/>
      <c r="PYK107" s="949"/>
      <c r="PYL107" s="949"/>
      <c r="PYM107" s="949"/>
      <c r="PYN107" s="949"/>
      <c r="PYO107" s="949"/>
      <c r="PYP107" s="949"/>
      <c r="PYQ107" s="949"/>
      <c r="PYR107" s="950"/>
      <c r="PYS107" s="948"/>
      <c r="PYT107" s="949"/>
      <c r="PYU107" s="949"/>
      <c r="PYV107" s="949"/>
      <c r="PYW107" s="949"/>
      <c r="PYX107" s="949"/>
      <c r="PYY107" s="949"/>
      <c r="PYZ107" s="949"/>
      <c r="PZA107" s="950"/>
      <c r="PZB107" s="948"/>
      <c r="PZC107" s="949"/>
      <c r="PZD107" s="949"/>
      <c r="PZE107" s="949"/>
      <c r="PZF107" s="949"/>
      <c r="PZG107" s="949"/>
      <c r="PZH107" s="949"/>
      <c r="PZI107" s="949"/>
      <c r="PZJ107" s="950"/>
      <c r="PZK107" s="948"/>
      <c r="PZL107" s="949"/>
      <c r="PZM107" s="949"/>
      <c r="PZN107" s="949"/>
      <c r="PZO107" s="949"/>
      <c r="PZP107" s="949"/>
      <c r="PZQ107" s="949"/>
      <c r="PZR107" s="949"/>
      <c r="PZS107" s="950"/>
      <c r="PZT107" s="948"/>
      <c r="PZU107" s="949"/>
      <c r="PZV107" s="949"/>
      <c r="PZW107" s="949"/>
      <c r="PZX107" s="949"/>
      <c r="PZY107" s="949"/>
      <c r="PZZ107" s="949"/>
      <c r="QAA107" s="949"/>
      <c r="QAB107" s="950"/>
      <c r="QAC107" s="948"/>
      <c r="QAD107" s="949"/>
      <c r="QAE107" s="949"/>
      <c r="QAF107" s="949"/>
      <c r="QAG107" s="949"/>
      <c r="QAH107" s="949"/>
      <c r="QAI107" s="949"/>
      <c r="QAJ107" s="949"/>
      <c r="QAK107" s="950"/>
      <c r="QAL107" s="948"/>
      <c r="QAM107" s="949"/>
      <c r="QAN107" s="949"/>
      <c r="QAO107" s="949"/>
      <c r="QAP107" s="949"/>
      <c r="QAQ107" s="949"/>
      <c r="QAR107" s="949"/>
      <c r="QAS107" s="949"/>
      <c r="QAT107" s="950"/>
      <c r="QAU107" s="948"/>
      <c r="QAV107" s="949"/>
      <c r="QAW107" s="949"/>
      <c r="QAX107" s="949"/>
      <c r="QAY107" s="949"/>
      <c r="QAZ107" s="949"/>
      <c r="QBA107" s="949"/>
      <c r="QBB107" s="949"/>
      <c r="QBC107" s="950"/>
      <c r="QBD107" s="948"/>
      <c r="QBE107" s="949"/>
      <c r="QBF107" s="949"/>
      <c r="QBG107" s="949"/>
      <c r="QBH107" s="949"/>
      <c r="QBI107" s="949"/>
      <c r="QBJ107" s="949"/>
      <c r="QBK107" s="949"/>
      <c r="QBL107" s="950"/>
      <c r="QBM107" s="948"/>
      <c r="QBN107" s="949"/>
      <c r="QBO107" s="949"/>
      <c r="QBP107" s="949"/>
      <c r="QBQ107" s="949"/>
      <c r="QBR107" s="949"/>
      <c r="QBS107" s="949"/>
      <c r="QBT107" s="949"/>
      <c r="QBU107" s="950"/>
      <c r="QBV107" s="948"/>
      <c r="QBW107" s="949"/>
      <c r="QBX107" s="949"/>
      <c r="QBY107" s="949"/>
      <c r="QBZ107" s="949"/>
      <c r="QCA107" s="949"/>
      <c r="QCB107" s="949"/>
      <c r="QCC107" s="949"/>
      <c r="QCD107" s="950"/>
      <c r="QCE107" s="948"/>
      <c r="QCF107" s="949"/>
      <c r="QCG107" s="949"/>
      <c r="QCH107" s="949"/>
      <c r="QCI107" s="949"/>
      <c r="QCJ107" s="949"/>
      <c r="QCK107" s="949"/>
      <c r="QCL107" s="949"/>
      <c r="QCM107" s="950"/>
      <c r="QCN107" s="948"/>
      <c r="QCO107" s="949"/>
      <c r="QCP107" s="949"/>
      <c r="QCQ107" s="949"/>
      <c r="QCR107" s="949"/>
      <c r="QCS107" s="949"/>
      <c r="QCT107" s="949"/>
      <c r="QCU107" s="949"/>
      <c r="QCV107" s="950"/>
      <c r="QCW107" s="948"/>
      <c r="QCX107" s="949"/>
      <c r="QCY107" s="949"/>
      <c r="QCZ107" s="949"/>
      <c r="QDA107" s="949"/>
      <c r="QDB107" s="949"/>
      <c r="QDC107" s="949"/>
      <c r="QDD107" s="949"/>
      <c r="QDE107" s="950"/>
      <c r="QDF107" s="948"/>
      <c r="QDG107" s="949"/>
      <c r="QDH107" s="949"/>
      <c r="QDI107" s="949"/>
      <c r="QDJ107" s="949"/>
      <c r="QDK107" s="949"/>
      <c r="QDL107" s="949"/>
      <c r="QDM107" s="949"/>
      <c r="QDN107" s="950"/>
      <c r="QDO107" s="948"/>
      <c r="QDP107" s="949"/>
      <c r="QDQ107" s="949"/>
      <c r="QDR107" s="949"/>
      <c r="QDS107" s="949"/>
      <c r="QDT107" s="949"/>
      <c r="QDU107" s="949"/>
      <c r="QDV107" s="949"/>
      <c r="QDW107" s="950"/>
      <c r="QDX107" s="948"/>
      <c r="QDY107" s="949"/>
      <c r="QDZ107" s="949"/>
      <c r="QEA107" s="949"/>
      <c r="QEB107" s="949"/>
      <c r="QEC107" s="949"/>
      <c r="QED107" s="949"/>
      <c r="QEE107" s="949"/>
      <c r="QEF107" s="950"/>
      <c r="QEG107" s="948"/>
      <c r="QEH107" s="949"/>
      <c r="QEI107" s="949"/>
      <c r="QEJ107" s="949"/>
      <c r="QEK107" s="949"/>
      <c r="QEL107" s="949"/>
      <c r="QEM107" s="949"/>
      <c r="QEN107" s="949"/>
      <c r="QEO107" s="950"/>
      <c r="QEP107" s="948"/>
      <c r="QEQ107" s="949"/>
      <c r="QER107" s="949"/>
      <c r="QES107" s="949"/>
      <c r="QET107" s="949"/>
      <c r="QEU107" s="949"/>
      <c r="QEV107" s="949"/>
      <c r="QEW107" s="949"/>
      <c r="QEX107" s="950"/>
      <c r="QEY107" s="948"/>
      <c r="QEZ107" s="949"/>
      <c r="QFA107" s="949"/>
      <c r="QFB107" s="949"/>
      <c r="QFC107" s="949"/>
      <c r="QFD107" s="949"/>
      <c r="QFE107" s="949"/>
      <c r="QFF107" s="949"/>
      <c r="QFG107" s="950"/>
      <c r="QFH107" s="948"/>
      <c r="QFI107" s="949"/>
      <c r="QFJ107" s="949"/>
      <c r="QFK107" s="949"/>
      <c r="QFL107" s="949"/>
      <c r="QFM107" s="949"/>
      <c r="QFN107" s="949"/>
      <c r="QFO107" s="949"/>
      <c r="QFP107" s="950"/>
      <c r="QFQ107" s="948"/>
      <c r="QFR107" s="949"/>
      <c r="QFS107" s="949"/>
      <c r="QFT107" s="949"/>
      <c r="QFU107" s="949"/>
      <c r="QFV107" s="949"/>
      <c r="QFW107" s="949"/>
      <c r="QFX107" s="949"/>
      <c r="QFY107" s="950"/>
      <c r="QFZ107" s="948"/>
      <c r="QGA107" s="949"/>
      <c r="QGB107" s="949"/>
      <c r="QGC107" s="949"/>
      <c r="QGD107" s="949"/>
      <c r="QGE107" s="949"/>
      <c r="QGF107" s="949"/>
      <c r="QGG107" s="949"/>
      <c r="QGH107" s="950"/>
      <c r="QGI107" s="948"/>
      <c r="QGJ107" s="949"/>
      <c r="QGK107" s="949"/>
      <c r="QGL107" s="949"/>
      <c r="QGM107" s="949"/>
      <c r="QGN107" s="949"/>
      <c r="QGO107" s="949"/>
      <c r="QGP107" s="949"/>
      <c r="QGQ107" s="950"/>
      <c r="QGR107" s="948"/>
      <c r="QGS107" s="949"/>
      <c r="QGT107" s="949"/>
      <c r="QGU107" s="949"/>
      <c r="QGV107" s="949"/>
      <c r="QGW107" s="949"/>
      <c r="QGX107" s="949"/>
      <c r="QGY107" s="949"/>
      <c r="QGZ107" s="950"/>
      <c r="QHA107" s="948"/>
      <c r="QHB107" s="949"/>
      <c r="QHC107" s="949"/>
      <c r="QHD107" s="949"/>
      <c r="QHE107" s="949"/>
      <c r="QHF107" s="949"/>
      <c r="QHG107" s="949"/>
      <c r="QHH107" s="949"/>
      <c r="QHI107" s="950"/>
      <c r="QHJ107" s="948"/>
      <c r="QHK107" s="949"/>
      <c r="QHL107" s="949"/>
      <c r="QHM107" s="949"/>
      <c r="QHN107" s="949"/>
      <c r="QHO107" s="949"/>
      <c r="QHP107" s="949"/>
      <c r="QHQ107" s="949"/>
      <c r="QHR107" s="950"/>
      <c r="QHS107" s="948"/>
      <c r="QHT107" s="949"/>
      <c r="QHU107" s="949"/>
      <c r="QHV107" s="949"/>
      <c r="QHW107" s="949"/>
      <c r="QHX107" s="949"/>
      <c r="QHY107" s="949"/>
      <c r="QHZ107" s="949"/>
      <c r="QIA107" s="950"/>
      <c r="QIB107" s="948"/>
      <c r="QIC107" s="949"/>
      <c r="QID107" s="949"/>
      <c r="QIE107" s="949"/>
      <c r="QIF107" s="949"/>
      <c r="QIG107" s="949"/>
      <c r="QIH107" s="949"/>
      <c r="QII107" s="949"/>
      <c r="QIJ107" s="950"/>
      <c r="QIK107" s="948"/>
      <c r="QIL107" s="949"/>
      <c r="QIM107" s="949"/>
      <c r="QIN107" s="949"/>
      <c r="QIO107" s="949"/>
      <c r="QIP107" s="949"/>
      <c r="QIQ107" s="949"/>
      <c r="QIR107" s="949"/>
      <c r="QIS107" s="950"/>
      <c r="QIT107" s="948"/>
      <c r="QIU107" s="949"/>
      <c r="QIV107" s="949"/>
      <c r="QIW107" s="949"/>
      <c r="QIX107" s="949"/>
      <c r="QIY107" s="949"/>
      <c r="QIZ107" s="949"/>
      <c r="QJA107" s="949"/>
      <c r="QJB107" s="950"/>
      <c r="QJC107" s="948"/>
      <c r="QJD107" s="949"/>
      <c r="QJE107" s="949"/>
      <c r="QJF107" s="949"/>
      <c r="QJG107" s="949"/>
      <c r="QJH107" s="949"/>
      <c r="QJI107" s="949"/>
      <c r="QJJ107" s="949"/>
      <c r="QJK107" s="950"/>
      <c r="QJL107" s="948"/>
      <c r="QJM107" s="949"/>
      <c r="QJN107" s="949"/>
      <c r="QJO107" s="949"/>
      <c r="QJP107" s="949"/>
      <c r="QJQ107" s="949"/>
      <c r="QJR107" s="949"/>
      <c r="QJS107" s="949"/>
      <c r="QJT107" s="950"/>
      <c r="QJU107" s="948"/>
      <c r="QJV107" s="949"/>
      <c r="QJW107" s="949"/>
      <c r="QJX107" s="949"/>
      <c r="QJY107" s="949"/>
      <c r="QJZ107" s="949"/>
      <c r="QKA107" s="949"/>
      <c r="QKB107" s="949"/>
      <c r="QKC107" s="950"/>
      <c r="QKD107" s="948"/>
      <c r="QKE107" s="949"/>
      <c r="QKF107" s="949"/>
      <c r="QKG107" s="949"/>
      <c r="QKH107" s="949"/>
      <c r="QKI107" s="949"/>
      <c r="QKJ107" s="949"/>
      <c r="QKK107" s="949"/>
      <c r="QKL107" s="950"/>
      <c r="QKM107" s="948"/>
      <c r="QKN107" s="949"/>
      <c r="QKO107" s="949"/>
      <c r="QKP107" s="949"/>
      <c r="QKQ107" s="949"/>
      <c r="QKR107" s="949"/>
      <c r="QKS107" s="949"/>
      <c r="QKT107" s="949"/>
      <c r="QKU107" s="950"/>
      <c r="QKV107" s="948"/>
      <c r="QKW107" s="949"/>
      <c r="QKX107" s="949"/>
      <c r="QKY107" s="949"/>
      <c r="QKZ107" s="949"/>
      <c r="QLA107" s="949"/>
      <c r="QLB107" s="949"/>
      <c r="QLC107" s="949"/>
      <c r="QLD107" s="950"/>
      <c r="QLE107" s="948"/>
      <c r="QLF107" s="949"/>
      <c r="QLG107" s="949"/>
      <c r="QLH107" s="949"/>
      <c r="QLI107" s="949"/>
      <c r="QLJ107" s="949"/>
      <c r="QLK107" s="949"/>
      <c r="QLL107" s="949"/>
      <c r="QLM107" s="950"/>
      <c r="QLN107" s="948"/>
      <c r="QLO107" s="949"/>
      <c r="QLP107" s="949"/>
      <c r="QLQ107" s="949"/>
      <c r="QLR107" s="949"/>
      <c r="QLS107" s="949"/>
      <c r="QLT107" s="949"/>
      <c r="QLU107" s="949"/>
      <c r="QLV107" s="950"/>
      <c r="QLW107" s="948"/>
      <c r="QLX107" s="949"/>
      <c r="QLY107" s="949"/>
      <c r="QLZ107" s="949"/>
      <c r="QMA107" s="949"/>
      <c r="QMB107" s="949"/>
      <c r="QMC107" s="949"/>
      <c r="QMD107" s="949"/>
      <c r="QME107" s="950"/>
      <c r="QMF107" s="948"/>
      <c r="QMG107" s="949"/>
      <c r="QMH107" s="949"/>
      <c r="QMI107" s="949"/>
      <c r="QMJ107" s="949"/>
      <c r="QMK107" s="949"/>
      <c r="QML107" s="949"/>
      <c r="QMM107" s="949"/>
      <c r="QMN107" s="950"/>
      <c r="QMO107" s="948"/>
      <c r="QMP107" s="949"/>
      <c r="QMQ107" s="949"/>
      <c r="QMR107" s="949"/>
      <c r="QMS107" s="949"/>
      <c r="QMT107" s="949"/>
      <c r="QMU107" s="949"/>
      <c r="QMV107" s="949"/>
      <c r="QMW107" s="950"/>
      <c r="QMX107" s="948"/>
      <c r="QMY107" s="949"/>
      <c r="QMZ107" s="949"/>
      <c r="QNA107" s="949"/>
      <c r="QNB107" s="949"/>
      <c r="QNC107" s="949"/>
      <c r="QND107" s="949"/>
      <c r="QNE107" s="949"/>
      <c r="QNF107" s="950"/>
      <c r="QNG107" s="948"/>
      <c r="QNH107" s="949"/>
      <c r="QNI107" s="949"/>
      <c r="QNJ107" s="949"/>
      <c r="QNK107" s="949"/>
      <c r="QNL107" s="949"/>
      <c r="QNM107" s="949"/>
      <c r="QNN107" s="949"/>
      <c r="QNO107" s="950"/>
      <c r="QNP107" s="948"/>
      <c r="QNQ107" s="949"/>
      <c r="QNR107" s="949"/>
      <c r="QNS107" s="949"/>
      <c r="QNT107" s="949"/>
      <c r="QNU107" s="949"/>
      <c r="QNV107" s="949"/>
      <c r="QNW107" s="949"/>
      <c r="QNX107" s="950"/>
      <c r="QNY107" s="948"/>
      <c r="QNZ107" s="949"/>
      <c r="QOA107" s="949"/>
      <c r="QOB107" s="949"/>
      <c r="QOC107" s="949"/>
      <c r="QOD107" s="949"/>
      <c r="QOE107" s="949"/>
      <c r="QOF107" s="949"/>
      <c r="QOG107" s="950"/>
      <c r="QOH107" s="948"/>
      <c r="QOI107" s="949"/>
      <c r="QOJ107" s="949"/>
      <c r="QOK107" s="949"/>
      <c r="QOL107" s="949"/>
      <c r="QOM107" s="949"/>
      <c r="QON107" s="949"/>
      <c r="QOO107" s="949"/>
      <c r="QOP107" s="950"/>
      <c r="QOQ107" s="948"/>
      <c r="QOR107" s="949"/>
      <c r="QOS107" s="949"/>
      <c r="QOT107" s="949"/>
      <c r="QOU107" s="949"/>
      <c r="QOV107" s="949"/>
      <c r="QOW107" s="949"/>
      <c r="QOX107" s="949"/>
      <c r="QOY107" s="950"/>
      <c r="QOZ107" s="948"/>
      <c r="QPA107" s="949"/>
      <c r="QPB107" s="949"/>
      <c r="QPC107" s="949"/>
      <c r="QPD107" s="949"/>
      <c r="QPE107" s="949"/>
      <c r="QPF107" s="949"/>
      <c r="QPG107" s="949"/>
      <c r="QPH107" s="950"/>
      <c r="QPI107" s="948"/>
      <c r="QPJ107" s="949"/>
      <c r="QPK107" s="949"/>
      <c r="QPL107" s="949"/>
      <c r="QPM107" s="949"/>
      <c r="QPN107" s="949"/>
      <c r="QPO107" s="949"/>
      <c r="QPP107" s="949"/>
      <c r="QPQ107" s="950"/>
      <c r="QPR107" s="948"/>
      <c r="QPS107" s="949"/>
      <c r="QPT107" s="949"/>
      <c r="QPU107" s="949"/>
      <c r="QPV107" s="949"/>
      <c r="QPW107" s="949"/>
      <c r="QPX107" s="949"/>
      <c r="QPY107" s="949"/>
      <c r="QPZ107" s="950"/>
      <c r="QQA107" s="948"/>
      <c r="QQB107" s="949"/>
      <c r="QQC107" s="949"/>
      <c r="QQD107" s="949"/>
      <c r="QQE107" s="949"/>
      <c r="QQF107" s="949"/>
      <c r="QQG107" s="949"/>
      <c r="QQH107" s="949"/>
      <c r="QQI107" s="950"/>
      <c r="QQJ107" s="948"/>
      <c r="QQK107" s="949"/>
      <c r="QQL107" s="949"/>
      <c r="QQM107" s="949"/>
      <c r="QQN107" s="949"/>
      <c r="QQO107" s="949"/>
      <c r="QQP107" s="949"/>
      <c r="QQQ107" s="949"/>
      <c r="QQR107" s="950"/>
      <c r="QQS107" s="948"/>
      <c r="QQT107" s="949"/>
      <c r="QQU107" s="949"/>
      <c r="QQV107" s="949"/>
      <c r="QQW107" s="949"/>
      <c r="QQX107" s="949"/>
      <c r="QQY107" s="949"/>
      <c r="QQZ107" s="949"/>
      <c r="QRA107" s="950"/>
      <c r="QRB107" s="948"/>
      <c r="QRC107" s="949"/>
      <c r="QRD107" s="949"/>
      <c r="QRE107" s="949"/>
      <c r="QRF107" s="949"/>
      <c r="QRG107" s="949"/>
      <c r="QRH107" s="949"/>
      <c r="QRI107" s="949"/>
      <c r="QRJ107" s="950"/>
      <c r="QRK107" s="948"/>
      <c r="QRL107" s="949"/>
      <c r="QRM107" s="949"/>
      <c r="QRN107" s="949"/>
      <c r="QRO107" s="949"/>
      <c r="QRP107" s="949"/>
      <c r="QRQ107" s="949"/>
      <c r="QRR107" s="949"/>
      <c r="QRS107" s="950"/>
      <c r="QRT107" s="948"/>
      <c r="QRU107" s="949"/>
      <c r="QRV107" s="949"/>
      <c r="QRW107" s="949"/>
      <c r="QRX107" s="949"/>
      <c r="QRY107" s="949"/>
      <c r="QRZ107" s="949"/>
      <c r="QSA107" s="949"/>
      <c r="QSB107" s="950"/>
      <c r="QSC107" s="948"/>
      <c r="QSD107" s="949"/>
      <c r="QSE107" s="949"/>
      <c r="QSF107" s="949"/>
      <c r="QSG107" s="949"/>
      <c r="QSH107" s="949"/>
      <c r="QSI107" s="949"/>
      <c r="QSJ107" s="949"/>
      <c r="QSK107" s="950"/>
      <c r="QSL107" s="948"/>
      <c r="QSM107" s="949"/>
      <c r="QSN107" s="949"/>
      <c r="QSO107" s="949"/>
      <c r="QSP107" s="949"/>
      <c r="QSQ107" s="949"/>
      <c r="QSR107" s="949"/>
      <c r="QSS107" s="949"/>
      <c r="QST107" s="950"/>
      <c r="QSU107" s="948"/>
      <c r="QSV107" s="949"/>
      <c r="QSW107" s="949"/>
      <c r="QSX107" s="949"/>
      <c r="QSY107" s="949"/>
      <c r="QSZ107" s="949"/>
      <c r="QTA107" s="949"/>
      <c r="QTB107" s="949"/>
      <c r="QTC107" s="950"/>
      <c r="QTD107" s="948"/>
      <c r="QTE107" s="949"/>
      <c r="QTF107" s="949"/>
      <c r="QTG107" s="949"/>
      <c r="QTH107" s="949"/>
      <c r="QTI107" s="949"/>
      <c r="QTJ107" s="949"/>
      <c r="QTK107" s="949"/>
      <c r="QTL107" s="950"/>
      <c r="QTM107" s="948"/>
      <c r="QTN107" s="949"/>
      <c r="QTO107" s="949"/>
      <c r="QTP107" s="949"/>
      <c r="QTQ107" s="949"/>
      <c r="QTR107" s="949"/>
      <c r="QTS107" s="949"/>
      <c r="QTT107" s="949"/>
      <c r="QTU107" s="950"/>
      <c r="QTV107" s="948"/>
      <c r="QTW107" s="949"/>
      <c r="QTX107" s="949"/>
      <c r="QTY107" s="949"/>
      <c r="QTZ107" s="949"/>
      <c r="QUA107" s="949"/>
      <c r="QUB107" s="949"/>
      <c r="QUC107" s="949"/>
      <c r="QUD107" s="950"/>
      <c r="QUE107" s="948"/>
      <c r="QUF107" s="949"/>
      <c r="QUG107" s="949"/>
      <c r="QUH107" s="949"/>
      <c r="QUI107" s="949"/>
      <c r="QUJ107" s="949"/>
      <c r="QUK107" s="949"/>
      <c r="QUL107" s="949"/>
      <c r="QUM107" s="950"/>
      <c r="QUN107" s="948"/>
      <c r="QUO107" s="949"/>
      <c r="QUP107" s="949"/>
      <c r="QUQ107" s="949"/>
      <c r="QUR107" s="949"/>
      <c r="QUS107" s="949"/>
      <c r="QUT107" s="949"/>
      <c r="QUU107" s="949"/>
      <c r="QUV107" s="950"/>
      <c r="QUW107" s="948"/>
      <c r="QUX107" s="949"/>
      <c r="QUY107" s="949"/>
      <c r="QUZ107" s="949"/>
      <c r="QVA107" s="949"/>
      <c r="QVB107" s="949"/>
      <c r="QVC107" s="949"/>
      <c r="QVD107" s="949"/>
      <c r="QVE107" s="950"/>
      <c r="QVF107" s="948"/>
      <c r="QVG107" s="949"/>
      <c r="QVH107" s="949"/>
      <c r="QVI107" s="949"/>
      <c r="QVJ107" s="949"/>
      <c r="QVK107" s="949"/>
      <c r="QVL107" s="949"/>
      <c r="QVM107" s="949"/>
      <c r="QVN107" s="950"/>
      <c r="QVO107" s="948"/>
      <c r="QVP107" s="949"/>
      <c r="QVQ107" s="949"/>
      <c r="QVR107" s="949"/>
      <c r="QVS107" s="949"/>
      <c r="QVT107" s="949"/>
      <c r="QVU107" s="949"/>
      <c r="QVV107" s="949"/>
      <c r="QVW107" s="950"/>
      <c r="QVX107" s="948"/>
      <c r="QVY107" s="949"/>
      <c r="QVZ107" s="949"/>
      <c r="QWA107" s="949"/>
      <c r="QWB107" s="949"/>
      <c r="QWC107" s="949"/>
      <c r="QWD107" s="949"/>
      <c r="QWE107" s="949"/>
      <c r="QWF107" s="950"/>
      <c r="QWG107" s="948"/>
      <c r="QWH107" s="949"/>
      <c r="QWI107" s="949"/>
      <c r="QWJ107" s="949"/>
      <c r="QWK107" s="949"/>
      <c r="QWL107" s="949"/>
      <c r="QWM107" s="949"/>
      <c r="QWN107" s="949"/>
      <c r="QWO107" s="950"/>
      <c r="QWP107" s="948"/>
      <c r="QWQ107" s="949"/>
      <c r="QWR107" s="949"/>
      <c r="QWS107" s="949"/>
      <c r="QWT107" s="949"/>
      <c r="QWU107" s="949"/>
      <c r="QWV107" s="949"/>
      <c r="QWW107" s="949"/>
      <c r="QWX107" s="950"/>
      <c r="QWY107" s="948"/>
      <c r="QWZ107" s="949"/>
      <c r="QXA107" s="949"/>
      <c r="QXB107" s="949"/>
      <c r="QXC107" s="949"/>
      <c r="QXD107" s="949"/>
      <c r="QXE107" s="949"/>
      <c r="QXF107" s="949"/>
      <c r="QXG107" s="950"/>
      <c r="QXH107" s="948"/>
      <c r="QXI107" s="949"/>
      <c r="QXJ107" s="949"/>
      <c r="QXK107" s="949"/>
      <c r="QXL107" s="949"/>
      <c r="QXM107" s="949"/>
      <c r="QXN107" s="949"/>
      <c r="QXO107" s="949"/>
      <c r="QXP107" s="950"/>
      <c r="QXQ107" s="948"/>
      <c r="QXR107" s="949"/>
      <c r="QXS107" s="949"/>
      <c r="QXT107" s="949"/>
      <c r="QXU107" s="949"/>
      <c r="QXV107" s="949"/>
      <c r="QXW107" s="949"/>
      <c r="QXX107" s="949"/>
      <c r="QXY107" s="950"/>
      <c r="QXZ107" s="948"/>
      <c r="QYA107" s="949"/>
      <c r="QYB107" s="949"/>
      <c r="QYC107" s="949"/>
      <c r="QYD107" s="949"/>
      <c r="QYE107" s="949"/>
      <c r="QYF107" s="949"/>
      <c r="QYG107" s="949"/>
      <c r="QYH107" s="950"/>
      <c r="QYI107" s="948"/>
      <c r="QYJ107" s="949"/>
      <c r="QYK107" s="949"/>
      <c r="QYL107" s="949"/>
      <c r="QYM107" s="949"/>
      <c r="QYN107" s="949"/>
      <c r="QYO107" s="949"/>
      <c r="QYP107" s="949"/>
      <c r="QYQ107" s="950"/>
      <c r="QYR107" s="948"/>
      <c r="QYS107" s="949"/>
      <c r="QYT107" s="949"/>
      <c r="QYU107" s="949"/>
      <c r="QYV107" s="949"/>
      <c r="QYW107" s="949"/>
      <c r="QYX107" s="949"/>
      <c r="QYY107" s="949"/>
      <c r="QYZ107" s="950"/>
      <c r="QZA107" s="948"/>
      <c r="QZB107" s="949"/>
      <c r="QZC107" s="949"/>
      <c r="QZD107" s="949"/>
      <c r="QZE107" s="949"/>
      <c r="QZF107" s="949"/>
      <c r="QZG107" s="949"/>
      <c r="QZH107" s="949"/>
      <c r="QZI107" s="950"/>
      <c r="QZJ107" s="948"/>
      <c r="QZK107" s="949"/>
      <c r="QZL107" s="949"/>
      <c r="QZM107" s="949"/>
      <c r="QZN107" s="949"/>
      <c r="QZO107" s="949"/>
      <c r="QZP107" s="949"/>
      <c r="QZQ107" s="949"/>
      <c r="QZR107" s="950"/>
      <c r="QZS107" s="948"/>
      <c r="QZT107" s="949"/>
      <c r="QZU107" s="949"/>
      <c r="QZV107" s="949"/>
      <c r="QZW107" s="949"/>
      <c r="QZX107" s="949"/>
      <c r="QZY107" s="949"/>
      <c r="QZZ107" s="949"/>
      <c r="RAA107" s="950"/>
      <c r="RAB107" s="948"/>
      <c r="RAC107" s="949"/>
      <c r="RAD107" s="949"/>
      <c r="RAE107" s="949"/>
      <c r="RAF107" s="949"/>
      <c r="RAG107" s="949"/>
      <c r="RAH107" s="949"/>
      <c r="RAI107" s="949"/>
      <c r="RAJ107" s="950"/>
      <c r="RAK107" s="948"/>
      <c r="RAL107" s="949"/>
      <c r="RAM107" s="949"/>
      <c r="RAN107" s="949"/>
      <c r="RAO107" s="949"/>
      <c r="RAP107" s="949"/>
      <c r="RAQ107" s="949"/>
      <c r="RAR107" s="949"/>
      <c r="RAS107" s="950"/>
      <c r="RAT107" s="948"/>
      <c r="RAU107" s="949"/>
      <c r="RAV107" s="949"/>
      <c r="RAW107" s="949"/>
      <c r="RAX107" s="949"/>
      <c r="RAY107" s="949"/>
      <c r="RAZ107" s="949"/>
      <c r="RBA107" s="949"/>
      <c r="RBB107" s="950"/>
      <c r="RBC107" s="948"/>
      <c r="RBD107" s="949"/>
      <c r="RBE107" s="949"/>
      <c r="RBF107" s="949"/>
      <c r="RBG107" s="949"/>
      <c r="RBH107" s="949"/>
      <c r="RBI107" s="949"/>
      <c r="RBJ107" s="949"/>
      <c r="RBK107" s="950"/>
      <c r="RBL107" s="948"/>
      <c r="RBM107" s="949"/>
      <c r="RBN107" s="949"/>
      <c r="RBO107" s="949"/>
      <c r="RBP107" s="949"/>
      <c r="RBQ107" s="949"/>
      <c r="RBR107" s="949"/>
      <c r="RBS107" s="949"/>
      <c r="RBT107" s="950"/>
      <c r="RBU107" s="948"/>
      <c r="RBV107" s="949"/>
      <c r="RBW107" s="949"/>
      <c r="RBX107" s="949"/>
      <c r="RBY107" s="949"/>
      <c r="RBZ107" s="949"/>
      <c r="RCA107" s="949"/>
      <c r="RCB107" s="949"/>
      <c r="RCC107" s="950"/>
      <c r="RCD107" s="948"/>
      <c r="RCE107" s="949"/>
      <c r="RCF107" s="949"/>
      <c r="RCG107" s="949"/>
      <c r="RCH107" s="949"/>
      <c r="RCI107" s="949"/>
      <c r="RCJ107" s="949"/>
      <c r="RCK107" s="949"/>
      <c r="RCL107" s="950"/>
      <c r="RCM107" s="948"/>
      <c r="RCN107" s="949"/>
      <c r="RCO107" s="949"/>
      <c r="RCP107" s="949"/>
      <c r="RCQ107" s="949"/>
      <c r="RCR107" s="949"/>
      <c r="RCS107" s="949"/>
      <c r="RCT107" s="949"/>
      <c r="RCU107" s="950"/>
      <c r="RCV107" s="948"/>
      <c r="RCW107" s="949"/>
      <c r="RCX107" s="949"/>
      <c r="RCY107" s="949"/>
      <c r="RCZ107" s="949"/>
      <c r="RDA107" s="949"/>
      <c r="RDB107" s="949"/>
      <c r="RDC107" s="949"/>
      <c r="RDD107" s="950"/>
      <c r="RDE107" s="948"/>
      <c r="RDF107" s="949"/>
      <c r="RDG107" s="949"/>
      <c r="RDH107" s="949"/>
      <c r="RDI107" s="949"/>
      <c r="RDJ107" s="949"/>
      <c r="RDK107" s="949"/>
      <c r="RDL107" s="949"/>
      <c r="RDM107" s="950"/>
      <c r="RDN107" s="948"/>
      <c r="RDO107" s="949"/>
      <c r="RDP107" s="949"/>
      <c r="RDQ107" s="949"/>
      <c r="RDR107" s="949"/>
      <c r="RDS107" s="949"/>
      <c r="RDT107" s="949"/>
      <c r="RDU107" s="949"/>
      <c r="RDV107" s="950"/>
      <c r="RDW107" s="948"/>
      <c r="RDX107" s="949"/>
      <c r="RDY107" s="949"/>
      <c r="RDZ107" s="949"/>
      <c r="REA107" s="949"/>
      <c r="REB107" s="949"/>
      <c r="REC107" s="949"/>
      <c r="RED107" s="949"/>
      <c r="REE107" s="950"/>
      <c r="REF107" s="948"/>
      <c r="REG107" s="949"/>
      <c r="REH107" s="949"/>
      <c r="REI107" s="949"/>
      <c r="REJ107" s="949"/>
      <c r="REK107" s="949"/>
      <c r="REL107" s="949"/>
      <c r="REM107" s="949"/>
      <c r="REN107" s="950"/>
      <c r="REO107" s="948"/>
      <c r="REP107" s="949"/>
      <c r="REQ107" s="949"/>
      <c r="RER107" s="949"/>
      <c r="RES107" s="949"/>
      <c r="RET107" s="949"/>
      <c r="REU107" s="949"/>
      <c r="REV107" s="949"/>
      <c r="REW107" s="950"/>
      <c r="REX107" s="948"/>
      <c r="REY107" s="949"/>
      <c r="REZ107" s="949"/>
      <c r="RFA107" s="949"/>
      <c r="RFB107" s="949"/>
      <c r="RFC107" s="949"/>
      <c r="RFD107" s="949"/>
      <c r="RFE107" s="949"/>
      <c r="RFF107" s="950"/>
      <c r="RFG107" s="948"/>
      <c r="RFH107" s="949"/>
      <c r="RFI107" s="949"/>
      <c r="RFJ107" s="949"/>
      <c r="RFK107" s="949"/>
      <c r="RFL107" s="949"/>
      <c r="RFM107" s="949"/>
      <c r="RFN107" s="949"/>
      <c r="RFO107" s="950"/>
      <c r="RFP107" s="948"/>
      <c r="RFQ107" s="949"/>
      <c r="RFR107" s="949"/>
      <c r="RFS107" s="949"/>
      <c r="RFT107" s="949"/>
      <c r="RFU107" s="949"/>
      <c r="RFV107" s="949"/>
      <c r="RFW107" s="949"/>
      <c r="RFX107" s="950"/>
      <c r="RFY107" s="948"/>
      <c r="RFZ107" s="949"/>
      <c r="RGA107" s="949"/>
      <c r="RGB107" s="949"/>
      <c r="RGC107" s="949"/>
      <c r="RGD107" s="949"/>
      <c r="RGE107" s="949"/>
      <c r="RGF107" s="949"/>
      <c r="RGG107" s="950"/>
      <c r="RGH107" s="948"/>
      <c r="RGI107" s="949"/>
      <c r="RGJ107" s="949"/>
      <c r="RGK107" s="949"/>
      <c r="RGL107" s="949"/>
      <c r="RGM107" s="949"/>
      <c r="RGN107" s="949"/>
      <c r="RGO107" s="949"/>
      <c r="RGP107" s="950"/>
      <c r="RGQ107" s="948"/>
      <c r="RGR107" s="949"/>
      <c r="RGS107" s="949"/>
      <c r="RGT107" s="949"/>
      <c r="RGU107" s="949"/>
      <c r="RGV107" s="949"/>
      <c r="RGW107" s="949"/>
      <c r="RGX107" s="949"/>
      <c r="RGY107" s="950"/>
      <c r="RGZ107" s="948"/>
      <c r="RHA107" s="949"/>
      <c r="RHB107" s="949"/>
      <c r="RHC107" s="949"/>
      <c r="RHD107" s="949"/>
      <c r="RHE107" s="949"/>
      <c r="RHF107" s="949"/>
      <c r="RHG107" s="949"/>
      <c r="RHH107" s="950"/>
      <c r="RHI107" s="948"/>
      <c r="RHJ107" s="949"/>
      <c r="RHK107" s="949"/>
      <c r="RHL107" s="949"/>
      <c r="RHM107" s="949"/>
      <c r="RHN107" s="949"/>
      <c r="RHO107" s="949"/>
      <c r="RHP107" s="949"/>
      <c r="RHQ107" s="950"/>
      <c r="RHR107" s="948"/>
      <c r="RHS107" s="949"/>
      <c r="RHT107" s="949"/>
      <c r="RHU107" s="949"/>
      <c r="RHV107" s="949"/>
      <c r="RHW107" s="949"/>
      <c r="RHX107" s="949"/>
      <c r="RHY107" s="949"/>
      <c r="RHZ107" s="950"/>
      <c r="RIA107" s="948"/>
      <c r="RIB107" s="949"/>
      <c r="RIC107" s="949"/>
      <c r="RID107" s="949"/>
      <c r="RIE107" s="949"/>
      <c r="RIF107" s="949"/>
      <c r="RIG107" s="949"/>
      <c r="RIH107" s="949"/>
      <c r="RII107" s="950"/>
      <c r="RIJ107" s="948"/>
      <c r="RIK107" s="949"/>
      <c r="RIL107" s="949"/>
      <c r="RIM107" s="949"/>
      <c r="RIN107" s="949"/>
      <c r="RIO107" s="949"/>
      <c r="RIP107" s="949"/>
      <c r="RIQ107" s="949"/>
      <c r="RIR107" s="950"/>
      <c r="RIS107" s="948"/>
      <c r="RIT107" s="949"/>
      <c r="RIU107" s="949"/>
      <c r="RIV107" s="949"/>
      <c r="RIW107" s="949"/>
      <c r="RIX107" s="949"/>
      <c r="RIY107" s="949"/>
      <c r="RIZ107" s="949"/>
      <c r="RJA107" s="950"/>
      <c r="RJB107" s="948"/>
      <c r="RJC107" s="949"/>
      <c r="RJD107" s="949"/>
      <c r="RJE107" s="949"/>
      <c r="RJF107" s="949"/>
      <c r="RJG107" s="949"/>
      <c r="RJH107" s="949"/>
      <c r="RJI107" s="949"/>
      <c r="RJJ107" s="950"/>
      <c r="RJK107" s="948"/>
      <c r="RJL107" s="949"/>
      <c r="RJM107" s="949"/>
      <c r="RJN107" s="949"/>
      <c r="RJO107" s="949"/>
      <c r="RJP107" s="949"/>
      <c r="RJQ107" s="949"/>
      <c r="RJR107" s="949"/>
      <c r="RJS107" s="950"/>
      <c r="RJT107" s="948"/>
      <c r="RJU107" s="949"/>
      <c r="RJV107" s="949"/>
      <c r="RJW107" s="949"/>
      <c r="RJX107" s="949"/>
      <c r="RJY107" s="949"/>
      <c r="RJZ107" s="949"/>
      <c r="RKA107" s="949"/>
      <c r="RKB107" s="950"/>
      <c r="RKC107" s="948"/>
      <c r="RKD107" s="949"/>
      <c r="RKE107" s="949"/>
      <c r="RKF107" s="949"/>
      <c r="RKG107" s="949"/>
      <c r="RKH107" s="949"/>
      <c r="RKI107" s="949"/>
      <c r="RKJ107" s="949"/>
      <c r="RKK107" s="950"/>
      <c r="RKL107" s="948"/>
      <c r="RKM107" s="949"/>
      <c r="RKN107" s="949"/>
      <c r="RKO107" s="949"/>
      <c r="RKP107" s="949"/>
      <c r="RKQ107" s="949"/>
      <c r="RKR107" s="949"/>
      <c r="RKS107" s="949"/>
      <c r="RKT107" s="950"/>
      <c r="RKU107" s="948"/>
      <c r="RKV107" s="949"/>
      <c r="RKW107" s="949"/>
      <c r="RKX107" s="949"/>
      <c r="RKY107" s="949"/>
      <c r="RKZ107" s="949"/>
      <c r="RLA107" s="949"/>
      <c r="RLB107" s="949"/>
      <c r="RLC107" s="950"/>
      <c r="RLD107" s="948"/>
      <c r="RLE107" s="949"/>
      <c r="RLF107" s="949"/>
      <c r="RLG107" s="949"/>
      <c r="RLH107" s="949"/>
      <c r="RLI107" s="949"/>
      <c r="RLJ107" s="949"/>
      <c r="RLK107" s="949"/>
      <c r="RLL107" s="950"/>
      <c r="RLM107" s="948"/>
      <c r="RLN107" s="949"/>
      <c r="RLO107" s="949"/>
      <c r="RLP107" s="949"/>
      <c r="RLQ107" s="949"/>
      <c r="RLR107" s="949"/>
      <c r="RLS107" s="949"/>
      <c r="RLT107" s="949"/>
      <c r="RLU107" s="950"/>
      <c r="RLV107" s="948"/>
      <c r="RLW107" s="949"/>
      <c r="RLX107" s="949"/>
      <c r="RLY107" s="949"/>
      <c r="RLZ107" s="949"/>
      <c r="RMA107" s="949"/>
      <c r="RMB107" s="949"/>
      <c r="RMC107" s="949"/>
      <c r="RMD107" s="950"/>
      <c r="RME107" s="948"/>
      <c r="RMF107" s="949"/>
      <c r="RMG107" s="949"/>
      <c r="RMH107" s="949"/>
      <c r="RMI107" s="949"/>
      <c r="RMJ107" s="949"/>
      <c r="RMK107" s="949"/>
      <c r="RML107" s="949"/>
      <c r="RMM107" s="950"/>
      <c r="RMN107" s="948"/>
      <c r="RMO107" s="949"/>
      <c r="RMP107" s="949"/>
      <c r="RMQ107" s="949"/>
      <c r="RMR107" s="949"/>
      <c r="RMS107" s="949"/>
      <c r="RMT107" s="949"/>
      <c r="RMU107" s="949"/>
      <c r="RMV107" s="950"/>
      <c r="RMW107" s="948"/>
      <c r="RMX107" s="949"/>
      <c r="RMY107" s="949"/>
      <c r="RMZ107" s="949"/>
      <c r="RNA107" s="949"/>
      <c r="RNB107" s="949"/>
      <c r="RNC107" s="949"/>
      <c r="RND107" s="949"/>
      <c r="RNE107" s="950"/>
      <c r="RNF107" s="948"/>
      <c r="RNG107" s="949"/>
      <c r="RNH107" s="949"/>
      <c r="RNI107" s="949"/>
      <c r="RNJ107" s="949"/>
      <c r="RNK107" s="949"/>
      <c r="RNL107" s="949"/>
      <c r="RNM107" s="949"/>
      <c r="RNN107" s="950"/>
      <c r="RNO107" s="948"/>
      <c r="RNP107" s="949"/>
      <c r="RNQ107" s="949"/>
      <c r="RNR107" s="949"/>
      <c r="RNS107" s="949"/>
      <c r="RNT107" s="949"/>
      <c r="RNU107" s="949"/>
      <c r="RNV107" s="949"/>
      <c r="RNW107" s="950"/>
      <c r="RNX107" s="948"/>
      <c r="RNY107" s="949"/>
      <c r="RNZ107" s="949"/>
      <c r="ROA107" s="949"/>
      <c r="ROB107" s="949"/>
      <c r="ROC107" s="949"/>
      <c r="ROD107" s="949"/>
      <c r="ROE107" s="949"/>
      <c r="ROF107" s="950"/>
      <c r="ROG107" s="948"/>
      <c r="ROH107" s="949"/>
      <c r="ROI107" s="949"/>
      <c r="ROJ107" s="949"/>
      <c r="ROK107" s="949"/>
      <c r="ROL107" s="949"/>
      <c r="ROM107" s="949"/>
      <c r="RON107" s="949"/>
      <c r="ROO107" s="950"/>
      <c r="ROP107" s="948"/>
      <c r="ROQ107" s="949"/>
      <c r="ROR107" s="949"/>
      <c r="ROS107" s="949"/>
      <c r="ROT107" s="949"/>
      <c r="ROU107" s="949"/>
      <c r="ROV107" s="949"/>
      <c r="ROW107" s="949"/>
      <c r="ROX107" s="950"/>
      <c r="ROY107" s="948"/>
      <c r="ROZ107" s="949"/>
      <c r="RPA107" s="949"/>
      <c r="RPB107" s="949"/>
      <c r="RPC107" s="949"/>
      <c r="RPD107" s="949"/>
      <c r="RPE107" s="949"/>
      <c r="RPF107" s="949"/>
      <c r="RPG107" s="950"/>
      <c r="RPH107" s="948"/>
      <c r="RPI107" s="949"/>
      <c r="RPJ107" s="949"/>
      <c r="RPK107" s="949"/>
      <c r="RPL107" s="949"/>
      <c r="RPM107" s="949"/>
      <c r="RPN107" s="949"/>
      <c r="RPO107" s="949"/>
      <c r="RPP107" s="950"/>
      <c r="RPQ107" s="948"/>
      <c r="RPR107" s="949"/>
      <c r="RPS107" s="949"/>
      <c r="RPT107" s="949"/>
      <c r="RPU107" s="949"/>
      <c r="RPV107" s="949"/>
      <c r="RPW107" s="949"/>
      <c r="RPX107" s="949"/>
      <c r="RPY107" s="950"/>
      <c r="RPZ107" s="948"/>
      <c r="RQA107" s="949"/>
      <c r="RQB107" s="949"/>
      <c r="RQC107" s="949"/>
      <c r="RQD107" s="949"/>
      <c r="RQE107" s="949"/>
      <c r="RQF107" s="949"/>
      <c r="RQG107" s="949"/>
      <c r="RQH107" s="950"/>
      <c r="RQI107" s="948"/>
      <c r="RQJ107" s="949"/>
      <c r="RQK107" s="949"/>
      <c r="RQL107" s="949"/>
      <c r="RQM107" s="949"/>
      <c r="RQN107" s="949"/>
      <c r="RQO107" s="949"/>
      <c r="RQP107" s="949"/>
      <c r="RQQ107" s="950"/>
      <c r="RQR107" s="948"/>
      <c r="RQS107" s="949"/>
      <c r="RQT107" s="949"/>
      <c r="RQU107" s="949"/>
      <c r="RQV107" s="949"/>
      <c r="RQW107" s="949"/>
      <c r="RQX107" s="949"/>
      <c r="RQY107" s="949"/>
      <c r="RQZ107" s="950"/>
      <c r="RRA107" s="948"/>
      <c r="RRB107" s="949"/>
      <c r="RRC107" s="949"/>
      <c r="RRD107" s="949"/>
      <c r="RRE107" s="949"/>
      <c r="RRF107" s="949"/>
      <c r="RRG107" s="949"/>
      <c r="RRH107" s="949"/>
      <c r="RRI107" s="950"/>
      <c r="RRJ107" s="948"/>
      <c r="RRK107" s="949"/>
      <c r="RRL107" s="949"/>
      <c r="RRM107" s="949"/>
      <c r="RRN107" s="949"/>
      <c r="RRO107" s="949"/>
      <c r="RRP107" s="949"/>
      <c r="RRQ107" s="949"/>
      <c r="RRR107" s="950"/>
      <c r="RRS107" s="948"/>
      <c r="RRT107" s="949"/>
      <c r="RRU107" s="949"/>
      <c r="RRV107" s="949"/>
      <c r="RRW107" s="949"/>
      <c r="RRX107" s="949"/>
      <c r="RRY107" s="949"/>
      <c r="RRZ107" s="949"/>
      <c r="RSA107" s="950"/>
      <c r="RSB107" s="948"/>
      <c r="RSC107" s="949"/>
      <c r="RSD107" s="949"/>
      <c r="RSE107" s="949"/>
      <c r="RSF107" s="949"/>
      <c r="RSG107" s="949"/>
      <c r="RSH107" s="949"/>
      <c r="RSI107" s="949"/>
      <c r="RSJ107" s="950"/>
      <c r="RSK107" s="948"/>
      <c r="RSL107" s="949"/>
      <c r="RSM107" s="949"/>
      <c r="RSN107" s="949"/>
      <c r="RSO107" s="949"/>
      <c r="RSP107" s="949"/>
      <c r="RSQ107" s="949"/>
      <c r="RSR107" s="949"/>
      <c r="RSS107" s="950"/>
      <c r="RST107" s="948"/>
      <c r="RSU107" s="949"/>
      <c r="RSV107" s="949"/>
      <c r="RSW107" s="949"/>
      <c r="RSX107" s="949"/>
      <c r="RSY107" s="949"/>
      <c r="RSZ107" s="949"/>
      <c r="RTA107" s="949"/>
      <c r="RTB107" s="950"/>
      <c r="RTC107" s="948"/>
      <c r="RTD107" s="949"/>
      <c r="RTE107" s="949"/>
      <c r="RTF107" s="949"/>
      <c r="RTG107" s="949"/>
      <c r="RTH107" s="949"/>
      <c r="RTI107" s="949"/>
      <c r="RTJ107" s="949"/>
      <c r="RTK107" s="950"/>
      <c r="RTL107" s="948"/>
      <c r="RTM107" s="949"/>
      <c r="RTN107" s="949"/>
      <c r="RTO107" s="949"/>
      <c r="RTP107" s="949"/>
      <c r="RTQ107" s="949"/>
      <c r="RTR107" s="949"/>
      <c r="RTS107" s="949"/>
      <c r="RTT107" s="950"/>
      <c r="RTU107" s="948"/>
      <c r="RTV107" s="949"/>
      <c r="RTW107" s="949"/>
      <c r="RTX107" s="949"/>
      <c r="RTY107" s="949"/>
      <c r="RTZ107" s="949"/>
      <c r="RUA107" s="949"/>
      <c r="RUB107" s="949"/>
      <c r="RUC107" s="950"/>
      <c r="RUD107" s="948"/>
      <c r="RUE107" s="949"/>
      <c r="RUF107" s="949"/>
      <c r="RUG107" s="949"/>
      <c r="RUH107" s="949"/>
      <c r="RUI107" s="949"/>
      <c r="RUJ107" s="949"/>
      <c r="RUK107" s="949"/>
      <c r="RUL107" s="950"/>
      <c r="RUM107" s="948"/>
      <c r="RUN107" s="949"/>
      <c r="RUO107" s="949"/>
      <c r="RUP107" s="949"/>
      <c r="RUQ107" s="949"/>
      <c r="RUR107" s="949"/>
      <c r="RUS107" s="949"/>
      <c r="RUT107" s="949"/>
      <c r="RUU107" s="950"/>
      <c r="RUV107" s="948"/>
      <c r="RUW107" s="949"/>
      <c r="RUX107" s="949"/>
      <c r="RUY107" s="949"/>
      <c r="RUZ107" s="949"/>
      <c r="RVA107" s="949"/>
      <c r="RVB107" s="949"/>
      <c r="RVC107" s="949"/>
      <c r="RVD107" s="950"/>
      <c r="RVE107" s="948"/>
      <c r="RVF107" s="949"/>
      <c r="RVG107" s="949"/>
      <c r="RVH107" s="949"/>
      <c r="RVI107" s="949"/>
      <c r="RVJ107" s="949"/>
      <c r="RVK107" s="949"/>
      <c r="RVL107" s="949"/>
      <c r="RVM107" s="950"/>
      <c r="RVN107" s="948"/>
      <c r="RVO107" s="949"/>
      <c r="RVP107" s="949"/>
      <c r="RVQ107" s="949"/>
      <c r="RVR107" s="949"/>
      <c r="RVS107" s="949"/>
      <c r="RVT107" s="949"/>
      <c r="RVU107" s="949"/>
      <c r="RVV107" s="950"/>
      <c r="RVW107" s="948"/>
      <c r="RVX107" s="949"/>
      <c r="RVY107" s="949"/>
      <c r="RVZ107" s="949"/>
      <c r="RWA107" s="949"/>
      <c r="RWB107" s="949"/>
      <c r="RWC107" s="949"/>
      <c r="RWD107" s="949"/>
      <c r="RWE107" s="950"/>
      <c r="RWF107" s="948"/>
      <c r="RWG107" s="949"/>
      <c r="RWH107" s="949"/>
      <c r="RWI107" s="949"/>
      <c r="RWJ107" s="949"/>
      <c r="RWK107" s="949"/>
      <c r="RWL107" s="949"/>
      <c r="RWM107" s="949"/>
      <c r="RWN107" s="950"/>
      <c r="RWO107" s="948"/>
      <c r="RWP107" s="949"/>
      <c r="RWQ107" s="949"/>
      <c r="RWR107" s="949"/>
      <c r="RWS107" s="949"/>
      <c r="RWT107" s="949"/>
      <c r="RWU107" s="949"/>
      <c r="RWV107" s="949"/>
      <c r="RWW107" s="950"/>
      <c r="RWX107" s="948"/>
      <c r="RWY107" s="949"/>
      <c r="RWZ107" s="949"/>
      <c r="RXA107" s="949"/>
      <c r="RXB107" s="949"/>
      <c r="RXC107" s="949"/>
      <c r="RXD107" s="949"/>
      <c r="RXE107" s="949"/>
      <c r="RXF107" s="950"/>
      <c r="RXG107" s="948"/>
      <c r="RXH107" s="949"/>
      <c r="RXI107" s="949"/>
      <c r="RXJ107" s="949"/>
      <c r="RXK107" s="949"/>
      <c r="RXL107" s="949"/>
      <c r="RXM107" s="949"/>
      <c r="RXN107" s="949"/>
      <c r="RXO107" s="950"/>
      <c r="RXP107" s="948"/>
      <c r="RXQ107" s="949"/>
      <c r="RXR107" s="949"/>
      <c r="RXS107" s="949"/>
      <c r="RXT107" s="949"/>
      <c r="RXU107" s="949"/>
      <c r="RXV107" s="949"/>
      <c r="RXW107" s="949"/>
      <c r="RXX107" s="950"/>
      <c r="RXY107" s="948"/>
      <c r="RXZ107" s="949"/>
      <c r="RYA107" s="949"/>
      <c r="RYB107" s="949"/>
      <c r="RYC107" s="949"/>
      <c r="RYD107" s="949"/>
      <c r="RYE107" s="949"/>
      <c r="RYF107" s="949"/>
      <c r="RYG107" s="950"/>
      <c r="RYH107" s="948"/>
      <c r="RYI107" s="949"/>
      <c r="RYJ107" s="949"/>
      <c r="RYK107" s="949"/>
      <c r="RYL107" s="949"/>
      <c r="RYM107" s="949"/>
      <c r="RYN107" s="949"/>
      <c r="RYO107" s="949"/>
      <c r="RYP107" s="950"/>
      <c r="RYQ107" s="948"/>
      <c r="RYR107" s="949"/>
      <c r="RYS107" s="949"/>
      <c r="RYT107" s="949"/>
      <c r="RYU107" s="949"/>
      <c r="RYV107" s="949"/>
      <c r="RYW107" s="949"/>
      <c r="RYX107" s="949"/>
      <c r="RYY107" s="950"/>
      <c r="RYZ107" s="948"/>
      <c r="RZA107" s="949"/>
      <c r="RZB107" s="949"/>
      <c r="RZC107" s="949"/>
      <c r="RZD107" s="949"/>
      <c r="RZE107" s="949"/>
      <c r="RZF107" s="949"/>
      <c r="RZG107" s="949"/>
      <c r="RZH107" s="950"/>
      <c r="RZI107" s="948"/>
      <c r="RZJ107" s="949"/>
      <c r="RZK107" s="949"/>
      <c r="RZL107" s="949"/>
      <c r="RZM107" s="949"/>
      <c r="RZN107" s="949"/>
      <c r="RZO107" s="949"/>
      <c r="RZP107" s="949"/>
      <c r="RZQ107" s="950"/>
      <c r="RZR107" s="948"/>
      <c r="RZS107" s="949"/>
      <c r="RZT107" s="949"/>
      <c r="RZU107" s="949"/>
      <c r="RZV107" s="949"/>
      <c r="RZW107" s="949"/>
      <c r="RZX107" s="949"/>
      <c r="RZY107" s="949"/>
      <c r="RZZ107" s="950"/>
      <c r="SAA107" s="948"/>
      <c r="SAB107" s="949"/>
      <c r="SAC107" s="949"/>
      <c r="SAD107" s="949"/>
      <c r="SAE107" s="949"/>
      <c r="SAF107" s="949"/>
      <c r="SAG107" s="949"/>
      <c r="SAH107" s="949"/>
      <c r="SAI107" s="950"/>
      <c r="SAJ107" s="948"/>
      <c r="SAK107" s="949"/>
      <c r="SAL107" s="949"/>
      <c r="SAM107" s="949"/>
      <c r="SAN107" s="949"/>
      <c r="SAO107" s="949"/>
      <c r="SAP107" s="949"/>
      <c r="SAQ107" s="949"/>
      <c r="SAR107" s="950"/>
      <c r="SAS107" s="948"/>
      <c r="SAT107" s="949"/>
      <c r="SAU107" s="949"/>
      <c r="SAV107" s="949"/>
      <c r="SAW107" s="949"/>
      <c r="SAX107" s="949"/>
      <c r="SAY107" s="949"/>
      <c r="SAZ107" s="949"/>
      <c r="SBA107" s="950"/>
      <c r="SBB107" s="948"/>
      <c r="SBC107" s="949"/>
      <c r="SBD107" s="949"/>
      <c r="SBE107" s="949"/>
      <c r="SBF107" s="949"/>
      <c r="SBG107" s="949"/>
      <c r="SBH107" s="949"/>
      <c r="SBI107" s="949"/>
      <c r="SBJ107" s="950"/>
      <c r="SBK107" s="948"/>
      <c r="SBL107" s="949"/>
      <c r="SBM107" s="949"/>
      <c r="SBN107" s="949"/>
      <c r="SBO107" s="949"/>
      <c r="SBP107" s="949"/>
      <c r="SBQ107" s="949"/>
      <c r="SBR107" s="949"/>
      <c r="SBS107" s="950"/>
      <c r="SBT107" s="948"/>
      <c r="SBU107" s="949"/>
      <c r="SBV107" s="949"/>
      <c r="SBW107" s="949"/>
      <c r="SBX107" s="949"/>
      <c r="SBY107" s="949"/>
      <c r="SBZ107" s="949"/>
      <c r="SCA107" s="949"/>
      <c r="SCB107" s="950"/>
      <c r="SCC107" s="948"/>
      <c r="SCD107" s="949"/>
      <c r="SCE107" s="949"/>
      <c r="SCF107" s="949"/>
      <c r="SCG107" s="949"/>
      <c r="SCH107" s="949"/>
      <c r="SCI107" s="949"/>
      <c r="SCJ107" s="949"/>
      <c r="SCK107" s="950"/>
      <c r="SCL107" s="948"/>
      <c r="SCM107" s="949"/>
      <c r="SCN107" s="949"/>
      <c r="SCO107" s="949"/>
      <c r="SCP107" s="949"/>
      <c r="SCQ107" s="949"/>
      <c r="SCR107" s="949"/>
      <c r="SCS107" s="949"/>
      <c r="SCT107" s="950"/>
      <c r="SCU107" s="948"/>
      <c r="SCV107" s="949"/>
      <c r="SCW107" s="949"/>
      <c r="SCX107" s="949"/>
      <c r="SCY107" s="949"/>
      <c r="SCZ107" s="949"/>
      <c r="SDA107" s="949"/>
      <c r="SDB107" s="949"/>
      <c r="SDC107" s="950"/>
      <c r="SDD107" s="948"/>
      <c r="SDE107" s="949"/>
      <c r="SDF107" s="949"/>
      <c r="SDG107" s="949"/>
      <c r="SDH107" s="949"/>
      <c r="SDI107" s="949"/>
      <c r="SDJ107" s="949"/>
      <c r="SDK107" s="949"/>
      <c r="SDL107" s="950"/>
      <c r="SDM107" s="948"/>
      <c r="SDN107" s="949"/>
      <c r="SDO107" s="949"/>
      <c r="SDP107" s="949"/>
      <c r="SDQ107" s="949"/>
      <c r="SDR107" s="949"/>
      <c r="SDS107" s="949"/>
      <c r="SDT107" s="949"/>
      <c r="SDU107" s="950"/>
      <c r="SDV107" s="948"/>
      <c r="SDW107" s="949"/>
      <c r="SDX107" s="949"/>
      <c r="SDY107" s="949"/>
      <c r="SDZ107" s="949"/>
      <c r="SEA107" s="949"/>
      <c r="SEB107" s="949"/>
      <c r="SEC107" s="949"/>
      <c r="SED107" s="950"/>
      <c r="SEE107" s="948"/>
      <c r="SEF107" s="949"/>
      <c r="SEG107" s="949"/>
      <c r="SEH107" s="949"/>
      <c r="SEI107" s="949"/>
      <c r="SEJ107" s="949"/>
      <c r="SEK107" s="949"/>
      <c r="SEL107" s="949"/>
      <c r="SEM107" s="950"/>
      <c r="SEN107" s="948"/>
      <c r="SEO107" s="949"/>
      <c r="SEP107" s="949"/>
      <c r="SEQ107" s="949"/>
      <c r="SER107" s="949"/>
      <c r="SES107" s="949"/>
      <c r="SET107" s="949"/>
      <c r="SEU107" s="949"/>
      <c r="SEV107" s="950"/>
      <c r="SEW107" s="948"/>
      <c r="SEX107" s="949"/>
      <c r="SEY107" s="949"/>
      <c r="SEZ107" s="949"/>
      <c r="SFA107" s="949"/>
      <c r="SFB107" s="949"/>
      <c r="SFC107" s="949"/>
      <c r="SFD107" s="949"/>
      <c r="SFE107" s="950"/>
      <c r="SFF107" s="948"/>
      <c r="SFG107" s="949"/>
      <c r="SFH107" s="949"/>
      <c r="SFI107" s="949"/>
      <c r="SFJ107" s="949"/>
      <c r="SFK107" s="949"/>
      <c r="SFL107" s="949"/>
      <c r="SFM107" s="949"/>
      <c r="SFN107" s="950"/>
      <c r="SFO107" s="948"/>
      <c r="SFP107" s="949"/>
      <c r="SFQ107" s="949"/>
      <c r="SFR107" s="949"/>
      <c r="SFS107" s="949"/>
      <c r="SFT107" s="949"/>
      <c r="SFU107" s="949"/>
      <c r="SFV107" s="949"/>
      <c r="SFW107" s="950"/>
      <c r="SFX107" s="948"/>
      <c r="SFY107" s="949"/>
      <c r="SFZ107" s="949"/>
      <c r="SGA107" s="949"/>
      <c r="SGB107" s="949"/>
      <c r="SGC107" s="949"/>
      <c r="SGD107" s="949"/>
      <c r="SGE107" s="949"/>
      <c r="SGF107" s="950"/>
      <c r="SGG107" s="948"/>
      <c r="SGH107" s="949"/>
      <c r="SGI107" s="949"/>
      <c r="SGJ107" s="949"/>
      <c r="SGK107" s="949"/>
      <c r="SGL107" s="949"/>
      <c r="SGM107" s="949"/>
      <c r="SGN107" s="949"/>
      <c r="SGO107" s="950"/>
      <c r="SGP107" s="948"/>
      <c r="SGQ107" s="949"/>
      <c r="SGR107" s="949"/>
      <c r="SGS107" s="949"/>
      <c r="SGT107" s="949"/>
      <c r="SGU107" s="949"/>
      <c r="SGV107" s="949"/>
      <c r="SGW107" s="949"/>
      <c r="SGX107" s="950"/>
      <c r="SGY107" s="948"/>
      <c r="SGZ107" s="949"/>
      <c r="SHA107" s="949"/>
      <c r="SHB107" s="949"/>
      <c r="SHC107" s="949"/>
      <c r="SHD107" s="949"/>
      <c r="SHE107" s="949"/>
      <c r="SHF107" s="949"/>
      <c r="SHG107" s="950"/>
      <c r="SHH107" s="948"/>
      <c r="SHI107" s="949"/>
      <c r="SHJ107" s="949"/>
      <c r="SHK107" s="949"/>
      <c r="SHL107" s="949"/>
      <c r="SHM107" s="949"/>
      <c r="SHN107" s="949"/>
      <c r="SHO107" s="949"/>
      <c r="SHP107" s="950"/>
      <c r="SHQ107" s="948"/>
      <c r="SHR107" s="949"/>
      <c r="SHS107" s="949"/>
      <c r="SHT107" s="949"/>
      <c r="SHU107" s="949"/>
      <c r="SHV107" s="949"/>
      <c r="SHW107" s="949"/>
      <c r="SHX107" s="949"/>
      <c r="SHY107" s="950"/>
      <c r="SHZ107" s="948"/>
      <c r="SIA107" s="949"/>
      <c r="SIB107" s="949"/>
      <c r="SIC107" s="949"/>
      <c r="SID107" s="949"/>
      <c r="SIE107" s="949"/>
      <c r="SIF107" s="949"/>
      <c r="SIG107" s="949"/>
      <c r="SIH107" s="950"/>
      <c r="SII107" s="948"/>
      <c r="SIJ107" s="949"/>
      <c r="SIK107" s="949"/>
      <c r="SIL107" s="949"/>
      <c r="SIM107" s="949"/>
      <c r="SIN107" s="949"/>
      <c r="SIO107" s="949"/>
      <c r="SIP107" s="949"/>
      <c r="SIQ107" s="950"/>
      <c r="SIR107" s="948"/>
      <c r="SIS107" s="949"/>
      <c r="SIT107" s="949"/>
      <c r="SIU107" s="949"/>
      <c r="SIV107" s="949"/>
      <c r="SIW107" s="949"/>
      <c r="SIX107" s="949"/>
      <c r="SIY107" s="949"/>
      <c r="SIZ107" s="950"/>
      <c r="SJA107" s="948"/>
      <c r="SJB107" s="949"/>
      <c r="SJC107" s="949"/>
      <c r="SJD107" s="949"/>
      <c r="SJE107" s="949"/>
      <c r="SJF107" s="949"/>
      <c r="SJG107" s="949"/>
      <c r="SJH107" s="949"/>
      <c r="SJI107" s="950"/>
      <c r="SJJ107" s="948"/>
      <c r="SJK107" s="949"/>
      <c r="SJL107" s="949"/>
      <c r="SJM107" s="949"/>
      <c r="SJN107" s="949"/>
      <c r="SJO107" s="949"/>
      <c r="SJP107" s="949"/>
      <c r="SJQ107" s="949"/>
      <c r="SJR107" s="950"/>
      <c r="SJS107" s="948"/>
      <c r="SJT107" s="949"/>
      <c r="SJU107" s="949"/>
      <c r="SJV107" s="949"/>
      <c r="SJW107" s="949"/>
      <c r="SJX107" s="949"/>
      <c r="SJY107" s="949"/>
      <c r="SJZ107" s="949"/>
      <c r="SKA107" s="950"/>
      <c r="SKB107" s="948"/>
      <c r="SKC107" s="949"/>
      <c r="SKD107" s="949"/>
      <c r="SKE107" s="949"/>
      <c r="SKF107" s="949"/>
      <c r="SKG107" s="949"/>
      <c r="SKH107" s="949"/>
      <c r="SKI107" s="949"/>
      <c r="SKJ107" s="950"/>
      <c r="SKK107" s="948"/>
      <c r="SKL107" s="949"/>
      <c r="SKM107" s="949"/>
      <c r="SKN107" s="949"/>
      <c r="SKO107" s="949"/>
      <c r="SKP107" s="949"/>
      <c r="SKQ107" s="949"/>
      <c r="SKR107" s="949"/>
      <c r="SKS107" s="950"/>
      <c r="SKT107" s="948"/>
      <c r="SKU107" s="949"/>
      <c r="SKV107" s="949"/>
      <c r="SKW107" s="949"/>
      <c r="SKX107" s="949"/>
      <c r="SKY107" s="949"/>
      <c r="SKZ107" s="949"/>
      <c r="SLA107" s="949"/>
      <c r="SLB107" s="950"/>
      <c r="SLC107" s="948"/>
      <c r="SLD107" s="949"/>
      <c r="SLE107" s="949"/>
      <c r="SLF107" s="949"/>
      <c r="SLG107" s="949"/>
      <c r="SLH107" s="949"/>
      <c r="SLI107" s="949"/>
      <c r="SLJ107" s="949"/>
      <c r="SLK107" s="950"/>
      <c r="SLL107" s="948"/>
      <c r="SLM107" s="949"/>
      <c r="SLN107" s="949"/>
      <c r="SLO107" s="949"/>
      <c r="SLP107" s="949"/>
      <c r="SLQ107" s="949"/>
      <c r="SLR107" s="949"/>
      <c r="SLS107" s="949"/>
      <c r="SLT107" s="950"/>
      <c r="SLU107" s="948"/>
      <c r="SLV107" s="949"/>
      <c r="SLW107" s="949"/>
      <c r="SLX107" s="949"/>
      <c r="SLY107" s="949"/>
      <c r="SLZ107" s="949"/>
      <c r="SMA107" s="949"/>
      <c r="SMB107" s="949"/>
      <c r="SMC107" s="950"/>
      <c r="SMD107" s="948"/>
      <c r="SME107" s="949"/>
      <c r="SMF107" s="949"/>
      <c r="SMG107" s="949"/>
      <c r="SMH107" s="949"/>
      <c r="SMI107" s="949"/>
      <c r="SMJ107" s="949"/>
      <c r="SMK107" s="949"/>
      <c r="SML107" s="950"/>
      <c r="SMM107" s="948"/>
      <c r="SMN107" s="949"/>
      <c r="SMO107" s="949"/>
      <c r="SMP107" s="949"/>
      <c r="SMQ107" s="949"/>
      <c r="SMR107" s="949"/>
      <c r="SMS107" s="949"/>
      <c r="SMT107" s="949"/>
      <c r="SMU107" s="950"/>
      <c r="SMV107" s="948"/>
      <c r="SMW107" s="949"/>
      <c r="SMX107" s="949"/>
      <c r="SMY107" s="949"/>
      <c r="SMZ107" s="949"/>
      <c r="SNA107" s="949"/>
      <c r="SNB107" s="949"/>
      <c r="SNC107" s="949"/>
      <c r="SND107" s="950"/>
      <c r="SNE107" s="948"/>
      <c r="SNF107" s="949"/>
      <c r="SNG107" s="949"/>
      <c r="SNH107" s="949"/>
      <c r="SNI107" s="949"/>
      <c r="SNJ107" s="949"/>
      <c r="SNK107" s="949"/>
      <c r="SNL107" s="949"/>
      <c r="SNM107" s="950"/>
      <c r="SNN107" s="948"/>
      <c r="SNO107" s="949"/>
      <c r="SNP107" s="949"/>
      <c r="SNQ107" s="949"/>
      <c r="SNR107" s="949"/>
      <c r="SNS107" s="949"/>
      <c r="SNT107" s="949"/>
      <c r="SNU107" s="949"/>
      <c r="SNV107" s="950"/>
      <c r="SNW107" s="948"/>
      <c r="SNX107" s="949"/>
      <c r="SNY107" s="949"/>
      <c r="SNZ107" s="949"/>
      <c r="SOA107" s="949"/>
      <c r="SOB107" s="949"/>
      <c r="SOC107" s="949"/>
      <c r="SOD107" s="949"/>
      <c r="SOE107" s="950"/>
      <c r="SOF107" s="948"/>
      <c r="SOG107" s="949"/>
      <c r="SOH107" s="949"/>
      <c r="SOI107" s="949"/>
      <c r="SOJ107" s="949"/>
      <c r="SOK107" s="949"/>
      <c r="SOL107" s="949"/>
      <c r="SOM107" s="949"/>
      <c r="SON107" s="950"/>
      <c r="SOO107" s="948"/>
      <c r="SOP107" s="949"/>
      <c r="SOQ107" s="949"/>
      <c r="SOR107" s="949"/>
      <c r="SOS107" s="949"/>
      <c r="SOT107" s="949"/>
      <c r="SOU107" s="949"/>
      <c r="SOV107" s="949"/>
      <c r="SOW107" s="950"/>
      <c r="SOX107" s="948"/>
      <c r="SOY107" s="949"/>
      <c r="SOZ107" s="949"/>
      <c r="SPA107" s="949"/>
      <c r="SPB107" s="949"/>
      <c r="SPC107" s="949"/>
      <c r="SPD107" s="949"/>
      <c r="SPE107" s="949"/>
      <c r="SPF107" s="950"/>
      <c r="SPG107" s="948"/>
      <c r="SPH107" s="949"/>
      <c r="SPI107" s="949"/>
      <c r="SPJ107" s="949"/>
      <c r="SPK107" s="949"/>
      <c r="SPL107" s="949"/>
      <c r="SPM107" s="949"/>
      <c r="SPN107" s="949"/>
      <c r="SPO107" s="950"/>
      <c r="SPP107" s="948"/>
      <c r="SPQ107" s="949"/>
      <c r="SPR107" s="949"/>
      <c r="SPS107" s="949"/>
      <c r="SPT107" s="949"/>
      <c r="SPU107" s="949"/>
      <c r="SPV107" s="949"/>
      <c r="SPW107" s="949"/>
      <c r="SPX107" s="950"/>
      <c r="SPY107" s="948"/>
      <c r="SPZ107" s="949"/>
      <c r="SQA107" s="949"/>
      <c r="SQB107" s="949"/>
      <c r="SQC107" s="949"/>
      <c r="SQD107" s="949"/>
      <c r="SQE107" s="949"/>
      <c r="SQF107" s="949"/>
      <c r="SQG107" s="950"/>
      <c r="SQH107" s="948"/>
      <c r="SQI107" s="949"/>
      <c r="SQJ107" s="949"/>
      <c r="SQK107" s="949"/>
      <c r="SQL107" s="949"/>
      <c r="SQM107" s="949"/>
      <c r="SQN107" s="949"/>
      <c r="SQO107" s="949"/>
      <c r="SQP107" s="950"/>
      <c r="SQQ107" s="948"/>
      <c r="SQR107" s="949"/>
      <c r="SQS107" s="949"/>
      <c r="SQT107" s="949"/>
      <c r="SQU107" s="949"/>
      <c r="SQV107" s="949"/>
      <c r="SQW107" s="949"/>
      <c r="SQX107" s="949"/>
      <c r="SQY107" s="950"/>
      <c r="SQZ107" s="948"/>
      <c r="SRA107" s="949"/>
      <c r="SRB107" s="949"/>
      <c r="SRC107" s="949"/>
      <c r="SRD107" s="949"/>
      <c r="SRE107" s="949"/>
      <c r="SRF107" s="949"/>
      <c r="SRG107" s="949"/>
      <c r="SRH107" s="950"/>
      <c r="SRI107" s="948"/>
      <c r="SRJ107" s="949"/>
      <c r="SRK107" s="949"/>
      <c r="SRL107" s="949"/>
      <c r="SRM107" s="949"/>
      <c r="SRN107" s="949"/>
      <c r="SRO107" s="949"/>
      <c r="SRP107" s="949"/>
      <c r="SRQ107" s="950"/>
      <c r="SRR107" s="948"/>
      <c r="SRS107" s="949"/>
      <c r="SRT107" s="949"/>
      <c r="SRU107" s="949"/>
      <c r="SRV107" s="949"/>
      <c r="SRW107" s="949"/>
      <c r="SRX107" s="949"/>
      <c r="SRY107" s="949"/>
      <c r="SRZ107" s="950"/>
      <c r="SSA107" s="948"/>
      <c r="SSB107" s="949"/>
      <c r="SSC107" s="949"/>
      <c r="SSD107" s="949"/>
      <c r="SSE107" s="949"/>
      <c r="SSF107" s="949"/>
      <c r="SSG107" s="949"/>
      <c r="SSH107" s="949"/>
      <c r="SSI107" s="950"/>
      <c r="SSJ107" s="948"/>
      <c r="SSK107" s="949"/>
      <c r="SSL107" s="949"/>
      <c r="SSM107" s="949"/>
      <c r="SSN107" s="949"/>
      <c r="SSO107" s="949"/>
      <c r="SSP107" s="949"/>
      <c r="SSQ107" s="949"/>
      <c r="SSR107" s="950"/>
      <c r="SSS107" s="948"/>
      <c r="SST107" s="949"/>
      <c r="SSU107" s="949"/>
      <c r="SSV107" s="949"/>
      <c r="SSW107" s="949"/>
      <c r="SSX107" s="949"/>
      <c r="SSY107" s="949"/>
      <c r="SSZ107" s="949"/>
      <c r="STA107" s="950"/>
      <c r="STB107" s="948"/>
      <c r="STC107" s="949"/>
      <c r="STD107" s="949"/>
      <c r="STE107" s="949"/>
      <c r="STF107" s="949"/>
      <c r="STG107" s="949"/>
      <c r="STH107" s="949"/>
      <c r="STI107" s="949"/>
      <c r="STJ107" s="950"/>
      <c r="STK107" s="948"/>
      <c r="STL107" s="949"/>
      <c r="STM107" s="949"/>
      <c r="STN107" s="949"/>
      <c r="STO107" s="949"/>
      <c r="STP107" s="949"/>
      <c r="STQ107" s="949"/>
      <c r="STR107" s="949"/>
      <c r="STS107" s="950"/>
      <c r="STT107" s="948"/>
      <c r="STU107" s="949"/>
      <c r="STV107" s="949"/>
      <c r="STW107" s="949"/>
      <c r="STX107" s="949"/>
      <c r="STY107" s="949"/>
      <c r="STZ107" s="949"/>
      <c r="SUA107" s="949"/>
      <c r="SUB107" s="950"/>
      <c r="SUC107" s="948"/>
      <c r="SUD107" s="949"/>
      <c r="SUE107" s="949"/>
      <c r="SUF107" s="949"/>
      <c r="SUG107" s="949"/>
      <c r="SUH107" s="949"/>
      <c r="SUI107" s="949"/>
      <c r="SUJ107" s="949"/>
      <c r="SUK107" s="950"/>
      <c r="SUL107" s="948"/>
      <c r="SUM107" s="949"/>
      <c r="SUN107" s="949"/>
      <c r="SUO107" s="949"/>
      <c r="SUP107" s="949"/>
      <c r="SUQ107" s="949"/>
      <c r="SUR107" s="949"/>
      <c r="SUS107" s="949"/>
      <c r="SUT107" s="950"/>
      <c r="SUU107" s="948"/>
      <c r="SUV107" s="949"/>
      <c r="SUW107" s="949"/>
      <c r="SUX107" s="949"/>
      <c r="SUY107" s="949"/>
      <c r="SUZ107" s="949"/>
      <c r="SVA107" s="949"/>
      <c r="SVB107" s="949"/>
      <c r="SVC107" s="950"/>
      <c r="SVD107" s="948"/>
      <c r="SVE107" s="949"/>
      <c r="SVF107" s="949"/>
      <c r="SVG107" s="949"/>
      <c r="SVH107" s="949"/>
      <c r="SVI107" s="949"/>
      <c r="SVJ107" s="949"/>
      <c r="SVK107" s="949"/>
      <c r="SVL107" s="950"/>
      <c r="SVM107" s="948"/>
      <c r="SVN107" s="949"/>
      <c r="SVO107" s="949"/>
      <c r="SVP107" s="949"/>
      <c r="SVQ107" s="949"/>
      <c r="SVR107" s="949"/>
      <c r="SVS107" s="949"/>
      <c r="SVT107" s="949"/>
      <c r="SVU107" s="950"/>
      <c r="SVV107" s="948"/>
      <c r="SVW107" s="949"/>
      <c r="SVX107" s="949"/>
      <c r="SVY107" s="949"/>
      <c r="SVZ107" s="949"/>
      <c r="SWA107" s="949"/>
      <c r="SWB107" s="949"/>
      <c r="SWC107" s="949"/>
      <c r="SWD107" s="950"/>
      <c r="SWE107" s="948"/>
      <c r="SWF107" s="949"/>
      <c r="SWG107" s="949"/>
      <c r="SWH107" s="949"/>
      <c r="SWI107" s="949"/>
      <c r="SWJ107" s="949"/>
      <c r="SWK107" s="949"/>
      <c r="SWL107" s="949"/>
      <c r="SWM107" s="950"/>
      <c r="SWN107" s="948"/>
      <c r="SWO107" s="949"/>
      <c r="SWP107" s="949"/>
      <c r="SWQ107" s="949"/>
      <c r="SWR107" s="949"/>
      <c r="SWS107" s="949"/>
      <c r="SWT107" s="949"/>
      <c r="SWU107" s="949"/>
      <c r="SWV107" s="950"/>
      <c r="SWW107" s="948"/>
      <c r="SWX107" s="949"/>
      <c r="SWY107" s="949"/>
      <c r="SWZ107" s="949"/>
      <c r="SXA107" s="949"/>
      <c r="SXB107" s="949"/>
      <c r="SXC107" s="949"/>
      <c r="SXD107" s="949"/>
      <c r="SXE107" s="950"/>
      <c r="SXF107" s="948"/>
      <c r="SXG107" s="949"/>
      <c r="SXH107" s="949"/>
      <c r="SXI107" s="949"/>
      <c r="SXJ107" s="949"/>
      <c r="SXK107" s="949"/>
      <c r="SXL107" s="949"/>
      <c r="SXM107" s="949"/>
      <c r="SXN107" s="950"/>
      <c r="SXO107" s="948"/>
      <c r="SXP107" s="949"/>
      <c r="SXQ107" s="949"/>
      <c r="SXR107" s="949"/>
      <c r="SXS107" s="949"/>
      <c r="SXT107" s="949"/>
      <c r="SXU107" s="949"/>
      <c r="SXV107" s="949"/>
      <c r="SXW107" s="950"/>
      <c r="SXX107" s="948"/>
      <c r="SXY107" s="949"/>
      <c r="SXZ107" s="949"/>
      <c r="SYA107" s="949"/>
      <c r="SYB107" s="949"/>
      <c r="SYC107" s="949"/>
      <c r="SYD107" s="949"/>
      <c r="SYE107" s="949"/>
      <c r="SYF107" s="950"/>
      <c r="SYG107" s="948"/>
      <c r="SYH107" s="949"/>
      <c r="SYI107" s="949"/>
      <c r="SYJ107" s="949"/>
      <c r="SYK107" s="949"/>
      <c r="SYL107" s="949"/>
      <c r="SYM107" s="949"/>
      <c r="SYN107" s="949"/>
      <c r="SYO107" s="950"/>
      <c r="SYP107" s="948"/>
      <c r="SYQ107" s="949"/>
      <c r="SYR107" s="949"/>
      <c r="SYS107" s="949"/>
      <c r="SYT107" s="949"/>
      <c r="SYU107" s="949"/>
      <c r="SYV107" s="949"/>
      <c r="SYW107" s="949"/>
      <c r="SYX107" s="950"/>
      <c r="SYY107" s="948"/>
      <c r="SYZ107" s="949"/>
      <c r="SZA107" s="949"/>
      <c r="SZB107" s="949"/>
      <c r="SZC107" s="949"/>
      <c r="SZD107" s="949"/>
      <c r="SZE107" s="949"/>
      <c r="SZF107" s="949"/>
      <c r="SZG107" s="950"/>
      <c r="SZH107" s="948"/>
      <c r="SZI107" s="949"/>
      <c r="SZJ107" s="949"/>
      <c r="SZK107" s="949"/>
      <c r="SZL107" s="949"/>
      <c r="SZM107" s="949"/>
      <c r="SZN107" s="949"/>
      <c r="SZO107" s="949"/>
      <c r="SZP107" s="950"/>
      <c r="SZQ107" s="948"/>
      <c r="SZR107" s="949"/>
      <c r="SZS107" s="949"/>
      <c r="SZT107" s="949"/>
      <c r="SZU107" s="949"/>
      <c r="SZV107" s="949"/>
      <c r="SZW107" s="949"/>
      <c r="SZX107" s="949"/>
      <c r="SZY107" s="950"/>
      <c r="SZZ107" s="948"/>
      <c r="TAA107" s="949"/>
      <c r="TAB107" s="949"/>
      <c r="TAC107" s="949"/>
      <c r="TAD107" s="949"/>
      <c r="TAE107" s="949"/>
      <c r="TAF107" s="949"/>
      <c r="TAG107" s="949"/>
      <c r="TAH107" s="950"/>
      <c r="TAI107" s="948"/>
      <c r="TAJ107" s="949"/>
      <c r="TAK107" s="949"/>
      <c r="TAL107" s="949"/>
      <c r="TAM107" s="949"/>
      <c r="TAN107" s="949"/>
      <c r="TAO107" s="949"/>
      <c r="TAP107" s="949"/>
      <c r="TAQ107" s="950"/>
      <c r="TAR107" s="948"/>
      <c r="TAS107" s="949"/>
      <c r="TAT107" s="949"/>
      <c r="TAU107" s="949"/>
      <c r="TAV107" s="949"/>
      <c r="TAW107" s="949"/>
      <c r="TAX107" s="949"/>
      <c r="TAY107" s="949"/>
      <c r="TAZ107" s="950"/>
      <c r="TBA107" s="948"/>
      <c r="TBB107" s="949"/>
      <c r="TBC107" s="949"/>
      <c r="TBD107" s="949"/>
      <c r="TBE107" s="949"/>
      <c r="TBF107" s="949"/>
      <c r="TBG107" s="949"/>
      <c r="TBH107" s="949"/>
      <c r="TBI107" s="950"/>
      <c r="TBJ107" s="948"/>
      <c r="TBK107" s="949"/>
      <c r="TBL107" s="949"/>
      <c r="TBM107" s="949"/>
      <c r="TBN107" s="949"/>
      <c r="TBO107" s="949"/>
      <c r="TBP107" s="949"/>
      <c r="TBQ107" s="949"/>
      <c r="TBR107" s="950"/>
      <c r="TBS107" s="948"/>
      <c r="TBT107" s="949"/>
      <c r="TBU107" s="949"/>
      <c r="TBV107" s="949"/>
      <c r="TBW107" s="949"/>
      <c r="TBX107" s="949"/>
      <c r="TBY107" s="949"/>
      <c r="TBZ107" s="949"/>
      <c r="TCA107" s="950"/>
      <c r="TCB107" s="948"/>
      <c r="TCC107" s="949"/>
      <c r="TCD107" s="949"/>
      <c r="TCE107" s="949"/>
      <c r="TCF107" s="949"/>
      <c r="TCG107" s="949"/>
      <c r="TCH107" s="949"/>
      <c r="TCI107" s="949"/>
      <c r="TCJ107" s="950"/>
      <c r="TCK107" s="948"/>
      <c r="TCL107" s="949"/>
      <c r="TCM107" s="949"/>
      <c r="TCN107" s="949"/>
      <c r="TCO107" s="949"/>
      <c r="TCP107" s="949"/>
      <c r="TCQ107" s="949"/>
      <c r="TCR107" s="949"/>
      <c r="TCS107" s="950"/>
      <c r="TCT107" s="948"/>
      <c r="TCU107" s="949"/>
      <c r="TCV107" s="949"/>
      <c r="TCW107" s="949"/>
      <c r="TCX107" s="949"/>
      <c r="TCY107" s="949"/>
      <c r="TCZ107" s="949"/>
      <c r="TDA107" s="949"/>
      <c r="TDB107" s="950"/>
      <c r="TDC107" s="948"/>
      <c r="TDD107" s="949"/>
      <c r="TDE107" s="949"/>
      <c r="TDF107" s="949"/>
      <c r="TDG107" s="949"/>
      <c r="TDH107" s="949"/>
      <c r="TDI107" s="949"/>
      <c r="TDJ107" s="949"/>
      <c r="TDK107" s="950"/>
      <c r="TDL107" s="948"/>
      <c r="TDM107" s="949"/>
      <c r="TDN107" s="949"/>
      <c r="TDO107" s="949"/>
      <c r="TDP107" s="949"/>
      <c r="TDQ107" s="949"/>
      <c r="TDR107" s="949"/>
      <c r="TDS107" s="949"/>
      <c r="TDT107" s="950"/>
      <c r="TDU107" s="948"/>
      <c r="TDV107" s="949"/>
      <c r="TDW107" s="949"/>
      <c r="TDX107" s="949"/>
      <c r="TDY107" s="949"/>
      <c r="TDZ107" s="949"/>
      <c r="TEA107" s="949"/>
      <c r="TEB107" s="949"/>
      <c r="TEC107" s="950"/>
      <c r="TED107" s="948"/>
      <c r="TEE107" s="949"/>
      <c r="TEF107" s="949"/>
      <c r="TEG107" s="949"/>
      <c r="TEH107" s="949"/>
      <c r="TEI107" s="949"/>
      <c r="TEJ107" s="949"/>
      <c r="TEK107" s="949"/>
      <c r="TEL107" s="950"/>
      <c r="TEM107" s="948"/>
      <c r="TEN107" s="949"/>
      <c r="TEO107" s="949"/>
      <c r="TEP107" s="949"/>
      <c r="TEQ107" s="949"/>
      <c r="TER107" s="949"/>
      <c r="TES107" s="949"/>
      <c r="TET107" s="949"/>
      <c r="TEU107" s="950"/>
      <c r="TEV107" s="948"/>
      <c r="TEW107" s="949"/>
      <c r="TEX107" s="949"/>
      <c r="TEY107" s="949"/>
      <c r="TEZ107" s="949"/>
      <c r="TFA107" s="949"/>
      <c r="TFB107" s="949"/>
      <c r="TFC107" s="949"/>
      <c r="TFD107" s="950"/>
      <c r="TFE107" s="948"/>
      <c r="TFF107" s="949"/>
      <c r="TFG107" s="949"/>
      <c r="TFH107" s="949"/>
      <c r="TFI107" s="949"/>
      <c r="TFJ107" s="949"/>
      <c r="TFK107" s="949"/>
      <c r="TFL107" s="949"/>
      <c r="TFM107" s="950"/>
      <c r="TFN107" s="948"/>
      <c r="TFO107" s="949"/>
      <c r="TFP107" s="949"/>
      <c r="TFQ107" s="949"/>
      <c r="TFR107" s="949"/>
      <c r="TFS107" s="949"/>
      <c r="TFT107" s="949"/>
      <c r="TFU107" s="949"/>
      <c r="TFV107" s="950"/>
      <c r="TFW107" s="948"/>
      <c r="TFX107" s="949"/>
      <c r="TFY107" s="949"/>
      <c r="TFZ107" s="949"/>
      <c r="TGA107" s="949"/>
      <c r="TGB107" s="949"/>
      <c r="TGC107" s="949"/>
      <c r="TGD107" s="949"/>
      <c r="TGE107" s="950"/>
      <c r="TGF107" s="948"/>
      <c r="TGG107" s="949"/>
      <c r="TGH107" s="949"/>
      <c r="TGI107" s="949"/>
      <c r="TGJ107" s="949"/>
      <c r="TGK107" s="949"/>
      <c r="TGL107" s="949"/>
      <c r="TGM107" s="949"/>
      <c r="TGN107" s="950"/>
      <c r="TGO107" s="948"/>
      <c r="TGP107" s="949"/>
      <c r="TGQ107" s="949"/>
      <c r="TGR107" s="949"/>
      <c r="TGS107" s="949"/>
      <c r="TGT107" s="949"/>
      <c r="TGU107" s="949"/>
      <c r="TGV107" s="949"/>
      <c r="TGW107" s="950"/>
      <c r="TGX107" s="948"/>
      <c r="TGY107" s="949"/>
      <c r="TGZ107" s="949"/>
      <c r="THA107" s="949"/>
      <c r="THB107" s="949"/>
      <c r="THC107" s="949"/>
      <c r="THD107" s="949"/>
      <c r="THE107" s="949"/>
      <c r="THF107" s="950"/>
      <c r="THG107" s="948"/>
      <c r="THH107" s="949"/>
      <c r="THI107" s="949"/>
      <c r="THJ107" s="949"/>
      <c r="THK107" s="949"/>
      <c r="THL107" s="949"/>
      <c r="THM107" s="949"/>
      <c r="THN107" s="949"/>
      <c r="THO107" s="950"/>
      <c r="THP107" s="948"/>
      <c r="THQ107" s="949"/>
      <c r="THR107" s="949"/>
      <c r="THS107" s="949"/>
      <c r="THT107" s="949"/>
      <c r="THU107" s="949"/>
      <c r="THV107" s="949"/>
      <c r="THW107" s="949"/>
      <c r="THX107" s="950"/>
      <c r="THY107" s="948"/>
      <c r="THZ107" s="949"/>
      <c r="TIA107" s="949"/>
      <c r="TIB107" s="949"/>
      <c r="TIC107" s="949"/>
      <c r="TID107" s="949"/>
      <c r="TIE107" s="949"/>
      <c r="TIF107" s="949"/>
      <c r="TIG107" s="950"/>
      <c r="TIH107" s="948"/>
      <c r="TII107" s="949"/>
      <c r="TIJ107" s="949"/>
      <c r="TIK107" s="949"/>
      <c r="TIL107" s="949"/>
      <c r="TIM107" s="949"/>
      <c r="TIN107" s="949"/>
      <c r="TIO107" s="949"/>
      <c r="TIP107" s="950"/>
      <c r="TIQ107" s="948"/>
      <c r="TIR107" s="949"/>
      <c r="TIS107" s="949"/>
      <c r="TIT107" s="949"/>
      <c r="TIU107" s="949"/>
      <c r="TIV107" s="949"/>
      <c r="TIW107" s="949"/>
      <c r="TIX107" s="949"/>
      <c r="TIY107" s="950"/>
      <c r="TIZ107" s="948"/>
      <c r="TJA107" s="949"/>
      <c r="TJB107" s="949"/>
      <c r="TJC107" s="949"/>
      <c r="TJD107" s="949"/>
      <c r="TJE107" s="949"/>
      <c r="TJF107" s="949"/>
      <c r="TJG107" s="949"/>
      <c r="TJH107" s="950"/>
      <c r="TJI107" s="948"/>
      <c r="TJJ107" s="949"/>
      <c r="TJK107" s="949"/>
      <c r="TJL107" s="949"/>
      <c r="TJM107" s="949"/>
      <c r="TJN107" s="949"/>
      <c r="TJO107" s="949"/>
      <c r="TJP107" s="949"/>
      <c r="TJQ107" s="950"/>
      <c r="TJR107" s="948"/>
      <c r="TJS107" s="949"/>
      <c r="TJT107" s="949"/>
      <c r="TJU107" s="949"/>
      <c r="TJV107" s="949"/>
      <c r="TJW107" s="949"/>
      <c r="TJX107" s="949"/>
      <c r="TJY107" s="949"/>
      <c r="TJZ107" s="950"/>
      <c r="TKA107" s="948"/>
      <c r="TKB107" s="949"/>
      <c r="TKC107" s="949"/>
      <c r="TKD107" s="949"/>
      <c r="TKE107" s="949"/>
      <c r="TKF107" s="949"/>
      <c r="TKG107" s="949"/>
      <c r="TKH107" s="949"/>
      <c r="TKI107" s="950"/>
      <c r="TKJ107" s="948"/>
      <c r="TKK107" s="949"/>
      <c r="TKL107" s="949"/>
      <c r="TKM107" s="949"/>
      <c r="TKN107" s="949"/>
      <c r="TKO107" s="949"/>
      <c r="TKP107" s="949"/>
      <c r="TKQ107" s="949"/>
      <c r="TKR107" s="950"/>
      <c r="TKS107" s="948"/>
      <c r="TKT107" s="949"/>
      <c r="TKU107" s="949"/>
      <c r="TKV107" s="949"/>
      <c r="TKW107" s="949"/>
      <c r="TKX107" s="949"/>
      <c r="TKY107" s="949"/>
      <c r="TKZ107" s="949"/>
      <c r="TLA107" s="950"/>
      <c r="TLB107" s="948"/>
      <c r="TLC107" s="949"/>
      <c r="TLD107" s="949"/>
      <c r="TLE107" s="949"/>
      <c r="TLF107" s="949"/>
      <c r="TLG107" s="949"/>
      <c r="TLH107" s="949"/>
      <c r="TLI107" s="949"/>
      <c r="TLJ107" s="950"/>
      <c r="TLK107" s="948"/>
      <c r="TLL107" s="949"/>
      <c r="TLM107" s="949"/>
      <c r="TLN107" s="949"/>
      <c r="TLO107" s="949"/>
      <c r="TLP107" s="949"/>
      <c r="TLQ107" s="949"/>
      <c r="TLR107" s="949"/>
      <c r="TLS107" s="950"/>
      <c r="TLT107" s="948"/>
      <c r="TLU107" s="949"/>
      <c r="TLV107" s="949"/>
      <c r="TLW107" s="949"/>
      <c r="TLX107" s="949"/>
      <c r="TLY107" s="949"/>
      <c r="TLZ107" s="949"/>
      <c r="TMA107" s="949"/>
      <c r="TMB107" s="950"/>
      <c r="TMC107" s="948"/>
      <c r="TMD107" s="949"/>
      <c r="TME107" s="949"/>
      <c r="TMF107" s="949"/>
      <c r="TMG107" s="949"/>
      <c r="TMH107" s="949"/>
      <c r="TMI107" s="949"/>
      <c r="TMJ107" s="949"/>
      <c r="TMK107" s="950"/>
      <c r="TML107" s="948"/>
      <c r="TMM107" s="949"/>
      <c r="TMN107" s="949"/>
      <c r="TMO107" s="949"/>
      <c r="TMP107" s="949"/>
      <c r="TMQ107" s="949"/>
      <c r="TMR107" s="949"/>
      <c r="TMS107" s="949"/>
      <c r="TMT107" s="950"/>
      <c r="TMU107" s="948"/>
      <c r="TMV107" s="949"/>
      <c r="TMW107" s="949"/>
      <c r="TMX107" s="949"/>
      <c r="TMY107" s="949"/>
      <c r="TMZ107" s="949"/>
      <c r="TNA107" s="949"/>
      <c r="TNB107" s="949"/>
      <c r="TNC107" s="950"/>
      <c r="TND107" s="948"/>
      <c r="TNE107" s="949"/>
      <c r="TNF107" s="949"/>
      <c r="TNG107" s="949"/>
      <c r="TNH107" s="949"/>
      <c r="TNI107" s="949"/>
      <c r="TNJ107" s="949"/>
      <c r="TNK107" s="949"/>
      <c r="TNL107" s="950"/>
      <c r="TNM107" s="948"/>
      <c r="TNN107" s="949"/>
      <c r="TNO107" s="949"/>
      <c r="TNP107" s="949"/>
      <c r="TNQ107" s="949"/>
      <c r="TNR107" s="949"/>
      <c r="TNS107" s="949"/>
      <c r="TNT107" s="949"/>
      <c r="TNU107" s="950"/>
      <c r="TNV107" s="948"/>
      <c r="TNW107" s="949"/>
      <c r="TNX107" s="949"/>
      <c r="TNY107" s="949"/>
      <c r="TNZ107" s="949"/>
      <c r="TOA107" s="949"/>
      <c r="TOB107" s="949"/>
      <c r="TOC107" s="949"/>
      <c r="TOD107" s="950"/>
      <c r="TOE107" s="948"/>
      <c r="TOF107" s="949"/>
      <c r="TOG107" s="949"/>
      <c r="TOH107" s="949"/>
      <c r="TOI107" s="949"/>
      <c r="TOJ107" s="949"/>
      <c r="TOK107" s="949"/>
      <c r="TOL107" s="949"/>
      <c r="TOM107" s="950"/>
      <c r="TON107" s="948"/>
      <c r="TOO107" s="949"/>
      <c r="TOP107" s="949"/>
      <c r="TOQ107" s="949"/>
      <c r="TOR107" s="949"/>
      <c r="TOS107" s="949"/>
      <c r="TOT107" s="949"/>
      <c r="TOU107" s="949"/>
      <c r="TOV107" s="950"/>
      <c r="TOW107" s="948"/>
      <c r="TOX107" s="949"/>
      <c r="TOY107" s="949"/>
      <c r="TOZ107" s="949"/>
      <c r="TPA107" s="949"/>
      <c r="TPB107" s="949"/>
      <c r="TPC107" s="949"/>
      <c r="TPD107" s="949"/>
      <c r="TPE107" s="950"/>
      <c r="TPF107" s="948"/>
      <c r="TPG107" s="949"/>
      <c r="TPH107" s="949"/>
      <c r="TPI107" s="949"/>
      <c r="TPJ107" s="949"/>
      <c r="TPK107" s="949"/>
      <c r="TPL107" s="949"/>
      <c r="TPM107" s="949"/>
      <c r="TPN107" s="950"/>
      <c r="TPO107" s="948"/>
      <c r="TPP107" s="949"/>
      <c r="TPQ107" s="949"/>
      <c r="TPR107" s="949"/>
      <c r="TPS107" s="949"/>
      <c r="TPT107" s="949"/>
      <c r="TPU107" s="949"/>
      <c r="TPV107" s="949"/>
      <c r="TPW107" s="950"/>
      <c r="TPX107" s="948"/>
      <c r="TPY107" s="949"/>
      <c r="TPZ107" s="949"/>
      <c r="TQA107" s="949"/>
      <c r="TQB107" s="949"/>
      <c r="TQC107" s="949"/>
      <c r="TQD107" s="949"/>
      <c r="TQE107" s="949"/>
      <c r="TQF107" s="950"/>
      <c r="TQG107" s="948"/>
      <c r="TQH107" s="949"/>
      <c r="TQI107" s="949"/>
      <c r="TQJ107" s="949"/>
      <c r="TQK107" s="949"/>
      <c r="TQL107" s="949"/>
      <c r="TQM107" s="949"/>
      <c r="TQN107" s="949"/>
      <c r="TQO107" s="950"/>
      <c r="TQP107" s="948"/>
      <c r="TQQ107" s="949"/>
      <c r="TQR107" s="949"/>
      <c r="TQS107" s="949"/>
      <c r="TQT107" s="949"/>
      <c r="TQU107" s="949"/>
      <c r="TQV107" s="949"/>
      <c r="TQW107" s="949"/>
      <c r="TQX107" s="950"/>
      <c r="TQY107" s="948"/>
      <c r="TQZ107" s="949"/>
      <c r="TRA107" s="949"/>
      <c r="TRB107" s="949"/>
      <c r="TRC107" s="949"/>
      <c r="TRD107" s="949"/>
      <c r="TRE107" s="949"/>
      <c r="TRF107" s="949"/>
      <c r="TRG107" s="950"/>
      <c r="TRH107" s="948"/>
      <c r="TRI107" s="949"/>
      <c r="TRJ107" s="949"/>
      <c r="TRK107" s="949"/>
      <c r="TRL107" s="949"/>
      <c r="TRM107" s="949"/>
      <c r="TRN107" s="949"/>
      <c r="TRO107" s="949"/>
      <c r="TRP107" s="950"/>
      <c r="TRQ107" s="948"/>
      <c r="TRR107" s="949"/>
      <c r="TRS107" s="949"/>
      <c r="TRT107" s="949"/>
      <c r="TRU107" s="949"/>
      <c r="TRV107" s="949"/>
      <c r="TRW107" s="949"/>
      <c r="TRX107" s="949"/>
      <c r="TRY107" s="950"/>
      <c r="TRZ107" s="948"/>
      <c r="TSA107" s="949"/>
      <c r="TSB107" s="949"/>
      <c r="TSC107" s="949"/>
      <c r="TSD107" s="949"/>
      <c r="TSE107" s="949"/>
      <c r="TSF107" s="949"/>
      <c r="TSG107" s="949"/>
      <c r="TSH107" s="950"/>
      <c r="TSI107" s="948"/>
      <c r="TSJ107" s="949"/>
      <c r="TSK107" s="949"/>
      <c r="TSL107" s="949"/>
      <c r="TSM107" s="949"/>
      <c r="TSN107" s="949"/>
      <c r="TSO107" s="949"/>
      <c r="TSP107" s="949"/>
      <c r="TSQ107" s="950"/>
      <c r="TSR107" s="948"/>
      <c r="TSS107" s="949"/>
      <c r="TST107" s="949"/>
      <c r="TSU107" s="949"/>
      <c r="TSV107" s="949"/>
      <c r="TSW107" s="949"/>
      <c r="TSX107" s="949"/>
      <c r="TSY107" s="949"/>
      <c r="TSZ107" s="950"/>
      <c r="TTA107" s="948"/>
      <c r="TTB107" s="949"/>
      <c r="TTC107" s="949"/>
      <c r="TTD107" s="949"/>
      <c r="TTE107" s="949"/>
      <c r="TTF107" s="949"/>
      <c r="TTG107" s="949"/>
      <c r="TTH107" s="949"/>
      <c r="TTI107" s="950"/>
      <c r="TTJ107" s="948"/>
      <c r="TTK107" s="949"/>
      <c r="TTL107" s="949"/>
      <c r="TTM107" s="949"/>
      <c r="TTN107" s="949"/>
      <c r="TTO107" s="949"/>
      <c r="TTP107" s="949"/>
      <c r="TTQ107" s="949"/>
      <c r="TTR107" s="950"/>
      <c r="TTS107" s="948"/>
      <c r="TTT107" s="949"/>
      <c r="TTU107" s="949"/>
      <c r="TTV107" s="949"/>
      <c r="TTW107" s="949"/>
      <c r="TTX107" s="949"/>
      <c r="TTY107" s="949"/>
      <c r="TTZ107" s="949"/>
      <c r="TUA107" s="950"/>
      <c r="TUB107" s="948"/>
      <c r="TUC107" s="949"/>
      <c r="TUD107" s="949"/>
      <c r="TUE107" s="949"/>
      <c r="TUF107" s="949"/>
      <c r="TUG107" s="949"/>
      <c r="TUH107" s="949"/>
      <c r="TUI107" s="949"/>
      <c r="TUJ107" s="950"/>
      <c r="TUK107" s="948"/>
      <c r="TUL107" s="949"/>
      <c r="TUM107" s="949"/>
      <c r="TUN107" s="949"/>
      <c r="TUO107" s="949"/>
      <c r="TUP107" s="949"/>
      <c r="TUQ107" s="949"/>
      <c r="TUR107" s="949"/>
      <c r="TUS107" s="950"/>
      <c r="TUT107" s="948"/>
      <c r="TUU107" s="949"/>
      <c r="TUV107" s="949"/>
      <c r="TUW107" s="949"/>
      <c r="TUX107" s="949"/>
      <c r="TUY107" s="949"/>
      <c r="TUZ107" s="949"/>
      <c r="TVA107" s="949"/>
      <c r="TVB107" s="950"/>
      <c r="TVC107" s="948"/>
      <c r="TVD107" s="949"/>
      <c r="TVE107" s="949"/>
      <c r="TVF107" s="949"/>
      <c r="TVG107" s="949"/>
      <c r="TVH107" s="949"/>
      <c r="TVI107" s="949"/>
      <c r="TVJ107" s="949"/>
      <c r="TVK107" s="950"/>
      <c r="TVL107" s="948"/>
      <c r="TVM107" s="949"/>
      <c r="TVN107" s="949"/>
      <c r="TVO107" s="949"/>
      <c r="TVP107" s="949"/>
      <c r="TVQ107" s="949"/>
      <c r="TVR107" s="949"/>
      <c r="TVS107" s="949"/>
      <c r="TVT107" s="950"/>
      <c r="TVU107" s="948"/>
      <c r="TVV107" s="949"/>
      <c r="TVW107" s="949"/>
      <c r="TVX107" s="949"/>
      <c r="TVY107" s="949"/>
      <c r="TVZ107" s="949"/>
      <c r="TWA107" s="949"/>
      <c r="TWB107" s="949"/>
      <c r="TWC107" s="950"/>
      <c r="TWD107" s="948"/>
      <c r="TWE107" s="949"/>
      <c r="TWF107" s="949"/>
      <c r="TWG107" s="949"/>
      <c r="TWH107" s="949"/>
      <c r="TWI107" s="949"/>
      <c r="TWJ107" s="949"/>
      <c r="TWK107" s="949"/>
      <c r="TWL107" s="950"/>
      <c r="TWM107" s="948"/>
      <c r="TWN107" s="949"/>
      <c r="TWO107" s="949"/>
      <c r="TWP107" s="949"/>
      <c r="TWQ107" s="949"/>
      <c r="TWR107" s="949"/>
      <c r="TWS107" s="949"/>
      <c r="TWT107" s="949"/>
      <c r="TWU107" s="950"/>
      <c r="TWV107" s="948"/>
      <c r="TWW107" s="949"/>
      <c r="TWX107" s="949"/>
      <c r="TWY107" s="949"/>
      <c r="TWZ107" s="949"/>
      <c r="TXA107" s="949"/>
      <c r="TXB107" s="949"/>
      <c r="TXC107" s="949"/>
      <c r="TXD107" s="950"/>
      <c r="TXE107" s="948"/>
      <c r="TXF107" s="949"/>
      <c r="TXG107" s="949"/>
      <c r="TXH107" s="949"/>
      <c r="TXI107" s="949"/>
      <c r="TXJ107" s="949"/>
      <c r="TXK107" s="949"/>
      <c r="TXL107" s="949"/>
      <c r="TXM107" s="950"/>
      <c r="TXN107" s="948"/>
      <c r="TXO107" s="949"/>
      <c r="TXP107" s="949"/>
      <c r="TXQ107" s="949"/>
      <c r="TXR107" s="949"/>
      <c r="TXS107" s="949"/>
      <c r="TXT107" s="949"/>
      <c r="TXU107" s="949"/>
      <c r="TXV107" s="950"/>
      <c r="TXW107" s="948"/>
      <c r="TXX107" s="949"/>
      <c r="TXY107" s="949"/>
      <c r="TXZ107" s="949"/>
      <c r="TYA107" s="949"/>
      <c r="TYB107" s="949"/>
      <c r="TYC107" s="949"/>
      <c r="TYD107" s="949"/>
      <c r="TYE107" s="950"/>
      <c r="TYF107" s="948"/>
      <c r="TYG107" s="949"/>
      <c r="TYH107" s="949"/>
      <c r="TYI107" s="949"/>
      <c r="TYJ107" s="949"/>
      <c r="TYK107" s="949"/>
      <c r="TYL107" s="949"/>
      <c r="TYM107" s="949"/>
      <c r="TYN107" s="950"/>
      <c r="TYO107" s="948"/>
      <c r="TYP107" s="949"/>
      <c r="TYQ107" s="949"/>
      <c r="TYR107" s="949"/>
      <c r="TYS107" s="949"/>
      <c r="TYT107" s="949"/>
      <c r="TYU107" s="949"/>
      <c r="TYV107" s="949"/>
      <c r="TYW107" s="950"/>
      <c r="TYX107" s="948"/>
      <c r="TYY107" s="949"/>
      <c r="TYZ107" s="949"/>
      <c r="TZA107" s="949"/>
      <c r="TZB107" s="949"/>
      <c r="TZC107" s="949"/>
      <c r="TZD107" s="949"/>
      <c r="TZE107" s="949"/>
      <c r="TZF107" s="950"/>
      <c r="TZG107" s="948"/>
      <c r="TZH107" s="949"/>
      <c r="TZI107" s="949"/>
      <c r="TZJ107" s="949"/>
      <c r="TZK107" s="949"/>
      <c r="TZL107" s="949"/>
      <c r="TZM107" s="949"/>
      <c r="TZN107" s="949"/>
      <c r="TZO107" s="950"/>
      <c r="TZP107" s="948"/>
      <c r="TZQ107" s="949"/>
      <c r="TZR107" s="949"/>
      <c r="TZS107" s="949"/>
      <c r="TZT107" s="949"/>
      <c r="TZU107" s="949"/>
      <c r="TZV107" s="949"/>
      <c r="TZW107" s="949"/>
      <c r="TZX107" s="950"/>
      <c r="TZY107" s="948"/>
      <c r="TZZ107" s="949"/>
      <c r="UAA107" s="949"/>
      <c r="UAB107" s="949"/>
      <c r="UAC107" s="949"/>
      <c r="UAD107" s="949"/>
      <c r="UAE107" s="949"/>
      <c r="UAF107" s="949"/>
      <c r="UAG107" s="950"/>
      <c r="UAH107" s="948"/>
      <c r="UAI107" s="949"/>
      <c r="UAJ107" s="949"/>
      <c r="UAK107" s="949"/>
      <c r="UAL107" s="949"/>
      <c r="UAM107" s="949"/>
      <c r="UAN107" s="949"/>
      <c r="UAO107" s="949"/>
      <c r="UAP107" s="950"/>
      <c r="UAQ107" s="948"/>
      <c r="UAR107" s="949"/>
      <c r="UAS107" s="949"/>
      <c r="UAT107" s="949"/>
      <c r="UAU107" s="949"/>
      <c r="UAV107" s="949"/>
      <c r="UAW107" s="949"/>
      <c r="UAX107" s="949"/>
      <c r="UAY107" s="950"/>
      <c r="UAZ107" s="948"/>
      <c r="UBA107" s="949"/>
      <c r="UBB107" s="949"/>
      <c r="UBC107" s="949"/>
      <c r="UBD107" s="949"/>
      <c r="UBE107" s="949"/>
      <c r="UBF107" s="949"/>
      <c r="UBG107" s="949"/>
      <c r="UBH107" s="950"/>
      <c r="UBI107" s="948"/>
      <c r="UBJ107" s="949"/>
      <c r="UBK107" s="949"/>
      <c r="UBL107" s="949"/>
      <c r="UBM107" s="949"/>
      <c r="UBN107" s="949"/>
      <c r="UBO107" s="949"/>
      <c r="UBP107" s="949"/>
      <c r="UBQ107" s="950"/>
      <c r="UBR107" s="948"/>
      <c r="UBS107" s="949"/>
      <c r="UBT107" s="949"/>
      <c r="UBU107" s="949"/>
      <c r="UBV107" s="949"/>
      <c r="UBW107" s="949"/>
      <c r="UBX107" s="949"/>
      <c r="UBY107" s="949"/>
      <c r="UBZ107" s="950"/>
      <c r="UCA107" s="948"/>
      <c r="UCB107" s="949"/>
      <c r="UCC107" s="949"/>
      <c r="UCD107" s="949"/>
      <c r="UCE107" s="949"/>
      <c r="UCF107" s="949"/>
      <c r="UCG107" s="949"/>
      <c r="UCH107" s="949"/>
      <c r="UCI107" s="950"/>
      <c r="UCJ107" s="948"/>
      <c r="UCK107" s="949"/>
      <c r="UCL107" s="949"/>
      <c r="UCM107" s="949"/>
      <c r="UCN107" s="949"/>
      <c r="UCO107" s="949"/>
      <c r="UCP107" s="949"/>
      <c r="UCQ107" s="949"/>
      <c r="UCR107" s="950"/>
      <c r="UCS107" s="948"/>
      <c r="UCT107" s="949"/>
      <c r="UCU107" s="949"/>
      <c r="UCV107" s="949"/>
      <c r="UCW107" s="949"/>
      <c r="UCX107" s="949"/>
      <c r="UCY107" s="949"/>
      <c r="UCZ107" s="949"/>
      <c r="UDA107" s="950"/>
      <c r="UDB107" s="948"/>
      <c r="UDC107" s="949"/>
      <c r="UDD107" s="949"/>
      <c r="UDE107" s="949"/>
      <c r="UDF107" s="949"/>
      <c r="UDG107" s="949"/>
      <c r="UDH107" s="949"/>
      <c r="UDI107" s="949"/>
      <c r="UDJ107" s="950"/>
      <c r="UDK107" s="948"/>
      <c r="UDL107" s="949"/>
      <c r="UDM107" s="949"/>
      <c r="UDN107" s="949"/>
      <c r="UDO107" s="949"/>
      <c r="UDP107" s="949"/>
      <c r="UDQ107" s="949"/>
      <c r="UDR107" s="949"/>
      <c r="UDS107" s="950"/>
      <c r="UDT107" s="948"/>
      <c r="UDU107" s="949"/>
      <c r="UDV107" s="949"/>
      <c r="UDW107" s="949"/>
      <c r="UDX107" s="949"/>
      <c r="UDY107" s="949"/>
      <c r="UDZ107" s="949"/>
      <c r="UEA107" s="949"/>
      <c r="UEB107" s="950"/>
      <c r="UEC107" s="948"/>
      <c r="UED107" s="949"/>
      <c r="UEE107" s="949"/>
      <c r="UEF107" s="949"/>
      <c r="UEG107" s="949"/>
      <c r="UEH107" s="949"/>
      <c r="UEI107" s="949"/>
      <c r="UEJ107" s="949"/>
      <c r="UEK107" s="950"/>
      <c r="UEL107" s="948"/>
      <c r="UEM107" s="949"/>
      <c r="UEN107" s="949"/>
      <c r="UEO107" s="949"/>
      <c r="UEP107" s="949"/>
      <c r="UEQ107" s="949"/>
      <c r="UER107" s="949"/>
      <c r="UES107" s="949"/>
      <c r="UET107" s="950"/>
      <c r="UEU107" s="948"/>
      <c r="UEV107" s="949"/>
      <c r="UEW107" s="949"/>
      <c r="UEX107" s="949"/>
      <c r="UEY107" s="949"/>
      <c r="UEZ107" s="949"/>
      <c r="UFA107" s="949"/>
      <c r="UFB107" s="949"/>
      <c r="UFC107" s="950"/>
      <c r="UFD107" s="948"/>
      <c r="UFE107" s="949"/>
      <c r="UFF107" s="949"/>
      <c r="UFG107" s="949"/>
      <c r="UFH107" s="949"/>
      <c r="UFI107" s="949"/>
      <c r="UFJ107" s="949"/>
      <c r="UFK107" s="949"/>
      <c r="UFL107" s="950"/>
      <c r="UFM107" s="948"/>
      <c r="UFN107" s="949"/>
      <c r="UFO107" s="949"/>
      <c r="UFP107" s="949"/>
      <c r="UFQ107" s="949"/>
      <c r="UFR107" s="949"/>
      <c r="UFS107" s="949"/>
      <c r="UFT107" s="949"/>
      <c r="UFU107" s="950"/>
      <c r="UFV107" s="948"/>
      <c r="UFW107" s="949"/>
      <c r="UFX107" s="949"/>
      <c r="UFY107" s="949"/>
      <c r="UFZ107" s="949"/>
      <c r="UGA107" s="949"/>
      <c r="UGB107" s="949"/>
      <c r="UGC107" s="949"/>
      <c r="UGD107" s="950"/>
      <c r="UGE107" s="948"/>
      <c r="UGF107" s="949"/>
      <c r="UGG107" s="949"/>
      <c r="UGH107" s="949"/>
      <c r="UGI107" s="949"/>
      <c r="UGJ107" s="949"/>
      <c r="UGK107" s="949"/>
      <c r="UGL107" s="949"/>
      <c r="UGM107" s="950"/>
      <c r="UGN107" s="948"/>
      <c r="UGO107" s="949"/>
      <c r="UGP107" s="949"/>
      <c r="UGQ107" s="949"/>
      <c r="UGR107" s="949"/>
      <c r="UGS107" s="949"/>
      <c r="UGT107" s="949"/>
      <c r="UGU107" s="949"/>
      <c r="UGV107" s="950"/>
      <c r="UGW107" s="948"/>
      <c r="UGX107" s="949"/>
      <c r="UGY107" s="949"/>
      <c r="UGZ107" s="949"/>
      <c r="UHA107" s="949"/>
      <c r="UHB107" s="949"/>
      <c r="UHC107" s="949"/>
      <c r="UHD107" s="949"/>
      <c r="UHE107" s="950"/>
      <c r="UHF107" s="948"/>
      <c r="UHG107" s="949"/>
      <c r="UHH107" s="949"/>
      <c r="UHI107" s="949"/>
      <c r="UHJ107" s="949"/>
      <c r="UHK107" s="949"/>
      <c r="UHL107" s="949"/>
      <c r="UHM107" s="949"/>
      <c r="UHN107" s="950"/>
      <c r="UHO107" s="948"/>
      <c r="UHP107" s="949"/>
      <c r="UHQ107" s="949"/>
      <c r="UHR107" s="949"/>
      <c r="UHS107" s="949"/>
      <c r="UHT107" s="949"/>
      <c r="UHU107" s="949"/>
      <c r="UHV107" s="949"/>
      <c r="UHW107" s="950"/>
      <c r="UHX107" s="948"/>
      <c r="UHY107" s="949"/>
      <c r="UHZ107" s="949"/>
      <c r="UIA107" s="949"/>
      <c r="UIB107" s="949"/>
      <c r="UIC107" s="949"/>
      <c r="UID107" s="949"/>
      <c r="UIE107" s="949"/>
      <c r="UIF107" s="950"/>
      <c r="UIG107" s="948"/>
      <c r="UIH107" s="949"/>
      <c r="UII107" s="949"/>
      <c r="UIJ107" s="949"/>
      <c r="UIK107" s="949"/>
      <c r="UIL107" s="949"/>
      <c r="UIM107" s="949"/>
      <c r="UIN107" s="949"/>
      <c r="UIO107" s="950"/>
      <c r="UIP107" s="948"/>
      <c r="UIQ107" s="949"/>
      <c r="UIR107" s="949"/>
      <c r="UIS107" s="949"/>
      <c r="UIT107" s="949"/>
      <c r="UIU107" s="949"/>
      <c r="UIV107" s="949"/>
      <c r="UIW107" s="949"/>
      <c r="UIX107" s="950"/>
      <c r="UIY107" s="948"/>
      <c r="UIZ107" s="949"/>
      <c r="UJA107" s="949"/>
      <c r="UJB107" s="949"/>
      <c r="UJC107" s="949"/>
      <c r="UJD107" s="949"/>
      <c r="UJE107" s="949"/>
      <c r="UJF107" s="949"/>
      <c r="UJG107" s="950"/>
      <c r="UJH107" s="948"/>
      <c r="UJI107" s="949"/>
      <c r="UJJ107" s="949"/>
      <c r="UJK107" s="949"/>
      <c r="UJL107" s="949"/>
      <c r="UJM107" s="949"/>
      <c r="UJN107" s="949"/>
      <c r="UJO107" s="949"/>
      <c r="UJP107" s="950"/>
      <c r="UJQ107" s="948"/>
      <c r="UJR107" s="949"/>
      <c r="UJS107" s="949"/>
      <c r="UJT107" s="949"/>
      <c r="UJU107" s="949"/>
      <c r="UJV107" s="949"/>
      <c r="UJW107" s="949"/>
      <c r="UJX107" s="949"/>
      <c r="UJY107" s="950"/>
      <c r="UJZ107" s="948"/>
      <c r="UKA107" s="949"/>
      <c r="UKB107" s="949"/>
      <c r="UKC107" s="949"/>
      <c r="UKD107" s="949"/>
      <c r="UKE107" s="949"/>
      <c r="UKF107" s="949"/>
      <c r="UKG107" s="949"/>
      <c r="UKH107" s="950"/>
      <c r="UKI107" s="948"/>
      <c r="UKJ107" s="949"/>
      <c r="UKK107" s="949"/>
      <c r="UKL107" s="949"/>
      <c r="UKM107" s="949"/>
      <c r="UKN107" s="949"/>
      <c r="UKO107" s="949"/>
      <c r="UKP107" s="949"/>
      <c r="UKQ107" s="950"/>
      <c r="UKR107" s="948"/>
      <c r="UKS107" s="949"/>
      <c r="UKT107" s="949"/>
      <c r="UKU107" s="949"/>
      <c r="UKV107" s="949"/>
      <c r="UKW107" s="949"/>
      <c r="UKX107" s="949"/>
      <c r="UKY107" s="949"/>
      <c r="UKZ107" s="950"/>
      <c r="ULA107" s="948"/>
      <c r="ULB107" s="949"/>
      <c r="ULC107" s="949"/>
      <c r="ULD107" s="949"/>
      <c r="ULE107" s="949"/>
      <c r="ULF107" s="949"/>
      <c r="ULG107" s="949"/>
      <c r="ULH107" s="949"/>
      <c r="ULI107" s="950"/>
      <c r="ULJ107" s="948"/>
      <c r="ULK107" s="949"/>
      <c r="ULL107" s="949"/>
      <c r="ULM107" s="949"/>
      <c r="ULN107" s="949"/>
      <c r="ULO107" s="949"/>
      <c r="ULP107" s="949"/>
      <c r="ULQ107" s="949"/>
      <c r="ULR107" s="950"/>
      <c r="ULS107" s="948"/>
      <c r="ULT107" s="949"/>
      <c r="ULU107" s="949"/>
      <c r="ULV107" s="949"/>
      <c r="ULW107" s="949"/>
      <c r="ULX107" s="949"/>
      <c r="ULY107" s="949"/>
      <c r="ULZ107" s="949"/>
      <c r="UMA107" s="950"/>
      <c r="UMB107" s="948"/>
      <c r="UMC107" s="949"/>
      <c r="UMD107" s="949"/>
      <c r="UME107" s="949"/>
      <c r="UMF107" s="949"/>
      <c r="UMG107" s="949"/>
      <c r="UMH107" s="949"/>
      <c r="UMI107" s="949"/>
      <c r="UMJ107" s="950"/>
      <c r="UMK107" s="948"/>
      <c r="UML107" s="949"/>
      <c r="UMM107" s="949"/>
      <c r="UMN107" s="949"/>
      <c r="UMO107" s="949"/>
      <c r="UMP107" s="949"/>
      <c r="UMQ107" s="949"/>
      <c r="UMR107" s="949"/>
      <c r="UMS107" s="950"/>
      <c r="UMT107" s="948"/>
      <c r="UMU107" s="949"/>
      <c r="UMV107" s="949"/>
      <c r="UMW107" s="949"/>
      <c r="UMX107" s="949"/>
      <c r="UMY107" s="949"/>
      <c r="UMZ107" s="949"/>
      <c r="UNA107" s="949"/>
      <c r="UNB107" s="950"/>
      <c r="UNC107" s="948"/>
      <c r="UND107" s="949"/>
      <c r="UNE107" s="949"/>
      <c r="UNF107" s="949"/>
      <c r="UNG107" s="949"/>
      <c r="UNH107" s="949"/>
      <c r="UNI107" s="949"/>
      <c r="UNJ107" s="949"/>
      <c r="UNK107" s="950"/>
      <c r="UNL107" s="948"/>
      <c r="UNM107" s="949"/>
      <c r="UNN107" s="949"/>
      <c r="UNO107" s="949"/>
      <c r="UNP107" s="949"/>
      <c r="UNQ107" s="949"/>
      <c r="UNR107" s="949"/>
      <c r="UNS107" s="949"/>
      <c r="UNT107" s="950"/>
      <c r="UNU107" s="948"/>
      <c r="UNV107" s="949"/>
      <c r="UNW107" s="949"/>
      <c r="UNX107" s="949"/>
      <c r="UNY107" s="949"/>
      <c r="UNZ107" s="949"/>
      <c r="UOA107" s="949"/>
      <c r="UOB107" s="949"/>
      <c r="UOC107" s="950"/>
      <c r="UOD107" s="948"/>
      <c r="UOE107" s="949"/>
      <c r="UOF107" s="949"/>
      <c r="UOG107" s="949"/>
      <c r="UOH107" s="949"/>
      <c r="UOI107" s="949"/>
      <c r="UOJ107" s="949"/>
      <c r="UOK107" s="949"/>
      <c r="UOL107" s="950"/>
      <c r="UOM107" s="948"/>
      <c r="UON107" s="949"/>
      <c r="UOO107" s="949"/>
      <c r="UOP107" s="949"/>
      <c r="UOQ107" s="949"/>
      <c r="UOR107" s="949"/>
      <c r="UOS107" s="949"/>
      <c r="UOT107" s="949"/>
      <c r="UOU107" s="950"/>
      <c r="UOV107" s="948"/>
      <c r="UOW107" s="949"/>
      <c r="UOX107" s="949"/>
      <c r="UOY107" s="949"/>
      <c r="UOZ107" s="949"/>
      <c r="UPA107" s="949"/>
      <c r="UPB107" s="949"/>
      <c r="UPC107" s="949"/>
      <c r="UPD107" s="950"/>
      <c r="UPE107" s="948"/>
      <c r="UPF107" s="949"/>
      <c r="UPG107" s="949"/>
      <c r="UPH107" s="949"/>
      <c r="UPI107" s="949"/>
      <c r="UPJ107" s="949"/>
      <c r="UPK107" s="949"/>
      <c r="UPL107" s="949"/>
      <c r="UPM107" s="950"/>
      <c r="UPN107" s="948"/>
      <c r="UPO107" s="949"/>
      <c r="UPP107" s="949"/>
      <c r="UPQ107" s="949"/>
      <c r="UPR107" s="949"/>
      <c r="UPS107" s="949"/>
      <c r="UPT107" s="949"/>
      <c r="UPU107" s="949"/>
      <c r="UPV107" s="950"/>
      <c r="UPW107" s="948"/>
      <c r="UPX107" s="949"/>
      <c r="UPY107" s="949"/>
      <c r="UPZ107" s="949"/>
      <c r="UQA107" s="949"/>
      <c r="UQB107" s="949"/>
      <c r="UQC107" s="949"/>
      <c r="UQD107" s="949"/>
      <c r="UQE107" s="950"/>
      <c r="UQF107" s="948"/>
      <c r="UQG107" s="949"/>
      <c r="UQH107" s="949"/>
      <c r="UQI107" s="949"/>
      <c r="UQJ107" s="949"/>
      <c r="UQK107" s="949"/>
      <c r="UQL107" s="949"/>
      <c r="UQM107" s="949"/>
      <c r="UQN107" s="950"/>
      <c r="UQO107" s="948"/>
      <c r="UQP107" s="949"/>
      <c r="UQQ107" s="949"/>
      <c r="UQR107" s="949"/>
      <c r="UQS107" s="949"/>
      <c r="UQT107" s="949"/>
      <c r="UQU107" s="949"/>
      <c r="UQV107" s="949"/>
      <c r="UQW107" s="950"/>
      <c r="UQX107" s="948"/>
      <c r="UQY107" s="949"/>
      <c r="UQZ107" s="949"/>
      <c r="URA107" s="949"/>
      <c r="URB107" s="949"/>
      <c r="URC107" s="949"/>
      <c r="URD107" s="949"/>
      <c r="URE107" s="949"/>
      <c r="URF107" s="950"/>
      <c r="URG107" s="948"/>
      <c r="URH107" s="949"/>
      <c r="URI107" s="949"/>
      <c r="URJ107" s="949"/>
      <c r="URK107" s="949"/>
      <c r="URL107" s="949"/>
      <c r="URM107" s="949"/>
      <c r="URN107" s="949"/>
      <c r="URO107" s="950"/>
      <c r="URP107" s="948"/>
      <c r="URQ107" s="949"/>
      <c r="URR107" s="949"/>
      <c r="URS107" s="949"/>
      <c r="URT107" s="949"/>
      <c r="URU107" s="949"/>
      <c r="URV107" s="949"/>
      <c r="URW107" s="949"/>
      <c r="URX107" s="950"/>
      <c r="URY107" s="948"/>
      <c r="URZ107" s="949"/>
      <c r="USA107" s="949"/>
      <c r="USB107" s="949"/>
      <c r="USC107" s="949"/>
      <c r="USD107" s="949"/>
      <c r="USE107" s="949"/>
      <c r="USF107" s="949"/>
      <c r="USG107" s="950"/>
      <c r="USH107" s="948"/>
      <c r="USI107" s="949"/>
      <c r="USJ107" s="949"/>
      <c r="USK107" s="949"/>
      <c r="USL107" s="949"/>
      <c r="USM107" s="949"/>
      <c r="USN107" s="949"/>
      <c r="USO107" s="949"/>
      <c r="USP107" s="950"/>
      <c r="USQ107" s="948"/>
      <c r="USR107" s="949"/>
      <c r="USS107" s="949"/>
      <c r="UST107" s="949"/>
      <c r="USU107" s="949"/>
      <c r="USV107" s="949"/>
      <c r="USW107" s="949"/>
      <c r="USX107" s="949"/>
      <c r="USY107" s="950"/>
      <c r="USZ107" s="948"/>
      <c r="UTA107" s="949"/>
      <c r="UTB107" s="949"/>
      <c r="UTC107" s="949"/>
      <c r="UTD107" s="949"/>
      <c r="UTE107" s="949"/>
      <c r="UTF107" s="949"/>
      <c r="UTG107" s="949"/>
      <c r="UTH107" s="950"/>
      <c r="UTI107" s="948"/>
      <c r="UTJ107" s="949"/>
      <c r="UTK107" s="949"/>
      <c r="UTL107" s="949"/>
      <c r="UTM107" s="949"/>
      <c r="UTN107" s="949"/>
      <c r="UTO107" s="949"/>
      <c r="UTP107" s="949"/>
      <c r="UTQ107" s="950"/>
      <c r="UTR107" s="948"/>
      <c r="UTS107" s="949"/>
      <c r="UTT107" s="949"/>
      <c r="UTU107" s="949"/>
      <c r="UTV107" s="949"/>
      <c r="UTW107" s="949"/>
      <c r="UTX107" s="949"/>
      <c r="UTY107" s="949"/>
      <c r="UTZ107" s="950"/>
      <c r="UUA107" s="948"/>
      <c r="UUB107" s="949"/>
      <c r="UUC107" s="949"/>
      <c r="UUD107" s="949"/>
      <c r="UUE107" s="949"/>
      <c r="UUF107" s="949"/>
      <c r="UUG107" s="949"/>
      <c r="UUH107" s="949"/>
      <c r="UUI107" s="950"/>
      <c r="UUJ107" s="948"/>
      <c r="UUK107" s="949"/>
      <c r="UUL107" s="949"/>
      <c r="UUM107" s="949"/>
      <c r="UUN107" s="949"/>
      <c r="UUO107" s="949"/>
      <c r="UUP107" s="949"/>
      <c r="UUQ107" s="949"/>
      <c r="UUR107" s="950"/>
      <c r="UUS107" s="948"/>
      <c r="UUT107" s="949"/>
      <c r="UUU107" s="949"/>
      <c r="UUV107" s="949"/>
      <c r="UUW107" s="949"/>
      <c r="UUX107" s="949"/>
      <c r="UUY107" s="949"/>
      <c r="UUZ107" s="949"/>
      <c r="UVA107" s="950"/>
      <c r="UVB107" s="948"/>
      <c r="UVC107" s="949"/>
      <c r="UVD107" s="949"/>
      <c r="UVE107" s="949"/>
      <c r="UVF107" s="949"/>
      <c r="UVG107" s="949"/>
      <c r="UVH107" s="949"/>
      <c r="UVI107" s="949"/>
      <c r="UVJ107" s="950"/>
      <c r="UVK107" s="948"/>
      <c r="UVL107" s="949"/>
      <c r="UVM107" s="949"/>
      <c r="UVN107" s="949"/>
      <c r="UVO107" s="949"/>
      <c r="UVP107" s="949"/>
      <c r="UVQ107" s="949"/>
      <c r="UVR107" s="949"/>
      <c r="UVS107" s="950"/>
      <c r="UVT107" s="948"/>
      <c r="UVU107" s="949"/>
      <c r="UVV107" s="949"/>
      <c r="UVW107" s="949"/>
      <c r="UVX107" s="949"/>
      <c r="UVY107" s="949"/>
      <c r="UVZ107" s="949"/>
      <c r="UWA107" s="949"/>
      <c r="UWB107" s="950"/>
      <c r="UWC107" s="948"/>
      <c r="UWD107" s="949"/>
      <c r="UWE107" s="949"/>
      <c r="UWF107" s="949"/>
      <c r="UWG107" s="949"/>
      <c r="UWH107" s="949"/>
      <c r="UWI107" s="949"/>
      <c r="UWJ107" s="949"/>
      <c r="UWK107" s="950"/>
      <c r="UWL107" s="948"/>
      <c r="UWM107" s="949"/>
      <c r="UWN107" s="949"/>
      <c r="UWO107" s="949"/>
      <c r="UWP107" s="949"/>
      <c r="UWQ107" s="949"/>
      <c r="UWR107" s="949"/>
      <c r="UWS107" s="949"/>
      <c r="UWT107" s="950"/>
      <c r="UWU107" s="948"/>
      <c r="UWV107" s="949"/>
      <c r="UWW107" s="949"/>
      <c r="UWX107" s="949"/>
      <c r="UWY107" s="949"/>
      <c r="UWZ107" s="949"/>
      <c r="UXA107" s="949"/>
      <c r="UXB107" s="949"/>
      <c r="UXC107" s="950"/>
      <c r="UXD107" s="948"/>
      <c r="UXE107" s="949"/>
      <c r="UXF107" s="949"/>
      <c r="UXG107" s="949"/>
      <c r="UXH107" s="949"/>
      <c r="UXI107" s="949"/>
      <c r="UXJ107" s="949"/>
      <c r="UXK107" s="949"/>
      <c r="UXL107" s="950"/>
      <c r="UXM107" s="948"/>
      <c r="UXN107" s="949"/>
      <c r="UXO107" s="949"/>
      <c r="UXP107" s="949"/>
      <c r="UXQ107" s="949"/>
      <c r="UXR107" s="949"/>
      <c r="UXS107" s="949"/>
      <c r="UXT107" s="949"/>
      <c r="UXU107" s="950"/>
      <c r="UXV107" s="948"/>
      <c r="UXW107" s="949"/>
      <c r="UXX107" s="949"/>
      <c r="UXY107" s="949"/>
      <c r="UXZ107" s="949"/>
      <c r="UYA107" s="949"/>
      <c r="UYB107" s="949"/>
      <c r="UYC107" s="949"/>
      <c r="UYD107" s="950"/>
      <c r="UYE107" s="948"/>
      <c r="UYF107" s="949"/>
      <c r="UYG107" s="949"/>
      <c r="UYH107" s="949"/>
      <c r="UYI107" s="949"/>
      <c r="UYJ107" s="949"/>
      <c r="UYK107" s="949"/>
      <c r="UYL107" s="949"/>
      <c r="UYM107" s="950"/>
      <c r="UYN107" s="948"/>
      <c r="UYO107" s="949"/>
      <c r="UYP107" s="949"/>
      <c r="UYQ107" s="949"/>
      <c r="UYR107" s="949"/>
      <c r="UYS107" s="949"/>
      <c r="UYT107" s="949"/>
      <c r="UYU107" s="949"/>
      <c r="UYV107" s="950"/>
      <c r="UYW107" s="948"/>
      <c r="UYX107" s="949"/>
      <c r="UYY107" s="949"/>
      <c r="UYZ107" s="949"/>
      <c r="UZA107" s="949"/>
      <c r="UZB107" s="949"/>
      <c r="UZC107" s="949"/>
      <c r="UZD107" s="949"/>
      <c r="UZE107" s="950"/>
      <c r="UZF107" s="948"/>
      <c r="UZG107" s="949"/>
      <c r="UZH107" s="949"/>
      <c r="UZI107" s="949"/>
      <c r="UZJ107" s="949"/>
      <c r="UZK107" s="949"/>
      <c r="UZL107" s="949"/>
      <c r="UZM107" s="949"/>
      <c r="UZN107" s="950"/>
      <c r="UZO107" s="948"/>
      <c r="UZP107" s="949"/>
      <c r="UZQ107" s="949"/>
      <c r="UZR107" s="949"/>
      <c r="UZS107" s="949"/>
      <c r="UZT107" s="949"/>
      <c r="UZU107" s="949"/>
      <c r="UZV107" s="949"/>
      <c r="UZW107" s="950"/>
      <c r="UZX107" s="948"/>
      <c r="UZY107" s="949"/>
      <c r="UZZ107" s="949"/>
      <c r="VAA107" s="949"/>
      <c r="VAB107" s="949"/>
      <c r="VAC107" s="949"/>
      <c r="VAD107" s="949"/>
      <c r="VAE107" s="949"/>
      <c r="VAF107" s="950"/>
      <c r="VAG107" s="948"/>
      <c r="VAH107" s="949"/>
      <c r="VAI107" s="949"/>
      <c r="VAJ107" s="949"/>
      <c r="VAK107" s="949"/>
      <c r="VAL107" s="949"/>
      <c r="VAM107" s="949"/>
      <c r="VAN107" s="949"/>
      <c r="VAO107" s="950"/>
      <c r="VAP107" s="948"/>
      <c r="VAQ107" s="949"/>
      <c r="VAR107" s="949"/>
      <c r="VAS107" s="949"/>
      <c r="VAT107" s="949"/>
      <c r="VAU107" s="949"/>
      <c r="VAV107" s="949"/>
      <c r="VAW107" s="949"/>
      <c r="VAX107" s="950"/>
      <c r="VAY107" s="948"/>
      <c r="VAZ107" s="949"/>
      <c r="VBA107" s="949"/>
      <c r="VBB107" s="949"/>
      <c r="VBC107" s="949"/>
      <c r="VBD107" s="949"/>
      <c r="VBE107" s="949"/>
      <c r="VBF107" s="949"/>
      <c r="VBG107" s="950"/>
      <c r="VBH107" s="948"/>
      <c r="VBI107" s="949"/>
      <c r="VBJ107" s="949"/>
      <c r="VBK107" s="949"/>
      <c r="VBL107" s="949"/>
      <c r="VBM107" s="949"/>
      <c r="VBN107" s="949"/>
      <c r="VBO107" s="949"/>
      <c r="VBP107" s="950"/>
      <c r="VBQ107" s="948"/>
      <c r="VBR107" s="949"/>
      <c r="VBS107" s="949"/>
      <c r="VBT107" s="949"/>
      <c r="VBU107" s="949"/>
      <c r="VBV107" s="949"/>
      <c r="VBW107" s="949"/>
      <c r="VBX107" s="949"/>
      <c r="VBY107" s="950"/>
      <c r="VBZ107" s="948"/>
      <c r="VCA107" s="949"/>
      <c r="VCB107" s="949"/>
      <c r="VCC107" s="949"/>
      <c r="VCD107" s="949"/>
      <c r="VCE107" s="949"/>
      <c r="VCF107" s="949"/>
      <c r="VCG107" s="949"/>
      <c r="VCH107" s="950"/>
      <c r="VCI107" s="948"/>
      <c r="VCJ107" s="949"/>
      <c r="VCK107" s="949"/>
      <c r="VCL107" s="949"/>
      <c r="VCM107" s="949"/>
      <c r="VCN107" s="949"/>
      <c r="VCO107" s="949"/>
      <c r="VCP107" s="949"/>
      <c r="VCQ107" s="950"/>
      <c r="VCR107" s="948"/>
      <c r="VCS107" s="949"/>
      <c r="VCT107" s="949"/>
      <c r="VCU107" s="949"/>
      <c r="VCV107" s="949"/>
      <c r="VCW107" s="949"/>
      <c r="VCX107" s="949"/>
      <c r="VCY107" s="949"/>
      <c r="VCZ107" s="950"/>
      <c r="VDA107" s="948"/>
      <c r="VDB107" s="949"/>
      <c r="VDC107" s="949"/>
      <c r="VDD107" s="949"/>
      <c r="VDE107" s="949"/>
      <c r="VDF107" s="949"/>
      <c r="VDG107" s="949"/>
      <c r="VDH107" s="949"/>
      <c r="VDI107" s="950"/>
      <c r="VDJ107" s="948"/>
      <c r="VDK107" s="949"/>
      <c r="VDL107" s="949"/>
      <c r="VDM107" s="949"/>
      <c r="VDN107" s="949"/>
      <c r="VDO107" s="949"/>
      <c r="VDP107" s="949"/>
      <c r="VDQ107" s="949"/>
      <c r="VDR107" s="950"/>
      <c r="VDS107" s="948"/>
      <c r="VDT107" s="949"/>
      <c r="VDU107" s="949"/>
      <c r="VDV107" s="949"/>
      <c r="VDW107" s="949"/>
      <c r="VDX107" s="949"/>
      <c r="VDY107" s="949"/>
      <c r="VDZ107" s="949"/>
      <c r="VEA107" s="950"/>
      <c r="VEB107" s="948"/>
      <c r="VEC107" s="949"/>
      <c r="VED107" s="949"/>
      <c r="VEE107" s="949"/>
      <c r="VEF107" s="949"/>
      <c r="VEG107" s="949"/>
      <c r="VEH107" s="949"/>
      <c r="VEI107" s="949"/>
      <c r="VEJ107" s="950"/>
      <c r="VEK107" s="948"/>
      <c r="VEL107" s="949"/>
      <c r="VEM107" s="949"/>
      <c r="VEN107" s="949"/>
      <c r="VEO107" s="949"/>
      <c r="VEP107" s="949"/>
      <c r="VEQ107" s="949"/>
      <c r="VER107" s="949"/>
      <c r="VES107" s="950"/>
      <c r="VET107" s="948"/>
      <c r="VEU107" s="949"/>
      <c r="VEV107" s="949"/>
      <c r="VEW107" s="949"/>
      <c r="VEX107" s="949"/>
      <c r="VEY107" s="949"/>
      <c r="VEZ107" s="949"/>
      <c r="VFA107" s="949"/>
      <c r="VFB107" s="950"/>
      <c r="VFC107" s="948"/>
      <c r="VFD107" s="949"/>
      <c r="VFE107" s="949"/>
      <c r="VFF107" s="949"/>
      <c r="VFG107" s="949"/>
      <c r="VFH107" s="949"/>
      <c r="VFI107" s="949"/>
      <c r="VFJ107" s="949"/>
      <c r="VFK107" s="950"/>
      <c r="VFL107" s="948"/>
      <c r="VFM107" s="949"/>
      <c r="VFN107" s="949"/>
      <c r="VFO107" s="949"/>
      <c r="VFP107" s="949"/>
      <c r="VFQ107" s="949"/>
      <c r="VFR107" s="949"/>
      <c r="VFS107" s="949"/>
      <c r="VFT107" s="950"/>
      <c r="VFU107" s="948"/>
      <c r="VFV107" s="949"/>
      <c r="VFW107" s="949"/>
      <c r="VFX107" s="949"/>
      <c r="VFY107" s="949"/>
      <c r="VFZ107" s="949"/>
      <c r="VGA107" s="949"/>
      <c r="VGB107" s="949"/>
      <c r="VGC107" s="950"/>
      <c r="VGD107" s="948"/>
      <c r="VGE107" s="949"/>
      <c r="VGF107" s="949"/>
      <c r="VGG107" s="949"/>
      <c r="VGH107" s="949"/>
      <c r="VGI107" s="949"/>
      <c r="VGJ107" s="949"/>
      <c r="VGK107" s="949"/>
      <c r="VGL107" s="950"/>
      <c r="VGM107" s="948"/>
      <c r="VGN107" s="949"/>
      <c r="VGO107" s="949"/>
      <c r="VGP107" s="949"/>
      <c r="VGQ107" s="949"/>
      <c r="VGR107" s="949"/>
      <c r="VGS107" s="949"/>
      <c r="VGT107" s="949"/>
      <c r="VGU107" s="950"/>
      <c r="VGV107" s="948"/>
      <c r="VGW107" s="949"/>
      <c r="VGX107" s="949"/>
      <c r="VGY107" s="949"/>
      <c r="VGZ107" s="949"/>
      <c r="VHA107" s="949"/>
      <c r="VHB107" s="949"/>
      <c r="VHC107" s="949"/>
      <c r="VHD107" s="950"/>
      <c r="VHE107" s="948"/>
      <c r="VHF107" s="949"/>
      <c r="VHG107" s="949"/>
      <c r="VHH107" s="949"/>
      <c r="VHI107" s="949"/>
      <c r="VHJ107" s="949"/>
      <c r="VHK107" s="949"/>
      <c r="VHL107" s="949"/>
      <c r="VHM107" s="950"/>
      <c r="VHN107" s="948"/>
      <c r="VHO107" s="949"/>
      <c r="VHP107" s="949"/>
      <c r="VHQ107" s="949"/>
      <c r="VHR107" s="949"/>
      <c r="VHS107" s="949"/>
      <c r="VHT107" s="949"/>
      <c r="VHU107" s="949"/>
      <c r="VHV107" s="950"/>
      <c r="VHW107" s="948"/>
      <c r="VHX107" s="949"/>
      <c r="VHY107" s="949"/>
      <c r="VHZ107" s="949"/>
      <c r="VIA107" s="949"/>
      <c r="VIB107" s="949"/>
      <c r="VIC107" s="949"/>
      <c r="VID107" s="949"/>
      <c r="VIE107" s="950"/>
      <c r="VIF107" s="948"/>
      <c r="VIG107" s="949"/>
      <c r="VIH107" s="949"/>
      <c r="VII107" s="949"/>
      <c r="VIJ107" s="949"/>
      <c r="VIK107" s="949"/>
      <c r="VIL107" s="949"/>
      <c r="VIM107" s="949"/>
      <c r="VIN107" s="950"/>
      <c r="VIO107" s="948"/>
      <c r="VIP107" s="949"/>
      <c r="VIQ107" s="949"/>
      <c r="VIR107" s="949"/>
      <c r="VIS107" s="949"/>
      <c r="VIT107" s="949"/>
      <c r="VIU107" s="949"/>
      <c r="VIV107" s="949"/>
      <c r="VIW107" s="950"/>
      <c r="VIX107" s="948"/>
      <c r="VIY107" s="949"/>
      <c r="VIZ107" s="949"/>
      <c r="VJA107" s="949"/>
      <c r="VJB107" s="949"/>
      <c r="VJC107" s="949"/>
      <c r="VJD107" s="949"/>
      <c r="VJE107" s="949"/>
      <c r="VJF107" s="950"/>
      <c r="VJG107" s="948"/>
      <c r="VJH107" s="949"/>
      <c r="VJI107" s="949"/>
      <c r="VJJ107" s="949"/>
      <c r="VJK107" s="949"/>
      <c r="VJL107" s="949"/>
      <c r="VJM107" s="949"/>
      <c r="VJN107" s="949"/>
      <c r="VJO107" s="950"/>
      <c r="VJP107" s="948"/>
      <c r="VJQ107" s="949"/>
      <c r="VJR107" s="949"/>
      <c r="VJS107" s="949"/>
      <c r="VJT107" s="949"/>
      <c r="VJU107" s="949"/>
      <c r="VJV107" s="949"/>
      <c r="VJW107" s="949"/>
      <c r="VJX107" s="950"/>
      <c r="VJY107" s="948"/>
      <c r="VJZ107" s="949"/>
      <c r="VKA107" s="949"/>
      <c r="VKB107" s="949"/>
      <c r="VKC107" s="949"/>
      <c r="VKD107" s="949"/>
      <c r="VKE107" s="949"/>
      <c r="VKF107" s="949"/>
      <c r="VKG107" s="950"/>
      <c r="VKH107" s="948"/>
      <c r="VKI107" s="949"/>
      <c r="VKJ107" s="949"/>
      <c r="VKK107" s="949"/>
      <c r="VKL107" s="949"/>
      <c r="VKM107" s="949"/>
      <c r="VKN107" s="949"/>
      <c r="VKO107" s="949"/>
      <c r="VKP107" s="950"/>
      <c r="VKQ107" s="948"/>
      <c r="VKR107" s="949"/>
      <c r="VKS107" s="949"/>
      <c r="VKT107" s="949"/>
      <c r="VKU107" s="949"/>
      <c r="VKV107" s="949"/>
      <c r="VKW107" s="949"/>
      <c r="VKX107" s="949"/>
      <c r="VKY107" s="950"/>
      <c r="VKZ107" s="948"/>
      <c r="VLA107" s="949"/>
      <c r="VLB107" s="949"/>
      <c r="VLC107" s="949"/>
      <c r="VLD107" s="949"/>
      <c r="VLE107" s="949"/>
      <c r="VLF107" s="949"/>
      <c r="VLG107" s="949"/>
      <c r="VLH107" s="950"/>
      <c r="VLI107" s="948"/>
      <c r="VLJ107" s="949"/>
      <c r="VLK107" s="949"/>
      <c r="VLL107" s="949"/>
      <c r="VLM107" s="949"/>
      <c r="VLN107" s="949"/>
      <c r="VLO107" s="949"/>
      <c r="VLP107" s="949"/>
      <c r="VLQ107" s="950"/>
      <c r="VLR107" s="948"/>
      <c r="VLS107" s="949"/>
      <c r="VLT107" s="949"/>
      <c r="VLU107" s="949"/>
      <c r="VLV107" s="949"/>
      <c r="VLW107" s="949"/>
      <c r="VLX107" s="949"/>
      <c r="VLY107" s="949"/>
      <c r="VLZ107" s="950"/>
      <c r="VMA107" s="948"/>
      <c r="VMB107" s="949"/>
      <c r="VMC107" s="949"/>
      <c r="VMD107" s="949"/>
      <c r="VME107" s="949"/>
      <c r="VMF107" s="949"/>
      <c r="VMG107" s="949"/>
      <c r="VMH107" s="949"/>
      <c r="VMI107" s="950"/>
      <c r="VMJ107" s="948"/>
      <c r="VMK107" s="949"/>
      <c r="VML107" s="949"/>
      <c r="VMM107" s="949"/>
      <c r="VMN107" s="949"/>
      <c r="VMO107" s="949"/>
      <c r="VMP107" s="949"/>
      <c r="VMQ107" s="949"/>
      <c r="VMR107" s="950"/>
      <c r="VMS107" s="948"/>
      <c r="VMT107" s="949"/>
      <c r="VMU107" s="949"/>
      <c r="VMV107" s="949"/>
      <c r="VMW107" s="949"/>
      <c r="VMX107" s="949"/>
      <c r="VMY107" s="949"/>
      <c r="VMZ107" s="949"/>
      <c r="VNA107" s="950"/>
      <c r="VNB107" s="948"/>
      <c r="VNC107" s="949"/>
      <c r="VND107" s="949"/>
      <c r="VNE107" s="949"/>
      <c r="VNF107" s="949"/>
      <c r="VNG107" s="949"/>
      <c r="VNH107" s="949"/>
      <c r="VNI107" s="949"/>
      <c r="VNJ107" s="950"/>
      <c r="VNK107" s="948"/>
      <c r="VNL107" s="949"/>
      <c r="VNM107" s="949"/>
      <c r="VNN107" s="949"/>
      <c r="VNO107" s="949"/>
      <c r="VNP107" s="949"/>
      <c r="VNQ107" s="949"/>
      <c r="VNR107" s="949"/>
      <c r="VNS107" s="950"/>
      <c r="VNT107" s="948"/>
      <c r="VNU107" s="949"/>
      <c r="VNV107" s="949"/>
      <c r="VNW107" s="949"/>
      <c r="VNX107" s="949"/>
      <c r="VNY107" s="949"/>
      <c r="VNZ107" s="949"/>
      <c r="VOA107" s="949"/>
      <c r="VOB107" s="950"/>
      <c r="VOC107" s="948"/>
      <c r="VOD107" s="949"/>
      <c r="VOE107" s="949"/>
      <c r="VOF107" s="949"/>
      <c r="VOG107" s="949"/>
      <c r="VOH107" s="949"/>
      <c r="VOI107" s="949"/>
      <c r="VOJ107" s="949"/>
      <c r="VOK107" s="950"/>
      <c r="VOL107" s="948"/>
      <c r="VOM107" s="949"/>
      <c r="VON107" s="949"/>
      <c r="VOO107" s="949"/>
      <c r="VOP107" s="949"/>
      <c r="VOQ107" s="949"/>
      <c r="VOR107" s="949"/>
      <c r="VOS107" s="949"/>
      <c r="VOT107" s="950"/>
      <c r="VOU107" s="948"/>
      <c r="VOV107" s="949"/>
      <c r="VOW107" s="949"/>
      <c r="VOX107" s="949"/>
      <c r="VOY107" s="949"/>
      <c r="VOZ107" s="949"/>
      <c r="VPA107" s="949"/>
      <c r="VPB107" s="949"/>
      <c r="VPC107" s="950"/>
      <c r="VPD107" s="948"/>
      <c r="VPE107" s="949"/>
      <c r="VPF107" s="949"/>
      <c r="VPG107" s="949"/>
      <c r="VPH107" s="949"/>
      <c r="VPI107" s="949"/>
      <c r="VPJ107" s="949"/>
      <c r="VPK107" s="949"/>
      <c r="VPL107" s="950"/>
      <c r="VPM107" s="948"/>
      <c r="VPN107" s="949"/>
      <c r="VPO107" s="949"/>
      <c r="VPP107" s="949"/>
      <c r="VPQ107" s="949"/>
      <c r="VPR107" s="949"/>
      <c r="VPS107" s="949"/>
      <c r="VPT107" s="949"/>
      <c r="VPU107" s="950"/>
      <c r="VPV107" s="948"/>
      <c r="VPW107" s="949"/>
      <c r="VPX107" s="949"/>
      <c r="VPY107" s="949"/>
      <c r="VPZ107" s="949"/>
      <c r="VQA107" s="949"/>
      <c r="VQB107" s="949"/>
      <c r="VQC107" s="949"/>
      <c r="VQD107" s="950"/>
      <c r="VQE107" s="948"/>
      <c r="VQF107" s="949"/>
      <c r="VQG107" s="949"/>
      <c r="VQH107" s="949"/>
      <c r="VQI107" s="949"/>
      <c r="VQJ107" s="949"/>
      <c r="VQK107" s="949"/>
      <c r="VQL107" s="949"/>
      <c r="VQM107" s="950"/>
      <c r="VQN107" s="948"/>
      <c r="VQO107" s="949"/>
      <c r="VQP107" s="949"/>
      <c r="VQQ107" s="949"/>
      <c r="VQR107" s="949"/>
      <c r="VQS107" s="949"/>
      <c r="VQT107" s="949"/>
      <c r="VQU107" s="949"/>
      <c r="VQV107" s="950"/>
      <c r="VQW107" s="948"/>
      <c r="VQX107" s="949"/>
      <c r="VQY107" s="949"/>
      <c r="VQZ107" s="949"/>
      <c r="VRA107" s="949"/>
      <c r="VRB107" s="949"/>
      <c r="VRC107" s="949"/>
      <c r="VRD107" s="949"/>
      <c r="VRE107" s="950"/>
      <c r="VRF107" s="948"/>
      <c r="VRG107" s="949"/>
      <c r="VRH107" s="949"/>
      <c r="VRI107" s="949"/>
      <c r="VRJ107" s="949"/>
      <c r="VRK107" s="949"/>
      <c r="VRL107" s="949"/>
      <c r="VRM107" s="949"/>
      <c r="VRN107" s="950"/>
      <c r="VRO107" s="948"/>
      <c r="VRP107" s="949"/>
      <c r="VRQ107" s="949"/>
      <c r="VRR107" s="949"/>
      <c r="VRS107" s="949"/>
      <c r="VRT107" s="949"/>
      <c r="VRU107" s="949"/>
      <c r="VRV107" s="949"/>
      <c r="VRW107" s="950"/>
      <c r="VRX107" s="948"/>
      <c r="VRY107" s="949"/>
      <c r="VRZ107" s="949"/>
      <c r="VSA107" s="949"/>
      <c r="VSB107" s="949"/>
      <c r="VSC107" s="949"/>
      <c r="VSD107" s="949"/>
      <c r="VSE107" s="949"/>
      <c r="VSF107" s="950"/>
      <c r="VSG107" s="948"/>
      <c r="VSH107" s="949"/>
      <c r="VSI107" s="949"/>
      <c r="VSJ107" s="949"/>
      <c r="VSK107" s="949"/>
      <c r="VSL107" s="949"/>
      <c r="VSM107" s="949"/>
      <c r="VSN107" s="949"/>
      <c r="VSO107" s="950"/>
      <c r="VSP107" s="948"/>
      <c r="VSQ107" s="949"/>
      <c r="VSR107" s="949"/>
      <c r="VSS107" s="949"/>
      <c r="VST107" s="949"/>
      <c r="VSU107" s="949"/>
      <c r="VSV107" s="949"/>
      <c r="VSW107" s="949"/>
      <c r="VSX107" s="950"/>
      <c r="VSY107" s="948"/>
      <c r="VSZ107" s="949"/>
      <c r="VTA107" s="949"/>
      <c r="VTB107" s="949"/>
      <c r="VTC107" s="949"/>
      <c r="VTD107" s="949"/>
      <c r="VTE107" s="949"/>
      <c r="VTF107" s="949"/>
      <c r="VTG107" s="950"/>
      <c r="VTH107" s="948"/>
      <c r="VTI107" s="949"/>
      <c r="VTJ107" s="949"/>
      <c r="VTK107" s="949"/>
      <c r="VTL107" s="949"/>
      <c r="VTM107" s="949"/>
      <c r="VTN107" s="949"/>
      <c r="VTO107" s="949"/>
      <c r="VTP107" s="950"/>
      <c r="VTQ107" s="948"/>
      <c r="VTR107" s="949"/>
      <c r="VTS107" s="949"/>
      <c r="VTT107" s="949"/>
      <c r="VTU107" s="949"/>
      <c r="VTV107" s="949"/>
      <c r="VTW107" s="949"/>
      <c r="VTX107" s="949"/>
      <c r="VTY107" s="950"/>
      <c r="VTZ107" s="948"/>
      <c r="VUA107" s="949"/>
      <c r="VUB107" s="949"/>
      <c r="VUC107" s="949"/>
      <c r="VUD107" s="949"/>
      <c r="VUE107" s="949"/>
      <c r="VUF107" s="949"/>
      <c r="VUG107" s="949"/>
      <c r="VUH107" s="950"/>
      <c r="VUI107" s="948"/>
      <c r="VUJ107" s="949"/>
      <c r="VUK107" s="949"/>
      <c r="VUL107" s="949"/>
      <c r="VUM107" s="949"/>
      <c r="VUN107" s="949"/>
      <c r="VUO107" s="949"/>
      <c r="VUP107" s="949"/>
      <c r="VUQ107" s="950"/>
      <c r="VUR107" s="948"/>
      <c r="VUS107" s="949"/>
      <c r="VUT107" s="949"/>
      <c r="VUU107" s="949"/>
      <c r="VUV107" s="949"/>
      <c r="VUW107" s="949"/>
      <c r="VUX107" s="949"/>
      <c r="VUY107" s="949"/>
      <c r="VUZ107" s="950"/>
      <c r="VVA107" s="948"/>
      <c r="VVB107" s="949"/>
      <c r="VVC107" s="949"/>
      <c r="VVD107" s="949"/>
      <c r="VVE107" s="949"/>
      <c r="VVF107" s="949"/>
      <c r="VVG107" s="949"/>
      <c r="VVH107" s="949"/>
      <c r="VVI107" s="950"/>
      <c r="VVJ107" s="948"/>
      <c r="VVK107" s="949"/>
      <c r="VVL107" s="949"/>
      <c r="VVM107" s="949"/>
      <c r="VVN107" s="949"/>
      <c r="VVO107" s="949"/>
      <c r="VVP107" s="949"/>
      <c r="VVQ107" s="949"/>
      <c r="VVR107" s="950"/>
      <c r="VVS107" s="948"/>
      <c r="VVT107" s="949"/>
      <c r="VVU107" s="949"/>
      <c r="VVV107" s="949"/>
      <c r="VVW107" s="949"/>
      <c r="VVX107" s="949"/>
      <c r="VVY107" s="949"/>
      <c r="VVZ107" s="949"/>
      <c r="VWA107" s="950"/>
      <c r="VWB107" s="948"/>
      <c r="VWC107" s="949"/>
      <c r="VWD107" s="949"/>
      <c r="VWE107" s="949"/>
      <c r="VWF107" s="949"/>
      <c r="VWG107" s="949"/>
      <c r="VWH107" s="949"/>
      <c r="VWI107" s="949"/>
      <c r="VWJ107" s="950"/>
      <c r="VWK107" s="948"/>
      <c r="VWL107" s="949"/>
      <c r="VWM107" s="949"/>
      <c r="VWN107" s="949"/>
      <c r="VWO107" s="949"/>
      <c r="VWP107" s="949"/>
      <c r="VWQ107" s="949"/>
      <c r="VWR107" s="949"/>
      <c r="VWS107" s="950"/>
      <c r="VWT107" s="948"/>
      <c r="VWU107" s="949"/>
      <c r="VWV107" s="949"/>
      <c r="VWW107" s="949"/>
      <c r="VWX107" s="949"/>
      <c r="VWY107" s="949"/>
      <c r="VWZ107" s="949"/>
      <c r="VXA107" s="949"/>
      <c r="VXB107" s="950"/>
      <c r="VXC107" s="948"/>
      <c r="VXD107" s="949"/>
      <c r="VXE107" s="949"/>
      <c r="VXF107" s="949"/>
      <c r="VXG107" s="949"/>
      <c r="VXH107" s="949"/>
      <c r="VXI107" s="949"/>
      <c r="VXJ107" s="949"/>
      <c r="VXK107" s="950"/>
      <c r="VXL107" s="948"/>
      <c r="VXM107" s="949"/>
      <c r="VXN107" s="949"/>
      <c r="VXO107" s="949"/>
      <c r="VXP107" s="949"/>
      <c r="VXQ107" s="949"/>
      <c r="VXR107" s="949"/>
      <c r="VXS107" s="949"/>
      <c r="VXT107" s="950"/>
      <c r="VXU107" s="948"/>
      <c r="VXV107" s="949"/>
      <c r="VXW107" s="949"/>
      <c r="VXX107" s="949"/>
      <c r="VXY107" s="949"/>
      <c r="VXZ107" s="949"/>
      <c r="VYA107" s="949"/>
      <c r="VYB107" s="949"/>
      <c r="VYC107" s="950"/>
      <c r="VYD107" s="948"/>
      <c r="VYE107" s="949"/>
      <c r="VYF107" s="949"/>
      <c r="VYG107" s="949"/>
      <c r="VYH107" s="949"/>
      <c r="VYI107" s="949"/>
      <c r="VYJ107" s="949"/>
      <c r="VYK107" s="949"/>
      <c r="VYL107" s="950"/>
      <c r="VYM107" s="948"/>
      <c r="VYN107" s="949"/>
      <c r="VYO107" s="949"/>
      <c r="VYP107" s="949"/>
      <c r="VYQ107" s="949"/>
      <c r="VYR107" s="949"/>
      <c r="VYS107" s="949"/>
      <c r="VYT107" s="949"/>
      <c r="VYU107" s="950"/>
      <c r="VYV107" s="948"/>
      <c r="VYW107" s="949"/>
      <c r="VYX107" s="949"/>
      <c r="VYY107" s="949"/>
      <c r="VYZ107" s="949"/>
      <c r="VZA107" s="949"/>
      <c r="VZB107" s="949"/>
      <c r="VZC107" s="949"/>
      <c r="VZD107" s="950"/>
      <c r="VZE107" s="948"/>
      <c r="VZF107" s="949"/>
      <c r="VZG107" s="949"/>
      <c r="VZH107" s="949"/>
      <c r="VZI107" s="949"/>
      <c r="VZJ107" s="949"/>
      <c r="VZK107" s="949"/>
      <c r="VZL107" s="949"/>
      <c r="VZM107" s="950"/>
      <c r="VZN107" s="948"/>
      <c r="VZO107" s="949"/>
      <c r="VZP107" s="949"/>
      <c r="VZQ107" s="949"/>
      <c r="VZR107" s="949"/>
      <c r="VZS107" s="949"/>
      <c r="VZT107" s="949"/>
      <c r="VZU107" s="949"/>
      <c r="VZV107" s="950"/>
      <c r="VZW107" s="948"/>
      <c r="VZX107" s="949"/>
      <c r="VZY107" s="949"/>
      <c r="VZZ107" s="949"/>
      <c r="WAA107" s="949"/>
      <c r="WAB107" s="949"/>
      <c r="WAC107" s="949"/>
      <c r="WAD107" s="949"/>
      <c r="WAE107" s="950"/>
      <c r="WAF107" s="948"/>
      <c r="WAG107" s="949"/>
      <c r="WAH107" s="949"/>
      <c r="WAI107" s="949"/>
      <c r="WAJ107" s="949"/>
      <c r="WAK107" s="949"/>
      <c r="WAL107" s="949"/>
      <c r="WAM107" s="949"/>
      <c r="WAN107" s="950"/>
      <c r="WAO107" s="948"/>
      <c r="WAP107" s="949"/>
      <c r="WAQ107" s="949"/>
      <c r="WAR107" s="949"/>
      <c r="WAS107" s="949"/>
      <c r="WAT107" s="949"/>
      <c r="WAU107" s="949"/>
      <c r="WAV107" s="949"/>
      <c r="WAW107" s="950"/>
      <c r="WAX107" s="948"/>
      <c r="WAY107" s="949"/>
      <c r="WAZ107" s="949"/>
      <c r="WBA107" s="949"/>
      <c r="WBB107" s="949"/>
      <c r="WBC107" s="949"/>
      <c r="WBD107" s="949"/>
      <c r="WBE107" s="949"/>
      <c r="WBF107" s="950"/>
      <c r="WBG107" s="948"/>
      <c r="WBH107" s="949"/>
      <c r="WBI107" s="949"/>
      <c r="WBJ107" s="949"/>
      <c r="WBK107" s="949"/>
      <c r="WBL107" s="949"/>
      <c r="WBM107" s="949"/>
      <c r="WBN107" s="949"/>
      <c r="WBO107" s="950"/>
      <c r="WBP107" s="948"/>
      <c r="WBQ107" s="949"/>
      <c r="WBR107" s="949"/>
      <c r="WBS107" s="949"/>
      <c r="WBT107" s="949"/>
      <c r="WBU107" s="949"/>
      <c r="WBV107" s="949"/>
      <c r="WBW107" s="949"/>
      <c r="WBX107" s="950"/>
      <c r="WBY107" s="948"/>
      <c r="WBZ107" s="949"/>
      <c r="WCA107" s="949"/>
      <c r="WCB107" s="949"/>
      <c r="WCC107" s="949"/>
      <c r="WCD107" s="949"/>
      <c r="WCE107" s="949"/>
      <c r="WCF107" s="949"/>
      <c r="WCG107" s="950"/>
      <c r="WCH107" s="948"/>
      <c r="WCI107" s="949"/>
      <c r="WCJ107" s="949"/>
      <c r="WCK107" s="949"/>
      <c r="WCL107" s="949"/>
      <c r="WCM107" s="949"/>
      <c r="WCN107" s="949"/>
      <c r="WCO107" s="949"/>
      <c r="WCP107" s="950"/>
      <c r="WCQ107" s="948"/>
      <c r="WCR107" s="949"/>
      <c r="WCS107" s="949"/>
      <c r="WCT107" s="949"/>
      <c r="WCU107" s="949"/>
      <c r="WCV107" s="949"/>
      <c r="WCW107" s="949"/>
      <c r="WCX107" s="949"/>
      <c r="WCY107" s="950"/>
      <c r="WCZ107" s="948"/>
      <c r="WDA107" s="949"/>
      <c r="WDB107" s="949"/>
      <c r="WDC107" s="949"/>
      <c r="WDD107" s="949"/>
      <c r="WDE107" s="949"/>
      <c r="WDF107" s="949"/>
      <c r="WDG107" s="949"/>
      <c r="WDH107" s="950"/>
      <c r="WDI107" s="948"/>
      <c r="WDJ107" s="949"/>
      <c r="WDK107" s="949"/>
      <c r="WDL107" s="949"/>
      <c r="WDM107" s="949"/>
      <c r="WDN107" s="949"/>
      <c r="WDO107" s="949"/>
      <c r="WDP107" s="949"/>
      <c r="WDQ107" s="950"/>
      <c r="WDR107" s="948"/>
      <c r="WDS107" s="949"/>
      <c r="WDT107" s="949"/>
      <c r="WDU107" s="949"/>
      <c r="WDV107" s="949"/>
      <c r="WDW107" s="949"/>
      <c r="WDX107" s="949"/>
      <c r="WDY107" s="949"/>
      <c r="WDZ107" s="950"/>
      <c r="WEA107" s="948"/>
      <c r="WEB107" s="949"/>
      <c r="WEC107" s="949"/>
      <c r="WED107" s="949"/>
      <c r="WEE107" s="949"/>
      <c r="WEF107" s="949"/>
      <c r="WEG107" s="949"/>
      <c r="WEH107" s="949"/>
      <c r="WEI107" s="950"/>
      <c r="WEJ107" s="948"/>
      <c r="WEK107" s="949"/>
      <c r="WEL107" s="949"/>
      <c r="WEM107" s="949"/>
      <c r="WEN107" s="949"/>
      <c r="WEO107" s="949"/>
      <c r="WEP107" s="949"/>
      <c r="WEQ107" s="949"/>
      <c r="WER107" s="950"/>
      <c r="WES107" s="948"/>
      <c r="WET107" s="949"/>
      <c r="WEU107" s="949"/>
      <c r="WEV107" s="949"/>
      <c r="WEW107" s="949"/>
      <c r="WEX107" s="949"/>
      <c r="WEY107" s="949"/>
      <c r="WEZ107" s="949"/>
      <c r="WFA107" s="950"/>
      <c r="WFB107" s="948"/>
      <c r="WFC107" s="949"/>
      <c r="WFD107" s="949"/>
      <c r="WFE107" s="949"/>
      <c r="WFF107" s="949"/>
      <c r="WFG107" s="949"/>
      <c r="WFH107" s="949"/>
      <c r="WFI107" s="949"/>
      <c r="WFJ107" s="950"/>
      <c r="WFK107" s="948"/>
      <c r="WFL107" s="949"/>
      <c r="WFM107" s="949"/>
      <c r="WFN107" s="949"/>
      <c r="WFO107" s="949"/>
      <c r="WFP107" s="949"/>
      <c r="WFQ107" s="949"/>
      <c r="WFR107" s="949"/>
      <c r="WFS107" s="950"/>
      <c r="WFT107" s="948"/>
      <c r="WFU107" s="949"/>
      <c r="WFV107" s="949"/>
      <c r="WFW107" s="949"/>
      <c r="WFX107" s="949"/>
      <c r="WFY107" s="949"/>
      <c r="WFZ107" s="949"/>
      <c r="WGA107" s="949"/>
      <c r="WGB107" s="950"/>
      <c r="WGC107" s="948"/>
      <c r="WGD107" s="949"/>
      <c r="WGE107" s="949"/>
      <c r="WGF107" s="949"/>
      <c r="WGG107" s="949"/>
      <c r="WGH107" s="949"/>
      <c r="WGI107" s="949"/>
      <c r="WGJ107" s="949"/>
      <c r="WGK107" s="950"/>
      <c r="WGL107" s="948"/>
      <c r="WGM107" s="949"/>
      <c r="WGN107" s="949"/>
      <c r="WGO107" s="949"/>
      <c r="WGP107" s="949"/>
      <c r="WGQ107" s="949"/>
      <c r="WGR107" s="949"/>
      <c r="WGS107" s="949"/>
      <c r="WGT107" s="950"/>
      <c r="WGU107" s="948"/>
      <c r="WGV107" s="949"/>
      <c r="WGW107" s="949"/>
      <c r="WGX107" s="949"/>
      <c r="WGY107" s="949"/>
      <c r="WGZ107" s="949"/>
      <c r="WHA107" s="949"/>
      <c r="WHB107" s="949"/>
      <c r="WHC107" s="950"/>
      <c r="WHD107" s="948"/>
      <c r="WHE107" s="949"/>
      <c r="WHF107" s="949"/>
      <c r="WHG107" s="949"/>
      <c r="WHH107" s="949"/>
      <c r="WHI107" s="949"/>
      <c r="WHJ107" s="949"/>
      <c r="WHK107" s="949"/>
      <c r="WHL107" s="950"/>
      <c r="WHM107" s="948"/>
      <c r="WHN107" s="949"/>
      <c r="WHO107" s="949"/>
      <c r="WHP107" s="949"/>
      <c r="WHQ107" s="949"/>
      <c r="WHR107" s="949"/>
      <c r="WHS107" s="949"/>
      <c r="WHT107" s="949"/>
      <c r="WHU107" s="950"/>
      <c r="WHV107" s="948"/>
      <c r="WHW107" s="949"/>
      <c r="WHX107" s="949"/>
      <c r="WHY107" s="949"/>
      <c r="WHZ107" s="949"/>
      <c r="WIA107" s="949"/>
      <c r="WIB107" s="949"/>
      <c r="WIC107" s="949"/>
      <c r="WID107" s="950"/>
      <c r="WIE107" s="948"/>
      <c r="WIF107" s="949"/>
      <c r="WIG107" s="949"/>
      <c r="WIH107" s="949"/>
      <c r="WII107" s="949"/>
      <c r="WIJ107" s="949"/>
      <c r="WIK107" s="949"/>
      <c r="WIL107" s="949"/>
      <c r="WIM107" s="950"/>
      <c r="WIN107" s="948"/>
      <c r="WIO107" s="949"/>
      <c r="WIP107" s="949"/>
      <c r="WIQ107" s="949"/>
      <c r="WIR107" s="949"/>
      <c r="WIS107" s="949"/>
      <c r="WIT107" s="949"/>
      <c r="WIU107" s="949"/>
      <c r="WIV107" s="950"/>
      <c r="WIW107" s="948"/>
      <c r="WIX107" s="949"/>
      <c r="WIY107" s="949"/>
      <c r="WIZ107" s="949"/>
      <c r="WJA107" s="949"/>
      <c r="WJB107" s="949"/>
      <c r="WJC107" s="949"/>
      <c r="WJD107" s="949"/>
      <c r="WJE107" s="950"/>
      <c r="WJF107" s="948"/>
      <c r="WJG107" s="949"/>
      <c r="WJH107" s="949"/>
      <c r="WJI107" s="949"/>
      <c r="WJJ107" s="949"/>
      <c r="WJK107" s="949"/>
      <c r="WJL107" s="949"/>
      <c r="WJM107" s="949"/>
      <c r="WJN107" s="950"/>
      <c r="WJO107" s="948"/>
      <c r="WJP107" s="949"/>
      <c r="WJQ107" s="949"/>
      <c r="WJR107" s="949"/>
      <c r="WJS107" s="949"/>
      <c r="WJT107" s="949"/>
      <c r="WJU107" s="949"/>
      <c r="WJV107" s="949"/>
      <c r="WJW107" s="950"/>
      <c r="WJX107" s="948"/>
      <c r="WJY107" s="949"/>
      <c r="WJZ107" s="949"/>
      <c r="WKA107" s="949"/>
      <c r="WKB107" s="949"/>
      <c r="WKC107" s="949"/>
      <c r="WKD107" s="949"/>
      <c r="WKE107" s="949"/>
      <c r="WKF107" s="950"/>
      <c r="WKG107" s="948"/>
      <c r="WKH107" s="949"/>
      <c r="WKI107" s="949"/>
      <c r="WKJ107" s="949"/>
      <c r="WKK107" s="949"/>
      <c r="WKL107" s="949"/>
      <c r="WKM107" s="949"/>
      <c r="WKN107" s="949"/>
      <c r="WKO107" s="950"/>
      <c r="WKP107" s="948"/>
      <c r="WKQ107" s="949"/>
      <c r="WKR107" s="949"/>
      <c r="WKS107" s="949"/>
      <c r="WKT107" s="949"/>
      <c r="WKU107" s="949"/>
      <c r="WKV107" s="949"/>
      <c r="WKW107" s="949"/>
      <c r="WKX107" s="950"/>
      <c r="WKY107" s="948"/>
      <c r="WKZ107" s="949"/>
      <c r="WLA107" s="949"/>
      <c r="WLB107" s="949"/>
      <c r="WLC107" s="949"/>
      <c r="WLD107" s="949"/>
      <c r="WLE107" s="949"/>
      <c r="WLF107" s="949"/>
      <c r="WLG107" s="950"/>
      <c r="WLH107" s="948"/>
      <c r="WLI107" s="949"/>
      <c r="WLJ107" s="949"/>
      <c r="WLK107" s="949"/>
      <c r="WLL107" s="949"/>
      <c r="WLM107" s="949"/>
      <c r="WLN107" s="949"/>
      <c r="WLO107" s="949"/>
      <c r="WLP107" s="950"/>
      <c r="WLQ107" s="948"/>
      <c r="WLR107" s="949"/>
      <c r="WLS107" s="949"/>
      <c r="WLT107" s="949"/>
      <c r="WLU107" s="949"/>
      <c r="WLV107" s="949"/>
      <c r="WLW107" s="949"/>
      <c r="WLX107" s="949"/>
      <c r="WLY107" s="950"/>
      <c r="WLZ107" s="948"/>
      <c r="WMA107" s="949"/>
      <c r="WMB107" s="949"/>
      <c r="WMC107" s="949"/>
      <c r="WMD107" s="949"/>
      <c r="WME107" s="949"/>
      <c r="WMF107" s="949"/>
      <c r="WMG107" s="949"/>
      <c r="WMH107" s="950"/>
      <c r="WMI107" s="948"/>
      <c r="WMJ107" s="949"/>
      <c r="WMK107" s="949"/>
      <c r="WML107" s="949"/>
      <c r="WMM107" s="949"/>
      <c r="WMN107" s="949"/>
      <c r="WMO107" s="949"/>
      <c r="WMP107" s="949"/>
      <c r="WMQ107" s="950"/>
      <c r="WMR107" s="948"/>
      <c r="WMS107" s="949"/>
      <c r="WMT107" s="949"/>
      <c r="WMU107" s="949"/>
      <c r="WMV107" s="949"/>
      <c r="WMW107" s="949"/>
      <c r="WMX107" s="949"/>
      <c r="WMY107" s="949"/>
      <c r="WMZ107" s="950"/>
      <c r="WNA107" s="948"/>
      <c r="WNB107" s="949"/>
      <c r="WNC107" s="949"/>
      <c r="WND107" s="949"/>
      <c r="WNE107" s="949"/>
      <c r="WNF107" s="949"/>
      <c r="WNG107" s="949"/>
      <c r="WNH107" s="949"/>
      <c r="WNI107" s="950"/>
      <c r="WNJ107" s="948"/>
      <c r="WNK107" s="949"/>
      <c r="WNL107" s="949"/>
      <c r="WNM107" s="949"/>
      <c r="WNN107" s="949"/>
      <c r="WNO107" s="949"/>
      <c r="WNP107" s="949"/>
      <c r="WNQ107" s="949"/>
      <c r="WNR107" s="950"/>
      <c r="WNS107" s="948"/>
      <c r="WNT107" s="949"/>
      <c r="WNU107" s="949"/>
      <c r="WNV107" s="949"/>
      <c r="WNW107" s="949"/>
      <c r="WNX107" s="949"/>
      <c r="WNY107" s="949"/>
      <c r="WNZ107" s="949"/>
      <c r="WOA107" s="950"/>
      <c r="WOB107" s="948"/>
      <c r="WOC107" s="949"/>
      <c r="WOD107" s="949"/>
      <c r="WOE107" s="949"/>
      <c r="WOF107" s="949"/>
      <c r="WOG107" s="949"/>
      <c r="WOH107" s="949"/>
      <c r="WOI107" s="949"/>
      <c r="WOJ107" s="950"/>
      <c r="WOK107" s="948"/>
      <c r="WOL107" s="949"/>
      <c r="WOM107" s="949"/>
      <c r="WON107" s="949"/>
      <c r="WOO107" s="949"/>
      <c r="WOP107" s="949"/>
      <c r="WOQ107" s="949"/>
      <c r="WOR107" s="949"/>
      <c r="WOS107" s="950"/>
      <c r="WOT107" s="948"/>
      <c r="WOU107" s="949"/>
      <c r="WOV107" s="949"/>
      <c r="WOW107" s="949"/>
      <c r="WOX107" s="949"/>
      <c r="WOY107" s="949"/>
      <c r="WOZ107" s="949"/>
      <c r="WPA107" s="949"/>
      <c r="WPB107" s="950"/>
      <c r="WPC107" s="948"/>
      <c r="WPD107" s="949"/>
      <c r="WPE107" s="949"/>
      <c r="WPF107" s="949"/>
      <c r="WPG107" s="949"/>
      <c r="WPH107" s="949"/>
      <c r="WPI107" s="949"/>
      <c r="WPJ107" s="949"/>
      <c r="WPK107" s="950"/>
      <c r="WPL107" s="948"/>
      <c r="WPM107" s="949"/>
      <c r="WPN107" s="949"/>
      <c r="WPO107" s="949"/>
      <c r="WPP107" s="949"/>
      <c r="WPQ107" s="949"/>
      <c r="WPR107" s="949"/>
      <c r="WPS107" s="949"/>
      <c r="WPT107" s="950"/>
      <c r="WPU107" s="948"/>
      <c r="WPV107" s="949"/>
      <c r="WPW107" s="949"/>
      <c r="WPX107" s="949"/>
      <c r="WPY107" s="949"/>
      <c r="WPZ107" s="949"/>
      <c r="WQA107" s="949"/>
      <c r="WQB107" s="949"/>
      <c r="WQC107" s="950"/>
      <c r="WQD107" s="948"/>
      <c r="WQE107" s="949"/>
      <c r="WQF107" s="949"/>
      <c r="WQG107" s="949"/>
      <c r="WQH107" s="949"/>
      <c r="WQI107" s="949"/>
      <c r="WQJ107" s="949"/>
      <c r="WQK107" s="949"/>
      <c r="WQL107" s="950"/>
      <c r="WQM107" s="948"/>
      <c r="WQN107" s="949"/>
      <c r="WQO107" s="949"/>
      <c r="WQP107" s="949"/>
      <c r="WQQ107" s="949"/>
      <c r="WQR107" s="949"/>
      <c r="WQS107" s="949"/>
      <c r="WQT107" s="949"/>
      <c r="WQU107" s="950"/>
      <c r="WQV107" s="948"/>
      <c r="WQW107" s="949"/>
      <c r="WQX107" s="949"/>
      <c r="WQY107" s="949"/>
      <c r="WQZ107" s="949"/>
      <c r="WRA107" s="949"/>
      <c r="WRB107" s="949"/>
      <c r="WRC107" s="949"/>
      <c r="WRD107" s="950"/>
      <c r="WRE107" s="948"/>
      <c r="WRF107" s="949"/>
      <c r="WRG107" s="949"/>
      <c r="WRH107" s="949"/>
      <c r="WRI107" s="949"/>
      <c r="WRJ107" s="949"/>
      <c r="WRK107" s="949"/>
      <c r="WRL107" s="949"/>
      <c r="WRM107" s="950"/>
      <c r="WRN107" s="948"/>
      <c r="WRO107" s="949"/>
      <c r="WRP107" s="949"/>
      <c r="WRQ107" s="949"/>
      <c r="WRR107" s="949"/>
      <c r="WRS107" s="949"/>
      <c r="WRT107" s="949"/>
      <c r="WRU107" s="949"/>
      <c r="WRV107" s="950"/>
      <c r="WRW107" s="948"/>
      <c r="WRX107" s="949"/>
      <c r="WRY107" s="949"/>
      <c r="WRZ107" s="949"/>
      <c r="WSA107" s="949"/>
      <c r="WSB107" s="949"/>
      <c r="WSC107" s="949"/>
      <c r="WSD107" s="949"/>
      <c r="WSE107" s="950"/>
      <c r="WSF107" s="948"/>
      <c r="WSG107" s="949"/>
      <c r="WSH107" s="949"/>
      <c r="WSI107" s="949"/>
      <c r="WSJ107" s="949"/>
      <c r="WSK107" s="949"/>
      <c r="WSL107" s="949"/>
      <c r="WSM107" s="949"/>
      <c r="WSN107" s="950"/>
      <c r="WSO107" s="948"/>
      <c r="WSP107" s="949"/>
      <c r="WSQ107" s="949"/>
      <c r="WSR107" s="949"/>
      <c r="WSS107" s="949"/>
      <c r="WST107" s="949"/>
      <c r="WSU107" s="949"/>
      <c r="WSV107" s="949"/>
      <c r="WSW107" s="950"/>
      <c r="WSX107" s="948"/>
      <c r="WSY107" s="949"/>
      <c r="WSZ107" s="949"/>
      <c r="WTA107" s="949"/>
      <c r="WTB107" s="949"/>
      <c r="WTC107" s="949"/>
      <c r="WTD107" s="949"/>
      <c r="WTE107" s="949"/>
      <c r="WTF107" s="950"/>
      <c r="WTG107" s="948"/>
      <c r="WTH107" s="949"/>
      <c r="WTI107" s="949"/>
      <c r="WTJ107" s="949"/>
      <c r="WTK107" s="949"/>
      <c r="WTL107" s="949"/>
      <c r="WTM107" s="949"/>
      <c r="WTN107" s="949"/>
      <c r="WTO107" s="950"/>
      <c r="WTP107" s="948"/>
      <c r="WTQ107" s="949"/>
      <c r="WTR107" s="949"/>
      <c r="WTS107" s="949"/>
      <c r="WTT107" s="949"/>
      <c r="WTU107" s="949"/>
      <c r="WTV107" s="949"/>
      <c r="WTW107" s="949"/>
      <c r="WTX107" s="950"/>
      <c r="WTY107" s="948"/>
      <c r="WTZ107" s="949"/>
      <c r="WUA107" s="949"/>
      <c r="WUB107" s="949"/>
      <c r="WUC107" s="949"/>
      <c r="WUD107" s="949"/>
      <c r="WUE107" s="949"/>
      <c r="WUF107" s="949"/>
      <c r="WUG107" s="950"/>
      <c r="WUH107" s="948"/>
      <c r="WUI107" s="949"/>
      <c r="WUJ107" s="949"/>
      <c r="WUK107" s="949"/>
      <c r="WUL107" s="949"/>
      <c r="WUM107" s="949"/>
      <c r="WUN107" s="949"/>
      <c r="WUO107" s="949"/>
      <c r="WUP107" s="950"/>
      <c r="WUQ107" s="948"/>
      <c r="WUR107" s="949"/>
      <c r="WUS107" s="949"/>
      <c r="WUT107" s="949"/>
      <c r="WUU107" s="949"/>
      <c r="WUV107" s="949"/>
      <c r="WUW107" s="949"/>
      <c r="WUX107" s="949"/>
      <c r="WUY107" s="950"/>
      <c r="WUZ107" s="948"/>
      <c r="WVA107" s="949"/>
      <c r="WVB107" s="949"/>
      <c r="WVC107" s="949"/>
      <c r="WVD107" s="949"/>
      <c r="WVE107" s="949"/>
      <c r="WVF107" s="949"/>
      <c r="WVG107" s="949"/>
      <c r="WVH107" s="950"/>
      <c r="WVI107" s="948"/>
      <c r="WVJ107" s="949"/>
      <c r="WVK107" s="949"/>
      <c r="WVL107" s="949"/>
      <c r="WVM107" s="949"/>
      <c r="WVN107" s="949"/>
      <c r="WVO107" s="949"/>
      <c r="WVP107" s="949"/>
      <c r="WVQ107" s="950"/>
      <c r="WVR107" s="948"/>
      <c r="WVS107" s="949"/>
      <c r="WVT107" s="949"/>
      <c r="WVU107" s="949"/>
      <c r="WVV107" s="949"/>
      <c r="WVW107" s="949"/>
      <c r="WVX107" s="949"/>
      <c r="WVY107" s="949"/>
      <c r="WVZ107" s="950"/>
      <c r="WWA107" s="948"/>
      <c r="WWB107" s="949"/>
      <c r="WWC107" s="949"/>
      <c r="WWD107" s="949"/>
      <c r="WWE107" s="949"/>
      <c r="WWF107" s="949"/>
      <c r="WWG107" s="949"/>
      <c r="WWH107" s="949"/>
      <c r="WWI107" s="950"/>
      <c r="WWJ107" s="948"/>
      <c r="WWK107" s="949"/>
      <c r="WWL107" s="949"/>
      <c r="WWM107" s="949"/>
      <c r="WWN107" s="949"/>
      <c r="WWO107" s="949"/>
      <c r="WWP107" s="949"/>
      <c r="WWQ107" s="949"/>
      <c r="WWR107" s="950"/>
      <c r="WWS107" s="948"/>
      <c r="WWT107" s="949"/>
      <c r="WWU107" s="949"/>
      <c r="WWV107" s="949"/>
      <c r="WWW107" s="949"/>
      <c r="WWX107" s="949"/>
      <c r="WWY107" s="949"/>
      <c r="WWZ107" s="949"/>
      <c r="WXA107" s="950"/>
      <c r="WXB107" s="948"/>
      <c r="WXC107" s="949"/>
      <c r="WXD107" s="949"/>
      <c r="WXE107" s="949"/>
      <c r="WXF107" s="949"/>
      <c r="WXG107" s="949"/>
      <c r="WXH107" s="949"/>
      <c r="WXI107" s="949"/>
      <c r="WXJ107" s="950"/>
      <c r="WXK107" s="948"/>
      <c r="WXL107" s="949"/>
      <c r="WXM107" s="949"/>
      <c r="WXN107" s="949"/>
      <c r="WXO107" s="949"/>
      <c r="WXP107" s="949"/>
      <c r="WXQ107" s="949"/>
      <c r="WXR107" s="949"/>
      <c r="WXS107" s="950"/>
      <c r="WXT107" s="948"/>
      <c r="WXU107" s="949"/>
      <c r="WXV107" s="949"/>
      <c r="WXW107" s="949"/>
      <c r="WXX107" s="949"/>
      <c r="WXY107" s="949"/>
      <c r="WXZ107" s="949"/>
      <c r="WYA107" s="949"/>
      <c r="WYB107" s="950"/>
      <c r="WYC107" s="948"/>
      <c r="WYD107" s="949"/>
      <c r="WYE107" s="949"/>
      <c r="WYF107" s="949"/>
      <c r="WYG107" s="949"/>
      <c r="WYH107" s="949"/>
      <c r="WYI107" s="949"/>
      <c r="WYJ107" s="949"/>
      <c r="WYK107" s="950"/>
      <c r="WYL107" s="948"/>
      <c r="WYM107" s="949"/>
      <c r="WYN107" s="949"/>
      <c r="WYO107" s="949"/>
      <c r="WYP107" s="949"/>
      <c r="WYQ107" s="949"/>
      <c r="WYR107" s="949"/>
      <c r="WYS107" s="949"/>
      <c r="WYT107" s="950"/>
      <c r="WYU107" s="948"/>
      <c r="WYV107" s="949"/>
      <c r="WYW107" s="949"/>
      <c r="WYX107" s="949"/>
      <c r="WYY107" s="949"/>
      <c r="WYZ107" s="949"/>
      <c r="WZA107" s="949"/>
      <c r="WZB107" s="949"/>
      <c r="WZC107" s="950"/>
      <c r="WZD107" s="948"/>
      <c r="WZE107" s="949"/>
      <c r="WZF107" s="949"/>
      <c r="WZG107" s="949"/>
      <c r="WZH107" s="949"/>
      <c r="WZI107" s="949"/>
      <c r="WZJ107" s="949"/>
      <c r="WZK107" s="949"/>
      <c r="WZL107" s="950"/>
      <c r="WZM107" s="948"/>
      <c r="WZN107" s="949"/>
      <c r="WZO107" s="949"/>
      <c r="WZP107" s="949"/>
      <c r="WZQ107" s="949"/>
      <c r="WZR107" s="949"/>
      <c r="WZS107" s="949"/>
      <c r="WZT107" s="949"/>
      <c r="WZU107" s="950"/>
      <c r="WZV107" s="948"/>
      <c r="WZW107" s="949"/>
      <c r="WZX107" s="949"/>
      <c r="WZY107" s="949"/>
      <c r="WZZ107" s="949"/>
      <c r="XAA107" s="949"/>
      <c r="XAB107" s="949"/>
      <c r="XAC107" s="949"/>
      <c r="XAD107" s="950"/>
      <c r="XAE107" s="948"/>
      <c r="XAF107" s="949"/>
      <c r="XAG107" s="949"/>
      <c r="XAH107" s="949"/>
      <c r="XAI107" s="949"/>
      <c r="XAJ107" s="949"/>
      <c r="XAK107" s="949"/>
      <c r="XAL107" s="949"/>
      <c r="XAM107" s="950"/>
      <c r="XAN107" s="948"/>
      <c r="XAO107" s="949"/>
      <c r="XAP107" s="949"/>
      <c r="XAQ107" s="949"/>
      <c r="XAR107" s="949"/>
      <c r="XAS107" s="949"/>
      <c r="XAT107" s="949"/>
      <c r="XAU107" s="949"/>
      <c r="XAV107" s="950"/>
      <c r="XAW107" s="948"/>
      <c r="XAX107" s="949"/>
      <c r="XAY107" s="949"/>
      <c r="XAZ107" s="949"/>
      <c r="XBA107" s="949"/>
      <c r="XBB107" s="949"/>
      <c r="XBC107" s="949"/>
      <c r="XBD107" s="949"/>
      <c r="XBE107" s="950"/>
      <c r="XBF107" s="948"/>
      <c r="XBG107" s="949"/>
      <c r="XBH107" s="949"/>
      <c r="XBI107" s="949"/>
      <c r="XBJ107" s="949"/>
      <c r="XBK107" s="949"/>
      <c r="XBL107" s="949"/>
      <c r="XBM107" s="949"/>
      <c r="XBN107" s="950"/>
      <c r="XBO107" s="948"/>
      <c r="XBP107" s="949"/>
      <c r="XBQ107" s="949"/>
      <c r="XBR107" s="949"/>
      <c r="XBS107" s="949"/>
      <c r="XBT107" s="949"/>
      <c r="XBU107" s="949"/>
      <c r="XBV107" s="949"/>
      <c r="XBW107" s="950"/>
      <c r="XBX107" s="948"/>
      <c r="XBY107" s="949"/>
      <c r="XBZ107" s="949"/>
      <c r="XCA107" s="949"/>
      <c r="XCB107" s="949"/>
      <c r="XCC107" s="949"/>
      <c r="XCD107" s="949"/>
      <c r="XCE107" s="949"/>
      <c r="XCF107" s="950"/>
      <c r="XCG107" s="948"/>
      <c r="XCH107" s="949"/>
      <c r="XCI107" s="949"/>
      <c r="XCJ107" s="949"/>
      <c r="XCK107" s="949"/>
      <c r="XCL107" s="949"/>
      <c r="XCM107" s="949"/>
      <c r="XCN107" s="949"/>
      <c r="XCO107" s="950"/>
      <c r="XCP107" s="948"/>
      <c r="XCQ107" s="949"/>
      <c r="XCR107" s="949"/>
      <c r="XCS107" s="949"/>
      <c r="XCT107" s="949"/>
      <c r="XCU107" s="949"/>
      <c r="XCV107" s="949"/>
      <c r="XCW107" s="949"/>
      <c r="XCX107" s="950"/>
      <c r="XCY107" s="948"/>
      <c r="XCZ107" s="949"/>
      <c r="XDA107" s="949"/>
      <c r="XDB107" s="949"/>
      <c r="XDC107" s="949"/>
      <c r="XDD107" s="949"/>
      <c r="XDE107" s="949"/>
      <c r="XDF107" s="949"/>
      <c r="XDG107" s="950"/>
      <c r="XDH107" s="948"/>
      <c r="XDI107" s="949"/>
      <c r="XDJ107" s="949"/>
      <c r="XDK107" s="949"/>
      <c r="XDL107" s="949"/>
      <c r="XDM107" s="949"/>
      <c r="XDN107" s="949"/>
      <c r="XDO107" s="949"/>
      <c r="XDP107" s="950"/>
      <c r="XDQ107" s="948"/>
      <c r="XDR107" s="949"/>
      <c r="XDS107" s="949"/>
      <c r="XDT107" s="949"/>
      <c r="XDU107" s="949"/>
      <c r="XDV107" s="949"/>
      <c r="XDW107" s="949"/>
      <c r="XDX107" s="949"/>
      <c r="XDY107" s="950"/>
      <c r="XDZ107" s="948"/>
      <c r="XEA107" s="949"/>
      <c r="XEB107" s="949"/>
      <c r="XEC107" s="949"/>
      <c r="XED107" s="949"/>
      <c r="XEE107" s="949"/>
      <c r="XEF107" s="949"/>
      <c r="XEG107" s="949"/>
      <c r="XEH107" s="950"/>
      <c r="XEI107" s="948"/>
      <c r="XEJ107" s="949"/>
      <c r="XEK107" s="949"/>
      <c r="XEL107" s="949"/>
      <c r="XEM107" s="949"/>
      <c r="XEN107" s="949"/>
      <c r="XEO107" s="949"/>
      <c r="XEP107" s="949"/>
      <c r="XEQ107" s="950"/>
      <c r="XER107" s="948"/>
      <c r="XES107" s="949"/>
      <c r="XET107" s="949"/>
      <c r="XEU107" s="949"/>
      <c r="XEV107" s="949"/>
      <c r="XEW107" s="949"/>
      <c r="XEX107" s="949"/>
      <c r="XEY107" s="949"/>
      <c r="XEZ107" s="950"/>
      <c r="XFA107" s="948"/>
      <c r="XFB107" s="948"/>
      <c r="XFC107" s="948"/>
      <c r="XFD107" s="948"/>
    </row>
    <row r="108" spans="1:16384" s="548" customFormat="1" ht="17.25" customHeight="1" x14ac:dyDescent="0.5">
      <c r="A108" s="648" t="s">
        <v>819</v>
      </c>
      <c r="B108" s="649"/>
      <c r="C108" s="649"/>
      <c r="D108" s="649"/>
      <c r="E108" s="649"/>
      <c r="F108" s="649"/>
      <c r="G108" s="649"/>
      <c r="H108" s="649"/>
      <c r="I108" s="650"/>
      <c r="J108" s="549"/>
      <c r="K108" s="549"/>
    </row>
    <row r="109" spans="1:16384" s="565" customFormat="1" ht="17.25" customHeight="1" x14ac:dyDescent="1.45">
      <c r="A109" s="957" t="s">
        <v>912</v>
      </c>
      <c r="B109" s="958"/>
      <c r="C109" s="958"/>
      <c r="D109" s="958"/>
      <c r="E109" s="958"/>
      <c r="F109" s="958"/>
      <c r="G109" s="958"/>
      <c r="H109" s="958"/>
      <c r="I109" s="959"/>
    </row>
    <row r="110" spans="1:16384" s="548" customFormat="1" ht="11.4" customHeight="1" x14ac:dyDescent="0.5">
      <c r="A110" s="651"/>
      <c r="B110" s="652"/>
      <c r="C110" s="652"/>
      <c r="D110" s="652"/>
      <c r="E110" s="652"/>
      <c r="F110" s="652"/>
      <c r="G110" s="652"/>
      <c r="H110" s="652"/>
      <c r="I110" s="653"/>
      <c r="J110" s="553"/>
      <c r="K110" s="553"/>
      <c r="L110" s="553"/>
      <c r="M110" s="553"/>
      <c r="N110" s="553"/>
      <c r="O110" s="553"/>
      <c r="P110" s="553"/>
      <c r="Q110" s="553"/>
      <c r="R110" s="553"/>
      <c r="S110" s="553"/>
      <c r="T110" s="553"/>
      <c r="U110" s="553"/>
      <c r="V110" s="553"/>
      <c r="W110" s="553"/>
      <c r="X110" s="553"/>
      <c r="Y110" s="553"/>
      <c r="Z110" s="553"/>
      <c r="AA110" s="553"/>
      <c r="AB110" s="553"/>
      <c r="AC110" s="553"/>
      <c r="AD110" s="553"/>
      <c r="AE110" s="553"/>
      <c r="AF110" s="553"/>
      <c r="AG110" s="553"/>
      <c r="AH110" s="553"/>
      <c r="AI110" s="553"/>
      <c r="AJ110" s="553"/>
      <c r="AK110" s="553"/>
      <c r="AL110" s="553"/>
      <c r="AM110" s="553"/>
      <c r="AN110" s="553"/>
      <c r="AO110" s="553"/>
      <c r="AP110" s="553"/>
      <c r="AQ110" s="553"/>
      <c r="AR110" s="553"/>
      <c r="AS110" s="553"/>
      <c r="AT110" s="553"/>
      <c r="AU110" s="553"/>
      <c r="AV110" s="553"/>
      <c r="AW110" s="553"/>
      <c r="AX110" s="553"/>
      <c r="AY110" s="553"/>
      <c r="AZ110" s="553"/>
      <c r="BA110" s="553"/>
      <c r="BB110" s="553"/>
      <c r="BC110" s="553"/>
      <c r="BD110" s="553"/>
      <c r="BE110" s="553"/>
      <c r="BF110" s="553"/>
      <c r="BG110" s="553"/>
      <c r="BH110" s="553"/>
      <c r="BI110" s="553"/>
      <c r="BJ110" s="553"/>
      <c r="BK110" s="553"/>
      <c r="BL110" s="553"/>
      <c r="BM110" s="553"/>
      <c r="BN110" s="553"/>
      <c r="BO110" s="553"/>
      <c r="BP110" s="553"/>
      <c r="BQ110" s="553"/>
      <c r="BR110" s="553"/>
      <c r="BS110" s="553"/>
      <c r="BT110" s="553"/>
      <c r="BU110" s="553"/>
      <c r="BV110" s="553"/>
      <c r="BW110" s="553"/>
      <c r="BX110" s="553"/>
      <c r="BY110" s="553"/>
      <c r="BZ110" s="553"/>
      <c r="CA110" s="553"/>
      <c r="CB110" s="553"/>
      <c r="CC110" s="553"/>
      <c r="CD110" s="553"/>
      <c r="CE110" s="553"/>
      <c r="CF110" s="553"/>
      <c r="CG110" s="553"/>
      <c r="CH110" s="553"/>
      <c r="CI110" s="553"/>
      <c r="CJ110" s="553"/>
      <c r="CK110" s="553"/>
      <c r="CL110" s="553"/>
      <c r="CM110" s="553"/>
      <c r="CN110" s="553"/>
      <c r="CO110" s="553"/>
      <c r="CP110" s="553"/>
      <c r="CQ110" s="553"/>
      <c r="CR110" s="553"/>
      <c r="CS110" s="553"/>
      <c r="CT110" s="553"/>
      <c r="CU110" s="553"/>
      <c r="CV110" s="553"/>
      <c r="CW110" s="553"/>
      <c r="CX110" s="553"/>
      <c r="CY110" s="553"/>
      <c r="CZ110" s="553"/>
      <c r="DA110" s="553"/>
      <c r="DB110" s="553"/>
      <c r="DC110" s="553"/>
      <c r="DD110" s="553"/>
      <c r="DE110" s="553"/>
      <c r="DF110" s="553"/>
      <c r="DG110" s="553"/>
      <c r="DH110" s="553"/>
      <c r="DI110" s="553"/>
      <c r="DJ110" s="553"/>
      <c r="DK110" s="553"/>
      <c r="DL110" s="553"/>
      <c r="DM110" s="553"/>
      <c r="DN110" s="553"/>
      <c r="DO110" s="553"/>
      <c r="DP110" s="553"/>
      <c r="DQ110" s="553"/>
      <c r="DR110" s="553"/>
      <c r="DS110" s="553"/>
      <c r="DT110" s="553"/>
      <c r="DU110" s="553"/>
      <c r="DV110" s="553"/>
      <c r="DW110" s="553"/>
      <c r="DX110" s="553"/>
      <c r="DY110" s="553"/>
      <c r="DZ110" s="553"/>
      <c r="EA110" s="553"/>
      <c r="EB110" s="553"/>
      <c r="EC110" s="553"/>
      <c r="ED110" s="553"/>
      <c r="EE110" s="553"/>
      <c r="EF110" s="553"/>
      <c r="EG110" s="553"/>
      <c r="EH110" s="553"/>
      <c r="EI110" s="553"/>
      <c r="EJ110" s="553"/>
      <c r="EK110" s="553"/>
      <c r="EL110" s="553"/>
      <c r="EM110" s="553"/>
      <c r="EN110" s="553"/>
      <c r="EO110" s="553"/>
      <c r="EP110" s="553"/>
      <c r="EQ110" s="553"/>
      <c r="ER110" s="553"/>
      <c r="ES110" s="553"/>
      <c r="ET110" s="553"/>
      <c r="EU110" s="553"/>
      <c r="EV110" s="553"/>
      <c r="EW110" s="553"/>
      <c r="EX110" s="553"/>
      <c r="EY110" s="553"/>
      <c r="EZ110" s="553"/>
      <c r="FA110" s="553"/>
      <c r="FB110" s="553"/>
      <c r="FC110" s="553"/>
      <c r="FD110" s="553"/>
      <c r="FE110" s="553"/>
      <c r="FF110" s="553"/>
      <c r="FG110" s="553"/>
      <c r="FH110" s="553"/>
      <c r="FI110" s="553"/>
      <c r="FJ110" s="553"/>
      <c r="FK110" s="553"/>
      <c r="FL110" s="553"/>
      <c r="FM110" s="553"/>
      <c r="FN110" s="553"/>
      <c r="FO110" s="553"/>
      <c r="FP110" s="553"/>
      <c r="FQ110" s="553"/>
      <c r="FR110" s="553"/>
      <c r="FS110" s="553"/>
      <c r="FT110" s="553"/>
      <c r="FU110" s="553"/>
      <c r="FV110" s="553"/>
      <c r="FW110" s="553"/>
      <c r="FX110" s="553"/>
      <c r="FY110" s="553"/>
      <c r="FZ110" s="553"/>
      <c r="GA110" s="553"/>
      <c r="GB110" s="553"/>
      <c r="GC110" s="553"/>
      <c r="GD110" s="553"/>
      <c r="GE110" s="553"/>
      <c r="GF110" s="553"/>
      <c r="GG110" s="553"/>
      <c r="GH110" s="553"/>
      <c r="GI110" s="553"/>
      <c r="GJ110" s="553"/>
      <c r="GK110" s="553"/>
      <c r="GL110" s="553"/>
      <c r="GM110" s="553"/>
      <c r="GN110" s="553"/>
      <c r="GO110" s="553"/>
      <c r="GP110" s="553"/>
      <c r="GQ110" s="553"/>
      <c r="GR110" s="553"/>
      <c r="GS110" s="553"/>
      <c r="GT110" s="553"/>
      <c r="GU110" s="553"/>
      <c r="GV110" s="553"/>
      <c r="GW110" s="553"/>
      <c r="GX110" s="553"/>
      <c r="GY110" s="553"/>
      <c r="GZ110" s="553"/>
      <c r="HA110" s="553"/>
      <c r="HB110" s="553"/>
      <c r="HC110" s="553"/>
      <c r="HD110" s="553"/>
      <c r="HE110" s="553"/>
      <c r="HF110" s="553"/>
      <c r="HG110" s="553"/>
      <c r="HH110" s="553"/>
      <c r="HI110" s="553"/>
      <c r="HJ110" s="553"/>
      <c r="HK110" s="553"/>
      <c r="HL110" s="553"/>
      <c r="HM110" s="553"/>
      <c r="HN110" s="553"/>
      <c r="HO110" s="553"/>
      <c r="HP110" s="553"/>
      <c r="HQ110" s="551"/>
      <c r="HR110" s="550"/>
      <c r="HS110" s="553"/>
      <c r="HT110" s="553"/>
      <c r="HU110" s="553"/>
      <c r="HV110" s="553"/>
      <c r="HW110" s="553"/>
      <c r="HX110" s="553"/>
      <c r="HY110" s="553"/>
      <c r="HZ110" s="551"/>
      <c r="IA110" s="550"/>
      <c r="IB110" s="553"/>
      <c r="IC110" s="553"/>
      <c r="ID110" s="553"/>
      <c r="IE110" s="553"/>
      <c r="IF110" s="553"/>
      <c r="IG110" s="553"/>
      <c r="IH110" s="553"/>
      <c r="II110" s="551"/>
      <c r="IJ110" s="550"/>
      <c r="IK110" s="553"/>
      <c r="IL110" s="553"/>
      <c r="IM110" s="553"/>
      <c r="IN110" s="553"/>
      <c r="IO110" s="553"/>
      <c r="IP110" s="553"/>
      <c r="IQ110" s="553"/>
      <c r="IR110" s="551"/>
      <c r="IS110" s="550"/>
      <c r="IT110" s="553"/>
      <c r="IU110" s="553"/>
      <c r="IV110" s="553"/>
      <c r="IW110" s="553"/>
      <c r="IX110" s="553"/>
      <c r="IY110" s="553"/>
      <c r="IZ110" s="553"/>
      <c r="JA110" s="551"/>
      <c r="JB110" s="550"/>
      <c r="JC110" s="553"/>
      <c r="JD110" s="553"/>
      <c r="JE110" s="553"/>
      <c r="JF110" s="553"/>
      <c r="JG110" s="553"/>
      <c r="JH110" s="553"/>
      <c r="JI110" s="553"/>
      <c r="JJ110" s="551"/>
      <c r="JK110" s="550"/>
      <c r="JL110" s="553"/>
      <c r="JM110" s="553"/>
      <c r="JN110" s="553"/>
      <c r="JO110" s="553"/>
      <c r="JP110" s="553"/>
      <c r="JQ110" s="553"/>
      <c r="JR110" s="553"/>
      <c r="JS110" s="551"/>
      <c r="JT110" s="550"/>
      <c r="JU110" s="553"/>
      <c r="JV110" s="553"/>
      <c r="JW110" s="553"/>
      <c r="JX110" s="553"/>
      <c r="JY110" s="553"/>
      <c r="JZ110" s="553"/>
      <c r="KA110" s="553"/>
      <c r="KB110" s="551"/>
      <c r="KC110" s="550"/>
      <c r="KD110" s="553"/>
      <c r="KE110" s="553"/>
      <c r="KF110" s="553"/>
      <c r="KG110" s="553"/>
      <c r="KH110" s="553"/>
      <c r="KI110" s="553"/>
      <c r="KJ110" s="553"/>
      <c r="KK110" s="551"/>
      <c r="KL110" s="550"/>
      <c r="KM110" s="553"/>
      <c r="KN110" s="553"/>
      <c r="KO110" s="553"/>
      <c r="KP110" s="553"/>
      <c r="KQ110" s="553"/>
      <c r="KR110" s="553"/>
      <c r="KS110" s="553"/>
      <c r="KT110" s="551"/>
      <c r="KU110" s="550"/>
      <c r="KV110" s="553"/>
      <c r="KW110" s="553"/>
      <c r="KX110" s="553"/>
      <c r="KY110" s="553"/>
      <c r="KZ110" s="553"/>
      <c r="LA110" s="553"/>
      <c r="LB110" s="553"/>
      <c r="LC110" s="551"/>
      <c r="LD110" s="550"/>
      <c r="LE110" s="553"/>
      <c r="LF110" s="553"/>
      <c r="LG110" s="553"/>
      <c r="LH110" s="553"/>
      <c r="LI110" s="553"/>
      <c r="LJ110" s="553"/>
      <c r="LK110" s="553"/>
      <c r="LL110" s="551"/>
      <c r="LM110" s="550"/>
      <c r="LN110" s="553"/>
      <c r="LO110" s="553"/>
      <c r="LP110" s="553"/>
      <c r="LQ110" s="553"/>
      <c r="LR110" s="553"/>
      <c r="LS110" s="553"/>
      <c r="LT110" s="553"/>
      <c r="LU110" s="551"/>
      <c r="LV110" s="550"/>
      <c r="LW110" s="553"/>
      <c r="LX110" s="553"/>
      <c r="LY110" s="553"/>
      <c r="LZ110" s="553"/>
      <c r="MA110" s="553"/>
      <c r="MB110" s="553"/>
      <c r="MC110" s="553"/>
      <c r="MD110" s="551"/>
      <c r="ME110" s="550"/>
      <c r="MF110" s="553"/>
      <c r="MG110" s="553"/>
      <c r="MH110" s="553"/>
      <c r="MI110" s="553"/>
      <c r="MJ110" s="553"/>
      <c r="MK110" s="553"/>
      <c r="ML110" s="553"/>
      <c r="MM110" s="551"/>
      <c r="MN110" s="550"/>
      <c r="MO110" s="553"/>
      <c r="MP110" s="553"/>
      <c r="MQ110" s="553"/>
      <c r="MR110" s="553"/>
      <c r="MS110" s="553"/>
      <c r="MT110" s="553"/>
      <c r="MU110" s="553"/>
      <c r="MV110" s="551"/>
      <c r="MW110" s="550"/>
      <c r="MX110" s="553"/>
      <c r="MY110" s="553"/>
      <c r="MZ110" s="553"/>
      <c r="NA110" s="553"/>
      <c r="NB110" s="553"/>
      <c r="NC110" s="553"/>
      <c r="ND110" s="553"/>
      <c r="NE110" s="551"/>
      <c r="NF110" s="550"/>
      <c r="NG110" s="553"/>
      <c r="NH110" s="553"/>
      <c r="NI110" s="553"/>
      <c r="NJ110" s="553"/>
      <c r="NK110" s="553"/>
      <c r="NL110" s="553"/>
      <c r="NM110" s="553"/>
      <c r="NN110" s="551"/>
      <c r="NO110" s="550"/>
      <c r="NP110" s="553"/>
      <c r="NQ110" s="553"/>
      <c r="NR110" s="553"/>
      <c r="NS110" s="553"/>
      <c r="NT110" s="553"/>
      <c r="NU110" s="553"/>
      <c r="NV110" s="553"/>
      <c r="NW110" s="551"/>
      <c r="NX110" s="550"/>
      <c r="NY110" s="553"/>
      <c r="NZ110" s="553"/>
      <c r="OA110" s="553"/>
      <c r="OB110" s="553"/>
      <c r="OC110" s="553"/>
      <c r="OD110" s="553"/>
      <c r="OE110" s="553"/>
      <c r="OF110" s="551"/>
      <c r="OG110" s="550"/>
      <c r="OH110" s="553"/>
      <c r="OI110" s="553"/>
      <c r="OJ110" s="553"/>
      <c r="OK110" s="553"/>
      <c r="OL110" s="553"/>
      <c r="OM110" s="553"/>
      <c r="ON110" s="553"/>
      <c r="OO110" s="551"/>
      <c r="OP110" s="550"/>
      <c r="OQ110" s="553"/>
      <c r="OR110" s="553"/>
      <c r="OS110" s="553"/>
      <c r="OT110" s="553"/>
      <c r="OU110" s="553"/>
      <c r="OV110" s="553"/>
      <c r="OW110" s="553"/>
      <c r="OX110" s="551"/>
      <c r="OY110" s="550"/>
      <c r="OZ110" s="553"/>
      <c r="PA110" s="553"/>
      <c r="PB110" s="553"/>
      <c r="PC110" s="553"/>
      <c r="PD110" s="553"/>
      <c r="PE110" s="553"/>
      <c r="PF110" s="553"/>
      <c r="PG110" s="551"/>
      <c r="PH110" s="550"/>
      <c r="PI110" s="553"/>
      <c r="PJ110" s="553"/>
      <c r="PK110" s="553"/>
      <c r="PL110" s="553"/>
      <c r="PM110" s="553"/>
      <c r="PN110" s="553"/>
      <c r="PO110" s="553"/>
      <c r="PP110" s="551"/>
      <c r="PQ110" s="550"/>
      <c r="PR110" s="553"/>
      <c r="PS110" s="553"/>
      <c r="PT110" s="553"/>
      <c r="PU110" s="553"/>
      <c r="PV110" s="553"/>
      <c r="PW110" s="553"/>
      <c r="PX110" s="553"/>
      <c r="PY110" s="551"/>
      <c r="PZ110" s="550"/>
      <c r="QA110" s="553"/>
      <c r="QB110" s="553"/>
      <c r="QC110" s="553"/>
      <c r="QD110" s="553"/>
      <c r="QE110" s="553"/>
      <c r="QF110" s="553"/>
      <c r="QG110" s="553"/>
      <c r="QH110" s="551"/>
      <c r="QI110" s="550"/>
      <c r="QJ110" s="553"/>
      <c r="QK110" s="553"/>
      <c r="QL110" s="553"/>
      <c r="QM110" s="553"/>
      <c r="QN110" s="553"/>
      <c r="QO110" s="553"/>
      <c r="QP110" s="553"/>
      <c r="QQ110" s="551"/>
      <c r="QR110" s="550"/>
      <c r="QS110" s="553"/>
      <c r="QT110" s="553"/>
      <c r="QU110" s="553"/>
      <c r="QV110" s="553"/>
      <c r="QW110" s="553"/>
      <c r="QX110" s="553"/>
      <c r="QY110" s="553"/>
      <c r="QZ110" s="551"/>
      <c r="RA110" s="550"/>
      <c r="RB110" s="553"/>
      <c r="RC110" s="553"/>
      <c r="RD110" s="553"/>
      <c r="RE110" s="553"/>
      <c r="RF110" s="553"/>
      <c r="RG110" s="553"/>
      <c r="RH110" s="553"/>
      <c r="RI110" s="551"/>
      <c r="RJ110" s="550"/>
      <c r="RK110" s="553"/>
      <c r="RL110" s="553"/>
      <c r="RM110" s="553"/>
      <c r="RN110" s="553"/>
      <c r="RO110" s="553"/>
      <c r="RP110" s="553"/>
      <c r="RQ110" s="553"/>
      <c r="RR110" s="551"/>
      <c r="RS110" s="550"/>
      <c r="RT110" s="553"/>
      <c r="RU110" s="553"/>
      <c r="RV110" s="553"/>
      <c r="RW110" s="553"/>
      <c r="RX110" s="553"/>
      <c r="RY110" s="553"/>
      <c r="RZ110" s="553"/>
      <c r="SA110" s="551"/>
      <c r="SB110" s="550"/>
      <c r="SC110" s="553"/>
      <c r="SD110" s="553"/>
      <c r="SE110" s="553"/>
      <c r="SF110" s="553"/>
      <c r="SG110" s="553"/>
      <c r="SH110" s="553"/>
      <c r="SI110" s="553"/>
      <c r="SJ110" s="551"/>
      <c r="SK110" s="550"/>
      <c r="SL110" s="553"/>
      <c r="SM110" s="553"/>
      <c r="SN110" s="553"/>
      <c r="SO110" s="553"/>
      <c r="SP110" s="553"/>
      <c r="SQ110" s="553"/>
      <c r="SR110" s="553"/>
      <c r="SS110" s="551"/>
      <c r="ST110" s="550"/>
      <c r="SU110" s="553"/>
      <c r="SV110" s="553"/>
      <c r="SW110" s="553"/>
      <c r="SX110" s="553"/>
      <c r="SY110" s="553"/>
      <c r="SZ110" s="553"/>
      <c r="TA110" s="553"/>
      <c r="TB110" s="551"/>
      <c r="TC110" s="550"/>
      <c r="TD110" s="553"/>
      <c r="TE110" s="553"/>
      <c r="TF110" s="553"/>
      <c r="TG110" s="553"/>
      <c r="TH110" s="553"/>
      <c r="TI110" s="553"/>
      <c r="TJ110" s="553"/>
      <c r="TK110" s="551"/>
      <c r="TL110" s="550"/>
      <c r="TM110" s="553"/>
      <c r="TN110" s="553"/>
      <c r="TO110" s="553"/>
      <c r="TP110" s="553"/>
      <c r="TQ110" s="553"/>
      <c r="TR110" s="553"/>
      <c r="TS110" s="553"/>
      <c r="TT110" s="551"/>
      <c r="TU110" s="550"/>
      <c r="TV110" s="553"/>
      <c r="TW110" s="553"/>
      <c r="TX110" s="553"/>
      <c r="TY110" s="553"/>
      <c r="TZ110" s="553"/>
      <c r="UA110" s="553"/>
      <c r="UB110" s="553"/>
      <c r="UC110" s="551"/>
      <c r="UD110" s="550"/>
      <c r="UE110" s="553"/>
      <c r="UF110" s="553"/>
      <c r="UG110" s="553"/>
      <c r="UH110" s="553"/>
      <c r="UI110" s="553"/>
      <c r="UJ110" s="553"/>
      <c r="UK110" s="553"/>
      <c r="UL110" s="551"/>
      <c r="UM110" s="550"/>
      <c r="UN110" s="553"/>
      <c r="UO110" s="553"/>
      <c r="UP110" s="553"/>
      <c r="UQ110" s="553"/>
      <c r="UR110" s="553"/>
      <c r="US110" s="553"/>
      <c r="UT110" s="553"/>
      <c r="UU110" s="551"/>
      <c r="UV110" s="550"/>
      <c r="UW110" s="553"/>
      <c r="UX110" s="553"/>
      <c r="UY110" s="553"/>
      <c r="UZ110" s="553"/>
      <c r="VA110" s="553"/>
      <c r="VB110" s="553"/>
      <c r="VC110" s="553"/>
      <c r="VD110" s="551"/>
      <c r="VE110" s="550"/>
      <c r="VF110" s="553"/>
      <c r="VG110" s="553"/>
      <c r="VH110" s="553"/>
      <c r="VI110" s="553"/>
      <c r="VJ110" s="553"/>
      <c r="VK110" s="553"/>
      <c r="VL110" s="553"/>
      <c r="VM110" s="551"/>
      <c r="VN110" s="550"/>
      <c r="VO110" s="553"/>
      <c r="VP110" s="553"/>
      <c r="VQ110" s="553"/>
      <c r="VR110" s="553"/>
      <c r="VS110" s="553"/>
      <c r="VT110" s="553"/>
      <c r="VU110" s="553"/>
      <c r="VV110" s="551"/>
      <c r="VW110" s="550"/>
      <c r="VX110" s="553"/>
      <c r="VY110" s="553"/>
      <c r="VZ110" s="553"/>
      <c r="WA110" s="553"/>
      <c r="WB110" s="553"/>
      <c r="WC110" s="553"/>
      <c r="WD110" s="553"/>
      <c r="WE110" s="551"/>
      <c r="WF110" s="550"/>
      <c r="WG110" s="553"/>
      <c r="WH110" s="553"/>
      <c r="WI110" s="553"/>
      <c r="WJ110" s="553"/>
      <c r="WK110" s="553"/>
      <c r="WL110" s="553"/>
      <c r="WM110" s="553"/>
      <c r="WN110" s="551"/>
      <c r="WO110" s="550"/>
      <c r="WP110" s="553"/>
      <c r="WQ110" s="553"/>
      <c r="WR110" s="553"/>
      <c r="WS110" s="553"/>
      <c r="WT110" s="553"/>
      <c r="WU110" s="553"/>
      <c r="WV110" s="553"/>
      <c r="WW110" s="551"/>
      <c r="WX110" s="550"/>
      <c r="WY110" s="553"/>
      <c r="WZ110" s="553"/>
      <c r="XA110" s="553"/>
      <c r="XB110" s="553"/>
      <c r="XC110" s="553"/>
      <c r="XD110" s="553"/>
      <c r="XE110" s="553"/>
      <c r="XF110" s="551"/>
      <c r="XG110" s="550"/>
      <c r="XH110" s="553"/>
      <c r="XI110" s="553"/>
      <c r="XJ110" s="553"/>
      <c r="XK110" s="553"/>
      <c r="XL110" s="553"/>
      <c r="XM110" s="553"/>
      <c r="XN110" s="553"/>
      <c r="XO110" s="551"/>
      <c r="XP110" s="550"/>
      <c r="XQ110" s="553"/>
      <c r="XR110" s="553"/>
      <c r="XS110" s="553"/>
      <c r="XT110" s="553"/>
      <c r="XU110" s="553"/>
      <c r="XV110" s="553"/>
      <c r="XW110" s="553"/>
      <c r="XX110" s="551"/>
      <c r="XY110" s="550"/>
      <c r="XZ110" s="553"/>
      <c r="YA110" s="553"/>
      <c r="YB110" s="553"/>
      <c r="YC110" s="553"/>
      <c r="YD110" s="553"/>
      <c r="YE110" s="553"/>
      <c r="YF110" s="553"/>
      <c r="YG110" s="551"/>
      <c r="YH110" s="550"/>
      <c r="YI110" s="553"/>
      <c r="YJ110" s="553"/>
      <c r="YK110" s="553"/>
      <c r="YL110" s="553"/>
      <c r="YM110" s="553"/>
      <c r="YN110" s="553"/>
      <c r="YO110" s="553"/>
      <c r="YP110" s="551"/>
      <c r="YQ110" s="550"/>
      <c r="YR110" s="553"/>
      <c r="YS110" s="553"/>
      <c r="YT110" s="553"/>
      <c r="YU110" s="553"/>
      <c r="YV110" s="553"/>
      <c r="YW110" s="553"/>
      <c r="YX110" s="553"/>
      <c r="YY110" s="551"/>
      <c r="YZ110" s="550"/>
      <c r="ZA110" s="553"/>
      <c r="ZB110" s="553"/>
      <c r="ZC110" s="553"/>
      <c r="ZD110" s="553"/>
      <c r="ZE110" s="553"/>
      <c r="ZF110" s="553"/>
      <c r="ZG110" s="553"/>
      <c r="ZH110" s="551"/>
      <c r="ZI110" s="550"/>
      <c r="ZJ110" s="553"/>
      <c r="ZK110" s="553"/>
      <c r="ZL110" s="553"/>
      <c r="ZM110" s="553"/>
      <c r="ZN110" s="553"/>
      <c r="ZO110" s="553"/>
      <c r="ZP110" s="553"/>
      <c r="ZQ110" s="551"/>
      <c r="ZR110" s="550"/>
      <c r="ZS110" s="553"/>
      <c r="ZT110" s="553"/>
      <c r="ZU110" s="553"/>
      <c r="ZV110" s="553"/>
      <c r="ZW110" s="553"/>
      <c r="ZX110" s="553"/>
      <c r="ZY110" s="553"/>
      <c r="ZZ110" s="551"/>
      <c r="AAA110" s="550"/>
      <c r="AAB110" s="553"/>
      <c r="AAC110" s="553"/>
      <c r="AAD110" s="553"/>
      <c r="AAE110" s="553"/>
      <c r="AAF110" s="553"/>
      <c r="AAG110" s="553"/>
      <c r="AAH110" s="553"/>
      <c r="AAI110" s="551"/>
      <c r="AAJ110" s="550"/>
      <c r="AAK110" s="553"/>
      <c r="AAL110" s="553"/>
      <c r="AAM110" s="553"/>
      <c r="AAN110" s="553"/>
      <c r="AAO110" s="553"/>
      <c r="AAP110" s="553"/>
      <c r="AAQ110" s="553"/>
      <c r="AAR110" s="551"/>
      <c r="AAS110" s="550"/>
      <c r="AAT110" s="553"/>
      <c r="AAU110" s="553"/>
      <c r="AAV110" s="553"/>
      <c r="AAW110" s="553"/>
      <c r="AAX110" s="553"/>
      <c r="AAY110" s="553"/>
      <c r="AAZ110" s="553"/>
      <c r="ABA110" s="551"/>
      <c r="ABB110" s="550"/>
      <c r="ABC110" s="553"/>
      <c r="ABD110" s="553"/>
      <c r="ABE110" s="553"/>
      <c r="ABF110" s="553"/>
      <c r="ABG110" s="553"/>
      <c r="ABH110" s="553"/>
      <c r="ABI110" s="553"/>
      <c r="ABJ110" s="551"/>
      <c r="ABK110" s="550"/>
      <c r="ABL110" s="553"/>
      <c r="ABM110" s="553"/>
      <c r="ABN110" s="553"/>
      <c r="ABO110" s="553"/>
      <c r="ABP110" s="553"/>
      <c r="ABQ110" s="553"/>
      <c r="ABR110" s="553"/>
      <c r="ABS110" s="551"/>
      <c r="ABT110" s="550"/>
      <c r="ABU110" s="553"/>
      <c r="ABV110" s="553"/>
      <c r="ABW110" s="553"/>
      <c r="ABX110" s="553"/>
      <c r="ABY110" s="553"/>
      <c r="ABZ110" s="553"/>
      <c r="ACA110" s="553"/>
      <c r="ACB110" s="551"/>
      <c r="ACC110" s="550"/>
      <c r="ACD110" s="553"/>
      <c r="ACE110" s="553"/>
      <c r="ACF110" s="553"/>
      <c r="ACG110" s="553"/>
      <c r="ACH110" s="553"/>
      <c r="ACI110" s="553"/>
      <c r="ACJ110" s="553"/>
      <c r="ACK110" s="551"/>
      <c r="ACL110" s="550"/>
      <c r="ACM110" s="553"/>
      <c r="ACN110" s="553"/>
      <c r="ACO110" s="553"/>
      <c r="ACP110" s="553"/>
      <c r="ACQ110" s="553"/>
      <c r="ACR110" s="553"/>
      <c r="ACS110" s="553"/>
      <c r="ACT110" s="551"/>
      <c r="ACU110" s="550"/>
      <c r="ACV110" s="553"/>
      <c r="ACW110" s="553"/>
      <c r="ACX110" s="553"/>
      <c r="ACY110" s="553"/>
      <c r="ACZ110" s="553"/>
      <c r="ADA110" s="553"/>
      <c r="ADB110" s="553"/>
      <c r="ADC110" s="551"/>
      <c r="ADD110" s="550"/>
      <c r="ADE110" s="553"/>
      <c r="ADF110" s="553"/>
      <c r="ADG110" s="553"/>
      <c r="ADH110" s="553"/>
      <c r="ADI110" s="553"/>
      <c r="ADJ110" s="553"/>
      <c r="ADK110" s="553"/>
      <c r="ADL110" s="551"/>
      <c r="ADM110" s="550"/>
      <c r="ADN110" s="553"/>
      <c r="ADO110" s="553"/>
      <c r="ADP110" s="553"/>
      <c r="ADQ110" s="553"/>
      <c r="ADR110" s="553"/>
      <c r="ADS110" s="553"/>
      <c r="ADT110" s="553"/>
      <c r="ADU110" s="551"/>
      <c r="ADV110" s="550"/>
      <c r="ADW110" s="553"/>
      <c r="ADX110" s="553"/>
      <c r="ADY110" s="553"/>
      <c r="ADZ110" s="553"/>
      <c r="AEA110" s="553"/>
      <c r="AEB110" s="553"/>
      <c r="AEC110" s="553"/>
      <c r="AED110" s="551"/>
      <c r="AEE110" s="550"/>
      <c r="AEF110" s="553"/>
      <c r="AEG110" s="553"/>
      <c r="AEH110" s="553"/>
      <c r="AEI110" s="553"/>
      <c r="AEJ110" s="553"/>
      <c r="AEK110" s="553"/>
      <c r="AEL110" s="553"/>
      <c r="AEM110" s="551"/>
      <c r="AEN110" s="550"/>
      <c r="AEO110" s="553"/>
      <c r="AEP110" s="553"/>
      <c r="AEQ110" s="553"/>
      <c r="AER110" s="553"/>
      <c r="AES110" s="553"/>
      <c r="AET110" s="553"/>
      <c r="AEU110" s="553"/>
      <c r="AEV110" s="551"/>
      <c r="AEW110" s="550"/>
      <c r="AEX110" s="553"/>
      <c r="AEY110" s="553"/>
      <c r="AEZ110" s="553"/>
      <c r="AFA110" s="553"/>
      <c r="AFB110" s="553"/>
      <c r="AFC110" s="553"/>
      <c r="AFD110" s="553"/>
      <c r="AFE110" s="551"/>
      <c r="AFF110" s="550"/>
      <c r="AFG110" s="553"/>
      <c r="AFH110" s="553"/>
      <c r="AFI110" s="553"/>
      <c r="AFJ110" s="553"/>
      <c r="AFK110" s="553"/>
      <c r="AFL110" s="553"/>
      <c r="AFM110" s="553"/>
      <c r="AFN110" s="551"/>
      <c r="AFO110" s="550"/>
      <c r="AFP110" s="553"/>
      <c r="AFQ110" s="553"/>
      <c r="AFR110" s="553"/>
      <c r="AFS110" s="553"/>
      <c r="AFT110" s="553"/>
      <c r="AFU110" s="553"/>
      <c r="AFV110" s="553"/>
      <c r="AFW110" s="551"/>
      <c r="AFX110" s="550"/>
      <c r="AFY110" s="553"/>
      <c r="AFZ110" s="553"/>
      <c r="AGA110" s="553"/>
      <c r="AGB110" s="553"/>
      <c r="AGC110" s="553"/>
      <c r="AGD110" s="553"/>
      <c r="AGE110" s="553"/>
      <c r="AGF110" s="551"/>
      <c r="AGG110" s="550"/>
      <c r="AGH110" s="553"/>
      <c r="AGI110" s="553"/>
      <c r="AGJ110" s="553"/>
      <c r="AGK110" s="553"/>
      <c r="AGL110" s="553"/>
      <c r="AGM110" s="553"/>
      <c r="AGN110" s="553"/>
      <c r="AGO110" s="551"/>
      <c r="AGP110" s="550"/>
      <c r="AGQ110" s="553"/>
      <c r="AGR110" s="553"/>
      <c r="AGS110" s="553"/>
      <c r="AGT110" s="553"/>
      <c r="AGU110" s="553"/>
      <c r="AGV110" s="553"/>
      <c r="AGW110" s="553"/>
      <c r="AGX110" s="551"/>
      <c r="AGY110" s="550"/>
      <c r="AGZ110" s="553"/>
      <c r="AHA110" s="553"/>
      <c r="AHB110" s="553"/>
      <c r="AHC110" s="553"/>
      <c r="AHD110" s="553"/>
      <c r="AHE110" s="553"/>
      <c r="AHF110" s="553"/>
      <c r="AHG110" s="551"/>
      <c r="AHH110" s="550"/>
      <c r="AHI110" s="553"/>
      <c r="AHJ110" s="553"/>
      <c r="AHK110" s="553"/>
      <c r="AHL110" s="553"/>
      <c r="AHM110" s="553"/>
      <c r="AHN110" s="553"/>
      <c r="AHO110" s="553"/>
      <c r="AHP110" s="551"/>
      <c r="AHQ110" s="550"/>
      <c r="AHR110" s="553"/>
      <c r="AHS110" s="553"/>
      <c r="AHT110" s="553"/>
      <c r="AHU110" s="553"/>
      <c r="AHV110" s="553"/>
      <c r="AHW110" s="553"/>
      <c r="AHX110" s="553"/>
      <c r="AHY110" s="551"/>
      <c r="AHZ110" s="550"/>
      <c r="AIA110" s="553"/>
      <c r="AIB110" s="553"/>
      <c r="AIC110" s="553"/>
      <c r="AID110" s="553"/>
      <c r="AIE110" s="553"/>
      <c r="AIF110" s="553"/>
      <c r="AIG110" s="553"/>
      <c r="AIH110" s="551"/>
      <c r="AII110" s="550"/>
      <c r="AIJ110" s="553"/>
      <c r="AIK110" s="553"/>
      <c r="AIL110" s="553"/>
      <c r="AIM110" s="553"/>
      <c r="AIN110" s="553"/>
      <c r="AIO110" s="553"/>
      <c r="AIP110" s="553"/>
      <c r="AIQ110" s="551"/>
      <c r="AIR110" s="550"/>
      <c r="AIS110" s="553"/>
      <c r="AIT110" s="553"/>
      <c r="AIU110" s="553"/>
      <c r="AIV110" s="553"/>
      <c r="AIW110" s="553"/>
      <c r="AIX110" s="553"/>
      <c r="AIY110" s="553"/>
      <c r="AIZ110" s="551"/>
      <c r="AJA110" s="550"/>
      <c r="AJB110" s="553"/>
      <c r="AJC110" s="553"/>
      <c r="AJD110" s="553"/>
      <c r="AJE110" s="553"/>
      <c r="AJF110" s="553"/>
      <c r="AJG110" s="553"/>
      <c r="AJH110" s="553"/>
      <c r="AJI110" s="551"/>
      <c r="AJJ110" s="550"/>
      <c r="AJK110" s="553"/>
      <c r="AJL110" s="553"/>
      <c r="AJM110" s="553"/>
      <c r="AJN110" s="553"/>
      <c r="AJO110" s="553"/>
      <c r="AJP110" s="553"/>
      <c r="AJQ110" s="553"/>
      <c r="AJR110" s="551"/>
      <c r="AJS110" s="550"/>
      <c r="AJT110" s="553"/>
      <c r="AJU110" s="553"/>
      <c r="AJV110" s="553"/>
      <c r="AJW110" s="553"/>
      <c r="AJX110" s="553"/>
      <c r="AJY110" s="553"/>
      <c r="AJZ110" s="553"/>
      <c r="AKA110" s="551"/>
      <c r="AKB110" s="550"/>
      <c r="AKC110" s="553"/>
      <c r="AKD110" s="553"/>
      <c r="AKE110" s="553"/>
      <c r="AKF110" s="553"/>
      <c r="AKG110" s="553"/>
      <c r="AKH110" s="553"/>
      <c r="AKI110" s="553"/>
      <c r="AKJ110" s="551"/>
      <c r="AKK110" s="550"/>
      <c r="AKL110" s="553"/>
      <c r="AKM110" s="553"/>
      <c r="AKN110" s="553"/>
      <c r="AKO110" s="553"/>
      <c r="AKP110" s="553"/>
      <c r="AKQ110" s="553"/>
      <c r="AKR110" s="553"/>
      <c r="AKS110" s="551"/>
      <c r="AKT110" s="550"/>
      <c r="AKU110" s="553"/>
      <c r="AKV110" s="553"/>
      <c r="AKW110" s="553"/>
      <c r="AKX110" s="553"/>
      <c r="AKY110" s="553"/>
      <c r="AKZ110" s="553"/>
      <c r="ALA110" s="553"/>
      <c r="ALB110" s="551"/>
      <c r="ALC110" s="550"/>
      <c r="ALD110" s="553"/>
      <c r="ALE110" s="553"/>
      <c r="ALF110" s="553"/>
      <c r="ALG110" s="553"/>
      <c r="ALH110" s="553"/>
      <c r="ALI110" s="553"/>
      <c r="ALJ110" s="553"/>
      <c r="ALK110" s="551"/>
      <c r="ALL110" s="550"/>
      <c r="ALM110" s="553"/>
      <c r="ALN110" s="553"/>
      <c r="ALO110" s="553"/>
      <c r="ALP110" s="553"/>
      <c r="ALQ110" s="553"/>
      <c r="ALR110" s="553"/>
      <c r="ALS110" s="553"/>
      <c r="ALT110" s="551"/>
      <c r="ALU110" s="550"/>
      <c r="ALV110" s="553"/>
      <c r="ALW110" s="553"/>
      <c r="ALX110" s="553"/>
      <c r="ALY110" s="553"/>
      <c r="ALZ110" s="553"/>
      <c r="AMA110" s="553"/>
      <c r="AMB110" s="553"/>
      <c r="AMC110" s="551"/>
      <c r="AMD110" s="550"/>
      <c r="AME110" s="553"/>
      <c r="AMF110" s="553"/>
      <c r="AMG110" s="553"/>
      <c r="AMH110" s="553"/>
      <c r="AMI110" s="553"/>
      <c r="AMJ110" s="553"/>
      <c r="AMK110" s="553"/>
      <c r="AML110" s="551"/>
      <c r="AMM110" s="550"/>
      <c r="AMN110" s="553"/>
      <c r="AMO110" s="553"/>
      <c r="AMP110" s="553"/>
      <c r="AMQ110" s="553"/>
      <c r="AMR110" s="553"/>
      <c r="AMS110" s="553"/>
      <c r="AMT110" s="553"/>
      <c r="AMU110" s="551"/>
      <c r="AMV110" s="550"/>
      <c r="AMW110" s="553"/>
      <c r="AMX110" s="553"/>
      <c r="AMY110" s="553"/>
      <c r="AMZ110" s="553"/>
      <c r="ANA110" s="553"/>
      <c r="ANB110" s="553"/>
      <c r="ANC110" s="553"/>
      <c r="AND110" s="551"/>
      <c r="ANE110" s="550"/>
      <c r="ANF110" s="553"/>
      <c r="ANG110" s="553"/>
      <c r="ANH110" s="553"/>
      <c r="ANI110" s="553"/>
      <c r="ANJ110" s="553"/>
      <c r="ANK110" s="553"/>
      <c r="ANL110" s="553"/>
      <c r="ANM110" s="551"/>
      <c r="ANN110" s="550"/>
      <c r="ANO110" s="553"/>
      <c r="ANP110" s="553"/>
      <c r="ANQ110" s="553"/>
      <c r="ANR110" s="553"/>
      <c r="ANS110" s="553"/>
      <c r="ANT110" s="553"/>
      <c r="ANU110" s="553"/>
      <c r="ANV110" s="551"/>
      <c r="ANW110" s="550"/>
      <c r="ANX110" s="553"/>
      <c r="ANY110" s="553"/>
      <c r="ANZ110" s="553"/>
      <c r="AOA110" s="553"/>
      <c r="AOB110" s="553"/>
      <c r="AOC110" s="553"/>
      <c r="AOD110" s="553"/>
      <c r="AOE110" s="551"/>
      <c r="AOF110" s="550"/>
      <c r="AOG110" s="553"/>
      <c r="AOH110" s="553"/>
      <c r="AOI110" s="553"/>
      <c r="AOJ110" s="553"/>
      <c r="AOK110" s="553"/>
      <c r="AOL110" s="553"/>
      <c r="AOM110" s="553"/>
      <c r="AON110" s="551"/>
      <c r="AOO110" s="550"/>
      <c r="AOP110" s="553"/>
      <c r="AOQ110" s="553"/>
      <c r="AOR110" s="553"/>
      <c r="AOS110" s="553"/>
      <c r="AOT110" s="553"/>
      <c r="AOU110" s="553"/>
      <c r="AOV110" s="553"/>
      <c r="AOW110" s="551"/>
      <c r="AOX110" s="550"/>
      <c r="AOY110" s="553"/>
      <c r="AOZ110" s="553"/>
      <c r="APA110" s="553"/>
      <c r="APB110" s="553"/>
      <c r="APC110" s="553"/>
      <c r="APD110" s="553"/>
      <c r="APE110" s="553"/>
      <c r="APF110" s="551"/>
      <c r="APG110" s="550"/>
      <c r="APH110" s="553"/>
      <c r="API110" s="553"/>
      <c r="APJ110" s="553"/>
      <c r="APK110" s="553"/>
      <c r="APL110" s="553"/>
      <c r="APM110" s="553"/>
      <c r="APN110" s="553"/>
      <c r="APO110" s="551"/>
      <c r="APP110" s="550"/>
      <c r="APQ110" s="553"/>
      <c r="APR110" s="553"/>
      <c r="APS110" s="553"/>
      <c r="APT110" s="553"/>
      <c r="APU110" s="553"/>
      <c r="APV110" s="553"/>
      <c r="APW110" s="553"/>
      <c r="APX110" s="551"/>
      <c r="APY110" s="550"/>
      <c r="APZ110" s="553"/>
      <c r="AQA110" s="553"/>
      <c r="AQB110" s="553"/>
      <c r="AQC110" s="553"/>
      <c r="AQD110" s="553"/>
      <c r="AQE110" s="553"/>
      <c r="AQF110" s="553"/>
      <c r="AQG110" s="551"/>
      <c r="AQH110" s="550"/>
      <c r="AQI110" s="553"/>
      <c r="AQJ110" s="553"/>
      <c r="AQK110" s="553"/>
      <c r="AQL110" s="553"/>
      <c r="AQM110" s="553"/>
      <c r="AQN110" s="553"/>
      <c r="AQO110" s="553"/>
      <c r="AQP110" s="551"/>
      <c r="AQQ110" s="550"/>
      <c r="AQR110" s="553"/>
      <c r="AQS110" s="553"/>
      <c r="AQT110" s="553"/>
      <c r="AQU110" s="553"/>
      <c r="AQV110" s="553"/>
      <c r="AQW110" s="553"/>
      <c r="AQX110" s="553"/>
      <c r="AQY110" s="551"/>
      <c r="AQZ110" s="550"/>
      <c r="ARA110" s="553"/>
      <c r="ARB110" s="553"/>
      <c r="ARC110" s="553"/>
      <c r="ARD110" s="553"/>
      <c r="ARE110" s="553"/>
      <c r="ARF110" s="553"/>
      <c r="ARG110" s="553"/>
      <c r="ARH110" s="551"/>
      <c r="ARI110" s="550"/>
      <c r="ARJ110" s="553"/>
      <c r="ARK110" s="553"/>
      <c r="ARL110" s="553"/>
      <c r="ARM110" s="553"/>
      <c r="ARN110" s="553"/>
      <c r="ARO110" s="553"/>
      <c r="ARP110" s="553"/>
      <c r="ARQ110" s="551"/>
      <c r="ARR110" s="550"/>
      <c r="ARS110" s="553"/>
      <c r="ART110" s="553"/>
      <c r="ARU110" s="553"/>
      <c r="ARV110" s="553"/>
      <c r="ARW110" s="553"/>
      <c r="ARX110" s="553"/>
      <c r="ARY110" s="553"/>
      <c r="ARZ110" s="551"/>
      <c r="ASA110" s="550"/>
      <c r="ASB110" s="553"/>
      <c r="ASC110" s="553"/>
      <c r="ASD110" s="553"/>
      <c r="ASE110" s="553"/>
      <c r="ASF110" s="553"/>
      <c r="ASG110" s="553"/>
      <c r="ASH110" s="553"/>
      <c r="ASI110" s="551"/>
      <c r="ASJ110" s="550"/>
      <c r="ASK110" s="553"/>
      <c r="ASL110" s="553"/>
      <c r="ASM110" s="553"/>
      <c r="ASN110" s="553"/>
      <c r="ASO110" s="553"/>
      <c r="ASP110" s="553"/>
      <c r="ASQ110" s="553"/>
      <c r="ASR110" s="551"/>
      <c r="ASS110" s="550"/>
      <c r="AST110" s="553"/>
      <c r="ASU110" s="553"/>
      <c r="ASV110" s="553"/>
      <c r="ASW110" s="553"/>
      <c r="ASX110" s="553"/>
      <c r="ASY110" s="553"/>
      <c r="ASZ110" s="553"/>
      <c r="ATA110" s="551"/>
      <c r="ATB110" s="550"/>
      <c r="ATC110" s="553"/>
      <c r="ATD110" s="553"/>
      <c r="ATE110" s="553"/>
      <c r="ATF110" s="553"/>
      <c r="ATG110" s="553"/>
      <c r="ATH110" s="553"/>
      <c r="ATI110" s="553"/>
      <c r="ATJ110" s="551"/>
      <c r="ATK110" s="550"/>
      <c r="ATL110" s="553"/>
      <c r="ATM110" s="553"/>
      <c r="ATN110" s="553"/>
      <c r="ATO110" s="553"/>
      <c r="ATP110" s="553"/>
      <c r="ATQ110" s="553"/>
      <c r="ATR110" s="553"/>
      <c r="ATS110" s="551"/>
      <c r="ATT110" s="550"/>
      <c r="ATU110" s="553"/>
      <c r="ATV110" s="553"/>
      <c r="ATW110" s="553"/>
      <c r="ATX110" s="553"/>
      <c r="ATY110" s="553"/>
      <c r="ATZ110" s="553"/>
      <c r="AUA110" s="553"/>
      <c r="AUB110" s="551"/>
      <c r="AUC110" s="550"/>
      <c r="AUD110" s="553"/>
      <c r="AUE110" s="553"/>
      <c r="AUF110" s="553"/>
      <c r="AUG110" s="553"/>
      <c r="AUH110" s="553"/>
      <c r="AUI110" s="553"/>
      <c r="AUJ110" s="553"/>
      <c r="AUK110" s="551"/>
      <c r="AUL110" s="550"/>
      <c r="AUM110" s="553"/>
      <c r="AUN110" s="553"/>
      <c r="AUO110" s="553"/>
      <c r="AUP110" s="553"/>
      <c r="AUQ110" s="553"/>
      <c r="AUR110" s="553"/>
      <c r="AUS110" s="553"/>
      <c r="AUT110" s="551"/>
      <c r="AUU110" s="550"/>
      <c r="AUV110" s="553"/>
      <c r="AUW110" s="553"/>
      <c r="AUX110" s="553"/>
      <c r="AUY110" s="553"/>
      <c r="AUZ110" s="553"/>
      <c r="AVA110" s="553"/>
      <c r="AVB110" s="553"/>
      <c r="AVC110" s="551"/>
      <c r="AVD110" s="550"/>
      <c r="AVE110" s="553"/>
      <c r="AVF110" s="553"/>
      <c r="AVG110" s="553"/>
      <c r="AVH110" s="553"/>
      <c r="AVI110" s="553"/>
      <c r="AVJ110" s="553"/>
      <c r="AVK110" s="553"/>
      <c r="AVL110" s="551"/>
      <c r="AVM110" s="550"/>
      <c r="AVN110" s="553"/>
      <c r="AVO110" s="553"/>
      <c r="AVP110" s="553"/>
      <c r="AVQ110" s="553"/>
      <c r="AVR110" s="553"/>
      <c r="AVS110" s="553"/>
      <c r="AVT110" s="553"/>
      <c r="AVU110" s="551"/>
      <c r="AVV110" s="550"/>
      <c r="AVW110" s="553"/>
      <c r="AVX110" s="553"/>
      <c r="AVY110" s="553"/>
      <c r="AVZ110" s="553"/>
      <c r="AWA110" s="553"/>
      <c r="AWB110" s="553"/>
      <c r="AWC110" s="553"/>
      <c r="AWD110" s="551"/>
      <c r="AWE110" s="550"/>
      <c r="AWF110" s="553"/>
      <c r="AWG110" s="553"/>
      <c r="AWH110" s="553"/>
      <c r="AWI110" s="553"/>
      <c r="AWJ110" s="553"/>
      <c r="AWK110" s="553"/>
      <c r="AWL110" s="553"/>
      <c r="AWM110" s="551"/>
      <c r="AWN110" s="550"/>
      <c r="AWO110" s="553"/>
      <c r="AWP110" s="553"/>
      <c r="AWQ110" s="553"/>
      <c r="AWR110" s="553"/>
      <c r="AWS110" s="553"/>
      <c r="AWT110" s="553"/>
      <c r="AWU110" s="553"/>
      <c r="AWV110" s="551"/>
      <c r="AWW110" s="550"/>
      <c r="AWX110" s="553"/>
      <c r="AWY110" s="553"/>
      <c r="AWZ110" s="553"/>
      <c r="AXA110" s="553"/>
      <c r="AXB110" s="553"/>
      <c r="AXC110" s="553"/>
      <c r="AXD110" s="553"/>
      <c r="AXE110" s="551"/>
      <c r="AXF110" s="550"/>
      <c r="AXG110" s="553"/>
      <c r="AXH110" s="553"/>
      <c r="AXI110" s="553"/>
      <c r="AXJ110" s="553"/>
      <c r="AXK110" s="553"/>
      <c r="AXL110" s="553"/>
      <c r="AXM110" s="553"/>
      <c r="AXN110" s="551"/>
      <c r="AXO110" s="550"/>
      <c r="AXP110" s="553"/>
      <c r="AXQ110" s="553"/>
      <c r="AXR110" s="553"/>
      <c r="AXS110" s="553"/>
      <c r="AXT110" s="553"/>
      <c r="AXU110" s="553"/>
      <c r="AXV110" s="553"/>
      <c r="AXW110" s="551"/>
      <c r="AXX110" s="550"/>
      <c r="AXY110" s="553"/>
      <c r="AXZ110" s="553"/>
      <c r="AYA110" s="553"/>
      <c r="AYB110" s="553"/>
      <c r="AYC110" s="553"/>
      <c r="AYD110" s="553"/>
      <c r="AYE110" s="553"/>
      <c r="AYF110" s="551"/>
      <c r="AYG110" s="550"/>
      <c r="AYH110" s="553"/>
      <c r="AYI110" s="553"/>
      <c r="AYJ110" s="553"/>
      <c r="AYK110" s="553"/>
      <c r="AYL110" s="553"/>
      <c r="AYM110" s="553"/>
      <c r="AYN110" s="553"/>
      <c r="AYO110" s="551"/>
      <c r="AYP110" s="550"/>
      <c r="AYQ110" s="553"/>
      <c r="AYR110" s="553"/>
      <c r="AYS110" s="553"/>
      <c r="AYT110" s="553"/>
      <c r="AYU110" s="553"/>
      <c r="AYV110" s="553"/>
      <c r="AYW110" s="553"/>
      <c r="AYX110" s="551"/>
      <c r="AYY110" s="550"/>
      <c r="AYZ110" s="553"/>
      <c r="AZA110" s="553"/>
      <c r="AZB110" s="553"/>
      <c r="AZC110" s="553"/>
      <c r="AZD110" s="553"/>
      <c r="AZE110" s="553"/>
      <c r="AZF110" s="553"/>
      <c r="AZG110" s="551"/>
      <c r="AZH110" s="550"/>
      <c r="AZI110" s="553"/>
      <c r="AZJ110" s="553"/>
      <c r="AZK110" s="553"/>
      <c r="AZL110" s="553"/>
      <c r="AZM110" s="553"/>
      <c r="AZN110" s="553"/>
      <c r="AZO110" s="553"/>
      <c r="AZP110" s="551"/>
      <c r="AZQ110" s="550"/>
      <c r="AZR110" s="553"/>
      <c r="AZS110" s="553"/>
      <c r="AZT110" s="553"/>
      <c r="AZU110" s="553"/>
      <c r="AZV110" s="553"/>
      <c r="AZW110" s="553"/>
      <c r="AZX110" s="553"/>
      <c r="AZY110" s="551"/>
      <c r="AZZ110" s="550"/>
      <c r="BAA110" s="553"/>
      <c r="BAB110" s="553"/>
      <c r="BAC110" s="553"/>
      <c r="BAD110" s="553"/>
      <c r="BAE110" s="553"/>
      <c r="BAF110" s="553"/>
      <c r="BAG110" s="553"/>
      <c r="BAH110" s="551"/>
      <c r="BAI110" s="550"/>
      <c r="BAJ110" s="553"/>
      <c r="BAK110" s="553"/>
      <c r="BAL110" s="553"/>
      <c r="BAM110" s="553"/>
      <c r="BAN110" s="553"/>
      <c r="BAO110" s="553"/>
      <c r="BAP110" s="553"/>
      <c r="BAQ110" s="551"/>
      <c r="BAR110" s="550"/>
      <c r="BAS110" s="553"/>
      <c r="BAT110" s="553"/>
      <c r="BAU110" s="553"/>
      <c r="BAV110" s="553"/>
      <c r="BAW110" s="553"/>
      <c r="BAX110" s="553"/>
      <c r="BAY110" s="553"/>
      <c r="BAZ110" s="551"/>
      <c r="BBA110" s="550"/>
      <c r="BBB110" s="553"/>
      <c r="BBC110" s="553"/>
      <c r="BBD110" s="553"/>
      <c r="BBE110" s="553"/>
      <c r="BBF110" s="553"/>
      <c r="BBG110" s="553"/>
      <c r="BBH110" s="553"/>
      <c r="BBI110" s="551"/>
      <c r="BBJ110" s="550"/>
      <c r="BBK110" s="553"/>
      <c r="BBL110" s="553"/>
      <c r="BBM110" s="553"/>
      <c r="BBN110" s="553"/>
      <c r="BBO110" s="553"/>
      <c r="BBP110" s="553"/>
      <c r="BBQ110" s="553"/>
      <c r="BBR110" s="551"/>
      <c r="BBS110" s="550"/>
      <c r="BBT110" s="553"/>
      <c r="BBU110" s="553"/>
      <c r="BBV110" s="553"/>
      <c r="BBW110" s="553"/>
      <c r="BBX110" s="553"/>
      <c r="BBY110" s="553"/>
      <c r="BBZ110" s="553"/>
      <c r="BCA110" s="551"/>
      <c r="BCB110" s="550"/>
      <c r="BCC110" s="553"/>
      <c r="BCD110" s="553"/>
      <c r="BCE110" s="553"/>
      <c r="BCF110" s="553"/>
      <c r="BCG110" s="553"/>
      <c r="BCH110" s="553"/>
      <c r="BCI110" s="553"/>
      <c r="BCJ110" s="551"/>
      <c r="BCK110" s="550"/>
      <c r="BCL110" s="553"/>
      <c r="BCM110" s="553"/>
      <c r="BCN110" s="553"/>
      <c r="BCO110" s="553"/>
      <c r="BCP110" s="553"/>
      <c r="BCQ110" s="553"/>
      <c r="BCR110" s="553"/>
      <c r="BCS110" s="551"/>
      <c r="BCT110" s="550"/>
      <c r="BCU110" s="553"/>
      <c r="BCV110" s="553"/>
      <c r="BCW110" s="553"/>
      <c r="BCX110" s="553"/>
      <c r="BCY110" s="553"/>
      <c r="BCZ110" s="553"/>
      <c r="BDA110" s="553"/>
      <c r="BDB110" s="551"/>
      <c r="BDC110" s="550"/>
      <c r="BDD110" s="553"/>
      <c r="BDE110" s="553"/>
      <c r="BDF110" s="553"/>
      <c r="BDG110" s="553"/>
      <c r="BDH110" s="553"/>
      <c r="BDI110" s="553"/>
      <c r="BDJ110" s="553"/>
      <c r="BDK110" s="551"/>
      <c r="BDL110" s="550"/>
      <c r="BDM110" s="553"/>
      <c r="BDN110" s="553"/>
      <c r="BDO110" s="553"/>
      <c r="BDP110" s="553"/>
      <c r="BDQ110" s="553"/>
      <c r="BDR110" s="553"/>
      <c r="BDS110" s="553"/>
      <c r="BDT110" s="551"/>
      <c r="BDU110" s="550"/>
      <c r="BDV110" s="553"/>
      <c r="BDW110" s="553"/>
      <c r="BDX110" s="553"/>
      <c r="BDY110" s="553"/>
      <c r="BDZ110" s="553"/>
      <c r="BEA110" s="553"/>
      <c r="BEB110" s="553"/>
      <c r="BEC110" s="551"/>
      <c r="BED110" s="550"/>
      <c r="BEE110" s="553"/>
      <c r="BEF110" s="553"/>
      <c r="BEG110" s="553"/>
      <c r="BEH110" s="553"/>
      <c r="BEI110" s="553"/>
      <c r="BEJ110" s="553"/>
      <c r="BEK110" s="553"/>
      <c r="BEL110" s="551"/>
      <c r="BEM110" s="550"/>
      <c r="BEN110" s="553"/>
      <c r="BEO110" s="553"/>
      <c r="BEP110" s="553"/>
      <c r="BEQ110" s="553"/>
      <c r="BER110" s="553"/>
      <c r="BES110" s="553"/>
      <c r="BET110" s="553"/>
      <c r="BEU110" s="551"/>
      <c r="BEV110" s="550"/>
      <c r="BEW110" s="553"/>
      <c r="BEX110" s="553"/>
      <c r="BEY110" s="553"/>
      <c r="BEZ110" s="553"/>
      <c r="BFA110" s="553"/>
      <c r="BFB110" s="553"/>
      <c r="BFC110" s="553"/>
      <c r="BFD110" s="551"/>
      <c r="BFE110" s="550"/>
      <c r="BFF110" s="553"/>
      <c r="BFG110" s="553"/>
      <c r="BFH110" s="553"/>
      <c r="BFI110" s="553"/>
      <c r="BFJ110" s="553"/>
      <c r="BFK110" s="553"/>
      <c r="BFL110" s="553"/>
      <c r="BFM110" s="551"/>
      <c r="BFN110" s="550"/>
      <c r="BFO110" s="553"/>
      <c r="BFP110" s="553"/>
      <c r="BFQ110" s="553"/>
      <c r="BFR110" s="553"/>
      <c r="BFS110" s="553"/>
      <c r="BFT110" s="553"/>
      <c r="BFU110" s="553"/>
      <c r="BFV110" s="551"/>
      <c r="BFW110" s="550"/>
      <c r="BFX110" s="553"/>
      <c r="BFY110" s="553"/>
      <c r="BFZ110" s="553"/>
      <c r="BGA110" s="553"/>
      <c r="BGB110" s="553"/>
      <c r="BGC110" s="553"/>
      <c r="BGD110" s="553"/>
      <c r="BGE110" s="551"/>
      <c r="BGF110" s="550"/>
      <c r="BGG110" s="553"/>
      <c r="BGH110" s="553"/>
      <c r="BGI110" s="553"/>
      <c r="BGJ110" s="553"/>
      <c r="BGK110" s="553"/>
      <c r="BGL110" s="553"/>
      <c r="BGM110" s="553"/>
      <c r="BGN110" s="551"/>
      <c r="BGO110" s="550"/>
      <c r="BGP110" s="553"/>
      <c r="BGQ110" s="553"/>
      <c r="BGR110" s="553"/>
      <c r="BGS110" s="553"/>
      <c r="BGT110" s="553"/>
      <c r="BGU110" s="553"/>
      <c r="BGV110" s="553"/>
      <c r="BGW110" s="551"/>
      <c r="BGX110" s="550"/>
      <c r="BGY110" s="553"/>
      <c r="BGZ110" s="553"/>
      <c r="BHA110" s="553"/>
      <c r="BHB110" s="553"/>
      <c r="BHC110" s="553"/>
      <c r="BHD110" s="553"/>
      <c r="BHE110" s="553"/>
      <c r="BHF110" s="551"/>
      <c r="BHG110" s="550"/>
      <c r="BHH110" s="553"/>
      <c r="BHI110" s="553"/>
      <c r="BHJ110" s="553"/>
      <c r="BHK110" s="553"/>
      <c r="BHL110" s="553"/>
      <c r="BHM110" s="553"/>
      <c r="BHN110" s="553"/>
      <c r="BHO110" s="551"/>
      <c r="BHP110" s="550"/>
      <c r="BHQ110" s="553"/>
      <c r="BHR110" s="553"/>
      <c r="BHS110" s="553"/>
      <c r="BHT110" s="553"/>
      <c r="BHU110" s="553"/>
      <c r="BHV110" s="553"/>
      <c r="BHW110" s="553"/>
      <c r="BHX110" s="551"/>
      <c r="BHY110" s="550"/>
      <c r="BHZ110" s="553"/>
      <c r="BIA110" s="553"/>
      <c r="BIB110" s="553"/>
      <c r="BIC110" s="553"/>
      <c r="BID110" s="553"/>
      <c r="BIE110" s="553"/>
      <c r="BIF110" s="553"/>
      <c r="BIG110" s="551"/>
      <c r="BIH110" s="550"/>
      <c r="BII110" s="553"/>
      <c r="BIJ110" s="553"/>
      <c r="BIK110" s="553"/>
      <c r="BIL110" s="553"/>
      <c r="BIM110" s="553"/>
      <c r="BIN110" s="553"/>
      <c r="BIO110" s="553"/>
      <c r="BIP110" s="551"/>
      <c r="BIQ110" s="550"/>
      <c r="BIR110" s="553"/>
      <c r="BIS110" s="553"/>
      <c r="BIT110" s="553"/>
      <c r="BIU110" s="553"/>
      <c r="BIV110" s="553"/>
      <c r="BIW110" s="553"/>
      <c r="BIX110" s="553"/>
      <c r="BIY110" s="551"/>
      <c r="BIZ110" s="550"/>
      <c r="BJA110" s="553"/>
      <c r="BJB110" s="553"/>
      <c r="BJC110" s="553"/>
      <c r="BJD110" s="553"/>
      <c r="BJE110" s="553"/>
      <c r="BJF110" s="553"/>
      <c r="BJG110" s="553"/>
      <c r="BJH110" s="551"/>
      <c r="BJI110" s="550"/>
      <c r="BJJ110" s="553"/>
      <c r="BJK110" s="553"/>
      <c r="BJL110" s="553"/>
      <c r="BJM110" s="553"/>
      <c r="BJN110" s="553"/>
      <c r="BJO110" s="553"/>
      <c r="BJP110" s="553"/>
      <c r="BJQ110" s="551"/>
      <c r="BJR110" s="550"/>
      <c r="BJS110" s="553"/>
      <c r="BJT110" s="553"/>
      <c r="BJU110" s="553"/>
      <c r="BJV110" s="553"/>
      <c r="BJW110" s="553"/>
      <c r="BJX110" s="553"/>
      <c r="BJY110" s="553"/>
      <c r="BJZ110" s="551"/>
      <c r="BKA110" s="550"/>
      <c r="BKB110" s="553"/>
      <c r="BKC110" s="553"/>
      <c r="BKD110" s="553"/>
      <c r="BKE110" s="553"/>
      <c r="BKF110" s="553"/>
      <c r="BKG110" s="553"/>
      <c r="BKH110" s="553"/>
      <c r="BKI110" s="551"/>
      <c r="BKJ110" s="550"/>
      <c r="BKK110" s="553"/>
      <c r="BKL110" s="553"/>
      <c r="BKM110" s="553"/>
      <c r="BKN110" s="553"/>
      <c r="BKO110" s="553"/>
      <c r="BKP110" s="553"/>
      <c r="BKQ110" s="553"/>
      <c r="BKR110" s="551"/>
      <c r="BKS110" s="550"/>
      <c r="BKT110" s="553"/>
      <c r="BKU110" s="553"/>
      <c r="BKV110" s="553"/>
      <c r="BKW110" s="553"/>
      <c r="BKX110" s="553"/>
      <c r="BKY110" s="553"/>
      <c r="BKZ110" s="553"/>
      <c r="BLA110" s="551"/>
      <c r="BLB110" s="550"/>
      <c r="BLC110" s="553"/>
      <c r="BLD110" s="553"/>
      <c r="BLE110" s="553"/>
      <c r="BLF110" s="553"/>
      <c r="BLG110" s="553"/>
      <c r="BLH110" s="553"/>
      <c r="BLI110" s="553"/>
      <c r="BLJ110" s="551"/>
      <c r="BLK110" s="550"/>
      <c r="BLL110" s="553"/>
      <c r="BLM110" s="553"/>
      <c r="BLN110" s="553"/>
      <c r="BLO110" s="553"/>
      <c r="BLP110" s="553"/>
      <c r="BLQ110" s="553"/>
      <c r="BLR110" s="553"/>
      <c r="BLS110" s="551"/>
      <c r="BLT110" s="550"/>
      <c r="BLU110" s="553"/>
      <c r="BLV110" s="553"/>
      <c r="BLW110" s="553"/>
      <c r="BLX110" s="553"/>
      <c r="BLY110" s="553"/>
      <c r="BLZ110" s="553"/>
      <c r="BMA110" s="553"/>
      <c r="BMB110" s="551"/>
      <c r="BMC110" s="550"/>
      <c r="BMD110" s="553"/>
      <c r="BME110" s="553"/>
      <c r="BMF110" s="553"/>
      <c r="BMG110" s="553"/>
      <c r="BMH110" s="553"/>
      <c r="BMI110" s="553"/>
      <c r="BMJ110" s="553"/>
      <c r="BMK110" s="551"/>
      <c r="BML110" s="550"/>
      <c r="BMM110" s="553"/>
      <c r="BMN110" s="553"/>
      <c r="BMO110" s="553"/>
      <c r="BMP110" s="553"/>
      <c r="BMQ110" s="553"/>
      <c r="BMR110" s="553"/>
      <c r="BMS110" s="553"/>
      <c r="BMT110" s="551"/>
      <c r="BMU110" s="550"/>
      <c r="BMV110" s="553"/>
      <c r="BMW110" s="553"/>
      <c r="BMX110" s="553"/>
      <c r="BMY110" s="553"/>
      <c r="BMZ110" s="553"/>
      <c r="BNA110" s="553"/>
      <c r="BNB110" s="553"/>
      <c r="BNC110" s="551"/>
      <c r="BND110" s="550"/>
      <c r="BNE110" s="553"/>
      <c r="BNF110" s="553"/>
      <c r="BNG110" s="553"/>
      <c r="BNH110" s="553"/>
      <c r="BNI110" s="553"/>
      <c r="BNJ110" s="553"/>
      <c r="BNK110" s="553"/>
      <c r="BNL110" s="551"/>
      <c r="BNM110" s="550"/>
      <c r="BNN110" s="553"/>
      <c r="BNO110" s="553"/>
      <c r="BNP110" s="553"/>
      <c r="BNQ110" s="553"/>
      <c r="BNR110" s="553"/>
      <c r="BNS110" s="553"/>
      <c r="BNT110" s="553"/>
      <c r="BNU110" s="551"/>
      <c r="BNV110" s="550"/>
      <c r="BNW110" s="553"/>
      <c r="BNX110" s="553"/>
      <c r="BNY110" s="553"/>
      <c r="BNZ110" s="553"/>
      <c r="BOA110" s="553"/>
      <c r="BOB110" s="553"/>
      <c r="BOC110" s="553"/>
      <c r="BOD110" s="551"/>
      <c r="BOE110" s="550"/>
      <c r="BOF110" s="553"/>
      <c r="BOG110" s="553"/>
      <c r="BOH110" s="553"/>
      <c r="BOI110" s="553"/>
      <c r="BOJ110" s="553"/>
      <c r="BOK110" s="553"/>
      <c r="BOL110" s="553"/>
      <c r="BOM110" s="551"/>
      <c r="BON110" s="550"/>
      <c r="BOO110" s="553"/>
      <c r="BOP110" s="553"/>
      <c r="BOQ110" s="553"/>
      <c r="BOR110" s="553"/>
      <c r="BOS110" s="553"/>
      <c r="BOT110" s="553"/>
      <c r="BOU110" s="553"/>
      <c r="BOV110" s="551"/>
      <c r="BOW110" s="550"/>
      <c r="BOX110" s="553"/>
      <c r="BOY110" s="553"/>
      <c r="BOZ110" s="553"/>
      <c r="BPA110" s="553"/>
      <c r="BPB110" s="553"/>
      <c r="BPC110" s="553"/>
      <c r="BPD110" s="553"/>
      <c r="BPE110" s="551"/>
      <c r="BPF110" s="550"/>
      <c r="BPG110" s="553"/>
      <c r="BPH110" s="553"/>
      <c r="BPI110" s="553"/>
      <c r="BPJ110" s="553"/>
      <c r="BPK110" s="553"/>
      <c r="BPL110" s="553"/>
      <c r="BPM110" s="553"/>
      <c r="BPN110" s="551"/>
      <c r="BPO110" s="550"/>
      <c r="BPP110" s="553"/>
      <c r="BPQ110" s="553"/>
      <c r="BPR110" s="553"/>
      <c r="BPS110" s="553"/>
      <c r="BPT110" s="553"/>
      <c r="BPU110" s="553"/>
      <c r="BPV110" s="553"/>
      <c r="BPW110" s="551"/>
      <c r="BPX110" s="550"/>
      <c r="BPY110" s="553"/>
      <c r="BPZ110" s="553"/>
      <c r="BQA110" s="553"/>
      <c r="BQB110" s="553"/>
      <c r="BQC110" s="553"/>
      <c r="BQD110" s="553"/>
      <c r="BQE110" s="553"/>
      <c r="BQF110" s="551"/>
      <c r="BQG110" s="550"/>
      <c r="BQH110" s="553"/>
      <c r="BQI110" s="553"/>
      <c r="BQJ110" s="553"/>
      <c r="BQK110" s="553"/>
      <c r="BQL110" s="553"/>
      <c r="BQM110" s="553"/>
      <c r="BQN110" s="553"/>
      <c r="BQO110" s="551"/>
      <c r="BQP110" s="550"/>
      <c r="BQQ110" s="553"/>
      <c r="BQR110" s="553"/>
      <c r="BQS110" s="553"/>
      <c r="BQT110" s="553"/>
      <c r="BQU110" s="553"/>
      <c r="BQV110" s="553"/>
      <c r="BQW110" s="553"/>
      <c r="BQX110" s="551"/>
      <c r="BQY110" s="550"/>
      <c r="BQZ110" s="553"/>
      <c r="BRA110" s="553"/>
      <c r="BRB110" s="553"/>
      <c r="BRC110" s="553"/>
      <c r="BRD110" s="553"/>
      <c r="BRE110" s="553"/>
      <c r="BRF110" s="553"/>
      <c r="BRG110" s="551"/>
      <c r="BRH110" s="550"/>
      <c r="BRI110" s="553"/>
      <c r="BRJ110" s="553"/>
      <c r="BRK110" s="553"/>
      <c r="BRL110" s="553"/>
      <c r="BRM110" s="553"/>
      <c r="BRN110" s="553"/>
      <c r="BRO110" s="553"/>
      <c r="BRP110" s="551"/>
      <c r="BRQ110" s="550"/>
      <c r="BRR110" s="553"/>
      <c r="BRS110" s="553"/>
      <c r="BRT110" s="553"/>
      <c r="BRU110" s="553"/>
      <c r="BRV110" s="553"/>
      <c r="BRW110" s="553"/>
      <c r="BRX110" s="553"/>
      <c r="BRY110" s="551"/>
      <c r="BRZ110" s="550"/>
      <c r="BSA110" s="553"/>
      <c r="BSB110" s="553"/>
      <c r="BSC110" s="553"/>
      <c r="BSD110" s="553"/>
      <c r="BSE110" s="553"/>
      <c r="BSF110" s="553"/>
      <c r="BSG110" s="553"/>
      <c r="BSH110" s="551"/>
      <c r="BSI110" s="550"/>
      <c r="BSJ110" s="553"/>
      <c r="BSK110" s="553"/>
      <c r="BSL110" s="553"/>
      <c r="BSM110" s="553"/>
      <c r="BSN110" s="553"/>
      <c r="BSO110" s="553"/>
      <c r="BSP110" s="553"/>
      <c r="BSQ110" s="551"/>
      <c r="BSR110" s="550"/>
      <c r="BSS110" s="553"/>
      <c r="BST110" s="553"/>
      <c r="BSU110" s="553"/>
      <c r="BSV110" s="553"/>
      <c r="BSW110" s="553"/>
      <c r="BSX110" s="553"/>
      <c r="BSY110" s="553"/>
      <c r="BSZ110" s="551"/>
      <c r="BTA110" s="550"/>
      <c r="BTB110" s="553"/>
      <c r="BTC110" s="553"/>
      <c r="BTD110" s="553"/>
      <c r="BTE110" s="553"/>
      <c r="BTF110" s="553"/>
      <c r="BTG110" s="553"/>
      <c r="BTH110" s="553"/>
      <c r="BTI110" s="551"/>
      <c r="BTJ110" s="550"/>
      <c r="BTK110" s="553"/>
      <c r="BTL110" s="553"/>
      <c r="BTM110" s="553"/>
      <c r="BTN110" s="553"/>
      <c r="BTO110" s="553"/>
      <c r="BTP110" s="553"/>
      <c r="BTQ110" s="553"/>
      <c r="BTR110" s="551"/>
      <c r="BTS110" s="550"/>
      <c r="BTT110" s="553"/>
      <c r="BTU110" s="553"/>
      <c r="BTV110" s="553"/>
      <c r="BTW110" s="553"/>
      <c r="BTX110" s="553"/>
      <c r="BTY110" s="553"/>
      <c r="BTZ110" s="553"/>
      <c r="BUA110" s="551"/>
      <c r="BUB110" s="550"/>
      <c r="BUC110" s="553"/>
      <c r="BUD110" s="553"/>
      <c r="BUE110" s="553"/>
      <c r="BUF110" s="553"/>
      <c r="BUG110" s="553"/>
      <c r="BUH110" s="553"/>
      <c r="BUI110" s="553"/>
      <c r="BUJ110" s="551"/>
      <c r="BUK110" s="550"/>
      <c r="BUL110" s="553"/>
      <c r="BUM110" s="553"/>
      <c r="BUN110" s="553"/>
      <c r="BUO110" s="553"/>
      <c r="BUP110" s="553"/>
      <c r="BUQ110" s="553"/>
      <c r="BUR110" s="553"/>
      <c r="BUS110" s="551"/>
      <c r="BUT110" s="550"/>
      <c r="BUU110" s="553"/>
      <c r="BUV110" s="553"/>
      <c r="BUW110" s="553"/>
      <c r="BUX110" s="553"/>
      <c r="BUY110" s="553"/>
      <c r="BUZ110" s="553"/>
      <c r="BVA110" s="553"/>
      <c r="BVB110" s="551"/>
      <c r="BVC110" s="550"/>
      <c r="BVD110" s="553"/>
      <c r="BVE110" s="553"/>
      <c r="BVF110" s="553"/>
      <c r="BVG110" s="553"/>
      <c r="BVH110" s="553"/>
      <c r="BVI110" s="553"/>
      <c r="BVJ110" s="553"/>
      <c r="BVK110" s="551"/>
      <c r="BVL110" s="550"/>
      <c r="BVM110" s="553"/>
      <c r="BVN110" s="553"/>
      <c r="BVO110" s="553"/>
      <c r="BVP110" s="553"/>
      <c r="BVQ110" s="553"/>
      <c r="BVR110" s="553"/>
      <c r="BVS110" s="553"/>
      <c r="BVT110" s="551"/>
      <c r="BVU110" s="550"/>
      <c r="BVV110" s="553"/>
      <c r="BVW110" s="553"/>
      <c r="BVX110" s="553"/>
      <c r="BVY110" s="553"/>
      <c r="BVZ110" s="553"/>
      <c r="BWA110" s="553"/>
      <c r="BWB110" s="553"/>
      <c r="BWC110" s="551"/>
      <c r="BWD110" s="550"/>
      <c r="BWE110" s="553"/>
      <c r="BWF110" s="553"/>
      <c r="BWG110" s="553"/>
      <c r="BWH110" s="553"/>
      <c r="BWI110" s="553"/>
      <c r="BWJ110" s="553"/>
      <c r="BWK110" s="553"/>
      <c r="BWL110" s="551"/>
      <c r="BWM110" s="550"/>
      <c r="BWN110" s="553"/>
      <c r="BWO110" s="553"/>
      <c r="BWP110" s="553"/>
      <c r="BWQ110" s="553"/>
      <c r="BWR110" s="553"/>
      <c r="BWS110" s="553"/>
      <c r="BWT110" s="553"/>
      <c r="BWU110" s="551"/>
      <c r="BWV110" s="550"/>
      <c r="BWW110" s="553"/>
      <c r="BWX110" s="553"/>
      <c r="BWY110" s="553"/>
      <c r="BWZ110" s="553"/>
      <c r="BXA110" s="553"/>
      <c r="BXB110" s="553"/>
      <c r="BXC110" s="553"/>
      <c r="BXD110" s="551"/>
      <c r="BXE110" s="550"/>
      <c r="BXF110" s="553"/>
      <c r="BXG110" s="553"/>
      <c r="BXH110" s="553"/>
      <c r="BXI110" s="553"/>
      <c r="BXJ110" s="553"/>
      <c r="BXK110" s="553"/>
      <c r="BXL110" s="553"/>
      <c r="BXM110" s="551"/>
      <c r="BXN110" s="550"/>
      <c r="BXO110" s="553"/>
      <c r="BXP110" s="553"/>
      <c r="BXQ110" s="553"/>
      <c r="BXR110" s="553"/>
      <c r="BXS110" s="553"/>
      <c r="BXT110" s="553"/>
      <c r="BXU110" s="553"/>
      <c r="BXV110" s="551"/>
      <c r="BXW110" s="550"/>
      <c r="BXX110" s="553"/>
      <c r="BXY110" s="553"/>
      <c r="BXZ110" s="553"/>
      <c r="BYA110" s="553"/>
      <c r="BYB110" s="553"/>
      <c r="BYC110" s="553"/>
      <c r="BYD110" s="553"/>
      <c r="BYE110" s="551"/>
      <c r="BYF110" s="550"/>
      <c r="BYG110" s="553"/>
      <c r="BYH110" s="553"/>
      <c r="BYI110" s="553"/>
      <c r="BYJ110" s="553"/>
      <c r="BYK110" s="553"/>
      <c r="BYL110" s="553"/>
      <c r="BYM110" s="553"/>
      <c r="BYN110" s="551"/>
      <c r="BYO110" s="550"/>
      <c r="BYP110" s="553"/>
      <c r="BYQ110" s="553"/>
      <c r="BYR110" s="553"/>
      <c r="BYS110" s="553"/>
      <c r="BYT110" s="553"/>
      <c r="BYU110" s="553"/>
      <c r="BYV110" s="553"/>
      <c r="BYW110" s="551"/>
      <c r="BYX110" s="550"/>
      <c r="BYY110" s="553"/>
      <c r="BYZ110" s="553"/>
      <c r="BZA110" s="553"/>
      <c r="BZB110" s="553"/>
      <c r="BZC110" s="553"/>
      <c r="BZD110" s="553"/>
      <c r="BZE110" s="553"/>
      <c r="BZF110" s="551"/>
      <c r="BZG110" s="550"/>
      <c r="BZH110" s="553"/>
      <c r="BZI110" s="553"/>
      <c r="BZJ110" s="553"/>
      <c r="BZK110" s="553"/>
      <c r="BZL110" s="553"/>
      <c r="BZM110" s="553"/>
      <c r="BZN110" s="553"/>
      <c r="BZO110" s="551"/>
      <c r="BZP110" s="550"/>
      <c r="BZQ110" s="553"/>
      <c r="BZR110" s="553"/>
      <c r="BZS110" s="553"/>
      <c r="BZT110" s="553"/>
      <c r="BZU110" s="553"/>
      <c r="BZV110" s="553"/>
      <c r="BZW110" s="553"/>
      <c r="BZX110" s="551"/>
      <c r="BZY110" s="550"/>
      <c r="BZZ110" s="553"/>
      <c r="CAA110" s="553"/>
      <c r="CAB110" s="553"/>
      <c r="CAC110" s="553"/>
      <c r="CAD110" s="553"/>
      <c r="CAE110" s="553"/>
      <c r="CAF110" s="553"/>
      <c r="CAG110" s="551"/>
      <c r="CAH110" s="550"/>
      <c r="CAI110" s="553"/>
      <c r="CAJ110" s="553"/>
      <c r="CAK110" s="553"/>
      <c r="CAL110" s="553"/>
      <c r="CAM110" s="553"/>
      <c r="CAN110" s="553"/>
      <c r="CAO110" s="553"/>
      <c r="CAP110" s="551"/>
      <c r="CAQ110" s="550"/>
      <c r="CAR110" s="553"/>
      <c r="CAS110" s="553"/>
      <c r="CAT110" s="553"/>
      <c r="CAU110" s="553"/>
      <c r="CAV110" s="553"/>
      <c r="CAW110" s="553"/>
      <c r="CAX110" s="553"/>
      <c r="CAY110" s="551"/>
      <c r="CAZ110" s="550"/>
      <c r="CBA110" s="553"/>
      <c r="CBB110" s="553"/>
      <c r="CBC110" s="553"/>
      <c r="CBD110" s="553"/>
      <c r="CBE110" s="553"/>
      <c r="CBF110" s="553"/>
      <c r="CBG110" s="553"/>
      <c r="CBH110" s="551"/>
      <c r="CBI110" s="550"/>
      <c r="CBJ110" s="553"/>
      <c r="CBK110" s="553"/>
      <c r="CBL110" s="553"/>
      <c r="CBM110" s="553"/>
      <c r="CBN110" s="553"/>
      <c r="CBO110" s="553"/>
      <c r="CBP110" s="553"/>
      <c r="CBQ110" s="551"/>
      <c r="CBR110" s="550"/>
      <c r="CBS110" s="553"/>
      <c r="CBT110" s="553"/>
      <c r="CBU110" s="553"/>
      <c r="CBV110" s="553"/>
      <c r="CBW110" s="553"/>
      <c r="CBX110" s="553"/>
      <c r="CBY110" s="553"/>
      <c r="CBZ110" s="551"/>
      <c r="CCA110" s="550"/>
      <c r="CCB110" s="553"/>
      <c r="CCC110" s="553"/>
      <c r="CCD110" s="553"/>
      <c r="CCE110" s="553"/>
      <c r="CCF110" s="553"/>
      <c r="CCG110" s="553"/>
      <c r="CCH110" s="553"/>
      <c r="CCI110" s="551"/>
      <c r="CCJ110" s="550"/>
      <c r="CCK110" s="553"/>
      <c r="CCL110" s="553"/>
      <c r="CCM110" s="553"/>
      <c r="CCN110" s="553"/>
      <c r="CCO110" s="553"/>
      <c r="CCP110" s="553"/>
      <c r="CCQ110" s="553"/>
      <c r="CCR110" s="551"/>
      <c r="CCS110" s="550"/>
      <c r="CCT110" s="553"/>
      <c r="CCU110" s="553"/>
      <c r="CCV110" s="553"/>
      <c r="CCW110" s="553"/>
      <c r="CCX110" s="553"/>
      <c r="CCY110" s="553"/>
      <c r="CCZ110" s="553"/>
      <c r="CDA110" s="551"/>
      <c r="CDB110" s="550"/>
      <c r="CDC110" s="553"/>
      <c r="CDD110" s="553"/>
      <c r="CDE110" s="553"/>
      <c r="CDF110" s="553"/>
      <c r="CDG110" s="553"/>
      <c r="CDH110" s="553"/>
      <c r="CDI110" s="553"/>
      <c r="CDJ110" s="551"/>
      <c r="CDK110" s="550"/>
      <c r="CDL110" s="553"/>
      <c r="CDM110" s="553"/>
      <c r="CDN110" s="553"/>
      <c r="CDO110" s="553"/>
      <c r="CDP110" s="553"/>
      <c r="CDQ110" s="553"/>
      <c r="CDR110" s="553"/>
      <c r="CDS110" s="551"/>
      <c r="CDT110" s="550"/>
      <c r="CDU110" s="553"/>
      <c r="CDV110" s="553"/>
      <c r="CDW110" s="553"/>
      <c r="CDX110" s="553"/>
      <c r="CDY110" s="553"/>
      <c r="CDZ110" s="553"/>
      <c r="CEA110" s="553"/>
      <c r="CEB110" s="551"/>
      <c r="CEC110" s="550"/>
      <c r="CED110" s="553"/>
      <c r="CEE110" s="553"/>
      <c r="CEF110" s="553"/>
      <c r="CEG110" s="553"/>
      <c r="CEH110" s="553"/>
      <c r="CEI110" s="553"/>
      <c r="CEJ110" s="553"/>
      <c r="CEK110" s="551"/>
      <c r="CEL110" s="550"/>
      <c r="CEM110" s="553"/>
      <c r="CEN110" s="553"/>
      <c r="CEO110" s="553"/>
      <c r="CEP110" s="553"/>
      <c r="CEQ110" s="553"/>
      <c r="CER110" s="553"/>
      <c r="CES110" s="553"/>
      <c r="CET110" s="551"/>
      <c r="CEU110" s="550"/>
      <c r="CEV110" s="553"/>
      <c r="CEW110" s="553"/>
      <c r="CEX110" s="553"/>
      <c r="CEY110" s="553"/>
      <c r="CEZ110" s="553"/>
      <c r="CFA110" s="553"/>
      <c r="CFB110" s="553"/>
      <c r="CFC110" s="551"/>
      <c r="CFD110" s="550"/>
      <c r="CFE110" s="553"/>
      <c r="CFF110" s="553"/>
      <c r="CFG110" s="553"/>
      <c r="CFH110" s="553"/>
      <c r="CFI110" s="553"/>
      <c r="CFJ110" s="553"/>
      <c r="CFK110" s="553"/>
      <c r="CFL110" s="551"/>
      <c r="CFM110" s="550"/>
      <c r="CFN110" s="553"/>
      <c r="CFO110" s="553"/>
      <c r="CFP110" s="553"/>
      <c r="CFQ110" s="553"/>
      <c r="CFR110" s="553"/>
      <c r="CFS110" s="553"/>
      <c r="CFT110" s="553"/>
      <c r="CFU110" s="551"/>
      <c r="CFV110" s="550"/>
      <c r="CFW110" s="553"/>
      <c r="CFX110" s="553"/>
      <c r="CFY110" s="553"/>
      <c r="CFZ110" s="553"/>
      <c r="CGA110" s="553"/>
      <c r="CGB110" s="553"/>
      <c r="CGC110" s="553"/>
      <c r="CGD110" s="551"/>
      <c r="CGE110" s="550"/>
      <c r="CGF110" s="553"/>
      <c r="CGG110" s="553"/>
      <c r="CGH110" s="553"/>
      <c r="CGI110" s="553"/>
      <c r="CGJ110" s="553"/>
      <c r="CGK110" s="553"/>
      <c r="CGL110" s="553"/>
      <c r="CGM110" s="551"/>
      <c r="CGN110" s="550"/>
      <c r="CGO110" s="553"/>
      <c r="CGP110" s="553"/>
      <c r="CGQ110" s="553"/>
      <c r="CGR110" s="553"/>
      <c r="CGS110" s="553"/>
      <c r="CGT110" s="553"/>
      <c r="CGU110" s="553"/>
      <c r="CGV110" s="551"/>
      <c r="CGW110" s="550"/>
      <c r="CGX110" s="553"/>
      <c r="CGY110" s="553"/>
      <c r="CGZ110" s="553"/>
      <c r="CHA110" s="553"/>
      <c r="CHB110" s="553"/>
      <c r="CHC110" s="553"/>
      <c r="CHD110" s="553"/>
      <c r="CHE110" s="551"/>
      <c r="CHF110" s="550"/>
      <c r="CHG110" s="553"/>
      <c r="CHH110" s="553"/>
      <c r="CHI110" s="553"/>
      <c r="CHJ110" s="553"/>
      <c r="CHK110" s="553"/>
      <c r="CHL110" s="553"/>
      <c r="CHM110" s="553"/>
      <c r="CHN110" s="551"/>
      <c r="CHO110" s="550"/>
      <c r="CHP110" s="553"/>
      <c r="CHQ110" s="553"/>
      <c r="CHR110" s="553"/>
      <c r="CHS110" s="553"/>
      <c r="CHT110" s="553"/>
      <c r="CHU110" s="553"/>
      <c r="CHV110" s="553"/>
      <c r="CHW110" s="551"/>
      <c r="CHX110" s="550"/>
      <c r="CHY110" s="553"/>
      <c r="CHZ110" s="553"/>
      <c r="CIA110" s="553"/>
      <c r="CIB110" s="553"/>
      <c r="CIC110" s="553"/>
      <c r="CID110" s="553"/>
      <c r="CIE110" s="553"/>
      <c r="CIF110" s="551"/>
      <c r="CIG110" s="550"/>
      <c r="CIH110" s="553"/>
      <c r="CII110" s="553"/>
      <c r="CIJ110" s="553"/>
      <c r="CIK110" s="553"/>
      <c r="CIL110" s="553"/>
      <c r="CIM110" s="553"/>
      <c r="CIN110" s="553"/>
      <c r="CIO110" s="551"/>
      <c r="CIP110" s="550"/>
      <c r="CIQ110" s="553"/>
      <c r="CIR110" s="553"/>
      <c r="CIS110" s="553"/>
      <c r="CIT110" s="553"/>
      <c r="CIU110" s="553"/>
      <c r="CIV110" s="553"/>
      <c r="CIW110" s="553"/>
      <c r="CIX110" s="551"/>
      <c r="CIY110" s="550"/>
      <c r="CIZ110" s="553"/>
      <c r="CJA110" s="553"/>
      <c r="CJB110" s="553"/>
      <c r="CJC110" s="553"/>
      <c r="CJD110" s="553"/>
      <c r="CJE110" s="553"/>
      <c r="CJF110" s="553"/>
      <c r="CJG110" s="551"/>
      <c r="CJH110" s="550"/>
      <c r="CJI110" s="553"/>
      <c r="CJJ110" s="553"/>
      <c r="CJK110" s="553"/>
      <c r="CJL110" s="553"/>
      <c r="CJM110" s="553"/>
      <c r="CJN110" s="553"/>
      <c r="CJO110" s="553"/>
      <c r="CJP110" s="551"/>
      <c r="CJQ110" s="550"/>
      <c r="CJR110" s="553"/>
      <c r="CJS110" s="553"/>
      <c r="CJT110" s="553"/>
      <c r="CJU110" s="553"/>
      <c r="CJV110" s="553"/>
      <c r="CJW110" s="553"/>
      <c r="CJX110" s="553"/>
      <c r="CJY110" s="551"/>
      <c r="CJZ110" s="550"/>
      <c r="CKA110" s="553"/>
      <c r="CKB110" s="553"/>
      <c r="CKC110" s="553"/>
      <c r="CKD110" s="553"/>
      <c r="CKE110" s="553"/>
      <c r="CKF110" s="553"/>
      <c r="CKG110" s="553"/>
      <c r="CKH110" s="551"/>
      <c r="CKI110" s="550"/>
      <c r="CKJ110" s="553"/>
      <c r="CKK110" s="553"/>
      <c r="CKL110" s="553"/>
      <c r="CKM110" s="553"/>
      <c r="CKN110" s="553"/>
      <c r="CKO110" s="553"/>
      <c r="CKP110" s="553"/>
      <c r="CKQ110" s="551"/>
      <c r="CKR110" s="550"/>
      <c r="CKS110" s="553"/>
      <c r="CKT110" s="553"/>
      <c r="CKU110" s="553"/>
      <c r="CKV110" s="553"/>
      <c r="CKW110" s="553"/>
      <c r="CKX110" s="553"/>
      <c r="CKY110" s="553"/>
      <c r="CKZ110" s="551"/>
      <c r="CLA110" s="550"/>
      <c r="CLB110" s="553"/>
      <c r="CLC110" s="553"/>
      <c r="CLD110" s="553"/>
      <c r="CLE110" s="553"/>
      <c r="CLF110" s="553"/>
      <c r="CLG110" s="553"/>
      <c r="CLH110" s="553"/>
      <c r="CLI110" s="551"/>
      <c r="CLJ110" s="550"/>
      <c r="CLK110" s="553"/>
      <c r="CLL110" s="553"/>
      <c r="CLM110" s="553"/>
      <c r="CLN110" s="553"/>
      <c r="CLO110" s="553"/>
      <c r="CLP110" s="553"/>
      <c r="CLQ110" s="553"/>
      <c r="CLR110" s="551"/>
      <c r="CLS110" s="550"/>
      <c r="CLT110" s="553"/>
      <c r="CLU110" s="553"/>
      <c r="CLV110" s="553"/>
      <c r="CLW110" s="553"/>
      <c r="CLX110" s="553"/>
      <c r="CLY110" s="553"/>
      <c r="CLZ110" s="553"/>
      <c r="CMA110" s="551"/>
      <c r="CMB110" s="550"/>
      <c r="CMC110" s="553"/>
      <c r="CMD110" s="553"/>
      <c r="CME110" s="553"/>
      <c r="CMF110" s="553"/>
      <c r="CMG110" s="553"/>
      <c r="CMH110" s="553"/>
      <c r="CMI110" s="553"/>
      <c r="CMJ110" s="551"/>
      <c r="CMK110" s="550"/>
      <c r="CML110" s="553"/>
      <c r="CMM110" s="553"/>
      <c r="CMN110" s="553"/>
      <c r="CMO110" s="553"/>
      <c r="CMP110" s="553"/>
      <c r="CMQ110" s="553"/>
      <c r="CMR110" s="553"/>
      <c r="CMS110" s="551"/>
      <c r="CMT110" s="550"/>
      <c r="CMU110" s="553"/>
      <c r="CMV110" s="553"/>
      <c r="CMW110" s="553"/>
      <c r="CMX110" s="553"/>
      <c r="CMY110" s="553"/>
      <c r="CMZ110" s="553"/>
      <c r="CNA110" s="553"/>
      <c r="CNB110" s="551"/>
      <c r="CNC110" s="550"/>
      <c r="CND110" s="553"/>
      <c r="CNE110" s="553"/>
      <c r="CNF110" s="553"/>
      <c r="CNG110" s="553"/>
      <c r="CNH110" s="553"/>
      <c r="CNI110" s="553"/>
      <c r="CNJ110" s="553"/>
      <c r="CNK110" s="551"/>
      <c r="CNL110" s="550"/>
      <c r="CNM110" s="553"/>
      <c r="CNN110" s="553"/>
      <c r="CNO110" s="553"/>
      <c r="CNP110" s="553"/>
      <c r="CNQ110" s="553"/>
      <c r="CNR110" s="553"/>
      <c r="CNS110" s="553"/>
      <c r="CNT110" s="551"/>
      <c r="CNU110" s="550"/>
      <c r="CNV110" s="553"/>
      <c r="CNW110" s="553"/>
      <c r="CNX110" s="553"/>
      <c r="CNY110" s="553"/>
      <c r="CNZ110" s="553"/>
      <c r="COA110" s="553"/>
      <c r="COB110" s="553"/>
      <c r="COC110" s="551"/>
      <c r="COD110" s="550"/>
      <c r="COE110" s="553"/>
      <c r="COF110" s="553"/>
      <c r="COG110" s="553"/>
      <c r="COH110" s="553"/>
      <c r="COI110" s="553"/>
      <c r="COJ110" s="553"/>
      <c r="COK110" s="553"/>
      <c r="COL110" s="551"/>
      <c r="COM110" s="550"/>
      <c r="CON110" s="553"/>
      <c r="COO110" s="553"/>
      <c r="COP110" s="553"/>
      <c r="COQ110" s="553"/>
      <c r="COR110" s="553"/>
      <c r="COS110" s="553"/>
      <c r="COT110" s="553"/>
      <c r="COU110" s="551"/>
      <c r="COV110" s="550"/>
      <c r="COW110" s="553"/>
      <c r="COX110" s="553"/>
      <c r="COY110" s="553"/>
      <c r="COZ110" s="553"/>
      <c r="CPA110" s="553"/>
      <c r="CPB110" s="553"/>
      <c r="CPC110" s="553"/>
      <c r="CPD110" s="551"/>
      <c r="CPE110" s="550"/>
      <c r="CPF110" s="553"/>
      <c r="CPG110" s="553"/>
      <c r="CPH110" s="553"/>
      <c r="CPI110" s="553"/>
      <c r="CPJ110" s="553"/>
      <c r="CPK110" s="553"/>
      <c r="CPL110" s="553"/>
      <c r="CPM110" s="551"/>
      <c r="CPN110" s="550"/>
      <c r="CPO110" s="553"/>
      <c r="CPP110" s="553"/>
      <c r="CPQ110" s="553"/>
      <c r="CPR110" s="553"/>
      <c r="CPS110" s="553"/>
      <c r="CPT110" s="553"/>
      <c r="CPU110" s="553"/>
      <c r="CPV110" s="551"/>
      <c r="CPW110" s="550"/>
      <c r="CPX110" s="553"/>
      <c r="CPY110" s="553"/>
      <c r="CPZ110" s="553"/>
      <c r="CQA110" s="553"/>
      <c r="CQB110" s="553"/>
      <c r="CQC110" s="553"/>
      <c r="CQD110" s="553"/>
      <c r="CQE110" s="551"/>
      <c r="CQF110" s="550"/>
      <c r="CQG110" s="553"/>
      <c r="CQH110" s="553"/>
      <c r="CQI110" s="553"/>
      <c r="CQJ110" s="553"/>
      <c r="CQK110" s="553"/>
      <c r="CQL110" s="553"/>
      <c r="CQM110" s="553"/>
      <c r="CQN110" s="551"/>
      <c r="CQO110" s="550"/>
      <c r="CQP110" s="553"/>
      <c r="CQQ110" s="553"/>
      <c r="CQR110" s="553"/>
      <c r="CQS110" s="553"/>
      <c r="CQT110" s="553"/>
      <c r="CQU110" s="553"/>
      <c r="CQV110" s="553"/>
      <c r="CQW110" s="551"/>
      <c r="CQX110" s="550"/>
      <c r="CQY110" s="553"/>
      <c r="CQZ110" s="553"/>
      <c r="CRA110" s="553"/>
      <c r="CRB110" s="553"/>
      <c r="CRC110" s="553"/>
      <c r="CRD110" s="553"/>
      <c r="CRE110" s="553"/>
      <c r="CRF110" s="551"/>
      <c r="CRG110" s="550"/>
      <c r="CRH110" s="553"/>
      <c r="CRI110" s="553"/>
      <c r="CRJ110" s="553"/>
      <c r="CRK110" s="553"/>
      <c r="CRL110" s="553"/>
      <c r="CRM110" s="553"/>
      <c r="CRN110" s="553"/>
      <c r="CRO110" s="551"/>
      <c r="CRP110" s="550"/>
      <c r="CRQ110" s="553"/>
      <c r="CRR110" s="553"/>
      <c r="CRS110" s="553"/>
      <c r="CRT110" s="553"/>
      <c r="CRU110" s="553"/>
      <c r="CRV110" s="553"/>
      <c r="CRW110" s="553"/>
      <c r="CRX110" s="551"/>
      <c r="CRY110" s="550"/>
      <c r="CRZ110" s="553"/>
      <c r="CSA110" s="553"/>
      <c r="CSB110" s="553"/>
      <c r="CSC110" s="553"/>
      <c r="CSD110" s="553"/>
      <c r="CSE110" s="553"/>
      <c r="CSF110" s="553"/>
      <c r="CSG110" s="551"/>
      <c r="CSH110" s="550"/>
      <c r="CSI110" s="553"/>
      <c r="CSJ110" s="553"/>
      <c r="CSK110" s="553"/>
      <c r="CSL110" s="553"/>
      <c r="CSM110" s="553"/>
      <c r="CSN110" s="553"/>
      <c r="CSO110" s="553"/>
      <c r="CSP110" s="551"/>
      <c r="CSQ110" s="550"/>
      <c r="CSR110" s="553"/>
      <c r="CSS110" s="553"/>
      <c r="CST110" s="553"/>
      <c r="CSU110" s="553"/>
      <c r="CSV110" s="553"/>
      <c r="CSW110" s="553"/>
      <c r="CSX110" s="553"/>
      <c r="CSY110" s="551"/>
      <c r="CSZ110" s="550"/>
      <c r="CTA110" s="553"/>
      <c r="CTB110" s="553"/>
      <c r="CTC110" s="553"/>
      <c r="CTD110" s="553"/>
      <c r="CTE110" s="553"/>
      <c r="CTF110" s="553"/>
      <c r="CTG110" s="553"/>
      <c r="CTH110" s="551"/>
      <c r="CTI110" s="550"/>
      <c r="CTJ110" s="553"/>
      <c r="CTK110" s="553"/>
      <c r="CTL110" s="553"/>
      <c r="CTM110" s="553"/>
      <c r="CTN110" s="553"/>
      <c r="CTO110" s="553"/>
      <c r="CTP110" s="553"/>
      <c r="CTQ110" s="551"/>
      <c r="CTR110" s="550"/>
      <c r="CTS110" s="553"/>
      <c r="CTT110" s="553"/>
      <c r="CTU110" s="553"/>
      <c r="CTV110" s="553"/>
      <c r="CTW110" s="553"/>
      <c r="CTX110" s="553"/>
      <c r="CTY110" s="553"/>
      <c r="CTZ110" s="551"/>
      <c r="CUA110" s="550"/>
      <c r="CUB110" s="553"/>
      <c r="CUC110" s="553"/>
      <c r="CUD110" s="553"/>
      <c r="CUE110" s="553"/>
      <c r="CUF110" s="553"/>
      <c r="CUG110" s="553"/>
      <c r="CUH110" s="553"/>
      <c r="CUI110" s="551"/>
      <c r="CUJ110" s="550"/>
      <c r="CUK110" s="553"/>
      <c r="CUL110" s="553"/>
      <c r="CUM110" s="553"/>
      <c r="CUN110" s="553"/>
      <c r="CUO110" s="553"/>
      <c r="CUP110" s="553"/>
      <c r="CUQ110" s="553"/>
      <c r="CUR110" s="551"/>
      <c r="CUS110" s="550"/>
      <c r="CUT110" s="553"/>
      <c r="CUU110" s="553"/>
      <c r="CUV110" s="553"/>
      <c r="CUW110" s="553"/>
      <c r="CUX110" s="553"/>
      <c r="CUY110" s="553"/>
      <c r="CUZ110" s="553"/>
      <c r="CVA110" s="551"/>
      <c r="CVB110" s="550"/>
      <c r="CVC110" s="553"/>
      <c r="CVD110" s="553"/>
      <c r="CVE110" s="553"/>
      <c r="CVF110" s="553"/>
      <c r="CVG110" s="553"/>
      <c r="CVH110" s="553"/>
      <c r="CVI110" s="553"/>
      <c r="CVJ110" s="551"/>
      <c r="CVK110" s="550"/>
      <c r="CVL110" s="553"/>
      <c r="CVM110" s="553"/>
      <c r="CVN110" s="553"/>
      <c r="CVO110" s="553"/>
      <c r="CVP110" s="553"/>
      <c r="CVQ110" s="553"/>
      <c r="CVR110" s="553"/>
      <c r="CVS110" s="551"/>
      <c r="CVT110" s="550"/>
      <c r="CVU110" s="553"/>
      <c r="CVV110" s="553"/>
      <c r="CVW110" s="553"/>
      <c r="CVX110" s="553"/>
      <c r="CVY110" s="553"/>
      <c r="CVZ110" s="553"/>
      <c r="CWA110" s="553"/>
      <c r="CWB110" s="551"/>
      <c r="CWC110" s="550"/>
      <c r="CWD110" s="553"/>
      <c r="CWE110" s="553"/>
      <c r="CWF110" s="553"/>
      <c r="CWG110" s="553"/>
      <c r="CWH110" s="553"/>
      <c r="CWI110" s="553"/>
      <c r="CWJ110" s="553"/>
      <c r="CWK110" s="551"/>
      <c r="CWL110" s="550"/>
      <c r="CWM110" s="553"/>
      <c r="CWN110" s="553"/>
      <c r="CWO110" s="553"/>
      <c r="CWP110" s="553"/>
      <c r="CWQ110" s="553"/>
      <c r="CWR110" s="553"/>
      <c r="CWS110" s="553"/>
      <c r="CWT110" s="551"/>
      <c r="CWU110" s="550"/>
      <c r="CWV110" s="553"/>
      <c r="CWW110" s="553"/>
      <c r="CWX110" s="553"/>
      <c r="CWY110" s="553"/>
      <c r="CWZ110" s="553"/>
      <c r="CXA110" s="553"/>
      <c r="CXB110" s="553"/>
      <c r="CXC110" s="551"/>
      <c r="CXD110" s="550"/>
      <c r="CXE110" s="553"/>
      <c r="CXF110" s="553"/>
      <c r="CXG110" s="553"/>
      <c r="CXH110" s="553"/>
      <c r="CXI110" s="553"/>
      <c r="CXJ110" s="553"/>
      <c r="CXK110" s="553"/>
      <c r="CXL110" s="551"/>
      <c r="CXM110" s="550"/>
      <c r="CXN110" s="553"/>
      <c r="CXO110" s="553"/>
      <c r="CXP110" s="553"/>
      <c r="CXQ110" s="553"/>
      <c r="CXR110" s="553"/>
      <c r="CXS110" s="553"/>
      <c r="CXT110" s="553"/>
      <c r="CXU110" s="551"/>
      <c r="CXV110" s="550"/>
      <c r="CXW110" s="553"/>
      <c r="CXX110" s="553"/>
      <c r="CXY110" s="553"/>
      <c r="CXZ110" s="553"/>
      <c r="CYA110" s="553"/>
      <c r="CYB110" s="553"/>
      <c r="CYC110" s="553"/>
      <c r="CYD110" s="551"/>
      <c r="CYE110" s="550"/>
      <c r="CYF110" s="553"/>
      <c r="CYG110" s="553"/>
      <c r="CYH110" s="553"/>
      <c r="CYI110" s="553"/>
      <c r="CYJ110" s="553"/>
      <c r="CYK110" s="553"/>
      <c r="CYL110" s="553"/>
      <c r="CYM110" s="551"/>
      <c r="CYN110" s="550"/>
      <c r="CYO110" s="553"/>
      <c r="CYP110" s="553"/>
      <c r="CYQ110" s="553"/>
      <c r="CYR110" s="553"/>
      <c r="CYS110" s="553"/>
      <c r="CYT110" s="553"/>
      <c r="CYU110" s="553"/>
      <c r="CYV110" s="551"/>
      <c r="CYW110" s="550"/>
      <c r="CYX110" s="553"/>
      <c r="CYY110" s="553"/>
      <c r="CYZ110" s="553"/>
      <c r="CZA110" s="553"/>
      <c r="CZB110" s="553"/>
      <c r="CZC110" s="553"/>
      <c r="CZD110" s="553"/>
      <c r="CZE110" s="551"/>
      <c r="CZF110" s="550"/>
      <c r="CZG110" s="553"/>
      <c r="CZH110" s="553"/>
      <c r="CZI110" s="553"/>
      <c r="CZJ110" s="553"/>
      <c r="CZK110" s="553"/>
      <c r="CZL110" s="553"/>
      <c r="CZM110" s="553"/>
      <c r="CZN110" s="551"/>
      <c r="CZO110" s="550"/>
      <c r="CZP110" s="553"/>
      <c r="CZQ110" s="553"/>
      <c r="CZR110" s="553"/>
      <c r="CZS110" s="553"/>
      <c r="CZT110" s="553"/>
      <c r="CZU110" s="553"/>
      <c r="CZV110" s="553"/>
      <c r="CZW110" s="551"/>
      <c r="CZX110" s="550"/>
      <c r="CZY110" s="553"/>
      <c r="CZZ110" s="553"/>
      <c r="DAA110" s="553"/>
      <c r="DAB110" s="553"/>
      <c r="DAC110" s="553"/>
      <c r="DAD110" s="553"/>
      <c r="DAE110" s="553"/>
      <c r="DAF110" s="551"/>
      <c r="DAG110" s="550"/>
      <c r="DAH110" s="553"/>
      <c r="DAI110" s="553"/>
      <c r="DAJ110" s="553"/>
      <c r="DAK110" s="553"/>
      <c r="DAL110" s="553"/>
      <c r="DAM110" s="553"/>
      <c r="DAN110" s="553"/>
      <c r="DAO110" s="551"/>
      <c r="DAP110" s="550"/>
      <c r="DAQ110" s="553"/>
      <c r="DAR110" s="553"/>
      <c r="DAS110" s="553"/>
      <c r="DAT110" s="553"/>
      <c r="DAU110" s="553"/>
      <c r="DAV110" s="553"/>
      <c r="DAW110" s="553"/>
      <c r="DAX110" s="551"/>
      <c r="DAY110" s="550"/>
      <c r="DAZ110" s="553"/>
      <c r="DBA110" s="553"/>
      <c r="DBB110" s="553"/>
      <c r="DBC110" s="553"/>
      <c r="DBD110" s="553"/>
      <c r="DBE110" s="553"/>
      <c r="DBF110" s="553"/>
      <c r="DBG110" s="551"/>
      <c r="DBH110" s="550"/>
      <c r="DBI110" s="553"/>
      <c r="DBJ110" s="553"/>
      <c r="DBK110" s="553"/>
      <c r="DBL110" s="553"/>
      <c r="DBM110" s="553"/>
      <c r="DBN110" s="553"/>
      <c r="DBO110" s="553"/>
      <c r="DBP110" s="551"/>
      <c r="DBQ110" s="550"/>
      <c r="DBR110" s="553"/>
      <c r="DBS110" s="553"/>
      <c r="DBT110" s="553"/>
      <c r="DBU110" s="553"/>
      <c r="DBV110" s="553"/>
      <c r="DBW110" s="553"/>
      <c r="DBX110" s="553"/>
      <c r="DBY110" s="551"/>
      <c r="DBZ110" s="550"/>
      <c r="DCA110" s="553"/>
      <c r="DCB110" s="553"/>
      <c r="DCC110" s="553"/>
      <c r="DCD110" s="553"/>
      <c r="DCE110" s="553"/>
      <c r="DCF110" s="553"/>
      <c r="DCG110" s="553"/>
      <c r="DCH110" s="551"/>
      <c r="DCI110" s="550"/>
      <c r="DCJ110" s="553"/>
      <c r="DCK110" s="553"/>
      <c r="DCL110" s="553"/>
      <c r="DCM110" s="553"/>
      <c r="DCN110" s="553"/>
      <c r="DCO110" s="553"/>
      <c r="DCP110" s="553"/>
      <c r="DCQ110" s="551"/>
      <c r="DCR110" s="550"/>
      <c r="DCS110" s="553"/>
      <c r="DCT110" s="553"/>
      <c r="DCU110" s="553"/>
      <c r="DCV110" s="553"/>
      <c r="DCW110" s="553"/>
      <c r="DCX110" s="553"/>
      <c r="DCY110" s="553"/>
      <c r="DCZ110" s="551"/>
      <c r="DDA110" s="550"/>
      <c r="DDB110" s="553"/>
      <c r="DDC110" s="553"/>
      <c r="DDD110" s="553"/>
      <c r="DDE110" s="553"/>
      <c r="DDF110" s="553"/>
      <c r="DDG110" s="553"/>
      <c r="DDH110" s="553"/>
      <c r="DDI110" s="551"/>
      <c r="DDJ110" s="550"/>
      <c r="DDK110" s="553"/>
      <c r="DDL110" s="553"/>
      <c r="DDM110" s="553"/>
      <c r="DDN110" s="553"/>
      <c r="DDO110" s="553"/>
      <c r="DDP110" s="553"/>
      <c r="DDQ110" s="553"/>
      <c r="DDR110" s="551"/>
      <c r="DDS110" s="550"/>
      <c r="DDT110" s="553"/>
      <c r="DDU110" s="553"/>
      <c r="DDV110" s="553"/>
      <c r="DDW110" s="553"/>
      <c r="DDX110" s="553"/>
      <c r="DDY110" s="553"/>
      <c r="DDZ110" s="553"/>
      <c r="DEA110" s="551"/>
      <c r="DEB110" s="550"/>
      <c r="DEC110" s="553"/>
      <c r="DED110" s="553"/>
      <c r="DEE110" s="553"/>
      <c r="DEF110" s="553"/>
      <c r="DEG110" s="553"/>
      <c r="DEH110" s="553"/>
      <c r="DEI110" s="553"/>
      <c r="DEJ110" s="551"/>
      <c r="DEK110" s="550"/>
      <c r="DEL110" s="553"/>
      <c r="DEM110" s="553"/>
      <c r="DEN110" s="553"/>
      <c r="DEO110" s="553"/>
      <c r="DEP110" s="553"/>
      <c r="DEQ110" s="553"/>
      <c r="DER110" s="553"/>
      <c r="DES110" s="551"/>
      <c r="DET110" s="550"/>
      <c r="DEU110" s="553"/>
      <c r="DEV110" s="553"/>
      <c r="DEW110" s="553"/>
      <c r="DEX110" s="553"/>
      <c r="DEY110" s="553"/>
      <c r="DEZ110" s="553"/>
      <c r="DFA110" s="553"/>
      <c r="DFB110" s="551"/>
      <c r="DFC110" s="550"/>
      <c r="DFD110" s="553"/>
      <c r="DFE110" s="553"/>
      <c r="DFF110" s="553"/>
      <c r="DFG110" s="553"/>
      <c r="DFH110" s="553"/>
      <c r="DFI110" s="553"/>
      <c r="DFJ110" s="553"/>
      <c r="DFK110" s="551"/>
      <c r="DFL110" s="550"/>
      <c r="DFM110" s="553"/>
      <c r="DFN110" s="553"/>
      <c r="DFO110" s="553"/>
      <c r="DFP110" s="553"/>
      <c r="DFQ110" s="553"/>
      <c r="DFR110" s="553"/>
      <c r="DFS110" s="553"/>
      <c r="DFT110" s="551"/>
      <c r="DFU110" s="550"/>
      <c r="DFV110" s="553"/>
      <c r="DFW110" s="553"/>
      <c r="DFX110" s="553"/>
      <c r="DFY110" s="553"/>
      <c r="DFZ110" s="553"/>
      <c r="DGA110" s="553"/>
      <c r="DGB110" s="553"/>
      <c r="DGC110" s="551"/>
      <c r="DGD110" s="550"/>
      <c r="DGE110" s="553"/>
      <c r="DGF110" s="553"/>
      <c r="DGG110" s="553"/>
      <c r="DGH110" s="553"/>
      <c r="DGI110" s="553"/>
      <c r="DGJ110" s="553"/>
      <c r="DGK110" s="553"/>
      <c r="DGL110" s="551"/>
      <c r="DGM110" s="550"/>
      <c r="DGN110" s="553"/>
      <c r="DGO110" s="553"/>
      <c r="DGP110" s="553"/>
      <c r="DGQ110" s="553"/>
      <c r="DGR110" s="553"/>
      <c r="DGS110" s="553"/>
      <c r="DGT110" s="553"/>
      <c r="DGU110" s="551"/>
      <c r="DGV110" s="550"/>
      <c r="DGW110" s="553"/>
      <c r="DGX110" s="553"/>
      <c r="DGY110" s="553"/>
      <c r="DGZ110" s="553"/>
      <c r="DHA110" s="553"/>
      <c r="DHB110" s="553"/>
      <c r="DHC110" s="553"/>
      <c r="DHD110" s="551"/>
      <c r="DHE110" s="550"/>
      <c r="DHF110" s="553"/>
      <c r="DHG110" s="553"/>
      <c r="DHH110" s="553"/>
      <c r="DHI110" s="553"/>
      <c r="DHJ110" s="553"/>
      <c r="DHK110" s="553"/>
      <c r="DHL110" s="553"/>
      <c r="DHM110" s="551"/>
      <c r="DHN110" s="550"/>
      <c r="DHO110" s="553"/>
      <c r="DHP110" s="553"/>
      <c r="DHQ110" s="553"/>
      <c r="DHR110" s="553"/>
      <c r="DHS110" s="553"/>
      <c r="DHT110" s="553"/>
      <c r="DHU110" s="553"/>
      <c r="DHV110" s="551"/>
      <c r="DHW110" s="550"/>
      <c r="DHX110" s="553"/>
      <c r="DHY110" s="553"/>
      <c r="DHZ110" s="553"/>
      <c r="DIA110" s="553"/>
      <c r="DIB110" s="553"/>
      <c r="DIC110" s="553"/>
      <c r="DID110" s="553"/>
      <c r="DIE110" s="551"/>
      <c r="DIF110" s="550"/>
      <c r="DIG110" s="553"/>
      <c r="DIH110" s="553"/>
      <c r="DII110" s="553"/>
      <c r="DIJ110" s="553"/>
      <c r="DIK110" s="553"/>
      <c r="DIL110" s="553"/>
      <c r="DIM110" s="553"/>
      <c r="DIN110" s="551"/>
      <c r="DIO110" s="550"/>
      <c r="DIP110" s="553"/>
      <c r="DIQ110" s="553"/>
      <c r="DIR110" s="553"/>
      <c r="DIS110" s="553"/>
      <c r="DIT110" s="553"/>
      <c r="DIU110" s="553"/>
      <c r="DIV110" s="553"/>
      <c r="DIW110" s="551"/>
      <c r="DIX110" s="550"/>
      <c r="DIY110" s="553"/>
      <c r="DIZ110" s="553"/>
      <c r="DJA110" s="553"/>
      <c r="DJB110" s="553"/>
      <c r="DJC110" s="553"/>
      <c r="DJD110" s="553"/>
      <c r="DJE110" s="553"/>
      <c r="DJF110" s="551"/>
      <c r="DJG110" s="550"/>
      <c r="DJH110" s="553"/>
      <c r="DJI110" s="553"/>
      <c r="DJJ110" s="553"/>
      <c r="DJK110" s="553"/>
      <c r="DJL110" s="553"/>
      <c r="DJM110" s="553"/>
      <c r="DJN110" s="553"/>
      <c r="DJO110" s="551"/>
      <c r="DJP110" s="550"/>
      <c r="DJQ110" s="553"/>
      <c r="DJR110" s="553"/>
      <c r="DJS110" s="553"/>
      <c r="DJT110" s="553"/>
      <c r="DJU110" s="553"/>
      <c r="DJV110" s="553"/>
      <c r="DJW110" s="553"/>
      <c r="DJX110" s="551"/>
      <c r="DJY110" s="550"/>
      <c r="DJZ110" s="553"/>
      <c r="DKA110" s="553"/>
      <c r="DKB110" s="553"/>
      <c r="DKC110" s="553"/>
      <c r="DKD110" s="553"/>
      <c r="DKE110" s="553"/>
      <c r="DKF110" s="553"/>
      <c r="DKG110" s="551"/>
      <c r="DKH110" s="550"/>
      <c r="DKI110" s="553"/>
      <c r="DKJ110" s="553"/>
      <c r="DKK110" s="553"/>
      <c r="DKL110" s="553"/>
      <c r="DKM110" s="553"/>
      <c r="DKN110" s="553"/>
      <c r="DKO110" s="553"/>
      <c r="DKP110" s="551"/>
      <c r="DKQ110" s="550"/>
      <c r="DKR110" s="553"/>
      <c r="DKS110" s="553"/>
      <c r="DKT110" s="553"/>
      <c r="DKU110" s="553"/>
      <c r="DKV110" s="553"/>
      <c r="DKW110" s="553"/>
      <c r="DKX110" s="553"/>
      <c r="DKY110" s="551"/>
      <c r="DKZ110" s="550"/>
      <c r="DLA110" s="553"/>
      <c r="DLB110" s="553"/>
      <c r="DLC110" s="553"/>
      <c r="DLD110" s="553"/>
      <c r="DLE110" s="553"/>
      <c r="DLF110" s="553"/>
      <c r="DLG110" s="553"/>
      <c r="DLH110" s="551"/>
      <c r="DLI110" s="550"/>
      <c r="DLJ110" s="553"/>
      <c r="DLK110" s="553"/>
      <c r="DLL110" s="553"/>
      <c r="DLM110" s="553"/>
      <c r="DLN110" s="553"/>
      <c r="DLO110" s="553"/>
      <c r="DLP110" s="553"/>
      <c r="DLQ110" s="551"/>
      <c r="DLR110" s="550"/>
      <c r="DLS110" s="553"/>
      <c r="DLT110" s="553"/>
      <c r="DLU110" s="553"/>
      <c r="DLV110" s="553"/>
      <c r="DLW110" s="553"/>
      <c r="DLX110" s="553"/>
      <c r="DLY110" s="553"/>
      <c r="DLZ110" s="551"/>
      <c r="DMA110" s="550"/>
      <c r="DMB110" s="553"/>
      <c r="DMC110" s="553"/>
      <c r="DMD110" s="553"/>
      <c r="DME110" s="553"/>
      <c r="DMF110" s="553"/>
      <c r="DMG110" s="553"/>
      <c r="DMH110" s="553"/>
      <c r="DMI110" s="551"/>
      <c r="DMJ110" s="550"/>
      <c r="DMK110" s="553"/>
      <c r="DML110" s="553"/>
      <c r="DMM110" s="553"/>
      <c r="DMN110" s="553"/>
      <c r="DMO110" s="553"/>
      <c r="DMP110" s="553"/>
      <c r="DMQ110" s="553"/>
      <c r="DMR110" s="551"/>
      <c r="DMS110" s="550"/>
      <c r="DMT110" s="553"/>
      <c r="DMU110" s="553"/>
      <c r="DMV110" s="553"/>
      <c r="DMW110" s="553"/>
      <c r="DMX110" s="553"/>
      <c r="DMY110" s="553"/>
      <c r="DMZ110" s="553"/>
      <c r="DNA110" s="551"/>
      <c r="DNB110" s="550"/>
      <c r="DNC110" s="553"/>
      <c r="DND110" s="553"/>
      <c r="DNE110" s="553"/>
      <c r="DNF110" s="553"/>
      <c r="DNG110" s="553"/>
      <c r="DNH110" s="553"/>
      <c r="DNI110" s="553"/>
      <c r="DNJ110" s="551"/>
      <c r="DNK110" s="550"/>
      <c r="DNL110" s="553"/>
      <c r="DNM110" s="553"/>
      <c r="DNN110" s="553"/>
      <c r="DNO110" s="553"/>
      <c r="DNP110" s="553"/>
      <c r="DNQ110" s="553"/>
      <c r="DNR110" s="553"/>
      <c r="DNS110" s="551"/>
      <c r="DNT110" s="550"/>
      <c r="DNU110" s="553"/>
      <c r="DNV110" s="553"/>
      <c r="DNW110" s="553"/>
      <c r="DNX110" s="553"/>
      <c r="DNY110" s="553"/>
      <c r="DNZ110" s="553"/>
      <c r="DOA110" s="553"/>
      <c r="DOB110" s="551"/>
      <c r="DOC110" s="550"/>
      <c r="DOD110" s="553"/>
      <c r="DOE110" s="553"/>
      <c r="DOF110" s="553"/>
      <c r="DOG110" s="553"/>
      <c r="DOH110" s="553"/>
      <c r="DOI110" s="553"/>
      <c r="DOJ110" s="553"/>
      <c r="DOK110" s="551"/>
      <c r="DOL110" s="550"/>
      <c r="DOM110" s="553"/>
      <c r="DON110" s="553"/>
      <c r="DOO110" s="553"/>
      <c r="DOP110" s="553"/>
      <c r="DOQ110" s="553"/>
      <c r="DOR110" s="553"/>
      <c r="DOS110" s="553"/>
      <c r="DOT110" s="551"/>
      <c r="DOU110" s="550"/>
      <c r="DOV110" s="553"/>
      <c r="DOW110" s="553"/>
      <c r="DOX110" s="553"/>
      <c r="DOY110" s="553"/>
      <c r="DOZ110" s="553"/>
      <c r="DPA110" s="553"/>
      <c r="DPB110" s="553"/>
      <c r="DPC110" s="551"/>
      <c r="DPD110" s="550"/>
      <c r="DPE110" s="553"/>
      <c r="DPF110" s="553"/>
      <c r="DPG110" s="553"/>
      <c r="DPH110" s="553"/>
      <c r="DPI110" s="553"/>
      <c r="DPJ110" s="553"/>
      <c r="DPK110" s="553"/>
      <c r="DPL110" s="551"/>
      <c r="DPM110" s="550"/>
      <c r="DPN110" s="553"/>
      <c r="DPO110" s="553"/>
      <c r="DPP110" s="553"/>
      <c r="DPQ110" s="553"/>
      <c r="DPR110" s="553"/>
      <c r="DPS110" s="553"/>
      <c r="DPT110" s="553"/>
      <c r="DPU110" s="551"/>
      <c r="DPV110" s="550"/>
      <c r="DPW110" s="553"/>
      <c r="DPX110" s="553"/>
      <c r="DPY110" s="553"/>
      <c r="DPZ110" s="553"/>
      <c r="DQA110" s="553"/>
      <c r="DQB110" s="553"/>
      <c r="DQC110" s="553"/>
      <c r="DQD110" s="551"/>
      <c r="DQE110" s="550"/>
      <c r="DQF110" s="553"/>
      <c r="DQG110" s="553"/>
      <c r="DQH110" s="553"/>
      <c r="DQI110" s="553"/>
      <c r="DQJ110" s="553"/>
      <c r="DQK110" s="553"/>
      <c r="DQL110" s="553"/>
      <c r="DQM110" s="551"/>
      <c r="DQN110" s="550"/>
      <c r="DQO110" s="553"/>
      <c r="DQP110" s="553"/>
      <c r="DQQ110" s="553"/>
      <c r="DQR110" s="553"/>
      <c r="DQS110" s="553"/>
      <c r="DQT110" s="553"/>
      <c r="DQU110" s="553"/>
      <c r="DQV110" s="551"/>
      <c r="DQW110" s="550"/>
      <c r="DQX110" s="553"/>
      <c r="DQY110" s="553"/>
      <c r="DQZ110" s="553"/>
      <c r="DRA110" s="553"/>
      <c r="DRB110" s="553"/>
      <c r="DRC110" s="553"/>
      <c r="DRD110" s="553"/>
      <c r="DRE110" s="551"/>
      <c r="DRF110" s="550"/>
      <c r="DRG110" s="553"/>
      <c r="DRH110" s="553"/>
      <c r="DRI110" s="553"/>
      <c r="DRJ110" s="553"/>
      <c r="DRK110" s="553"/>
      <c r="DRL110" s="553"/>
      <c r="DRM110" s="553"/>
      <c r="DRN110" s="551"/>
      <c r="DRO110" s="550"/>
      <c r="DRP110" s="553"/>
      <c r="DRQ110" s="553"/>
      <c r="DRR110" s="553"/>
      <c r="DRS110" s="553"/>
      <c r="DRT110" s="553"/>
      <c r="DRU110" s="553"/>
      <c r="DRV110" s="553"/>
      <c r="DRW110" s="551"/>
      <c r="DRX110" s="550"/>
      <c r="DRY110" s="553"/>
      <c r="DRZ110" s="553"/>
      <c r="DSA110" s="553"/>
      <c r="DSB110" s="553"/>
      <c r="DSC110" s="553"/>
      <c r="DSD110" s="553"/>
      <c r="DSE110" s="553"/>
      <c r="DSF110" s="551"/>
      <c r="DSG110" s="550"/>
      <c r="DSH110" s="553"/>
      <c r="DSI110" s="553"/>
      <c r="DSJ110" s="553"/>
      <c r="DSK110" s="553"/>
      <c r="DSL110" s="553"/>
      <c r="DSM110" s="553"/>
      <c r="DSN110" s="553"/>
      <c r="DSO110" s="551"/>
      <c r="DSP110" s="550"/>
      <c r="DSQ110" s="553"/>
      <c r="DSR110" s="553"/>
      <c r="DSS110" s="553"/>
      <c r="DST110" s="553"/>
      <c r="DSU110" s="553"/>
      <c r="DSV110" s="553"/>
      <c r="DSW110" s="553"/>
      <c r="DSX110" s="551"/>
      <c r="DSY110" s="550"/>
      <c r="DSZ110" s="553"/>
      <c r="DTA110" s="553"/>
      <c r="DTB110" s="553"/>
      <c r="DTC110" s="553"/>
      <c r="DTD110" s="553"/>
      <c r="DTE110" s="553"/>
      <c r="DTF110" s="553"/>
      <c r="DTG110" s="551"/>
      <c r="DTH110" s="550"/>
      <c r="DTI110" s="553"/>
      <c r="DTJ110" s="553"/>
      <c r="DTK110" s="553"/>
      <c r="DTL110" s="553"/>
      <c r="DTM110" s="553"/>
      <c r="DTN110" s="553"/>
      <c r="DTO110" s="553"/>
      <c r="DTP110" s="551"/>
      <c r="DTQ110" s="550"/>
      <c r="DTR110" s="553"/>
      <c r="DTS110" s="553"/>
      <c r="DTT110" s="553"/>
      <c r="DTU110" s="553"/>
      <c r="DTV110" s="553"/>
      <c r="DTW110" s="553"/>
      <c r="DTX110" s="553"/>
      <c r="DTY110" s="551"/>
      <c r="DTZ110" s="550"/>
      <c r="DUA110" s="553"/>
      <c r="DUB110" s="553"/>
      <c r="DUC110" s="553"/>
      <c r="DUD110" s="553"/>
      <c r="DUE110" s="553"/>
      <c r="DUF110" s="553"/>
      <c r="DUG110" s="553"/>
      <c r="DUH110" s="551"/>
      <c r="DUI110" s="550"/>
      <c r="DUJ110" s="553"/>
      <c r="DUK110" s="553"/>
      <c r="DUL110" s="553"/>
      <c r="DUM110" s="553"/>
      <c r="DUN110" s="553"/>
      <c r="DUO110" s="553"/>
      <c r="DUP110" s="553"/>
      <c r="DUQ110" s="551"/>
      <c r="DUR110" s="550"/>
      <c r="DUS110" s="553"/>
      <c r="DUT110" s="553"/>
      <c r="DUU110" s="553"/>
      <c r="DUV110" s="553"/>
      <c r="DUW110" s="553"/>
      <c r="DUX110" s="553"/>
      <c r="DUY110" s="553"/>
      <c r="DUZ110" s="551"/>
      <c r="DVA110" s="550"/>
      <c r="DVB110" s="553"/>
      <c r="DVC110" s="553"/>
      <c r="DVD110" s="553"/>
      <c r="DVE110" s="553"/>
      <c r="DVF110" s="553"/>
      <c r="DVG110" s="553"/>
      <c r="DVH110" s="553"/>
      <c r="DVI110" s="551"/>
      <c r="DVJ110" s="550"/>
      <c r="DVK110" s="553"/>
      <c r="DVL110" s="553"/>
      <c r="DVM110" s="553"/>
      <c r="DVN110" s="553"/>
      <c r="DVO110" s="553"/>
      <c r="DVP110" s="553"/>
      <c r="DVQ110" s="553"/>
      <c r="DVR110" s="551"/>
      <c r="DVS110" s="550"/>
      <c r="DVT110" s="553"/>
      <c r="DVU110" s="553"/>
      <c r="DVV110" s="553"/>
      <c r="DVW110" s="553"/>
      <c r="DVX110" s="553"/>
      <c r="DVY110" s="553"/>
      <c r="DVZ110" s="553"/>
      <c r="DWA110" s="551"/>
      <c r="DWB110" s="550"/>
      <c r="DWC110" s="553"/>
      <c r="DWD110" s="553"/>
      <c r="DWE110" s="553"/>
      <c r="DWF110" s="553"/>
      <c r="DWG110" s="553"/>
      <c r="DWH110" s="553"/>
      <c r="DWI110" s="553"/>
      <c r="DWJ110" s="551"/>
      <c r="DWK110" s="550"/>
      <c r="DWL110" s="553"/>
      <c r="DWM110" s="553"/>
      <c r="DWN110" s="553"/>
      <c r="DWO110" s="553"/>
      <c r="DWP110" s="553"/>
      <c r="DWQ110" s="553"/>
      <c r="DWR110" s="553"/>
      <c r="DWS110" s="551"/>
      <c r="DWT110" s="550"/>
      <c r="DWU110" s="553"/>
      <c r="DWV110" s="553"/>
      <c r="DWW110" s="553"/>
      <c r="DWX110" s="553"/>
      <c r="DWY110" s="553"/>
      <c r="DWZ110" s="553"/>
      <c r="DXA110" s="553"/>
      <c r="DXB110" s="551"/>
      <c r="DXC110" s="550"/>
      <c r="DXD110" s="553"/>
      <c r="DXE110" s="553"/>
      <c r="DXF110" s="553"/>
      <c r="DXG110" s="553"/>
      <c r="DXH110" s="553"/>
      <c r="DXI110" s="553"/>
      <c r="DXJ110" s="553"/>
      <c r="DXK110" s="551"/>
      <c r="DXL110" s="550"/>
      <c r="DXM110" s="553"/>
      <c r="DXN110" s="553"/>
      <c r="DXO110" s="553"/>
      <c r="DXP110" s="553"/>
      <c r="DXQ110" s="553"/>
      <c r="DXR110" s="553"/>
      <c r="DXS110" s="553"/>
      <c r="DXT110" s="551"/>
      <c r="DXU110" s="550"/>
      <c r="DXV110" s="553"/>
      <c r="DXW110" s="553"/>
      <c r="DXX110" s="553"/>
      <c r="DXY110" s="553"/>
      <c r="DXZ110" s="553"/>
      <c r="DYA110" s="553"/>
      <c r="DYB110" s="553"/>
      <c r="DYC110" s="551"/>
      <c r="DYD110" s="550"/>
      <c r="DYE110" s="553"/>
      <c r="DYF110" s="553"/>
      <c r="DYG110" s="553"/>
      <c r="DYH110" s="553"/>
      <c r="DYI110" s="553"/>
      <c r="DYJ110" s="553"/>
      <c r="DYK110" s="553"/>
      <c r="DYL110" s="551"/>
      <c r="DYM110" s="550"/>
      <c r="DYN110" s="553"/>
      <c r="DYO110" s="553"/>
      <c r="DYP110" s="553"/>
      <c r="DYQ110" s="553"/>
      <c r="DYR110" s="553"/>
      <c r="DYS110" s="553"/>
      <c r="DYT110" s="553"/>
      <c r="DYU110" s="551"/>
      <c r="DYV110" s="550"/>
      <c r="DYW110" s="553"/>
      <c r="DYX110" s="553"/>
      <c r="DYY110" s="553"/>
      <c r="DYZ110" s="553"/>
      <c r="DZA110" s="553"/>
      <c r="DZB110" s="553"/>
      <c r="DZC110" s="553"/>
      <c r="DZD110" s="551"/>
      <c r="DZE110" s="550"/>
      <c r="DZF110" s="553"/>
      <c r="DZG110" s="553"/>
      <c r="DZH110" s="553"/>
      <c r="DZI110" s="553"/>
      <c r="DZJ110" s="553"/>
      <c r="DZK110" s="553"/>
      <c r="DZL110" s="553"/>
      <c r="DZM110" s="551"/>
      <c r="DZN110" s="550"/>
      <c r="DZO110" s="553"/>
      <c r="DZP110" s="553"/>
      <c r="DZQ110" s="553"/>
      <c r="DZR110" s="553"/>
      <c r="DZS110" s="553"/>
      <c r="DZT110" s="553"/>
      <c r="DZU110" s="553"/>
      <c r="DZV110" s="551"/>
      <c r="DZW110" s="550"/>
      <c r="DZX110" s="553"/>
      <c r="DZY110" s="553"/>
      <c r="DZZ110" s="553"/>
      <c r="EAA110" s="553"/>
      <c r="EAB110" s="553"/>
      <c r="EAC110" s="553"/>
      <c r="EAD110" s="553"/>
      <c r="EAE110" s="551"/>
      <c r="EAF110" s="550"/>
      <c r="EAG110" s="553"/>
      <c r="EAH110" s="553"/>
      <c r="EAI110" s="553"/>
      <c r="EAJ110" s="553"/>
      <c r="EAK110" s="553"/>
      <c r="EAL110" s="553"/>
      <c r="EAM110" s="553"/>
      <c r="EAN110" s="551"/>
      <c r="EAO110" s="550"/>
      <c r="EAP110" s="553"/>
      <c r="EAQ110" s="553"/>
      <c r="EAR110" s="553"/>
      <c r="EAS110" s="553"/>
      <c r="EAT110" s="553"/>
      <c r="EAU110" s="553"/>
      <c r="EAV110" s="553"/>
      <c r="EAW110" s="551"/>
      <c r="EAX110" s="550"/>
      <c r="EAY110" s="553"/>
      <c r="EAZ110" s="553"/>
      <c r="EBA110" s="553"/>
      <c r="EBB110" s="553"/>
      <c r="EBC110" s="553"/>
      <c r="EBD110" s="553"/>
      <c r="EBE110" s="553"/>
      <c r="EBF110" s="551"/>
      <c r="EBG110" s="550"/>
      <c r="EBH110" s="553"/>
      <c r="EBI110" s="553"/>
      <c r="EBJ110" s="553"/>
      <c r="EBK110" s="553"/>
      <c r="EBL110" s="553"/>
      <c r="EBM110" s="553"/>
      <c r="EBN110" s="553"/>
      <c r="EBO110" s="551"/>
      <c r="EBP110" s="550"/>
      <c r="EBQ110" s="553"/>
      <c r="EBR110" s="553"/>
      <c r="EBS110" s="553"/>
      <c r="EBT110" s="553"/>
      <c r="EBU110" s="553"/>
      <c r="EBV110" s="553"/>
      <c r="EBW110" s="553"/>
      <c r="EBX110" s="551"/>
      <c r="EBY110" s="550"/>
      <c r="EBZ110" s="553"/>
      <c r="ECA110" s="553"/>
      <c r="ECB110" s="553"/>
      <c r="ECC110" s="553"/>
      <c r="ECD110" s="553"/>
      <c r="ECE110" s="553"/>
      <c r="ECF110" s="553"/>
      <c r="ECG110" s="551"/>
      <c r="ECH110" s="550"/>
      <c r="ECI110" s="553"/>
      <c r="ECJ110" s="553"/>
      <c r="ECK110" s="553"/>
      <c r="ECL110" s="553"/>
      <c r="ECM110" s="553"/>
      <c r="ECN110" s="553"/>
      <c r="ECO110" s="553"/>
      <c r="ECP110" s="551"/>
      <c r="ECQ110" s="550"/>
      <c r="ECR110" s="553"/>
      <c r="ECS110" s="553"/>
      <c r="ECT110" s="553"/>
      <c r="ECU110" s="553"/>
      <c r="ECV110" s="553"/>
      <c r="ECW110" s="553"/>
      <c r="ECX110" s="553"/>
      <c r="ECY110" s="551"/>
      <c r="ECZ110" s="550"/>
      <c r="EDA110" s="553"/>
      <c r="EDB110" s="553"/>
      <c r="EDC110" s="553"/>
      <c r="EDD110" s="553"/>
      <c r="EDE110" s="553"/>
      <c r="EDF110" s="553"/>
      <c r="EDG110" s="553"/>
      <c r="EDH110" s="551"/>
      <c r="EDI110" s="550"/>
      <c r="EDJ110" s="553"/>
      <c r="EDK110" s="553"/>
      <c r="EDL110" s="553"/>
      <c r="EDM110" s="553"/>
      <c r="EDN110" s="553"/>
      <c r="EDO110" s="553"/>
      <c r="EDP110" s="553"/>
      <c r="EDQ110" s="551"/>
      <c r="EDR110" s="550"/>
      <c r="EDS110" s="553"/>
      <c r="EDT110" s="553"/>
      <c r="EDU110" s="553"/>
      <c r="EDV110" s="553"/>
      <c r="EDW110" s="553"/>
      <c r="EDX110" s="553"/>
      <c r="EDY110" s="553"/>
      <c r="EDZ110" s="551"/>
      <c r="EEA110" s="550"/>
      <c r="EEB110" s="553"/>
      <c r="EEC110" s="553"/>
      <c r="EED110" s="553"/>
      <c r="EEE110" s="553"/>
      <c r="EEF110" s="553"/>
      <c r="EEG110" s="553"/>
      <c r="EEH110" s="553"/>
      <c r="EEI110" s="551"/>
      <c r="EEJ110" s="550"/>
      <c r="EEK110" s="553"/>
      <c r="EEL110" s="553"/>
      <c r="EEM110" s="553"/>
      <c r="EEN110" s="553"/>
      <c r="EEO110" s="553"/>
      <c r="EEP110" s="553"/>
      <c r="EEQ110" s="553"/>
      <c r="EER110" s="551"/>
      <c r="EES110" s="550"/>
      <c r="EET110" s="553"/>
      <c r="EEU110" s="553"/>
      <c r="EEV110" s="553"/>
      <c r="EEW110" s="553"/>
      <c r="EEX110" s="553"/>
      <c r="EEY110" s="553"/>
      <c r="EEZ110" s="553"/>
      <c r="EFA110" s="551"/>
      <c r="EFB110" s="550"/>
      <c r="EFC110" s="553"/>
      <c r="EFD110" s="553"/>
      <c r="EFE110" s="553"/>
      <c r="EFF110" s="553"/>
      <c r="EFG110" s="553"/>
      <c r="EFH110" s="553"/>
      <c r="EFI110" s="553"/>
      <c r="EFJ110" s="551"/>
      <c r="EFK110" s="550"/>
      <c r="EFL110" s="553"/>
      <c r="EFM110" s="553"/>
      <c r="EFN110" s="553"/>
      <c r="EFO110" s="553"/>
      <c r="EFP110" s="553"/>
      <c r="EFQ110" s="553"/>
      <c r="EFR110" s="553"/>
      <c r="EFS110" s="551"/>
      <c r="EFT110" s="550"/>
      <c r="EFU110" s="553"/>
      <c r="EFV110" s="553"/>
      <c r="EFW110" s="553"/>
      <c r="EFX110" s="553"/>
      <c r="EFY110" s="553"/>
      <c r="EFZ110" s="553"/>
      <c r="EGA110" s="553"/>
      <c r="EGB110" s="551"/>
      <c r="EGC110" s="550"/>
      <c r="EGD110" s="553"/>
      <c r="EGE110" s="553"/>
      <c r="EGF110" s="553"/>
      <c r="EGG110" s="553"/>
      <c r="EGH110" s="553"/>
      <c r="EGI110" s="553"/>
      <c r="EGJ110" s="553"/>
      <c r="EGK110" s="551"/>
      <c r="EGL110" s="550"/>
      <c r="EGM110" s="553"/>
      <c r="EGN110" s="553"/>
      <c r="EGO110" s="553"/>
      <c r="EGP110" s="553"/>
      <c r="EGQ110" s="553"/>
      <c r="EGR110" s="553"/>
      <c r="EGS110" s="553"/>
      <c r="EGT110" s="551"/>
      <c r="EGU110" s="550"/>
      <c r="EGV110" s="553"/>
      <c r="EGW110" s="553"/>
      <c r="EGX110" s="553"/>
      <c r="EGY110" s="553"/>
      <c r="EGZ110" s="553"/>
      <c r="EHA110" s="553"/>
      <c r="EHB110" s="553"/>
      <c r="EHC110" s="551"/>
      <c r="EHD110" s="550"/>
      <c r="EHE110" s="553"/>
      <c r="EHF110" s="553"/>
      <c r="EHG110" s="553"/>
      <c r="EHH110" s="553"/>
      <c r="EHI110" s="553"/>
      <c r="EHJ110" s="553"/>
      <c r="EHK110" s="553"/>
      <c r="EHL110" s="551"/>
      <c r="EHM110" s="550"/>
      <c r="EHN110" s="553"/>
      <c r="EHO110" s="553"/>
      <c r="EHP110" s="553"/>
      <c r="EHQ110" s="553"/>
      <c r="EHR110" s="553"/>
      <c r="EHS110" s="553"/>
      <c r="EHT110" s="553"/>
      <c r="EHU110" s="551"/>
      <c r="EHV110" s="550"/>
      <c r="EHW110" s="553"/>
      <c r="EHX110" s="553"/>
      <c r="EHY110" s="553"/>
      <c r="EHZ110" s="553"/>
      <c r="EIA110" s="553"/>
      <c r="EIB110" s="553"/>
      <c r="EIC110" s="553"/>
      <c r="EID110" s="551"/>
      <c r="EIE110" s="550"/>
      <c r="EIF110" s="553"/>
      <c r="EIG110" s="553"/>
      <c r="EIH110" s="553"/>
      <c r="EII110" s="553"/>
      <c r="EIJ110" s="553"/>
      <c r="EIK110" s="553"/>
      <c r="EIL110" s="553"/>
      <c r="EIM110" s="551"/>
      <c r="EIN110" s="550"/>
      <c r="EIO110" s="553"/>
      <c r="EIP110" s="553"/>
      <c r="EIQ110" s="553"/>
      <c r="EIR110" s="553"/>
      <c r="EIS110" s="553"/>
      <c r="EIT110" s="553"/>
      <c r="EIU110" s="553"/>
      <c r="EIV110" s="551"/>
      <c r="EIW110" s="550"/>
      <c r="EIX110" s="553"/>
      <c r="EIY110" s="553"/>
      <c r="EIZ110" s="553"/>
      <c r="EJA110" s="553"/>
      <c r="EJB110" s="553"/>
      <c r="EJC110" s="553"/>
      <c r="EJD110" s="553"/>
      <c r="EJE110" s="551"/>
      <c r="EJF110" s="550"/>
      <c r="EJG110" s="553"/>
      <c r="EJH110" s="553"/>
      <c r="EJI110" s="553"/>
      <c r="EJJ110" s="553"/>
      <c r="EJK110" s="553"/>
      <c r="EJL110" s="553"/>
      <c r="EJM110" s="553"/>
      <c r="EJN110" s="551"/>
      <c r="EJO110" s="550"/>
      <c r="EJP110" s="553"/>
      <c r="EJQ110" s="553"/>
      <c r="EJR110" s="553"/>
      <c r="EJS110" s="553"/>
      <c r="EJT110" s="553"/>
      <c r="EJU110" s="553"/>
      <c r="EJV110" s="553"/>
      <c r="EJW110" s="551"/>
      <c r="EJX110" s="550"/>
      <c r="EJY110" s="553"/>
      <c r="EJZ110" s="553"/>
      <c r="EKA110" s="553"/>
      <c r="EKB110" s="553"/>
      <c r="EKC110" s="553"/>
      <c r="EKD110" s="553"/>
      <c r="EKE110" s="553"/>
      <c r="EKF110" s="551"/>
      <c r="EKG110" s="550"/>
      <c r="EKH110" s="553"/>
      <c r="EKI110" s="553"/>
      <c r="EKJ110" s="553"/>
      <c r="EKK110" s="553"/>
      <c r="EKL110" s="553"/>
      <c r="EKM110" s="553"/>
      <c r="EKN110" s="553"/>
      <c r="EKO110" s="551"/>
      <c r="EKP110" s="550"/>
      <c r="EKQ110" s="553"/>
      <c r="EKR110" s="553"/>
      <c r="EKS110" s="553"/>
      <c r="EKT110" s="553"/>
      <c r="EKU110" s="553"/>
      <c r="EKV110" s="553"/>
      <c r="EKW110" s="553"/>
      <c r="EKX110" s="551"/>
      <c r="EKY110" s="550"/>
      <c r="EKZ110" s="553"/>
      <c r="ELA110" s="553"/>
      <c r="ELB110" s="553"/>
      <c r="ELC110" s="553"/>
      <c r="ELD110" s="553"/>
      <c r="ELE110" s="553"/>
      <c r="ELF110" s="553"/>
      <c r="ELG110" s="551"/>
      <c r="ELH110" s="550"/>
      <c r="ELI110" s="553"/>
      <c r="ELJ110" s="553"/>
      <c r="ELK110" s="553"/>
      <c r="ELL110" s="553"/>
      <c r="ELM110" s="553"/>
      <c r="ELN110" s="553"/>
      <c r="ELO110" s="553"/>
      <c r="ELP110" s="551"/>
      <c r="ELQ110" s="550"/>
      <c r="ELR110" s="553"/>
      <c r="ELS110" s="553"/>
      <c r="ELT110" s="553"/>
      <c r="ELU110" s="553"/>
      <c r="ELV110" s="553"/>
      <c r="ELW110" s="553"/>
      <c r="ELX110" s="553"/>
      <c r="ELY110" s="551"/>
      <c r="ELZ110" s="550"/>
      <c r="EMA110" s="553"/>
      <c r="EMB110" s="553"/>
      <c r="EMC110" s="553"/>
      <c r="EMD110" s="553"/>
      <c r="EME110" s="553"/>
      <c r="EMF110" s="553"/>
      <c r="EMG110" s="553"/>
      <c r="EMH110" s="551"/>
      <c r="EMI110" s="550"/>
      <c r="EMJ110" s="553"/>
      <c r="EMK110" s="553"/>
      <c r="EML110" s="553"/>
      <c r="EMM110" s="553"/>
      <c r="EMN110" s="553"/>
      <c r="EMO110" s="553"/>
      <c r="EMP110" s="553"/>
      <c r="EMQ110" s="551"/>
      <c r="EMR110" s="550"/>
      <c r="EMS110" s="553"/>
      <c r="EMT110" s="553"/>
      <c r="EMU110" s="553"/>
      <c r="EMV110" s="553"/>
      <c r="EMW110" s="553"/>
      <c r="EMX110" s="553"/>
      <c r="EMY110" s="553"/>
      <c r="EMZ110" s="551"/>
      <c r="ENA110" s="550"/>
      <c r="ENB110" s="553"/>
      <c r="ENC110" s="553"/>
      <c r="END110" s="553"/>
      <c r="ENE110" s="553"/>
      <c r="ENF110" s="553"/>
      <c r="ENG110" s="553"/>
      <c r="ENH110" s="553"/>
      <c r="ENI110" s="551"/>
      <c r="ENJ110" s="550"/>
      <c r="ENK110" s="553"/>
      <c r="ENL110" s="553"/>
      <c r="ENM110" s="553"/>
      <c r="ENN110" s="553"/>
      <c r="ENO110" s="553"/>
      <c r="ENP110" s="553"/>
      <c r="ENQ110" s="553"/>
      <c r="ENR110" s="551"/>
      <c r="ENS110" s="550"/>
      <c r="ENT110" s="553"/>
      <c r="ENU110" s="553"/>
      <c r="ENV110" s="553"/>
      <c r="ENW110" s="553"/>
      <c r="ENX110" s="553"/>
      <c r="ENY110" s="553"/>
      <c r="ENZ110" s="553"/>
      <c r="EOA110" s="551"/>
      <c r="EOB110" s="550"/>
      <c r="EOC110" s="553"/>
      <c r="EOD110" s="553"/>
      <c r="EOE110" s="553"/>
      <c r="EOF110" s="553"/>
      <c r="EOG110" s="553"/>
      <c r="EOH110" s="553"/>
      <c r="EOI110" s="553"/>
      <c r="EOJ110" s="551"/>
      <c r="EOK110" s="550"/>
      <c r="EOL110" s="553"/>
      <c r="EOM110" s="553"/>
      <c r="EON110" s="553"/>
      <c r="EOO110" s="553"/>
      <c r="EOP110" s="553"/>
      <c r="EOQ110" s="553"/>
      <c r="EOR110" s="553"/>
      <c r="EOS110" s="551"/>
      <c r="EOT110" s="550"/>
      <c r="EOU110" s="553"/>
      <c r="EOV110" s="553"/>
      <c r="EOW110" s="553"/>
      <c r="EOX110" s="553"/>
      <c r="EOY110" s="553"/>
      <c r="EOZ110" s="553"/>
      <c r="EPA110" s="553"/>
      <c r="EPB110" s="551"/>
      <c r="EPC110" s="550"/>
      <c r="EPD110" s="553"/>
      <c r="EPE110" s="553"/>
      <c r="EPF110" s="553"/>
      <c r="EPG110" s="553"/>
      <c r="EPH110" s="553"/>
      <c r="EPI110" s="553"/>
      <c r="EPJ110" s="553"/>
      <c r="EPK110" s="551"/>
      <c r="EPL110" s="550"/>
      <c r="EPM110" s="553"/>
      <c r="EPN110" s="553"/>
      <c r="EPO110" s="553"/>
      <c r="EPP110" s="553"/>
      <c r="EPQ110" s="553"/>
      <c r="EPR110" s="553"/>
      <c r="EPS110" s="553"/>
      <c r="EPT110" s="551"/>
      <c r="EPU110" s="550"/>
      <c r="EPV110" s="553"/>
      <c r="EPW110" s="553"/>
      <c r="EPX110" s="553"/>
      <c r="EPY110" s="553"/>
      <c r="EPZ110" s="553"/>
      <c r="EQA110" s="553"/>
      <c r="EQB110" s="553"/>
      <c r="EQC110" s="551"/>
      <c r="EQD110" s="550"/>
      <c r="EQE110" s="553"/>
      <c r="EQF110" s="553"/>
      <c r="EQG110" s="553"/>
      <c r="EQH110" s="553"/>
      <c r="EQI110" s="553"/>
      <c r="EQJ110" s="553"/>
      <c r="EQK110" s="553"/>
      <c r="EQL110" s="551"/>
      <c r="EQM110" s="550"/>
      <c r="EQN110" s="553"/>
      <c r="EQO110" s="553"/>
      <c r="EQP110" s="553"/>
      <c r="EQQ110" s="553"/>
      <c r="EQR110" s="553"/>
      <c r="EQS110" s="553"/>
      <c r="EQT110" s="553"/>
      <c r="EQU110" s="551"/>
      <c r="EQV110" s="550"/>
      <c r="EQW110" s="553"/>
      <c r="EQX110" s="553"/>
      <c r="EQY110" s="553"/>
      <c r="EQZ110" s="553"/>
      <c r="ERA110" s="553"/>
      <c r="ERB110" s="553"/>
      <c r="ERC110" s="553"/>
      <c r="ERD110" s="551"/>
      <c r="ERE110" s="550"/>
      <c r="ERF110" s="553"/>
      <c r="ERG110" s="553"/>
      <c r="ERH110" s="553"/>
      <c r="ERI110" s="553"/>
      <c r="ERJ110" s="553"/>
      <c r="ERK110" s="553"/>
      <c r="ERL110" s="553"/>
      <c r="ERM110" s="551"/>
      <c r="ERN110" s="550"/>
      <c r="ERO110" s="553"/>
      <c r="ERP110" s="553"/>
      <c r="ERQ110" s="553"/>
      <c r="ERR110" s="553"/>
      <c r="ERS110" s="553"/>
      <c r="ERT110" s="553"/>
      <c r="ERU110" s="553"/>
      <c r="ERV110" s="551"/>
      <c r="ERW110" s="550"/>
      <c r="ERX110" s="553"/>
      <c r="ERY110" s="553"/>
      <c r="ERZ110" s="553"/>
      <c r="ESA110" s="553"/>
      <c r="ESB110" s="553"/>
      <c r="ESC110" s="553"/>
      <c r="ESD110" s="553"/>
      <c r="ESE110" s="551"/>
      <c r="ESF110" s="550"/>
      <c r="ESG110" s="553"/>
      <c r="ESH110" s="553"/>
      <c r="ESI110" s="553"/>
      <c r="ESJ110" s="553"/>
      <c r="ESK110" s="553"/>
      <c r="ESL110" s="553"/>
      <c r="ESM110" s="553"/>
      <c r="ESN110" s="551"/>
      <c r="ESO110" s="550"/>
      <c r="ESP110" s="553"/>
      <c r="ESQ110" s="553"/>
      <c r="ESR110" s="553"/>
      <c r="ESS110" s="553"/>
      <c r="EST110" s="553"/>
      <c r="ESU110" s="553"/>
      <c r="ESV110" s="553"/>
      <c r="ESW110" s="551"/>
      <c r="ESX110" s="550"/>
      <c r="ESY110" s="553"/>
      <c r="ESZ110" s="553"/>
      <c r="ETA110" s="553"/>
      <c r="ETB110" s="553"/>
      <c r="ETC110" s="553"/>
      <c r="ETD110" s="553"/>
      <c r="ETE110" s="553"/>
      <c r="ETF110" s="551"/>
      <c r="ETG110" s="550"/>
      <c r="ETH110" s="553"/>
      <c r="ETI110" s="553"/>
      <c r="ETJ110" s="553"/>
      <c r="ETK110" s="553"/>
      <c r="ETL110" s="553"/>
      <c r="ETM110" s="553"/>
      <c r="ETN110" s="553"/>
      <c r="ETO110" s="551"/>
      <c r="ETP110" s="550"/>
      <c r="ETQ110" s="553"/>
      <c r="ETR110" s="553"/>
      <c r="ETS110" s="553"/>
      <c r="ETT110" s="553"/>
      <c r="ETU110" s="553"/>
      <c r="ETV110" s="553"/>
      <c r="ETW110" s="553"/>
      <c r="ETX110" s="551"/>
      <c r="ETY110" s="550"/>
      <c r="ETZ110" s="553"/>
      <c r="EUA110" s="553"/>
      <c r="EUB110" s="553"/>
      <c r="EUC110" s="553"/>
      <c r="EUD110" s="553"/>
      <c r="EUE110" s="553"/>
      <c r="EUF110" s="553"/>
      <c r="EUG110" s="551"/>
      <c r="EUH110" s="550"/>
      <c r="EUI110" s="553"/>
      <c r="EUJ110" s="553"/>
      <c r="EUK110" s="553"/>
      <c r="EUL110" s="553"/>
      <c r="EUM110" s="553"/>
      <c r="EUN110" s="553"/>
      <c r="EUO110" s="553"/>
      <c r="EUP110" s="551"/>
      <c r="EUQ110" s="550"/>
      <c r="EUR110" s="553"/>
      <c r="EUS110" s="553"/>
      <c r="EUT110" s="553"/>
      <c r="EUU110" s="553"/>
      <c r="EUV110" s="553"/>
      <c r="EUW110" s="553"/>
      <c r="EUX110" s="553"/>
      <c r="EUY110" s="551"/>
      <c r="EUZ110" s="550"/>
      <c r="EVA110" s="553"/>
      <c r="EVB110" s="553"/>
      <c r="EVC110" s="553"/>
      <c r="EVD110" s="553"/>
      <c r="EVE110" s="553"/>
      <c r="EVF110" s="553"/>
      <c r="EVG110" s="553"/>
      <c r="EVH110" s="551"/>
      <c r="EVI110" s="550"/>
      <c r="EVJ110" s="553"/>
      <c r="EVK110" s="553"/>
      <c r="EVL110" s="553"/>
      <c r="EVM110" s="553"/>
      <c r="EVN110" s="553"/>
      <c r="EVO110" s="553"/>
      <c r="EVP110" s="553"/>
      <c r="EVQ110" s="551"/>
      <c r="EVR110" s="550"/>
      <c r="EVS110" s="553"/>
      <c r="EVT110" s="553"/>
      <c r="EVU110" s="553"/>
      <c r="EVV110" s="553"/>
      <c r="EVW110" s="553"/>
      <c r="EVX110" s="553"/>
      <c r="EVY110" s="553"/>
      <c r="EVZ110" s="551"/>
      <c r="EWA110" s="550"/>
      <c r="EWB110" s="553"/>
      <c r="EWC110" s="553"/>
      <c r="EWD110" s="553"/>
      <c r="EWE110" s="553"/>
      <c r="EWF110" s="553"/>
      <c r="EWG110" s="553"/>
      <c r="EWH110" s="553"/>
      <c r="EWI110" s="551"/>
      <c r="EWJ110" s="550"/>
      <c r="EWK110" s="553"/>
      <c r="EWL110" s="553"/>
      <c r="EWM110" s="553"/>
      <c r="EWN110" s="553"/>
      <c r="EWO110" s="553"/>
      <c r="EWP110" s="553"/>
      <c r="EWQ110" s="553"/>
      <c r="EWR110" s="551"/>
      <c r="EWS110" s="550"/>
      <c r="EWT110" s="553"/>
      <c r="EWU110" s="553"/>
      <c r="EWV110" s="553"/>
      <c r="EWW110" s="553"/>
      <c r="EWX110" s="553"/>
      <c r="EWY110" s="553"/>
      <c r="EWZ110" s="553"/>
      <c r="EXA110" s="551"/>
      <c r="EXB110" s="550"/>
      <c r="EXC110" s="553"/>
      <c r="EXD110" s="553"/>
      <c r="EXE110" s="553"/>
      <c r="EXF110" s="553"/>
      <c r="EXG110" s="553"/>
      <c r="EXH110" s="553"/>
      <c r="EXI110" s="553"/>
      <c r="EXJ110" s="551"/>
      <c r="EXK110" s="550"/>
      <c r="EXL110" s="553"/>
      <c r="EXM110" s="553"/>
      <c r="EXN110" s="553"/>
      <c r="EXO110" s="553"/>
      <c r="EXP110" s="553"/>
      <c r="EXQ110" s="553"/>
      <c r="EXR110" s="553"/>
      <c r="EXS110" s="551"/>
      <c r="EXT110" s="550"/>
      <c r="EXU110" s="553"/>
      <c r="EXV110" s="553"/>
      <c r="EXW110" s="553"/>
      <c r="EXX110" s="553"/>
      <c r="EXY110" s="553"/>
      <c r="EXZ110" s="553"/>
      <c r="EYA110" s="553"/>
      <c r="EYB110" s="551"/>
      <c r="EYC110" s="550"/>
      <c r="EYD110" s="553"/>
      <c r="EYE110" s="553"/>
      <c r="EYF110" s="553"/>
      <c r="EYG110" s="553"/>
      <c r="EYH110" s="553"/>
      <c r="EYI110" s="553"/>
      <c r="EYJ110" s="553"/>
      <c r="EYK110" s="551"/>
      <c r="EYL110" s="550"/>
      <c r="EYM110" s="553"/>
      <c r="EYN110" s="553"/>
      <c r="EYO110" s="553"/>
      <c r="EYP110" s="553"/>
      <c r="EYQ110" s="553"/>
      <c r="EYR110" s="553"/>
      <c r="EYS110" s="553"/>
      <c r="EYT110" s="551"/>
      <c r="EYU110" s="550"/>
      <c r="EYV110" s="553"/>
      <c r="EYW110" s="553"/>
      <c r="EYX110" s="553"/>
      <c r="EYY110" s="553"/>
      <c r="EYZ110" s="553"/>
      <c r="EZA110" s="553"/>
      <c r="EZB110" s="553"/>
      <c r="EZC110" s="551"/>
      <c r="EZD110" s="550"/>
      <c r="EZE110" s="553"/>
      <c r="EZF110" s="553"/>
      <c r="EZG110" s="553"/>
      <c r="EZH110" s="553"/>
      <c r="EZI110" s="553"/>
      <c r="EZJ110" s="553"/>
      <c r="EZK110" s="553"/>
      <c r="EZL110" s="551"/>
      <c r="EZM110" s="550"/>
      <c r="EZN110" s="553"/>
      <c r="EZO110" s="553"/>
      <c r="EZP110" s="553"/>
      <c r="EZQ110" s="553"/>
      <c r="EZR110" s="553"/>
      <c r="EZS110" s="553"/>
      <c r="EZT110" s="553"/>
      <c r="EZU110" s="551"/>
      <c r="EZV110" s="550"/>
      <c r="EZW110" s="553"/>
      <c r="EZX110" s="553"/>
      <c r="EZY110" s="553"/>
      <c r="EZZ110" s="553"/>
      <c r="FAA110" s="553"/>
      <c r="FAB110" s="553"/>
      <c r="FAC110" s="553"/>
      <c r="FAD110" s="551"/>
      <c r="FAE110" s="550"/>
      <c r="FAF110" s="553"/>
      <c r="FAG110" s="553"/>
      <c r="FAH110" s="553"/>
      <c r="FAI110" s="553"/>
      <c r="FAJ110" s="553"/>
      <c r="FAK110" s="553"/>
      <c r="FAL110" s="553"/>
      <c r="FAM110" s="551"/>
      <c r="FAN110" s="550"/>
      <c r="FAO110" s="553"/>
      <c r="FAP110" s="553"/>
      <c r="FAQ110" s="553"/>
      <c r="FAR110" s="553"/>
      <c r="FAS110" s="553"/>
      <c r="FAT110" s="553"/>
      <c r="FAU110" s="553"/>
      <c r="FAV110" s="551"/>
      <c r="FAW110" s="550"/>
      <c r="FAX110" s="553"/>
      <c r="FAY110" s="553"/>
      <c r="FAZ110" s="553"/>
      <c r="FBA110" s="553"/>
      <c r="FBB110" s="553"/>
      <c r="FBC110" s="553"/>
      <c r="FBD110" s="553"/>
      <c r="FBE110" s="551"/>
      <c r="FBF110" s="550"/>
      <c r="FBG110" s="553"/>
      <c r="FBH110" s="553"/>
      <c r="FBI110" s="553"/>
      <c r="FBJ110" s="553"/>
      <c r="FBK110" s="553"/>
      <c r="FBL110" s="553"/>
      <c r="FBM110" s="553"/>
      <c r="FBN110" s="551"/>
      <c r="FBO110" s="550"/>
      <c r="FBP110" s="553"/>
      <c r="FBQ110" s="553"/>
      <c r="FBR110" s="553"/>
      <c r="FBS110" s="553"/>
      <c r="FBT110" s="553"/>
      <c r="FBU110" s="553"/>
      <c r="FBV110" s="553"/>
      <c r="FBW110" s="551"/>
      <c r="FBX110" s="550"/>
      <c r="FBY110" s="553"/>
      <c r="FBZ110" s="553"/>
      <c r="FCA110" s="553"/>
      <c r="FCB110" s="553"/>
      <c r="FCC110" s="553"/>
      <c r="FCD110" s="553"/>
      <c r="FCE110" s="553"/>
      <c r="FCF110" s="551"/>
      <c r="FCG110" s="550"/>
      <c r="FCH110" s="553"/>
      <c r="FCI110" s="553"/>
      <c r="FCJ110" s="553"/>
      <c r="FCK110" s="553"/>
      <c r="FCL110" s="553"/>
      <c r="FCM110" s="553"/>
      <c r="FCN110" s="553"/>
      <c r="FCO110" s="551"/>
      <c r="FCP110" s="550"/>
      <c r="FCQ110" s="553"/>
      <c r="FCR110" s="553"/>
      <c r="FCS110" s="553"/>
      <c r="FCT110" s="553"/>
      <c r="FCU110" s="553"/>
      <c r="FCV110" s="553"/>
      <c r="FCW110" s="553"/>
      <c r="FCX110" s="551"/>
      <c r="FCY110" s="550"/>
      <c r="FCZ110" s="553"/>
      <c r="FDA110" s="553"/>
      <c r="FDB110" s="553"/>
      <c r="FDC110" s="553"/>
      <c r="FDD110" s="553"/>
      <c r="FDE110" s="553"/>
      <c r="FDF110" s="553"/>
      <c r="FDG110" s="551"/>
      <c r="FDH110" s="550"/>
      <c r="FDI110" s="553"/>
      <c r="FDJ110" s="553"/>
      <c r="FDK110" s="553"/>
      <c r="FDL110" s="553"/>
      <c r="FDM110" s="553"/>
      <c r="FDN110" s="553"/>
      <c r="FDO110" s="553"/>
      <c r="FDP110" s="551"/>
      <c r="FDQ110" s="550"/>
      <c r="FDR110" s="553"/>
      <c r="FDS110" s="553"/>
      <c r="FDT110" s="553"/>
      <c r="FDU110" s="553"/>
      <c r="FDV110" s="553"/>
      <c r="FDW110" s="553"/>
      <c r="FDX110" s="553"/>
      <c r="FDY110" s="551"/>
      <c r="FDZ110" s="550"/>
      <c r="FEA110" s="553"/>
      <c r="FEB110" s="553"/>
      <c r="FEC110" s="553"/>
      <c r="FED110" s="553"/>
      <c r="FEE110" s="553"/>
      <c r="FEF110" s="553"/>
      <c r="FEG110" s="553"/>
      <c r="FEH110" s="551"/>
      <c r="FEI110" s="550"/>
      <c r="FEJ110" s="553"/>
      <c r="FEK110" s="553"/>
      <c r="FEL110" s="553"/>
      <c r="FEM110" s="553"/>
      <c r="FEN110" s="553"/>
      <c r="FEO110" s="553"/>
      <c r="FEP110" s="553"/>
      <c r="FEQ110" s="551"/>
      <c r="FER110" s="550"/>
      <c r="FES110" s="553"/>
      <c r="FET110" s="553"/>
      <c r="FEU110" s="553"/>
      <c r="FEV110" s="553"/>
      <c r="FEW110" s="553"/>
      <c r="FEX110" s="553"/>
      <c r="FEY110" s="553"/>
      <c r="FEZ110" s="551"/>
      <c r="FFA110" s="550"/>
      <c r="FFB110" s="553"/>
      <c r="FFC110" s="553"/>
      <c r="FFD110" s="553"/>
      <c r="FFE110" s="553"/>
      <c r="FFF110" s="553"/>
      <c r="FFG110" s="553"/>
      <c r="FFH110" s="553"/>
      <c r="FFI110" s="551"/>
      <c r="FFJ110" s="550"/>
      <c r="FFK110" s="553"/>
      <c r="FFL110" s="553"/>
      <c r="FFM110" s="553"/>
      <c r="FFN110" s="553"/>
      <c r="FFO110" s="553"/>
      <c r="FFP110" s="553"/>
      <c r="FFQ110" s="553"/>
      <c r="FFR110" s="551"/>
      <c r="FFS110" s="550"/>
      <c r="FFT110" s="553"/>
      <c r="FFU110" s="553"/>
      <c r="FFV110" s="553"/>
      <c r="FFW110" s="553"/>
      <c r="FFX110" s="553"/>
      <c r="FFY110" s="553"/>
      <c r="FFZ110" s="553"/>
      <c r="FGA110" s="551"/>
      <c r="FGB110" s="550"/>
      <c r="FGC110" s="553"/>
      <c r="FGD110" s="553"/>
      <c r="FGE110" s="553"/>
      <c r="FGF110" s="553"/>
      <c r="FGG110" s="553"/>
      <c r="FGH110" s="553"/>
      <c r="FGI110" s="553"/>
      <c r="FGJ110" s="551"/>
      <c r="FGK110" s="550"/>
      <c r="FGL110" s="553"/>
      <c r="FGM110" s="553"/>
      <c r="FGN110" s="553"/>
      <c r="FGO110" s="553"/>
      <c r="FGP110" s="553"/>
      <c r="FGQ110" s="553"/>
      <c r="FGR110" s="553"/>
      <c r="FGS110" s="551"/>
      <c r="FGT110" s="550"/>
      <c r="FGU110" s="553"/>
      <c r="FGV110" s="553"/>
      <c r="FGW110" s="553"/>
      <c r="FGX110" s="553"/>
      <c r="FGY110" s="553"/>
      <c r="FGZ110" s="553"/>
      <c r="FHA110" s="553"/>
      <c r="FHB110" s="551"/>
      <c r="FHC110" s="550"/>
      <c r="FHD110" s="553"/>
      <c r="FHE110" s="553"/>
      <c r="FHF110" s="553"/>
      <c r="FHG110" s="553"/>
      <c r="FHH110" s="553"/>
      <c r="FHI110" s="553"/>
      <c r="FHJ110" s="553"/>
      <c r="FHK110" s="551"/>
      <c r="FHL110" s="550"/>
      <c r="FHM110" s="553"/>
      <c r="FHN110" s="553"/>
      <c r="FHO110" s="553"/>
      <c r="FHP110" s="553"/>
      <c r="FHQ110" s="553"/>
      <c r="FHR110" s="553"/>
      <c r="FHS110" s="553"/>
      <c r="FHT110" s="551"/>
      <c r="FHU110" s="550"/>
      <c r="FHV110" s="553"/>
      <c r="FHW110" s="553"/>
      <c r="FHX110" s="553"/>
      <c r="FHY110" s="553"/>
      <c r="FHZ110" s="553"/>
      <c r="FIA110" s="553"/>
      <c r="FIB110" s="553"/>
      <c r="FIC110" s="551"/>
      <c r="FID110" s="550"/>
      <c r="FIE110" s="553"/>
      <c r="FIF110" s="553"/>
      <c r="FIG110" s="553"/>
      <c r="FIH110" s="553"/>
      <c r="FII110" s="553"/>
      <c r="FIJ110" s="553"/>
      <c r="FIK110" s="553"/>
      <c r="FIL110" s="551"/>
      <c r="FIM110" s="550"/>
      <c r="FIN110" s="553"/>
      <c r="FIO110" s="553"/>
      <c r="FIP110" s="553"/>
      <c r="FIQ110" s="553"/>
      <c r="FIR110" s="553"/>
      <c r="FIS110" s="553"/>
      <c r="FIT110" s="553"/>
      <c r="FIU110" s="551"/>
      <c r="FIV110" s="550"/>
      <c r="FIW110" s="553"/>
      <c r="FIX110" s="553"/>
      <c r="FIY110" s="553"/>
      <c r="FIZ110" s="553"/>
      <c r="FJA110" s="553"/>
      <c r="FJB110" s="553"/>
      <c r="FJC110" s="553"/>
      <c r="FJD110" s="551"/>
      <c r="FJE110" s="550"/>
      <c r="FJF110" s="553"/>
      <c r="FJG110" s="553"/>
      <c r="FJH110" s="553"/>
      <c r="FJI110" s="553"/>
      <c r="FJJ110" s="553"/>
      <c r="FJK110" s="553"/>
      <c r="FJL110" s="553"/>
      <c r="FJM110" s="551"/>
      <c r="FJN110" s="550"/>
      <c r="FJO110" s="553"/>
      <c r="FJP110" s="553"/>
      <c r="FJQ110" s="553"/>
      <c r="FJR110" s="553"/>
      <c r="FJS110" s="553"/>
      <c r="FJT110" s="553"/>
      <c r="FJU110" s="553"/>
      <c r="FJV110" s="551"/>
      <c r="FJW110" s="550"/>
      <c r="FJX110" s="553"/>
      <c r="FJY110" s="553"/>
      <c r="FJZ110" s="553"/>
      <c r="FKA110" s="553"/>
      <c r="FKB110" s="553"/>
      <c r="FKC110" s="553"/>
      <c r="FKD110" s="553"/>
      <c r="FKE110" s="551"/>
      <c r="FKF110" s="550"/>
      <c r="FKG110" s="553"/>
      <c r="FKH110" s="553"/>
      <c r="FKI110" s="553"/>
      <c r="FKJ110" s="553"/>
      <c r="FKK110" s="553"/>
      <c r="FKL110" s="553"/>
      <c r="FKM110" s="553"/>
      <c r="FKN110" s="551"/>
      <c r="FKO110" s="550"/>
      <c r="FKP110" s="553"/>
      <c r="FKQ110" s="553"/>
      <c r="FKR110" s="553"/>
      <c r="FKS110" s="553"/>
      <c r="FKT110" s="553"/>
      <c r="FKU110" s="553"/>
      <c r="FKV110" s="553"/>
      <c r="FKW110" s="551"/>
      <c r="FKX110" s="550"/>
      <c r="FKY110" s="553"/>
      <c r="FKZ110" s="553"/>
      <c r="FLA110" s="553"/>
      <c r="FLB110" s="553"/>
      <c r="FLC110" s="553"/>
      <c r="FLD110" s="553"/>
      <c r="FLE110" s="553"/>
      <c r="FLF110" s="551"/>
      <c r="FLG110" s="550"/>
      <c r="FLH110" s="553"/>
      <c r="FLI110" s="553"/>
      <c r="FLJ110" s="553"/>
      <c r="FLK110" s="553"/>
      <c r="FLL110" s="553"/>
      <c r="FLM110" s="553"/>
      <c r="FLN110" s="553"/>
      <c r="FLO110" s="551"/>
      <c r="FLP110" s="550"/>
      <c r="FLQ110" s="553"/>
      <c r="FLR110" s="553"/>
      <c r="FLS110" s="553"/>
      <c r="FLT110" s="553"/>
      <c r="FLU110" s="553"/>
      <c r="FLV110" s="553"/>
      <c r="FLW110" s="553"/>
      <c r="FLX110" s="551"/>
      <c r="FLY110" s="550"/>
      <c r="FLZ110" s="553"/>
      <c r="FMA110" s="553"/>
      <c r="FMB110" s="553"/>
      <c r="FMC110" s="553"/>
      <c r="FMD110" s="553"/>
      <c r="FME110" s="553"/>
      <c r="FMF110" s="553"/>
      <c r="FMG110" s="551"/>
      <c r="FMH110" s="550"/>
      <c r="FMI110" s="553"/>
      <c r="FMJ110" s="553"/>
      <c r="FMK110" s="553"/>
      <c r="FML110" s="553"/>
      <c r="FMM110" s="553"/>
      <c r="FMN110" s="553"/>
      <c r="FMO110" s="553"/>
      <c r="FMP110" s="551"/>
      <c r="FMQ110" s="550"/>
      <c r="FMR110" s="553"/>
      <c r="FMS110" s="553"/>
      <c r="FMT110" s="553"/>
      <c r="FMU110" s="553"/>
      <c r="FMV110" s="553"/>
      <c r="FMW110" s="553"/>
      <c r="FMX110" s="553"/>
      <c r="FMY110" s="551"/>
      <c r="FMZ110" s="550"/>
      <c r="FNA110" s="553"/>
      <c r="FNB110" s="553"/>
      <c r="FNC110" s="553"/>
      <c r="FND110" s="553"/>
      <c r="FNE110" s="553"/>
      <c r="FNF110" s="553"/>
      <c r="FNG110" s="553"/>
      <c r="FNH110" s="551"/>
      <c r="FNI110" s="550"/>
      <c r="FNJ110" s="553"/>
      <c r="FNK110" s="553"/>
      <c r="FNL110" s="553"/>
      <c r="FNM110" s="553"/>
      <c r="FNN110" s="553"/>
      <c r="FNO110" s="553"/>
      <c r="FNP110" s="553"/>
      <c r="FNQ110" s="551"/>
      <c r="FNR110" s="550"/>
      <c r="FNS110" s="553"/>
      <c r="FNT110" s="553"/>
      <c r="FNU110" s="553"/>
      <c r="FNV110" s="553"/>
      <c r="FNW110" s="553"/>
      <c r="FNX110" s="553"/>
      <c r="FNY110" s="553"/>
      <c r="FNZ110" s="551"/>
      <c r="FOA110" s="550"/>
      <c r="FOB110" s="553"/>
      <c r="FOC110" s="553"/>
      <c r="FOD110" s="553"/>
      <c r="FOE110" s="553"/>
      <c r="FOF110" s="553"/>
      <c r="FOG110" s="553"/>
      <c r="FOH110" s="553"/>
      <c r="FOI110" s="551"/>
      <c r="FOJ110" s="550"/>
      <c r="FOK110" s="553"/>
      <c r="FOL110" s="553"/>
      <c r="FOM110" s="553"/>
      <c r="FON110" s="553"/>
      <c r="FOO110" s="553"/>
      <c r="FOP110" s="553"/>
      <c r="FOQ110" s="553"/>
      <c r="FOR110" s="551"/>
      <c r="FOS110" s="550"/>
      <c r="FOT110" s="553"/>
      <c r="FOU110" s="553"/>
      <c r="FOV110" s="553"/>
      <c r="FOW110" s="553"/>
      <c r="FOX110" s="553"/>
      <c r="FOY110" s="553"/>
      <c r="FOZ110" s="553"/>
      <c r="FPA110" s="551"/>
      <c r="FPB110" s="550"/>
      <c r="FPC110" s="553"/>
      <c r="FPD110" s="553"/>
      <c r="FPE110" s="553"/>
      <c r="FPF110" s="553"/>
      <c r="FPG110" s="553"/>
      <c r="FPH110" s="553"/>
      <c r="FPI110" s="553"/>
      <c r="FPJ110" s="551"/>
      <c r="FPK110" s="550"/>
      <c r="FPL110" s="553"/>
      <c r="FPM110" s="553"/>
      <c r="FPN110" s="553"/>
      <c r="FPO110" s="553"/>
      <c r="FPP110" s="553"/>
      <c r="FPQ110" s="553"/>
      <c r="FPR110" s="553"/>
      <c r="FPS110" s="551"/>
      <c r="FPT110" s="550"/>
      <c r="FPU110" s="553"/>
      <c r="FPV110" s="553"/>
      <c r="FPW110" s="553"/>
      <c r="FPX110" s="553"/>
      <c r="FPY110" s="553"/>
      <c r="FPZ110" s="553"/>
      <c r="FQA110" s="553"/>
      <c r="FQB110" s="551"/>
      <c r="FQC110" s="550"/>
      <c r="FQD110" s="553"/>
      <c r="FQE110" s="553"/>
      <c r="FQF110" s="553"/>
      <c r="FQG110" s="553"/>
      <c r="FQH110" s="553"/>
      <c r="FQI110" s="553"/>
      <c r="FQJ110" s="553"/>
      <c r="FQK110" s="551"/>
      <c r="FQL110" s="550"/>
      <c r="FQM110" s="553"/>
      <c r="FQN110" s="553"/>
      <c r="FQO110" s="553"/>
      <c r="FQP110" s="553"/>
      <c r="FQQ110" s="553"/>
      <c r="FQR110" s="553"/>
      <c r="FQS110" s="553"/>
      <c r="FQT110" s="551"/>
      <c r="FQU110" s="550"/>
      <c r="FQV110" s="553"/>
      <c r="FQW110" s="553"/>
      <c r="FQX110" s="553"/>
      <c r="FQY110" s="553"/>
      <c r="FQZ110" s="553"/>
      <c r="FRA110" s="553"/>
      <c r="FRB110" s="553"/>
      <c r="FRC110" s="551"/>
      <c r="FRD110" s="550"/>
      <c r="FRE110" s="553"/>
      <c r="FRF110" s="553"/>
      <c r="FRG110" s="553"/>
      <c r="FRH110" s="553"/>
      <c r="FRI110" s="553"/>
      <c r="FRJ110" s="553"/>
      <c r="FRK110" s="553"/>
      <c r="FRL110" s="551"/>
      <c r="FRM110" s="550"/>
      <c r="FRN110" s="553"/>
      <c r="FRO110" s="553"/>
      <c r="FRP110" s="553"/>
      <c r="FRQ110" s="553"/>
      <c r="FRR110" s="553"/>
      <c r="FRS110" s="553"/>
      <c r="FRT110" s="553"/>
      <c r="FRU110" s="551"/>
      <c r="FRV110" s="550"/>
      <c r="FRW110" s="553"/>
      <c r="FRX110" s="553"/>
      <c r="FRY110" s="553"/>
      <c r="FRZ110" s="553"/>
      <c r="FSA110" s="553"/>
      <c r="FSB110" s="553"/>
      <c r="FSC110" s="553"/>
      <c r="FSD110" s="551"/>
      <c r="FSE110" s="550"/>
      <c r="FSF110" s="553"/>
      <c r="FSG110" s="553"/>
      <c r="FSH110" s="553"/>
      <c r="FSI110" s="553"/>
      <c r="FSJ110" s="553"/>
      <c r="FSK110" s="553"/>
      <c r="FSL110" s="553"/>
      <c r="FSM110" s="551"/>
      <c r="FSN110" s="550"/>
      <c r="FSO110" s="553"/>
      <c r="FSP110" s="553"/>
      <c r="FSQ110" s="553"/>
      <c r="FSR110" s="553"/>
      <c r="FSS110" s="553"/>
      <c r="FST110" s="553"/>
      <c r="FSU110" s="553"/>
      <c r="FSV110" s="551"/>
      <c r="FSW110" s="550"/>
      <c r="FSX110" s="553"/>
      <c r="FSY110" s="553"/>
      <c r="FSZ110" s="553"/>
      <c r="FTA110" s="553"/>
      <c r="FTB110" s="553"/>
      <c r="FTC110" s="553"/>
      <c r="FTD110" s="553"/>
      <c r="FTE110" s="551"/>
      <c r="FTF110" s="550"/>
      <c r="FTG110" s="553"/>
      <c r="FTH110" s="553"/>
      <c r="FTI110" s="553"/>
      <c r="FTJ110" s="553"/>
      <c r="FTK110" s="553"/>
      <c r="FTL110" s="553"/>
      <c r="FTM110" s="553"/>
      <c r="FTN110" s="551"/>
      <c r="FTO110" s="550"/>
      <c r="FTP110" s="553"/>
      <c r="FTQ110" s="553"/>
      <c r="FTR110" s="553"/>
      <c r="FTS110" s="553"/>
      <c r="FTT110" s="553"/>
      <c r="FTU110" s="553"/>
      <c r="FTV110" s="553"/>
      <c r="FTW110" s="551"/>
      <c r="FTX110" s="550"/>
      <c r="FTY110" s="553"/>
      <c r="FTZ110" s="553"/>
      <c r="FUA110" s="553"/>
      <c r="FUB110" s="553"/>
      <c r="FUC110" s="553"/>
      <c r="FUD110" s="553"/>
      <c r="FUE110" s="553"/>
      <c r="FUF110" s="551"/>
      <c r="FUG110" s="550"/>
      <c r="FUH110" s="553"/>
      <c r="FUI110" s="553"/>
      <c r="FUJ110" s="553"/>
      <c r="FUK110" s="553"/>
      <c r="FUL110" s="553"/>
      <c r="FUM110" s="553"/>
      <c r="FUN110" s="553"/>
      <c r="FUO110" s="551"/>
      <c r="FUP110" s="550"/>
      <c r="FUQ110" s="553"/>
      <c r="FUR110" s="553"/>
      <c r="FUS110" s="553"/>
      <c r="FUT110" s="553"/>
      <c r="FUU110" s="553"/>
      <c r="FUV110" s="553"/>
      <c r="FUW110" s="553"/>
      <c r="FUX110" s="551"/>
      <c r="FUY110" s="550"/>
      <c r="FUZ110" s="553"/>
      <c r="FVA110" s="553"/>
      <c r="FVB110" s="553"/>
      <c r="FVC110" s="553"/>
      <c r="FVD110" s="553"/>
      <c r="FVE110" s="553"/>
      <c r="FVF110" s="553"/>
      <c r="FVG110" s="551"/>
      <c r="FVH110" s="550"/>
      <c r="FVI110" s="553"/>
      <c r="FVJ110" s="553"/>
      <c r="FVK110" s="553"/>
      <c r="FVL110" s="553"/>
      <c r="FVM110" s="553"/>
      <c r="FVN110" s="553"/>
      <c r="FVO110" s="553"/>
      <c r="FVP110" s="551"/>
      <c r="FVQ110" s="550"/>
      <c r="FVR110" s="553"/>
      <c r="FVS110" s="553"/>
      <c r="FVT110" s="553"/>
      <c r="FVU110" s="553"/>
      <c r="FVV110" s="553"/>
      <c r="FVW110" s="553"/>
      <c r="FVX110" s="553"/>
      <c r="FVY110" s="551"/>
      <c r="FVZ110" s="550"/>
      <c r="FWA110" s="553"/>
      <c r="FWB110" s="553"/>
      <c r="FWC110" s="553"/>
      <c r="FWD110" s="553"/>
      <c r="FWE110" s="553"/>
      <c r="FWF110" s="553"/>
      <c r="FWG110" s="553"/>
      <c r="FWH110" s="551"/>
      <c r="FWI110" s="550"/>
      <c r="FWJ110" s="553"/>
      <c r="FWK110" s="553"/>
      <c r="FWL110" s="553"/>
      <c r="FWM110" s="553"/>
      <c r="FWN110" s="553"/>
      <c r="FWO110" s="553"/>
      <c r="FWP110" s="553"/>
      <c r="FWQ110" s="551"/>
      <c r="FWR110" s="550"/>
      <c r="FWS110" s="553"/>
      <c r="FWT110" s="553"/>
      <c r="FWU110" s="553"/>
      <c r="FWV110" s="553"/>
      <c r="FWW110" s="553"/>
      <c r="FWX110" s="553"/>
      <c r="FWY110" s="553"/>
      <c r="FWZ110" s="551"/>
      <c r="FXA110" s="550"/>
      <c r="FXB110" s="553"/>
      <c r="FXC110" s="553"/>
      <c r="FXD110" s="553"/>
      <c r="FXE110" s="553"/>
      <c r="FXF110" s="553"/>
      <c r="FXG110" s="553"/>
      <c r="FXH110" s="553"/>
      <c r="FXI110" s="551"/>
      <c r="FXJ110" s="550"/>
      <c r="FXK110" s="553"/>
      <c r="FXL110" s="553"/>
      <c r="FXM110" s="553"/>
      <c r="FXN110" s="553"/>
      <c r="FXO110" s="553"/>
      <c r="FXP110" s="553"/>
      <c r="FXQ110" s="553"/>
      <c r="FXR110" s="551"/>
      <c r="FXS110" s="550"/>
      <c r="FXT110" s="553"/>
      <c r="FXU110" s="553"/>
      <c r="FXV110" s="553"/>
      <c r="FXW110" s="553"/>
      <c r="FXX110" s="553"/>
      <c r="FXY110" s="553"/>
      <c r="FXZ110" s="553"/>
      <c r="FYA110" s="551"/>
      <c r="FYB110" s="550"/>
      <c r="FYC110" s="553"/>
      <c r="FYD110" s="553"/>
      <c r="FYE110" s="553"/>
      <c r="FYF110" s="553"/>
      <c r="FYG110" s="553"/>
      <c r="FYH110" s="553"/>
      <c r="FYI110" s="553"/>
      <c r="FYJ110" s="551"/>
      <c r="FYK110" s="550"/>
      <c r="FYL110" s="553"/>
      <c r="FYM110" s="553"/>
      <c r="FYN110" s="553"/>
      <c r="FYO110" s="553"/>
      <c r="FYP110" s="553"/>
      <c r="FYQ110" s="553"/>
      <c r="FYR110" s="553"/>
      <c r="FYS110" s="551"/>
      <c r="FYT110" s="550"/>
      <c r="FYU110" s="553"/>
      <c r="FYV110" s="553"/>
      <c r="FYW110" s="553"/>
      <c r="FYX110" s="553"/>
      <c r="FYY110" s="553"/>
      <c r="FYZ110" s="553"/>
      <c r="FZA110" s="553"/>
      <c r="FZB110" s="551"/>
      <c r="FZC110" s="550"/>
      <c r="FZD110" s="553"/>
      <c r="FZE110" s="553"/>
      <c r="FZF110" s="553"/>
      <c r="FZG110" s="553"/>
      <c r="FZH110" s="553"/>
      <c r="FZI110" s="553"/>
      <c r="FZJ110" s="553"/>
      <c r="FZK110" s="551"/>
      <c r="FZL110" s="550"/>
      <c r="FZM110" s="553"/>
      <c r="FZN110" s="553"/>
      <c r="FZO110" s="553"/>
      <c r="FZP110" s="553"/>
      <c r="FZQ110" s="553"/>
      <c r="FZR110" s="553"/>
      <c r="FZS110" s="553"/>
      <c r="FZT110" s="551"/>
      <c r="FZU110" s="550"/>
      <c r="FZV110" s="553"/>
      <c r="FZW110" s="553"/>
      <c r="FZX110" s="553"/>
      <c r="FZY110" s="553"/>
      <c r="FZZ110" s="553"/>
      <c r="GAA110" s="553"/>
      <c r="GAB110" s="553"/>
      <c r="GAC110" s="551"/>
      <c r="GAD110" s="550"/>
      <c r="GAE110" s="553"/>
      <c r="GAF110" s="553"/>
      <c r="GAG110" s="553"/>
      <c r="GAH110" s="553"/>
      <c r="GAI110" s="553"/>
      <c r="GAJ110" s="553"/>
      <c r="GAK110" s="553"/>
      <c r="GAL110" s="551"/>
      <c r="GAM110" s="550"/>
      <c r="GAN110" s="553"/>
      <c r="GAO110" s="553"/>
      <c r="GAP110" s="553"/>
      <c r="GAQ110" s="553"/>
      <c r="GAR110" s="553"/>
      <c r="GAS110" s="553"/>
      <c r="GAT110" s="553"/>
      <c r="GAU110" s="551"/>
      <c r="GAV110" s="550"/>
      <c r="GAW110" s="553"/>
      <c r="GAX110" s="553"/>
      <c r="GAY110" s="553"/>
      <c r="GAZ110" s="553"/>
      <c r="GBA110" s="553"/>
      <c r="GBB110" s="553"/>
      <c r="GBC110" s="553"/>
      <c r="GBD110" s="551"/>
      <c r="GBE110" s="550"/>
      <c r="GBF110" s="553"/>
      <c r="GBG110" s="553"/>
      <c r="GBH110" s="553"/>
      <c r="GBI110" s="553"/>
      <c r="GBJ110" s="553"/>
      <c r="GBK110" s="553"/>
      <c r="GBL110" s="553"/>
      <c r="GBM110" s="551"/>
      <c r="GBN110" s="550"/>
      <c r="GBO110" s="553"/>
      <c r="GBP110" s="553"/>
      <c r="GBQ110" s="553"/>
      <c r="GBR110" s="553"/>
      <c r="GBS110" s="553"/>
      <c r="GBT110" s="553"/>
      <c r="GBU110" s="553"/>
      <c r="GBV110" s="551"/>
      <c r="GBW110" s="550"/>
      <c r="GBX110" s="553"/>
      <c r="GBY110" s="553"/>
      <c r="GBZ110" s="553"/>
      <c r="GCA110" s="553"/>
      <c r="GCB110" s="553"/>
      <c r="GCC110" s="553"/>
      <c r="GCD110" s="553"/>
      <c r="GCE110" s="551"/>
      <c r="GCF110" s="550"/>
      <c r="GCG110" s="553"/>
      <c r="GCH110" s="553"/>
      <c r="GCI110" s="553"/>
      <c r="GCJ110" s="553"/>
      <c r="GCK110" s="553"/>
      <c r="GCL110" s="553"/>
      <c r="GCM110" s="553"/>
      <c r="GCN110" s="551"/>
      <c r="GCO110" s="550"/>
      <c r="GCP110" s="553"/>
      <c r="GCQ110" s="553"/>
      <c r="GCR110" s="553"/>
      <c r="GCS110" s="553"/>
      <c r="GCT110" s="553"/>
      <c r="GCU110" s="553"/>
      <c r="GCV110" s="553"/>
      <c r="GCW110" s="551"/>
      <c r="GCX110" s="550"/>
      <c r="GCY110" s="553"/>
      <c r="GCZ110" s="553"/>
      <c r="GDA110" s="553"/>
      <c r="GDB110" s="553"/>
      <c r="GDC110" s="553"/>
      <c r="GDD110" s="553"/>
      <c r="GDE110" s="553"/>
      <c r="GDF110" s="551"/>
      <c r="GDG110" s="550"/>
      <c r="GDH110" s="553"/>
      <c r="GDI110" s="553"/>
      <c r="GDJ110" s="553"/>
      <c r="GDK110" s="553"/>
      <c r="GDL110" s="553"/>
      <c r="GDM110" s="553"/>
      <c r="GDN110" s="553"/>
      <c r="GDO110" s="551"/>
      <c r="GDP110" s="550"/>
      <c r="GDQ110" s="553"/>
      <c r="GDR110" s="553"/>
      <c r="GDS110" s="553"/>
      <c r="GDT110" s="553"/>
      <c r="GDU110" s="553"/>
      <c r="GDV110" s="553"/>
      <c r="GDW110" s="553"/>
      <c r="GDX110" s="551"/>
      <c r="GDY110" s="550"/>
      <c r="GDZ110" s="553"/>
      <c r="GEA110" s="553"/>
      <c r="GEB110" s="553"/>
      <c r="GEC110" s="553"/>
      <c r="GED110" s="553"/>
      <c r="GEE110" s="553"/>
      <c r="GEF110" s="553"/>
      <c r="GEG110" s="551"/>
      <c r="GEH110" s="550"/>
      <c r="GEI110" s="553"/>
      <c r="GEJ110" s="553"/>
      <c r="GEK110" s="553"/>
      <c r="GEL110" s="553"/>
      <c r="GEM110" s="553"/>
      <c r="GEN110" s="553"/>
      <c r="GEO110" s="553"/>
      <c r="GEP110" s="551"/>
      <c r="GEQ110" s="550"/>
      <c r="GER110" s="553"/>
      <c r="GES110" s="553"/>
      <c r="GET110" s="553"/>
      <c r="GEU110" s="553"/>
      <c r="GEV110" s="553"/>
      <c r="GEW110" s="553"/>
      <c r="GEX110" s="553"/>
      <c r="GEY110" s="551"/>
      <c r="GEZ110" s="550"/>
      <c r="GFA110" s="553"/>
      <c r="GFB110" s="553"/>
      <c r="GFC110" s="553"/>
      <c r="GFD110" s="553"/>
      <c r="GFE110" s="553"/>
      <c r="GFF110" s="553"/>
      <c r="GFG110" s="553"/>
      <c r="GFH110" s="551"/>
      <c r="GFI110" s="550"/>
      <c r="GFJ110" s="553"/>
      <c r="GFK110" s="553"/>
      <c r="GFL110" s="553"/>
      <c r="GFM110" s="553"/>
      <c r="GFN110" s="553"/>
      <c r="GFO110" s="553"/>
      <c r="GFP110" s="553"/>
      <c r="GFQ110" s="551"/>
      <c r="GFR110" s="550"/>
      <c r="GFS110" s="553"/>
      <c r="GFT110" s="553"/>
      <c r="GFU110" s="553"/>
      <c r="GFV110" s="553"/>
      <c r="GFW110" s="553"/>
      <c r="GFX110" s="553"/>
      <c r="GFY110" s="553"/>
      <c r="GFZ110" s="551"/>
      <c r="GGA110" s="550"/>
      <c r="GGB110" s="553"/>
      <c r="GGC110" s="553"/>
      <c r="GGD110" s="553"/>
      <c r="GGE110" s="553"/>
      <c r="GGF110" s="553"/>
      <c r="GGG110" s="553"/>
      <c r="GGH110" s="553"/>
      <c r="GGI110" s="551"/>
      <c r="GGJ110" s="550"/>
      <c r="GGK110" s="553"/>
      <c r="GGL110" s="553"/>
      <c r="GGM110" s="553"/>
      <c r="GGN110" s="553"/>
      <c r="GGO110" s="553"/>
      <c r="GGP110" s="553"/>
      <c r="GGQ110" s="553"/>
      <c r="GGR110" s="551"/>
      <c r="GGS110" s="550"/>
      <c r="GGT110" s="553"/>
      <c r="GGU110" s="553"/>
      <c r="GGV110" s="553"/>
      <c r="GGW110" s="553"/>
      <c r="GGX110" s="553"/>
      <c r="GGY110" s="553"/>
      <c r="GGZ110" s="553"/>
      <c r="GHA110" s="551"/>
      <c r="GHB110" s="550"/>
      <c r="GHC110" s="553"/>
      <c r="GHD110" s="553"/>
      <c r="GHE110" s="553"/>
      <c r="GHF110" s="553"/>
      <c r="GHG110" s="553"/>
      <c r="GHH110" s="553"/>
      <c r="GHI110" s="553"/>
      <c r="GHJ110" s="551"/>
      <c r="GHK110" s="550"/>
      <c r="GHL110" s="553"/>
      <c r="GHM110" s="553"/>
      <c r="GHN110" s="553"/>
      <c r="GHO110" s="553"/>
      <c r="GHP110" s="553"/>
      <c r="GHQ110" s="553"/>
      <c r="GHR110" s="553"/>
      <c r="GHS110" s="551"/>
      <c r="GHT110" s="550"/>
      <c r="GHU110" s="553"/>
      <c r="GHV110" s="553"/>
      <c r="GHW110" s="553"/>
      <c r="GHX110" s="553"/>
      <c r="GHY110" s="553"/>
      <c r="GHZ110" s="553"/>
      <c r="GIA110" s="553"/>
      <c r="GIB110" s="551"/>
      <c r="GIC110" s="550"/>
      <c r="GID110" s="553"/>
      <c r="GIE110" s="553"/>
      <c r="GIF110" s="553"/>
      <c r="GIG110" s="553"/>
      <c r="GIH110" s="553"/>
      <c r="GII110" s="553"/>
      <c r="GIJ110" s="553"/>
      <c r="GIK110" s="551"/>
      <c r="GIL110" s="550"/>
      <c r="GIM110" s="553"/>
      <c r="GIN110" s="553"/>
      <c r="GIO110" s="553"/>
      <c r="GIP110" s="553"/>
      <c r="GIQ110" s="553"/>
      <c r="GIR110" s="553"/>
      <c r="GIS110" s="553"/>
      <c r="GIT110" s="551"/>
      <c r="GIU110" s="550"/>
      <c r="GIV110" s="553"/>
      <c r="GIW110" s="553"/>
      <c r="GIX110" s="553"/>
      <c r="GIY110" s="553"/>
      <c r="GIZ110" s="553"/>
      <c r="GJA110" s="553"/>
      <c r="GJB110" s="553"/>
      <c r="GJC110" s="551"/>
      <c r="GJD110" s="550"/>
      <c r="GJE110" s="553"/>
      <c r="GJF110" s="553"/>
      <c r="GJG110" s="553"/>
      <c r="GJH110" s="553"/>
      <c r="GJI110" s="553"/>
      <c r="GJJ110" s="553"/>
      <c r="GJK110" s="553"/>
      <c r="GJL110" s="551"/>
      <c r="GJM110" s="550"/>
      <c r="GJN110" s="553"/>
      <c r="GJO110" s="553"/>
      <c r="GJP110" s="553"/>
      <c r="GJQ110" s="553"/>
      <c r="GJR110" s="553"/>
      <c r="GJS110" s="553"/>
      <c r="GJT110" s="553"/>
      <c r="GJU110" s="551"/>
      <c r="GJV110" s="550"/>
      <c r="GJW110" s="553"/>
      <c r="GJX110" s="553"/>
      <c r="GJY110" s="553"/>
      <c r="GJZ110" s="553"/>
      <c r="GKA110" s="553"/>
      <c r="GKB110" s="553"/>
      <c r="GKC110" s="553"/>
      <c r="GKD110" s="551"/>
      <c r="GKE110" s="550"/>
      <c r="GKF110" s="553"/>
      <c r="GKG110" s="553"/>
      <c r="GKH110" s="553"/>
      <c r="GKI110" s="553"/>
      <c r="GKJ110" s="553"/>
      <c r="GKK110" s="553"/>
      <c r="GKL110" s="553"/>
      <c r="GKM110" s="551"/>
      <c r="GKN110" s="550"/>
      <c r="GKO110" s="553"/>
      <c r="GKP110" s="553"/>
      <c r="GKQ110" s="553"/>
      <c r="GKR110" s="553"/>
      <c r="GKS110" s="553"/>
      <c r="GKT110" s="553"/>
      <c r="GKU110" s="553"/>
      <c r="GKV110" s="551"/>
      <c r="GKW110" s="550"/>
      <c r="GKX110" s="553"/>
      <c r="GKY110" s="553"/>
      <c r="GKZ110" s="553"/>
      <c r="GLA110" s="553"/>
      <c r="GLB110" s="553"/>
      <c r="GLC110" s="553"/>
      <c r="GLD110" s="553"/>
      <c r="GLE110" s="551"/>
      <c r="GLF110" s="550"/>
      <c r="GLG110" s="553"/>
      <c r="GLH110" s="553"/>
      <c r="GLI110" s="553"/>
      <c r="GLJ110" s="553"/>
      <c r="GLK110" s="553"/>
      <c r="GLL110" s="553"/>
      <c r="GLM110" s="553"/>
      <c r="GLN110" s="551"/>
      <c r="GLO110" s="550"/>
      <c r="GLP110" s="553"/>
      <c r="GLQ110" s="553"/>
      <c r="GLR110" s="553"/>
      <c r="GLS110" s="553"/>
      <c r="GLT110" s="553"/>
      <c r="GLU110" s="553"/>
      <c r="GLV110" s="553"/>
      <c r="GLW110" s="551"/>
      <c r="GLX110" s="550"/>
      <c r="GLY110" s="553"/>
      <c r="GLZ110" s="553"/>
      <c r="GMA110" s="553"/>
      <c r="GMB110" s="553"/>
      <c r="GMC110" s="553"/>
      <c r="GMD110" s="553"/>
      <c r="GME110" s="553"/>
      <c r="GMF110" s="551"/>
      <c r="GMG110" s="550"/>
      <c r="GMH110" s="553"/>
      <c r="GMI110" s="553"/>
      <c r="GMJ110" s="553"/>
      <c r="GMK110" s="553"/>
      <c r="GML110" s="553"/>
      <c r="GMM110" s="553"/>
      <c r="GMN110" s="553"/>
      <c r="GMO110" s="551"/>
      <c r="GMP110" s="550"/>
      <c r="GMQ110" s="553"/>
      <c r="GMR110" s="553"/>
      <c r="GMS110" s="553"/>
      <c r="GMT110" s="553"/>
      <c r="GMU110" s="553"/>
      <c r="GMV110" s="553"/>
      <c r="GMW110" s="553"/>
      <c r="GMX110" s="551"/>
      <c r="GMY110" s="550"/>
      <c r="GMZ110" s="553"/>
      <c r="GNA110" s="553"/>
      <c r="GNB110" s="553"/>
      <c r="GNC110" s="553"/>
      <c r="GND110" s="553"/>
      <c r="GNE110" s="553"/>
      <c r="GNF110" s="553"/>
      <c r="GNG110" s="551"/>
      <c r="GNH110" s="550"/>
      <c r="GNI110" s="553"/>
      <c r="GNJ110" s="553"/>
      <c r="GNK110" s="553"/>
      <c r="GNL110" s="553"/>
      <c r="GNM110" s="553"/>
      <c r="GNN110" s="553"/>
      <c r="GNO110" s="553"/>
      <c r="GNP110" s="551"/>
      <c r="GNQ110" s="550"/>
      <c r="GNR110" s="553"/>
      <c r="GNS110" s="553"/>
      <c r="GNT110" s="553"/>
      <c r="GNU110" s="553"/>
      <c r="GNV110" s="553"/>
      <c r="GNW110" s="553"/>
      <c r="GNX110" s="553"/>
      <c r="GNY110" s="551"/>
      <c r="GNZ110" s="550"/>
      <c r="GOA110" s="553"/>
      <c r="GOB110" s="553"/>
      <c r="GOC110" s="553"/>
      <c r="GOD110" s="553"/>
      <c r="GOE110" s="553"/>
      <c r="GOF110" s="553"/>
      <c r="GOG110" s="553"/>
      <c r="GOH110" s="551"/>
      <c r="GOI110" s="550"/>
      <c r="GOJ110" s="553"/>
      <c r="GOK110" s="553"/>
      <c r="GOL110" s="553"/>
      <c r="GOM110" s="553"/>
      <c r="GON110" s="553"/>
      <c r="GOO110" s="553"/>
      <c r="GOP110" s="553"/>
      <c r="GOQ110" s="551"/>
      <c r="GOR110" s="550"/>
      <c r="GOS110" s="553"/>
      <c r="GOT110" s="553"/>
      <c r="GOU110" s="553"/>
      <c r="GOV110" s="553"/>
      <c r="GOW110" s="553"/>
      <c r="GOX110" s="553"/>
      <c r="GOY110" s="553"/>
      <c r="GOZ110" s="551"/>
      <c r="GPA110" s="550"/>
      <c r="GPB110" s="553"/>
      <c r="GPC110" s="553"/>
      <c r="GPD110" s="553"/>
      <c r="GPE110" s="553"/>
      <c r="GPF110" s="553"/>
      <c r="GPG110" s="553"/>
      <c r="GPH110" s="553"/>
      <c r="GPI110" s="551"/>
      <c r="GPJ110" s="550"/>
      <c r="GPK110" s="553"/>
      <c r="GPL110" s="553"/>
      <c r="GPM110" s="553"/>
      <c r="GPN110" s="553"/>
      <c r="GPO110" s="553"/>
      <c r="GPP110" s="553"/>
      <c r="GPQ110" s="553"/>
      <c r="GPR110" s="551"/>
      <c r="GPS110" s="550"/>
      <c r="GPT110" s="553"/>
      <c r="GPU110" s="553"/>
      <c r="GPV110" s="553"/>
      <c r="GPW110" s="553"/>
      <c r="GPX110" s="553"/>
      <c r="GPY110" s="553"/>
      <c r="GPZ110" s="553"/>
      <c r="GQA110" s="551"/>
      <c r="GQB110" s="550"/>
      <c r="GQC110" s="553"/>
      <c r="GQD110" s="553"/>
      <c r="GQE110" s="553"/>
      <c r="GQF110" s="553"/>
      <c r="GQG110" s="553"/>
      <c r="GQH110" s="553"/>
      <c r="GQI110" s="553"/>
      <c r="GQJ110" s="551"/>
      <c r="GQK110" s="550"/>
      <c r="GQL110" s="553"/>
      <c r="GQM110" s="553"/>
      <c r="GQN110" s="553"/>
      <c r="GQO110" s="553"/>
      <c r="GQP110" s="553"/>
      <c r="GQQ110" s="553"/>
      <c r="GQR110" s="553"/>
      <c r="GQS110" s="551"/>
      <c r="GQT110" s="550"/>
      <c r="GQU110" s="553"/>
      <c r="GQV110" s="553"/>
      <c r="GQW110" s="553"/>
      <c r="GQX110" s="553"/>
      <c r="GQY110" s="553"/>
      <c r="GQZ110" s="553"/>
      <c r="GRA110" s="553"/>
      <c r="GRB110" s="551"/>
      <c r="GRC110" s="550"/>
      <c r="GRD110" s="553"/>
      <c r="GRE110" s="553"/>
      <c r="GRF110" s="553"/>
      <c r="GRG110" s="553"/>
      <c r="GRH110" s="553"/>
      <c r="GRI110" s="553"/>
      <c r="GRJ110" s="553"/>
      <c r="GRK110" s="551"/>
      <c r="GRL110" s="550"/>
      <c r="GRM110" s="553"/>
      <c r="GRN110" s="553"/>
      <c r="GRO110" s="553"/>
      <c r="GRP110" s="553"/>
      <c r="GRQ110" s="553"/>
      <c r="GRR110" s="553"/>
      <c r="GRS110" s="553"/>
      <c r="GRT110" s="551"/>
      <c r="GRU110" s="550"/>
      <c r="GRV110" s="553"/>
      <c r="GRW110" s="553"/>
      <c r="GRX110" s="553"/>
      <c r="GRY110" s="553"/>
      <c r="GRZ110" s="553"/>
      <c r="GSA110" s="553"/>
      <c r="GSB110" s="553"/>
      <c r="GSC110" s="551"/>
      <c r="GSD110" s="550"/>
      <c r="GSE110" s="553"/>
      <c r="GSF110" s="553"/>
      <c r="GSG110" s="553"/>
      <c r="GSH110" s="553"/>
      <c r="GSI110" s="553"/>
      <c r="GSJ110" s="553"/>
      <c r="GSK110" s="553"/>
      <c r="GSL110" s="551"/>
      <c r="GSM110" s="550"/>
      <c r="GSN110" s="553"/>
      <c r="GSO110" s="553"/>
      <c r="GSP110" s="553"/>
      <c r="GSQ110" s="553"/>
      <c r="GSR110" s="553"/>
      <c r="GSS110" s="553"/>
      <c r="GST110" s="553"/>
      <c r="GSU110" s="551"/>
      <c r="GSV110" s="550"/>
      <c r="GSW110" s="553"/>
      <c r="GSX110" s="553"/>
      <c r="GSY110" s="553"/>
      <c r="GSZ110" s="553"/>
      <c r="GTA110" s="553"/>
      <c r="GTB110" s="553"/>
      <c r="GTC110" s="553"/>
      <c r="GTD110" s="551"/>
      <c r="GTE110" s="550"/>
      <c r="GTF110" s="553"/>
      <c r="GTG110" s="553"/>
      <c r="GTH110" s="553"/>
      <c r="GTI110" s="553"/>
      <c r="GTJ110" s="553"/>
      <c r="GTK110" s="553"/>
      <c r="GTL110" s="553"/>
      <c r="GTM110" s="551"/>
      <c r="GTN110" s="550"/>
      <c r="GTO110" s="553"/>
      <c r="GTP110" s="553"/>
      <c r="GTQ110" s="553"/>
      <c r="GTR110" s="553"/>
      <c r="GTS110" s="553"/>
      <c r="GTT110" s="553"/>
      <c r="GTU110" s="553"/>
      <c r="GTV110" s="551"/>
      <c r="GTW110" s="550"/>
      <c r="GTX110" s="553"/>
      <c r="GTY110" s="553"/>
      <c r="GTZ110" s="553"/>
      <c r="GUA110" s="553"/>
      <c r="GUB110" s="553"/>
      <c r="GUC110" s="553"/>
      <c r="GUD110" s="553"/>
      <c r="GUE110" s="551"/>
      <c r="GUF110" s="550"/>
      <c r="GUG110" s="553"/>
      <c r="GUH110" s="553"/>
      <c r="GUI110" s="553"/>
      <c r="GUJ110" s="553"/>
      <c r="GUK110" s="553"/>
      <c r="GUL110" s="553"/>
      <c r="GUM110" s="553"/>
      <c r="GUN110" s="551"/>
      <c r="GUO110" s="550"/>
      <c r="GUP110" s="553"/>
      <c r="GUQ110" s="553"/>
      <c r="GUR110" s="553"/>
      <c r="GUS110" s="553"/>
      <c r="GUT110" s="553"/>
      <c r="GUU110" s="553"/>
      <c r="GUV110" s="553"/>
      <c r="GUW110" s="551"/>
      <c r="GUX110" s="550"/>
      <c r="GUY110" s="553"/>
      <c r="GUZ110" s="553"/>
      <c r="GVA110" s="553"/>
      <c r="GVB110" s="553"/>
      <c r="GVC110" s="553"/>
      <c r="GVD110" s="553"/>
      <c r="GVE110" s="553"/>
      <c r="GVF110" s="551"/>
      <c r="GVG110" s="550"/>
      <c r="GVH110" s="553"/>
      <c r="GVI110" s="553"/>
      <c r="GVJ110" s="553"/>
      <c r="GVK110" s="553"/>
      <c r="GVL110" s="553"/>
      <c r="GVM110" s="553"/>
      <c r="GVN110" s="553"/>
      <c r="GVO110" s="551"/>
      <c r="GVP110" s="550"/>
      <c r="GVQ110" s="553"/>
      <c r="GVR110" s="553"/>
      <c r="GVS110" s="553"/>
      <c r="GVT110" s="553"/>
      <c r="GVU110" s="553"/>
      <c r="GVV110" s="553"/>
      <c r="GVW110" s="553"/>
      <c r="GVX110" s="551"/>
      <c r="GVY110" s="550"/>
      <c r="GVZ110" s="553"/>
      <c r="GWA110" s="553"/>
      <c r="GWB110" s="553"/>
      <c r="GWC110" s="553"/>
      <c r="GWD110" s="553"/>
      <c r="GWE110" s="553"/>
      <c r="GWF110" s="553"/>
      <c r="GWG110" s="551"/>
      <c r="GWH110" s="550"/>
      <c r="GWI110" s="553"/>
      <c r="GWJ110" s="553"/>
      <c r="GWK110" s="553"/>
      <c r="GWL110" s="553"/>
      <c r="GWM110" s="553"/>
      <c r="GWN110" s="553"/>
      <c r="GWO110" s="553"/>
      <c r="GWP110" s="551"/>
      <c r="GWQ110" s="550"/>
      <c r="GWR110" s="553"/>
      <c r="GWS110" s="553"/>
      <c r="GWT110" s="553"/>
      <c r="GWU110" s="553"/>
      <c r="GWV110" s="553"/>
      <c r="GWW110" s="553"/>
      <c r="GWX110" s="553"/>
      <c r="GWY110" s="551"/>
      <c r="GWZ110" s="550"/>
      <c r="GXA110" s="553"/>
      <c r="GXB110" s="553"/>
      <c r="GXC110" s="553"/>
      <c r="GXD110" s="553"/>
      <c r="GXE110" s="553"/>
      <c r="GXF110" s="553"/>
      <c r="GXG110" s="553"/>
      <c r="GXH110" s="551"/>
      <c r="GXI110" s="550"/>
      <c r="GXJ110" s="553"/>
      <c r="GXK110" s="553"/>
      <c r="GXL110" s="553"/>
      <c r="GXM110" s="553"/>
      <c r="GXN110" s="553"/>
      <c r="GXO110" s="553"/>
      <c r="GXP110" s="553"/>
      <c r="GXQ110" s="551"/>
      <c r="GXR110" s="550"/>
      <c r="GXS110" s="553"/>
      <c r="GXT110" s="553"/>
      <c r="GXU110" s="553"/>
      <c r="GXV110" s="553"/>
      <c r="GXW110" s="553"/>
      <c r="GXX110" s="553"/>
      <c r="GXY110" s="553"/>
      <c r="GXZ110" s="551"/>
      <c r="GYA110" s="550"/>
      <c r="GYB110" s="553"/>
      <c r="GYC110" s="553"/>
      <c r="GYD110" s="553"/>
      <c r="GYE110" s="553"/>
      <c r="GYF110" s="553"/>
      <c r="GYG110" s="553"/>
      <c r="GYH110" s="553"/>
      <c r="GYI110" s="551"/>
      <c r="GYJ110" s="550"/>
      <c r="GYK110" s="553"/>
      <c r="GYL110" s="553"/>
      <c r="GYM110" s="553"/>
      <c r="GYN110" s="553"/>
      <c r="GYO110" s="553"/>
      <c r="GYP110" s="553"/>
      <c r="GYQ110" s="553"/>
      <c r="GYR110" s="551"/>
      <c r="GYS110" s="550"/>
      <c r="GYT110" s="553"/>
      <c r="GYU110" s="553"/>
      <c r="GYV110" s="553"/>
      <c r="GYW110" s="553"/>
      <c r="GYX110" s="553"/>
      <c r="GYY110" s="553"/>
      <c r="GYZ110" s="553"/>
      <c r="GZA110" s="551"/>
      <c r="GZB110" s="550"/>
      <c r="GZC110" s="553"/>
      <c r="GZD110" s="553"/>
      <c r="GZE110" s="553"/>
      <c r="GZF110" s="553"/>
      <c r="GZG110" s="553"/>
      <c r="GZH110" s="553"/>
      <c r="GZI110" s="553"/>
      <c r="GZJ110" s="551"/>
      <c r="GZK110" s="550"/>
      <c r="GZL110" s="553"/>
      <c r="GZM110" s="553"/>
      <c r="GZN110" s="553"/>
      <c r="GZO110" s="553"/>
      <c r="GZP110" s="553"/>
      <c r="GZQ110" s="553"/>
      <c r="GZR110" s="553"/>
      <c r="GZS110" s="551"/>
      <c r="GZT110" s="550"/>
      <c r="GZU110" s="553"/>
      <c r="GZV110" s="553"/>
      <c r="GZW110" s="553"/>
      <c r="GZX110" s="553"/>
      <c r="GZY110" s="553"/>
      <c r="GZZ110" s="553"/>
      <c r="HAA110" s="553"/>
      <c r="HAB110" s="551"/>
      <c r="HAC110" s="550"/>
      <c r="HAD110" s="553"/>
      <c r="HAE110" s="553"/>
      <c r="HAF110" s="553"/>
      <c r="HAG110" s="553"/>
      <c r="HAH110" s="553"/>
      <c r="HAI110" s="553"/>
      <c r="HAJ110" s="553"/>
      <c r="HAK110" s="551"/>
      <c r="HAL110" s="550"/>
      <c r="HAM110" s="553"/>
      <c r="HAN110" s="553"/>
      <c r="HAO110" s="553"/>
      <c r="HAP110" s="553"/>
      <c r="HAQ110" s="553"/>
      <c r="HAR110" s="553"/>
      <c r="HAS110" s="553"/>
      <c r="HAT110" s="551"/>
      <c r="HAU110" s="550"/>
      <c r="HAV110" s="553"/>
      <c r="HAW110" s="553"/>
      <c r="HAX110" s="553"/>
      <c r="HAY110" s="553"/>
      <c r="HAZ110" s="553"/>
      <c r="HBA110" s="553"/>
      <c r="HBB110" s="553"/>
      <c r="HBC110" s="551"/>
      <c r="HBD110" s="550"/>
      <c r="HBE110" s="553"/>
      <c r="HBF110" s="553"/>
      <c r="HBG110" s="553"/>
      <c r="HBH110" s="553"/>
      <c r="HBI110" s="553"/>
      <c r="HBJ110" s="553"/>
      <c r="HBK110" s="553"/>
      <c r="HBL110" s="551"/>
      <c r="HBM110" s="550"/>
      <c r="HBN110" s="553"/>
      <c r="HBO110" s="553"/>
      <c r="HBP110" s="553"/>
      <c r="HBQ110" s="553"/>
      <c r="HBR110" s="553"/>
      <c r="HBS110" s="553"/>
      <c r="HBT110" s="553"/>
      <c r="HBU110" s="551"/>
      <c r="HBV110" s="550"/>
      <c r="HBW110" s="553"/>
      <c r="HBX110" s="553"/>
      <c r="HBY110" s="553"/>
      <c r="HBZ110" s="553"/>
      <c r="HCA110" s="553"/>
      <c r="HCB110" s="553"/>
      <c r="HCC110" s="553"/>
      <c r="HCD110" s="551"/>
      <c r="HCE110" s="550"/>
      <c r="HCF110" s="553"/>
      <c r="HCG110" s="553"/>
      <c r="HCH110" s="553"/>
      <c r="HCI110" s="553"/>
      <c r="HCJ110" s="553"/>
      <c r="HCK110" s="553"/>
      <c r="HCL110" s="553"/>
      <c r="HCM110" s="551"/>
      <c r="HCN110" s="550"/>
      <c r="HCO110" s="553"/>
      <c r="HCP110" s="553"/>
      <c r="HCQ110" s="553"/>
      <c r="HCR110" s="553"/>
      <c r="HCS110" s="553"/>
      <c r="HCT110" s="553"/>
      <c r="HCU110" s="553"/>
      <c r="HCV110" s="551"/>
      <c r="HCW110" s="550"/>
      <c r="HCX110" s="553"/>
      <c r="HCY110" s="553"/>
      <c r="HCZ110" s="553"/>
      <c r="HDA110" s="553"/>
      <c r="HDB110" s="553"/>
      <c r="HDC110" s="553"/>
      <c r="HDD110" s="553"/>
      <c r="HDE110" s="551"/>
      <c r="HDF110" s="550"/>
      <c r="HDG110" s="553"/>
      <c r="HDH110" s="553"/>
      <c r="HDI110" s="553"/>
      <c r="HDJ110" s="553"/>
      <c r="HDK110" s="553"/>
      <c r="HDL110" s="553"/>
      <c r="HDM110" s="553"/>
      <c r="HDN110" s="551"/>
      <c r="HDO110" s="550"/>
      <c r="HDP110" s="553"/>
      <c r="HDQ110" s="553"/>
      <c r="HDR110" s="553"/>
      <c r="HDS110" s="553"/>
      <c r="HDT110" s="553"/>
      <c r="HDU110" s="553"/>
      <c r="HDV110" s="553"/>
      <c r="HDW110" s="551"/>
      <c r="HDX110" s="550"/>
      <c r="HDY110" s="553"/>
      <c r="HDZ110" s="553"/>
      <c r="HEA110" s="553"/>
      <c r="HEB110" s="553"/>
      <c r="HEC110" s="553"/>
      <c r="HED110" s="553"/>
      <c r="HEE110" s="553"/>
      <c r="HEF110" s="551"/>
      <c r="HEG110" s="550"/>
      <c r="HEH110" s="553"/>
      <c r="HEI110" s="553"/>
      <c r="HEJ110" s="553"/>
      <c r="HEK110" s="553"/>
      <c r="HEL110" s="553"/>
      <c r="HEM110" s="553"/>
      <c r="HEN110" s="553"/>
      <c r="HEO110" s="551"/>
      <c r="HEP110" s="550"/>
      <c r="HEQ110" s="553"/>
      <c r="HER110" s="553"/>
      <c r="HES110" s="553"/>
      <c r="HET110" s="553"/>
      <c r="HEU110" s="553"/>
      <c r="HEV110" s="553"/>
      <c r="HEW110" s="553"/>
      <c r="HEX110" s="551"/>
      <c r="HEY110" s="550"/>
      <c r="HEZ110" s="553"/>
      <c r="HFA110" s="553"/>
      <c r="HFB110" s="553"/>
      <c r="HFC110" s="553"/>
      <c r="HFD110" s="553"/>
      <c r="HFE110" s="553"/>
      <c r="HFF110" s="553"/>
      <c r="HFG110" s="551"/>
      <c r="HFH110" s="550"/>
      <c r="HFI110" s="553"/>
      <c r="HFJ110" s="553"/>
      <c r="HFK110" s="553"/>
      <c r="HFL110" s="553"/>
      <c r="HFM110" s="553"/>
      <c r="HFN110" s="553"/>
      <c r="HFO110" s="553"/>
      <c r="HFP110" s="551"/>
      <c r="HFQ110" s="550"/>
      <c r="HFR110" s="553"/>
      <c r="HFS110" s="553"/>
      <c r="HFT110" s="553"/>
      <c r="HFU110" s="553"/>
      <c r="HFV110" s="553"/>
      <c r="HFW110" s="553"/>
      <c r="HFX110" s="553"/>
      <c r="HFY110" s="551"/>
      <c r="HFZ110" s="550"/>
      <c r="HGA110" s="553"/>
      <c r="HGB110" s="553"/>
      <c r="HGC110" s="553"/>
      <c r="HGD110" s="553"/>
      <c r="HGE110" s="553"/>
      <c r="HGF110" s="553"/>
      <c r="HGG110" s="553"/>
      <c r="HGH110" s="551"/>
      <c r="HGI110" s="550"/>
      <c r="HGJ110" s="553"/>
      <c r="HGK110" s="553"/>
      <c r="HGL110" s="553"/>
      <c r="HGM110" s="553"/>
      <c r="HGN110" s="553"/>
      <c r="HGO110" s="553"/>
      <c r="HGP110" s="553"/>
      <c r="HGQ110" s="551"/>
      <c r="HGR110" s="550"/>
      <c r="HGS110" s="553"/>
      <c r="HGT110" s="553"/>
      <c r="HGU110" s="553"/>
      <c r="HGV110" s="553"/>
      <c r="HGW110" s="553"/>
      <c r="HGX110" s="553"/>
      <c r="HGY110" s="553"/>
      <c r="HGZ110" s="551"/>
      <c r="HHA110" s="550"/>
      <c r="HHB110" s="553"/>
      <c r="HHC110" s="553"/>
      <c r="HHD110" s="553"/>
      <c r="HHE110" s="553"/>
      <c r="HHF110" s="553"/>
      <c r="HHG110" s="553"/>
      <c r="HHH110" s="553"/>
      <c r="HHI110" s="551"/>
      <c r="HHJ110" s="550"/>
      <c r="HHK110" s="553"/>
      <c r="HHL110" s="553"/>
      <c r="HHM110" s="553"/>
      <c r="HHN110" s="553"/>
      <c r="HHO110" s="553"/>
      <c r="HHP110" s="553"/>
      <c r="HHQ110" s="553"/>
      <c r="HHR110" s="551"/>
      <c r="HHS110" s="550"/>
      <c r="HHT110" s="553"/>
      <c r="HHU110" s="553"/>
      <c r="HHV110" s="553"/>
      <c r="HHW110" s="553"/>
      <c r="HHX110" s="553"/>
      <c r="HHY110" s="553"/>
      <c r="HHZ110" s="553"/>
      <c r="HIA110" s="551"/>
      <c r="HIB110" s="550"/>
      <c r="HIC110" s="553"/>
      <c r="HID110" s="553"/>
      <c r="HIE110" s="553"/>
      <c r="HIF110" s="553"/>
      <c r="HIG110" s="553"/>
      <c r="HIH110" s="553"/>
      <c r="HII110" s="553"/>
      <c r="HIJ110" s="551"/>
      <c r="HIK110" s="550"/>
      <c r="HIL110" s="553"/>
      <c r="HIM110" s="553"/>
      <c r="HIN110" s="553"/>
      <c r="HIO110" s="553"/>
      <c r="HIP110" s="553"/>
      <c r="HIQ110" s="553"/>
      <c r="HIR110" s="553"/>
      <c r="HIS110" s="551"/>
      <c r="HIT110" s="550"/>
      <c r="HIU110" s="553"/>
      <c r="HIV110" s="553"/>
      <c r="HIW110" s="553"/>
      <c r="HIX110" s="553"/>
      <c r="HIY110" s="553"/>
      <c r="HIZ110" s="553"/>
      <c r="HJA110" s="553"/>
      <c r="HJB110" s="551"/>
      <c r="HJC110" s="550"/>
      <c r="HJD110" s="553"/>
      <c r="HJE110" s="553"/>
      <c r="HJF110" s="553"/>
      <c r="HJG110" s="553"/>
      <c r="HJH110" s="553"/>
      <c r="HJI110" s="553"/>
      <c r="HJJ110" s="553"/>
      <c r="HJK110" s="551"/>
      <c r="HJL110" s="550"/>
      <c r="HJM110" s="553"/>
      <c r="HJN110" s="553"/>
      <c r="HJO110" s="553"/>
      <c r="HJP110" s="553"/>
      <c r="HJQ110" s="553"/>
      <c r="HJR110" s="553"/>
      <c r="HJS110" s="553"/>
      <c r="HJT110" s="551"/>
      <c r="HJU110" s="550"/>
      <c r="HJV110" s="553"/>
      <c r="HJW110" s="553"/>
      <c r="HJX110" s="553"/>
      <c r="HJY110" s="553"/>
      <c r="HJZ110" s="553"/>
      <c r="HKA110" s="553"/>
      <c r="HKB110" s="553"/>
      <c r="HKC110" s="551"/>
      <c r="HKD110" s="550"/>
      <c r="HKE110" s="553"/>
      <c r="HKF110" s="553"/>
      <c r="HKG110" s="553"/>
      <c r="HKH110" s="553"/>
      <c r="HKI110" s="553"/>
      <c r="HKJ110" s="553"/>
      <c r="HKK110" s="553"/>
      <c r="HKL110" s="551"/>
      <c r="HKM110" s="550"/>
      <c r="HKN110" s="553"/>
      <c r="HKO110" s="553"/>
      <c r="HKP110" s="553"/>
      <c r="HKQ110" s="553"/>
      <c r="HKR110" s="553"/>
      <c r="HKS110" s="553"/>
      <c r="HKT110" s="553"/>
      <c r="HKU110" s="551"/>
      <c r="HKV110" s="550"/>
      <c r="HKW110" s="553"/>
      <c r="HKX110" s="553"/>
      <c r="HKY110" s="553"/>
      <c r="HKZ110" s="553"/>
      <c r="HLA110" s="553"/>
      <c r="HLB110" s="553"/>
      <c r="HLC110" s="553"/>
      <c r="HLD110" s="551"/>
      <c r="HLE110" s="550"/>
      <c r="HLF110" s="553"/>
      <c r="HLG110" s="553"/>
      <c r="HLH110" s="553"/>
      <c r="HLI110" s="553"/>
      <c r="HLJ110" s="553"/>
      <c r="HLK110" s="553"/>
      <c r="HLL110" s="553"/>
      <c r="HLM110" s="551"/>
      <c r="HLN110" s="550"/>
      <c r="HLO110" s="553"/>
      <c r="HLP110" s="553"/>
      <c r="HLQ110" s="553"/>
      <c r="HLR110" s="553"/>
      <c r="HLS110" s="553"/>
      <c r="HLT110" s="553"/>
      <c r="HLU110" s="553"/>
      <c r="HLV110" s="551"/>
      <c r="HLW110" s="550"/>
      <c r="HLX110" s="553"/>
      <c r="HLY110" s="553"/>
      <c r="HLZ110" s="553"/>
      <c r="HMA110" s="553"/>
      <c r="HMB110" s="553"/>
      <c r="HMC110" s="553"/>
      <c r="HMD110" s="553"/>
      <c r="HME110" s="551"/>
      <c r="HMF110" s="550"/>
      <c r="HMG110" s="553"/>
      <c r="HMH110" s="553"/>
      <c r="HMI110" s="553"/>
      <c r="HMJ110" s="553"/>
      <c r="HMK110" s="553"/>
      <c r="HML110" s="553"/>
      <c r="HMM110" s="553"/>
      <c r="HMN110" s="551"/>
      <c r="HMO110" s="550"/>
      <c r="HMP110" s="553"/>
      <c r="HMQ110" s="553"/>
      <c r="HMR110" s="553"/>
      <c r="HMS110" s="553"/>
      <c r="HMT110" s="553"/>
      <c r="HMU110" s="553"/>
      <c r="HMV110" s="553"/>
      <c r="HMW110" s="551"/>
      <c r="HMX110" s="550"/>
      <c r="HMY110" s="553"/>
      <c r="HMZ110" s="553"/>
      <c r="HNA110" s="553"/>
      <c r="HNB110" s="553"/>
      <c r="HNC110" s="553"/>
      <c r="HND110" s="553"/>
      <c r="HNE110" s="553"/>
      <c r="HNF110" s="551"/>
      <c r="HNG110" s="550"/>
      <c r="HNH110" s="553"/>
      <c r="HNI110" s="553"/>
      <c r="HNJ110" s="553"/>
      <c r="HNK110" s="553"/>
      <c r="HNL110" s="553"/>
      <c r="HNM110" s="553"/>
      <c r="HNN110" s="553"/>
      <c r="HNO110" s="551"/>
      <c r="HNP110" s="550"/>
      <c r="HNQ110" s="553"/>
      <c r="HNR110" s="553"/>
      <c r="HNS110" s="553"/>
      <c r="HNT110" s="553"/>
      <c r="HNU110" s="553"/>
      <c r="HNV110" s="553"/>
      <c r="HNW110" s="553"/>
      <c r="HNX110" s="551"/>
      <c r="HNY110" s="550"/>
      <c r="HNZ110" s="553"/>
      <c r="HOA110" s="553"/>
      <c r="HOB110" s="553"/>
      <c r="HOC110" s="553"/>
      <c r="HOD110" s="553"/>
      <c r="HOE110" s="553"/>
      <c r="HOF110" s="553"/>
      <c r="HOG110" s="551"/>
      <c r="HOH110" s="550"/>
      <c r="HOI110" s="553"/>
      <c r="HOJ110" s="553"/>
      <c r="HOK110" s="553"/>
      <c r="HOL110" s="553"/>
      <c r="HOM110" s="553"/>
      <c r="HON110" s="553"/>
      <c r="HOO110" s="553"/>
      <c r="HOP110" s="551"/>
      <c r="HOQ110" s="550"/>
      <c r="HOR110" s="553"/>
      <c r="HOS110" s="553"/>
      <c r="HOT110" s="553"/>
      <c r="HOU110" s="553"/>
      <c r="HOV110" s="553"/>
      <c r="HOW110" s="553"/>
      <c r="HOX110" s="553"/>
      <c r="HOY110" s="551"/>
      <c r="HOZ110" s="550"/>
      <c r="HPA110" s="553"/>
      <c r="HPB110" s="553"/>
      <c r="HPC110" s="553"/>
      <c r="HPD110" s="553"/>
      <c r="HPE110" s="553"/>
      <c r="HPF110" s="553"/>
      <c r="HPG110" s="553"/>
      <c r="HPH110" s="551"/>
      <c r="HPI110" s="550"/>
      <c r="HPJ110" s="553"/>
      <c r="HPK110" s="553"/>
      <c r="HPL110" s="553"/>
      <c r="HPM110" s="553"/>
      <c r="HPN110" s="553"/>
      <c r="HPO110" s="553"/>
      <c r="HPP110" s="553"/>
      <c r="HPQ110" s="551"/>
      <c r="HPR110" s="550"/>
      <c r="HPS110" s="553"/>
      <c r="HPT110" s="553"/>
      <c r="HPU110" s="553"/>
      <c r="HPV110" s="553"/>
      <c r="HPW110" s="553"/>
      <c r="HPX110" s="553"/>
      <c r="HPY110" s="553"/>
      <c r="HPZ110" s="551"/>
      <c r="HQA110" s="550"/>
      <c r="HQB110" s="553"/>
      <c r="HQC110" s="553"/>
      <c r="HQD110" s="553"/>
      <c r="HQE110" s="553"/>
      <c r="HQF110" s="553"/>
      <c r="HQG110" s="553"/>
      <c r="HQH110" s="553"/>
      <c r="HQI110" s="551"/>
      <c r="HQJ110" s="550"/>
      <c r="HQK110" s="553"/>
      <c r="HQL110" s="553"/>
      <c r="HQM110" s="553"/>
      <c r="HQN110" s="553"/>
      <c r="HQO110" s="553"/>
      <c r="HQP110" s="553"/>
      <c r="HQQ110" s="553"/>
      <c r="HQR110" s="551"/>
      <c r="HQS110" s="550"/>
      <c r="HQT110" s="553"/>
      <c r="HQU110" s="553"/>
      <c r="HQV110" s="553"/>
      <c r="HQW110" s="553"/>
      <c r="HQX110" s="553"/>
      <c r="HQY110" s="553"/>
      <c r="HQZ110" s="553"/>
      <c r="HRA110" s="551"/>
      <c r="HRB110" s="550"/>
      <c r="HRC110" s="553"/>
      <c r="HRD110" s="553"/>
      <c r="HRE110" s="553"/>
      <c r="HRF110" s="553"/>
      <c r="HRG110" s="553"/>
      <c r="HRH110" s="553"/>
      <c r="HRI110" s="553"/>
      <c r="HRJ110" s="551"/>
      <c r="HRK110" s="550"/>
      <c r="HRL110" s="553"/>
      <c r="HRM110" s="553"/>
      <c r="HRN110" s="553"/>
      <c r="HRO110" s="553"/>
      <c r="HRP110" s="553"/>
      <c r="HRQ110" s="553"/>
      <c r="HRR110" s="553"/>
      <c r="HRS110" s="551"/>
      <c r="HRT110" s="550"/>
      <c r="HRU110" s="553"/>
      <c r="HRV110" s="553"/>
      <c r="HRW110" s="553"/>
      <c r="HRX110" s="553"/>
      <c r="HRY110" s="553"/>
      <c r="HRZ110" s="553"/>
      <c r="HSA110" s="553"/>
      <c r="HSB110" s="551"/>
      <c r="HSC110" s="550"/>
      <c r="HSD110" s="553"/>
      <c r="HSE110" s="553"/>
      <c r="HSF110" s="553"/>
      <c r="HSG110" s="553"/>
      <c r="HSH110" s="553"/>
      <c r="HSI110" s="553"/>
      <c r="HSJ110" s="553"/>
      <c r="HSK110" s="551"/>
      <c r="HSL110" s="550"/>
      <c r="HSM110" s="553"/>
      <c r="HSN110" s="553"/>
      <c r="HSO110" s="553"/>
      <c r="HSP110" s="553"/>
      <c r="HSQ110" s="553"/>
      <c r="HSR110" s="553"/>
      <c r="HSS110" s="553"/>
      <c r="HST110" s="551"/>
      <c r="HSU110" s="550"/>
      <c r="HSV110" s="553"/>
      <c r="HSW110" s="553"/>
      <c r="HSX110" s="553"/>
      <c r="HSY110" s="553"/>
      <c r="HSZ110" s="553"/>
      <c r="HTA110" s="553"/>
      <c r="HTB110" s="553"/>
      <c r="HTC110" s="551"/>
      <c r="HTD110" s="550"/>
      <c r="HTE110" s="553"/>
      <c r="HTF110" s="553"/>
      <c r="HTG110" s="553"/>
      <c r="HTH110" s="553"/>
      <c r="HTI110" s="553"/>
      <c r="HTJ110" s="553"/>
      <c r="HTK110" s="553"/>
      <c r="HTL110" s="551"/>
      <c r="HTM110" s="550"/>
      <c r="HTN110" s="553"/>
      <c r="HTO110" s="553"/>
      <c r="HTP110" s="553"/>
      <c r="HTQ110" s="553"/>
      <c r="HTR110" s="553"/>
      <c r="HTS110" s="553"/>
      <c r="HTT110" s="553"/>
      <c r="HTU110" s="551"/>
      <c r="HTV110" s="550"/>
      <c r="HTW110" s="553"/>
      <c r="HTX110" s="553"/>
      <c r="HTY110" s="553"/>
      <c r="HTZ110" s="553"/>
      <c r="HUA110" s="553"/>
      <c r="HUB110" s="553"/>
      <c r="HUC110" s="553"/>
      <c r="HUD110" s="551"/>
      <c r="HUE110" s="550"/>
      <c r="HUF110" s="553"/>
      <c r="HUG110" s="553"/>
      <c r="HUH110" s="553"/>
      <c r="HUI110" s="553"/>
      <c r="HUJ110" s="553"/>
      <c r="HUK110" s="553"/>
      <c r="HUL110" s="553"/>
      <c r="HUM110" s="551"/>
      <c r="HUN110" s="550"/>
      <c r="HUO110" s="553"/>
      <c r="HUP110" s="553"/>
      <c r="HUQ110" s="553"/>
      <c r="HUR110" s="553"/>
      <c r="HUS110" s="553"/>
      <c r="HUT110" s="553"/>
      <c r="HUU110" s="553"/>
      <c r="HUV110" s="551"/>
      <c r="HUW110" s="550"/>
      <c r="HUX110" s="553"/>
      <c r="HUY110" s="553"/>
      <c r="HUZ110" s="553"/>
      <c r="HVA110" s="553"/>
      <c r="HVB110" s="553"/>
      <c r="HVC110" s="553"/>
      <c r="HVD110" s="553"/>
      <c r="HVE110" s="551"/>
      <c r="HVF110" s="550"/>
      <c r="HVG110" s="553"/>
      <c r="HVH110" s="553"/>
      <c r="HVI110" s="553"/>
      <c r="HVJ110" s="553"/>
      <c r="HVK110" s="553"/>
      <c r="HVL110" s="553"/>
      <c r="HVM110" s="553"/>
      <c r="HVN110" s="551"/>
      <c r="HVO110" s="550"/>
      <c r="HVP110" s="553"/>
      <c r="HVQ110" s="553"/>
      <c r="HVR110" s="553"/>
      <c r="HVS110" s="553"/>
      <c r="HVT110" s="553"/>
      <c r="HVU110" s="553"/>
      <c r="HVV110" s="553"/>
      <c r="HVW110" s="551"/>
      <c r="HVX110" s="550"/>
      <c r="HVY110" s="553"/>
      <c r="HVZ110" s="553"/>
      <c r="HWA110" s="553"/>
      <c r="HWB110" s="553"/>
      <c r="HWC110" s="553"/>
      <c r="HWD110" s="553"/>
      <c r="HWE110" s="553"/>
      <c r="HWF110" s="551"/>
      <c r="HWG110" s="550"/>
      <c r="HWH110" s="553"/>
      <c r="HWI110" s="553"/>
      <c r="HWJ110" s="553"/>
      <c r="HWK110" s="553"/>
      <c r="HWL110" s="553"/>
      <c r="HWM110" s="553"/>
      <c r="HWN110" s="553"/>
      <c r="HWO110" s="551"/>
      <c r="HWP110" s="550"/>
      <c r="HWQ110" s="553"/>
      <c r="HWR110" s="553"/>
      <c r="HWS110" s="553"/>
      <c r="HWT110" s="553"/>
      <c r="HWU110" s="553"/>
      <c r="HWV110" s="553"/>
      <c r="HWW110" s="553"/>
      <c r="HWX110" s="551"/>
      <c r="HWY110" s="550"/>
      <c r="HWZ110" s="553"/>
      <c r="HXA110" s="553"/>
      <c r="HXB110" s="553"/>
      <c r="HXC110" s="553"/>
      <c r="HXD110" s="553"/>
      <c r="HXE110" s="553"/>
      <c r="HXF110" s="553"/>
      <c r="HXG110" s="551"/>
      <c r="HXH110" s="550"/>
      <c r="HXI110" s="553"/>
      <c r="HXJ110" s="553"/>
      <c r="HXK110" s="553"/>
      <c r="HXL110" s="553"/>
      <c r="HXM110" s="553"/>
      <c r="HXN110" s="553"/>
      <c r="HXO110" s="553"/>
      <c r="HXP110" s="551"/>
      <c r="HXQ110" s="550"/>
      <c r="HXR110" s="553"/>
      <c r="HXS110" s="553"/>
      <c r="HXT110" s="553"/>
      <c r="HXU110" s="553"/>
      <c r="HXV110" s="553"/>
      <c r="HXW110" s="553"/>
      <c r="HXX110" s="553"/>
      <c r="HXY110" s="551"/>
      <c r="HXZ110" s="550"/>
      <c r="HYA110" s="553"/>
      <c r="HYB110" s="553"/>
      <c r="HYC110" s="553"/>
      <c r="HYD110" s="553"/>
      <c r="HYE110" s="553"/>
      <c r="HYF110" s="553"/>
      <c r="HYG110" s="553"/>
      <c r="HYH110" s="551"/>
      <c r="HYI110" s="550"/>
      <c r="HYJ110" s="553"/>
      <c r="HYK110" s="553"/>
      <c r="HYL110" s="553"/>
      <c r="HYM110" s="553"/>
      <c r="HYN110" s="553"/>
      <c r="HYO110" s="553"/>
      <c r="HYP110" s="553"/>
      <c r="HYQ110" s="551"/>
      <c r="HYR110" s="550"/>
      <c r="HYS110" s="553"/>
      <c r="HYT110" s="553"/>
      <c r="HYU110" s="553"/>
      <c r="HYV110" s="553"/>
      <c r="HYW110" s="553"/>
      <c r="HYX110" s="553"/>
      <c r="HYY110" s="553"/>
      <c r="HYZ110" s="551"/>
      <c r="HZA110" s="550"/>
      <c r="HZB110" s="553"/>
      <c r="HZC110" s="553"/>
      <c r="HZD110" s="553"/>
      <c r="HZE110" s="553"/>
      <c r="HZF110" s="553"/>
      <c r="HZG110" s="553"/>
      <c r="HZH110" s="553"/>
      <c r="HZI110" s="551"/>
      <c r="HZJ110" s="550"/>
      <c r="HZK110" s="553"/>
      <c r="HZL110" s="553"/>
      <c r="HZM110" s="553"/>
      <c r="HZN110" s="553"/>
      <c r="HZO110" s="553"/>
      <c r="HZP110" s="553"/>
      <c r="HZQ110" s="553"/>
      <c r="HZR110" s="551"/>
      <c r="HZS110" s="550"/>
      <c r="HZT110" s="553"/>
      <c r="HZU110" s="553"/>
      <c r="HZV110" s="553"/>
      <c r="HZW110" s="553"/>
      <c r="HZX110" s="553"/>
      <c r="HZY110" s="553"/>
      <c r="HZZ110" s="553"/>
      <c r="IAA110" s="551"/>
      <c r="IAB110" s="550"/>
      <c r="IAC110" s="553"/>
      <c r="IAD110" s="553"/>
      <c r="IAE110" s="553"/>
      <c r="IAF110" s="553"/>
      <c r="IAG110" s="553"/>
      <c r="IAH110" s="553"/>
      <c r="IAI110" s="553"/>
      <c r="IAJ110" s="551"/>
      <c r="IAK110" s="550"/>
      <c r="IAL110" s="553"/>
      <c r="IAM110" s="553"/>
      <c r="IAN110" s="553"/>
      <c r="IAO110" s="553"/>
      <c r="IAP110" s="553"/>
      <c r="IAQ110" s="553"/>
      <c r="IAR110" s="553"/>
      <c r="IAS110" s="551"/>
      <c r="IAT110" s="550"/>
      <c r="IAU110" s="553"/>
      <c r="IAV110" s="553"/>
      <c r="IAW110" s="553"/>
      <c r="IAX110" s="553"/>
      <c r="IAY110" s="553"/>
      <c r="IAZ110" s="553"/>
      <c r="IBA110" s="553"/>
      <c r="IBB110" s="551"/>
      <c r="IBC110" s="550"/>
      <c r="IBD110" s="553"/>
      <c r="IBE110" s="553"/>
      <c r="IBF110" s="553"/>
      <c r="IBG110" s="553"/>
      <c r="IBH110" s="553"/>
      <c r="IBI110" s="553"/>
      <c r="IBJ110" s="553"/>
      <c r="IBK110" s="551"/>
      <c r="IBL110" s="550"/>
      <c r="IBM110" s="553"/>
      <c r="IBN110" s="553"/>
      <c r="IBO110" s="553"/>
      <c r="IBP110" s="553"/>
      <c r="IBQ110" s="553"/>
      <c r="IBR110" s="553"/>
      <c r="IBS110" s="553"/>
      <c r="IBT110" s="551"/>
      <c r="IBU110" s="550"/>
      <c r="IBV110" s="553"/>
      <c r="IBW110" s="553"/>
      <c r="IBX110" s="553"/>
      <c r="IBY110" s="553"/>
      <c r="IBZ110" s="553"/>
      <c r="ICA110" s="553"/>
      <c r="ICB110" s="553"/>
      <c r="ICC110" s="551"/>
      <c r="ICD110" s="550"/>
      <c r="ICE110" s="553"/>
      <c r="ICF110" s="553"/>
      <c r="ICG110" s="553"/>
      <c r="ICH110" s="553"/>
      <c r="ICI110" s="553"/>
      <c r="ICJ110" s="553"/>
      <c r="ICK110" s="553"/>
      <c r="ICL110" s="551"/>
      <c r="ICM110" s="550"/>
      <c r="ICN110" s="553"/>
      <c r="ICO110" s="553"/>
      <c r="ICP110" s="553"/>
      <c r="ICQ110" s="553"/>
      <c r="ICR110" s="553"/>
      <c r="ICS110" s="553"/>
      <c r="ICT110" s="553"/>
      <c r="ICU110" s="551"/>
      <c r="ICV110" s="550"/>
      <c r="ICW110" s="553"/>
      <c r="ICX110" s="553"/>
      <c r="ICY110" s="553"/>
      <c r="ICZ110" s="553"/>
      <c r="IDA110" s="553"/>
      <c r="IDB110" s="553"/>
      <c r="IDC110" s="553"/>
      <c r="IDD110" s="551"/>
      <c r="IDE110" s="550"/>
      <c r="IDF110" s="553"/>
      <c r="IDG110" s="553"/>
      <c r="IDH110" s="553"/>
      <c r="IDI110" s="553"/>
      <c r="IDJ110" s="553"/>
      <c r="IDK110" s="553"/>
      <c r="IDL110" s="553"/>
      <c r="IDM110" s="551"/>
      <c r="IDN110" s="550"/>
      <c r="IDO110" s="553"/>
      <c r="IDP110" s="553"/>
      <c r="IDQ110" s="553"/>
      <c r="IDR110" s="553"/>
      <c r="IDS110" s="553"/>
      <c r="IDT110" s="553"/>
      <c r="IDU110" s="553"/>
      <c r="IDV110" s="551"/>
      <c r="IDW110" s="550"/>
      <c r="IDX110" s="553"/>
      <c r="IDY110" s="553"/>
      <c r="IDZ110" s="553"/>
      <c r="IEA110" s="553"/>
      <c r="IEB110" s="553"/>
      <c r="IEC110" s="553"/>
      <c r="IED110" s="553"/>
      <c r="IEE110" s="551"/>
      <c r="IEF110" s="550"/>
      <c r="IEG110" s="553"/>
      <c r="IEH110" s="553"/>
      <c r="IEI110" s="553"/>
      <c r="IEJ110" s="553"/>
      <c r="IEK110" s="553"/>
      <c r="IEL110" s="553"/>
      <c r="IEM110" s="553"/>
      <c r="IEN110" s="551"/>
      <c r="IEO110" s="550"/>
      <c r="IEP110" s="553"/>
      <c r="IEQ110" s="553"/>
      <c r="IER110" s="553"/>
      <c r="IES110" s="553"/>
      <c r="IET110" s="553"/>
      <c r="IEU110" s="553"/>
      <c r="IEV110" s="553"/>
      <c r="IEW110" s="551"/>
      <c r="IEX110" s="550"/>
      <c r="IEY110" s="553"/>
      <c r="IEZ110" s="553"/>
      <c r="IFA110" s="553"/>
      <c r="IFB110" s="553"/>
      <c r="IFC110" s="553"/>
      <c r="IFD110" s="553"/>
      <c r="IFE110" s="553"/>
      <c r="IFF110" s="551"/>
      <c r="IFG110" s="550"/>
      <c r="IFH110" s="553"/>
      <c r="IFI110" s="553"/>
      <c r="IFJ110" s="553"/>
      <c r="IFK110" s="553"/>
      <c r="IFL110" s="553"/>
      <c r="IFM110" s="553"/>
      <c r="IFN110" s="553"/>
      <c r="IFO110" s="551"/>
      <c r="IFP110" s="550"/>
      <c r="IFQ110" s="553"/>
      <c r="IFR110" s="553"/>
      <c r="IFS110" s="553"/>
      <c r="IFT110" s="553"/>
      <c r="IFU110" s="553"/>
      <c r="IFV110" s="553"/>
      <c r="IFW110" s="553"/>
      <c r="IFX110" s="551"/>
      <c r="IFY110" s="550"/>
      <c r="IFZ110" s="553"/>
      <c r="IGA110" s="553"/>
      <c r="IGB110" s="553"/>
      <c r="IGC110" s="553"/>
      <c r="IGD110" s="553"/>
      <c r="IGE110" s="553"/>
      <c r="IGF110" s="553"/>
      <c r="IGG110" s="551"/>
      <c r="IGH110" s="550"/>
      <c r="IGI110" s="553"/>
      <c r="IGJ110" s="553"/>
      <c r="IGK110" s="553"/>
      <c r="IGL110" s="553"/>
      <c r="IGM110" s="553"/>
      <c r="IGN110" s="553"/>
      <c r="IGO110" s="553"/>
      <c r="IGP110" s="551"/>
      <c r="IGQ110" s="550"/>
      <c r="IGR110" s="553"/>
      <c r="IGS110" s="553"/>
      <c r="IGT110" s="553"/>
      <c r="IGU110" s="553"/>
      <c r="IGV110" s="553"/>
      <c r="IGW110" s="553"/>
      <c r="IGX110" s="553"/>
      <c r="IGY110" s="551"/>
      <c r="IGZ110" s="550"/>
      <c r="IHA110" s="553"/>
      <c r="IHB110" s="553"/>
      <c r="IHC110" s="553"/>
      <c r="IHD110" s="553"/>
      <c r="IHE110" s="553"/>
      <c r="IHF110" s="553"/>
      <c r="IHG110" s="553"/>
      <c r="IHH110" s="551"/>
      <c r="IHI110" s="550"/>
      <c r="IHJ110" s="553"/>
      <c r="IHK110" s="553"/>
      <c r="IHL110" s="553"/>
      <c r="IHM110" s="553"/>
      <c r="IHN110" s="553"/>
      <c r="IHO110" s="553"/>
      <c r="IHP110" s="553"/>
      <c r="IHQ110" s="551"/>
      <c r="IHR110" s="550"/>
      <c r="IHS110" s="553"/>
      <c r="IHT110" s="553"/>
      <c r="IHU110" s="553"/>
      <c r="IHV110" s="553"/>
      <c r="IHW110" s="553"/>
      <c r="IHX110" s="553"/>
      <c r="IHY110" s="553"/>
      <c r="IHZ110" s="551"/>
      <c r="IIA110" s="550"/>
      <c r="IIB110" s="553"/>
      <c r="IIC110" s="553"/>
      <c r="IID110" s="553"/>
      <c r="IIE110" s="553"/>
      <c r="IIF110" s="553"/>
      <c r="IIG110" s="553"/>
      <c r="IIH110" s="553"/>
      <c r="III110" s="551"/>
      <c r="IIJ110" s="550"/>
      <c r="IIK110" s="553"/>
      <c r="IIL110" s="553"/>
      <c r="IIM110" s="553"/>
      <c r="IIN110" s="553"/>
      <c r="IIO110" s="553"/>
      <c r="IIP110" s="553"/>
      <c r="IIQ110" s="553"/>
      <c r="IIR110" s="551"/>
      <c r="IIS110" s="550"/>
      <c r="IIT110" s="553"/>
      <c r="IIU110" s="553"/>
      <c r="IIV110" s="553"/>
      <c r="IIW110" s="553"/>
      <c r="IIX110" s="553"/>
      <c r="IIY110" s="553"/>
      <c r="IIZ110" s="553"/>
      <c r="IJA110" s="551"/>
      <c r="IJB110" s="550"/>
      <c r="IJC110" s="553"/>
      <c r="IJD110" s="553"/>
      <c r="IJE110" s="553"/>
      <c r="IJF110" s="553"/>
      <c r="IJG110" s="553"/>
      <c r="IJH110" s="553"/>
      <c r="IJI110" s="553"/>
      <c r="IJJ110" s="551"/>
      <c r="IJK110" s="550"/>
      <c r="IJL110" s="553"/>
      <c r="IJM110" s="553"/>
      <c r="IJN110" s="553"/>
      <c r="IJO110" s="553"/>
      <c r="IJP110" s="553"/>
      <c r="IJQ110" s="553"/>
      <c r="IJR110" s="553"/>
      <c r="IJS110" s="551"/>
      <c r="IJT110" s="550"/>
      <c r="IJU110" s="553"/>
      <c r="IJV110" s="553"/>
      <c r="IJW110" s="553"/>
      <c r="IJX110" s="553"/>
      <c r="IJY110" s="553"/>
      <c r="IJZ110" s="553"/>
      <c r="IKA110" s="553"/>
      <c r="IKB110" s="551"/>
      <c r="IKC110" s="550"/>
      <c r="IKD110" s="553"/>
      <c r="IKE110" s="553"/>
      <c r="IKF110" s="553"/>
      <c r="IKG110" s="553"/>
      <c r="IKH110" s="553"/>
      <c r="IKI110" s="553"/>
      <c r="IKJ110" s="553"/>
      <c r="IKK110" s="551"/>
      <c r="IKL110" s="550"/>
      <c r="IKM110" s="553"/>
      <c r="IKN110" s="553"/>
      <c r="IKO110" s="553"/>
      <c r="IKP110" s="553"/>
      <c r="IKQ110" s="553"/>
      <c r="IKR110" s="553"/>
      <c r="IKS110" s="553"/>
      <c r="IKT110" s="551"/>
      <c r="IKU110" s="550"/>
      <c r="IKV110" s="553"/>
      <c r="IKW110" s="553"/>
      <c r="IKX110" s="553"/>
      <c r="IKY110" s="553"/>
      <c r="IKZ110" s="553"/>
      <c r="ILA110" s="553"/>
      <c r="ILB110" s="553"/>
      <c r="ILC110" s="551"/>
      <c r="ILD110" s="550"/>
      <c r="ILE110" s="553"/>
      <c r="ILF110" s="553"/>
      <c r="ILG110" s="553"/>
      <c r="ILH110" s="553"/>
      <c r="ILI110" s="553"/>
      <c r="ILJ110" s="553"/>
      <c r="ILK110" s="553"/>
      <c r="ILL110" s="551"/>
      <c r="ILM110" s="550"/>
      <c r="ILN110" s="553"/>
      <c r="ILO110" s="553"/>
      <c r="ILP110" s="553"/>
      <c r="ILQ110" s="553"/>
      <c r="ILR110" s="553"/>
      <c r="ILS110" s="553"/>
      <c r="ILT110" s="553"/>
      <c r="ILU110" s="551"/>
      <c r="ILV110" s="550"/>
      <c r="ILW110" s="553"/>
      <c r="ILX110" s="553"/>
      <c r="ILY110" s="553"/>
      <c r="ILZ110" s="553"/>
      <c r="IMA110" s="553"/>
      <c r="IMB110" s="553"/>
      <c r="IMC110" s="553"/>
      <c r="IMD110" s="551"/>
      <c r="IME110" s="550"/>
      <c r="IMF110" s="553"/>
      <c r="IMG110" s="553"/>
      <c r="IMH110" s="553"/>
      <c r="IMI110" s="553"/>
      <c r="IMJ110" s="553"/>
      <c r="IMK110" s="553"/>
      <c r="IML110" s="553"/>
      <c r="IMM110" s="551"/>
      <c r="IMN110" s="550"/>
      <c r="IMO110" s="553"/>
      <c r="IMP110" s="553"/>
      <c r="IMQ110" s="553"/>
      <c r="IMR110" s="553"/>
      <c r="IMS110" s="553"/>
      <c r="IMT110" s="553"/>
      <c r="IMU110" s="553"/>
      <c r="IMV110" s="551"/>
      <c r="IMW110" s="550"/>
      <c r="IMX110" s="553"/>
      <c r="IMY110" s="553"/>
      <c r="IMZ110" s="553"/>
      <c r="INA110" s="553"/>
      <c r="INB110" s="553"/>
      <c r="INC110" s="553"/>
      <c r="IND110" s="553"/>
      <c r="INE110" s="551"/>
      <c r="INF110" s="550"/>
      <c r="ING110" s="553"/>
      <c r="INH110" s="553"/>
      <c r="INI110" s="553"/>
      <c r="INJ110" s="553"/>
      <c r="INK110" s="553"/>
      <c r="INL110" s="553"/>
      <c r="INM110" s="553"/>
      <c r="INN110" s="551"/>
      <c r="INO110" s="550"/>
      <c r="INP110" s="553"/>
      <c r="INQ110" s="553"/>
      <c r="INR110" s="553"/>
      <c r="INS110" s="553"/>
      <c r="INT110" s="553"/>
      <c r="INU110" s="553"/>
      <c r="INV110" s="553"/>
      <c r="INW110" s="551"/>
      <c r="INX110" s="550"/>
      <c r="INY110" s="553"/>
      <c r="INZ110" s="553"/>
      <c r="IOA110" s="553"/>
      <c r="IOB110" s="553"/>
      <c r="IOC110" s="553"/>
      <c r="IOD110" s="553"/>
      <c r="IOE110" s="553"/>
      <c r="IOF110" s="551"/>
      <c r="IOG110" s="550"/>
      <c r="IOH110" s="553"/>
      <c r="IOI110" s="553"/>
      <c r="IOJ110" s="553"/>
      <c r="IOK110" s="553"/>
      <c r="IOL110" s="553"/>
      <c r="IOM110" s="553"/>
      <c r="ION110" s="553"/>
      <c r="IOO110" s="551"/>
      <c r="IOP110" s="550"/>
      <c r="IOQ110" s="553"/>
      <c r="IOR110" s="553"/>
      <c r="IOS110" s="553"/>
      <c r="IOT110" s="553"/>
      <c r="IOU110" s="553"/>
      <c r="IOV110" s="553"/>
      <c r="IOW110" s="553"/>
      <c r="IOX110" s="551"/>
      <c r="IOY110" s="550"/>
      <c r="IOZ110" s="553"/>
      <c r="IPA110" s="553"/>
      <c r="IPB110" s="553"/>
      <c r="IPC110" s="553"/>
      <c r="IPD110" s="553"/>
      <c r="IPE110" s="553"/>
      <c r="IPF110" s="553"/>
      <c r="IPG110" s="551"/>
      <c r="IPH110" s="550"/>
      <c r="IPI110" s="553"/>
      <c r="IPJ110" s="553"/>
      <c r="IPK110" s="553"/>
      <c r="IPL110" s="553"/>
      <c r="IPM110" s="553"/>
      <c r="IPN110" s="553"/>
      <c r="IPO110" s="553"/>
      <c r="IPP110" s="551"/>
      <c r="IPQ110" s="550"/>
      <c r="IPR110" s="553"/>
      <c r="IPS110" s="553"/>
      <c r="IPT110" s="553"/>
      <c r="IPU110" s="553"/>
      <c r="IPV110" s="553"/>
      <c r="IPW110" s="553"/>
      <c r="IPX110" s="553"/>
      <c r="IPY110" s="551"/>
      <c r="IPZ110" s="550"/>
      <c r="IQA110" s="553"/>
      <c r="IQB110" s="553"/>
      <c r="IQC110" s="553"/>
      <c r="IQD110" s="553"/>
      <c r="IQE110" s="553"/>
      <c r="IQF110" s="553"/>
      <c r="IQG110" s="553"/>
      <c r="IQH110" s="551"/>
      <c r="IQI110" s="550"/>
      <c r="IQJ110" s="553"/>
      <c r="IQK110" s="553"/>
      <c r="IQL110" s="553"/>
      <c r="IQM110" s="553"/>
      <c r="IQN110" s="553"/>
      <c r="IQO110" s="553"/>
      <c r="IQP110" s="553"/>
      <c r="IQQ110" s="551"/>
      <c r="IQR110" s="550"/>
      <c r="IQS110" s="553"/>
      <c r="IQT110" s="553"/>
      <c r="IQU110" s="553"/>
      <c r="IQV110" s="553"/>
      <c r="IQW110" s="553"/>
      <c r="IQX110" s="553"/>
      <c r="IQY110" s="553"/>
      <c r="IQZ110" s="551"/>
      <c r="IRA110" s="550"/>
      <c r="IRB110" s="553"/>
      <c r="IRC110" s="553"/>
      <c r="IRD110" s="553"/>
      <c r="IRE110" s="553"/>
      <c r="IRF110" s="553"/>
      <c r="IRG110" s="553"/>
      <c r="IRH110" s="553"/>
      <c r="IRI110" s="551"/>
      <c r="IRJ110" s="550"/>
      <c r="IRK110" s="553"/>
      <c r="IRL110" s="553"/>
      <c r="IRM110" s="553"/>
      <c r="IRN110" s="553"/>
      <c r="IRO110" s="553"/>
      <c r="IRP110" s="553"/>
      <c r="IRQ110" s="553"/>
      <c r="IRR110" s="551"/>
      <c r="IRS110" s="550"/>
      <c r="IRT110" s="553"/>
      <c r="IRU110" s="553"/>
      <c r="IRV110" s="553"/>
      <c r="IRW110" s="553"/>
      <c r="IRX110" s="553"/>
      <c r="IRY110" s="553"/>
      <c r="IRZ110" s="553"/>
      <c r="ISA110" s="551"/>
      <c r="ISB110" s="550"/>
      <c r="ISC110" s="553"/>
      <c r="ISD110" s="553"/>
      <c r="ISE110" s="553"/>
      <c r="ISF110" s="553"/>
      <c r="ISG110" s="553"/>
      <c r="ISH110" s="553"/>
      <c r="ISI110" s="553"/>
      <c r="ISJ110" s="551"/>
      <c r="ISK110" s="550"/>
      <c r="ISL110" s="553"/>
      <c r="ISM110" s="553"/>
      <c r="ISN110" s="553"/>
      <c r="ISO110" s="553"/>
      <c r="ISP110" s="553"/>
      <c r="ISQ110" s="553"/>
      <c r="ISR110" s="553"/>
      <c r="ISS110" s="551"/>
      <c r="IST110" s="550"/>
      <c r="ISU110" s="553"/>
      <c r="ISV110" s="553"/>
      <c r="ISW110" s="553"/>
      <c r="ISX110" s="553"/>
      <c r="ISY110" s="553"/>
      <c r="ISZ110" s="553"/>
      <c r="ITA110" s="553"/>
      <c r="ITB110" s="551"/>
      <c r="ITC110" s="550"/>
      <c r="ITD110" s="553"/>
      <c r="ITE110" s="553"/>
      <c r="ITF110" s="553"/>
      <c r="ITG110" s="553"/>
      <c r="ITH110" s="553"/>
      <c r="ITI110" s="553"/>
      <c r="ITJ110" s="553"/>
      <c r="ITK110" s="551"/>
      <c r="ITL110" s="550"/>
      <c r="ITM110" s="553"/>
      <c r="ITN110" s="553"/>
      <c r="ITO110" s="553"/>
      <c r="ITP110" s="553"/>
      <c r="ITQ110" s="553"/>
      <c r="ITR110" s="553"/>
      <c r="ITS110" s="553"/>
      <c r="ITT110" s="551"/>
      <c r="ITU110" s="550"/>
      <c r="ITV110" s="553"/>
      <c r="ITW110" s="553"/>
      <c r="ITX110" s="553"/>
      <c r="ITY110" s="553"/>
      <c r="ITZ110" s="553"/>
      <c r="IUA110" s="553"/>
      <c r="IUB110" s="553"/>
      <c r="IUC110" s="551"/>
      <c r="IUD110" s="550"/>
      <c r="IUE110" s="553"/>
      <c r="IUF110" s="553"/>
      <c r="IUG110" s="553"/>
      <c r="IUH110" s="553"/>
      <c r="IUI110" s="553"/>
      <c r="IUJ110" s="553"/>
      <c r="IUK110" s="553"/>
      <c r="IUL110" s="551"/>
      <c r="IUM110" s="550"/>
      <c r="IUN110" s="553"/>
      <c r="IUO110" s="553"/>
      <c r="IUP110" s="553"/>
      <c r="IUQ110" s="553"/>
      <c r="IUR110" s="553"/>
      <c r="IUS110" s="553"/>
      <c r="IUT110" s="553"/>
      <c r="IUU110" s="551"/>
      <c r="IUV110" s="550"/>
      <c r="IUW110" s="553"/>
      <c r="IUX110" s="553"/>
      <c r="IUY110" s="553"/>
      <c r="IUZ110" s="553"/>
      <c r="IVA110" s="553"/>
      <c r="IVB110" s="553"/>
      <c r="IVC110" s="553"/>
      <c r="IVD110" s="551"/>
      <c r="IVE110" s="550"/>
      <c r="IVF110" s="553"/>
      <c r="IVG110" s="553"/>
      <c r="IVH110" s="553"/>
      <c r="IVI110" s="553"/>
      <c r="IVJ110" s="553"/>
      <c r="IVK110" s="553"/>
      <c r="IVL110" s="553"/>
      <c r="IVM110" s="551"/>
      <c r="IVN110" s="550"/>
      <c r="IVO110" s="553"/>
      <c r="IVP110" s="553"/>
      <c r="IVQ110" s="553"/>
      <c r="IVR110" s="553"/>
      <c r="IVS110" s="553"/>
      <c r="IVT110" s="553"/>
      <c r="IVU110" s="553"/>
      <c r="IVV110" s="551"/>
      <c r="IVW110" s="550"/>
      <c r="IVX110" s="553"/>
      <c r="IVY110" s="553"/>
      <c r="IVZ110" s="553"/>
      <c r="IWA110" s="553"/>
      <c r="IWB110" s="553"/>
      <c r="IWC110" s="553"/>
      <c r="IWD110" s="553"/>
      <c r="IWE110" s="551"/>
      <c r="IWF110" s="550"/>
      <c r="IWG110" s="553"/>
      <c r="IWH110" s="553"/>
      <c r="IWI110" s="553"/>
      <c r="IWJ110" s="553"/>
      <c r="IWK110" s="553"/>
      <c r="IWL110" s="553"/>
      <c r="IWM110" s="553"/>
      <c r="IWN110" s="551"/>
      <c r="IWO110" s="550"/>
      <c r="IWP110" s="553"/>
      <c r="IWQ110" s="553"/>
      <c r="IWR110" s="553"/>
      <c r="IWS110" s="553"/>
      <c r="IWT110" s="553"/>
      <c r="IWU110" s="553"/>
      <c r="IWV110" s="553"/>
      <c r="IWW110" s="551"/>
      <c r="IWX110" s="550"/>
      <c r="IWY110" s="553"/>
      <c r="IWZ110" s="553"/>
      <c r="IXA110" s="553"/>
      <c r="IXB110" s="553"/>
      <c r="IXC110" s="553"/>
      <c r="IXD110" s="553"/>
      <c r="IXE110" s="553"/>
      <c r="IXF110" s="551"/>
      <c r="IXG110" s="550"/>
      <c r="IXH110" s="553"/>
      <c r="IXI110" s="553"/>
      <c r="IXJ110" s="553"/>
      <c r="IXK110" s="553"/>
      <c r="IXL110" s="553"/>
      <c r="IXM110" s="553"/>
      <c r="IXN110" s="553"/>
      <c r="IXO110" s="551"/>
      <c r="IXP110" s="550"/>
      <c r="IXQ110" s="553"/>
      <c r="IXR110" s="553"/>
      <c r="IXS110" s="553"/>
      <c r="IXT110" s="553"/>
      <c r="IXU110" s="553"/>
      <c r="IXV110" s="553"/>
      <c r="IXW110" s="553"/>
      <c r="IXX110" s="551"/>
      <c r="IXY110" s="550"/>
      <c r="IXZ110" s="553"/>
      <c r="IYA110" s="553"/>
      <c r="IYB110" s="553"/>
      <c r="IYC110" s="553"/>
      <c r="IYD110" s="553"/>
      <c r="IYE110" s="553"/>
      <c r="IYF110" s="553"/>
      <c r="IYG110" s="551"/>
      <c r="IYH110" s="550"/>
      <c r="IYI110" s="553"/>
      <c r="IYJ110" s="553"/>
      <c r="IYK110" s="553"/>
      <c r="IYL110" s="553"/>
      <c r="IYM110" s="553"/>
      <c r="IYN110" s="553"/>
      <c r="IYO110" s="553"/>
      <c r="IYP110" s="551"/>
      <c r="IYQ110" s="550"/>
      <c r="IYR110" s="553"/>
      <c r="IYS110" s="553"/>
      <c r="IYT110" s="553"/>
      <c r="IYU110" s="553"/>
      <c r="IYV110" s="553"/>
      <c r="IYW110" s="553"/>
      <c r="IYX110" s="553"/>
      <c r="IYY110" s="551"/>
      <c r="IYZ110" s="550"/>
      <c r="IZA110" s="553"/>
      <c r="IZB110" s="553"/>
      <c r="IZC110" s="553"/>
      <c r="IZD110" s="553"/>
      <c r="IZE110" s="553"/>
      <c r="IZF110" s="553"/>
      <c r="IZG110" s="553"/>
      <c r="IZH110" s="551"/>
      <c r="IZI110" s="550"/>
      <c r="IZJ110" s="553"/>
      <c r="IZK110" s="553"/>
      <c r="IZL110" s="553"/>
      <c r="IZM110" s="553"/>
      <c r="IZN110" s="553"/>
      <c r="IZO110" s="553"/>
      <c r="IZP110" s="553"/>
      <c r="IZQ110" s="551"/>
      <c r="IZR110" s="550"/>
      <c r="IZS110" s="553"/>
      <c r="IZT110" s="553"/>
      <c r="IZU110" s="553"/>
      <c r="IZV110" s="553"/>
      <c r="IZW110" s="553"/>
      <c r="IZX110" s="553"/>
      <c r="IZY110" s="553"/>
      <c r="IZZ110" s="551"/>
      <c r="JAA110" s="550"/>
      <c r="JAB110" s="553"/>
      <c r="JAC110" s="553"/>
      <c r="JAD110" s="553"/>
      <c r="JAE110" s="553"/>
      <c r="JAF110" s="553"/>
      <c r="JAG110" s="553"/>
      <c r="JAH110" s="553"/>
      <c r="JAI110" s="551"/>
      <c r="JAJ110" s="550"/>
      <c r="JAK110" s="553"/>
      <c r="JAL110" s="553"/>
      <c r="JAM110" s="553"/>
      <c r="JAN110" s="553"/>
      <c r="JAO110" s="553"/>
      <c r="JAP110" s="553"/>
      <c r="JAQ110" s="553"/>
      <c r="JAR110" s="551"/>
      <c r="JAS110" s="550"/>
      <c r="JAT110" s="553"/>
      <c r="JAU110" s="553"/>
      <c r="JAV110" s="553"/>
      <c r="JAW110" s="553"/>
      <c r="JAX110" s="553"/>
      <c r="JAY110" s="553"/>
      <c r="JAZ110" s="553"/>
      <c r="JBA110" s="551"/>
      <c r="JBB110" s="550"/>
      <c r="JBC110" s="553"/>
      <c r="JBD110" s="553"/>
      <c r="JBE110" s="553"/>
      <c r="JBF110" s="553"/>
      <c r="JBG110" s="553"/>
      <c r="JBH110" s="553"/>
      <c r="JBI110" s="553"/>
      <c r="JBJ110" s="551"/>
      <c r="JBK110" s="550"/>
      <c r="JBL110" s="553"/>
      <c r="JBM110" s="553"/>
      <c r="JBN110" s="553"/>
      <c r="JBO110" s="553"/>
      <c r="JBP110" s="553"/>
      <c r="JBQ110" s="553"/>
      <c r="JBR110" s="553"/>
      <c r="JBS110" s="551"/>
      <c r="JBT110" s="550"/>
      <c r="JBU110" s="553"/>
      <c r="JBV110" s="553"/>
      <c r="JBW110" s="553"/>
      <c r="JBX110" s="553"/>
      <c r="JBY110" s="553"/>
      <c r="JBZ110" s="553"/>
      <c r="JCA110" s="553"/>
      <c r="JCB110" s="551"/>
      <c r="JCC110" s="550"/>
      <c r="JCD110" s="553"/>
      <c r="JCE110" s="553"/>
      <c r="JCF110" s="553"/>
      <c r="JCG110" s="553"/>
      <c r="JCH110" s="553"/>
      <c r="JCI110" s="553"/>
      <c r="JCJ110" s="553"/>
      <c r="JCK110" s="551"/>
      <c r="JCL110" s="550"/>
      <c r="JCM110" s="553"/>
      <c r="JCN110" s="553"/>
      <c r="JCO110" s="553"/>
      <c r="JCP110" s="553"/>
      <c r="JCQ110" s="553"/>
      <c r="JCR110" s="553"/>
      <c r="JCS110" s="553"/>
      <c r="JCT110" s="551"/>
      <c r="JCU110" s="550"/>
      <c r="JCV110" s="553"/>
      <c r="JCW110" s="553"/>
      <c r="JCX110" s="553"/>
      <c r="JCY110" s="553"/>
      <c r="JCZ110" s="553"/>
      <c r="JDA110" s="553"/>
      <c r="JDB110" s="553"/>
      <c r="JDC110" s="551"/>
      <c r="JDD110" s="550"/>
      <c r="JDE110" s="553"/>
      <c r="JDF110" s="553"/>
      <c r="JDG110" s="553"/>
      <c r="JDH110" s="553"/>
      <c r="JDI110" s="553"/>
      <c r="JDJ110" s="553"/>
      <c r="JDK110" s="553"/>
      <c r="JDL110" s="551"/>
      <c r="JDM110" s="550"/>
      <c r="JDN110" s="553"/>
      <c r="JDO110" s="553"/>
      <c r="JDP110" s="553"/>
      <c r="JDQ110" s="553"/>
      <c r="JDR110" s="553"/>
      <c r="JDS110" s="553"/>
      <c r="JDT110" s="553"/>
      <c r="JDU110" s="551"/>
      <c r="JDV110" s="550"/>
      <c r="JDW110" s="553"/>
      <c r="JDX110" s="553"/>
      <c r="JDY110" s="553"/>
      <c r="JDZ110" s="553"/>
      <c r="JEA110" s="553"/>
      <c r="JEB110" s="553"/>
      <c r="JEC110" s="553"/>
      <c r="JED110" s="551"/>
      <c r="JEE110" s="550"/>
      <c r="JEF110" s="553"/>
      <c r="JEG110" s="553"/>
      <c r="JEH110" s="553"/>
      <c r="JEI110" s="553"/>
      <c r="JEJ110" s="553"/>
      <c r="JEK110" s="553"/>
      <c r="JEL110" s="553"/>
      <c r="JEM110" s="551"/>
      <c r="JEN110" s="550"/>
      <c r="JEO110" s="553"/>
      <c r="JEP110" s="553"/>
      <c r="JEQ110" s="553"/>
      <c r="JER110" s="553"/>
      <c r="JES110" s="553"/>
      <c r="JET110" s="553"/>
      <c r="JEU110" s="553"/>
      <c r="JEV110" s="551"/>
      <c r="JEW110" s="550"/>
      <c r="JEX110" s="553"/>
      <c r="JEY110" s="553"/>
      <c r="JEZ110" s="553"/>
      <c r="JFA110" s="553"/>
      <c r="JFB110" s="553"/>
      <c r="JFC110" s="553"/>
      <c r="JFD110" s="553"/>
      <c r="JFE110" s="551"/>
      <c r="JFF110" s="550"/>
      <c r="JFG110" s="553"/>
      <c r="JFH110" s="553"/>
      <c r="JFI110" s="553"/>
      <c r="JFJ110" s="553"/>
      <c r="JFK110" s="553"/>
      <c r="JFL110" s="553"/>
      <c r="JFM110" s="553"/>
      <c r="JFN110" s="551"/>
      <c r="JFO110" s="550"/>
      <c r="JFP110" s="553"/>
      <c r="JFQ110" s="553"/>
      <c r="JFR110" s="553"/>
      <c r="JFS110" s="553"/>
      <c r="JFT110" s="553"/>
      <c r="JFU110" s="553"/>
      <c r="JFV110" s="553"/>
      <c r="JFW110" s="551"/>
      <c r="JFX110" s="550"/>
      <c r="JFY110" s="553"/>
      <c r="JFZ110" s="553"/>
      <c r="JGA110" s="553"/>
      <c r="JGB110" s="553"/>
      <c r="JGC110" s="553"/>
      <c r="JGD110" s="553"/>
      <c r="JGE110" s="553"/>
      <c r="JGF110" s="551"/>
      <c r="JGG110" s="550"/>
      <c r="JGH110" s="553"/>
      <c r="JGI110" s="553"/>
      <c r="JGJ110" s="553"/>
      <c r="JGK110" s="553"/>
      <c r="JGL110" s="553"/>
      <c r="JGM110" s="553"/>
      <c r="JGN110" s="553"/>
      <c r="JGO110" s="551"/>
      <c r="JGP110" s="550"/>
      <c r="JGQ110" s="553"/>
      <c r="JGR110" s="553"/>
      <c r="JGS110" s="553"/>
      <c r="JGT110" s="553"/>
      <c r="JGU110" s="553"/>
      <c r="JGV110" s="553"/>
      <c r="JGW110" s="553"/>
      <c r="JGX110" s="551"/>
      <c r="JGY110" s="550"/>
      <c r="JGZ110" s="553"/>
      <c r="JHA110" s="553"/>
      <c r="JHB110" s="553"/>
      <c r="JHC110" s="553"/>
      <c r="JHD110" s="553"/>
      <c r="JHE110" s="553"/>
      <c r="JHF110" s="553"/>
      <c r="JHG110" s="551"/>
      <c r="JHH110" s="550"/>
      <c r="JHI110" s="553"/>
      <c r="JHJ110" s="553"/>
      <c r="JHK110" s="553"/>
      <c r="JHL110" s="553"/>
      <c r="JHM110" s="553"/>
      <c r="JHN110" s="553"/>
      <c r="JHO110" s="553"/>
      <c r="JHP110" s="551"/>
      <c r="JHQ110" s="550"/>
      <c r="JHR110" s="553"/>
      <c r="JHS110" s="553"/>
      <c r="JHT110" s="553"/>
      <c r="JHU110" s="553"/>
      <c r="JHV110" s="553"/>
      <c r="JHW110" s="553"/>
      <c r="JHX110" s="553"/>
      <c r="JHY110" s="551"/>
      <c r="JHZ110" s="550"/>
      <c r="JIA110" s="553"/>
      <c r="JIB110" s="553"/>
      <c r="JIC110" s="553"/>
      <c r="JID110" s="553"/>
      <c r="JIE110" s="553"/>
      <c r="JIF110" s="553"/>
      <c r="JIG110" s="553"/>
      <c r="JIH110" s="551"/>
      <c r="JII110" s="550"/>
      <c r="JIJ110" s="553"/>
      <c r="JIK110" s="553"/>
      <c r="JIL110" s="553"/>
      <c r="JIM110" s="553"/>
      <c r="JIN110" s="553"/>
      <c r="JIO110" s="553"/>
      <c r="JIP110" s="553"/>
      <c r="JIQ110" s="551"/>
      <c r="JIR110" s="550"/>
      <c r="JIS110" s="553"/>
      <c r="JIT110" s="553"/>
      <c r="JIU110" s="553"/>
      <c r="JIV110" s="553"/>
      <c r="JIW110" s="553"/>
      <c r="JIX110" s="553"/>
      <c r="JIY110" s="553"/>
      <c r="JIZ110" s="551"/>
      <c r="JJA110" s="550"/>
      <c r="JJB110" s="553"/>
      <c r="JJC110" s="553"/>
      <c r="JJD110" s="553"/>
      <c r="JJE110" s="553"/>
      <c r="JJF110" s="553"/>
      <c r="JJG110" s="553"/>
      <c r="JJH110" s="553"/>
      <c r="JJI110" s="551"/>
      <c r="JJJ110" s="550"/>
      <c r="JJK110" s="553"/>
      <c r="JJL110" s="553"/>
      <c r="JJM110" s="553"/>
      <c r="JJN110" s="553"/>
      <c r="JJO110" s="553"/>
      <c r="JJP110" s="553"/>
      <c r="JJQ110" s="553"/>
      <c r="JJR110" s="551"/>
      <c r="JJS110" s="550"/>
      <c r="JJT110" s="553"/>
      <c r="JJU110" s="553"/>
      <c r="JJV110" s="553"/>
      <c r="JJW110" s="553"/>
      <c r="JJX110" s="553"/>
      <c r="JJY110" s="553"/>
      <c r="JJZ110" s="553"/>
      <c r="JKA110" s="551"/>
      <c r="JKB110" s="550"/>
      <c r="JKC110" s="553"/>
      <c r="JKD110" s="553"/>
      <c r="JKE110" s="553"/>
      <c r="JKF110" s="553"/>
      <c r="JKG110" s="553"/>
      <c r="JKH110" s="553"/>
      <c r="JKI110" s="553"/>
      <c r="JKJ110" s="551"/>
      <c r="JKK110" s="550"/>
      <c r="JKL110" s="553"/>
      <c r="JKM110" s="553"/>
      <c r="JKN110" s="553"/>
      <c r="JKO110" s="553"/>
      <c r="JKP110" s="553"/>
      <c r="JKQ110" s="553"/>
      <c r="JKR110" s="553"/>
      <c r="JKS110" s="551"/>
      <c r="JKT110" s="550"/>
      <c r="JKU110" s="553"/>
      <c r="JKV110" s="553"/>
      <c r="JKW110" s="553"/>
      <c r="JKX110" s="553"/>
      <c r="JKY110" s="553"/>
      <c r="JKZ110" s="553"/>
      <c r="JLA110" s="553"/>
      <c r="JLB110" s="551"/>
      <c r="JLC110" s="550"/>
      <c r="JLD110" s="553"/>
      <c r="JLE110" s="553"/>
      <c r="JLF110" s="553"/>
      <c r="JLG110" s="553"/>
      <c r="JLH110" s="553"/>
      <c r="JLI110" s="553"/>
      <c r="JLJ110" s="553"/>
      <c r="JLK110" s="551"/>
      <c r="JLL110" s="550"/>
      <c r="JLM110" s="553"/>
      <c r="JLN110" s="553"/>
      <c r="JLO110" s="553"/>
      <c r="JLP110" s="553"/>
      <c r="JLQ110" s="553"/>
      <c r="JLR110" s="553"/>
      <c r="JLS110" s="553"/>
      <c r="JLT110" s="551"/>
      <c r="JLU110" s="550"/>
      <c r="JLV110" s="553"/>
      <c r="JLW110" s="553"/>
      <c r="JLX110" s="553"/>
      <c r="JLY110" s="553"/>
      <c r="JLZ110" s="553"/>
      <c r="JMA110" s="553"/>
      <c r="JMB110" s="553"/>
      <c r="JMC110" s="551"/>
      <c r="JMD110" s="550"/>
      <c r="JME110" s="553"/>
      <c r="JMF110" s="553"/>
      <c r="JMG110" s="553"/>
      <c r="JMH110" s="553"/>
      <c r="JMI110" s="553"/>
      <c r="JMJ110" s="553"/>
      <c r="JMK110" s="553"/>
      <c r="JML110" s="551"/>
      <c r="JMM110" s="550"/>
      <c r="JMN110" s="553"/>
      <c r="JMO110" s="553"/>
      <c r="JMP110" s="553"/>
      <c r="JMQ110" s="553"/>
      <c r="JMR110" s="553"/>
      <c r="JMS110" s="553"/>
      <c r="JMT110" s="553"/>
      <c r="JMU110" s="551"/>
      <c r="JMV110" s="550"/>
      <c r="JMW110" s="553"/>
      <c r="JMX110" s="553"/>
      <c r="JMY110" s="553"/>
      <c r="JMZ110" s="553"/>
      <c r="JNA110" s="553"/>
      <c r="JNB110" s="553"/>
      <c r="JNC110" s="553"/>
      <c r="JND110" s="551"/>
      <c r="JNE110" s="550"/>
      <c r="JNF110" s="553"/>
      <c r="JNG110" s="553"/>
      <c r="JNH110" s="553"/>
      <c r="JNI110" s="553"/>
      <c r="JNJ110" s="553"/>
      <c r="JNK110" s="553"/>
      <c r="JNL110" s="553"/>
      <c r="JNM110" s="551"/>
      <c r="JNN110" s="550"/>
      <c r="JNO110" s="553"/>
      <c r="JNP110" s="553"/>
      <c r="JNQ110" s="553"/>
      <c r="JNR110" s="553"/>
      <c r="JNS110" s="553"/>
      <c r="JNT110" s="553"/>
      <c r="JNU110" s="553"/>
      <c r="JNV110" s="551"/>
      <c r="JNW110" s="550"/>
      <c r="JNX110" s="553"/>
      <c r="JNY110" s="553"/>
      <c r="JNZ110" s="553"/>
      <c r="JOA110" s="553"/>
      <c r="JOB110" s="553"/>
      <c r="JOC110" s="553"/>
      <c r="JOD110" s="553"/>
      <c r="JOE110" s="551"/>
      <c r="JOF110" s="550"/>
      <c r="JOG110" s="553"/>
      <c r="JOH110" s="553"/>
      <c r="JOI110" s="553"/>
      <c r="JOJ110" s="553"/>
      <c r="JOK110" s="553"/>
      <c r="JOL110" s="553"/>
      <c r="JOM110" s="553"/>
      <c r="JON110" s="551"/>
      <c r="JOO110" s="550"/>
      <c r="JOP110" s="553"/>
      <c r="JOQ110" s="553"/>
      <c r="JOR110" s="553"/>
      <c r="JOS110" s="553"/>
      <c r="JOT110" s="553"/>
      <c r="JOU110" s="553"/>
      <c r="JOV110" s="553"/>
      <c r="JOW110" s="551"/>
      <c r="JOX110" s="550"/>
      <c r="JOY110" s="553"/>
      <c r="JOZ110" s="553"/>
      <c r="JPA110" s="553"/>
      <c r="JPB110" s="553"/>
      <c r="JPC110" s="553"/>
      <c r="JPD110" s="553"/>
      <c r="JPE110" s="553"/>
      <c r="JPF110" s="551"/>
      <c r="JPG110" s="550"/>
      <c r="JPH110" s="553"/>
      <c r="JPI110" s="553"/>
      <c r="JPJ110" s="553"/>
      <c r="JPK110" s="553"/>
      <c r="JPL110" s="553"/>
      <c r="JPM110" s="553"/>
      <c r="JPN110" s="553"/>
      <c r="JPO110" s="551"/>
      <c r="JPP110" s="550"/>
      <c r="JPQ110" s="553"/>
      <c r="JPR110" s="553"/>
      <c r="JPS110" s="553"/>
      <c r="JPT110" s="553"/>
      <c r="JPU110" s="553"/>
      <c r="JPV110" s="553"/>
      <c r="JPW110" s="553"/>
      <c r="JPX110" s="551"/>
      <c r="JPY110" s="550"/>
      <c r="JPZ110" s="553"/>
      <c r="JQA110" s="553"/>
      <c r="JQB110" s="553"/>
      <c r="JQC110" s="553"/>
      <c r="JQD110" s="553"/>
      <c r="JQE110" s="553"/>
      <c r="JQF110" s="553"/>
      <c r="JQG110" s="551"/>
      <c r="JQH110" s="550"/>
      <c r="JQI110" s="553"/>
      <c r="JQJ110" s="553"/>
      <c r="JQK110" s="553"/>
      <c r="JQL110" s="553"/>
      <c r="JQM110" s="553"/>
      <c r="JQN110" s="553"/>
      <c r="JQO110" s="553"/>
      <c r="JQP110" s="551"/>
      <c r="JQQ110" s="550"/>
      <c r="JQR110" s="553"/>
      <c r="JQS110" s="553"/>
      <c r="JQT110" s="553"/>
      <c r="JQU110" s="553"/>
      <c r="JQV110" s="553"/>
      <c r="JQW110" s="553"/>
      <c r="JQX110" s="553"/>
      <c r="JQY110" s="551"/>
      <c r="JQZ110" s="550"/>
      <c r="JRA110" s="553"/>
      <c r="JRB110" s="553"/>
      <c r="JRC110" s="553"/>
      <c r="JRD110" s="553"/>
      <c r="JRE110" s="553"/>
      <c r="JRF110" s="553"/>
      <c r="JRG110" s="553"/>
      <c r="JRH110" s="551"/>
      <c r="JRI110" s="550"/>
      <c r="JRJ110" s="553"/>
      <c r="JRK110" s="553"/>
      <c r="JRL110" s="553"/>
      <c r="JRM110" s="553"/>
      <c r="JRN110" s="553"/>
      <c r="JRO110" s="553"/>
      <c r="JRP110" s="553"/>
      <c r="JRQ110" s="551"/>
      <c r="JRR110" s="550"/>
      <c r="JRS110" s="553"/>
      <c r="JRT110" s="553"/>
      <c r="JRU110" s="553"/>
      <c r="JRV110" s="553"/>
      <c r="JRW110" s="553"/>
      <c r="JRX110" s="553"/>
      <c r="JRY110" s="553"/>
      <c r="JRZ110" s="551"/>
      <c r="JSA110" s="550"/>
      <c r="JSB110" s="553"/>
      <c r="JSC110" s="553"/>
      <c r="JSD110" s="553"/>
      <c r="JSE110" s="553"/>
      <c r="JSF110" s="553"/>
      <c r="JSG110" s="553"/>
      <c r="JSH110" s="553"/>
      <c r="JSI110" s="551"/>
      <c r="JSJ110" s="550"/>
      <c r="JSK110" s="553"/>
      <c r="JSL110" s="553"/>
      <c r="JSM110" s="553"/>
      <c r="JSN110" s="553"/>
      <c r="JSO110" s="553"/>
      <c r="JSP110" s="553"/>
      <c r="JSQ110" s="553"/>
      <c r="JSR110" s="551"/>
      <c r="JSS110" s="550"/>
      <c r="JST110" s="553"/>
      <c r="JSU110" s="553"/>
      <c r="JSV110" s="553"/>
      <c r="JSW110" s="553"/>
      <c r="JSX110" s="553"/>
      <c r="JSY110" s="553"/>
      <c r="JSZ110" s="553"/>
      <c r="JTA110" s="551"/>
      <c r="JTB110" s="550"/>
      <c r="JTC110" s="553"/>
      <c r="JTD110" s="553"/>
      <c r="JTE110" s="553"/>
      <c r="JTF110" s="553"/>
      <c r="JTG110" s="553"/>
      <c r="JTH110" s="553"/>
      <c r="JTI110" s="553"/>
      <c r="JTJ110" s="551"/>
      <c r="JTK110" s="550"/>
      <c r="JTL110" s="553"/>
      <c r="JTM110" s="553"/>
      <c r="JTN110" s="553"/>
      <c r="JTO110" s="553"/>
      <c r="JTP110" s="553"/>
      <c r="JTQ110" s="553"/>
      <c r="JTR110" s="553"/>
      <c r="JTS110" s="551"/>
      <c r="JTT110" s="550"/>
      <c r="JTU110" s="553"/>
      <c r="JTV110" s="553"/>
      <c r="JTW110" s="553"/>
      <c r="JTX110" s="553"/>
      <c r="JTY110" s="553"/>
      <c r="JTZ110" s="553"/>
      <c r="JUA110" s="553"/>
      <c r="JUB110" s="551"/>
      <c r="JUC110" s="550"/>
      <c r="JUD110" s="553"/>
      <c r="JUE110" s="553"/>
      <c r="JUF110" s="553"/>
      <c r="JUG110" s="553"/>
      <c r="JUH110" s="553"/>
      <c r="JUI110" s="553"/>
      <c r="JUJ110" s="553"/>
      <c r="JUK110" s="551"/>
      <c r="JUL110" s="550"/>
      <c r="JUM110" s="553"/>
      <c r="JUN110" s="553"/>
      <c r="JUO110" s="553"/>
      <c r="JUP110" s="553"/>
      <c r="JUQ110" s="553"/>
      <c r="JUR110" s="553"/>
      <c r="JUS110" s="553"/>
      <c r="JUT110" s="551"/>
      <c r="JUU110" s="550"/>
      <c r="JUV110" s="553"/>
      <c r="JUW110" s="553"/>
      <c r="JUX110" s="553"/>
      <c r="JUY110" s="553"/>
      <c r="JUZ110" s="553"/>
      <c r="JVA110" s="553"/>
      <c r="JVB110" s="553"/>
      <c r="JVC110" s="551"/>
      <c r="JVD110" s="550"/>
      <c r="JVE110" s="553"/>
      <c r="JVF110" s="553"/>
      <c r="JVG110" s="553"/>
      <c r="JVH110" s="553"/>
      <c r="JVI110" s="553"/>
      <c r="JVJ110" s="553"/>
      <c r="JVK110" s="553"/>
      <c r="JVL110" s="551"/>
      <c r="JVM110" s="550"/>
      <c r="JVN110" s="553"/>
      <c r="JVO110" s="553"/>
      <c r="JVP110" s="553"/>
      <c r="JVQ110" s="553"/>
      <c r="JVR110" s="553"/>
      <c r="JVS110" s="553"/>
      <c r="JVT110" s="553"/>
      <c r="JVU110" s="551"/>
      <c r="JVV110" s="550"/>
      <c r="JVW110" s="553"/>
      <c r="JVX110" s="553"/>
      <c r="JVY110" s="553"/>
      <c r="JVZ110" s="553"/>
      <c r="JWA110" s="553"/>
      <c r="JWB110" s="553"/>
      <c r="JWC110" s="553"/>
      <c r="JWD110" s="551"/>
      <c r="JWE110" s="550"/>
      <c r="JWF110" s="553"/>
      <c r="JWG110" s="553"/>
      <c r="JWH110" s="553"/>
      <c r="JWI110" s="553"/>
      <c r="JWJ110" s="553"/>
      <c r="JWK110" s="553"/>
      <c r="JWL110" s="553"/>
      <c r="JWM110" s="551"/>
      <c r="JWN110" s="550"/>
      <c r="JWO110" s="553"/>
      <c r="JWP110" s="553"/>
      <c r="JWQ110" s="553"/>
      <c r="JWR110" s="553"/>
      <c r="JWS110" s="553"/>
      <c r="JWT110" s="553"/>
      <c r="JWU110" s="553"/>
      <c r="JWV110" s="551"/>
      <c r="JWW110" s="550"/>
      <c r="JWX110" s="553"/>
      <c r="JWY110" s="553"/>
      <c r="JWZ110" s="553"/>
      <c r="JXA110" s="553"/>
      <c r="JXB110" s="553"/>
      <c r="JXC110" s="553"/>
      <c r="JXD110" s="553"/>
      <c r="JXE110" s="551"/>
      <c r="JXF110" s="550"/>
      <c r="JXG110" s="553"/>
      <c r="JXH110" s="553"/>
      <c r="JXI110" s="553"/>
      <c r="JXJ110" s="553"/>
      <c r="JXK110" s="553"/>
      <c r="JXL110" s="553"/>
      <c r="JXM110" s="553"/>
      <c r="JXN110" s="551"/>
      <c r="JXO110" s="550"/>
      <c r="JXP110" s="553"/>
      <c r="JXQ110" s="553"/>
      <c r="JXR110" s="553"/>
      <c r="JXS110" s="553"/>
      <c r="JXT110" s="553"/>
      <c r="JXU110" s="553"/>
      <c r="JXV110" s="553"/>
      <c r="JXW110" s="551"/>
      <c r="JXX110" s="550"/>
      <c r="JXY110" s="553"/>
      <c r="JXZ110" s="553"/>
      <c r="JYA110" s="553"/>
      <c r="JYB110" s="553"/>
      <c r="JYC110" s="553"/>
      <c r="JYD110" s="553"/>
      <c r="JYE110" s="553"/>
      <c r="JYF110" s="551"/>
      <c r="JYG110" s="550"/>
      <c r="JYH110" s="553"/>
      <c r="JYI110" s="553"/>
      <c r="JYJ110" s="553"/>
      <c r="JYK110" s="553"/>
      <c r="JYL110" s="553"/>
      <c r="JYM110" s="553"/>
      <c r="JYN110" s="553"/>
      <c r="JYO110" s="551"/>
      <c r="JYP110" s="550"/>
      <c r="JYQ110" s="553"/>
      <c r="JYR110" s="553"/>
      <c r="JYS110" s="553"/>
      <c r="JYT110" s="553"/>
      <c r="JYU110" s="553"/>
      <c r="JYV110" s="553"/>
      <c r="JYW110" s="553"/>
      <c r="JYX110" s="551"/>
      <c r="JYY110" s="550"/>
      <c r="JYZ110" s="553"/>
      <c r="JZA110" s="553"/>
      <c r="JZB110" s="553"/>
      <c r="JZC110" s="553"/>
      <c r="JZD110" s="553"/>
      <c r="JZE110" s="553"/>
      <c r="JZF110" s="553"/>
      <c r="JZG110" s="551"/>
      <c r="JZH110" s="550"/>
      <c r="JZI110" s="553"/>
      <c r="JZJ110" s="553"/>
      <c r="JZK110" s="553"/>
      <c r="JZL110" s="553"/>
      <c r="JZM110" s="553"/>
      <c r="JZN110" s="553"/>
      <c r="JZO110" s="553"/>
      <c r="JZP110" s="551"/>
      <c r="JZQ110" s="550"/>
      <c r="JZR110" s="553"/>
      <c r="JZS110" s="553"/>
      <c r="JZT110" s="553"/>
      <c r="JZU110" s="553"/>
      <c r="JZV110" s="553"/>
      <c r="JZW110" s="553"/>
      <c r="JZX110" s="553"/>
      <c r="JZY110" s="551"/>
      <c r="JZZ110" s="550"/>
      <c r="KAA110" s="553"/>
      <c r="KAB110" s="553"/>
      <c r="KAC110" s="553"/>
      <c r="KAD110" s="553"/>
      <c r="KAE110" s="553"/>
      <c r="KAF110" s="553"/>
      <c r="KAG110" s="553"/>
      <c r="KAH110" s="551"/>
      <c r="KAI110" s="550"/>
      <c r="KAJ110" s="553"/>
      <c r="KAK110" s="553"/>
      <c r="KAL110" s="553"/>
      <c r="KAM110" s="553"/>
      <c r="KAN110" s="553"/>
      <c r="KAO110" s="553"/>
      <c r="KAP110" s="553"/>
      <c r="KAQ110" s="551"/>
      <c r="KAR110" s="550"/>
      <c r="KAS110" s="553"/>
      <c r="KAT110" s="553"/>
      <c r="KAU110" s="553"/>
      <c r="KAV110" s="553"/>
      <c r="KAW110" s="553"/>
      <c r="KAX110" s="553"/>
      <c r="KAY110" s="553"/>
      <c r="KAZ110" s="551"/>
      <c r="KBA110" s="550"/>
      <c r="KBB110" s="553"/>
      <c r="KBC110" s="553"/>
      <c r="KBD110" s="553"/>
      <c r="KBE110" s="553"/>
      <c r="KBF110" s="553"/>
      <c r="KBG110" s="553"/>
      <c r="KBH110" s="553"/>
      <c r="KBI110" s="551"/>
      <c r="KBJ110" s="550"/>
      <c r="KBK110" s="553"/>
      <c r="KBL110" s="553"/>
      <c r="KBM110" s="553"/>
      <c r="KBN110" s="553"/>
      <c r="KBO110" s="553"/>
      <c r="KBP110" s="553"/>
      <c r="KBQ110" s="553"/>
      <c r="KBR110" s="551"/>
      <c r="KBS110" s="550"/>
      <c r="KBT110" s="553"/>
      <c r="KBU110" s="553"/>
      <c r="KBV110" s="553"/>
      <c r="KBW110" s="553"/>
      <c r="KBX110" s="553"/>
      <c r="KBY110" s="553"/>
      <c r="KBZ110" s="553"/>
      <c r="KCA110" s="551"/>
      <c r="KCB110" s="550"/>
      <c r="KCC110" s="553"/>
      <c r="KCD110" s="553"/>
      <c r="KCE110" s="553"/>
      <c r="KCF110" s="553"/>
      <c r="KCG110" s="553"/>
      <c r="KCH110" s="553"/>
      <c r="KCI110" s="553"/>
      <c r="KCJ110" s="551"/>
      <c r="KCK110" s="550"/>
      <c r="KCL110" s="553"/>
      <c r="KCM110" s="553"/>
      <c r="KCN110" s="553"/>
      <c r="KCO110" s="553"/>
      <c r="KCP110" s="553"/>
      <c r="KCQ110" s="553"/>
      <c r="KCR110" s="553"/>
      <c r="KCS110" s="551"/>
      <c r="KCT110" s="550"/>
      <c r="KCU110" s="553"/>
      <c r="KCV110" s="553"/>
      <c r="KCW110" s="553"/>
      <c r="KCX110" s="553"/>
      <c r="KCY110" s="553"/>
      <c r="KCZ110" s="553"/>
      <c r="KDA110" s="553"/>
      <c r="KDB110" s="551"/>
      <c r="KDC110" s="550"/>
      <c r="KDD110" s="553"/>
      <c r="KDE110" s="553"/>
      <c r="KDF110" s="553"/>
      <c r="KDG110" s="553"/>
      <c r="KDH110" s="553"/>
      <c r="KDI110" s="553"/>
      <c r="KDJ110" s="553"/>
      <c r="KDK110" s="551"/>
      <c r="KDL110" s="550"/>
      <c r="KDM110" s="553"/>
      <c r="KDN110" s="553"/>
      <c r="KDO110" s="553"/>
      <c r="KDP110" s="553"/>
      <c r="KDQ110" s="553"/>
      <c r="KDR110" s="553"/>
      <c r="KDS110" s="553"/>
      <c r="KDT110" s="551"/>
      <c r="KDU110" s="550"/>
      <c r="KDV110" s="553"/>
      <c r="KDW110" s="553"/>
      <c r="KDX110" s="553"/>
      <c r="KDY110" s="553"/>
      <c r="KDZ110" s="553"/>
      <c r="KEA110" s="553"/>
      <c r="KEB110" s="553"/>
      <c r="KEC110" s="551"/>
      <c r="KED110" s="550"/>
      <c r="KEE110" s="553"/>
      <c r="KEF110" s="553"/>
      <c r="KEG110" s="553"/>
      <c r="KEH110" s="553"/>
      <c r="KEI110" s="553"/>
      <c r="KEJ110" s="553"/>
      <c r="KEK110" s="553"/>
      <c r="KEL110" s="551"/>
      <c r="KEM110" s="550"/>
      <c r="KEN110" s="553"/>
      <c r="KEO110" s="553"/>
      <c r="KEP110" s="553"/>
      <c r="KEQ110" s="553"/>
      <c r="KER110" s="553"/>
      <c r="KES110" s="553"/>
      <c r="KET110" s="553"/>
      <c r="KEU110" s="551"/>
      <c r="KEV110" s="550"/>
      <c r="KEW110" s="553"/>
      <c r="KEX110" s="553"/>
      <c r="KEY110" s="553"/>
      <c r="KEZ110" s="553"/>
      <c r="KFA110" s="553"/>
      <c r="KFB110" s="553"/>
      <c r="KFC110" s="553"/>
      <c r="KFD110" s="551"/>
      <c r="KFE110" s="550"/>
      <c r="KFF110" s="553"/>
      <c r="KFG110" s="553"/>
      <c r="KFH110" s="553"/>
      <c r="KFI110" s="553"/>
      <c r="KFJ110" s="553"/>
      <c r="KFK110" s="553"/>
      <c r="KFL110" s="553"/>
      <c r="KFM110" s="551"/>
      <c r="KFN110" s="550"/>
      <c r="KFO110" s="553"/>
      <c r="KFP110" s="553"/>
      <c r="KFQ110" s="553"/>
      <c r="KFR110" s="553"/>
      <c r="KFS110" s="553"/>
      <c r="KFT110" s="553"/>
      <c r="KFU110" s="553"/>
      <c r="KFV110" s="551"/>
      <c r="KFW110" s="550"/>
      <c r="KFX110" s="553"/>
      <c r="KFY110" s="553"/>
      <c r="KFZ110" s="553"/>
      <c r="KGA110" s="553"/>
      <c r="KGB110" s="553"/>
      <c r="KGC110" s="553"/>
      <c r="KGD110" s="553"/>
      <c r="KGE110" s="551"/>
      <c r="KGF110" s="550"/>
      <c r="KGG110" s="553"/>
      <c r="KGH110" s="553"/>
      <c r="KGI110" s="553"/>
      <c r="KGJ110" s="553"/>
      <c r="KGK110" s="553"/>
      <c r="KGL110" s="553"/>
      <c r="KGM110" s="553"/>
      <c r="KGN110" s="551"/>
      <c r="KGO110" s="550"/>
      <c r="KGP110" s="553"/>
      <c r="KGQ110" s="553"/>
      <c r="KGR110" s="553"/>
      <c r="KGS110" s="553"/>
      <c r="KGT110" s="553"/>
      <c r="KGU110" s="553"/>
      <c r="KGV110" s="553"/>
      <c r="KGW110" s="551"/>
      <c r="KGX110" s="550"/>
      <c r="KGY110" s="553"/>
      <c r="KGZ110" s="553"/>
      <c r="KHA110" s="553"/>
      <c r="KHB110" s="553"/>
      <c r="KHC110" s="553"/>
      <c r="KHD110" s="553"/>
      <c r="KHE110" s="553"/>
      <c r="KHF110" s="551"/>
      <c r="KHG110" s="550"/>
      <c r="KHH110" s="553"/>
      <c r="KHI110" s="553"/>
      <c r="KHJ110" s="553"/>
      <c r="KHK110" s="553"/>
      <c r="KHL110" s="553"/>
      <c r="KHM110" s="553"/>
      <c r="KHN110" s="553"/>
      <c r="KHO110" s="551"/>
      <c r="KHP110" s="550"/>
      <c r="KHQ110" s="553"/>
      <c r="KHR110" s="553"/>
      <c r="KHS110" s="553"/>
      <c r="KHT110" s="553"/>
      <c r="KHU110" s="553"/>
      <c r="KHV110" s="553"/>
      <c r="KHW110" s="553"/>
      <c r="KHX110" s="551"/>
      <c r="KHY110" s="550"/>
      <c r="KHZ110" s="553"/>
      <c r="KIA110" s="553"/>
      <c r="KIB110" s="553"/>
      <c r="KIC110" s="553"/>
      <c r="KID110" s="553"/>
      <c r="KIE110" s="553"/>
      <c r="KIF110" s="553"/>
      <c r="KIG110" s="551"/>
      <c r="KIH110" s="550"/>
      <c r="KII110" s="553"/>
      <c r="KIJ110" s="553"/>
      <c r="KIK110" s="553"/>
      <c r="KIL110" s="553"/>
      <c r="KIM110" s="553"/>
      <c r="KIN110" s="553"/>
      <c r="KIO110" s="553"/>
      <c r="KIP110" s="551"/>
      <c r="KIQ110" s="550"/>
      <c r="KIR110" s="553"/>
      <c r="KIS110" s="553"/>
      <c r="KIT110" s="553"/>
      <c r="KIU110" s="553"/>
      <c r="KIV110" s="553"/>
      <c r="KIW110" s="553"/>
      <c r="KIX110" s="553"/>
      <c r="KIY110" s="551"/>
      <c r="KIZ110" s="550"/>
      <c r="KJA110" s="553"/>
      <c r="KJB110" s="553"/>
      <c r="KJC110" s="553"/>
      <c r="KJD110" s="553"/>
      <c r="KJE110" s="553"/>
      <c r="KJF110" s="553"/>
      <c r="KJG110" s="553"/>
      <c r="KJH110" s="551"/>
      <c r="KJI110" s="550"/>
      <c r="KJJ110" s="553"/>
      <c r="KJK110" s="553"/>
      <c r="KJL110" s="553"/>
      <c r="KJM110" s="553"/>
      <c r="KJN110" s="553"/>
      <c r="KJO110" s="553"/>
      <c r="KJP110" s="553"/>
      <c r="KJQ110" s="551"/>
      <c r="KJR110" s="550"/>
      <c r="KJS110" s="553"/>
      <c r="KJT110" s="553"/>
      <c r="KJU110" s="553"/>
      <c r="KJV110" s="553"/>
      <c r="KJW110" s="553"/>
      <c r="KJX110" s="553"/>
      <c r="KJY110" s="553"/>
      <c r="KJZ110" s="551"/>
      <c r="KKA110" s="550"/>
      <c r="KKB110" s="553"/>
      <c r="KKC110" s="553"/>
      <c r="KKD110" s="553"/>
      <c r="KKE110" s="553"/>
      <c r="KKF110" s="553"/>
      <c r="KKG110" s="553"/>
      <c r="KKH110" s="553"/>
      <c r="KKI110" s="551"/>
      <c r="KKJ110" s="550"/>
      <c r="KKK110" s="553"/>
      <c r="KKL110" s="553"/>
      <c r="KKM110" s="553"/>
      <c r="KKN110" s="553"/>
      <c r="KKO110" s="553"/>
      <c r="KKP110" s="553"/>
      <c r="KKQ110" s="553"/>
      <c r="KKR110" s="551"/>
      <c r="KKS110" s="550"/>
      <c r="KKT110" s="553"/>
      <c r="KKU110" s="553"/>
      <c r="KKV110" s="553"/>
      <c r="KKW110" s="553"/>
      <c r="KKX110" s="553"/>
      <c r="KKY110" s="553"/>
      <c r="KKZ110" s="553"/>
      <c r="KLA110" s="551"/>
      <c r="KLB110" s="550"/>
      <c r="KLC110" s="553"/>
      <c r="KLD110" s="553"/>
      <c r="KLE110" s="553"/>
      <c r="KLF110" s="553"/>
      <c r="KLG110" s="553"/>
      <c r="KLH110" s="553"/>
      <c r="KLI110" s="553"/>
      <c r="KLJ110" s="551"/>
      <c r="KLK110" s="550"/>
      <c r="KLL110" s="553"/>
      <c r="KLM110" s="553"/>
      <c r="KLN110" s="553"/>
      <c r="KLO110" s="553"/>
      <c r="KLP110" s="553"/>
      <c r="KLQ110" s="553"/>
      <c r="KLR110" s="553"/>
      <c r="KLS110" s="551"/>
      <c r="KLT110" s="550"/>
      <c r="KLU110" s="553"/>
      <c r="KLV110" s="553"/>
      <c r="KLW110" s="553"/>
      <c r="KLX110" s="553"/>
      <c r="KLY110" s="553"/>
      <c r="KLZ110" s="553"/>
      <c r="KMA110" s="553"/>
      <c r="KMB110" s="551"/>
      <c r="KMC110" s="550"/>
      <c r="KMD110" s="553"/>
      <c r="KME110" s="553"/>
      <c r="KMF110" s="553"/>
      <c r="KMG110" s="553"/>
      <c r="KMH110" s="553"/>
      <c r="KMI110" s="553"/>
      <c r="KMJ110" s="553"/>
      <c r="KMK110" s="551"/>
      <c r="KML110" s="550"/>
      <c r="KMM110" s="553"/>
      <c r="KMN110" s="553"/>
      <c r="KMO110" s="553"/>
      <c r="KMP110" s="553"/>
      <c r="KMQ110" s="553"/>
      <c r="KMR110" s="553"/>
      <c r="KMS110" s="553"/>
      <c r="KMT110" s="551"/>
      <c r="KMU110" s="550"/>
      <c r="KMV110" s="553"/>
      <c r="KMW110" s="553"/>
      <c r="KMX110" s="553"/>
      <c r="KMY110" s="553"/>
      <c r="KMZ110" s="553"/>
      <c r="KNA110" s="553"/>
      <c r="KNB110" s="553"/>
      <c r="KNC110" s="551"/>
      <c r="KND110" s="550"/>
      <c r="KNE110" s="553"/>
      <c r="KNF110" s="553"/>
      <c r="KNG110" s="553"/>
      <c r="KNH110" s="553"/>
      <c r="KNI110" s="553"/>
      <c r="KNJ110" s="553"/>
      <c r="KNK110" s="553"/>
      <c r="KNL110" s="551"/>
      <c r="KNM110" s="550"/>
      <c r="KNN110" s="553"/>
      <c r="KNO110" s="553"/>
      <c r="KNP110" s="553"/>
      <c r="KNQ110" s="553"/>
      <c r="KNR110" s="553"/>
      <c r="KNS110" s="553"/>
      <c r="KNT110" s="553"/>
      <c r="KNU110" s="551"/>
      <c r="KNV110" s="550"/>
      <c r="KNW110" s="553"/>
      <c r="KNX110" s="553"/>
      <c r="KNY110" s="553"/>
      <c r="KNZ110" s="553"/>
      <c r="KOA110" s="553"/>
      <c r="KOB110" s="553"/>
      <c r="KOC110" s="553"/>
      <c r="KOD110" s="551"/>
      <c r="KOE110" s="550"/>
      <c r="KOF110" s="553"/>
      <c r="KOG110" s="553"/>
      <c r="KOH110" s="553"/>
      <c r="KOI110" s="553"/>
      <c r="KOJ110" s="553"/>
      <c r="KOK110" s="553"/>
      <c r="KOL110" s="553"/>
      <c r="KOM110" s="551"/>
      <c r="KON110" s="550"/>
      <c r="KOO110" s="553"/>
      <c r="KOP110" s="553"/>
      <c r="KOQ110" s="553"/>
      <c r="KOR110" s="553"/>
      <c r="KOS110" s="553"/>
      <c r="KOT110" s="553"/>
      <c r="KOU110" s="553"/>
      <c r="KOV110" s="551"/>
      <c r="KOW110" s="550"/>
      <c r="KOX110" s="553"/>
      <c r="KOY110" s="553"/>
      <c r="KOZ110" s="553"/>
      <c r="KPA110" s="553"/>
      <c r="KPB110" s="553"/>
      <c r="KPC110" s="553"/>
      <c r="KPD110" s="553"/>
      <c r="KPE110" s="551"/>
      <c r="KPF110" s="550"/>
      <c r="KPG110" s="553"/>
      <c r="KPH110" s="553"/>
      <c r="KPI110" s="553"/>
      <c r="KPJ110" s="553"/>
      <c r="KPK110" s="553"/>
      <c r="KPL110" s="553"/>
      <c r="KPM110" s="553"/>
      <c r="KPN110" s="551"/>
      <c r="KPO110" s="550"/>
      <c r="KPP110" s="553"/>
      <c r="KPQ110" s="553"/>
      <c r="KPR110" s="553"/>
      <c r="KPS110" s="553"/>
      <c r="KPT110" s="553"/>
      <c r="KPU110" s="553"/>
      <c r="KPV110" s="553"/>
      <c r="KPW110" s="551"/>
      <c r="KPX110" s="550"/>
      <c r="KPY110" s="553"/>
      <c r="KPZ110" s="553"/>
      <c r="KQA110" s="553"/>
      <c r="KQB110" s="553"/>
      <c r="KQC110" s="553"/>
      <c r="KQD110" s="553"/>
      <c r="KQE110" s="553"/>
      <c r="KQF110" s="551"/>
      <c r="KQG110" s="550"/>
      <c r="KQH110" s="553"/>
      <c r="KQI110" s="553"/>
      <c r="KQJ110" s="553"/>
      <c r="KQK110" s="553"/>
      <c r="KQL110" s="553"/>
      <c r="KQM110" s="553"/>
      <c r="KQN110" s="553"/>
      <c r="KQO110" s="551"/>
      <c r="KQP110" s="550"/>
      <c r="KQQ110" s="553"/>
      <c r="KQR110" s="553"/>
      <c r="KQS110" s="553"/>
      <c r="KQT110" s="553"/>
      <c r="KQU110" s="553"/>
      <c r="KQV110" s="553"/>
      <c r="KQW110" s="553"/>
      <c r="KQX110" s="551"/>
      <c r="KQY110" s="550"/>
      <c r="KQZ110" s="553"/>
      <c r="KRA110" s="553"/>
      <c r="KRB110" s="553"/>
      <c r="KRC110" s="553"/>
      <c r="KRD110" s="553"/>
      <c r="KRE110" s="553"/>
      <c r="KRF110" s="553"/>
      <c r="KRG110" s="551"/>
      <c r="KRH110" s="550"/>
      <c r="KRI110" s="553"/>
      <c r="KRJ110" s="553"/>
      <c r="KRK110" s="553"/>
      <c r="KRL110" s="553"/>
      <c r="KRM110" s="553"/>
      <c r="KRN110" s="553"/>
      <c r="KRO110" s="553"/>
      <c r="KRP110" s="551"/>
      <c r="KRQ110" s="550"/>
      <c r="KRR110" s="553"/>
      <c r="KRS110" s="553"/>
      <c r="KRT110" s="553"/>
      <c r="KRU110" s="553"/>
      <c r="KRV110" s="553"/>
      <c r="KRW110" s="553"/>
      <c r="KRX110" s="553"/>
      <c r="KRY110" s="551"/>
      <c r="KRZ110" s="550"/>
      <c r="KSA110" s="553"/>
      <c r="KSB110" s="553"/>
      <c r="KSC110" s="553"/>
      <c r="KSD110" s="553"/>
      <c r="KSE110" s="553"/>
      <c r="KSF110" s="553"/>
      <c r="KSG110" s="553"/>
      <c r="KSH110" s="551"/>
      <c r="KSI110" s="550"/>
      <c r="KSJ110" s="553"/>
      <c r="KSK110" s="553"/>
      <c r="KSL110" s="553"/>
      <c r="KSM110" s="553"/>
      <c r="KSN110" s="553"/>
      <c r="KSO110" s="553"/>
      <c r="KSP110" s="553"/>
      <c r="KSQ110" s="551"/>
      <c r="KSR110" s="550"/>
      <c r="KSS110" s="553"/>
      <c r="KST110" s="553"/>
      <c r="KSU110" s="553"/>
      <c r="KSV110" s="553"/>
      <c r="KSW110" s="553"/>
      <c r="KSX110" s="553"/>
      <c r="KSY110" s="553"/>
      <c r="KSZ110" s="551"/>
      <c r="KTA110" s="550"/>
      <c r="KTB110" s="553"/>
      <c r="KTC110" s="553"/>
      <c r="KTD110" s="553"/>
      <c r="KTE110" s="553"/>
      <c r="KTF110" s="553"/>
      <c r="KTG110" s="553"/>
      <c r="KTH110" s="553"/>
      <c r="KTI110" s="551"/>
      <c r="KTJ110" s="550"/>
      <c r="KTK110" s="553"/>
      <c r="KTL110" s="553"/>
      <c r="KTM110" s="553"/>
      <c r="KTN110" s="553"/>
      <c r="KTO110" s="553"/>
      <c r="KTP110" s="553"/>
      <c r="KTQ110" s="553"/>
      <c r="KTR110" s="551"/>
      <c r="KTS110" s="550"/>
      <c r="KTT110" s="553"/>
      <c r="KTU110" s="553"/>
      <c r="KTV110" s="553"/>
      <c r="KTW110" s="553"/>
      <c r="KTX110" s="553"/>
      <c r="KTY110" s="553"/>
      <c r="KTZ110" s="553"/>
      <c r="KUA110" s="551"/>
      <c r="KUB110" s="550"/>
      <c r="KUC110" s="553"/>
      <c r="KUD110" s="553"/>
      <c r="KUE110" s="553"/>
      <c r="KUF110" s="553"/>
      <c r="KUG110" s="553"/>
      <c r="KUH110" s="553"/>
      <c r="KUI110" s="553"/>
      <c r="KUJ110" s="551"/>
      <c r="KUK110" s="550"/>
      <c r="KUL110" s="553"/>
      <c r="KUM110" s="553"/>
      <c r="KUN110" s="553"/>
      <c r="KUO110" s="553"/>
      <c r="KUP110" s="553"/>
      <c r="KUQ110" s="553"/>
      <c r="KUR110" s="553"/>
      <c r="KUS110" s="551"/>
      <c r="KUT110" s="550"/>
      <c r="KUU110" s="553"/>
      <c r="KUV110" s="553"/>
      <c r="KUW110" s="553"/>
      <c r="KUX110" s="553"/>
      <c r="KUY110" s="553"/>
      <c r="KUZ110" s="553"/>
      <c r="KVA110" s="553"/>
      <c r="KVB110" s="551"/>
      <c r="KVC110" s="550"/>
      <c r="KVD110" s="553"/>
      <c r="KVE110" s="553"/>
      <c r="KVF110" s="553"/>
      <c r="KVG110" s="553"/>
      <c r="KVH110" s="553"/>
      <c r="KVI110" s="553"/>
      <c r="KVJ110" s="553"/>
      <c r="KVK110" s="551"/>
      <c r="KVL110" s="550"/>
      <c r="KVM110" s="553"/>
      <c r="KVN110" s="553"/>
      <c r="KVO110" s="553"/>
      <c r="KVP110" s="553"/>
      <c r="KVQ110" s="553"/>
      <c r="KVR110" s="553"/>
      <c r="KVS110" s="553"/>
      <c r="KVT110" s="551"/>
      <c r="KVU110" s="550"/>
      <c r="KVV110" s="553"/>
      <c r="KVW110" s="553"/>
      <c r="KVX110" s="553"/>
      <c r="KVY110" s="553"/>
      <c r="KVZ110" s="553"/>
      <c r="KWA110" s="553"/>
      <c r="KWB110" s="553"/>
      <c r="KWC110" s="551"/>
      <c r="KWD110" s="550"/>
      <c r="KWE110" s="553"/>
      <c r="KWF110" s="553"/>
      <c r="KWG110" s="553"/>
      <c r="KWH110" s="553"/>
      <c r="KWI110" s="553"/>
      <c r="KWJ110" s="553"/>
      <c r="KWK110" s="553"/>
      <c r="KWL110" s="551"/>
      <c r="KWM110" s="550"/>
      <c r="KWN110" s="553"/>
      <c r="KWO110" s="553"/>
      <c r="KWP110" s="553"/>
      <c r="KWQ110" s="553"/>
      <c r="KWR110" s="553"/>
      <c r="KWS110" s="553"/>
      <c r="KWT110" s="553"/>
      <c r="KWU110" s="551"/>
      <c r="KWV110" s="550"/>
      <c r="KWW110" s="553"/>
      <c r="KWX110" s="553"/>
      <c r="KWY110" s="553"/>
      <c r="KWZ110" s="553"/>
      <c r="KXA110" s="553"/>
      <c r="KXB110" s="553"/>
      <c r="KXC110" s="553"/>
      <c r="KXD110" s="551"/>
      <c r="KXE110" s="550"/>
      <c r="KXF110" s="553"/>
      <c r="KXG110" s="553"/>
      <c r="KXH110" s="553"/>
      <c r="KXI110" s="553"/>
      <c r="KXJ110" s="553"/>
      <c r="KXK110" s="553"/>
      <c r="KXL110" s="553"/>
      <c r="KXM110" s="551"/>
      <c r="KXN110" s="550"/>
      <c r="KXO110" s="553"/>
      <c r="KXP110" s="553"/>
      <c r="KXQ110" s="553"/>
      <c r="KXR110" s="553"/>
      <c r="KXS110" s="553"/>
      <c r="KXT110" s="553"/>
      <c r="KXU110" s="553"/>
      <c r="KXV110" s="551"/>
      <c r="KXW110" s="550"/>
      <c r="KXX110" s="553"/>
      <c r="KXY110" s="553"/>
      <c r="KXZ110" s="553"/>
      <c r="KYA110" s="553"/>
      <c r="KYB110" s="553"/>
      <c r="KYC110" s="553"/>
      <c r="KYD110" s="553"/>
      <c r="KYE110" s="551"/>
      <c r="KYF110" s="550"/>
      <c r="KYG110" s="553"/>
      <c r="KYH110" s="553"/>
      <c r="KYI110" s="553"/>
      <c r="KYJ110" s="553"/>
      <c r="KYK110" s="553"/>
      <c r="KYL110" s="553"/>
      <c r="KYM110" s="553"/>
      <c r="KYN110" s="551"/>
      <c r="KYO110" s="550"/>
      <c r="KYP110" s="553"/>
      <c r="KYQ110" s="553"/>
      <c r="KYR110" s="553"/>
      <c r="KYS110" s="553"/>
      <c r="KYT110" s="553"/>
      <c r="KYU110" s="553"/>
      <c r="KYV110" s="553"/>
      <c r="KYW110" s="551"/>
      <c r="KYX110" s="550"/>
      <c r="KYY110" s="553"/>
      <c r="KYZ110" s="553"/>
      <c r="KZA110" s="553"/>
      <c r="KZB110" s="553"/>
      <c r="KZC110" s="553"/>
      <c r="KZD110" s="553"/>
      <c r="KZE110" s="553"/>
      <c r="KZF110" s="551"/>
      <c r="KZG110" s="550"/>
      <c r="KZH110" s="553"/>
      <c r="KZI110" s="553"/>
      <c r="KZJ110" s="553"/>
      <c r="KZK110" s="553"/>
      <c r="KZL110" s="553"/>
      <c r="KZM110" s="553"/>
      <c r="KZN110" s="553"/>
      <c r="KZO110" s="551"/>
      <c r="KZP110" s="550"/>
      <c r="KZQ110" s="553"/>
      <c r="KZR110" s="553"/>
      <c r="KZS110" s="553"/>
      <c r="KZT110" s="553"/>
      <c r="KZU110" s="553"/>
      <c r="KZV110" s="553"/>
      <c r="KZW110" s="553"/>
      <c r="KZX110" s="551"/>
      <c r="KZY110" s="550"/>
      <c r="KZZ110" s="553"/>
      <c r="LAA110" s="553"/>
      <c r="LAB110" s="553"/>
      <c r="LAC110" s="553"/>
      <c r="LAD110" s="553"/>
      <c r="LAE110" s="553"/>
      <c r="LAF110" s="553"/>
      <c r="LAG110" s="551"/>
      <c r="LAH110" s="550"/>
      <c r="LAI110" s="553"/>
      <c r="LAJ110" s="553"/>
      <c r="LAK110" s="553"/>
      <c r="LAL110" s="553"/>
      <c r="LAM110" s="553"/>
      <c r="LAN110" s="553"/>
      <c r="LAO110" s="553"/>
      <c r="LAP110" s="551"/>
      <c r="LAQ110" s="550"/>
      <c r="LAR110" s="553"/>
      <c r="LAS110" s="553"/>
      <c r="LAT110" s="553"/>
      <c r="LAU110" s="553"/>
      <c r="LAV110" s="553"/>
      <c r="LAW110" s="553"/>
      <c r="LAX110" s="553"/>
      <c r="LAY110" s="551"/>
      <c r="LAZ110" s="550"/>
      <c r="LBA110" s="553"/>
      <c r="LBB110" s="553"/>
      <c r="LBC110" s="553"/>
      <c r="LBD110" s="553"/>
      <c r="LBE110" s="553"/>
      <c r="LBF110" s="553"/>
      <c r="LBG110" s="553"/>
      <c r="LBH110" s="551"/>
      <c r="LBI110" s="550"/>
      <c r="LBJ110" s="553"/>
      <c r="LBK110" s="553"/>
      <c r="LBL110" s="553"/>
      <c r="LBM110" s="553"/>
      <c r="LBN110" s="553"/>
      <c r="LBO110" s="553"/>
      <c r="LBP110" s="553"/>
      <c r="LBQ110" s="551"/>
      <c r="LBR110" s="550"/>
      <c r="LBS110" s="553"/>
      <c r="LBT110" s="553"/>
      <c r="LBU110" s="553"/>
      <c r="LBV110" s="553"/>
      <c r="LBW110" s="553"/>
      <c r="LBX110" s="553"/>
      <c r="LBY110" s="553"/>
      <c r="LBZ110" s="551"/>
      <c r="LCA110" s="550"/>
      <c r="LCB110" s="553"/>
      <c r="LCC110" s="553"/>
      <c r="LCD110" s="553"/>
      <c r="LCE110" s="553"/>
      <c r="LCF110" s="553"/>
      <c r="LCG110" s="553"/>
      <c r="LCH110" s="553"/>
      <c r="LCI110" s="551"/>
      <c r="LCJ110" s="550"/>
      <c r="LCK110" s="553"/>
      <c r="LCL110" s="553"/>
      <c r="LCM110" s="553"/>
      <c r="LCN110" s="553"/>
      <c r="LCO110" s="553"/>
      <c r="LCP110" s="553"/>
      <c r="LCQ110" s="553"/>
      <c r="LCR110" s="551"/>
      <c r="LCS110" s="550"/>
      <c r="LCT110" s="553"/>
      <c r="LCU110" s="553"/>
      <c r="LCV110" s="553"/>
      <c r="LCW110" s="553"/>
      <c r="LCX110" s="553"/>
      <c r="LCY110" s="553"/>
      <c r="LCZ110" s="553"/>
      <c r="LDA110" s="551"/>
      <c r="LDB110" s="550"/>
      <c r="LDC110" s="553"/>
      <c r="LDD110" s="553"/>
      <c r="LDE110" s="553"/>
      <c r="LDF110" s="553"/>
      <c r="LDG110" s="553"/>
      <c r="LDH110" s="553"/>
      <c r="LDI110" s="553"/>
      <c r="LDJ110" s="551"/>
      <c r="LDK110" s="550"/>
      <c r="LDL110" s="553"/>
      <c r="LDM110" s="553"/>
      <c r="LDN110" s="553"/>
      <c r="LDO110" s="553"/>
      <c r="LDP110" s="553"/>
      <c r="LDQ110" s="553"/>
      <c r="LDR110" s="553"/>
      <c r="LDS110" s="551"/>
      <c r="LDT110" s="550"/>
      <c r="LDU110" s="553"/>
      <c r="LDV110" s="553"/>
      <c r="LDW110" s="553"/>
      <c r="LDX110" s="553"/>
      <c r="LDY110" s="553"/>
      <c r="LDZ110" s="553"/>
      <c r="LEA110" s="553"/>
      <c r="LEB110" s="551"/>
      <c r="LEC110" s="550"/>
      <c r="LED110" s="553"/>
      <c r="LEE110" s="553"/>
      <c r="LEF110" s="553"/>
      <c r="LEG110" s="553"/>
      <c r="LEH110" s="553"/>
      <c r="LEI110" s="553"/>
      <c r="LEJ110" s="553"/>
      <c r="LEK110" s="551"/>
      <c r="LEL110" s="550"/>
      <c r="LEM110" s="553"/>
      <c r="LEN110" s="553"/>
      <c r="LEO110" s="553"/>
      <c r="LEP110" s="553"/>
      <c r="LEQ110" s="553"/>
      <c r="LER110" s="553"/>
      <c r="LES110" s="553"/>
      <c r="LET110" s="551"/>
      <c r="LEU110" s="550"/>
      <c r="LEV110" s="553"/>
      <c r="LEW110" s="553"/>
      <c r="LEX110" s="553"/>
      <c r="LEY110" s="553"/>
      <c r="LEZ110" s="553"/>
      <c r="LFA110" s="553"/>
      <c r="LFB110" s="553"/>
      <c r="LFC110" s="551"/>
      <c r="LFD110" s="550"/>
      <c r="LFE110" s="553"/>
      <c r="LFF110" s="553"/>
      <c r="LFG110" s="553"/>
      <c r="LFH110" s="553"/>
      <c r="LFI110" s="553"/>
      <c r="LFJ110" s="553"/>
      <c r="LFK110" s="553"/>
      <c r="LFL110" s="551"/>
      <c r="LFM110" s="550"/>
      <c r="LFN110" s="553"/>
      <c r="LFO110" s="553"/>
      <c r="LFP110" s="553"/>
      <c r="LFQ110" s="553"/>
      <c r="LFR110" s="553"/>
      <c r="LFS110" s="553"/>
      <c r="LFT110" s="553"/>
      <c r="LFU110" s="551"/>
      <c r="LFV110" s="550"/>
      <c r="LFW110" s="553"/>
      <c r="LFX110" s="553"/>
      <c r="LFY110" s="553"/>
      <c r="LFZ110" s="553"/>
      <c r="LGA110" s="553"/>
      <c r="LGB110" s="553"/>
      <c r="LGC110" s="553"/>
      <c r="LGD110" s="551"/>
      <c r="LGE110" s="550"/>
      <c r="LGF110" s="553"/>
      <c r="LGG110" s="553"/>
      <c r="LGH110" s="553"/>
      <c r="LGI110" s="553"/>
      <c r="LGJ110" s="553"/>
      <c r="LGK110" s="553"/>
      <c r="LGL110" s="553"/>
      <c r="LGM110" s="551"/>
      <c r="LGN110" s="550"/>
      <c r="LGO110" s="553"/>
      <c r="LGP110" s="553"/>
      <c r="LGQ110" s="553"/>
      <c r="LGR110" s="553"/>
      <c r="LGS110" s="553"/>
      <c r="LGT110" s="553"/>
      <c r="LGU110" s="553"/>
      <c r="LGV110" s="551"/>
      <c r="LGW110" s="550"/>
      <c r="LGX110" s="553"/>
      <c r="LGY110" s="553"/>
      <c r="LGZ110" s="553"/>
      <c r="LHA110" s="553"/>
      <c r="LHB110" s="553"/>
      <c r="LHC110" s="553"/>
      <c r="LHD110" s="553"/>
      <c r="LHE110" s="551"/>
      <c r="LHF110" s="550"/>
      <c r="LHG110" s="553"/>
      <c r="LHH110" s="553"/>
      <c r="LHI110" s="553"/>
      <c r="LHJ110" s="553"/>
      <c r="LHK110" s="553"/>
      <c r="LHL110" s="553"/>
      <c r="LHM110" s="553"/>
      <c r="LHN110" s="551"/>
      <c r="LHO110" s="550"/>
      <c r="LHP110" s="553"/>
      <c r="LHQ110" s="553"/>
      <c r="LHR110" s="553"/>
      <c r="LHS110" s="553"/>
      <c r="LHT110" s="553"/>
      <c r="LHU110" s="553"/>
      <c r="LHV110" s="553"/>
      <c r="LHW110" s="551"/>
      <c r="LHX110" s="550"/>
      <c r="LHY110" s="553"/>
      <c r="LHZ110" s="553"/>
      <c r="LIA110" s="553"/>
      <c r="LIB110" s="553"/>
      <c r="LIC110" s="553"/>
      <c r="LID110" s="553"/>
      <c r="LIE110" s="553"/>
      <c r="LIF110" s="551"/>
      <c r="LIG110" s="550"/>
      <c r="LIH110" s="553"/>
      <c r="LII110" s="553"/>
      <c r="LIJ110" s="553"/>
      <c r="LIK110" s="553"/>
      <c r="LIL110" s="553"/>
      <c r="LIM110" s="553"/>
      <c r="LIN110" s="553"/>
      <c r="LIO110" s="551"/>
      <c r="LIP110" s="550"/>
      <c r="LIQ110" s="553"/>
      <c r="LIR110" s="553"/>
      <c r="LIS110" s="553"/>
      <c r="LIT110" s="553"/>
      <c r="LIU110" s="553"/>
      <c r="LIV110" s="553"/>
      <c r="LIW110" s="553"/>
      <c r="LIX110" s="551"/>
      <c r="LIY110" s="550"/>
      <c r="LIZ110" s="553"/>
      <c r="LJA110" s="553"/>
      <c r="LJB110" s="553"/>
      <c r="LJC110" s="553"/>
      <c r="LJD110" s="553"/>
      <c r="LJE110" s="553"/>
      <c r="LJF110" s="553"/>
      <c r="LJG110" s="551"/>
      <c r="LJH110" s="550"/>
      <c r="LJI110" s="553"/>
      <c r="LJJ110" s="553"/>
      <c r="LJK110" s="553"/>
      <c r="LJL110" s="553"/>
      <c r="LJM110" s="553"/>
      <c r="LJN110" s="553"/>
      <c r="LJO110" s="553"/>
      <c r="LJP110" s="551"/>
      <c r="LJQ110" s="550"/>
      <c r="LJR110" s="553"/>
      <c r="LJS110" s="553"/>
      <c r="LJT110" s="553"/>
      <c r="LJU110" s="553"/>
      <c r="LJV110" s="553"/>
      <c r="LJW110" s="553"/>
      <c r="LJX110" s="553"/>
      <c r="LJY110" s="551"/>
      <c r="LJZ110" s="550"/>
      <c r="LKA110" s="553"/>
      <c r="LKB110" s="553"/>
      <c r="LKC110" s="553"/>
      <c r="LKD110" s="553"/>
      <c r="LKE110" s="553"/>
      <c r="LKF110" s="553"/>
      <c r="LKG110" s="553"/>
      <c r="LKH110" s="551"/>
      <c r="LKI110" s="550"/>
      <c r="LKJ110" s="553"/>
      <c r="LKK110" s="553"/>
      <c r="LKL110" s="553"/>
      <c r="LKM110" s="553"/>
      <c r="LKN110" s="553"/>
      <c r="LKO110" s="553"/>
      <c r="LKP110" s="553"/>
      <c r="LKQ110" s="551"/>
      <c r="LKR110" s="550"/>
      <c r="LKS110" s="553"/>
      <c r="LKT110" s="553"/>
      <c r="LKU110" s="553"/>
      <c r="LKV110" s="553"/>
      <c r="LKW110" s="553"/>
      <c r="LKX110" s="553"/>
      <c r="LKY110" s="553"/>
      <c r="LKZ110" s="551"/>
      <c r="LLA110" s="550"/>
      <c r="LLB110" s="553"/>
      <c r="LLC110" s="553"/>
      <c r="LLD110" s="553"/>
      <c r="LLE110" s="553"/>
      <c r="LLF110" s="553"/>
      <c r="LLG110" s="553"/>
      <c r="LLH110" s="553"/>
      <c r="LLI110" s="551"/>
      <c r="LLJ110" s="550"/>
      <c r="LLK110" s="553"/>
      <c r="LLL110" s="553"/>
      <c r="LLM110" s="553"/>
      <c r="LLN110" s="553"/>
      <c r="LLO110" s="553"/>
      <c r="LLP110" s="553"/>
      <c r="LLQ110" s="553"/>
      <c r="LLR110" s="551"/>
      <c r="LLS110" s="550"/>
      <c r="LLT110" s="553"/>
      <c r="LLU110" s="553"/>
      <c r="LLV110" s="553"/>
      <c r="LLW110" s="553"/>
      <c r="LLX110" s="553"/>
      <c r="LLY110" s="553"/>
      <c r="LLZ110" s="553"/>
      <c r="LMA110" s="551"/>
      <c r="LMB110" s="550"/>
      <c r="LMC110" s="553"/>
      <c r="LMD110" s="553"/>
      <c r="LME110" s="553"/>
      <c r="LMF110" s="553"/>
      <c r="LMG110" s="553"/>
      <c r="LMH110" s="553"/>
      <c r="LMI110" s="553"/>
      <c r="LMJ110" s="551"/>
      <c r="LMK110" s="550"/>
      <c r="LML110" s="553"/>
      <c r="LMM110" s="553"/>
      <c r="LMN110" s="553"/>
      <c r="LMO110" s="553"/>
      <c r="LMP110" s="553"/>
      <c r="LMQ110" s="553"/>
      <c r="LMR110" s="553"/>
      <c r="LMS110" s="551"/>
      <c r="LMT110" s="550"/>
      <c r="LMU110" s="553"/>
      <c r="LMV110" s="553"/>
      <c r="LMW110" s="553"/>
      <c r="LMX110" s="553"/>
      <c r="LMY110" s="553"/>
      <c r="LMZ110" s="553"/>
      <c r="LNA110" s="553"/>
      <c r="LNB110" s="551"/>
      <c r="LNC110" s="550"/>
      <c r="LND110" s="553"/>
      <c r="LNE110" s="553"/>
      <c r="LNF110" s="553"/>
      <c r="LNG110" s="553"/>
      <c r="LNH110" s="553"/>
      <c r="LNI110" s="553"/>
      <c r="LNJ110" s="553"/>
      <c r="LNK110" s="551"/>
      <c r="LNL110" s="550"/>
      <c r="LNM110" s="553"/>
      <c r="LNN110" s="553"/>
      <c r="LNO110" s="553"/>
      <c r="LNP110" s="553"/>
      <c r="LNQ110" s="553"/>
      <c r="LNR110" s="553"/>
      <c r="LNS110" s="553"/>
      <c r="LNT110" s="551"/>
      <c r="LNU110" s="550"/>
      <c r="LNV110" s="553"/>
      <c r="LNW110" s="553"/>
      <c r="LNX110" s="553"/>
      <c r="LNY110" s="553"/>
      <c r="LNZ110" s="553"/>
      <c r="LOA110" s="553"/>
      <c r="LOB110" s="553"/>
      <c r="LOC110" s="551"/>
      <c r="LOD110" s="550"/>
      <c r="LOE110" s="553"/>
      <c r="LOF110" s="553"/>
      <c r="LOG110" s="553"/>
      <c r="LOH110" s="553"/>
      <c r="LOI110" s="553"/>
      <c r="LOJ110" s="553"/>
      <c r="LOK110" s="553"/>
      <c r="LOL110" s="551"/>
      <c r="LOM110" s="550"/>
      <c r="LON110" s="553"/>
      <c r="LOO110" s="553"/>
      <c r="LOP110" s="553"/>
      <c r="LOQ110" s="553"/>
      <c r="LOR110" s="553"/>
      <c r="LOS110" s="553"/>
      <c r="LOT110" s="553"/>
      <c r="LOU110" s="551"/>
      <c r="LOV110" s="550"/>
      <c r="LOW110" s="553"/>
      <c r="LOX110" s="553"/>
      <c r="LOY110" s="553"/>
      <c r="LOZ110" s="553"/>
      <c r="LPA110" s="553"/>
      <c r="LPB110" s="553"/>
      <c r="LPC110" s="553"/>
      <c r="LPD110" s="551"/>
      <c r="LPE110" s="550"/>
      <c r="LPF110" s="553"/>
      <c r="LPG110" s="553"/>
      <c r="LPH110" s="553"/>
      <c r="LPI110" s="553"/>
      <c r="LPJ110" s="553"/>
      <c r="LPK110" s="553"/>
      <c r="LPL110" s="553"/>
      <c r="LPM110" s="551"/>
      <c r="LPN110" s="550"/>
      <c r="LPO110" s="553"/>
      <c r="LPP110" s="553"/>
      <c r="LPQ110" s="553"/>
      <c r="LPR110" s="553"/>
      <c r="LPS110" s="553"/>
      <c r="LPT110" s="553"/>
      <c r="LPU110" s="553"/>
      <c r="LPV110" s="551"/>
      <c r="LPW110" s="550"/>
      <c r="LPX110" s="553"/>
      <c r="LPY110" s="553"/>
      <c r="LPZ110" s="553"/>
      <c r="LQA110" s="553"/>
      <c r="LQB110" s="553"/>
      <c r="LQC110" s="553"/>
      <c r="LQD110" s="553"/>
      <c r="LQE110" s="551"/>
      <c r="LQF110" s="550"/>
      <c r="LQG110" s="553"/>
      <c r="LQH110" s="553"/>
      <c r="LQI110" s="553"/>
      <c r="LQJ110" s="553"/>
      <c r="LQK110" s="553"/>
      <c r="LQL110" s="553"/>
      <c r="LQM110" s="553"/>
      <c r="LQN110" s="551"/>
      <c r="LQO110" s="550"/>
      <c r="LQP110" s="553"/>
      <c r="LQQ110" s="553"/>
      <c r="LQR110" s="553"/>
      <c r="LQS110" s="553"/>
      <c r="LQT110" s="553"/>
      <c r="LQU110" s="553"/>
      <c r="LQV110" s="553"/>
      <c r="LQW110" s="551"/>
      <c r="LQX110" s="550"/>
      <c r="LQY110" s="553"/>
      <c r="LQZ110" s="553"/>
      <c r="LRA110" s="553"/>
      <c r="LRB110" s="553"/>
      <c r="LRC110" s="553"/>
      <c r="LRD110" s="553"/>
      <c r="LRE110" s="553"/>
      <c r="LRF110" s="551"/>
      <c r="LRG110" s="550"/>
      <c r="LRH110" s="553"/>
      <c r="LRI110" s="553"/>
      <c r="LRJ110" s="553"/>
      <c r="LRK110" s="553"/>
      <c r="LRL110" s="553"/>
      <c r="LRM110" s="553"/>
      <c r="LRN110" s="553"/>
      <c r="LRO110" s="551"/>
      <c r="LRP110" s="550"/>
      <c r="LRQ110" s="553"/>
      <c r="LRR110" s="553"/>
      <c r="LRS110" s="553"/>
      <c r="LRT110" s="553"/>
      <c r="LRU110" s="553"/>
      <c r="LRV110" s="553"/>
      <c r="LRW110" s="553"/>
      <c r="LRX110" s="551"/>
      <c r="LRY110" s="550"/>
      <c r="LRZ110" s="553"/>
      <c r="LSA110" s="553"/>
      <c r="LSB110" s="553"/>
      <c r="LSC110" s="553"/>
      <c r="LSD110" s="553"/>
      <c r="LSE110" s="553"/>
      <c r="LSF110" s="553"/>
      <c r="LSG110" s="551"/>
      <c r="LSH110" s="550"/>
      <c r="LSI110" s="553"/>
      <c r="LSJ110" s="553"/>
      <c r="LSK110" s="553"/>
      <c r="LSL110" s="553"/>
      <c r="LSM110" s="553"/>
      <c r="LSN110" s="553"/>
      <c r="LSO110" s="553"/>
      <c r="LSP110" s="551"/>
      <c r="LSQ110" s="550"/>
      <c r="LSR110" s="553"/>
      <c r="LSS110" s="553"/>
      <c r="LST110" s="553"/>
      <c r="LSU110" s="553"/>
      <c r="LSV110" s="553"/>
      <c r="LSW110" s="553"/>
      <c r="LSX110" s="553"/>
      <c r="LSY110" s="551"/>
      <c r="LSZ110" s="550"/>
      <c r="LTA110" s="553"/>
      <c r="LTB110" s="553"/>
      <c r="LTC110" s="553"/>
      <c r="LTD110" s="553"/>
      <c r="LTE110" s="553"/>
      <c r="LTF110" s="553"/>
      <c r="LTG110" s="553"/>
      <c r="LTH110" s="551"/>
      <c r="LTI110" s="550"/>
      <c r="LTJ110" s="553"/>
      <c r="LTK110" s="553"/>
      <c r="LTL110" s="553"/>
      <c r="LTM110" s="553"/>
      <c r="LTN110" s="553"/>
      <c r="LTO110" s="553"/>
      <c r="LTP110" s="553"/>
      <c r="LTQ110" s="551"/>
      <c r="LTR110" s="550"/>
      <c r="LTS110" s="553"/>
      <c r="LTT110" s="553"/>
      <c r="LTU110" s="553"/>
      <c r="LTV110" s="553"/>
      <c r="LTW110" s="553"/>
      <c r="LTX110" s="553"/>
      <c r="LTY110" s="553"/>
      <c r="LTZ110" s="551"/>
      <c r="LUA110" s="550"/>
      <c r="LUB110" s="553"/>
      <c r="LUC110" s="553"/>
      <c r="LUD110" s="553"/>
      <c r="LUE110" s="553"/>
      <c r="LUF110" s="553"/>
      <c r="LUG110" s="553"/>
      <c r="LUH110" s="553"/>
      <c r="LUI110" s="551"/>
      <c r="LUJ110" s="550"/>
      <c r="LUK110" s="553"/>
      <c r="LUL110" s="553"/>
      <c r="LUM110" s="553"/>
      <c r="LUN110" s="553"/>
      <c r="LUO110" s="553"/>
      <c r="LUP110" s="553"/>
      <c r="LUQ110" s="553"/>
      <c r="LUR110" s="551"/>
      <c r="LUS110" s="550"/>
      <c r="LUT110" s="553"/>
      <c r="LUU110" s="553"/>
      <c r="LUV110" s="553"/>
      <c r="LUW110" s="553"/>
      <c r="LUX110" s="553"/>
      <c r="LUY110" s="553"/>
      <c r="LUZ110" s="553"/>
      <c r="LVA110" s="551"/>
      <c r="LVB110" s="550"/>
      <c r="LVC110" s="553"/>
      <c r="LVD110" s="553"/>
      <c r="LVE110" s="553"/>
      <c r="LVF110" s="553"/>
      <c r="LVG110" s="553"/>
      <c r="LVH110" s="553"/>
      <c r="LVI110" s="553"/>
      <c r="LVJ110" s="551"/>
      <c r="LVK110" s="550"/>
      <c r="LVL110" s="553"/>
      <c r="LVM110" s="553"/>
      <c r="LVN110" s="553"/>
      <c r="LVO110" s="553"/>
      <c r="LVP110" s="553"/>
      <c r="LVQ110" s="553"/>
      <c r="LVR110" s="553"/>
      <c r="LVS110" s="551"/>
      <c r="LVT110" s="550"/>
      <c r="LVU110" s="553"/>
      <c r="LVV110" s="553"/>
      <c r="LVW110" s="553"/>
      <c r="LVX110" s="553"/>
      <c r="LVY110" s="553"/>
      <c r="LVZ110" s="553"/>
      <c r="LWA110" s="553"/>
      <c r="LWB110" s="551"/>
      <c r="LWC110" s="550"/>
      <c r="LWD110" s="553"/>
      <c r="LWE110" s="553"/>
      <c r="LWF110" s="553"/>
      <c r="LWG110" s="553"/>
      <c r="LWH110" s="553"/>
      <c r="LWI110" s="553"/>
      <c r="LWJ110" s="553"/>
      <c r="LWK110" s="551"/>
      <c r="LWL110" s="550"/>
      <c r="LWM110" s="553"/>
      <c r="LWN110" s="553"/>
      <c r="LWO110" s="553"/>
      <c r="LWP110" s="553"/>
      <c r="LWQ110" s="553"/>
      <c r="LWR110" s="553"/>
      <c r="LWS110" s="553"/>
      <c r="LWT110" s="551"/>
      <c r="LWU110" s="550"/>
      <c r="LWV110" s="553"/>
      <c r="LWW110" s="553"/>
      <c r="LWX110" s="553"/>
      <c r="LWY110" s="553"/>
      <c r="LWZ110" s="553"/>
      <c r="LXA110" s="553"/>
      <c r="LXB110" s="553"/>
      <c r="LXC110" s="551"/>
      <c r="LXD110" s="550"/>
      <c r="LXE110" s="553"/>
      <c r="LXF110" s="553"/>
      <c r="LXG110" s="553"/>
      <c r="LXH110" s="553"/>
      <c r="LXI110" s="553"/>
      <c r="LXJ110" s="553"/>
      <c r="LXK110" s="553"/>
      <c r="LXL110" s="551"/>
      <c r="LXM110" s="550"/>
      <c r="LXN110" s="553"/>
      <c r="LXO110" s="553"/>
      <c r="LXP110" s="553"/>
      <c r="LXQ110" s="553"/>
      <c r="LXR110" s="553"/>
      <c r="LXS110" s="553"/>
      <c r="LXT110" s="553"/>
      <c r="LXU110" s="551"/>
      <c r="LXV110" s="550"/>
      <c r="LXW110" s="553"/>
      <c r="LXX110" s="553"/>
      <c r="LXY110" s="553"/>
      <c r="LXZ110" s="553"/>
      <c r="LYA110" s="553"/>
      <c r="LYB110" s="553"/>
      <c r="LYC110" s="553"/>
      <c r="LYD110" s="551"/>
      <c r="LYE110" s="550"/>
      <c r="LYF110" s="553"/>
      <c r="LYG110" s="553"/>
      <c r="LYH110" s="553"/>
      <c r="LYI110" s="553"/>
      <c r="LYJ110" s="553"/>
      <c r="LYK110" s="553"/>
      <c r="LYL110" s="553"/>
      <c r="LYM110" s="551"/>
      <c r="LYN110" s="550"/>
      <c r="LYO110" s="553"/>
      <c r="LYP110" s="553"/>
      <c r="LYQ110" s="553"/>
      <c r="LYR110" s="553"/>
      <c r="LYS110" s="553"/>
      <c r="LYT110" s="553"/>
      <c r="LYU110" s="553"/>
      <c r="LYV110" s="551"/>
      <c r="LYW110" s="550"/>
      <c r="LYX110" s="553"/>
      <c r="LYY110" s="553"/>
      <c r="LYZ110" s="553"/>
      <c r="LZA110" s="553"/>
      <c r="LZB110" s="553"/>
      <c r="LZC110" s="553"/>
      <c r="LZD110" s="553"/>
      <c r="LZE110" s="551"/>
      <c r="LZF110" s="550"/>
      <c r="LZG110" s="553"/>
      <c r="LZH110" s="553"/>
      <c r="LZI110" s="553"/>
      <c r="LZJ110" s="553"/>
      <c r="LZK110" s="553"/>
      <c r="LZL110" s="553"/>
      <c r="LZM110" s="553"/>
      <c r="LZN110" s="551"/>
      <c r="LZO110" s="550"/>
      <c r="LZP110" s="553"/>
      <c r="LZQ110" s="553"/>
      <c r="LZR110" s="553"/>
      <c r="LZS110" s="553"/>
      <c r="LZT110" s="553"/>
      <c r="LZU110" s="553"/>
      <c r="LZV110" s="553"/>
      <c r="LZW110" s="551"/>
      <c r="LZX110" s="550"/>
      <c r="LZY110" s="553"/>
      <c r="LZZ110" s="553"/>
      <c r="MAA110" s="553"/>
      <c r="MAB110" s="553"/>
      <c r="MAC110" s="553"/>
      <c r="MAD110" s="553"/>
      <c r="MAE110" s="553"/>
      <c r="MAF110" s="551"/>
      <c r="MAG110" s="550"/>
      <c r="MAH110" s="553"/>
      <c r="MAI110" s="553"/>
      <c r="MAJ110" s="553"/>
      <c r="MAK110" s="553"/>
      <c r="MAL110" s="553"/>
      <c r="MAM110" s="553"/>
      <c r="MAN110" s="553"/>
      <c r="MAO110" s="551"/>
      <c r="MAP110" s="550"/>
      <c r="MAQ110" s="553"/>
      <c r="MAR110" s="553"/>
      <c r="MAS110" s="553"/>
      <c r="MAT110" s="553"/>
      <c r="MAU110" s="553"/>
      <c r="MAV110" s="553"/>
      <c r="MAW110" s="553"/>
      <c r="MAX110" s="551"/>
      <c r="MAY110" s="550"/>
      <c r="MAZ110" s="553"/>
      <c r="MBA110" s="553"/>
      <c r="MBB110" s="553"/>
      <c r="MBC110" s="553"/>
      <c r="MBD110" s="553"/>
      <c r="MBE110" s="553"/>
      <c r="MBF110" s="553"/>
      <c r="MBG110" s="551"/>
      <c r="MBH110" s="550"/>
      <c r="MBI110" s="553"/>
      <c r="MBJ110" s="553"/>
      <c r="MBK110" s="553"/>
      <c r="MBL110" s="553"/>
      <c r="MBM110" s="553"/>
      <c r="MBN110" s="553"/>
      <c r="MBO110" s="553"/>
      <c r="MBP110" s="551"/>
      <c r="MBQ110" s="550"/>
      <c r="MBR110" s="553"/>
      <c r="MBS110" s="553"/>
      <c r="MBT110" s="553"/>
      <c r="MBU110" s="553"/>
      <c r="MBV110" s="553"/>
      <c r="MBW110" s="553"/>
      <c r="MBX110" s="553"/>
      <c r="MBY110" s="551"/>
      <c r="MBZ110" s="550"/>
      <c r="MCA110" s="553"/>
      <c r="MCB110" s="553"/>
      <c r="MCC110" s="553"/>
      <c r="MCD110" s="553"/>
      <c r="MCE110" s="553"/>
      <c r="MCF110" s="553"/>
      <c r="MCG110" s="553"/>
      <c r="MCH110" s="551"/>
      <c r="MCI110" s="550"/>
      <c r="MCJ110" s="553"/>
      <c r="MCK110" s="553"/>
      <c r="MCL110" s="553"/>
      <c r="MCM110" s="553"/>
      <c r="MCN110" s="553"/>
      <c r="MCO110" s="553"/>
      <c r="MCP110" s="553"/>
      <c r="MCQ110" s="551"/>
      <c r="MCR110" s="550"/>
      <c r="MCS110" s="553"/>
      <c r="MCT110" s="553"/>
      <c r="MCU110" s="553"/>
      <c r="MCV110" s="553"/>
      <c r="MCW110" s="553"/>
      <c r="MCX110" s="553"/>
      <c r="MCY110" s="553"/>
      <c r="MCZ110" s="551"/>
      <c r="MDA110" s="550"/>
      <c r="MDB110" s="553"/>
      <c r="MDC110" s="553"/>
      <c r="MDD110" s="553"/>
      <c r="MDE110" s="553"/>
      <c r="MDF110" s="553"/>
      <c r="MDG110" s="553"/>
      <c r="MDH110" s="553"/>
      <c r="MDI110" s="551"/>
      <c r="MDJ110" s="550"/>
      <c r="MDK110" s="553"/>
      <c r="MDL110" s="553"/>
      <c r="MDM110" s="553"/>
      <c r="MDN110" s="553"/>
      <c r="MDO110" s="553"/>
      <c r="MDP110" s="553"/>
      <c r="MDQ110" s="553"/>
      <c r="MDR110" s="551"/>
      <c r="MDS110" s="550"/>
      <c r="MDT110" s="553"/>
      <c r="MDU110" s="553"/>
      <c r="MDV110" s="553"/>
      <c r="MDW110" s="553"/>
      <c r="MDX110" s="553"/>
      <c r="MDY110" s="553"/>
      <c r="MDZ110" s="553"/>
      <c r="MEA110" s="551"/>
      <c r="MEB110" s="550"/>
      <c r="MEC110" s="553"/>
      <c r="MED110" s="553"/>
      <c r="MEE110" s="553"/>
      <c r="MEF110" s="553"/>
      <c r="MEG110" s="553"/>
      <c r="MEH110" s="553"/>
      <c r="MEI110" s="553"/>
      <c r="MEJ110" s="551"/>
      <c r="MEK110" s="550"/>
      <c r="MEL110" s="553"/>
      <c r="MEM110" s="553"/>
      <c r="MEN110" s="553"/>
      <c r="MEO110" s="553"/>
      <c r="MEP110" s="553"/>
      <c r="MEQ110" s="553"/>
      <c r="MER110" s="553"/>
      <c r="MES110" s="551"/>
      <c r="MET110" s="550"/>
      <c r="MEU110" s="553"/>
      <c r="MEV110" s="553"/>
      <c r="MEW110" s="553"/>
      <c r="MEX110" s="553"/>
      <c r="MEY110" s="553"/>
      <c r="MEZ110" s="553"/>
      <c r="MFA110" s="553"/>
      <c r="MFB110" s="551"/>
      <c r="MFC110" s="550"/>
      <c r="MFD110" s="553"/>
      <c r="MFE110" s="553"/>
      <c r="MFF110" s="553"/>
      <c r="MFG110" s="553"/>
      <c r="MFH110" s="553"/>
      <c r="MFI110" s="553"/>
      <c r="MFJ110" s="553"/>
      <c r="MFK110" s="551"/>
      <c r="MFL110" s="550"/>
      <c r="MFM110" s="553"/>
      <c r="MFN110" s="553"/>
      <c r="MFO110" s="553"/>
      <c r="MFP110" s="553"/>
      <c r="MFQ110" s="553"/>
      <c r="MFR110" s="553"/>
      <c r="MFS110" s="553"/>
      <c r="MFT110" s="551"/>
      <c r="MFU110" s="550"/>
      <c r="MFV110" s="553"/>
      <c r="MFW110" s="553"/>
      <c r="MFX110" s="553"/>
      <c r="MFY110" s="553"/>
      <c r="MFZ110" s="553"/>
      <c r="MGA110" s="553"/>
      <c r="MGB110" s="553"/>
      <c r="MGC110" s="551"/>
      <c r="MGD110" s="550"/>
      <c r="MGE110" s="553"/>
      <c r="MGF110" s="553"/>
      <c r="MGG110" s="553"/>
      <c r="MGH110" s="553"/>
      <c r="MGI110" s="553"/>
      <c r="MGJ110" s="553"/>
      <c r="MGK110" s="553"/>
      <c r="MGL110" s="551"/>
      <c r="MGM110" s="550"/>
      <c r="MGN110" s="553"/>
      <c r="MGO110" s="553"/>
      <c r="MGP110" s="553"/>
      <c r="MGQ110" s="553"/>
      <c r="MGR110" s="553"/>
      <c r="MGS110" s="553"/>
      <c r="MGT110" s="553"/>
      <c r="MGU110" s="551"/>
      <c r="MGV110" s="550"/>
      <c r="MGW110" s="553"/>
      <c r="MGX110" s="553"/>
      <c r="MGY110" s="553"/>
      <c r="MGZ110" s="553"/>
      <c r="MHA110" s="553"/>
      <c r="MHB110" s="553"/>
      <c r="MHC110" s="553"/>
      <c r="MHD110" s="551"/>
      <c r="MHE110" s="550"/>
      <c r="MHF110" s="553"/>
      <c r="MHG110" s="553"/>
      <c r="MHH110" s="553"/>
      <c r="MHI110" s="553"/>
      <c r="MHJ110" s="553"/>
      <c r="MHK110" s="553"/>
      <c r="MHL110" s="553"/>
      <c r="MHM110" s="551"/>
      <c r="MHN110" s="550"/>
      <c r="MHO110" s="553"/>
      <c r="MHP110" s="553"/>
      <c r="MHQ110" s="553"/>
      <c r="MHR110" s="553"/>
      <c r="MHS110" s="553"/>
      <c r="MHT110" s="553"/>
      <c r="MHU110" s="553"/>
      <c r="MHV110" s="551"/>
      <c r="MHW110" s="550"/>
      <c r="MHX110" s="553"/>
      <c r="MHY110" s="553"/>
      <c r="MHZ110" s="553"/>
      <c r="MIA110" s="553"/>
      <c r="MIB110" s="553"/>
      <c r="MIC110" s="553"/>
      <c r="MID110" s="553"/>
      <c r="MIE110" s="551"/>
      <c r="MIF110" s="550"/>
      <c r="MIG110" s="553"/>
      <c r="MIH110" s="553"/>
      <c r="MII110" s="553"/>
      <c r="MIJ110" s="553"/>
      <c r="MIK110" s="553"/>
      <c r="MIL110" s="553"/>
      <c r="MIM110" s="553"/>
      <c r="MIN110" s="551"/>
      <c r="MIO110" s="550"/>
      <c r="MIP110" s="553"/>
      <c r="MIQ110" s="553"/>
      <c r="MIR110" s="553"/>
      <c r="MIS110" s="553"/>
      <c r="MIT110" s="553"/>
      <c r="MIU110" s="553"/>
      <c r="MIV110" s="553"/>
      <c r="MIW110" s="551"/>
      <c r="MIX110" s="550"/>
      <c r="MIY110" s="553"/>
      <c r="MIZ110" s="553"/>
      <c r="MJA110" s="553"/>
      <c r="MJB110" s="553"/>
      <c r="MJC110" s="553"/>
      <c r="MJD110" s="553"/>
      <c r="MJE110" s="553"/>
      <c r="MJF110" s="551"/>
      <c r="MJG110" s="550"/>
      <c r="MJH110" s="553"/>
      <c r="MJI110" s="553"/>
      <c r="MJJ110" s="553"/>
      <c r="MJK110" s="553"/>
      <c r="MJL110" s="553"/>
      <c r="MJM110" s="553"/>
      <c r="MJN110" s="553"/>
      <c r="MJO110" s="551"/>
      <c r="MJP110" s="550"/>
      <c r="MJQ110" s="553"/>
      <c r="MJR110" s="553"/>
      <c r="MJS110" s="553"/>
      <c r="MJT110" s="553"/>
      <c r="MJU110" s="553"/>
      <c r="MJV110" s="553"/>
      <c r="MJW110" s="553"/>
      <c r="MJX110" s="551"/>
      <c r="MJY110" s="550"/>
      <c r="MJZ110" s="553"/>
      <c r="MKA110" s="553"/>
      <c r="MKB110" s="553"/>
      <c r="MKC110" s="553"/>
      <c r="MKD110" s="553"/>
      <c r="MKE110" s="553"/>
      <c r="MKF110" s="553"/>
      <c r="MKG110" s="551"/>
      <c r="MKH110" s="550"/>
      <c r="MKI110" s="553"/>
      <c r="MKJ110" s="553"/>
      <c r="MKK110" s="553"/>
      <c r="MKL110" s="553"/>
      <c r="MKM110" s="553"/>
      <c r="MKN110" s="553"/>
      <c r="MKO110" s="553"/>
      <c r="MKP110" s="551"/>
      <c r="MKQ110" s="550"/>
      <c r="MKR110" s="553"/>
      <c r="MKS110" s="553"/>
      <c r="MKT110" s="553"/>
      <c r="MKU110" s="553"/>
      <c r="MKV110" s="553"/>
      <c r="MKW110" s="553"/>
      <c r="MKX110" s="553"/>
      <c r="MKY110" s="551"/>
      <c r="MKZ110" s="550"/>
      <c r="MLA110" s="553"/>
      <c r="MLB110" s="553"/>
      <c r="MLC110" s="553"/>
      <c r="MLD110" s="553"/>
      <c r="MLE110" s="553"/>
      <c r="MLF110" s="553"/>
      <c r="MLG110" s="553"/>
      <c r="MLH110" s="551"/>
      <c r="MLI110" s="550"/>
      <c r="MLJ110" s="553"/>
      <c r="MLK110" s="553"/>
      <c r="MLL110" s="553"/>
      <c r="MLM110" s="553"/>
      <c r="MLN110" s="553"/>
      <c r="MLO110" s="553"/>
      <c r="MLP110" s="553"/>
      <c r="MLQ110" s="551"/>
      <c r="MLR110" s="550"/>
      <c r="MLS110" s="553"/>
      <c r="MLT110" s="553"/>
      <c r="MLU110" s="553"/>
      <c r="MLV110" s="553"/>
      <c r="MLW110" s="553"/>
      <c r="MLX110" s="553"/>
      <c r="MLY110" s="553"/>
      <c r="MLZ110" s="551"/>
      <c r="MMA110" s="550"/>
      <c r="MMB110" s="553"/>
      <c r="MMC110" s="553"/>
      <c r="MMD110" s="553"/>
      <c r="MME110" s="553"/>
      <c r="MMF110" s="553"/>
      <c r="MMG110" s="553"/>
      <c r="MMH110" s="553"/>
      <c r="MMI110" s="551"/>
      <c r="MMJ110" s="550"/>
      <c r="MMK110" s="553"/>
      <c r="MML110" s="553"/>
      <c r="MMM110" s="553"/>
      <c r="MMN110" s="553"/>
      <c r="MMO110" s="553"/>
      <c r="MMP110" s="553"/>
      <c r="MMQ110" s="553"/>
      <c r="MMR110" s="551"/>
      <c r="MMS110" s="550"/>
      <c r="MMT110" s="553"/>
      <c r="MMU110" s="553"/>
      <c r="MMV110" s="553"/>
      <c r="MMW110" s="553"/>
      <c r="MMX110" s="553"/>
      <c r="MMY110" s="553"/>
      <c r="MMZ110" s="553"/>
      <c r="MNA110" s="551"/>
      <c r="MNB110" s="550"/>
      <c r="MNC110" s="553"/>
      <c r="MND110" s="553"/>
      <c r="MNE110" s="553"/>
      <c r="MNF110" s="553"/>
      <c r="MNG110" s="553"/>
      <c r="MNH110" s="553"/>
      <c r="MNI110" s="553"/>
      <c r="MNJ110" s="551"/>
      <c r="MNK110" s="550"/>
      <c r="MNL110" s="553"/>
      <c r="MNM110" s="553"/>
      <c r="MNN110" s="553"/>
      <c r="MNO110" s="553"/>
      <c r="MNP110" s="553"/>
      <c r="MNQ110" s="553"/>
      <c r="MNR110" s="553"/>
      <c r="MNS110" s="551"/>
      <c r="MNT110" s="550"/>
      <c r="MNU110" s="553"/>
      <c r="MNV110" s="553"/>
      <c r="MNW110" s="553"/>
      <c r="MNX110" s="553"/>
      <c r="MNY110" s="553"/>
      <c r="MNZ110" s="553"/>
      <c r="MOA110" s="553"/>
      <c r="MOB110" s="551"/>
      <c r="MOC110" s="550"/>
      <c r="MOD110" s="553"/>
      <c r="MOE110" s="553"/>
      <c r="MOF110" s="553"/>
      <c r="MOG110" s="553"/>
      <c r="MOH110" s="553"/>
      <c r="MOI110" s="553"/>
      <c r="MOJ110" s="553"/>
      <c r="MOK110" s="551"/>
      <c r="MOL110" s="550"/>
      <c r="MOM110" s="553"/>
      <c r="MON110" s="553"/>
      <c r="MOO110" s="553"/>
      <c r="MOP110" s="553"/>
      <c r="MOQ110" s="553"/>
      <c r="MOR110" s="553"/>
      <c r="MOS110" s="553"/>
      <c r="MOT110" s="551"/>
      <c r="MOU110" s="550"/>
      <c r="MOV110" s="553"/>
      <c r="MOW110" s="553"/>
      <c r="MOX110" s="553"/>
      <c r="MOY110" s="553"/>
      <c r="MOZ110" s="553"/>
      <c r="MPA110" s="553"/>
      <c r="MPB110" s="553"/>
      <c r="MPC110" s="551"/>
      <c r="MPD110" s="550"/>
      <c r="MPE110" s="553"/>
      <c r="MPF110" s="553"/>
      <c r="MPG110" s="553"/>
      <c r="MPH110" s="553"/>
      <c r="MPI110" s="553"/>
      <c r="MPJ110" s="553"/>
      <c r="MPK110" s="553"/>
      <c r="MPL110" s="551"/>
      <c r="MPM110" s="550"/>
      <c r="MPN110" s="553"/>
      <c r="MPO110" s="553"/>
      <c r="MPP110" s="553"/>
      <c r="MPQ110" s="553"/>
      <c r="MPR110" s="553"/>
      <c r="MPS110" s="553"/>
      <c r="MPT110" s="553"/>
      <c r="MPU110" s="551"/>
      <c r="MPV110" s="550"/>
      <c r="MPW110" s="553"/>
      <c r="MPX110" s="553"/>
      <c r="MPY110" s="553"/>
      <c r="MPZ110" s="553"/>
      <c r="MQA110" s="553"/>
      <c r="MQB110" s="553"/>
      <c r="MQC110" s="553"/>
      <c r="MQD110" s="551"/>
      <c r="MQE110" s="550"/>
      <c r="MQF110" s="553"/>
      <c r="MQG110" s="553"/>
      <c r="MQH110" s="553"/>
      <c r="MQI110" s="553"/>
      <c r="MQJ110" s="553"/>
      <c r="MQK110" s="553"/>
      <c r="MQL110" s="553"/>
      <c r="MQM110" s="551"/>
      <c r="MQN110" s="550"/>
      <c r="MQO110" s="553"/>
      <c r="MQP110" s="553"/>
      <c r="MQQ110" s="553"/>
      <c r="MQR110" s="553"/>
      <c r="MQS110" s="553"/>
      <c r="MQT110" s="553"/>
      <c r="MQU110" s="553"/>
      <c r="MQV110" s="551"/>
      <c r="MQW110" s="550"/>
      <c r="MQX110" s="553"/>
      <c r="MQY110" s="553"/>
      <c r="MQZ110" s="553"/>
      <c r="MRA110" s="553"/>
      <c r="MRB110" s="553"/>
      <c r="MRC110" s="553"/>
      <c r="MRD110" s="553"/>
      <c r="MRE110" s="551"/>
      <c r="MRF110" s="550"/>
      <c r="MRG110" s="553"/>
      <c r="MRH110" s="553"/>
      <c r="MRI110" s="553"/>
      <c r="MRJ110" s="553"/>
      <c r="MRK110" s="553"/>
      <c r="MRL110" s="553"/>
      <c r="MRM110" s="553"/>
      <c r="MRN110" s="551"/>
      <c r="MRO110" s="550"/>
      <c r="MRP110" s="553"/>
      <c r="MRQ110" s="553"/>
      <c r="MRR110" s="553"/>
      <c r="MRS110" s="553"/>
      <c r="MRT110" s="553"/>
      <c r="MRU110" s="553"/>
      <c r="MRV110" s="553"/>
      <c r="MRW110" s="551"/>
      <c r="MRX110" s="550"/>
      <c r="MRY110" s="553"/>
      <c r="MRZ110" s="553"/>
      <c r="MSA110" s="553"/>
      <c r="MSB110" s="553"/>
      <c r="MSC110" s="553"/>
      <c r="MSD110" s="553"/>
      <c r="MSE110" s="553"/>
      <c r="MSF110" s="551"/>
      <c r="MSG110" s="550"/>
      <c r="MSH110" s="553"/>
      <c r="MSI110" s="553"/>
      <c r="MSJ110" s="553"/>
      <c r="MSK110" s="553"/>
      <c r="MSL110" s="553"/>
      <c r="MSM110" s="553"/>
      <c r="MSN110" s="553"/>
      <c r="MSO110" s="551"/>
      <c r="MSP110" s="550"/>
      <c r="MSQ110" s="553"/>
      <c r="MSR110" s="553"/>
      <c r="MSS110" s="553"/>
      <c r="MST110" s="553"/>
      <c r="MSU110" s="553"/>
      <c r="MSV110" s="553"/>
      <c r="MSW110" s="553"/>
      <c r="MSX110" s="551"/>
      <c r="MSY110" s="550"/>
      <c r="MSZ110" s="553"/>
      <c r="MTA110" s="553"/>
      <c r="MTB110" s="553"/>
      <c r="MTC110" s="553"/>
      <c r="MTD110" s="553"/>
      <c r="MTE110" s="553"/>
      <c r="MTF110" s="553"/>
      <c r="MTG110" s="551"/>
      <c r="MTH110" s="550"/>
      <c r="MTI110" s="553"/>
      <c r="MTJ110" s="553"/>
      <c r="MTK110" s="553"/>
      <c r="MTL110" s="553"/>
      <c r="MTM110" s="553"/>
      <c r="MTN110" s="553"/>
      <c r="MTO110" s="553"/>
      <c r="MTP110" s="551"/>
      <c r="MTQ110" s="550"/>
      <c r="MTR110" s="553"/>
      <c r="MTS110" s="553"/>
      <c r="MTT110" s="553"/>
      <c r="MTU110" s="553"/>
      <c r="MTV110" s="553"/>
      <c r="MTW110" s="553"/>
      <c r="MTX110" s="553"/>
      <c r="MTY110" s="551"/>
      <c r="MTZ110" s="550"/>
      <c r="MUA110" s="553"/>
      <c r="MUB110" s="553"/>
      <c r="MUC110" s="553"/>
      <c r="MUD110" s="553"/>
      <c r="MUE110" s="553"/>
      <c r="MUF110" s="553"/>
      <c r="MUG110" s="553"/>
      <c r="MUH110" s="551"/>
      <c r="MUI110" s="550"/>
      <c r="MUJ110" s="553"/>
      <c r="MUK110" s="553"/>
      <c r="MUL110" s="553"/>
      <c r="MUM110" s="553"/>
      <c r="MUN110" s="553"/>
      <c r="MUO110" s="553"/>
      <c r="MUP110" s="553"/>
      <c r="MUQ110" s="551"/>
      <c r="MUR110" s="550"/>
      <c r="MUS110" s="553"/>
      <c r="MUT110" s="553"/>
      <c r="MUU110" s="553"/>
      <c r="MUV110" s="553"/>
      <c r="MUW110" s="553"/>
      <c r="MUX110" s="553"/>
      <c r="MUY110" s="553"/>
      <c r="MUZ110" s="551"/>
      <c r="MVA110" s="550"/>
      <c r="MVB110" s="553"/>
      <c r="MVC110" s="553"/>
      <c r="MVD110" s="553"/>
      <c r="MVE110" s="553"/>
      <c r="MVF110" s="553"/>
      <c r="MVG110" s="553"/>
      <c r="MVH110" s="553"/>
      <c r="MVI110" s="551"/>
      <c r="MVJ110" s="550"/>
      <c r="MVK110" s="553"/>
      <c r="MVL110" s="553"/>
      <c r="MVM110" s="553"/>
      <c r="MVN110" s="553"/>
      <c r="MVO110" s="553"/>
      <c r="MVP110" s="553"/>
      <c r="MVQ110" s="553"/>
      <c r="MVR110" s="551"/>
      <c r="MVS110" s="550"/>
      <c r="MVT110" s="553"/>
      <c r="MVU110" s="553"/>
      <c r="MVV110" s="553"/>
      <c r="MVW110" s="553"/>
      <c r="MVX110" s="553"/>
      <c r="MVY110" s="553"/>
      <c r="MVZ110" s="553"/>
      <c r="MWA110" s="551"/>
      <c r="MWB110" s="550"/>
      <c r="MWC110" s="553"/>
      <c r="MWD110" s="553"/>
      <c r="MWE110" s="553"/>
      <c r="MWF110" s="553"/>
      <c r="MWG110" s="553"/>
      <c r="MWH110" s="553"/>
      <c r="MWI110" s="553"/>
      <c r="MWJ110" s="551"/>
      <c r="MWK110" s="550"/>
      <c r="MWL110" s="553"/>
      <c r="MWM110" s="553"/>
      <c r="MWN110" s="553"/>
      <c r="MWO110" s="553"/>
      <c r="MWP110" s="553"/>
      <c r="MWQ110" s="553"/>
      <c r="MWR110" s="553"/>
      <c r="MWS110" s="551"/>
      <c r="MWT110" s="550"/>
      <c r="MWU110" s="553"/>
      <c r="MWV110" s="553"/>
      <c r="MWW110" s="553"/>
      <c r="MWX110" s="553"/>
      <c r="MWY110" s="553"/>
      <c r="MWZ110" s="553"/>
      <c r="MXA110" s="553"/>
      <c r="MXB110" s="551"/>
      <c r="MXC110" s="550"/>
      <c r="MXD110" s="553"/>
      <c r="MXE110" s="553"/>
      <c r="MXF110" s="553"/>
      <c r="MXG110" s="553"/>
      <c r="MXH110" s="553"/>
      <c r="MXI110" s="553"/>
      <c r="MXJ110" s="553"/>
      <c r="MXK110" s="551"/>
      <c r="MXL110" s="550"/>
      <c r="MXM110" s="553"/>
      <c r="MXN110" s="553"/>
      <c r="MXO110" s="553"/>
      <c r="MXP110" s="553"/>
      <c r="MXQ110" s="553"/>
      <c r="MXR110" s="553"/>
      <c r="MXS110" s="553"/>
      <c r="MXT110" s="551"/>
      <c r="MXU110" s="550"/>
      <c r="MXV110" s="553"/>
      <c r="MXW110" s="553"/>
      <c r="MXX110" s="553"/>
      <c r="MXY110" s="553"/>
      <c r="MXZ110" s="553"/>
      <c r="MYA110" s="553"/>
      <c r="MYB110" s="553"/>
      <c r="MYC110" s="551"/>
      <c r="MYD110" s="550"/>
      <c r="MYE110" s="553"/>
      <c r="MYF110" s="553"/>
      <c r="MYG110" s="553"/>
      <c r="MYH110" s="553"/>
      <c r="MYI110" s="553"/>
      <c r="MYJ110" s="553"/>
      <c r="MYK110" s="553"/>
      <c r="MYL110" s="551"/>
      <c r="MYM110" s="550"/>
      <c r="MYN110" s="553"/>
      <c r="MYO110" s="553"/>
      <c r="MYP110" s="553"/>
      <c r="MYQ110" s="553"/>
      <c r="MYR110" s="553"/>
      <c r="MYS110" s="553"/>
      <c r="MYT110" s="553"/>
      <c r="MYU110" s="551"/>
      <c r="MYV110" s="550"/>
      <c r="MYW110" s="553"/>
      <c r="MYX110" s="553"/>
      <c r="MYY110" s="553"/>
      <c r="MYZ110" s="553"/>
      <c r="MZA110" s="553"/>
      <c r="MZB110" s="553"/>
      <c r="MZC110" s="553"/>
      <c r="MZD110" s="551"/>
      <c r="MZE110" s="550"/>
      <c r="MZF110" s="553"/>
      <c r="MZG110" s="553"/>
      <c r="MZH110" s="553"/>
      <c r="MZI110" s="553"/>
      <c r="MZJ110" s="553"/>
      <c r="MZK110" s="553"/>
      <c r="MZL110" s="553"/>
      <c r="MZM110" s="551"/>
      <c r="MZN110" s="550"/>
      <c r="MZO110" s="553"/>
      <c r="MZP110" s="553"/>
      <c r="MZQ110" s="553"/>
      <c r="MZR110" s="553"/>
      <c r="MZS110" s="553"/>
      <c r="MZT110" s="553"/>
      <c r="MZU110" s="553"/>
      <c r="MZV110" s="551"/>
      <c r="MZW110" s="550"/>
      <c r="MZX110" s="553"/>
      <c r="MZY110" s="553"/>
      <c r="MZZ110" s="553"/>
      <c r="NAA110" s="553"/>
      <c r="NAB110" s="553"/>
      <c r="NAC110" s="553"/>
      <c r="NAD110" s="553"/>
      <c r="NAE110" s="551"/>
      <c r="NAF110" s="550"/>
      <c r="NAG110" s="553"/>
      <c r="NAH110" s="553"/>
      <c r="NAI110" s="553"/>
      <c r="NAJ110" s="553"/>
      <c r="NAK110" s="553"/>
      <c r="NAL110" s="553"/>
      <c r="NAM110" s="553"/>
      <c r="NAN110" s="551"/>
      <c r="NAO110" s="550"/>
      <c r="NAP110" s="553"/>
      <c r="NAQ110" s="553"/>
      <c r="NAR110" s="553"/>
      <c r="NAS110" s="553"/>
      <c r="NAT110" s="553"/>
      <c r="NAU110" s="553"/>
      <c r="NAV110" s="553"/>
      <c r="NAW110" s="551"/>
      <c r="NAX110" s="550"/>
      <c r="NAY110" s="553"/>
      <c r="NAZ110" s="553"/>
      <c r="NBA110" s="553"/>
      <c r="NBB110" s="553"/>
      <c r="NBC110" s="553"/>
      <c r="NBD110" s="553"/>
      <c r="NBE110" s="553"/>
      <c r="NBF110" s="551"/>
      <c r="NBG110" s="550"/>
      <c r="NBH110" s="553"/>
      <c r="NBI110" s="553"/>
      <c r="NBJ110" s="553"/>
      <c r="NBK110" s="553"/>
      <c r="NBL110" s="553"/>
      <c r="NBM110" s="553"/>
      <c r="NBN110" s="553"/>
      <c r="NBO110" s="551"/>
      <c r="NBP110" s="550"/>
      <c r="NBQ110" s="553"/>
      <c r="NBR110" s="553"/>
      <c r="NBS110" s="553"/>
      <c r="NBT110" s="553"/>
      <c r="NBU110" s="553"/>
      <c r="NBV110" s="553"/>
      <c r="NBW110" s="553"/>
      <c r="NBX110" s="551"/>
      <c r="NBY110" s="550"/>
      <c r="NBZ110" s="553"/>
      <c r="NCA110" s="553"/>
      <c r="NCB110" s="553"/>
      <c r="NCC110" s="553"/>
      <c r="NCD110" s="553"/>
      <c r="NCE110" s="553"/>
      <c r="NCF110" s="553"/>
      <c r="NCG110" s="551"/>
      <c r="NCH110" s="550"/>
      <c r="NCI110" s="553"/>
      <c r="NCJ110" s="553"/>
      <c r="NCK110" s="553"/>
      <c r="NCL110" s="553"/>
      <c r="NCM110" s="553"/>
      <c r="NCN110" s="553"/>
      <c r="NCO110" s="553"/>
      <c r="NCP110" s="551"/>
      <c r="NCQ110" s="550"/>
      <c r="NCR110" s="553"/>
      <c r="NCS110" s="553"/>
      <c r="NCT110" s="553"/>
      <c r="NCU110" s="553"/>
      <c r="NCV110" s="553"/>
      <c r="NCW110" s="553"/>
      <c r="NCX110" s="553"/>
      <c r="NCY110" s="551"/>
      <c r="NCZ110" s="550"/>
      <c r="NDA110" s="553"/>
      <c r="NDB110" s="553"/>
      <c r="NDC110" s="553"/>
      <c r="NDD110" s="553"/>
      <c r="NDE110" s="553"/>
      <c r="NDF110" s="553"/>
      <c r="NDG110" s="553"/>
      <c r="NDH110" s="551"/>
      <c r="NDI110" s="550"/>
      <c r="NDJ110" s="553"/>
      <c r="NDK110" s="553"/>
      <c r="NDL110" s="553"/>
      <c r="NDM110" s="553"/>
      <c r="NDN110" s="553"/>
      <c r="NDO110" s="553"/>
      <c r="NDP110" s="553"/>
      <c r="NDQ110" s="551"/>
      <c r="NDR110" s="550"/>
      <c r="NDS110" s="553"/>
      <c r="NDT110" s="553"/>
      <c r="NDU110" s="553"/>
      <c r="NDV110" s="553"/>
      <c r="NDW110" s="553"/>
      <c r="NDX110" s="553"/>
      <c r="NDY110" s="553"/>
      <c r="NDZ110" s="551"/>
      <c r="NEA110" s="550"/>
      <c r="NEB110" s="553"/>
      <c r="NEC110" s="553"/>
      <c r="NED110" s="553"/>
      <c r="NEE110" s="553"/>
      <c r="NEF110" s="553"/>
      <c r="NEG110" s="553"/>
      <c r="NEH110" s="553"/>
      <c r="NEI110" s="551"/>
      <c r="NEJ110" s="550"/>
      <c r="NEK110" s="553"/>
      <c r="NEL110" s="553"/>
      <c r="NEM110" s="553"/>
      <c r="NEN110" s="553"/>
      <c r="NEO110" s="553"/>
      <c r="NEP110" s="553"/>
      <c r="NEQ110" s="553"/>
      <c r="NER110" s="551"/>
      <c r="NES110" s="550"/>
      <c r="NET110" s="553"/>
      <c r="NEU110" s="553"/>
      <c r="NEV110" s="553"/>
      <c r="NEW110" s="553"/>
      <c r="NEX110" s="553"/>
      <c r="NEY110" s="553"/>
      <c r="NEZ110" s="553"/>
      <c r="NFA110" s="551"/>
      <c r="NFB110" s="550"/>
      <c r="NFC110" s="553"/>
      <c r="NFD110" s="553"/>
      <c r="NFE110" s="553"/>
      <c r="NFF110" s="553"/>
      <c r="NFG110" s="553"/>
      <c r="NFH110" s="553"/>
      <c r="NFI110" s="553"/>
      <c r="NFJ110" s="551"/>
      <c r="NFK110" s="550"/>
      <c r="NFL110" s="553"/>
      <c r="NFM110" s="553"/>
      <c r="NFN110" s="553"/>
      <c r="NFO110" s="553"/>
      <c r="NFP110" s="553"/>
      <c r="NFQ110" s="553"/>
      <c r="NFR110" s="553"/>
      <c r="NFS110" s="551"/>
      <c r="NFT110" s="550"/>
      <c r="NFU110" s="553"/>
      <c r="NFV110" s="553"/>
      <c r="NFW110" s="553"/>
      <c r="NFX110" s="553"/>
      <c r="NFY110" s="553"/>
      <c r="NFZ110" s="553"/>
      <c r="NGA110" s="553"/>
      <c r="NGB110" s="551"/>
      <c r="NGC110" s="550"/>
      <c r="NGD110" s="553"/>
      <c r="NGE110" s="553"/>
      <c r="NGF110" s="553"/>
      <c r="NGG110" s="553"/>
      <c r="NGH110" s="553"/>
      <c r="NGI110" s="553"/>
      <c r="NGJ110" s="553"/>
      <c r="NGK110" s="551"/>
      <c r="NGL110" s="550"/>
      <c r="NGM110" s="553"/>
      <c r="NGN110" s="553"/>
      <c r="NGO110" s="553"/>
      <c r="NGP110" s="553"/>
      <c r="NGQ110" s="553"/>
      <c r="NGR110" s="553"/>
      <c r="NGS110" s="553"/>
      <c r="NGT110" s="551"/>
      <c r="NGU110" s="550"/>
      <c r="NGV110" s="553"/>
      <c r="NGW110" s="553"/>
      <c r="NGX110" s="553"/>
      <c r="NGY110" s="553"/>
      <c r="NGZ110" s="553"/>
      <c r="NHA110" s="553"/>
      <c r="NHB110" s="553"/>
      <c r="NHC110" s="551"/>
      <c r="NHD110" s="550"/>
      <c r="NHE110" s="553"/>
      <c r="NHF110" s="553"/>
      <c r="NHG110" s="553"/>
      <c r="NHH110" s="553"/>
      <c r="NHI110" s="553"/>
      <c r="NHJ110" s="553"/>
      <c r="NHK110" s="553"/>
      <c r="NHL110" s="551"/>
      <c r="NHM110" s="550"/>
      <c r="NHN110" s="553"/>
      <c r="NHO110" s="553"/>
      <c r="NHP110" s="553"/>
      <c r="NHQ110" s="553"/>
      <c r="NHR110" s="553"/>
      <c r="NHS110" s="553"/>
      <c r="NHT110" s="553"/>
      <c r="NHU110" s="551"/>
      <c r="NHV110" s="550"/>
      <c r="NHW110" s="553"/>
      <c r="NHX110" s="553"/>
      <c r="NHY110" s="553"/>
      <c r="NHZ110" s="553"/>
      <c r="NIA110" s="553"/>
      <c r="NIB110" s="553"/>
      <c r="NIC110" s="553"/>
      <c r="NID110" s="551"/>
      <c r="NIE110" s="550"/>
      <c r="NIF110" s="553"/>
      <c r="NIG110" s="553"/>
      <c r="NIH110" s="553"/>
      <c r="NII110" s="553"/>
      <c r="NIJ110" s="553"/>
      <c r="NIK110" s="553"/>
      <c r="NIL110" s="553"/>
      <c r="NIM110" s="551"/>
      <c r="NIN110" s="550"/>
      <c r="NIO110" s="553"/>
      <c r="NIP110" s="553"/>
      <c r="NIQ110" s="553"/>
      <c r="NIR110" s="553"/>
      <c r="NIS110" s="553"/>
      <c r="NIT110" s="553"/>
      <c r="NIU110" s="553"/>
      <c r="NIV110" s="551"/>
      <c r="NIW110" s="550"/>
      <c r="NIX110" s="553"/>
      <c r="NIY110" s="553"/>
      <c r="NIZ110" s="553"/>
      <c r="NJA110" s="553"/>
      <c r="NJB110" s="553"/>
      <c r="NJC110" s="553"/>
      <c r="NJD110" s="553"/>
      <c r="NJE110" s="551"/>
      <c r="NJF110" s="550"/>
      <c r="NJG110" s="553"/>
      <c r="NJH110" s="553"/>
      <c r="NJI110" s="553"/>
      <c r="NJJ110" s="553"/>
      <c r="NJK110" s="553"/>
      <c r="NJL110" s="553"/>
      <c r="NJM110" s="553"/>
      <c r="NJN110" s="551"/>
      <c r="NJO110" s="550"/>
      <c r="NJP110" s="553"/>
      <c r="NJQ110" s="553"/>
      <c r="NJR110" s="553"/>
      <c r="NJS110" s="553"/>
      <c r="NJT110" s="553"/>
      <c r="NJU110" s="553"/>
      <c r="NJV110" s="553"/>
      <c r="NJW110" s="551"/>
      <c r="NJX110" s="550"/>
      <c r="NJY110" s="553"/>
      <c r="NJZ110" s="553"/>
      <c r="NKA110" s="553"/>
      <c r="NKB110" s="553"/>
      <c r="NKC110" s="553"/>
      <c r="NKD110" s="553"/>
      <c r="NKE110" s="553"/>
      <c r="NKF110" s="551"/>
      <c r="NKG110" s="550"/>
      <c r="NKH110" s="553"/>
      <c r="NKI110" s="553"/>
      <c r="NKJ110" s="553"/>
      <c r="NKK110" s="553"/>
      <c r="NKL110" s="553"/>
      <c r="NKM110" s="553"/>
      <c r="NKN110" s="553"/>
      <c r="NKO110" s="551"/>
      <c r="NKP110" s="550"/>
      <c r="NKQ110" s="553"/>
      <c r="NKR110" s="553"/>
      <c r="NKS110" s="553"/>
      <c r="NKT110" s="553"/>
      <c r="NKU110" s="553"/>
      <c r="NKV110" s="553"/>
      <c r="NKW110" s="553"/>
      <c r="NKX110" s="551"/>
      <c r="NKY110" s="550"/>
      <c r="NKZ110" s="553"/>
      <c r="NLA110" s="553"/>
      <c r="NLB110" s="553"/>
      <c r="NLC110" s="553"/>
      <c r="NLD110" s="553"/>
      <c r="NLE110" s="553"/>
      <c r="NLF110" s="553"/>
      <c r="NLG110" s="551"/>
      <c r="NLH110" s="550"/>
      <c r="NLI110" s="553"/>
      <c r="NLJ110" s="553"/>
      <c r="NLK110" s="553"/>
      <c r="NLL110" s="553"/>
      <c r="NLM110" s="553"/>
      <c r="NLN110" s="553"/>
      <c r="NLO110" s="553"/>
      <c r="NLP110" s="551"/>
      <c r="NLQ110" s="550"/>
      <c r="NLR110" s="553"/>
      <c r="NLS110" s="553"/>
      <c r="NLT110" s="553"/>
      <c r="NLU110" s="553"/>
      <c r="NLV110" s="553"/>
      <c r="NLW110" s="553"/>
      <c r="NLX110" s="553"/>
      <c r="NLY110" s="551"/>
      <c r="NLZ110" s="550"/>
      <c r="NMA110" s="553"/>
      <c r="NMB110" s="553"/>
      <c r="NMC110" s="553"/>
      <c r="NMD110" s="553"/>
      <c r="NME110" s="553"/>
      <c r="NMF110" s="553"/>
      <c r="NMG110" s="553"/>
      <c r="NMH110" s="551"/>
      <c r="NMI110" s="550"/>
      <c r="NMJ110" s="553"/>
      <c r="NMK110" s="553"/>
      <c r="NML110" s="553"/>
      <c r="NMM110" s="553"/>
      <c r="NMN110" s="553"/>
      <c r="NMO110" s="553"/>
      <c r="NMP110" s="553"/>
      <c r="NMQ110" s="551"/>
      <c r="NMR110" s="550"/>
      <c r="NMS110" s="553"/>
      <c r="NMT110" s="553"/>
      <c r="NMU110" s="553"/>
      <c r="NMV110" s="553"/>
      <c r="NMW110" s="553"/>
      <c r="NMX110" s="553"/>
      <c r="NMY110" s="553"/>
      <c r="NMZ110" s="551"/>
      <c r="NNA110" s="550"/>
      <c r="NNB110" s="553"/>
      <c r="NNC110" s="553"/>
      <c r="NND110" s="553"/>
      <c r="NNE110" s="553"/>
      <c r="NNF110" s="553"/>
      <c r="NNG110" s="553"/>
      <c r="NNH110" s="553"/>
      <c r="NNI110" s="551"/>
      <c r="NNJ110" s="550"/>
      <c r="NNK110" s="553"/>
      <c r="NNL110" s="553"/>
      <c r="NNM110" s="553"/>
      <c r="NNN110" s="553"/>
      <c r="NNO110" s="553"/>
      <c r="NNP110" s="553"/>
      <c r="NNQ110" s="553"/>
      <c r="NNR110" s="551"/>
      <c r="NNS110" s="550"/>
      <c r="NNT110" s="553"/>
      <c r="NNU110" s="553"/>
      <c r="NNV110" s="553"/>
      <c r="NNW110" s="553"/>
      <c r="NNX110" s="553"/>
      <c r="NNY110" s="553"/>
      <c r="NNZ110" s="553"/>
      <c r="NOA110" s="551"/>
      <c r="NOB110" s="550"/>
      <c r="NOC110" s="553"/>
      <c r="NOD110" s="553"/>
      <c r="NOE110" s="553"/>
      <c r="NOF110" s="553"/>
      <c r="NOG110" s="553"/>
      <c r="NOH110" s="553"/>
      <c r="NOI110" s="553"/>
      <c r="NOJ110" s="551"/>
      <c r="NOK110" s="550"/>
      <c r="NOL110" s="553"/>
      <c r="NOM110" s="553"/>
      <c r="NON110" s="553"/>
      <c r="NOO110" s="553"/>
      <c r="NOP110" s="553"/>
      <c r="NOQ110" s="553"/>
      <c r="NOR110" s="553"/>
      <c r="NOS110" s="551"/>
      <c r="NOT110" s="550"/>
      <c r="NOU110" s="553"/>
      <c r="NOV110" s="553"/>
      <c r="NOW110" s="553"/>
      <c r="NOX110" s="553"/>
      <c r="NOY110" s="553"/>
      <c r="NOZ110" s="553"/>
      <c r="NPA110" s="553"/>
      <c r="NPB110" s="551"/>
      <c r="NPC110" s="550"/>
      <c r="NPD110" s="553"/>
      <c r="NPE110" s="553"/>
      <c r="NPF110" s="553"/>
      <c r="NPG110" s="553"/>
      <c r="NPH110" s="553"/>
      <c r="NPI110" s="553"/>
      <c r="NPJ110" s="553"/>
      <c r="NPK110" s="551"/>
      <c r="NPL110" s="550"/>
      <c r="NPM110" s="553"/>
      <c r="NPN110" s="553"/>
      <c r="NPO110" s="553"/>
      <c r="NPP110" s="553"/>
      <c r="NPQ110" s="553"/>
      <c r="NPR110" s="553"/>
      <c r="NPS110" s="553"/>
      <c r="NPT110" s="551"/>
      <c r="NPU110" s="550"/>
      <c r="NPV110" s="553"/>
      <c r="NPW110" s="553"/>
      <c r="NPX110" s="553"/>
      <c r="NPY110" s="553"/>
      <c r="NPZ110" s="553"/>
      <c r="NQA110" s="553"/>
      <c r="NQB110" s="553"/>
      <c r="NQC110" s="551"/>
      <c r="NQD110" s="550"/>
      <c r="NQE110" s="553"/>
      <c r="NQF110" s="553"/>
      <c r="NQG110" s="553"/>
      <c r="NQH110" s="553"/>
      <c r="NQI110" s="553"/>
      <c r="NQJ110" s="553"/>
      <c r="NQK110" s="553"/>
      <c r="NQL110" s="551"/>
      <c r="NQM110" s="550"/>
      <c r="NQN110" s="553"/>
      <c r="NQO110" s="553"/>
      <c r="NQP110" s="553"/>
      <c r="NQQ110" s="553"/>
      <c r="NQR110" s="553"/>
      <c r="NQS110" s="553"/>
      <c r="NQT110" s="553"/>
      <c r="NQU110" s="551"/>
      <c r="NQV110" s="550"/>
      <c r="NQW110" s="553"/>
      <c r="NQX110" s="553"/>
      <c r="NQY110" s="553"/>
      <c r="NQZ110" s="553"/>
      <c r="NRA110" s="553"/>
      <c r="NRB110" s="553"/>
      <c r="NRC110" s="553"/>
      <c r="NRD110" s="551"/>
      <c r="NRE110" s="550"/>
      <c r="NRF110" s="553"/>
      <c r="NRG110" s="553"/>
      <c r="NRH110" s="553"/>
      <c r="NRI110" s="553"/>
      <c r="NRJ110" s="553"/>
      <c r="NRK110" s="553"/>
      <c r="NRL110" s="553"/>
      <c r="NRM110" s="551"/>
      <c r="NRN110" s="550"/>
      <c r="NRO110" s="553"/>
      <c r="NRP110" s="553"/>
      <c r="NRQ110" s="553"/>
      <c r="NRR110" s="553"/>
      <c r="NRS110" s="553"/>
      <c r="NRT110" s="553"/>
      <c r="NRU110" s="553"/>
      <c r="NRV110" s="551"/>
      <c r="NRW110" s="550"/>
      <c r="NRX110" s="553"/>
      <c r="NRY110" s="553"/>
      <c r="NRZ110" s="553"/>
      <c r="NSA110" s="553"/>
      <c r="NSB110" s="553"/>
      <c r="NSC110" s="553"/>
      <c r="NSD110" s="553"/>
      <c r="NSE110" s="551"/>
      <c r="NSF110" s="550"/>
      <c r="NSG110" s="553"/>
      <c r="NSH110" s="553"/>
      <c r="NSI110" s="553"/>
      <c r="NSJ110" s="553"/>
      <c r="NSK110" s="553"/>
      <c r="NSL110" s="553"/>
      <c r="NSM110" s="553"/>
      <c r="NSN110" s="551"/>
      <c r="NSO110" s="550"/>
      <c r="NSP110" s="553"/>
      <c r="NSQ110" s="553"/>
      <c r="NSR110" s="553"/>
      <c r="NSS110" s="553"/>
      <c r="NST110" s="553"/>
      <c r="NSU110" s="553"/>
      <c r="NSV110" s="553"/>
      <c r="NSW110" s="551"/>
      <c r="NSX110" s="550"/>
      <c r="NSY110" s="553"/>
      <c r="NSZ110" s="553"/>
      <c r="NTA110" s="553"/>
      <c r="NTB110" s="553"/>
      <c r="NTC110" s="553"/>
      <c r="NTD110" s="553"/>
      <c r="NTE110" s="553"/>
      <c r="NTF110" s="551"/>
      <c r="NTG110" s="550"/>
      <c r="NTH110" s="553"/>
      <c r="NTI110" s="553"/>
      <c r="NTJ110" s="553"/>
      <c r="NTK110" s="553"/>
      <c r="NTL110" s="553"/>
      <c r="NTM110" s="553"/>
      <c r="NTN110" s="553"/>
      <c r="NTO110" s="551"/>
      <c r="NTP110" s="550"/>
      <c r="NTQ110" s="553"/>
      <c r="NTR110" s="553"/>
      <c r="NTS110" s="553"/>
      <c r="NTT110" s="553"/>
      <c r="NTU110" s="553"/>
      <c r="NTV110" s="553"/>
      <c r="NTW110" s="553"/>
      <c r="NTX110" s="551"/>
      <c r="NTY110" s="550"/>
      <c r="NTZ110" s="553"/>
      <c r="NUA110" s="553"/>
      <c r="NUB110" s="553"/>
      <c r="NUC110" s="553"/>
      <c r="NUD110" s="553"/>
      <c r="NUE110" s="553"/>
      <c r="NUF110" s="553"/>
      <c r="NUG110" s="551"/>
      <c r="NUH110" s="550"/>
      <c r="NUI110" s="553"/>
      <c r="NUJ110" s="553"/>
      <c r="NUK110" s="553"/>
      <c r="NUL110" s="553"/>
      <c r="NUM110" s="553"/>
      <c r="NUN110" s="553"/>
      <c r="NUO110" s="553"/>
      <c r="NUP110" s="551"/>
      <c r="NUQ110" s="550"/>
      <c r="NUR110" s="553"/>
      <c r="NUS110" s="553"/>
      <c r="NUT110" s="553"/>
      <c r="NUU110" s="553"/>
      <c r="NUV110" s="553"/>
      <c r="NUW110" s="553"/>
      <c r="NUX110" s="553"/>
      <c r="NUY110" s="551"/>
      <c r="NUZ110" s="550"/>
      <c r="NVA110" s="553"/>
      <c r="NVB110" s="553"/>
      <c r="NVC110" s="553"/>
      <c r="NVD110" s="553"/>
      <c r="NVE110" s="553"/>
      <c r="NVF110" s="553"/>
      <c r="NVG110" s="553"/>
      <c r="NVH110" s="551"/>
      <c r="NVI110" s="550"/>
      <c r="NVJ110" s="553"/>
      <c r="NVK110" s="553"/>
      <c r="NVL110" s="553"/>
      <c r="NVM110" s="553"/>
      <c r="NVN110" s="553"/>
      <c r="NVO110" s="553"/>
      <c r="NVP110" s="553"/>
      <c r="NVQ110" s="551"/>
      <c r="NVR110" s="550"/>
      <c r="NVS110" s="553"/>
      <c r="NVT110" s="553"/>
      <c r="NVU110" s="553"/>
      <c r="NVV110" s="553"/>
      <c r="NVW110" s="553"/>
      <c r="NVX110" s="553"/>
      <c r="NVY110" s="553"/>
      <c r="NVZ110" s="551"/>
      <c r="NWA110" s="550"/>
      <c r="NWB110" s="553"/>
      <c r="NWC110" s="553"/>
      <c r="NWD110" s="553"/>
      <c r="NWE110" s="553"/>
      <c r="NWF110" s="553"/>
      <c r="NWG110" s="553"/>
      <c r="NWH110" s="553"/>
      <c r="NWI110" s="551"/>
      <c r="NWJ110" s="550"/>
      <c r="NWK110" s="553"/>
      <c r="NWL110" s="553"/>
      <c r="NWM110" s="553"/>
      <c r="NWN110" s="553"/>
      <c r="NWO110" s="553"/>
      <c r="NWP110" s="553"/>
      <c r="NWQ110" s="553"/>
      <c r="NWR110" s="551"/>
      <c r="NWS110" s="550"/>
      <c r="NWT110" s="553"/>
      <c r="NWU110" s="553"/>
      <c r="NWV110" s="553"/>
      <c r="NWW110" s="553"/>
      <c r="NWX110" s="553"/>
      <c r="NWY110" s="553"/>
      <c r="NWZ110" s="553"/>
      <c r="NXA110" s="551"/>
      <c r="NXB110" s="550"/>
      <c r="NXC110" s="553"/>
      <c r="NXD110" s="553"/>
      <c r="NXE110" s="553"/>
      <c r="NXF110" s="553"/>
      <c r="NXG110" s="553"/>
      <c r="NXH110" s="553"/>
      <c r="NXI110" s="553"/>
      <c r="NXJ110" s="551"/>
      <c r="NXK110" s="550"/>
      <c r="NXL110" s="553"/>
      <c r="NXM110" s="553"/>
      <c r="NXN110" s="553"/>
      <c r="NXO110" s="553"/>
      <c r="NXP110" s="553"/>
      <c r="NXQ110" s="553"/>
      <c r="NXR110" s="553"/>
      <c r="NXS110" s="551"/>
      <c r="NXT110" s="550"/>
      <c r="NXU110" s="553"/>
      <c r="NXV110" s="553"/>
      <c r="NXW110" s="553"/>
      <c r="NXX110" s="553"/>
      <c r="NXY110" s="553"/>
      <c r="NXZ110" s="553"/>
      <c r="NYA110" s="553"/>
      <c r="NYB110" s="551"/>
      <c r="NYC110" s="550"/>
      <c r="NYD110" s="553"/>
      <c r="NYE110" s="553"/>
      <c r="NYF110" s="553"/>
      <c r="NYG110" s="553"/>
      <c r="NYH110" s="553"/>
      <c r="NYI110" s="553"/>
      <c r="NYJ110" s="553"/>
      <c r="NYK110" s="551"/>
      <c r="NYL110" s="550"/>
      <c r="NYM110" s="553"/>
      <c r="NYN110" s="553"/>
      <c r="NYO110" s="553"/>
      <c r="NYP110" s="553"/>
      <c r="NYQ110" s="553"/>
      <c r="NYR110" s="553"/>
      <c r="NYS110" s="553"/>
      <c r="NYT110" s="551"/>
      <c r="NYU110" s="550"/>
      <c r="NYV110" s="553"/>
      <c r="NYW110" s="553"/>
      <c r="NYX110" s="553"/>
      <c r="NYY110" s="553"/>
      <c r="NYZ110" s="553"/>
      <c r="NZA110" s="553"/>
      <c r="NZB110" s="553"/>
      <c r="NZC110" s="551"/>
      <c r="NZD110" s="550"/>
      <c r="NZE110" s="553"/>
      <c r="NZF110" s="553"/>
      <c r="NZG110" s="553"/>
      <c r="NZH110" s="553"/>
      <c r="NZI110" s="553"/>
      <c r="NZJ110" s="553"/>
      <c r="NZK110" s="553"/>
      <c r="NZL110" s="551"/>
      <c r="NZM110" s="550"/>
      <c r="NZN110" s="553"/>
      <c r="NZO110" s="553"/>
      <c r="NZP110" s="553"/>
      <c r="NZQ110" s="553"/>
      <c r="NZR110" s="553"/>
      <c r="NZS110" s="553"/>
      <c r="NZT110" s="553"/>
      <c r="NZU110" s="551"/>
      <c r="NZV110" s="550"/>
      <c r="NZW110" s="553"/>
      <c r="NZX110" s="553"/>
      <c r="NZY110" s="553"/>
      <c r="NZZ110" s="553"/>
      <c r="OAA110" s="553"/>
      <c r="OAB110" s="553"/>
      <c r="OAC110" s="553"/>
      <c r="OAD110" s="551"/>
      <c r="OAE110" s="550"/>
      <c r="OAF110" s="553"/>
      <c r="OAG110" s="553"/>
      <c r="OAH110" s="553"/>
      <c r="OAI110" s="553"/>
      <c r="OAJ110" s="553"/>
      <c r="OAK110" s="553"/>
      <c r="OAL110" s="553"/>
      <c r="OAM110" s="551"/>
      <c r="OAN110" s="550"/>
      <c r="OAO110" s="553"/>
      <c r="OAP110" s="553"/>
      <c r="OAQ110" s="553"/>
      <c r="OAR110" s="553"/>
      <c r="OAS110" s="553"/>
      <c r="OAT110" s="553"/>
      <c r="OAU110" s="553"/>
      <c r="OAV110" s="551"/>
      <c r="OAW110" s="550"/>
      <c r="OAX110" s="553"/>
      <c r="OAY110" s="553"/>
      <c r="OAZ110" s="553"/>
      <c r="OBA110" s="553"/>
      <c r="OBB110" s="553"/>
      <c r="OBC110" s="553"/>
      <c r="OBD110" s="553"/>
      <c r="OBE110" s="551"/>
      <c r="OBF110" s="550"/>
      <c r="OBG110" s="553"/>
      <c r="OBH110" s="553"/>
      <c r="OBI110" s="553"/>
      <c r="OBJ110" s="553"/>
      <c r="OBK110" s="553"/>
      <c r="OBL110" s="553"/>
      <c r="OBM110" s="553"/>
      <c r="OBN110" s="551"/>
      <c r="OBO110" s="550"/>
      <c r="OBP110" s="553"/>
      <c r="OBQ110" s="553"/>
      <c r="OBR110" s="553"/>
      <c r="OBS110" s="553"/>
      <c r="OBT110" s="553"/>
      <c r="OBU110" s="553"/>
      <c r="OBV110" s="553"/>
      <c r="OBW110" s="551"/>
      <c r="OBX110" s="550"/>
      <c r="OBY110" s="553"/>
      <c r="OBZ110" s="553"/>
      <c r="OCA110" s="553"/>
      <c r="OCB110" s="553"/>
      <c r="OCC110" s="553"/>
      <c r="OCD110" s="553"/>
      <c r="OCE110" s="553"/>
      <c r="OCF110" s="551"/>
      <c r="OCG110" s="550"/>
      <c r="OCH110" s="553"/>
      <c r="OCI110" s="553"/>
      <c r="OCJ110" s="553"/>
      <c r="OCK110" s="553"/>
      <c r="OCL110" s="553"/>
      <c r="OCM110" s="553"/>
      <c r="OCN110" s="553"/>
      <c r="OCO110" s="551"/>
      <c r="OCP110" s="550"/>
      <c r="OCQ110" s="553"/>
      <c r="OCR110" s="553"/>
      <c r="OCS110" s="553"/>
      <c r="OCT110" s="553"/>
      <c r="OCU110" s="553"/>
      <c r="OCV110" s="553"/>
      <c r="OCW110" s="553"/>
      <c r="OCX110" s="551"/>
      <c r="OCY110" s="550"/>
      <c r="OCZ110" s="553"/>
      <c r="ODA110" s="553"/>
      <c r="ODB110" s="553"/>
      <c r="ODC110" s="553"/>
      <c r="ODD110" s="553"/>
      <c r="ODE110" s="553"/>
      <c r="ODF110" s="553"/>
      <c r="ODG110" s="551"/>
      <c r="ODH110" s="550"/>
      <c r="ODI110" s="553"/>
      <c r="ODJ110" s="553"/>
      <c r="ODK110" s="553"/>
      <c r="ODL110" s="553"/>
      <c r="ODM110" s="553"/>
      <c r="ODN110" s="553"/>
      <c r="ODO110" s="553"/>
      <c r="ODP110" s="551"/>
      <c r="ODQ110" s="550"/>
      <c r="ODR110" s="553"/>
      <c r="ODS110" s="553"/>
      <c r="ODT110" s="553"/>
      <c r="ODU110" s="553"/>
      <c r="ODV110" s="553"/>
      <c r="ODW110" s="553"/>
      <c r="ODX110" s="553"/>
      <c r="ODY110" s="551"/>
      <c r="ODZ110" s="550"/>
      <c r="OEA110" s="553"/>
      <c r="OEB110" s="553"/>
      <c r="OEC110" s="553"/>
      <c r="OED110" s="553"/>
      <c r="OEE110" s="553"/>
      <c r="OEF110" s="553"/>
      <c r="OEG110" s="553"/>
      <c r="OEH110" s="551"/>
      <c r="OEI110" s="550"/>
      <c r="OEJ110" s="553"/>
      <c r="OEK110" s="553"/>
      <c r="OEL110" s="553"/>
      <c r="OEM110" s="553"/>
      <c r="OEN110" s="553"/>
      <c r="OEO110" s="553"/>
      <c r="OEP110" s="553"/>
      <c r="OEQ110" s="551"/>
      <c r="OER110" s="550"/>
      <c r="OES110" s="553"/>
      <c r="OET110" s="553"/>
      <c r="OEU110" s="553"/>
      <c r="OEV110" s="553"/>
      <c r="OEW110" s="553"/>
      <c r="OEX110" s="553"/>
      <c r="OEY110" s="553"/>
      <c r="OEZ110" s="551"/>
      <c r="OFA110" s="550"/>
      <c r="OFB110" s="553"/>
      <c r="OFC110" s="553"/>
      <c r="OFD110" s="553"/>
      <c r="OFE110" s="553"/>
      <c r="OFF110" s="553"/>
      <c r="OFG110" s="553"/>
      <c r="OFH110" s="553"/>
      <c r="OFI110" s="551"/>
      <c r="OFJ110" s="550"/>
      <c r="OFK110" s="553"/>
      <c r="OFL110" s="553"/>
      <c r="OFM110" s="553"/>
      <c r="OFN110" s="553"/>
      <c r="OFO110" s="553"/>
      <c r="OFP110" s="553"/>
      <c r="OFQ110" s="553"/>
      <c r="OFR110" s="551"/>
      <c r="OFS110" s="550"/>
      <c r="OFT110" s="553"/>
      <c r="OFU110" s="553"/>
      <c r="OFV110" s="553"/>
      <c r="OFW110" s="553"/>
      <c r="OFX110" s="553"/>
      <c r="OFY110" s="553"/>
      <c r="OFZ110" s="553"/>
      <c r="OGA110" s="551"/>
      <c r="OGB110" s="550"/>
      <c r="OGC110" s="553"/>
      <c r="OGD110" s="553"/>
      <c r="OGE110" s="553"/>
      <c r="OGF110" s="553"/>
      <c r="OGG110" s="553"/>
      <c r="OGH110" s="553"/>
      <c r="OGI110" s="553"/>
      <c r="OGJ110" s="551"/>
      <c r="OGK110" s="550"/>
      <c r="OGL110" s="553"/>
      <c r="OGM110" s="553"/>
      <c r="OGN110" s="553"/>
      <c r="OGO110" s="553"/>
      <c r="OGP110" s="553"/>
      <c r="OGQ110" s="553"/>
      <c r="OGR110" s="553"/>
      <c r="OGS110" s="551"/>
      <c r="OGT110" s="550"/>
      <c r="OGU110" s="553"/>
      <c r="OGV110" s="553"/>
      <c r="OGW110" s="553"/>
      <c r="OGX110" s="553"/>
      <c r="OGY110" s="553"/>
      <c r="OGZ110" s="553"/>
      <c r="OHA110" s="553"/>
      <c r="OHB110" s="551"/>
      <c r="OHC110" s="550"/>
      <c r="OHD110" s="553"/>
      <c r="OHE110" s="553"/>
      <c r="OHF110" s="553"/>
      <c r="OHG110" s="553"/>
      <c r="OHH110" s="553"/>
      <c r="OHI110" s="553"/>
      <c r="OHJ110" s="553"/>
      <c r="OHK110" s="551"/>
      <c r="OHL110" s="550"/>
      <c r="OHM110" s="553"/>
      <c r="OHN110" s="553"/>
      <c r="OHO110" s="553"/>
      <c r="OHP110" s="553"/>
      <c r="OHQ110" s="553"/>
      <c r="OHR110" s="553"/>
      <c r="OHS110" s="553"/>
      <c r="OHT110" s="551"/>
      <c r="OHU110" s="550"/>
      <c r="OHV110" s="553"/>
      <c r="OHW110" s="553"/>
      <c r="OHX110" s="553"/>
      <c r="OHY110" s="553"/>
      <c r="OHZ110" s="553"/>
      <c r="OIA110" s="553"/>
      <c r="OIB110" s="553"/>
      <c r="OIC110" s="551"/>
      <c r="OID110" s="550"/>
      <c r="OIE110" s="553"/>
      <c r="OIF110" s="553"/>
      <c r="OIG110" s="553"/>
      <c r="OIH110" s="553"/>
      <c r="OII110" s="553"/>
      <c r="OIJ110" s="553"/>
      <c r="OIK110" s="553"/>
      <c r="OIL110" s="551"/>
      <c r="OIM110" s="550"/>
      <c r="OIN110" s="553"/>
      <c r="OIO110" s="553"/>
      <c r="OIP110" s="553"/>
      <c r="OIQ110" s="553"/>
      <c r="OIR110" s="553"/>
      <c r="OIS110" s="553"/>
      <c r="OIT110" s="553"/>
      <c r="OIU110" s="551"/>
      <c r="OIV110" s="550"/>
      <c r="OIW110" s="553"/>
      <c r="OIX110" s="553"/>
      <c r="OIY110" s="553"/>
      <c r="OIZ110" s="553"/>
      <c r="OJA110" s="553"/>
      <c r="OJB110" s="553"/>
      <c r="OJC110" s="553"/>
      <c r="OJD110" s="551"/>
      <c r="OJE110" s="550"/>
      <c r="OJF110" s="553"/>
      <c r="OJG110" s="553"/>
      <c r="OJH110" s="553"/>
      <c r="OJI110" s="553"/>
      <c r="OJJ110" s="553"/>
      <c r="OJK110" s="553"/>
      <c r="OJL110" s="553"/>
      <c r="OJM110" s="551"/>
      <c r="OJN110" s="550"/>
      <c r="OJO110" s="553"/>
      <c r="OJP110" s="553"/>
      <c r="OJQ110" s="553"/>
      <c r="OJR110" s="553"/>
      <c r="OJS110" s="553"/>
      <c r="OJT110" s="553"/>
      <c r="OJU110" s="553"/>
      <c r="OJV110" s="551"/>
      <c r="OJW110" s="550"/>
      <c r="OJX110" s="553"/>
      <c r="OJY110" s="553"/>
      <c r="OJZ110" s="553"/>
      <c r="OKA110" s="553"/>
      <c r="OKB110" s="553"/>
      <c r="OKC110" s="553"/>
      <c r="OKD110" s="553"/>
      <c r="OKE110" s="551"/>
      <c r="OKF110" s="550"/>
      <c r="OKG110" s="553"/>
      <c r="OKH110" s="553"/>
      <c r="OKI110" s="553"/>
      <c r="OKJ110" s="553"/>
      <c r="OKK110" s="553"/>
      <c r="OKL110" s="553"/>
      <c r="OKM110" s="553"/>
      <c r="OKN110" s="551"/>
      <c r="OKO110" s="550"/>
      <c r="OKP110" s="553"/>
      <c r="OKQ110" s="553"/>
      <c r="OKR110" s="553"/>
      <c r="OKS110" s="553"/>
      <c r="OKT110" s="553"/>
      <c r="OKU110" s="553"/>
      <c r="OKV110" s="553"/>
      <c r="OKW110" s="551"/>
      <c r="OKX110" s="550"/>
      <c r="OKY110" s="553"/>
      <c r="OKZ110" s="553"/>
      <c r="OLA110" s="553"/>
      <c r="OLB110" s="553"/>
      <c r="OLC110" s="553"/>
      <c r="OLD110" s="553"/>
      <c r="OLE110" s="553"/>
      <c r="OLF110" s="551"/>
      <c r="OLG110" s="550"/>
      <c r="OLH110" s="553"/>
      <c r="OLI110" s="553"/>
      <c r="OLJ110" s="553"/>
      <c r="OLK110" s="553"/>
      <c r="OLL110" s="553"/>
      <c r="OLM110" s="553"/>
      <c r="OLN110" s="553"/>
      <c r="OLO110" s="551"/>
      <c r="OLP110" s="550"/>
      <c r="OLQ110" s="553"/>
      <c r="OLR110" s="553"/>
      <c r="OLS110" s="553"/>
      <c r="OLT110" s="553"/>
      <c r="OLU110" s="553"/>
      <c r="OLV110" s="553"/>
      <c r="OLW110" s="553"/>
      <c r="OLX110" s="551"/>
      <c r="OLY110" s="550"/>
      <c r="OLZ110" s="553"/>
      <c r="OMA110" s="553"/>
      <c r="OMB110" s="553"/>
      <c r="OMC110" s="553"/>
      <c r="OMD110" s="553"/>
      <c r="OME110" s="553"/>
      <c r="OMF110" s="553"/>
      <c r="OMG110" s="551"/>
      <c r="OMH110" s="550"/>
      <c r="OMI110" s="553"/>
      <c r="OMJ110" s="553"/>
      <c r="OMK110" s="553"/>
      <c r="OML110" s="553"/>
      <c r="OMM110" s="553"/>
      <c r="OMN110" s="553"/>
      <c r="OMO110" s="553"/>
      <c r="OMP110" s="551"/>
      <c r="OMQ110" s="550"/>
      <c r="OMR110" s="553"/>
      <c r="OMS110" s="553"/>
      <c r="OMT110" s="553"/>
      <c r="OMU110" s="553"/>
      <c r="OMV110" s="553"/>
      <c r="OMW110" s="553"/>
      <c r="OMX110" s="553"/>
      <c r="OMY110" s="551"/>
      <c r="OMZ110" s="550"/>
      <c r="ONA110" s="553"/>
      <c r="ONB110" s="553"/>
      <c r="ONC110" s="553"/>
      <c r="OND110" s="553"/>
      <c r="ONE110" s="553"/>
      <c r="ONF110" s="553"/>
      <c r="ONG110" s="553"/>
      <c r="ONH110" s="551"/>
      <c r="ONI110" s="550"/>
      <c r="ONJ110" s="553"/>
      <c r="ONK110" s="553"/>
      <c r="ONL110" s="553"/>
      <c r="ONM110" s="553"/>
      <c r="ONN110" s="553"/>
      <c r="ONO110" s="553"/>
      <c r="ONP110" s="553"/>
      <c r="ONQ110" s="551"/>
      <c r="ONR110" s="550"/>
      <c r="ONS110" s="553"/>
      <c r="ONT110" s="553"/>
      <c r="ONU110" s="553"/>
      <c r="ONV110" s="553"/>
      <c r="ONW110" s="553"/>
      <c r="ONX110" s="553"/>
      <c r="ONY110" s="553"/>
      <c r="ONZ110" s="551"/>
      <c r="OOA110" s="550"/>
      <c r="OOB110" s="553"/>
      <c r="OOC110" s="553"/>
      <c r="OOD110" s="553"/>
      <c r="OOE110" s="553"/>
      <c r="OOF110" s="553"/>
      <c r="OOG110" s="553"/>
      <c r="OOH110" s="553"/>
      <c r="OOI110" s="551"/>
      <c r="OOJ110" s="550"/>
      <c r="OOK110" s="553"/>
      <c r="OOL110" s="553"/>
      <c r="OOM110" s="553"/>
      <c r="OON110" s="553"/>
      <c r="OOO110" s="553"/>
      <c r="OOP110" s="553"/>
      <c r="OOQ110" s="553"/>
      <c r="OOR110" s="551"/>
      <c r="OOS110" s="550"/>
      <c r="OOT110" s="553"/>
      <c r="OOU110" s="553"/>
      <c r="OOV110" s="553"/>
      <c r="OOW110" s="553"/>
      <c r="OOX110" s="553"/>
      <c r="OOY110" s="553"/>
      <c r="OOZ110" s="553"/>
      <c r="OPA110" s="551"/>
      <c r="OPB110" s="550"/>
      <c r="OPC110" s="553"/>
      <c r="OPD110" s="553"/>
      <c r="OPE110" s="553"/>
      <c r="OPF110" s="553"/>
      <c r="OPG110" s="553"/>
      <c r="OPH110" s="553"/>
      <c r="OPI110" s="553"/>
      <c r="OPJ110" s="551"/>
      <c r="OPK110" s="550"/>
      <c r="OPL110" s="553"/>
      <c r="OPM110" s="553"/>
      <c r="OPN110" s="553"/>
      <c r="OPO110" s="553"/>
      <c r="OPP110" s="553"/>
      <c r="OPQ110" s="553"/>
      <c r="OPR110" s="553"/>
      <c r="OPS110" s="551"/>
      <c r="OPT110" s="550"/>
      <c r="OPU110" s="553"/>
      <c r="OPV110" s="553"/>
      <c r="OPW110" s="553"/>
      <c r="OPX110" s="553"/>
      <c r="OPY110" s="553"/>
      <c r="OPZ110" s="553"/>
      <c r="OQA110" s="553"/>
      <c r="OQB110" s="551"/>
      <c r="OQC110" s="550"/>
      <c r="OQD110" s="553"/>
      <c r="OQE110" s="553"/>
      <c r="OQF110" s="553"/>
      <c r="OQG110" s="553"/>
      <c r="OQH110" s="553"/>
      <c r="OQI110" s="553"/>
      <c r="OQJ110" s="553"/>
      <c r="OQK110" s="551"/>
      <c r="OQL110" s="550"/>
      <c r="OQM110" s="553"/>
      <c r="OQN110" s="553"/>
      <c r="OQO110" s="553"/>
      <c r="OQP110" s="553"/>
      <c r="OQQ110" s="553"/>
      <c r="OQR110" s="553"/>
      <c r="OQS110" s="553"/>
      <c r="OQT110" s="551"/>
      <c r="OQU110" s="550"/>
      <c r="OQV110" s="553"/>
      <c r="OQW110" s="553"/>
      <c r="OQX110" s="553"/>
      <c r="OQY110" s="553"/>
      <c r="OQZ110" s="553"/>
      <c r="ORA110" s="553"/>
      <c r="ORB110" s="553"/>
      <c r="ORC110" s="551"/>
      <c r="ORD110" s="550"/>
      <c r="ORE110" s="553"/>
      <c r="ORF110" s="553"/>
      <c r="ORG110" s="553"/>
      <c r="ORH110" s="553"/>
      <c r="ORI110" s="553"/>
      <c r="ORJ110" s="553"/>
      <c r="ORK110" s="553"/>
      <c r="ORL110" s="551"/>
      <c r="ORM110" s="550"/>
      <c r="ORN110" s="553"/>
      <c r="ORO110" s="553"/>
      <c r="ORP110" s="553"/>
      <c r="ORQ110" s="553"/>
      <c r="ORR110" s="553"/>
      <c r="ORS110" s="553"/>
      <c r="ORT110" s="553"/>
      <c r="ORU110" s="551"/>
      <c r="ORV110" s="550"/>
      <c r="ORW110" s="553"/>
      <c r="ORX110" s="553"/>
      <c r="ORY110" s="553"/>
      <c r="ORZ110" s="553"/>
      <c r="OSA110" s="553"/>
      <c r="OSB110" s="553"/>
      <c r="OSC110" s="553"/>
      <c r="OSD110" s="551"/>
      <c r="OSE110" s="550"/>
      <c r="OSF110" s="553"/>
      <c r="OSG110" s="553"/>
      <c r="OSH110" s="553"/>
      <c r="OSI110" s="553"/>
      <c r="OSJ110" s="553"/>
      <c r="OSK110" s="553"/>
      <c r="OSL110" s="553"/>
      <c r="OSM110" s="551"/>
      <c r="OSN110" s="550"/>
      <c r="OSO110" s="553"/>
      <c r="OSP110" s="553"/>
      <c r="OSQ110" s="553"/>
      <c r="OSR110" s="553"/>
      <c r="OSS110" s="553"/>
      <c r="OST110" s="553"/>
      <c r="OSU110" s="553"/>
      <c r="OSV110" s="551"/>
      <c r="OSW110" s="550"/>
      <c r="OSX110" s="553"/>
      <c r="OSY110" s="553"/>
      <c r="OSZ110" s="553"/>
      <c r="OTA110" s="553"/>
      <c r="OTB110" s="553"/>
      <c r="OTC110" s="553"/>
      <c r="OTD110" s="553"/>
      <c r="OTE110" s="551"/>
      <c r="OTF110" s="550"/>
      <c r="OTG110" s="553"/>
      <c r="OTH110" s="553"/>
      <c r="OTI110" s="553"/>
      <c r="OTJ110" s="553"/>
      <c r="OTK110" s="553"/>
      <c r="OTL110" s="553"/>
      <c r="OTM110" s="553"/>
      <c r="OTN110" s="551"/>
      <c r="OTO110" s="550"/>
      <c r="OTP110" s="553"/>
      <c r="OTQ110" s="553"/>
      <c r="OTR110" s="553"/>
      <c r="OTS110" s="553"/>
      <c r="OTT110" s="553"/>
      <c r="OTU110" s="553"/>
      <c r="OTV110" s="553"/>
      <c r="OTW110" s="551"/>
      <c r="OTX110" s="550"/>
      <c r="OTY110" s="553"/>
      <c r="OTZ110" s="553"/>
      <c r="OUA110" s="553"/>
      <c r="OUB110" s="553"/>
      <c r="OUC110" s="553"/>
      <c r="OUD110" s="553"/>
      <c r="OUE110" s="553"/>
      <c r="OUF110" s="551"/>
      <c r="OUG110" s="550"/>
      <c r="OUH110" s="553"/>
      <c r="OUI110" s="553"/>
      <c r="OUJ110" s="553"/>
      <c r="OUK110" s="553"/>
      <c r="OUL110" s="553"/>
      <c r="OUM110" s="553"/>
      <c r="OUN110" s="553"/>
      <c r="OUO110" s="551"/>
      <c r="OUP110" s="550"/>
      <c r="OUQ110" s="553"/>
      <c r="OUR110" s="553"/>
      <c r="OUS110" s="553"/>
      <c r="OUT110" s="553"/>
      <c r="OUU110" s="553"/>
      <c r="OUV110" s="553"/>
      <c r="OUW110" s="553"/>
      <c r="OUX110" s="551"/>
      <c r="OUY110" s="550"/>
      <c r="OUZ110" s="553"/>
      <c r="OVA110" s="553"/>
      <c r="OVB110" s="553"/>
      <c r="OVC110" s="553"/>
      <c r="OVD110" s="553"/>
      <c r="OVE110" s="553"/>
      <c r="OVF110" s="553"/>
      <c r="OVG110" s="551"/>
      <c r="OVH110" s="550"/>
      <c r="OVI110" s="553"/>
      <c r="OVJ110" s="553"/>
      <c r="OVK110" s="553"/>
      <c r="OVL110" s="553"/>
      <c r="OVM110" s="553"/>
      <c r="OVN110" s="553"/>
      <c r="OVO110" s="553"/>
      <c r="OVP110" s="551"/>
      <c r="OVQ110" s="550"/>
      <c r="OVR110" s="553"/>
      <c r="OVS110" s="553"/>
      <c r="OVT110" s="553"/>
      <c r="OVU110" s="553"/>
      <c r="OVV110" s="553"/>
      <c r="OVW110" s="553"/>
      <c r="OVX110" s="553"/>
      <c r="OVY110" s="551"/>
      <c r="OVZ110" s="550"/>
      <c r="OWA110" s="553"/>
      <c r="OWB110" s="553"/>
      <c r="OWC110" s="553"/>
      <c r="OWD110" s="553"/>
      <c r="OWE110" s="553"/>
      <c r="OWF110" s="553"/>
      <c r="OWG110" s="553"/>
      <c r="OWH110" s="551"/>
      <c r="OWI110" s="550"/>
      <c r="OWJ110" s="553"/>
      <c r="OWK110" s="553"/>
      <c r="OWL110" s="553"/>
      <c r="OWM110" s="553"/>
      <c r="OWN110" s="553"/>
      <c r="OWO110" s="553"/>
      <c r="OWP110" s="553"/>
      <c r="OWQ110" s="551"/>
      <c r="OWR110" s="550"/>
      <c r="OWS110" s="553"/>
      <c r="OWT110" s="553"/>
      <c r="OWU110" s="553"/>
      <c r="OWV110" s="553"/>
      <c r="OWW110" s="553"/>
      <c r="OWX110" s="553"/>
      <c r="OWY110" s="553"/>
      <c r="OWZ110" s="551"/>
      <c r="OXA110" s="550"/>
      <c r="OXB110" s="553"/>
      <c r="OXC110" s="553"/>
      <c r="OXD110" s="553"/>
      <c r="OXE110" s="553"/>
      <c r="OXF110" s="553"/>
      <c r="OXG110" s="553"/>
      <c r="OXH110" s="553"/>
      <c r="OXI110" s="551"/>
      <c r="OXJ110" s="550"/>
      <c r="OXK110" s="553"/>
      <c r="OXL110" s="553"/>
      <c r="OXM110" s="553"/>
      <c r="OXN110" s="553"/>
      <c r="OXO110" s="553"/>
      <c r="OXP110" s="553"/>
      <c r="OXQ110" s="553"/>
      <c r="OXR110" s="551"/>
      <c r="OXS110" s="550"/>
      <c r="OXT110" s="553"/>
      <c r="OXU110" s="553"/>
      <c r="OXV110" s="553"/>
      <c r="OXW110" s="553"/>
      <c r="OXX110" s="553"/>
      <c r="OXY110" s="553"/>
      <c r="OXZ110" s="553"/>
      <c r="OYA110" s="551"/>
      <c r="OYB110" s="550"/>
      <c r="OYC110" s="553"/>
      <c r="OYD110" s="553"/>
      <c r="OYE110" s="553"/>
      <c r="OYF110" s="553"/>
      <c r="OYG110" s="553"/>
      <c r="OYH110" s="553"/>
      <c r="OYI110" s="553"/>
      <c r="OYJ110" s="551"/>
      <c r="OYK110" s="550"/>
      <c r="OYL110" s="553"/>
      <c r="OYM110" s="553"/>
      <c r="OYN110" s="553"/>
      <c r="OYO110" s="553"/>
      <c r="OYP110" s="553"/>
      <c r="OYQ110" s="553"/>
      <c r="OYR110" s="553"/>
      <c r="OYS110" s="551"/>
      <c r="OYT110" s="550"/>
      <c r="OYU110" s="553"/>
      <c r="OYV110" s="553"/>
      <c r="OYW110" s="553"/>
      <c r="OYX110" s="553"/>
      <c r="OYY110" s="553"/>
      <c r="OYZ110" s="553"/>
      <c r="OZA110" s="553"/>
      <c r="OZB110" s="551"/>
      <c r="OZC110" s="550"/>
      <c r="OZD110" s="553"/>
      <c r="OZE110" s="553"/>
      <c r="OZF110" s="553"/>
      <c r="OZG110" s="553"/>
      <c r="OZH110" s="553"/>
      <c r="OZI110" s="553"/>
      <c r="OZJ110" s="553"/>
      <c r="OZK110" s="551"/>
      <c r="OZL110" s="550"/>
      <c r="OZM110" s="553"/>
      <c r="OZN110" s="553"/>
      <c r="OZO110" s="553"/>
      <c r="OZP110" s="553"/>
      <c r="OZQ110" s="553"/>
      <c r="OZR110" s="553"/>
      <c r="OZS110" s="553"/>
      <c r="OZT110" s="551"/>
      <c r="OZU110" s="550"/>
      <c r="OZV110" s="553"/>
      <c r="OZW110" s="553"/>
      <c r="OZX110" s="553"/>
      <c r="OZY110" s="553"/>
      <c r="OZZ110" s="553"/>
      <c r="PAA110" s="553"/>
      <c r="PAB110" s="553"/>
      <c r="PAC110" s="551"/>
      <c r="PAD110" s="550"/>
      <c r="PAE110" s="553"/>
      <c r="PAF110" s="553"/>
      <c r="PAG110" s="553"/>
      <c r="PAH110" s="553"/>
      <c r="PAI110" s="553"/>
      <c r="PAJ110" s="553"/>
      <c r="PAK110" s="553"/>
      <c r="PAL110" s="551"/>
      <c r="PAM110" s="550"/>
      <c r="PAN110" s="553"/>
      <c r="PAO110" s="553"/>
      <c r="PAP110" s="553"/>
      <c r="PAQ110" s="553"/>
      <c r="PAR110" s="553"/>
      <c r="PAS110" s="553"/>
      <c r="PAT110" s="553"/>
      <c r="PAU110" s="551"/>
      <c r="PAV110" s="550"/>
      <c r="PAW110" s="553"/>
      <c r="PAX110" s="553"/>
      <c r="PAY110" s="553"/>
      <c r="PAZ110" s="553"/>
      <c r="PBA110" s="553"/>
      <c r="PBB110" s="553"/>
      <c r="PBC110" s="553"/>
      <c r="PBD110" s="551"/>
      <c r="PBE110" s="550"/>
      <c r="PBF110" s="553"/>
      <c r="PBG110" s="553"/>
      <c r="PBH110" s="553"/>
      <c r="PBI110" s="553"/>
      <c r="PBJ110" s="553"/>
      <c r="PBK110" s="553"/>
      <c r="PBL110" s="553"/>
      <c r="PBM110" s="551"/>
      <c r="PBN110" s="550"/>
      <c r="PBO110" s="553"/>
      <c r="PBP110" s="553"/>
      <c r="PBQ110" s="553"/>
      <c r="PBR110" s="553"/>
      <c r="PBS110" s="553"/>
      <c r="PBT110" s="553"/>
      <c r="PBU110" s="553"/>
      <c r="PBV110" s="551"/>
      <c r="PBW110" s="550"/>
      <c r="PBX110" s="553"/>
      <c r="PBY110" s="553"/>
      <c r="PBZ110" s="553"/>
      <c r="PCA110" s="553"/>
      <c r="PCB110" s="553"/>
      <c r="PCC110" s="553"/>
      <c r="PCD110" s="553"/>
      <c r="PCE110" s="551"/>
      <c r="PCF110" s="550"/>
      <c r="PCG110" s="553"/>
      <c r="PCH110" s="553"/>
      <c r="PCI110" s="553"/>
      <c r="PCJ110" s="553"/>
      <c r="PCK110" s="553"/>
      <c r="PCL110" s="553"/>
      <c r="PCM110" s="553"/>
      <c r="PCN110" s="551"/>
      <c r="PCO110" s="550"/>
      <c r="PCP110" s="553"/>
      <c r="PCQ110" s="553"/>
      <c r="PCR110" s="553"/>
      <c r="PCS110" s="553"/>
      <c r="PCT110" s="553"/>
      <c r="PCU110" s="553"/>
      <c r="PCV110" s="553"/>
      <c r="PCW110" s="551"/>
      <c r="PCX110" s="550"/>
      <c r="PCY110" s="553"/>
      <c r="PCZ110" s="553"/>
      <c r="PDA110" s="553"/>
      <c r="PDB110" s="553"/>
      <c r="PDC110" s="553"/>
      <c r="PDD110" s="553"/>
      <c r="PDE110" s="553"/>
      <c r="PDF110" s="551"/>
      <c r="PDG110" s="550"/>
      <c r="PDH110" s="553"/>
      <c r="PDI110" s="553"/>
      <c r="PDJ110" s="553"/>
      <c r="PDK110" s="553"/>
      <c r="PDL110" s="553"/>
      <c r="PDM110" s="553"/>
      <c r="PDN110" s="553"/>
      <c r="PDO110" s="551"/>
      <c r="PDP110" s="550"/>
      <c r="PDQ110" s="553"/>
      <c r="PDR110" s="553"/>
      <c r="PDS110" s="553"/>
      <c r="PDT110" s="553"/>
      <c r="PDU110" s="553"/>
      <c r="PDV110" s="553"/>
      <c r="PDW110" s="553"/>
      <c r="PDX110" s="551"/>
      <c r="PDY110" s="550"/>
      <c r="PDZ110" s="553"/>
      <c r="PEA110" s="553"/>
      <c r="PEB110" s="553"/>
      <c r="PEC110" s="553"/>
      <c r="PED110" s="553"/>
      <c r="PEE110" s="553"/>
      <c r="PEF110" s="553"/>
      <c r="PEG110" s="551"/>
      <c r="PEH110" s="550"/>
      <c r="PEI110" s="553"/>
      <c r="PEJ110" s="553"/>
      <c r="PEK110" s="553"/>
      <c r="PEL110" s="553"/>
      <c r="PEM110" s="553"/>
      <c r="PEN110" s="553"/>
      <c r="PEO110" s="553"/>
      <c r="PEP110" s="551"/>
      <c r="PEQ110" s="550"/>
      <c r="PER110" s="553"/>
      <c r="PES110" s="553"/>
      <c r="PET110" s="553"/>
      <c r="PEU110" s="553"/>
      <c r="PEV110" s="553"/>
      <c r="PEW110" s="553"/>
      <c r="PEX110" s="553"/>
      <c r="PEY110" s="551"/>
      <c r="PEZ110" s="550"/>
      <c r="PFA110" s="553"/>
      <c r="PFB110" s="553"/>
      <c r="PFC110" s="553"/>
      <c r="PFD110" s="553"/>
      <c r="PFE110" s="553"/>
      <c r="PFF110" s="553"/>
      <c r="PFG110" s="553"/>
      <c r="PFH110" s="551"/>
      <c r="PFI110" s="550"/>
      <c r="PFJ110" s="553"/>
      <c r="PFK110" s="553"/>
      <c r="PFL110" s="553"/>
      <c r="PFM110" s="553"/>
      <c r="PFN110" s="553"/>
      <c r="PFO110" s="553"/>
      <c r="PFP110" s="553"/>
      <c r="PFQ110" s="551"/>
      <c r="PFR110" s="550"/>
      <c r="PFS110" s="553"/>
      <c r="PFT110" s="553"/>
      <c r="PFU110" s="553"/>
      <c r="PFV110" s="553"/>
      <c r="PFW110" s="553"/>
      <c r="PFX110" s="553"/>
      <c r="PFY110" s="553"/>
      <c r="PFZ110" s="551"/>
      <c r="PGA110" s="550"/>
      <c r="PGB110" s="553"/>
      <c r="PGC110" s="553"/>
      <c r="PGD110" s="553"/>
      <c r="PGE110" s="553"/>
      <c r="PGF110" s="553"/>
      <c r="PGG110" s="553"/>
      <c r="PGH110" s="553"/>
      <c r="PGI110" s="551"/>
      <c r="PGJ110" s="550"/>
      <c r="PGK110" s="553"/>
      <c r="PGL110" s="553"/>
      <c r="PGM110" s="553"/>
      <c r="PGN110" s="553"/>
      <c r="PGO110" s="553"/>
      <c r="PGP110" s="553"/>
      <c r="PGQ110" s="553"/>
      <c r="PGR110" s="551"/>
      <c r="PGS110" s="550"/>
      <c r="PGT110" s="553"/>
      <c r="PGU110" s="553"/>
      <c r="PGV110" s="553"/>
      <c r="PGW110" s="553"/>
      <c r="PGX110" s="553"/>
      <c r="PGY110" s="553"/>
      <c r="PGZ110" s="553"/>
      <c r="PHA110" s="551"/>
      <c r="PHB110" s="550"/>
      <c r="PHC110" s="553"/>
      <c r="PHD110" s="553"/>
      <c r="PHE110" s="553"/>
      <c r="PHF110" s="553"/>
      <c r="PHG110" s="553"/>
      <c r="PHH110" s="553"/>
      <c r="PHI110" s="553"/>
      <c r="PHJ110" s="551"/>
      <c r="PHK110" s="550"/>
      <c r="PHL110" s="553"/>
      <c r="PHM110" s="553"/>
      <c r="PHN110" s="553"/>
      <c r="PHO110" s="553"/>
      <c r="PHP110" s="553"/>
      <c r="PHQ110" s="553"/>
      <c r="PHR110" s="553"/>
      <c r="PHS110" s="551"/>
      <c r="PHT110" s="550"/>
      <c r="PHU110" s="553"/>
      <c r="PHV110" s="553"/>
      <c r="PHW110" s="553"/>
      <c r="PHX110" s="553"/>
      <c r="PHY110" s="553"/>
      <c r="PHZ110" s="553"/>
      <c r="PIA110" s="553"/>
      <c r="PIB110" s="551"/>
      <c r="PIC110" s="550"/>
      <c r="PID110" s="553"/>
      <c r="PIE110" s="553"/>
      <c r="PIF110" s="553"/>
      <c r="PIG110" s="553"/>
      <c r="PIH110" s="553"/>
      <c r="PII110" s="553"/>
      <c r="PIJ110" s="553"/>
      <c r="PIK110" s="551"/>
      <c r="PIL110" s="550"/>
      <c r="PIM110" s="553"/>
      <c r="PIN110" s="553"/>
      <c r="PIO110" s="553"/>
      <c r="PIP110" s="553"/>
      <c r="PIQ110" s="553"/>
      <c r="PIR110" s="553"/>
      <c r="PIS110" s="553"/>
      <c r="PIT110" s="551"/>
      <c r="PIU110" s="550"/>
      <c r="PIV110" s="553"/>
      <c r="PIW110" s="553"/>
      <c r="PIX110" s="553"/>
      <c r="PIY110" s="553"/>
      <c r="PIZ110" s="553"/>
      <c r="PJA110" s="553"/>
      <c r="PJB110" s="553"/>
      <c r="PJC110" s="551"/>
      <c r="PJD110" s="550"/>
      <c r="PJE110" s="553"/>
      <c r="PJF110" s="553"/>
      <c r="PJG110" s="553"/>
      <c r="PJH110" s="553"/>
      <c r="PJI110" s="553"/>
      <c r="PJJ110" s="553"/>
      <c r="PJK110" s="553"/>
      <c r="PJL110" s="551"/>
      <c r="PJM110" s="550"/>
      <c r="PJN110" s="553"/>
      <c r="PJO110" s="553"/>
      <c r="PJP110" s="553"/>
      <c r="PJQ110" s="553"/>
      <c r="PJR110" s="553"/>
      <c r="PJS110" s="553"/>
      <c r="PJT110" s="553"/>
      <c r="PJU110" s="551"/>
      <c r="PJV110" s="550"/>
      <c r="PJW110" s="553"/>
      <c r="PJX110" s="553"/>
      <c r="PJY110" s="553"/>
      <c r="PJZ110" s="553"/>
      <c r="PKA110" s="553"/>
      <c r="PKB110" s="553"/>
      <c r="PKC110" s="553"/>
      <c r="PKD110" s="551"/>
      <c r="PKE110" s="550"/>
      <c r="PKF110" s="553"/>
      <c r="PKG110" s="553"/>
      <c r="PKH110" s="553"/>
      <c r="PKI110" s="553"/>
      <c r="PKJ110" s="553"/>
      <c r="PKK110" s="553"/>
      <c r="PKL110" s="553"/>
      <c r="PKM110" s="551"/>
      <c r="PKN110" s="550"/>
      <c r="PKO110" s="553"/>
      <c r="PKP110" s="553"/>
      <c r="PKQ110" s="553"/>
      <c r="PKR110" s="553"/>
      <c r="PKS110" s="553"/>
      <c r="PKT110" s="553"/>
      <c r="PKU110" s="553"/>
      <c r="PKV110" s="551"/>
      <c r="PKW110" s="550"/>
      <c r="PKX110" s="553"/>
      <c r="PKY110" s="553"/>
      <c r="PKZ110" s="553"/>
      <c r="PLA110" s="553"/>
      <c r="PLB110" s="553"/>
      <c r="PLC110" s="553"/>
      <c r="PLD110" s="553"/>
      <c r="PLE110" s="551"/>
      <c r="PLF110" s="550"/>
      <c r="PLG110" s="553"/>
      <c r="PLH110" s="553"/>
      <c r="PLI110" s="553"/>
      <c r="PLJ110" s="553"/>
      <c r="PLK110" s="553"/>
      <c r="PLL110" s="553"/>
      <c r="PLM110" s="553"/>
      <c r="PLN110" s="551"/>
      <c r="PLO110" s="550"/>
      <c r="PLP110" s="553"/>
      <c r="PLQ110" s="553"/>
      <c r="PLR110" s="553"/>
      <c r="PLS110" s="553"/>
      <c r="PLT110" s="553"/>
      <c r="PLU110" s="553"/>
      <c r="PLV110" s="553"/>
      <c r="PLW110" s="551"/>
      <c r="PLX110" s="550"/>
      <c r="PLY110" s="553"/>
      <c r="PLZ110" s="553"/>
      <c r="PMA110" s="553"/>
      <c r="PMB110" s="553"/>
      <c r="PMC110" s="553"/>
      <c r="PMD110" s="553"/>
      <c r="PME110" s="553"/>
      <c r="PMF110" s="551"/>
      <c r="PMG110" s="550"/>
      <c r="PMH110" s="553"/>
      <c r="PMI110" s="553"/>
      <c r="PMJ110" s="553"/>
      <c r="PMK110" s="553"/>
      <c r="PML110" s="553"/>
      <c r="PMM110" s="553"/>
      <c r="PMN110" s="553"/>
      <c r="PMO110" s="551"/>
      <c r="PMP110" s="550"/>
      <c r="PMQ110" s="553"/>
      <c r="PMR110" s="553"/>
      <c r="PMS110" s="553"/>
      <c r="PMT110" s="553"/>
      <c r="PMU110" s="553"/>
      <c r="PMV110" s="553"/>
      <c r="PMW110" s="553"/>
      <c r="PMX110" s="551"/>
      <c r="PMY110" s="550"/>
      <c r="PMZ110" s="553"/>
      <c r="PNA110" s="553"/>
      <c r="PNB110" s="553"/>
      <c r="PNC110" s="553"/>
      <c r="PND110" s="553"/>
      <c r="PNE110" s="553"/>
      <c r="PNF110" s="553"/>
      <c r="PNG110" s="551"/>
      <c r="PNH110" s="550"/>
      <c r="PNI110" s="553"/>
      <c r="PNJ110" s="553"/>
      <c r="PNK110" s="553"/>
      <c r="PNL110" s="553"/>
      <c r="PNM110" s="553"/>
      <c r="PNN110" s="553"/>
      <c r="PNO110" s="553"/>
      <c r="PNP110" s="551"/>
      <c r="PNQ110" s="550"/>
      <c r="PNR110" s="553"/>
      <c r="PNS110" s="553"/>
      <c r="PNT110" s="553"/>
      <c r="PNU110" s="553"/>
      <c r="PNV110" s="553"/>
      <c r="PNW110" s="553"/>
      <c r="PNX110" s="553"/>
      <c r="PNY110" s="551"/>
      <c r="PNZ110" s="550"/>
      <c r="POA110" s="553"/>
      <c r="POB110" s="553"/>
      <c r="POC110" s="553"/>
      <c r="POD110" s="553"/>
      <c r="POE110" s="553"/>
      <c r="POF110" s="553"/>
      <c r="POG110" s="553"/>
      <c r="POH110" s="551"/>
      <c r="POI110" s="550"/>
      <c r="POJ110" s="553"/>
      <c r="POK110" s="553"/>
      <c r="POL110" s="553"/>
      <c r="POM110" s="553"/>
      <c r="PON110" s="553"/>
      <c r="POO110" s="553"/>
      <c r="POP110" s="553"/>
      <c r="POQ110" s="551"/>
      <c r="POR110" s="550"/>
      <c r="POS110" s="553"/>
      <c r="POT110" s="553"/>
      <c r="POU110" s="553"/>
      <c r="POV110" s="553"/>
      <c r="POW110" s="553"/>
      <c r="POX110" s="553"/>
      <c r="POY110" s="553"/>
      <c r="POZ110" s="551"/>
      <c r="PPA110" s="550"/>
      <c r="PPB110" s="553"/>
      <c r="PPC110" s="553"/>
      <c r="PPD110" s="553"/>
      <c r="PPE110" s="553"/>
      <c r="PPF110" s="553"/>
      <c r="PPG110" s="553"/>
      <c r="PPH110" s="553"/>
      <c r="PPI110" s="551"/>
      <c r="PPJ110" s="550"/>
      <c r="PPK110" s="553"/>
      <c r="PPL110" s="553"/>
      <c r="PPM110" s="553"/>
      <c r="PPN110" s="553"/>
      <c r="PPO110" s="553"/>
      <c r="PPP110" s="553"/>
      <c r="PPQ110" s="553"/>
      <c r="PPR110" s="551"/>
      <c r="PPS110" s="550"/>
      <c r="PPT110" s="553"/>
      <c r="PPU110" s="553"/>
      <c r="PPV110" s="553"/>
      <c r="PPW110" s="553"/>
      <c r="PPX110" s="553"/>
      <c r="PPY110" s="553"/>
      <c r="PPZ110" s="553"/>
      <c r="PQA110" s="551"/>
      <c r="PQB110" s="550"/>
      <c r="PQC110" s="553"/>
      <c r="PQD110" s="553"/>
      <c r="PQE110" s="553"/>
      <c r="PQF110" s="553"/>
      <c r="PQG110" s="553"/>
      <c r="PQH110" s="553"/>
      <c r="PQI110" s="553"/>
      <c r="PQJ110" s="551"/>
      <c r="PQK110" s="550"/>
      <c r="PQL110" s="553"/>
      <c r="PQM110" s="553"/>
      <c r="PQN110" s="553"/>
      <c r="PQO110" s="553"/>
      <c r="PQP110" s="553"/>
      <c r="PQQ110" s="553"/>
      <c r="PQR110" s="553"/>
      <c r="PQS110" s="551"/>
      <c r="PQT110" s="550"/>
      <c r="PQU110" s="553"/>
      <c r="PQV110" s="553"/>
      <c r="PQW110" s="553"/>
      <c r="PQX110" s="553"/>
      <c r="PQY110" s="553"/>
      <c r="PQZ110" s="553"/>
      <c r="PRA110" s="553"/>
      <c r="PRB110" s="551"/>
      <c r="PRC110" s="550"/>
      <c r="PRD110" s="553"/>
      <c r="PRE110" s="553"/>
      <c r="PRF110" s="553"/>
      <c r="PRG110" s="553"/>
      <c r="PRH110" s="553"/>
      <c r="PRI110" s="553"/>
      <c r="PRJ110" s="553"/>
      <c r="PRK110" s="551"/>
      <c r="PRL110" s="550"/>
      <c r="PRM110" s="553"/>
      <c r="PRN110" s="553"/>
      <c r="PRO110" s="553"/>
      <c r="PRP110" s="553"/>
      <c r="PRQ110" s="553"/>
      <c r="PRR110" s="553"/>
      <c r="PRS110" s="553"/>
      <c r="PRT110" s="551"/>
      <c r="PRU110" s="550"/>
      <c r="PRV110" s="553"/>
      <c r="PRW110" s="553"/>
      <c r="PRX110" s="553"/>
      <c r="PRY110" s="553"/>
      <c r="PRZ110" s="553"/>
      <c r="PSA110" s="553"/>
      <c r="PSB110" s="553"/>
      <c r="PSC110" s="551"/>
      <c r="PSD110" s="550"/>
      <c r="PSE110" s="553"/>
      <c r="PSF110" s="553"/>
      <c r="PSG110" s="553"/>
      <c r="PSH110" s="553"/>
      <c r="PSI110" s="553"/>
      <c r="PSJ110" s="553"/>
      <c r="PSK110" s="553"/>
      <c r="PSL110" s="551"/>
      <c r="PSM110" s="550"/>
      <c r="PSN110" s="553"/>
      <c r="PSO110" s="553"/>
      <c r="PSP110" s="553"/>
      <c r="PSQ110" s="553"/>
      <c r="PSR110" s="553"/>
      <c r="PSS110" s="553"/>
      <c r="PST110" s="553"/>
      <c r="PSU110" s="551"/>
      <c r="PSV110" s="550"/>
      <c r="PSW110" s="553"/>
      <c r="PSX110" s="553"/>
      <c r="PSY110" s="553"/>
      <c r="PSZ110" s="553"/>
      <c r="PTA110" s="553"/>
      <c r="PTB110" s="553"/>
      <c r="PTC110" s="553"/>
      <c r="PTD110" s="551"/>
      <c r="PTE110" s="550"/>
      <c r="PTF110" s="553"/>
      <c r="PTG110" s="553"/>
      <c r="PTH110" s="553"/>
      <c r="PTI110" s="553"/>
      <c r="PTJ110" s="553"/>
      <c r="PTK110" s="553"/>
      <c r="PTL110" s="553"/>
      <c r="PTM110" s="551"/>
      <c r="PTN110" s="550"/>
      <c r="PTO110" s="553"/>
      <c r="PTP110" s="553"/>
      <c r="PTQ110" s="553"/>
      <c r="PTR110" s="553"/>
      <c r="PTS110" s="553"/>
      <c r="PTT110" s="553"/>
      <c r="PTU110" s="553"/>
      <c r="PTV110" s="551"/>
      <c r="PTW110" s="550"/>
      <c r="PTX110" s="553"/>
      <c r="PTY110" s="553"/>
      <c r="PTZ110" s="553"/>
      <c r="PUA110" s="553"/>
      <c r="PUB110" s="553"/>
      <c r="PUC110" s="553"/>
      <c r="PUD110" s="553"/>
      <c r="PUE110" s="551"/>
      <c r="PUF110" s="550"/>
      <c r="PUG110" s="553"/>
      <c r="PUH110" s="553"/>
      <c r="PUI110" s="553"/>
      <c r="PUJ110" s="553"/>
      <c r="PUK110" s="553"/>
      <c r="PUL110" s="553"/>
      <c r="PUM110" s="553"/>
      <c r="PUN110" s="551"/>
      <c r="PUO110" s="550"/>
      <c r="PUP110" s="553"/>
      <c r="PUQ110" s="553"/>
      <c r="PUR110" s="553"/>
      <c r="PUS110" s="553"/>
      <c r="PUT110" s="553"/>
      <c r="PUU110" s="553"/>
      <c r="PUV110" s="553"/>
      <c r="PUW110" s="551"/>
      <c r="PUX110" s="550"/>
      <c r="PUY110" s="553"/>
      <c r="PUZ110" s="553"/>
      <c r="PVA110" s="553"/>
      <c r="PVB110" s="553"/>
      <c r="PVC110" s="553"/>
      <c r="PVD110" s="553"/>
      <c r="PVE110" s="553"/>
      <c r="PVF110" s="551"/>
      <c r="PVG110" s="550"/>
      <c r="PVH110" s="553"/>
      <c r="PVI110" s="553"/>
      <c r="PVJ110" s="553"/>
      <c r="PVK110" s="553"/>
      <c r="PVL110" s="553"/>
      <c r="PVM110" s="553"/>
      <c r="PVN110" s="553"/>
      <c r="PVO110" s="551"/>
      <c r="PVP110" s="550"/>
      <c r="PVQ110" s="553"/>
      <c r="PVR110" s="553"/>
      <c r="PVS110" s="553"/>
      <c r="PVT110" s="553"/>
      <c r="PVU110" s="553"/>
      <c r="PVV110" s="553"/>
      <c r="PVW110" s="553"/>
      <c r="PVX110" s="551"/>
      <c r="PVY110" s="550"/>
      <c r="PVZ110" s="553"/>
      <c r="PWA110" s="553"/>
      <c r="PWB110" s="553"/>
      <c r="PWC110" s="553"/>
      <c r="PWD110" s="553"/>
      <c r="PWE110" s="553"/>
      <c r="PWF110" s="553"/>
      <c r="PWG110" s="551"/>
      <c r="PWH110" s="550"/>
      <c r="PWI110" s="553"/>
      <c r="PWJ110" s="553"/>
      <c r="PWK110" s="553"/>
      <c r="PWL110" s="553"/>
      <c r="PWM110" s="553"/>
      <c r="PWN110" s="553"/>
      <c r="PWO110" s="553"/>
      <c r="PWP110" s="551"/>
      <c r="PWQ110" s="550"/>
      <c r="PWR110" s="553"/>
      <c r="PWS110" s="553"/>
      <c r="PWT110" s="553"/>
      <c r="PWU110" s="553"/>
      <c r="PWV110" s="553"/>
      <c r="PWW110" s="553"/>
      <c r="PWX110" s="553"/>
      <c r="PWY110" s="551"/>
      <c r="PWZ110" s="550"/>
      <c r="PXA110" s="553"/>
      <c r="PXB110" s="553"/>
      <c r="PXC110" s="553"/>
      <c r="PXD110" s="553"/>
      <c r="PXE110" s="553"/>
      <c r="PXF110" s="553"/>
      <c r="PXG110" s="553"/>
      <c r="PXH110" s="551"/>
      <c r="PXI110" s="550"/>
      <c r="PXJ110" s="553"/>
      <c r="PXK110" s="553"/>
      <c r="PXL110" s="553"/>
      <c r="PXM110" s="553"/>
      <c r="PXN110" s="553"/>
      <c r="PXO110" s="553"/>
      <c r="PXP110" s="553"/>
      <c r="PXQ110" s="551"/>
      <c r="PXR110" s="550"/>
      <c r="PXS110" s="553"/>
      <c r="PXT110" s="553"/>
      <c r="PXU110" s="553"/>
      <c r="PXV110" s="553"/>
      <c r="PXW110" s="553"/>
      <c r="PXX110" s="553"/>
      <c r="PXY110" s="553"/>
      <c r="PXZ110" s="551"/>
      <c r="PYA110" s="550"/>
      <c r="PYB110" s="553"/>
      <c r="PYC110" s="553"/>
      <c r="PYD110" s="553"/>
      <c r="PYE110" s="553"/>
      <c r="PYF110" s="553"/>
      <c r="PYG110" s="553"/>
      <c r="PYH110" s="553"/>
      <c r="PYI110" s="551"/>
      <c r="PYJ110" s="550"/>
      <c r="PYK110" s="553"/>
      <c r="PYL110" s="553"/>
      <c r="PYM110" s="553"/>
      <c r="PYN110" s="553"/>
      <c r="PYO110" s="553"/>
      <c r="PYP110" s="553"/>
      <c r="PYQ110" s="553"/>
      <c r="PYR110" s="551"/>
      <c r="PYS110" s="550"/>
      <c r="PYT110" s="553"/>
      <c r="PYU110" s="553"/>
      <c r="PYV110" s="553"/>
      <c r="PYW110" s="553"/>
      <c r="PYX110" s="553"/>
      <c r="PYY110" s="553"/>
      <c r="PYZ110" s="553"/>
      <c r="PZA110" s="551"/>
      <c r="PZB110" s="550"/>
      <c r="PZC110" s="553"/>
      <c r="PZD110" s="553"/>
      <c r="PZE110" s="553"/>
      <c r="PZF110" s="553"/>
      <c r="PZG110" s="553"/>
      <c r="PZH110" s="553"/>
      <c r="PZI110" s="553"/>
      <c r="PZJ110" s="551"/>
      <c r="PZK110" s="550"/>
      <c r="PZL110" s="553"/>
      <c r="PZM110" s="553"/>
      <c r="PZN110" s="553"/>
      <c r="PZO110" s="553"/>
      <c r="PZP110" s="553"/>
      <c r="PZQ110" s="553"/>
      <c r="PZR110" s="553"/>
      <c r="PZS110" s="551"/>
      <c r="PZT110" s="550"/>
      <c r="PZU110" s="553"/>
      <c r="PZV110" s="553"/>
      <c r="PZW110" s="553"/>
      <c r="PZX110" s="553"/>
      <c r="PZY110" s="553"/>
      <c r="PZZ110" s="553"/>
      <c r="QAA110" s="553"/>
      <c r="QAB110" s="551"/>
      <c r="QAC110" s="550"/>
      <c r="QAD110" s="553"/>
      <c r="QAE110" s="553"/>
      <c r="QAF110" s="553"/>
      <c r="QAG110" s="553"/>
      <c r="QAH110" s="553"/>
      <c r="QAI110" s="553"/>
      <c r="QAJ110" s="553"/>
      <c r="QAK110" s="551"/>
      <c r="QAL110" s="550"/>
      <c r="QAM110" s="553"/>
      <c r="QAN110" s="553"/>
      <c r="QAO110" s="553"/>
      <c r="QAP110" s="553"/>
      <c r="QAQ110" s="553"/>
      <c r="QAR110" s="553"/>
      <c r="QAS110" s="553"/>
      <c r="QAT110" s="551"/>
      <c r="QAU110" s="550"/>
      <c r="QAV110" s="553"/>
      <c r="QAW110" s="553"/>
      <c r="QAX110" s="553"/>
      <c r="QAY110" s="553"/>
      <c r="QAZ110" s="553"/>
      <c r="QBA110" s="553"/>
      <c r="QBB110" s="553"/>
      <c r="QBC110" s="551"/>
      <c r="QBD110" s="550"/>
      <c r="QBE110" s="553"/>
      <c r="QBF110" s="553"/>
      <c r="QBG110" s="553"/>
      <c r="QBH110" s="553"/>
      <c r="QBI110" s="553"/>
      <c r="QBJ110" s="553"/>
      <c r="QBK110" s="553"/>
      <c r="QBL110" s="551"/>
      <c r="QBM110" s="550"/>
      <c r="QBN110" s="553"/>
      <c r="QBO110" s="553"/>
      <c r="QBP110" s="553"/>
      <c r="QBQ110" s="553"/>
      <c r="QBR110" s="553"/>
      <c r="QBS110" s="553"/>
      <c r="QBT110" s="553"/>
      <c r="QBU110" s="551"/>
      <c r="QBV110" s="550"/>
      <c r="QBW110" s="553"/>
      <c r="QBX110" s="553"/>
      <c r="QBY110" s="553"/>
      <c r="QBZ110" s="553"/>
      <c r="QCA110" s="553"/>
      <c r="QCB110" s="553"/>
      <c r="QCC110" s="553"/>
      <c r="QCD110" s="551"/>
      <c r="QCE110" s="550"/>
      <c r="QCF110" s="553"/>
      <c r="QCG110" s="553"/>
      <c r="QCH110" s="553"/>
      <c r="QCI110" s="553"/>
      <c r="QCJ110" s="553"/>
      <c r="QCK110" s="553"/>
      <c r="QCL110" s="553"/>
      <c r="QCM110" s="551"/>
      <c r="QCN110" s="550"/>
      <c r="QCO110" s="553"/>
      <c r="QCP110" s="553"/>
      <c r="QCQ110" s="553"/>
      <c r="QCR110" s="553"/>
      <c r="QCS110" s="553"/>
      <c r="QCT110" s="553"/>
      <c r="QCU110" s="553"/>
      <c r="QCV110" s="551"/>
      <c r="QCW110" s="550"/>
      <c r="QCX110" s="553"/>
      <c r="QCY110" s="553"/>
      <c r="QCZ110" s="553"/>
      <c r="QDA110" s="553"/>
      <c r="QDB110" s="553"/>
      <c r="QDC110" s="553"/>
      <c r="QDD110" s="553"/>
      <c r="QDE110" s="551"/>
      <c r="QDF110" s="550"/>
      <c r="QDG110" s="553"/>
      <c r="QDH110" s="553"/>
      <c r="QDI110" s="553"/>
      <c r="QDJ110" s="553"/>
      <c r="QDK110" s="553"/>
      <c r="QDL110" s="553"/>
      <c r="QDM110" s="553"/>
      <c r="QDN110" s="551"/>
      <c r="QDO110" s="550"/>
      <c r="QDP110" s="553"/>
      <c r="QDQ110" s="553"/>
      <c r="QDR110" s="553"/>
      <c r="QDS110" s="553"/>
      <c r="QDT110" s="553"/>
      <c r="QDU110" s="553"/>
      <c r="QDV110" s="553"/>
      <c r="QDW110" s="551"/>
      <c r="QDX110" s="550"/>
      <c r="QDY110" s="553"/>
      <c r="QDZ110" s="553"/>
      <c r="QEA110" s="553"/>
      <c r="QEB110" s="553"/>
      <c r="QEC110" s="553"/>
      <c r="QED110" s="553"/>
      <c r="QEE110" s="553"/>
      <c r="QEF110" s="551"/>
      <c r="QEG110" s="550"/>
      <c r="QEH110" s="553"/>
      <c r="QEI110" s="553"/>
      <c r="QEJ110" s="553"/>
      <c r="QEK110" s="553"/>
      <c r="QEL110" s="553"/>
      <c r="QEM110" s="553"/>
      <c r="QEN110" s="553"/>
      <c r="QEO110" s="551"/>
      <c r="QEP110" s="550"/>
      <c r="QEQ110" s="553"/>
      <c r="QER110" s="553"/>
      <c r="QES110" s="553"/>
      <c r="QET110" s="553"/>
      <c r="QEU110" s="553"/>
      <c r="QEV110" s="553"/>
      <c r="QEW110" s="553"/>
      <c r="QEX110" s="551"/>
      <c r="QEY110" s="550"/>
      <c r="QEZ110" s="553"/>
      <c r="QFA110" s="553"/>
      <c r="QFB110" s="553"/>
      <c r="QFC110" s="553"/>
      <c r="QFD110" s="553"/>
      <c r="QFE110" s="553"/>
      <c r="QFF110" s="553"/>
      <c r="QFG110" s="551"/>
      <c r="QFH110" s="550"/>
      <c r="QFI110" s="553"/>
      <c r="QFJ110" s="553"/>
      <c r="QFK110" s="553"/>
      <c r="QFL110" s="553"/>
      <c r="QFM110" s="553"/>
      <c r="QFN110" s="553"/>
      <c r="QFO110" s="553"/>
      <c r="QFP110" s="551"/>
      <c r="QFQ110" s="550"/>
      <c r="QFR110" s="553"/>
      <c r="QFS110" s="553"/>
      <c r="QFT110" s="553"/>
      <c r="QFU110" s="553"/>
      <c r="QFV110" s="553"/>
      <c r="QFW110" s="553"/>
      <c r="QFX110" s="553"/>
      <c r="QFY110" s="551"/>
      <c r="QFZ110" s="550"/>
      <c r="QGA110" s="553"/>
      <c r="QGB110" s="553"/>
      <c r="QGC110" s="553"/>
      <c r="QGD110" s="553"/>
      <c r="QGE110" s="553"/>
      <c r="QGF110" s="553"/>
      <c r="QGG110" s="553"/>
      <c r="QGH110" s="551"/>
      <c r="QGI110" s="550"/>
      <c r="QGJ110" s="553"/>
      <c r="QGK110" s="553"/>
      <c r="QGL110" s="553"/>
      <c r="QGM110" s="553"/>
      <c r="QGN110" s="553"/>
      <c r="QGO110" s="553"/>
      <c r="QGP110" s="553"/>
      <c r="QGQ110" s="551"/>
      <c r="QGR110" s="550"/>
      <c r="QGS110" s="553"/>
      <c r="QGT110" s="553"/>
      <c r="QGU110" s="553"/>
      <c r="QGV110" s="553"/>
      <c r="QGW110" s="553"/>
      <c r="QGX110" s="553"/>
      <c r="QGY110" s="553"/>
      <c r="QGZ110" s="551"/>
      <c r="QHA110" s="550"/>
      <c r="QHB110" s="553"/>
      <c r="QHC110" s="553"/>
      <c r="QHD110" s="553"/>
      <c r="QHE110" s="553"/>
      <c r="QHF110" s="553"/>
      <c r="QHG110" s="553"/>
      <c r="QHH110" s="553"/>
      <c r="QHI110" s="551"/>
      <c r="QHJ110" s="550"/>
      <c r="QHK110" s="553"/>
      <c r="QHL110" s="553"/>
      <c r="QHM110" s="553"/>
      <c r="QHN110" s="553"/>
      <c r="QHO110" s="553"/>
      <c r="QHP110" s="553"/>
      <c r="QHQ110" s="553"/>
      <c r="QHR110" s="551"/>
      <c r="QHS110" s="550"/>
      <c r="QHT110" s="553"/>
      <c r="QHU110" s="553"/>
      <c r="QHV110" s="553"/>
      <c r="QHW110" s="553"/>
      <c r="QHX110" s="553"/>
      <c r="QHY110" s="553"/>
      <c r="QHZ110" s="553"/>
      <c r="QIA110" s="551"/>
      <c r="QIB110" s="550"/>
      <c r="QIC110" s="553"/>
      <c r="QID110" s="553"/>
      <c r="QIE110" s="553"/>
      <c r="QIF110" s="553"/>
      <c r="QIG110" s="553"/>
      <c r="QIH110" s="553"/>
      <c r="QII110" s="553"/>
      <c r="QIJ110" s="551"/>
      <c r="QIK110" s="550"/>
      <c r="QIL110" s="553"/>
      <c r="QIM110" s="553"/>
      <c r="QIN110" s="553"/>
      <c r="QIO110" s="553"/>
      <c r="QIP110" s="553"/>
      <c r="QIQ110" s="553"/>
      <c r="QIR110" s="553"/>
      <c r="QIS110" s="551"/>
      <c r="QIT110" s="550"/>
      <c r="QIU110" s="553"/>
      <c r="QIV110" s="553"/>
      <c r="QIW110" s="553"/>
      <c r="QIX110" s="553"/>
      <c r="QIY110" s="553"/>
      <c r="QIZ110" s="553"/>
      <c r="QJA110" s="553"/>
      <c r="QJB110" s="551"/>
      <c r="QJC110" s="550"/>
      <c r="QJD110" s="553"/>
      <c r="QJE110" s="553"/>
      <c r="QJF110" s="553"/>
      <c r="QJG110" s="553"/>
      <c r="QJH110" s="553"/>
      <c r="QJI110" s="553"/>
      <c r="QJJ110" s="553"/>
      <c r="QJK110" s="551"/>
      <c r="QJL110" s="550"/>
      <c r="QJM110" s="553"/>
      <c r="QJN110" s="553"/>
      <c r="QJO110" s="553"/>
      <c r="QJP110" s="553"/>
      <c r="QJQ110" s="553"/>
      <c r="QJR110" s="553"/>
      <c r="QJS110" s="553"/>
      <c r="QJT110" s="551"/>
      <c r="QJU110" s="550"/>
      <c r="QJV110" s="553"/>
      <c r="QJW110" s="553"/>
      <c r="QJX110" s="553"/>
      <c r="QJY110" s="553"/>
      <c r="QJZ110" s="553"/>
      <c r="QKA110" s="553"/>
      <c r="QKB110" s="553"/>
      <c r="QKC110" s="551"/>
      <c r="QKD110" s="550"/>
      <c r="QKE110" s="553"/>
      <c r="QKF110" s="553"/>
      <c r="QKG110" s="553"/>
      <c r="QKH110" s="553"/>
      <c r="QKI110" s="553"/>
      <c r="QKJ110" s="553"/>
      <c r="QKK110" s="553"/>
      <c r="QKL110" s="551"/>
      <c r="QKM110" s="550"/>
      <c r="QKN110" s="553"/>
      <c r="QKO110" s="553"/>
      <c r="QKP110" s="553"/>
      <c r="QKQ110" s="553"/>
      <c r="QKR110" s="553"/>
      <c r="QKS110" s="553"/>
      <c r="QKT110" s="553"/>
      <c r="QKU110" s="551"/>
      <c r="QKV110" s="550"/>
      <c r="QKW110" s="553"/>
      <c r="QKX110" s="553"/>
      <c r="QKY110" s="553"/>
      <c r="QKZ110" s="553"/>
      <c r="QLA110" s="553"/>
      <c r="QLB110" s="553"/>
      <c r="QLC110" s="553"/>
      <c r="QLD110" s="551"/>
      <c r="QLE110" s="550"/>
      <c r="QLF110" s="553"/>
      <c r="QLG110" s="553"/>
      <c r="QLH110" s="553"/>
      <c r="QLI110" s="553"/>
      <c r="QLJ110" s="553"/>
      <c r="QLK110" s="553"/>
      <c r="QLL110" s="553"/>
      <c r="QLM110" s="551"/>
      <c r="QLN110" s="550"/>
      <c r="QLO110" s="553"/>
      <c r="QLP110" s="553"/>
      <c r="QLQ110" s="553"/>
      <c r="QLR110" s="553"/>
      <c r="QLS110" s="553"/>
      <c r="QLT110" s="553"/>
      <c r="QLU110" s="553"/>
      <c r="QLV110" s="551"/>
      <c r="QLW110" s="550"/>
      <c r="QLX110" s="553"/>
      <c r="QLY110" s="553"/>
      <c r="QLZ110" s="553"/>
      <c r="QMA110" s="553"/>
      <c r="QMB110" s="553"/>
      <c r="QMC110" s="553"/>
      <c r="QMD110" s="553"/>
      <c r="QME110" s="551"/>
      <c r="QMF110" s="550"/>
      <c r="QMG110" s="553"/>
      <c r="QMH110" s="553"/>
      <c r="QMI110" s="553"/>
      <c r="QMJ110" s="553"/>
      <c r="QMK110" s="553"/>
      <c r="QML110" s="553"/>
      <c r="QMM110" s="553"/>
      <c r="QMN110" s="551"/>
      <c r="QMO110" s="550"/>
      <c r="QMP110" s="553"/>
      <c r="QMQ110" s="553"/>
      <c r="QMR110" s="553"/>
      <c r="QMS110" s="553"/>
      <c r="QMT110" s="553"/>
      <c r="QMU110" s="553"/>
      <c r="QMV110" s="553"/>
      <c r="QMW110" s="551"/>
      <c r="QMX110" s="550"/>
      <c r="QMY110" s="553"/>
      <c r="QMZ110" s="553"/>
      <c r="QNA110" s="553"/>
      <c r="QNB110" s="553"/>
      <c r="QNC110" s="553"/>
      <c r="QND110" s="553"/>
      <c r="QNE110" s="553"/>
      <c r="QNF110" s="551"/>
      <c r="QNG110" s="550"/>
      <c r="QNH110" s="553"/>
      <c r="QNI110" s="553"/>
      <c r="QNJ110" s="553"/>
      <c r="QNK110" s="553"/>
      <c r="QNL110" s="553"/>
      <c r="QNM110" s="553"/>
      <c r="QNN110" s="553"/>
      <c r="QNO110" s="551"/>
      <c r="QNP110" s="550"/>
      <c r="QNQ110" s="553"/>
      <c r="QNR110" s="553"/>
      <c r="QNS110" s="553"/>
      <c r="QNT110" s="553"/>
      <c r="QNU110" s="553"/>
      <c r="QNV110" s="553"/>
      <c r="QNW110" s="553"/>
      <c r="QNX110" s="551"/>
      <c r="QNY110" s="550"/>
      <c r="QNZ110" s="553"/>
      <c r="QOA110" s="553"/>
      <c r="QOB110" s="553"/>
      <c r="QOC110" s="553"/>
      <c r="QOD110" s="553"/>
      <c r="QOE110" s="553"/>
      <c r="QOF110" s="553"/>
      <c r="QOG110" s="551"/>
      <c r="QOH110" s="550"/>
      <c r="QOI110" s="553"/>
      <c r="QOJ110" s="553"/>
      <c r="QOK110" s="553"/>
      <c r="QOL110" s="553"/>
      <c r="QOM110" s="553"/>
      <c r="QON110" s="553"/>
      <c r="QOO110" s="553"/>
      <c r="QOP110" s="551"/>
      <c r="QOQ110" s="550"/>
      <c r="QOR110" s="553"/>
      <c r="QOS110" s="553"/>
      <c r="QOT110" s="553"/>
      <c r="QOU110" s="553"/>
      <c r="QOV110" s="553"/>
      <c r="QOW110" s="553"/>
      <c r="QOX110" s="553"/>
      <c r="QOY110" s="551"/>
      <c r="QOZ110" s="550"/>
      <c r="QPA110" s="553"/>
      <c r="QPB110" s="553"/>
      <c r="QPC110" s="553"/>
      <c r="QPD110" s="553"/>
      <c r="QPE110" s="553"/>
      <c r="QPF110" s="553"/>
      <c r="QPG110" s="553"/>
      <c r="QPH110" s="551"/>
      <c r="QPI110" s="550"/>
      <c r="QPJ110" s="553"/>
      <c r="QPK110" s="553"/>
      <c r="QPL110" s="553"/>
      <c r="QPM110" s="553"/>
      <c r="QPN110" s="553"/>
      <c r="QPO110" s="553"/>
      <c r="QPP110" s="553"/>
      <c r="QPQ110" s="551"/>
      <c r="QPR110" s="550"/>
      <c r="QPS110" s="553"/>
      <c r="QPT110" s="553"/>
      <c r="QPU110" s="553"/>
      <c r="QPV110" s="553"/>
      <c r="QPW110" s="553"/>
      <c r="QPX110" s="553"/>
      <c r="QPY110" s="553"/>
      <c r="QPZ110" s="551"/>
      <c r="QQA110" s="550"/>
      <c r="QQB110" s="553"/>
      <c r="QQC110" s="553"/>
      <c r="QQD110" s="553"/>
      <c r="QQE110" s="553"/>
      <c r="QQF110" s="553"/>
      <c r="QQG110" s="553"/>
      <c r="QQH110" s="553"/>
      <c r="QQI110" s="551"/>
      <c r="QQJ110" s="550"/>
      <c r="QQK110" s="553"/>
      <c r="QQL110" s="553"/>
      <c r="QQM110" s="553"/>
      <c r="QQN110" s="553"/>
      <c r="QQO110" s="553"/>
      <c r="QQP110" s="553"/>
      <c r="QQQ110" s="553"/>
      <c r="QQR110" s="551"/>
      <c r="QQS110" s="550"/>
      <c r="QQT110" s="553"/>
      <c r="QQU110" s="553"/>
      <c r="QQV110" s="553"/>
      <c r="QQW110" s="553"/>
      <c r="QQX110" s="553"/>
      <c r="QQY110" s="553"/>
      <c r="QQZ110" s="553"/>
      <c r="QRA110" s="551"/>
      <c r="QRB110" s="550"/>
      <c r="QRC110" s="553"/>
      <c r="QRD110" s="553"/>
      <c r="QRE110" s="553"/>
      <c r="QRF110" s="553"/>
      <c r="QRG110" s="553"/>
      <c r="QRH110" s="553"/>
      <c r="QRI110" s="553"/>
      <c r="QRJ110" s="551"/>
      <c r="QRK110" s="550"/>
      <c r="QRL110" s="553"/>
      <c r="QRM110" s="553"/>
      <c r="QRN110" s="553"/>
      <c r="QRO110" s="553"/>
      <c r="QRP110" s="553"/>
      <c r="QRQ110" s="553"/>
      <c r="QRR110" s="553"/>
      <c r="QRS110" s="551"/>
      <c r="QRT110" s="550"/>
      <c r="QRU110" s="553"/>
      <c r="QRV110" s="553"/>
      <c r="QRW110" s="553"/>
      <c r="QRX110" s="553"/>
      <c r="QRY110" s="553"/>
      <c r="QRZ110" s="553"/>
      <c r="QSA110" s="553"/>
      <c r="QSB110" s="551"/>
      <c r="QSC110" s="550"/>
      <c r="QSD110" s="553"/>
      <c r="QSE110" s="553"/>
      <c r="QSF110" s="553"/>
      <c r="QSG110" s="553"/>
      <c r="QSH110" s="553"/>
      <c r="QSI110" s="553"/>
      <c r="QSJ110" s="553"/>
      <c r="QSK110" s="551"/>
      <c r="QSL110" s="550"/>
      <c r="QSM110" s="553"/>
      <c r="QSN110" s="553"/>
      <c r="QSO110" s="553"/>
      <c r="QSP110" s="553"/>
      <c r="QSQ110" s="553"/>
      <c r="QSR110" s="553"/>
      <c r="QSS110" s="553"/>
      <c r="QST110" s="551"/>
      <c r="QSU110" s="550"/>
      <c r="QSV110" s="553"/>
      <c r="QSW110" s="553"/>
      <c r="QSX110" s="553"/>
      <c r="QSY110" s="553"/>
      <c r="QSZ110" s="553"/>
      <c r="QTA110" s="553"/>
      <c r="QTB110" s="553"/>
      <c r="QTC110" s="551"/>
      <c r="QTD110" s="550"/>
      <c r="QTE110" s="553"/>
      <c r="QTF110" s="553"/>
      <c r="QTG110" s="553"/>
      <c r="QTH110" s="553"/>
      <c r="QTI110" s="553"/>
      <c r="QTJ110" s="553"/>
      <c r="QTK110" s="553"/>
      <c r="QTL110" s="551"/>
      <c r="QTM110" s="550"/>
      <c r="QTN110" s="553"/>
      <c r="QTO110" s="553"/>
      <c r="QTP110" s="553"/>
      <c r="QTQ110" s="553"/>
      <c r="QTR110" s="553"/>
      <c r="QTS110" s="553"/>
      <c r="QTT110" s="553"/>
      <c r="QTU110" s="551"/>
      <c r="QTV110" s="550"/>
      <c r="QTW110" s="553"/>
      <c r="QTX110" s="553"/>
      <c r="QTY110" s="553"/>
      <c r="QTZ110" s="553"/>
      <c r="QUA110" s="553"/>
      <c r="QUB110" s="553"/>
      <c r="QUC110" s="553"/>
      <c r="QUD110" s="551"/>
      <c r="QUE110" s="550"/>
      <c r="QUF110" s="553"/>
      <c r="QUG110" s="553"/>
      <c r="QUH110" s="553"/>
      <c r="QUI110" s="553"/>
      <c r="QUJ110" s="553"/>
      <c r="QUK110" s="553"/>
      <c r="QUL110" s="553"/>
      <c r="QUM110" s="551"/>
      <c r="QUN110" s="550"/>
      <c r="QUO110" s="553"/>
      <c r="QUP110" s="553"/>
      <c r="QUQ110" s="553"/>
      <c r="QUR110" s="553"/>
      <c r="QUS110" s="553"/>
      <c r="QUT110" s="553"/>
      <c r="QUU110" s="553"/>
      <c r="QUV110" s="551"/>
      <c r="QUW110" s="550"/>
      <c r="QUX110" s="553"/>
      <c r="QUY110" s="553"/>
      <c r="QUZ110" s="553"/>
      <c r="QVA110" s="553"/>
      <c r="QVB110" s="553"/>
      <c r="QVC110" s="553"/>
      <c r="QVD110" s="553"/>
      <c r="QVE110" s="551"/>
      <c r="QVF110" s="550"/>
      <c r="QVG110" s="553"/>
      <c r="QVH110" s="553"/>
      <c r="QVI110" s="553"/>
      <c r="QVJ110" s="553"/>
      <c r="QVK110" s="553"/>
      <c r="QVL110" s="553"/>
      <c r="QVM110" s="553"/>
      <c r="QVN110" s="551"/>
      <c r="QVO110" s="550"/>
      <c r="QVP110" s="553"/>
      <c r="QVQ110" s="553"/>
      <c r="QVR110" s="553"/>
      <c r="QVS110" s="553"/>
      <c r="QVT110" s="553"/>
      <c r="QVU110" s="553"/>
      <c r="QVV110" s="553"/>
      <c r="QVW110" s="551"/>
      <c r="QVX110" s="550"/>
      <c r="QVY110" s="553"/>
      <c r="QVZ110" s="553"/>
      <c r="QWA110" s="553"/>
      <c r="QWB110" s="553"/>
      <c r="QWC110" s="553"/>
      <c r="QWD110" s="553"/>
      <c r="QWE110" s="553"/>
      <c r="QWF110" s="551"/>
      <c r="QWG110" s="550"/>
      <c r="QWH110" s="553"/>
      <c r="QWI110" s="553"/>
      <c r="QWJ110" s="553"/>
      <c r="QWK110" s="553"/>
      <c r="QWL110" s="553"/>
      <c r="QWM110" s="553"/>
      <c r="QWN110" s="553"/>
      <c r="QWO110" s="551"/>
      <c r="QWP110" s="550"/>
      <c r="QWQ110" s="553"/>
      <c r="QWR110" s="553"/>
      <c r="QWS110" s="553"/>
      <c r="QWT110" s="553"/>
      <c r="QWU110" s="553"/>
      <c r="QWV110" s="553"/>
      <c r="QWW110" s="553"/>
      <c r="QWX110" s="551"/>
      <c r="QWY110" s="550"/>
      <c r="QWZ110" s="553"/>
      <c r="QXA110" s="553"/>
      <c r="QXB110" s="553"/>
      <c r="QXC110" s="553"/>
      <c r="QXD110" s="553"/>
      <c r="QXE110" s="553"/>
      <c r="QXF110" s="553"/>
      <c r="QXG110" s="551"/>
      <c r="QXH110" s="550"/>
      <c r="QXI110" s="553"/>
      <c r="QXJ110" s="553"/>
      <c r="QXK110" s="553"/>
      <c r="QXL110" s="553"/>
      <c r="QXM110" s="553"/>
      <c r="QXN110" s="553"/>
      <c r="QXO110" s="553"/>
      <c r="QXP110" s="551"/>
      <c r="QXQ110" s="550"/>
      <c r="QXR110" s="553"/>
      <c r="QXS110" s="553"/>
      <c r="QXT110" s="553"/>
      <c r="QXU110" s="553"/>
      <c r="QXV110" s="553"/>
      <c r="QXW110" s="553"/>
      <c r="QXX110" s="553"/>
      <c r="QXY110" s="551"/>
      <c r="QXZ110" s="550"/>
      <c r="QYA110" s="553"/>
      <c r="QYB110" s="553"/>
      <c r="QYC110" s="553"/>
      <c r="QYD110" s="553"/>
      <c r="QYE110" s="553"/>
      <c r="QYF110" s="553"/>
      <c r="QYG110" s="553"/>
      <c r="QYH110" s="551"/>
      <c r="QYI110" s="550"/>
      <c r="QYJ110" s="553"/>
      <c r="QYK110" s="553"/>
      <c r="QYL110" s="553"/>
      <c r="QYM110" s="553"/>
      <c r="QYN110" s="553"/>
      <c r="QYO110" s="553"/>
      <c r="QYP110" s="553"/>
      <c r="QYQ110" s="551"/>
      <c r="QYR110" s="550"/>
      <c r="QYS110" s="553"/>
      <c r="QYT110" s="553"/>
      <c r="QYU110" s="553"/>
      <c r="QYV110" s="553"/>
      <c r="QYW110" s="553"/>
      <c r="QYX110" s="553"/>
      <c r="QYY110" s="553"/>
      <c r="QYZ110" s="551"/>
      <c r="QZA110" s="550"/>
      <c r="QZB110" s="553"/>
      <c r="QZC110" s="553"/>
      <c r="QZD110" s="553"/>
      <c r="QZE110" s="553"/>
      <c r="QZF110" s="553"/>
      <c r="QZG110" s="553"/>
      <c r="QZH110" s="553"/>
      <c r="QZI110" s="551"/>
      <c r="QZJ110" s="550"/>
      <c r="QZK110" s="553"/>
      <c r="QZL110" s="553"/>
      <c r="QZM110" s="553"/>
      <c r="QZN110" s="553"/>
      <c r="QZO110" s="553"/>
      <c r="QZP110" s="553"/>
      <c r="QZQ110" s="553"/>
      <c r="QZR110" s="551"/>
      <c r="QZS110" s="550"/>
      <c r="QZT110" s="553"/>
      <c r="QZU110" s="553"/>
      <c r="QZV110" s="553"/>
      <c r="QZW110" s="553"/>
      <c r="QZX110" s="553"/>
      <c r="QZY110" s="553"/>
      <c r="QZZ110" s="553"/>
      <c r="RAA110" s="551"/>
      <c r="RAB110" s="550"/>
      <c r="RAC110" s="553"/>
      <c r="RAD110" s="553"/>
      <c r="RAE110" s="553"/>
      <c r="RAF110" s="553"/>
      <c r="RAG110" s="553"/>
      <c r="RAH110" s="553"/>
      <c r="RAI110" s="553"/>
      <c r="RAJ110" s="551"/>
      <c r="RAK110" s="550"/>
      <c r="RAL110" s="553"/>
      <c r="RAM110" s="553"/>
      <c r="RAN110" s="553"/>
      <c r="RAO110" s="553"/>
      <c r="RAP110" s="553"/>
      <c r="RAQ110" s="553"/>
      <c r="RAR110" s="553"/>
      <c r="RAS110" s="551"/>
      <c r="RAT110" s="550"/>
      <c r="RAU110" s="553"/>
      <c r="RAV110" s="553"/>
      <c r="RAW110" s="553"/>
      <c r="RAX110" s="553"/>
      <c r="RAY110" s="553"/>
      <c r="RAZ110" s="553"/>
      <c r="RBA110" s="553"/>
      <c r="RBB110" s="551"/>
      <c r="RBC110" s="550"/>
      <c r="RBD110" s="553"/>
      <c r="RBE110" s="553"/>
      <c r="RBF110" s="553"/>
      <c r="RBG110" s="553"/>
      <c r="RBH110" s="553"/>
      <c r="RBI110" s="553"/>
      <c r="RBJ110" s="553"/>
      <c r="RBK110" s="551"/>
      <c r="RBL110" s="550"/>
      <c r="RBM110" s="553"/>
      <c r="RBN110" s="553"/>
      <c r="RBO110" s="553"/>
      <c r="RBP110" s="553"/>
      <c r="RBQ110" s="553"/>
      <c r="RBR110" s="553"/>
      <c r="RBS110" s="553"/>
      <c r="RBT110" s="551"/>
      <c r="RBU110" s="550"/>
      <c r="RBV110" s="553"/>
      <c r="RBW110" s="553"/>
      <c r="RBX110" s="553"/>
      <c r="RBY110" s="553"/>
      <c r="RBZ110" s="553"/>
      <c r="RCA110" s="553"/>
      <c r="RCB110" s="553"/>
      <c r="RCC110" s="551"/>
      <c r="RCD110" s="550"/>
      <c r="RCE110" s="553"/>
      <c r="RCF110" s="553"/>
      <c r="RCG110" s="553"/>
      <c r="RCH110" s="553"/>
      <c r="RCI110" s="553"/>
      <c r="RCJ110" s="553"/>
      <c r="RCK110" s="553"/>
      <c r="RCL110" s="551"/>
      <c r="RCM110" s="550"/>
      <c r="RCN110" s="553"/>
      <c r="RCO110" s="553"/>
      <c r="RCP110" s="553"/>
      <c r="RCQ110" s="553"/>
      <c r="RCR110" s="553"/>
      <c r="RCS110" s="553"/>
      <c r="RCT110" s="553"/>
      <c r="RCU110" s="551"/>
      <c r="RCV110" s="550"/>
      <c r="RCW110" s="553"/>
      <c r="RCX110" s="553"/>
      <c r="RCY110" s="553"/>
      <c r="RCZ110" s="553"/>
      <c r="RDA110" s="553"/>
      <c r="RDB110" s="553"/>
      <c r="RDC110" s="553"/>
      <c r="RDD110" s="551"/>
      <c r="RDE110" s="550"/>
      <c r="RDF110" s="553"/>
      <c r="RDG110" s="553"/>
      <c r="RDH110" s="553"/>
      <c r="RDI110" s="553"/>
      <c r="RDJ110" s="553"/>
      <c r="RDK110" s="553"/>
      <c r="RDL110" s="553"/>
      <c r="RDM110" s="551"/>
      <c r="RDN110" s="550"/>
      <c r="RDO110" s="553"/>
      <c r="RDP110" s="553"/>
      <c r="RDQ110" s="553"/>
      <c r="RDR110" s="553"/>
      <c r="RDS110" s="553"/>
      <c r="RDT110" s="553"/>
      <c r="RDU110" s="553"/>
      <c r="RDV110" s="551"/>
      <c r="RDW110" s="550"/>
      <c r="RDX110" s="553"/>
      <c r="RDY110" s="553"/>
      <c r="RDZ110" s="553"/>
      <c r="REA110" s="553"/>
      <c r="REB110" s="553"/>
      <c r="REC110" s="553"/>
      <c r="RED110" s="553"/>
      <c r="REE110" s="551"/>
      <c r="REF110" s="550"/>
      <c r="REG110" s="553"/>
      <c r="REH110" s="553"/>
      <c r="REI110" s="553"/>
      <c r="REJ110" s="553"/>
      <c r="REK110" s="553"/>
      <c r="REL110" s="553"/>
      <c r="REM110" s="553"/>
      <c r="REN110" s="551"/>
      <c r="REO110" s="550"/>
      <c r="REP110" s="553"/>
      <c r="REQ110" s="553"/>
      <c r="RER110" s="553"/>
      <c r="RES110" s="553"/>
      <c r="RET110" s="553"/>
      <c r="REU110" s="553"/>
      <c r="REV110" s="553"/>
      <c r="REW110" s="551"/>
      <c r="REX110" s="550"/>
      <c r="REY110" s="553"/>
      <c r="REZ110" s="553"/>
      <c r="RFA110" s="553"/>
      <c r="RFB110" s="553"/>
      <c r="RFC110" s="553"/>
      <c r="RFD110" s="553"/>
      <c r="RFE110" s="553"/>
      <c r="RFF110" s="551"/>
      <c r="RFG110" s="550"/>
      <c r="RFH110" s="553"/>
      <c r="RFI110" s="553"/>
      <c r="RFJ110" s="553"/>
      <c r="RFK110" s="553"/>
      <c r="RFL110" s="553"/>
      <c r="RFM110" s="553"/>
      <c r="RFN110" s="553"/>
      <c r="RFO110" s="551"/>
      <c r="RFP110" s="550"/>
      <c r="RFQ110" s="553"/>
      <c r="RFR110" s="553"/>
      <c r="RFS110" s="553"/>
      <c r="RFT110" s="553"/>
      <c r="RFU110" s="553"/>
      <c r="RFV110" s="553"/>
      <c r="RFW110" s="553"/>
      <c r="RFX110" s="551"/>
      <c r="RFY110" s="550"/>
      <c r="RFZ110" s="553"/>
      <c r="RGA110" s="553"/>
      <c r="RGB110" s="553"/>
      <c r="RGC110" s="553"/>
      <c r="RGD110" s="553"/>
      <c r="RGE110" s="553"/>
      <c r="RGF110" s="553"/>
      <c r="RGG110" s="551"/>
      <c r="RGH110" s="550"/>
      <c r="RGI110" s="553"/>
      <c r="RGJ110" s="553"/>
      <c r="RGK110" s="553"/>
      <c r="RGL110" s="553"/>
      <c r="RGM110" s="553"/>
      <c r="RGN110" s="553"/>
      <c r="RGO110" s="553"/>
      <c r="RGP110" s="551"/>
      <c r="RGQ110" s="550"/>
      <c r="RGR110" s="553"/>
      <c r="RGS110" s="553"/>
      <c r="RGT110" s="553"/>
      <c r="RGU110" s="553"/>
      <c r="RGV110" s="553"/>
      <c r="RGW110" s="553"/>
      <c r="RGX110" s="553"/>
      <c r="RGY110" s="551"/>
      <c r="RGZ110" s="550"/>
      <c r="RHA110" s="553"/>
      <c r="RHB110" s="553"/>
      <c r="RHC110" s="553"/>
      <c r="RHD110" s="553"/>
      <c r="RHE110" s="553"/>
      <c r="RHF110" s="553"/>
      <c r="RHG110" s="553"/>
      <c r="RHH110" s="551"/>
      <c r="RHI110" s="550"/>
      <c r="RHJ110" s="553"/>
      <c r="RHK110" s="553"/>
      <c r="RHL110" s="553"/>
      <c r="RHM110" s="553"/>
      <c r="RHN110" s="553"/>
      <c r="RHO110" s="553"/>
      <c r="RHP110" s="553"/>
      <c r="RHQ110" s="551"/>
      <c r="RHR110" s="550"/>
      <c r="RHS110" s="553"/>
      <c r="RHT110" s="553"/>
      <c r="RHU110" s="553"/>
      <c r="RHV110" s="553"/>
      <c r="RHW110" s="553"/>
      <c r="RHX110" s="553"/>
      <c r="RHY110" s="553"/>
      <c r="RHZ110" s="551"/>
      <c r="RIA110" s="550"/>
      <c r="RIB110" s="553"/>
      <c r="RIC110" s="553"/>
      <c r="RID110" s="553"/>
      <c r="RIE110" s="553"/>
      <c r="RIF110" s="553"/>
      <c r="RIG110" s="553"/>
      <c r="RIH110" s="553"/>
      <c r="RII110" s="551"/>
      <c r="RIJ110" s="550"/>
      <c r="RIK110" s="553"/>
      <c r="RIL110" s="553"/>
      <c r="RIM110" s="553"/>
      <c r="RIN110" s="553"/>
      <c r="RIO110" s="553"/>
      <c r="RIP110" s="553"/>
      <c r="RIQ110" s="553"/>
      <c r="RIR110" s="551"/>
      <c r="RIS110" s="550"/>
      <c r="RIT110" s="553"/>
      <c r="RIU110" s="553"/>
      <c r="RIV110" s="553"/>
      <c r="RIW110" s="553"/>
      <c r="RIX110" s="553"/>
      <c r="RIY110" s="553"/>
      <c r="RIZ110" s="553"/>
      <c r="RJA110" s="551"/>
      <c r="RJB110" s="550"/>
      <c r="RJC110" s="553"/>
      <c r="RJD110" s="553"/>
      <c r="RJE110" s="553"/>
      <c r="RJF110" s="553"/>
      <c r="RJG110" s="553"/>
      <c r="RJH110" s="553"/>
      <c r="RJI110" s="553"/>
      <c r="RJJ110" s="551"/>
      <c r="RJK110" s="550"/>
      <c r="RJL110" s="553"/>
      <c r="RJM110" s="553"/>
      <c r="RJN110" s="553"/>
      <c r="RJO110" s="553"/>
      <c r="RJP110" s="553"/>
      <c r="RJQ110" s="553"/>
      <c r="RJR110" s="553"/>
      <c r="RJS110" s="551"/>
      <c r="RJT110" s="550"/>
      <c r="RJU110" s="553"/>
      <c r="RJV110" s="553"/>
      <c r="RJW110" s="553"/>
      <c r="RJX110" s="553"/>
      <c r="RJY110" s="553"/>
      <c r="RJZ110" s="553"/>
      <c r="RKA110" s="553"/>
      <c r="RKB110" s="551"/>
      <c r="RKC110" s="550"/>
      <c r="RKD110" s="553"/>
      <c r="RKE110" s="553"/>
      <c r="RKF110" s="553"/>
      <c r="RKG110" s="553"/>
      <c r="RKH110" s="553"/>
      <c r="RKI110" s="553"/>
      <c r="RKJ110" s="553"/>
      <c r="RKK110" s="551"/>
      <c r="RKL110" s="550"/>
      <c r="RKM110" s="553"/>
      <c r="RKN110" s="553"/>
      <c r="RKO110" s="553"/>
      <c r="RKP110" s="553"/>
      <c r="RKQ110" s="553"/>
      <c r="RKR110" s="553"/>
      <c r="RKS110" s="553"/>
      <c r="RKT110" s="551"/>
      <c r="RKU110" s="550"/>
      <c r="RKV110" s="553"/>
      <c r="RKW110" s="553"/>
      <c r="RKX110" s="553"/>
      <c r="RKY110" s="553"/>
      <c r="RKZ110" s="553"/>
      <c r="RLA110" s="553"/>
      <c r="RLB110" s="553"/>
      <c r="RLC110" s="551"/>
      <c r="RLD110" s="550"/>
      <c r="RLE110" s="553"/>
      <c r="RLF110" s="553"/>
      <c r="RLG110" s="553"/>
      <c r="RLH110" s="553"/>
      <c r="RLI110" s="553"/>
      <c r="RLJ110" s="553"/>
      <c r="RLK110" s="553"/>
      <c r="RLL110" s="551"/>
      <c r="RLM110" s="550"/>
      <c r="RLN110" s="553"/>
      <c r="RLO110" s="553"/>
      <c r="RLP110" s="553"/>
      <c r="RLQ110" s="553"/>
      <c r="RLR110" s="553"/>
      <c r="RLS110" s="553"/>
      <c r="RLT110" s="553"/>
      <c r="RLU110" s="551"/>
      <c r="RLV110" s="550"/>
      <c r="RLW110" s="553"/>
      <c r="RLX110" s="553"/>
      <c r="RLY110" s="553"/>
      <c r="RLZ110" s="553"/>
      <c r="RMA110" s="553"/>
      <c r="RMB110" s="553"/>
      <c r="RMC110" s="553"/>
      <c r="RMD110" s="551"/>
      <c r="RME110" s="550"/>
      <c r="RMF110" s="553"/>
      <c r="RMG110" s="553"/>
      <c r="RMH110" s="553"/>
      <c r="RMI110" s="553"/>
      <c r="RMJ110" s="553"/>
      <c r="RMK110" s="553"/>
      <c r="RML110" s="553"/>
      <c r="RMM110" s="551"/>
      <c r="RMN110" s="550"/>
      <c r="RMO110" s="553"/>
      <c r="RMP110" s="553"/>
      <c r="RMQ110" s="553"/>
      <c r="RMR110" s="553"/>
      <c r="RMS110" s="553"/>
      <c r="RMT110" s="553"/>
      <c r="RMU110" s="553"/>
      <c r="RMV110" s="551"/>
      <c r="RMW110" s="550"/>
      <c r="RMX110" s="553"/>
      <c r="RMY110" s="553"/>
      <c r="RMZ110" s="553"/>
      <c r="RNA110" s="553"/>
      <c r="RNB110" s="553"/>
      <c r="RNC110" s="553"/>
      <c r="RND110" s="553"/>
      <c r="RNE110" s="551"/>
      <c r="RNF110" s="550"/>
      <c r="RNG110" s="553"/>
      <c r="RNH110" s="553"/>
      <c r="RNI110" s="553"/>
      <c r="RNJ110" s="553"/>
      <c r="RNK110" s="553"/>
      <c r="RNL110" s="553"/>
      <c r="RNM110" s="553"/>
      <c r="RNN110" s="551"/>
      <c r="RNO110" s="550"/>
      <c r="RNP110" s="553"/>
      <c r="RNQ110" s="553"/>
      <c r="RNR110" s="553"/>
      <c r="RNS110" s="553"/>
      <c r="RNT110" s="553"/>
      <c r="RNU110" s="553"/>
      <c r="RNV110" s="553"/>
      <c r="RNW110" s="551"/>
      <c r="RNX110" s="550"/>
      <c r="RNY110" s="553"/>
      <c r="RNZ110" s="553"/>
      <c r="ROA110" s="553"/>
      <c r="ROB110" s="553"/>
      <c r="ROC110" s="553"/>
      <c r="ROD110" s="553"/>
      <c r="ROE110" s="553"/>
      <c r="ROF110" s="551"/>
      <c r="ROG110" s="550"/>
      <c r="ROH110" s="553"/>
      <c r="ROI110" s="553"/>
      <c r="ROJ110" s="553"/>
      <c r="ROK110" s="553"/>
      <c r="ROL110" s="553"/>
      <c r="ROM110" s="553"/>
      <c r="RON110" s="553"/>
      <c r="ROO110" s="551"/>
      <c r="ROP110" s="550"/>
      <c r="ROQ110" s="553"/>
      <c r="ROR110" s="553"/>
      <c r="ROS110" s="553"/>
      <c r="ROT110" s="553"/>
      <c r="ROU110" s="553"/>
      <c r="ROV110" s="553"/>
      <c r="ROW110" s="553"/>
      <c r="ROX110" s="551"/>
      <c r="ROY110" s="550"/>
      <c r="ROZ110" s="553"/>
      <c r="RPA110" s="553"/>
      <c r="RPB110" s="553"/>
      <c r="RPC110" s="553"/>
      <c r="RPD110" s="553"/>
      <c r="RPE110" s="553"/>
      <c r="RPF110" s="553"/>
      <c r="RPG110" s="551"/>
      <c r="RPH110" s="550"/>
      <c r="RPI110" s="553"/>
      <c r="RPJ110" s="553"/>
      <c r="RPK110" s="553"/>
      <c r="RPL110" s="553"/>
      <c r="RPM110" s="553"/>
      <c r="RPN110" s="553"/>
      <c r="RPO110" s="553"/>
      <c r="RPP110" s="551"/>
      <c r="RPQ110" s="550"/>
      <c r="RPR110" s="553"/>
      <c r="RPS110" s="553"/>
      <c r="RPT110" s="553"/>
      <c r="RPU110" s="553"/>
      <c r="RPV110" s="553"/>
      <c r="RPW110" s="553"/>
      <c r="RPX110" s="553"/>
      <c r="RPY110" s="551"/>
      <c r="RPZ110" s="550"/>
      <c r="RQA110" s="553"/>
      <c r="RQB110" s="553"/>
      <c r="RQC110" s="553"/>
      <c r="RQD110" s="553"/>
      <c r="RQE110" s="553"/>
      <c r="RQF110" s="553"/>
      <c r="RQG110" s="553"/>
      <c r="RQH110" s="551"/>
      <c r="RQI110" s="550"/>
      <c r="RQJ110" s="553"/>
      <c r="RQK110" s="553"/>
      <c r="RQL110" s="553"/>
      <c r="RQM110" s="553"/>
      <c r="RQN110" s="553"/>
      <c r="RQO110" s="553"/>
      <c r="RQP110" s="553"/>
      <c r="RQQ110" s="551"/>
      <c r="RQR110" s="550"/>
      <c r="RQS110" s="553"/>
      <c r="RQT110" s="553"/>
      <c r="RQU110" s="553"/>
      <c r="RQV110" s="553"/>
      <c r="RQW110" s="553"/>
      <c r="RQX110" s="553"/>
      <c r="RQY110" s="553"/>
      <c r="RQZ110" s="551"/>
      <c r="RRA110" s="550"/>
      <c r="RRB110" s="553"/>
      <c r="RRC110" s="553"/>
      <c r="RRD110" s="553"/>
      <c r="RRE110" s="553"/>
      <c r="RRF110" s="553"/>
      <c r="RRG110" s="553"/>
      <c r="RRH110" s="553"/>
      <c r="RRI110" s="551"/>
      <c r="RRJ110" s="550"/>
      <c r="RRK110" s="553"/>
      <c r="RRL110" s="553"/>
      <c r="RRM110" s="553"/>
      <c r="RRN110" s="553"/>
      <c r="RRO110" s="553"/>
      <c r="RRP110" s="553"/>
      <c r="RRQ110" s="553"/>
      <c r="RRR110" s="551"/>
      <c r="RRS110" s="550"/>
      <c r="RRT110" s="553"/>
      <c r="RRU110" s="553"/>
      <c r="RRV110" s="553"/>
      <c r="RRW110" s="553"/>
      <c r="RRX110" s="553"/>
      <c r="RRY110" s="553"/>
      <c r="RRZ110" s="553"/>
      <c r="RSA110" s="551"/>
      <c r="RSB110" s="550"/>
      <c r="RSC110" s="553"/>
      <c r="RSD110" s="553"/>
      <c r="RSE110" s="553"/>
      <c r="RSF110" s="553"/>
      <c r="RSG110" s="553"/>
      <c r="RSH110" s="553"/>
      <c r="RSI110" s="553"/>
      <c r="RSJ110" s="551"/>
      <c r="RSK110" s="550"/>
      <c r="RSL110" s="553"/>
      <c r="RSM110" s="553"/>
      <c r="RSN110" s="553"/>
      <c r="RSO110" s="553"/>
      <c r="RSP110" s="553"/>
      <c r="RSQ110" s="553"/>
      <c r="RSR110" s="553"/>
      <c r="RSS110" s="551"/>
      <c r="RST110" s="550"/>
      <c r="RSU110" s="553"/>
      <c r="RSV110" s="553"/>
      <c r="RSW110" s="553"/>
      <c r="RSX110" s="553"/>
      <c r="RSY110" s="553"/>
      <c r="RSZ110" s="553"/>
      <c r="RTA110" s="553"/>
      <c r="RTB110" s="551"/>
      <c r="RTC110" s="550"/>
      <c r="RTD110" s="553"/>
      <c r="RTE110" s="553"/>
      <c r="RTF110" s="553"/>
      <c r="RTG110" s="553"/>
      <c r="RTH110" s="553"/>
      <c r="RTI110" s="553"/>
      <c r="RTJ110" s="553"/>
      <c r="RTK110" s="551"/>
      <c r="RTL110" s="550"/>
      <c r="RTM110" s="553"/>
      <c r="RTN110" s="553"/>
      <c r="RTO110" s="553"/>
      <c r="RTP110" s="553"/>
      <c r="RTQ110" s="553"/>
      <c r="RTR110" s="553"/>
      <c r="RTS110" s="553"/>
      <c r="RTT110" s="551"/>
      <c r="RTU110" s="550"/>
      <c r="RTV110" s="553"/>
      <c r="RTW110" s="553"/>
      <c r="RTX110" s="553"/>
      <c r="RTY110" s="553"/>
      <c r="RTZ110" s="553"/>
      <c r="RUA110" s="553"/>
      <c r="RUB110" s="553"/>
      <c r="RUC110" s="551"/>
      <c r="RUD110" s="550"/>
      <c r="RUE110" s="553"/>
      <c r="RUF110" s="553"/>
      <c r="RUG110" s="553"/>
      <c r="RUH110" s="553"/>
      <c r="RUI110" s="553"/>
      <c r="RUJ110" s="553"/>
      <c r="RUK110" s="553"/>
      <c r="RUL110" s="551"/>
      <c r="RUM110" s="550"/>
      <c r="RUN110" s="553"/>
      <c r="RUO110" s="553"/>
      <c r="RUP110" s="553"/>
      <c r="RUQ110" s="553"/>
      <c r="RUR110" s="553"/>
      <c r="RUS110" s="553"/>
      <c r="RUT110" s="553"/>
      <c r="RUU110" s="551"/>
      <c r="RUV110" s="550"/>
      <c r="RUW110" s="553"/>
      <c r="RUX110" s="553"/>
      <c r="RUY110" s="553"/>
      <c r="RUZ110" s="553"/>
      <c r="RVA110" s="553"/>
      <c r="RVB110" s="553"/>
      <c r="RVC110" s="553"/>
      <c r="RVD110" s="551"/>
      <c r="RVE110" s="550"/>
      <c r="RVF110" s="553"/>
      <c r="RVG110" s="553"/>
      <c r="RVH110" s="553"/>
      <c r="RVI110" s="553"/>
      <c r="RVJ110" s="553"/>
      <c r="RVK110" s="553"/>
      <c r="RVL110" s="553"/>
      <c r="RVM110" s="551"/>
      <c r="RVN110" s="550"/>
      <c r="RVO110" s="553"/>
      <c r="RVP110" s="553"/>
      <c r="RVQ110" s="553"/>
      <c r="RVR110" s="553"/>
      <c r="RVS110" s="553"/>
      <c r="RVT110" s="553"/>
      <c r="RVU110" s="553"/>
      <c r="RVV110" s="551"/>
      <c r="RVW110" s="550"/>
      <c r="RVX110" s="553"/>
      <c r="RVY110" s="553"/>
      <c r="RVZ110" s="553"/>
      <c r="RWA110" s="553"/>
      <c r="RWB110" s="553"/>
      <c r="RWC110" s="553"/>
      <c r="RWD110" s="553"/>
      <c r="RWE110" s="551"/>
      <c r="RWF110" s="550"/>
      <c r="RWG110" s="553"/>
      <c r="RWH110" s="553"/>
      <c r="RWI110" s="553"/>
      <c r="RWJ110" s="553"/>
      <c r="RWK110" s="553"/>
      <c r="RWL110" s="553"/>
      <c r="RWM110" s="553"/>
      <c r="RWN110" s="551"/>
      <c r="RWO110" s="550"/>
      <c r="RWP110" s="553"/>
      <c r="RWQ110" s="553"/>
      <c r="RWR110" s="553"/>
      <c r="RWS110" s="553"/>
      <c r="RWT110" s="553"/>
      <c r="RWU110" s="553"/>
      <c r="RWV110" s="553"/>
      <c r="RWW110" s="551"/>
      <c r="RWX110" s="550"/>
      <c r="RWY110" s="553"/>
      <c r="RWZ110" s="553"/>
      <c r="RXA110" s="553"/>
      <c r="RXB110" s="553"/>
      <c r="RXC110" s="553"/>
      <c r="RXD110" s="553"/>
      <c r="RXE110" s="553"/>
      <c r="RXF110" s="551"/>
      <c r="RXG110" s="550"/>
      <c r="RXH110" s="553"/>
      <c r="RXI110" s="553"/>
      <c r="RXJ110" s="553"/>
      <c r="RXK110" s="553"/>
      <c r="RXL110" s="553"/>
      <c r="RXM110" s="553"/>
      <c r="RXN110" s="553"/>
      <c r="RXO110" s="551"/>
      <c r="RXP110" s="550"/>
      <c r="RXQ110" s="553"/>
      <c r="RXR110" s="553"/>
      <c r="RXS110" s="553"/>
      <c r="RXT110" s="553"/>
      <c r="RXU110" s="553"/>
      <c r="RXV110" s="553"/>
      <c r="RXW110" s="553"/>
      <c r="RXX110" s="551"/>
      <c r="RXY110" s="550"/>
      <c r="RXZ110" s="553"/>
      <c r="RYA110" s="553"/>
      <c r="RYB110" s="553"/>
      <c r="RYC110" s="553"/>
      <c r="RYD110" s="553"/>
      <c r="RYE110" s="553"/>
      <c r="RYF110" s="553"/>
      <c r="RYG110" s="551"/>
      <c r="RYH110" s="550"/>
      <c r="RYI110" s="553"/>
      <c r="RYJ110" s="553"/>
      <c r="RYK110" s="553"/>
      <c r="RYL110" s="553"/>
      <c r="RYM110" s="553"/>
      <c r="RYN110" s="553"/>
      <c r="RYO110" s="553"/>
      <c r="RYP110" s="551"/>
      <c r="RYQ110" s="550"/>
      <c r="RYR110" s="553"/>
      <c r="RYS110" s="553"/>
      <c r="RYT110" s="553"/>
      <c r="RYU110" s="553"/>
      <c r="RYV110" s="553"/>
      <c r="RYW110" s="553"/>
      <c r="RYX110" s="553"/>
      <c r="RYY110" s="551"/>
      <c r="RYZ110" s="550"/>
      <c r="RZA110" s="553"/>
      <c r="RZB110" s="553"/>
      <c r="RZC110" s="553"/>
      <c r="RZD110" s="553"/>
      <c r="RZE110" s="553"/>
      <c r="RZF110" s="553"/>
      <c r="RZG110" s="553"/>
      <c r="RZH110" s="551"/>
      <c r="RZI110" s="550"/>
      <c r="RZJ110" s="553"/>
      <c r="RZK110" s="553"/>
      <c r="RZL110" s="553"/>
      <c r="RZM110" s="553"/>
      <c r="RZN110" s="553"/>
      <c r="RZO110" s="553"/>
      <c r="RZP110" s="553"/>
      <c r="RZQ110" s="551"/>
      <c r="RZR110" s="550"/>
      <c r="RZS110" s="553"/>
      <c r="RZT110" s="553"/>
      <c r="RZU110" s="553"/>
      <c r="RZV110" s="553"/>
      <c r="RZW110" s="553"/>
      <c r="RZX110" s="553"/>
      <c r="RZY110" s="553"/>
      <c r="RZZ110" s="551"/>
      <c r="SAA110" s="550"/>
      <c r="SAB110" s="553"/>
      <c r="SAC110" s="553"/>
      <c r="SAD110" s="553"/>
      <c r="SAE110" s="553"/>
      <c r="SAF110" s="553"/>
      <c r="SAG110" s="553"/>
      <c r="SAH110" s="553"/>
      <c r="SAI110" s="551"/>
      <c r="SAJ110" s="550"/>
      <c r="SAK110" s="553"/>
      <c r="SAL110" s="553"/>
      <c r="SAM110" s="553"/>
      <c r="SAN110" s="553"/>
      <c r="SAO110" s="553"/>
      <c r="SAP110" s="553"/>
      <c r="SAQ110" s="553"/>
      <c r="SAR110" s="551"/>
      <c r="SAS110" s="550"/>
      <c r="SAT110" s="553"/>
      <c r="SAU110" s="553"/>
      <c r="SAV110" s="553"/>
      <c r="SAW110" s="553"/>
      <c r="SAX110" s="553"/>
      <c r="SAY110" s="553"/>
      <c r="SAZ110" s="553"/>
      <c r="SBA110" s="551"/>
      <c r="SBB110" s="550"/>
      <c r="SBC110" s="553"/>
      <c r="SBD110" s="553"/>
      <c r="SBE110" s="553"/>
      <c r="SBF110" s="553"/>
      <c r="SBG110" s="553"/>
      <c r="SBH110" s="553"/>
      <c r="SBI110" s="553"/>
      <c r="SBJ110" s="551"/>
      <c r="SBK110" s="550"/>
      <c r="SBL110" s="553"/>
      <c r="SBM110" s="553"/>
      <c r="SBN110" s="553"/>
      <c r="SBO110" s="553"/>
      <c r="SBP110" s="553"/>
      <c r="SBQ110" s="553"/>
      <c r="SBR110" s="553"/>
      <c r="SBS110" s="551"/>
      <c r="SBT110" s="550"/>
      <c r="SBU110" s="553"/>
      <c r="SBV110" s="553"/>
      <c r="SBW110" s="553"/>
      <c r="SBX110" s="553"/>
      <c r="SBY110" s="553"/>
      <c r="SBZ110" s="553"/>
      <c r="SCA110" s="553"/>
      <c r="SCB110" s="551"/>
      <c r="SCC110" s="550"/>
      <c r="SCD110" s="553"/>
      <c r="SCE110" s="553"/>
      <c r="SCF110" s="553"/>
      <c r="SCG110" s="553"/>
      <c r="SCH110" s="553"/>
      <c r="SCI110" s="553"/>
      <c r="SCJ110" s="553"/>
      <c r="SCK110" s="551"/>
      <c r="SCL110" s="550"/>
      <c r="SCM110" s="553"/>
      <c r="SCN110" s="553"/>
      <c r="SCO110" s="553"/>
      <c r="SCP110" s="553"/>
      <c r="SCQ110" s="553"/>
      <c r="SCR110" s="553"/>
      <c r="SCS110" s="553"/>
      <c r="SCT110" s="551"/>
      <c r="SCU110" s="550"/>
      <c r="SCV110" s="553"/>
      <c r="SCW110" s="553"/>
      <c r="SCX110" s="553"/>
      <c r="SCY110" s="553"/>
      <c r="SCZ110" s="553"/>
      <c r="SDA110" s="553"/>
      <c r="SDB110" s="553"/>
      <c r="SDC110" s="551"/>
      <c r="SDD110" s="550"/>
      <c r="SDE110" s="553"/>
      <c r="SDF110" s="553"/>
      <c r="SDG110" s="553"/>
      <c r="SDH110" s="553"/>
      <c r="SDI110" s="553"/>
      <c r="SDJ110" s="553"/>
      <c r="SDK110" s="553"/>
      <c r="SDL110" s="551"/>
      <c r="SDM110" s="550"/>
      <c r="SDN110" s="553"/>
      <c r="SDO110" s="553"/>
      <c r="SDP110" s="553"/>
      <c r="SDQ110" s="553"/>
      <c r="SDR110" s="553"/>
      <c r="SDS110" s="553"/>
      <c r="SDT110" s="553"/>
      <c r="SDU110" s="551"/>
      <c r="SDV110" s="550"/>
      <c r="SDW110" s="553"/>
      <c r="SDX110" s="553"/>
      <c r="SDY110" s="553"/>
      <c r="SDZ110" s="553"/>
      <c r="SEA110" s="553"/>
      <c r="SEB110" s="553"/>
      <c r="SEC110" s="553"/>
      <c r="SED110" s="551"/>
      <c r="SEE110" s="550"/>
      <c r="SEF110" s="553"/>
      <c r="SEG110" s="553"/>
      <c r="SEH110" s="553"/>
      <c r="SEI110" s="553"/>
      <c r="SEJ110" s="553"/>
      <c r="SEK110" s="553"/>
      <c r="SEL110" s="553"/>
      <c r="SEM110" s="551"/>
      <c r="SEN110" s="550"/>
      <c r="SEO110" s="553"/>
      <c r="SEP110" s="553"/>
      <c r="SEQ110" s="553"/>
      <c r="SER110" s="553"/>
      <c r="SES110" s="553"/>
      <c r="SET110" s="553"/>
      <c r="SEU110" s="553"/>
      <c r="SEV110" s="551"/>
      <c r="SEW110" s="550"/>
      <c r="SEX110" s="553"/>
      <c r="SEY110" s="553"/>
      <c r="SEZ110" s="553"/>
      <c r="SFA110" s="553"/>
      <c r="SFB110" s="553"/>
      <c r="SFC110" s="553"/>
      <c r="SFD110" s="553"/>
      <c r="SFE110" s="551"/>
      <c r="SFF110" s="550"/>
      <c r="SFG110" s="553"/>
      <c r="SFH110" s="553"/>
      <c r="SFI110" s="553"/>
      <c r="SFJ110" s="553"/>
      <c r="SFK110" s="553"/>
      <c r="SFL110" s="553"/>
      <c r="SFM110" s="553"/>
      <c r="SFN110" s="551"/>
      <c r="SFO110" s="550"/>
      <c r="SFP110" s="553"/>
      <c r="SFQ110" s="553"/>
      <c r="SFR110" s="553"/>
      <c r="SFS110" s="553"/>
      <c r="SFT110" s="553"/>
      <c r="SFU110" s="553"/>
      <c r="SFV110" s="553"/>
      <c r="SFW110" s="551"/>
      <c r="SFX110" s="550"/>
      <c r="SFY110" s="553"/>
      <c r="SFZ110" s="553"/>
      <c r="SGA110" s="553"/>
      <c r="SGB110" s="553"/>
      <c r="SGC110" s="553"/>
      <c r="SGD110" s="553"/>
      <c r="SGE110" s="553"/>
      <c r="SGF110" s="551"/>
      <c r="SGG110" s="550"/>
      <c r="SGH110" s="553"/>
      <c r="SGI110" s="553"/>
      <c r="SGJ110" s="553"/>
      <c r="SGK110" s="553"/>
      <c r="SGL110" s="553"/>
      <c r="SGM110" s="553"/>
      <c r="SGN110" s="553"/>
      <c r="SGO110" s="551"/>
      <c r="SGP110" s="550"/>
      <c r="SGQ110" s="553"/>
      <c r="SGR110" s="553"/>
      <c r="SGS110" s="553"/>
      <c r="SGT110" s="553"/>
      <c r="SGU110" s="553"/>
      <c r="SGV110" s="553"/>
      <c r="SGW110" s="553"/>
      <c r="SGX110" s="551"/>
      <c r="SGY110" s="550"/>
      <c r="SGZ110" s="553"/>
      <c r="SHA110" s="553"/>
      <c r="SHB110" s="553"/>
      <c r="SHC110" s="553"/>
      <c r="SHD110" s="553"/>
      <c r="SHE110" s="553"/>
      <c r="SHF110" s="553"/>
      <c r="SHG110" s="551"/>
      <c r="SHH110" s="550"/>
      <c r="SHI110" s="553"/>
      <c r="SHJ110" s="553"/>
      <c r="SHK110" s="553"/>
      <c r="SHL110" s="553"/>
      <c r="SHM110" s="553"/>
      <c r="SHN110" s="553"/>
      <c r="SHO110" s="553"/>
      <c r="SHP110" s="551"/>
      <c r="SHQ110" s="550"/>
      <c r="SHR110" s="553"/>
      <c r="SHS110" s="553"/>
      <c r="SHT110" s="553"/>
      <c r="SHU110" s="553"/>
      <c r="SHV110" s="553"/>
      <c r="SHW110" s="553"/>
      <c r="SHX110" s="553"/>
      <c r="SHY110" s="551"/>
      <c r="SHZ110" s="550"/>
      <c r="SIA110" s="553"/>
      <c r="SIB110" s="553"/>
      <c r="SIC110" s="553"/>
      <c r="SID110" s="553"/>
      <c r="SIE110" s="553"/>
      <c r="SIF110" s="553"/>
      <c r="SIG110" s="553"/>
      <c r="SIH110" s="551"/>
      <c r="SII110" s="550"/>
      <c r="SIJ110" s="553"/>
      <c r="SIK110" s="553"/>
      <c r="SIL110" s="553"/>
      <c r="SIM110" s="553"/>
      <c r="SIN110" s="553"/>
      <c r="SIO110" s="553"/>
      <c r="SIP110" s="553"/>
      <c r="SIQ110" s="551"/>
      <c r="SIR110" s="550"/>
      <c r="SIS110" s="553"/>
      <c r="SIT110" s="553"/>
      <c r="SIU110" s="553"/>
      <c r="SIV110" s="553"/>
      <c r="SIW110" s="553"/>
      <c r="SIX110" s="553"/>
      <c r="SIY110" s="553"/>
      <c r="SIZ110" s="551"/>
      <c r="SJA110" s="550"/>
      <c r="SJB110" s="553"/>
      <c r="SJC110" s="553"/>
      <c r="SJD110" s="553"/>
      <c r="SJE110" s="553"/>
      <c r="SJF110" s="553"/>
      <c r="SJG110" s="553"/>
      <c r="SJH110" s="553"/>
      <c r="SJI110" s="551"/>
      <c r="SJJ110" s="550"/>
      <c r="SJK110" s="553"/>
      <c r="SJL110" s="553"/>
      <c r="SJM110" s="553"/>
      <c r="SJN110" s="553"/>
      <c r="SJO110" s="553"/>
      <c r="SJP110" s="553"/>
      <c r="SJQ110" s="553"/>
      <c r="SJR110" s="551"/>
      <c r="SJS110" s="550"/>
      <c r="SJT110" s="553"/>
      <c r="SJU110" s="553"/>
      <c r="SJV110" s="553"/>
      <c r="SJW110" s="553"/>
      <c r="SJX110" s="553"/>
      <c r="SJY110" s="553"/>
      <c r="SJZ110" s="553"/>
      <c r="SKA110" s="551"/>
      <c r="SKB110" s="550"/>
      <c r="SKC110" s="553"/>
      <c r="SKD110" s="553"/>
      <c r="SKE110" s="553"/>
      <c r="SKF110" s="553"/>
      <c r="SKG110" s="553"/>
      <c r="SKH110" s="553"/>
      <c r="SKI110" s="553"/>
      <c r="SKJ110" s="551"/>
      <c r="SKK110" s="550"/>
      <c r="SKL110" s="553"/>
      <c r="SKM110" s="553"/>
      <c r="SKN110" s="553"/>
      <c r="SKO110" s="553"/>
      <c r="SKP110" s="553"/>
      <c r="SKQ110" s="553"/>
      <c r="SKR110" s="553"/>
      <c r="SKS110" s="551"/>
      <c r="SKT110" s="550"/>
      <c r="SKU110" s="553"/>
      <c r="SKV110" s="553"/>
      <c r="SKW110" s="553"/>
      <c r="SKX110" s="553"/>
      <c r="SKY110" s="553"/>
      <c r="SKZ110" s="553"/>
      <c r="SLA110" s="553"/>
      <c r="SLB110" s="551"/>
      <c r="SLC110" s="550"/>
      <c r="SLD110" s="553"/>
      <c r="SLE110" s="553"/>
      <c r="SLF110" s="553"/>
      <c r="SLG110" s="553"/>
      <c r="SLH110" s="553"/>
      <c r="SLI110" s="553"/>
      <c r="SLJ110" s="553"/>
      <c r="SLK110" s="551"/>
      <c r="SLL110" s="550"/>
      <c r="SLM110" s="553"/>
      <c r="SLN110" s="553"/>
      <c r="SLO110" s="553"/>
      <c r="SLP110" s="553"/>
      <c r="SLQ110" s="553"/>
      <c r="SLR110" s="553"/>
      <c r="SLS110" s="553"/>
      <c r="SLT110" s="551"/>
      <c r="SLU110" s="550"/>
      <c r="SLV110" s="553"/>
      <c r="SLW110" s="553"/>
      <c r="SLX110" s="553"/>
      <c r="SLY110" s="553"/>
      <c r="SLZ110" s="553"/>
      <c r="SMA110" s="553"/>
      <c r="SMB110" s="553"/>
      <c r="SMC110" s="551"/>
      <c r="SMD110" s="550"/>
      <c r="SME110" s="553"/>
      <c r="SMF110" s="553"/>
      <c r="SMG110" s="553"/>
      <c r="SMH110" s="553"/>
      <c r="SMI110" s="553"/>
      <c r="SMJ110" s="553"/>
      <c r="SMK110" s="553"/>
      <c r="SML110" s="551"/>
      <c r="SMM110" s="550"/>
      <c r="SMN110" s="553"/>
      <c r="SMO110" s="553"/>
      <c r="SMP110" s="553"/>
      <c r="SMQ110" s="553"/>
      <c r="SMR110" s="553"/>
      <c r="SMS110" s="553"/>
      <c r="SMT110" s="553"/>
      <c r="SMU110" s="551"/>
      <c r="SMV110" s="550"/>
      <c r="SMW110" s="553"/>
      <c r="SMX110" s="553"/>
      <c r="SMY110" s="553"/>
      <c r="SMZ110" s="553"/>
      <c r="SNA110" s="553"/>
      <c r="SNB110" s="553"/>
      <c r="SNC110" s="553"/>
      <c r="SND110" s="551"/>
      <c r="SNE110" s="550"/>
      <c r="SNF110" s="553"/>
      <c r="SNG110" s="553"/>
      <c r="SNH110" s="553"/>
      <c r="SNI110" s="553"/>
      <c r="SNJ110" s="553"/>
      <c r="SNK110" s="553"/>
      <c r="SNL110" s="553"/>
      <c r="SNM110" s="551"/>
      <c r="SNN110" s="550"/>
      <c r="SNO110" s="553"/>
      <c r="SNP110" s="553"/>
      <c r="SNQ110" s="553"/>
      <c r="SNR110" s="553"/>
      <c r="SNS110" s="553"/>
      <c r="SNT110" s="553"/>
      <c r="SNU110" s="553"/>
      <c r="SNV110" s="551"/>
      <c r="SNW110" s="550"/>
      <c r="SNX110" s="553"/>
      <c r="SNY110" s="553"/>
      <c r="SNZ110" s="553"/>
      <c r="SOA110" s="553"/>
      <c r="SOB110" s="553"/>
      <c r="SOC110" s="553"/>
      <c r="SOD110" s="553"/>
      <c r="SOE110" s="551"/>
      <c r="SOF110" s="550"/>
      <c r="SOG110" s="553"/>
      <c r="SOH110" s="553"/>
      <c r="SOI110" s="553"/>
      <c r="SOJ110" s="553"/>
      <c r="SOK110" s="553"/>
      <c r="SOL110" s="553"/>
      <c r="SOM110" s="553"/>
      <c r="SON110" s="551"/>
      <c r="SOO110" s="550"/>
      <c r="SOP110" s="553"/>
      <c r="SOQ110" s="553"/>
      <c r="SOR110" s="553"/>
      <c r="SOS110" s="553"/>
      <c r="SOT110" s="553"/>
      <c r="SOU110" s="553"/>
      <c r="SOV110" s="553"/>
      <c r="SOW110" s="551"/>
      <c r="SOX110" s="550"/>
      <c r="SOY110" s="553"/>
      <c r="SOZ110" s="553"/>
      <c r="SPA110" s="553"/>
      <c r="SPB110" s="553"/>
      <c r="SPC110" s="553"/>
      <c r="SPD110" s="553"/>
      <c r="SPE110" s="553"/>
      <c r="SPF110" s="551"/>
      <c r="SPG110" s="550"/>
      <c r="SPH110" s="553"/>
      <c r="SPI110" s="553"/>
      <c r="SPJ110" s="553"/>
      <c r="SPK110" s="553"/>
      <c r="SPL110" s="553"/>
      <c r="SPM110" s="553"/>
      <c r="SPN110" s="553"/>
      <c r="SPO110" s="551"/>
      <c r="SPP110" s="550"/>
      <c r="SPQ110" s="553"/>
      <c r="SPR110" s="553"/>
      <c r="SPS110" s="553"/>
      <c r="SPT110" s="553"/>
      <c r="SPU110" s="553"/>
      <c r="SPV110" s="553"/>
      <c r="SPW110" s="553"/>
      <c r="SPX110" s="551"/>
      <c r="SPY110" s="550"/>
      <c r="SPZ110" s="553"/>
      <c r="SQA110" s="553"/>
      <c r="SQB110" s="553"/>
      <c r="SQC110" s="553"/>
      <c r="SQD110" s="553"/>
      <c r="SQE110" s="553"/>
      <c r="SQF110" s="553"/>
      <c r="SQG110" s="551"/>
      <c r="SQH110" s="550"/>
      <c r="SQI110" s="553"/>
      <c r="SQJ110" s="553"/>
      <c r="SQK110" s="553"/>
      <c r="SQL110" s="553"/>
      <c r="SQM110" s="553"/>
      <c r="SQN110" s="553"/>
      <c r="SQO110" s="553"/>
      <c r="SQP110" s="551"/>
      <c r="SQQ110" s="550"/>
      <c r="SQR110" s="553"/>
      <c r="SQS110" s="553"/>
      <c r="SQT110" s="553"/>
      <c r="SQU110" s="553"/>
      <c r="SQV110" s="553"/>
      <c r="SQW110" s="553"/>
      <c r="SQX110" s="553"/>
      <c r="SQY110" s="551"/>
      <c r="SQZ110" s="550"/>
      <c r="SRA110" s="553"/>
      <c r="SRB110" s="553"/>
      <c r="SRC110" s="553"/>
      <c r="SRD110" s="553"/>
      <c r="SRE110" s="553"/>
      <c r="SRF110" s="553"/>
      <c r="SRG110" s="553"/>
      <c r="SRH110" s="551"/>
      <c r="SRI110" s="550"/>
      <c r="SRJ110" s="553"/>
      <c r="SRK110" s="553"/>
      <c r="SRL110" s="553"/>
      <c r="SRM110" s="553"/>
      <c r="SRN110" s="553"/>
      <c r="SRO110" s="553"/>
      <c r="SRP110" s="553"/>
      <c r="SRQ110" s="551"/>
      <c r="SRR110" s="550"/>
      <c r="SRS110" s="553"/>
      <c r="SRT110" s="553"/>
      <c r="SRU110" s="553"/>
      <c r="SRV110" s="553"/>
      <c r="SRW110" s="553"/>
      <c r="SRX110" s="553"/>
      <c r="SRY110" s="553"/>
      <c r="SRZ110" s="551"/>
      <c r="SSA110" s="550"/>
      <c r="SSB110" s="553"/>
      <c r="SSC110" s="553"/>
      <c r="SSD110" s="553"/>
      <c r="SSE110" s="553"/>
      <c r="SSF110" s="553"/>
      <c r="SSG110" s="553"/>
      <c r="SSH110" s="553"/>
      <c r="SSI110" s="551"/>
      <c r="SSJ110" s="550"/>
      <c r="SSK110" s="553"/>
      <c r="SSL110" s="553"/>
      <c r="SSM110" s="553"/>
      <c r="SSN110" s="553"/>
      <c r="SSO110" s="553"/>
      <c r="SSP110" s="553"/>
      <c r="SSQ110" s="553"/>
      <c r="SSR110" s="551"/>
      <c r="SSS110" s="550"/>
      <c r="SST110" s="553"/>
      <c r="SSU110" s="553"/>
      <c r="SSV110" s="553"/>
      <c r="SSW110" s="553"/>
      <c r="SSX110" s="553"/>
      <c r="SSY110" s="553"/>
      <c r="SSZ110" s="553"/>
      <c r="STA110" s="551"/>
      <c r="STB110" s="550"/>
      <c r="STC110" s="553"/>
      <c r="STD110" s="553"/>
      <c r="STE110" s="553"/>
      <c r="STF110" s="553"/>
      <c r="STG110" s="553"/>
      <c r="STH110" s="553"/>
      <c r="STI110" s="553"/>
      <c r="STJ110" s="551"/>
      <c r="STK110" s="550"/>
      <c r="STL110" s="553"/>
      <c r="STM110" s="553"/>
      <c r="STN110" s="553"/>
      <c r="STO110" s="553"/>
      <c r="STP110" s="553"/>
      <c r="STQ110" s="553"/>
      <c r="STR110" s="553"/>
      <c r="STS110" s="551"/>
      <c r="STT110" s="550"/>
      <c r="STU110" s="553"/>
      <c r="STV110" s="553"/>
      <c r="STW110" s="553"/>
      <c r="STX110" s="553"/>
      <c r="STY110" s="553"/>
      <c r="STZ110" s="553"/>
      <c r="SUA110" s="553"/>
      <c r="SUB110" s="551"/>
      <c r="SUC110" s="550"/>
      <c r="SUD110" s="553"/>
      <c r="SUE110" s="553"/>
      <c r="SUF110" s="553"/>
      <c r="SUG110" s="553"/>
      <c r="SUH110" s="553"/>
      <c r="SUI110" s="553"/>
      <c r="SUJ110" s="553"/>
      <c r="SUK110" s="551"/>
      <c r="SUL110" s="550"/>
      <c r="SUM110" s="553"/>
      <c r="SUN110" s="553"/>
      <c r="SUO110" s="553"/>
      <c r="SUP110" s="553"/>
      <c r="SUQ110" s="553"/>
      <c r="SUR110" s="553"/>
      <c r="SUS110" s="553"/>
      <c r="SUT110" s="551"/>
      <c r="SUU110" s="550"/>
      <c r="SUV110" s="553"/>
      <c r="SUW110" s="553"/>
      <c r="SUX110" s="553"/>
      <c r="SUY110" s="553"/>
      <c r="SUZ110" s="553"/>
      <c r="SVA110" s="553"/>
      <c r="SVB110" s="553"/>
      <c r="SVC110" s="551"/>
      <c r="SVD110" s="550"/>
      <c r="SVE110" s="553"/>
      <c r="SVF110" s="553"/>
      <c r="SVG110" s="553"/>
      <c r="SVH110" s="553"/>
      <c r="SVI110" s="553"/>
      <c r="SVJ110" s="553"/>
      <c r="SVK110" s="553"/>
      <c r="SVL110" s="551"/>
      <c r="SVM110" s="550"/>
      <c r="SVN110" s="553"/>
      <c r="SVO110" s="553"/>
      <c r="SVP110" s="553"/>
      <c r="SVQ110" s="553"/>
      <c r="SVR110" s="553"/>
      <c r="SVS110" s="553"/>
      <c r="SVT110" s="553"/>
      <c r="SVU110" s="551"/>
      <c r="SVV110" s="550"/>
      <c r="SVW110" s="553"/>
      <c r="SVX110" s="553"/>
      <c r="SVY110" s="553"/>
      <c r="SVZ110" s="553"/>
      <c r="SWA110" s="553"/>
      <c r="SWB110" s="553"/>
      <c r="SWC110" s="553"/>
      <c r="SWD110" s="551"/>
      <c r="SWE110" s="550"/>
      <c r="SWF110" s="553"/>
      <c r="SWG110" s="553"/>
      <c r="SWH110" s="553"/>
      <c r="SWI110" s="553"/>
      <c r="SWJ110" s="553"/>
      <c r="SWK110" s="553"/>
      <c r="SWL110" s="553"/>
      <c r="SWM110" s="551"/>
      <c r="SWN110" s="550"/>
      <c r="SWO110" s="553"/>
      <c r="SWP110" s="553"/>
      <c r="SWQ110" s="553"/>
      <c r="SWR110" s="553"/>
      <c r="SWS110" s="553"/>
      <c r="SWT110" s="553"/>
      <c r="SWU110" s="553"/>
      <c r="SWV110" s="551"/>
      <c r="SWW110" s="550"/>
      <c r="SWX110" s="553"/>
      <c r="SWY110" s="553"/>
      <c r="SWZ110" s="553"/>
      <c r="SXA110" s="553"/>
      <c r="SXB110" s="553"/>
      <c r="SXC110" s="553"/>
      <c r="SXD110" s="553"/>
      <c r="SXE110" s="551"/>
      <c r="SXF110" s="550"/>
      <c r="SXG110" s="553"/>
      <c r="SXH110" s="553"/>
      <c r="SXI110" s="553"/>
      <c r="SXJ110" s="553"/>
      <c r="SXK110" s="553"/>
      <c r="SXL110" s="553"/>
      <c r="SXM110" s="553"/>
      <c r="SXN110" s="551"/>
      <c r="SXO110" s="550"/>
      <c r="SXP110" s="553"/>
      <c r="SXQ110" s="553"/>
      <c r="SXR110" s="553"/>
      <c r="SXS110" s="553"/>
      <c r="SXT110" s="553"/>
      <c r="SXU110" s="553"/>
      <c r="SXV110" s="553"/>
      <c r="SXW110" s="551"/>
      <c r="SXX110" s="550"/>
      <c r="SXY110" s="553"/>
      <c r="SXZ110" s="553"/>
      <c r="SYA110" s="553"/>
      <c r="SYB110" s="553"/>
      <c r="SYC110" s="553"/>
      <c r="SYD110" s="553"/>
      <c r="SYE110" s="553"/>
      <c r="SYF110" s="551"/>
      <c r="SYG110" s="550"/>
      <c r="SYH110" s="553"/>
      <c r="SYI110" s="553"/>
      <c r="SYJ110" s="553"/>
      <c r="SYK110" s="553"/>
      <c r="SYL110" s="553"/>
      <c r="SYM110" s="553"/>
      <c r="SYN110" s="553"/>
      <c r="SYO110" s="551"/>
      <c r="SYP110" s="550"/>
      <c r="SYQ110" s="553"/>
      <c r="SYR110" s="553"/>
      <c r="SYS110" s="553"/>
      <c r="SYT110" s="553"/>
      <c r="SYU110" s="553"/>
      <c r="SYV110" s="553"/>
      <c r="SYW110" s="553"/>
      <c r="SYX110" s="551"/>
      <c r="SYY110" s="550"/>
      <c r="SYZ110" s="553"/>
      <c r="SZA110" s="553"/>
      <c r="SZB110" s="553"/>
      <c r="SZC110" s="553"/>
      <c r="SZD110" s="553"/>
      <c r="SZE110" s="553"/>
      <c r="SZF110" s="553"/>
      <c r="SZG110" s="551"/>
      <c r="SZH110" s="550"/>
      <c r="SZI110" s="553"/>
      <c r="SZJ110" s="553"/>
      <c r="SZK110" s="553"/>
      <c r="SZL110" s="553"/>
      <c r="SZM110" s="553"/>
      <c r="SZN110" s="553"/>
      <c r="SZO110" s="553"/>
      <c r="SZP110" s="551"/>
      <c r="SZQ110" s="550"/>
      <c r="SZR110" s="553"/>
      <c r="SZS110" s="553"/>
      <c r="SZT110" s="553"/>
      <c r="SZU110" s="553"/>
      <c r="SZV110" s="553"/>
      <c r="SZW110" s="553"/>
      <c r="SZX110" s="553"/>
      <c r="SZY110" s="551"/>
      <c r="SZZ110" s="550"/>
      <c r="TAA110" s="553"/>
      <c r="TAB110" s="553"/>
      <c r="TAC110" s="553"/>
      <c r="TAD110" s="553"/>
      <c r="TAE110" s="553"/>
      <c r="TAF110" s="553"/>
      <c r="TAG110" s="553"/>
      <c r="TAH110" s="551"/>
      <c r="TAI110" s="550"/>
      <c r="TAJ110" s="553"/>
      <c r="TAK110" s="553"/>
      <c r="TAL110" s="553"/>
      <c r="TAM110" s="553"/>
      <c r="TAN110" s="553"/>
      <c r="TAO110" s="553"/>
      <c r="TAP110" s="553"/>
      <c r="TAQ110" s="551"/>
      <c r="TAR110" s="550"/>
      <c r="TAS110" s="553"/>
      <c r="TAT110" s="553"/>
      <c r="TAU110" s="553"/>
      <c r="TAV110" s="553"/>
      <c r="TAW110" s="553"/>
      <c r="TAX110" s="553"/>
      <c r="TAY110" s="553"/>
      <c r="TAZ110" s="551"/>
      <c r="TBA110" s="550"/>
      <c r="TBB110" s="553"/>
      <c r="TBC110" s="553"/>
      <c r="TBD110" s="553"/>
      <c r="TBE110" s="553"/>
      <c r="TBF110" s="553"/>
      <c r="TBG110" s="553"/>
      <c r="TBH110" s="553"/>
      <c r="TBI110" s="551"/>
      <c r="TBJ110" s="550"/>
      <c r="TBK110" s="553"/>
      <c r="TBL110" s="553"/>
      <c r="TBM110" s="553"/>
      <c r="TBN110" s="553"/>
      <c r="TBO110" s="553"/>
      <c r="TBP110" s="553"/>
      <c r="TBQ110" s="553"/>
      <c r="TBR110" s="551"/>
      <c r="TBS110" s="550"/>
      <c r="TBT110" s="553"/>
      <c r="TBU110" s="553"/>
      <c r="TBV110" s="553"/>
      <c r="TBW110" s="553"/>
      <c r="TBX110" s="553"/>
      <c r="TBY110" s="553"/>
      <c r="TBZ110" s="553"/>
      <c r="TCA110" s="551"/>
      <c r="TCB110" s="550"/>
      <c r="TCC110" s="553"/>
      <c r="TCD110" s="553"/>
      <c r="TCE110" s="553"/>
      <c r="TCF110" s="553"/>
      <c r="TCG110" s="553"/>
      <c r="TCH110" s="553"/>
      <c r="TCI110" s="553"/>
      <c r="TCJ110" s="551"/>
      <c r="TCK110" s="550"/>
      <c r="TCL110" s="553"/>
      <c r="TCM110" s="553"/>
      <c r="TCN110" s="553"/>
      <c r="TCO110" s="553"/>
      <c r="TCP110" s="553"/>
      <c r="TCQ110" s="553"/>
      <c r="TCR110" s="553"/>
      <c r="TCS110" s="551"/>
      <c r="TCT110" s="550"/>
      <c r="TCU110" s="553"/>
      <c r="TCV110" s="553"/>
      <c r="TCW110" s="553"/>
      <c r="TCX110" s="553"/>
      <c r="TCY110" s="553"/>
      <c r="TCZ110" s="553"/>
      <c r="TDA110" s="553"/>
      <c r="TDB110" s="551"/>
      <c r="TDC110" s="550"/>
      <c r="TDD110" s="553"/>
      <c r="TDE110" s="553"/>
      <c r="TDF110" s="553"/>
      <c r="TDG110" s="553"/>
      <c r="TDH110" s="553"/>
      <c r="TDI110" s="553"/>
      <c r="TDJ110" s="553"/>
      <c r="TDK110" s="551"/>
      <c r="TDL110" s="550"/>
      <c r="TDM110" s="553"/>
      <c r="TDN110" s="553"/>
      <c r="TDO110" s="553"/>
      <c r="TDP110" s="553"/>
      <c r="TDQ110" s="553"/>
      <c r="TDR110" s="553"/>
      <c r="TDS110" s="553"/>
      <c r="TDT110" s="551"/>
      <c r="TDU110" s="550"/>
      <c r="TDV110" s="553"/>
      <c r="TDW110" s="553"/>
      <c r="TDX110" s="553"/>
      <c r="TDY110" s="553"/>
      <c r="TDZ110" s="553"/>
      <c r="TEA110" s="553"/>
      <c r="TEB110" s="553"/>
      <c r="TEC110" s="551"/>
      <c r="TED110" s="550"/>
      <c r="TEE110" s="553"/>
      <c r="TEF110" s="553"/>
      <c r="TEG110" s="553"/>
      <c r="TEH110" s="553"/>
      <c r="TEI110" s="553"/>
      <c r="TEJ110" s="553"/>
      <c r="TEK110" s="553"/>
      <c r="TEL110" s="551"/>
      <c r="TEM110" s="550"/>
      <c r="TEN110" s="553"/>
      <c r="TEO110" s="553"/>
      <c r="TEP110" s="553"/>
      <c r="TEQ110" s="553"/>
      <c r="TER110" s="553"/>
      <c r="TES110" s="553"/>
      <c r="TET110" s="553"/>
      <c r="TEU110" s="551"/>
      <c r="TEV110" s="550"/>
      <c r="TEW110" s="553"/>
      <c r="TEX110" s="553"/>
      <c r="TEY110" s="553"/>
      <c r="TEZ110" s="553"/>
      <c r="TFA110" s="553"/>
      <c r="TFB110" s="553"/>
      <c r="TFC110" s="553"/>
      <c r="TFD110" s="551"/>
      <c r="TFE110" s="550"/>
      <c r="TFF110" s="553"/>
      <c r="TFG110" s="553"/>
      <c r="TFH110" s="553"/>
      <c r="TFI110" s="553"/>
      <c r="TFJ110" s="553"/>
      <c r="TFK110" s="553"/>
      <c r="TFL110" s="553"/>
      <c r="TFM110" s="551"/>
      <c r="TFN110" s="550"/>
      <c r="TFO110" s="553"/>
      <c r="TFP110" s="553"/>
      <c r="TFQ110" s="553"/>
      <c r="TFR110" s="553"/>
      <c r="TFS110" s="553"/>
      <c r="TFT110" s="553"/>
      <c r="TFU110" s="553"/>
      <c r="TFV110" s="551"/>
      <c r="TFW110" s="550"/>
      <c r="TFX110" s="553"/>
      <c r="TFY110" s="553"/>
      <c r="TFZ110" s="553"/>
      <c r="TGA110" s="553"/>
      <c r="TGB110" s="553"/>
      <c r="TGC110" s="553"/>
      <c r="TGD110" s="553"/>
      <c r="TGE110" s="551"/>
      <c r="TGF110" s="550"/>
      <c r="TGG110" s="553"/>
      <c r="TGH110" s="553"/>
      <c r="TGI110" s="553"/>
      <c r="TGJ110" s="553"/>
      <c r="TGK110" s="553"/>
      <c r="TGL110" s="553"/>
      <c r="TGM110" s="553"/>
      <c r="TGN110" s="551"/>
      <c r="TGO110" s="550"/>
      <c r="TGP110" s="553"/>
      <c r="TGQ110" s="553"/>
      <c r="TGR110" s="553"/>
      <c r="TGS110" s="553"/>
      <c r="TGT110" s="553"/>
      <c r="TGU110" s="553"/>
      <c r="TGV110" s="553"/>
      <c r="TGW110" s="551"/>
      <c r="TGX110" s="550"/>
      <c r="TGY110" s="553"/>
      <c r="TGZ110" s="553"/>
      <c r="THA110" s="553"/>
      <c r="THB110" s="553"/>
      <c r="THC110" s="553"/>
      <c r="THD110" s="553"/>
      <c r="THE110" s="553"/>
      <c r="THF110" s="551"/>
      <c r="THG110" s="550"/>
      <c r="THH110" s="553"/>
      <c r="THI110" s="553"/>
      <c r="THJ110" s="553"/>
      <c r="THK110" s="553"/>
      <c r="THL110" s="553"/>
      <c r="THM110" s="553"/>
      <c r="THN110" s="553"/>
      <c r="THO110" s="551"/>
      <c r="THP110" s="550"/>
      <c r="THQ110" s="553"/>
      <c r="THR110" s="553"/>
      <c r="THS110" s="553"/>
      <c r="THT110" s="553"/>
      <c r="THU110" s="553"/>
      <c r="THV110" s="553"/>
      <c r="THW110" s="553"/>
      <c r="THX110" s="551"/>
      <c r="THY110" s="550"/>
      <c r="THZ110" s="553"/>
      <c r="TIA110" s="553"/>
      <c r="TIB110" s="553"/>
      <c r="TIC110" s="553"/>
      <c r="TID110" s="553"/>
      <c r="TIE110" s="553"/>
      <c r="TIF110" s="553"/>
      <c r="TIG110" s="551"/>
      <c r="TIH110" s="550"/>
      <c r="TII110" s="553"/>
      <c r="TIJ110" s="553"/>
      <c r="TIK110" s="553"/>
      <c r="TIL110" s="553"/>
      <c r="TIM110" s="553"/>
      <c r="TIN110" s="553"/>
      <c r="TIO110" s="553"/>
      <c r="TIP110" s="551"/>
      <c r="TIQ110" s="550"/>
      <c r="TIR110" s="553"/>
      <c r="TIS110" s="553"/>
      <c r="TIT110" s="553"/>
      <c r="TIU110" s="553"/>
      <c r="TIV110" s="553"/>
      <c r="TIW110" s="553"/>
      <c r="TIX110" s="553"/>
      <c r="TIY110" s="551"/>
      <c r="TIZ110" s="550"/>
      <c r="TJA110" s="553"/>
      <c r="TJB110" s="553"/>
      <c r="TJC110" s="553"/>
      <c r="TJD110" s="553"/>
      <c r="TJE110" s="553"/>
      <c r="TJF110" s="553"/>
      <c r="TJG110" s="553"/>
      <c r="TJH110" s="551"/>
      <c r="TJI110" s="550"/>
      <c r="TJJ110" s="553"/>
      <c r="TJK110" s="553"/>
      <c r="TJL110" s="553"/>
      <c r="TJM110" s="553"/>
      <c r="TJN110" s="553"/>
      <c r="TJO110" s="553"/>
      <c r="TJP110" s="553"/>
      <c r="TJQ110" s="551"/>
      <c r="TJR110" s="550"/>
      <c r="TJS110" s="553"/>
      <c r="TJT110" s="553"/>
      <c r="TJU110" s="553"/>
      <c r="TJV110" s="553"/>
      <c r="TJW110" s="553"/>
      <c r="TJX110" s="553"/>
      <c r="TJY110" s="553"/>
      <c r="TJZ110" s="551"/>
      <c r="TKA110" s="550"/>
      <c r="TKB110" s="553"/>
      <c r="TKC110" s="553"/>
      <c r="TKD110" s="553"/>
      <c r="TKE110" s="553"/>
      <c r="TKF110" s="553"/>
      <c r="TKG110" s="553"/>
      <c r="TKH110" s="553"/>
      <c r="TKI110" s="551"/>
      <c r="TKJ110" s="550"/>
      <c r="TKK110" s="553"/>
      <c r="TKL110" s="553"/>
      <c r="TKM110" s="553"/>
      <c r="TKN110" s="553"/>
      <c r="TKO110" s="553"/>
      <c r="TKP110" s="553"/>
      <c r="TKQ110" s="553"/>
      <c r="TKR110" s="551"/>
      <c r="TKS110" s="550"/>
      <c r="TKT110" s="553"/>
      <c r="TKU110" s="553"/>
      <c r="TKV110" s="553"/>
      <c r="TKW110" s="553"/>
      <c r="TKX110" s="553"/>
      <c r="TKY110" s="553"/>
      <c r="TKZ110" s="553"/>
      <c r="TLA110" s="551"/>
      <c r="TLB110" s="550"/>
      <c r="TLC110" s="553"/>
      <c r="TLD110" s="553"/>
      <c r="TLE110" s="553"/>
      <c r="TLF110" s="553"/>
      <c r="TLG110" s="553"/>
      <c r="TLH110" s="553"/>
      <c r="TLI110" s="553"/>
      <c r="TLJ110" s="551"/>
      <c r="TLK110" s="550"/>
      <c r="TLL110" s="553"/>
      <c r="TLM110" s="553"/>
      <c r="TLN110" s="553"/>
      <c r="TLO110" s="553"/>
      <c r="TLP110" s="553"/>
      <c r="TLQ110" s="553"/>
      <c r="TLR110" s="553"/>
      <c r="TLS110" s="551"/>
      <c r="TLT110" s="550"/>
      <c r="TLU110" s="553"/>
      <c r="TLV110" s="553"/>
      <c r="TLW110" s="553"/>
      <c r="TLX110" s="553"/>
      <c r="TLY110" s="553"/>
      <c r="TLZ110" s="553"/>
      <c r="TMA110" s="553"/>
      <c r="TMB110" s="551"/>
      <c r="TMC110" s="550"/>
      <c r="TMD110" s="553"/>
      <c r="TME110" s="553"/>
      <c r="TMF110" s="553"/>
      <c r="TMG110" s="553"/>
      <c r="TMH110" s="553"/>
      <c r="TMI110" s="553"/>
      <c r="TMJ110" s="553"/>
      <c r="TMK110" s="551"/>
      <c r="TML110" s="550"/>
      <c r="TMM110" s="553"/>
      <c r="TMN110" s="553"/>
      <c r="TMO110" s="553"/>
      <c r="TMP110" s="553"/>
      <c r="TMQ110" s="553"/>
      <c r="TMR110" s="553"/>
      <c r="TMS110" s="553"/>
      <c r="TMT110" s="551"/>
      <c r="TMU110" s="550"/>
      <c r="TMV110" s="553"/>
      <c r="TMW110" s="553"/>
      <c r="TMX110" s="553"/>
      <c r="TMY110" s="553"/>
      <c r="TMZ110" s="553"/>
      <c r="TNA110" s="553"/>
      <c r="TNB110" s="553"/>
      <c r="TNC110" s="551"/>
      <c r="TND110" s="550"/>
      <c r="TNE110" s="553"/>
      <c r="TNF110" s="553"/>
      <c r="TNG110" s="553"/>
      <c r="TNH110" s="553"/>
      <c r="TNI110" s="553"/>
      <c r="TNJ110" s="553"/>
      <c r="TNK110" s="553"/>
      <c r="TNL110" s="551"/>
      <c r="TNM110" s="550"/>
      <c r="TNN110" s="553"/>
      <c r="TNO110" s="553"/>
      <c r="TNP110" s="553"/>
      <c r="TNQ110" s="553"/>
      <c r="TNR110" s="553"/>
      <c r="TNS110" s="553"/>
      <c r="TNT110" s="553"/>
      <c r="TNU110" s="551"/>
      <c r="TNV110" s="550"/>
      <c r="TNW110" s="553"/>
      <c r="TNX110" s="553"/>
      <c r="TNY110" s="553"/>
      <c r="TNZ110" s="553"/>
      <c r="TOA110" s="553"/>
      <c r="TOB110" s="553"/>
      <c r="TOC110" s="553"/>
      <c r="TOD110" s="551"/>
      <c r="TOE110" s="550"/>
      <c r="TOF110" s="553"/>
      <c r="TOG110" s="553"/>
      <c r="TOH110" s="553"/>
      <c r="TOI110" s="553"/>
      <c r="TOJ110" s="553"/>
      <c r="TOK110" s="553"/>
      <c r="TOL110" s="553"/>
      <c r="TOM110" s="551"/>
      <c r="TON110" s="550"/>
      <c r="TOO110" s="553"/>
      <c r="TOP110" s="553"/>
      <c r="TOQ110" s="553"/>
      <c r="TOR110" s="553"/>
      <c r="TOS110" s="553"/>
      <c r="TOT110" s="553"/>
      <c r="TOU110" s="553"/>
      <c r="TOV110" s="551"/>
      <c r="TOW110" s="550"/>
      <c r="TOX110" s="553"/>
      <c r="TOY110" s="553"/>
      <c r="TOZ110" s="553"/>
      <c r="TPA110" s="553"/>
      <c r="TPB110" s="553"/>
      <c r="TPC110" s="553"/>
      <c r="TPD110" s="553"/>
      <c r="TPE110" s="551"/>
      <c r="TPF110" s="550"/>
      <c r="TPG110" s="553"/>
      <c r="TPH110" s="553"/>
      <c r="TPI110" s="553"/>
      <c r="TPJ110" s="553"/>
      <c r="TPK110" s="553"/>
      <c r="TPL110" s="553"/>
      <c r="TPM110" s="553"/>
      <c r="TPN110" s="551"/>
      <c r="TPO110" s="550"/>
      <c r="TPP110" s="553"/>
      <c r="TPQ110" s="553"/>
      <c r="TPR110" s="553"/>
      <c r="TPS110" s="553"/>
      <c r="TPT110" s="553"/>
      <c r="TPU110" s="553"/>
      <c r="TPV110" s="553"/>
      <c r="TPW110" s="551"/>
      <c r="TPX110" s="550"/>
      <c r="TPY110" s="553"/>
      <c r="TPZ110" s="553"/>
      <c r="TQA110" s="553"/>
      <c r="TQB110" s="553"/>
      <c r="TQC110" s="553"/>
      <c r="TQD110" s="553"/>
      <c r="TQE110" s="553"/>
      <c r="TQF110" s="551"/>
      <c r="TQG110" s="550"/>
      <c r="TQH110" s="553"/>
      <c r="TQI110" s="553"/>
      <c r="TQJ110" s="553"/>
      <c r="TQK110" s="553"/>
      <c r="TQL110" s="553"/>
      <c r="TQM110" s="553"/>
      <c r="TQN110" s="553"/>
      <c r="TQO110" s="551"/>
      <c r="TQP110" s="550"/>
      <c r="TQQ110" s="553"/>
      <c r="TQR110" s="553"/>
      <c r="TQS110" s="553"/>
      <c r="TQT110" s="553"/>
      <c r="TQU110" s="553"/>
      <c r="TQV110" s="553"/>
      <c r="TQW110" s="553"/>
      <c r="TQX110" s="551"/>
      <c r="TQY110" s="550"/>
      <c r="TQZ110" s="553"/>
      <c r="TRA110" s="553"/>
      <c r="TRB110" s="553"/>
      <c r="TRC110" s="553"/>
      <c r="TRD110" s="553"/>
      <c r="TRE110" s="553"/>
      <c r="TRF110" s="553"/>
      <c r="TRG110" s="551"/>
      <c r="TRH110" s="550"/>
      <c r="TRI110" s="553"/>
      <c r="TRJ110" s="553"/>
      <c r="TRK110" s="553"/>
      <c r="TRL110" s="553"/>
      <c r="TRM110" s="553"/>
      <c r="TRN110" s="553"/>
      <c r="TRO110" s="553"/>
      <c r="TRP110" s="551"/>
      <c r="TRQ110" s="550"/>
      <c r="TRR110" s="553"/>
      <c r="TRS110" s="553"/>
      <c r="TRT110" s="553"/>
      <c r="TRU110" s="553"/>
      <c r="TRV110" s="553"/>
      <c r="TRW110" s="553"/>
      <c r="TRX110" s="553"/>
      <c r="TRY110" s="551"/>
      <c r="TRZ110" s="550"/>
      <c r="TSA110" s="553"/>
      <c r="TSB110" s="553"/>
      <c r="TSC110" s="553"/>
      <c r="TSD110" s="553"/>
      <c r="TSE110" s="553"/>
      <c r="TSF110" s="553"/>
      <c r="TSG110" s="553"/>
      <c r="TSH110" s="551"/>
      <c r="TSI110" s="550"/>
      <c r="TSJ110" s="553"/>
      <c r="TSK110" s="553"/>
      <c r="TSL110" s="553"/>
      <c r="TSM110" s="553"/>
      <c r="TSN110" s="553"/>
      <c r="TSO110" s="553"/>
      <c r="TSP110" s="553"/>
      <c r="TSQ110" s="551"/>
      <c r="TSR110" s="550"/>
      <c r="TSS110" s="553"/>
      <c r="TST110" s="553"/>
      <c r="TSU110" s="553"/>
      <c r="TSV110" s="553"/>
      <c r="TSW110" s="553"/>
      <c r="TSX110" s="553"/>
      <c r="TSY110" s="553"/>
      <c r="TSZ110" s="551"/>
      <c r="TTA110" s="550"/>
      <c r="TTB110" s="553"/>
      <c r="TTC110" s="553"/>
      <c r="TTD110" s="553"/>
      <c r="TTE110" s="553"/>
      <c r="TTF110" s="553"/>
      <c r="TTG110" s="553"/>
      <c r="TTH110" s="553"/>
      <c r="TTI110" s="551"/>
      <c r="TTJ110" s="550"/>
      <c r="TTK110" s="553"/>
      <c r="TTL110" s="553"/>
      <c r="TTM110" s="553"/>
      <c r="TTN110" s="553"/>
      <c r="TTO110" s="553"/>
      <c r="TTP110" s="553"/>
      <c r="TTQ110" s="553"/>
      <c r="TTR110" s="551"/>
      <c r="TTS110" s="550"/>
      <c r="TTT110" s="553"/>
      <c r="TTU110" s="553"/>
      <c r="TTV110" s="553"/>
      <c r="TTW110" s="553"/>
      <c r="TTX110" s="553"/>
      <c r="TTY110" s="553"/>
      <c r="TTZ110" s="553"/>
      <c r="TUA110" s="551"/>
      <c r="TUB110" s="550"/>
      <c r="TUC110" s="553"/>
      <c r="TUD110" s="553"/>
      <c r="TUE110" s="553"/>
      <c r="TUF110" s="553"/>
      <c r="TUG110" s="553"/>
      <c r="TUH110" s="553"/>
      <c r="TUI110" s="553"/>
      <c r="TUJ110" s="551"/>
      <c r="TUK110" s="550"/>
      <c r="TUL110" s="553"/>
      <c r="TUM110" s="553"/>
      <c r="TUN110" s="553"/>
      <c r="TUO110" s="553"/>
      <c r="TUP110" s="553"/>
      <c r="TUQ110" s="553"/>
      <c r="TUR110" s="553"/>
      <c r="TUS110" s="551"/>
      <c r="TUT110" s="550"/>
      <c r="TUU110" s="553"/>
      <c r="TUV110" s="553"/>
      <c r="TUW110" s="553"/>
      <c r="TUX110" s="553"/>
      <c r="TUY110" s="553"/>
      <c r="TUZ110" s="553"/>
      <c r="TVA110" s="553"/>
      <c r="TVB110" s="551"/>
      <c r="TVC110" s="550"/>
      <c r="TVD110" s="553"/>
      <c r="TVE110" s="553"/>
      <c r="TVF110" s="553"/>
      <c r="TVG110" s="553"/>
      <c r="TVH110" s="553"/>
      <c r="TVI110" s="553"/>
      <c r="TVJ110" s="553"/>
      <c r="TVK110" s="551"/>
      <c r="TVL110" s="550"/>
      <c r="TVM110" s="553"/>
      <c r="TVN110" s="553"/>
      <c r="TVO110" s="553"/>
      <c r="TVP110" s="553"/>
      <c r="TVQ110" s="553"/>
      <c r="TVR110" s="553"/>
      <c r="TVS110" s="553"/>
      <c r="TVT110" s="551"/>
      <c r="TVU110" s="550"/>
      <c r="TVV110" s="553"/>
      <c r="TVW110" s="553"/>
      <c r="TVX110" s="553"/>
      <c r="TVY110" s="553"/>
      <c r="TVZ110" s="553"/>
      <c r="TWA110" s="553"/>
      <c r="TWB110" s="553"/>
      <c r="TWC110" s="551"/>
      <c r="TWD110" s="550"/>
      <c r="TWE110" s="553"/>
      <c r="TWF110" s="553"/>
      <c r="TWG110" s="553"/>
      <c r="TWH110" s="553"/>
      <c r="TWI110" s="553"/>
      <c r="TWJ110" s="553"/>
      <c r="TWK110" s="553"/>
      <c r="TWL110" s="551"/>
      <c r="TWM110" s="550"/>
      <c r="TWN110" s="553"/>
      <c r="TWO110" s="553"/>
      <c r="TWP110" s="553"/>
      <c r="TWQ110" s="553"/>
      <c r="TWR110" s="553"/>
      <c r="TWS110" s="553"/>
      <c r="TWT110" s="553"/>
      <c r="TWU110" s="551"/>
      <c r="TWV110" s="550"/>
      <c r="TWW110" s="553"/>
      <c r="TWX110" s="553"/>
      <c r="TWY110" s="553"/>
      <c r="TWZ110" s="553"/>
      <c r="TXA110" s="553"/>
      <c r="TXB110" s="553"/>
      <c r="TXC110" s="553"/>
      <c r="TXD110" s="551"/>
      <c r="TXE110" s="550"/>
      <c r="TXF110" s="553"/>
      <c r="TXG110" s="553"/>
      <c r="TXH110" s="553"/>
      <c r="TXI110" s="553"/>
      <c r="TXJ110" s="553"/>
      <c r="TXK110" s="553"/>
      <c r="TXL110" s="553"/>
      <c r="TXM110" s="551"/>
      <c r="TXN110" s="550"/>
      <c r="TXO110" s="553"/>
      <c r="TXP110" s="553"/>
      <c r="TXQ110" s="553"/>
      <c r="TXR110" s="553"/>
      <c r="TXS110" s="553"/>
      <c r="TXT110" s="553"/>
      <c r="TXU110" s="553"/>
      <c r="TXV110" s="551"/>
      <c r="TXW110" s="550"/>
      <c r="TXX110" s="553"/>
      <c r="TXY110" s="553"/>
      <c r="TXZ110" s="553"/>
      <c r="TYA110" s="553"/>
      <c r="TYB110" s="553"/>
      <c r="TYC110" s="553"/>
      <c r="TYD110" s="553"/>
      <c r="TYE110" s="551"/>
      <c r="TYF110" s="550"/>
      <c r="TYG110" s="553"/>
      <c r="TYH110" s="553"/>
      <c r="TYI110" s="553"/>
      <c r="TYJ110" s="553"/>
      <c r="TYK110" s="553"/>
      <c r="TYL110" s="553"/>
      <c r="TYM110" s="553"/>
      <c r="TYN110" s="551"/>
      <c r="TYO110" s="550"/>
      <c r="TYP110" s="553"/>
      <c r="TYQ110" s="553"/>
      <c r="TYR110" s="553"/>
      <c r="TYS110" s="553"/>
      <c r="TYT110" s="553"/>
      <c r="TYU110" s="553"/>
      <c r="TYV110" s="553"/>
      <c r="TYW110" s="551"/>
      <c r="TYX110" s="550"/>
      <c r="TYY110" s="553"/>
      <c r="TYZ110" s="553"/>
      <c r="TZA110" s="553"/>
      <c r="TZB110" s="553"/>
      <c r="TZC110" s="553"/>
      <c r="TZD110" s="553"/>
      <c r="TZE110" s="553"/>
      <c r="TZF110" s="551"/>
      <c r="TZG110" s="550"/>
      <c r="TZH110" s="553"/>
      <c r="TZI110" s="553"/>
      <c r="TZJ110" s="553"/>
      <c r="TZK110" s="553"/>
      <c r="TZL110" s="553"/>
      <c r="TZM110" s="553"/>
      <c r="TZN110" s="553"/>
      <c r="TZO110" s="551"/>
      <c r="TZP110" s="550"/>
      <c r="TZQ110" s="553"/>
      <c r="TZR110" s="553"/>
      <c r="TZS110" s="553"/>
      <c r="TZT110" s="553"/>
      <c r="TZU110" s="553"/>
      <c r="TZV110" s="553"/>
      <c r="TZW110" s="553"/>
      <c r="TZX110" s="551"/>
      <c r="TZY110" s="550"/>
      <c r="TZZ110" s="553"/>
      <c r="UAA110" s="553"/>
      <c r="UAB110" s="553"/>
      <c r="UAC110" s="553"/>
      <c r="UAD110" s="553"/>
      <c r="UAE110" s="553"/>
      <c r="UAF110" s="553"/>
      <c r="UAG110" s="551"/>
      <c r="UAH110" s="550"/>
      <c r="UAI110" s="553"/>
      <c r="UAJ110" s="553"/>
      <c r="UAK110" s="553"/>
      <c r="UAL110" s="553"/>
      <c r="UAM110" s="553"/>
      <c r="UAN110" s="553"/>
      <c r="UAO110" s="553"/>
      <c r="UAP110" s="551"/>
      <c r="UAQ110" s="550"/>
      <c r="UAR110" s="553"/>
      <c r="UAS110" s="553"/>
      <c r="UAT110" s="553"/>
      <c r="UAU110" s="553"/>
      <c r="UAV110" s="553"/>
      <c r="UAW110" s="553"/>
      <c r="UAX110" s="553"/>
      <c r="UAY110" s="551"/>
      <c r="UAZ110" s="550"/>
      <c r="UBA110" s="553"/>
      <c r="UBB110" s="553"/>
      <c r="UBC110" s="553"/>
      <c r="UBD110" s="553"/>
      <c r="UBE110" s="553"/>
      <c r="UBF110" s="553"/>
      <c r="UBG110" s="553"/>
      <c r="UBH110" s="551"/>
      <c r="UBI110" s="550"/>
      <c r="UBJ110" s="553"/>
      <c r="UBK110" s="553"/>
      <c r="UBL110" s="553"/>
      <c r="UBM110" s="553"/>
      <c r="UBN110" s="553"/>
      <c r="UBO110" s="553"/>
      <c r="UBP110" s="553"/>
      <c r="UBQ110" s="551"/>
      <c r="UBR110" s="550"/>
      <c r="UBS110" s="553"/>
      <c r="UBT110" s="553"/>
      <c r="UBU110" s="553"/>
      <c r="UBV110" s="553"/>
      <c r="UBW110" s="553"/>
      <c r="UBX110" s="553"/>
      <c r="UBY110" s="553"/>
      <c r="UBZ110" s="551"/>
      <c r="UCA110" s="550"/>
      <c r="UCB110" s="553"/>
      <c r="UCC110" s="553"/>
      <c r="UCD110" s="553"/>
      <c r="UCE110" s="553"/>
      <c r="UCF110" s="553"/>
      <c r="UCG110" s="553"/>
      <c r="UCH110" s="553"/>
      <c r="UCI110" s="551"/>
      <c r="UCJ110" s="550"/>
      <c r="UCK110" s="553"/>
      <c r="UCL110" s="553"/>
      <c r="UCM110" s="553"/>
      <c r="UCN110" s="553"/>
      <c r="UCO110" s="553"/>
      <c r="UCP110" s="553"/>
      <c r="UCQ110" s="553"/>
      <c r="UCR110" s="551"/>
      <c r="UCS110" s="550"/>
      <c r="UCT110" s="553"/>
      <c r="UCU110" s="553"/>
      <c r="UCV110" s="553"/>
      <c r="UCW110" s="553"/>
      <c r="UCX110" s="553"/>
      <c r="UCY110" s="553"/>
      <c r="UCZ110" s="553"/>
      <c r="UDA110" s="551"/>
      <c r="UDB110" s="550"/>
      <c r="UDC110" s="553"/>
      <c r="UDD110" s="553"/>
      <c r="UDE110" s="553"/>
      <c r="UDF110" s="553"/>
      <c r="UDG110" s="553"/>
      <c r="UDH110" s="553"/>
      <c r="UDI110" s="553"/>
      <c r="UDJ110" s="551"/>
      <c r="UDK110" s="550"/>
      <c r="UDL110" s="553"/>
      <c r="UDM110" s="553"/>
      <c r="UDN110" s="553"/>
      <c r="UDO110" s="553"/>
      <c r="UDP110" s="553"/>
      <c r="UDQ110" s="553"/>
      <c r="UDR110" s="553"/>
      <c r="UDS110" s="551"/>
      <c r="UDT110" s="550"/>
      <c r="UDU110" s="553"/>
      <c r="UDV110" s="553"/>
      <c r="UDW110" s="553"/>
      <c r="UDX110" s="553"/>
      <c r="UDY110" s="553"/>
      <c r="UDZ110" s="553"/>
      <c r="UEA110" s="553"/>
      <c r="UEB110" s="551"/>
      <c r="UEC110" s="550"/>
      <c r="UED110" s="553"/>
      <c r="UEE110" s="553"/>
      <c r="UEF110" s="553"/>
      <c r="UEG110" s="553"/>
      <c r="UEH110" s="553"/>
      <c r="UEI110" s="553"/>
      <c r="UEJ110" s="553"/>
      <c r="UEK110" s="551"/>
      <c r="UEL110" s="550"/>
      <c r="UEM110" s="553"/>
      <c r="UEN110" s="553"/>
      <c r="UEO110" s="553"/>
      <c r="UEP110" s="553"/>
      <c r="UEQ110" s="553"/>
      <c r="UER110" s="553"/>
      <c r="UES110" s="553"/>
      <c r="UET110" s="551"/>
      <c r="UEU110" s="550"/>
      <c r="UEV110" s="553"/>
      <c r="UEW110" s="553"/>
      <c r="UEX110" s="553"/>
      <c r="UEY110" s="553"/>
      <c r="UEZ110" s="553"/>
      <c r="UFA110" s="553"/>
      <c r="UFB110" s="553"/>
      <c r="UFC110" s="551"/>
      <c r="UFD110" s="550"/>
      <c r="UFE110" s="553"/>
      <c r="UFF110" s="553"/>
      <c r="UFG110" s="553"/>
      <c r="UFH110" s="553"/>
      <c r="UFI110" s="553"/>
      <c r="UFJ110" s="553"/>
      <c r="UFK110" s="553"/>
      <c r="UFL110" s="551"/>
      <c r="UFM110" s="550"/>
      <c r="UFN110" s="553"/>
      <c r="UFO110" s="553"/>
      <c r="UFP110" s="553"/>
      <c r="UFQ110" s="553"/>
      <c r="UFR110" s="553"/>
      <c r="UFS110" s="553"/>
      <c r="UFT110" s="553"/>
      <c r="UFU110" s="551"/>
      <c r="UFV110" s="550"/>
      <c r="UFW110" s="553"/>
      <c r="UFX110" s="553"/>
      <c r="UFY110" s="553"/>
      <c r="UFZ110" s="553"/>
      <c r="UGA110" s="553"/>
      <c r="UGB110" s="553"/>
      <c r="UGC110" s="553"/>
      <c r="UGD110" s="551"/>
      <c r="UGE110" s="550"/>
      <c r="UGF110" s="553"/>
      <c r="UGG110" s="553"/>
      <c r="UGH110" s="553"/>
      <c r="UGI110" s="553"/>
      <c r="UGJ110" s="553"/>
      <c r="UGK110" s="553"/>
      <c r="UGL110" s="553"/>
      <c r="UGM110" s="551"/>
      <c r="UGN110" s="550"/>
      <c r="UGO110" s="553"/>
      <c r="UGP110" s="553"/>
      <c r="UGQ110" s="553"/>
      <c r="UGR110" s="553"/>
      <c r="UGS110" s="553"/>
      <c r="UGT110" s="553"/>
      <c r="UGU110" s="553"/>
      <c r="UGV110" s="551"/>
      <c r="UGW110" s="550"/>
      <c r="UGX110" s="553"/>
      <c r="UGY110" s="553"/>
      <c r="UGZ110" s="553"/>
      <c r="UHA110" s="553"/>
      <c r="UHB110" s="553"/>
      <c r="UHC110" s="553"/>
      <c r="UHD110" s="553"/>
      <c r="UHE110" s="551"/>
      <c r="UHF110" s="550"/>
      <c r="UHG110" s="553"/>
      <c r="UHH110" s="553"/>
      <c r="UHI110" s="553"/>
      <c r="UHJ110" s="553"/>
      <c r="UHK110" s="553"/>
      <c r="UHL110" s="553"/>
      <c r="UHM110" s="553"/>
      <c r="UHN110" s="551"/>
      <c r="UHO110" s="550"/>
      <c r="UHP110" s="553"/>
      <c r="UHQ110" s="553"/>
      <c r="UHR110" s="553"/>
      <c r="UHS110" s="553"/>
      <c r="UHT110" s="553"/>
      <c r="UHU110" s="553"/>
      <c r="UHV110" s="553"/>
      <c r="UHW110" s="551"/>
      <c r="UHX110" s="550"/>
      <c r="UHY110" s="553"/>
      <c r="UHZ110" s="553"/>
      <c r="UIA110" s="553"/>
      <c r="UIB110" s="553"/>
      <c r="UIC110" s="553"/>
      <c r="UID110" s="553"/>
      <c r="UIE110" s="553"/>
      <c r="UIF110" s="551"/>
      <c r="UIG110" s="550"/>
      <c r="UIH110" s="553"/>
      <c r="UII110" s="553"/>
      <c r="UIJ110" s="553"/>
      <c r="UIK110" s="553"/>
      <c r="UIL110" s="553"/>
      <c r="UIM110" s="553"/>
      <c r="UIN110" s="553"/>
      <c r="UIO110" s="551"/>
      <c r="UIP110" s="550"/>
      <c r="UIQ110" s="553"/>
      <c r="UIR110" s="553"/>
      <c r="UIS110" s="553"/>
      <c r="UIT110" s="553"/>
      <c r="UIU110" s="553"/>
      <c r="UIV110" s="553"/>
      <c r="UIW110" s="553"/>
      <c r="UIX110" s="551"/>
      <c r="UIY110" s="550"/>
      <c r="UIZ110" s="553"/>
      <c r="UJA110" s="553"/>
      <c r="UJB110" s="553"/>
      <c r="UJC110" s="553"/>
      <c r="UJD110" s="553"/>
      <c r="UJE110" s="553"/>
      <c r="UJF110" s="553"/>
      <c r="UJG110" s="551"/>
      <c r="UJH110" s="550"/>
      <c r="UJI110" s="553"/>
      <c r="UJJ110" s="553"/>
      <c r="UJK110" s="553"/>
      <c r="UJL110" s="553"/>
      <c r="UJM110" s="553"/>
      <c r="UJN110" s="553"/>
      <c r="UJO110" s="553"/>
      <c r="UJP110" s="551"/>
      <c r="UJQ110" s="550"/>
      <c r="UJR110" s="553"/>
      <c r="UJS110" s="553"/>
      <c r="UJT110" s="553"/>
      <c r="UJU110" s="553"/>
      <c r="UJV110" s="553"/>
      <c r="UJW110" s="553"/>
      <c r="UJX110" s="553"/>
      <c r="UJY110" s="551"/>
      <c r="UJZ110" s="550"/>
      <c r="UKA110" s="553"/>
      <c r="UKB110" s="553"/>
      <c r="UKC110" s="553"/>
      <c r="UKD110" s="553"/>
      <c r="UKE110" s="553"/>
      <c r="UKF110" s="553"/>
      <c r="UKG110" s="553"/>
      <c r="UKH110" s="551"/>
      <c r="UKI110" s="550"/>
      <c r="UKJ110" s="553"/>
      <c r="UKK110" s="553"/>
      <c r="UKL110" s="553"/>
      <c r="UKM110" s="553"/>
      <c r="UKN110" s="553"/>
      <c r="UKO110" s="553"/>
      <c r="UKP110" s="553"/>
      <c r="UKQ110" s="551"/>
      <c r="UKR110" s="550"/>
      <c r="UKS110" s="553"/>
      <c r="UKT110" s="553"/>
      <c r="UKU110" s="553"/>
      <c r="UKV110" s="553"/>
      <c r="UKW110" s="553"/>
      <c r="UKX110" s="553"/>
      <c r="UKY110" s="553"/>
      <c r="UKZ110" s="551"/>
      <c r="ULA110" s="550"/>
      <c r="ULB110" s="553"/>
      <c r="ULC110" s="553"/>
      <c r="ULD110" s="553"/>
      <c r="ULE110" s="553"/>
      <c r="ULF110" s="553"/>
      <c r="ULG110" s="553"/>
      <c r="ULH110" s="553"/>
      <c r="ULI110" s="551"/>
      <c r="ULJ110" s="550"/>
      <c r="ULK110" s="553"/>
      <c r="ULL110" s="553"/>
      <c r="ULM110" s="553"/>
      <c r="ULN110" s="553"/>
      <c r="ULO110" s="553"/>
      <c r="ULP110" s="553"/>
      <c r="ULQ110" s="553"/>
      <c r="ULR110" s="551"/>
      <c r="ULS110" s="550"/>
      <c r="ULT110" s="553"/>
      <c r="ULU110" s="553"/>
      <c r="ULV110" s="553"/>
      <c r="ULW110" s="553"/>
      <c r="ULX110" s="553"/>
      <c r="ULY110" s="553"/>
      <c r="ULZ110" s="553"/>
      <c r="UMA110" s="551"/>
      <c r="UMB110" s="550"/>
      <c r="UMC110" s="553"/>
      <c r="UMD110" s="553"/>
      <c r="UME110" s="553"/>
      <c r="UMF110" s="553"/>
      <c r="UMG110" s="553"/>
      <c r="UMH110" s="553"/>
      <c r="UMI110" s="553"/>
      <c r="UMJ110" s="551"/>
      <c r="UMK110" s="550"/>
      <c r="UML110" s="553"/>
      <c r="UMM110" s="553"/>
      <c r="UMN110" s="553"/>
      <c r="UMO110" s="553"/>
      <c r="UMP110" s="553"/>
      <c r="UMQ110" s="553"/>
      <c r="UMR110" s="553"/>
      <c r="UMS110" s="551"/>
      <c r="UMT110" s="550"/>
      <c r="UMU110" s="553"/>
      <c r="UMV110" s="553"/>
      <c r="UMW110" s="553"/>
      <c r="UMX110" s="553"/>
      <c r="UMY110" s="553"/>
      <c r="UMZ110" s="553"/>
      <c r="UNA110" s="553"/>
      <c r="UNB110" s="551"/>
      <c r="UNC110" s="550"/>
      <c r="UND110" s="553"/>
      <c r="UNE110" s="553"/>
      <c r="UNF110" s="553"/>
      <c r="UNG110" s="553"/>
      <c r="UNH110" s="553"/>
      <c r="UNI110" s="553"/>
      <c r="UNJ110" s="553"/>
      <c r="UNK110" s="551"/>
      <c r="UNL110" s="550"/>
      <c r="UNM110" s="553"/>
      <c r="UNN110" s="553"/>
      <c r="UNO110" s="553"/>
      <c r="UNP110" s="553"/>
      <c r="UNQ110" s="553"/>
      <c r="UNR110" s="553"/>
      <c r="UNS110" s="553"/>
      <c r="UNT110" s="551"/>
      <c r="UNU110" s="550"/>
      <c r="UNV110" s="553"/>
      <c r="UNW110" s="553"/>
      <c r="UNX110" s="553"/>
      <c r="UNY110" s="553"/>
      <c r="UNZ110" s="553"/>
      <c r="UOA110" s="553"/>
      <c r="UOB110" s="553"/>
      <c r="UOC110" s="551"/>
      <c r="UOD110" s="550"/>
      <c r="UOE110" s="553"/>
      <c r="UOF110" s="553"/>
      <c r="UOG110" s="553"/>
      <c r="UOH110" s="553"/>
      <c r="UOI110" s="553"/>
      <c r="UOJ110" s="553"/>
      <c r="UOK110" s="553"/>
      <c r="UOL110" s="551"/>
      <c r="UOM110" s="550"/>
      <c r="UON110" s="553"/>
      <c r="UOO110" s="553"/>
      <c r="UOP110" s="553"/>
      <c r="UOQ110" s="553"/>
      <c r="UOR110" s="553"/>
      <c r="UOS110" s="553"/>
      <c r="UOT110" s="553"/>
      <c r="UOU110" s="551"/>
      <c r="UOV110" s="550"/>
      <c r="UOW110" s="553"/>
      <c r="UOX110" s="553"/>
      <c r="UOY110" s="553"/>
      <c r="UOZ110" s="553"/>
      <c r="UPA110" s="553"/>
      <c r="UPB110" s="553"/>
      <c r="UPC110" s="553"/>
      <c r="UPD110" s="551"/>
      <c r="UPE110" s="550"/>
      <c r="UPF110" s="553"/>
      <c r="UPG110" s="553"/>
      <c r="UPH110" s="553"/>
      <c r="UPI110" s="553"/>
      <c r="UPJ110" s="553"/>
      <c r="UPK110" s="553"/>
      <c r="UPL110" s="553"/>
      <c r="UPM110" s="551"/>
      <c r="UPN110" s="550"/>
      <c r="UPO110" s="553"/>
      <c r="UPP110" s="553"/>
      <c r="UPQ110" s="553"/>
      <c r="UPR110" s="553"/>
      <c r="UPS110" s="553"/>
      <c r="UPT110" s="553"/>
      <c r="UPU110" s="553"/>
      <c r="UPV110" s="551"/>
      <c r="UPW110" s="550"/>
      <c r="UPX110" s="553"/>
      <c r="UPY110" s="553"/>
      <c r="UPZ110" s="553"/>
      <c r="UQA110" s="553"/>
      <c r="UQB110" s="553"/>
      <c r="UQC110" s="553"/>
      <c r="UQD110" s="553"/>
      <c r="UQE110" s="551"/>
      <c r="UQF110" s="550"/>
      <c r="UQG110" s="553"/>
      <c r="UQH110" s="553"/>
      <c r="UQI110" s="553"/>
      <c r="UQJ110" s="553"/>
      <c r="UQK110" s="553"/>
      <c r="UQL110" s="553"/>
      <c r="UQM110" s="553"/>
      <c r="UQN110" s="551"/>
      <c r="UQO110" s="550"/>
      <c r="UQP110" s="553"/>
      <c r="UQQ110" s="553"/>
      <c r="UQR110" s="553"/>
      <c r="UQS110" s="553"/>
      <c r="UQT110" s="553"/>
      <c r="UQU110" s="553"/>
      <c r="UQV110" s="553"/>
      <c r="UQW110" s="551"/>
      <c r="UQX110" s="550"/>
      <c r="UQY110" s="553"/>
      <c r="UQZ110" s="553"/>
      <c r="URA110" s="553"/>
      <c r="URB110" s="553"/>
      <c r="URC110" s="553"/>
      <c r="URD110" s="553"/>
      <c r="URE110" s="553"/>
      <c r="URF110" s="551"/>
      <c r="URG110" s="550"/>
      <c r="URH110" s="553"/>
      <c r="URI110" s="553"/>
      <c r="URJ110" s="553"/>
      <c r="URK110" s="553"/>
      <c r="URL110" s="553"/>
      <c r="URM110" s="553"/>
      <c r="URN110" s="553"/>
      <c r="URO110" s="551"/>
      <c r="URP110" s="550"/>
      <c r="URQ110" s="553"/>
      <c r="URR110" s="553"/>
      <c r="URS110" s="553"/>
      <c r="URT110" s="553"/>
      <c r="URU110" s="553"/>
      <c r="URV110" s="553"/>
      <c r="URW110" s="553"/>
      <c r="URX110" s="551"/>
      <c r="URY110" s="550"/>
      <c r="URZ110" s="553"/>
      <c r="USA110" s="553"/>
      <c r="USB110" s="553"/>
      <c r="USC110" s="553"/>
      <c r="USD110" s="553"/>
      <c r="USE110" s="553"/>
      <c r="USF110" s="553"/>
      <c r="USG110" s="551"/>
      <c r="USH110" s="550"/>
      <c r="USI110" s="553"/>
      <c r="USJ110" s="553"/>
      <c r="USK110" s="553"/>
      <c r="USL110" s="553"/>
      <c r="USM110" s="553"/>
      <c r="USN110" s="553"/>
      <c r="USO110" s="553"/>
      <c r="USP110" s="551"/>
      <c r="USQ110" s="550"/>
      <c r="USR110" s="553"/>
      <c r="USS110" s="553"/>
      <c r="UST110" s="553"/>
      <c r="USU110" s="553"/>
      <c r="USV110" s="553"/>
      <c r="USW110" s="553"/>
      <c r="USX110" s="553"/>
      <c r="USY110" s="551"/>
      <c r="USZ110" s="550"/>
      <c r="UTA110" s="553"/>
      <c r="UTB110" s="553"/>
      <c r="UTC110" s="553"/>
      <c r="UTD110" s="553"/>
      <c r="UTE110" s="553"/>
      <c r="UTF110" s="553"/>
      <c r="UTG110" s="553"/>
      <c r="UTH110" s="551"/>
      <c r="UTI110" s="550"/>
      <c r="UTJ110" s="553"/>
      <c r="UTK110" s="553"/>
      <c r="UTL110" s="553"/>
      <c r="UTM110" s="553"/>
      <c r="UTN110" s="553"/>
      <c r="UTO110" s="553"/>
      <c r="UTP110" s="553"/>
      <c r="UTQ110" s="551"/>
      <c r="UTR110" s="550"/>
      <c r="UTS110" s="553"/>
      <c r="UTT110" s="553"/>
      <c r="UTU110" s="553"/>
      <c r="UTV110" s="553"/>
      <c r="UTW110" s="553"/>
      <c r="UTX110" s="553"/>
      <c r="UTY110" s="553"/>
      <c r="UTZ110" s="551"/>
      <c r="UUA110" s="550"/>
      <c r="UUB110" s="553"/>
      <c r="UUC110" s="553"/>
      <c r="UUD110" s="553"/>
      <c r="UUE110" s="553"/>
      <c r="UUF110" s="553"/>
      <c r="UUG110" s="553"/>
      <c r="UUH110" s="553"/>
      <c r="UUI110" s="551"/>
      <c r="UUJ110" s="550"/>
      <c r="UUK110" s="553"/>
      <c r="UUL110" s="553"/>
      <c r="UUM110" s="553"/>
      <c r="UUN110" s="553"/>
      <c r="UUO110" s="553"/>
      <c r="UUP110" s="553"/>
      <c r="UUQ110" s="553"/>
      <c r="UUR110" s="551"/>
      <c r="UUS110" s="550"/>
      <c r="UUT110" s="553"/>
      <c r="UUU110" s="553"/>
      <c r="UUV110" s="553"/>
      <c r="UUW110" s="553"/>
      <c r="UUX110" s="553"/>
      <c r="UUY110" s="553"/>
      <c r="UUZ110" s="553"/>
      <c r="UVA110" s="551"/>
      <c r="UVB110" s="550"/>
      <c r="UVC110" s="553"/>
      <c r="UVD110" s="553"/>
      <c r="UVE110" s="553"/>
      <c r="UVF110" s="553"/>
      <c r="UVG110" s="553"/>
      <c r="UVH110" s="553"/>
      <c r="UVI110" s="553"/>
      <c r="UVJ110" s="551"/>
      <c r="UVK110" s="550"/>
      <c r="UVL110" s="553"/>
      <c r="UVM110" s="553"/>
      <c r="UVN110" s="553"/>
      <c r="UVO110" s="553"/>
      <c r="UVP110" s="553"/>
      <c r="UVQ110" s="553"/>
      <c r="UVR110" s="553"/>
      <c r="UVS110" s="551"/>
      <c r="UVT110" s="550"/>
      <c r="UVU110" s="553"/>
      <c r="UVV110" s="553"/>
      <c r="UVW110" s="553"/>
      <c r="UVX110" s="553"/>
      <c r="UVY110" s="553"/>
      <c r="UVZ110" s="553"/>
      <c r="UWA110" s="553"/>
      <c r="UWB110" s="551"/>
      <c r="UWC110" s="550"/>
      <c r="UWD110" s="553"/>
      <c r="UWE110" s="553"/>
      <c r="UWF110" s="553"/>
      <c r="UWG110" s="553"/>
      <c r="UWH110" s="553"/>
      <c r="UWI110" s="553"/>
      <c r="UWJ110" s="553"/>
      <c r="UWK110" s="551"/>
      <c r="UWL110" s="550"/>
      <c r="UWM110" s="553"/>
      <c r="UWN110" s="553"/>
      <c r="UWO110" s="553"/>
      <c r="UWP110" s="553"/>
      <c r="UWQ110" s="553"/>
      <c r="UWR110" s="553"/>
      <c r="UWS110" s="553"/>
      <c r="UWT110" s="551"/>
      <c r="UWU110" s="550"/>
      <c r="UWV110" s="553"/>
      <c r="UWW110" s="553"/>
      <c r="UWX110" s="553"/>
      <c r="UWY110" s="553"/>
      <c r="UWZ110" s="553"/>
      <c r="UXA110" s="553"/>
      <c r="UXB110" s="553"/>
      <c r="UXC110" s="551"/>
      <c r="UXD110" s="550"/>
      <c r="UXE110" s="553"/>
      <c r="UXF110" s="553"/>
      <c r="UXG110" s="553"/>
      <c r="UXH110" s="553"/>
      <c r="UXI110" s="553"/>
      <c r="UXJ110" s="553"/>
      <c r="UXK110" s="553"/>
      <c r="UXL110" s="551"/>
      <c r="UXM110" s="550"/>
      <c r="UXN110" s="553"/>
      <c r="UXO110" s="553"/>
      <c r="UXP110" s="553"/>
      <c r="UXQ110" s="553"/>
      <c r="UXR110" s="553"/>
      <c r="UXS110" s="553"/>
      <c r="UXT110" s="553"/>
      <c r="UXU110" s="551"/>
      <c r="UXV110" s="550"/>
      <c r="UXW110" s="553"/>
      <c r="UXX110" s="553"/>
      <c r="UXY110" s="553"/>
      <c r="UXZ110" s="553"/>
      <c r="UYA110" s="553"/>
      <c r="UYB110" s="553"/>
      <c r="UYC110" s="553"/>
      <c r="UYD110" s="551"/>
      <c r="UYE110" s="550"/>
      <c r="UYF110" s="553"/>
      <c r="UYG110" s="553"/>
      <c r="UYH110" s="553"/>
      <c r="UYI110" s="553"/>
      <c r="UYJ110" s="553"/>
      <c r="UYK110" s="553"/>
      <c r="UYL110" s="553"/>
      <c r="UYM110" s="551"/>
      <c r="UYN110" s="550"/>
      <c r="UYO110" s="553"/>
      <c r="UYP110" s="553"/>
      <c r="UYQ110" s="553"/>
      <c r="UYR110" s="553"/>
      <c r="UYS110" s="553"/>
      <c r="UYT110" s="553"/>
      <c r="UYU110" s="553"/>
      <c r="UYV110" s="551"/>
      <c r="UYW110" s="550"/>
      <c r="UYX110" s="553"/>
      <c r="UYY110" s="553"/>
      <c r="UYZ110" s="553"/>
      <c r="UZA110" s="553"/>
      <c r="UZB110" s="553"/>
      <c r="UZC110" s="553"/>
      <c r="UZD110" s="553"/>
      <c r="UZE110" s="551"/>
      <c r="UZF110" s="550"/>
      <c r="UZG110" s="553"/>
      <c r="UZH110" s="553"/>
      <c r="UZI110" s="553"/>
      <c r="UZJ110" s="553"/>
      <c r="UZK110" s="553"/>
      <c r="UZL110" s="553"/>
      <c r="UZM110" s="553"/>
      <c r="UZN110" s="551"/>
      <c r="UZO110" s="550"/>
      <c r="UZP110" s="553"/>
      <c r="UZQ110" s="553"/>
      <c r="UZR110" s="553"/>
      <c r="UZS110" s="553"/>
      <c r="UZT110" s="553"/>
      <c r="UZU110" s="553"/>
      <c r="UZV110" s="553"/>
      <c r="UZW110" s="551"/>
      <c r="UZX110" s="550"/>
      <c r="UZY110" s="553"/>
      <c r="UZZ110" s="553"/>
      <c r="VAA110" s="553"/>
      <c r="VAB110" s="553"/>
      <c r="VAC110" s="553"/>
      <c r="VAD110" s="553"/>
      <c r="VAE110" s="553"/>
      <c r="VAF110" s="551"/>
      <c r="VAG110" s="550"/>
      <c r="VAH110" s="553"/>
      <c r="VAI110" s="553"/>
      <c r="VAJ110" s="553"/>
      <c r="VAK110" s="553"/>
      <c r="VAL110" s="553"/>
      <c r="VAM110" s="553"/>
      <c r="VAN110" s="553"/>
      <c r="VAO110" s="551"/>
      <c r="VAP110" s="550"/>
      <c r="VAQ110" s="553"/>
      <c r="VAR110" s="553"/>
      <c r="VAS110" s="553"/>
      <c r="VAT110" s="553"/>
      <c r="VAU110" s="553"/>
      <c r="VAV110" s="553"/>
      <c r="VAW110" s="553"/>
      <c r="VAX110" s="551"/>
      <c r="VAY110" s="550"/>
      <c r="VAZ110" s="553"/>
      <c r="VBA110" s="553"/>
      <c r="VBB110" s="553"/>
      <c r="VBC110" s="553"/>
      <c r="VBD110" s="553"/>
      <c r="VBE110" s="553"/>
      <c r="VBF110" s="553"/>
      <c r="VBG110" s="551"/>
      <c r="VBH110" s="550"/>
      <c r="VBI110" s="553"/>
      <c r="VBJ110" s="553"/>
      <c r="VBK110" s="553"/>
      <c r="VBL110" s="553"/>
      <c r="VBM110" s="553"/>
      <c r="VBN110" s="553"/>
      <c r="VBO110" s="553"/>
      <c r="VBP110" s="551"/>
      <c r="VBQ110" s="550"/>
      <c r="VBR110" s="553"/>
      <c r="VBS110" s="553"/>
      <c r="VBT110" s="553"/>
      <c r="VBU110" s="553"/>
      <c r="VBV110" s="553"/>
      <c r="VBW110" s="553"/>
      <c r="VBX110" s="553"/>
      <c r="VBY110" s="551"/>
      <c r="VBZ110" s="550"/>
      <c r="VCA110" s="553"/>
      <c r="VCB110" s="553"/>
      <c r="VCC110" s="553"/>
      <c r="VCD110" s="553"/>
      <c r="VCE110" s="553"/>
      <c r="VCF110" s="553"/>
      <c r="VCG110" s="553"/>
      <c r="VCH110" s="551"/>
      <c r="VCI110" s="550"/>
      <c r="VCJ110" s="553"/>
      <c r="VCK110" s="553"/>
      <c r="VCL110" s="553"/>
      <c r="VCM110" s="553"/>
      <c r="VCN110" s="553"/>
      <c r="VCO110" s="553"/>
      <c r="VCP110" s="553"/>
      <c r="VCQ110" s="551"/>
      <c r="VCR110" s="550"/>
      <c r="VCS110" s="553"/>
      <c r="VCT110" s="553"/>
      <c r="VCU110" s="553"/>
      <c r="VCV110" s="553"/>
      <c r="VCW110" s="553"/>
      <c r="VCX110" s="553"/>
      <c r="VCY110" s="553"/>
      <c r="VCZ110" s="551"/>
      <c r="VDA110" s="550"/>
      <c r="VDB110" s="553"/>
      <c r="VDC110" s="553"/>
      <c r="VDD110" s="553"/>
      <c r="VDE110" s="553"/>
      <c r="VDF110" s="553"/>
      <c r="VDG110" s="553"/>
      <c r="VDH110" s="553"/>
      <c r="VDI110" s="551"/>
      <c r="VDJ110" s="550"/>
      <c r="VDK110" s="553"/>
      <c r="VDL110" s="553"/>
      <c r="VDM110" s="553"/>
      <c r="VDN110" s="553"/>
      <c r="VDO110" s="553"/>
      <c r="VDP110" s="553"/>
      <c r="VDQ110" s="553"/>
      <c r="VDR110" s="551"/>
      <c r="VDS110" s="550"/>
      <c r="VDT110" s="553"/>
      <c r="VDU110" s="553"/>
      <c r="VDV110" s="553"/>
      <c r="VDW110" s="553"/>
      <c r="VDX110" s="553"/>
      <c r="VDY110" s="553"/>
      <c r="VDZ110" s="553"/>
      <c r="VEA110" s="551"/>
      <c r="VEB110" s="550"/>
      <c r="VEC110" s="553"/>
      <c r="VED110" s="553"/>
      <c r="VEE110" s="553"/>
      <c r="VEF110" s="553"/>
      <c r="VEG110" s="553"/>
      <c r="VEH110" s="553"/>
      <c r="VEI110" s="553"/>
      <c r="VEJ110" s="551"/>
      <c r="VEK110" s="550"/>
      <c r="VEL110" s="553"/>
      <c r="VEM110" s="553"/>
      <c r="VEN110" s="553"/>
      <c r="VEO110" s="553"/>
      <c r="VEP110" s="553"/>
      <c r="VEQ110" s="553"/>
      <c r="VER110" s="553"/>
      <c r="VES110" s="551"/>
      <c r="VET110" s="550"/>
      <c r="VEU110" s="553"/>
      <c r="VEV110" s="553"/>
      <c r="VEW110" s="553"/>
      <c r="VEX110" s="553"/>
      <c r="VEY110" s="553"/>
      <c r="VEZ110" s="553"/>
      <c r="VFA110" s="553"/>
      <c r="VFB110" s="551"/>
      <c r="VFC110" s="550"/>
      <c r="VFD110" s="553"/>
      <c r="VFE110" s="553"/>
      <c r="VFF110" s="553"/>
      <c r="VFG110" s="553"/>
      <c r="VFH110" s="553"/>
      <c r="VFI110" s="553"/>
      <c r="VFJ110" s="553"/>
      <c r="VFK110" s="551"/>
      <c r="VFL110" s="550"/>
      <c r="VFM110" s="553"/>
      <c r="VFN110" s="553"/>
      <c r="VFO110" s="553"/>
      <c r="VFP110" s="553"/>
      <c r="VFQ110" s="553"/>
      <c r="VFR110" s="553"/>
      <c r="VFS110" s="553"/>
      <c r="VFT110" s="551"/>
      <c r="VFU110" s="550"/>
      <c r="VFV110" s="553"/>
      <c r="VFW110" s="553"/>
      <c r="VFX110" s="553"/>
      <c r="VFY110" s="553"/>
      <c r="VFZ110" s="553"/>
      <c r="VGA110" s="553"/>
      <c r="VGB110" s="553"/>
      <c r="VGC110" s="551"/>
      <c r="VGD110" s="550"/>
      <c r="VGE110" s="553"/>
      <c r="VGF110" s="553"/>
      <c r="VGG110" s="553"/>
      <c r="VGH110" s="553"/>
      <c r="VGI110" s="553"/>
      <c r="VGJ110" s="553"/>
      <c r="VGK110" s="553"/>
      <c r="VGL110" s="551"/>
      <c r="VGM110" s="550"/>
      <c r="VGN110" s="553"/>
      <c r="VGO110" s="553"/>
      <c r="VGP110" s="553"/>
      <c r="VGQ110" s="553"/>
      <c r="VGR110" s="553"/>
      <c r="VGS110" s="553"/>
      <c r="VGT110" s="553"/>
      <c r="VGU110" s="551"/>
      <c r="VGV110" s="550"/>
      <c r="VGW110" s="553"/>
      <c r="VGX110" s="553"/>
      <c r="VGY110" s="553"/>
      <c r="VGZ110" s="553"/>
      <c r="VHA110" s="553"/>
      <c r="VHB110" s="553"/>
      <c r="VHC110" s="553"/>
      <c r="VHD110" s="551"/>
      <c r="VHE110" s="550"/>
      <c r="VHF110" s="553"/>
      <c r="VHG110" s="553"/>
      <c r="VHH110" s="553"/>
      <c r="VHI110" s="553"/>
      <c r="VHJ110" s="553"/>
      <c r="VHK110" s="553"/>
      <c r="VHL110" s="553"/>
      <c r="VHM110" s="551"/>
      <c r="VHN110" s="550"/>
      <c r="VHO110" s="553"/>
      <c r="VHP110" s="553"/>
      <c r="VHQ110" s="553"/>
      <c r="VHR110" s="553"/>
      <c r="VHS110" s="553"/>
      <c r="VHT110" s="553"/>
      <c r="VHU110" s="553"/>
      <c r="VHV110" s="551"/>
      <c r="VHW110" s="550"/>
      <c r="VHX110" s="553"/>
      <c r="VHY110" s="553"/>
      <c r="VHZ110" s="553"/>
      <c r="VIA110" s="553"/>
      <c r="VIB110" s="553"/>
      <c r="VIC110" s="553"/>
      <c r="VID110" s="553"/>
      <c r="VIE110" s="551"/>
      <c r="VIF110" s="550"/>
      <c r="VIG110" s="553"/>
      <c r="VIH110" s="553"/>
      <c r="VII110" s="553"/>
      <c r="VIJ110" s="553"/>
      <c r="VIK110" s="553"/>
      <c r="VIL110" s="553"/>
      <c r="VIM110" s="553"/>
      <c r="VIN110" s="551"/>
      <c r="VIO110" s="550"/>
      <c r="VIP110" s="553"/>
      <c r="VIQ110" s="553"/>
      <c r="VIR110" s="553"/>
      <c r="VIS110" s="553"/>
      <c r="VIT110" s="553"/>
      <c r="VIU110" s="553"/>
      <c r="VIV110" s="553"/>
      <c r="VIW110" s="551"/>
      <c r="VIX110" s="550"/>
      <c r="VIY110" s="553"/>
      <c r="VIZ110" s="553"/>
      <c r="VJA110" s="553"/>
      <c r="VJB110" s="553"/>
      <c r="VJC110" s="553"/>
      <c r="VJD110" s="553"/>
      <c r="VJE110" s="553"/>
      <c r="VJF110" s="551"/>
      <c r="VJG110" s="550"/>
      <c r="VJH110" s="553"/>
      <c r="VJI110" s="553"/>
      <c r="VJJ110" s="553"/>
      <c r="VJK110" s="553"/>
      <c r="VJL110" s="553"/>
      <c r="VJM110" s="553"/>
      <c r="VJN110" s="553"/>
      <c r="VJO110" s="551"/>
      <c r="VJP110" s="550"/>
      <c r="VJQ110" s="553"/>
      <c r="VJR110" s="553"/>
      <c r="VJS110" s="553"/>
      <c r="VJT110" s="553"/>
      <c r="VJU110" s="553"/>
      <c r="VJV110" s="553"/>
      <c r="VJW110" s="553"/>
      <c r="VJX110" s="551"/>
      <c r="VJY110" s="550"/>
      <c r="VJZ110" s="553"/>
      <c r="VKA110" s="553"/>
      <c r="VKB110" s="553"/>
      <c r="VKC110" s="553"/>
      <c r="VKD110" s="553"/>
      <c r="VKE110" s="553"/>
      <c r="VKF110" s="553"/>
      <c r="VKG110" s="551"/>
      <c r="VKH110" s="550"/>
      <c r="VKI110" s="553"/>
      <c r="VKJ110" s="553"/>
      <c r="VKK110" s="553"/>
      <c r="VKL110" s="553"/>
      <c r="VKM110" s="553"/>
      <c r="VKN110" s="553"/>
      <c r="VKO110" s="553"/>
      <c r="VKP110" s="551"/>
      <c r="VKQ110" s="550"/>
      <c r="VKR110" s="553"/>
      <c r="VKS110" s="553"/>
      <c r="VKT110" s="553"/>
      <c r="VKU110" s="553"/>
      <c r="VKV110" s="553"/>
      <c r="VKW110" s="553"/>
      <c r="VKX110" s="553"/>
      <c r="VKY110" s="551"/>
      <c r="VKZ110" s="550"/>
      <c r="VLA110" s="553"/>
      <c r="VLB110" s="553"/>
      <c r="VLC110" s="553"/>
      <c r="VLD110" s="553"/>
      <c r="VLE110" s="553"/>
      <c r="VLF110" s="553"/>
      <c r="VLG110" s="553"/>
      <c r="VLH110" s="551"/>
      <c r="VLI110" s="550"/>
      <c r="VLJ110" s="553"/>
      <c r="VLK110" s="553"/>
      <c r="VLL110" s="553"/>
      <c r="VLM110" s="553"/>
      <c r="VLN110" s="553"/>
      <c r="VLO110" s="553"/>
      <c r="VLP110" s="553"/>
      <c r="VLQ110" s="551"/>
      <c r="VLR110" s="550"/>
      <c r="VLS110" s="553"/>
      <c r="VLT110" s="553"/>
      <c r="VLU110" s="553"/>
      <c r="VLV110" s="553"/>
      <c r="VLW110" s="553"/>
      <c r="VLX110" s="553"/>
      <c r="VLY110" s="553"/>
      <c r="VLZ110" s="551"/>
      <c r="VMA110" s="550"/>
      <c r="VMB110" s="553"/>
      <c r="VMC110" s="553"/>
      <c r="VMD110" s="553"/>
      <c r="VME110" s="553"/>
      <c r="VMF110" s="553"/>
      <c r="VMG110" s="553"/>
      <c r="VMH110" s="553"/>
      <c r="VMI110" s="551"/>
      <c r="VMJ110" s="550"/>
      <c r="VMK110" s="553"/>
      <c r="VML110" s="553"/>
      <c r="VMM110" s="553"/>
      <c r="VMN110" s="553"/>
      <c r="VMO110" s="553"/>
      <c r="VMP110" s="553"/>
      <c r="VMQ110" s="553"/>
      <c r="VMR110" s="551"/>
      <c r="VMS110" s="550"/>
      <c r="VMT110" s="553"/>
      <c r="VMU110" s="553"/>
      <c r="VMV110" s="553"/>
      <c r="VMW110" s="553"/>
      <c r="VMX110" s="553"/>
      <c r="VMY110" s="553"/>
      <c r="VMZ110" s="553"/>
      <c r="VNA110" s="551"/>
      <c r="VNB110" s="550"/>
      <c r="VNC110" s="553"/>
      <c r="VND110" s="553"/>
      <c r="VNE110" s="553"/>
      <c r="VNF110" s="553"/>
      <c r="VNG110" s="553"/>
      <c r="VNH110" s="553"/>
      <c r="VNI110" s="553"/>
      <c r="VNJ110" s="551"/>
      <c r="VNK110" s="550"/>
      <c r="VNL110" s="553"/>
      <c r="VNM110" s="553"/>
      <c r="VNN110" s="553"/>
      <c r="VNO110" s="553"/>
      <c r="VNP110" s="553"/>
      <c r="VNQ110" s="553"/>
      <c r="VNR110" s="553"/>
      <c r="VNS110" s="551"/>
      <c r="VNT110" s="550"/>
      <c r="VNU110" s="553"/>
      <c r="VNV110" s="553"/>
      <c r="VNW110" s="553"/>
      <c r="VNX110" s="553"/>
      <c r="VNY110" s="553"/>
      <c r="VNZ110" s="553"/>
      <c r="VOA110" s="553"/>
      <c r="VOB110" s="551"/>
      <c r="VOC110" s="550"/>
      <c r="VOD110" s="553"/>
      <c r="VOE110" s="553"/>
      <c r="VOF110" s="553"/>
      <c r="VOG110" s="553"/>
      <c r="VOH110" s="553"/>
      <c r="VOI110" s="553"/>
      <c r="VOJ110" s="553"/>
      <c r="VOK110" s="551"/>
      <c r="VOL110" s="550"/>
      <c r="VOM110" s="553"/>
      <c r="VON110" s="553"/>
      <c r="VOO110" s="553"/>
      <c r="VOP110" s="553"/>
      <c r="VOQ110" s="553"/>
      <c r="VOR110" s="553"/>
      <c r="VOS110" s="553"/>
      <c r="VOT110" s="551"/>
      <c r="VOU110" s="550"/>
      <c r="VOV110" s="553"/>
      <c r="VOW110" s="553"/>
      <c r="VOX110" s="553"/>
      <c r="VOY110" s="553"/>
      <c r="VOZ110" s="553"/>
      <c r="VPA110" s="553"/>
      <c r="VPB110" s="553"/>
      <c r="VPC110" s="551"/>
      <c r="VPD110" s="550"/>
      <c r="VPE110" s="553"/>
      <c r="VPF110" s="553"/>
      <c r="VPG110" s="553"/>
      <c r="VPH110" s="553"/>
      <c r="VPI110" s="553"/>
      <c r="VPJ110" s="553"/>
      <c r="VPK110" s="553"/>
      <c r="VPL110" s="551"/>
      <c r="VPM110" s="550"/>
      <c r="VPN110" s="553"/>
      <c r="VPO110" s="553"/>
      <c r="VPP110" s="553"/>
      <c r="VPQ110" s="553"/>
      <c r="VPR110" s="553"/>
      <c r="VPS110" s="553"/>
      <c r="VPT110" s="553"/>
      <c r="VPU110" s="551"/>
      <c r="VPV110" s="550"/>
      <c r="VPW110" s="553"/>
      <c r="VPX110" s="553"/>
      <c r="VPY110" s="553"/>
      <c r="VPZ110" s="553"/>
      <c r="VQA110" s="553"/>
      <c r="VQB110" s="553"/>
      <c r="VQC110" s="553"/>
      <c r="VQD110" s="551"/>
      <c r="VQE110" s="550"/>
      <c r="VQF110" s="553"/>
      <c r="VQG110" s="553"/>
      <c r="VQH110" s="553"/>
      <c r="VQI110" s="553"/>
      <c r="VQJ110" s="553"/>
      <c r="VQK110" s="553"/>
      <c r="VQL110" s="553"/>
      <c r="VQM110" s="551"/>
      <c r="VQN110" s="550"/>
      <c r="VQO110" s="553"/>
      <c r="VQP110" s="553"/>
      <c r="VQQ110" s="553"/>
      <c r="VQR110" s="553"/>
      <c r="VQS110" s="553"/>
      <c r="VQT110" s="553"/>
      <c r="VQU110" s="553"/>
      <c r="VQV110" s="551"/>
      <c r="VQW110" s="550"/>
      <c r="VQX110" s="553"/>
      <c r="VQY110" s="553"/>
      <c r="VQZ110" s="553"/>
      <c r="VRA110" s="553"/>
      <c r="VRB110" s="553"/>
      <c r="VRC110" s="553"/>
      <c r="VRD110" s="553"/>
      <c r="VRE110" s="551"/>
      <c r="VRF110" s="550"/>
      <c r="VRG110" s="553"/>
      <c r="VRH110" s="553"/>
      <c r="VRI110" s="553"/>
      <c r="VRJ110" s="553"/>
      <c r="VRK110" s="553"/>
      <c r="VRL110" s="553"/>
      <c r="VRM110" s="553"/>
      <c r="VRN110" s="551"/>
      <c r="VRO110" s="550"/>
      <c r="VRP110" s="553"/>
      <c r="VRQ110" s="553"/>
      <c r="VRR110" s="553"/>
      <c r="VRS110" s="553"/>
      <c r="VRT110" s="553"/>
      <c r="VRU110" s="553"/>
      <c r="VRV110" s="553"/>
      <c r="VRW110" s="551"/>
      <c r="VRX110" s="550"/>
      <c r="VRY110" s="553"/>
      <c r="VRZ110" s="553"/>
      <c r="VSA110" s="553"/>
      <c r="VSB110" s="553"/>
      <c r="VSC110" s="553"/>
      <c r="VSD110" s="553"/>
      <c r="VSE110" s="553"/>
      <c r="VSF110" s="551"/>
      <c r="VSG110" s="550"/>
      <c r="VSH110" s="553"/>
      <c r="VSI110" s="553"/>
      <c r="VSJ110" s="553"/>
      <c r="VSK110" s="553"/>
      <c r="VSL110" s="553"/>
      <c r="VSM110" s="553"/>
      <c r="VSN110" s="553"/>
      <c r="VSO110" s="551"/>
      <c r="VSP110" s="550"/>
      <c r="VSQ110" s="553"/>
      <c r="VSR110" s="553"/>
      <c r="VSS110" s="553"/>
      <c r="VST110" s="553"/>
      <c r="VSU110" s="553"/>
      <c r="VSV110" s="553"/>
      <c r="VSW110" s="553"/>
      <c r="VSX110" s="551"/>
      <c r="VSY110" s="550"/>
      <c r="VSZ110" s="553"/>
      <c r="VTA110" s="553"/>
      <c r="VTB110" s="553"/>
      <c r="VTC110" s="553"/>
      <c r="VTD110" s="553"/>
      <c r="VTE110" s="553"/>
      <c r="VTF110" s="553"/>
      <c r="VTG110" s="551"/>
      <c r="VTH110" s="550"/>
      <c r="VTI110" s="553"/>
      <c r="VTJ110" s="553"/>
      <c r="VTK110" s="553"/>
      <c r="VTL110" s="553"/>
      <c r="VTM110" s="553"/>
      <c r="VTN110" s="553"/>
      <c r="VTO110" s="553"/>
      <c r="VTP110" s="551"/>
      <c r="VTQ110" s="550"/>
      <c r="VTR110" s="553"/>
      <c r="VTS110" s="553"/>
      <c r="VTT110" s="553"/>
      <c r="VTU110" s="553"/>
      <c r="VTV110" s="553"/>
      <c r="VTW110" s="553"/>
      <c r="VTX110" s="553"/>
      <c r="VTY110" s="551"/>
      <c r="VTZ110" s="550"/>
      <c r="VUA110" s="553"/>
      <c r="VUB110" s="553"/>
      <c r="VUC110" s="553"/>
      <c r="VUD110" s="553"/>
      <c r="VUE110" s="553"/>
      <c r="VUF110" s="553"/>
      <c r="VUG110" s="553"/>
      <c r="VUH110" s="551"/>
      <c r="VUI110" s="550"/>
      <c r="VUJ110" s="553"/>
      <c r="VUK110" s="553"/>
      <c r="VUL110" s="553"/>
      <c r="VUM110" s="553"/>
      <c r="VUN110" s="553"/>
      <c r="VUO110" s="553"/>
      <c r="VUP110" s="553"/>
      <c r="VUQ110" s="551"/>
      <c r="VUR110" s="550"/>
      <c r="VUS110" s="553"/>
      <c r="VUT110" s="553"/>
      <c r="VUU110" s="553"/>
      <c r="VUV110" s="553"/>
      <c r="VUW110" s="553"/>
      <c r="VUX110" s="553"/>
      <c r="VUY110" s="553"/>
      <c r="VUZ110" s="551"/>
      <c r="VVA110" s="550"/>
      <c r="VVB110" s="553"/>
      <c r="VVC110" s="553"/>
      <c r="VVD110" s="553"/>
      <c r="VVE110" s="553"/>
      <c r="VVF110" s="553"/>
      <c r="VVG110" s="553"/>
      <c r="VVH110" s="553"/>
      <c r="VVI110" s="551"/>
      <c r="VVJ110" s="550"/>
      <c r="VVK110" s="553"/>
      <c r="VVL110" s="553"/>
      <c r="VVM110" s="553"/>
      <c r="VVN110" s="553"/>
      <c r="VVO110" s="553"/>
      <c r="VVP110" s="553"/>
      <c r="VVQ110" s="553"/>
      <c r="VVR110" s="551"/>
      <c r="VVS110" s="550"/>
      <c r="VVT110" s="553"/>
      <c r="VVU110" s="553"/>
      <c r="VVV110" s="553"/>
      <c r="VVW110" s="553"/>
      <c r="VVX110" s="553"/>
      <c r="VVY110" s="553"/>
      <c r="VVZ110" s="553"/>
      <c r="VWA110" s="551"/>
      <c r="VWB110" s="550"/>
      <c r="VWC110" s="553"/>
      <c r="VWD110" s="553"/>
      <c r="VWE110" s="553"/>
      <c r="VWF110" s="553"/>
      <c r="VWG110" s="553"/>
      <c r="VWH110" s="553"/>
      <c r="VWI110" s="553"/>
      <c r="VWJ110" s="551"/>
      <c r="VWK110" s="550"/>
      <c r="VWL110" s="553"/>
      <c r="VWM110" s="553"/>
      <c r="VWN110" s="553"/>
      <c r="VWO110" s="553"/>
      <c r="VWP110" s="553"/>
      <c r="VWQ110" s="553"/>
      <c r="VWR110" s="553"/>
      <c r="VWS110" s="551"/>
      <c r="VWT110" s="550"/>
      <c r="VWU110" s="553"/>
      <c r="VWV110" s="553"/>
      <c r="VWW110" s="553"/>
      <c r="VWX110" s="553"/>
      <c r="VWY110" s="553"/>
      <c r="VWZ110" s="553"/>
      <c r="VXA110" s="553"/>
      <c r="VXB110" s="551"/>
      <c r="VXC110" s="550"/>
      <c r="VXD110" s="553"/>
      <c r="VXE110" s="553"/>
      <c r="VXF110" s="553"/>
      <c r="VXG110" s="553"/>
      <c r="VXH110" s="553"/>
      <c r="VXI110" s="553"/>
      <c r="VXJ110" s="553"/>
      <c r="VXK110" s="551"/>
      <c r="VXL110" s="550"/>
      <c r="VXM110" s="553"/>
      <c r="VXN110" s="553"/>
      <c r="VXO110" s="553"/>
      <c r="VXP110" s="553"/>
      <c r="VXQ110" s="553"/>
      <c r="VXR110" s="553"/>
      <c r="VXS110" s="553"/>
      <c r="VXT110" s="551"/>
      <c r="VXU110" s="550"/>
      <c r="VXV110" s="553"/>
      <c r="VXW110" s="553"/>
      <c r="VXX110" s="553"/>
      <c r="VXY110" s="553"/>
      <c r="VXZ110" s="553"/>
      <c r="VYA110" s="553"/>
      <c r="VYB110" s="553"/>
      <c r="VYC110" s="551"/>
      <c r="VYD110" s="550"/>
      <c r="VYE110" s="553"/>
      <c r="VYF110" s="553"/>
      <c r="VYG110" s="553"/>
      <c r="VYH110" s="553"/>
      <c r="VYI110" s="553"/>
      <c r="VYJ110" s="553"/>
      <c r="VYK110" s="553"/>
      <c r="VYL110" s="551"/>
      <c r="VYM110" s="550"/>
      <c r="VYN110" s="553"/>
      <c r="VYO110" s="553"/>
      <c r="VYP110" s="553"/>
      <c r="VYQ110" s="553"/>
      <c r="VYR110" s="553"/>
      <c r="VYS110" s="553"/>
      <c r="VYT110" s="553"/>
      <c r="VYU110" s="551"/>
      <c r="VYV110" s="550"/>
      <c r="VYW110" s="553"/>
      <c r="VYX110" s="553"/>
      <c r="VYY110" s="553"/>
      <c r="VYZ110" s="553"/>
      <c r="VZA110" s="553"/>
      <c r="VZB110" s="553"/>
      <c r="VZC110" s="553"/>
      <c r="VZD110" s="551"/>
      <c r="VZE110" s="550"/>
      <c r="VZF110" s="553"/>
      <c r="VZG110" s="553"/>
      <c r="VZH110" s="553"/>
      <c r="VZI110" s="553"/>
      <c r="VZJ110" s="553"/>
      <c r="VZK110" s="553"/>
      <c r="VZL110" s="553"/>
      <c r="VZM110" s="551"/>
      <c r="VZN110" s="550"/>
      <c r="VZO110" s="553"/>
      <c r="VZP110" s="553"/>
      <c r="VZQ110" s="553"/>
      <c r="VZR110" s="553"/>
      <c r="VZS110" s="553"/>
      <c r="VZT110" s="553"/>
      <c r="VZU110" s="553"/>
      <c r="VZV110" s="551"/>
      <c r="VZW110" s="550"/>
      <c r="VZX110" s="553"/>
      <c r="VZY110" s="553"/>
      <c r="VZZ110" s="553"/>
      <c r="WAA110" s="553"/>
      <c r="WAB110" s="553"/>
      <c r="WAC110" s="553"/>
      <c r="WAD110" s="553"/>
      <c r="WAE110" s="551"/>
      <c r="WAF110" s="550"/>
      <c r="WAG110" s="553"/>
      <c r="WAH110" s="553"/>
      <c r="WAI110" s="553"/>
      <c r="WAJ110" s="553"/>
      <c r="WAK110" s="553"/>
      <c r="WAL110" s="553"/>
      <c r="WAM110" s="553"/>
      <c r="WAN110" s="551"/>
      <c r="WAO110" s="550"/>
      <c r="WAP110" s="553"/>
      <c r="WAQ110" s="553"/>
      <c r="WAR110" s="553"/>
      <c r="WAS110" s="553"/>
      <c r="WAT110" s="553"/>
      <c r="WAU110" s="553"/>
      <c r="WAV110" s="553"/>
      <c r="WAW110" s="551"/>
      <c r="WAX110" s="550"/>
      <c r="WAY110" s="553"/>
      <c r="WAZ110" s="553"/>
      <c r="WBA110" s="553"/>
      <c r="WBB110" s="553"/>
      <c r="WBC110" s="553"/>
      <c r="WBD110" s="553"/>
      <c r="WBE110" s="553"/>
      <c r="WBF110" s="551"/>
      <c r="WBG110" s="550"/>
      <c r="WBH110" s="553"/>
      <c r="WBI110" s="553"/>
      <c r="WBJ110" s="553"/>
      <c r="WBK110" s="553"/>
      <c r="WBL110" s="553"/>
      <c r="WBM110" s="553"/>
      <c r="WBN110" s="553"/>
      <c r="WBO110" s="551"/>
      <c r="WBP110" s="550"/>
      <c r="WBQ110" s="553"/>
      <c r="WBR110" s="553"/>
      <c r="WBS110" s="553"/>
      <c r="WBT110" s="553"/>
      <c r="WBU110" s="553"/>
      <c r="WBV110" s="553"/>
      <c r="WBW110" s="553"/>
      <c r="WBX110" s="551"/>
      <c r="WBY110" s="550"/>
      <c r="WBZ110" s="553"/>
      <c r="WCA110" s="553"/>
      <c r="WCB110" s="553"/>
      <c r="WCC110" s="553"/>
      <c r="WCD110" s="553"/>
      <c r="WCE110" s="553"/>
      <c r="WCF110" s="553"/>
      <c r="WCG110" s="551"/>
      <c r="WCH110" s="550"/>
      <c r="WCI110" s="553"/>
      <c r="WCJ110" s="553"/>
      <c r="WCK110" s="553"/>
      <c r="WCL110" s="553"/>
      <c r="WCM110" s="553"/>
      <c r="WCN110" s="553"/>
      <c r="WCO110" s="553"/>
      <c r="WCP110" s="551"/>
      <c r="WCQ110" s="550"/>
      <c r="WCR110" s="553"/>
      <c r="WCS110" s="553"/>
      <c r="WCT110" s="553"/>
      <c r="WCU110" s="553"/>
      <c r="WCV110" s="553"/>
      <c r="WCW110" s="553"/>
      <c r="WCX110" s="553"/>
      <c r="WCY110" s="551"/>
      <c r="WCZ110" s="550"/>
      <c r="WDA110" s="553"/>
      <c r="WDB110" s="553"/>
      <c r="WDC110" s="553"/>
      <c r="WDD110" s="553"/>
      <c r="WDE110" s="553"/>
      <c r="WDF110" s="553"/>
      <c r="WDG110" s="553"/>
      <c r="WDH110" s="551"/>
      <c r="WDI110" s="550"/>
      <c r="WDJ110" s="553"/>
      <c r="WDK110" s="553"/>
      <c r="WDL110" s="553"/>
      <c r="WDM110" s="553"/>
      <c r="WDN110" s="553"/>
      <c r="WDO110" s="553"/>
      <c r="WDP110" s="553"/>
      <c r="WDQ110" s="551"/>
      <c r="WDR110" s="550"/>
      <c r="WDS110" s="553"/>
      <c r="WDT110" s="553"/>
      <c r="WDU110" s="553"/>
      <c r="WDV110" s="553"/>
      <c r="WDW110" s="553"/>
      <c r="WDX110" s="553"/>
      <c r="WDY110" s="553"/>
      <c r="WDZ110" s="551"/>
      <c r="WEA110" s="550"/>
      <c r="WEB110" s="553"/>
      <c r="WEC110" s="553"/>
      <c r="WED110" s="553"/>
      <c r="WEE110" s="553"/>
      <c r="WEF110" s="553"/>
      <c r="WEG110" s="553"/>
      <c r="WEH110" s="553"/>
      <c r="WEI110" s="551"/>
      <c r="WEJ110" s="550"/>
      <c r="WEK110" s="553"/>
      <c r="WEL110" s="553"/>
      <c r="WEM110" s="553"/>
      <c r="WEN110" s="553"/>
      <c r="WEO110" s="553"/>
      <c r="WEP110" s="553"/>
      <c r="WEQ110" s="553"/>
      <c r="WER110" s="551"/>
      <c r="WES110" s="550"/>
      <c r="WET110" s="553"/>
      <c r="WEU110" s="553"/>
      <c r="WEV110" s="553"/>
      <c r="WEW110" s="553"/>
      <c r="WEX110" s="553"/>
      <c r="WEY110" s="553"/>
      <c r="WEZ110" s="553"/>
      <c r="WFA110" s="551"/>
      <c r="WFB110" s="550"/>
      <c r="WFC110" s="553"/>
      <c r="WFD110" s="553"/>
      <c r="WFE110" s="553"/>
      <c r="WFF110" s="553"/>
      <c r="WFG110" s="553"/>
      <c r="WFH110" s="553"/>
      <c r="WFI110" s="553"/>
      <c r="WFJ110" s="551"/>
      <c r="WFK110" s="550"/>
      <c r="WFL110" s="553"/>
      <c r="WFM110" s="553"/>
      <c r="WFN110" s="553"/>
      <c r="WFO110" s="553"/>
      <c r="WFP110" s="553"/>
      <c r="WFQ110" s="553"/>
      <c r="WFR110" s="553"/>
      <c r="WFS110" s="551"/>
      <c r="WFT110" s="550"/>
      <c r="WFU110" s="553"/>
      <c r="WFV110" s="553"/>
      <c r="WFW110" s="553"/>
      <c r="WFX110" s="553"/>
      <c r="WFY110" s="553"/>
      <c r="WFZ110" s="553"/>
      <c r="WGA110" s="553"/>
      <c r="WGB110" s="551"/>
      <c r="WGC110" s="550"/>
      <c r="WGD110" s="553"/>
      <c r="WGE110" s="553"/>
      <c r="WGF110" s="553"/>
      <c r="WGG110" s="553"/>
      <c r="WGH110" s="553"/>
      <c r="WGI110" s="553"/>
      <c r="WGJ110" s="553"/>
      <c r="WGK110" s="551"/>
      <c r="WGL110" s="550"/>
      <c r="WGM110" s="553"/>
      <c r="WGN110" s="553"/>
      <c r="WGO110" s="553"/>
      <c r="WGP110" s="553"/>
      <c r="WGQ110" s="553"/>
      <c r="WGR110" s="553"/>
      <c r="WGS110" s="553"/>
      <c r="WGT110" s="551"/>
      <c r="WGU110" s="550"/>
      <c r="WGV110" s="553"/>
      <c r="WGW110" s="553"/>
      <c r="WGX110" s="553"/>
      <c r="WGY110" s="553"/>
      <c r="WGZ110" s="553"/>
      <c r="WHA110" s="553"/>
      <c r="WHB110" s="553"/>
      <c r="WHC110" s="551"/>
      <c r="WHD110" s="550"/>
      <c r="WHE110" s="553"/>
      <c r="WHF110" s="553"/>
      <c r="WHG110" s="553"/>
      <c r="WHH110" s="553"/>
      <c r="WHI110" s="553"/>
      <c r="WHJ110" s="553"/>
      <c r="WHK110" s="553"/>
      <c r="WHL110" s="551"/>
      <c r="WHM110" s="550"/>
      <c r="WHN110" s="553"/>
      <c r="WHO110" s="553"/>
      <c r="WHP110" s="553"/>
      <c r="WHQ110" s="553"/>
      <c r="WHR110" s="553"/>
      <c r="WHS110" s="553"/>
      <c r="WHT110" s="553"/>
      <c r="WHU110" s="551"/>
      <c r="WHV110" s="550"/>
      <c r="WHW110" s="553"/>
      <c r="WHX110" s="553"/>
      <c r="WHY110" s="553"/>
      <c r="WHZ110" s="553"/>
      <c r="WIA110" s="553"/>
      <c r="WIB110" s="553"/>
      <c r="WIC110" s="553"/>
      <c r="WID110" s="551"/>
      <c r="WIE110" s="550"/>
      <c r="WIF110" s="553"/>
      <c r="WIG110" s="553"/>
      <c r="WIH110" s="553"/>
      <c r="WII110" s="553"/>
      <c r="WIJ110" s="553"/>
      <c r="WIK110" s="553"/>
      <c r="WIL110" s="553"/>
      <c r="WIM110" s="551"/>
      <c r="WIN110" s="550"/>
      <c r="WIO110" s="553"/>
      <c r="WIP110" s="553"/>
      <c r="WIQ110" s="553"/>
      <c r="WIR110" s="553"/>
      <c r="WIS110" s="553"/>
      <c r="WIT110" s="553"/>
      <c r="WIU110" s="553"/>
      <c r="WIV110" s="551"/>
      <c r="WIW110" s="550"/>
      <c r="WIX110" s="553"/>
      <c r="WIY110" s="553"/>
      <c r="WIZ110" s="553"/>
      <c r="WJA110" s="553"/>
      <c r="WJB110" s="553"/>
      <c r="WJC110" s="553"/>
      <c r="WJD110" s="553"/>
      <c r="WJE110" s="551"/>
      <c r="WJF110" s="550"/>
      <c r="WJG110" s="553"/>
      <c r="WJH110" s="553"/>
      <c r="WJI110" s="553"/>
      <c r="WJJ110" s="553"/>
      <c r="WJK110" s="553"/>
      <c r="WJL110" s="553"/>
      <c r="WJM110" s="553"/>
      <c r="WJN110" s="551"/>
      <c r="WJO110" s="550"/>
      <c r="WJP110" s="553"/>
      <c r="WJQ110" s="553"/>
      <c r="WJR110" s="553"/>
      <c r="WJS110" s="553"/>
      <c r="WJT110" s="553"/>
      <c r="WJU110" s="553"/>
      <c r="WJV110" s="553"/>
      <c r="WJW110" s="551"/>
      <c r="WJX110" s="550"/>
      <c r="WJY110" s="553"/>
      <c r="WJZ110" s="553"/>
      <c r="WKA110" s="553"/>
      <c r="WKB110" s="553"/>
      <c r="WKC110" s="553"/>
      <c r="WKD110" s="553"/>
      <c r="WKE110" s="553"/>
      <c r="WKF110" s="551"/>
      <c r="WKG110" s="550"/>
      <c r="WKH110" s="553"/>
      <c r="WKI110" s="553"/>
      <c r="WKJ110" s="553"/>
      <c r="WKK110" s="553"/>
      <c r="WKL110" s="553"/>
      <c r="WKM110" s="553"/>
      <c r="WKN110" s="553"/>
      <c r="WKO110" s="551"/>
      <c r="WKP110" s="550"/>
      <c r="WKQ110" s="553"/>
      <c r="WKR110" s="553"/>
      <c r="WKS110" s="553"/>
      <c r="WKT110" s="553"/>
      <c r="WKU110" s="553"/>
      <c r="WKV110" s="553"/>
      <c r="WKW110" s="553"/>
      <c r="WKX110" s="551"/>
      <c r="WKY110" s="550"/>
      <c r="WKZ110" s="553"/>
      <c r="WLA110" s="553"/>
      <c r="WLB110" s="553"/>
      <c r="WLC110" s="553"/>
      <c r="WLD110" s="553"/>
      <c r="WLE110" s="553"/>
      <c r="WLF110" s="553"/>
      <c r="WLG110" s="551"/>
      <c r="WLH110" s="550"/>
      <c r="WLI110" s="553"/>
      <c r="WLJ110" s="553"/>
      <c r="WLK110" s="553"/>
      <c r="WLL110" s="553"/>
      <c r="WLM110" s="553"/>
      <c r="WLN110" s="553"/>
      <c r="WLO110" s="553"/>
      <c r="WLP110" s="551"/>
      <c r="WLQ110" s="550"/>
      <c r="WLR110" s="553"/>
      <c r="WLS110" s="553"/>
      <c r="WLT110" s="553"/>
      <c r="WLU110" s="553"/>
      <c r="WLV110" s="553"/>
      <c r="WLW110" s="553"/>
      <c r="WLX110" s="553"/>
      <c r="WLY110" s="551"/>
      <c r="WLZ110" s="550"/>
      <c r="WMA110" s="553"/>
      <c r="WMB110" s="553"/>
      <c r="WMC110" s="553"/>
      <c r="WMD110" s="553"/>
      <c r="WME110" s="553"/>
      <c r="WMF110" s="553"/>
      <c r="WMG110" s="553"/>
      <c r="WMH110" s="551"/>
      <c r="WMI110" s="550"/>
      <c r="WMJ110" s="553"/>
      <c r="WMK110" s="553"/>
      <c r="WML110" s="553"/>
      <c r="WMM110" s="553"/>
      <c r="WMN110" s="553"/>
      <c r="WMO110" s="553"/>
      <c r="WMP110" s="553"/>
      <c r="WMQ110" s="551"/>
      <c r="WMR110" s="550"/>
      <c r="WMS110" s="553"/>
      <c r="WMT110" s="553"/>
      <c r="WMU110" s="553"/>
      <c r="WMV110" s="553"/>
      <c r="WMW110" s="553"/>
      <c r="WMX110" s="553"/>
      <c r="WMY110" s="553"/>
      <c r="WMZ110" s="551"/>
      <c r="WNA110" s="550"/>
      <c r="WNB110" s="553"/>
      <c r="WNC110" s="553"/>
      <c r="WND110" s="553"/>
      <c r="WNE110" s="553"/>
      <c r="WNF110" s="553"/>
      <c r="WNG110" s="553"/>
      <c r="WNH110" s="553"/>
      <c r="WNI110" s="551"/>
      <c r="WNJ110" s="550"/>
      <c r="WNK110" s="553"/>
      <c r="WNL110" s="553"/>
      <c r="WNM110" s="553"/>
      <c r="WNN110" s="553"/>
      <c r="WNO110" s="553"/>
      <c r="WNP110" s="553"/>
      <c r="WNQ110" s="553"/>
      <c r="WNR110" s="551"/>
      <c r="WNS110" s="550"/>
      <c r="WNT110" s="553"/>
      <c r="WNU110" s="553"/>
      <c r="WNV110" s="553"/>
      <c r="WNW110" s="553"/>
      <c r="WNX110" s="553"/>
      <c r="WNY110" s="553"/>
      <c r="WNZ110" s="553"/>
      <c r="WOA110" s="551"/>
      <c r="WOB110" s="550"/>
      <c r="WOC110" s="553"/>
      <c r="WOD110" s="553"/>
      <c r="WOE110" s="553"/>
      <c r="WOF110" s="553"/>
      <c r="WOG110" s="553"/>
      <c r="WOH110" s="553"/>
      <c r="WOI110" s="553"/>
      <c r="WOJ110" s="551"/>
      <c r="WOK110" s="550"/>
      <c r="WOL110" s="553"/>
      <c r="WOM110" s="553"/>
      <c r="WON110" s="553"/>
      <c r="WOO110" s="553"/>
      <c r="WOP110" s="553"/>
      <c r="WOQ110" s="553"/>
      <c r="WOR110" s="553"/>
      <c r="WOS110" s="551"/>
      <c r="WOT110" s="550"/>
      <c r="WOU110" s="553"/>
      <c r="WOV110" s="553"/>
      <c r="WOW110" s="553"/>
      <c r="WOX110" s="553"/>
      <c r="WOY110" s="553"/>
      <c r="WOZ110" s="553"/>
      <c r="WPA110" s="553"/>
      <c r="WPB110" s="551"/>
      <c r="WPC110" s="550"/>
      <c r="WPD110" s="553"/>
      <c r="WPE110" s="553"/>
      <c r="WPF110" s="553"/>
      <c r="WPG110" s="553"/>
      <c r="WPH110" s="553"/>
      <c r="WPI110" s="553"/>
      <c r="WPJ110" s="553"/>
      <c r="WPK110" s="551"/>
      <c r="WPL110" s="550"/>
      <c r="WPM110" s="553"/>
      <c r="WPN110" s="553"/>
      <c r="WPO110" s="553"/>
      <c r="WPP110" s="553"/>
      <c r="WPQ110" s="553"/>
      <c r="WPR110" s="553"/>
      <c r="WPS110" s="553"/>
      <c r="WPT110" s="551"/>
      <c r="WPU110" s="550"/>
      <c r="WPV110" s="553"/>
      <c r="WPW110" s="553"/>
      <c r="WPX110" s="553"/>
      <c r="WPY110" s="553"/>
      <c r="WPZ110" s="553"/>
      <c r="WQA110" s="553"/>
      <c r="WQB110" s="553"/>
      <c r="WQC110" s="551"/>
      <c r="WQD110" s="550"/>
      <c r="WQE110" s="553"/>
      <c r="WQF110" s="553"/>
      <c r="WQG110" s="553"/>
      <c r="WQH110" s="553"/>
      <c r="WQI110" s="553"/>
      <c r="WQJ110" s="553"/>
      <c r="WQK110" s="553"/>
      <c r="WQL110" s="551"/>
      <c r="WQM110" s="550"/>
      <c r="WQN110" s="553"/>
      <c r="WQO110" s="553"/>
      <c r="WQP110" s="553"/>
      <c r="WQQ110" s="553"/>
      <c r="WQR110" s="553"/>
      <c r="WQS110" s="553"/>
      <c r="WQT110" s="553"/>
      <c r="WQU110" s="551"/>
      <c r="WQV110" s="550"/>
      <c r="WQW110" s="553"/>
      <c r="WQX110" s="553"/>
      <c r="WQY110" s="553"/>
      <c r="WQZ110" s="553"/>
      <c r="WRA110" s="553"/>
      <c r="WRB110" s="553"/>
      <c r="WRC110" s="553"/>
      <c r="WRD110" s="551"/>
      <c r="WRE110" s="550"/>
      <c r="WRF110" s="553"/>
      <c r="WRG110" s="553"/>
      <c r="WRH110" s="553"/>
      <c r="WRI110" s="553"/>
      <c r="WRJ110" s="553"/>
      <c r="WRK110" s="553"/>
      <c r="WRL110" s="553"/>
      <c r="WRM110" s="551"/>
      <c r="WRN110" s="550"/>
      <c r="WRO110" s="553"/>
      <c r="WRP110" s="553"/>
      <c r="WRQ110" s="553"/>
      <c r="WRR110" s="553"/>
      <c r="WRS110" s="553"/>
      <c r="WRT110" s="553"/>
      <c r="WRU110" s="553"/>
      <c r="WRV110" s="551"/>
      <c r="WRW110" s="550"/>
      <c r="WRX110" s="553"/>
      <c r="WRY110" s="553"/>
      <c r="WRZ110" s="553"/>
      <c r="WSA110" s="553"/>
      <c r="WSB110" s="553"/>
      <c r="WSC110" s="553"/>
      <c r="WSD110" s="553"/>
      <c r="WSE110" s="551"/>
      <c r="WSF110" s="550"/>
      <c r="WSG110" s="553"/>
      <c r="WSH110" s="553"/>
      <c r="WSI110" s="553"/>
      <c r="WSJ110" s="553"/>
      <c r="WSK110" s="553"/>
      <c r="WSL110" s="553"/>
      <c r="WSM110" s="553"/>
      <c r="WSN110" s="551"/>
      <c r="WSO110" s="550"/>
      <c r="WSP110" s="553"/>
      <c r="WSQ110" s="553"/>
      <c r="WSR110" s="553"/>
      <c r="WSS110" s="553"/>
      <c r="WST110" s="553"/>
      <c r="WSU110" s="553"/>
      <c r="WSV110" s="553"/>
      <c r="WSW110" s="551"/>
      <c r="WSX110" s="550"/>
      <c r="WSY110" s="553"/>
      <c r="WSZ110" s="553"/>
      <c r="WTA110" s="553"/>
      <c r="WTB110" s="553"/>
      <c r="WTC110" s="553"/>
      <c r="WTD110" s="553"/>
      <c r="WTE110" s="553"/>
      <c r="WTF110" s="551"/>
      <c r="WTG110" s="550"/>
      <c r="WTH110" s="553"/>
      <c r="WTI110" s="553"/>
      <c r="WTJ110" s="553"/>
      <c r="WTK110" s="553"/>
      <c r="WTL110" s="553"/>
      <c r="WTM110" s="553"/>
      <c r="WTN110" s="553"/>
      <c r="WTO110" s="551"/>
      <c r="WTP110" s="550"/>
      <c r="WTQ110" s="553"/>
      <c r="WTR110" s="553"/>
      <c r="WTS110" s="553"/>
      <c r="WTT110" s="553"/>
      <c r="WTU110" s="553"/>
      <c r="WTV110" s="553"/>
      <c r="WTW110" s="553"/>
      <c r="WTX110" s="551"/>
      <c r="WTY110" s="550"/>
      <c r="WTZ110" s="553"/>
      <c r="WUA110" s="553"/>
      <c r="WUB110" s="553"/>
      <c r="WUC110" s="553"/>
      <c r="WUD110" s="553"/>
      <c r="WUE110" s="553"/>
      <c r="WUF110" s="553"/>
      <c r="WUG110" s="551"/>
      <c r="WUH110" s="550"/>
      <c r="WUI110" s="553"/>
      <c r="WUJ110" s="553"/>
      <c r="WUK110" s="553"/>
      <c r="WUL110" s="553"/>
      <c r="WUM110" s="553"/>
      <c r="WUN110" s="553"/>
      <c r="WUO110" s="553"/>
      <c r="WUP110" s="551"/>
      <c r="WUQ110" s="550"/>
      <c r="WUR110" s="553"/>
      <c r="WUS110" s="553"/>
      <c r="WUT110" s="553"/>
      <c r="WUU110" s="553"/>
      <c r="WUV110" s="553"/>
      <c r="WUW110" s="553"/>
      <c r="WUX110" s="553"/>
      <c r="WUY110" s="551"/>
      <c r="WUZ110" s="550"/>
      <c r="WVA110" s="553"/>
      <c r="WVB110" s="553"/>
      <c r="WVC110" s="553"/>
      <c r="WVD110" s="553"/>
      <c r="WVE110" s="553"/>
      <c r="WVF110" s="553"/>
      <c r="WVG110" s="553"/>
      <c r="WVH110" s="551"/>
      <c r="WVI110" s="550"/>
      <c r="WVJ110" s="553"/>
      <c r="WVK110" s="553"/>
      <c r="WVL110" s="553"/>
      <c r="WVM110" s="553"/>
      <c r="WVN110" s="553"/>
      <c r="WVO110" s="553"/>
      <c r="WVP110" s="553"/>
      <c r="WVQ110" s="551"/>
      <c r="WVR110" s="550"/>
      <c r="WVS110" s="553"/>
      <c r="WVT110" s="553"/>
      <c r="WVU110" s="553"/>
      <c r="WVV110" s="553"/>
      <c r="WVW110" s="553"/>
      <c r="WVX110" s="553"/>
      <c r="WVY110" s="553"/>
      <c r="WVZ110" s="551"/>
      <c r="WWA110" s="550"/>
      <c r="WWB110" s="553"/>
      <c r="WWC110" s="553"/>
      <c r="WWD110" s="553"/>
      <c r="WWE110" s="553"/>
      <c r="WWF110" s="553"/>
      <c r="WWG110" s="553"/>
      <c r="WWH110" s="553"/>
      <c r="WWI110" s="551"/>
      <c r="WWJ110" s="550"/>
      <c r="WWK110" s="553"/>
      <c r="WWL110" s="553"/>
      <c r="WWM110" s="553"/>
      <c r="WWN110" s="553"/>
      <c r="WWO110" s="553"/>
      <c r="WWP110" s="553"/>
      <c r="WWQ110" s="553"/>
      <c r="WWR110" s="551"/>
      <c r="WWS110" s="550"/>
      <c r="WWT110" s="553"/>
      <c r="WWU110" s="553"/>
      <c r="WWV110" s="553"/>
      <c r="WWW110" s="553"/>
      <c r="WWX110" s="553"/>
      <c r="WWY110" s="553"/>
      <c r="WWZ110" s="553"/>
      <c r="WXA110" s="551"/>
      <c r="WXB110" s="550"/>
      <c r="WXC110" s="553"/>
      <c r="WXD110" s="553"/>
      <c r="WXE110" s="553"/>
      <c r="WXF110" s="553"/>
      <c r="WXG110" s="553"/>
      <c r="WXH110" s="553"/>
      <c r="WXI110" s="553"/>
      <c r="WXJ110" s="551"/>
      <c r="WXK110" s="550"/>
      <c r="WXL110" s="553"/>
      <c r="WXM110" s="553"/>
      <c r="WXN110" s="553"/>
      <c r="WXO110" s="553"/>
      <c r="WXP110" s="553"/>
      <c r="WXQ110" s="553"/>
      <c r="WXR110" s="553"/>
      <c r="WXS110" s="551"/>
      <c r="WXT110" s="550"/>
      <c r="WXU110" s="553"/>
      <c r="WXV110" s="553"/>
      <c r="WXW110" s="553"/>
      <c r="WXX110" s="553"/>
      <c r="WXY110" s="553"/>
      <c r="WXZ110" s="553"/>
      <c r="WYA110" s="553"/>
      <c r="WYB110" s="551"/>
      <c r="WYC110" s="550"/>
      <c r="WYD110" s="553"/>
      <c r="WYE110" s="553"/>
      <c r="WYF110" s="553"/>
      <c r="WYG110" s="553"/>
      <c r="WYH110" s="553"/>
      <c r="WYI110" s="553"/>
      <c r="WYJ110" s="553"/>
      <c r="WYK110" s="551"/>
      <c r="WYL110" s="550"/>
      <c r="WYM110" s="553"/>
      <c r="WYN110" s="553"/>
      <c r="WYO110" s="553"/>
      <c r="WYP110" s="553"/>
      <c r="WYQ110" s="553"/>
      <c r="WYR110" s="553"/>
      <c r="WYS110" s="553"/>
      <c r="WYT110" s="551"/>
      <c r="WYU110" s="550"/>
      <c r="WYV110" s="553"/>
      <c r="WYW110" s="553"/>
      <c r="WYX110" s="553"/>
      <c r="WYY110" s="553"/>
      <c r="WYZ110" s="553"/>
      <c r="WZA110" s="553"/>
      <c r="WZB110" s="553"/>
      <c r="WZC110" s="551"/>
      <c r="WZD110" s="550"/>
      <c r="WZE110" s="553"/>
      <c r="WZF110" s="553"/>
      <c r="WZG110" s="553"/>
      <c r="WZH110" s="553"/>
      <c r="WZI110" s="553"/>
      <c r="WZJ110" s="553"/>
      <c r="WZK110" s="553"/>
      <c r="WZL110" s="551"/>
      <c r="WZM110" s="550"/>
      <c r="WZN110" s="553"/>
      <c r="WZO110" s="553"/>
      <c r="WZP110" s="553"/>
      <c r="WZQ110" s="553"/>
      <c r="WZR110" s="553"/>
      <c r="WZS110" s="553"/>
      <c r="WZT110" s="553"/>
      <c r="WZU110" s="551"/>
      <c r="WZV110" s="550"/>
      <c r="WZW110" s="553"/>
      <c r="WZX110" s="553"/>
      <c r="WZY110" s="553"/>
      <c r="WZZ110" s="553"/>
      <c r="XAA110" s="553"/>
      <c r="XAB110" s="553"/>
      <c r="XAC110" s="553"/>
      <c r="XAD110" s="551"/>
      <c r="XAE110" s="550"/>
      <c r="XAF110" s="553"/>
      <c r="XAG110" s="553"/>
      <c r="XAH110" s="553"/>
      <c r="XAI110" s="553"/>
      <c r="XAJ110" s="553"/>
      <c r="XAK110" s="553"/>
      <c r="XAL110" s="553"/>
      <c r="XAM110" s="551"/>
      <c r="XAN110" s="550"/>
      <c r="XAO110" s="553"/>
      <c r="XAP110" s="553"/>
      <c r="XAQ110" s="553"/>
      <c r="XAR110" s="553"/>
      <c r="XAS110" s="553"/>
      <c r="XAT110" s="553"/>
      <c r="XAU110" s="553"/>
      <c r="XAV110" s="551"/>
      <c r="XAW110" s="550"/>
      <c r="XAX110" s="553"/>
      <c r="XAY110" s="553"/>
      <c r="XAZ110" s="553"/>
      <c r="XBA110" s="553"/>
      <c r="XBB110" s="553"/>
      <c r="XBC110" s="553"/>
      <c r="XBD110" s="553"/>
      <c r="XBE110" s="551"/>
      <c r="XBF110" s="550"/>
      <c r="XBG110" s="553"/>
      <c r="XBH110" s="553"/>
      <c r="XBI110" s="553"/>
      <c r="XBJ110" s="553"/>
      <c r="XBK110" s="553"/>
      <c r="XBL110" s="553"/>
      <c r="XBM110" s="553"/>
      <c r="XBN110" s="551"/>
      <c r="XBO110" s="550"/>
      <c r="XBP110" s="553"/>
      <c r="XBQ110" s="553"/>
      <c r="XBR110" s="553"/>
      <c r="XBS110" s="553"/>
      <c r="XBT110" s="553"/>
      <c r="XBU110" s="553"/>
      <c r="XBV110" s="553"/>
      <c r="XBW110" s="551"/>
      <c r="XBX110" s="550"/>
      <c r="XBY110" s="553"/>
      <c r="XBZ110" s="553"/>
      <c r="XCA110" s="553"/>
      <c r="XCB110" s="553"/>
      <c r="XCC110" s="553"/>
      <c r="XCD110" s="553"/>
      <c r="XCE110" s="553"/>
      <c r="XCF110" s="551"/>
      <c r="XCG110" s="550"/>
      <c r="XCH110" s="553"/>
      <c r="XCI110" s="553"/>
      <c r="XCJ110" s="553"/>
      <c r="XCK110" s="553"/>
      <c r="XCL110" s="553"/>
      <c r="XCM110" s="553"/>
      <c r="XCN110" s="553"/>
      <c r="XCO110" s="551"/>
      <c r="XCP110" s="550"/>
      <c r="XCQ110" s="553"/>
      <c r="XCR110" s="553"/>
      <c r="XCS110" s="553"/>
      <c r="XCT110" s="553"/>
      <c r="XCU110" s="553"/>
      <c r="XCV110" s="553"/>
      <c r="XCW110" s="553"/>
      <c r="XCX110" s="551"/>
      <c r="XCY110" s="550"/>
      <c r="XCZ110" s="553"/>
      <c r="XDA110" s="553"/>
      <c r="XDB110" s="553"/>
      <c r="XDC110" s="553"/>
      <c r="XDD110" s="553"/>
      <c r="XDE110" s="553"/>
      <c r="XDF110" s="553"/>
      <c r="XDG110" s="551"/>
      <c r="XDH110" s="550"/>
      <c r="XDI110" s="553"/>
      <c r="XDJ110" s="553"/>
      <c r="XDK110" s="553"/>
      <c r="XDL110" s="553"/>
      <c r="XDM110" s="553"/>
      <c r="XDN110" s="553"/>
      <c r="XDO110" s="553"/>
      <c r="XDP110" s="551"/>
      <c r="XDQ110" s="550"/>
      <c r="XDR110" s="553"/>
      <c r="XDS110" s="553"/>
      <c r="XDT110" s="553"/>
      <c r="XDU110" s="553"/>
      <c r="XDV110" s="553"/>
      <c r="XDW110" s="553"/>
      <c r="XDX110" s="553"/>
      <c r="XDY110" s="551"/>
      <c r="XDZ110" s="550"/>
      <c r="XEA110" s="553"/>
      <c r="XEB110" s="553"/>
      <c r="XEC110" s="553"/>
      <c r="XED110" s="553"/>
      <c r="XEE110" s="553"/>
      <c r="XEF110" s="553"/>
      <c r="XEG110" s="553"/>
      <c r="XEH110" s="551"/>
      <c r="XEI110" s="550"/>
      <c r="XEJ110" s="553"/>
      <c r="XEK110" s="553"/>
      <c r="XEL110" s="553"/>
      <c r="XEM110" s="553"/>
      <c r="XEN110" s="553"/>
      <c r="XEO110" s="553"/>
      <c r="XEP110" s="553"/>
      <c r="XEQ110" s="551"/>
      <c r="XER110" s="550"/>
      <c r="XES110" s="553"/>
      <c r="XET110" s="553"/>
      <c r="XEU110" s="553"/>
      <c r="XEV110" s="553"/>
      <c r="XEW110" s="553"/>
      <c r="XEX110" s="553"/>
      <c r="XEY110" s="553"/>
      <c r="XEZ110" s="551"/>
      <c r="XFA110" s="550"/>
      <c r="XFB110" s="550"/>
      <c r="XFC110" s="550"/>
      <c r="XFD110" s="550"/>
    </row>
    <row r="111" spans="1:16384" s="563" customFormat="1" ht="22.5" customHeight="1" x14ac:dyDescent="0.3">
      <c r="A111" s="952" t="s">
        <v>562</v>
      </c>
      <c r="B111" s="953"/>
      <c r="C111" s="953"/>
      <c r="D111" s="953"/>
      <c r="E111" s="953"/>
      <c r="F111" s="953"/>
      <c r="G111" s="953"/>
      <c r="H111" s="953"/>
      <c r="I111" s="954"/>
      <c r="J111" s="564"/>
      <c r="K111" s="564"/>
    </row>
    <row r="112" spans="1:16384" s="552" customFormat="1" ht="12.6" customHeight="1" x14ac:dyDescent="0.95">
      <c r="A112" s="645"/>
      <c r="B112" s="646"/>
      <c r="C112" s="646"/>
      <c r="D112" s="646"/>
      <c r="E112" s="646"/>
      <c r="F112" s="646"/>
      <c r="G112" s="646"/>
      <c r="H112" s="646"/>
      <c r="I112" s="647"/>
      <c r="J112" s="949"/>
      <c r="K112" s="949"/>
      <c r="L112" s="949"/>
      <c r="M112" s="949"/>
      <c r="N112" s="949"/>
      <c r="O112" s="949"/>
      <c r="P112" s="949"/>
      <c r="Q112" s="949"/>
      <c r="R112" s="949"/>
      <c r="S112" s="949"/>
      <c r="T112" s="949"/>
      <c r="U112" s="949"/>
      <c r="V112" s="949"/>
      <c r="W112" s="949"/>
      <c r="X112" s="949"/>
      <c r="Y112" s="949"/>
      <c r="Z112" s="949"/>
      <c r="AA112" s="949"/>
      <c r="AB112" s="949"/>
      <c r="AC112" s="949"/>
      <c r="AD112" s="949"/>
      <c r="AE112" s="949"/>
      <c r="AF112" s="949"/>
      <c r="AG112" s="949"/>
      <c r="AH112" s="949"/>
      <c r="AI112" s="949"/>
      <c r="AJ112" s="949"/>
      <c r="AK112" s="949"/>
      <c r="AL112" s="949"/>
      <c r="AM112" s="949"/>
      <c r="AN112" s="949"/>
      <c r="AO112" s="949"/>
      <c r="AP112" s="949"/>
      <c r="AQ112" s="949"/>
      <c r="AR112" s="949"/>
      <c r="AS112" s="949"/>
      <c r="AT112" s="949"/>
      <c r="AU112" s="949"/>
      <c r="AV112" s="949"/>
      <c r="AW112" s="949"/>
      <c r="AX112" s="949"/>
      <c r="AY112" s="949"/>
      <c r="AZ112" s="949"/>
      <c r="BA112" s="949"/>
      <c r="BB112" s="949"/>
      <c r="BC112" s="949"/>
      <c r="BD112" s="949"/>
      <c r="BE112" s="949"/>
      <c r="BF112" s="949"/>
      <c r="BG112" s="949"/>
      <c r="BH112" s="949"/>
      <c r="BI112" s="949"/>
      <c r="BJ112" s="949"/>
      <c r="BK112" s="949"/>
      <c r="BL112" s="949"/>
      <c r="BM112" s="949"/>
      <c r="BN112" s="949"/>
      <c r="BO112" s="949"/>
      <c r="BP112" s="949"/>
      <c r="BQ112" s="949"/>
      <c r="BR112" s="949"/>
      <c r="BS112" s="949"/>
      <c r="BT112" s="949"/>
      <c r="BU112" s="949"/>
      <c r="BV112" s="949"/>
      <c r="BW112" s="949"/>
      <c r="BX112" s="949"/>
      <c r="BY112" s="949"/>
      <c r="BZ112" s="949"/>
      <c r="CA112" s="949"/>
      <c r="CB112" s="949"/>
      <c r="CC112" s="949"/>
      <c r="CD112" s="949"/>
      <c r="CE112" s="949"/>
      <c r="CF112" s="949"/>
      <c r="CG112" s="949"/>
      <c r="CH112" s="949"/>
      <c r="CI112" s="949"/>
      <c r="CJ112" s="949"/>
      <c r="CK112" s="949"/>
      <c r="CL112" s="949"/>
      <c r="CM112" s="949"/>
      <c r="CN112" s="949"/>
      <c r="CO112" s="949"/>
      <c r="CP112" s="949"/>
      <c r="CQ112" s="949"/>
      <c r="CR112" s="949"/>
      <c r="CS112" s="949"/>
      <c r="CT112" s="949"/>
      <c r="CU112" s="949"/>
      <c r="CV112" s="949"/>
      <c r="CW112" s="949"/>
      <c r="CX112" s="949"/>
      <c r="CY112" s="949"/>
      <c r="CZ112" s="949"/>
      <c r="DA112" s="949"/>
      <c r="DB112" s="949"/>
      <c r="DC112" s="949"/>
      <c r="DD112" s="949"/>
      <c r="DE112" s="949"/>
      <c r="DF112" s="949"/>
      <c r="DG112" s="949"/>
      <c r="DH112" s="949"/>
      <c r="DI112" s="949"/>
      <c r="DJ112" s="949"/>
      <c r="DK112" s="949"/>
      <c r="DL112" s="949"/>
      <c r="DM112" s="949"/>
      <c r="DN112" s="949"/>
      <c r="DO112" s="949"/>
      <c r="DP112" s="949"/>
      <c r="DQ112" s="949"/>
      <c r="DR112" s="949"/>
      <c r="DS112" s="949"/>
      <c r="DT112" s="949"/>
      <c r="DU112" s="949"/>
      <c r="DV112" s="949"/>
      <c r="DW112" s="949"/>
      <c r="DX112" s="949"/>
      <c r="DY112" s="949"/>
      <c r="DZ112" s="949"/>
      <c r="EA112" s="949"/>
      <c r="EB112" s="949"/>
      <c r="EC112" s="949"/>
      <c r="ED112" s="949"/>
      <c r="EE112" s="949"/>
      <c r="EF112" s="949"/>
      <c r="EG112" s="949"/>
      <c r="EH112" s="949"/>
      <c r="EI112" s="949"/>
      <c r="EJ112" s="949"/>
      <c r="EK112" s="949"/>
      <c r="EL112" s="949"/>
      <c r="EM112" s="949"/>
      <c r="EN112" s="949"/>
      <c r="EO112" s="949"/>
      <c r="EP112" s="949"/>
      <c r="EQ112" s="949"/>
      <c r="ER112" s="949"/>
      <c r="ES112" s="949"/>
      <c r="ET112" s="949"/>
      <c r="EU112" s="949"/>
      <c r="EV112" s="949"/>
      <c r="EW112" s="949"/>
      <c r="EX112" s="949"/>
      <c r="EY112" s="949"/>
      <c r="EZ112" s="949"/>
      <c r="FA112" s="949"/>
      <c r="FB112" s="949"/>
      <c r="FC112" s="949"/>
      <c r="FD112" s="949"/>
      <c r="FE112" s="949"/>
      <c r="FF112" s="949"/>
      <c r="FG112" s="949"/>
      <c r="FH112" s="949"/>
      <c r="FI112" s="949"/>
      <c r="FJ112" s="949"/>
      <c r="FK112" s="949"/>
      <c r="FL112" s="949"/>
      <c r="FM112" s="949"/>
      <c r="FN112" s="949"/>
      <c r="FO112" s="949"/>
      <c r="FP112" s="949"/>
      <c r="FQ112" s="949"/>
      <c r="FR112" s="949"/>
      <c r="FS112" s="949"/>
      <c r="FT112" s="949"/>
      <c r="FU112" s="949"/>
      <c r="FV112" s="949"/>
      <c r="FW112" s="949"/>
      <c r="FX112" s="949"/>
      <c r="FY112" s="949"/>
      <c r="FZ112" s="949"/>
      <c r="GA112" s="949"/>
      <c r="GB112" s="949"/>
      <c r="GC112" s="949"/>
      <c r="GD112" s="949"/>
      <c r="GE112" s="949"/>
      <c r="GF112" s="949"/>
      <c r="GG112" s="949"/>
      <c r="GH112" s="949"/>
      <c r="GI112" s="949"/>
      <c r="GJ112" s="949"/>
      <c r="GK112" s="949"/>
      <c r="GL112" s="949"/>
      <c r="GM112" s="949"/>
      <c r="GN112" s="949"/>
      <c r="GO112" s="949"/>
      <c r="GP112" s="949"/>
      <c r="GQ112" s="949"/>
      <c r="GR112" s="949"/>
      <c r="GS112" s="949"/>
      <c r="GT112" s="949"/>
      <c r="GU112" s="949"/>
      <c r="GV112" s="949"/>
      <c r="GW112" s="949"/>
      <c r="GX112" s="949"/>
      <c r="GY112" s="949"/>
      <c r="GZ112" s="949"/>
      <c r="HA112" s="949"/>
      <c r="HB112" s="949"/>
      <c r="HC112" s="949"/>
      <c r="HD112" s="949"/>
      <c r="HE112" s="949"/>
      <c r="HF112" s="949"/>
      <c r="HG112" s="949"/>
      <c r="HH112" s="949"/>
      <c r="HI112" s="948"/>
      <c r="HJ112" s="949"/>
      <c r="HK112" s="949"/>
      <c r="HL112" s="949"/>
      <c r="HM112" s="949"/>
      <c r="HN112" s="949"/>
      <c r="HO112" s="949"/>
      <c r="HP112" s="949"/>
      <c r="HQ112" s="950"/>
      <c r="HR112" s="948"/>
      <c r="HS112" s="949"/>
      <c r="HT112" s="949"/>
      <c r="HU112" s="949"/>
      <c r="HV112" s="949"/>
      <c r="HW112" s="949"/>
      <c r="HX112" s="949"/>
      <c r="HY112" s="949"/>
      <c r="HZ112" s="950"/>
      <c r="IA112" s="948"/>
      <c r="IB112" s="949"/>
      <c r="IC112" s="949"/>
      <c r="ID112" s="949"/>
      <c r="IE112" s="949"/>
      <c r="IF112" s="949"/>
      <c r="IG112" s="949"/>
      <c r="IH112" s="949"/>
      <c r="II112" s="950"/>
      <c r="IJ112" s="948"/>
      <c r="IK112" s="949"/>
      <c r="IL112" s="949"/>
      <c r="IM112" s="949"/>
      <c r="IN112" s="949"/>
      <c r="IO112" s="949"/>
      <c r="IP112" s="949"/>
      <c r="IQ112" s="949"/>
      <c r="IR112" s="950"/>
      <c r="IS112" s="948"/>
      <c r="IT112" s="949"/>
      <c r="IU112" s="949"/>
      <c r="IV112" s="949"/>
      <c r="IW112" s="949"/>
      <c r="IX112" s="949"/>
      <c r="IY112" s="949"/>
      <c r="IZ112" s="949"/>
      <c r="JA112" s="950"/>
      <c r="JB112" s="948"/>
      <c r="JC112" s="949"/>
      <c r="JD112" s="949"/>
      <c r="JE112" s="949"/>
      <c r="JF112" s="949"/>
      <c r="JG112" s="949"/>
      <c r="JH112" s="949"/>
      <c r="JI112" s="949"/>
      <c r="JJ112" s="950"/>
      <c r="JK112" s="948"/>
      <c r="JL112" s="949"/>
      <c r="JM112" s="949"/>
      <c r="JN112" s="949"/>
      <c r="JO112" s="949"/>
      <c r="JP112" s="949"/>
      <c r="JQ112" s="949"/>
      <c r="JR112" s="949"/>
      <c r="JS112" s="950"/>
      <c r="JT112" s="948"/>
      <c r="JU112" s="949"/>
      <c r="JV112" s="949"/>
      <c r="JW112" s="949"/>
      <c r="JX112" s="949"/>
      <c r="JY112" s="949"/>
      <c r="JZ112" s="949"/>
      <c r="KA112" s="949"/>
      <c r="KB112" s="950"/>
      <c r="KC112" s="948"/>
      <c r="KD112" s="949"/>
      <c r="KE112" s="949"/>
      <c r="KF112" s="949"/>
      <c r="KG112" s="949"/>
      <c r="KH112" s="949"/>
      <c r="KI112" s="949"/>
      <c r="KJ112" s="949"/>
      <c r="KK112" s="950"/>
      <c r="KL112" s="948"/>
      <c r="KM112" s="949"/>
      <c r="KN112" s="949"/>
      <c r="KO112" s="949"/>
      <c r="KP112" s="949"/>
      <c r="KQ112" s="949"/>
      <c r="KR112" s="949"/>
      <c r="KS112" s="949"/>
      <c r="KT112" s="950"/>
      <c r="KU112" s="948"/>
      <c r="KV112" s="949"/>
      <c r="KW112" s="949"/>
      <c r="KX112" s="949"/>
      <c r="KY112" s="949"/>
      <c r="KZ112" s="949"/>
      <c r="LA112" s="949"/>
      <c r="LB112" s="949"/>
      <c r="LC112" s="950"/>
      <c r="LD112" s="948"/>
      <c r="LE112" s="949"/>
      <c r="LF112" s="949"/>
      <c r="LG112" s="949"/>
      <c r="LH112" s="949"/>
      <c r="LI112" s="949"/>
      <c r="LJ112" s="949"/>
      <c r="LK112" s="949"/>
      <c r="LL112" s="950"/>
      <c r="LM112" s="948"/>
      <c r="LN112" s="949"/>
      <c r="LO112" s="949"/>
      <c r="LP112" s="949"/>
      <c r="LQ112" s="949"/>
      <c r="LR112" s="949"/>
      <c r="LS112" s="949"/>
      <c r="LT112" s="949"/>
      <c r="LU112" s="950"/>
      <c r="LV112" s="948"/>
      <c r="LW112" s="949"/>
      <c r="LX112" s="949"/>
      <c r="LY112" s="949"/>
      <c r="LZ112" s="949"/>
      <c r="MA112" s="949"/>
      <c r="MB112" s="949"/>
      <c r="MC112" s="949"/>
      <c r="MD112" s="950"/>
      <c r="ME112" s="948"/>
      <c r="MF112" s="949"/>
      <c r="MG112" s="949"/>
      <c r="MH112" s="949"/>
      <c r="MI112" s="949"/>
      <c r="MJ112" s="949"/>
      <c r="MK112" s="949"/>
      <c r="ML112" s="949"/>
      <c r="MM112" s="950"/>
      <c r="MN112" s="948"/>
      <c r="MO112" s="949"/>
      <c r="MP112" s="949"/>
      <c r="MQ112" s="949"/>
      <c r="MR112" s="949"/>
      <c r="MS112" s="949"/>
      <c r="MT112" s="949"/>
      <c r="MU112" s="949"/>
      <c r="MV112" s="950"/>
      <c r="MW112" s="948"/>
      <c r="MX112" s="949"/>
      <c r="MY112" s="949"/>
      <c r="MZ112" s="949"/>
      <c r="NA112" s="949"/>
      <c r="NB112" s="949"/>
      <c r="NC112" s="949"/>
      <c r="ND112" s="949"/>
      <c r="NE112" s="950"/>
      <c r="NF112" s="948"/>
      <c r="NG112" s="949"/>
      <c r="NH112" s="949"/>
      <c r="NI112" s="949"/>
      <c r="NJ112" s="949"/>
      <c r="NK112" s="949"/>
      <c r="NL112" s="949"/>
      <c r="NM112" s="949"/>
      <c r="NN112" s="950"/>
      <c r="NO112" s="948"/>
      <c r="NP112" s="949"/>
      <c r="NQ112" s="949"/>
      <c r="NR112" s="949"/>
      <c r="NS112" s="949"/>
      <c r="NT112" s="949"/>
      <c r="NU112" s="949"/>
      <c r="NV112" s="949"/>
      <c r="NW112" s="950"/>
      <c r="NX112" s="948"/>
      <c r="NY112" s="949"/>
      <c r="NZ112" s="949"/>
      <c r="OA112" s="949"/>
      <c r="OB112" s="949"/>
      <c r="OC112" s="949"/>
      <c r="OD112" s="949"/>
      <c r="OE112" s="949"/>
      <c r="OF112" s="950"/>
      <c r="OG112" s="948"/>
      <c r="OH112" s="949"/>
      <c r="OI112" s="949"/>
      <c r="OJ112" s="949"/>
      <c r="OK112" s="949"/>
      <c r="OL112" s="949"/>
      <c r="OM112" s="949"/>
      <c r="ON112" s="949"/>
      <c r="OO112" s="950"/>
      <c r="OP112" s="948"/>
      <c r="OQ112" s="949"/>
      <c r="OR112" s="949"/>
      <c r="OS112" s="949"/>
      <c r="OT112" s="949"/>
      <c r="OU112" s="949"/>
      <c r="OV112" s="949"/>
      <c r="OW112" s="949"/>
      <c r="OX112" s="950"/>
      <c r="OY112" s="948"/>
      <c r="OZ112" s="949"/>
      <c r="PA112" s="949"/>
      <c r="PB112" s="949"/>
      <c r="PC112" s="949"/>
      <c r="PD112" s="949"/>
      <c r="PE112" s="949"/>
      <c r="PF112" s="949"/>
      <c r="PG112" s="950"/>
      <c r="PH112" s="948"/>
      <c r="PI112" s="949"/>
      <c r="PJ112" s="949"/>
      <c r="PK112" s="949"/>
      <c r="PL112" s="949"/>
      <c r="PM112" s="949"/>
      <c r="PN112" s="949"/>
      <c r="PO112" s="949"/>
      <c r="PP112" s="950"/>
      <c r="PQ112" s="948"/>
      <c r="PR112" s="949"/>
      <c r="PS112" s="949"/>
      <c r="PT112" s="949"/>
      <c r="PU112" s="949"/>
      <c r="PV112" s="949"/>
      <c r="PW112" s="949"/>
      <c r="PX112" s="949"/>
      <c r="PY112" s="950"/>
      <c r="PZ112" s="948"/>
      <c r="QA112" s="949"/>
      <c r="QB112" s="949"/>
      <c r="QC112" s="949"/>
      <c r="QD112" s="949"/>
      <c r="QE112" s="949"/>
      <c r="QF112" s="949"/>
      <c r="QG112" s="949"/>
      <c r="QH112" s="950"/>
      <c r="QI112" s="948"/>
      <c r="QJ112" s="949"/>
      <c r="QK112" s="949"/>
      <c r="QL112" s="949"/>
      <c r="QM112" s="949"/>
      <c r="QN112" s="949"/>
      <c r="QO112" s="949"/>
      <c r="QP112" s="949"/>
      <c r="QQ112" s="950"/>
      <c r="QR112" s="948"/>
      <c r="QS112" s="949"/>
      <c r="QT112" s="949"/>
      <c r="QU112" s="949"/>
      <c r="QV112" s="949"/>
      <c r="QW112" s="949"/>
      <c r="QX112" s="949"/>
      <c r="QY112" s="949"/>
      <c r="QZ112" s="950"/>
      <c r="RA112" s="948"/>
      <c r="RB112" s="949"/>
      <c r="RC112" s="949"/>
      <c r="RD112" s="949"/>
      <c r="RE112" s="949"/>
      <c r="RF112" s="949"/>
      <c r="RG112" s="949"/>
      <c r="RH112" s="949"/>
      <c r="RI112" s="950"/>
      <c r="RJ112" s="948"/>
      <c r="RK112" s="949"/>
      <c r="RL112" s="949"/>
      <c r="RM112" s="949"/>
      <c r="RN112" s="949"/>
      <c r="RO112" s="949"/>
      <c r="RP112" s="949"/>
      <c r="RQ112" s="949"/>
      <c r="RR112" s="950"/>
      <c r="RS112" s="948"/>
      <c r="RT112" s="949"/>
      <c r="RU112" s="949"/>
      <c r="RV112" s="949"/>
      <c r="RW112" s="949"/>
      <c r="RX112" s="949"/>
      <c r="RY112" s="949"/>
      <c r="RZ112" s="949"/>
      <c r="SA112" s="950"/>
      <c r="SB112" s="948"/>
      <c r="SC112" s="949"/>
      <c r="SD112" s="949"/>
      <c r="SE112" s="949"/>
      <c r="SF112" s="949"/>
      <c r="SG112" s="949"/>
      <c r="SH112" s="949"/>
      <c r="SI112" s="949"/>
      <c r="SJ112" s="950"/>
      <c r="SK112" s="948"/>
      <c r="SL112" s="949"/>
      <c r="SM112" s="949"/>
      <c r="SN112" s="949"/>
      <c r="SO112" s="949"/>
      <c r="SP112" s="949"/>
      <c r="SQ112" s="949"/>
      <c r="SR112" s="949"/>
      <c r="SS112" s="950"/>
      <c r="ST112" s="948"/>
      <c r="SU112" s="949"/>
      <c r="SV112" s="949"/>
      <c r="SW112" s="949"/>
      <c r="SX112" s="949"/>
      <c r="SY112" s="949"/>
      <c r="SZ112" s="949"/>
      <c r="TA112" s="949"/>
      <c r="TB112" s="950"/>
      <c r="TC112" s="948"/>
      <c r="TD112" s="949"/>
      <c r="TE112" s="949"/>
      <c r="TF112" s="949"/>
      <c r="TG112" s="949"/>
      <c r="TH112" s="949"/>
      <c r="TI112" s="949"/>
      <c r="TJ112" s="949"/>
      <c r="TK112" s="950"/>
      <c r="TL112" s="948"/>
      <c r="TM112" s="949"/>
      <c r="TN112" s="949"/>
      <c r="TO112" s="949"/>
      <c r="TP112" s="949"/>
      <c r="TQ112" s="949"/>
      <c r="TR112" s="949"/>
      <c r="TS112" s="949"/>
      <c r="TT112" s="950"/>
      <c r="TU112" s="948"/>
      <c r="TV112" s="949"/>
      <c r="TW112" s="949"/>
      <c r="TX112" s="949"/>
      <c r="TY112" s="949"/>
      <c r="TZ112" s="949"/>
      <c r="UA112" s="949"/>
      <c r="UB112" s="949"/>
      <c r="UC112" s="950"/>
      <c r="UD112" s="948"/>
      <c r="UE112" s="949"/>
      <c r="UF112" s="949"/>
      <c r="UG112" s="949"/>
      <c r="UH112" s="949"/>
      <c r="UI112" s="949"/>
      <c r="UJ112" s="949"/>
      <c r="UK112" s="949"/>
      <c r="UL112" s="950"/>
      <c r="UM112" s="948"/>
      <c r="UN112" s="949"/>
      <c r="UO112" s="949"/>
      <c r="UP112" s="949"/>
      <c r="UQ112" s="949"/>
      <c r="UR112" s="949"/>
      <c r="US112" s="949"/>
      <c r="UT112" s="949"/>
      <c r="UU112" s="950"/>
      <c r="UV112" s="948"/>
      <c r="UW112" s="949"/>
      <c r="UX112" s="949"/>
      <c r="UY112" s="949"/>
      <c r="UZ112" s="949"/>
      <c r="VA112" s="949"/>
      <c r="VB112" s="949"/>
      <c r="VC112" s="949"/>
      <c r="VD112" s="950"/>
      <c r="VE112" s="948"/>
      <c r="VF112" s="949"/>
      <c r="VG112" s="949"/>
      <c r="VH112" s="949"/>
      <c r="VI112" s="949"/>
      <c r="VJ112" s="949"/>
      <c r="VK112" s="949"/>
      <c r="VL112" s="949"/>
      <c r="VM112" s="950"/>
      <c r="VN112" s="948"/>
      <c r="VO112" s="949"/>
      <c r="VP112" s="949"/>
      <c r="VQ112" s="949"/>
      <c r="VR112" s="949"/>
      <c r="VS112" s="949"/>
      <c r="VT112" s="949"/>
      <c r="VU112" s="949"/>
      <c r="VV112" s="950"/>
      <c r="VW112" s="948"/>
      <c r="VX112" s="949"/>
      <c r="VY112" s="949"/>
      <c r="VZ112" s="949"/>
      <c r="WA112" s="949"/>
      <c r="WB112" s="949"/>
      <c r="WC112" s="949"/>
      <c r="WD112" s="949"/>
      <c r="WE112" s="950"/>
      <c r="WF112" s="948"/>
      <c r="WG112" s="949"/>
      <c r="WH112" s="949"/>
      <c r="WI112" s="949"/>
      <c r="WJ112" s="949"/>
      <c r="WK112" s="949"/>
      <c r="WL112" s="949"/>
      <c r="WM112" s="949"/>
      <c r="WN112" s="950"/>
      <c r="WO112" s="948"/>
      <c r="WP112" s="949"/>
      <c r="WQ112" s="949"/>
      <c r="WR112" s="949"/>
      <c r="WS112" s="949"/>
      <c r="WT112" s="949"/>
      <c r="WU112" s="949"/>
      <c r="WV112" s="949"/>
      <c r="WW112" s="950"/>
      <c r="WX112" s="948"/>
      <c r="WY112" s="949"/>
      <c r="WZ112" s="949"/>
      <c r="XA112" s="949"/>
      <c r="XB112" s="949"/>
      <c r="XC112" s="949"/>
      <c r="XD112" s="949"/>
      <c r="XE112" s="949"/>
      <c r="XF112" s="950"/>
      <c r="XG112" s="948"/>
      <c r="XH112" s="949"/>
      <c r="XI112" s="949"/>
      <c r="XJ112" s="949"/>
      <c r="XK112" s="949"/>
      <c r="XL112" s="949"/>
      <c r="XM112" s="949"/>
      <c r="XN112" s="949"/>
      <c r="XO112" s="950"/>
      <c r="XP112" s="948"/>
      <c r="XQ112" s="949"/>
      <c r="XR112" s="949"/>
      <c r="XS112" s="949"/>
      <c r="XT112" s="949"/>
      <c r="XU112" s="949"/>
      <c r="XV112" s="949"/>
      <c r="XW112" s="949"/>
      <c r="XX112" s="950"/>
      <c r="XY112" s="948"/>
      <c r="XZ112" s="949"/>
      <c r="YA112" s="949"/>
      <c r="YB112" s="949"/>
      <c r="YC112" s="949"/>
      <c r="YD112" s="949"/>
      <c r="YE112" s="949"/>
      <c r="YF112" s="949"/>
      <c r="YG112" s="950"/>
      <c r="YH112" s="948"/>
      <c r="YI112" s="949"/>
      <c r="YJ112" s="949"/>
      <c r="YK112" s="949"/>
      <c r="YL112" s="949"/>
      <c r="YM112" s="949"/>
      <c r="YN112" s="949"/>
      <c r="YO112" s="949"/>
      <c r="YP112" s="950"/>
      <c r="YQ112" s="948"/>
      <c r="YR112" s="949"/>
      <c r="YS112" s="949"/>
      <c r="YT112" s="949"/>
      <c r="YU112" s="949"/>
      <c r="YV112" s="949"/>
      <c r="YW112" s="949"/>
      <c r="YX112" s="949"/>
      <c r="YY112" s="950"/>
      <c r="YZ112" s="948"/>
      <c r="ZA112" s="949"/>
      <c r="ZB112" s="949"/>
      <c r="ZC112" s="949"/>
      <c r="ZD112" s="949"/>
      <c r="ZE112" s="949"/>
      <c r="ZF112" s="949"/>
      <c r="ZG112" s="949"/>
      <c r="ZH112" s="950"/>
      <c r="ZI112" s="948"/>
      <c r="ZJ112" s="949"/>
      <c r="ZK112" s="949"/>
      <c r="ZL112" s="949"/>
      <c r="ZM112" s="949"/>
      <c r="ZN112" s="949"/>
      <c r="ZO112" s="949"/>
      <c r="ZP112" s="949"/>
      <c r="ZQ112" s="950"/>
      <c r="ZR112" s="948"/>
      <c r="ZS112" s="949"/>
      <c r="ZT112" s="949"/>
      <c r="ZU112" s="949"/>
      <c r="ZV112" s="949"/>
      <c r="ZW112" s="949"/>
      <c r="ZX112" s="949"/>
      <c r="ZY112" s="949"/>
      <c r="ZZ112" s="950"/>
      <c r="AAA112" s="948"/>
      <c r="AAB112" s="949"/>
      <c r="AAC112" s="949"/>
      <c r="AAD112" s="949"/>
      <c r="AAE112" s="949"/>
      <c r="AAF112" s="949"/>
      <c r="AAG112" s="949"/>
      <c r="AAH112" s="949"/>
      <c r="AAI112" s="950"/>
      <c r="AAJ112" s="948"/>
      <c r="AAK112" s="949"/>
      <c r="AAL112" s="949"/>
      <c r="AAM112" s="949"/>
      <c r="AAN112" s="949"/>
      <c r="AAO112" s="949"/>
      <c r="AAP112" s="949"/>
      <c r="AAQ112" s="949"/>
      <c r="AAR112" s="950"/>
      <c r="AAS112" s="948"/>
      <c r="AAT112" s="949"/>
      <c r="AAU112" s="949"/>
      <c r="AAV112" s="949"/>
      <c r="AAW112" s="949"/>
      <c r="AAX112" s="949"/>
      <c r="AAY112" s="949"/>
      <c r="AAZ112" s="949"/>
      <c r="ABA112" s="950"/>
      <c r="ABB112" s="948"/>
      <c r="ABC112" s="949"/>
      <c r="ABD112" s="949"/>
      <c r="ABE112" s="949"/>
      <c r="ABF112" s="949"/>
      <c r="ABG112" s="949"/>
      <c r="ABH112" s="949"/>
      <c r="ABI112" s="949"/>
      <c r="ABJ112" s="950"/>
      <c r="ABK112" s="948"/>
      <c r="ABL112" s="949"/>
      <c r="ABM112" s="949"/>
      <c r="ABN112" s="949"/>
      <c r="ABO112" s="949"/>
      <c r="ABP112" s="949"/>
      <c r="ABQ112" s="949"/>
      <c r="ABR112" s="949"/>
      <c r="ABS112" s="950"/>
      <c r="ABT112" s="948"/>
      <c r="ABU112" s="949"/>
      <c r="ABV112" s="949"/>
      <c r="ABW112" s="949"/>
      <c r="ABX112" s="949"/>
      <c r="ABY112" s="949"/>
      <c r="ABZ112" s="949"/>
      <c r="ACA112" s="949"/>
      <c r="ACB112" s="950"/>
      <c r="ACC112" s="948"/>
      <c r="ACD112" s="949"/>
      <c r="ACE112" s="949"/>
      <c r="ACF112" s="949"/>
      <c r="ACG112" s="949"/>
      <c r="ACH112" s="949"/>
      <c r="ACI112" s="949"/>
      <c r="ACJ112" s="949"/>
      <c r="ACK112" s="950"/>
      <c r="ACL112" s="948"/>
      <c r="ACM112" s="949"/>
      <c r="ACN112" s="949"/>
      <c r="ACO112" s="949"/>
      <c r="ACP112" s="949"/>
      <c r="ACQ112" s="949"/>
      <c r="ACR112" s="949"/>
      <c r="ACS112" s="949"/>
      <c r="ACT112" s="950"/>
      <c r="ACU112" s="948"/>
      <c r="ACV112" s="949"/>
      <c r="ACW112" s="949"/>
      <c r="ACX112" s="949"/>
      <c r="ACY112" s="949"/>
      <c r="ACZ112" s="949"/>
      <c r="ADA112" s="949"/>
      <c r="ADB112" s="949"/>
      <c r="ADC112" s="950"/>
      <c r="ADD112" s="948"/>
      <c r="ADE112" s="949"/>
      <c r="ADF112" s="949"/>
      <c r="ADG112" s="949"/>
      <c r="ADH112" s="949"/>
      <c r="ADI112" s="949"/>
      <c r="ADJ112" s="949"/>
      <c r="ADK112" s="949"/>
      <c r="ADL112" s="950"/>
      <c r="ADM112" s="948"/>
      <c r="ADN112" s="949"/>
      <c r="ADO112" s="949"/>
      <c r="ADP112" s="949"/>
      <c r="ADQ112" s="949"/>
      <c r="ADR112" s="949"/>
      <c r="ADS112" s="949"/>
      <c r="ADT112" s="949"/>
      <c r="ADU112" s="950"/>
      <c r="ADV112" s="948"/>
      <c r="ADW112" s="949"/>
      <c r="ADX112" s="949"/>
      <c r="ADY112" s="949"/>
      <c r="ADZ112" s="949"/>
      <c r="AEA112" s="949"/>
      <c r="AEB112" s="949"/>
      <c r="AEC112" s="949"/>
      <c r="AED112" s="950"/>
      <c r="AEE112" s="948"/>
      <c r="AEF112" s="949"/>
      <c r="AEG112" s="949"/>
      <c r="AEH112" s="949"/>
      <c r="AEI112" s="949"/>
      <c r="AEJ112" s="949"/>
      <c r="AEK112" s="949"/>
      <c r="AEL112" s="949"/>
      <c r="AEM112" s="950"/>
      <c r="AEN112" s="948"/>
      <c r="AEO112" s="949"/>
      <c r="AEP112" s="949"/>
      <c r="AEQ112" s="949"/>
      <c r="AER112" s="949"/>
      <c r="AES112" s="949"/>
      <c r="AET112" s="949"/>
      <c r="AEU112" s="949"/>
      <c r="AEV112" s="950"/>
      <c r="AEW112" s="948"/>
      <c r="AEX112" s="949"/>
      <c r="AEY112" s="949"/>
      <c r="AEZ112" s="949"/>
      <c r="AFA112" s="949"/>
      <c r="AFB112" s="949"/>
      <c r="AFC112" s="949"/>
      <c r="AFD112" s="949"/>
      <c r="AFE112" s="950"/>
      <c r="AFF112" s="948"/>
      <c r="AFG112" s="949"/>
      <c r="AFH112" s="949"/>
      <c r="AFI112" s="949"/>
      <c r="AFJ112" s="949"/>
      <c r="AFK112" s="949"/>
      <c r="AFL112" s="949"/>
      <c r="AFM112" s="949"/>
      <c r="AFN112" s="950"/>
      <c r="AFO112" s="948"/>
      <c r="AFP112" s="949"/>
      <c r="AFQ112" s="949"/>
      <c r="AFR112" s="949"/>
      <c r="AFS112" s="949"/>
      <c r="AFT112" s="949"/>
      <c r="AFU112" s="949"/>
      <c r="AFV112" s="949"/>
      <c r="AFW112" s="950"/>
      <c r="AFX112" s="948"/>
      <c r="AFY112" s="949"/>
      <c r="AFZ112" s="949"/>
      <c r="AGA112" s="949"/>
      <c r="AGB112" s="949"/>
      <c r="AGC112" s="949"/>
      <c r="AGD112" s="949"/>
      <c r="AGE112" s="949"/>
      <c r="AGF112" s="950"/>
      <c r="AGG112" s="948"/>
      <c r="AGH112" s="949"/>
      <c r="AGI112" s="949"/>
      <c r="AGJ112" s="949"/>
      <c r="AGK112" s="949"/>
      <c r="AGL112" s="949"/>
      <c r="AGM112" s="949"/>
      <c r="AGN112" s="949"/>
      <c r="AGO112" s="950"/>
      <c r="AGP112" s="948"/>
      <c r="AGQ112" s="949"/>
      <c r="AGR112" s="949"/>
      <c r="AGS112" s="949"/>
      <c r="AGT112" s="949"/>
      <c r="AGU112" s="949"/>
      <c r="AGV112" s="949"/>
      <c r="AGW112" s="949"/>
      <c r="AGX112" s="950"/>
      <c r="AGY112" s="948"/>
      <c r="AGZ112" s="949"/>
      <c r="AHA112" s="949"/>
      <c r="AHB112" s="949"/>
      <c r="AHC112" s="949"/>
      <c r="AHD112" s="949"/>
      <c r="AHE112" s="949"/>
      <c r="AHF112" s="949"/>
      <c r="AHG112" s="950"/>
      <c r="AHH112" s="948"/>
      <c r="AHI112" s="949"/>
      <c r="AHJ112" s="949"/>
      <c r="AHK112" s="949"/>
      <c r="AHL112" s="949"/>
      <c r="AHM112" s="949"/>
      <c r="AHN112" s="949"/>
      <c r="AHO112" s="949"/>
      <c r="AHP112" s="950"/>
      <c r="AHQ112" s="948"/>
      <c r="AHR112" s="949"/>
      <c r="AHS112" s="949"/>
      <c r="AHT112" s="949"/>
      <c r="AHU112" s="949"/>
      <c r="AHV112" s="949"/>
      <c r="AHW112" s="949"/>
      <c r="AHX112" s="949"/>
      <c r="AHY112" s="950"/>
      <c r="AHZ112" s="948"/>
      <c r="AIA112" s="949"/>
      <c r="AIB112" s="949"/>
      <c r="AIC112" s="949"/>
      <c r="AID112" s="949"/>
      <c r="AIE112" s="949"/>
      <c r="AIF112" s="949"/>
      <c r="AIG112" s="949"/>
      <c r="AIH112" s="950"/>
      <c r="AII112" s="948"/>
      <c r="AIJ112" s="949"/>
      <c r="AIK112" s="949"/>
      <c r="AIL112" s="949"/>
      <c r="AIM112" s="949"/>
      <c r="AIN112" s="949"/>
      <c r="AIO112" s="949"/>
      <c r="AIP112" s="949"/>
      <c r="AIQ112" s="950"/>
      <c r="AIR112" s="948"/>
      <c r="AIS112" s="949"/>
      <c r="AIT112" s="949"/>
      <c r="AIU112" s="949"/>
      <c r="AIV112" s="949"/>
      <c r="AIW112" s="949"/>
      <c r="AIX112" s="949"/>
      <c r="AIY112" s="949"/>
      <c r="AIZ112" s="950"/>
      <c r="AJA112" s="948"/>
      <c r="AJB112" s="949"/>
      <c r="AJC112" s="949"/>
      <c r="AJD112" s="949"/>
      <c r="AJE112" s="949"/>
      <c r="AJF112" s="949"/>
      <c r="AJG112" s="949"/>
      <c r="AJH112" s="949"/>
      <c r="AJI112" s="950"/>
      <c r="AJJ112" s="948"/>
      <c r="AJK112" s="949"/>
      <c r="AJL112" s="949"/>
      <c r="AJM112" s="949"/>
      <c r="AJN112" s="949"/>
      <c r="AJO112" s="949"/>
      <c r="AJP112" s="949"/>
      <c r="AJQ112" s="949"/>
      <c r="AJR112" s="950"/>
      <c r="AJS112" s="948"/>
      <c r="AJT112" s="949"/>
      <c r="AJU112" s="949"/>
      <c r="AJV112" s="949"/>
      <c r="AJW112" s="949"/>
      <c r="AJX112" s="949"/>
      <c r="AJY112" s="949"/>
      <c r="AJZ112" s="949"/>
      <c r="AKA112" s="950"/>
      <c r="AKB112" s="948"/>
      <c r="AKC112" s="949"/>
      <c r="AKD112" s="949"/>
      <c r="AKE112" s="949"/>
      <c r="AKF112" s="949"/>
      <c r="AKG112" s="949"/>
      <c r="AKH112" s="949"/>
      <c r="AKI112" s="949"/>
      <c r="AKJ112" s="950"/>
      <c r="AKK112" s="948"/>
      <c r="AKL112" s="949"/>
      <c r="AKM112" s="949"/>
      <c r="AKN112" s="949"/>
      <c r="AKO112" s="949"/>
      <c r="AKP112" s="949"/>
      <c r="AKQ112" s="949"/>
      <c r="AKR112" s="949"/>
      <c r="AKS112" s="950"/>
      <c r="AKT112" s="948"/>
      <c r="AKU112" s="949"/>
      <c r="AKV112" s="949"/>
      <c r="AKW112" s="949"/>
      <c r="AKX112" s="949"/>
      <c r="AKY112" s="949"/>
      <c r="AKZ112" s="949"/>
      <c r="ALA112" s="949"/>
      <c r="ALB112" s="950"/>
      <c r="ALC112" s="948"/>
      <c r="ALD112" s="949"/>
      <c r="ALE112" s="949"/>
      <c r="ALF112" s="949"/>
      <c r="ALG112" s="949"/>
      <c r="ALH112" s="949"/>
      <c r="ALI112" s="949"/>
      <c r="ALJ112" s="949"/>
      <c r="ALK112" s="950"/>
      <c r="ALL112" s="948"/>
      <c r="ALM112" s="949"/>
      <c r="ALN112" s="949"/>
      <c r="ALO112" s="949"/>
      <c r="ALP112" s="949"/>
      <c r="ALQ112" s="949"/>
      <c r="ALR112" s="949"/>
      <c r="ALS112" s="949"/>
      <c r="ALT112" s="950"/>
      <c r="ALU112" s="948"/>
      <c r="ALV112" s="949"/>
      <c r="ALW112" s="949"/>
      <c r="ALX112" s="949"/>
      <c r="ALY112" s="949"/>
      <c r="ALZ112" s="949"/>
      <c r="AMA112" s="949"/>
      <c r="AMB112" s="949"/>
      <c r="AMC112" s="950"/>
      <c r="AMD112" s="948"/>
      <c r="AME112" s="949"/>
      <c r="AMF112" s="949"/>
      <c r="AMG112" s="949"/>
      <c r="AMH112" s="949"/>
      <c r="AMI112" s="949"/>
      <c r="AMJ112" s="949"/>
      <c r="AMK112" s="949"/>
      <c r="AML112" s="950"/>
      <c r="AMM112" s="948"/>
      <c r="AMN112" s="949"/>
      <c r="AMO112" s="949"/>
      <c r="AMP112" s="949"/>
      <c r="AMQ112" s="949"/>
      <c r="AMR112" s="949"/>
      <c r="AMS112" s="949"/>
      <c r="AMT112" s="949"/>
      <c r="AMU112" s="950"/>
      <c r="AMV112" s="948"/>
      <c r="AMW112" s="949"/>
      <c r="AMX112" s="949"/>
      <c r="AMY112" s="949"/>
      <c r="AMZ112" s="949"/>
      <c r="ANA112" s="949"/>
      <c r="ANB112" s="949"/>
      <c r="ANC112" s="949"/>
      <c r="AND112" s="950"/>
      <c r="ANE112" s="948"/>
      <c r="ANF112" s="949"/>
      <c r="ANG112" s="949"/>
      <c r="ANH112" s="949"/>
      <c r="ANI112" s="949"/>
      <c r="ANJ112" s="949"/>
      <c r="ANK112" s="949"/>
      <c r="ANL112" s="949"/>
      <c r="ANM112" s="950"/>
      <c r="ANN112" s="948"/>
      <c r="ANO112" s="949"/>
      <c r="ANP112" s="949"/>
      <c r="ANQ112" s="949"/>
      <c r="ANR112" s="949"/>
      <c r="ANS112" s="949"/>
      <c r="ANT112" s="949"/>
      <c r="ANU112" s="949"/>
      <c r="ANV112" s="950"/>
      <c r="ANW112" s="948"/>
      <c r="ANX112" s="949"/>
      <c r="ANY112" s="949"/>
      <c r="ANZ112" s="949"/>
      <c r="AOA112" s="949"/>
      <c r="AOB112" s="949"/>
      <c r="AOC112" s="949"/>
      <c r="AOD112" s="949"/>
      <c r="AOE112" s="950"/>
      <c r="AOF112" s="948"/>
      <c r="AOG112" s="949"/>
      <c r="AOH112" s="949"/>
      <c r="AOI112" s="949"/>
      <c r="AOJ112" s="949"/>
      <c r="AOK112" s="949"/>
      <c r="AOL112" s="949"/>
      <c r="AOM112" s="949"/>
      <c r="AON112" s="950"/>
      <c r="AOO112" s="948"/>
      <c r="AOP112" s="949"/>
      <c r="AOQ112" s="949"/>
      <c r="AOR112" s="949"/>
      <c r="AOS112" s="949"/>
      <c r="AOT112" s="949"/>
      <c r="AOU112" s="949"/>
      <c r="AOV112" s="949"/>
      <c r="AOW112" s="950"/>
      <c r="AOX112" s="948"/>
      <c r="AOY112" s="949"/>
      <c r="AOZ112" s="949"/>
      <c r="APA112" s="949"/>
      <c r="APB112" s="949"/>
      <c r="APC112" s="949"/>
      <c r="APD112" s="949"/>
      <c r="APE112" s="949"/>
      <c r="APF112" s="950"/>
      <c r="APG112" s="948"/>
      <c r="APH112" s="949"/>
      <c r="API112" s="949"/>
      <c r="APJ112" s="949"/>
      <c r="APK112" s="949"/>
      <c r="APL112" s="949"/>
      <c r="APM112" s="949"/>
      <c r="APN112" s="949"/>
      <c r="APO112" s="950"/>
      <c r="APP112" s="948"/>
      <c r="APQ112" s="949"/>
      <c r="APR112" s="949"/>
      <c r="APS112" s="949"/>
      <c r="APT112" s="949"/>
      <c r="APU112" s="949"/>
      <c r="APV112" s="949"/>
      <c r="APW112" s="949"/>
      <c r="APX112" s="950"/>
      <c r="APY112" s="948"/>
      <c r="APZ112" s="949"/>
      <c r="AQA112" s="949"/>
      <c r="AQB112" s="949"/>
      <c r="AQC112" s="949"/>
      <c r="AQD112" s="949"/>
      <c r="AQE112" s="949"/>
      <c r="AQF112" s="949"/>
      <c r="AQG112" s="950"/>
      <c r="AQH112" s="948"/>
      <c r="AQI112" s="949"/>
      <c r="AQJ112" s="949"/>
      <c r="AQK112" s="949"/>
      <c r="AQL112" s="949"/>
      <c r="AQM112" s="949"/>
      <c r="AQN112" s="949"/>
      <c r="AQO112" s="949"/>
      <c r="AQP112" s="950"/>
      <c r="AQQ112" s="948"/>
      <c r="AQR112" s="949"/>
      <c r="AQS112" s="949"/>
      <c r="AQT112" s="949"/>
      <c r="AQU112" s="949"/>
      <c r="AQV112" s="949"/>
      <c r="AQW112" s="949"/>
      <c r="AQX112" s="949"/>
      <c r="AQY112" s="950"/>
      <c r="AQZ112" s="948"/>
      <c r="ARA112" s="949"/>
      <c r="ARB112" s="949"/>
      <c r="ARC112" s="949"/>
      <c r="ARD112" s="949"/>
      <c r="ARE112" s="949"/>
      <c r="ARF112" s="949"/>
      <c r="ARG112" s="949"/>
      <c r="ARH112" s="950"/>
      <c r="ARI112" s="948"/>
      <c r="ARJ112" s="949"/>
      <c r="ARK112" s="949"/>
      <c r="ARL112" s="949"/>
      <c r="ARM112" s="949"/>
      <c r="ARN112" s="949"/>
      <c r="ARO112" s="949"/>
      <c r="ARP112" s="949"/>
      <c r="ARQ112" s="950"/>
      <c r="ARR112" s="948"/>
      <c r="ARS112" s="949"/>
      <c r="ART112" s="949"/>
      <c r="ARU112" s="949"/>
      <c r="ARV112" s="949"/>
      <c r="ARW112" s="949"/>
      <c r="ARX112" s="949"/>
      <c r="ARY112" s="949"/>
      <c r="ARZ112" s="950"/>
      <c r="ASA112" s="948"/>
      <c r="ASB112" s="949"/>
      <c r="ASC112" s="949"/>
      <c r="ASD112" s="949"/>
      <c r="ASE112" s="949"/>
      <c r="ASF112" s="949"/>
      <c r="ASG112" s="949"/>
      <c r="ASH112" s="949"/>
      <c r="ASI112" s="950"/>
      <c r="ASJ112" s="948"/>
      <c r="ASK112" s="949"/>
      <c r="ASL112" s="949"/>
      <c r="ASM112" s="949"/>
      <c r="ASN112" s="949"/>
      <c r="ASO112" s="949"/>
      <c r="ASP112" s="949"/>
      <c r="ASQ112" s="949"/>
      <c r="ASR112" s="950"/>
      <c r="ASS112" s="948"/>
      <c r="AST112" s="949"/>
      <c r="ASU112" s="949"/>
      <c r="ASV112" s="949"/>
      <c r="ASW112" s="949"/>
      <c r="ASX112" s="949"/>
      <c r="ASY112" s="949"/>
      <c r="ASZ112" s="949"/>
      <c r="ATA112" s="950"/>
      <c r="ATB112" s="948"/>
      <c r="ATC112" s="949"/>
      <c r="ATD112" s="949"/>
      <c r="ATE112" s="949"/>
      <c r="ATF112" s="949"/>
      <c r="ATG112" s="949"/>
      <c r="ATH112" s="949"/>
      <c r="ATI112" s="949"/>
      <c r="ATJ112" s="950"/>
      <c r="ATK112" s="948"/>
      <c r="ATL112" s="949"/>
      <c r="ATM112" s="949"/>
      <c r="ATN112" s="949"/>
      <c r="ATO112" s="949"/>
      <c r="ATP112" s="949"/>
      <c r="ATQ112" s="949"/>
      <c r="ATR112" s="949"/>
      <c r="ATS112" s="950"/>
      <c r="ATT112" s="948"/>
      <c r="ATU112" s="949"/>
      <c r="ATV112" s="949"/>
      <c r="ATW112" s="949"/>
      <c r="ATX112" s="949"/>
      <c r="ATY112" s="949"/>
      <c r="ATZ112" s="949"/>
      <c r="AUA112" s="949"/>
      <c r="AUB112" s="950"/>
      <c r="AUC112" s="948"/>
      <c r="AUD112" s="949"/>
      <c r="AUE112" s="949"/>
      <c r="AUF112" s="949"/>
      <c r="AUG112" s="949"/>
      <c r="AUH112" s="949"/>
      <c r="AUI112" s="949"/>
      <c r="AUJ112" s="949"/>
      <c r="AUK112" s="950"/>
      <c r="AUL112" s="948"/>
      <c r="AUM112" s="949"/>
      <c r="AUN112" s="949"/>
      <c r="AUO112" s="949"/>
      <c r="AUP112" s="949"/>
      <c r="AUQ112" s="949"/>
      <c r="AUR112" s="949"/>
      <c r="AUS112" s="949"/>
      <c r="AUT112" s="950"/>
      <c r="AUU112" s="948"/>
      <c r="AUV112" s="949"/>
      <c r="AUW112" s="949"/>
      <c r="AUX112" s="949"/>
      <c r="AUY112" s="949"/>
      <c r="AUZ112" s="949"/>
      <c r="AVA112" s="949"/>
      <c r="AVB112" s="949"/>
      <c r="AVC112" s="950"/>
      <c r="AVD112" s="948"/>
      <c r="AVE112" s="949"/>
      <c r="AVF112" s="949"/>
      <c r="AVG112" s="949"/>
      <c r="AVH112" s="949"/>
      <c r="AVI112" s="949"/>
      <c r="AVJ112" s="949"/>
      <c r="AVK112" s="949"/>
      <c r="AVL112" s="950"/>
      <c r="AVM112" s="948"/>
      <c r="AVN112" s="949"/>
      <c r="AVO112" s="949"/>
      <c r="AVP112" s="949"/>
      <c r="AVQ112" s="949"/>
      <c r="AVR112" s="949"/>
      <c r="AVS112" s="949"/>
      <c r="AVT112" s="949"/>
      <c r="AVU112" s="950"/>
      <c r="AVV112" s="948"/>
      <c r="AVW112" s="949"/>
      <c r="AVX112" s="949"/>
      <c r="AVY112" s="949"/>
      <c r="AVZ112" s="949"/>
      <c r="AWA112" s="949"/>
      <c r="AWB112" s="949"/>
      <c r="AWC112" s="949"/>
      <c r="AWD112" s="950"/>
      <c r="AWE112" s="948"/>
      <c r="AWF112" s="949"/>
      <c r="AWG112" s="949"/>
      <c r="AWH112" s="949"/>
      <c r="AWI112" s="949"/>
      <c r="AWJ112" s="949"/>
      <c r="AWK112" s="949"/>
      <c r="AWL112" s="949"/>
      <c r="AWM112" s="950"/>
      <c r="AWN112" s="948"/>
      <c r="AWO112" s="949"/>
      <c r="AWP112" s="949"/>
      <c r="AWQ112" s="949"/>
      <c r="AWR112" s="949"/>
      <c r="AWS112" s="949"/>
      <c r="AWT112" s="949"/>
      <c r="AWU112" s="949"/>
      <c r="AWV112" s="950"/>
      <c r="AWW112" s="948"/>
      <c r="AWX112" s="949"/>
      <c r="AWY112" s="949"/>
      <c r="AWZ112" s="949"/>
      <c r="AXA112" s="949"/>
      <c r="AXB112" s="949"/>
      <c r="AXC112" s="949"/>
      <c r="AXD112" s="949"/>
      <c r="AXE112" s="950"/>
      <c r="AXF112" s="948"/>
      <c r="AXG112" s="949"/>
      <c r="AXH112" s="949"/>
      <c r="AXI112" s="949"/>
      <c r="AXJ112" s="949"/>
      <c r="AXK112" s="949"/>
      <c r="AXL112" s="949"/>
      <c r="AXM112" s="949"/>
      <c r="AXN112" s="950"/>
      <c r="AXO112" s="948"/>
      <c r="AXP112" s="949"/>
      <c r="AXQ112" s="949"/>
      <c r="AXR112" s="949"/>
      <c r="AXS112" s="949"/>
      <c r="AXT112" s="949"/>
      <c r="AXU112" s="949"/>
      <c r="AXV112" s="949"/>
      <c r="AXW112" s="950"/>
      <c r="AXX112" s="948"/>
      <c r="AXY112" s="949"/>
      <c r="AXZ112" s="949"/>
      <c r="AYA112" s="949"/>
      <c r="AYB112" s="949"/>
      <c r="AYC112" s="949"/>
      <c r="AYD112" s="949"/>
      <c r="AYE112" s="949"/>
      <c r="AYF112" s="950"/>
      <c r="AYG112" s="948"/>
      <c r="AYH112" s="949"/>
      <c r="AYI112" s="949"/>
      <c r="AYJ112" s="949"/>
      <c r="AYK112" s="949"/>
      <c r="AYL112" s="949"/>
      <c r="AYM112" s="949"/>
      <c r="AYN112" s="949"/>
      <c r="AYO112" s="950"/>
      <c r="AYP112" s="948"/>
      <c r="AYQ112" s="949"/>
      <c r="AYR112" s="949"/>
      <c r="AYS112" s="949"/>
      <c r="AYT112" s="949"/>
      <c r="AYU112" s="949"/>
      <c r="AYV112" s="949"/>
      <c r="AYW112" s="949"/>
      <c r="AYX112" s="950"/>
      <c r="AYY112" s="948"/>
      <c r="AYZ112" s="949"/>
      <c r="AZA112" s="949"/>
      <c r="AZB112" s="949"/>
      <c r="AZC112" s="949"/>
      <c r="AZD112" s="949"/>
      <c r="AZE112" s="949"/>
      <c r="AZF112" s="949"/>
      <c r="AZG112" s="950"/>
      <c r="AZH112" s="948"/>
      <c r="AZI112" s="949"/>
      <c r="AZJ112" s="949"/>
      <c r="AZK112" s="949"/>
      <c r="AZL112" s="949"/>
      <c r="AZM112" s="949"/>
      <c r="AZN112" s="949"/>
      <c r="AZO112" s="949"/>
      <c r="AZP112" s="950"/>
      <c r="AZQ112" s="948"/>
      <c r="AZR112" s="949"/>
      <c r="AZS112" s="949"/>
      <c r="AZT112" s="949"/>
      <c r="AZU112" s="949"/>
      <c r="AZV112" s="949"/>
      <c r="AZW112" s="949"/>
      <c r="AZX112" s="949"/>
      <c r="AZY112" s="950"/>
      <c r="AZZ112" s="948"/>
      <c r="BAA112" s="949"/>
      <c r="BAB112" s="949"/>
      <c r="BAC112" s="949"/>
      <c r="BAD112" s="949"/>
      <c r="BAE112" s="949"/>
      <c r="BAF112" s="949"/>
      <c r="BAG112" s="949"/>
      <c r="BAH112" s="950"/>
      <c r="BAI112" s="948"/>
      <c r="BAJ112" s="949"/>
      <c r="BAK112" s="949"/>
      <c r="BAL112" s="949"/>
      <c r="BAM112" s="949"/>
      <c r="BAN112" s="949"/>
      <c r="BAO112" s="949"/>
      <c r="BAP112" s="949"/>
      <c r="BAQ112" s="950"/>
      <c r="BAR112" s="948"/>
      <c r="BAS112" s="949"/>
      <c r="BAT112" s="949"/>
      <c r="BAU112" s="949"/>
      <c r="BAV112" s="949"/>
      <c r="BAW112" s="949"/>
      <c r="BAX112" s="949"/>
      <c r="BAY112" s="949"/>
      <c r="BAZ112" s="950"/>
      <c r="BBA112" s="948"/>
      <c r="BBB112" s="949"/>
      <c r="BBC112" s="949"/>
      <c r="BBD112" s="949"/>
      <c r="BBE112" s="949"/>
      <c r="BBF112" s="949"/>
      <c r="BBG112" s="949"/>
      <c r="BBH112" s="949"/>
      <c r="BBI112" s="950"/>
      <c r="BBJ112" s="948"/>
      <c r="BBK112" s="949"/>
      <c r="BBL112" s="949"/>
      <c r="BBM112" s="949"/>
      <c r="BBN112" s="949"/>
      <c r="BBO112" s="949"/>
      <c r="BBP112" s="949"/>
      <c r="BBQ112" s="949"/>
      <c r="BBR112" s="950"/>
      <c r="BBS112" s="948"/>
      <c r="BBT112" s="949"/>
      <c r="BBU112" s="949"/>
      <c r="BBV112" s="949"/>
      <c r="BBW112" s="949"/>
      <c r="BBX112" s="949"/>
      <c r="BBY112" s="949"/>
      <c r="BBZ112" s="949"/>
      <c r="BCA112" s="950"/>
      <c r="BCB112" s="948"/>
      <c r="BCC112" s="949"/>
      <c r="BCD112" s="949"/>
      <c r="BCE112" s="949"/>
      <c r="BCF112" s="949"/>
      <c r="BCG112" s="949"/>
      <c r="BCH112" s="949"/>
      <c r="BCI112" s="949"/>
      <c r="BCJ112" s="950"/>
      <c r="BCK112" s="948"/>
      <c r="BCL112" s="949"/>
      <c r="BCM112" s="949"/>
      <c r="BCN112" s="949"/>
      <c r="BCO112" s="949"/>
      <c r="BCP112" s="949"/>
      <c r="BCQ112" s="949"/>
      <c r="BCR112" s="949"/>
      <c r="BCS112" s="950"/>
      <c r="BCT112" s="948"/>
      <c r="BCU112" s="949"/>
      <c r="BCV112" s="949"/>
      <c r="BCW112" s="949"/>
      <c r="BCX112" s="949"/>
      <c r="BCY112" s="949"/>
      <c r="BCZ112" s="949"/>
      <c r="BDA112" s="949"/>
      <c r="BDB112" s="950"/>
      <c r="BDC112" s="948"/>
      <c r="BDD112" s="949"/>
      <c r="BDE112" s="949"/>
      <c r="BDF112" s="949"/>
      <c r="BDG112" s="949"/>
      <c r="BDH112" s="949"/>
      <c r="BDI112" s="949"/>
      <c r="BDJ112" s="949"/>
      <c r="BDK112" s="950"/>
      <c r="BDL112" s="948"/>
      <c r="BDM112" s="949"/>
      <c r="BDN112" s="949"/>
      <c r="BDO112" s="949"/>
      <c r="BDP112" s="949"/>
      <c r="BDQ112" s="949"/>
      <c r="BDR112" s="949"/>
      <c r="BDS112" s="949"/>
      <c r="BDT112" s="950"/>
      <c r="BDU112" s="948"/>
      <c r="BDV112" s="949"/>
      <c r="BDW112" s="949"/>
      <c r="BDX112" s="949"/>
      <c r="BDY112" s="949"/>
      <c r="BDZ112" s="949"/>
      <c r="BEA112" s="949"/>
      <c r="BEB112" s="949"/>
      <c r="BEC112" s="950"/>
      <c r="BED112" s="948"/>
      <c r="BEE112" s="949"/>
      <c r="BEF112" s="949"/>
      <c r="BEG112" s="949"/>
      <c r="BEH112" s="949"/>
      <c r="BEI112" s="949"/>
      <c r="BEJ112" s="949"/>
      <c r="BEK112" s="949"/>
      <c r="BEL112" s="950"/>
      <c r="BEM112" s="948"/>
      <c r="BEN112" s="949"/>
      <c r="BEO112" s="949"/>
      <c r="BEP112" s="949"/>
      <c r="BEQ112" s="949"/>
      <c r="BER112" s="949"/>
      <c r="BES112" s="949"/>
      <c r="BET112" s="949"/>
      <c r="BEU112" s="950"/>
      <c r="BEV112" s="948"/>
      <c r="BEW112" s="949"/>
      <c r="BEX112" s="949"/>
      <c r="BEY112" s="949"/>
      <c r="BEZ112" s="949"/>
      <c r="BFA112" s="949"/>
      <c r="BFB112" s="949"/>
      <c r="BFC112" s="949"/>
      <c r="BFD112" s="950"/>
      <c r="BFE112" s="948"/>
      <c r="BFF112" s="949"/>
      <c r="BFG112" s="949"/>
      <c r="BFH112" s="949"/>
      <c r="BFI112" s="949"/>
      <c r="BFJ112" s="949"/>
      <c r="BFK112" s="949"/>
      <c r="BFL112" s="949"/>
      <c r="BFM112" s="950"/>
      <c r="BFN112" s="948"/>
      <c r="BFO112" s="949"/>
      <c r="BFP112" s="949"/>
      <c r="BFQ112" s="949"/>
      <c r="BFR112" s="949"/>
      <c r="BFS112" s="949"/>
      <c r="BFT112" s="949"/>
      <c r="BFU112" s="949"/>
      <c r="BFV112" s="950"/>
      <c r="BFW112" s="948"/>
      <c r="BFX112" s="949"/>
      <c r="BFY112" s="949"/>
      <c r="BFZ112" s="949"/>
      <c r="BGA112" s="949"/>
      <c r="BGB112" s="949"/>
      <c r="BGC112" s="949"/>
      <c r="BGD112" s="949"/>
      <c r="BGE112" s="950"/>
      <c r="BGF112" s="948"/>
      <c r="BGG112" s="949"/>
      <c r="BGH112" s="949"/>
      <c r="BGI112" s="949"/>
      <c r="BGJ112" s="949"/>
      <c r="BGK112" s="949"/>
      <c r="BGL112" s="949"/>
      <c r="BGM112" s="949"/>
      <c r="BGN112" s="950"/>
      <c r="BGO112" s="948"/>
      <c r="BGP112" s="949"/>
      <c r="BGQ112" s="949"/>
      <c r="BGR112" s="949"/>
      <c r="BGS112" s="949"/>
      <c r="BGT112" s="949"/>
      <c r="BGU112" s="949"/>
      <c r="BGV112" s="949"/>
      <c r="BGW112" s="950"/>
      <c r="BGX112" s="948"/>
      <c r="BGY112" s="949"/>
      <c r="BGZ112" s="949"/>
      <c r="BHA112" s="949"/>
      <c r="BHB112" s="949"/>
      <c r="BHC112" s="949"/>
      <c r="BHD112" s="949"/>
      <c r="BHE112" s="949"/>
      <c r="BHF112" s="950"/>
      <c r="BHG112" s="948"/>
      <c r="BHH112" s="949"/>
      <c r="BHI112" s="949"/>
      <c r="BHJ112" s="949"/>
      <c r="BHK112" s="949"/>
      <c r="BHL112" s="949"/>
      <c r="BHM112" s="949"/>
      <c r="BHN112" s="949"/>
      <c r="BHO112" s="950"/>
      <c r="BHP112" s="948"/>
      <c r="BHQ112" s="949"/>
      <c r="BHR112" s="949"/>
      <c r="BHS112" s="949"/>
      <c r="BHT112" s="949"/>
      <c r="BHU112" s="949"/>
      <c r="BHV112" s="949"/>
      <c r="BHW112" s="949"/>
      <c r="BHX112" s="950"/>
      <c r="BHY112" s="948"/>
      <c r="BHZ112" s="949"/>
      <c r="BIA112" s="949"/>
      <c r="BIB112" s="949"/>
      <c r="BIC112" s="949"/>
      <c r="BID112" s="949"/>
      <c r="BIE112" s="949"/>
      <c r="BIF112" s="949"/>
      <c r="BIG112" s="950"/>
      <c r="BIH112" s="948"/>
      <c r="BII112" s="949"/>
      <c r="BIJ112" s="949"/>
      <c r="BIK112" s="949"/>
      <c r="BIL112" s="949"/>
      <c r="BIM112" s="949"/>
      <c r="BIN112" s="949"/>
      <c r="BIO112" s="949"/>
      <c r="BIP112" s="950"/>
      <c r="BIQ112" s="948"/>
      <c r="BIR112" s="949"/>
      <c r="BIS112" s="949"/>
      <c r="BIT112" s="949"/>
      <c r="BIU112" s="949"/>
      <c r="BIV112" s="949"/>
      <c r="BIW112" s="949"/>
      <c r="BIX112" s="949"/>
      <c r="BIY112" s="950"/>
      <c r="BIZ112" s="948"/>
      <c r="BJA112" s="949"/>
      <c r="BJB112" s="949"/>
      <c r="BJC112" s="949"/>
      <c r="BJD112" s="949"/>
      <c r="BJE112" s="949"/>
      <c r="BJF112" s="949"/>
      <c r="BJG112" s="949"/>
      <c r="BJH112" s="950"/>
      <c r="BJI112" s="948"/>
      <c r="BJJ112" s="949"/>
      <c r="BJK112" s="949"/>
      <c r="BJL112" s="949"/>
      <c r="BJM112" s="949"/>
      <c r="BJN112" s="949"/>
      <c r="BJO112" s="949"/>
      <c r="BJP112" s="949"/>
      <c r="BJQ112" s="950"/>
      <c r="BJR112" s="948"/>
      <c r="BJS112" s="949"/>
      <c r="BJT112" s="949"/>
      <c r="BJU112" s="949"/>
      <c r="BJV112" s="949"/>
      <c r="BJW112" s="949"/>
      <c r="BJX112" s="949"/>
      <c r="BJY112" s="949"/>
      <c r="BJZ112" s="950"/>
      <c r="BKA112" s="948"/>
      <c r="BKB112" s="949"/>
      <c r="BKC112" s="949"/>
      <c r="BKD112" s="949"/>
      <c r="BKE112" s="949"/>
      <c r="BKF112" s="949"/>
      <c r="BKG112" s="949"/>
      <c r="BKH112" s="949"/>
      <c r="BKI112" s="950"/>
      <c r="BKJ112" s="948"/>
      <c r="BKK112" s="949"/>
      <c r="BKL112" s="949"/>
      <c r="BKM112" s="949"/>
      <c r="BKN112" s="949"/>
      <c r="BKO112" s="949"/>
      <c r="BKP112" s="949"/>
      <c r="BKQ112" s="949"/>
      <c r="BKR112" s="950"/>
      <c r="BKS112" s="948"/>
      <c r="BKT112" s="949"/>
      <c r="BKU112" s="949"/>
      <c r="BKV112" s="949"/>
      <c r="BKW112" s="949"/>
      <c r="BKX112" s="949"/>
      <c r="BKY112" s="949"/>
      <c r="BKZ112" s="949"/>
      <c r="BLA112" s="950"/>
      <c r="BLB112" s="948"/>
      <c r="BLC112" s="949"/>
      <c r="BLD112" s="949"/>
      <c r="BLE112" s="949"/>
      <c r="BLF112" s="949"/>
      <c r="BLG112" s="949"/>
      <c r="BLH112" s="949"/>
      <c r="BLI112" s="949"/>
      <c r="BLJ112" s="950"/>
      <c r="BLK112" s="948"/>
      <c r="BLL112" s="949"/>
      <c r="BLM112" s="949"/>
      <c r="BLN112" s="949"/>
      <c r="BLO112" s="949"/>
      <c r="BLP112" s="949"/>
      <c r="BLQ112" s="949"/>
      <c r="BLR112" s="949"/>
      <c r="BLS112" s="950"/>
      <c r="BLT112" s="948"/>
      <c r="BLU112" s="949"/>
      <c r="BLV112" s="949"/>
      <c r="BLW112" s="949"/>
      <c r="BLX112" s="949"/>
      <c r="BLY112" s="949"/>
      <c r="BLZ112" s="949"/>
      <c r="BMA112" s="949"/>
      <c r="BMB112" s="950"/>
      <c r="BMC112" s="948"/>
      <c r="BMD112" s="949"/>
      <c r="BME112" s="949"/>
      <c r="BMF112" s="949"/>
      <c r="BMG112" s="949"/>
      <c r="BMH112" s="949"/>
      <c r="BMI112" s="949"/>
      <c r="BMJ112" s="949"/>
      <c r="BMK112" s="950"/>
      <c r="BML112" s="948"/>
      <c r="BMM112" s="949"/>
      <c r="BMN112" s="949"/>
      <c r="BMO112" s="949"/>
      <c r="BMP112" s="949"/>
      <c r="BMQ112" s="949"/>
      <c r="BMR112" s="949"/>
      <c r="BMS112" s="949"/>
      <c r="BMT112" s="950"/>
      <c r="BMU112" s="948"/>
      <c r="BMV112" s="949"/>
      <c r="BMW112" s="949"/>
      <c r="BMX112" s="949"/>
      <c r="BMY112" s="949"/>
      <c r="BMZ112" s="949"/>
      <c r="BNA112" s="949"/>
      <c r="BNB112" s="949"/>
      <c r="BNC112" s="950"/>
      <c r="BND112" s="948"/>
      <c r="BNE112" s="949"/>
      <c r="BNF112" s="949"/>
      <c r="BNG112" s="949"/>
      <c r="BNH112" s="949"/>
      <c r="BNI112" s="949"/>
      <c r="BNJ112" s="949"/>
      <c r="BNK112" s="949"/>
      <c r="BNL112" s="950"/>
      <c r="BNM112" s="948"/>
      <c r="BNN112" s="949"/>
      <c r="BNO112" s="949"/>
      <c r="BNP112" s="949"/>
      <c r="BNQ112" s="949"/>
      <c r="BNR112" s="949"/>
      <c r="BNS112" s="949"/>
      <c r="BNT112" s="949"/>
      <c r="BNU112" s="950"/>
      <c r="BNV112" s="948"/>
      <c r="BNW112" s="949"/>
      <c r="BNX112" s="949"/>
      <c r="BNY112" s="949"/>
      <c r="BNZ112" s="949"/>
      <c r="BOA112" s="949"/>
      <c r="BOB112" s="949"/>
      <c r="BOC112" s="949"/>
      <c r="BOD112" s="950"/>
      <c r="BOE112" s="948"/>
      <c r="BOF112" s="949"/>
      <c r="BOG112" s="949"/>
      <c r="BOH112" s="949"/>
      <c r="BOI112" s="949"/>
      <c r="BOJ112" s="949"/>
      <c r="BOK112" s="949"/>
      <c r="BOL112" s="949"/>
      <c r="BOM112" s="950"/>
      <c r="BON112" s="948"/>
      <c r="BOO112" s="949"/>
      <c r="BOP112" s="949"/>
      <c r="BOQ112" s="949"/>
      <c r="BOR112" s="949"/>
      <c r="BOS112" s="949"/>
      <c r="BOT112" s="949"/>
      <c r="BOU112" s="949"/>
      <c r="BOV112" s="950"/>
      <c r="BOW112" s="948"/>
      <c r="BOX112" s="949"/>
      <c r="BOY112" s="949"/>
      <c r="BOZ112" s="949"/>
      <c r="BPA112" s="949"/>
      <c r="BPB112" s="949"/>
      <c r="BPC112" s="949"/>
      <c r="BPD112" s="949"/>
      <c r="BPE112" s="950"/>
      <c r="BPF112" s="948"/>
      <c r="BPG112" s="949"/>
      <c r="BPH112" s="949"/>
      <c r="BPI112" s="949"/>
      <c r="BPJ112" s="949"/>
      <c r="BPK112" s="949"/>
      <c r="BPL112" s="949"/>
      <c r="BPM112" s="949"/>
      <c r="BPN112" s="950"/>
      <c r="BPO112" s="948"/>
      <c r="BPP112" s="949"/>
      <c r="BPQ112" s="949"/>
      <c r="BPR112" s="949"/>
      <c r="BPS112" s="949"/>
      <c r="BPT112" s="949"/>
      <c r="BPU112" s="949"/>
      <c r="BPV112" s="949"/>
      <c r="BPW112" s="950"/>
      <c r="BPX112" s="948"/>
      <c r="BPY112" s="949"/>
      <c r="BPZ112" s="949"/>
      <c r="BQA112" s="949"/>
      <c r="BQB112" s="949"/>
      <c r="BQC112" s="949"/>
      <c r="BQD112" s="949"/>
      <c r="BQE112" s="949"/>
      <c r="BQF112" s="950"/>
      <c r="BQG112" s="948"/>
      <c r="BQH112" s="949"/>
      <c r="BQI112" s="949"/>
      <c r="BQJ112" s="949"/>
      <c r="BQK112" s="949"/>
      <c r="BQL112" s="949"/>
      <c r="BQM112" s="949"/>
      <c r="BQN112" s="949"/>
      <c r="BQO112" s="950"/>
      <c r="BQP112" s="948"/>
      <c r="BQQ112" s="949"/>
      <c r="BQR112" s="949"/>
      <c r="BQS112" s="949"/>
      <c r="BQT112" s="949"/>
      <c r="BQU112" s="949"/>
      <c r="BQV112" s="949"/>
      <c r="BQW112" s="949"/>
      <c r="BQX112" s="950"/>
      <c r="BQY112" s="948"/>
      <c r="BQZ112" s="949"/>
      <c r="BRA112" s="949"/>
      <c r="BRB112" s="949"/>
      <c r="BRC112" s="949"/>
      <c r="BRD112" s="949"/>
      <c r="BRE112" s="949"/>
      <c r="BRF112" s="949"/>
      <c r="BRG112" s="950"/>
      <c r="BRH112" s="948"/>
      <c r="BRI112" s="949"/>
      <c r="BRJ112" s="949"/>
      <c r="BRK112" s="949"/>
      <c r="BRL112" s="949"/>
      <c r="BRM112" s="949"/>
      <c r="BRN112" s="949"/>
      <c r="BRO112" s="949"/>
      <c r="BRP112" s="950"/>
      <c r="BRQ112" s="948"/>
      <c r="BRR112" s="949"/>
      <c r="BRS112" s="949"/>
      <c r="BRT112" s="949"/>
      <c r="BRU112" s="949"/>
      <c r="BRV112" s="949"/>
      <c r="BRW112" s="949"/>
      <c r="BRX112" s="949"/>
      <c r="BRY112" s="950"/>
      <c r="BRZ112" s="948"/>
      <c r="BSA112" s="949"/>
      <c r="BSB112" s="949"/>
      <c r="BSC112" s="949"/>
      <c r="BSD112" s="949"/>
      <c r="BSE112" s="949"/>
      <c r="BSF112" s="949"/>
      <c r="BSG112" s="949"/>
      <c r="BSH112" s="950"/>
      <c r="BSI112" s="948"/>
      <c r="BSJ112" s="949"/>
      <c r="BSK112" s="949"/>
      <c r="BSL112" s="949"/>
      <c r="BSM112" s="949"/>
      <c r="BSN112" s="949"/>
      <c r="BSO112" s="949"/>
      <c r="BSP112" s="949"/>
      <c r="BSQ112" s="950"/>
      <c r="BSR112" s="948"/>
      <c r="BSS112" s="949"/>
      <c r="BST112" s="949"/>
      <c r="BSU112" s="949"/>
      <c r="BSV112" s="949"/>
      <c r="BSW112" s="949"/>
      <c r="BSX112" s="949"/>
      <c r="BSY112" s="949"/>
      <c r="BSZ112" s="950"/>
      <c r="BTA112" s="948"/>
      <c r="BTB112" s="949"/>
      <c r="BTC112" s="949"/>
      <c r="BTD112" s="949"/>
      <c r="BTE112" s="949"/>
      <c r="BTF112" s="949"/>
      <c r="BTG112" s="949"/>
      <c r="BTH112" s="949"/>
      <c r="BTI112" s="950"/>
      <c r="BTJ112" s="948"/>
      <c r="BTK112" s="949"/>
      <c r="BTL112" s="949"/>
      <c r="BTM112" s="949"/>
      <c r="BTN112" s="949"/>
      <c r="BTO112" s="949"/>
      <c r="BTP112" s="949"/>
      <c r="BTQ112" s="949"/>
      <c r="BTR112" s="950"/>
      <c r="BTS112" s="948"/>
      <c r="BTT112" s="949"/>
      <c r="BTU112" s="949"/>
      <c r="BTV112" s="949"/>
      <c r="BTW112" s="949"/>
      <c r="BTX112" s="949"/>
      <c r="BTY112" s="949"/>
      <c r="BTZ112" s="949"/>
      <c r="BUA112" s="950"/>
      <c r="BUB112" s="948"/>
      <c r="BUC112" s="949"/>
      <c r="BUD112" s="949"/>
      <c r="BUE112" s="949"/>
      <c r="BUF112" s="949"/>
      <c r="BUG112" s="949"/>
      <c r="BUH112" s="949"/>
      <c r="BUI112" s="949"/>
      <c r="BUJ112" s="950"/>
      <c r="BUK112" s="948"/>
      <c r="BUL112" s="949"/>
      <c r="BUM112" s="949"/>
      <c r="BUN112" s="949"/>
      <c r="BUO112" s="949"/>
      <c r="BUP112" s="949"/>
      <c r="BUQ112" s="949"/>
      <c r="BUR112" s="949"/>
      <c r="BUS112" s="950"/>
      <c r="BUT112" s="948"/>
      <c r="BUU112" s="949"/>
      <c r="BUV112" s="949"/>
      <c r="BUW112" s="949"/>
      <c r="BUX112" s="949"/>
      <c r="BUY112" s="949"/>
      <c r="BUZ112" s="949"/>
      <c r="BVA112" s="949"/>
      <c r="BVB112" s="950"/>
      <c r="BVC112" s="948"/>
      <c r="BVD112" s="949"/>
      <c r="BVE112" s="949"/>
      <c r="BVF112" s="949"/>
      <c r="BVG112" s="949"/>
      <c r="BVH112" s="949"/>
      <c r="BVI112" s="949"/>
      <c r="BVJ112" s="949"/>
      <c r="BVK112" s="950"/>
      <c r="BVL112" s="948"/>
      <c r="BVM112" s="949"/>
      <c r="BVN112" s="949"/>
      <c r="BVO112" s="949"/>
      <c r="BVP112" s="949"/>
      <c r="BVQ112" s="949"/>
      <c r="BVR112" s="949"/>
      <c r="BVS112" s="949"/>
      <c r="BVT112" s="950"/>
      <c r="BVU112" s="948"/>
      <c r="BVV112" s="949"/>
      <c r="BVW112" s="949"/>
      <c r="BVX112" s="949"/>
      <c r="BVY112" s="949"/>
      <c r="BVZ112" s="949"/>
      <c r="BWA112" s="949"/>
      <c r="BWB112" s="949"/>
      <c r="BWC112" s="950"/>
      <c r="BWD112" s="948"/>
      <c r="BWE112" s="949"/>
      <c r="BWF112" s="949"/>
      <c r="BWG112" s="949"/>
      <c r="BWH112" s="949"/>
      <c r="BWI112" s="949"/>
      <c r="BWJ112" s="949"/>
      <c r="BWK112" s="949"/>
      <c r="BWL112" s="950"/>
      <c r="BWM112" s="948"/>
      <c r="BWN112" s="949"/>
      <c r="BWO112" s="949"/>
      <c r="BWP112" s="949"/>
      <c r="BWQ112" s="949"/>
      <c r="BWR112" s="949"/>
      <c r="BWS112" s="949"/>
      <c r="BWT112" s="949"/>
      <c r="BWU112" s="950"/>
      <c r="BWV112" s="948"/>
      <c r="BWW112" s="949"/>
      <c r="BWX112" s="949"/>
      <c r="BWY112" s="949"/>
      <c r="BWZ112" s="949"/>
      <c r="BXA112" s="949"/>
      <c r="BXB112" s="949"/>
      <c r="BXC112" s="949"/>
      <c r="BXD112" s="950"/>
      <c r="BXE112" s="948"/>
      <c r="BXF112" s="949"/>
      <c r="BXG112" s="949"/>
      <c r="BXH112" s="949"/>
      <c r="BXI112" s="949"/>
      <c r="BXJ112" s="949"/>
      <c r="BXK112" s="949"/>
      <c r="BXL112" s="949"/>
      <c r="BXM112" s="950"/>
      <c r="BXN112" s="948"/>
      <c r="BXO112" s="949"/>
      <c r="BXP112" s="949"/>
      <c r="BXQ112" s="949"/>
      <c r="BXR112" s="949"/>
      <c r="BXS112" s="949"/>
      <c r="BXT112" s="949"/>
      <c r="BXU112" s="949"/>
      <c r="BXV112" s="950"/>
      <c r="BXW112" s="948"/>
      <c r="BXX112" s="949"/>
      <c r="BXY112" s="949"/>
      <c r="BXZ112" s="949"/>
      <c r="BYA112" s="949"/>
      <c r="BYB112" s="949"/>
      <c r="BYC112" s="949"/>
      <c r="BYD112" s="949"/>
      <c r="BYE112" s="950"/>
      <c r="BYF112" s="948"/>
      <c r="BYG112" s="949"/>
      <c r="BYH112" s="949"/>
      <c r="BYI112" s="949"/>
      <c r="BYJ112" s="949"/>
      <c r="BYK112" s="949"/>
      <c r="BYL112" s="949"/>
      <c r="BYM112" s="949"/>
      <c r="BYN112" s="950"/>
      <c r="BYO112" s="948"/>
      <c r="BYP112" s="949"/>
      <c r="BYQ112" s="949"/>
      <c r="BYR112" s="949"/>
      <c r="BYS112" s="949"/>
      <c r="BYT112" s="949"/>
      <c r="BYU112" s="949"/>
      <c r="BYV112" s="949"/>
      <c r="BYW112" s="950"/>
      <c r="BYX112" s="948"/>
      <c r="BYY112" s="949"/>
      <c r="BYZ112" s="949"/>
      <c r="BZA112" s="949"/>
      <c r="BZB112" s="949"/>
      <c r="BZC112" s="949"/>
      <c r="BZD112" s="949"/>
      <c r="BZE112" s="949"/>
      <c r="BZF112" s="950"/>
      <c r="BZG112" s="948"/>
      <c r="BZH112" s="949"/>
      <c r="BZI112" s="949"/>
      <c r="BZJ112" s="949"/>
      <c r="BZK112" s="949"/>
      <c r="BZL112" s="949"/>
      <c r="BZM112" s="949"/>
      <c r="BZN112" s="949"/>
      <c r="BZO112" s="950"/>
      <c r="BZP112" s="948"/>
      <c r="BZQ112" s="949"/>
      <c r="BZR112" s="949"/>
      <c r="BZS112" s="949"/>
      <c r="BZT112" s="949"/>
      <c r="BZU112" s="949"/>
      <c r="BZV112" s="949"/>
      <c r="BZW112" s="949"/>
      <c r="BZX112" s="950"/>
      <c r="BZY112" s="948"/>
      <c r="BZZ112" s="949"/>
      <c r="CAA112" s="949"/>
      <c r="CAB112" s="949"/>
      <c r="CAC112" s="949"/>
      <c r="CAD112" s="949"/>
      <c r="CAE112" s="949"/>
      <c r="CAF112" s="949"/>
      <c r="CAG112" s="950"/>
      <c r="CAH112" s="948"/>
      <c r="CAI112" s="949"/>
      <c r="CAJ112" s="949"/>
      <c r="CAK112" s="949"/>
      <c r="CAL112" s="949"/>
      <c r="CAM112" s="949"/>
      <c r="CAN112" s="949"/>
      <c r="CAO112" s="949"/>
      <c r="CAP112" s="950"/>
      <c r="CAQ112" s="948"/>
      <c r="CAR112" s="949"/>
      <c r="CAS112" s="949"/>
      <c r="CAT112" s="949"/>
      <c r="CAU112" s="949"/>
      <c r="CAV112" s="949"/>
      <c r="CAW112" s="949"/>
      <c r="CAX112" s="949"/>
      <c r="CAY112" s="950"/>
      <c r="CAZ112" s="948"/>
      <c r="CBA112" s="949"/>
      <c r="CBB112" s="949"/>
      <c r="CBC112" s="949"/>
      <c r="CBD112" s="949"/>
      <c r="CBE112" s="949"/>
      <c r="CBF112" s="949"/>
      <c r="CBG112" s="949"/>
      <c r="CBH112" s="950"/>
      <c r="CBI112" s="948"/>
      <c r="CBJ112" s="949"/>
      <c r="CBK112" s="949"/>
      <c r="CBL112" s="949"/>
      <c r="CBM112" s="949"/>
      <c r="CBN112" s="949"/>
      <c r="CBO112" s="949"/>
      <c r="CBP112" s="949"/>
      <c r="CBQ112" s="950"/>
      <c r="CBR112" s="948"/>
      <c r="CBS112" s="949"/>
      <c r="CBT112" s="949"/>
      <c r="CBU112" s="949"/>
      <c r="CBV112" s="949"/>
      <c r="CBW112" s="949"/>
      <c r="CBX112" s="949"/>
      <c r="CBY112" s="949"/>
      <c r="CBZ112" s="950"/>
      <c r="CCA112" s="948"/>
      <c r="CCB112" s="949"/>
      <c r="CCC112" s="949"/>
      <c r="CCD112" s="949"/>
      <c r="CCE112" s="949"/>
      <c r="CCF112" s="949"/>
      <c r="CCG112" s="949"/>
      <c r="CCH112" s="949"/>
      <c r="CCI112" s="950"/>
      <c r="CCJ112" s="948"/>
      <c r="CCK112" s="949"/>
      <c r="CCL112" s="949"/>
      <c r="CCM112" s="949"/>
      <c r="CCN112" s="949"/>
      <c r="CCO112" s="949"/>
      <c r="CCP112" s="949"/>
      <c r="CCQ112" s="949"/>
      <c r="CCR112" s="950"/>
      <c r="CCS112" s="948"/>
      <c r="CCT112" s="949"/>
      <c r="CCU112" s="949"/>
      <c r="CCV112" s="949"/>
      <c r="CCW112" s="949"/>
      <c r="CCX112" s="949"/>
      <c r="CCY112" s="949"/>
      <c r="CCZ112" s="949"/>
      <c r="CDA112" s="950"/>
      <c r="CDB112" s="948"/>
      <c r="CDC112" s="949"/>
      <c r="CDD112" s="949"/>
      <c r="CDE112" s="949"/>
      <c r="CDF112" s="949"/>
      <c r="CDG112" s="949"/>
      <c r="CDH112" s="949"/>
      <c r="CDI112" s="949"/>
      <c r="CDJ112" s="950"/>
      <c r="CDK112" s="948"/>
      <c r="CDL112" s="949"/>
      <c r="CDM112" s="949"/>
      <c r="CDN112" s="949"/>
      <c r="CDO112" s="949"/>
      <c r="CDP112" s="949"/>
      <c r="CDQ112" s="949"/>
      <c r="CDR112" s="949"/>
      <c r="CDS112" s="950"/>
      <c r="CDT112" s="948"/>
      <c r="CDU112" s="949"/>
      <c r="CDV112" s="949"/>
      <c r="CDW112" s="949"/>
      <c r="CDX112" s="949"/>
      <c r="CDY112" s="949"/>
      <c r="CDZ112" s="949"/>
      <c r="CEA112" s="949"/>
      <c r="CEB112" s="950"/>
      <c r="CEC112" s="948"/>
      <c r="CED112" s="949"/>
      <c r="CEE112" s="949"/>
      <c r="CEF112" s="949"/>
      <c r="CEG112" s="949"/>
      <c r="CEH112" s="949"/>
      <c r="CEI112" s="949"/>
      <c r="CEJ112" s="949"/>
      <c r="CEK112" s="950"/>
      <c r="CEL112" s="948"/>
      <c r="CEM112" s="949"/>
      <c r="CEN112" s="949"/>
      <c r="CEO112" s="949"/>
      <c r="CEP112" s="949"/>
      <c r="CEQ112" s="949"/>
      <c r="CER112" s="949"/>
      <c r="CES112" s="949"/>
      <c r="CET112" s="950"/>
      <c r="CEU112" s="948"/>
      <c r="CEV112" s="949"/>
      <c r="CEW112" s="949"/>
      <c r="CEX112" s="949"/>
      <c r="CEY112" s="949"/>
      <c r="CEZ112" s="949"/>
      <c r="CFA112" s="949"/>
      <c r="CFB112" s="949"/>
      <c r="CFC112" s="950"/>
      <c r="CFD112" s="948"/>
      <c r="CFE112" s="949"/>
      <c r="CFF112" s="949"/>
      <c r="CFG112" s="949"/>
      <c r="CFH112" s="949"/>
      <c r="CFI112" s="949"/>
      <c r="CFJ112" s="949"/>
      <c r="CFK112" s="949"/>
      <c r="CFL112" s="950"/>
      <c r="CFM112" s="948"/>
      <c r="CFN112" s="949"/>
      <c r="CFO112" s="949"/>
      <c r="CFP112" s="949"/>
      <c r="CFQ112" s="949"/>
      <c r="CFR112" s="949"/>
      <c r="CFS112" s="949"/>
      <c r="CFT112" s="949"/>
      <c r="CFU112" s="950"/>
      <c r="CFV112" s="948"/>
      <c r="CFW112" s="949"/>
      <c r="CFX112" s="949"/>
      <c r="CFY112" s="949"/>
      <c r="CFZ112" s="949"/>
      <c r="CGA112" s="949"/>
      <c r="CGB112" s="949"/>
      <c r="CGC112" s="949"/>
      <c r="CGD112" s="950"/>
      <c r="CGE112" s="948"/>
      <c r="CGF112" s="949"/>
      <c r="CGG112" s="949"/>
      <c r="CGH112" s="949"/>
      <c r="CGI112" s="949"/>
      <c r="CGJ112" s="949"/>
      <c r="CGK112" s="949"/>
      <c r="CGL112" s="949"/>
      <c r="CGM112" s="950"/>
      <c r="CGN112" s="948"/>
      <c r="CGO112" s="949"/>
      <c r="CGP112" s="949"/>
      <c r="CGQ112" s="949"/>
      <c r="CGR112" s="949"/>
      <c r="CGS112" s="949"/>
      <c r="CGT112" s="949"/>
      <c r="CGU112" s="949"/>
      <c r="CGV112" s="950"/>
      <c r="CGW112" s="948"/>
      <c r="CGX112" s="949"/>
      <c r="CGY112" s="949"/>
      <c r="CGZ112" s="949"/>
      <c r="CHA112" s="949"/>
      <c r="CHB112" s="949"/>
      <c r="CHC112" s="949"/>
      <c r="CHD112" s="949"/>
      <c r="CHE112" s="950"/>
      <c r="CHF112" s="948"/>
      <c r="CHG112" s="949"/>
      <c r="CHH112" s="949"/>
      <c r="CHI112" s="949"/>
      <c r="CHJ112" s="949"/>
      <c r="CHK112" s="949"/>
      <c r="CHL112" s="949"/>
      <c r="CHM112" s="949"/>
      <c r="CHN112" s="950"/>
      <c r="CHO112" s="948"/>
      <c r="CHP112" s="949"/>
      <c r="CHQ112" s="949"/>
      <c r="CHR112" s="949"/>
      <c r="CHS112" s="949"/>
      <c r="CHT112" s="949"/>
      <c r="CHU112" s="949"/>
      <c r="CHV112" s="949"/>
      <c r="CHW112" s="950"/>
      <c r="CHX112" s="948"/>
      <c r="CHY112" s="949"/>
      <c r="CHZ112" s="949"/>
      <c r="CIA112" s="949"/>
      <c r="CIB112" s="949"/>
      <c r="CIC112" s="949"/>
      <c r="CID112" s="949"/>
      <c r="CIE112" s="949"/>
      <c r="CIF112" s="950"/>
      <c r="CIG112" s="948"/>
      <c r="CIH112" s="949"/>
      <c r="CII112" s="949"/>
      <c r="CIJ112" s="949"/>
      <c r="CIK112" s="949"/>
      <c r="CIL112" s="949"/>
      <c r="CIM112" s="949"/>
      <c r="CIN112" s="949"/>
      <c r="CIO112" s="950"/>
      <c r="CIP112" s="948"/>
      <c r="CIQ112" s="949"/>
      <c r="CIR112" s="949"/>
      <c r="CIS112" s="949"/>
      <c r="CIT112" s="949"/>
      <c r="CIU112" s="949"/>
      <c r="CIV112" s="949"/>
      <c r="CIW112" s="949"/>
      <c r="CIX112" s="950"/>
      <c r="CIY112" s="948"/>
      <c r="CIZ112" s="949"/>
      <c r="CJA112" s="949"/>
      <c r="CJB112" s="949"/>
      <c r="CJC112" s="949"/>
      <c r="CJD112" s="949"/>
      <c r="CJE112" s="949"/>
      <c r="CJF112" s="949"/>
      <c r="CJG112" s="950"/>
      <c r="CJH112" s="948"/>
      <c r="CJI112" s="949"/>
      <c r="CJJ112" s="949"/>
      <c r="CJK112" s="949"/>
      <c r="CJL112" s="949"/>
      <c r="CJM112" s="949"/>
      <c r="CJN112" s="949"/>
      <c r="CJO112" s="949"/>
      <c r="CJP112" s="950"/>
      <c r="CJQ112" s="948"/>
      <c r="CJR112" s="949"/>
      <c r="CJS112" s="949"/>
      <c r="CJT112" s="949"/>
      <c r="CJU112" s="949"/>
      <c r="CJV112" s="949"/>
      <c r="CJW112" s="949"/>
      <c r="CJX112" s="949"/>
      <c r="CJY112" s="950"/>
      <c r="CJZ112" s="948"/>
      <c r="CKA112" s="949"/>
      <c r="CKB112" s="949"/>
      <c r="CKC112" s="949"/>
      <c r="CKD112" s="949"/>
      <c r="CKE112" s="949"/>
      <c r="CKF112" s="949"/>
      <c r="CKG112" s="949"/>
      <c r="CKH112" s="950"/>
      <c r="CKI112" s="948"/>
      <c r="CKJ112" s="949"/>
      <c r="CKK112" s="949"/>
      <c r="CKL112" s="949"/>
      <c r="CKM112" s="949"/>
      <c r="CKN112" s="949"/>
      <c r="CKO112" s="949"/>
      <c r="CKP112" s="949"/>
      <c r="CKQ112" s="950"/>
      <c r="CKR112" s="948"/>
      <c r="CKS112" s="949"/>
      <c r="CKT112" s="949"/>
      <c r="CKU112" s="949"/>
      <c r="CKV112" s="949"/>
      <c r="CKW112" s="949"/>
      <c r="CKX112" s="949"/>
      <c r="CKY112" s="949"/>
      <c r="CKZ112" s="950"/>
      <c r="CLA112" s="948"/>
      <c r="CLB112" s="949"/>
      <c r="CLC112" s="949"/>
      <c r="CLD112" s="949"/>
      <c r="CLE112" s="949"/>
      <c r="CLF112" s="949"/>
      <c r="CLG112" s="949"/>
      <c r="CLH112" s="949"/>
      <c r="CLI112" s="950"/>
      <c r="CLJ112" s="948"/>
      <c r="CLK112" s="949"/>
      <c r="CLL112" s="949"/>
      <c r="CLM112" s="949"/>
      <c r="CLN112" s="949"/>
      <c r="CLO112" s="949"/>
      <c r="CLP112" s="949"/>
      <c r="CLQ112" s="949"/>
      <c r="CLR112" s="950"/>
      <c r="CLS112" s="948"/>
      <c r="CLT112" s="949"/>
      <c r="CLU112" s="949"/>
      <c r="CLV112" s="949"/>
      <c r="CLW112" s="949"/>
      <c r="CLX112" s="949"/>
      <c r="CLY112" s="949"/>
      <c r="CLZ112" s="949"/>
      <c r="CMA112" s="950"/>
      <c r="CMB112" s="948"/>
      <c r="CMC112" s="949"/>
      <c r="CMD112" s="949"/>
      <c r="CME112" s="949"/>
      <c r="CMF112" s="949"/>
      <c r="CMG112" s="949"/>
      <c r="CMH112" s="949"/>
      <c r="CMI112" s="949"/>
      <c r="CMJ112" s="950"/>
      <c r="CMK112" s="948"/>
      <c r="CML112" s="949"/>
      <c r="CMM112" s="949"/>
      <c r="CMN112" s="949"/>
      <c r="CMO112" s="949"/>
      <c r="CMP112" s="949"/>
      <c r="CMQ112" s="949"/>
      <c r="CMR112" s="949"/>
      <c r="CMS112" s="950"/>
      <c r="CMT112" s="948"/>
      <c r="CMU112" s="949"/>
      <c r="CMV112" s="949"/>
      <c r="CMW112" s="949"/>
      <c r="CMX112" s="949"/>
      <c r="CMY112" s="949"/>
      <c r="CMZ112" s="949"/>
      <c r="CNA112" s="949"/>
      <c r="CNB112" s="950"/>
      <c r="CNC112" s="948"/>
      <c r="CND112" s="949"/>
      <c r="CNE112" s="949"/>
      <c r="CNF112" s="949"/>
      <c r="CNG112" s="949"/>
      <c r="CNH112" s="949"/>
      <c r="CNI112" s="949"/>
      <c r="CNJ112" s="949"/>
      <c r="CNK112" s="950"/>
      <c r="CNL112" s="948"/>
      <c r="CNM112" s="949"/>
      <c r="CNN112" s="949"/>
      <c r="CNO112" s="949"/>
      <c r="CNP112" s="949"/>
      <c r="CNQ112" s="949"/>
      <c r="CNR112" s="949"/>
      <c r="CNS112" s="949"/>
      <c r="CNT112" s="950"/>
      <c r="CNU112" s="948"/>
      <c r="CNV112" s="949"/>
      <c r="CNW112" s="949"/>
      <c r="CNX112" s="949"/>
      <c r="CNY112" s="949"/>
      <c r="CNZ112" s="949"/>
      <c r="COA112" s="949"/>
      <c r="COB112" s="949"/>
      <c r="COC112" s="950"/>
      <c r="COD112" s="948"/>
      <c r="COE112" s="949"/>
      <c r="COF112" s="949"/>
      <c r="COG112" s="949"/>
      <c r="COH112" s="949"/>
      <c r="COI112" s="949"/>
      <c r="COJ112" s="949"/>
      <c r="COK112" s="949"/>
      <c r="COL112" s="950"/>
      <c r="COM112" s="948"/>
      <c r="CON112" s="949"/>
      <c r="COO112" s="949"/>
      <c r="COP112" s="949"/>
      <c r="COQ112" s="949"/>
      <c r="COR112" s="949"/>
      <c r="COS112" s="949"/>
      <c r="COT112" s="949"/>
      <c r="COU112" s="950"/>
      <c r="COV112" s="948"/>
      <c r="COW112" s="949"/>
      <c r="COX112" s="949"/>
      <c r="COY112" s="949"/>
      <c r="COZ112" s="949"/>
      <c r="CPA112" s="949"/>
      <c r="CPB112" s="949"/>
      <c r="CPC112" s="949"/>
      <c r="CPD112" s="950"/>
      <c r="CPE112" s="948"/>
      <c r="CPF112" s="949"/>
      <c r="CPG112" s="949"/>
      <c r="CPH112" s="949"/>
      <c r="CPI112" s="949"/>
      <c r="CPJ112" s="949"/>
      <c r="CPK112" s="949"/>
      <c r="CPL112" s="949"/>
      <c r="CPM112" s="950"/>
      <c r="CPN112" s="948"/>
      <c r="CPO112" s="949"/>
      <c r="CPP112" s="949"/>
      <c r="CPQ112" s="949"/>
      <c r="CPR112" s="949"/>
      <c r="CPS112" s="949"/>
      <c r="CPT112" s="949"/>
      <c r="CPU112" s="949"/>
      <c r="CPV112" s="950"/>
      <c r="CPW112" s="948"/>
      <c r="CPX112" s="949"/>
      <c r="CPY112" s="949"/>
      <c r="CPZ112" s="949"/>
      <c r="CQA112" s="949"/>
      <c r="CQB112" s="949"/>
      <c r="CQC112" s="949"/>
      <c r="CQD112" s="949"/>
      <c r="CQE112" s="950"/>
      <c r="CQF112" s="948"/>
      <c r="CQG112" s="949"/>
      <c r="CQH112" s="949"/>
      <c r="CQI112" s="949"/>
      <c r="CQJ112" s="949"/>
      <c r="CQK112" s="949"/>
      <c r="CQL112" s="949"/>
      <c r="CQM112" s="949"/>
      <c r="CQN112" s="950"/>
      <c r="CQO112" s="948"/>
      <c r="CQP112" s="949"/>
      <c r="CQQ112" s="949"/>
      <c r="CQR112" s="949"/>
      <c r="CQS112" s="949"/>
      <c r="CQT112" s="949"/>
      <c r="CQU112" s="949"/>
      <c r="CQV112" s="949"/>
      <c r="CQW112" s="950"/>
      <c r="CQX112" s="948"/>
      <c r="CQY112" s="949"/>
      <c r="CQZ112" s="949"/>
      <c r="CRA112" s="949"/>
      <c r="CRB112" s="949"/>
      <c r="CRC112" s="949"/>
      <c r="CRD112" s="949"/>
      <c r="CRE112" s="949"/>
      <c r="CRF112" s="950"/>
      <c r="CRG112" s="948"/>
      <c r="CRH112" s="949"/>
      <c r="CRI112" s="949"/>
      <c r="CRJ112" s="949"/>
      <c r="CRK112" s="949"/>
      <c r="CRL112" s="949"/>
      <c r="CRM112" s="949"/>
      <c r="CRN112" s="949"/>
      <c r="CRO112" s="950"/>
      <c r="CRP112" s="948"/>
      <c r="CRQ112" s="949"/>
      <c r="CRR112" s="949"/>
      <c r="CRS112" s="949"/>
      <c r="CRT112" s="949"/>
      <c r="CRU112" s="949"/>
      <c r="CRV112" s="949"/>
      <c r="CRW112" s="949"/>
      <c r="CRX112" s="950"/>
      <c r="CRY112" s="948"/>
      <c r="CRZ112" s="949"/>
      <c r="CSA112" s="949"/>
      <c r="CSB112" s="949"/>
      <c r="CSC112" s="949"/>
      <c r="CSD112" s="949"/>
      <c r="CSE112" s="949"/>
      <c r="CSF112" s="949"/>
      <c r="CSG112" s="950"/>
      <c r="CSH112" s="948"/>
      <c r="CSI112" s="949"/>
      <c r="CSJ112" s="949"/>
      <c r="CSK112" s="949"/>
      <c r="CSL112" s="949"/>
      <c r="CSM112" s="949"/>
      <c r="CSN112" s="949"/>
      <c r="CSO112" s="949"/>
      <c r="CSP112" s="950"/>
      <c r="CSQ112" s="948"/>
      <c r="CSR112" s="949"/>
      <c r="CSS112" s="949"/>
      <c r="CST112" s="949"/>
      <c r="CSU112" s="949"/>
      <c r="CSV112" s="949"/>
      <c r="CSW112" s="949"/>
      <c r="CSX112" s="949"/>
      <c r="CSY112" s="950"/>
      <c r="CSZ112" s="948"/>
      <c r="CTA112" s="949"/>
      <c r="CTB112" s="949"/>
      <c r="CTC112" s="949"/>
      <c r="CTD112" s="949"/>
      <c r="CTE112" s="949"/>
      <c r="CTF112" s="949"/>
      <c r="CTG112" s="949"/>
      <c r="CTH112" s="950"/>
      <c r="CTI112" s="948"/>
      <c r="CTJ112" s="949"/>
      <c r="CTK112" s="949"/>
      <c r="CTL112" s="949"/>
      <c r="CTM112" s="949"/>
      <c r="CTN112" s="949"/>
      <c r="CTO112" s="949"/>
      <c r="CTP112" s="949"/>
      <c r="CTQ112" s="950"/>
      <c r="CTR112" s="948"/>
      <c r="CTS112" s="949"/>
      <c r="CTT112" s="949"/>
      <c r="CTU112" s="949"/>
      <c r="CTV112" s="949"/>
      <c r="CTW112" s="949"/>
      <c r="CTX112" s="949"/>
      <c r="CTY112" s="949"/>
      <c r="CTZ112" s="950"/>
      <c r="CUA112" s="948"/>
      <c r="CUB112" s="949"/>
      <c r="CUC112" s="949"/>
      <c r="CUD112" s="949"/>
      <c r="CUE112" s="949"/>
      <c r="CUF112" s="949"/>
      <c r="CUG112" s="949"/>
      <c r="CUH112" s="949"/>
      <c r="CUI112" s="950"/>
      <c r="CUJ112" s="948"/>
      <c r="CUK112" s="949"/>
      <c r="CUL112" s="949"/>
      <c r="CUM112" s="949"/>
      <c r="CUN112" s="949"/>
      <c r="CUO112" s="949"/>
      <c r="CUP112" s="949"/>
      <c r="CUQ112" s="949"/>
      <c r="CUR112" s="950"/>
      <c r="CUS112" s="948"/>
      <c r="CUT112" s="949"/>
      <c r="CUU112" s="949"/>
      <c r="CUV112" s="949"/>
      <c r="CUW112" s="949"/>
      <c r="CUX112" s="949"/>
      <c r="CUY112" s="949"/>
      <c r="CUZ112" s="949"/>
      <c r="CVA112" s="950"/>
      <c r="CVB112" s="948"/>
      <c r="CVC112" s="949"/>
      <c r="CVD112" s="949"/>
      <c r="CVE112" s="949"/>
      <c r="CVF112" s="949"/>
      <c r="CVG112" s="949"/>
      <c r="CVH112" s="949"/>
      <c r="CVI112" s="949"/>
      <c r="CVJ112" s="950"/>
      <c r="CVK112" s="948"/>
      <c r="CVL112" s="949"/>
      <c r="CVM112" s="949"/>
      <c r="CVN112" s="949"/>
      <c r="CVO112" s="949"/>
      <c r="CVP112" s="949"/>
      <c r="CVQ112" s="949"/>
      <c r="CVR112" s="949"/>
      <c r="CVS112" s="950"/>
      <c r="CVT112" s="948"/>
      <c r="CVU112" s="949"/>
      <c r="CVV112" s="949"/>
      <c r="CVW112" s="949"/>
      <c r="CVX112" s="949"/>
      <c r="CVY112" s="949"/>
      <c r="CVZ112" s="949"/>
      <c r="CWA112" s="949"/>
      <c r="CWB112" s="950"/>
      <c r="CWC112" s="948"/>
      <c r="CWD112" s="949"/>
      <c r="CWE112" s="949"/>
      <c r="CWF112" s="949"/>
      <c r="CWG112" s="949"/>
      <c r="CWH112" s="949"/>
      <c r="CWI112" s="949"/>
      <c r="CWJ112" s="949"/>
      <c r="CWK112" s="950"/>
      <c r="CWL112" s="948"/>
      <c r="CWM112" s="949"/>
      <c r="CWN112" s="949"/>
      <c r="CWO112" s="949"/>
      <c r="CWP112" s="949"/>
      <c r="CWQ112" s="949"/>
      <c r="CWR112" s="949"/>
      <c r="CWS112" s="949"/>
      <c r="CWT112" s="950"/>
      <c r="CWU112" s="948"/>
      <c r="CWV112" s="949"/>
      <c r="CWW112" s="949"/>
      <c r="CWX112" s="949"/>
      <c r="CWY112" s="949"/>
      <c r="CWZ112" s="949"/>
      <c r="CXA112" s="949"/>
      <c r="CXB112" s="949"/>
      <c r="CXC112" s="950"/>
      <c r="CXD112" s="948"/>
      <c r="CXE112" s="949"/>
      <c r="CXF112" s="949"/>
      <c r="CXG112" s="949"/>
      <c r="CXH112" s="949"/>
      <c r="CXI112" s="949"/>
      <c r="CXJ112" s="949"/>
      <c r="CXK112" s="949"/>
      <c r="CXL112" s="950"/>
      <c r="CXM112" s="948"/>
      <c r="CXN112" s="949"/>
      <c r="CXO112" s="949"/>
      <c r="CXP112" s="949"/>
      <c r="CXQ112" s="949"/>
      <c r="CXR112" s="949"/>
      <c r="CXS112" s="949"/>
      <c r="CXT112" s="949"/>
      <c r="CXU112" s="950"/>
      <c r="CXV112" s="948"/>
      <c r="CXW112" s="949"/>
      <c r="CXX112" s="949"/>
      <c r="CXY112" s="949"/>
      <c r="CXZ112" s="949"/>
      <c r="CYA112" s="949"/>
      <c r="CYB112" s="949"/>
      <c r="CYC112" s="949"/>
      <c r="CYD112" s="950"/>
      <c r="CYE112" s="948"/>
      <c r="CYF112" s="949"/>
      <c r="CYG112" s="949"/>
      <c r="CYH112" s="949"/>
      <c r="CYI112" s="949"/>
      <c r="CYJ112" s="949"/>
      <c r="CYK112" s="949"/>
      <c r="CYL112" s="949"/>
      <c r="CYM112" s="950"/>
      <c r="CYN112" s="948"/>
      <c r="CYO112" s="949"/>
      <c r="CYP112" s="949"/>
      <c r="CYQ112" s="949"/>
      <c r="CYR112" s="949"/>
      <c r="CYS112" s="949"/>
      <c r="CYT112" s="949"/>
      <c r="CYU112" s="949"/>
      <c r="CYV112" s="950"/>
      <c r="CYW112" s="948"/>
      <c r="CYX112" s="949"/>
      <c r="CYY112" s="949"/>
      <c r="CYZ112" s="949"/>
      <c r="CZA112" s="949"/>
      <c r="CZB112" s="949"/>
      <c r="CZC112" s="949"/>
      <c r="CZD112" s="949"/>
      <c r="CZE112" s="950"/>
      <c r="CZF112" s="948"/>
      <c r="CZG112" s="949"/>
      <c r="CZH112" s="949"/>
      <c r="CZI112" s="949"/>
      <c r="CZJ112" s="949"/>
      <c r="CZK112" s="949"/>
      <c r="CZL112" s="949"/>
      <c r="CZM112" s="949"/>
      <c r="CZN112" s="950"/>
      <c r="CZO112" s="948"/>
      <c r="CZP112" s="949"/>
      <c r="CZQ112" s="949"/>
      <c r="CZR112" s="949"/>
      <c r="CZS112" s="949"/>
      <c r="CZT112" s="949"/>
      <c r="CZU112" s="949"/>
      <c r="CZV112" s="949"/>
      <c r="CZW112" s="950"/>
      <c r="CZX112" s="948"/>
      <c r="CZY112" s="949"/>
      <c r="CZZ112" s="949"/>
      <c r="DAA112" s="949"/>
      <c r="DAB112" s="949"/>
      <c r="DAC112" s="949"/>
      <c r="DAD112" s="949"/>
      <c r="DAE112" s="949"/>
      <c r="DAF112" s="950"/>
      <c r="DAG112" s="948"/>
      <c r="DAH112" s="949"/>
      <c r="DAI112" s="949"/>
      <c r="DAJ112" s="949"/>
      <c r="DAK112" s="949"/>
      <c r="DAL112" s="949"/>
      <c r="DAM112" s="949"/>
      <c r="DAN112" s="949"/>
      <c r="DAO112" s="950"/>
      <c r="DAP112" s="948"/>
      <c r="DAQ112" s="949"/>
      <c r="DAR112" s="949"/>
      <c r="DAS112" s="949"/>
      <c r="DAT112" s="949"/>
      <c r="DAU112" s="949"/>
      <c r="DAV112" s="949"/>
      <c r="DAW112" s="949"/>
      <c r="DAX112" s="950"/>
      <c r="DAY112" s="948"/>
      <c r="DAZ112" s="949"/>
      <c r="DBA112" s="949"/>
      <c r="DBB112" s="949"/>
      <c r="DBC112" s="949"/>
      <c r="DBD112" s="949"/>
      <c r="DBE112" s="949"/>
      <c r="DBF112" s="949"/>
      <c r="DBG112" s="950"/>
      <c r="DBH112" s="948"/>
      <c r="DBI112" s="949"/>
      <c r="DBJ112" s="949"/>
      <c r="DBK112" s="949"/>
      <c r="DBL112" s="949"/>
      <c r="DBM112" s="949"/>
      <c r="DBN112" s="949"/>
      <c r="DBO112" s="949"/>
      <c r="DBP112" s="950"/>
      <c r="DBQ112" s="948"/>
      <c r="DBR112" s="949"/>
      <c r="DBS112" s="949"/>
      <c r="DBT112" s="949"/>
      <c r="DBU112" s="949"/>
      <c r="DBV112" s="949"/>
      <c r="DBW112" s="949"/>
      <c r="DBX112" s="949"/>
      <c r="DBY112" s="950"/>
      <c r="DBZ112" s="948"/>
      <c r="DCA112" s="949"/>
      <c r="DCB112" s="949"/>
      <c r="DCC112" s="949"/>
      <c r="DCD112" s="949"/>
      <c r="DCE112" s="949"/>
      <c r="DCF112" s="949"/>
      <c r="DCG112" s="949"/>
      <c r="DCH112" s="950"/>
      <c r="DCI112" s="948"/>
      <c r="DCJ112" s="949"/>
      <c r="DCK112" s="949"/>
      <c r="DCL112" s="949"/>
      <c r="DCM112" s="949"/>
      <c r="DCN112" s="949"/>
      <c r="DCO112" s="949"/>
      <c r="DCP112" s="949"/>
      <c r="DCQ112" s="950"/>
      <c r="DCR112" s="948"/>
      <c r="DCS112" s="949"/>
      <c r="DCT112" s="949"/>
      <c r="DCU112" s="949"/>
      <c r="DCV112" s="949"/>
      <c r="DCW112" s="949"/>
      <c r="DCX112" s="949"/>
      <c r="DCY112" s="949"/>
      <c r="DCZ112" s="950"/>
      <c r="DDA112" s="948"/>
      <c r="DDB112" s="949"/>
      <c r="DDC112" s="949"/>
      <c r="DDD112" s="949"/>
      <c r="DDE112" s="949"/>
      <c r="DDF112" s="949"/>
      <c r="DDG112" s="949"/>
      <c r="DDH112" s="949"/>
      <c r="DDI112" s="950"/>
      <c r="DDJ112" s="948"/>
      <c r="DDK112" s="949"/>
      <c r="DDL112" s="949"/>
      <c r="DDM112" s="949"/>
      <c r="DDN112" s="949"/>
      <c r="DDO112" s="949"/>
      <c r="DDP112" s="949"/>
      <c r="DDQ112" s="949"/>
      <c r="DDR112" s="950"/>
      <c r="DDS112" s="948"/>
      <c r="DDT112" s="949"/>
      <c r="DDU112" s="949"/>
      <c r="DDV112" s="949"/>
      <c r="DDW112" s="949"/>
      <c r="DDX112" s="949"/>
      <c r="DDY112" s="949"/>
      <c r="DDZ112" s="949"/>
      <c r="DEA112" s="950"/>
      <c r="DEB112" s="948"/>
      <c r="DEC112" s="949"/>
      <c r="DED112" s="949"/>
      <c r="DEE112" s="949"/>
      <c r="DEF112" s="949"/>
      <c r="DEG112" s="949"/>
      <c r="DEH112" s="949"/>
      <c r="DEI112" s="949"/>
      <c r="DEJ112" s="950"/>
      <c r="DEK112" s="948"/>
      <c r="DEL112" s="949"/>
      <c r="DEM112" s="949"/>
      <c r="DEN112" s="949"/>
      <c r="DEO112" s="949"/>
      <c r="DEP112" s="949"/>
      <c r="DEQ112" s="949"/>
      <c r="DER112" s="949"/>
      <c r="DES112" s="950"/>
      <c r="DET112" s="948"/>
      <c r="DEU112" s="949"/>
      <c r="DEV112" s="949"/>
      <c r="DEW112" s="949"/>
      <c r="DEX112" s="949"/>
      <c r="DEY112" s="949"/>
      <c r="DEZ112" s="949"/>
      <c r="DFA112" s="949"/>
      <c r="DFB112" s="950"/>
      <c r="DFC112" s="948"/>
      <c r="DFD112" s="949"/>
      <c r="DFE112" s="949"/>
      <c r="DFF112" s="949"/>
      <c r="DFG112" s="949"/>
      <c r="DFH112" s="949"/>
      <c r="DFI112" s="949"/>
      <c r="DFJ112" s="949"/>
      <c r="DFK112" s="950"/>
      <c r="DFL112" s="948"/>
      <c r="DFM112" s="949"/>
      <c r="DFN112" s="949"/>
      <c r="DFO112" s="949"/>
      <c r="DFP112" s="949"/>
      <c r="DFQ112" s="949"/>
      <c r="DFR112" s="949"/>
      <c r="DFS112" s="949"/>
      <c r="DFT112" s="950"/>
      <c r="DFU112" s="948"/>
      <c r="DFV112" s="949"/>
      <c r="DFW112" s="949"/>
      <c r="DFX112" s="949"/>
      <c r="DFY112" s="949"/>
      <c r="DFZ112" s="949"/>
      <c r="DGA112" s="949"/>
      <c r="DGB112" s="949"/>
      <c r="DGC112" s="950"/>
      <c r="DGD112" s="948"/>
      <c r="DGE112" s="949"/>
      <c r="DGF112" s="949"/>
      <c r="DGG112" s="949"/>
      <c r="DGH112" s="949"/>
      <c r="DGI112" s="949"/>
      <c r="DGJ112" s="949"/>
      <c r="DGK112" s="949"/>
      <c r="DGL112" s="950"/>
      <c r="DGM112" s="948"/>
      <c r="DGN112" s="949"/>
      <c r="DGO112" s="949"/>
      <c r="DGP112" s="949"/>
      <c r="DGQ112" s="949"/>
      <c r="DGR112" s="949"/>
      <c r="DGS112" s="949"/>
      <c r="DGT112" s="949"/>
      <c r="DGU112" s="950"/>
      <c r="DGV112" s="948"/>
      <c r="DGW112" s="949"/>
      <c r="DGX112" s="949"/>
      <c r="DGY112" s="949"/>
      <c r="DGZ112" s="949"/>
      <c r="DHA112" s="949"/>
      <c r="DHB112" s="949"/>
      <c r="DHC112" s="949"/>
      <c r="DHD112" s="950"/>
      <c r="DHE112" s="948"/>
      <c r="DHF112" s="949"/>
      <c r="DHG112" s="949"/>
      <c r="DHH112" s="949"/>
      <c r="DHI112" s="949"/>
      <c r="DHJ112" s="949"/>
      <c r="DHK112" s="949"/>
      <c r="DHL112" s="949"/>
      <c r="DHM112" s="950"/>
      <c r="DHN112" s="948"/>
      <c r="DHO112" s="949"/>
      <c r="DHP112" s="949"/>
      <c r="DHQ112" s="949"/>
      <c r="DHR112" s="949"/>
      <c r="DHS112" s="949"/>
      <c r="DHT112" s="949"/>
      <c r="DHU112" s="949"/>
      <c r="DHV112" s="950"/>
      <c r="DHW112" s="948"/>
      <c r="DHX112" s="949"/>
      <c r="DHY112" s="949"/>
      <c r="DHZ112" s="949"/>
      <c r="DIA112" s="949"/>
      <c r="DIB112" s="949"/>
      <c r="DIC112" s="949"/>
      <c r="DID112" s="949"/>
      <c r="DIE112" s="950"/>
      <c r="DIF112" s="948"/>
      <c r="DIG112" s="949"/>
      <c r="DIH112" s="949"/>
      <c r="DII112" s="949"/>
      <c r="DIJ112" s="949"/>
      <c r="DIK112" s="949"/>
      <c r="DIL112" s="949"/>
      <c r="DIM112" s="949"/>
      <c r="DIN112" s="950"/>
      <c r="DIO112" s="948"/>
      <c r="DIP112" s="949"/>
      <c r="DIQ112" s="949"/>
      <c r="DIR112" s="949"/>
      <c r="DIS112" s="949"/>
      <c r="DIT112" s="949"/>
      <c r="DIU112" s="949"/>
      <c r="DIV112" s="949"/>
      <c r="DIW112" s="950"/>
      <c r="DIX112" s="948"/>
      <c r="DIY112" s="949"/>
      <c r="DIZ112" s="949"/>
      <c r="DJA112" s="949"/>
      <c r="DJB112" s="949"/>
      <c r="DJC112" s="949"/>
      <c r="DJD112" s="949"/>
      <c r="DJE112" s="949"/>
      <c r="DJF112" s="950"/>
      <c r="DJG112" s="948"/>
      <c r="DJH112" s="949"/>
      <c r="DJI112" s="949"/>
      <c r="DJJ112" s="949"/>
      <c r="DJK112" s="949"/>
      <c r="DJL112" s="949"/>
      <c r="DJM112" s="949"/>
      <c r="DJN112" s="949"/>
      <c r="DJO112" s="950"/>
      <c r="DJP112" s="948"/>
      <c r="DJQ112" s="949"/>
      <c r="DJR112" s="949"/>
      <c r="DJS112" s="949"/>
      <c r="DJT112" s="949"/>
      <c r="DJU112" s="949"/>
      <c r="DJV112" s="949"/>
      <c r="DJW112" s="949"/>
      <c r="DJX112" s="950"/>
      <c r="DJY112" s="948"/>
      <c r="DJZ112" s="949"/>
      <c r="DKA112" s="949"/>
      <c r="DKB112" s="949"/>
      <c r="DKC112" s="949"/>
      <c r="DKD112" s="949"/>
      <c r="DKE112" s="949"/>
      <c r="DKF112" s="949"/>
      <c r="DKG112" s="950"/>
      <c r="DKH112" s="948"/>
      <c r="DKI112" s="949"/>
      <c r="DKJ112" s="949"/>
      <c r="DKK112" s="949"/>
      <c r="DKL112" s="949"/>
      <c r="DKM112" s="949"/>
      <c r="DKN112" s="949"/>
      <c r="DKO112" s="949"/>
      <c r="DKP112" s="950"/>
      <c r="DKQ112" s="948"/>
      <c r="DKR112" s="949"/>
      <c r="DKS112" s="949"/>
      <c r="DKT112" s="949"/>
      <c r="DKU112" s="949"/>
      <c r="DKV112" s="949"/>
      <c r="DKW112" s="949"/>
      <c r="DKX112" s="949"/>
      <c r="DKY112" s="950"/>
      <c r="DKZ112" s="948"/>
      <c r="DLA112" s="949"/>
      <c r="DLB112" s="949"/>
      <c r="DLC112" s="949"/>
      <c r="DLD112" s="949"/>
      <c r="DLE112" s="949"/>
      <c r="DLF112" s="949"/>
      <c r="DLG112" s="949"/>
      <c r="DLH112" s="950"/>
      <c r="DLI112" s="948"/>
      <c r="DLJ112" s="949"/>
      <c r="DLK112" s="949"/>
      <c r="DLL112" s="949"/>
      <c r="DLM112" s="949"/>
      <c r="DLN112" s="949"/>
      <c r="DLO112" s="949"/>
      <c r="DLP112" s="949"/>
      <c r="DLQ112" s="950"/>
      <c r="DLR112" s="948"/>
      <c r="DLS112" s="949"/>
      <c r="DLT112" s="949"/>
      <c r="DLU112" s="949"/>
      <c r="DLV112" s="949"/>
      <c r="DLW112" s="949"/>
      <c r="DLX112" s="949"/>
      <c r="DLY112" s="949"/>
      <c r="DLZ112" s="950"/>
      <c r="DMA112" s="948"/>
      <c r="DMB112" s="949"/>
      <c r="DMC112" s="949"/>
      <c r="DMD112" s="949"/>
      <c r="DME112" s="949"/>
      <c r="DMF112" s="949"/>
      <c r="DMG112" s="949"/>
      <c r="DMH112" s="949"/>
      <c r="DMI112" s="950"/>
      <c r="DMJ112" s="948"/>
      <c r="DMK112" s="949"/>
      <c r="DML112" s="949"/>
      <c r="DMM112" s="949"/>
      <c r="DMN112" s="949"/>
      <c r="DMO112" s="949"/>
      <c r="DMP112" s="949"/>
      <c r="DMQ112" s="949"/>
      <c r="DMR112" s="950"/>
      <c r="DMS112" s="948"/>
      <c r="DMT112" s="949"/>
      <c r="DMU112" s="949"/>
      <c r="DMV112" s="949"/>
      <c r="DMW112" s="949"/>
      <c r="DMX112" s="949"/>
      <c r="DMY112" s="949"/>
      <c r="DMZ112" s="949"/>
      <c r="DNA112" s="950"/>
      <c r="DNB112" s="948"/>
      <c r="DNC112" s="949"/>
      <c r="DND112" s="949"/>
      <c r="DNE112" s="949"/>
      <c r="DNF112" s="949"/>
      <c r="DNG112" s="949"/>
      <c r="DNH112" s="949"/>
      <c r="DNI112" s="949"/>
      <c r="DNJ112" s="950"/>
      <c r="DNK112" s="948"/>
      <c r="DNL112" s="949"/>
      <c r="DNM112" s="949"/>
      <c r="DNN112" s="949"/>
      <c r="DNO112" s="949"/>
      <c r="DNP112" s="949"/>
      <c r="DNQ112" s="949"/>
      <c r="DNR112" s="949"/>
      <c r="DNS112" s="950"/>
      <c r="DNT112" s="948"/>
      <c r="DNU112" s="949"/>
      <c r="DNV112" s="949"/>
      <c r="DNW112" s="949"/>
      <c r="DNX112" s="949"/>
      <c r="DNY112" s="949"/>
      <c r="DNZ112" s="949"/>
      <c r="DOA112" s="949"/>
      <c r="DOB112" s="950"/>
      <c r="DOC112" s="948"/>
      <c r="DOD112" s="949"/>
      <c r="DOE112" s="949"/>
      <c r="DOF112" s="949"/>
      <c r="DOG112" s="949"/>
      <c r="DOH112" s="949"/>
      <c r="DOI112" s="949"/>
      <c r="DOJ112" s="949"/>
      <c r="DOK112" s="950"/>
      <c r="DOL112" s="948"/>
      <c r="DOM112" s="949"/>
      <c r="DON112" s="949"/>
      <c r="DOO112" s="949"/>
      <c r="DOP112" s="949"/>
      <c r="DOQ112" s="949"/>
      <c r="DOR112" s="949"/>
      <c r="DOS112" s="949"/>
      <c r="DOT112" s="950"/>
      <c r="DOU112" s="948"/>
      <c r="DOV112" s="949"/>
      <c r="DOW112" s="949"/>
      <c r="DOX112" s="949"/>
      <c r="DOY112" s="949"/>
      <c r="DOZ112" s="949"/>
      <c r="DPA112" s="949"/>
      <c r="DPB112" s="949"/>
      <c r="DPC112" s="950"/>
      <c r="DPD112" s="948"/>
      <c r="DPE112" s="949"/>
      <c r="DPF112" s="949"/>
      <c r="DPG112" s="949"/>
      <c r="DPH112" s="949"/>
      <c r="DPI112" s="949"/>
      <c r="DPJ112" s="949"/>
      <c r="DPK112" s="949"/>
      <c r="DPL112" s="950"/>
      <c r="DPM112" s="948"/>
      <c r="DPN112" s="949"/>
      <c r="DPO112" s="949"/>
      <c r="DPP112" s="949"/>
      <c r="DPQ112" s="949"/>
      <c r="DPR112" s="949"/>
      <c r="DPS112" s="949"/>
      <c r="DPT112" s="949"/>
      <c r="DPU112" s="950"/>
      <c r="DPV112" s="948"/>
      <c r="DPW112" s="949"/>
      <c r="DPX112" s="949"/>
      <c r="DPY112" s="949"/>
      <c r="DPZ112" s="949"/>
      <c r="DQA112" s="949"/>
      <c r="DQB112" s="949"/>
      <c r="DQC112" s="949"/>
      <c r="DQD112" s="950"/>
      <c r="DQE112" s="948"/>
      <c r="DQF112" s="949"/>
      <c r="DQG112" s="949"/>
      <c r="DQH112" s="949"/>
      <c r="DQI112" s="949"/>
      <c r="DQJ112" s="949"/>
      <c r="DQK112" s="949"/>
      <c r="DQL112" s="949"/>
      <c r="DQM112" s="950"/>
      <c r="DQN112" s="948"/>
      <c r="DQO112" s="949"/>
      <c r="DQP112" s="949"/>
      <c r="DQQ112" s="949"/>
      <c r="DQR112" s="949"/>
      <c r="DQS112" s="949"/>
      <c r="DQT112" s="949"/>
      <c r="DQU112" s="949"/>
      <c r="DQV112" s="950"/>
      <c r="DQW112" s="948"/>
      <c r="DQX112" s="949"/>
      <c r="DQY112" s="949"/>
      <c r="DQZ112" s="949"/>
      <c r="DRA112" s="949"/>
      <c r="DRB112" s="949"/>
      <c r="DRC112" s="949"/>
      <c r="DRD112" s="949"/>
      <c r="DRE112" s="950"/>
      <c r="DRF112" s="948"/>
      <c r="DRG112" s="949"/>
      <c r="DRH112" s="949"/>
      <c r="DRI112" s="949"/>
      <c r="DRJ112" s="949"/>
      <c r="DRK112" s="949"/>
      <c r="DRL112" s="949"/>
      <c r="DRM112" s="949"/>
      <c r="DRN112" s="950"/>
      <c r="DRO112" s="948"/>
      <c r="DRP112" s="949"/>
      <c r="DRQ112" s="949"/>
      <c r="DRR112" s="949"/>
      <c r="DRS112" s="949"/>
      <c r="DRT112" s="949"/>
      <c r="DRU112" s="949"/>
      <c r="DRV112" s="949"/>
      <c r="DRW112" s="950"/>
      <c r="DRX112" s="948"/>
      <c r="DRY112" s="949"/>
      <c r="DRZ112" s="949"/>
      <c r="DSA112" s="949"/>
      <c r="DSB112" s="949"/>
      <c r="DSC112" s="949"/>
      <c r="DSD112" s="949"/>
      <c r="DSE112" s="949"/>
      <c r="DSF112" s="950"/>
      <c r="DSG112" s="948"/>
      <c r="DSH112" s="949"/>
      <c r="DSI112" s="949"/>
      <c r="DSJ112" s="949"/>
      <c r="DSK112" s="949"/>
      <c r="DSL112" s="949"/>
      <c r="DSM112" s="949"/>
      <c r="DSN112" s="949"/>
      <c r="DSO112" s="950"/>
      <c r="DSP112" s="948"/>
      <c r="DSQ112" s="949"/>
      <c r="DSR112" s="949"/>
      <c r="DSS112" s="949"/>
      <c r="DST112" s="949"/>
      <c r="DSU112" s="949"/>
      <c r="DSV112" s="949"/>
      <c r="DSW112" s="949"/>
      <c r="DSX112" s="950"/>
      <c r="DSY112" s="948"/>
      <c r="DSZ112" s="949"/>
      <c r="DTA112" s="949"/>
      <c r="DTB112" s="949"/>
      <c r="DTC112" s="949"/>
      <c r="DTD112" s="949"/>
      <c r="DTE112" s="949"/>
      <c r="DTF112" s="949"/>
      <c r="DTG112" s="950"/>
      <c r="DTH112" s="948"/>
      <c r="DTI112" s="949"/>
      <c r="DTJ112" s="949"/>
      <c r="DTK112" s="949"/>
      <c r="DTL112" s="949"/>
      <c r="DTM112" s="949"/>
      <c r="DTN112" s="949"/>
      <c r="DTO112" s="949"/>
      <c r="DTP112" s="950"/>
      <c r="DTQ112" s="948"/>
      <c r="DTR112" s="949"/>
      <c r="DTS112" s="949"/>
      <c r="DTT112" s="949"/>
      <c r="DTU112" s="949"/>
      <c r="DTV112" s="949"/>
      <c r="DTW112" s="949"/>
      <c r="DTX112" s="949"/>
      <c r="DTY112" s="950"/>
      <c r="DTZ112" s="948"/>
      <c r="DUA112" s="949"/>
      <c r="DUB112" s="949"/>
      <c r="DUC112" s="949"/>
      <c r="DUD112" s="949"/>
      <c r="DUE112" s="949"/>
      <c r="DUF112" s="949"/>
      <c r="DUG112" s="949"/>
      <c r="DUH112" s="950"/>
      <c r="DUI112" s="948"/>
      <c r="DUJ112" s="949"/>
      <c r="DUK112" s="949"/>
      <c r="DUL112" s="949"/>
      <c r="DUM112" s="949"/>
      <c r="DUN112" s="949"/>
      <c r="DUO112" s="949"/>
      <c r="DUP112" s="949"/>
      <c r="DUQ112" s="950"/>
      <c r="DUR112" s="948"/>
      <c r="DUS112" s="949"/>
      <c r="DUT112" s="949"/>
      <c r="DUU112" s="949"/>
      <c r="DUV112" s="949"/>
      <c r="DUW112" s="949"/>
      <c r="DUX112" s="949"/>
      <c r="DUY112" s="949"/>
      <c r="DUZ112" s="950"/>
      <c r="DVA112" s="948"/>
      <c r="DVB112" s="949"/>
      <c r="DVC112" s="949"/>
      <c r="DVD112" s="949"/>
      <c r="DVE112" s="949"/>
      <c r="DVF112" s="949"/>
      <c r="DVG112" s="949"/>
      <c r="DVH112" s="949"/>
      <c r="DVI112" s="950"/>
      <c r="DVJ112" s="948"/>
      <c r="DVK112" s="949"/>
      <c r="DVL112" s="949"/>
      <c r="DVM112" s="949"/>
      <c r="DVN112" s="949"/>
      <c r="DVO112" s="949"/>
      <c r="DVP112" s="949"/>
      <c r="DVQ112" s="949"/>
      <c r="DVR112" s="950"/>
      <c r="DVS112" s="948"/>
      <c r="DVT112" s="949"/>
      <c r="DVU112" s="949"/>
      <c r="DVV112" s="949"/>
      <c r="DVW112" s="949"/>
      <c r="DVX112" s="949"/>
      <c r="DVY112" s="949"/>
      <c r="DVZ112" s="949"/>
      <c r="DWA112" s="950"/>
      <c r="DWB112" s="948"/>
      <c r="DWC112" s="949"/>
      <c r="DWD112" s="949"/>
      <c r="DWE112" s="949"/>
      <c r="DWF112" s="949"/>
      <c r="DWG112" s="949"/>
      <c r="DWH112" s="949"/>
      <c r="DWI112" s="949"/>
      <c r="DWJ112" s="950"/>
      <c r="DWK112" s="948"/>
      <c r="DWL112" s="949"/>
      <c r="DWM112" s="949"/>
      <c r="DWN112" s="949"/>
      <c r="DWO112" s="949"/>
      <c r="DWP112" s="949"/>
      <c r="DWQ112" s="949"/>
      <c r="DWR112" s="949"/>
      <c r="DWS112" s="950"/>
      <c r="DWT112" s="948"/>
      <c r="DWU112" s="949"/>
      <c r="DWV112" s="949"/>
      <c r="DWW112" s="949"/>
      <c r="DWX112" s="949"/>
      <c r="DWY112" s="949"/>
      <c r="DWZ112" s="949"/>
      <c r="DXA112" s="949"/>
      <c r="DXB112" s="950"/>
      <c r="DXC112" s="948"/>
      <c r="DXD112" s="949"/>
      <c r="DXE112" s="949"/>
      <c r="DXF112" s="949"/>
      <c r="DXG112" s="949"/>
      <c r="DXH112" s="949"/>
      <c r="DXI112" s="949"/>
      <c r="DXJ112" s="949"/>
      <c r="DXK112" s="950"/>
      <c r="DXL112" s="948"/>
      <c r="DXM112" s="949"/>
      <c r="DXN112" s="949"/>
      <c r="DXO112" s="949"/>
      <c r="DXP112" s="949"/>
      <c r="DXQ112" s="949"/>
      <c r="DXR112" s="949"/>
      <c r="DXS112" s="949"/>
      <c r="DXT112" s="950"/>
      <c r="DXU112" s="948"/>
      <c r="DXV112" s="949"/>
      <c r="DXW112" s="949"/>
      <c r="DXX112" s="949"/>
      <c r="DXY112" s="949"/>
      <c r="DXZ112" s="949"/>
      <c r="DYA112" s="949"/>
      <c r="DYB112" s="949"/>
      <c r="DYC112" s="950"/>
      <c r="DYD112" s="948"/>
      <c r="DYE112" s="949"/>
      <c r="DYF112" s="949"/>
      <c r="DYG112" s="949"/>
      <c r="DYH112" s="949"/>
      <c r="DYI112" s="949"/>
      <c r="DYJ112" s="949"/>
      <c r="DYK112" s="949"/>
      <c r="DYL112" s="950"/>
      <c r="DYM112" s="948"/>
      <c r="DYN112" s="949"/>
      <c r="DYO112" s="949"/>
      <c r="DYP112" s="949"/>
      <c r="DYQ112" s="949"/>
      <c r="DYR112" s="949"/>
      <c r="DYS112" s="949"/>
      <c r="DYT112" s="949"/>
      <c r="DYU112" s="950"/>
      <c r="DYV112" s="948"/>
      <c r="DYW112" s="949"/>
      <c r="DYX112" s="949"/>
      <c r="DYY112" s="949"/>
      <c r="DYZ112" s="949"/>
      <c r="DZA112" s="949"/>
      <c r="DZB112" s="949"/>
      <c r="DZC112" s="949"/>
      <c r="DZD112" s="950"/>
      <c r="DZE112" s="948"/>
      <c r="DZF112" s="949"/>
      <c r="DZG112" s="949"/>
      <c r="DZH112" s="949"/>
      <c r="DZI112" s="949"/>
      <c r="DZJ112" s="949"/>
      <c r="DZK112" s="949"/>
      <c r="DZL112" s="949"/>
      <c r="DZM112" s="950"/>
      <c r="DZN112" s="948"/>
      <c r="DZO112" s="949"/>
      <c r="DZP112" s="949"/>
      <c r="DZQ112" s="949"/>
      <c r="DZR112" s="949"/>
      <c r="DZS112" s="949"/>
      <c r="DZT112" s="949"/>
      <c r="DZU112" s="949"/>
      <c r="DZV112" s="950"/>
      <c r="DZW112" s="948"/>
      <c r="DZX112" s="949"/>
      <c r="DZY112" s="949"/>
      <c r="DZZ112" s="949"/>
      <c r="EAA112" s="949"/>
      <c r="EAB112" s="949"/>
      <c r="EAC112" s="949"/>
      <c r="EAD112" s="949"/>
      <c r="EAE112" s="950"/>
      <c r="EAF112" s="948"/>
      <c r="EAG112" s="949"/>
      <c r="EAH112" s="949"/>
      <c r="EAI112" s="949"/>
      <c r="EAJ112" s="949"/>
      <c r="EAK112" s="949"/>
      <c r="EAL112" s="949"/>
      <c r="EAM112" s="949"/>
      <c r="EAN112" s="950"/>
      <c r="EAO112" s="948"/>
      <c r="EAP112" s="949"/>
      <c r="EAQ112" s="949"/>
      <c r="EAR112" s="949"/>
      <c r="EAS112" s="949"/>
      <c r="EAT112" s="949"/>
      <c r="EAU112" s="949"/>
      <c r="EAV112" s="949"/>
      <c r="EAW112" s="950"/>
      <c r="EAX112" s="948"/>
      <c r="EAY112" s="949"/>
      <c r="EAZ112" s="949"/>
      <c r="EBA112" s="949"/>
      <c r="EBB112" s="949"/>
      <c r="EBC112" s="949"/>
      <c r="EBD112" s="949"/>
      <c r="EBE112" s="949"/>
      <c r="EBF112" s="950"/>
      <c r="EBG112" s="948"/>
      <c r="EBH112" s="949"/>
      <c r="EBI112" s="949"/>
      <c r="EBJ112" s="949"/>
      <c r="EBK112" s="949"/>
      <c r="EBL112" s="949"/>
      <c r="EBM112" s="949"/>
      <c r="EBN112" s="949"/>
      <c r="EBO112" s="950"/>
      <c r="EBP112" s="948"/>
      <c r="EBQ112" s="949"/>
      <c r="EBR112" s="949"/>
      <c r="EBS112" s="949"/>
      <c r="EBT112" s="949"/>
      <c r="EBU112" s="949"/>
      <c r="EBV112" s="949"/>
      <c r="EBW112" s="949"/>
      <c r="EBX112" s="950"/>
      <c r="EBY112" s="948"/>
      <c r="EBZ112" s="949"/>
      <c r="ECA112" s="949"/>
      <c r="ECB112" s="949"/>
      <c r="ECC112" s="949"/>
      <c r="ECD112" s="949"/>
      <c r="ECE112" s="949"/>
      <c r="ECF112" s="949"/>
      <c r="ECG112" s="950"/>
      <c r="ECH112" s="948"/>
      <c r="ECI112" s="949"/>
      <c r="ECJ112" s="949"/>
      <c r="ECK112" s="949"/>
      <c r="ECL112" s="949"/>
      <c r="ECM112" s="949"/>
      <c r="ECN112" s="949"/>
      <c r="ECO112" s="949"/>
      <c r="ECP112" s="950"/>
      <c r="ECQ112" s="948"/>
      <c r="ECR112" s="949"/>
      <c r="ECS112" s="949"/>
      <c r="ECT112" s="949"/>
      <c r="ECU112" s="949"/>
      <c r="ECV112" s="949"/>
      <c r="ECW112" s="949"/>
      <c r="ECX112" s="949"/>
      <c r="ECY112" s="950"/>
      <c r="ECZ112" s="948"/>
      <c r="EDA112" s="949"/>
      <c r="EDB112" s="949"/>
      <c r="EDC112" s="949"/>
      <c r="EDD112" s="949"/>
      <c r="EDE112" s="949"/>
      <c r="EDF112" s="949"/>
      <c r="EDG112" s="949"/>
      <c r="EDH112" s="950"/>
      <c r="EDI112" s="948"/>
      <c r="EDJ112" s="949"/>
      <c r="EDK112" s="949"/>
      <c r="EDL112" s="949"/>
      <c r="EDM112" s="949"/>
      <c r="EDN112" s="949"/>
      <c r="EDO112" s="949"/>
      <c r="EDP112" s="949"/>
      <c r="EDQ112" s="950"/>
      <c r="EDR112" s="948"/>
      <c r="EDS112" s="949"/>
      <c r="EDT112" s="949"/>
      <c r="EDU112" s="949"/>
      <c r="EDV112" s="949"/>
      <c r="EDW112" s="949"/>
      <c r="EDX112" s="949"/>
      <c r="EDY112" s="949"/>
      <c r="EDZ112" s="950"/>
      <c r="EEA112" s="948"/>
      <c r="EEB112" s="949"/>
      <c r="EEC112" s="949"/>
      <c r="EED112" s="949"/>
      <c r="EEE112" s="949"/>
      <c r="EEF112" s="949"/>
      <c r="EEG112" s="949"/>
      <c r="EEH112" s="949"/>
      <c r="EEI112" s="950"/>
      <c r="EEJ112" s="948"/>
      <c r="EEK112" s="949"/>
      <c r="EEL112" s="949"/>
      <c r="EEM112" s="949"/>
      <c r="EEN112" s="949"/>
      <c r="EEO112" s="949"/>
      <c r="EEP112" s="949"/>
      <c r="EEQ112" s="949"/>
      <c r="EER112" s="950"/>
      <c r="EES112" s="948"/>
      <c r="EET112" s="949"/>
      <c r="EEU112" s="949"/>
      <c r="EEV112" s="949"/>
      <c r="EEW112" s="949"/>
      <c r="EEX112" s="949"/>
      <c r="EEY112" s="949"/>
      <c r="EEZ112" s="949"/>
      <c r="EFA112" s="950"/>
      <c r="EFB112" s="948"/>
      <c r="EFC112" s="949"/>
      <c r="EFD112" s="949"/>
      <c r="EFE112" s="949"/>
      <c r="EFF112" s="949"/>
      <c r="EFG112" s="949"/>
      <c r="EFH112" s="949"/>
      <c r="EFI112" s="949"/>
      <c r="EFJ112" s="950"/>
      <c r="EFK112" s="948"/>
      <c r="EFL112" s="949"/>
      <c r="EFM112" s="949"/>
      <c r="EFN112" s="949"/>
      <c r="EFO112" s="949"/>
      <c r="EFP112" s="949"/>
      <c r="EFQ112" s="949"/>
      <c r="EFR112" s="949"/>
      <c r="EFS112" s="950"/>
      <c r="EFT112" s="948"/>
      <c r="EFU112" s="949"/>
      <c r="EFV112" s="949"/>
      <c r="EFW112" s="949"/>
      <c r="EFX112" s="949"/>
      <c r="EFY112" s="949"/>
      <c r="EFZ112" s="949"/>
      <c r="EGA112" s="949"/>
      <c r="EGB112" s="950"/>
      <c r="EGC112" s="948"/>
      <c r="EGD112" s="949"/>
      <c r="EGE112" s="949"/>
      <c r="EGF112" s="949"/>
      <c r="EGG112" s="949"/>
      <c r="EGH112" s="949"/>
      <c r="EGI112" s="949"/>
      <c r="EGJ112" s="949"/>
      <c r="EGK112" s="950"/>
      <c r="EGL112" s="948"/>
      <c r="EGM112" s="949"/>
      <c r="EGN112" s="949"/>
      <c r="EGO112" s="949"/>
      <c r="EGP112" s="949"/>
      <c r="EGQ112" s="949"/>
      <c r="EGR112" s="949"/>
      <c r="EGS112" s="949"/>
      <c r="EGT112" s="950"/>
      <c r="EGU112" s="948"/>
      <c r="EGV112" s="949"/>
      <c r="EGW112" s="949"/>
      <c r="EGX112" s="949"/>
      <c r="EGY112" s="949"/>
      <c r="EGZ112" s="949"/>
      <c r="EHA112" s="949"/>
      <c r="EHB112" s="949"/>
      <c r="EHC112" s="950"/>
      <c r="EHD112" s="948"/>
      <c r="EHE112" s="949"/>
      <c r="EHF112" s="949"/>
      <c r="EHG112" s="949"/>
      <c r="EHH112" s="949"/>
      <c r="EHI112" s="949"/>
      <c r="EHJ112" s="949"/>
      <c r="EHK112" s="949"/>
      <c r="EHL112" s="950"/>
      <c r="EHM112" s="948"/>
      <c r="EHN112" s="949"/>
      <c r="EHO112" s="949"/>
      <c r="EHP112" s="949"/>
      <c r="EHQ112" s="949"/>
      <c r="EHR112" s="949"/>
      <c r="EHS112" s="949"/>
      <c r="EHT112" s="949"/>
      <c r="EHU112" s="950"/>
      <c r="EHV112" s="948"/>
      <c r="EHW112" s="949"/>
      <c r="EHX112" s="949"/>
      <c r="EHY112" s="949"/>
      <c r="EHZ112" s="949"/>
      <c r="EIA112" s="949"/>
      <c r="EIB112" s="949"/>
      <c r="EIC112" s="949"/>
      <c r="EID112" s="950"/>
      <c r="EIE112" s="948"/>
      <c r="EIF112" s="949"/>
      <c r="EIG112" s="949"/>
      <c r="EIH112" s="949"/>
      <c r="EII112" s="949"/>
      <c r="EIJ112" s="949"/>
      <c r="EIK112" s="949"/>
      <c r="EIL112" s="949"/>
      <c r="EIM112" s="950"/>
      <c r="EIN112" s="948"/>
      <c r="EIO112" s="949"/>
      <c r="EIP112" s="949"/>
      <c r="EIQ112" s="949"/>
      <c r="EIR112" s="949"/>
      <c r="EIS112" s="949"/>
      <c r="EIT112" s="949"/>
      <c r="EIU112" s="949"/>
      <c r="EIV112" s="950"/>
      <c r="EIW112" s="948"/>
      <c r="EIX112" s="949"/>
      <c r="EIY112" s="949"/>
      <c r="EIZ112" s="949"/>
      <c r="EJA112" s="949"/>
      <c r="EJB112" s="949"/>
      <c r="EJC112" s="949"/>
      <c r="EJD112" s="949"/>
      <c r="EJE112" s="950"/>
      <c r="EJF112" s="948"/>
      <c r="EJG112" s="949"/>
      <c r="EJH112" s="949"/>
      <c r="EJI112" s="949"/>
      <c r="EJJ112" s="949"/>
      <c r="EJK112" s="949"/>
      <c r="EJL112" s="949"/>
      <c r="EJM112" s="949"/>
      <c r="EJN112" s="950"/>
      <c r="EJO112" s="948"/>
      <c r="EJP112" s="949"/>
      <c r="EJQ112" s="949"/>
      <c r="EJR112" s="949"/>
      <c r="EJS112" s="949"/>
      <c r="EJT112" s="949"/>
      <c r="EJU112" s="949"/>
      <c r="EJV112" s="949"/>
      <c r="EJW112" s="950"/>
      <c r="EJX112" s="948"/>
      <c r="EJY112" s="949"/>
      <c r="EJZ112" s="949"/>
      <c r="EKA112" s="949"/>
      <c r="EKB112" s="949"/>
      <c r="EKC112" s="949"/>
      <c r="EKD112" s="949"/>
      <c r="EKE112" s="949"/>
      <c r="EKF112" s="950"/>
      <c r="EKG112" s="948"/>
      <c r="EKH112" s="949"/>
      <c r="EKI112" s="949"/>
      <c r="EKJ112" s="949"/>
      <c r="EKK112" s="949"/>
      <c r="EKL112" s="949"/>
      <c r="EKM112" s="949"/>
      <c r="EKN112" s="949"/>
      <c r="EKO112" s="950"/>
      <c r="EKP112" s="948"/>
      <c r="EKQ112" s="949"/>
      <c r="EKR112" s="949"/>
      <c r="EKS112" s="949"/>
      <c r="EKT112" s="949"/>
      <c r="EKU112" s="949"/>
      <c r="EKV112" s="949"/>
      <c r="EKW112" s="949"/>
      <c r="EKX112" s="950"/>
      <c r="EKY112" s="948"/>
      <c r="EKZ112" s="949"/>
      <c r="ELA112" s="949"/>
      <c r="ELB112" s="949"/>
      <c r="ELC112" s="949"/>
      <c r="ELD112" s="949"/>
      <c r="ELE112" s="949"/>
      <c r="ELF112" s="949"/>
      <c r="ELG112" s="950"/>
      <c r="ELH112" s="948"/>
      <c r="ELI112" s="949"/>
      <c r="ELJ112" s="949"/>
      <c r="ELK112" s="949"/>
      <c r="ELL112" s="949"/>
      <c r="ELM112" s="949"/>
      <c r="ELN112" s="949"/>
      <c r="ELO112" s="949"/>
      <c r="ELP112" s="950"/>
      <c r="ELQ112" s="948"/>
      <c r="ELR112" s="949"/>
      <c r="ELS112" s="949"/>
      <c r="ELT112" s="949"/>
      <c r="ELU112" s="949"/>
      <c r="ELV112" s="949"/>
      <c r="ELW112" s="949"/>
      <c r="ELX112" s="949"/>
      <c r="ELY112" s="950"/>
      <c r="ELZ112" s="948"/>
      <c r="EMA112" s="949"/>
      <c r="EMB112" s="949"/>
      <c r="EMC112" s="949"/>
      <c r="EMD112" s="949"/>
      <c r="EME112" s="949"/>
      <c r="EMF112" s="949"/>
      <c r="EMG112" s="949"/>
      <c r="EMH112" s="950"/>
      <c r="EMI112" s="948"/>
      <c r="EMJ112" s="949"/>
      <c r="EMK112" s="949"/>
      <c r="EML112" s="949"/>
      <c r="EMM112" s="949"/>
      <c r="EMN112" s="949"/>
      <c r="EMO112" s="949"/>
      <c r="EMP112" s="949"/>
      <c r="EMQ112" s="950"/>
      <c r="EMR112" s="948"/>
      <c r="EMS112" s="949"/>
      <c r="EMT112" s="949"/>
      <c r="EMU112" s="949"/>
      <c r="EMV112" s="949"/>
      <c r="EMW112" s="949"/>
      <c r="EMX112" s="949"/>
      <c r="EMY112" s="949"/>
      <c r="EMZ112" s="950"/>
      <c r="ENA112" s="948"/>
      <c r="ENB112" s="949"/>
      <c r="ENC112" s="949"/>
      <c r="END112" s="949"/>
      <c r="ENE112" s="949"/>
      <c r="ENF112" s="949"/>
      <c r="ENG112" s="949"/>
      <c r="ENH112" s="949"/>
      <c r="ENI112" s="950"/>
      <c r="ENJ112" s="948"/>
      <c r="ENK112" s="949"/>
      <c r="ENL112" s="949"/>
      <c r="ENM112" s="949"/>
      <c r="ENN112" s="949"/>
      <c r="ENO112" s="949"/>
      <c r="ENP112" s="949"/>
      <c r="ENQ112" s="949"/>
      <c r="ENR112" s="950"/>
      <c r="ENS112" s="948"/>
      <c r="ENT112" s="949"/>
      <c r="ENU112" s="949"/>
      <c r="ENV112" s="949"/>
      <c r="ENW112" s="949"/>
      <c r="ENX112" s="949"/>
      <c r="ENY112" s="949"/>
      <c r="ENZ112" s="949"/>
      <c r="EOA112" s="950"/>
      <c r="EOB112" s="948"/>
      <c r="EOC112" s="949"/>
      <c r="EOD112" s="949"/>
      <c r="EOE112" s="949"/>
      <c r="EOF112" s="949"/>
      <c r="EOG112" s="949"/>
      <c r="EOH112" s="949"/>
      <c r="EOI112" s="949"/>
      <c r="EOJ112" s="950"/>
      <c r="EOK112" s="948"/>
      <c r="EOL112" s="949"/>
      <c r="EOM112" s="949"/>
      <c r="EON112" s="949"/>
      <c r="EOO112" s="949"/>
      <c r="EOP112" s="949"/>
      <c r="EOQ112" s="949"/>
      <c r="EOR112" s="949"/>
      <c r="EOS112" s="950"/>
      <c r="EOT112" s="948"/>
      <c r="EOU112" s="949"/>
      <c r="EOV112" s="949"/>
      <c r="EOW112" s="949"/>
      <c r="EOX112" s="949"/>
      <c r="EOY112" s="949"/>
      <c r="EOZ112" s="949"/>
      <c r="EPA112" s="949"/>
      <c r="EPB112" s="950"/>
      <c r="EPC112" s="948"/>
      <c r="EPD112" s="949"/>
      <c r="EPE112" s="949"/>
      <c r="EPF112" s="949"/>
      <c r="EPG112" s="949"/>
      <c r="EPH112" s="949"/>
      <c r="EPI112" s="949"/>
      <c r="EPJ112" s="949"/>
      <c r="EPK112" s="950"/>
      <c r="EPL112" s="948"/>
      <c r="EPM112" s="949"/>
      <c r="EPN112" s="949"/>
      <c r="EPO112" s="949"/>
      <c r="EPP112" s="949"/>
      <c r="EPQ112" s="949"/>
      <c r="EPR112" s="949"/>
      <c r="EPS112" s="949"/>
      <c r="EPT112" s="950"/>
      <c r="EPU112" s="948"/>
      <c r="EPV112" s="949"/>
      <c r="EPW112" s="949"/>
      <c r="EPX112" s="949"/>
      <c r="EPY112" s="949"/>
      <c r="EPZ112" s="949"/>
      <c r="EQA112" s="949"/>
      <c r="EQB112" s="949"/>
      <c r="EQC112" s="950"/>
      <c r="EQD112" s="948"/>
      <c r="EQE112" s="949"/>
      <c r="EQF112" s="949"/>
      <c r="EQG112" s="949"/>
      <c r="EQH112" s="949"/>
      <c r="EQI112" s="949"/>
      <c r="EQJ112" s="949"/>
      <c r="EQK112" s="949"/>
      <c r="EQL112" s="950"/>
      <c r="EQM112" s="948"/>
      <c r="EQN112" s="949"/>
      <c r="EQO112" s="949"/>
      <c r="EQP112" s="949"/>
      <c r="EQQ112" s="949"/>
      <c r="EQR112" s="949"/>
      <c r="EQS112" s="949"/>
      <c r="EQT112" s="949"/>
      <c r="EQU112" s="950"/>
      <c r="EQV112" s="948"/>
      <c r="EQW112" s="949"/>
      <c r="EQX112" s="949"/>
      <c r="EQY112" s="949"/>
      <c r="EQZ112" s="949"/>
      <c r="ERA112" s="949"/>
      <c r="ERB112" s="949"/>
      <c r="ERC112" s="949"/>
      <c r="ERD112" s="950"/>
      <c r="ERE112" s="948"/>
      <c r="ERF112" s="949"/>
      <c r="ERG112" s="949"/>
      <c r="ERH112" s="949"/>
      <c r="ERI112" s="949"/>
      <c r="ERJ112" s="949"/>
      <c r="ERK112" s="949"/>
      <c r="ERL112" s="949"/>
      <c r="ERM112" s="950"/>
      <c r="ERN112" s="948"/>
      <c r="ERO112" s="949"/>
      <c r="ERP112" s="949"/>
      <c r="ERQ112" s="949"/>
      <c r="ERR112" s="949"/>
      <c r="ERS112" s="949"/>
      <c r="ERT112" s="949"/>
      <c r="ERU112" s="949"/>
      <c r="ERV112" s="950"/>
      <c r="ERW112" s="948"/>
      <c r="ERX112" s="949"/>
      <c r="ERY112" s="949"/>
      <c r="ERZ112" s="949"/>
      <c r="ESA112" s="949"/>
      <c r="ESB112" s="949"/>
      <c r="ESC112" s="949"/>
      <c r="ESD112" s="949"/>
      <c r="ESE112" s="950"/>
      <c r="ESF112" s="948"/>
      <c r="ESG112" s="949"/>
      <c r="ESH112" s="949"/>
      <c r="ESI112" s="949"/>
      <c r="ESJ112" s="949"/>
      <c r="ESK112" s="949"/>
      <c r="ESL112" s="949"/>
      <c r="ESM112" s="949"/>
      <c r="ESN112" s="950"/>
      <c r="ESO112" s="948"/>
      <c r="ESP112" s="949"/>
      <c r="ESQ112" s="949"/>
      <c r="ESR112" s="949"/>
      <c r="ESS112" s="949"/>
      <c r="EST112" s="949"/>
      <c r="ESU112" s="949"/>
      <c r="ESV112" s="949"/>
      <c r="ESW112" s="950"/>
      <c r="ESX112" s="948"/>
      <c r="ESY112" s="949"/>
      <c r="ESZ112" s="949"/>
      <c r="ETA112" s="949"/>
      <c r="ETB112" s="949"/>
      <c r="ETC112" s="949"/>
      <c r="ETD112" s="949"/>
      <c r="ETE112" s="949"/>
      <c r="ETF112" s="950"/>
      <c r="ETG112" s="948"/>
      <c r="ETH112" s="949"/>
      <c r="ETI112" s="949"/>
      <c r="ETJ112" s="949"/>
      <c r="ETK112" s="949"/>
      <c r="ETL112" s="949"/>
      <c r="ETM112" s="949"/>
      <c r="ETN112" s="949"/>
      <c r="ETO112" s="950"/>
      <c r="ETP112" s="948"/>
      <c r="ETQ112" s="949"/>
      <c r="ETR112" s="949"/>
      <c r="ETS112" s="949"/>
      <c r="ETT112" s="949"/>
      <c r="ETU112" s="949"/>
      <c r="ETV112" s="949"/>
      <c r="ETW112" s="949"/>
      <c r="ETX112" s="950"/>
      <c r="ETY112" s="948"/>
      <c r="ETZ112" s="949"/>
      <c r="EUA112" s="949"/>
      <c r="EUB112" s="949"/>
      <c r="EUC112" s="949"/>
      <c r="EUD112" s="949"/>
      <c r="EUE112" s="949"/>
      <c r="EUF112" s="949"/>
      <c r="EUG112" s="950"/>
      <c r="EUH112" s="948"/>
      <c r="EUI112" s="949"/>
      <c r="EUJ112" s="949"/>
      <c r="EUK112" s="949"/>
      <c r="EUL112" s="949"/>
      <c r="EUM112" s="949"/>
      <c r="EUN112" s="949"/>
      <c r="EUO112" s="949"/>
      <c r="EUP112" s="950"/>
      <c r="EUQ112" s="948"/>
      <c r="EUR112" s="949"/>
      <c r="EUS112" s="949"/>
      <c r="EUT112" s="949"/>
      <c r="EUU112" s="949"/>
      <c r="EUV112" s="949"/>
      <c r="EUW112" s="949"/>
      <c r="EUX112" s="949"/>
      <c r="EUY112" s="950"/>
      <c r="EUZ112" s="948"/>
      <c r="EVA112" s="949"/>
      <c r="EVB112" s="949"/>
      <c r="EVC112" s="949"/>
      <c r="EVD112" s="949"/>
      <c r="EVE112" s="949"/>
      <c r="EVF112" s="949"/>
      <c r="EVG112" s="949"/>
      <c r="EVH112" s="950"/>
      <c r="EVI112" s="948"/>
      <c r="EVJ112" s="949"/>
      <c r="EVK112" s="949"/>
      <c r="EVL112" s="949"/>
      <c r="EVM112" s="949"/>
      <c r="EVN112" s="949"/>
      <c r="EVO112" s="949"/>
      <c r="EVP112" s="949"/>
      <c r="EVQ112" s="950"/>
      <c r="EVR112" s="948"/>
      <c r="EVS112" s="949"/>
      <c r="EVT112" s="949"/>
      <c r="EVU112" s="949"/>
      <c r="EVV112" s="949"/>
      <c r="EVW112" s="949"/>
      <c r="EVX112" s="949"/>
      <c r="EVY112" s="949"/>
      <c r="EVZ112" s="950"/>
      <c r="EWA112" s="948"/>
      <c r="EWB112" s="949"/>
      <c r="EWC112" s="949"/>
      <c r="EWD112" s="949"/>
      <c r="EWE112" s="949"/>
      <c r="EWF112" s="949"/>
      <c r="EWG112" s="949"/>
      <c r="EWH112" s="949"/>
      <c r="EWI112" s="950"/>
      <c r="EWJ112" s="948"/>
      <c r="EWK112" s="949"/>
      <c r="EWL112" s="949"/>
      <c r="EWM112" s="949"/>
      <c r="EWN112" s="949"/>
      <c r="EWO112" s="949"/>
      <c r="EWP112" s="949"/>
      <c r="EWQ112" s="949"/>
      <c r="EWR112" s="950"/>
      <c r="EWS112" s="948"/>
      <c r="EWT112" s="949"/>
      <c r="EWU112" s="949"/>
      <c r="EWV112" s="949"/>
      <c r="EWW112" s="949"/>
      <c r="EWX112" s="949"/>
      <c r="EWY112" s="949"/>
      <c r="EWZ112" s="949"/>
      <c r="EXA112" s="950"/>
      <c r="EXB112" s="948"/>
      <c r="EXC112" s="949"/>
      <c r="EXD112" s="949"/>
      <c r="EXE112" s="949"/>
      <c r="EXF112" s="949"/>
      <c r="EXG112" s="949"/>
      <c r="EXH112" s="949"/>
      <c r="EXI112" s="949"/>
      <c r="EXJ112" s="950"/>
      <c r="EXK112" s="948"/>
      <c r="EXL112" s="949"/>
      <c r="EXM112" s="949"/>
      <c r="EXN112" s="949"/>
      <c r="EXO112" s="949"/>
      <c r="EXP112" s="949"/>
      <c r="EXQ112" s="949"/>
      <c r="EXR112" s="949"/>
      <c r="EXS112" s="950"/>
      <c r="EXT112" s="948"/>
      <c r="EXU112" s="949"/>
      <c r="EXV112" s="949"/>
      <c r="EXW112" s="949"/>
      <c r="EXX112" s="949"/>
      <c r="EXY112" s="949"/>
      <c r="EXZ112" s="949"/>
      <c r="EYA112" s="949"/>
      <c r="EYB112" s="950"/>
      <c r="EYC112" s="948"/>
      <c r="EYD112" s="949"/>
      <c r="EYE112" s="949"/>
      <c r="EYF112" s="949"/>
      <c r="EYG112" s="949"/>
      <c r="EYH112" s="949"/>
      <c r="EYI112" s="949"/>
      <c r="EYJ112" s="949"/>
      <c r="EYK112" s="950"/>
      <c r="EYL112" s="948"/>
      <c r="EYM112" s="949"/>
      <c r="EYN112" s="949"/>
      <c r="EYO112" s="949"/>
      <c r="EYP112" s="949"/>
      <c r="EYQ112" s="949"/>
      <c r="EYR112" s="949"/>
      <c r="EYS112" s="949"/>
      <c r="EYT112" s="950"/>
      <c r="EYU112" s="948"/>
      <c r="EYV112" s="949"/>
      <c r="EYW112" s="949"/>
      <c r="EYX112" s="949"/>
      <c r="EYY112" s="949"/>
      <c r="EYZ112" s="949"/>
      <c r="EZA112" s="949"/>
      <c r="EZB112" s="949"/>
      <c r="EZC112" s="950"/>
      <c r="EZD112" s="948"/>
      <c r="EZE112" s="949"/>
      <c r="EZF112" s="949"/>
      <c r="EZG112" s="949"/>
      <c r="EZH112" s="949"/>
      <c r="EZI112" s="949"/>
      <c r="EZJ112" s="949"/>
      <c r="EZK112" s="949"/>
      <c r="EZL112" s="950"/>
      <c r="EZM112" s="948"/>
      <c r="EZN112" s="949"/>
      <c r="EZO112" s="949"/>
      <c r="EZP112" s="949"/>
      <c r="EZQ112" s="949"/>
      <c r="EZR112" s="949"/>
      <c r="EZS112" s="949"/>
      <c r="EZT112" s="949"/>
      <c r="EZU112" s="950"/>
      <c r="EZV112" s="948"/>
      <c r="EZW112" s="949"/>
      <c r="EZX112" s="949"/>
      <c r="EZY112" s="949"/>
      <c r="EZZ112" s="949"/>
      <c r="FAA112" s="949"/>
      <c r="FAB112" s="949"/>
      <c r="FAC112" s="949"/>
      <c r="FAD112" s="950"/>
      <c r="FAE112" s="948"/>
      <c r="FAF112" s="949"/>
      <c r="FAG112" s="949"/>
      <c r="FAH112" s="949"/>
      <c r="FAI112" s="949"/>
      <c r="FAJ112" s="949"/>
      <c r="FAK112" s="949"/>
      <c r="FAL112" s="949"/>
      <c r="FAM112" s="950"/>
      <c r="FAN112" s="948"/>
      <c r="FAO112" s="949"/>
      <c r="FAP112" s="949"/>
      <c r="FAQ112" s="949"/>
      <c r="FAR112" s="949"/>
      <c r="FAS112" s="949"/>
      <c r="FAT112" s="949"/>
      <c r="FAU112" s="949"/>
      <c r="FAV112" s="950"/>
      <c r="FAW112" s="948"/>
      <c r="FAX112" s="949"/>
      <c r="FAY112" s="949"/>
      <c r="FAZ112" s="949"/>
      <c r="FBA112" s="949"/>
      <c r="FBB112" s="949"/>
      <c r="FBC112" s="949"/>
      <c r="FBD112" s="949"/>
      <c r="FBE112" s="950"/>
      <c r="FBF112" s="948"/>
      <c r="FBG112" s="949"/>
      <c r="FBH112" s="949"/>
      <c r="FBI112" s="949"/>
      <c r="FBJ112" s="949"/>
      <c r="FBK112" s="949"/>
      <c r="FBL112" s="949"/>
      <c r="FBM112" s="949"/>
      <c r="FBN112" s="950"/>
      <c r="FBO112" s="948"/>
      <c r="FBP112" s="949"/>
      <c r="FBQ112" s="949"/>
      <c r="FBR112" s="949"/>
      <c r="FBS112" s="949"/>
      <c r="FBT112" s="949"/>
      <c r="FBU112" s="949"/>
      <c r="FBV112" s="949"/>
      <c r="FBW112" s="950"/>
      <c r="FBX112" s="948"/>
      <c r="FBY112" s="949"/>
      <c r="FBZ112" s="949"/>
      <c r="FCA112" s="949"/>
      <c r="FCB112" s="949"/>
      <c r="FCC112" s="949"/>
      <c r="FCD112" s="949"/>
      <c r="FCE112" s="949"/>
      <c r="FCF112" s="950"/>
      <c r="FCG112" s="948"/>
      <c r="FCH112" s="949"/>
      <c r="FCI112" s="949"/>
      <c r="FCJ112" s="949"/>
      <c r="FCK112" s="949"/>
      <c r="FCL112" s="949"/>
      <c r="FCM112" s="949"/>
      <c r="FCN112" s="949"/>
      <c r="FCO112" s="950"/>
      <c r="FCP112" s="948"/>
      <c r="FCQ112" s="949"/>
      <c r="FCR112" s="949"/>
      <c r="FCS112" s="949"/>
      <c r="FCT112" s="949"/>
      <c r="FCU112" s="949"/>
      <c r="FCV112" s="949"/>
      <c r="FCW112" s="949"/>
      <c r="FCX112" s="950"/>
      <c r="FCY112" s="948"/>
      <c r="FCZ112" s="949"/>
      <c r="FDA112" s="949"/>
      <c r="FDB112" s="949"/>
      <c r="FDC112" s="949"/>
      <c r="FDD112" s="949"/>
      <c r="FDE112" s="949"/>
      <c r="FDF112" s="949"/>
      <c r="FDG112" s="950"/>
      <c r="FDH112" s="948"/>
      <c r="FDI112" s="949"/>
      <c r="FDJ112" s="949"/>
      <c r="FDK112" s="949"/>
      <c r="FDL112" s="949"/>
      <c r="FDM112" s="949"/>
      <c r="FDN112" s="949"/>
      <c r="FDO112" s="949"/>
      <c r="FDP112" s="950"/>
      <c r="FDQ112" s="948"/>
      <c r="FDR112" s="949"/>
      <c r="FDS112" s="949"/>
      <c r="FDT112" s="949"/>
      <c r="FDU112" s="949"/>
      <c r="FDV112" s="949"/>
      <c r="FDW112" s="949"/>
      <c r="FDX112" s="949"/>
      <c r="FDY112" s="950"/>
      <c r="FDZ112" s="948"/>
      <c r="FEA112" s="949"/>
      <c r="FEB112" s="949"/>
      <c r="FEC112" s="949"/>
      <c r="FED112" s="949"/>
      <c r="FEE112" s="949"/>
      <c r="FEF112" s="949"/>
      <c r="FEG112" s="949"/>
      <c r="FEH112" s="950"/>
      <c r="FEI112" s="948"/>
      <c r="FEJ112" s="949"/>
      <c r="FEK112" s="949"/>
      <c r="FEL112" s="949"/>
      <c r="FEM112" s="949"/>
      <c r="FEN112" s="949"/>
      <c r="FEO112" s="949"/>
      <c r="FEP112" s="949"/>
      <c r="FEQ112" s="950"/>
      <c r="FER112" s="948"/>
      <c r="FES112" s="949"/>
      <c r="FET112" s="949"/>
      <c r="FEU112" s="949"/>
      <c r="FEV112" s="949"/>
      <c r="FEW112" s="949"/>
      <c r="FEX112" s="949"/>
      <c r="FEY112" s="949"/>
      <c r="FEZ112" s="950"/>
      <c r="FFA112" s="948"/>
      <c r="FFB112" s="949"/>
      <c r="FFC112" s="949"/>
      <c r="FFD112" s="949"/>
      <c r="FFE112" s="949"/>
      <c r="FFF112" s="949"/>
      <c r="FFG112" s="949"/>
      <c r="FFH112" s="949"/>
      <c r="FFI112" s="950"/>
      <c r="FFJ112" s="948"/>
      <c r="FFK112" s="949"/>
      <c r="FFL112" s="949"/>
      <c r="FFM112" s="949"/>
      <c r="FFN112" s="949"/>
      <c r="FFO112" s="949"/>
      <c r="FFP112" s="949"/>
      <c r="FFQ112" s="949"/>
      <c r="FFR112" s="950"/>
      <c r="FFS112" s="948"/>
      <c r="FFT112" s="949"/>
      <c r="FFU112" s="949"/>
      <c r="FFV112" s="949"/>
      <c r="FFW112" s="949"/>
      <c r="FFX112" s="949"/>
      <c r="FFY112" s="949"/>
      <c r="FFZ112" s="949"/>
      <c r="FGA112" s="950"/>
      <c r="FGB112" s="948"/>
      <c r="FGC112" s="949"/>
      <c r="FGD112" s="949"/>
      <c r="FGE112" s="949"/>
      <c r="FGF112" s="949"/>
      <c r="FGG112" s="949"/>
      <c r="FGH112" s="949"/>
      <c r="FGI112" s="949"/>
      <c r="FGJ112" s="950"/>
      <c r="FGK112" s="948"/>
      <c r="FGL112" s="949"/>
      <c r="FGM112" s="949"/>
      <c r="FGN112" s="949"/>
      <c r="FGO112" s="949"/>
      <c r="FGP112" s="949"/>
      <c r="FGQ112" s="949"/>
      <c r="FGR112" s="949"/>
      <c r="FGS112" s="950"/>
      <c r="FGT112" s="948"/>
      <c r="FGU112" s="949"/>
      <c r="FGV112" s="949"/>
      <c r="FGW112" s="949"/>
      <c r="FGX112" s="949"/>
      <c r="FGY112" s="949"/>
      <c r="FGZ112" s="949"/>
      <c r="FHA112" s="949"/>
      <c r="FHB112" s="950"/>
      <c r="FHC112" s="948"/>
      <c r="FHD112" s="949"/>
      <c r="FHE112" s="949"/>
      <c r="FHF112" s="949"/>
      <c r="FHG112" s="949"/>
      <c r="FHH112" s="949"/>
      <c r="FHI112" s="949"/>
      <c r="FHJ112" s="949"/>
      <c r="FHK112" s="950"/>
      <c r="FHL112" s="948"/>
      <c r="FHM112" s="949"/>
      <c r="FHN112" s="949"/>
      <c r="FHO112" s="949"/>
      <c r="FHP112" s="949"/>
      <c r="FHQ112" s="949"/>
      <c r="FHR112" s="949"/>
      <c r="FHS112" s="949"/>
      <c r="FHT112" s="950"/>
      <c r="FHU112" s="948"/>
      <c r="FHV112" s="949"/>
      <c r="FHW112" s="949"/>
      <c r="FHX112" s="949"/>
      <c r="FHY112" s="949"/>
      <c r="FHZ112" s="949"/>
      <c r="FIA112" s="949"/>
      <c r="FIB112" s="949"/>
      <c r="FIC112" s="950"/>
      <c r="FID112" s="948"/>
      <c r="FIE112" s="949"/>
      <c r="FIF112" s="949"/>
      <c r="FIG112" s="949"/>
      <c r="FIH112" s="949"/>
      <c r="FII112" s="949"/>
      <c r="FIJ112" s="949"/>
      <c r="FIK112" s="949"/>
      <c r="FIL112" s="950"/>
      <c r="FIM112" s="948"/>
      <c r="FIN112" s="949"/>
      <c r="FIO112" s="949"/>
      <c r="FIP112" s="949"/>
      <c r="FIQ112" s="949"/>
      <c r="FIR112" s="949"/>
      <c r="FIS112" s="949"/>
      <c r="FIT112" s="949"/>
      <c r="FIU112" s="950"/>
      <c r="FIV112" s="948"/>
      <c r="FIW112" s="949"/>
      <c r="FIX112" s="949"/>
      <c r="FIY112" s="949"/>
      <c r="FIZ112" s="949"/>
      <c r="FJA112" s="949"/>
      <c r="FJB112" s="949"/>
      <c r="FJC112" s="949"/>
      <c r="FJD112" s="950"/>
      <c r="FJE112" s="948"/>
      <c r="FJF112" s="949"/>
      <c r="FJG112" s="949"/>
      <c r="FJH112" s="949"/>
      <c r="FJI112" s="949"/>
      <c r="FJJ112" s="949"/>
      <c r="FJK112" s="949"/>
      <c r="FJL112" s="949"/>
      <c r="FJM112" s="950"/>
      <c r="FJN112" s="948"/>
      <c r="FJO112" s="949"/>
      <c r="FJP112" s="949"/>
      <c r="FJQ112" s="949"/>
      <c r="FJR112" s="949"/>
      <c r="FJS112" s="949"/>
      <c r="FJT112" s="949"/>
      <c r="FJU112" s="949"/>
      <c r="FJV112" s="950"/>
      <c r="FJW112" s="948"/>
      <c r="FJX112" s="949"/>
      <c r="FJY112" s="949"/>
      <c r="FJZ112" s="949"/>
      <c r="FKA112" s="949"/>
      <c r="FKB112" s="949"/>
      <c r="FKC112" s="949"/>
      <c r="FKD112" s="949"/>
      <c r="FKE112" s="950"/>
      <c r="FKF112" s="948"/>
      <c r="FKG112" s="949"/>
      <c r="FKH112" s="949"/>
      <c r="FKI112" s="949"/>
      <c r="FKJ112" s="949"/>
      <c r="FKK112" s="949"/>
      <c r="FKL112" s="949"/>
      <c r="FKM112" s="949"/>
      <c r="FKN112" s="950"/>
      <c r="FKO112" s="948"/>
      <c r="FKP112" s="949"/>
      <c r="FKQ112" s="949"/>
      <c r="FKR112" s="949"/>
      <c r="FKS112" s="949"/>
      <c r="FKT112" s="949"/>
      <c r="FKU112" s="949"/>
      <c r="FKV112" s="949"/>
      <c r="FKW112" s="950"/>
      <c r="FKX112" s="948"/>
      <c r="FKY112" s="949"/>
      <c r="FKZ112" s="949"/>
      <c r="FLA112" s="949"/>
      <c r="FLB112" s="949"/>
      <c r="FLC112" s="949"/>
      <c r="FLD112" s="949"/>
      <c r="FLE112" s="949"/>
      <c r="FLF112" s="950"/>
      <c r="FLG112" s="948"/>
      <c r="FLH112" s="949"/>
      <c r="FLI112" s="949"/>
      <c r="FLJ112" s="949"/>
      <c r="FLK112" s="949"/>
      <c r="FLL112" s="949"/>
      <c r="FLM112" s="949"/>
      <c r="FLN112" s="949"/>
      <c r="FLO112" s="950"/>
      <c r="FLP112" s="948"/>
      <c r="FLQ112" s="949"/>
      <c r="FLR112" s="949"/>
      <c r="FLS112" s="949"/>
      <c r="FLT112" s="949"/>
      <c r="FLU112" s="949"/>
      <c r="FLV112" s="949"/>
      <c r="FLW112" s="949"/>
      <c r="FLX112" s="950"/>
      <c r="FLY112" s="948"/>
      <c r="FLZ112" s="949"/>
      <c r="FMA112" s="949"/>
      <c r="FMB112" s="949"/>
      <c r="FMC112" s="949"/>
      <c r="FMD112" s="949"/>
      <c r="FME112" s="949"/>
      <c r="FMF112" s="949"/>
      <c r="FMG112" s="950"/>
      <c r="FMH112" s="948"/>
      <c r="FMI112" s="949"/>
      <c r="FMJ112" s="949"/>
      <c r="FMK112" s="949"/>
      <c r="FML112" s="949"/>
      <c r="FMM112" s="949"/>
      <c r="FMN112" s="949"/>
      <c r="FMO112" s="949"/>
      <c r="FMP112" s="950"/>
      <c r="FMQ112" s="948"/>
      <c r="FMR112" s="949"/>
      <c r="FMS112" s="949"/>
      <c r="FMT112" s="949"/>
      <c r="FMU112" s="949"/>
      <c r="FMV112" s="949"/>
      <c r="FMW112" s="949"/>
      <c r="FMX112" s="949"/>
      <c r="FMY112" s="950"/>
      <c r="FMZ112" s="948"/>
      <c r="FNA112" s="949"/>
      <c r="FNB112" s="949"/>
      <c r="FNC112" s="949"/>
      <c r="FND112" s="949"/>
      <c r="FNE112" s="949"/>
      <c r="FNF112" s="949"/>
      <c r="FNG112" s="949"/>
      <c r="FNH112" s="950"/>
      <c r="FNI112" s="948"/>
      <c r="FNJ112" s="949"/>
      <c r="FNK112" s="949"/>
      <c r="FNL112" s="949"/>
      <c r="FNM112" s="949"/>
      <c r="FNN112" s="949"/>
      <c r="FNO112" s="949"/>
      <c r="FNP112" s="949"/>
      <c r="FNQ112" s="950"/>
      <c r="FNR112" s="948"/>
      <c r="FNS112" s="949"/>
      <c r="FNT112" s="949"/>
      <c r="FNU112" s="949"/>
      <c r="FNV112" s="949"/>
      <c r="FNW112" s="949"/>
      <c r="FNX112" s="949"/>
      <c r="FNY112" s="949"/>
      <c r="FNZ112" s="950"/>
      <c r="FOA112" s="948"/>
      <c r="FOB112" s="949"/>
      <c r="FOC112" s="949"/>
      <c r="FOD112" s="949"/>
      <c r="FOE112" s="949"/>
      <c r="FOF112" s="949"/>
      <c r="FOG112" s="949"/>
      <c r="FOH112" s="949"/>
      <c r="FOI112" s="950"/>
      <c r="FOJ112" s="948"/>
      <c r="FOK112" s="949"/>
      <c r="FOL112" s="949"/>
      <c r="FOM112" s="949"/>
      <c r="FON112" s="949"/>
      <c r="FOO112" s="949"/>
      <c r="FOP112" s="949"/>
      <c r="FOQ112" s="949"/>
      <c r="FOR112" s="950"/>
      <c r="FOS112" s="948"/>
      <c r="FOT112" s="949"/>
      <c r="FOU112" s="949"/>
      <c r="FOV112" s="949"/>
      <c r="FOW112" s="949"/>
      <c r="FOX112" s="949"/>
      <c r="FOY112" s="949"/>
      <c r="FOZ112" s="949"/>
      <c r="FPA112" s="950"/>
      <c r="FPB112" s="948"/>
      <c r="FPC112" s="949"/>
      <c r="FPD112" s="949"/>
      <c r="FPE112" s="949"/>
      <c r="FPF112" s="949"/>
      <c r="FPG112" s="949"/>
      <c r="FPH112" s="949"/>
      <c r="FPI112" s="949"/>
      <c r="FPJ112" s="950"/>
      <c r="FPK112" s="948"/>
      <c r="FPL112" s="949"/>
      <c r="FPM112" s="949"/>
      <c r="FPN112" s="949"/>
      <c r="FPO112" s="949"/>
      <c r="FPP112" s="949"/>
      <c r="FPQ112" s="949"/>
      <c r="FPR112" s="949"/>
      <c r="FPS112" s="950"/>
      <c r="FPT112" s="948"/>
      <c r="FPU112" s="949"/>
      <c r="FPV112" s="949"/>
      <c r="FPW112" s="949"/>
      <c r="FPX112" s="949"/>
      <c r="FPY112" s="949"/>
      <c r="FPZ112" s="949"/>
      <c r="FQA112" s="949"/>
      <c r="FQB112" s="950"/>
      <c r="FQC112" s="948"/>
      <c r="FQD112" s="949"/>
      <c r="FQE112" s="949"/>
      <c r="FQF112" s="949"/>
      <c r="FQG112" s="949"/>
      <c r="FQH112" s="949"/>
      <c r="FQI112" s="949"/>
      <c r="FQJ112" s="949"/>
      <c r="FQK112" s="950"/>
      <c r="FQL112" s="948"/>
      <c r="FQM112" s="949"/>
      <c r="FQN112" s="949"/>
      <c r="FQO112" s="949"/>
      <c r="FQP112" s="949"/>
      <c r="FQQ112" s="949"/>
      <c r="FQR112" s="949"/>
      <c r="FQS112" s="949"/>
      <c r="FQT112" s="950"/>
      <c r="FQU112" s="948"/>
      <c r="FQV112" s="949"/>
      <c r="FQW112" s="949"/>
      <c r="FQX112" s="949"/>
      <c r="FQY112" s="949"/>
      <c r="FQZ112" s="949"/>
      <c r="FRA112" s="949"/>
      <c r="FRB112" s="949"/>
      <c r="FRC112" s="950"/>
      <c r="FRD112" s="948"/>
      <c r="FRE112" s="949"/>
      <c r="FRF112" s="949"/>
      <c r="FRG112" s="949"/>
      <c r="FRH112" s="949"/>
      <c r="FRI112" s="949"/>
      <c r="FRJ112" s="949"/>
      <c r="FRK112" s="949"/>
      <c r="FRL112" s="950"/>
      <c r="FRM112" s="948"/>
      <c r="FRN112" s="949"/>
      <c r="FRO112" s="949"/>
      <c r="FRP112" s="949"/>
      <c r="FRQ112" s="949"/>
      <c r="FRR112" s="949"/>
      <c r="FRS112" s="949"/>
      <c r="FRT112" s="949"/>
      <c r="FRU112" s="950"/>
      <c r="FRV112" s="948"/>
      <c r="FRW112" s="949"/>
      <c r="FRX112" s="949"/>
      <c r="FRY112" s="949"/>
      <c r="FRZ112" s="949"/>
      <c r="FSA112" s="949"/>
      <c r="FSB112" s="949"/>
      <c r="FSC112" s="949"/>
      <c r="FSD112" s="950"/>
      <c r="FSE112" s="948"/>
      <c r="FSF112" s="949"/>
      <c r="FSG112" s="949"/>
      <c r="FSH112" s="949"/>
      <c r="FSI112" s="949"/>
      <c r="FSJ112" s="949"/>
      <c r="FSK112" s="949"/>
      <c r="FSL112" s="949"/>
      <c r="FSM112" s="950"/>
      <c r="FSN112" s="948"/>
      <c r="FSO112" s="949"/>
      <c r="FSP112" s="949"/>
      <c r="FSQ112" s="949"/>
      <c r="FSR112" s="949"/>
      <c r="FSS112" s="949"/>
      <c r="FST112" s="949"/>
      <c r="FSU112" s="949"/>
      <c r="FSV112" s="950"/>
      <c r="FSW112" s="948"/>
      <c r="FSX112" s="949"/>
      <c r="FSY112" s="949"/>
      <c r="FSZ112" s="949"/>
      <c r="FTA112" s="949"/>
      <c r="FTB112" s="949"/>
      <c r="FTC112" s="949"/>
      <c r="FTD112" s="949"/>
      <c r="FTE112" s="950"/>
      <c r="FTF112" s="948"/>
      <c r="FTG112" s="949"/>
      <c r="FTH112" s="949"/>
      <c r="FTI112" s="949"/>
      <c r="FTJ112" s="949"/>
      <c r="FTK112" s="949"/>
      <c r="FTL112" s="949"/>
      <c r="FTM112" s="949"/>
      <c r="FTN112" s="950"/>
      <c r="FTO112" s="948"/>
      <c r="FTP112" s="949"/>
      <c r="FTQ112" s="949"/>
      <c r="FTR112" s="949"/>
      <c r="FTS112" s="949"/>
      <c r="FTT112" s="949"/>
      <c r="FTU112" s="949"/>
      <c r="FTV112" s="949"/>
      <c r="FTW112" s="950"/>
      <c r="FTX112" s="948"/>
      <c r="FTY112" s="949"/>
      <c r="FTZ112" s="949"/>
      <c r="FUA112" s="949"/>
      <c r="FUB112" s="949"/>
      <c r="FUC112" s="949"/>
      <c r="FUD112" s="949"/>
      <c r="FUE112" s="949"/>
      <c r="FUF112" s="950"/>
      <c r="FUG112" s="948"/>
      <c r="FUH112" s="949"/>
      <c r="FUI112" s="949"/>
      <c r="FUJ112" s="949"/>
      <c r="FUK112" s="949"/>
      <c r="FUL112" s="949"/>
      <c r="FUM112" s="949"/>
      <c r="FUN112" s="949"/>
      <c r="FUO112" s="950"/>
      <c r="FUP112" s="948"/>
      <c r="FUQ112" s="949"/>
      <c r="FUR112" s="949"/>
      <c r="FUS112" s="949"/>
      <c r="FUT112" s="949"/>
      <c r="FUU112" s="949"/>
      <c r="FUV112" s="949"/>
      <c r="FUW112" s="949"/>
      <c r="FUX112" s="950"/>
      <c r="FUY112" s="948"/>
      <c r="FUZ112" s="949"/>
      <c r="FVA112" s="949"/>
      <c r="FVB112" s="949"/>
      <c r="FVC112" s="949"/>
      <c r="FVD112" s="949"/>
      <c r="FVE112" s="949"/>
      <c r="FVF112" s="949"/>
      <c r="FVG112" s="950"/>
      <c r="FVH112" s="948"/>
      <c r="FVI112" s="949"/>
      <c r="FVJ112" s="949"/>
      <c r="FVK112" s="949"/>
      <c r="FVL112" s="949"/>
      <c r="FVM112" s="949"/>
      <c r="FVN112" s="949"/>
      <c r="FVO112" s="949"/>
      <c r="FVP112" s="950"/>
      <c r="FVQ112" s="948"/>
      <c r="FVR112" s="949"/>
      <c r="FVS112" s="949"/>
      <c r="FVT112" s="949"/>
      <c r="FVU112" s="949"/>
      <c r="FVV112" s="949"/>
      <c r="FVW112" s="949"/>
      <c r="FVX112" s="949"/>
      <c r="FVY112" s="950"/>
      <c r="FVZ112" s="948"/>
      <c r="FWA112" s="949"/>
      <c r="FWB112" s="949"/>
      <c r="FWC112" s="949"/>
      <c r="FWD112" s="949"/>
      <c r="FWE112" s="949"/>
      <c r="FWF112" s="949"/>
      <c r="FWG112" s="949"/>
      <c r="FWH112" s="950"/>
      <c r="FWI112" s="948"/>
      <c r="FWJ112" s="949"/>
      <c r="FWK112" s="949"/>
      <c r="FWL112" s="949"/>
      <c r="FWM112" s="949"/>
      <c r="FWN112" s="949"/>
      <c r="FWO112" s="949"/>
      <c r="FWP112" s="949"/>
      <c r="FWQ112" s="950"/>
      <c r="FWR112" s="948"/>
      <c r="FWS112" s="949"/>
      <c r="FWT112" s="949"/>
      <c r="FWU112" s="949"/>
      <c r="FWV112" s="949"/>
      <c r="FWW112" s="949"/>
      <c r="FWX112" s="949"/>
      <c r="FWY112" s="949"/>
      <c r="FWZ112" s="950"/>
      <c r="FXA112" s="948"/>
      <c r="FXB112" s="949"/>
      <c r="FXC112" s="949"/>
      <c r="FXD112" s="949"/>
      <c r="FXE112" s="949"/>
      <c r="FXF112" s="949"/>
      <c r="FXG112" s="949"/>
      <c r="FXH112" s="949"/>
      <c r="FXI112" s="950"/>
      <c r="FXJ112" s="948"/>
      <c r="FXK112" s="949"/>
      <c r="FXL112" s="949"/>
      <c r="FXM112" s="949"/>
      <c r="FXN112" s="949"/>
      <c r="FXO112" s="949"/>
      <c r="FXP112" s="949"/>
      <c r="FXQ112" s="949"/>
      <c r="FXR112" s="950"/>
      <c r="FXS112" s="948"/>
      <c r="FXT112" s="949"/>
      <c r="FXU112" s="949"/>
      <c r="FXV112" s="949"/>
      <c r="FXW112" s="949"/>
      <c r="FXX112" s="949"/>
      <c r="FXY112" s="949"/>
      <c r="FXZ112" s="949"/>
      <c r="FYA112" s="950"/>
      <c r="FYB112" s="948"/>
      <c r="FYC112" s="949"/>
      <c r="FYD112" s="949"/>
      <c r="FYE112" s="949"/>
      <c r="FYF112" s="949"/>
      <c r="FYG112" s="949"/>
      <c r="FYH112" s="949"/>
      <c r="FYI112" s="949"/>
      <c r="FYJ112" s="950"/>
      <c r="FYK112" s="948"/>
      <c r="FYL112" s="949"/>
      <c r="FYM112" s="949"/>
      <c r="FYN112" s="949"/>
      <c r="FYO112" s="949"/>
      <c r="FYP112" s="949"/>
      <c r="FYQ112" s="949"/>
      <c r="FYR112" s="949"/>
      <c r="FYS112" s="950"/>
      <c r="FYT112" s="948"/>
      <c r="FYU112" s="949"/>
      <c r="FYV112" s="949"/>
      <c r="FYW112" s="949"/>
      <c r="FYX112" s="949"/>
      <c r="FYY112" s="949"/>
      <c r="FYZ112" s="949"/>
      <c r="FZA112" s="949"/>
      <c r="FZB112" s="950"/>
      <c r="FZC112" s="948"/>
      <c r="FZD112" s="949"/>
      <c r="FZE112" s="949"/>
      <c r="FZF112" s="949"/>
      <c r="FZG112" s="949"/>
      <c r="FZH112" s="949"/>
      <c r="FZI112" s="949"/>
      <c r="FZJ112" s="949"/>
      <c r="FZK112" s="950"/>
      <c r="FZL112" s="948"/>
      <c r="FZM112" s="949"/>
      <c r="FZN112" s="949"/>
      <c r="FZO112" s="949"/>
      <c r="FZP112" s="949"/>
      <c r="FZQ112" s="949"/>
      <c r="FZR112" s="949"/>
      <c r="FZS112" s="949"/>
      <c r="FZT112" s="950"/>
      <c r="FZU112" s="948"/>
      <c r="FZV112" s="949"/>
      <c r="FZW112" s="949"/>
      <c r="FZX112" s="949"/>
      <c r="FZY112" s="949"/>
      <c r="FZZ112" s="949"/>
      <c r="GAA112" s="949"/>
      <c r="GAB112" s="949"/>
      <c r="GAC112" s="950"/>
      <c r="GAD112" s="948"/>
      <c r="GAE112" s="949"/>
      <c r="GAF112" s="949"/>
      <c r="GAG112" s="949"/>
      <c r="GAH112" s="949"/>
      <c r="GAI112" s="949"/>
      <c r="GAJ112" s="949"/>
      <c r="GAK112" s="949"/>
      <c r="GAL112" s="950"/>
      <c r="GAM112" s="948"/>
      <c r="GAN112" s="949"/>
      <c r="GAO112" s="949"/>
      <c r="GAP112" s="949"/>
      <c r="GAQ112" s="949"/>
      <c r="GAR112" s="949"/>
      <c r="GAS112" s="949"/>
      <c r="GAT112" s="949"/>
      <c r="GAU112" s="950"/>
      <c r="GAV112" s="948"/>
      <c r="GAW112" s="949"/>
      <c r="GAX112" s="949"/>
      <c r="GAY112" s="949"/>
      <c r="GAZ112" s="949"/>
      <c r="GBA112" s="949"/>
      <c r="GBB112" s="949"/>
      <c r="GBC112" s="949"/>
      <c r="GBD112" s="950"/>
      <c r="GBE112" s="948"/>
      <c r="GBF112" s="949"/>
      <c r="GBG112" s="949"/>
      <c r="GBH112" s="949"/>
      <c r="GBI112" s="949"/>
      <c r="GBJ112" s="949"/>
      <c r="GBK112" s="949"/>
      <c r="GBL112" s="949"/>
      <c r="GBM112" s="950"/>
      <c r="GBN112" s="948"/>
      <c r="GBO112" s="949"/>
      <c r="GBP112" s="949"/>
      <c r="GBQ112" s="949"/>
      <c r="GBR112" s="949"/>
      <c r="GBS112" s="949"/>
      <c r="GBT112" s="949"/>
      <c r="GBU112" s="949"/>
      <c r="GBV112" s="950"/>
      <c r="GBW112" s="948"/>
      <c r="GBX112" s="949"/>
      <c r="GBY112" s="949"/>
      <c r="GBZ112" s="949"/>
      <c r="GCA112" s="949"/>
      <c r="GCB112" s="949"/>
      <c r="GCC112" s="949"/>
      <c r="GCD112" s="949"/>
      <c r="GCE112" s="950"/>
      <c r="GCF112" s="948"/>
      <c r="GCG112" s="949"/>
      <c r="GCH112" s="949"/>
      <c r="GCI112" s="949"/>
      <c r="GCJ112" s="949"/>
      <c r="GCK112" s="949"/>
      <c r="GCL112" s="949"/>
      <c r="GCM112" s="949"/>
      <c r="GCN112" s="950"/>
      <c r="GCO112" s="948"/>
      <c r="GCP112" s="949"/>
      <c r="GCQ112" s="949"/>
      <c r="GCR112" s="949"/>
      <c r="GCS112" s="949"/>
      <c r="GCT112" s="949"/>
      <c r="GCU112" s="949"/>
      <c r="GCV112" s="949"/>
      <c r="GCW112" s="950"/>
      <c r="GCX112" s="948"/>
      <c r="GCY112" s="949"/>
      <c r="GCZ112" s="949"/>
      <c r="GDA112" s="949"/>
      <c r="GDB112" s="949"/>
      <c r="GDC112" s="949"/>
      <c r="GDD112" s="949"/>
      <c r="GDE112" s="949"/>
      <c r="GDF112" s="950"/>
      <c r="GDG112" s="948"/>
      <c r="GDH112" s="949"/>
      <c r="GDI112" s="949"/>
      <c r="GDJ112" s="949"/>
      <c r="GDK112" s="949"/>
      <c r="GDL112" s="949"/>
      <c r="GDM112" s="949"/>
      <c r="GDN112" s="949"/>
      <c r="GDO112" s="950"/>
      <c r="GDP112" s="948"/>
      <c r="GDQ112" s="949"/>
      <c r="GDR112" s="949"/>
      <c r="GDS112" s="949"/>
      <c r="GDT112" s="949"/>
      <c r="GDU112" s="949"/>
      <c r="GDV112" s="949"/>
      <c r="GDW112" s="949"/>
      <c r="GDX112" s="950"/>
      <c r="GDY112" s="948"/>
      <c r="GDZ112" s="949"/>
      <c r="GEA112" s="949"/>
      <c r="GEB112" s="949"/>
      <c r="GEC112" s="949"/>
      <c r="GED112" s="949"/>
      <c r="GEE112" s="949"/>
      <c r="GEF112" s="949"/>
      <c r="GEG112" s="950"/>
      <c r="GEH112" s="948"/>
      <c r="GEI112" s="949"/>
      <c r="GEJ112" s="949"/>
      <c r="GEK112" s="949"/>
      <c r="GEL112" s="949"/>
      <c r="GEM112" s="949"/>
      <c r="GEN112" s="949"/>
      <c r="GEO112" s="949"/>
      <c r="GEP112" s="950"/>
      <c r="GEQ112" s="948"/>
      <c r="GER112" s="949"/>
      <c r="GES112" s="949"/>
      <c r="GET112" s="949"/>
      <c r="GEU112" s="949"/>
      <c r="GEV112" s="949"/>
      <c r="GEW112" s="949"/>
      <c r="GEX112" s="949"/>
      <c r="GEY112" s="950"/>
      <c r="GEZ112" s="948"/>
      <c r="GFA112" s="949"/>
      <c r="GFB112" s="949"/>
      <c r="GFC112" s="949"/>
      <c r="GFD112" s="949"/>
      <c r="GFE112" s="949"/>
      <c r="GFF112" s="949"/>
      <c r="GFG112" s="949"/>
      <c r="GFH112" s="950"/>
      <c r="GFI112" s="948"/>
      <c r="GFJ112" s="949"/>
      <c r="GFK112" s="949"/>
      <c r="GFL112" s="949"/>
      <c r="GFM112" s="949"/>
      <c r="GFN112" s="949"/>
      <c r="GFO112" s="949"/>
      <c r="GFP112" s="949"/>
      <c r="GFQ112" s="950"/>
      <c r="GFR112" s="948"/>
      <c r="GFS112" s="949"/>
      <c r="GFT112" s="949"/>
      <c r="GFU112" s="949"/>
      <c r="GFV112" s="949"/>
      <c r="GFW112" s="949"/>
      <c r="GFX112" s="949"/>
      <c r="GFY112" s="949"/>
      <c r="GFZ112" s="950"/>
      <c r="GGA112" s="948"/>
      <c r="GGB112" s="949"/>
      <c r="GGC112" s="949"/>
      <c r="GGD112" s="949"/>
      <c r="GGE112" s="949"/>
      <c r="GGF112" s="949"/>
      <c r="GGG112" s="949"/>
      <c r="GGH112" s="949"/>
      <c r="GGI112" s="950"/>
      <c r="GGJ112" s="948"/>
      <c r="GGK112" s="949"/>
      <c r="GGL112" s="949"/>
      <c r="GGM112" s="949"/>
      <c r="GGN112" s="949"/>
      <c r="GGO112" s="949"/>
      <c r="GGP112" s="949"/>
      <c r="GGQ112" s="949"/>
      <c r="GGR112" s="950"/>
      <c r="GGS112" s="948"/>
      <c r="GGT112" s="949"/>
      <c r="GGU112" s="949"/>
      <c r="GGV112" s="949"/>
      <c r="GGW112" s="949"/>
      <c r="GGX112" s="949"/>
      <c r="GGY112" s="949"/>
      <c r="GGZ112" s="949"/>
      <c r="GHA112" s="950"/>
      <c r="GHB112" s="948"/>
      <c r="GHC112" s="949"/>
      <c r="GHD112" s="949"/>
      <c r="GHE112" s="949"/>
      <c r="GHF112" s="949"/>
      <c r="GHG112" s="949"/>
      <c r="GHH112" s="949"/>
      <c r="GHI112" s="949"/>
      <c r="GHJ112" s="950"/>
      <c r="GHK112" s="948"/>
      <c r="GHL112" s="949"/>
      <c r="GHM112" s="949"/>
      <c r="GHN112" s="949"/>
      <c r="GHO112" s="949"/>
      <c r="GHP112" s="949"/>
      <c r="GHQ112" s="949"/>
      <c r="GHR112" s="949"/>
      <c r="GHS112" s="950"/>
      <c r="GHT112" s="948"/>
      <c r="GHU112" s="949"/>
      <c r="GHV112" s="949"/>
      <c r="GHW112" s="949"/>
      <c r="GHX112" s="949"/>
      <c r="GHY112" s="949"/>
      <c r="GHZ112" s="949"/>
      <c r="GIA112" s="949"/>
      <c r="GIB112" s="950"/>
      <c r="GIC112" s="948"/>
      <c r="GID112" s="949"/>
      <c r="GIE112" s="949"/>
      <c r="GIF112" s="949"/>
      <c r="GIG112" s="949"/>
      <c r="GIH112" s="949"/>
      <c r="GII112" s="949"/>
      <c r="GIJ112" s="949"/>
      <c r="GIK112" s="950"/>
      <c r="GIL112" s="948"/>
      <c r="GIM112" s="949"/>
      <c r="GIN112" s="949"/>
      <c r="GIO112" s="949"/>
      <c r="GIP112" s="949"/>
      <c r="GIQ112" s="949"/>
      <c r="GIR112" s="949"/>
      <c r="GIS112" s="949"/>
      <c r="GIT112" s="950"/>
      <c r="GIU112" s="948"/>
      <c r="GIV112" s="949"/>
      <c r="GIW112" s="949"/>
      <c r="GIX112" s="949"/>
      <c r="GIY112" s="949"/>
      <c r="GIZ112" s="949"/>
      <c r="GJA112" s="949"/>
      <c r="GJB112" s="949"/>
      <c r="GJC112" s="950"/>
      <c r="GJD112" s="948"/>
      <c r="GJE112" s="949"/>
      <c r="GJF112" s="949"/>
      <c r="GJG112" s="949"/>
      <c r="GJH112" s="949"/>
      <c r="GJI112" s="949"/>
      <c r="GJJ112" s="949"/>
      <c r="GJK112" s="949"/>
      <c r="GJL112" s="950"/>
      <c r="GJM112" s="948"/>
      <c r="GJN112" s="949"/>
      <c r="GJO112" s="949"/>
      <c r="GJP112" s="949"/>
      <c r="GJQ112" s="949"/>
      <c r="GJR112" s="949"/>
      <c r="GJS112" s="949"/>
      <c r="GJT112" s="949"/>
      <c r="GJU112" s="950"/>
      <c r="GJV112" s="948"/>
      <c r="GJW112" s="949"/>
      <c r="GJX112" s="949"/>
      <c r="GJY112" s="949"/>
      <c r="GJZ112" s="949"/>
      <c r="GKA112" s="949"/>
      <c r="GKB112" s="949"/>
      <c r="GKC112" s="949"/>
      <c r="GKD112" s="950"/>
      <c r="GKE112" s="948"/>
      <c r="GKF112" s="949"/>
      <c r="GKG112" s="949"/>
      <c r="GKH112" s="949"/>
      <c r="GKI112" s="949"/>
      <c r="GKJ112" s="949"/>
      <c r="GKK112" s="949"/>
      <c r="GKL112" s="949"/>
      <c r="GKM112" s="950"/>
      <c r="GKN112" s="948"/>
      <c r="GKO112" s="949"/>
      <c r="GKP112" s="949"/>
      <c r="GKQ112" s="949"/>
      <c r="GKR112" s="949"/>
      <c r="GKS112" s="949"/>
      <c r="GKT112" s="949"/>
      <c r="GKU112" s="949"/>
      <c r="GKV112" s="950"/>
      <c r="GKW112" s="948"/>
      <c r="GKX112" s="949"/>
      <c r="GKY112" s="949"/>
      <c r="GKZ112" s="949"/>
      <c r="GLA112" s="949"/>
      <c r="GLB112" s="949"/>
      <c r="GLC112" s="949"/>
      <c r="GLD112" s="949"/>
      <c r="GLE112" s="950"/>
      <c r="GLF112" s="948"/>
      <c r="GLG112" s="949"/>
      <c r="GLH112" s="949"/>
      <c r="GLI112" s="949"/>
      <c r="GLJ112" s="949"/>
      <c r="GLK112" s="949"/>
      <c r="GLL112" s="949"/>
      <c r="GLM112" s="949"/>
      <c r="GLN112" s="950"/>
      <c r="GLO112" s="948"/>
      <c r="GLP112" s="949"/>
      <c r="GLQ112" s="949"/>
      <c r="GLR112" s="949"/>
      <c r="GLS112" s="949"/>
      <c r="GLT112" s="949"/>
      <c r="GLU112" s="949"/>
      <c r="GLV112" s="949"/>
      <c r="GLW112" s="950"/>
      <c r="GLX112" s="948"/>
      <c r="GLY112" s="949"/>
      <c r="GLZ112" s="949"/>
      <c r="GMA112" s="949"/>
      <c r="GMB112" s="949"/>
      <c r="GMC112" s="949"/>
      <c r="GMD112" s="949"/>
      <c r="GME112" s="949"/>
      <c r="GMF112" s="950"/>
      <c r="GMG112" s="948"/>
      <c r="GMH112" s="949"/>
      <c r="GMI112" s="949"/>
      <c r="GMJ112" s="949"/>
      <c r="GMK112" s="949"/>
      <c r="GML112" s="949"/>
      <c r="GMM112" s="949"/>
      <c r="GMN112" s="949"/>
      <c r="GMO112" s="950"/>
      <c r="GMP112" s="948"/>
      <c r="GMQ112" s="949"/>
      <c r="GMR112" s="949"/>
      <c r="GMS112" s="949"/>
      <c r="GMT112" s="949"/>
      <c r="GMU112" s="949"/>
      <c r="GMV112" s="949"/>
      <c r="GMW112" s="949"/>
      <c r="GMX112" s="950"/>
      <c r="GMY112" s="948"/>
      <c r="GMZ112" s="949"/>
      <c r="GNA112" s="949"/>
      <c r="GNB112" s="949"/>
      <c r="GNC112" s="949"/>
      <c r="GND112" s="949"/>
      <c r="GNE112" s="949"/>
      <c r="GNF112" s="949"/>
      <c r="GNG112" s="950"/>
      <c r="GNH112" s="948"/>
      <c r="GNI112" s="949"/>
      <c r="GNJ112" s="949"/>
      <c r="GNK112" s="949"/>
      <c r="GNL112" s="949"/>
      <c r="GNM112" s="949"/>
      <c r="GNN112" s="949"/>
      <c r="GNO112" s="949"/>
      <c r="GNP112" s="950"/>
      <c r="GNQ112" s="948"/>
      <c r="GNR112" s="949"/>
      <c r="GNS112" s="949"/>
      <c r="GNT112" s="949"/>
      <c r="GNU112" s="949"/>
      <c r="GNV112" s="949"/>
      <c r="GNW112" s="949"/>
      <c r="GNX112" s="949"/>
      <c r="GNY112" s="950"/>
      <c r="GNZ112" s="948"/>
      <c r="GOA112" s="949"/>
      <c r="GOB112" s="949"/>
      <c r="GOC112" s="949"/>
      <c r="GOD112" s="949"/>
      <c r="GOE112" s="949"/>
      <c r="GOF112" s="949"/>
      <c r="GOG112" s="949"/>
      <c r="GOH112" s="950"/>
      <c r="GOI112" s="948"/>
      <c r="GOJ112" s="949"/>
      <c r="GOK112" s="949"/>
      <c r="GOL112" s="949"/>
      <c r="GOM112" s="949"/>
      <c r="GON112" s="949"/>
      <c r="GOO112" s="949"/>
      <c r="GOP112" s="949"/>
      <c r="GOQ112" s="950"/>
      <c r="GOR112" s="948"/>
      <c r="GOS112" s="949"/>
      <c r="GOT112" s="949"/>
      <c r="GOU112" s="949"/>
      <c r="GOV112" s="949"/>
      <c r="GOW112" s="949"/>
      <c r="GOX112" s="949"/>
      <c r="GOY112" s="949"/>
      <c r="GOZ112" s="950"/>
      <c r="GPA112" s="948"/>
      <c r="GPB112" s="949"/>
      <c r="GPC112" s="949"/>
      <c r="GPD112" s="949"/>
      <c r="GPE112" s="949"/>
      <c r="GPF112" s="949"/>
      <c r="GPG112" s="949"/>
      <c r="GPH112" s="949"/>
      <c r="GPI112" s="950"/>
      <c r="GPJ112" s="948"/>
      <c r="GPK112" s="949"/>
      <c r="GPL112" s="949"/>
      <c r="GPM112" s="949"/>
      <c r="GPN112" s="949"/>
      <c r="GPO112" s="949"/>
      <c r="GPP112" s="949"/>
      <c r="GPQ112" s="949"/>
      <c r="GPR112" s="950"/>
      <c r="GPS112" s="948"/>
      <c r="GPT112" s="949"/>
      <c r="GPU112" s="949"/>
      <c r="GPV112" s="949"/>
      <c r="GPW112" s="949"/>
      <c r="GPX112" s="949"/>
      <c r="GPY112" s="949"/>
      <c r="GPZ112" s="949"/>
      <c r="GQA112" s="950"/>
      <c r="GQB112" s="948"/>
      <c r="GQC112" s="949"/>
      <c r="GQD112" s="949"/>
      <c r="GQE112" s="949"/>
      <c r="GQF112" s="949"/>
      <c r="GQG112" s="949"/>
      <c r="GQH112" s="949"/>
      <c r="GQI112" s="949"/>
      <c r="GQJ112" s="950"/>
      <c r="GQK112" s="948"/>
      <c r="GQL112" s="949"/>
      <c r="GQM112" s="949"/>
      <c r="GQN112" s="949"/>
      <c r="GQO112" s="949"/>
      <c r="GQP112" s="949"/>
      <c r="GQQ112" s="949"/>
      <c r="GQR112" s="949"/>
      <c r="GQS112" s="950"/>
      <c r="GQT112" s="948"/>
      <c r="GQU112" s="949"/>
      <c r="GQV112" s="949"/>
      <c r="GQW112" s="949"/>
      <c r="GQX112" s="949"/>
      <c r="GQY112" s="949"/>
      <c r="GQZ112" s="949"/>
      <c r="GRA112" s="949"/>
      <c r="GRB112" s="950"/>
      <c r="GRC112" s="948"/>
      <c r="GRD112" s="949"/>
      <c r="GRE112" s="949"/>
      <c r="GRF112" s="949"/>
      <c r="GRG112" s="949"/>
      <c r="GRH112" s="949"/>
      <c r="GRI112" s="949"/>
      <c r="GRJ112" s="949"/>
      <c r="GRK112" s="950"/>
      <c r="GRL112" s="948"/>
      <c r="GRM112" s="949"/>
      <c r="GRN112" s="949"/>
      <c r="GRO112" s="949"/>
      <c r="GRP112" s="949"/>
      <c r="GRQ112" s="949"/>
      <c r="GRR112" s="949"/>
      <c r="GRS112" s="949"/>
      <c r="GRT112" s="950"/>
      <c r="GRU112" s="948"/>
      <c r="GRV112" s="949"/>
      <c r="GRW112" s="949"/>
      <c r="GRX112" s="949"/>
      <c r="GRY112" s="949"/>
      <c r="GRZ112" s="949"/>
      <c r="GSA112" s="949"/>
      <c r="GSB112" s="949"/>
      <c r="GSC112" s="950"/>
      <c r="GSD112" s="948"/>
      <c r="GSE112" s="949"/>
      <c r="GSF112" s="949"/>
      <c r="GSG112" s="949"/>
      <c r="GSH112" s="949"/>
      <c r="GSI112" s="949"/>
      <c r="GSJ112" s="949"/>
      <c r="GSK112" s="949"/>
      <c r="GSL112" s="950"/>
      <c r="GSM112" s="948"/>
      <c r="GSN112" s="949"/>
      <c r="GSO112" s="949"/>
      <c r="GSP112" s="949"/>
      <c r="GSQ112" s="949"/>
      <c r="GSR112" s="949"/>
      <c r="GSS112" s="949"/>
      <c r="GST112" s="949"/>
      <c r="GSU112" s="950"/>
      <c r="GSV112" s="948"/>
      <c r="GSW112" s="949"/>
      <c r="GSX112" s="949"/>
      <c r="GSY112" s="949"/>
      <c r="GSZ112" s="949"/>
      <c r="GTA112" s="949"/>
      <c r="GTB112" s="949"/>
      <c r="GTC112" s="949"/>
      <c r="GTD112" s="950"/>
      <c r="GTE112" s="948"/>
      <c r="GTF112" s="949"/>
      <c r="GTG112" s="949"/>
      <c r="GTH112" s="949"/>
      <c r="GTI112" s="949"/>
      <c r="GTJ112" s="949"/>
      <c r="GTK112" s="949"/>
      <c r="GTL112" s="949"/>
      <c r="GTM112" s="950"/>
      <c r="GTN112" s="948"/>
      <c r="GTO112" s="949"/>
      <c r="GTP112" s="949"/>
      <c r="GTQ112" s="949"/>
      <c r="GTR112" s="949"/>
      <c r="GTS112" s="949"/>
      <c r="GTT112" s="949"/>
      <c r="GTU112" s="949"/>
      <c r="GTV112" s="950"/>
      <c r="GTW112" s="948"/>
      <c r="GTX112" s="949"/>
      <c r="GTY112" s="949"/>
      <c r="GTZ112" s="949"/>
      <c r="GUA112" s="949"/>
      <c r="GUB112" s="949"/>
      <c r="GUC112" s="949"/>
      <c r="GUD112" s="949"/>
      <c r="GUE112" s="950"/>
      <c r="GUF112" s="948"/>
      <c r="GUG112" s="949"/>
      <c r="GUH112" s="949"/>
      <c r="GUI112" s="949"/>
      <c r="GUJ112" s="949"/>
      <c r="GUK112" s="949"/>
      <c r="GUL112" s="949"/>
      <c r="GUM112" s="949"/>
      <c r="GUN112" s="950"/>
      <c r="GUO112" s="948"/>
      <c r="GUP112" s="949"/>
      <c r="GUQ112" s="949"/>
      <c r="GUR112" s="949"/>
      <c r="GUS112" s="949"/>
      <c r="GUT112" s="949"/>
      <c r="GUU112" s="949"/>
      <c r="GUV112" s="949"/>
      <c r="GUW112" s="950"/>
      <c r="GUX112" s="948"/>
      <c r="GUY112" s="949"/>
      <c r="GUZ112" s="949"/>
      <c r="GVA112" s="949"/>
      <c r="GVB112" s="949"/>
      <c r="GVC112" s="949"/>
      <c r="GVD112" s="949"/>
      <c r="GVE112" s="949"/>
      <c r="GVF112" s="950"/>
      <c r="GVG112" s="948"/>
      <c r="GVH112" s="949"/>
      <c r="GVI112" s="949"/>
      <c r="GVJ112" s="949"/>
      <c r="GVK112" s="949"/>
      <c r="GVL112" s="949"/>
      <c r="GVM112" s="949"/>
      <c r="GVN112" s="949"/>
      <c r="GVO112" s="950"/>
      <c r="GVP112" s="948"/>
      <c r="GVQ112" s="949"/>
      <c r="GVR112" s="949"/>
      <c r="GVS112" s="949"/>
      <c r="GVT112" s="949"/>
      <c r="GVU112" s="949"/>
      <c r="GVV112" s="949"/>
      <c r="GVW112" s="949"/>
      <c r="GVX112" s="950"/>
      <c r="GVY112" s="948"/>
      <c r="GVZ112" s="949"/>
      <c r="GWA112" s="949"/>
      <c r="GWB112" s="949"/>
      <c r="GWC112" s="949"/>
      <c r="GWD112" s="949"/>
      <c r="GWE112" s="949"/>
      <c r="GWF112" s="949"/>
      <c r="GWG112" s="950"/>
      <c r="GWH112" s="948"/>
      <c r="GWI112" s="949"/>
      <c r="GWJ112" s="949"/>
      <c r="GWK112" s="949"/>
      <c r="GWL112" s="949"/>
      <c r="GWM112" s="949"/>
      <c r="GWN112" s="949"/>
      <c r="GWO112" s="949"/>
      <c r="GWP112" s="950"/>
      <c r="GWQ112" s="948"/>
      <c r="GWR112" s="949"/>
      <c r="GWS112" s="949"/>
      <c r="GWT112" s="949"/>
      <c r="GWU112" s="949"/>
      <c r="GWV112" s="949"/>
      <c r="GWW112" s="949"/>
      <c r="GWX112" s="949"/>
      <c r="GWY112" s="950"/>
      <c r="GWZ112" s="948"/>
      <c r="GXA112" s="949"/>
      <c r="GXB112" s="949"/>
      <c r="GXC112" s="949"/>
      <c r="GXD112" s="949"/>
      <c r="GXE112" s="949"/>
      <c r="GXF112" s="949"/>
      <c r="GXG112" s="949"/>
      <c r="GXH112" s="950"/>
      <c r="GXI112" s="948"/>
      <c r="GXJ112" s="949"/>
      <c r="GXK112" s="949"/>
      <c r="GXL112" s="949"/>
      <c r="GXM112" s="949"/>
      <c r="GXN112" s="949"/>
      <c r="GXO112" s="949"/>
      <c r="GXP112" s="949"/>
      <c r="GXQ112" s="950"/>
      <c r="GXR112" s="948"/>
      <c r="GXS112" s="949"/>
      <c r="GXT112" s="949"/>
      <c r="GXU112" s="949"/>
      <c r="GXV112" s="949"/>
      <c r="GXW112" s="949"/>
      <c r="GXX112" s="949"/>
      <c r="GXY112" s="949"/>
      <c r="GXZ112" s="950"/>
      <c r="GYA112" s="948"/>
      <c r="GYB112" s="949"/>
      <c r="GYC112" s="949"/>
      <c r="GYD112" s="949"/>
      <c r="GYE112" s="949"/>
      <c r="GYF112" s="949"/>
      <c r="GYG112" s="949"/>
      <c r="GYH112" s="949"/>
      <c r="GYI112" s="950"/>
      <c r="GYJ112" s="948"/>
      <c r="GYK112" s="949"/>
      <c r="GYL112" s="949"/>
      <c r="GYM112" s="949"/>
      <c r="GYN112" s="949"/>
      <c r="GYO112" s="949"/>
      <c r="GYP112" s="949"/>
      <c r="GYQ112" s="949"/>
      <c r="GYR112" s="950"/>
      <c r="GYS112" s="948"/>
      <c r="GYT112" s="949"/>
      <c r="GYU112" s="949"/>
      <c r="GYV112" s="949"/>
      <c r="GYW112" s="949"/>
      <c r="GYX112" s="949"/>
      <c r="GYY112" s="949"/>
      <c r="GYZ112" s="949"/>
      <c r="GZA112" s="950"/>
      <c r="GZB112" s="948"/>
      <c r="GZC112" s="949"/>
      <c r="GZD112" s="949"/>
      <c r="GZE112" s="949"/>
      <c r="GZF112" s="949"/>
      <c r="GZG112" s="949"/>
      <c r="GZH112" s="949"/>
      <c r="GZI112" s="949"/>
      <c r="GZJ112" s="950"/>
      <c r="GZK112" s="948"/>
      <c r="GZL112" s="949"/>
      <c r="GZM112" s="949"/>
      <c r="GZN112" s="949"/>
      <c r="GZO112" s="949"/>
      <c r="GZP112" s="949"/>
      <c r="GZQ112" s="949"/>
      <c r="GZR112" s="949"/>
      <c r="GZS112" s="950"/>
      <c r="GZT112" s="948"/>
      <c r="GZU112" s="949"/>
      <c r="GZV112" s="949"/>
      <c r="GZW112" s="949"/>
      <c r="GZX112" s="949"/>
      <c r="GZY112" s="949"/>
      <c r="GZZ112" s="949"/>
      <c r="HAA112" s="949"/>
      <c r="HAB112" s="950"/>
      <c r="HAC112" s="948"/>
      <c r="HAD112" s="949"/>
      <c r="HAE112" s="949"/>
      <c r="HAF112" s="949"/>
      <c r="HAG112" s="949"/>
      <c r="HAH112" s="949"/>
      <c r="HAI112" s="949"/>
      <c r="HAJ112" s="949"/>
      <c r="HAK112" s="950"/>
      <c r="HAL112" s="948"/>
      <c r="HAM112" s="949"/>
      <c r="HAN112" s="949"/>
      <c r="HAO112" s="949"/>
      <c r="HAP112" s="949"/>
      <c r="HAQ112" s="949"/>
      <c r="HAR112" s="949"/>
      <c r="HAS112" s="949"/>
      <c r="HAT112" s="950"/>
      <c r="HAU112" s="948"/>
      <c r="HAV112" s="949"/>
      <c r="HAW112" s="949"/>
      <c r="HAX112" s="949"/>
      <c r="HAY112" s="949"/>
      <c r="HAZ112" s="949"/>
      <c r="HBA112" s="949"/>
      <c r="HBB112" s="949"/>
      <c r="HBC112" s="950"/>
      <c r="HBD112" s="948"/>
      <c r="HBE112" s="949"/>
      <c r="HBF112" s="949"/>
      <c r="HBG112" s="949"/>
      <c r="HBH112" s="949"/>
      <c r="HBI112" s="949"/>
      <c r="HBJ112" s="949"/>
      <c r="HBK112" s="949"/>
      <c r="HBL112" s="950"/>
      <c r="HBM112" s="948"/>
      <c r="HBN112" s="949"/>
      <c r="HBO112" s="949"/>
      <c r="HBP112" s="949"/>
      <c r="HBQ112" s="949"/>
      <c r="HBR112" s="949"/>
      <c r="HBS112" s="949"/>
      <c r="HBT112" s="949"/>
      <c r="HBU112" s="950"/>
      <c r="HBV112" s="948"/>
      <c r="HBW112" s="949"/>
      <c r="HBX112" s="949"/>
      <c r="HBY112" s="949"/>
      <c r="HBZ112" s="949"/>
      <c r="HCA112" s="949"/>
      <c r="HCB112" s="949"/>
      <c r="HCC112" s="949"/>
      <c r="HCD112" s="950"/>
      <c r="HCE112" s="948"/>
      <c r="HCF112" s="949"/>
      <c r="HCG112" s="949"/>
      <c r="HCH112" s="949"/>
      <c r="HCI112" s="949"/>
      <c r="HCJ112" s="949"/>
      <c r="HCK112" s="949"/>
      <c r="HCL112" s="949"/>
      <c r="HCM112" s="950"/>
      <c r="HCN112" s="948"/>
      <c r="HCO112" s="949"/>
      <c r="HCP112" s="949"/>
      <c r="HCQ112" s="949"/>
      <c r="HCR112" s="949"/>
      <c r="HCS112" s="949"/>
      <c r="HCT112" s="949"/>
      <c r="HCU112" s="949"/>
      <c r="HCV112" s="950"/>
      <c r="HCW112" s="948"/>
      <c r="HCX112" s="949"/>
      <c r="HCY112" s="949"/>
      <c r="HCZ112" s="949"/>
      <c r="HDA112" s="949"/>
      <c r="HDB112" s="949"/>
      <c r="HDC112" s="949"/>
      <c r="HDD112" s="949"/>
      <c r="HDE112" s="950"/>
      <c r="HDF112" s="948"/>
      <c r="HDG112" s="949"/>
      <c r="HDH112" s="949"/>
      <c r="HDI112" s="949"/>
      <c r="HDJ112" s="949"/>
      <c r="HDK112" s="949"/>
      <c r="HDL112" s="949"/>
      <c r="HDM112" s="949"/>
      <c r="HDN112" s="950"/>
      <c r="HDO112" s="948"/>
      <c r="HDP112" s="949"/>
      <c r="HDQ112" s="949"/>
      <c r="HDR112" s="949"/>
      <c r="HDS112" s="949"/>
      <c r="HDT112" s="949"/>
      <c r="HDU112" s="949"/>
      <c r="HDV112" s="949"/>
      <c r="HDW112" s="950"/>
      <c r="HDX112" s="948"/>
      <c r="HDY112" s="949"/>
      <c r="HDZ112" s="949"/>
      <c r="HEA112" s="949"/>
      <c r="HEB112" s="949"/>
      <c r="HEC112" s="949"/>
      <c r="HED112" s="949"/>
      <c r="HEE112" s="949"/>
      <c r="HEF112" s="950"/>
      <c r="HEG112" s="948"/>
      <c r="HEH112" s="949"/>
      <c r="HEI112" s="949"/>
      <c r="HEJ112" s="949"/>
      <c r="HEK112" s="949"/>
      <c r="HEL112" s="949"/>
      <c r="HEM112" s="949"/>
      <c r="HEN112" s="949"/>
      <c r="HEO112" s="950"/>
      <c r="HEP112" s="948"/>
      <c r="HEQ112" s="949"/>
      <c r="HER112" s="949"/>
      <c r="HES112" s="949"/>
      <c r="HET112" s="949"/>
      <c r="HEU112" s="949"/>
      <c r="HEV112" s="949"/>
      <c r="HEW112" s="949"/>
      <c r="HEX112" s="950"/>
      <c r="HEY112" s="948"/>
      <c r="HEZ112" s="949"/>
      <c r="HFA112" s="949"/>
      <c r="HFB112" s="949"/>
      <c r="HFC112" s="949"/>
      <c r="HFD112" s="949"/>
      <c r="HFE112" s="949"/>
      <c r="HFF112" s="949"/>
      <c r="HFG112" s="950"/>
      <c r="HFH112" s="948"/>
      <c r="HFI112" s="949"/>
      <c r="HFJ112" s="949"/>
      <c r="HFK112" s="949"/>
      <c r="HFL112" s="949"/>
      <c r="HFM112" s="949"/>
      <c r="HFN112" s="949"/>
      <c r="HFO112" s="949"/>
      <c r="HFP112" s="950"/>
      <c r="HFQ112" s="948"/>
      <c r="HFR112" s="949"/>
      <c r="HFS112" s="949"/>
      <c r="HFT112" s="949"/>
      <c r="HFU112" s="949"/>
      <c r="HFV112" s="949"/>
      <c r="HFW112" s="949"/>
      <c r="HFX112" s="949"/>
      <c r="HFY112" s="950"/>
      <c r="HFZ112" s="948"/>
      <c r="HGA112" s="949"/>
      <c r="HGB112" s="949"/>
      <c r="HGC112" s="949"/>
      <c r="HGD112" s="949"/>
      <c r="HGE112" s="949"/>
      <c r="HGF112" s="949"/>
      <c r="HGG112" s="949"/>
      <c r="HGH112" s="950"/>
      <c r="HGI112" s="948"/>
      <c r="HGJ112" s="949"/>
      <c r="HGK112" s="949"/>
      <c r="HGL112" s="949"/>
      <c r="HGM112" s="949"/>
      <c r="HGN112" s="949"/>
      <c r="HGO112" s="949"/>
      <c r="HGP112" s="949"/>
      <c r="HGQ112" s="950"/>
      <c r="HGR112" s="948"/>
      <c r="HGS112" s="949"/>
      <c r="HGT112" s="949"/>
      <c r="HGU112" s="949"/>
      <c r="HGV112" s="949"/>
      <c r="HGW112" s="949"/>
      <c r="HGX112" s="949"/>
      <c r="HGY112" s="949"/>
      <c r="HGZ112" s="950"/>
      <c r="HHA112" s="948"/>
      <c r="HHB112" s="949"/>
      <c r="HHC112" s="949"/>
      <c r="HHD112" s="949"/>
      <c r="HHE112" s="949"/>
      <c r="HHF112" s="949"/>
      <c r="HHG112" s="949"/>
      <c r="HHH112" s="949"/>
      <c r="HHI112" s="950"/>
      <c r="HHJ112" s="948"/>
      <c r="HHK112" s="949"/>
      <c r="HHL112" s="949"/>
      <c r="HHM112" s="949"/>
      <c r="HHN112" s="949"/>
      <c r="HHO112" s="949"/>
      <c r="HHP112" s="949"/>
      <c r="HHQ112" s="949"/>
      <c r="HHR112" s="950"/>
      <c r="HHS112" s="948"/>
      <c r="HHT112" s="949"/>
      <c r="HHU112" s="949"/>
      <c r="HHV112" s="949"/>
      <c r="HHW112" s="949"/>
      <c r="HHX112" s="949"/>
      <c r="HHY112" s="949"/>
      <c r="HHZ112" s="949"/>
      <c r="HIA112" s="950"/>
      <c r="HIB112" s="948"/>
      <c r="HIC112" s="949"/>
      <c r="HID112" s="949"/>
      <c r="HIE112" s="949"/>
      <c r="HIF112" s="949"/>
      <c r="HIG112" s="949"/>
      <c r="HIH112" s="949"/>
      <c r="HII112" s="949"/>
      <c r="HIJ112" s="950"/>
      <c r="HIK112" s="948"/>
      <c r="HIL112" s="949"/>
      <c r="HIM112" s="949"/>
      <c r="HIN112" s="949"/>
      <c r="HIO112" s="949"/>
      <c r="HIP112" s="949"/>
      <c r="HIQ112" s="949"/>
      <c r="HIR112" s="949"/>
      <c r="HIS112" s="950"/>
      <c r="HIT112" s="948"/>
      <c r="HIU112" s="949"/>
      <c r="HIV112" s="949"/>
      <c r="HIW112" s="949"/>
      <c r="HIX112" s="949"/>
      <c r="HIY112" s="949"/>
      <c r="HIZ112" s="949"/>
      <c r="HJA112" s="949"/>
      <c r="HJB112" s="950"/>
      <c r="HJC112" s="948"/>
      <c r="HJD112" s="949"/>
      <c r="HJE112" s="949"/>
      <c r="HJF112" s="949"/>
      <c r="HJG112" s="949"/>
      <c r="HJH112" s="949"/>
      <c r="HJI112" s="949"/>
      <c r="HJJ112" s="949"/>
      <c r="HJK112" s="950"/>
      <c r="HJL112" s="948"/>
      <c r="HJM112" s="949"/>
      <c r="HJN112" s="949"/>
      <c r="HJO112" s="949"/>
      <c r="HJP112" s="949"/>
      <c r="HJQ112" s="949"/>
      <c r="HJR112" s="949"/>
      <c r="HJS112" s="949"/>
      <c r="HJT112" s="950"/>
      <c r="HJU112" s="948"/>
      <c r="HJV112" s="949"/>
      <c r="HJW112" s="949"/>
      <c r="HJX112" s="949"/>
      <c r="HJY112" s="949"/>
      <c r="HJZ112" s="949"/>
      <c r="HKA112" s="949"/>
      <c r="HKB112" s="949"/>
      <c r="HKC112" s="950"/>
      <c r="HKD112" s="948"/>
      <c r="HKE112" s="949"/>
      <c r="HKF112" s="949"/>
      <c r="HKG112" s="949"/>
      <c r="HKH112" s="949"/>
      <c r="HKI112" s="949"/>
      <c r="HKJ112" s="949"/>
      <c r="HKK112" s="949"/>
      <c r="HKL112" s="950"/>
      <c r="HKM112" s="948"/>
      <c r="HKN112" s="949"/>
      <c r="HKO112" s="949"/>
      <c r="HKP112" s="949"/>
      <c r="HKQ112" s="949"/>
      <c r="HKR112" s="949"/>
      <c r="HKS112" s="949"/>
      <c r="HKT112" s="949"/>
      <c r="HKU112" s="950"/>
      <c r="HKV112" s="948"/>
      <c r="HKW112" s="949"/>
      <c r="HKX112" s="949"/>
      <c r="HKY112" s="949"/>
      <c r="HKZ112" s="949"/>
      <c r="HLA112" s="949"/>
      <c r="HLB112" s="949"/>
      <c r="HLC112" s="949"/>
      <c r="HLD112" s="950"/>
      <c r="HLE112" s="948"/>
      <c r="HLF112" s="949"/>
      <c r="HLG112" s="949"/>
      <c r="HLH112" s="949"/>
      <c r="HLI112" s="949"/>
      <c r="HLJ112" s="949"/>
      <c r="HLK112" s="949"/>
      <c r="HLL112" s="949"/>
      <c r="HLM112" s="950"/>
      <c r="HLN112" s="948"/>
      <c r="HLO112" s="949"/>
      <c r="HLP112" s="949"/>
      <c r="HLQ112" s="949"/>
      <c r="HLR112" s="949"/>
      <c r="HLS112" s="949"/>
      <c r="HLT112" s="949"/>
      <c r="HLU112" s="949"/>
      <c r="HLV112" s="950"/>
      <c r="HLW112" s="948"/>
      <c r="HLX112" s="949"/>
      <c r="HLY112" s="949"/>
      <c r="HLZ112" s="949"/>
      <c r="HMA112" s="949"/>
      <c r="HMB112" s="949"/>
      <c r="HMC112" s="949"/>
      <c r="HMD112" s="949"/>
      <c r="HME112" s="950"/>
      <c r="HMF112" s="948"/>
      <c r="HMG112" s="949"/>
      <c r="HMH112" s="949"/>
      <c r="HMI112" s="949"/>
      <c r="HMJ112" s="949"/>
      <c r="HMK112" s="949"/>
      <c r="HML112" s="949"/>
      <c r="HMM112" s="949"/>
      <c r="HMN112" s="950"/>
      <c r="HMO112" s="948"/>
      <c r="HMP112" s="949"/>
      <c r="HMQ112" s="949"/>
      <c r="HMR112" s="949"/>
      <c r="HMS112" s="949"/>
      <c r="HMT112" s="949"/>
      <c r="HMU112" s="949"/>
      <c r="HMV112" s="949"/>
      <c r="HMW112" s="950"/>
      <c r="HMX112" s="948"/>
      <c r="HMY112" s="949"/>
      <c r="HMZ112" s="949"/>
      <c r="HNA112" s="949"/>
      <c r="HNB112" s="949"/>
      <c r="HNC112" s="949"/>
      <c r="HND112" s="949"/>
      <c r="HNE112" s="949"/>
      <c r="HNF112" s="950"/>
      <c r="HNG112" s="948"/>
      <c r="HNH112" s="949"/>
      <c r="HNI112" s="949"/>
      <c r="HNJ112" s="949"/>
      <c r="HNK112" s="949"/>
      <c r="HNL112" s="949"/>
      <c r="HNM112" s="949"/>
      <c r="HNN112" s="949"/>
      <c r="HNO112" s="950"/>
      <c r="HNP112" s="948"/>
      <c r="HNQ112" s="949"/>
      <c r="HNR112" s="949"/>
      <c r="HNS112" s="949"/>
      <c r="HNT112" s="949"/>
      <c r="HNU112" s="949"/>
      <c r="HNV112" s="949"/>
      <c r="HNW112" s="949"/>
      <c r="HNX112" s="950"/>
      <c r="HNY112" s="948"/>
      <c r="HNZ112" s="949"/>
      <c r="HOA112" s="949"/>
      <c r="HOB112" s="949"/>
      <c r="HOC112" s="949"/>
      <c r="HOD112" s="949"/>
      <c r="HOE112" s="949"/>
      <c r="HOF112" s="949"/>
      <c r="HOG112" s="950"/>
      <c r="HOH112" s="948"/>
      <c r="HOI112" s="949"/>
      <c r="HOJ112" s="949"/>
      <c r="HOK112" s="949"/>
      <c r="HOL112" s="949"/>
      <c r="HOM112" s="949"/>
      <c r="HON112" s="949"/>
      <c r="HOO112" s="949"/>
      <c r="HOP112" s="950"/>
      <c r="HOQ112" s="948"/>
      <c r="HOR112" s="949"/>
      <c r="HOS112" s="949"/>
      <c r="HOT112" s="949"/>
      <c r="HOU112" s="949"/>
      <c r="HOV112" s="949"/>
      <c r="HOW112" s="949"/>
      <c r="HOX112" s="949"/>
      <c r="HOY112" s="950"/>
      <c r="HOZ112" s="948"/>
      <c r="HPA112" s="949"/>
      <c r="HPB112" s="949"/>
      <c r="HPC112" s="949"/>
      <c r="HPD112" s="949"/>
      <c r="HPE112" s="949"/>
      <c r="HPF112" s="949"/>
      <c r="HPG112" s="949"/>
      <c r="HPH112" s="950"/>
      <c r="HPI112" s="948"/>
      <c r="HPJ112" s="949"/>
      <c r="HPK112" s="949"/>
      <c r="HPL112" s="949"/>
      <c r="HPM112" s="949"/>
      <c r="HPN112" s="949"/>
      <c r="HPO112" s="949"/>
      <c r="HPP112" s="949"/>
      <c r="HPQ112" s="950"/>
      <c r="HPR112" s="948"/>
      <c r="HPS112" s="949"/>
      <c r="HPT112" s="949"/>
      <c r="HPU112" s="949"/>
      <c r="HPV112" s="949"/>
      <c r="HPW112" s="949"/>
      <c r="HPX112" s="949"/>
      <c r="HPY112" s="949"/>
      <c r="HPZ112" s="950"/>
      <c r="HQA112" s="948"/>
      <c r="HQB112" s="949"/>
      <c r="HQC112" s="949"/>
      <c r="HQD112" s="949"/>
      <c r="HQE112" s="949"/>
      <c r="HQF112" s="949"/>
      <c r="HQG112" s="949"/>
      <c r="HQH112" s="949"/>
      <c r="HQI112" s="950"/>
      <c r="HQJ112" s="948"/>
      <c r="HQK112" s="949"/>
      <c r="HQL112" s="949"/>
      <c r="HQM112" s="949"/>
      <c r="HQN112" s="949"/>
      <c r="HQO112" s="949"/>
      <c r="HQP112" s="949"/>
      <c r="HQQ112" s="949"/>
      <c r="HQR112" s="950"/>
      <c r="HQS112" s="948"/>
      <c r="HQT112" s="949"/>
      <c r="HQU112" s="949"/>
      <c r="HQV112" s="949"/>
      <c r="HQW112" s="949"/>
      <c r="HQX112" s="949"/>
      <c r="HQY112" s="949"/>
      <c r="HQZ112" s="949"/>
      <c r="HRA112" s="950"/>
      <c r="HRB112" s="948"/>
      <c r="HRC112" s="949"/>
      <c r="HRD112" s="949"/>
      <c r="HRE112" s="949"/>
      <c r="HRF112" s="949"/>
      <c r="HRG112" s="949"/>
      <c r="HRH112" s="949"/>
      <c r="HRI112" s="949"/>
      <c r="HRJ112" s="950"/>
      <c r="HRK112" s="948"/>
      <c r="HRL112" s="949"/>
      <c r="HRM112" s="949"/>
      <c r="HRN112" s="949"/>
      <c r="HRO112" s="949"/>
      <c r="HRP112" s="949"/>
      <c r="HRQ112" s="949"/>
      <c r="HRR112" s="949"/>
      <c r="HRS112" s="950"/>
      <c r="HRT112" s="948"/>
      <c r="HRU112" s="949"/>
      <c r="HRV112" s="949"/>
      <c r="HRW112" s="949"/>
      <c r="HRX112" s="949"/>
      <c r="HRY112" s="949"/>
      <c r="HRZ112" s="949"/>
      <c r="HSA112" s="949"/>
      <c r="HSB112" s="950"/>
      <c r="HSC112" s="948"/>
      <c r="HSD112" s="949"/>
      <c r="HSE112" s="949"/>
      <c r="HSF112" s="949"/>
      <c r="HSG112" s="949"/>
      <c r="HSH112" s="949"/>
      <c r="HSI112" s="949"/>
      <c r="HSJ112" s="949"/>
      <c r="HSK112" s="950"/>
      <c r="HSL112" s="948"/>
      <c r="HSM112" s="949"/>
      <c r="HSN112" s="949"/>
      <c r="HSO112" s="949"/>
      <c r="HSP112" s="949"/>
      <c r="HSQ112" s="949"/>
      <c r="HSR112" s="949"/>
      <c r="HSS112" s="949"/>
      <c r="HST112" s="950"/>
      <c r="HSU112" s="948"/>
      <c r="HSV112" s="949"/>
      <c r="HSW112" s="949"/>
      <c r="HSX112" s="949"/>
      <c r="HSY112" s="949"/>
      <c r="HSZ112" s="949"/>
      <c r="HTA112" s="949"/>
      <c r="HTB112" s="949"/>
      <c r="HTC112" s="950"/>
      <c r="HTD112" s="948"/>
      <c r="HTE112" s="949"/>
      <c r="HTF112" s="949"/>
      <c r="HTG112" s="949"/>
      <c r="HTH112" s="949"/>
      <c r="HTI112" s="949"/>
      <c r="HTJ112" s="949"/>
      <c r="HTK112" s="949"/>
      <c r="HTL112" s="950"/>
      <c r="HTM112" s="948"/>
      <c r="HTN112" s="949"/>
      <c r="HTO112" s="949"/>
      <c r="HTP112" s="949"/>
      <c r="HTQ112" s="949"/>
      <c r="HTR112" s="949"/>
      <c r="HTS112" s="949"/>
      <c r="HTT112" s="949"/>
      <c r="HTU112" s="950"/>
      <c r="HTV112" s="948"/>
      <c r="HTW112" s="949"/>
      <c r="HTX112" s="949"/>
      <c r="HTY112" s="949"/>
      <c r="HTZ112" s="949"/>
      <c r="HUA112" s="949"/>
      <c r="HUB112" s="949"/>
      <c r="HUC112" s="949"/>
      <c r="HUD112" s="950"/>
      <c r="HUE112" s="948"/>
      <c r="HUF112" s="949"/>
      <c r="HUG112" s="949"/>
      <c r="HUH112" s="949"/>
      <c r="HUI112" s="949"/>
      <c r="HUJ112" s="949"/>
      <c r="HUK112" s="949"/>
      <c r="HUL112" s="949"/>
      <c r="HUM112" s="950"/>
      <c r="HUN112" s="948"/>
      <c r="HUO112" s="949"/>
      <c r="HUP112" s="949"/>
      <c r="HUQ112" s="949"/>
      <c r="HUR112" s="949"/>
      <c r="HUS112" s="949"/>
      <c r="HUT112" s="949"/>
      <c r="HUU112" s="949"/>
      <c r="HUV112" s="950"/>
      <c r="HUW112" s="948"/>
      <c r="HUX112" s="949"/>
      <c r="HUY112" s="949"/>
      <c r="HUZ112" s="949"/>
      <c r="HVA112" s="949"/>
      <c r="HVB112" s="949"/>
      <c r="HVC112" s="949"/>
      <c r="HVD112" s="949"/>
      <c r="HVE112" s="950"/>
      <c r="HVF112" s="948"/>
      <c r="HVG112" s="949"/>
      <c r="HVH112" s="949"/>
      <c r="HVI112" s="949"/>
      <c r="HVJ112" s="949"/>
      <c r="HVK112" s="949"/>
      <c r="HVL112" s="949"/>
      <c r="HVM112" s="949"/>
      <c r="HVN112" s="950"/>
      <c r="HVO112" s="948"/>
      <c r="HVP112" s="949"/>
      <c r="HVQ112" s="949"/>
      <c r="HVR112" s="949"/>
      <c r="HVS112" s="949"/>
      <c r="HVT112" s="949"/>
      <c r="HVU112" s="949"/>
      <c r="HVV112" s="949"/>
      <c r="HVW112" s="950"/>
      <c r="HVX112" s="948"/>
      <c r="HVY112" s="949"/>
      <c r="HVZ112" s="949"/>
      <c r="HWA112" s="949"/>
      <c r="HWB112" s="949"/>
      <c r="HWC112" s="949"/>
      <c r="HWD112" s="949"/>
      <c r="HWE112" s="949"/>
      <c r="HWF112" s="950"/>
      <c r="HWG112" s="948"/>
      <c r="HWH112" s="949"/>
      <c r="HWI112" s="949"/>
      <c r="HWJ112" s="949"/>
      <c r="HWK112" s="949"/>
      <c r="HWL112" s="949"/>
      <c r="HWM112" s="949"/>
      <c r="HWN112" s="949"/>
      <c r="HWO112" s="950"/>
      <c r="HWP112" s="948"/>
      <c r="HWQ112" s="949"/>
      <c r="HWR112" s="949"/>
      <c r="HWS112" s="949"/>
      <c r="HWT112" s="949"/>
      <c r="HWU112" s="949"/>
      <c r="HWV112" s="949"/>
      <c r="HWW112" s="949"/>
      <c r="HWX112" s="950"/>
      <c r="HWY112" s="948"/>
      <c r="HWZ112" s="949"/>
      <c r="HXA112" s="949"/>
      <c r="HXB112" s="949"/>
      <c r="HXC112" s="949"/>
      <c r="HXD112" s="949"/>
      <c r="HXE112" s="949"/>
      <c r="HXF112" s="949"/>
      <c r="HXG112" s="950"/>
      <c r="HXH112" s="948"/>
      <c r="HXI112" s="949"/>
      <c r="HXJ112" s="949"/>
      <c r="HXK112" s="949"/>
      <c r="HXL112" s="949"/>
      <c r="HXM112" s="949"/>
      <c r="HXN112" s="949"/>
      <c r="HXO112" s="949"/>
      <c r="HXP112" s="950"/>
      <c r="HXQ112" s="948"/>
      <c r="HXR112" s="949"/>
      <c r="HXS112" s="949"/>
      <c r="HXT112" s="949"/>
      <c r="HXU112" s="949"/>
      <c r="HXV112" s="949"/>
      <c r="HXW112" s="949"/>
      <c r="HXX112" s="949"/>
      <c r="HXY112" s="950"/>
      <c r="HXZ112" s="948"/>
      <c r="HYA112" s="949"/>
      <c r="HYB112" s="949"/>
      <c r="HYC112" s="949"/>
      <c r="HYD112" s="949"/>
      <c r="HYE112" s="949"/>
      <c r="HYF112" s="949"/>
      <c r="HYG112" s="949"/>
      <c r="HYH112" s="950"/>
      <c r="HYI112" s="948"/>
      <c r="HYJ112" s="949"/>
      <c r="HYK112" s="949"/>
      <c r="HYL112" s="949"/>
      <c r="HYM112" s="949"/>
      <c r="HYN112" s="949"/>
      <c r="HYO112" s="949"/>
      <c r="HYP112" s="949"/>
      <c r="HYQ112" s="950"/>
      <c r="HYR112" s="948"/>
      <c r="HYS112" s="949"/>
      <c r="HYT112" s="949"/>
      <c r="HYU112" s="949"/>
      <c r="HYV112" s="949"/>
      <c r="HYW112" s="949"/>
      <c r="HYX112" s="949"/>
      <c r="HYY112" s="949"/>
      <c r="HYZ112" s="950"/>
      <c r="HZA112" s="948"/>
      <c r="HZB112" s="949"/>
      <c r="HZC112" s="949"/>
      <c r="HZD112" s="949"/>
      <c r="HZE112" s="949"/>
      <c r="HZF112" s="949"/>
      <c r="HZG112" s="949"/>
      <c r="HZH112" s="949"/>
      <c r="HZI112" s="950"/>
      <c r="HZJ112" s="948"/>
      <c r="HZK112" s="949"/>
      <c r="HZL112" s="949"/>
      <c r="HZM112" s="949"/>
      <c r="HZN112" s="949"/>
      <c r="HZO112" s="949"/>
      <c r="HZP112" s="949"/>
      <c r="HZQ112" s="949"/>
      <c r="HZR112" s="950"/>
      <c r="HZS112" s="948"/>
      <c r="HZT112" s="949"/>
      <c r="HZU112" s="949"/>
      <c r="HZV112" s="949"/>
      <c r="HZW112" s="949"/>
      <c r="HZX112" s="949"/>
      <c r="HZY112" s="949"/>
      <c r="HZZ112" s="949"/>
      <c r="IAA112" s="950"/>
      <c r="IAB112" s="948"/>
      <c r="IAC112" s="949"/>
      <c r="IAD112" s="949"/>
      <c r="IAE112" s="949"/>
      <c r="IAF112" s="949"/>
      <c r="IAG112" s="949"/>
      <c r="IAH112" s="949"/>
      <c r="IAI112" s="949"/>
      <c r="IAJ112" s="950"/>
      <c r="IAK112" s="948"/>
      <c r="IAL112" s="949"/>
      <c r="IAM112" s="949"/>
      <c r="IAN112" s="949"/>
      <c r="IAO112" s="949"/>
      <c r="IAP112" s="949"/>
      <c r="IAQ112" s="949"/>
      <c r="IAR112" s="949"/>
      <c r="IAS112" s="950"/>
      <c r="IAT112" s="948"/>
      <c r="IAU112" s="949"/>
      <c r="IAV112" s="949"/>
      <c r="IAW112" s="949"/>
      <c r="IAX112" s="949"/>
      <c r="IAY112" s="949"/>
      <c r="IAZ112" s="949"/>
      <c r="IBA112" s="949"/>
      <c r="IBB112" s="950"/>
      <c r="IBC112" s="948"/>
      <c r="IBD112" s="949"/>
      <c r="IBE112" s="949"/>
      <c r="IBF112" s="949"/>
      <c r="IBG112" s="949"/>
      <c r="IBH112" s="949"/>
      <c r="IBI112" s="949"/>
      <c r="IBJ112" s="949"/>
      <c r="IBK112" s="950"/>
      <c r="IBL112" s="948"/>
      <c r="IBM112" s="949"/>
      <c r="IBN112" s="949"/>
      <c r="IBO112" s="949"/>
      <c r="IBP112" s="949"/>
      <c r="IBQ112" s="949"/>
      <c r="IBR112" s="949"/>
      <c r="IBS112" s="949"/>
      <c r="IBT112" s="950"/>
      <c r="IBU112" s="948"/>
      <c r="IBV112" s="949"/>
      <c r="IBW112" s="949"/>
      <c r="IBX112" s="949"/>
      <c r="IBY112" s="949"/>
      <c r="IBZ112" s="949"/>
      <c r="ICA112" s="949"/>
      <c r="ICB112" s="949"/>
      <c r="ICC112" s="950"/>
      <c r="ICD112" s="948"/>
      <c r="ICE112" s="949"/>
      <c r="ICF112" s="949"/>
      <c r="ICG112" s="949"/>
      <c r="ICH112" s="949"/>
      <c r="ICI112" s="949"/>
      <c r="ICJ112" s="949"/>
      <c r="ICK112" s="949"/>
      <c r="ICL112" s="950"/>
      <c r="ICM112" s="948"/>
      <c r="ICN112" s="949"/>
      <c r="ICO112" s="949"/>
      <c r="ICP112" s="949"/>
      <c r="ICQ112" s="949"/>
      <c r="ICR112" s="949"/>
      <c r="ICS112" s="949"/>
      <c r="ICT112" s="949"/>
      <c r="ICU112" s="950"/>
      <c r="ICV112" s="948"/>
      <c r="ICW112" s="949"/>
      <c r="ICX112" s="949"/>
      <c r="ICY112" s="949"/>
      <c r="ICZ112" s="949"/>
      <c r="IDA112" s="949"/>
      <c r="IDB112" s="949"/>
      <c r="IDC112" s="949"/>
      <c r="IDD112" s="950"/>
      <c r="IDE112" s="948"/>
      <c r="IDF112" s="949"/>
      <c r="IDG112" s="949"/>
      <c r="IDH112" s="949"/>
      <c r="IDI112" s="949"/>
      <c r="IDJ112" s="949"/>
      <c r="IDK112" s="949"/>
      <c r="IDL112" s="949"/>
      <c r="IDM112" s="950"/>
      <c r="IDN112" s="948"/>
      <c r="IDO112" s="949"/>
      <c r="IDP112" s="949"/>
      <c r="IDQ112" s="949"/>
      <c r="IDR112" s="949"/>
      <c r="IDS112" s="949"/>
      <c r="IDT112" s="949"/>
      <c r="IDU112" s="949"/>
      <c r="IDV112" s="950"/>
      <c r="IDW112" s="948"/>
      <c r="IDX112" s="949"/>
      <c r="IDY112" s="949"/>
      <c r="IDZ112" s="949"/>
      <c r="IEA112" s="949"/>
      <c r="IEB112" s="949"/>
      <c r="IEC112" s="949"/>
      <c r="IED112" s="949"/>
      <c r="IEE112" s="950"/>
      <c r="IEF112" s="948"/>
      <c r="IEG112" s="949"/>
      <c r="IEH112" s="949"/>
      <c r="IEI112" s="949"/>
      <c r="IEJ112" s="949"/>
      <c r="IEK112" s="949"/>
      <c r="IEL112" s="949"/>
      <c r="IEM112" s="949"/>
      <c r="IEN112" s="950"/>
      <c r="IEO112" s="948"/>
      <c r="IEP112" s="949"/>
      <c r="IEQ112" s="949"/>
      <c r="IER112" s="949"/>
      <c r="IES112" s="949"/>
      <c r="IET112" s="949"/>
      <c r="IEU112" s="949"/>
      <c r="IEV112" s="949"/>
      <c r="IEW112" s="950"/>
      <c r="IEX112" s="948"/>
      <c r="IEY112" s="949"/>
      <c r="IEZ112" s="949"/>
      <c r="IFA112" s="949"/>
      <c r="IFB112" s="949"/>
      <c r="IFC112" s="949"/>
      <c r="IFD112" s="949"/>
      <c r="IFE112" s="949"/>
      <c r="IFF112" s="950"/>
      <c r="IFG112" s="948"/>
      <c r="IFH112" s="949"/>
      <c r="IFI112" s="949"/>
      <c r="IFJ112" s="949"/>
      <c r="IFK112" s="949"/>
      <c r="IFL112" s="949"/>
      <c r="IFM112" s="949"/>
      <c r="IFN112" s="949"/>
      <c r="IFO112" s="950"/>
      <c r="IFP112" s="948"/>
      <c r="IFQ112" s="949"/>
      <c r="IFR112" s="949"/>
      <c r="IFS112" s="949"/>
      <c r="IFT112" s="949"/>
      <c r="IFU112" s="949"/>
      <c r="IFV112" s="949"/>
      <c r="IFW112" s="949"/>
      <c r="IFX112" s="950"/>
      <c r="IFY112" s="948"/>
      <c r="IFZ112" s="949"/>
      <c r="IGA112" s="949"/>
      <c r="IGB112" s="949"/>
      <c r="IGC112" s="949"/>
      <c r="IGD112" s="949"/>
      <c r="IGE112" s="949"/>
      <c r="IGF112" s="949"/>
      <c r="IGG112" s="950"/>
      <c r="IGH112" s="948"/>
      <c r="IGI112" s="949"/>
      <c r="IGJ112" s="949"/>
      <c r="IGK112" s="949"/>
      <c r="IGL112" s="949"/>
      <c r="IGM112" s="949"/>
      <c r="IGN112" s="949"/>
      <c r="IGO112" s="949"/>
      <c r="IGP112" s="950"/>
      <c r="IGQ112" s="948"/>
      <c r="IGR112" s="949"/>
      <c r="IGS112" s="949"/>
      <c r="IGT112" s="949"/>
      <c r="IGU112" s="949"/>
      <c r="IGV112" s="949"/>
      <c r="IGW112" s="949"/>
      <c r="IGX112" s="949"/>
      <c r="IGY112" s="950"/>
      <c r="IGZ112" s="948"/>
      <c r="IHA112" s="949"/>
      <c r="IHB112" s="949"/>
      <c r="IHC112" s="949"/>
      <c r="IHD112" s="949"/>
      <c r="IHE112" s="949"/>
      <c r="IHF112" s="949"/>
      <c r="IHG112" s="949"/>
      <c r="IHH112" s="950"/>
      <c r="IHI112" s="948"/>
      <c r="IHJ112" s="949"/>
      <c r="IHK112" s="949"/>
      <c r="IHL112" s="949"/>
      <c r="IHM112" s="949"/>
      <c r="IHN112" s="949"/>
      <c r="IHO112" s="949"/>
      <c r="IHP112" s="949"/>
      <c r="IHQ112" s="950"/>
      <c r="IHR112" s="948"/>
      <c r="IHS112" s="949"/>
      <c r="IHT112" s="949"/>
      <c r="IHU112" s="949"/>
      <c r="IHV112" s="949"/>
      <c r="IHW112" s="949"/>
      <c r="IHX112" s="949"/>
      <c r="IHY112" s="949"/>
      <c r="IHZ112" s="950"/>
      <c r="IIA112" s="948"/>
      <c r="IIB112" s="949"/>
      <c r="IIC112" s="949"/>
      <c r="IID112" s="949"/>
      <c r="IIE112" s="949"/>
      <c r="IIF112" s="949"/>
      <c r="IIG112" s="949"/>
      <c r="IIH112" s="949"/>
      <c r="III112" s="950"/>
      <c r="IIJ112" s="948"/>
      <c r="IIK112" s="949"/>
      <c r="IIL112" s="949"/>
      <c r="IIM112" s="949"/>
      <c r="IIN112" s="949"/>
      <c r="IIO112" s="949"/>
      <c r="IIP112" s="949"/>
      <c r="IIQ112" s="949"/>
      <c r="IIR112" s="950"/>
      <c r="IIS112" s="948"/>
      <c r="IIT112" s="949"/>
      <c r="IIU112" s="949"/>
      <c r="IIV112" s="949"/>
      <c r="IIW112" s="949"/>
      <c r="IIX112" s="949"/>
      <c r="IIY112" s="949"/>
      <c r="IIZ112" s="949"/>
      <c r="IJA112" s="950"/>
      <c r="IJB112" s="948"/>
      <c r="IJC112" s="949"/>
      <c r="IJD112" s="949"/>
      <c r="IJE112" s="949"/>
      <c r="IJF112" s="949"/>
      <c r="IJG112" s="949"/>
      <c r="IJH112" s="949"/>
      <c r="IJI112" s="949"/>
      <c r="IJJ112" s="950"/>
      <c r="IJK112" s="948"/>
      <c r="IJL112" s="949"/>
      <c r="IJM112" s="949"/>
      <c r="IJN112" s="949"/>
      <c r="IJO112" s="949"/>
      <c r="IJP112" s="949"/>
      <c r="IJQ112" s="949"/>
      <c r="IJR112" s="949"/>
      <c r="IJS112" s="950"/>
      <c r="IJT112" s="948"/>
      <c r="IJU112" s="949"/>
      <c r="IJV112" s="949"/>
      <c r="IJW112" s="949"/>
      <c r="IJX112" s="949"/>
      <c r="IJY112" s="949"/>
      <c r="IJZ112" s="949"/>
      <c r="IKA112" s="949"/>
      <c r="IKB112" s="950"/>
      <c r="IKC112" s="948"/>
      <c r="IKD112" s="949"/>
      <c r="IKE112" s="949"/>
      <c r="IKF112" s="949"/>
      <c r="IKG112" s="949"/>
      <c r="IKH112" s="949"/>
      <c r="IKI112" s="949"/>
      <c r="IKJ112" s="949"/>
      <c r="IKK112" s="950"/>
      <c r="IKL112" s="948"/>
      <c r="IKM112" s="949"/>
      <c r="IKN112" s="949"/>
      <c r="IKO112" s="949"/>
      <c r="IKP112" s="949"/>
      <c r="IKQ112" s="949"/>
      <c r="IKR112" s="949"/>
      <c r="IKS112" s="949"/>
      <c r="IKT112" s="950"/>
      <c r="IKU112" s="948"/>
      <c r="IKV112" s="949"/>
      <c r="IKW112" s="949"/>
      <c r="IKX112" s="949"/>
      <c r="IKY112" s="949"/>
      <c r="IKZ112" s="949"/>
      <c r="ILA112" s="949"/>
      <c r="ILB112" s="949"/>
      <c r="ILC112" s="950"/>
      <c r="ILD112" s="948"/>
      <c r="ILE112" s="949"/>
      <c r="ILF112" s="949"/>
      <c r="ILG112" s="949"/>
      <c r="ILH112" s="949"/>
      <c r="ILI112" s="949"/>
      <c r="ILJ112" s="949"/>
      <c r="ILK112" s="949"/>
      <c r="ILL112" s="950"/>
      <c r="ILM112" s="948"/>
      <c r="ILN112" s="949"/>
      <c r="ILO112" s="949"/>
      <c r="ILP112" s="949"/>
      <c r="ILQ112" s="949"/>
      <c r="ILR112" s="949"/>
      <c r="ILS112" s="949"/>
      <c r="ILT112" s="949"/>
      <c r="ILU112" s="950"/>
      <c r="ILV112" s="948"/>
      <c r="ILW112" s="949"/>
      <c r="ILX112" s="949"/>
      <c r="ILY112" s="949"/>
      <c r="ILZ112" s="949"/>
      <c r="IMA112" s="949"/>
      <c r="IMB112" s="949"/>
      <c r="IMC112" s="949"/>
      <c r="IMD112" s="950"/>
      <c r="IME112" s="948"/>
      <c r="IMF112" s="949"/>
      <c r="IMG112" s="949"/>
      <c r="IMH112" s="949"/>
      <c r="IMI112" s="949"/>
      <c r="IMJ112" s="949"/>
      <c r="IMK112" s="949"/>
      <c r="IML112" s="949"/>
      <c r="IMM112" s="950"/>
      <c r="IMN112" s="948"/>
      <c r="IMO112" s="949"/>
      <c r="IMP112" s="949"/>
      <c r="IMQ112" s="949"/>
      <c r="IMR112" s="949"/>
      <c r="IMS112" s="949"/>
      <c r="IMT112" s="949"/>
      <c r="IMU112" s="949"/>
      <c r="IMV112" s="950"/>
      <c r="IMW112" s="948"/>
      <c r="IMX112" s="949"/>
      <c r="IMY112" s="949"/>
      <c r="IMZ112" s="949"/>
      <c r="INA112" s="949"/>
      <c r="INB112" s="949"/>
      <c r="INC112" s="949"/>
      <c r="IND112" s="949"/>
      <c r="INE112" s="950"/>
      <c r="INF112" s="948"/>
      <c r="ING112" s="949"/>
      <c r="INH112" s="949"/>
      <c r="INI112" s="949"/>
      <c r="INJ112" s="949"/>
      <c r="INK112" s="949"/>
      <c r="INL112" s="949"/>
      <c r="INM112" s="949"/>
      <c r="INN112" s="950"/>
      <c r="INO112" s="948"/>
      <c r="INP112" s="949"/>
      <c r="INQ112" s="949"/>
      <c r="INR112" s="949"/>
      <c r="INS112" s="949"/>
      <c r="INT112" s="949"/>
      <c r="INU112" s="949"/>
      <c r="INV112" s="949"/>
      <c r="INW112" s="950"/>
      <c r="INX112" s="948"/>
      <c r="INY112" s="949"/>
      <c r="INZ112" s="949"/>
      <c r="IOA112" s="949"/>
      <c r="IOB112" s="949"/>
      <c r="IOC112" s="949"/>
      <c r="IOD112" s="949"/>
      <c r="IOE112" s="949"/>
      <c r="IOF112" s="950"/>
      <c r="IOG112" s="948"/>
      <c r="IOH112" s="949"/>
      <c r="IOI112" s="949"/>
      <c r="IOJ112" s="949"/>
      <c r="IOK112" s="949"/>
      <c r="IOL112" s="949"/>
      <c r="IOM112" s="949"/>
      <c r="ION112" s="949"/>
      <c r="IOO112" s="950"/>
      <c r="IOP112" s="948"/>
      <c r="IOQ112" s="949"/>
      <c r="IOR112" s="949"/>
      <c r="IOS112" s="949"/>
      <c r="IOT112" s="949"/>
      <c r="IOU112" s="949"/>
      <c r="IOV112" s="949"/>
      <c r="IOW112" s="949"/>
      <c r="IOX112" s="950"/>
      <c r="IOY112" s="948"/>
      <c r="IOZ112" s="949"/>
      <c r="IPA112" s="949"/>
      <c r="IPB112" s="949"/>
      <c r="IPC112" s="949"/>
      <c r="IPD112" s="949"/>
      <c r="IPE112" s="949"/>
      <c r="IPF112" s="949"/>
      <c r="IPG112" s="950"/>
      <c r="IPH112" s="948"/>
      <c r="IPI112" s="949"/>
      <c r="IPJ112" s="949"/>
      <c r="IPK112" s="949"/>
      <c r="IPL112" s="949"/>
      <c r="IPM112" s="949"/>
      <c r="IPN112" s="949"/>
      <c r="IPO112" s="949"/>
      <c r="IPP112" s="950"/>
      <c r="IPQ112" s="948"/>
      <c r="IPR112" s="949"/>
      <c r="IPS112" s="949"/>
      <c r="IPT112" s="949"/>
      <c r="IPU112" s="949"/>
      <c r="IPV112" s="949"/>
      <c r="IPW112" s="949"/>
      <c r="IPX112" s="949"/>
      <c r="IPY112" s="950"/>
      <c r="IPZ112" s="948"/>
      <c r="IQA112" s="949"/>
      <c r="IQB112" s="949"/>
      <c r="IQC112" s="949"/>
      <c r="IQD112" s="949"/>
      <c r="IQE112" s="949"/>
      <c r="IQF112" s="949"/>
      <c r="IQG112" s="949"/>
      <c r="IQH112" s="950"/>
      <c r="IQI112" s="948"/>
      <c r="IQJ112" s="949"/>
      <c r="IQK112" s="949"/>
      <c r="IQL112" s="949"/>
      <c r="IQM112" s="949"/>
      <c r="IQN112" s="949"/>
      <c r="IQO112" s="949"/>
      <c r="IQP112" s="949"/>
      <c r="IQQ112" s="950"/>
      <c r="IQR112" s="948"/>
      <c r="IQS112" s="949"/>
      <c r="IQT112" s="949"/>
      <c r="IQU112" s="949"/>
      <c r="IQV112" s="949"/>
      <c r="IQW112" s="949"/>
      <c r="IQX112" s="949"/>
      <c r="IQY112" s="949"/>
      <c r="IQZ112" s="950"/>
      <c r="IRA112" s="948"/>
      <c r="IRB112" s="949"/>
      <c r="IRC112" s="949"/>
      <c r="IRD112" s="949"/>
      <c r="IRE112" s="949"/>
      <c r="IRF112" s="949"/>
      <c r="IRG112" s="949"/>
      <c r="IRH112" s="949"/>
      <c r="IRI112" s="950"/>
      <c r="IRJ112" s="948"/>
      <c r="IRK112" s="949"/>
      <c r="IRL112" s="949"/>
      <c r="IRM112" s="949"/>
      <c r="IRN112" s="949"/>
      <c r="IRO112" s="949"/>
      <c r="IRP112" s="949"/>
      <c r="IRQ112" s="949"/>
      <c r="IRR112" s="950"/>
      <c r="IRS112" s="948"/>
      <c r="IRT112" s="949"/>
      <c r="IRU112" s="949"/>
      <c r="IRV112" s="949"/>
      <c r="IRW112" s="949"/>
      <c r="IRX112" s="949"/>
      <c r="IRY112" s="949"/>
      <c r="IRZ112" s="949"/>
      <c r="ISA112" s="950"/>
      <c r="ISB112" s="948"/>
      <c r="ISC112" s="949"/>
      <c r="ISD112" s="949"/>
      <c r="ISE112" s="949"/>
      <c r="ISF112" s="949"/>
      <c r="ISG112" s="949"/>
      <c r="ISH112" s="949"/>
      <c r="ISI112" s="949"/>
      <c r="ISJ112" s="950"/>
      <c r="ISK112" s="948"/>
      <c r="ISL112" s="949"/>
      <c r="ISM112" s="949"/>
      <c r="ISN112" s="949"/>
      <c r="ISO112" s="949"/>
      <c r="ISP112" s="949"/>
      <c r="ISQ112" s="949"/>
      <c r="ISR112" s="949"/>
      <c r="ISS112" s="950"/>
      <c r="IST112" s="948"/>
      <c r="ISU112" s="949"/>
      <c r="ISV112" s="949"/>
      <c r="ISW112" s="949"/>
      <c r="ISX112" s="949"/>
      <c r="ISY112" s="949"/>
      <c r="ISZ112" s="949"/>
      <c r="ITA112" s="949"/>
      <c r="ITB112" s="950"/>
      <c r="ITC112" s="948"/>
      <c r="ITD112" s="949"/>
      <c r="ITE112" s="949"/>
      <c r="ITF112" s="949"/>
      <c r="ITG112" s="949"/>
      <c r="ITH112" s="949"/>
      <c r="ITI112" s="949"/>
      <c r="ITJ112" s="949"/>
      <c r="ITK112" s="950"/>
      <c r="ITL112" s="948"/>
      <c r="ITM112" s="949"/>
      <c r="ITN112" s="949"/>
      <c r="ITO112" s="949"/>
      <c r="ITP112" s="949"/>
      <c r="ITQ112" s="949"/>
      <c r="ITR112" s="949"/>
      <c r="ITS112" s="949"/>
      <c r="ITT112" s="950"/>
      <c r="ITU112" s="948"/>
      <c r="ITV112" s="949"/>
      <c r="ITW112" s="949"/>
      <c r="ITX112" s="949"/>
      <c r="ITY112" s="949"/>
      <c r="ITZ112" s="949"/>
      <c r="IUA112" s="949"/>
      <c r="IUB112" s="949"/>
      <c r="IUC112" s="950"/>
      <c r="IUD112" s="948"/>
      <c r="IUE112" s="949"/>
      <c r="IUF112" s="949"/>
      <c r="IUG112" s="949"/>
      <c r="IUH112" s="949"/>
      <c r="IUI112" s="949"/>
      <c r="IUJ112" s="949"/>
      <c r="IUK112" s="949"/>
      <c r="IUL112" s="950"/>
      <c r="IUM112" s="948"/>
      <c r="IUN112" s="949"/>
      <c r="IUO112" s="949"/>
      <c r="IUP112" s="949"/>
      <c r="IUQ112" s="949"/>
      <c r="IUR112" s="949"/>
      <c r="IUS112" s="949"/>
      <c r="IUT112" s="949"/>
      <c r="IUU112" s="950"/>
      <c r="IUV112" s="948"/>
      <c r="IUW112" s="949"/>
      <c r="IUX112" s="949"/>
      <c r="IUY112" s="949"/>
      <c r="IUZ112" s="949"/>
      <c r="IVA112" s="949"/>
      <c r="IVB112" s="949"/>
      <c r="IVC112" s="949"/>
      <c r="IVD112" s="950"/>
      <c r="IVE112" s="948"/>
      <c r="IVF112" s="949"/>
      <c r="IVG112" s="949"/>
      <c r="IVH112" s="949"/>
      <c r="IVI112" s="949"/>
      <c r="IVJ112" s="949"/>
      <c r="IVK112" s="949"/>
      <c r="IVL112" s="949"/>
      <c r="IVM112" s="950"/>
      <c r="IVN112" s="948"/>
      <c r="IVO112" s="949"/>
      <c r="IVP112" s="949"/>
      <c r="IVQ112" s="949"/>
      <c r="IVR112" s="949"/>
      <c r="IVS112" s="949"/>
      <c r="IVT112" s="949"/>
      <c r="IVU112" s="949"/>
      <c r="IVV112" s="950"/>
      <c r="IVW112" s="948"/>
      <c r="IVX112" s="949"/>
      <c r="IVY112" s="949"/>
      <c r="IVZ112" s="949"/>
      <c r="IWA112" s="949"/>
      <c r="IWB112" s="949"/>
      <c r="IWC112" s="949"/>
      <c r="IWD112" s="949"/>
      <c r="IWE112" s="950"/>
      <c r="IWF112" s="948"/>
      <c r="IWG112" s="949"/>
      <c r="IWH112" s="949"/>
      <c r="IWI112" s="949"/>
      <c r="IWJ112" s="949"/>
      <c r="IWK112" s="949"/>
      <c r="IWL112" s="949"/>
      <c r="IWM112" s="949"/>
      <c r="IWN112" s="950"/>
      <c r="IWO112" s="948"/>
      <c r="IWP112" s="949"/>
      <c r="IWQ112" s="949"/>
      <c r="IWR112" s="949"/>
      <c r="IWS112" s="949"/>
      <c r="IWT112" s="949"/>
      <c r="IWU112" s="949"/>
      <c r="IWV112" s="949"/>
      <c r="IWW112" s="950"/>
      <c r="IWX112" s="948"/>
      <c r="IWY112" s="949"/>
      <c r="IWZ112" s="949"/>
      <c r="IXA112" s="949"/>
      <c r="IXB112" s="949"/>
      <c r="IXC112" s="949"/>
      <c r="IXD112" s="949"/>
      <c r="IXE112" s="949"/>
      <c r="IXF112" s="950"/>
      <c r="IXG112" s="948"/>
      <c r="IXH112" s="949"/>
      <c r="IXI112" s="949"/>
      <c r="IXJ112" s="949"/>
      <c r="IXK112" s="949"/>
      <c r="IXL112" s="949"/>
      <c r="IXM112" s="949"/>
      <c r="IXN112" s="949"/>
      <c r="IXO112" s="950"/>
      <c r="IXP112" s="948"/>
      <c r="IXQ112" s="949"/>
      <c r="IXR112" s="949"/>
      <c r="IXS112" s="949"/>
      <c r="IXT112" s="949"/>
      <c r="IXU112" s="949"/>
      <c r="IXV112" s="949"/>
      <c r="IXW112" s="949"/>
      <c r="IXX112" s="950"/>
      <c r="IXY112" s="948"/>
      <c r="IXZ112" s="949"/>
      <c r="IYA112" s="949"/>
      <c r="IYB112" s="949"/>
      <c r="IYC112" s="949"/>
      <c r="IYD112" s="949"/>
      <c r="IYE112" s="949"/>
      <c r="IYF112" s="949"/>
      <c r="IYG112" s="950"/>
      <c r="IYH112" s="948"/>
      <c r="IYI112" s="949"/>
      <c r="IYJ112" s="949"/>
      <c r="IYK112" s="949"/>
      <c r="IYL112" s="949"/>
      <c r="IYM112" s="949"/>
      <c r="IYN112" s="949"/>
      <c r="IYO112" s="949"/>
      <c r="IYP112" s="950"/>
      <c r="IYQ112" s="948"/>
      <c r="IYR112" s="949"/>
      <c r="IYS112" s="949"/>
      <c r="IYT112" s="949"/>
      <c r="IYU112" s="949"/>
      <c r="IYV112" s="949"/>
      <c r="IYW112" s="949"/>
      <c r="IYX112" s="949"/>
      <c r="IYY112" s="950"/>
      <c r="IYZ112" s="948"/>
      <c r="IZA112" s="949"/>
      <c r="IZB112" s="949"/>
      <c r="IZC112" s="949"/>
      <c r="IZD112" s="949"/>
      <c r="IZE112" s="949"/>
      <c r="IZF112" s="949"/>
      <c r="IZG112" s="949"/>
      <c r="IZH112" s="950"/>
      <c r="IZI112" s="948"/>
      <c r="IZJ112" s="949"/>
      <c r="IZK112" s="949"/>
      <c r="IZL112" s="949"/>
      <c r="IZM112" s="949"/>
      <c r="IZN112" s="949"/>
      <c r="IZO112" s="949"/>
      <c r="IZP112" s="949"/>
      <c r="IZQ112" s="950"/>
      <c r="IZR112" s="948"/>
      <c r="IZS112" s="949"/>
      <c r="IZT112" s="949"/>
      <c r="IZU112" s="949"/>
      <c r="IZV112" s="949"/>
      <c r="IZW112" s="949"/>
      <c r="IZX112" s="949"/>
      <c r="IZY112" s="949"/>
      <c r="IZZ112" s="950"/>
      <c r="JAA112" s="948"/>
      <c r="JAB112" s="949"/>
      <c r="JAC112" s="949"/>
      <c r="JAD112" s="949"/>
      <c r="JAE112" s="949"/>
      <c r="JAF112" s="949"/>
      <c r="JAG112" s="949"/>
      <c r="JAH112" s="949"/>
      <c r="JAI112" s="950"/>
      <c r="JAJ112" s="948"/>
      <c r="JAK112" s="949"/>
      <c r="JAL112" s="949"/>
      <c r="JAM112" s="949"/>
      <c r="JAN112" s="949"/>
      <c r="JAO112" s="949"/>
      <c r="JAP112" s="949"/>
      <c r="JAQ112" s="949"/>
      <c r="JAR112" s="950"/>
      <c r="JAS112" s="948"/>
      <c r="JAT112" s="949"/>
      <c r="JAU112" s="949"/>
      <c r="JAV112" s="949"/>
      <c r="JAW112" s="949"/>
      <c r="JAX112" s="949"/>
      <c r="JAY112" s="949"/>
      <c r="JAZ112" s="949"/>
      <c r="JBA112" s="950"/>
      <c r="JBB112" s="948"/>
      <c r="JBC112" s="949"/>
      <c r="JBD112" s="949"/>
      <c r="JBE112" s="949"/>
      <c r="JBF112" s="949"/>
      <c r="JBG112" s="949"/>
      <c r="JBH112" s="949"/>
      <c r="JBI112" s="949"/>
      <c r="JBJ112" s="950"/>
      <c r="JBK112" s="948"/>
      <c r="JBL112" s="949"/>
      <c r="JBM112" s="949"/>
      <c r="JBN112" s="949"/>
      <c r="JBO112" s="949"/>
      <c r="JBP112" s="949"/>
      <c r="JBQ112" s="949"/>
      <c r="JBR112" s="949"/>
      <c r="JBS112" s="950"/>
      <c r="JBT112" s="948"/>
      <c r="JBU112" s="949"/>
      <c r="JBV112" s="949"/>
      <c r="JBW112" s="949"/>
      <c r="JBX112" s="949"/>
      <c r="JBY112" s="949"/>
      <c r="JBZ112" s="949"/>
      <c r="JCA112" s="949"/>
      <c r="JCB112" s="950"/>
      <c r="JCC112" s="948"/>
      <c r="JCD112" s="949"/>
      <c r="JCE112" s="949"/>
      <c r="JCF112" s="949"/>
      <c r="JCG112" s="949"/>
      <c r="JCH112" s="949"/>
      <c r="JCI112" s="949"/>
      <c r="JCJ112" s="949"/>
      <c r="JCK112" s="950"/>
      <c r="JCL112" s="948"/>
      <c r="JCM112" s="949"/>
      <c r="JCN112" s="949"/>
      <c r="JCO112" s="949"/>
      <c r="JCP112" s="949"/>
      <c r="JCQ112" s="949"/>
      <c r="JCR112" s="949"/>
      <c r="JCS112" s="949"/>
      <c r="JCT112" s="950"/>
      <c r="JCU112" s="948"/>
      <c r="JCV112" s="949"/>
      <c r="JCW112" s="949"/>
      <c r="JCX112" s="949"/>
      <c r="JCY112" s="949"/>
      <c r="JCZ112" s="949"/>
      <c r="JDA112" s="949"/>
      <c r="JDB112" s="949"/>
      <c r="JDC112" s="950"/>
      <c r="JDD112" s="948"/>
      <c r="JDE112" s="949"/>
      <c r="JDF112" s="949"/>
      <c r="JDG112" s="949"/>
      <c r="JDH112" s="949"/>
      <c r="JDI112" s="949"/>
      <c r="JDJ112" s="949"/>
      <c r="JDK112" s="949"/>
      <c r="JDL112" s="950"/>
      <c r="JDM112" s="948"/>
      <c r="JDN112" s="949"/>
      <c r="JDO112" s="949"/>
      <c r="JDP112" s="949"/>
      <c r="JDQ112" s="949"/>
      <c r="JDR112" s="949"/>
      <c r="JDS112" s="949"/>
      <c r="JDT112" s="949"/>
      <c r="JDU112" s="950"/>
      <c r="JDV112" s="948"/>
      <c r="JDW112" s="949"/>
      <c r="JDX112" s="949"/>
      <c r="JDY112" s="949"/>
      <c r="JDZ112" s="949"/>
      <c r="JEA112" s="949"/>
      <c r="JEB112" s="949"/>
      <c r="JEC112" s="949"/>
      <c r="JED112" s="950"/>
      <c r="JEE112" s="948"/>
      <c r="JEF112" s="949"/>
      <c r="JEG112" s="949"/>
      <c r="JEH112" s="949"/>
      <c r="JEI112" s="949"/>
      <c r="JEJ112" s="949"/>
      <c r="JEK112" s="949"/>
      <c r="JEL112" s="949"/>
      <c r="JEM112" s="950"/>
      <c r="JEN112" s="948"/>
      <c r="JEO112" s="949"/>
      <c r="JEP112" s="949"/>
      <c r="JEQ112" s="949"/>
      <c r="JER112" s="949"/>
      <c r="JES112" s="949"/>
      <c r="JET112" s="949"/>
      <c r="JEU112" s="949"/>
      <c r="JEV112" s="950"/>
      <c r="JEW112" s="948"/>
      <c r="JEX112" s="949"/>
      <c r="JEY112" s="949"/>
      <c r="JEZ112" s="949"/>
      <c r="JFA112" s="949"/>
      <c r="JFB112" s="949"/>
      <c r="JFC112" s="949"/>
      <c r="JFD112" s="949"/>
      <c r="JFE112" s="950"/>
      <c r="JFF112" s="948"/>
      <c r="JFG112" s="949"/>
      <c r="JFH112" s="949"/>
      <c r="JFI112" s="949"/>
      <c r="JFJ112" s="949"/>
      <c r="JFK112" s="949"/>
      <c r="JFL112" s="949"/>
      <c r="JFM112" s="949"/>
      <c r="JFN112" s="950"/>
      <c r="JFO112" s="948"/>
      <c r="JFP112" s="949"/>
      <c r="JFQ112" s="949"/>
      <c r="JFR112" s="949"/>
      <c r="JFS112" s="949"/>
      <c r="JFT112" s="949"/>
      <c r="JFU112" s="949"/>
      <c r="JFV112" s="949"/>
      <c r="JFW112" s="950"/>
      <c r="JFX112" s="948"/>
      <c r="JFY112" s="949"/>
      <c r="JFZ112" s="949"/>
      <c r="JGA112" s="949"/>
      <c r="JGB112" s="949"/>
      <c r="JGC112" s="949"/>
      <c r="JGD112" s="949"/>
      <c r="JGE112" s="949"/>
      <c r="JGF112" s="950"/>
      <c r="JGG112" s="948"/>
      <c r="JGH112" s="949"/>
      <c r="JGI112" s="949"/>
      <c r="JGJ112" s="949"/>
      <c r="JGK112" s="949"/>
      <c r="JGL112" s="949"/>
      <c r="JGM112" s="949"/>
      <c r="JGN112" s="949"/>
      <c r="JGO112" s="950"/>
      <c r="JGP112" s="948"/>
      <c r="JGQ112" s="949"/>
      <c r="JGR112" s="949"/>
      <c r="JGS112" s="949"/>
      <c r="JGT112" s="949"/>
      <c r="JGU112" s="949"/>
      <c r="JGV112" s="949"/>
      <c r="JGW112" s="949"/>
      <c r="JGX112" s="950"/>
      <c r="JGY112" s="948"/>
      <c r="JGZ112" s="949"/>
      <c r="JHA112" s="949"/>
      <c r="JHB112" s="949"/>
      <c r="JHC112" s="949"/>
      <c r="JHD112" s="949"/>
      <c r="JHE112" s="949"/>
      <c r="JHF112" s="949"/>
      <c r="JHG112" s="950"/>
      <c r="JHH112" s="948"/>
      <c r="JHI112" s="949"/>
      <c r="JHJ112" s="949"/>
      <c r="JHK112" s="949"/>
      <c r="JHL112" s="949"/>
      <c r="JHM112" s="949"/>
      <c r="JHN112" s="949"/>
      <c r="JHO112" s="949"/>
      <c r="JHP112" s="950"/>
      <c r="JHQ112" s="948"/>
      <c r="JHR112" s="949"/>
      <c r="JHS112" s="949"/>
      <c r="JHT112" s="949"/>
      <c r="JHU112" s="949"/>
      <c r="JHV112" s="949"/>
      <c r="JHW112" s="949"/>
      <c r="JHX112" s="949"/>
      <c r="JHY112" s="950"/>
      <c r="JHZ112" s="948"/>
      <c r="JIA112" s="949"/>
      <c r="JIB112" s="949"/>
      <c r="JIC112" s="949"/>
      <c r="JID112" s="949"/>
      <c r="JIE112" s="949"/>
      <c r="JIF112" s="949"/>
      <c r="JIG112" s="949"/>
      <c r="JIH112" s="950"/>
      <c r="JII112" s="948"/>
      <c r="JIJ112" s="949"/>
      <c r="JIK112" s="949"/>
      <c r="JIL112" s="949"/>
      <c r="JIM112" s="949"/>
      <c r="JIN112" s="949"/>
      <c r="JIO112" s="949"/>
      <c r="JIP112" s="949"/>
      <c r="JIQ112" s="950"/>
      <c r="JIR112" s="948"/>
      <c r="JIS112" s="949"/>
      <c r="JIT112" s="949"/>
      <c r="JIU112" s="949"/>
      <c r="JIV112" s="949"/>
      <c r="JIW112" s="949"/>
      <c r="JIX112" s="949"/>
      <c r="JIY112" s="949"/>
      <c r="JIZ112" s="950"/>
      <c r="JJA112" s="948"/>
      <c r="JJB112" s="949"/>
      <c r="JJC112" s="949"/>
      <c r="JJD112" s="949"/>
      <c r="JJE112" s="949"/>
      <c r="JJF112" s="949"/>
      <c r="JJG112" s="949"/>
      <c r="JJH112" s="949"/>
      <c r="JJI112" s="950"/>
      <c r="JJJ112" s="948"/>
      <c r="JJK112" s="949"/>
      <c r="JJL112" s="949"/>
      <c r="JJM112" s="949"/>
      <c r="JJN112" s="949"/>
      <c r="JJO112" s="949"/>
      <c r="JJP112" s="949"/>
      <c r="JJQ112" s="949"/>
      <c r="JJR112" s="950"/>
      <c r="JJS112" s="948"/>
      <c r="JJT112" s="949"/>
      <c r="JJU112" s="949"/>
      <c r="JJV112" s="949"/>
      <c r="JJW112" s="949"/>
      <c r="JJX112" s="949"/>
      <c r="JJY112" s="949"/>
      <c r="JJZ112" s="949"/>
      <c r="JKA112" s="950"/>
      <c r="JKB112" s="948"/>
      <c r="JKC112" s="949"/>
      <c r="JKD112" s="949"/>
      <c r="JKE112" s="949"/>
      <c r="JKF112" s="949"/>
      <c r="JKG112" s="949"/>
      <c r="JKH112" s="949"/>
      <c r="JKI112" s="949"/>
      <c r="JKJ112" s="950"/>
      <c r="JKK112" s="948"/>
      <c r="JKL112" s="949"/>
      <c r="JKM112" s="949"/>
      <c r="JKN112" s="949"/>
      <c r="JKO112" s="949"/>
      <c r="JKP112" s="949"/>
      <c r="JKQ112" s="949"/>
      <c r="JKR112" s="949"/>
      <c r="JKS112" s="950"/>
      <c r="JKT112" s="948"/>
      <c r="JKU112" s="949"/>
      <c r="JKV112" s="949"/>
      <c r="JKW112" s="949"/>
      <c r="JKX112" s="949"/>
      <c r="JKY112" s="949"/>
      <c r="JKZ112" s="949"/>
      <c r="JLA112" s="949"/>
      <c r="JLB112" s="950"/>
      <c r="JLC112" s="948"/>
      <c r="JLD112" s="949"/>
      <c r="JLE112" s="949"/>
      <c r="JLF112" s="949"/>
      <c r="JLG112" s="949"/>
      <c r="JLH112" s="949"/>
      <c r="JLI112" s="949"/>
      <c r="JLJ112" s="949"/>
      <c r="JLK112" s="950"/>
      <c r="JLL112" s="948"/>
      <c r="JLM112" s="949"/>
      <c r="JLN112" s="949"/>
      <c r="JLO112" s="949"/>
      <c r="JLP112" s="949"/>
      <c r="JLQ112" s="949"/>
      <c r="JLR112" s="949"/>
      <c r="JLS112" s="949"/>
      <c r="JLT112" s="950"/>
      <c r="JLU112" s="948"/>
      <c r="JLV112" s="949"/>
      <c r="JLW112" s="949"/>
      <c r="JLX112" s="949"/>
      <c r="JLY112" s="949"/>
      <c r="JLZ112" s="949"/>
      <c r="JMA112" s="949"/>
      <c r="JMB112" s="949"/>
      <c r="JMC112" s="950"/>
      <c r="JMD112" s="948"/>
      <c r="JME112" s="949"/>
      <c r="JMF112" s="949"/>
      <c r="JMG112" s="949"/>
      <c r="JMH112" s="949"/>
      <c r="JMI112" s="949"/>
      <c r="JMJ112" s="949"/>
      <c r="JMK112" s="949"/>
      <c r="JML112" s="950"/>
      <c r="JMM112" s="948"/>
      <c r="JMN112" s="949"/>
      <c r="JMO112" s="949"/>
      <c r="JMP112" s="949"/>
      <c r="JMQ112" s="949"/>
      <c r="JMR112" s="949"/>
      <c r="JMS112" s="949"/>
      <c r="JMT112" s="949"/>
      <c r="JMU112" s="950"/>
      <c r="JMV112" s="948"/>
      <c r="JMW112" s="949"/>
      <c r="JMX112" s="949"/>
      <c r="JMY112" s="949"/>
      <c r="JMZ112" s="949"/>
      <c r="JNA112" s="949"/>
      <c r="JNB112" s="949"/>
      <c r="JNC112" s="949"/>
      <c r="JND112" s="950"/>
      <c r="JNE112" s="948"/>
      <c r="JNF112" s="949"/>
      <c r="JNG112" s="949"/>
      <c r="JNH112" s="949"/>
      <c r="JNI112" s="949"/>
      <c r="JNJ112" s="949"/>
      <c r="JNK112" s="949"/>
      <c r="JNL112" s="949"/>
      <c r="JNM112" s="950"/>
      <c r="JNN112" s="948"/>
      <c r="JNO112" s="949"/>
      <c r="JNP112" s="949"/>
      <c r="JNQ112" s="949"/>
      <c r="JNR112" s="949"/>
      <c r="JNS112" s="949"/>
      <c r="JNT112" s="949"/>
      <c r="JNU112" s="949"/>
      <c r="JNV112" s="950"/>
      <c r="JNW112" s="948"/>
      <c r="JNX112" s="949"/>
      <c r="JNY112" s="949"/>
      <c r="JNZ112" s="949"/>
      <c r="JOA112" s="949"/>
      <c r="JOB112" s="949"/>
      <c r="JOC112" s="949"/>
      <c r="JOD112" s="949"/>
      <c r="JOE112" s="950"/>
      <c r="JOF112" s="948"/>
      <c r="JOG112" s="949"/>
      <c r="JOH112" s="949"/>
      <c r="JOI112" s="949"/>
      <c r="JOJ112" s="949"/>
      <c r="JOK112" s="949"/>
      <c r="JOL112" s="949"/>
      <c r="JOM112" s="949"/>
      <c r="JON112" s="950"/>
      <c r="JOO112" s="948"/>
      <c r="JOP112" s="949"/>
      <c r="JOQ112" s="949"/>
      <c r="JOR112" s="949"/>
      <c r="JOS112" s="949"/>
      <c r="JOT112" s="949"/>
      <c r="JOU112" s="949"/>
      <c r="JOV112" s="949"/>
      <c r="JOW112" s="950"/>
      <c r="JOX112" s="948"/>
      <c r="JOY112" s="949"/>
      <c r="JOZ112" s="949"/>
      <c r="JPA112" s="949"/>
      <c r="JPB112" s="949"/>
      <c r="JPC112" s="949"/>
      <c r="JPD112" s="949"/>
      <c r="JPE112" s="949"/>
      <c r="JPF112" s="950"/>
      <c r="JPG112" s="948"/>
      <c r="JPH112" s="949"/>
      <c r="JPI112" s="949"/>
      <c r="JPJ112" s="949"/>
      <c r="JPK112" s="949"/>
      <c r="JPL112" s="949"/>
      <c r="JPM112" s="949"/>
      <c r="JPN112" s="949"/>
      <c r="JPO112" s="950"/>
      <c r="JPP112" s="948"/>
      <c r="JPQ112" s="949"/>
      <c r="JPR112" s="949"/>
      <c r="JPS112" s="949"/>
      <c r="JPT112" s="949"/>
      <c r="JPU112" s="949"/>
      <c r="JPV112" s="949"/>
      <c r="JPW112" s="949"/>
      <c r="JPX112" s="950"/>
      <c r="JPY112" s="948"/>
      <c r="JPZ112" s="949"/>
      <c r="JQA112" s="949"/>
      <c r="JQB112" s="949"/>
      <c r="JQC112" s="949"/>
      <c r="JQD112" s="949"/>
      <c r="JQE112" s="949"/>
      <c r="JQF112" s="949"/>
      <c r="JQG112" s="950"/>
      <c r="JQH112" s="948"/>
      <c r="JQI112" s="949"/>
      <c r="JQJ112" s="949"/>
      <c r="JQK112" s="949"/>
      <c r="JQL112" s="949"/>
      <c r="JQM112" s="949"/>
      <c r="JQN112" s="949"/>
      <c r="JQO112" s="949"/>
      <c r="JQP112" s="950"/>
      <c r="JQQ112" s="948"/>
      <c r="JQR112" s="949"/>
      <c r="JQS112" s="949"/>
      <c r="JQT112" s="949"/>
      <c r="JQU112" s="949"/>
      <c r="JQV112" s="949"/>
      <c r="JQW112" s="949"/>
      <c r="JQX112" s="949"/>
      <c r="JQY112" s="950"/>
      <c r="JQZ112" s="948"/>
      <c r="JRA112" s="949"/>
      <c r="JRB112" s="949"/>
      <c r="JRC112" s="949"/>
      <c r="JRD112" s="949"/>
      <c r="JRE112" s="949"/>
      <c r="JRF112" s="949"/>
      <c r="JRG112" s="949"/>
      <c r="JRH112" s="950"/>
      <c r="JRI112" s="948"/>
      <c r="JRJ112" s="949"/>
      <c r="JRK112" s="949"/>
      <c r="JRL112" s="949"/>
      <c r="JRM112" s="949"/>
      <c r="JRN112" s="949"/>
      <c r="JRO112" s="949"/>
      <c r="JRP112" s="949"/>
      <c r="JRQ112" s="950"/>
      <c r="JRR112" s="948"/>
      <c r="JRS112" s="949"/>
      <c r="JRT112" s="949"/>
      <c r="JRU112" s="949"/>
      <c r="JRV112" s="949"/>
      <c r="JRW112" s="949"/>
      <c r="JRX112" s="949"/>
      <c r="JRY112" s="949"/>
      <c r="JRZ112" s="950"/>
      <c r="JSA112" s="948"/>
      <c r="JSB112" s="949"/>
      <c r="JSC112" s="949"/>
      <c r="JSD112" s="949"/>
      <c r="JSE112" s="949"/>
      <c r="JSF112" s="949"/>
      <c r="JSG112" s="949"/>
      <c r="JSH112" s="949"/>
      <c r="JSI112" s="950"/>
      <c r="JSJ112" s="948"/>
      <c r="JSK112" s="949"/>
      <c r="JSL112" s="949"/>
      <c r="JSM112" s="949"/>
      <c r="JSN112" s="949"/>
      <c r="JSO112" s="949"/>
      <c r="JSP112" s="949"/>
      <c r="JSQ112" s="949"/>
      <c r="JSR112" s="950"/>
      <c r="JSS112" s="948"/>
      <c r="JST112" s="949"/>
      <c r="JSU112" s="949"/>
      <c r="JSV112" s="949"/>
      <c r="JSW112" s="949"/>
      <c r="JSX112" s="949"/>
      <c r="JSY112" s="949"/>
      <c r="JSZ112" s="949"/>
      <c r="JTA112" s="950"/>
      <c r="JTB112" s="948"/>
      <c r="JTC112" s="949"/>
      <c r="JTD112" s="949"/>
      <c r="JTE112" s="949"/>
      <c r="JTF112" s="949"/>
      <c r="JTG112" s="949"/>
      <c r="JTH112" s="949"/>
      <c r="JTI112" s="949"/>
      <c r="JTJ112" s="950"/>
      <c r="JTK112" s="948"/>
      <c r="JTL112" s="949"/>
      <c r="JTM112" s="949"/>
      <c r="JTN112" s="949"/>
      <c r="JTO112" s="949"/>
      <c r="JTP112" s="949"/>
      <c r="JTQ112" s="949"/>
      <c r="JTR112" s="949"/>
      <c r="JTS112" s="950"/>
      <c r="JTT112" s="948"/>
      <c r="JTU112" s="949"/>
      <c r="JTV112" s="949"/>
      <c r="JTW112" s="949"/>
      <c r="JTX112" s="949"/>
      <c r="JTY112" s="949"/>
      <c r="JTZ112" s="949"/>
      <c r="JUA112" s="949"/>
      <c r="JUB112" s="950"/>
      <c r="JUC112" s="948"/>
      <c r="JUD112" s="949"/>
      <c r="JUE112" s="949"/>
      <c r="JUF112" s="949"/>
      <c r="JUG112" s="949"/>
      <c r="JUH112" s="949"/>
      <c r="JUI112" s="949"/>
      <c r="JUJ112" s="949"/>
      <c r="JUK112" s="950"/>
      <c r="JUL112" s="948"/>
      <c r="JUM112" s="949"/>
      <c r="JUN112" s="949"/>
      <c r="JUO112" s="949"/>
      <c r="JUP112" s="949"/>
      <c r="JUQ112" s="949"/>
      <c r="JUR112" s="949"/>
      <c r="JUS112" s="949"/>
      <c r="JUT112" s="950"/>
      <c r="JUU112" s="948"/>
      <c r="JUV112" s="949"/>
      <c r="JUW112" s="949"/>
      <c r="JUX112" s="949"/>
      <c r="JUY112" s="949"/>
      <c r="JUZ112" s="949"/>
      <c r="JVA112" s="949"/>
      <c r="JVB112" s="949"/>
      <c r="JVC112" s="950"/>
      <c r="JVD112" s="948"/>
      <c r="JVE112" s="949"/>
      <c r="JVF112" s="949"/>
      <c r="JVG112" s="949"/>
      <c r="JVH112" s="949"/>
      <c r="JVI112" s="949"/>
      <c r="JVJ112" s="949"/>
      <c r="JVK112" s="949"/>
      <c r="JVL112" s="950"/>
      <c r="JVM112" s="948"/>
      <c r="JVN112" s="949"/>
      <c r="JVO112" s="949"/>
      <c r="JVP112" s="949"/>
      <c r="JVQ112" s="949"/>
      <c r="JVR112" s="949"/>
      <c r="JVS112" s="949"/>
      <c r="JVT112" s="949"/>
      <c r="JVU112" s="950"/>
      <c r="JVV112" s="948"/>
      <c r="JVW112" s="949"/>
      <c r="JVX112" s="949"/>
      <c r="JVY112" s="949"/>
      <c r="JVZ112" s="949"/>
      <c r="JWA112" s="949"/>
      <c r="JWB112" s="949"/>
      <c r="JWC112" s="949"/>
      <c r="JWD112" s="950"/>
      <c r="JWE112" s="948"/>
      <c r="JWF112" s="949"/>
      <c r="JWG112" s="949"/>
      <c r="JWH112" s="949"/>
      <c r="JWI112" s="949"/>
      <c r="JWJ112" s="949"/>
      <c r="JWK112" s="949"/>
      <c r="JWL112" s="949"/>
      <c r="JWM112" s="950"/>
      <c r="JWN112" s="948"/>
      <c r="JWO112" s="949"/>
      <c r="JWP112" s="949"/>
      <c r="JWQ112" s="949"/>
      <c r="JWR112" s="949"/>
      <c r="JWS112" s="949"/>
      <c r="JWT112" s="949"/>
      <c r="JWU112" s="949"/>
      <c r="JWV112" s="950"/>
      <c r="JWW112" s="948"/>
      <c r="JWX112" s="949"/>
      <c r="JWY112" s="949"/>
      <c r="JWZ112" s="949"/>
      <c r="JXA112" s="949"/>
      <c r="JXB112" s="949"/>
      <c r="JXC112" s="949"/>
      <c r="JXD112" s="949"/>
      <c r="JXE112" s="950"/>
      <c r="JXF112" s="948"/>
      <c r="JXG112" s="949"/>
      <c r="JXH112" s="949"/>
      <c r="JXI112" s="949"/>
      <c r="JXJ112" s="949"/>
      <c r="JXK112" s="949"/>
      <c r="JXL112" s="949"/>
      <c r="JXM112" s="949"/>
      <c r="JXN112" s="950"/>
      <c r="JXO112" s="948"/>
      <c r="JXP112" s="949"/>
      <c r="JXQ112" s="949"/>
      <c r="JXR112" s="949"/>
      <c r="JXS112" s="949"/>
      <c r="JXT112" s="949"/>
      <c r="JXU112" s="949"/>
      <c r="JXV112" s="949"/>
      <c r="JXW112" s="950"/>
      <c r="JXX112" s="948"/>
      <c r="JXY112" s="949"/>
      <c r="JXZ112" s="949"/>
      <c r="JYA112" s="949"/>
      <c r="JYB112" s="949"/>
      <c r="JYC112" s="949"/>
      <c r="JYD112" s="949"/>
      <c r="JYE112" s="949"/>
      <c r="JYF112" s="950"/>
      <c r="JYG112" s="948"/>
      <c r="JYH112" s="949"/>
      <c r="JYI112" s="949"/>
      <c r="JYJ112" s="949"/>
      <c r="JYK112" s="949"/>
      <c r="JYL112" s="949"/>
      <c r="JYM112" s="949"/>
      <c r="JYN112" s="949"/>
      <c r="JYO112" s="950"/>
      <c r="JYP112" s="948"/>
      <c r="JYQ112" s="949"/>
      <c r="JYR112" s="949"/>
      <c r="JYS112" s="949"/>
      <c r="JYT112" s="949"/>
      <c r="JYU112" s="949"/>
      <c r="JYV112" s="949"/>
      <c r="JYW112" s="949"/>
      <c r="JYX112" s="950"/>
      <c r="JYY112" s="948"/>
      <c r="JYZ112" s="949"/>
      <c r="JZA112" s="949"/>
      <c r="JZB112" s="949"/>
      <c r="JZC112" s="949"/>
      <c r="JZD112" s="949"/>
      <c r="JZE112" s="949"/>
      <c r="JZF112" s="949"/>
      <c r="JZG112" s="950"/>
      <c r="JZH112" s="948"/>
      <c r="JZI112" s="949"/>
      <c r="JZJ112" s="949"/>
      <c r="JZK112" s="949"/>
      <c r="JZL112" s="949"/>
      <c r="JZM112" s="949"/>
      <c r="JZN112" s="949"/>
      <c r="JZO112" s="949"/>
      <c r="JZP112" s="950"/>
      <c r="JZQ112" s="948"/>
      <c r="JZR112" s="949"/>
      <c r="JZS112" s="949"/>
      <c r="JZT112" s="949"/>
      <c r="JZU112" s="949"/>
      <c r="JZV112" s="949"/>
      <c r="JZW112" s="949"/>
      <c r="JZX112" s="949"/>
      <c r="JZY112" s="950"/>
      <c r="JZZ112" s="948"/>
      <c r="KAA112" s="949"/>
      <c r="KAB112" s="949"/>
      <c r="KAC112" s="949"/>
      <c r="KAD112" s="949"/>
      <c r="KAE112" s="949"/>
      <c r="KAF112" s="949"/>
      <c r="KAG112" s="949"/>
      <c r="KAH112" s="950"/>
      <c r="KAI112" s="948"/>
      <c r="KAJ112" s="949"/>
      <c r="KAK112" s="949"/>
      <c r="KAL112" s="949"/>
      <c r="KAM112" s="949"/>
      <c r="KAN112" s="949"/>
      <c r="KAO112" s="949"/>
      <c r="KAP112" s="949"/>
      <c r="KAQ112" s="950"/>
      <c r="KAR112" s="948"/>
      <c r="KAS112" s="949"/>
      <c r="KAT112" s="949"/>
      <c r="KAU112" s="949"/>
      <c r="KAV112" s="949"/>
      <c r="KAW112" s="949"/>
      <c r="KAX112" s="949"/>
      <c r="KAY112" s="949"/>
      <c r="KAZ112" s="950"/>
      <c r="KBA112" s="948"/>
      <c r="KBB112" s="949"/>
      <c r="KBC112" s="949"/>
      <c r="KBD112" s="949"/>
      <c r="KBE112" s="949"/>
      <c r="KBF112" s="949"/>
      <c r="KBG112" s="949"/>
      <c r="KBH112" s="949"/>
      <c r="KBI112" s="950"/>
      <c r="KBJ112" s="948"/>
      <c r="KBK112" s="949"/>
      <c r="KBL112" s="949"/>
      <c r="KBM112" s="949"/>
      <c r="KBN112" s="949"/>
      <c r="KBO112" s="949"/>
      <c r="KBP112" s="949"/>
      <c r="KBQ112" s="949"/>
      <c r="KBR112" s="950"/>
      <c r="KBS112" s="948"/>
      <c r="KBT112" s="949"/>
      <c r="KBU112" s="949"/>
      <c r="KBV112" s="949"/>
      <c r="KBW112" s="949"/>
      <c r="KBX112" s="949"/>
      <c r="KBY112" s="949"/>
      <c r="KBZ112" s="949"/>
      <c r="KCA112" s="950"/>
      <c r="KCB112" s="948"/>
      <c r="KCC112" s="949"/>
      <c r="KCD112" s="949"/>
      <c r="KCE112" s="949"/>
      <c r="KCF112" s="949"/>
      <c r="KCG112" s="949"/>
      <c r="KCH112" s="949"/>
      <c r="KCI112" s="949"/>
      <c r="KCJ112" s="950"/>
      <c r="KCK112" s="948"/>
      <c r="KCL112" s="949"/>
      <c r="KCM112" s="949"/>
      <c r="KCN112" s="949"/>
      <c r="KCO112" s="949"/>
      <c r="KCP112" s="949"/>
      <c r="KCQ112" s="949"/>
      <c r="KCR112" s="949"/>
      <c r="KCS112" s="950"/>
      <c r="KCT112" s="948"/>
      <c r="KCU112" s="949"/>
      <c r="KCV112" s="949"/>
      <c r="KCW112" s="949"/>
      <c r="KCX112" s="949"/>
      <c r="KCY112" s="949"/>
      <c r="KCZ112" s="949"/>
      <c r="KDA112" s="949"/>
      <c r="KDB112" s="950"/>
      <c r="KDC112" s="948"/>
      <c r="KDD112" s="949"/>
      <c r="KDE112" s="949"/>
      <c r="KDF112" s="949"/>
      <c r="KDG112" s="949"/>
      <c r="KDH112" s="949"/>
      <c r="KDI112" s="949"/>
      <c r="KDJ112" s="949"/>
      <c r="KDK112" s="950"/>
      <c r="KDL112" s="948"/>
      <c r="KDM112" s="949"/>
      <c r="KDN112" s="949"/>
      <c r="KDO112" s="949"/>
      <c r="KDP112" s="949"/>
      <c r="KDQ112" s="949"/>
      <c r="KDR112" s="949"/>
      <c r="KDS112" s="949"/>
      <c r="KDT112" s="950"/>
      <c r="KDU112" s="948"/>
      <c r="KDV112" s="949"/>
      <c r="KDW112" s="949"/>
      <c r="KDX112" s="949"/>
      <c r="KDY112" s="949"/>
      <c r="KDZ112" s="949"/>
      <c r="KEA112" s="949"/>
      <c r="KEB112" s="949"/>
      <c r="KEC112" s="950"/>
      <c r="KED112" s="948"/>
      <c r="KEE112" s="949"/>
      <c r="KEF112" s="949"/>
      <c r="KEG112" s="949"/>
      <c r="KEH112" s="949"/>
      <c r="KEI112" s="949"/>
      <c r="KEJ112" s="949"/>
      <c r="KEK112" s="949"/>
      <c r="KEL112" s="950"/>
      <c r="KEM112" s="948"/>
      <c r="KEN112" s="949"/>
      <c r="KEO112" s="949"/>
      <c r="KEP112" s="949"/>
      <c r="KEQ112" s="949"/>
      <c r="KER112" s="949"/>
      <c r="KES112" s="949"/>
      <c r="KET112" s="949"/>
      <c r="KEU112" s="950"/>
      <c r="KEV112" s="948"/>
      <c r="KEW112" s="949"/>
      <c r="KEX112" s="949"/>
      <c r="KEY112" s="949"/>
      <c r="KEZ112" s="949"/>
      <c r="KFA112" s="949"/>
      <c r="KFB112" s="949"/>
      <c r="KFC112" s="949"/>
      <c r="KFD112" s="950"/>
      <c r="KFE112" s="948"/>
      <c r="KFF112" s="949"/>
      <c r="KFG112" s="949"/>
      <c r="KFH112" s="949"/>
      <c r="KFI112" s="949"/>
      <c r="KFJ112" s="949"/>
      <c r="KFK112" s="949"/>
      <c r="KFL112" s="949"/>
      <c r="KFM112" s="950"/>
      <c r="KFN112" s="948"/>
      <c r="KFO112" s="949"/>
      <c r="KFP112" s="949"/>
      <c r="KFQ112" s="949"/>
      <c r="KFR112" s="949"/>
      <c r="KFS112" s="949"/>
      <c r="KFT112" s="949"/>
      <c r="KFU112" s="949"/>
      <c r="KFV112" s="950"/>
      <c r="KFW112" s="948"/>
      <c r="KFX112" s="949"/>
      <c r="KFY112" s="949"/>
      <c r="KFZ112" s="949"/>
      <c r="KGA112" s="949"/>
      <c r="KGB112" s="949"/>
      <c r="KGC112" s="949"/>
      <c r="KGD112" s="949"/>
      <c r="KGE112" s="950"/>
      <c r="KGF112" s="948"/>
      <c r="KGG112" s="949"/>
      <c r="KGH112" s="949"/>
      <c r="KGI112" s="949"/>
      <c r="KGJ112" s="949"/>
      <c r="KGK112" s="949"/>
      <c r="KGL112" s="949"/>
      <c r="KGM112" s="949"/>
      <c r="KGN112" s="950"/>
      <c r="KGO112" s="948"/>
      <c r="KGP112" s="949"/>
      <c r="KGQ112" s="949"/>
      <c r="KGR112" s="949"/>
      <c r="KGS112" s="949"/>
      <c r="KGT112" s="949"/>
      <c r="KGU112" s="949"/>
      <c r="KGV112" s="949"/>
      <c r="KGW112" s="950"/>
      <c r="KGX112" s="948"/>
      <c r="KGY112" s="949"/>
      <c r="KGZ112" s="949"/>
      <c r="KHA112" s="949"/>
      <c r="KHB112" s="949"/>
      <c r="KHC112" s="949"/>
      <c r="KHD112" s="949"/>
      <c r="KHE112" s="949"/>
      <c r="KHF112" s="950"/>
      <c r="KHG112" s="948"/>
      <c r="KHH112" s="949"/>
      <c r="KHI112" s="949"/>
      <c r="KHJ112" s="949"/>
      <c r="KHK112" s="949"/>
      <c r="KHL112" s="949"/>
      <c r="KHM112" s="949"/>
      <c r="KHN112" s="949"/>
      <c r="KHO112" s="950"/>
      <c r="KHP112" s="948"/>
      <c r="KHQ112" s="949"/>
      <c r="KHR112" s="949"/>
      <c r="KHS112" s="949"/>
      <c r="KHT112" s="949"/>
      <c r="KHU112" s="949"/>
      <c r="KHV112" s="949"/>
      <c r="KHW112" s="949"/>
      <c r="KHX112" s="950"/>
      <c r="KHY112" s="948"/>
      <c r="KHZ112" s="949"/>
      <c r="KIA112" s="949"/>
      <c r="KIB112" s="949"/>
      <c r="KIC112" s="949"/>
      <c r="KID112" s="949"/>
      <c r="KIE112" s="949"/>
      <c r="KIF112" s="949"/>
      <c r="KIG112" s="950"/>
      <c r="KIH112" s="948"/>
      <c r="KII112" s="949"/>
      <c r="KIJ112" s="949"/>
      <c r="KIK112" s="949"/>
      <c r="KIL112" s="949"/>
      <c r="KIM112" s="949"/>
      <c r="KIN112" s="949"/>
      <c r="KIO112" s="949"/>
      <c r="KIP112" s="950"/>
      <c r="KIQ112" s="948"/>
      <c r="KIR112" s="949"/>
      <c r="KIS112" s="949"/>
      <c r="KIT112" s="949"/>
      <c r="KIU112" s="949"/>
      <c r="KIV112" s="949"/>
      <c r="KIW112" s="949"/>
      <c r="KIX112" s="949"/>
      <c r="KIY112" s="950"/>
      <c r="KIZ112" s="948"/>
      <c r="KJA112" s="949"/>
      <c r="KJB112" s="949"/>
      <c r="KJC112" s="949"/>
      <c r="KJD112" s="949"/>
      <c r="KJE112" s="949"/>
      <c r="KJF112" s="949"/>
      <c r="KJG112" s="949"/>
      <c r="KJH112" s="950"/>
      <c r="KJI112" s="948"/>
      <c r="KJJ112" s="949"/>
      <c r="KJK112" s="949"/>
      <c r="KJL112" s="949"/>
      <c r="KJM112" s="949"/>
      <c r="KJN112" s="949"/>
      <c r="KJO112" s="949"/>
      <c r="KJP112" s="949"/>
      <c r="KJQ112" s="950"/>
      <c r="KJR112" s="948"/>
      <c r="KJS112" s="949"/>
      <c r="KJT112" s="949"/>
      <c r="KJU112" s="949"/>
      <c r="KJV112" s="949"/>
      <c r="KJW112" s="949"/>
      <c r="KJX112" s="949"/>
      <c r="KJY112" s="949"/>
      <c r="KJZ112" s="950"/>
      <c r="KKA112" s="948"/>
      <c r="KKB112" s="949"/>
      <c r="KKC112" s="949"/>
      <c r="KKD112" s="949"/>
      <c r="KKE112" s="949"/>
      <c r="KKF112" s="949"/>
      <c r="KKG112" s="949"/>
      <c r="KKH112" s="949"/>
      <c r="KKI112" s="950"/>
      <c r="KKJ112" s="948"/>
      <c r="KKK112" s="949"/>
      <c r="KKL112" s="949"/>
      <c r="KKM112" s="949"/>
      <c r="KKN112" s="949"/>
      <c r="KKO112" s="949"/>
      <c r="KKP112" s="949"/>
      <c r="KKQ112" s="949"/>
      <c r="KKR112" s="950"/>
      <c r="KKS112" s="948"/>
      <c r="KKT112" s="949"/>
      <c r="KKU112" s="949"/>
      <c r="KKV112" s="949"/>
      <c r="KKW112" s="949"/>
      <c r="KKX112" s="949"/>
      <c r="KKY112" s="949"/>
      <c r="KKZ112" s="949"/>
      <c r="KLA112" s="950"/>
      <c r="KLB112" s="948"/>
      <c r="KLC112" s="949"/>
      <c r="KLD112" s="949"/>
      <c r="KLE112" s="949"/>
      <c r="KLF112" s="949"/>
      <c r="KLG112" s="949"/>
      <c r="KLH112" s="949"/>
      <c r="KLI112" s="949"/>
      <c r="KLJ112" s="950"/>
      <c r="KLK112" s="948"/>
      <c r="KLL112" s="949"/>
      <c r="KLM112" s="949"/>
      <c r="KLN112" s="949"/>
      <c r="KLO112" s="949"/>
      <c r="KLP112" s="949"/>
      <c r="KLQ112" s="949"/>
      <c r="KLR112" s="949"/>
      <c r="KLS112" s="950"/>
      <c r="KLT112" s="948"/>
      <c r="KLU112" s="949"/>
      <c r="KLV112" s="949"/>
      <c r="KLW112" s="949"/>
      <c r="KLX112" s="949"/>
      <c r="KLY112" s="949"/>
      <c r="KLZ112" s="949"/>
      <c r="KMA112" s="949"/>
      <c r="KMB112" s="950"/>
      <c r="KMC112" s="948"/>
      <c r="KMD112" s="949"/>
      <c r="KME112" s="949"/>
      <c r="KMF112" s="949"/>
      <c r="KMG112" s="949"/>
      <c r="KMH112" s="949"/>
      <c r="KMI112" s="949"/>
      <c r="KMJ112" s="949"/>
      <c r="KMK112" s="950"/>
      <c r="KML112" s="948"/>
      <c r="KMM112" s="949"/>
      <c r="KMN112" s="949"/>
      <c r="KMO112" s="949"/>
      <c r="KMP112" s="949"/>
      <c r="KMQ112" s="949"/>
      <c r="KMR112" s="949"/>
      <c r="KMS112" s="949"/>
      <c r="KMT112" s="950"/>
      <c r="KMU112" s="948"/>
      <c r="KMV112" s="949"/>
      <c r="KMW112" s="949"/>
      <c r="KMX112" s="949"/>
      <c r="KMY112" s="949"/>
      <c r="KMZ112" s="949"/>
      <c r="KNA112" s="949"/>
      <c r="KNB112" s="949"/>
      <c r="KNC112" s="950"/>
      <c r="KND112" s="948"/>
      <c r="KNE112" s="949"/>
      <c r="KNF112" s="949"/>
      <c r="KNG112" s="949"/>
      <c r="KNH112" s="949"/>
      <c r="KNI112" s="949"/>
      <c r="KNJ112" s="949"/>
      <c r="KNK112" s="949"/>
      <c r="KNL112" s="950"/>
      <c r="KNM112" s="948"/>
      <c r="KNN112" s="949"/>
      <c r="KNO112" s="949"/>
      <c r="KNP112" s="949"/>
      <c r="KNQ112" s="949"/>
      <c r="KNR112" s="949"/>
      <c r="KNS112" s="949"/>
      <c r="KNT112" s="949"/>
      <c r="KNU112" s="950"/>
      <c r="KNV112" s="948"/>
      <c r="KNW112" s="949"/>
      <c r="KNX112" s="949"/>
      <c r="KNY112" s="949"/>
      <c r="KNZ112" s="949"/>
      <c r="KOA112" s="949"/>
      <c r="KOB112" s="949"/>
      <c r="KOC112" s="949"/>
      <c r="KOD112" s="950"/>
      <c r="KOE112" s="948"/>
      <c r="KOF112" s="949"/>
      <c r="KOG112" s="949"/>
      <c r="KOH112" s="949"/>
      <c r="KOI112" s="949"/>
      <c r="KOJ112" s="949"/>
      <c r="KOK112" s="949"/>
      <c r="KOL112" s="949"/>
      <c r="KOM112" s="950"/>
      <c r="KON112" s="948"/>
      <c r="KOO112" s="949"/>
      <c r="KOP112" s="949"/>
      <c r="KOQ112" s="949"/>
      <c r="KOR112" s="949"/>
      <c r="KOS112" s="949"/>
      <c r="KOT112" s="949"/>
      <c r="KOU112" s="949"/>
      <c r="KOV112" s="950"/>
      <c r="KOW112" s="948"/>
      <c r="KOX112" s="949"/>
      <c r="KOY112" s="949"/>
      <c r="KOZ112" s="949"/>
      <c r="KPA112" s="949"/>
      <c r="KPB112" s="949"/>
      <c r="KPC112" s="949"/>
      <c r="KPD112" s="949"/>
      <c r="KPE112" s="950"/>
      <c r="KPF112" s="948"/>
      <c r="KPG112" s="949"/>
      <c r="KPH112" s="949"/>
      <c r="KPI112" s="949"/>
      <c r="KPJ112" s="949"/>
      <c r="KPK112" s="949"/>
      <c r="KPL112" s="949"/>
      <c r="KPM112" s="949"/>
      <c r="KPN112" s="950"/>
      <c r="KPO112" s="948"/>
      <c r="KPP112" s="949"/>
      <c r="KPQ112" s="949"/>
      <c r="KPR112" s="949"/>
      <c r="KPS112" s="949"/>
      <c r="KPT112" s="949"/>
      <c r="KPU112" s="949"/>
      <c r="KPV112" s="949"/>
      <c r="KPW112" s="950"/>
      <c r="KPX112" s="948"/>
      <c r="KPY112" s="949"/>
      <c r="KPZ112" s="949"/>
      <c r="KQA112" s="949"/>
      <c r="KQB112" s="949"/>
      <c r="KQC112" s="949"/>
      <c r="KQD112" s="949"/>
      <c r="KQE112" s="949"/>
      <c r="KQF112" s="950"/>
      <c r="KQG112" s="948"/>
      <c r="KQH112" s="949"/>
      <c r="KQI112" s="949"/>
      <c r="KQJ112" s="949"/>
      <c r="KQK112" s="949"/>
      <c r="KQL112" s="949"/>
      <c r="KQM112" s="949"/>
      <c r="KQN112" s="949"/>
      <c r="KQO112" s="950"/>
      <c r="KQP112" s="948"/>
      <c r="KQQ112" s="949"/>
      <c r="KQR112" s="949"/>
      <c r="KQS112" s="949"/>
      <c r="KQT112" s="949"/>
      <c r="KQU112" s="949"/>
      <c r="KQV112" s="949"/>
      <c r="KQW112" s="949"/>
      <c r="KQX112" s="950"/>
      <c r="KQY112" s="948"/>
      <c r="KQZ112" s="949"/>
      <c r="KRA112" s="949"/>
      <c r="KRB112" s="949"/>
      <c r="KRC112" s="949"/>
      <c r="KRD112" s="949"/>
      <c r="KRE112" s="949"/>
      <c r="KRF112" s="949"/>
      <c r="KRG112" s="950"/>
      <c r="KRH112" s="948"/>
      <c r="KRI112" s="949"/>
      <c r="KRJ112" s="949"/>
      <c r="KRK112" s="949"/>
      <c r="KRL112" s="949"/>
      <c r="KRM112" s="949"/>
      <c r="KRN112" s="949"/>
      <c r="KRO112" s="949"/>
      <c r="KRP112" s="950"/>
      <c r="KRQ112" s="948"/>
      <c r="KRR112" s="949"/>
      <c r="KRS112" s="949"/>
      <c r="KRT112" s="949"/>
      <c r="KRU112" s="949"/>
      <c r="KRV112" s="949"/>
      <c r="KRW112" s="949"/>
      <c r="KRX112" s="949"/>
      <c r="KRY112" s="950"/>
      <c r="KRZ112" s="948"/>
      <c r="KSA112" s="949"/>
      <c r="KSB112" s="949"/>
      <c r="KSC112" s="949"/>
      <c r="KSD112" s="949"/>
      <c r="KSE112" s="949"/>
      <c r="KSF112" s="949"/>
      <c r="KSG112" s="949"/>
      <c r="KSH112" s="950"/>
      <c r="KSI112" s="948"/>
      <c r="KSJ112" s="949"/>
      <c r="KSK112" s="949"/>
      <c r="KSL112" s="949"/>
      <c r="KSM112" s="949"/>
      <c r="KSN112" s="949"/>
      <c r="KSO112" s="949"/>
      <c r="KSP112" s="949"/>
      <c r="KSQ112" s="950"/>
      <c r="KSR112" s="948"/>
      <c r="KSS112" s="949"/>
      <c r="KST112" s="949"/>
      <c r="KSU112" s="949"/>
      <c r="KSV112" s="949"/>
      <c r="KSW112" s="949"/>
      <c r="KSX112" s="949"/>
      <c r="KSY112" s="949"/>
      <c r="KSZ112" s="950"/>
      <c r="KTA112" s="948"/>
      <c r="KTB112" s="949"/>
      <c r="KTC112" s="949"/>
      <c r="KTD112" s="949"/>
      <c r="KTE112" s="949"/>
      <c r="KTF112" s="949"/>
      <c r="KTG112" s="949"/>
      <c r="KTH112" s="949"/>
      <c r="KTI112" s="950"/>
      <c r="KTJ112" s="948"/>
      <c r="KTK112" s="949"/>
      <c r="KTL112" s="949"/>
      <c r="KTM112" s="949"/>
      <c r="KTN112" s="949"/>
      <c r="KTO112" s="949"/>
      <c r="KTP112" s="949"/>
      <c r="KTQ112" s="949"/>
      <c r="KTR112" s="950"/>
      <c r="KTS112" s="948"/>
      <c r="KTT112" s="949"/>
      <c r="KTU112" s="949"/>
      <c r="KTV112" s="949"/>
      <c r="KTW112" s="949"/>
      <c r="KTX112" s="949"/>
      <c r="KTY112" s="949"/>
      <c r="KTZ112" s="949"/>
      <c r="KUA112" s="950"/>
      <c r="KUB112" s="948"/>
      <c r="KUC112" s="949"/>
      <c r="KUD112" s="949"/>
      <c r="KUE112" s="949"/>
      <c r="KUF112" s="949"/>
      <c r="KUG112" s="949"/>
      <c r="KUH112" s="949"/>
      <c r="KUI112" s="949"/>
      <c r="KUJ112" s="950"/>
      <c r="KUK112" s="948"/>
      <c r="KUL112" s="949"/>
      <c r="KUM112" s="949"/>
      <c r="KUN112" s="949"/>
      <c r="KUO112" s="949"/>
      <c r="KUP112" s="949"/>
      <c r="KUQ112" s="949"/>
      <c r="KUR112" s="949"/>
      <c r="KUS112" s="950"/>
      <c r="KUT112" s="948"/>
      <c r="KUU112" s="949"/>
      <c r="KUV112" s="949"/>
      <c r="KUW112" s="949"/>
      <c r="KUX112" s="949"/>
      <c r="KUY112" s="949"/>
      <c r="KUZ112" s="949"/>
      <c r="KVA112" s="949"/>
      <c r="KVB112" s="950"/>
      <c r="KVC112" s="948"/>
      <c r="KVD112" s="949"/>
      <c r="KVE112" s="949"/>
      <c r="KVF112" s="949"/>
      <c r="KVG112" s="949"/>
      <c r="KVH112" s="949"/>
      <c r="KVI112" s="949"/>
      <c r="KVJ112" s="949"/>
      <c r="KVK112" s="950"/>
      <c r="KVL112" s="948"/>
      <c r="KVM112" s="949"/>
      <c r="KVN112" s="949"/>
      <c r="KVO112" s="949"/>
      <c r="KVP112" s="949"/>
      <c r="KVQ112" s="949"/>
      <c r="KVR112" s="949"/>
      <c r="KVS112" s="949"/>
      <c r="KVT112" s="950"/>
      <c r="KVU112" s="948"/>
      <c r="KVV112" s="949"/>
      <c r="KVW112" s="949"/>
      <c r="KVX112" s="949"/>
      <c r="KVY112" s="949"/>
      <c r="KVZ112" s="949"/>
      <c r="KWA112" s="949"/>
      <c r="KWB112" s="949"/>
      <c r="KWC112" s="950"/>
      <c r="KWD112" s="948"/>
      <c r="KWE112" s="949"/>
      <c r="KWF112" s="949"/>
      <c r="KWG112" s="949"/>
      <c r="KWH112" s="949"/>
      <c r="KWI112" s="949"/>
      <c r="KWJ112" s="949"/>
      <c r="KWK112" s="949"/>
      <c r="KWL112" s="950"/>
      <c r="KWM112" s="948"/>
      <c r="KWN112" s="949"/>
      <c r="KWO112" s="949"/>
      <c r="KWP112" s="949"/>
      <c r="KWQ112" s="949"/>
      <c r="KWR112" s="949"/>
      <c r="KWS112" s="949"/>
      <c r="KWT112" s="949"/>
      <c r="KWU112" s="950"/>
      <c r="KWV112" s="948"/>
      <c r="KWW112" s="949"/>
      <c r="KWX112" s="949"/>
      <c r="KWY112" s="949"/>
      <c r="KWZ112" s="949"/>
      <c r="KXA112" s="949"/>
      <c r="KXB112" s="949"/>
      <c r="KXC112" s="949"/>
      <c r="KXD112" s="950"/>
      <c r="KXE112" s="948"/>
      <c r="KXF112" s="949"/>
      <c r="KXG112" s="949"/>
      <c r="KXH112" s="949"/>
      <c r="KXI112" s="949"/>
      <c r="KXJ112" s="949"/>
      <c r="KXK112" s="949"/>
      <c r="KXL112" s="949"/>
      <c r="KXM112" s="950"/>
      <c r="KXN112" s="948"/>
      <c r="KXO112" s="949"/>
      <c r="KXP112" s="949"/>
      <c r="KXQ112" s="949"/>
      <c r="KXR112" s="949"/>
      <c r="KXS112" s="949"/>
      <c r="KXT112" s="949"/>
      <c r="KXU112" s="949"/>
      <c r="KXV112" s="950"/>
      <c r="KXW112" s="948"/>
      <c r="KXX112" s="949"/>
      <c r="KXY112" s="949"/>
      <c r="KXZ112" s="949"/>
      <c r="KYA112" s="949"/>
      <c r="KYB112" s="949"/>
      <c r="KYC112" s="949"/>
      <c r="KYD112" s="949"/>
      <c r="KYE112" s="950"/>
      <c r="KYF112" s="948"/>
      <c r="KYG112" s="949"/>
      <c r="KYH112" s="949"/>
      <c r="KYI112" s="949"/>
      <c r="KYJ112" s="949"/>
      <c r="KYK112" s="949"/>
      <c r="KYL112" s="949"/>
      <c r="KYM112" s="949"/>
      <c r="KYN112" s="950"/>
      <c r="KYO112" s="948"/>
      <c r="KYP112" s="949"/>
      <c r="KYQ112" s="949"/>
      <c r="KYR112" s="949"/>
      <c r="KYS112" s="949"/>
      <c r="KYT112" s="949"/>
      <c r="KYU112" s="949"/>
      <c r="KYV112" s="949"/>
      <c r="KYW112" s="950"/>
      <c r="KYX112" s="948"/>
      <c r="KYY112" s="949"/>
      <c r="KYZ112" s="949"/>
      <c r="KZA112" s="949"/>
      <c r="KZB112" s="949"/>
      <c r="KZC112" s="949"/>
      <c r="KZD112" s="949"/>
      <c r="KZE112" s="949"/>
      <c r="KZF112" s="950"/>
      <c r="KZG112" s="948"/>
      <c r="KZH112" s="949"/>
      <c r="KZI112" s="949"/>
      <c r="KZJ112" s="949"/>
      <c r="KZK112" s="949"/>
      <c r="KZL112" s="949"/>
      <c r="KZM112" s="949"/>
      <c r="KZN112" s="949"/>
      <c r="KZO112" s="950"/>
      <c r="KZP112" s="948"/>
      <c r="KZQ112" s="949"/>
      <c r="KZR112" s="949"/>
      <c r="KZS112" s="949"/>
      <c r="KZT112" s="949"/>
      <c r="KZU112" s="949"/>
      <c r="KZV112" s="949"/>
      <c r="KZW112" s="949"/>
      <c r="KZX112" s="950"/>
      <c r="KZY112" s="948"/>
      <c r="KZZ112" s="949"/>
      <c r="LAA112" s="949"/>
      <c r="LAB112" s="949"/>
      <c r="LAC112" s="949"/>
      <c r="LAD112" s="949"/>
      <c r="LAE112" s="949"/>
      <c r="LAF112" s="949"/>
      <c r="LAG112" s="950"/>
      <c r="LAH112" s="948"/>
      <c r="LAI112" s="949"/>
      <c r="LAJ112" s="949"/>
      <c r="LAK112" s="949"/>
      <c r="LAL112" s="949"/>
      <c r="LAM112" s="949"/>
      <c r="LAN112" s="949"/>
      <c r="LAO112" s="949"/>
      <c r="LAP112" s="950"/>
      <c r="LAQ112" s="948"/>
      <c r="LAR112" s="949"/>
      <c r="LAS112" s="949"/>
      <c r="LAT112" s="949"/>
      <c r="LAU112" s="949"/>
      <c r="LAV112" s="949"/>
      <c r="LAW112" s="949"/>
      <c r="LAX112" s="949"/>
      <c r="LAY112" s="950"/>
      <c r="LAZ112" s="948"/>
      <c r="LBA112" s="949"/>
      <c r="LBB112" s="949"/>
      <c r="LBC112" s="949"/>
      <c r="LBD112" s="949"/>
      <c r="LBE112" s="949"/>
      <c r="LBF112" s="949"/>
      <c r="LBG112" s="949"/>
      <c r="LBH112" s="950"/>
      <c r="LBI112" s="948"/>
      <c r="LBJ112" s="949"/>
      <c r="LBK112" s="949"/>
      <c r="LBL112" s="949"/>
      <c r="LBM112" s="949"/>
      <c r="LBN112" s="949"/>
      <c r="LBO112" s="949"/>
      <c r="LBP112" s="949"/>
      <c r="LBQ112" s="950"/>
      <c r="LBR112" s="948"/>
      <c r="LBS112" s="949"/>
      <c r="LBT112" s="949"/>
      <c r="LBU112" s="949"/>
      <c r="LBV112" s="949"/>
      <c r="LBW112" s="949"/>
      <c r="LBX112" s="949"/>
      <c r="LBY112" s="949"/>
      <c r="LBZ112" s="950"/>
      <c r="LCA112" s="948"/>
      <c r="LCB112" s="949"/>
      <c r="LCC112" s="949"/>
      <c r="LCD112" s="949"/>
      <c r="LCE112" s="949"/>
      <c r="LCF112" s="949"/>
      <c r="LCG112" s="949"/>
      <c r="LCH112" s="949"/>
      <c r="LCI112" s="950"/>
      <c r="LCJ112" s="948"/>
      <c r="LCK112" s="949"/>
      <c r="LCL112" s="949"/>
      <c r="LCM112" s="949"/>
      <c r="LCN112" s="949"/>
      <c r="LCO112" s="949"/>
      <c r="LCP112" s="949"/>
      <c r="LCQ112" s="949"/>
      <c r="LCR112" s="950"/>
      <c r="LCS112" s="948"/>
      <c r="LCT112" s="949"/>
      <c r="LCU112" s="949"/>
      <c r="LCV112" s="949"/>
      <c r="LCW112" s="949"/>
      <c r="LCX112" s="949"/>
      <c r="LCY112" s="949"/>
      <c r="LCZ112" s="949"/>
      <c r="LDA112" s="950"/>
      <c r="LDB112" s="948"/>
      <c r="LDC112" s="949"/>
      <c r="LDD112" s="949"/>
      <c r="LDE112" s="949"/>
      <c r="LDF112" s="949"/>
      <c r="LDG112" s="949"/>
      <c r="LDH112" s="949"/>
      <c r="LDI112" s="949"/>
      <c r="LDJ112" s="950"/>
      <c r="LDK112" s="948"/>
      <c r="LDL112" s="949"/>
      <c r="LDM112" s="949"/>
      <c r="LDN112" s="949"/>
      <c r="LDO112" s="949"/>
      <c r="LDP112" s="949"/>
      <c r="LDQ112" s="949"/>
      <c r="LDR112" s="949"/>
      <c r="LDS112" s="950"/>
      <c r="LDT112" s="948"/>
      <c r="LDU112" s="949"/>
      <c r="LDV112" s="949"/>
      <c r="LDW112" s="949"/>
      <c r="LDX112" s="949"/>
      <c r="LDY112" s="949"/>
      <c r="LDZ112" s="949"/>
      <c r="LEA112" s="949"/>
      <c r="LEB112" s="950"/>
      <c r="LEC112" s="948"/>
      <c r="LED112" s="949"/>
      <c r="LEE112" s="949"/>
      <c r="LEF112" s="949"/>
      <c r="LEG112" s="949"/>
      <c r="LEH112" s="949"/>
      <c r="LEI112" s="949"/>
      <c r="LEJ112" s="949"/>
      <c r="LEK112" s="950"/>
      <c r="LEL112" s="948"/>
      <c r="LEM112" s="949"/>
      <c r="LEN112" s="949"/>
      <c r="LEO112" s="949"/>
      <c r="LEP112" s="949"/>
      <c r="LEQ112" s="949"/>
      <c r="LER112" s="949"/>
      <c r="LES112" s="949"/>
      <c r="LET112" s="950"/>
      <c r="LEU112" s="948"/>
      <c r="LEV112" s="949"/>
      <c r="LEW112" s="949"/>
      <c r="LEX112" s="949"/>
      <c r="LEY112" s="949"/>
      <c r="LEZ112" s="949"/>
      <c r="LFA112" s="949"/>
      <c r="LFB112" s="949"/>
      <c r="LFC112" s="950"/>
      <c r="LFD112" s="948"/>
      <c r="LFE112" s="949"/>
      <c r="LFF112" s="949"/>
      <c r="LFG112" s="949"/>
      <c r="LFH112" s="949"/>
      <c r="LFI112" s="949"/>
      <c r="LFJ112" s="949"/>
      <c r="LFK112" s="949"/>
      <c r="LFL112" s="950"/>
      <c r="LFM112" s="948"/>
      <c r="LFN112" s="949"/>
      <c r="LFO112" s="949"/>
      <c r="LFP112" s="949"/>
      <c r="LFQ112" s="949"/>
      <c r="LFR112" s="949"/>
      <c r="LFS112" s="949"/>
      <c r="LFT112" s="949"/>
      <c r="LFU112" s="950"/>
      <c r="LFV112" s="948"/>
      <c r="LFW112" s="949"/>
      <c r="LFX112" s="949"/>
      <c r="LFY112" s="949"/>
      <c r="LFZ112" s="949"/>
      <c r="LGA112" s="949"/>
      <c r="LGB112" s="949"/>
      <c r="LGC112" s="949"/>
      <c r="LGD112" s="950"/>
      <c r="LGE112" s="948"/>
      <c r="LGF112" s="949"/>
      <c r="LGG112" s="949"/>
      <c r="LGH112" s="949"/>
      <c r="LGI112" s="949"/>
      <c r="LGJ112" s="949"/>
      <c r="LGK112" s="949"/>
      <c r="LGL112" s="949"/>
      <c r="LGM112" s="950"/>
      <c r="LGN112" s="948"/>
      <c r="LGO112" s="949"/>
      <c r="LGP112" s="949"/>
      <c r="LGQ112" s="949"/>
      <c r="LGR112" s="949"/>
      <c r="LGS112" s="949"/>
      <c r="LGT112" s="949"/>
      <c r="LGU112" s="949"/>
      <c r="LGV112" s="950"/>
      <c r="LGW112" s="948"/>
      <c r="LGX112" s="949"/>
      <c r="LGY112" s="949"/>
      <c r="LGZ112" s="949"/>
      <c r="LHA112" s="949"/>
      <c r="LHB112" s="949"/>
      <c r="LHC112" s="949"/>
      <c r="LHD112" s="949"/>
      <c r="LHE112" s="950"/>
      <c r="LHF112" s="948"/>
      <c r="LHG112" s="949"/>
      <c r="LHH112" s="949"/>
      <c r="LHI112" s="949"/>
      <c r="LHJ112" s="949"/>
      <c r="LHK112" s="949"/>
      <c r="LHL112" s="949"/>
      <c r="LHM112" s="949"/>
      <c r="LHN112" s="950"/>
      <c r="LHO112" s="948"/>
      <c r="LHP112" s="949"/>
      <c r="LHQ112" s="949"/>
      <c r="LHR112" s="949"/>
      <c r="LHS112" s="949"/>
      <c r="LHT112" s="949"/>
      <c r="LHU112" s="949"/>
      <c r="LHV112" s="949"/>
      <c r="LHW112" s="950"/>
      <c r="LHX112" s="948"/>
      <c r="LHY112" s="949"/>
      <c r="LHZ112" s="949"/>
      <c r="LIA112" s="949"/>
      <c r="LIB112" s="949"/>
      <c r="LIC112" s="949"/>
      <c r="LID112" s="949"/>
      <c r="LIE112" s="949"/>
      <c r="LIF112" s="950"/>
      <c r="LIG112" s="948"/>
      <c r="LIH112" s="949"/>
      <c r="LII112" s="949"/>
      <c r="LIJ112" s="949"/>
      <c r="LIK112" s="949"/>
      <c r="LIL112" s="949"/>
      <c r="LIM112" s="949"/>
      <c r="LIN112" s="949"/>
      <c r="LIO112" s="950"/>
      <c r="LIP112" s="948"/>
      <c r="LIQ112" s="949"/>
      <c r="LIR112" s="949"/>
      <c r="LIS112" s="949"/>
      <c r="LIT112" s="949"/>
      <c r="LIU112" s="949"/>
      <c r="LIV112" s="949"/>
      <c r="LIW112" s="949"/>
      <c r="LIX112" s="950"/>
      <c r="LIY112" s="948"/>
      <c r="LIZ112" s="949"/>
      <c r="LJA112" s="949"/>
      <c r="LJB112" s="949"/>
      <c r="LJC112" s="949"/>
      <c r="LJD112" s="949"/>
      <c r="LJE112" s="949"/>
      <c r="LJF112" s="949"/>
      <c r="LJG112" s="950"/>
      <c r="LJH112" s="948"/>
      <c r="LJI112" s="949"/>
      <c r="LJJ112" s="949"/>
      <c r="LJK112" s="949"/>
      <c r="LJL112" s="949"/>
      <c r="LJM112" s="949"/>
      <c r="LJN112" s="949"/>
      <c r="LJO112" s="949"/>
      <c r="LJP112" s="950"/>
      <c r="LJQ112" s="948"/>
      <c r="LJR112" s="949"/>
      <c r="LJS112" s="949"/>
      <c r="LJT112" s="949"/>
      <c r="LJU112" s="949"/>
      <c r="LJV112" s="949"/>
      <c r="LJW112" s="949"/>
      <c r="LJX112" s="949"/>
      <c r="LJY112" s="950"/>
      <c r="LJZ112" s="948"/>
      <c r="LKA112" s="949"/>
      <c r="LKB112" s="949"/>
      <c r="LKC112" s="949"/>
      <c r="LKD112" s="949"/>
      <c r="LKE112" s="949"/>
      <c r="LKF112" s="949"/>
      <c r="LKG112" s="949"/>
      <c r="LKH112" s="950"/>
      <c r="LKI112" s="948"/>
      <c r="LKJ112" s="949"/>
      <c r="LKK112" s="949"/>
      <c r="LKL112" s="949"/>
      <c r="LKM112" s="949"/>
      <c r="LKN112" s="949"/>
      <c r="LKO112" s="949"/>
      <c r="LKP112" s="949"/>
      <c r="LKQ112" s="950"/>
      <c r="LKR112" s="948"/>
      <c r="LKS112" s="949"/>
      <c r="LKT112" s="949"/>
      <c r="LKU112" s="949"/>
      <c r="LKV112" s="949"/>
      <c r="LKW112" s="949"/>
      <c r="LKX112" s="949"/>
      <c r="LKY112" s="949"/>
      <c r="LKZ112" s="950"/>
      <c r="LLA112" s="948"/>
      <c r="LLB112" s="949"/>
      <c r="LLC112" s="949"/>
      <c r="LLD112" s="949"/>
      <c r="LLE112" s="949"/>
      <c r="LLF112" s="949"/>
      <c r="LLG112" s="949"/>
      <c r="LLH112" s="949"/>
      <c r="LLI112" s="950"/>
      <c r="LLJ112" s="948"/>
      <c r="LLK112" s="949"/>
      <c r="LLL112" s="949"/>
      <c r="LLM112" s="949"/>
      <c r="LLN112" s="949"/>
      <c r="LLO112" s="949"/>
      <c r="LLP112" s="949"/>
      <c r="LLQ112" s="949"/>
      <c r="LLR112" s="950"/>
      <c r="LLS112" s="948"/>
      <c r="LLT112" s="949"/>
      <c r="LLU112" s="949"/>
      <c r="LLV112" s="949"/>
      <c r="LLW112" s="949"/>
      <c r="LLX112" s="949"/>
      <c r="LLY112" s="949"/>
      <c r="LLZ112" s="949"/>
      <c r="LMA112" s="950"/>
      <c r="LMB112" s="948"/>
      <c r="LMC112" s="949"/>
      <c r="LMD112" s="949"/>
      <c r="LME112" s="949"/>
      <c r="LMF112" s="949"/>
      <c r="LMG112" s="949"/>
      <c r="LMH112" s="949"/>
      <c r="LMI112" s="949"/>
      <c r="LMJ112" s="950"/>
      <c r="LMK112" s="948"/>
      <c r="LML112" s="949"/>
      <c r="LMM112" s="949"/>
      <c r="LMN112" s="949"/>
      <c r="LMO112" s="949"/>
      <c r="LMP112" s="949"/>
      <c r="LMQ112" s="949"/>
      <c r="LMR112" s="949"/>
      <c r="LMS112" s="950"/>
      <c r="LMT112" s="948"/>
      <c r="LMU112" s="949"/>
      <c r="LMV112" s="949"/>
      <c r="LMW112" s="949"/>
      <c r="LMX112" s="949"/>
      <c r="LMY112" s="949"/>
      <c r="LMZ112" s="949"/>
      <c r="LNA112" s="949"/>
      <c r="LNB112" s="950"/>
      <c r="LNC112" s="948"/>
      <c r="LND112" s="949"/>
      <c r="LNE112" s="949"/>
      <c r="LNF112" s="949"/>
      <c r="LNG112" s="949"/>
      <c r="LNH112" s="949"/>
      <c r="LNI112" s="949"/>
      <c r="LNJ112" s="949"/>
      <c r="LNK112" s="950"/>
      <c r="LNL112" s="948"/>
      <c r="LNM112" s="949"/>
      <c r="LNN112" s="949"/>
      <c r="LNO112" s="949"/>
      <c r="LNP112" s="949"/>
      <c r="LNQ112" s="949"/>
      <c r="LNR112" s="949"/>
      <c r="LNS112" s="949"/>
      <c r="LNT112" s="950"/>
      <c r="LNU112" s="948"/>
      <c r="LNV112" s="949"/>
      <c r="LNW112" s="949"/>
      <c r="LNX112" s="949"/>
      <c r="LNY112" s="949"/>
      <c r="LNZ112" s="949"/>
      <c r="LOA112" s="949"/>
      <c r="LOB112" s="949"/>
      <c r="LOC112" s="950"/>
      <c r="LOD112" s="948"/>
      <c r="LOE112" s="949"/>
      <c r="LOF112" s="949"/>
      <c r="LOG112" s="949"/>
      <c r="LOH112" s="949"/>
      <c r="LOI112" s="949"/>
      <c r="LOJ112" s="949"/>
      <c r="LOK112" s="949"/>
      <c r="LOL112" s="950"/>
      <c r="LOM112" s="948"/>
      <c r="LON112" s="949"/>
      <c r="LOO112" s="949"/>
      <c r="LOP112" s="949"/>
      <c r="LOQ112" s="949"/>
      <c r="LOR112" s="949"/>
      <c r="LOS112" s="949"/>
      <c r="LOT112" s="949"/>
      <c r="LOU112" s="950"/>
      <c r="LOV112" s="948"/>
      <c r="LOW112" s="949"/>
      <c r="LOX112" s="949"/>
      <c r="LOY112" s="949"/>
      <c r="LOZ112" s="949"/>
      <c r="LPA112" s="949"/>
      <c r="LPB112" s="949"/>
      <c r="LPC112" s="949"/>
      <c r="LPD112" s="950"/>
      <c r="LPE112" s="948"/>
      <c r="LPF112" s="949"/>
      <c r="LPG112" s="949"/>
      <c r="LPH112" s="949"/>
      <c r="LPI112" s="949"/>
      <c r="LPJ112" s="949"/>
      <c r="LPK112" s="949"/>
      <c r="LPL112" s="949"/>
      <c r="LPM112" s="950"/>
      <c r="LPN112" s="948"/>
      <c r="LPO112" s="949"/>
      <c r="LPP112" s="949"/>
      <c r="LPQ112" s="949"/>
      <c r="LPR112" s="949"/>
      <c r="LPS112" s="949"/>
      <c r="LPT112" s="949"/>
      <c r="LPU112" s="949"/>
      <c r="LPV112" s="950"/>
      <c r="LPW112" s="948"/>
      <c r="LPX112" s="949"/>
      <c r="LPY112" s="949"/>
      <c r="LPZ112" s="949"/>
      <c r="LQA112" s="949"/>
      <c r="LQB112" s="949"/>
      <c r="LQC112" s="949"/>
      <c r="LQD112" s="949"/>
      <c r="LQE112" s="950"/>
      <c r="LQF112" s="948"/>
      <c r="LQG112" s="949"/>
      <c r="LQH112" s="949"/>
      <c r="LQI112" s="949"/>
      <c r="LQJ112" s="949"/>
      <c r="LQK112" s="949"/>
      <c r="LQL112" s="949"/>
      <c r="LQM112" s="949"/>
      <c r="LQN112" s="950"/>
      <c r="LQO112" s="948"/>
      <c r="LQP112" s="949"/>
      <c r="LQQ112" s="949"/>
      <c r="LQR112" s="949"/>
      <c r="LQS112" s="949"/>
      <c r="LQT112" s="949"/>
      <c r="LQU112" s="949"/>
      <c r="LQV112" s="949"/>
      <c r="LQW112" s="950"/>
      <c r="LQX112" s="948"/>
      <c r="LQY112" s="949"/>
      <c r="LQZ112" s="949"/>
      <c r="LRA112" s="949"/>
      <c r="LRB112" s="949"/>
      <c r="LRC112" s="949"/>
      <c r="LRD112" s="949"/>
      <c r="LRE112" s="949"/>
      <c r="LRF112" s="950"/>
      <c r="LRG112" s="948"/>
      <c r="LRH112" s="949"/>
      <c r="LRI112" s="949"/>
      <c r="LRJ112" s="949"/>
      <c r="LRK112" s="949"/>
      <c r="LRL112" s="949"/>
      <c r="LRM112" s="949"/>
      <c r="LRN112" s="949"/>
      <c r="LRO112" s="950"/>
      <c r="LRP112" s="948"/>
      <c r="LRQ112" s="949"/>
      <c r="LRR112" s="949"/>
      <c r="LRS112" s="949"/>
      <c r="LRT112" s="949"/>
      <c r="LRU112" s="949"/>
      <c r="LRV112" s="949"/>
      <c r="LRW112" s="949"/>
      <c r="LRX112" s="950"/>
      <c r="LRY112" s="948"/>
      <c r="LRZ112" s="949"/>
      <c r="LSA112" s="949"/>
      <c r="LSB112" s="949"/>
      <c r="LSC112" s="949"/>
      <c r="LSD112" s="949"/>
      <c r="LSE112" s="949"/>
      <c r="LSF112" s="949"/>
      <c r="LSG112" s="950"/>
      <c r="LSH112" s="948"/>
      <c r="LSI112" s="949"/>
      <c r="LSJ112" s="949"/>
      <c r="LSK112" s="949"/>
      <c r="LSL112" s="949"/>
      <c r="LSM112" s="949"/>
      <c r="LSN112" s="949"/>
      <c r="LSO112" s="949"/>
      <c r="LSP112" s="950"/>
      <c r="LSQ112" s="948"/>
      <c r="LSR112" s="949"/>
      <c r="LSS112" s="949"/>
      <c r="LST112" s="949"/>
      <c r="LSU112" s="949"/>
      <c r="LSV112" s="949"/>
      <c r="LSW112" s="949"/>
      <c r="LSX112" s="949"/>
      <c r="LSY112" s="950"/>
      <c r="LSZ112" s="948"/>
      <c r="LTA112" s="949"/>
      <c r="LTB112" s="949"/>
      <c r="LTC112" s="949"/>
      <c r="LTD112" s="949"/>
      <c r="LTE112" s="949"/>
      <c r="LTF112" s="949"/>
      <c r="LTG112" s="949"/>
      <c r="LTH112" s="950"/>
      <c r="LTI112" s="948"/>
      <c r="LTJ112" s="949"/>
      <c r="LTK112" s="949"/>
      <c r="LTL112" s="949"/>
      <c r="LTM112" s="949"/>
      <c r="LTN112" s="949"/>
      <c r="LTO112" s="949"/>
      <c r="LTP112" s="949"/>
      <c r="LTQ112" s="950"/>
      <c r="LTR112" s="948"/>
      <c r="LTS112" s="949"/>
      <c r="LTT112" s="949"/>
      <c r="LTU112" s="949"/>
      <c r="LTV112" s="949"/>
      <c r="LTW112" s="949"/>
      <c r="LTX112" s="949"/>
      <c r="LTY112" s="949"/>
      <c r="LTZ112" s="950"/>
      <c r="LUA112" s="948"/>
      <c r="LUB112" s="949"/>
      <c r="LUC112" s="949"/>
      <c r="LUD112" s="949"/>
      <c r="LUE112" s="949"/>
      <c r="LUF112" s="949"/>
      <c r="LUG112" s="949"/>
      <c r="LUH112" s="949"/>
      <c r="LUI112" s="950"/>
      <c r="LUJ112" s="948"/>
      <c r="LUK112" s="949"/>
      <c r="LUL112" s="949"/>
      <c r="LUM112" s="949"/>
      <c r="LUN112" s="949"/>
      <c r="LUO112" s="949"/>
      <c r="LUP112" s="949"/>
      <c r="LUQ112" s="949"/>
      <c r="LUR112" s="950"/>
      <c r="LUS112" s="948"/>
      <c r="LUT112" s="949"/>
      <c r="LUU112" s="949"/>
      <c r="LUV112" s="949"/>
      <c r="LUW112" s="949"/>
      <c r="LUX112" s="949"/>
      <c r="LUY112" s="949"/>
      <c r="LUZ112" s="949"/>
      <c r="LVA112" s="950"/>
      <c r="LVB112" s="948"/>
      <c r="LVC112" s="949"/>
      <c r="LVD112" s="949"/>
      <c r="LVE112" s="949"/>
      <c r="LVF112" s="949"/>
      <c r="LVG112" s="949"/>
      <c r="LVH112" s="949"/>
      <c r="LVI112" s="949"/>
      <c r="LVJ112" s="950"/>
      <c r="LVK112" s="948"/>
      <c r="LVL112" s="949"/>
      <c r="LVM112" s="949"/>
      <c r="LVN112" s="949"/>
      <c r="LVO112" s="949"/>
      <c r="LVP112" s="949"/>
      <c r="LVQ112" s="949"/>
      <c r="LVR112" s="949"/>
      <c r="LVS112" s="950"/>
      <c r="LVT112" s="948"/>
      <c r="LVU112" s="949"/>
      <c r="LVV112" s="949"/>
      <c r="LVW112" s="949"/>
      <c r="LVX112" s="949"/>
      <c r="LVY112" s="949"/>
      <c r="LVZ112" s="949"/>
      <c r="LWA112" s="949"/>
      <c r="LWB112" s="950"/>
      <c r="LWC112" s="948"/>
      <c r="LWD112" s="949"/>
      <c r="LWE112" s="949"/>
      <c r="LWF112" s="949"/>
      <c r="LWG112" s="949"/>
      <c r="LWH112" s="949"/>
      <c r="LWI112" s="949"/>
      <c r="LWJ112" s="949"/>
      <c r="LWK112" s="950"/>
      <c r="LWL112" s="948"/>
      <c r="LWM112" s="949"/>
      <c r="LWN112" s="949"/>
      <c r="LWO112" s="949"/>
      <c r="LWP112" s="949"/>
      <c r="LWQ112" s="949"/>
      <c r="LWR112" s="949"/>
      <c r="LWS112" s="949"/>
      <c r="LWT112" s="950"/>
      <c r="LWU112" s="948"/>
      <c r="LWV112" s="949"/>
      <c r="LWW112" s="949"/>
      <c r="LWX112" s="949"/>
      <c r="LWY112" s="949"/>
      <c r="LWZ112" s="949"/>
      <c r="LXA112" s="949"/>
      <c r="LXB112" s="949"/>
      <c r="LXC112" s="950"/>
      <c r="LXD112" s="948"/>
      <c r="LXE112" s="949"/>
      <c r="LXF112" s="949"/>
      <c r="LXG112" s="949"/>
      <c r="LXH112" s="949"/>
      <c r="LXI112" s="949"/>
      <c r="LXJ112" s="949"/>
      <c r="LXK112" s="949"/>
      <c r="LXL112" s="950"/>
      <c r="LXM112" s="948"/>
      <c r="LXN112" s="949"/>
      <c r="LXO112" s="949"/>
      <c r="LXP112" s="949"/>
      <c r="LXQ112" s="949"/>
      <c r="LXR112" s="949"/>
      <c r="LXS112" s="949"/>
      <c r="LXT112" s="949"/>
      <c r="LXU112" s="950"/>
      <c r="LXV112" s="948"/>
      <c r="LXW112" s="949"/>
      <c r="LXX112" s="949"/>
      <c r="LXY112" s="949"/>
      <c r="LXZ112" s="949"/>
      <c r="LYA112" s="949"/>
      <c r="LYB112" s="949"/>
      <c r="LYC112" s="949"/>
      <c r="LYD112" s="950"/>
      <c r="LYE112" s="948"/>
      <c r="LYF112" s="949"/>
      <c r="LYG112" s="949"/>
      <c r="LYH112" s="949"/>
      <c r="LYI112" s="949"/>
      <c r="LYJ112" s="949"/>
      <c r="LYK112" s="949"/>
      <c r="LYL112" s="949"/>
      <c r="LYM112" s="950"/>
      <c r="LYN112" s="948"/>
      <c r="LYO112" s="949"/>
      <c r="LYP112" s="949"/>
      <c r="LYQ112" s="949"/>
      <c r="LYR112" s="949"/>
      <c r="LYS112" s="949"/>
      <c r="LYT112" s="949"/>
      <c r="LYU112" s="949"/>
      <c r="LYV112" s="950"/>
      <c r="LYW112" s="948"/>
      <c r="LYX112" s="949"/>
      <c r="LYY112" s="949"/>
      <c r="LYZ112" s="949"/>
      <c r="LZA112" s="949"/>
      <c r="LZB112" s="949"/>
      <c r="LZC112" s="949"/>
      <c r="LZD112" s="949"/>
      <c r="LZE112" s="950"/>
      <c r="LZF112" s="948"/>
      <c r="LZG112" s="949"/>
      <c r="LZH112" s="949"/>
      <c r="LZI112" s="949"/>
      <c r="LZJ112" s="949"/>
      <c r="LZK112" s="949"/>
      <c r="LZL112" s="949"/>
      <c r="LZM112" s="949"/>
      <c r="LZN112" s="950"/>
      <c r="LZO112" s="948"/>
      <c r="LZP112" s="949"/>
      <c r="LZQ112" s="949"/>
      <c r="LZR112" s="949"/>
      <c r="LZS112" s="949"/>
      <c r="LZT112" s="949"/>
      <c r="LZU112" s="949"/>
      <c r="LZV112" s="949"/>
      <c r="LZW112" s="950"/>
      <c r="LZX112" s="948"/>
      <c r="LZY112" s="949"/>
      <c r="LZZ112" s="949"/>
      <c r="MAA112" s="949"/>
      <c r="MAB112" s="949"/>
      <c r="MAC112" s="949"/>
      <c r="MAD112" s="949"/>
      <c r="MAE112" s="949"/>
      <c r="MAF112" s="950"/>
      <c r="MAG112" s="948"/>
      <c r="MAH112" s="949"/>
      <c r="MAI112" s="949"/>
      <c r="MAJ112" s="949"/>
      <c r="MAK112" s="949"/>
      <c r="MAL112" s="949"/>
      <c r="MAM112" s="949"/>
      <c r="MAN112" s="949"/>
      <c r="MAO112" s="950"/>
      <c r="MAP112" s="948"/>
      <c r="MAQ112" s="949"/>
      <c r="MAR112" s="949"/>
      <c r="MAS112" s="949"/>
      <c r="MAT112" s="949"/>
      <c r="MAU112" s="949"/>
      <c r="MAV112" s="949"/>
      <c r="MAW112" s="949"/>
      <c r="MAX112" s="950"/>
      <c r="MAY112" s="948"/>
      <c r="MAZ112" s="949"/>
      <c r="MBA112" s="949"/>
      <c r="MBB112" s="949"/>
      <c r="MBC112" s="949"/>
      <c r="MBD112" s="949"/>
      <c r="MBE112" s="949"/>
      <c r="MBF112" s="949"/>
      <c r="MBG112" s="950"/>
      <c r="MBH112" s="948"/>
      <c r="MBI112" s="949"/>
      <c r="MBJ112" s="949"/>
      <c r="MBK112" s="949"/>
      <c r="MBL112" s="949"/>
      <c r="MBM112" s="949"/>
      <c r="MBN112" s="949"/>
      <c r="MBO112" s="949"/>
      <c r="MBP112" s="950"/>
      <c r="MBQ112" s="948"/>
      <c r="MBR112" s="949"/>
      <c r="MBS112" s="949"/>
      <c r="MBT112" s="949"/>
      <c r="MBU112" s="949"/>
      <c r="MBV112" s="949"/>
      <c r="MBW112" s="949"/>
      <c r="MBX112" s="949"/>
      <c r="MBY112" s="950"/>
      <c r="MBZ112" s="948"/>
      <c r="MCA112" s="949"/>
      <c r="MCB112" s="949"/>
      <c r="MCC112" s="949"/>
      <c r="MCD112" s="949"/>
      <c r="MCE112" s="949"/>
      <c r="MCF112" s="949"/>
      <c r="MCG112" s="949"/>
      <c r="MCH112" s="950"/>
      <c r="MCI112" s="948"/>
      <c r="MCJ112" s="949"/>
      <c r="MCK112" s="949"/>
      <c r="MCL112" s="949"/>
      <c r="MCM112" s="949"/>
      <c r="MCN112" s="949"/>
      <c r="MCO112" s="949"/>
      <c r="MCP112" s="949"/>
      <c r="MCQ112" s="950"/>
      <c r="MCR112" s="948"/>
      <c r="MCS112" s="949"/>
      <c r="MCT112" s="949"/>
      <c r="MCU112" s="949"/>
      <c r="MCV112" s="949"/>
      <c r="MCW112" s="949"/>
      <c r="MCX112" s="949"/>
      <c r="MCY112" s="949"/>
      <c r="MCZ112" s="950"/>
      <c r="MDA112" s="948"/>
      <c r="MDB112" s="949"/>
      <c r="MDC112" s="949"/>
      <c r="MDD112" s="949"/>
      <c r="MDE112" s="949"/>
      <c r="MDF112" s="949"/>
      <c r="MDG112" s="949"/>
      <c r="MDH112" s="949"/>
      <c r="MDI112" s="950"/>
      <c r="MDJ112" s="948"/>
      <c r="MDK112" s="949"/>
      <c r="MDL112" s="949"/>
      <c r="MDM112" s="949"/>
      <c r="MDN112" s="949"/>
      <c r="MDO112" s="949"/>
      <c r="MDP112" s="949"/>
      <c r="MDQ112" s="949"/>
      <c r="MDR112" s="950"/>
      <c r="MDS112" s="948"/>
      <c r="MDT112" s="949"/>
      <c r="MDU112" s="949"/>
      <c r="MDV112" s="949"/>
      <c r="MDW112" s="949"/>
      <c r="MDX112" s="949"/>
      <c r="MDY112" s="949"/>
      <c r="MDZ112" s="949"/>
      <c r="MEA112" s="950"/>
      <c r="MEB112" s="948"/>
      <c r="MEC112" s="949"/>
      <c r="MED112" s="949"/>
      <c r="MEE112" s="949"/>
      <c r="MEF112" s="949"/>
      <c r="MEG112" s="949"/>
      <c r="MEH112" s="949"/>
      <c r="MEI112" s="949"/>
      <c r="MEJ112" s="950"/>
      <c r="MEK112" s="948"/>
      <c r="MEL112" s="949"/>
      <c r="MEM112" s="949"/>
      <c r="MEN112" s="949"/>
      <c r="MEO112" s="949"/>
      <c r="MEP112" s="949"/>
      <c r="MEQ112" s="949"/>
      <c r="MER112" s="949"/>
      <c r="MES112" s="950"/>
      <c r="MET112" s="948"/>
      <c r="MEU112" s="949"/>
      <c r="MEV112" s="949"/>
      <c r="MEW112" s="949"/>
      <c r="MEX112" s="949"/>
      <c r="MEY112" s="949"/>
      <c r="MEZ112" s="949"/>
      <c r="MFA112" s="949"/>
      <c r="MFB112" s="950"/>
      <c r="MFC112" s="948"/>
      <c r="MFD112" s="949"/>
      <c r="MFE112" s="949"/>
      <c r="MFF112" s="949"/>
      <c r="MFG112" s="949"/>
      <c r="MFH112" s="949"/>
      <c r="MFI112" s="949"/>
      <c r="MFJ112" s="949"/>
      <c r="MFK112" s="950"/>
      <c r="MFL112" s="948"/>
      <c r="MFM112" s="949"/>
      <c r="MFN112" s="949"/>
      <c r="MFO112" s="949"/>
      <c r="MFP112" s="949"/>
      <c r="MFQ112" s="949"/>
      <c r="MFR112" s="949"/>
      <c r="MFS112" s="949"/>
      <c r="MFT112" s="950"/>
      <c r="MFU112" s="948"/>
      <c r="MFV112" s="949"/>
      <c r="MFW112" s="949"/>
      <c r="MFX112" s="949"/>
      <c r="MFY112" s="949"/>
      <c r="MFZ112" s="949"/>
      <c r="MGA112" s="949"/>
      <c r="MGB112" s="949"/>
      <c r="MGC112" s="950"/>
      <c r="MGD112" s="948"/>
      <c r="MGE112" s="949"/>
      <c r="MGF112" s="949"/>
      <c r="MGG112" s="949"/>
      <c r="MGH112" s="949"/>
      <c r="MGI112" s="949"/>
      <c r="MGJ112" s="949"/>
      <c r="MGK112" s="949"/>
      <c r="MGL112" s="950"/>
      <c r="MGM112" s="948"/>
      <c r="MGN112" s="949"/>
      <c r="MGO112" s="949"/>
      <c r="MGP112" s="949"/>
      <c r="MGQ112" s="949"/>
      <c r="MGR112" s="949"/>
      <c r="MGS112" s="949"/>
      <c r="MGT112" s="949"/>
      <c r="MGU112" s="950"/>
      <c r="MGV112" s="948"/>
      <c r="MGW112" s="949"/>
      <c r="MGX112" s="949"/>
      <c r="MGY112" s="949"/>
      <c r="MGZ112" s="949"/>
      <c r="MHA112" s="949"/>
      <c r="MHB112" s="949"/>
      <c r="MHC112" s="949"/>
      <c r="MHD112" s="950"/>
      <c r="MHE112" s="948"/>
      <c r="MHF112" s="949"/>
      <c r="MHG112" s="949"/>
      <c r="MHH112" s="949"/>
      <c r="MHI112" s="949"/>
      <c r="MHJ112" s="949"/>
      <c r="MHK112" s="949"/>
      <c r="MHL112" s="949"/>
      <c r="MHM112" s="950"/>
      <c r="MHN112" s="948"/>
      <c r="MHO112" s="949"/>
      <c r="MHP112" s="949"/>
      <c r="MHQ112" s="949"/>
      <c r="MHR112" s="949"/>
      <c r="MHS112" s="949"/>
      <c r="MHT112" s="949"/>
      <c r="MHU112" s="949"/>
      <c r="MHV112" s="950"/>
      <c r="MHW112" s="948"/>
      <c r="MHX112" s="949"/>
      <c r="MHY112" s="949"/>
      <c r="MHZ112" s="949"/>
      <c r="MIA112" s="949"/>
      <c r="MIB112" s="949"/>
      <c r="MIC112" s="949"/>
      <c r="MID112" s="949"/>
      <c r="MIE112" s="950"/>
      <c r="MIF112" s="948"/>
      <c r="MIG112" s="949"/>
      <c r="MIH112" s="949"/>
      <c r="MII112" s="949"/>
      <c r="MIJ112" s="949"/>
      <c r="MIK112" s="949"/>
      <c r="MIL112" s="949"/>
      <c r="MIM112" s="949"/>
      <c r="MIN112" s="950"/>
      <c r="MIO112" s="948"/>
      <c r="MIP112" s="949"/>
      <c r="MIQ112" s="949"/>
      <c r="MIR112" s="949"/>
      <c r="MIS112" s="949"/>
      <c r="MIT112" s="949"/>
      <c r="MIU112" s="949"/>
      <c r="MIV112" s="949"/>
      <c r="MIW112" s="950"/>
      <c r="MIX112" s="948"/>
      <c r="MIY112" s="949"/>
      <c r="MIZ112" s="949"/>
      <c r="MJA112" s="949"/>
      <c r="MJB112" s="949"/>
      <c r="MJC112" s="949"/>
      <c r="MJD112" s="949"/>
      <c r="MJE112" s="949"/>
      <c r="MJF112" s="950"/>
      <c r="MJG112" s="948"/>
      <c r="MJH112" s="949"/>
      <c r="MJI112" s="949"/>
      <c r="MJJ112" s="949"/>
      <c r="MJK112" s="949"/>
      <c r="MJL112" s="949"/>
      <c r="MJM112" s="949"/>
      <c r="MJN112" s="949"/>
      <c r="MJO112" s="950"/>
      <c r="MJP112" s="948"/>
      <c r="MJQ112" s="949"/>
      <c r="MJR112" s="949"/>
      <c r="MJS112" s="949"/>
      <c r="MJT112" s="949"/>
      <c r="MJU112" s="949"/>
      <c r="MJV112" s="949"/>
      <c r="MJW112" s="949"/>
      <c r="MJX112" s="950"/>
      <c r="MJY112" s="948"/>
      <c r="MJZ112" s="949"/>
      <c r="MKA112" s="949"/>
      <c r="MKB112" s="949"/>
      <c r="MKC112" s="949"/>
      <c r="MKD112" s="949"/>
      <c r="MKE112" s="949"/>
      <c r="MKF112" s="949"/>
      <c r="MKG112" s="950"/>
      <c r="MKH112" s="948"/>
      <c r="MKI112" s="949"/>
      <c r="MKJ112" s="949"/>
      <c r="MKK112" s="949"/>
      <c r="MKL112" s="949"/>
      <c r="MKM112" s="949"/>
      <c r="MKN112" s="949"/>
      <c r="MKO112" s="949"/>
      <c r="MKP112" s="950"/>
      <c r="MKQ112" s="948"/>
      <c r="MKR112" s="949"/>
      <c r="MKS112" s="949"/>
      <c r="MKT112" s="949"/>
      <c r="MKU112" s="949"/>
      <c r="MKV112" s="949"/>
      <c r="MKW112" s="949"/>
      <c r="MKX112" s="949"/>
      <c r="MKY112" s="950"/>
      <c r="MKZ112" s="948"/>
      <c r="MLA112" s="949"/>
      <c r="MLB112" s="949"/>
      <c r="MLC112" s="949"/>
      <c r="MLD112" s="949"/>
      <c r="MLE112" s="949"/>
      <c r="MLF112" s="949"/>
      <c r="MLG112" s="949"/>
      <c r="MLH112" s="950"/>
      <c r="MLI112" s="948"/>
      <c r="MLJ112" s="949"/>
      <c r="MLK112" s="949"/>
      <c r="MLL112" s="949"/>
      <c r="MLM112" s="949"/>
      <c r="MLN112" s="949"/>
      <c r="MLO112" s="949"/>
      <c r="MLP112" s="949"/>
      <c r="MLQ112" s="950"/>
      <c r="MLR112" s="948"/>
      <c r="MLS112" s="949"/>
      <c r="MLT112" s="949"/>
      <c r="MLU112" s="949"/>
      <c r="MLV112" s="949"/>
      <c r="MLW112" s="949"/>
      <c r="MLX112" s="949"/>
      <c r="MLY112" s="949"/>
      <c r="MLZ112" s="950"/>
      <c r="MMA112" s="948"/>
      <c r="MMB112" s="949"/>
      <c r="MMC112" s="949"/>
      <c r="MMD112" s="949"/>
      <c r="MME112" s="949"/>
      <c r="MMF112" s="949"/>
      <c r="MMG112" s="949"/>
      <c r="MMH112" s="949"/>
      <c r="MMI112" s="950"/>
      <c r="MMJ112" s="948"/>
      <c r="MMK112" s="949"/>
      <c r="MML112" s="949"/>
      <c r="MMM112" s="949"/>
      <c r="MMN112" s="949"/>
      <c r="MMO112" s="949"/>
      <c r="MMP112" s="949"/>
      <c r="MMQ112" s="949"/>
      <c r="MMR112" s="950"/>
      <c r="MMS112" s="948"/>
      <c r="MMT112" s="949"/>
      <c r="MMU112" s="949"/>
      <c r="MMV112" s="949"/>
      <c r="MMW112" s="949"/>
      <c r="MMX112" s="949"/>
      <c r="MMY112" s="949"/>
      <c r="MMZ112" s="949"/>
      <c r="MNA112" s="950"/>
      <c r="MNB112" s="948"/>
      <c r="MNC112" s="949"/>
      <c r="MND112" s="949"/>
      <c r="MNE112" s="949"/>
      <c r="MNF112" s="949"/>
      <c r="MNG112" s="949"/>
      <c r="MNH112" s="949"/>
      <c r="MNI112" s="949"/>
      <c r="MNJ112" s="950"/>
      <c r="MNK112" s="948"/>
      <c r="MNL112" s="949"/>
      <c r="MNM112" s="949"/>
      <c r="MNN112" s="949"/>
      <c r="MNO112" s="949"/>
      <c r="MNP112" s="949"/>
      <c r="MNQ112" s="949"/>
      <c r="MNR112" s="949"/>
      <c r="MNS112" s="950"/>
      <c r="MNT112" s="948"/>
      <c r="MNU112" s="949"/>
      <c r="MNV112" s="949"/>
      <c r="MNW112" s="949"/>
      <c r="MNX112" s="949"/>
      <c r="MNY112" s="949"/>
      <c r="MNZ112" s="949"/>
      <c r="MOA112" s="949"/>
      <c r="MOB112" s="950"/>
      <c r="MOC112" s="948"/>
      <c r="MOD112" s="949"/>
      <c r="MOE112" s="949"/>
      <c r="MOF112" s="949"/>
      <c r="MOG112" s="949"/>
      <c r="MOH112" s="949"/>
      <c r="MOI112" s="949"/>
      <c r="MOJ112" s="949"/>
      <c r="MOK112" s="950"/>
      <c r="MOL112" s="948"/>
      <c r="MOM112" s="949"/>
      <c r="MON112" s="949"/>
      <c r="MOO112" s="949"/>
      <c r="MOP112" s="949"/>
      <c r="MOQ112" s="949"/>
      <c r="MOR112" s="949"/>
      <c r="MOS112" s="949"/>
      <c r="MOT112" s="950"/>
      <c r="MOU112" s="948"/>
      <c r="MOV112" s="949"/>
      <c r="MOW112" s="949"/>
      <c r="MOX112" s="949"/>
      <c r="MOY112" s="949"/>
      <c r="MOZ112" s="949"/>
      <c r="MPA112" s="949"/>
      <c r="MPB112" s="949"/>
      <c r="MPC112" s="950"/>
      <c r="MPD112" s="948"/>
      <c r="MPE112" s="949"/>
      <c r="MPF112" s="949"/>
      <c r="MPG112" s="949"/>
      <c r="MPH112" s="949"/>
      <c r="MPI112" s="949"/>
      <c r="MPJ112" s="949"/>
      <c r="MPK112" s="949"/>
      <c r="MPL112" s="950"/>
      <c r="MPM112" s="948"/>
      <c r="MPN112" s="949"/>
      <c r="MPO112" s="949"/>
      <c r="MPP112" s="949"/>
      <c r="MPQ112" s="949"/>
      <c r="MPR112" s="949"/>
      <c r="MPS112" s="949"/>
      <c r="MPT112" s="949"/>
      <c r="MPU112" s="950"/>
      <c r="MPV112" s="948"/>
      <c r="MPW112" s="949"/>
      <c r="MPX112" s="949"/>
      <c r="MPY112" s="949"/>
      <c r="MPZ112" s="949"/>
      <c r="MQA112" s="949"/>
      <c r="MQB112" s="949"/>
      <c r="MQC112" s="949"/>
      <c r="MQD112" s="950"/>
      <c r="MQE112" s="948"/>
      <c r="MQF112" s="949"/>
      <c r="MQG112" s="949"/>
      <c r="MQH112" s="949"/>
      <c r="MQI112" s="949"/>
      <c r="MQJ112" s="949"/>
      <c r="MQK112" s="949"/>
      <c r="MQL112" s="949"/>
      <c r="MQM112" s="950"/>
      <c r="MQN112" s="948"/>
      <c r="MQO112" s="949"/>
      <c r="MQP112" s="949"/>
      <c r="MQQ112" s="949"/>
      <c r="MQR112" s="949"/>
      <c r="MQS112" s="949"/>
      <c r="MQT112" s="949"/>
      <c r="MQU112" s="949"/>
      <c r="MQV112" s="950"/>
      <c r="MQW112" s="948"/>
      <c r="MQX112" s="949"/>
      <c r="MQY112" s="949"/>
      <c r="MQZ112" s="949"/>
      <c r="MRA112" s="949"/>
      <c r="MRB112" s="949"/>
      <c r="MRC112" s="949"/>
      <c r="MRD112" s="949"/>
      <c r="MRE112" s="950"/>
      <c r="MRF112" s="948"/>
      <c r="MRG112" s="949"/>
      <c r="MRH112" s="949"/>
      <c r="MRI112" s="949"/>
      <c r="MRJ112" s="949"/>
      <c r="MRK112" s="949"/>
      <c r="MRL112" s="949"/>
      <c r="MRM112" s="949"/>
      <c r="MRN112" s="950"/>
      <c r="MRO112" s="948"/>
      <c r="MRP112" s="949"/>
      <c r="MRQ112" s="949"/>
      <c r="MRR112" s="949"/>
      <c r="MRS112" s="949"/>
      <c r="MRT112" s="949"/>
      <c r="MRU112" s="949"/>
      <c r="MRV112" s="949"/>
      <c r="MRW112" s="950"/>
      <c r="MRX112" s="948"/>
      <c r="MRY112" s="949"/>
      <c r="MRZ112" s="949"/>
      <c r="MSA112" s="949"/>
      <c r="MSB112" s="949"/>
      <c r="MSC112" s="949"/>
      <c r="MSD112" s="949"/>
      <c r="MSE112" s="949"/>
      <c r="MSF112" s="950"/>
      <c r="MSG112" s="948"/>
      <c r="MSH112" s="949"/>
      <c r="MSI112" s="949"/>
      <c r="MSJ112" s="949"/>
      <c r="MSK112" s="949"/>
      <c r="MSL112" s="949"/>
      <c r="MSM112" s="949"/>
      <c r="MSN112" s="949"/>
      <c r="MSO112" s="950"/>
      <c r="MSP112" s="948"/>
      <c r="MSQ112" s="949"/>
      <c r="MSR112" s="949"/>
      <c r="MSS112" s="949"/>
      <c r="MST112" s="949"/>
      <c r="MSU112" s="949"/>
      <c r="MSV112" s="949"/>
      <c r="MSW112" s="949"/>
      <c r="MSX112" s="950"/>
      <c r="MSY112" s="948"/>
      <c r="MSZ112" s="949"/>
      <c r="MTA112" s="949"/>
      <c r="MTB112" s="949"/>
      <c r="MTC112" s="949"/>
      <c r="MTD112" s="949"/>
      <c r="MTE112" s="949"/>
      <c r="MTF112" s="949"/>
      <c r="MTG112" s="950"/>
      <c r="MTH112" s="948"/>
      <c r="MTI112" s="949"/>
      <c r="MTJ112" s="949"/>
      <c r="MTK112" s="949"/>
      <c r="MTL112" s="949"/>
      <c r="MTM112" s="949"/>
      <c r="MTN112" s="949"/>
      <c r="MTO112" s="949"/>
      <c r="MTP112" s="950"/>
      <c r="MTQ112" s="948"/>
      <c r="MTR112" s="949"/>
      <c r="MTS112" s="949"/>
      <c r="MTT112" s="949"/>
      <c r="MTU112" s="949"/>
      <c r="MTV112" s="949"/>
      <c r="MTW112" s="949"/>
      <c r="MTX112" s="949"/>
      <c r="MTY112" s="950"/>
      <c r="MTZ112" s="948"/>
      <c r="MUA112" s="949"/>
      <c r="MUB112" s="949"/>
      <c r="MUC112" s="949"/>
      <c r="MUD112" s="949"/>
      <c r="MUE112" s="949"/>
      <c r="MUF112" s="949"/>
      <c r="MUG112" s="949"/>
      <c r="MUH112" s="950"/>
      <c r="MUI112" s="948"/>
      <c r="MUJ112" s="949"/>
      <c r="MUK112" s="949"/>
      <c r="MUL112" s="949"/>
      <c r="MUM112" s="949"/>
      <c r="MUN112" s="949"/>
      <c r="MUO112" s="949"/>
      <c r="MUP112" s="949"/>
      <c r="MUQ112" s="950"/>
      <c r="MUR112" s="948"/>
      <c r="MUS112" s="949"/>
      <c r="MUT112" s="949"/>
      <c r="MUU112" s="949"/>
      <c r="MUV112" s="949"/>
      <c r="MUW112" s="949"/>
      <c r="MUX112" s="949"/>
      <c r="MUY112" s="949"/>
      <c r="MUZ112" s="950"/>
      <c r="MVA112" s="948"/>
      <c r="MVB112" s="949"/>
      <c r="MVC112" s="949"/>
      <c r="MVD112" s="949"/>
      <c r="MVE112" s="949"/>
      <c r="MVF112" s="949"/>
      <c r="MVG112" s="949"/>
      <c r="MVH112" s="949"/>
      <c r="MVI112" s="950"/>
      <c r="MVJ112" s="948"/>
      <c r="MVK112" s="949"/>
      <c r="MVL112" s="949"/>
      <c r="MVM112" s="949"/>
      <c r="MVN112" s="949"/>
      <c r="MVO112" s="949"/>
      <c r="MVP112" s="949"/>
      <c r="MVQ112" s="949"/>
      <c r="MVR112" s="950"/>
      <c r="MVS112" s="948"/>
      <c r="MVT112" s="949"/>
      <c r="MVU112" s="949"/>
      <c r="MVV112" s="949"/>
      <c r="MVW112" s="949"/>
      <c r="MVX112" s="949"/>
      <c r="MVY112" s="949"/>
      <c r="MVZ112" s="949"/>
      <c r="MWA112" s="950"/>
      <c r="MWB112" s="948"/>
      <c r="MWC112" s="949"/>
      <c r="MWD112" s="949"/>
      <c r="MWE112" s="949"/>
      <c r="MWF112" s="949"/>
      <c r="MWG112" s="949"/>
      <c r="MWH112" s="949"/>
      <c r="MWI112" s="949"/>
      <c r="MWJ112" s="950"/>
      <c r="MWK112" s="948"/>
      <c r="MWL112" s="949"/>
      <c r="MWM112" s="949"/>
      <c r="MWN112" s="949"/>
      <c r="MWO112" s="949"/>
      <c r="MWP112" s="949"/>
      <c r="MWQ112" s="949"/>
      <c r="MWR112" s="949"/>
      <c r="MWS112" s="950"/>
      <c r="MWT112" s="948"/>
      <c r="MWU112" s="949"/>
      <c r="MWV112" s="949"/>
      <c r="MWW112" s="949"/>
      <c r="MWX112" s="949"/>
      <c r="MWY112" s="949"/>
      <c r="MWZ112" s="949"/>
      <c r="MXA112" s="949"/>
      <c r="MXB112" s="950"/>
      <c r="MXC112" s="948"/>
      <c r="MXD112" s="949"/>
      <c r="MXE112" s="949"/>
      <c r="MXF112" s="949"/>
      <c r="MXG112" s="949"/>
      <c r="MXH112" s="949"/>
      <c r="MXI112" s="949"/>
      <c r="MXJ112" s="949"/>
      <c r="MXK112" s="950"/>
      <c r="MXL112" s="948"/>
      <c r="MXM112" s="949"/>
      <c r="MXN112" s="949"/>
      <c r="MXO112" s="949"/>
      <c r="MXP112" s="949"/>
      <c r="MXQ112" s="949"/>
      <c r="MXR112" s="949"/>
      <c r="MXS112" s="949"/>
      <c r="MXT112" s="950"/>
      <c r="MXU112" s="948"/>
      <c r="MXV112" s="949"/>
      <c r="MXW112" s="949"/>
      <c r="MXX112" s="949"/>
      <c r="MXY112" s="949"/>
      <c r="MXZ112" s="949"/>
      <c r="MYA112" s="949"/>
      <c r="MYB112" s="949"/>
      <c r="MYC112" s="950"/>
      <c r="MYD112" s="948"/>
      <c r="MYE112" s="949"/>
      <c r="MYF112" s="949"/>
      <c r="MYG112" s="949"/>
      <c r="MYH112" s="949"/>
      <c r="MYI112" s="949"/>
      <c r="MYJ112" s="949"/>
      <c r="MYK112" s="949"/>
      <c r="MYL112" s="950"/>
      <c r="MYM112" s="948"/>
      <c r="MYN112" s="949"/>
      <c r="MYO112" s="949"/>
      <c r="MYP112" s="949"/>
      <c r="MYQ112" s="949"/>
      <c r="MYR112" s="949"/>
      <c r="MYS112" s="949"/>
      <c r="MYT112" s="949"/>
      <c r="MYU112" s="950"/>
      <c r="MYV112" s="948"/>
      <c r="MYW112" s="949"/>
      <c r="MYX112" s="949"/>
      <c r="MYY112" s="949"/>
      <c r="MYZ112" s="949"/>
      <c r="MZA112" s="949"/>
      <c r="MZB112" s="949"/>
      <c r="MZC112" s="949"/>
      <c r="MZD112" s="950"/>
      <c r="MZE112" s="948"/>
      <c r="MZF112" s="949"/>
      <c r="MZG112" s="949"/>
      <c r="MZH112" s="949"/>
      <c r="MZI112" s="949"/>
      <c r="MZJ112" s="949"/>
      <c r="MZK112" s="949"/>
      <c r="MZL112" s="949"/>
      <c r="MZM112" s="950"/>
      <c r="MZN112" s="948"/>
      <c r="MZO112" s="949"/>
      <c r="MZP112" s="949"/>
      <c r="MZQ112" s="949"/>
      <c r="MZR112" s="949"/>
      <c r="MZS112" s="949"/>
      <c r="MZT112" s="949"/>
      <c r="MZU112" s="949"/>
      <c r="MZV112" s="950"/>
      <c r="MZW112" s="948"/>
      <c r="MZX112" s="949"/>
      <c r="MZY112" s="949"/>
      <c r="MZZ112" s="949"/>
      <c r="NAA112" s="949"/>
      <c r="NAB112" s="949"/>
      <c r="NAC112" s="949"/>
      <c r="NAD112" s="949"/>
      <c r="NAE112" s="950"/>
      <c r="NAF112" s="948"/>
      <c r="NAG112" s="949"/>
      <c r="NAH112" s="949"/>
      <c r="NAI112" s="949"/>
      <c r="NAJ112" s="949"/>
      <c r="NAK112" s="949"/>
      <c r="NAL112" s="949"/>
      <c r="NAM112" s="949"/>
      <c r="NAN112" s="950"/>
      <c r="NAO112" s="948"/>
      <c r="NAP112" s="949"/>
      <c r="NAQ112" s="949"/>
      <c r="NAR112" s="949"/>
      <c r="NAS112" s="949"/>
      <c r="NAT112" s="949"/>
      <c r="NAU112" s="949"/>
      <c r="NAV112" s="949"/>
      <c r="NAW112" s="950"/>
      <c r="NAX112" s="948"/>
      <c r="NAY112" s="949"/>
      <c r="NAZ112" s="949"/>
      <c r="NBA112" s="949"/>
      <c r="NBB112" s="949"/>
      <c r="NBC112" s="949"/>
      <c r="NBD112" s="949"/>
      <c r="NBE112" s="949"/>
      <c r="NBF112" s="950"/>
      <c r="NBG112" s="948"/>
      <c r="NBH112" s="949"/>
      <c r="NBI112" s="949"/>
      <c r="NBJ112" s="949"/>
      <c r="NBK112" s="949"/>
      <c r="NBL112" s="949"/>
      <c r="NBM112" s="949"/>
      <c r="NBN112" s="949"/>
      <c r="NBO112" s="950"/>
      <c r="NBP112" s="948"/>
      <c r="NBQ112" s="949"/>
      <c r="NBR112" s="949"/>
      <c r="NBS112" s="949"/>
      <c r="NBT112" s="949"/>
      <c r="NBU112" s="949"/>
      <c r="NBV112" s="949"/>
      <c r="NBW112" s="949"/>
      <c r="NBX112" s="950"/>
      <c r="NBY112" s="948"/>
      <c r="NBZ112" s="949"/>
      <c r="NCA112" s="949"/>
      <c r="NCB112" s="949"/>
      <c r="NCC112" s="949"/>
      <c r="NCD112" s="949"/>
      <c r="NCE112" s="949"/>
      <c r="NCF112" s="949"/>
      <c r="NCG112" s="950"/>
      <c r="NCH112" s="948"/>
      <c r="NCI112" s="949"/>
      <c r="NCJ112" s="949"/>
      <c r="NCK112" s="949"/>
      <c r="NCL112" s="949"/>
      <c r="NCM112" s="949"/>
      <c r="NCN112" s="949"/>
      <c r="NCO112" s="949"/>
      <c r="NCP112" s="950"/>
      <c r="NCQ112" s="948"/>
      <c r="NCR112" s="949"/>
      <c r="NCS112" s="949"/>
      <c r="NCT112" s="949"/>
      <c r="NCU112" s="949"/>
      <c r="NCV112" s="949"/>
      <c r="NCW112" s="949"/>
      <c r="NCX112" s="949"/>
      <c r="NCY112" s="950"/>
      <c r="NCZ112" s="948"/>
      <c r="NDA112" s="949"/>
      <c r="NDB112" s="949"/>
      <c r="NDC112" s="949"/>
      <c r="NDD112" s="949"/>
      <c r="NDE112" s="949"/>
      <c r="NDF112" s="949"/>
      <c r="NDG112" s="949"/>
      <c r="NDH112" s="950"/>
      <c r="NDI112" s="948"/>
      <c r="NDJ112" s="949"/>
      <c r="NDK112" s="949"/>
      <c r="NDL112" s="949"/>
      <c r="NDM112" s="949"/>
      <c r="NDN112" s="949"/>
      <c r="NDO112" s="949"/>
      <c r="NDP112" s="949"/>
      <c r="NDQ112" s="950"/>
      <c r="NDR112" s="948"/>
      <c r="NDS112" s="949"/>
      <c r="NDT112" s="949"/>
      <c r="NDU112" s="949"/>
      <c r="NDV112" s="949"/>
      <c r="NDW112" s="949"/>
      <c r="NDX112" s="949"/>
      <c r="NDY112" s="949"/>
      <c r="NDZ112" s="950"/>
      <c r="NEA112" s="948"/>
      <c r="NEB112" s="949"/>
      <c r="NEC112" s="949"/>
      <c r="NED112" s="949"/>
      <c r="NEE112" s="949"/>
      <c r="NEF112" s="949"/>
      <c r="NEG112" s="949"/>
      <c r="NEH112" s="949"/>
      <c r="NEI112" s="950"/>
      <c r="NEJ112" s="948"/>
      <c r="NEK112" s="949"/>
      <c r="NEL112" s="949"/>
      <c r="NEM112" s="949"/>
      <c r="NEN112" s="949"/>
      <c r="NEO112" s="949"/>
      <c r="NEP112" s="949"/>
      <c r="NEQ112" s="949"/>
      <c r="NER112" s="950"/>
      <c r="NES112" s="948"/>
      <c r="NET112" s="949"/>
      <c r="NEU112" s="949"/>
      <c r="NEV112" s="949"/>
      <c r="NEW112" s="949"/>
      <c r="NEX112" s="949"/>
      <c r="NEY112" s="949"/>
      <c r="NEZ112" s="949"/>
      <c r="NFA112" s="950"/>
      <c r="NFB112" s="948"/>
      <c r="NFC112" s="949"/>
      <c r="NFD112" s="949"/>
      <c r="NFE112" s="949"/>
      <c r="NFF112" s="949"/>
      <c r="NFG112" s="949"/>
      <c r="NFH112" s="949"/>
      <c r="NFI112" s="949"/>
      <c r="NFJ112" s="950"/>
      <c r="NFK112" s="948"/>
      <c r="NFL112" s="949"/>
      <c r="NFM112" s="949"/>
      <c r="NFN112" s="949"/>
      <c r="NFO112" s="949"/>
      <c r="NFP112" s="949"/>
      <c r="NFQ112" s="949"/>
      <c r="NFR112" s="949"/>
      <c r="NFS112" s="950"/>
      <c r="NFT112" s="948"/>
      <c r="NFU112" s="949"/>
      <c r="NFV112" s="949"/>
      <c r="NFW112" s="949"/>
      <c r="NFX112" s="949"/>
      <c r="NFY112" s="949"/>
      <c r="NFZ112" s="949"/>
      <c r="NGA112" s="949"/>
      <c r="NGB112" s="950"/>
      <c r="NGC112" s="948"/>
      <c r="NGD112" s="949"/>
      <c r="NGE112" s="949"/>
      <c r="NGF112" s="949"/>
      <c r="NGG112" s="949"/>
      <c r="NGH112" s="949"/>
      <c r="NGI112" s="949"/>
      <c r="NGJ112" s="949"/>
      <c r="NGK112" s="950"/>
      <c r="NGL112" s="948"/>
      <c r="NGM112" s="949"/>
      <c r="NGN112" s="949"/>
      <c r="NGO112" s="949"/>
      <c r="NGP112" s="949"/>
      <c r="NGQ112" s="949"/>
      <c r="NGR112" s="949"/>
      <c r="NGS112" s="949"/>
      <c r="NGT112" s="950"/>
      <c r="NGU112" s="948"/>
      <c r="NGV112" s="949"/>
      <c r="NGW112" s="949"/>
      <c r="NGX112" s="949"/>
      <c r="NGY112" s="949"/>
      <c r="NGZ112" s="949"/>
      <c r="NHA112" s="949"/>
      <c r="NHB112" s="949"/>
      <c r="NHC112" s="950"/>
      <c r="NHD112" s="948"/>
      <c r="NHE112" s="949"/>
      <c r="NHF112" s="949"/>
      <c r="NHG112" s="949"/>
      <c r="NHH112" s="949"/>
      <c r="NHI112" s="949"/>
      <c r="NHJ112" s="949"/>
      <c r="NHK112" s="949"/>
      <c r="NHL112" s="950"/>
      <c r="NHM112" s="948"/>
      <c r="NHN112" s="949"/>
      <c r="NHO112" s="949"/>
      <c r="NHP112" s="949"/>
      <c r="NHQ112" s="949"/>
      <c r="NHR112" s="949"/>
      <c r="NHS112" s="949"/>
      <c r="NHT112" s="949"/>
      <c r="NHU112" s="950"/>
      <c r="NHV112" s="948"/>
      <c r="NHW112" s="949"/>
      <c r="NHX112" s="949"/>
      <c r="NHY112" s="949"/>
      <c r="NHZ112" s="949"/>
      <c r="NIA112" s="949"/>
      <c r="NIB112" s="949"/>
      <c r="NIC112" s="949"/>
      <c r="NID112" s="950"/>
      <c r="NIE112" s="948"/>
      <c r="NIF112" s="949"/>
      <c r="NIG112" s="949"/>
      <c r="NIH112" s="949"/>
      <c r="NII112" s="949"/>
      <c r="NIJ112" s="949"/>
      <c r="NIK112" s="949"/>
      <c r="NIL112" s="949"/>
      <c r="NIM112" s="950"/>
      <c r="NIN112" s="948"/>
      <c r="NIO112" s="949"/>
      <c r="NIP112" s="949"/>
      <c r="NIQ112" s="949"/>
      <c r="NIR112" s="949"/>
      <c r="NIS112" s="949"/>
      <c r="NIT112" s="949"/>
      <c r="NIU112" s="949"/>
      <c r="NIV112" s="950"/>
      <c r="NIW112" s="948"/>
      <c r="NIX112" s="949"/>
      <c r="NIY112" s="949"/>
      <c r="NIZ112" s="949"/>
      <c r="NJA112" s="949"/>
      <c r="NJB112" s="949"/>
      <c r="NJC112" s="949"/>
      <c r="NJD112" s="949"/>
      <c r="NJE112" s="950"/>
      <c r="NJF112" s="948"/>
      <c r="NJG112" s="949"/>
      <c r="NJH112" s="949"/>
      <c r="NJI112" s="949"/>
      <c r="NJJ112" s="949"/>
      <c r="NJK112" s="949"/>
      <c r="NJL112" s="949"/>
      <c r="NJM112" s="949"/>
      <c r="NJN112" s="950"/>
      <c r="NJO112" s="948"/>
      <c r="NJP112" s="949"/>
      <c r="NJQ112" s="949"/>
      <c r="NJR112" s="949"/>
      <c r="NJS112" s="949"/>
      <c r="NJT112" s="949"/>
      <c r="NJU112" s="949"/>
      <c r="NJV112" s="949"/>
      <c r="NJW112" s="950"/>
      <c r="NJX112" s="948"/>
      <c r="NJY112" s="949"/>
      <c r="NJZ112" s="949"/>
      <c r="NKA112" s="949"/>
      <c r="NKB112" s="949"/>
      <c r="NKC112" s="949"/>
      <c r="NKD112" s="949"/>
      <c r="NKE112" s="949"/>
      <c r="NKF112" s="950"/>
      <c r="NKG112" s="948"/>
      <c r="NKH112" s="949"/>
      <c r="NKI112" s="949"/>
      <c r="NKJ112" s="949"/>
      <c r="NKK112" s="949"/>
      <c r="NKL112" s="949"/>
      <c r="NKM112" s="949"/>
      <c r="NKN112" s="949"/>
      <c r="NKO112" s="950"/>
      <c r="NKP112" s="948"/>
      <c r="NKQ112" s="949"/>
      <c r="NKR112" s="949"/>
      <c r="NKS112" s="949"/>
      <c r="NKT112" s="949"/>
      <c r="NKU112" s="949"/>
      <c r="NKV112" s="949"/>
      <c r="NKW112" s="949"/>
      <c r="NKX112" s="950"/>
      <c r="NKY112" s="948"/>
      <c r="NKZ112" s="949"/>
      <c r="NLA112" s="949"/>
      <c r="NLB112" s="949"/>
      <c r="NLC112" s="949"/>
      <c r="NLD112" s="949"/>
      <c r="NLE112" s="949"/>
      <c r="NLF112" s="949"/>
      <c r="NLG112" s="950"/>
      <c r="NLH112" s="948"/>
      <c r="NLI112" s="949"/>
      <c r="NLJ112" s="949"/>
      <c r="NLK112" s="949"/>
      <c r="NLL112" s="949"/>
      <c r="NLM112" s="949"/>
      <c r="NLN112" s="949"/>
      <c r="NLO112" s="949"/>
      <c r="NLP112" s="950"/>
      <c r="NLQ112" s="948"/>
      <c r="NLR112" s="949"/>
      <c r="NLS112" s="949"/>
      <c r="NLT112" s="949"/>
      <c r="NLU112" s="949"/>
      <c r="NLV112" s="949"/>
      <c r="NLW112" s="949"/>
      <c r="NLX112" s="949"/>
      <c r="NLY112" s="950"/>
      <c r="NLZ112" s="948"/>
      <c r="NMA112" s="949"/>
      <c r="NMB112" s="949"/>
      <c r="NMC112" s="949"/>
      <c r="NMD112" s="949"/>
      <c r="NME112" s="949"/>
      <c r="NMF112" s="949"/>
      <c r="NMG112" s="949"/>
      <c r="NMH112" s="950"/>
      <c r="NMI112" s="948"/>
      <c r="NMJ112" s="949"/>
      <c r="NMK112" s="949"/>
      <c r="NML112" s="949"/>
      <c r="NMM112" s="949"/>
      <c r="NMN112" s="949"/>
      <c r="NMO112" s="949"/>
      <c r="NMP112" s="949"/>
      <c r="NMQ112" s="950"/>
      <c r="NMR112" s="948"/>
      <c r="NMS112" s="949"/>
      <c r="NMT112" s="949"/>
      <c r="NMU112" s="949"/>
      <c r="NMV112" s="949"/>
      <c r="NMW112" s="949"/>
      <c r="NMX112" s="949"/>
      <c r="NMY112" s="949"/>
      <c r="NMZ112" s="950"/>
      <c r="NNA112" s="948"/>
      <c r="NNB112" s="949"/>
      <c r="NNC112" s="949"/>
      <c r="NND112" s="949"/>
      <c r="NNE112" s="949"/>
      <c r="NNF112" s="949"/>
      <c r="NNG112" s="949"/>
      <c r="NNH112" s="949"/>
      <c r="NNI112" s="950"/>
      <c r="NNJ112" s="948"/>
      <c r="NNK112" s="949"/>
      <c r="NNL112" s="949"/>
      <c r="NNM112" s="949"/>
      <c r="NNN112" s="949"/>
      <c r="NNO112" s="949"/>
      <c r="NNP112" s="949"/>
      <c r="NNQ112" s="949"/>
      <c r="NNR112" s="950"/>
      <c r="NNS112" s="948"/>
      <c r="NNT112" s="949"/>
      <c r="NNU112" s="949"/>
      <c r="NNV112" s="949"/>
      <c r="NNW112" s="949"/>
      <c r="NNX112" s="949"/>
      <c r="NNY112" s="949"/>
      <c r="NNZ112" s="949"/>
      <c r="NOA112" s="950"/>
      <c r="NOB112" s="948"/>
      <c r="NOC112" s="949"/>
      <c r="NOD112" s="949"/>
      <c r="NOE112" s="949"/>
      <c r="NOF112" s="949"/>
      <c r="NOG112" s="949"/>
      <c r="NOH112" s="949"/>
      <c r="NOI112" s="949"/>
      <c r="NOJ112" s="950"/>
      <c r="NOK112" s="948"/>
      <c r="NOL112" s="949"/>
      <c r="NOM112" s="949"/>
      <c r="NON112" s="949"/>
      <c r="NOO112" s="949"/>
      <c r="NOP112" s="949"/>
      <c r="NOQ112" s="949"/>
      <c r="NOR112" s="949"/>
      <c r="NOS112" s="950"/>
      <c r="NOT112" s="948"/>
      <c r="NOU112" s="949"/>
      <c r="NOV112" s="949"/>
      <c r="NOW112" s="949"/>
      <c r="NOX112" s="949"/>
      <c r="NOY112" s="949"/>
      <c r="NOZ112" s="949"/>
      <c r="NPA112" s="949"/>
      <c r="NPB112" s="950"/>
      <c r="NPC112" s="948"/>
      <c r="NPD112" s="949"/>
      <c r="NPE112" s="949"/>
      <c r="NPF112" s="949"/>
      <c r="NPG112" s="949"/>
      <c r="NPH112" s="949"/>
      <c r="NPI112" s="949"/>
      <c r="NPJ112" s="949"/>
      <c r="NPK112" s="950"/>
      <c r="NPL112" s="948"/>
      <c r="NPM112" s="949"/>
      <c r="NPN112" s="949"/>
      <c r="NPO112" s="949"/>
      <c r="NPP112" s="949"/>
      <c r="NPQ112" s="949"/>
      <c r="NPR112" s="949"/>
      <c r="NPS112" s="949"/>
      <c r="NPT112" s="950"/>
      <c r="NPU112" s="948"/>
      <c r="NPV112" s="949"/>
      <c r="NPW112" s="949"/>
      <c r="NPX112" s="949"/>
      <c r="NPY112" s="949"/>
      <c r="NPZ112" s="949"/>
      <c r="NQA112" s="949"/>
      <c r="NQB112" s="949"/>
      <c r="NQC112" s="950"/>
      <c r="NQD112" s="948"/>
      <c r="NQE112" s="949"/>
      <c r="NQF112" s="949"/>
      <c r="NQG112" s="949"/>
      <c r="NQH112" s="949"/>
      <c r="NQI112" s="949"/>
      <c r="NQJ112" s="949"/>
      <c r="NQK112" s="949"/>
      <c r="NQL112" s="950"/>
      <c r="NQM112" s="948"/>
      <c r="NQN112" s="949"/>
      <c r="NQO112" s="949"/>
      <c r="NQP112" s="949"/>
      <c r="NQQ112" s="949"/>
      <c r="NQR112" s="949"/>
      <c r="NQS112" s="949"/>
      <c r="NQT112" s="949"/>
      <c r="NQU112" s="950"/>
      <c r="NQV112" s="948"/>
      <c r="NQW112" s="949"/>
      <c r="NQX112" s="949"/>
      <c r="NQY112" s="949"/>
      <c r="NQZ112" s="949"/>
      <c r="NRA112" s="949"/>
      <c r="NRB112" s="949"/>
      <c r="NRC112" s="949"/>
      <c r="NRD112" s="950"/>
      <c r="NRE112" s="948"/>
      <c r="NRF112" s="949"/>
      <c r="NRG112" s="949"/>
      <c r="NRH112" s="949"/>
      <c r="NRI112" s="949"/>
      <c r="NRJ112" s="949"/>
      <c r="NRK112" s="949"/>
      <c r="NRL112" s="949"/>
      <c r="NRM112" s="950"/>
      <c r="NRN112" s="948"/>
      <c r="NRO112" s="949"/>
      <c r="NRP112" s="949"/>
      <c r="NRQ112" s="949"/>
      <c r="NRR112" s="949"/>
      <c r="NRS112" s="949"/>
      <c r="NRT112" s="949"/>
      <c r="NRU112" s="949"/>
      <c r="NRV112" s="950"/>
      <c r="NRW112" s="948"/>
      <c r="NRX112" s="949"/>
      <c r="NRY112" s="949"/>
      <c r="NRZ112" s="949"/>
      <c r="NSA112" s="949"/>
      <c r="NSB112" s="949"/>
      <c r="NSC112" s="949"/>
      <c r="NSD112" s="949"/>
      <c r="NSE112" s="950"/>
      <c r="NSF112" s="948"/>
      <c r="NSG112" s="949"/>
      <c r="NSH112" s="949"/>
      <c r="NSI112" s="949"/>
      <c r="NSJ112" s="949"/>
      <c r="NSK112" s="949"/>
      <c r="NSL112" s="949"/>
      <c r="NSM112" s="949"/>
      <c r="NSN112" s="950"/>
      <c r="NSO112" s="948"/>
      <c r="NSP112" s="949"/>
      <c r="NSQ112" s="949"/>
      <c r="NSR112" s="949"/>
      <c r="NSS112" s="949"/>
      <c r="NST112" s="949"/>
      <c r="NSU112" s="949"/>
      <c r="NSV112" s="949"/>
      <c r="NSW112" s="950"/>
      <c r="NSX112" s="948"/>
      <c r="NSY112" s="949"/>
      <c r="NSZ112" s="949"/>
      <c r="NTA112" s="949"/>
      <c r="NTB112" s="949"/>
      <c r="NTC112" s="949"/>
      <c r="NTD112" s="949"/>
      <c r="NTE112" s="949"/>
      <c r="NTF112" s="950"/>
      <c r="NTG112" s="948"/>
      <c r="NTH112" s="949"/>
      <c r="NTI112" s="949"/>
      <c r="NTJ112" s="949"/>
      <c r="NTK112" s="949"/>
      <c r="NTL112" s="949"/>
      <c r="NTM112" s="949"/>
      <c r="NTN112" s="949"/>
      <c r="NTO112" s="950"/>
      <c r="NTP112" s="948"/>
      <c r="NTQ112" s="949"/>
      <c r="NTR112" s="949"/>
      <c r="NTS112" s="949"/>
      <c r="NTT112" s="949"/>
      <c r="NTU112" s="949"/>
      <c r="NTV112" s="949"/>
      <c r="NTW112" s="949"/>
      <c r="NTX112" s="950"/>
      <c r="NTY112" s="948"/>
      <c r="NTZ112" s="949"/>
      <c r="NUA112" s="949"/>
      <c r="NUB112" s="949"/>
      <c r="NUC112" s="949"/>
      <c r="NUD112" s="949"/>
      <c r="NUE112" s="949"/>
      <c r="NUF112" s="949"/>
      <c r="NUG112" s="950"/>
      <c r="NUH112" s="948"/>
      <c r="NUI112" s="949"/>
      <c r="NUJ112" s="949"/>
      <c r="NUK112" s="949"/>
      <c r="NUL112" s="949"/>
      <c r="NUM112" s="949"/>
      <c r="NUN112" s="949"/>
      <c r="NUO112" s="949"/>
      <c r="NUP112" s="950"/>
      <c r="NUQ112" s="948"/>
      <c r="NUR112" s="949"/>
      <c r="NUS112" s="949"/>
      <c r="NUT112" s="949"/>
      <c r="NUU112" s="949"/>
      <c r="NUV112" s="949"/>
      <c r="NUW112" s="949"/>
      <c r="NUX112" s="949"/>
      <c r="NUY112" s="950"/>
      <c r="NUZ112" s="948"/>
      <c r="NVA112" s="949"/>
      <c r="NVB112" s="949"/>
      <c r="NVC112" s="949"/>
      <c r="NVD112" s="949"/>
      <c r="NVE112" s="949"/>
      <c r="NVF112" s="949"/>
      <c r="NVG112" s="949"/>
      <c r="NVH112" s="950"/>
      <c r="NVI112" s="948"/>
      <c r="NVJ112" s="949"/>
      <c r="NVK112" s="949"/>
      <c r="NVL112" s="949"/>
      <c r="NVM112" s="949"/>
      <c r="NVN112" s="949"/>
      <c r="NVO112" s="949"/>
      <c r="NVP112" s="949"/>
      <c r="NVQ112" s="950"/>
      <c r="NVR112" s="948"/>
      <c r="NVS112" s="949"/>
      <c r="NVT112" s="949"/>
      <c r="NVU112" s="949"/>
      <c r="NVV112" s="949"/>
      <c r="NVW112" s="949"/>
      <c r="NVX112" s="949"/>
      <c r="NVY112" s="949"/>
      <c r="NVZ112" s="950"/>
      <c r="NWA112" s="948"/>
      <c r="NWB112" s="949"/>
      <c r="NWC112" s="949"/>
      <c r="NWD112" s="949"/>
      <c r="NWE112" s="949"/>
      <c r="NWF112" s="949"/>
      <c r="NWG112" s="949"/>
      <c r="NWH112" s="949"/>
      <c r="NWI112" s="950"/>
      <c r="NWJ112" s="948"/>
      <c r="NWK112" s="949"/>
      <c r="NWL112" s="949"/>
      <c r="NWM112" s="949"/>
      <c r="NWN112" s="949"/>
      <c r="NWO112" s="949"/>
      <c r="NWP112" s="949"/>
      <c r="NWQ112" s="949"/>
      <c r="NWR112" s="950"/>
      <c r="NWS112" s="948"/>
      <c r="NWT112" s="949"/>
      <c r="NWU112" s="949"/>
      <c r="NWV112" s="949"/>
      <c r="NWW112" s="949"/>
      <c r="NWX112" s="949"/>
      <c r="NWY112" s="949"/>
      <c r="NWZ112" s="949"/>
      <c r="NXA112" s="950"/>
      <c r="NXB112" s="948"/>
      <c r="NXC112" s="949"/>
      <c r="NXD112" s="949"/>
      <c r="NXE112" s="949"/>
      <c r="NXF112" s="949"/>
      <c r="NXG112" s="949"/>
      <c r="NXH112" s="949"/>
      <c r="NXI112" s="949"/>
      <c r="NXJ112" s="950"/>
      <c r="NXK112" s="948"/>
      <c r="NXL112" s="949"/>
      <c r="NXM112" s="949"/>
      <c r="NXN112" s="949"/>
      <c r="NXO112" s="949"/>
      <c r="NXP112" s="949"/>
      <c r="NXQ112" s="949"/>
      <c r="NXR112" s="949"/>
      <c r="NXS112" s="950"/>
      <c r="NXT112" s="948"/>
      <c r="NXU112" s="949"/>
      <c r="NXV112" s="949"/>
      <c r="NXW112" s="949"/>
      <c r="NXX112" s="949"/>
      <c r="NXY112" s="949"/>
      <c r="NXZ112" s="949"/>
      <c r="NYA112" s="949"/>
      <c r="NYB112" s="950"/>
      <c r="NYC112" s="948"/>
      <c r="NYD112" s="949"/>
      <c r="NYE112" s="949"/>
      <c r="NYF112" s="949"/>
      <c r="NYG112" s="949"/>
      <c r="NYH112" s="949"/>
      <c r="NYI112" s="949"/>
      <c r="NYJ112" s="949"/>
      <c r="NYK112" s="950"/>
      <c r="NYL112" s="948"/>
      <c r="NYM112" s="949"/>
      <c r="NYN112" s="949"/>
      <c r="NYO112" s="949"/>
      <c r="NYP112" s="949"/>
      <c r="NYQ112" s="949"/>
      <c r="NYR112" s="949"/>
      <c r="NYS112" s="949"/>
      <c r="NYT112" s="950"/>
      <c r="NYU112" s="948"/>
      <c r="NYV112" s="949"/>
      <c r="NYW112" s="949"/>
      <c r="NYX112" s="949"/>
      <c r="NYY112" s="949"/>
      <c r="NYZ112" s="949"/>
      <c r="NZA112" s="949"/>
      <c r="NZB112" s="949"/>
      <c r="NZC112" s="950"/>
      <c r="NZD112" s="948"/>
      <c r="NZE112" s="949"/>
      <c r="NZF112" s="949"/>
      <c r="NZG112" s="949"/>
      <c r="NZH112" s="949"/>
      <c r="NZI112" s="949"/>
      <c r="NZJ112" s="949"/>
      <c r="NZK112" s="949"/>
      <c r="NZL112" s="950"/>
      <c r="NZM112" s="948"/>
      <c r="NZN112" s="949"/>
      <c r="NZO112" s="949"/>
      <c r="NZP112" s="949"/>
      <c r="NZQ112" s="949"/>
      <c r="NZR112" s="949"/>
      <c r="NZS112" s="949"/>
      <c r="NZT112" s="949"/>
      <c r="NZU112" s="950"/>
      <c r="NZV112" s="948"/>
      <c r="NZW112" s="949"/>
      <c r="NZX112" s="949"/>
      <c r="NZY112" s="949"/>
      <c r="NZZ112" s="949"/>
      <c r="OAA112" s="949"/>
      <c r="OAB112" s="949"/>
      <c r="OAC112" s="949"/>
      <c r="OAD112" s="950"/>
      <c r="OAE112" s="948"/>
      <c r="OAF112" s="949"/>
      <c r="OAG112" s="949"/>
      <c r="OAH112" s="949"/>
      <c r="OAI112" s="949"/>
      <c r="OAJ112" s="949"/>
      <c r="OAK112" s="949"/>
      <c r="OAL112" s="949"/>
      <c r="OAM112" s="950"/>
      <c r="OAN112" s="948"/>
      <c r="OAO112" s="949"/>
      <c r="OAP112" s="949"/>
      <c r="OAQ112" s="949"/>
      <c r="OAR112" s="949"/>
      <c r="OAS112" s="949"/>
      <c r="OAT112" s="949"/>
      <c r="OAU112" s="949"/>
      <c r="OAV112" s="950"/>
      <c r="OAW112" s="948"/>
      <c r="OAX112" s="949"/>
      <c r="OAY112" s="949"/>
      <c r="OAZ112" s="949"/>
      <c r="OBA112" s="949"/>
      <c r="OBB112" s="949"/>
      <c r="OBC112" s="949"/>
      <c r="OBD112" s="949"/>
      <c r="OBE112" s="950"/>
      <c r="OBF112" s="948"/>
      <c r="OBG112" s="949"/>
      <c r="OBH112" s="949"/>
      <c r="OBI112" s="949"/>
      <c r="OBJ112" s="949"/>
      <c r="OBK112" s="949"/>
      <c r="OBL112" s="949"/>
      <c r="OBM112" s="949"/>
      <c r="OBN112" s="950"/>
      <c r="OBO112" s="948"/>
      <c r="OBP112" s="949"/>
      <c r="OBQ112" s="949"/>
      <c r="OBR112" s="949"/>
      <c r="OBS112" s="949"/>
      <c r="OBT112" s="949"/>
      <c r="OBU112" s="949"/>
      <c r="OBV112" s="949"/>
      <c r="OBW112" s="950"/>
      <c r="OBX112" s="948"/>
      <c r="OBY112" s="949"/>
      <c r="OBZ112" s="949"/>
      <c r="OCA112" s="949"/>
      <c r="OCB112" s="949"/>
      <c r="OCC112" s="949"/>
      <c r="OCD112" s="949"/>
      <c r="OCE112" s="949"/>
      <c r="OCF112" s="950"/>
      <c r="OCG112" s="948"/>
      <c r="OCH112" s="949"/>
      <c r="OCI112" s="949"/>
      <c r="OCJ112" s="949"/>
      <c r="OCK112" s="949"/>
      <c r="OCL112" s="949"/>
      <c r="OCM112" s="949"/>
      <c r="OCN112" s="949"/>
      <c r="OCO112" s="950"/>
      <c r="OCP112" s="948"/>
      <c r="OCQ112" s="949"/>
      <c r="OCR112" s="949"/>
      <c r="OCS112" s="949"/>
      <c r="OCT112" s="949"/>
      <c r="OCU112" s="949"/>
      <c r="OCV112" s="949"/>
      <c r="OCW112" s="949"/>
      <c r="OCX112" s="950"/>
      <c r="OCY112" s="948"/>
      <c r="OCZ112" s="949"/>
      <c r="ODA112" s="949"/>
      <c r="ODB112" s="949"/>
      <c r="ODC112" s="949"/>
      <c r="ODD112" s="949"/>
      <c r="ODE112" s="949"/>
      <c r="ODF112" s="949"/>
      <c r="ODG112" s="950"/>
      <c r="ODH112" s="948"/>
      <c r="ODI112" s="949"/>
      <c r="ODJ112" s="949"/>
      <c r="ODK112" s="949"/>
      <c r="ODL112" s="949"/>
      <c r="ODM112" s="949"/>
      <c r="ODN112" s="949"/>
      <c r="ODO112" s="949"/>
      <c r="ODP112" s="950"/>
      <c r="ODQ112" s="948"/>
      <c r="ODR112" s="949"/>
      <c r="ODS112" s="949"/>
      <c r="ODT112" s="949"/>
      <c r="ODU112" s="949"/>
      <c r="ODV112" s="949"/>
      <c r="ODW112" s="949"/>
      <c r="ODX112" s="949"/>
      <c r="ODY112" s="950"/>
      <c r="ODZ112" s="948"/>
      <c r="OEA112" s="949"/>
      <c r="OEB112" s="949"/>
      <c r="OEC112" s="949"/>
      <c r="OED112" s="949"/>
      <c r="OEE112" s="949"/>
      <c r="OEF112" s="949"/>
      <c r="OEG112" s="949"/>
      <c r="OEH112" s="950"/>
      <c r="OEI112" s="948"/>
      <c r="OEJ112" s="949"/>
      <c r="OEK112" s="949"/>
      <c r="OEL112" s="949"/>
      <c r="OEM112" s="949"/>
      <c r="OEN112" s="949"/>
      <c r="OEO112" s="949"/>
      <c r="OEP112" s="949"/>
      <c r="OEQ112" s="950"/>
      <c r="OER112" s="948"/>
      <c r="OES112" s="949"/>
      <c r="OET112" s="949"/>
      <c r="OEU112" s="949"/>
      <c r="OEV112" s="949"/>
      <c r="OEW112" s="949"/>
      <c r="OEX112" s="949"/>
      <c r="OEY112" s="949"/>
      <c r="OEZ112" s="950"/>
      <c r="OFA112" s="948"/>
      <c r="OFB112" s="949"/>
      <c r="OFC112" s="949"/>
      <c r="OFD112" s="949"/>
      <c r="OFE112" s="949"/>
      <c r="OFF112" s="949"/>
      <c r="OFG112" s="949"/>
      <c r="OFH112" s="949"/>
      <c r="OFI112" s="950"/>
      <c r="OFJ112" s="948"/>
      <c r="OFK112" s="949"/>
      <c r="OFL112" s="949"/>
      <c r="OFM112" s="949"/>
      <c r="OFN112" s="949"/>
      <c r="OFO112" s="949"/>
      <c r="OFP112" s="949"/>
      <c r="OFQ112" s="949"/>
      <c r="OFR112" s="950"/>
      <c r="OFS112" s="948"/>
      <c r="OFT112" s="949"/>
      <c r="OFU112" s="949"/>
      <c r="OFV112" s="949"/>
      <c r="OFW112" s="949"/>
      <c r="OFX112" s="949"/>
      <c r="OFY112" s="949"/>
      <c r="OFZ112" s="949"/>
      <c r="OGA112" s="950"/>
      <c r="OGB112" s="948"/>
      <c r="OGC112" s="949"/>
      <c r="OGD112" s="949"/>
      <c r="OGE112" s="949"/>
      <c r="OGF112" s="949"/>
      <c r="OGG112" s="949"/>
      <c r="OGH112" s="949"/>
      <c r="OGI112" s="949"/>
      <c r="OGJ112" s="950"/>
      <c r="OGK112" s="948"/>
      <c r="OGL112" s="949"/>
      <c r="OGM112" s="949"/>
      <c r="OGN112" s="949"/>
      <c r="OGO112" s="949"/>
      <c r="OGP112" s="949"/>
      <c r="OGQ112" s="949"/>
      <c r="OGR112" s="949"/>
      <c r="OGS112" s="950"/>
      <c r="OGT112" s="948"/>
      <c r="OGU112" s="949"/>
      <c r="OGV112" s="949"/>
      <c r="OGW112" s="949"/>
      <c r="OGX112" s="949"/>
      <c r="OGY112" s="949"/>
      <c r="OGZ112" s="949"/>
      <c r="OHA112" s="949"/>
      <c r="OHB112" s="950"/>
      <c r="OHC112" s="948"/>
      <c r="OHD112" s="949"/>
      <c r="OHE112" s="949"/>
      <c r="OHF112" s="949"/>
      <c r="OHG112" s="949"/>
      <c r="OHH112" s="949"/>
      <c r="OHI112" s="949"/>
      <c r="OHJ112" s="949"/>
      <c r="OHK112" s="950"/>
      <c r="OHL112" s="948"/>
      <c r="OHM112" s="949"/>
      <c r="OHN112" s="949"/>
      <c r="OHO112" s="949"/>
      <c r="OHP112" s="949"/>
      <c r="OHQ112" s="949"/>
      <c r="OHR112" s="949"/>
      <c r="OHS112" s="949"/>
      <c r="OHT112" s="950"/>
      <c r="OHU112" s="948"/>
      <c r="OHV112" s="949"/>
      <c r="OHW112" s="949"/>
      <c r="OHX112" s="949"/>
      <c r="OHY112" s="949"/>
      <c r="OHZ112" s="949"/>
      <c r="OIA112" s="949"/>
      <c r="OIB112" s="949"/>
      <c r="OIC112" s="950"/>
      <c r="OID112" s="948"/>
      <c r="OIE112" s="949"/>
      <c r="OIF112" s="949"/>
      <c r="OIG112" s="949"/>
      <c r="OIH112" s="949"/>
      <c r="OII112" s="949"/>
      <c r="OIJ112" s="949"/>
      <c r="OIK112" s="949"/>
      <c r="OIL112" s="950"/>
      <c r="OIM112" s="948"/>
      <c r="OIN112" s="949"/>
      <c r="OIO112" s="949"/>
      <c r="OIP112" s="949"/>
      <c r="OIQ112" s="949"/>
      <c r="OIR112" s="949"/>
      <c r="OIS112" s="949"/>
      <c r="OIT112" s="949"/>
      <c r="OIU112" s="950"/>
      <c r="OIV112" s="948"/>
      <c r="OIW112" s="949"/>
      <c r="OIX112" s="949"/>
      <c r="OIY112" s="949"/>
      <c r="OIZ112" s="949"/>
      <c r="OJA112" s="949"/>
      <c r="OJB112" s="949"/>
      <c r="OJC112" s="949"/>
      <c r="OJD112" s="950"/>
      <c r="OJE112" s="948"/>
      <c r="OJF112" s="949"/>
      <c r="OJG112" s="949"/>
      <c r="OJH112" s="949"/>
      <c r="OJI112" s="949"/>
      <c r="OJJ112" s="949"/>
      <c r="OJK112" s="949"/>
      <c r="OJL112" s="949"/>
      <c r="OJM112" s="950"/>
      <c r="OJN112" s="948"/>
      <c r="OJO112" s="949"/>
      <c r="OJP112" s="949"/>
      <c r="OJQ112" s="949"/>
      <c r="OJR112" s="949"/>
      <c r="OJS112" s="949"/>
      <c r="OJT112" s="949"/>
      <c r="OJU112" s="949"/>
      <c r="OJV112" s="950"/>
      <c r="OJW112" s="948"/>
      <c r="OJX112" s="949"/>
      <c r="OJY112" s="949"/>
      <c r="OJZ112" s="949"/>
      <c r="OKA112" s="949"/>
      <c r="OKB112" s="949"/>
      <c r="OKC112" s="949"/>
      <c r="OKD112" s="949"/>
      <c r="OKE112" s="950"/>
      <c r="OKF112" s="948"/>
      <c r="OKG112" s="949"/>
      <c r="OKH112" s="949"/>
      <c r="OKI112" s="949"/>
      <c r="OKJ112" s="949"/>
      <c r="OKK112" s="949"/>
      <c r="OKL112" s="949"/>
      <c r="OKM112" s="949"/>
      <c r="OKN112" s="950"/>
      <c r="OKO112" s="948"/>
      <c r="OKP112" s="949"/>
      <c r="OKQ112" s="949"/>
      <c r="OKR112" s="949"/>
      <c r="OKS112" s="949"/>
      <c r="OKT112" s="949"/>
      <c r="OKU112" s="949"/>
      <c r="OKV112" s="949"/>
      <c r="OKW112" s="950"/>
      <c r="OKX112" s="948"/>
      <c r="OKY112" s="949"/>
      <c r="OKZ112" s="949"/>
      <c r="OLA112" s="949"/>
      <c r="OLB112" s="949"/>
      <c r="OLC112" s="949"/>
      <c r="OLD112" s="949"/>
      <c r="OLE112" s="949"/>
      <c r="OLF112" s="950"/>
      <c r="OLG112" s="948"/>
      <c r="OLH112" s="949"/>
      <c r="OLI112" s="949"/>
      <c r="OLJ112" s="949"/>
      <c r="OLK112" s="949"/>
      <c r="OLL112" s="949"/>
      <c r="OLM112" s="949"/>
      <c r="OLN112" s="949"/>
      <c r="OLO112" s="950"/>
      <c r="OLP112" s="948"/>
      <c r="OLQ112" s="949"/>
      <c r="OLR112" s="949"/>
      <c r="OLS112" s="949"/>
      <c r="OLT112" s="949"/>
      <c r="OLU112" s="949"/>
      <c r="OLV112" s="949"/>
      <c r="OLW112" s="949"/>
      <c r="OLX112" s="950"/>
      <c r="OLY112" s="948"/>
      <c r="OLZ112" s="949"/>
      <c r="OMA112" s="949"/>
      <c r="OMB112" s="949"/>
      <c r="OMC112" s="949"/>
      <c r="OMD112" s="949"/>
      <c r="OME112" s="949"/>
      <c r="OMF112" s="949"/>
      <c r="OMG112" s="950"/>
      <c r="OMH112" s="948"/>
      <c r="OMI112" s="949"/>
      <c r="OMJ112" s="949"/>
      <c r="OMK112" s="949"/>
      <c r="OML112" s="949"/>
      <c r="OMM112" s="949"/>
      <c r="OMN112" s="949"/>
      <c r="OMO112" s="949"/>
      <c r="OMP112" s="950"/>
      <c r="OMQ112" s="948"/>
      <c r="OMR112" s="949"/>
      <c r="OMS112" s="949"/>
      <c r="OMT112" s="949"/>
      <c r="OMU112" s="949"/>
      <c r="OMV112" s="949"/>
      <c r="OMW112" s="949"/>
      <c r="OMX112" s="949"/>
      <c r="OMY112" s="950"/>
      <c r="OMZ112" s="948"/>
      <c r="ONA112" s="949"/>
      <c r="ONB112" s="949"/>
      <c r="ONC112" s="949"/>
      <c r="OND112" s="949"/>
      <c r="ONE112" s="949"/>
      <c r="ONF112" s="949"/>
      <c r="ONG112" s="949"/>
      <c r="ONH112" s="950"/>
      <c r="ONI112" s="948"/>
      <c r="ONJ112" s="949"/>
      <c r="ONK112" s="949"/>
      <c r="ONL112" s="949"/>
      <c r="ONM112" s="949"/>
      <c r="ONN112" s="949"/>
      <c r="ONO112" s="949"/>
      <c r="ONP112" s="949"/>
      <c r="ONQ112" s="950"/>
      <c r="ONR112" s="948"/>
      <c r="ONS112" s="949"/>
      <c r="ONT112" s="949"/>
      <c r="ONU112" s="949"/>
      <c r="ONV112" s="949"/>
      <c r="ONW112" s="949"/>
      <c r="ONX112" s="949"/>
      <c r="ONY112" s="949"/>
      <c r="ONZ112" s="950"/>
      <c r="OOA112" s="948"/>
      <c r="OOB112" s="949"/>
      <c r="OOC112" s="949"/>
      <c r="OOD112" s="949"/>
      <c r="OOE112" s="949"/>
      <c r="OOF112" s="949"/>
      <c r="OOG112" s="949"/>
      <c r="OOH112" s="949"/>
      <c r="OOI112" s="950"/>
      <c r="OOJ112" s="948"/>
      <c r="OOK112" s="949"/>
      <c r="OOL112" s="949"/>
      <c r="OOM112" s="949"/>
      <c r="OON112" s="949"/>
      <c r="OOO112" s="949"/>
      <c r="OOP112" s="949"/>
      <c r="OOQ112" s="949"/>
      <c r="OOR112" s="950"/>
      <c r="OOS112" s="948"/>
      <c r="OOT112" s="949"/>
      <c r="OOU112" s="949"/>
      <c r="OOV112" s="949"/>
      <c r="OOW112" s="949"/>
      <c r="OOX112" s="949"/>
      <c r="OOY112" s="949"/>
      <c r="OOZ112" s="949"/>
      <c r="OPA112" s="950"/>
      <c r="OPB112" s="948"/>
      <c r="OPC112" s="949"/>
      <c r="OPD112" s="949"/>
      <c r="OPE112" s="949"/>
      <c r="OPF112" s="949"/>
      <c r="OPG112" s="949"/>
      <c r="OPH112" s="949"/>
      <c r="OPI112" s="949"/>
      <c r="OPJ112" s="950"/>
      <c r="OPK112" s="948"/>
      <c r="OPL112" s="949"/>
      <c r="OPM112" s="949"/>
      <c r="OPN112" s="949"/>
      <c r="OPO112" s="949"/>
      <c r="OPP112" s="949"/>
      <c r="OPQ112" s="949"/>
      <c r="OPR112" s="949"/>
      <c r="OPS112" s="950"/>
      <c r="OPT112" s="948"/>
      <c r="OPU112" s="949"/>
      <c r="OPV112" s="949"/>
      <c r="OPW112" s="949"/>
      <c r="OPX112" s="949"/>
      <c r="OPY112" s="949"/>
      <c r="OPZ112" s="949"/>
      <c r="OQA112" s="949"/>
      <c r="OQB112" s="950"/>
      <c r="OQC112" s="948"/>
      <c r="OQD112" s="949"/>
      <c r="OQE112" s="949"/>
      <c r="OQF112" s="949"/>
      <c r="OQG112" s="949"/>
      <c r="OQH112" s="949"/>
      <c r="OQI112" s="949"/>
      <c r="OQJ112" s="949"/>
      <c r="OQK112" s="950"/>
      <c r="OQL112" s="948"/>
      <c r="OQM112" s="949"/>
      <c r="OQN112" s="949"/>
      <c r="OQO112" s="949"/>
      <c r="OQP112" s="949"/>
      <c r="OQQ112" s="949"/>
      <c r="OQR112" s="949"/>
      <c r="OQS112" s="949"/>
      <c r="OQT112" s="950"/>
      <c r="OQU112" s="948"/>
      <c r="OQV112" s="949"/>
      <c r="OQW112" s="949"/>
      <c r="OQX112" s="949"/>
      <c r="OQY112" s="949"/>
      <c r="OQZ112" s="949"/>
      <c r="ORA112" s="949"/>
      <c r="ORB112" s="949"/>
      <c r="ORC112" s="950"/>
      <c r="ORD112" s="948"/>
      <c r="ORE112" s="949"/>
      <c r="ORF112" s="949"/>
      <c r="ORG112" s="949"/>
      <c r="ORH112" s="949"/>
      <c r="ORI112" s="949"/>
      <c r="ORJ112" s="949"/>
      <c r="ORK112" s="949"/>
      <c r="ORL112" s="950"/>
      <c r="ORM112" s="948"/>
      <c r="ORN112" s="949"/>
      <c r="ORO112" s="949"/>
      <c r="ORP112" s="949"/>
      <c r="ORQ112" s="949"/>
      <c r="ORR112" s="949"/>
      <c r="ORS112" s="949"/>
      <c r="ORT112" s="949"/>
      <c r="ORU112" s="950"/>
      <c r="ORV112" s="948"/>
      <c r="ORW112" s="949"/>
      <c r="ORX112" s="949"/>
      <c r="ORY112" s="949"/>
      <c r="ORZ112" s="949"/>
      <c r="OSA112" s="949"/>
      <c r="OSB112" s="949"/>
      <c r="OSC112" s="949"/>
      <c r="OSD112" s="950"/>
      <c r="OSE112" s="948"/>
      <c r="OSF112" s="949"/>
      <c r="OSG112" s="949"/>
      <c r="OSH112" s="949"/>
      <c r="OSI112" s="949"/>
      <c r="OSJ112" s="949"/>
      <c r="OSK112" s="949"/>
      <c r="OSL112" s="949"/>
      <c r="OSM112" s="950"/>
      <c r="OSN112" s="948"/>
      <c r="OSO112" s="949"/>
      <c r="OSP112" s="949"/>
      <c r="OSQ112" s="949"/>
      <c r="OSR112" s="949"/>
      <c r="OSS112" s="949"/>
      <c r="OST112" s="949"/>
      <c r="OSU112" s="949"/>
      <c r="OSV112" s="950"/>
      <c r="OSW112" s="948"/>
      <c r="OSX112" s="949"/>
      <c r="OSY112" s="949"/>
      <c r="OSZ112" s="949"/>
      <c r="OTA112" s="949"/>
      <c r="OTB112" s="949"/>
      <c r="OTC112" s="949"/>
      <c r="OTD112" s="949"/>
      <c r="OTE112" s="950"/>
      <c r="OTF112" s="948"/>
      <c r="OTG112" s="949"/>
      <c r="OTH112" s="949"/>
      <c r="OTI112" s="949"/>
      <c r="OTJ112" s="949"/>
      <c r="OTK112" s="949"/>
      <c r="OTL112" s="949"/>
      <c r="OTM112" s="949"/>
      <c r="OTN112" s="950"/>
      <c r="OTO112" s="948"/>
      <c r="OTP112" s="949"/>
      <c r="OTQ112" s="949"/>
      <c r="OTR112" s="949"/>
      <c r="OTS112" s="949"/>
      <c r="OTT112" s="949"/>
      <c r="OTU112" s="949"/>
      <c r="OTV112" s="949"/>
      <c r="OTW112" s="950"/>
      <c r="OTX112" s="948"/>
      <c r="OTY112" s="949"/>
      <c r="OTZ112" s="949"/>
      <c r="OUA112" s="949"/>
      <c r="OUB112" s="949"/>
      <c r="OUC112" s="949"/>
      <c r="OUD112" s="949"/>
      <c r="OUE112" s="949"/>
      <c r="OUF112" s="950"/>
      <c r="OUG112" s="948"/>
      <c r="OUH112" s="949"/>
      <c r="OUI112" s="949"/>
      <c r="OUJ112" s="949"/>
      <c r="OUK112" s="949"/>
      <c r="OUL112" s="949"/>
      <c r="OUM112" s="949"/>
      <c r="OUN112" s="949"/>
      <c r="OUO112" s="950"/>
      <c r="OUP112" s="948"/>
      <c r="OUQ112" s="949"/>
      <c r="OUR112" s="949"/>
      <c r="OUS112" s="949"/>
      <c r="OUT112" s="949"/>
      <c r="OUU112" s="949"/>
      <c r="OUV112" s="949"/>
      <c r="OUW112" s="949"/>
      <c r="OUX112" s="950"/>
      <c r="OUY112" s="948"/>
      <c r="OUZ112" s="949"/>
      <c r="OVA112" s="949"/>
      <c r="OVB112" s="949"/>
      <c r="OVC112" s="949"/>
      <c r="OVD112" s="949"/>
      <c r="OVE112" s="949"/>
      <c r="OVF112" s="949"/>
      <c r="OVG112" s="950"/>
      <c r="OVH112" s="948"/>
      <c r="OVI112" s="949"/>
      <c r="OVJ112" s="949"/>
      <c r="OVK112" s="949"/>
      <c r="OVL112" s="949"/>
      <c r="OVM112" s="949"/>
      <c r="OVN112" s="949"/>
      <c r="OVO112" s="949"/>
      <c r="OVP112" s="950"/>
      <c r="OVQ112" s="948"/>
      <c r="OVR112" s="949"/>
      <c r="OVS112" s="949"/>
      <c r="OVT112" s="949"/>
      <c r="OVU112" s="949"/>
      <c r="OVV112" s="949"/>
      <c r="OVW112" s="949"/>
      <c r="OVX112" s="949"/>
      <c r="OVY112" s="950"/>
      <c r="OVZ112" s="948"/>
      <c r="OWA112" s="949"/>
      <c r="OWB112" s="949"/>
      <c r="OWC112" s="949"/>
      <c r="OWD112" s="949"/>
      <c r="OWE112" s="949"/>
      <c r="OWF112" s="949"/>
      <c r="OWG112" s="949"/>
      <c r="OWH112" s="950"/>
      <c r="OWI112" s="948"/>
      <c r="OWJ112" s="949"/>
      <c r="OWK112" s="949"/>
      <c r="OWL112" s="949"/>
      <c r="OWM112" s="949"/>
      <c r="OWN112" s="949"/>
      <c r="OWO112" s="949"/>
      <c r="OWP112" s="949"/>
      <c r="OWQ112" s="950"/>
      <c r="OWR112" s="948"/>
      <c r="OWS112" s="949"/>
      <c r="OWT112" s="949"/>
      <c r="OWU112" s="949"/>
      <c r="OWV112" s="949"/>
      <c r="OWW112" s="949"/>
      <c r="OWX112" s="949"/>
      <c r="OWY112" s="949"/>
      <c r="OWZ112" s="950"/>
      <c r="OXA112" s="948"/>
      <c r="OXB112" s="949"/>
      <c r="OXC112" s="949"/>
      <c r="OXD112" s="949"/>
      <c r="OXE112" s="949"/>
      <c r="OXF112" s="949"/>
      <c r="OXG112" s="949"/>
      <c r="OXH112" s="949"/>
      <c r="OXI112" s="950"/>
      <c r="OXJ112" s="948"/>
      <c r="OXK112" s="949"/>
      <c r="OXL112" s="949"/>
      <c r="OXM112" s="949"/>
      <c r="OXN112" s="949"/>
      <c r="OXO112" s="949"/>
      <c r="OXP112" s="949"/>
      <c r="OXQ112" s="949"/>
      <c r="OXR112" s="950"/>
      <c r="OXS112" s="948"/>
      <c r="OXT112" s="949"/>
      <c r="OXU112" s="949"/>
      <c r="OXV112" s="949"/>
      <c r="OXW112" s="949"/>
      <c r="OXX112" s="949"/>
      <c r="OXY112" s="949"/>
      <c r="OXZ112" s="949"/>
      <c r="OYA112" s="950"/>
      <c r="OYB112" s="948"/>
      <c r="OYC112" s="949"/>
      <c r="OYD112" s="949"/>
      <c r="OYE112" s="949"/>
      <c r="OYF112" s="949"/>
      <c r="OYG112" s="949"/>
      <c r="OYH112" s="949"/>
      <c r="OYI112" s="949"/>
      <c r="OYJ112" s="950"/>
      <c r="OYK112" s="948"/>
      <c r="OYL112" s="949"/>
      <c r="OYM112" s="949"/>
      <c r="OYN112" s="949"/>
      <c r="OYO112" s="949"/>
      <c r="OYP112" s="949"/>
      <c r="OYQ112" s="949"/>
      <c r="OYR112" s="949"/>
      <c r="OYS112" s="950"/>
      <c r="OYT112" s="948"/>
      <c r="OYU112" s="949"/>
      <c r="OYV112" s="949"/>
      <c r="OYW112" s="949"/>
      <c r="OYX112" s="949"/>
      <c r="OYY112" s="949"/>
      <c r="OYZ112" s="949"/>
      <c r="OZA112" s="949"/>
      <c r="OZB112" s="950"/>
      <c r="OZC112" s="948"/>
      <c r="OZD112" s="949"/>
      <c r="OZE112" s="949"/>
      <c r="OZF112" s="949"/>
      <c r="OZG112" s="949"/>
      <c r="OZH112" s="949"/>
      <c r="OZI112" s="949"/>
      <c r="OZJ112" s="949"/>
      <c r="OZK112" s="950"/>
      <c r="OZL112" s="948"/>
      <c r="OZM112" s="949"/>
      <c r="OZN112" s="949"/>
      <c r="OZO112" s="949"/>
      <c r="OZP112" s="949"/>
      <c r="OZQ112" s="949"/>
      <c r="OZR112" s="949"/>
      <c r="OZS112" s="949"/>
      <c r="OZT112" s="950"/>
      <c r="OZU112" s="948"/>
      <c r="OZV112" s="949"/>
      <c r="OZW112" s="949"/>
      <c r="OZX112" s="949"/>
      <c r="OZY112" s="949"/>
      <c r="OZZ112" s="949"/>
      <c r="PAA112" s="949"/>
      <c r="PAB112" s="949"/>
      <c r="PAC112" s="950"/>
      <c r="PAD112" s="948"/>
      <c r="PAE112" s="949"/>
      <c r="PAF112" s="949"/>
      <c r="PAG112" s="949"/>
      <c r="PAH112" s="949"/>
      <c r="PAI112" s="949"/>
      <c r="PAJ112" s="949"/>
      <c r="PAK112" s="949"/>
      <c r="PAL112" s="950"/>
      <c r="PAM112" s="948"/>
      <c r="PAN112" s="949"/>
      <c r="PAO112" s="949"/>
      <c r="PAP112" s="949"/>
      <c r="PAQ112" s="949"/>
      <c r="PAR112" s="949"/>
      <c r="PAS112" s="949"/>
      <c r="PAT112" s="949"/>
      <c r="PAU112" s="950"/>
      <c r="PAV112" s="948"/>
      <c r="PAW112" s="949"/>
      <c r="PAX112" s="949"/>
      <c r="PAY112" s="949"/>
      <c r="PAZ112" s="949"/>
      <c r="PBA112" s="949"/>
      <c r="PBB112" s="949"/>
      <c r="PBC112" s="949"/>
      <c r="PBD112" s="950"/>
      <c r="PBE112" s="948"/>
      <c r="PBF112" s="949"/>
      <c r="PBG112" s="949"/>
      <c r="PBH112" s="949"/>
      <c r="PBI112" s="949"/>
      <c r="PBJ112" s="949"/>
      <c r="PBK112" s="949"/>
      <c r="PBL112" s="949"/>
      <c r="PBM112" s="950"/>
      <c r="PBN112" s="948"/>
      <c r="PBO112" s="949"/>
      <c r="PBP112" s="949"/>
      <c r="PBQ112" s="949"/>
      <c r="PBR112" s="949"/>
      <c r="PBS112" s="949"/>
      <c r="PBT112" s="949"/>
      <c r="PBU112" s="949"/>
      <c r="PBV112" s="950"/>
      <c r="PBW112" s="948"/>
      <c r="PBX112" s="949"/>
      <c r="PBY112" s="949"/>
      <c r="PBZ112" s="949"/>
      <c r="PCA112" s="949"/>
      <c r="PCB112" s="949"/>
      <c r="PCC112" s="949"/>
      <c r="PCD112" s="949"/>
      <c r="PCE112" s="950"/>
      <c r="PCF112" s="948"/>
      <c r="PCG112" s="949"/>
      <c r="PCH112" s="949"/>
      <c r="PCI112" s="949"/>
      <c r="PCJ112" s="949"/>
      <c r="PCK112" s="949"/>
      <c r="PCL112" s="949"/>
      <c r="PCM112" s="949"/>
      <c r="PCN112" s="950"/>
      <c r="PCO112" s="948"/>
      <c r="PCP112" s="949"/>
      <c r="PCQ112" s="949"/>
      <c r="PCR112" s="949"/>
      <c r="PCS112" s="949"/>
      <c r="PCT112" s="949"/>
      <c r="PCU112" s="949"/>
      <c r="PCV112" s="949"/>
      <c r="PCW112" s="950"/>
      <c r="PCX112" s="948"/>
      <c r="PCY112" s="949"/>
      <c r="PCZ112" s="949"/>
      <c r="PDA112" s="949"/>
      <c r="PDB112" s="949"/>
      <c r="PDC112" s="949"/>
      <c r="PDD112" s="949"/>
      <c r="PDE112" s="949"/>
      <c r="PDF112" s="950"/>
      <c r="PDG112" s="948"/>
      <c r="PDH112" s="949"/>
      <c r="PDI112" s="949"/>
      <c r="PDJ112" s="949"/>
      <c r="PDK112" s="949"/>
      <c r="PDL112" s="949"/>
      <c r="PDM112" s="949"/>
      <c r="PDN112" s="949"/>
      <c r="PDO112" s="950"/>
      <c r="PDP112" s="948"/>
      <c r="PDQ112" s="949"/>
      <c r="PDR112" s="949"/>
      <c r="PDS112" s="949"/>
      <c r="PDT112" s="949"/>
      <c r="PDU112" s="949"/>
      <c r="PDV112" s="949"/>
      <c r="PDW112" s="949"/>
      <c r="PDX112" s="950"/>
      <c r="PDY112" s="948"/>
      <c r="PDZ112" s="949"/>
      <c r="PEA112" s="949"/>
      <c r="PEB112" s="949"/>
      <c r="PEC112" s="949"/>
      <c r="PED112" s="949"/>
      <c r="PEE112" s="949"/>
      <c r="PEF112" s="949"/>
      <c r="PEG112" s="950"/>
      <c r="PEH112" s="948"/>
      <c r="PEI112" s="949"/>
      <c r="PEJ112" s="949"/>
      <c r="PEK112" s="949"/>
      <c r="PEL112" s="949"/>
      <c r="PEM112" s="949"/>
      <c r="PEN112" s="949"/>
      <c r="PEO112" s="949"/>
      <c r="PEP112" s="950"/>
      <c r="PEQ112" s="948"/>
      <c r="PER112" s="949"/>
      <c r="PES112" s="949"/>
      <c r="PET112" s="949"/>
      <c r="PEU112" s="949"/>
      <c r="PEV112" s="949"/>
      <c r="PEW112" s="949"/>
      <c r="PEX112" s="949"/>
      <c r="PEY112" s="950"/>
      <c r="PEZ112" s="948"/>
      <c r="PFA112" s="949"/>
      <c r="PFB112" s="949"/>
      <c r="PFC112" s="949"/>
      <c r="PFD112" s="949"/>
      <c r="PFE112" s="949"/>
      <c r="PFF112" s="949"/>
      <c r="PFG112" s="949"/>
      <c r="PFH112" s="950"/>
      <c r="PFI112" s="948"/>
      <c r="PFJ112" s="949"/>
      <c r="PFK112" s="949"/>
      <c r="PFL112" s="949"/>
      <c r="PFM112" s="949"/>
      <c r="PFN112" s="949"/>
      <c r="PFO112" s="949"/>
      <c r="PFP112" s="949"/>
      <c r="PFQ112" s="950"/>
      <c r="PFR112" s="948"/>
      <c r="PFS112" s="949"/>
      <c r="PFT112" s="949"/>
      <c r="PFU112" s="949"/>
      <c r="PFV112" s="949"/>
      <c r="PFW112" s="949"/>
      <c r="PFX112" s="949"/>
      <c r="PFY112" s="949"/>
      <c r="PFZ112" s="950"/>
      <c r="PGA112" s="948"/>
      <c r="PGB112" s="949"/>
      <c r="PGC112" s="949"/>
      <c r="PGD112" s="949"/>
      <c r="PGE112" s="949"/>
      <c r="PGF112" s="949"/>
      <c r="PGG112" s="949"/>
      <c r="PGH112" s="949"/>
      <c r="PGI112" s="950"/>
      <c r="PGJ112" s="948"/>
      <c r="PGK112" s="949"/>
      <c r="PGL112" s="949"/>
      <c r="PGM112" s="949"/>
      <c r="PGN112" s="949"/>
      <c r="PGO112" s="949"/>
      <c r="PGP112" s="949"/>
      <c r="PGQ112" s="949"/>
      <c r="PGR112" s="950"/>
      <c r="PGS112" s="948"/>
      <c r="PGT112" s="949"/>
      <c r="PGU112" s="949"/>
      <c r="PGV112" s="949"/>
      <c r="PGW112" s="949"/>
      <c r="PGX112" s="949"/>
      <c r="PGY112" s="949"/>
      <c r="PGZ112" s="949"/>
      <c r="PHA112" s="950"/>
      <c r="PHB112" s="948"/>
      <c r="PHC112" s="949"/>
      <c r="PHD112" s="949"/>
      <c r="PHE112" s="949"/>
      <c r="PHF112" s="949"/>
      <c r="PHG112" s="949"/>
      <c r="PHH112" s="949"/>
      <c r="PHI112" s="949"/>
      <c r="PHJ112" s="950"/>
      <c r="PHK112" s="948"/>
      <c r="PHL112" s="949"/>
      <c r="PHM112" s="949"/>
      <c r="PHN112" s="949"/>
      <c r="PHO112" s="949"/>
      <c r="PHP112" s="949"/>
      <c r="PHQ112" s="949"/>
      <c r="PHR112" s="949"/>
      <c r="PHS112" s="950"/>
      <c r="PHT112" s="948"/>
      <c r="PHU112" s="949"/>
      <c r="PHV112" s="949"/>
      <c r="PHW112" s="949"/>
      <c r="PHX112" s="949"/>
      <c r="PHY112" s="949"/>
      <c r="PHZ112" s="949"/>
      <c r="PIA112" s="949"/>
      <c r="PIB112" s="950"/>
      <c r="PIC112" s="948"/>
      <c r="PID112" s="949"/>
      <c r="PIE112" s="949"/>
      <c r="PIF112" s="949"/>
      <c r="PIG112" s="949"/>
      <c r="PIH112" s="949"/>
      <c r="PII112" s="949"/>
      <c r="PIJ112" s="949"/>
      <c r="PIK112" s="950"/>
      <c r="PIL112" s="948"/>
      <c r="PIM112" s="949"/>
      <c r="PIN112" s="949"/>
      <c r="PIO112" s="949"/>
      <c r="PIP112" s="949"/>
      <c r="PIQ112" s="949"/>
      <c r="PIR112" s="949"/>
      <c r="PIS112" s="949"/>
      <c r="PIT112" s="950"/>
      <c r="PIU112" s="948"/>
      <c r="PIV112" s="949"/>
      <c r="PIW112" s="949"/>
      <c r="PIX112" s="949"/>
      <c r="PIY112" s="949"/>
      <c r="PIZ112" s="949"/>
      <c r="PJA112" s="949"/>
      <c r="PJB112" s="949"/>
      <c r="PJC112" s="950"/>
      <c r="PJD112" s="948"/>
      <c r="PJE112" s="949"/>
      <c r="PJF112" s="949"/>
      <c r="PJG112" s="949"/>
      <c r="PJH112" s="949"/>
      <c r="PJI112" s="949"/>
      <c r="PJJ112" s="949"/>
      <c r="PJK112" s="949"/>
      <c r="PJL112" s="950"/>
      <c r="PJM112" s="948"/>
      <c r="PJN112" s="949"/>
      <c r="PJO112" s="949"/>
      <c r="PJP112" s="949"/>
      <c r="PJQ112" s="949"/>
      <c r="PJR112" s="949"/>
      <c r="PJS112" s="949"/>
      <c r="PJT112" s="949"/>
      <c r="PJU112" s="950"/>
      <c r="PJV112" s="948"/>
      <c r="PJW112" s="949"/>
      <c r="PJX112" s="949"/>
      <c r="PJY112" s="949"/>
      <c r="PJZ112" s="949"/>
      <c r="PKA112" s="949"/>
      <c r="PKB112" s="949"/>
      <c r="PKC112" s="949"/>
      <c r="PKD112" s="950"/>
      <c r="PKE112" s="948"/>
      <c r="PKF112" s="949"/>
      <c r="PKG112" s="949"/>
      <c r="PKH112" s="949"/>
      <c r="PKI112" s="949"/>
      <c r="PKJ112" s="949"/>
      <c r="PKK112" s="949"/>
      <c r="PKL112" s="949"/>
      <c r="PKM112" s="950"/>
      <c r="PKN112" s="948"/>
      <c r="PKO112" s="949"/>
      <c r="PKP112" s="949"/>
      <c r="PKQ112" s="949"/>
      <c r="PKR112" s="949"/>
      <c r="PKS112" s="949"/>
      <c r="PKT112" s="949"/>
      <c r="PKU112" s="949"/>
      <c r="PKV112" s="950"/>
      <c r="PKW112" s="948"/>
      <c r="PKX112" s="949"/>
      <c r="PKY112" s="949"/>
      <c r="PKZ112" s="949"/>
      <c r="PLA112" s="949"/>
      <c r="PLB112" s="949"/>
      <c r="PLC112" s="949"/>
      <c r="PLD112" s="949"/>
      <c r="PLE112" s="950"/>
      <c r="PLF112" s="948"/>
      <c r="PLG112" s="949"/>
      <c r="PLH112" s="949"/>
      <c r="PLI112" s="949"/>
      <c r="PLJ112" s="949"/>
      <c r="PLK112" s="949"/>
      <c r="PLL112" s="949"/>
      <c r="PLM112" s="949"/>
      <c r="PLN112" s="950"/>
      <c r="PLO112" s="948"/>
      <c r="PLP112" s="949"/>
      <c r="PLQ112" s="949"/>
      <c r="PLR112" s="949"/>
      <c r="PLS112" s="949"/>
      <c r="PLT112" s="949"/>
      <c r="PLU112" s="949"/>
      <c r="PLV112" s="949"/>
      <c r="PLW112" s="950"/>
      <c r="PLX112" s="948"/>
      <c r="PLY112" s="949"/>
      <c r="PLZ112" s="949"/>
      <c r="PMA112" s="949"/>
      <c r="PMB112" s="949"/>
      <c r="PMC112" s="949"/>
      <c r="PMD112" s="949"/>
      <c r="PME112" s="949"/>
      <c r="PMF112" s="950"/>
      <c r="PMG112" s="948"/>
      <c r="PMH112" s="949"/>
      <c r="PMI112" s="949"/>
      <c r="PMJ112" s="949"/>
      <c r="PMK112" s="949"/>
      <c r="PML112" s="949"/>
      <c r="PMM112" s="949"/>
      <c r="PMN112" s="949"/>
      <c r="PMO112" s="950"/>
      <c r="PMP112" s="948"/>
      <c r="PMQ112" s="949"/>
      <c r="PMR112" s="949"/>
      <c r="PMS112" s="949"/>
      <c r="PMT112" s="949"/>
      <c r="PMU112" s="949"/>
      <c r="PMV112" s="949"/>
      <c r="PMW112" s="949"/>
      <c r="PMX112" s="950"/>
      <c r="PMY112" s="948"/>
      <c r="PMZ112" s="949"/>
      <c r="PNA112" s="949"/>
      <c r="PNB112" s="949"/>
      <c r="PNC112" s="949"/>
      <c r="PND112" s="949"/>
      <c r="PNE112" s="949"/>
      <c r="PNF112" s="949"/>
      <c r="PNG112" s="950"/>
      <c r="PNH112" s="948"/>
      <c r="PNI112" s="949"/>
      <c r="PNJ112" s="949"/>
      <c r="PNK112" s="949"/>
      <c r="PNL112" s="949"/>
      <c r="PNM112" s="949"/>
      <c r="PNN112" s="949"/>
      <c r="PNO112" s="949"/>
      <c r="PNP112" s="950"/>
      <c r="PNQ112" s="948"/>
      <c r="PNR112" s="949"/>
      <c r="PNS112" s="949"/>
      <c r="PNT112" s="949"/>
      <c r="PNU112" s="949"/>
      <c r="PNV112" s="949"/>
      <c r="PNW112" s="949"/>
      <c r="PNX112" s="949"/>
      <c r="PNY112" s="950"/>
      <c r="PNZ112" s="948"/>
      <c r="POA112" s="949"/>
      <c r="POB112" s="949"/>
      <c r="POC112" s="949"/>
      <c r="POD112" s="949"/>
      <c r="POE112" s="949"/>
      <c r="POF112" s="949"/>
      <c r="POG112" s="949"/>
      <c r="POH112" s="950"/>
      <c r="POI112" s="948"/>
      <c r="POJ112" s="949"/>
      <c r="POK112" s="949"/>
      <c r="POL112" s="949"/>
      <c r="POM112" s="949"/>
      <c r="PON112" s="949"/>
      <c r="POO112" s="949"/>
      <c r="POP112" s="949"/>
      <c r="POQ112" s="950"/>
      <c r="POR112" s="948"/>
      <c r="POS112" s="949"/>
      <c r="POT112" s="949"/>
      <c r="POU112" s="949"/>
      <c r="POV112" s="949"/>
      <c r="POW112" s="949"/>
      <c r="POX112" s="949"/>
      <c r="POY112" s="949"/>
      <c r="POZ112" s="950"/>
      <c r="PPA112" s="948"/>
      <c r="PPB112" s="949"/>
      <c r="PPC112" s="949"/>
      <c r="PPD112" s="949"/>
      <c r="PPE112" s="949"/>
      <c r="PPF112" s="949"/>
      <c r="PPG112" s="949"/>
      <c r="PPH112" s="949"/>
      <c r="PPI112" s="950"/>
      <c r="PPJ112" s="948"/>
      <c r="PPK112" s="949"/>
      <c r="PPL112" s="949"/>
      <c r="PPM112" s="949"/>
      <c r="PPN112" s="949"/>
      <c r="PPO112" s="949"/>
      <c r="PPP112" s="949"/>
      <c r="PPQ112" s="949"/>
      <c r="PPR112" s="950"/>
      <c r="PPS112" s="948"/>
      <c r="PPT112" s="949"/>
      <c r="PPU112" s="949"/>
      <c r="PPV112" s="949"/>
      <c r="PPW112" s="949"/>
      <c r="PPX112" s="949"/>
      <c r="PPY112" s="949"/>
      <c r="PPZ112" s="949"/>
      <c r="PQA112" s="950"/>
      <c r="PQB112" s="948"/>
      <c r="PQC112" s="949"/>
      <c r="PQD112" s="949"/>
      <c r="PQE112" s="949"/>
      <c r="PQF112" s="949"/>
      <c r="PQG112" s="949"/>
      <c r="PQH112" s="949"/>
      <c r="PQI112" s="949"/>
      <c r="PQJ112" s="950"/>
      <c r="PQK112" s="948"/>
      <c r="PQL112" s="949"/>
      <c r="PQM112" s="949"/>
      <c r="PQN112" s="949"/>
      <c r="PQO112" s="949"/>
      <c r="PQP112" s="949"/>
      <c r="PQQ112" s="949"/>
      <c r="PQR112" s="949"/>
      <c r="PQS112" s="950"/>
      <c r="PQT112" s="948"/>
      <c r="PQU112" s="949"/>
      <c r="PQV112" s="949"/>
      <c r="PQW112" s="949"/>
      <c r="PQX112" s="949"/>
      <c r="PQY112" s="949"/>
      <c r="PQZ112" s="949"/>
      <c r="PRA112" s="949"/>
      <c r="PRB112" s="950"/>
      <c r="PRC112" s="948"/>
      <c r="PRD112" s="949"/>
      <c r="PRE112" s="949"/>
      <c r="PRF112" s="949"/>
      <c r="PRG112" s="949"/>
      <c r="PRH112" s="949"/>
      <c r="PRI112" s="949"/>
      <c r="PRJ112" s="949"/>
      <c r="PRK112" s="950"/>
      <c r="PRL112" s="948"/>
      <c r="PRM112" s="949"/>
      <c r="PRN112" s="949"/>
      <c r="PRO112" s="949"/>
      <c r="PRP112" s="949"/>
      <c r="PRQ112" s="949"/>
      <c r="PRR112" s="949"/>
      <c r="PRS112" s="949"/>
      <c r="PRT112" s="950"/>
      <c r="PRU112" s="948"/>
      <c r="PRV112" s="949"/>
      <c r="PRW112" s="949"/>
      <c r="PRX112" s="949"/>
      <c r="PRY112" s="949"/>
      <c r="PRZ112" s="949"/>
      <c r="PSA112" s="949"/>
      <c r="PSB112" s="949"/>
      <c r="PSC112" s="950"/>
      <c r="PSD112" s="948"/>
      <c r="PSE112" s="949"/>
      <c r="PSF112" s="949"/>
      <c r="PSG112" s="949"/>
      <c r="PSH112" s="949"/>
      <c r="PSI112" s="949"/>
      <c r="PSJ112" s="949"/>
      <c r="PSK112" s="949"/>
      <c r="PSL112" s="950"/>
      <c r="PSM112" s="948"/>
      <c r="PSN112" s="949"/>
      <c r="PSO112" s="949"/>
      <c r="PSP112" s="949"/>
      <c r="PSQ112" s="949"/>
      <c r="PSR112" s="949"/>
      <c r="PSS112" s="949"/>
      <c r="PST112" s="949"/>
      <c r="PSU112" s="950"/>
      <c r="PSV112" s="948"/>
      <c r="PSW112" s="949"/>
      <c r="PSX112" s="949"/>
      <c r="PSY112" s="949"/>
      <c r="PSZ112" s="949"/>
      <c r="PTA112" s="949"/>
      <c r="PTB112" s="949"/>
      <c r="PTC112" s="949"/>
      <c r="PTD112" s="950"/>
      <c r="PTE112" s="948"/>
      <c r="PTF112" s="949"/>
      <c r="PTG112" s="949"/>
      <c r="PTH112" s="949"/>
      <c r="PTI112" s="949"/>
      <c r="PTJ112" s="949"/>
      <c r="PTK112" s="949"/>
      <c r="PTL112" s="949"/>
      <c r="PTM112" s="950"/>
      <c r="PTN112" s="948"/>
      <c r="PTO112" s="949"/>
      <c r="PTP112" s="949"/>
      <c r="PTQ112" s="949"/>
      <c r="PTR112" s="949"/>
      <c r="PTS112" s="949"/>
      <c r="PTT112" s="949"/>
      <c r="PTU112" s="949"/>
      <c r="PTV112" s="950"/>
      <c r="PTW112" s="948"/>
      <c r="PTX112" s="949"/>
      <c r="PTY112" s="949"/>
      <c r="PTZ112" s="949"/>
      <c r="PUA112" s="949"/>
      <c r="PUB112" s="949"/>
      <c r="PUC112" s="949"/>
      <c r="PUD112" s="949"/>
      <c r="PUE112" s="950"/>
      <c r="PUF112" s="948"/>
      <c r="PUG112" s="949"/>
      <c r="PUH112" s="949"/>
      <c r="PUI112" s="949"/>
      <c r="PUJ112" s="949"/>
      <c r="PUK112" s="949"/>
      <c r="PUL112" s="949"/>
      <c r="PUM112" s="949"/>
      <c r="PUN112" s="950"/>
      <c r="PUO112" s="948"/>
      <c r="PUP112" s="949"/>
      <c r="PUQ112" s="949"/>
      <c r="PUR112" s="949"/>
      <c r="PUS112" s="949"/>
      <c r="PUT112" s="949"/>
      <c r="PUU112" s="949"/>
      <c r="PUV112" s="949"/>
      <c r="PUW112" s="950"/>
      <c r="PUX112" s="948"/>
      <c r="PUY112" s="949"/>
      <c r="PUZ112" s="949"/>
      <c r="PVA112" s="949"/>
      <c r="PVB112" s="949"/>
      <c r="PVC112" s="949"/>
      <c r="PVD112" s="949"/>
      <c r="PVE112" s="949"/>
      <c r="PVF112" s="950"/>
      <c r="PVG112" s="948"/>
      <c r="PVH112" s="949"/>
      <c r="PVI112" s="949"/>
      <c r="PVJ112" s="949"/>
      <c r="PVK112" s="949"/>
      <c r="PVL112" s="949"/>
      <c r="PVM112" s="949"/>
      <c r="PVN112" s="949"/>
      <c r="PVO112" s="950"/>
      <c r="PVP112" s="948"/>
      <c r="PVQ112" s="949"/>
      <c r="PVR112" s="949"/>
      <c r="PVS112" s="949"/>
      <c r="PVT112" s="949"/>
      <c r="PVU112" s="949"/>
      <c r="PVV112" s="949"/>
      <c r="PVW112" s="949"/>
      <c r="PVX112" s="950"/>
      <c r="PVY112" s="948"/>
      <c r="PVZ112" s="949"/>
      <c r="PWA112" s="949"/>
      <c r="PWB112" s="949"/>
      <c r="PWC112" s="949"/>
      <c r="PWD112" s="949"/>
      <c r="PWE112" s="949"/>
      <c r="PWF112" s="949"/>
      <c r="PWG112" s="950"/>
      <c r="PWH112" s="948"/>
      <c r="PWI112" s="949"/>
      <c r="PWJ112" s="949"/>
      <c r="PWK112" s="949"/>
      <c r="PWL112" s="949"/>
      <c r="PWM112" s="949"/>
      <c r="PWN112" s="949"/>
      <c r="PWO112" s="949"/>
      <c r="PWP112" s="950"/>
      <c r="PWQ112" s="948"/>
      <c r="PWR112" s="949"/>
      <c r="PWS112" s="949"/>
      <c r="PWT112" s="949"/>
      <c r="PWU112" s="949"/>
      <c r="PWV112" s="949"/>
      <c r="PWW112" s="949"/>
      <c r="PWX112" s="949"/>
      <c r="PWY112" s="950"/>
      <c r="PWZ112" s="948"/>
      <c r="PXA112" s="949"/>
      <c r="PXB112" s="949"/>
      <c r="PXC112" s="949"/>
      <c r="PXD112" s="949"/>
      <c r="PXE112" s="949"/>
      <c r="PXF112" s="949"/>
      <c r="PXG112" s="949"/>
      <c r="PXH112" s="950"/>
      <c r="PXI112" s="948"/>
      <c r="PXJ112" s="949"/>
      <c r="PXK112" s="949"/>
      <c r="PXL112" s="949"/>
      <c r="PXM112" s="949"/>
      <c r="PXN112" s="949"/>
      <c r="PXO112" s="949"/>
      <c r="PXP112" s="949"/>
      <c r="PXQ112" s="950"/>
      <c r="PXR112" s="948"/>
      <c r="PXS112" s="949"/>
      <c r="PXT112" s="949"/>
      <c r="PXU112" s="949"/>
      <c r="PXV112" s="949"/>
      <c r="PXW112" s="949"/>
      <c r="PXX112" s="949"/>
      <c r="PXY112" s="949"/>
      <c r="PXZ112" s="950"/>
      <c r="PYA112" s="948"/>
      <c r="PYB112" s="949"/>
      <c r="PYC112" s="949"/>
      <c r="PYD112" s="949"/>
      <c r="PYE112" s="949"/>
      <c r="PYF112" s="949"/>
      <c r="PYG112" s="949"/>
      <c r="PYH112" s="949"/>
      <c r="PYI112" s="950"/>
      <c r="PYJ112" s="948"/>
      <c r="PYK112" s="949"/>
      <c r="PYL112" s="949"/>
      <c r="PYM112" s="949"/>
      <c r="PYN112" s="949"/>
      <c r="PYO112" s="949"/>
      <c r="PYP112" s="949"/>
      <c r="PYQ112" s="949"/>
      <c r="PYR112" s="950"/>
      <c r="PYS112" s="948"/>
      <c r="PYT112" s="949"/>
      <c r="PYU112" s="949"/>
      <c r="PYV112" s="949"/>
      <c r="PYW112" s="949"/>
      <c r="PYX112" s="949"/>
      <c r="PYY112" s="949"/>
      <c r="PYZ112" s="949"/>
      <c r="PZA112" s="950"/>
      <c r="PZB112" s="948"/>
      <c r="PZC112" s="949"/>
      <c r="PZD112" s="949"/>
      <c r="PZE112" s="949"/>
      <c r="PZF112" s="949"/>
      <c r="PZG112" s="949"/>
      <c r="PZH112" s="949"/>
      <c r="PZI112" s="949"/>
      <c r="PZJ112" s="950"/>
      <c r="PZK112" s="948"/>
      <c r="PZL112" s="949"/>
      <c r="PZM112" s="949"/>
      <c r="PZN112" s="949"/>
      <c r="PZO112" s="949"/>
      <c r="PZP112" s="949"/>
      <c r="PZQ112" s="949"/>
      <c r="PZR112" s="949"/>
      <c r="PZS112" s="950"/>
      <c r="PZT112" s="948"/>
      <c r="PZU112" s="949"/>
      <c r="PZV112" s="949"/>
      <c r="PZW112" s="949"/>
      <c r="PZX112" s="949"/>
      <c r="PZY112" s="949"/>
      <c r="PZZ112" s="949"/>
      <c r="QAA112" s="949"/>
      <c r="QAB112" s="950"/>
      <c r="QAC112" s="948"/>
      <c r="QAD112" s="949"/>
      <c r="QAE112" s="949"/>
      <c r="QAF112" s="949"/>
      <c r="QAG112" s="949"/>
      <c r="QAH112" s="949"/>
      <c r="QAI112" s="949"/>
      <c r="QAJ112" s="949"/>
      <c r="QAK112" s="950"/>
      <c r="QAL112" s="948"/>
      <c r="QAM112" s="949"/>
      <c r="QAN112" s="949"/>
      <c r="QAO112" s="949"/>
      <c r="QAP112" s="949"/>
      <c r="QAQ112" s="949"/>
      <c r="QAR112" s="949"/>
      <c r="QAS112" s="949"/>
      <c r="QAT112" s="950"/>
      <c r="QAU112" s="948"/>
      <c r="QAV112" s="949"/>
      <c r="QAW112" s="949"/>
      <c r="QAX112" s="949"/>
      <c r="QAY112" s="949"/>
      <c r="QAZ112" s="949"/>
      <c r="QBA112" s="949"/>
      <c r="QBB112" s="949"/>
      <c r="QBC112" s="950"/>
      <c r="QBD112" s="948"/>
      <c r="QBE112" s="949"/>
      <c r="QBF112" s="949"/>
      <c r="QBG112" s="949"/>
      <c r="QBH112" s="949"/>
      <c r="QBI112" s="949"/>
      <c r="QBJ112" s="949"/>
      <c r="QBK112" s="949"/>
      <c r="QBL112" s="950"/>
      <c r="QBM112" s="948"/>
      <c r="QBN112" s="949"/>
      <c r="QBO112" s="949"/>
      <c r="QBP112" s="949"/>
      <c r="QBQ112" s="949"/>
      <c r="QBR112" s="949"/>
      <c r="QBS112" s="949"/>
      <c r="QBT112" s="949"/>
      <c r="QBU112" s="950"/>
      <c r="QBV112" s="948"/>
      <c r="QBW112" s="949"/>
      <c r="QBX112" s="949"/>
      <c r="QBY112" s="949"/>
      <c r="QBZ112" s="949"/>
      <c r="QCA112" s="949"/>
      <c r="QCB112" s="949"/>
      <c r="QCC112" s="949"/>
      <c r="QCD112" s="950"/>
      <c r="QCE112" s="948"/>
      <c r="QCF112" s="949"/>
      <c r="QCG112" s="949"/>
      <c r="QCH112" s="949"/>
      <c r="QCI112" s="949"/>
      <c r="QCJ112" s="949"/>
      <c r="QCK112" s="949"/>
      <c r="QCL112" s="949"/>
      <c r="QCM112" s="950"/>
      <c r="QCN112" s="948"/>
      <c r="QCO112" s="949"/>
      <c r="QCP112" s="949"/>
      <c r="QCQ112" s="949"/>
      <c r="QCR112" s="949"/>
      <c r="QCS112" s="949"/>
      <c r="QCT112" s="949"/>
      <c r="QCU112" s="949"/>
      <c r="QCV112" s="950"/>
      <c r="QCW112" s="948"/>
      <c r="QCX112" s="949"/>
      <c r="QCY112" s="949"/>
      <c r="QCZ112" s="949"/>
      <c r="QDA112" s="949"/>
      <c r="QDB112" s="949"/>
      <c r="QDC112" s="949"/>
      <c r="QDD112" s="949"/>
      <c r="QDE112" s="950"/>
      <c r="QDF112" s="948"/>
      <c r="QDG112" s="949"/>
      <c r="QDH112" s="949"/>
      <c r="QDI112" s="949"/>
      <c r="QDJ112" s="949"/>
      <c r="QDK112" s="949"/>
      <c r="QDL112" s="949"/>
      <c r="QDM112" s="949"/>
      <c r="QDN112" s="950"/>
      <c r="QDO112" s="948"/>
      <c r="QDP112" s="949"/>
      <c r="QDQ112" s="949"/>
      <c r="QDR112" s="949"/>
      <c r="QDS112" s="949"/>
      <c r="QDT112" s="949"/>
      <c r="QDU112" s="949"/>
      <c r="QDV112" s="949"/>
      <c r="QDW112" s="950"/>
      <c r="QDX112" s="948"/>
      <c r="QDY112" s="949"/>
      <c r="QDZ112" s="949"/>
      <c r="QEA112" s="949"/>
      <c r="QEB112" s="949"/>
      <c r="QEC112" s="949"/>
      <c r="QED112" s="949"/>
      <c r="QEE112" s="949"/>
      <c r="QEF112" s="950"/>
      <c r="QEG112" s="948"/>
      <c r="QEH112" s="949"/>
      <c r="QEI112" s="949"/>
      <c r="QEJ112" s="949"/>
      <c r="QEK112" s="949"/>
      <c r="QEL112" s="949"/>
      <c r="QEM112" s="949"/>
      <c r="QEN112" s="949"/>
      <c r="QEO112" s="950"/>
      <c r="QEP112" s="948"/>
      <c r="QEQ112" s="949"/>
      <c r="QER112" s="949"/>
      <c r="QES112" s="949"/>
      <c r="QET112" s="949"/>
      <c r="QEU112" s="949"/>
      <c r="QEV112" s="949"/>
      <c r="QEW112" s="949"/>
      <c r="QEX112" s="950"/>
      <c r="QEY112" s="948"/>
      <c r="QEZ112" s="949"/>
      <c r="QFA112" s="949"/>
      <c r="QFB112" s="949"/>
      <c r="QFC112" s="949"/>
      <c r="QFD112" s="949"/>
      <c r="QFE112" s="949"/>
      <c r="QFF112" s="949"/>
      <c r="QFG112" s="950"/>
      <c r="QFH112" s="948"/>
      <c r="QFI112" s="949"/>
      <c r="QFJ112" s="949"/>
      <c r="QFK112" s="949"/>
      <c r="QFL112" s="949"/>
      <c r="QFM112" s="949"/>
      <c r="QFN112" s="949"/>
      <c r="QFO112" s="949"/>
      <c r="QFP112" s="950"/>
      <c r="QFQ112" s="948"/>
      <c r="QFR112" s="949"/>
      <c r="QFS112" s="949"/>
      <c r="QFT112" s="949"/>
      <c r="QFU112" s="949"/>
      <c r="QFV112" s="949"/>
      <c r="QFW112" s="949"/>
      <c r="QFX112" s="949"/>
      <c r="QFY112" s="950"/>
      <c r="QFZ112" s="948"/>
      <c r="QGA112" s="949"/>
      <c r="QGB112" s="949"/>
      <c r="QGC112" s="949"/>
      <c r="QGD112" s="949"/>
      <c r="QGE112" s="949"/>
      <c r="QGF112" s="949"/>
      <c r="QGG112" s="949"/>
      <c r="QGH112" s="950"/>
      <c r="QGI112" s="948"/>
      <c r="QGJ112" s="949"/>
      <c r="QGK112" s="949"/>
      <c r="QGL112" s="949"/>
      <c r="QGM112" s="949"/>
      <c r="QGN112" s="949"/>
      <c r="QGO112" s="949"/>
      <c r="QGP112" s="949"/>
      <c r="QGQ112" s="950"/>
      <c r="QGR112" s="948"/>
      <c r="QGS112" s="949"/>
      <c r="QGT112" s="949"/>
      <c r="QGU112" s="949"/>
      <c r="QGV112" s="949"/>
      <c r="QGW112" s="949"/>
      <c r="QGX112" s="949"/>
      <c r="QGY112" s="949"/>
      <c r="QGZ112" s="950"/>
      <c r="QHA112" s="948"/>
      <c r="QHB112" s="949"/>
      <c r="QHC112" s="949"/>
      <c r="QHD112" s="949"/>
      <c r="QHE112" s="949"/>
      <c r="QHF112" s="949"/>
      <c r="QHG112" s="949"/>
      <c r="QHH112" s="949"/>
      <c r="QHI112" s="950"/>
      <c r="QHJ112" s="948"/>
      <c r="QHK112" s="949"/>
      <c r="QHL112" s="949"/>
      <c r="QHM112" s="949"/>
      <c r="QHN112" s="949"/>
      <c r="QHO112" s="949"/>
      <c r="QHP112" s="949"/>
      <c r="QHQ112" s="949"/>
      <c r="QHR112" s="950"/>
      <c r="QHS112" s="948"/>
      <c r="QHT112" s="949"/>
      <c r="QHU112" s="949"/>
      <c r="QHV112" s="949"/>
      <c r="QHW112" s="949"/>
      <c r="QHX112" s="949"/>
      <c r="QHY112" s="949"/>
      <c r="QHZ112" s="949"/>
      <c r="QIA112" s="950"/>
      <c r="QIB112" s="948"/>
      <c r="QIC112" s="949"/>
      <c r="QID112" s="949"/>
      <c r="QIE112" s="949"/>
      <c r="QIF112" s="949"/>
      <c r="QIG112" s="949"/>
      <c r="QIH112" s="949"/>
      <c r="QII112" s="949"/>
      <c r="QIJ112" s="950"/>
      <c r="QIK112" s="948"/>
      <c r="QIL112" s="949"/>
      <c r="QIM112" s="949"/>
      <c r="QIN112" s="949"/>
      <c r="QIO112" s="949"/>
      <c r="QIP112" s="949"/>
      <c r="QIQ112" s="949"/>
      <c r="QIR112" s="949"/>
      <c r="QIS112" s="950"/>
      <c r="QIT112" s="948"/>
      <c r="QIU112" s="949"/>
      <c r="QIV112" s="949"/>
      <c r="QIW112" s="949"/>
      <c r="QIX112" s="949"/>
      <c r="QIY112" s="949"/>
      <c r="QIZ112" s="949"/>
      <c r="QJA112" s="949"/>
      <c r="QJB112" s="950"/>
      <c r="QJC112" s="948"/>
      <c r="QJD112" s="949"/>
      <c r="QJE112" s="949"/>
      <c r="QJF112" s="949"/>
      <c r="QJG112" s="949"/>
      <c r="QJH112" s="949"/>
      <c r="QJI112" s="949"/>
      <c r="QJJ112" s="949"/>
      <c r="QJK112" s="950"/>
      <c r="QJL112" s="948"/>
      <c r="QJM112" s="949"/>
      <c r="QJN112" s="949"/>
      <c r="QJO112" s="949"/>
      <c r="QJP112" s="949"/>
      <c r="QJQ112" s="949"/>
      <c r="QJR112" s="949"/>
      <c r="QJS112" s="949"/>
      <c r="QJT112" s="950"/>
      <c r="QJU112" s="948"/>
      <c r="QJV112" s="949"/>
      <c r="QJW112" s="949"/>
      <c r="QJX112" s="949"/>
      <c r="QJY112" s="949"/>
      <c r="QJZ112" s="949"/>
      <c r="QKA112" s="949"/>
      <c r="QKB112" s="949"/>
      <c r="QKC112" s="950"/>
      <c r="QKD112" s="948"/>
      <c r="QKE112" s="949"/>
      <c r="QKF112" s="949"/>
      <c r="QKG112" s="949"/>
      <c r="QKH112" s="949"/>
      <c r="QKI112" s="949"/>
      <c r="QKJ112" s="949"/>
      <c r="QKK112" s="949"/>
      <c r="QKL112" s="950"/>
      <c r="QKM112" s="948"/>
      <c r="QKN112" s="949"/>
      <c r="QKO112" s="949"/>
      <c r="QKP112" s="949"/>
      <c r="QKQ112" s="949"/>
      <c r="QKR112" s="949"/>
      <c r="QKS112" s="949"/>
      <c r="QKT112" s="949"/>
      <c r="QKU112" s="950"/>
      <c r="QKV112" s="948"/>
      <c r="QKW112" s="949"/>
      <c r="QKX112" s="949"/>
      <c r="QKY112" s="949"/>
      <c r="QKZ112" s="949"/>
      <c r="QLA112" s="949"/>
      <c r="QLB112" s="949"/>
      <c r="QLC112" s="949"/>
      <c r="QLD112" s="950"/>
      <c r="QLE112" s="948"/>
      <c r="QLF112" s="949"/>
      <c r="QLG112" s="949"/>
      <c r="QLH112" s="949"/>
      <c r="QLI112" s="949"/>
      <c r="QLJ112" s="949"/>
      <c r="QLK112" s="949"/>
      <c r="QLL112" s="949"/>
      <c r="QLM112" s="950"/>
      <c r="QLN112" s="948"/>
      <c r="QLO112" s="949"/>
      <c r="QLP112" s="949"/>
      <c r="QLQ112" s="949"/>
      <c r="QLR112" s="949"/>
      <c r="QLS112" s="949"/>
      <c r="QLT112" s="949"/>
      <c r="QLU112" s="949"/>
      <c r="QLV112" s="950"/>
      <c r="QLW112" s="948"/>
      <c r="QLX112" s="949"/>
      <c r="QLY112" s="949"/>
      <c r="QLZ112" s="949"/>
      <c r="QMA112" s="949"/>
      <c r="QMB112" s="949"/>
      <c r="QMC112" s="949"/>
      <c r="QMD112" s="949"/>
      <c r="QME112" s="950"/>
      <c r="QMF112" s="948"/>
      <c r="QMG112" s="949"/>
      <c r="QMH112" s="949"/>
      <c r="QMI112" s="949"/>
      <c r="QMJ112" s="949"/>
      <c r="QMK112" s="949"/>
      <c r="QML112" s="949"/>
      <c r="QMM112" s="949"/>
      <c r="QMN112" s="950"/>
      <c r="QMO112" s="948"/>
      <c r="QMP112" s="949"/>
      <c r="QMQ112" s="949"/>
      <c r="QMR112" s="949"/>
      <c r="QMS112" s="949"/>
      <c r="QMT112" s="949"/>
      <c r="QMU112" s="949"/>
      <c r="QMV112" s="949"/>
      <c r="QMW112" s="950"/>
      <c r="QMX112" s="948"/>
      <c r="QMY112" s="949"/>
      <c r="QMZ112" s="949"/>
      <c r="QNA112" s="949"/>
      <c r="QNB112" s="949"/>
      <c r="QNC112" s="949"/>
      <c r="QND112" s="949"/>
      <c r="QNE112" s="949"/>
      <c r="QNF112" s="950"/>
      <c r="QNG112" s="948"/>
      <c r="QNH112" s="949"/>
      <c r="QNI112" s="949"/>
      <c r="QNJ112" s="949"/>
      <c r="QNK112" s="949"/>
      <c r="QNL112" s="949"/>
      <c r="QNM112" s="949"/>
      <c r="QNN112" s="949"/>
      <c r="QNO112" s="950"/>
      <c r="QNP112" s="948"/>
      <c r="QNQ112" s="949"/>
      <c r="QNR112" s="949"/>
      <c r="QNS112" s="949"/>
      <c r="QNT112" s="949"/>
      <c r="QNU112" s="949"/>
      <c r="QNV112" s="949"/>
      <c r="QNW112" s="949"/>
      <c r="QNX112" s="950"/>
      <c r="QNY112" s="948"/>
      <c r="QNZ112" s="949"/>
      <c r="QOA112" s="949"/>
      <c r="QOB112" s="949"/>
      <c r="QOC112" s="949"/>
      <c r="QOD112" s="949"/>
      <c r="QOE112" s="949"/>
      <c r="QOF112" s="949"/>
      <c r="QOG112" s="950"/>
      <c r="QOH112" s="948"/>
      <c r="QOI112" s="949"/>
      <c r="QOJ112" s="949"/>
      <c r="QOK112" s="949"/>
      <c r="QOL112" s="949"/>
      <c r="QOM112" s="949"/>
      <c r="QON112" s="949"/>
      <c r="QOO112" s="949"/>
      <c r="QOP112" s="950"/>
      <c r="QOQ112" s="948"/>
      <c r="QOR112" s="949"/>
      <c r="QOS112" s="949"/>
      <c r="QOT112" s="949"/>
      <c r="QOU112" s="949"/>
      <c r="QOV112" s="949"/>
      <c r="QOW112" s="949"/>
      <c r="QOX112" s="949"/>
      <c r="QOY112" s="950"/>
      <c r="QOZ112" s="948"/>
      <c r="QPA112" s="949"/>
      <c r="QPB112" s="949"/>
      <c r="QPC112" s="949"/>
      <c r="QPD112" s="949"/>
      <c r="QPE112" s="949"/>
      <c r="QPF112" s="949"/>
      <c r="QPG112" s="949"/>
      <c r="QPH112" s="950"/>
      <c r="QPI112" s="948"/>
      <c r="QPJ112" s="949"/>
      <c r="QPK112" s="949"/>
      <c r="QPL112" s="949"/>
      <c r="QPM112" s="949"/>
      <c r="QPN112" s="949"/>
      <c r="QPO112" s="949"/>
      <c r="QPP112" s="949"/>
      <c r="QPQ112" s="950"/>
      <c r="QPR112" s="948"/>
      <c r="QPS112" s="949"/>
      <c r="QPT112" s="949"/>
      <c r="QPU112" s="949"/>
      <c r="QPV112" s="949"/>
      <c r="QPW112" s="949"/>
      <c r="QPX112" s="949"/>
      <c r="QPY112" s="949"/>
      <c r="QPZ112" s="950"/>
      <c r="QQA112" s="948"/>
      <c r="QQB112" s="949"/>
      <c r="QQC112" s="949"/>
      <c r="QQD112" s="949"/>
      <c r="QQE112" s="949"/>
      <c r="QQF112" s="949"/>
      <c r="QQG112" s="949"/>
      <c r="QQH112" s="949"/>
      <c r="QQI112" s="950"/>
      <c r="QQJ112" s="948"/>
      <c r="QQK112" s="949"/>
      <c r="QQL112" s="949"/>
      <c r="QQM112" s="949"/>
      <c r="QQN112" s="949"/>
      <c r="QQO112" s="949"/>
      <c r="QQP112" s="949"/>
      <c r="QQQ112" s="949"/>
      <c r="QQR112" s="950"/>
      <c r="QQS112" s="948"/>
      <c r="QQT112" s="949"/>
      <c r="QQU112" s="949"/>
      <c r="QQV112" s="949"/>
      <c r="QQW112" s="949"/>
      <c r="QQX112" s="949"/>
      <c r="QQY112" s="949"/>
      <c r="QQZ112" s="949"/>
      <c r="QRA112" s="950"/>
      <c r="QRB112" s="948"/>
      <c r="QRC112" s="949"/>
      <c r="QRD112" s="949"/>
      <c r="QRE112" s="949"/>
      <c r="QRF112" s="949"/>
      <c r="QRG112" s="949"/>
      <c r="QRH112" s="949"/>
      <c r="QRI112" s="949"/>
      <c r="QRJ112" s="950"/>
      <c r="QRK112" s="948"/>
      <c r="QRL112" s="949"/>
      <c r="QRM112" s="949"/>
      <c r="QRN112" s="949"/>
      <c r="QRO112" s="949"/>
      <c r="QRP112" s="949"/>
      <c r="QRQ112" s="949"/>
      <c r="QRR112" s="949"/>
      <c r="QRS112" s="950"/>
      <c r="QRT112" s="948"/>
      <c r="QRU112" s="949"/>
      <c r="QRV112" s="949"/>
      <c r="QRW112" s="949"/>
      <c r="QRX112" s="949"/>
      <c r="QRY112" s="949"/>
      <c r="QRZ112" s="949"/>
      <c r="QSA112" s="949"/>
      <c r="QSB112" s="950"/>
      <c r="QSC112" s="948"/>
      <c r="QSD112" s="949"/>
      <c r="QSE112" s="949"/>
      <c r="QSF112" s="949"/>
      <c r="QSG112" s="949"/>
      <c r="QSH112" s="949"/>
      <c r="QSI112" s="949"/>
      <c r="QSJ112" s="949"/>
      <c r="QSK112" s="950"/>
      <c r="QSL112" s="948"/>
      <c r="QSM112" s="949"/>
      <c r="QSN112" s="949"/>
      <c r="QSO112" s="949"/>
      <c r="QSP112" s="949"/>
      <c r="QSQ112" s="949"/>
      <c r="QSR112" s="949"/>
      <c r="QSS112" s="949"/>
      <c r="QST112" s="950"/>
      <c r="QSU112" s="948"/>
      <c r="QSV112" s="949"/>
      <c r="QSW112" s="949"/>
      <c r="QSX112" s="949"/>
      <c r="QSY112" s="949"/>
      <c r="QSZ112" s="949"/>
      <c r="QTA112" s="949"/>
      <c r="QTB112" s="949"/>
      <c r="QTC112" s="950"/>
      <c r="QTD112" s="948"/>
      <c r="QTE112" s="949"/>
      <c r="QTF112" s="949"/>
      <c r="QTG112" s="949"/>
      <c r="QTH112" s="949"/>
      <c r="QTI112" s="949"/>
      <c r="QTJ112" s="949"/>
      <c r="QTK112" s="949"/>
      <c r="QTL112" s="950"/>
      <c r="QTM112" s="948"/>
      <c r="QTN112" s="949"/>
      <c r="QTO112" s="949"/>
      <c r="QTP112" s="949"/>
      <c r="QTQ112" s="949"/>
      <c r="QTR112" s="949"/>
      <c r="QTS112" s="949"/>
      <c r="QTT112" s="949"/>
      <c r="QTU112" s="950"/>
      <c r="QTV112" s="948"/>
      <c r="QTW112" s="949"/>
      <c r="QTX112" s="949"/>
      <c r="QTY112" s="949"/>
      <c r="QTZ112" s="949"/>
      <c r="QUA112" s="949"/>
      <c r="QUB112" s="949"/>
      <c r="QUC112" s="949"/>
      <c r="QUD112" s="950"/>
      <c r="QUE112" s="948"/>
      <c r="QUF112" s="949"/>
      <c r="QUG112" s="949"/>
      <c r="QUH112" s="949"/>
      <c r="QUI112" s="949"/>
      <c r="QUJ112" s="949"/>
      <c r="QUK112" s="949"/>
      <c r="QUL112" s="949"/>
      <c r="QUM112" s="950"/>
      <c r="QUN112" s="948"/>
      <c r="QUO112" s="949"/>
      <c r="QUP112" s="949"/>
      <c r="QUQ112" s="949"/>
      <c r="QUR112" s="949"/>
      <c r="QUS112" s="949"/>
      <c r="QUT112" s="949"/>
      <c r="QUU112" s="949"/>
      <c r="QUV112" s="950"/>
      <c r="QUW112" s="948"/>
      <c r="QUX112" s="949"/>
      <c r="QUY112" s="949"/>
      <c r="QUZ112" s="949"/>
      <c r="QVA112" s="949"/>
      <c r="QVB112" s="949"/>
      <c r="QVC112" s="949"/>
      <c r="QVD112" s="949"/>
      <c r="QVE112" s="950"/>
      <c r="QVF112" s="948"/>
      <c r="QVG112" s="949"/>
      <c r="QVH112" s="949"/>
      <c r="QVI112" s="949"/>
      <c r="QVJ112" s="949"/>
      <c r="QVK112" s="949"/>
      <c r="QVL112" s="949"/>
      <c r="QVM112" s="949"/>
      <c r="QVN112" s="950"/>
      <c r="QVO112" s="948"/>
      <c r="QVP112" s="949"/>
      <c r="QVQ112" s="949"/>
      <c r="QVR112" s="949"/>
      <c r="QVS112" s="949"/>
      <c r="QVT112" s="949"/>
      <c r="QVU112" s="949"/>
      <c r="QVV112" s="949"/>
      <c r="QVW112" s="950"/>
      <c r="QVX112" s="948"/>
      <c r="QVY112" s="949"/>
      <c r="QVZ112" s="949"/>
      <c r="QWA112" s="949"/>
      <c r="QWB112" s="949"/>
      <c r="QWC112" s="949"/>
      <c r="QWD112" s="949"/>
      <c r="QWE112" s="949"/>
      <c r="QWF112" s="950"/>
      <c r="QWG112" s="948"/>
      <c r="QWH112" s="949"/>
      <c r="QWI112" s="949"/>
      <c r="QWJ112" s="949"/>
      <c r="QWK112" s="949"/>
      <c r="QWL112" s="949"/>
      <c r="QWM112" s="949"/>
      <c r="QWN112" s="949"/>
      <c r="QWO112" s="950"/>
      <c r="QWP112" s="948"/>
      <c r="QWQ112" s="949"/>
      <c r="QWR112" s="949"/>
      <c r="QWS112" s="949"/>
      <c r="QWT112" s="949"/>
      <c r="QWU112" s="949"/>
      <c r="QWV112" s="949"/>
      <c r="QWW112" s="949"/>
      <c r="QWX112" s="950"/>
      <c r="QWY112" s="948"/>
      <c r="QWZ112" s="949"/>
      <c r="QXA112" s="949"/>
      <c r="QXB112" s="949"/>
      <c r="QXC112" s="949"/>
      <c r="QXD112" s="949"/>
      <c r="QXE112" s="949"/>
      <c r="QXF112" s="949"/>
      <c r="QXG112" s="950"/>
      <c r="QXH112" s="948"/>
      <c r="QXI112" s="949"/>
      <c r="QXJ112" s="949"/>
      <c r="QXK112" s="949"/>
      <c r="QXL112" s="949"/>
      <c r="QXM112" s="949"/>
      <c r="QXN112" s="949"/>
      <c r="QXO112" s="949"/>
      <c r="QXP112" s="950"/>
      <c r="QXQ112" s="948"/>
      <c r="QXR112" s="949"/>
      <c r="QXS112" s="949"/>
      <c r="QXT112" s="949"/>
      <c r="QXU112" s="949"/>
      <c r="QXV112" s="949"/>
      <c r="QXW112" s="949"/>
      <c r="QXX112" s="949"/>
      <c r="QXY112" s="950"/>
      <c r="QXZ112" s="948"/>
      <c r="QYA112" s="949"/>
      <c r="QYB112" s="949"/>
      <c r="QYC112" s="949"/>
      <c r="QYD112" s="949"/>
      <c r="QYE112" s="949"/>
      <c r="QYF112" s="949"/>
      <c r="QYG112" s="949"/>
      <c r="QYH112" s="950"/>
      <c r="QYI112" s="948"/>
      <c r="QYJ112" s="949"/>
      <c r="QYK112" s="949"/>
      <c r="QYL112" s="949"/>
      <c r="QYM112" s="949"/>
      <c r="QYN112" s="949"/>
      <c r="QYO112" s="949"/>
      <c r="QYP112" s="949"/>
      <c r="QYQ112" s="950"/>
      <c r="QYR112" s="948"/>
      <c r="QYS112" s="949"/>
      <c r="QYT112" s="949"/>
      <c r="QYU112" s="949"/>
      <c r="QYV112" s="949"/>
      <c r="QYW112" s="949"/>
      <c r="QYX112" s="949"/>
      <c r="QYY112" s="949"/>
      <c r="QYZ112" s="950"/>
      <c r="QZA112" s="948"/>
      <c r="QZB112" s="949"/>
      <c r="QZC112" s="949"/>
      <c r="QZD112" s="949"/>
      <c r="QZE112" s="949"/>
      <c r="QZF112" s="949"/>
      <c r="QZG112" s="949"/>
      <c r="QZH112" s="949"/>
      <c r="QZI112" s="950"/>
      <c r="QZJ112" s="948"/>
      <c r="QZK112" s="949"/>
      <c r="QZL112" s="949"/>
      <c r="QZM112" s="949"/>
      <c r="QZN112" s="949"/>
      <c r="QZO112" s="949"/>
      <c r="QZP112" s="949"/>
      <c r="QZQ112" s="949"/>
      <c r="QZR112" s="950"/>
      <c r="QZS112" s="948"/>
      <c r="QZT112" s="949"/>
      <c r="QZU112" s="949"/>
      <c r="QZV112" s="949"/>
      <c r="QZW112" s="949"/>
      <c r="QZX112" s="949"/>
      <c r="QZY112" s="949"/>
      <c r="QZZ112" s="949"/>
      <c r="RAA112" s="950"/>
      <c r="RAB112" s="948"/>
      <c r="RAC112" s="949"/>
      <c r="RAD112" s="949"/>
      <c r="RAE112" s="949"/>
      <c r="RAF112" s="949"/>
      <c r="RAG112" s="949"/>
      <c r="RAH112" s="949"/>
      <c r="RAI112" s="949"/>
      <c r="RAJ112" s="950"/>
      <c r="RAK112" s="948"/>
      <c r="RAL112" s="949"/>
      <c r="RAM112" s="949"/>
      <c r="RAN112" s="949"/>
      <c r="RAO112" s="949"/>
      <c r="RAP112" s="949"/>
      <c r="RAQ112" s="949"/>
      <c r="RAR112" s="949"/>
      <c r="RAS112" s="950"/>
      <c r="RAT112" s="948"/>
      <c r="RAU112" s="949"/>
      <c r="RAV112" s="949"/>
      <c r="RAW112" s="949"/>
      <c r="RAX112" s="949"/>
      <c r="RAY112" s="949"/>
      <c r="RAZ112" s="949"/>
      <c r="RBA112" s="949"/>
      <c r="RBB112" s="950"/>
      <c r="RBC112" s="948"/>
      <c r="RBD112" s="949"/>
      <c r="RBE112" s="949"/>
      <c r="RBF112" s="949"/>
      <c r="RBG112" s="949"/>
      <c r="RBH112" s="949"/>
      <c r="RBI112" s="949"/>
      <c r="RBJ112" s="949"/>
      <c r="RBK112" s="950"/>
      <c r="RBL112" s="948"/>
      <c r="RBM112" s="949"/>
      <c r="RBN112" s="949"/>
      <c r="RBO112" s="949"/>
      <c r="RBP112" s="949"/>
      <c r="RBQ112" s="949"/>
      <c r="RBR112" s="949"/>
      <c r="RBS112" s="949"/>
      <c r="RBT112" s="950"/>
      <c r="RBU112" s="948"/>
      <c r="RBV112" s="949"/>
      <c r="RBW112" s="949"/>
      <c r="RBX112" s="949"/>
      <c r="RBY112" s="949"/>
      <c r="RBZ112" s="949"/>
      <c r="RCA112" s="949"/>
      <c r="RCB112" s="949"/>
      <c r="RCC112" s="950"/>
      <c r="RCD112" s="948"/>
      <c r="RCE112" s="949"/>
      <c r="RCF112" s="949"/>
      <c r="RCG112" s="949"/>
      <c r="RCH112" s="949"/>
      <c r="RCI112" s="949"/>
      <c r="RCJ112" s="949"/>
      <c r="RCK112" s="949"/>
      <c r="RCL112" s="950"/>
      <c r="RCM112" s="948"/>
      <c r="RCN112" s="949"/>
      <c r="RCO112" s="949"/>
      <c r="RCP112" s="949"/>
      <c r="RCQ112" s="949"/>
      <c r="RCR112" s="949"/>
      <c r="RCS112" s="949"/>
      <c r="RCT112" s="949"/>
      <c r="RCU112" s="950"/>
      <c r="RCV112" s="948"/>
      <c r="RCW112" s="949"/>
      <c r="RCX112" s="949"/>
      <c r="RCY112" s="949"/>
      <c r="RCZ112" s="949"/>
      <c r="RDA112" s="949"/>
      <c r="RDB112" s="949"/>
      <c r="RDC112" s="949"/>
      <c r="RDD112" s="950"/>
      <c r="RDE112" s="948"/>
      <c r="RDF112" s="949"/>
      <c r="RDG112" s="949"/>
      <c r="RDH112" s="949"/>
      <c r="RDI112" s="949"/>
      <c r="RDJ112" s="949"/>
      <c r="RDK112" s="949"/>
      <c r="RDL112" s="949"/>
      <c r="RDM112" s="950"/>
      <c r="RDN112" s="948"/>
      <c r="RDO112" s="949"/>
      <c r="RDP112" s="949"/>
      <c r="RDQ112" s="949"/>
      <c r="RDR112" s="949"/>
      <c r="RDS112" s="949"/>
      <c r="RDT112" s="949"/>
      <c r="RDU112" s="949"/>
      <c r="RDV112" s="950"/>
      <c r="RDW112" s="948"/>
      <c r="RDX112" s="949"/>
      <c r="RDY112" s="949"/>
      <c r="RDZ112" s="949"/>
      <c r="REA112" s="949"/>
      <c r="REB112" s="949"/>
      <c r="REC112" s="949"/>
      <c r="RED112" s="949"/>
      <c r="REE112" s="950"/>
      <c r="REF112" s="948"/>
      <c r="REG112" s="949"/>
      <c r="REH112" s="949"/>
      <c r="REI112" s="949"/>
      <c r="REJ112" s="949"/>
      <c r="REK112" s="949"/>
      <c r="REL112" s="949"/>
      <c r="REM112" s="949"/>
      <c r="REN112" s="950"/>
      <c r="REO112" s="948"/>
      <c r="REP112" s="949"/>
      <c r="REQ112" s="949"/>
      <c r="RER112" s="949"/>
      <c r="RES112" s="949"/>
      <c r="RET112" s="949"/>
      <c r="REU112" s="949"/>
      <c r="REV112" s="949"/>
      <c r="REW112" s="950"/>
      <c r="REX112" s="948"/>
      <c r="REY112" s="949"/>
      <c r="REZ112" s="949"/>
      <c r="RFA112" s="949"/>
      <c r="RFB112" s="949"/>
      <c r="RFC112" s="949"/>
      <c r="RFD112" s="949"/>
      <c r="RFE112" s="949"/>
      <c r="RFF112" s="950"/>
      <c r="RFG112" s="948"/>
      <c r="RFH112" s="949"/>
      <c r="RFI112" s="949"/>
      <c r="RFJ112" s="949"/>
      <c r="RFK112" s="949"/>
      <c r="RFL112" s="949"/>
      <c r="RFM112" s="949"/>
      <c r="RFN112" s="949"/>
      <c r="RFO112" s="950"/>
      <c r="RFP112" s="948"/>
      <c r="RFQ112" s="949"/>
      <c r="RFR112" s="949"/>
      <c r="RFS112" s="949"/>
      <c r="RFT112" s="949"/>
      <c r="RFU112" s="949"/>
      <c r="RFV112" s="949"/>
      <c r="RFW112" s="949"/>
      <c r="RFX112" s="950"/>
      <c r="RFY112" s="948"/>
      <c r="RFZ112" s="949"/>
      <c r="RGA112" s="949"/>
      <c r="RGB112" s="949"/>
      <c r="RGC112" s="949"/>
      <c r="RGD112" s="949"/>
      <c r="RGE112" s="949"/>
      <c r="RGF112" s="949"/>
      <c r="RGG112" s="950"/>
      <c r="RGH112" s="948"/>
      <c r="RGI112" s="949"/>
      <c r="RGJ112" s="949"/>
      <c r="RGK112" s="949"/>
      <c r="RGL112" s="949"/>
      <c r="RGM112" s="949"/>
      <c r="RGN112" s="949"/>
      <c r="RGO112" s="949"/>
      <c r="RGP112" s="950"/>
      <c r="RGQ112" s="948"/>
      <c r="RGR112" s="949"/>
      <c r="RGS112" s="949"/>
      <c r="RGT112" s="949"/>
      <c r="RGU112" s="949"/>
      <c r="RGV112" s="949"/>
      <c r="RGW112" s="949"/>
      <c r="RGX112" s="949"/>
      <c r="RGY112" s="950"/>
      <c r="RGZ112" s="948"/>
      <c r="RHA112" s="949"/>
      <c r="RHB112" s="949"/>
      <c r="RHC112" s="949"/>
      <c r="RHD112" s="949"/>
      <c r="RHE112" s="949"/>
      <c r="RHF112" s="949"/>
      <c r="RHG112" s="949"/>
      <c r="RHH112" s="950"/>
      <c r="RHI112" s="948"/>
      <c r="RHJ112" s="949"/>
      <c r="RHK112" s="949"/>
      <c r="RHL112" s="949"/>
      <c r="RHM112" s="949"/>
      <c r="RHN112" s="949"/>
      <c r="RHO112" s="949"/>
      <c r="RHP112" s="949"/>
      <c r="RHQ112" s="950"/>
      <c r="RHR112" s="948"/>
      <c r="RHS112" s="949"/>
      <c r="RHT112" s="949"/>
      <c r="RHU112" s="949"/>
      <c r="RHV112" s="949"/>
      <c r="RHW112" s="949"/>
      <c r="RHX112" s="949"/>
      <c r="RHY112" s="949"/>
      <c r="RHZ112" s="950"/>
      <c r="RIA112" s="948"/>
      <c r="RIB112" s="949"/>
      <c r="RIC112" s="949"/>
      <c r="RID112" s="949"/>
      <c r="RIE112" s="949"/>
      <c r="RIF112" s="949"/>
      <c r="RIG112" s="949"/>
      <c r="RIH112" s="949"/>
      <c r="RII112" s="950"/>
      <c r="RIJ112" s="948"/>
      <c r="RIK112" s="949"/>
      <c r="RIL112" s="949"/>
      <c r="RIM112" s="949"/>
      <c r="RIN112" s="949"/>
      <c r="RIO112" s="949"/>
      <c r="RIP112" s="949"/>
      <c r="RIQ112" s="949"/>
      <c r="RIR112" s="950"/>
      <c r="RIS112" s="948"/>
      <c r="RIT112" s="949"/>
      <c r="RIU112" s="949"/>
      <c r="RIV112" s="949"/>
      <c r="RIW112" s="949"/>
      <c r="RIX112" s="949"/>
      <c r="RIY112" s="949"/>
      <c r="RIZ112" s="949"/>
      <c r="RJA112" s="950"/>
      <c r="RJB112" s="948"/>
      <c r="RJC112" s="949"/>
      <c r="RJD112" s="949"/>
      <c r="RJE112" s="949"/>
      <c r="RJF112" s="949"/>
      <c r="RJG112" s="949"/>
      <c r="RJH112" s="949"/>
      <c r="RJI112" s="949"/>
      <c r="RJJ112" s="950"/>
      <c r="RJK112" s="948"/>
      <c r="RJL112" s="949"/>
      <c r="RJM112" s="949"/>
      <c r="RJN112" s="949"/>
      <c r="RJO112" s="949"/>
      <c r="RJP112" s="949"/>
      <c r="RJQ112" s="949"/>
      <c r="RJR112" s="949"/>
      <c r="RJS112" s="950"/>
      <c r="RJT112" s="948"/>
      <c r="RJU112" s="949"/>
      <c r="RJV112" s="949"/>
      <c r="RJW112" s="949"/>
      <c r="RJX112" s="949"/>
      <c r="RJY112" s="949"/>
      <c r="RJZ112" s="949"/>
      <c r="RKA112" s="949"/>
      <c r="RKB112" s="950"/>
      <c r="RKC112" s="948"/>
      <c r="RKD112" s="949"/>
      <c r="RKE112" s="949"/>
      <c r="RKF112" s="949"/>
      <c r="RKG112" s="949"/>
      <c r="RKH112" s="949"/>
      <c r="RKI112" s="949"/>
      <c r="RKJ112" s="949"/>
      <c r="RKK112" s="950"/>
      <c r="RKL112" s="948"/>
      <c r="RKM112" s="949"/>
      <c r="RKN112" s="949"/>
      <c r="RKO112" s="949"/>
      <c r="RKP112" s="949"/>
      <c r="RKQ112" s="949"/>
      <c r="RKR112" s="949"/>
      <c r="RKS112" s="949"/>
      <c r="RKT112" s="950"/>
      <c r="RKU112" s="948"/>
      <c r="RKV112" s="949"/>
      <c r="RKW112" s="949"/>
      <c r="RKX112" s="949"/>
      <c r="RKY112" s="949"/>
      <c r="RKZ112" s="949"/>
      <c r="RLA112" s="949"/>
      <c r="RLB112" s="949"/>
      <c r="RLC112" s="950"/>
      <c r="RLD112" s="948"/>
      <c r="RLE112" s="949"/>
      <c r="RLF112" s="949"/>
      <c r="RLG112" s="949"/>
      <c r="RLH112" s="949"/>
      <c r="RLI112" s="949"/>
      <c r="RLJ112" s="949"/>
      <c r="RLK112" s="949"/>
      <c r="RLL112" s="950"/>
      <c r="RLM112" s="948"/>
      <c r="RLN112" s="949"/>
      <c r="RLO112" s="949"/>
      <c r="RLP112" s="949"/>
      <c r="RLQ112" s="949"/>
      <c r="RLR112" s="949"/>
      <c r="RLS112" s="949"/>
      <c r="RLT112" s="949"/>
      <c r="RLU112" s="950"/>
      <c r="RLV112" s="948"/>
      <c r="RLW112" s="949"/>
      <c r="RLX112" s="949"/>
      <c r="RLY112" s="949"/>
      <c r="RLZ112" s="949"/>
      <c r="RMA112" s="949"/>
      <c r="RMB112" s="949"/>
      <c r="RMC112" s="949"/>
      <c r="RMD112" s="950"/>
      <c r="RME112" s="948"/>
      <c r="RMF112" s="949"/>
      <c r="RMG112" s="949"/>
      <c r="RMH112" s="949"/>
      <c r="RMI112" s="949"/>
      <c r="RMJ112" s="949"/>
      <c r="RMK112" s="949"/>
      <c r="RML112" s="949"/>
      <c r="RMM112" s="950"/>
      <c r="RMN112" s="948"/>
      <c r="RMO112" s="949"/>
      <c r="RMP112" s="949"/>
      <c r="RMQ112" s="949"/>
      <c r="RMR112" s="949"/>
      <c r="RMS112" s="949"/>
      <c r="RMT112" s="949"/>
      <c r="RMU112" s="949"/>
      <c r="RMV112" s="950"/>
      <c r="RMW112" s="948"/>
      <c r="RMX112" s="949"/>
      <c r="RMY112" s="949"/>
      <c r="RMZ112" s="949"/>
      <c r="RNA112" s="949"/>
      <c r="RNB112" s="949"/>
      <c r="RNC112" s="949"/>
      <c r="RND112" s="949"/>
      <c r="RNE112" s="950"/>
      <c r="RNF112" s="948"/>
      <c r="RNG112" s="949"/>
      <c r="RNH112" s="949"/>
      <c r="RNI112" s="949"/>
      <c r="RNJ112" s="949"/>
      <c r="RNK112" s="949"/>
      <c r="RNL112" s="949"/>
      <c r="RNM112" s="949"/>
      <c r="RNN112" s="950"/>
      <c r="RNO112" s="948"/>
      <c r="RNP112" s="949"/>
      <c r="RNQ112" s="949"/>
      <c r="RNR112" s="949"/>
      <c r="RNS112" s="949"/>
      <c r="RNT112" s="949"/>
      <c r="RNU112" s="949"/>
      <c r="RNV112" s="949"/>
      <c r="RNW112" s="950"/>
      <c r="RNX112" s="948"/>
      <c r="RNY112" s="949"/>
      <c r="RNZ112" s="949"/>
      <c r="ROA112" s="949"/>
      <c r="ROB112" s="949"/>
      <c r="ROC112" s="949"/>
      <c r="ROD112" s="949"/>
      <c r="ROE112" s="949"/>
      <c r="ROF112" s="950"/>
      <c r="ROG112" s="948"/>
      <c r="ROH112" s="949"/>
      <c r="ROI112" s="949"/>
      <c r="ROJ112" s="949"/>
      <c r="ROK112" s="949"/>
      <c r="ROL112" s="949"/>
      <c r="ROM112" s="949"/>
      <c r="RON112" s="949"/>
      <c r="ROO112" s="950"/>
      <c r="ROP112" s="948"/>
      <c r="ROQ112" s="949"/>
      <c r="ROR112" s="949"/>
      <c r="ROS112" s="949"/>
      <c r="ROT112" s="949"/>
      <c r="ROU112" s="949"/>
      <c r="ROV112" s="949"/>
      <c r="ROW112" s="949"/>
      <c r="ROX112" s="950"/>
      <c r="ROY112" s="948"/>
      <c r="ROZ112" s="949"/>
      <c r="RPA112" s="949"/>
      <c r="RPB112" s="949"/>
      <c r="RPC112" s="949"/>
      <c r="RPD112" s="949"/>
      <c r="RPE112" s="949"/>
      <c r="RPF112" s="949"/>
      <c r="RPG112" s="950"/>
      <c r="RPH112" s="948"/>
      <c r="RPI112" s="949"/>
      <c r="RPJ112" s="949"/>
      <c r="RPK112" s="949"/>
      <c r="RPL112" s="949"/>
      <c r="RPM112" s="949"/>
      <c r="RPN112" s="949"/>
      <c r="RPO112" s="949"/>
      <c r="RPP112" s="950"/>
      <c r="RPQ112" s="948"/>
      <c r="RPR112" s="949"/>
      <c r="RPS112" s="949"/>
      <c r="RPT112" s="949"/>
      <c r="RPU112" s="949"/>
      <c r="RPV112" s="949"/>
      <c r="RPW112" s="949"/>
      <c r="RPX112" s="949"/>
      <c r="RPY112" s="950"/>
      <c r="RPZ112" s="948"/>
      <c r="RQA112" s="949"/>
      <c r="RQB112" s="949"/>
      <c r="RQC112" s="949"/>
      <c r="RQD112" s="949"/>
      <c r="RQE112" s="949"/>
      <c r="RQF112" s="949"/>
      <c r="RQG112" s="949"/>
      <c r="RQH112" s="950"/>
      <c r="RQI112" s="948"/>
      <c r="RQJ112" s="949"/>
      <c r="RQK112" s="949"/>
      <c r="RQL112" s="949"/>
      <c r="RQM112" s="949"/>
      <c r="RQN112" s="949"/>
      <c r="RQO112" s="949"/>
      <c r="RQP112" s="949"/>
      <c r="RQQ112" s="950"/>
      <c r="RQR112" s="948"/>
      <c r="RQS112" s="949"/>
      <c r="RQT112" s="949"/>
      <c r="RQU112" s="949"/>
      <c r="RQV112" s="949"/>
      <c r="RQW112" s="949"/>
      <c r="RQX112" s="949"/>
      <c r="RQY112" s="949"/>
      <c r="RQZ112" s="950"/>
      <c r="RRA112" s="948"/>
      <c r="RRB112" s="949"/>
      <c r="RRC112" s="949"/>
      <c r="RRD112" s="949"/>
      <c r="RRE112" s="949"/>
      <c r="RRF112" s="949"/>
      <c r="RRG112" s="949"/>
      <c r="RRH112" s="949"/>
      <c r="RRI112" s="950"/>
      <c r="RRJ112" s="948"/>
      <c r="RRK112" s="949"/>
      <c r="RRL112" s="949"/>
      <c r="RRM112" s="949"/>
      <c r="RRN112" s="949"/>
      <c r="RRO112" s="949"/>
      <c r="RRP112" s="949"/>
      <c r="RRQ112" s="949"/>
      <c r="RRR112" s="950"/>
      <c r="RRS112" s="948"/>
      <c r="RRT112" s="949"/>
      <c r="RRU112" s="949"/>
      <c r="RRV112" s="949"/>
      <c r="RRW112" s="949"/>
      <c r="RRX112" s="949"/>
      <c r="RRY112" s="949"/>
      <c r="RRZ112" s="949"/>
      <c r="RSA112" s="950"/>
      <c r="RSB112" s="948"/>
      <c r="RSC112" s="949"/>
      <c r="RSD112" s="949"/>
      <c r="RSE112" s="949"/>
      <c r="RSF112" s="949"/>
      <c r="RSG112" s="949"/>
      <c r="RSH112" s="949"/>
      <c r="RSI112" s="949"/>
      <c r="RSJ112" s="950"/>
      <c r="RSK112" s="948"/>
      <c r="RSL112" s="949"/>
      <c r="RSM112" s="949"/>
      <c r="RSN112" s="949"/>
      <c r="RSO112" s="949"/>
      <c r="RSP112" s="949"/>
      <c r="RSQ112" s="949"/>
      <c r="RSR112" s="949"/>
      <c r="RSS112" s="950"/>
      <c r="RST112" s="948"/>
      <c r="RSU112" s="949"/>
      <c r="RSV112" s="949"/>
      <c r="RSW112" s="949"/>
      <c r="RSX112" s="949"/>
      <c r="RSY112" s="949"/>
      <c r="RSZ112" s="949"/>
      <c r="RTA112" s="949"/>
      <c r="RTB112" s="950"/>
      <c r="RTC112" s="948"/>
      <c r="RTD112" s="949"/>
      <c r="RTE112" s="949"/>
      <c r="RTF112" s="949"/>
      <c r="RTG112" s="949"/>
      <c r="RTH112" s="949"/>
      <c r="RTI112" s="949"/>
      <c r="RTJ112" s="949"/>
      <c r="RTK112" s="950"/>
      <c r="RTL112" s="948"/>
      <c r="RTM112" s="949"/>
      <c r="RTN112" s="949"/>
      <c r="RTO112" s="949"/>
      <c r="RTP112" s="949"/>
      <c r="RTQ112" s="949"/>
      <c r="RTR112" s="949"/>
      <c r="RTS112" s="949"/>
      <c r="RTT112" s="950"/>
      <c r="RTU112" s="948"/>
      <c r="RTV112" s="949"/>
      <c r="RTW112" s="949"/>
      <c r="RTX112" s="949"/>
      <c r="RTY112" s="949"/>
      <c r="RTZ112" s="949"/>
      <c r="RUA112" s="949"/>
      <c r="RUB112" s="949"/>
      <c r="RUC112" s="950"/>
      <c r="RUD112" s="948"/>
      <c r="RUE112" s="949"/>
      <c r="RUF112" s="949"/>
      <c r="RUG112" s="949"/>
      <c r="RUH112" s="949"/>
      <c r="RUI112" s="949"/>
      <c r="RUJ112" s="949"/>
      <c r="RUK112" s="949"/>
      <c r="RUL112" s="950"/>
      <c r="RUM112" s="948"/>
      <c r="RUN112" s="949"/>
      <c r="RUO112" s="949"/>
      <c r="RUP112" s="949"/>
      <c r="RUQ112" s="949"/>
      <c r="RUR112" s="949"/>
      <c r="RUS112" s="949"/>
      <c r="RUT112" s="949"/>
      <c r="RUU112" s="950"/>
      <c r="RUV112" s="948"/>
      <c r="RUW112" s="949"/>
      <c r="RUX112" s="949"/>
      <c r="RUY112" s="949"/>
      <c r="RUZ112" s="949"/>
      <c r="RVA112" s="949"/>
      <c r="RVB112" s="949"/>
      <c r="RVC112" s="949"/>
      <c r="RVD112" s="950"/>
      <c r="RVE112" s="948"/>
      <c r="RVF112" s="949"/>
      <c r="RVG112" s="949"/>
      <c r="RVH112" s="949"/>
      <c r="RVI112" s="949"/>
      <c r="RVJ112" s="949"/>
      <c r="RVK112" s="949"/>
      <c r="RVL112" s="949"/>
      <c r="RVM112" s="950"/>
      <c r="RVN112" s="948"/>
      <c r="RVO112" s="949"/>
      <c r="RVP112" s="949"/>
      <c r="RVQ112" s="949"/>
      <c r="RVR112" s="949"/>
      <c r="RVS112" s="949"/>
      <c r="RVT112" s="949"/>
      <c r="RVU112" s="949"/>
      <c r="RVV112" s="950"/>
      <c r="RVW112" s="948"/>
      <c r="RVX112" s="949"/>
      <c r="RVY112" s="949"/>
      <c r="RVZ112" s="949"/>
      <c r="RWA112" s="949"/>
      <c r="RWB112" s="949"/>
      <c r="RWC112" s="949"/>
      <c r="RWD112" s="949"/>
      <c r="RWE112" s="950"/>
      <c r="RWF112" s="948"/>
      <c r="RWG112" s="949"/>
      <c r="RWH112" s="949"/>
      <c r="RWI112" s="949"/>
      <c r="RWJ112" s="949"/>
      <c r="RWK112" s="949"/>
      <c r="RWL112" s="949"/>
      <c r="RWM112" s="949"/>
      <c r="RWN112" s="950"/>
      <c r="RWO112" s="948"/>
      <c r="RWP112" s="949"/>
      <c r="RWQ112" s="949"/>
      <c r="RWR112" s="949"/>
      <c r="RWS112" s="949"/>
      <c r="RWT112" s="949"/>
      <c r="RWU112" s="949"/>
      <c r="RWV112" s="949"/>
      <c r="RWW112" s="950"/>
      <c r="RWX112" s="948"/>
      <c r="RWY112" s="949"/>
      <c r="RWZ112" s="949"/>
      <c r="RXA112" s="949"/>
      <c r="RXB112" s="949"/>
      <c r="RXC112" s="949"/>
      <c r="RXD112" s="949"/>
      <c r="RXE112" s="949"/>
      <c r="RXF112" s="950"/>
      <c r="RXG112" s="948"/>
      <c r="RXH112" s="949"/>
      <c r="RXI112" s="949"/>
      <c r="RXJ112" s="949"/>
      <c r="RXK112" s="949"/>
      <c r="RXL112" s="949"/>
      <c r="RXM112" s="949"/>
      <c r="RXN112" s="949"/>
      <c r="RXO112" s="950"/>
      <c r="RXP112" s="948"/>
      <c r="RXQ112" s="949"/>
      <c r="RXR112" s="949"/>
      <c r="RXS112" s="949"/>
      <c r="RXT112" s="949"/>
      <c r="RXU112" s="949"/>
      <c r="RXV112" s="949"/>
      <c r="RXW112" s="949"/>
      <c r="RXX112" s="950"/>
      <c r="RXY112" s="948"/>
      <c r="RXZ112" s="949"/>
      <c r="RYA112" s="949"/>
      <c r="RYB112" s="949"/>
      <c r="RYC112" s="949"/>
      <c r="RYD112" s="949"/>
      <c r="RYE112" s="949"/>
      <c r="RYF112" s="949"/>
      <c r="RYG112" s="950"/>
      <c r="RYH112" s="948"/>
      <c r="RYI112" s="949"/>
      <c r="RYJ112" s="949"/>
      <c r="RYK112" s="949"/>
      <c r="RYL112" s="949"/>
      <c r="RYM112" s="949"/>
      <c r="RYN112" s="949"/>
      <c r="RYO112" s="949"/>
      <c r="RYP112" s="950"/>
      <c r="RYQ112" s="948"/>
      <c r="RYR112" s="949"/>
      <c r="RYS112" s="949"/>
      <c r="RYT112" s="949"/>
      <c r="RYU112" s="949"/>
      <c r="RYV112" s="949"/>
      <c r="RYW112" s="949"/>
      <c r="RYX112" s="949"/>
      <c r="RYY112" s="950"/>
      <c r="RYZ112" s="948"/>
      <c r="RZA112" s="949"/>
      <c r="RZB112" s="949"/>
      <c r="RZC112" s="949"/>
      <c r="RZD112" s="949"/>
      <c r="RZE112" s="949"/>
      <c r="RZF112" s="949"/>
      <c r="RZG112" s="949"/>
      <c r="RZH112" s="950"/>
      <c r="RZI112" s="948"/>
      <c r="RZJ112" s="949"/>
      <c r="RZK112" s="949"/>
      <c r="RZL112" s="949"/>
      <c r="RZM112" s="949"/>
      <c r="RZN112" s="949"/>
      <c r="RZO112" s="949"/>
      <c r="RZP112" s="949"/>
      <c r="RZQ112" s="950"/>
      <c r="RZR112" s="948"/>
      <c r="RZS112" s="949"/>
      <c r="RZT112" s="949"/>
      <c r="RZU112" s="949"/>
      <c r="RZV112" s="949"/>
      <c r="RZW112" s="949"/>
      <c r="RZX112" s="949"/>
      <c r="RZY112" s="949"/>
      <c r="RZZ112" s="950"/>
      <c r="SAA112" s="948"/>
      <c r="SAB112" s="949"/>
      <c r="SAC112" s="949"/>
      <c r="SAD112" s="949"/>
      <c r="SAE112" s="949"/>
      <c r="SAF112" s="949"/>
      <c r="SAG112" s="949"/>
      <c r="SAH112" s="949"/>
      <c r="SAI112" s="950"/>
      <c r="SAJ112" s="948"/>
      <c r="SAK112" s="949"/>
      <c r="SAL112" s="949"/>
      <c r="SAM112" s="949"/>
      <c r="SAN112" s="949"/>
      <c r="SAO112" s="949"/>
      <c r="SAP112" s="949"/>
      <c r="SAQ112" s="949"/>
      <c r="SAR112" s="950"/>
      <c r="SAS112" s="948"/>
      <c r="SAT112" s="949"/>
      <c r="SAU112" s="949"/>
      <c r="SAV112" s="949"/>
      <c r="SAW112" s="949"/>
      <c r="SAX112" s="949"/>
      <c r="SAY112" s="949"/>
      <c r="SAZ112" s="949"/>
      <c r="SBA112" s="950"/>
      <c r="SBB112" s="948"/>
      <c r="SBC112" s="949"/>
      <c r="SBD112" s="949"/>
      <c r="SBE112" s="949"/>
      <c r="SBF112" s="949"/>
      <c r="SBG112" s="949"/>
      <c r="SBH112" s="949"/>
      <c r="SBI112" s="949"/>
      <c r="SBJ112" s="950"/>
      <c r="SBK112" s="948"/>
      <c r="SBL112" s="949"/>
      <c r="SBM112" s="949"/>
      <c r="SBN112" s="949"/>
      <c r="SBO112" s="949"/>
      <c r="SBP112" s="949"/>
      <c r="SBQ112" s="949"/>
      <c r="SBR112" s="949"/>
      <c r="SBS112" s="950"/>
      <c r="SBT112" s="948"/>
      <c r="SBU112" s="949"/>
      <c r="SBV112" s="949"/>
      <c r="SBW112" s="949"/>
      <c r="SBX112" s="949"/>
      <c r="SBY112" s="949"/>
      <c r="SBZ112" s="949"/>
      <c r="SCA112" s="949"/>
      <c r="SCB112" s="950"/>
      <c r="SCC112" s="948"/>
      <c r="SCD112" s="949"/>
      <c r="SCE112" s="949"/>
      <c r="SCF112" s="949"/>
      <c r="SCG112" s="949"/>
      <c r="SCH112" s="949"/>
      <c r="SCI112" s="949"/>
      <c r="SCJ112" s="949"/>
      <c r="SCK112" s="950"/>
      <c r="SCL112" s="948"/>
      <c r="SCM112" s="949"/>
      <c r="SCN112" s="949"/>
      <c r="SCO112" s="949"/>
      <c r="SCP112" s="949"/>
      <c r="SCQ112" s="949"/>
      <c r="SCR112" s="949"/>
      <c r="SCS112" s="949"/>
      <c r="SCT112" s="950"/>
      <c r="SCU112" s="948"/>
      <c r="SCV112" s="949"/>
      <c r="SCW112" s="949"/>
      <c r="SCX112" s="949"/>
      <c r="SCY112" s="949"/>
      <c r="SCZ112" s="949"/>
      <c r="SDA112" s="949"/>
      <c r="SDB112" s="949"/>
      <c r="SDC112" s="950"/>
      <c r="SDD112" s="948"/>
      <c r="SDE112" s="949"/>
      <c r="SDF112" s="949"/>
      <c r="SDG112" s="949"/>
      <c r="SDH112" s="949"/>
      <c r="SDI112" s="949"/>
      <c r="SDJ112" s="949"/>
      <c r="SDK112" s="949"/>
      <c r="SDL112" s="950"/>
      <c r="SDM112" s="948"/>
      <c r="SDN112" s="949"/>
      <c r="SDO112" s="949"/>
      <c r="SDP112" s="949"/>
      <c r="SDQ112" s="949"/>
      <c r="SDR112" s="949"/>
      <c r="SDS112" s="949"/>
      <c r="SDT112" s="949"/>
      <c r="SDU112" s="950"/>
      <c r="SDV112" s="948"/>
      <c r="SDW112" s="949"/>
      <c r="SDX112" s="949"/>
      <c r="SDY112" s="949"/>
      <c r="SDZ112" s="949"/>
      <c r="SEA112" s="949"/>
      <c r="SEB112" s="949"/>
      <c r="SEC112" s="949"/>
      <c r="SED112" s="950"/>
      <c r="SEE112" s="948"/>
      <c r="SEF112" s="949"/>
      <c r="SEG112" s="949"/>
      <c r="SEH112" s="949"/>
      <c r="SEI112" s="949"/>
      <c r="SEJ112" s="949"/>
      <c r="SEK112" s="949"/>
      <c r="SEL112" s="949"/>
      <c r="SEM112" s="950"/>
      <c r="SEN112" s="948"/>
      <c r="SEO112" s="949"/>
      <c r="SEP112" s="949"/>
      <c r="SEQ112" s="949"/>
      <c r="SER112" s="949"/>
      <c r="SES112" s="949"/>
      <c r="SET112" s="949"/>
      <c r="SEU112" s="949"/>
      <c r="SEV112" s="950"/>
      <c r="SEW112" s="948"/>
      <c r="SEX112" s="949"/>
      <c r="SEY112" s="949"/>
      <c r="SEZ112" s="949"/>
      <c r="SFA112" s="949"/>
      <c r="SFB112" s="949"/>
      <c r="SFC112" s="949"/>
      <c r="SFD112" s="949"/>
      <c r="SFE112" s="950"/>
      <c r="SFF112" s="948"/>
      <c r="SFG112" s="949"/>
      <c r="SFH112" s="949"/>
      <c r="SFI112" s="949"/>
      <c r="SFJ112" s="949"/>
      <c r="SFK112" s="949"/>
      <c r="SFL112" s="949"/>
      <c r="SFM112" s="949"/>
      <c r="SFN112" s="950"/>
      <c r="SFO112" s="948"/>
      <c r="SFP112" s="949"/>
      <c r="SFQ112" s="949"/>
      <c r="SFR112" s="949"/>
      <c r="SFS112" s="949"/>
      <c r="SFT112" s="949"/>
      <c r="SFU112" s="949"/>
      <c r="SFV112" s="949"/>
      <c r="SFW112" s="950"/>
      <c r="SFX112" s="948"/>
      <c r="SFY112" s="949"/>
      <c r="SFZ112" s="949"/>
      <c r="SGA112" s="949"/>
      <c r="SGB112" s="949"/>
      <c r="SGC112" s="949"/>
      <c r="SGD112" s="949"/>
      <c r="SGE112" s="949"/>
      <c r="SGF112" s="950"/>
      <c r="SGG112" s="948"/>
      <c r="SGH112" s="949"/>
      <c r="SGI112" s="949"/>
      <c r="SGJ112" s="949"/>
      <c r="SGK112" s="949"/>
      <c r="SGL112" s="949"/>
      <c r="SGM112" s="949"/>
      <c r="SGN112" s="949"/>
      <c r="SGO112" s="950"/>
      <c r="SGP112" s="948"/>
      <c r="SGQ112" s="949"/>
      <c r="SGR112" s="949"/>
      <c r="SGS112" s="949"/>
      <c r="SGT112" s="949"/>
      <c r="SGU112" s="949"/>
      <c r="SGV112" s="949"/>
      <c r="SGW112" s="949"/>
      <c r="SGX112" s="950"/>
      <c r="SGY112" s="948"/>
      <c r="SGZ112" s="949"/>
      <c r="SHA112" s="949"/>
      <c r="SHB112" s="949"/>
      <c r="SHC112" s="949"/>
      <c r="SHD112" s="949"/>
      <c r="SHE112" s="949"/>
      <c r="SHF112" s="949"/>
      <c r="SHG112" s="950"/>
      <c r="SHH112" s="948"/>
      <c r="SHI112" s="949"/>
      <c r="SHJ112" s="949"/>
      <c r="SHK112" s="949"/>
      <c r="SHL112" s="949"/>
      <c r="SHM112" s="949"/>
      <c r="SHN112" s="949"/>
      <c r="SHO112" s="949"/>
      <c r="SHP112" s="950"/>
      <c r="SHQ112" s="948"/>
      <c r="SHR112" s="949"/>
      <c r="SHS112" s="949"/>
      <c r="SHT112" s="949"/>
      <c r="SHU112" s="949"/>
      <c r="SHV112" s="949"/>
      <c r="SHW112" s="949"/>
      <c r="SHX112" s="949"/>
      <c r="SHY112" s="950"/>
      <c r="SHZ112" s="948"/>
      <c r="SIA112" s="949"/>
      <c r="SIB112" s="949"/>
      <c r="SIC112" s="949"/>
      <c r="SID112" s="949"/>
      <c r="SIE112" s="949"/>
      <c r="SIF112" s="949"/>
      <c r="SIG112" s="949"/>
      <c r="SIH112" s="950"/>
      <c r="SII112" s="948"/>
      <c r="SIJ112" s="949"/>
      <c r="SIK112" s="949"/>
      <c r="SIL112" s="949"/>
      <c r="SIM112" s="949"/>
      <c r="SIN112" s="949"/>
      <c r="SIO112" s="949"/>
      <c r="SIP112" s="949"/>
      <c r="SIQ112" s="950"/>
      <c r="SIR112" s="948"/>
      <c r="SIS112" s="949"/>
      <c r="SIT112" s="949"/>
      <c r="SIU112" s="949"/>
      <c r="SIV112" s="949"/>
      <c r="SIW112" s="949"/>
      <c r="SIX112" s="949"/>
      <c r="SIY112" s="949"/>
      <c r="SIZ112" s="950"/>
      <c r="SJA112" s="948"/>
      <c r="SJB112" s="949"/>
      <c r="SJC112" s="949"/>
      <c r="SJD112" s="949"/>
      <c r="SJE112" s="949"/>
      <c r="SJF112" s="949"/>
      <c r="SJG112" s="949"/>
      <c r="SJH112" s="949"/>
      <c r="SJI112" s="950"/>
      <c r="SJJ112" s="948"/>
      <c r="SJK112" s="949"/>
      <c r="SJL112" s="949"/>
      <c r="SJM112" s="949"/>
      <c r="SJN112" s="949"/>
      <c r="SJO112" s="949"/>
      <c r="SJP112" s="949"/>
      <c r="SJQ112" s="949"/>
      <c r="SJR112" s="950"/>
      <c r="SJS112" s="948"/>
      <c r="SJT112" s="949"/>
      <c r="SJU112" s="949"/>
      <c r="SJV112" s="949"/>
      <c r="SJW112" s="949"/>
      <c r="SJX112" s="949"/>
      <c r="SJY112" s="949"/>
      <c r="SJZ112" s="949"/>
      <c r="SKA112" s="950"/>
      <c r="SKB112" s="948"/>
      <c r="SKC112" s="949"/>
      <c r="SKD112" s="949"/>
      <c r="SKE112" s="949"/>
      <c r="SKF112" s="949"/>
      <c r="SKG112" s="949"/>
      <c r="SKH112" s="949"/>
      <c r="SKI112" s="949"/>
      <c r="SKJ112" s="950"/>
      <c r="SKK112" s="948"/>
      <c r="SKL112" s="949"/>
      <c r="SKM112" s="949"/>
      <c r="SKN112" s="949"/>
      <c r="SKO112" s="949"/>
      <c r="SKP112" s="949"/>
      <c r="SKQ112" s="949"/>
      <c r="SKR112" s="949"/>
      <c r="SKS112" s="950"/>
      <c r="SKT112" s="948"/>
      <c r="SKU112" s="949"/>
      <c r="SKV112" s="949"/>
      <c r="SKW112" s="949"/>
      <c r="SKX112" s="949"/>
      <c r="SKY112" s="949"/>
      <c r="SKZ112" s="949"/>
      <c r="SLA112" s="949"/>
      <c r="SLB112" s="950"/>
      <c r="SLC112" s="948"/>
      <c r="SLD112" s="949"/>
      <c r="SLE112" s="949"/>
      <c r="SLF112" s="949"/>
      <c r="SLG112" s="949"/>
      <c r="SLH112" s="949"/>
      <c r="SLI112" s="949"/>
      <c r="SLJ112" s="949"/>
      <c r="SLK112" s="950"/>
      <c r="SLL112" s="948"/>
      <c r="SLM112" s="949"/>
      <c r="SLN112" s="949"/>
      <c r="SLO112" s="949"/>
      <c r="SLP112" s="949"/>
      <c r="SLQ112" s="949"/>
      <c r="SLR112" s="949"/>
      <c r="SLS112" s="949"/>
      <c r="SLT112" s="950"/>
      <c r="SLU112" s="948"/>
      <c r="SLV112" s="949"/>
      <c r="SLW112" s="949"/>
      <c r="SLX112" s="949"/>
      <c r="SLY112" s="949"/>
      <c r="SLZ112" s="949"/>
      <c r="SMA112" s="949"/>
      <c r="SMB112" s="949"/>
      <c r="SMC112" s="950"/>
      <c r="SMD112" s="948"/>
      <c r="SME112" s="949"/>
      <c r="SMF112" s="949"/>
      <c r="SMG112" s="949"/>
      <c r="SMH112" s="949"/>
      <c r="SMI112" s="949"/>
      <c r="SMJ112" s="949"/>
      <c r="SMK112" s="949"/>
      <c r="SML112" s="950"/>
      <c r="SMM112" s="948"/>
      <c r="SMN112" s="949"/>
      <c r="SMO112" s="949"/>
      <c r="SMP112" s="949"/>
      <c r="SMQ112" s="949"/>
      <c r="SMR112" s="949"/>
      <c r="SMS112" s="949"/>
      <c r="SMT112" s="949"/>
      <c r="SMU112" s="950"/>
      <c r="SMV112" s="948"/>
      <c r="SMW112" s="949"/>
      <c r="SMX112" s="949"/>
      <c r="SMY112" s="949"/>
      <c r="SMZ112" s="949"/>
      <c r="SNA112" s="949"/>
      <c r="SNB112" s="949"/>
      <c r="SNC112" s="949"/>
      <c r="SND112" s="950"/>
      <c r="SNE112" s="948"/>
      <c r="SNF112" s="949"/>
      <c r="SNG112" s="949"/>
      <c r="SNH112" s="949"/>
      <c r="SNI112" s="949"/>
      <c r="SNJ112" s="949"/>
      <c r="SNK112" s="949"/>
      <c r="SNL112" s="949"/>
      <c r="SNM112" s="950"/>
      <c r="SNN112" s="948"/>
      <c r="SNO112" s="949"/>
      <c r="SNP112" s="949"/>
      <c r="SNQ112" s="949"/>
      <c r="SNR112" s="949"/>
      <c r="SNS112" s="949"/>
      <c r="SNT112" s="949"/>
      <c r="SNU112" s="949"/>
      <c r="SNV112" s="950"/>
      <c r="SNW112" s="948"/>
      <c r="SNX112" s="949"/>
      <c r="SNY112" s="949"/>
      <c r="SNZ112" s="949"/>
      <c r="SOA112" s="949"/>
      <c r="SOB112" s="949"/>
      <c r="SOC112" s="949"/>
      <c r="SOD112" s="949"/>
      <c r="SOE112" s="950"/>
      <c r="SOF112" s="948"/>
      <c r="SOG112" s="949"/>
      <c r="SOH112" s="949"/>
      <c r="SOI112" s="949"/>
      <c r="SOJ112" s="949"/>
      <c r="SOK112" s="949"/>
      <c r="SOL112" s="949"/>
      <c r="SOM112" s="949"/>
      <c r="SON112" s="950"/>
      <c r="SOO112" s="948"/>
      <c r="SOP112" s="949"/>
      <c r="SOQ112" s="949"/>
      <c r="SOR112" s="949"/>
      <c r="SOS112" s="949"/>
      <c r="SOT112" s="949"/>
      <c r="SOU112" s="949"/>
      <c r="SOV112" s="949"/>
      <c r="SOW112" s="950"/>
      <c r="SOX112" s="948"/>
      <c r="SOY112" s="949"/>
      <c r="SOZ112" s="949"/>
      <c r="SPA112" s="949"/>
      <c r="SPB112" s="949"/>
      <c r="SPC112" s="949"/>
      <c r="SPD112" s="949"/>
      <c r="SPE112" s="949"/>
      <c r="SPF112" s="950"/>
      <c r="SPG112" s="948"/>
      <c r="SPH112" s="949"/>
      <c r="SPI112" s="949"/>
      <c r="SPJ112" s="949"/>
      <c r="SPK112" s="949"/>
      <c r="SPL112" s="949"/>
      <c r="SPM112" s="949"/>
      <c r="SPN112" s="949"/>
      <c r="SPO112" s="950"/>
      <c r="SPP112" s="948"/>
      <c r="SPQ112" s="949"/>
      <c r="SPR112" s="949"/>
      <c r="SPS112" s="949"/>
      <c r="SPT112" s="949"/>
      <c r="SPU112" s="949"/>
      <c r="SPV112" s="949"/>
      <c r="SPW112" s="949"/>
      <c r="SPX112" s="950"/>
      <c r="SPY112" s="948"/>
      <c r="SPZ112" s="949"/>
      <c r="SQA112" s="949"/>
      <c r="SQB112" s="949"/>
      <c r="SQC112" s="949"/>
      <c r="SQD112" s="949"/>
      <c r="SQE112" s="949"/>
      <c r="SQF112" s="949"/>
      <c r="SQG112" s="950"/>
      <c r="SQH112" s="948"/>
      <c r="SQI112" s="949"/>
      <c r="SQJ112" s="949"/>
      <c r="SQK112" s="949"/>
      <c r="SQL112" s="949"/>
      <c r="SQM112" s="949"/>
      <c r="SQN112" s="949"/>
      <c r="SQO112" s="949"/>
      <c r="SQP112" s="950"/>
      <c r="SQQ112" s="948"/>
      <c r="SQR112" s="949"/>
      <c r="SQS112" s="949"/>
      <c r="SQT112" s="949"/>
      <c r="SQU112" s="949"/>
      <c r="SQV112" s="949"/>
      <c r="SQW112" s="949"/>
      <c r="SQX112" s="949"/>
      <c r="SQY112" s="950"/>
      <c r="SQZ112" s="948"/>
      <c r="SRA112" s="949"/>
      <c r="SRB112" s="949"/>
      <c r="SRC112" s="949"/>
      <c r="SRD112" s="949"/>
      <c r="SRE112" s="949"/>
      <c r="SRF112" s="949"/>
      <c r="SRG112" s="949"/>
      <c r="SRH112" s="950"/>
      <c r="SRI112" s="948"/>
      <c r="SRJ112" s="949"/>
      <c r="SRK112" s="949"/>
      <c r="SRL112" s="949"/>
      <c r="SRM112" s="949"/>
      <c r="SRN112" s="949"/>
      <c r="SRO112" s="949"/>
      <c r="SRP112" s="949"/>
      <c r="SRQ112" s="950"/>
      <c r="SRR112" s="948"/>
      <c r="SRS112" s="949"/>
      <c r="SRT112" s="949"/>
      <c r="SRU112" s="949"/>
      <c r="SRV112" s="949"/>
      <c r="SRW112" s="949"/>
      <c r="SRX112" s="949"/>
      <c r="SRY112" s="949"/>
      <c r="SRZ112" s="950"/>
      <c r="SSA112" s="948"/>
      <c r="SSB112" s="949"/>
      <c r="SSC112" s="949"/>
      <c r="SSD112" s="949"/>
      <c r="SSE112" s="949"/>
      <c r="SSF112" s="949"/>
      <c r="SSG112" s="949"/>
      <c r="SSH112" s="949"/>
      <c r="SSI112" s="950"/>
      <c r="SSJ112" s="948"/>
      <c r="SSK112" s="949"/>
      <c r="SSL112" s="949"/>
      <c r="SSM112" s="949"/>
      <c r="SSN112" s="949"/>
      <c r="SSO112" s="949"/>
      <c r="SSP112" s="949"/>
      <c r="SSQ112" s="949"/>
      <c r="SSR112" s="950"/>
      <c r="SSS112" s="948"/>
      <c r="SST112" s="949"/>
      <c r="SSU112" s="949"/>
      <c r="SSV112" s="949"/>
      <c r="SSW112" s="949"/>
      <c r="SSX112" s="949"/>
      <c r="SSY112" s="949"/>
      <c r="SSZ112" s="949"/>
      <c r="STA112" s="950"/>
      <c r="STB112" s="948"/>
      <c r="STC112" s="949"/>
      <c r="STD112" s="949"/>
      <c r="STE112" s="949"/>
      <c r="STF112" s="949"/>
      <c r="STG112" s="949"/>
      <c r="STH112" s="949"/>
      <c r="STI112" s="949"/>
      <c r="STJ112" s="950"/>
      <c r="STK112" s="948"/>
      <c r="STL112" s="949"/>
      <c r="STM112" s="949"/>
      <c r="STN112" s="949"/>
      <c r="STO112" s="949"/>
      <c r="STP112" s="949"/>
      <c r="STQ112" s="949"/>
      <c r="STR112" s="949"/>
      <c r="STS112" s="950"/>
      <c r="STT112" s="948"/>
      <c r="STU112" s="949"/>
      <c r="STV112" s="949"/>
      <c r="STW112" s="949"/>
      <c r="STX112" s="949"/>
      <c r="STY112" s="949"/>
      <c r="STZ112" s="949"/>
      <c r="SUA112" s="949"/>
      <c r="SUB112" s="950"/>
      <c r="SUC112" s="948"/>
      <c r="SUD112" s="949"/>
      <c r="SUE112" s="949"/>
      <c r="SUF112" s="949"/>
      <c r="SUG112" s="949"/>
      <c r="SUH112" s="949"/>
      <c r="SUI112" s="949"/>
      <c r="SUJ112" s="949"/>
      <c r="SUK112" s="950"/>
      <c r="SUL112" s="948"/>
      <c r="SUM112" s="949"/>
      <c r="SUN112" s="949"/>
      <c r="SUO112" s="949"/>
      <c r="SUP112" s="949"/>
      <c r="SUQ112" s="949"/>
      <c r="SUR112" s="949"/>
      <c r="SUS112" s="949"/>
      <c r="SUT112" s="950"/>
      <c r="SUU112" s="948"/>
      <c r="SUV112" s="949"/>
      <c r="SUW112" s="949"/>
      <c r="SUX112" s="949"/>
      <c r="SUY112" s="949"/>
      <c r="SUZ112" s="949"/>
      <c r="SVA112" s="949"/>
      <c r="SVB112" s="949"/>
      <c r="SVC112" s="950"/>
      <c r="SVD112" s="948"/>
      <c r="SVE112" s="949"/>
      <c r="SVF112" s="949"/>
      <c r="SVG112" s="949"/>
      <c r="SVH112" s="949"/>
      <c r="SVI112" s="949"/>
      <c r="SVJ112" s="949"/>
      <c r="SVK112" s="949"/>
      <c r="SVL112" s="950"/>
      <c r="SVM112" s="948"/>
      <c r="SVN112" s="949"/>
      <c r="SVO112" s="949"/>
      <c r="SVP112" s="949"/>
      <c r="SVQ112" s="949"/>
      <c r="SVR112" s="949"/>
      <c r="SVS112" s="949"/>
      <c r="SVT112" s="949"/>
      <c r="SVU112" s="950"/>
      <c r="SVV112" s="948"/>
      <c r="SVW112" s="949"/>
      <c r="SVX112" s="949"/>
      <c r="SVY112" s="949"/>
      <c r="SVZ112" s="949"/>
      <c r="SWA112" s="949"/>
      <c r="SWB112" s="949"/>
      <c r="SWC112" s="949"/>
      <c r="SWD112" s="950"/>
      <c r="SWE112" s="948"/>
      <c r="SWF112" s="949"/>
      <c r="SWG112" s="949"/>
      <c r="SWH112" s="949"/>
      <c r="SWI112" s="949"/>
      <c r="SWJ112" s="949"/>
      <c r="SWK112" s="949"/>
      <c r="SWL112" s="949"/>
      <c r="SWM112" s="950"/>
      <c r="SWN112" s="948"/>
      <c r="SWO112" s="949"/>
      <c r="SWP112" s="949"/>
      <c r="SWQ112" s="949"/>
      <c r="SWR112" s="949"/>
      <c r="SWS112" s="949"/>
      <c r="SWT112" s="949"/>
      <c r="SWU112" s="949"/>
      <c r="SWV112" s="950"/>
      <c r="SWW112" s="948"/>
      <c r="SWX112" s="949"/>
      <c r="SWY112" s="949"/>
      <c r="SWZ112" s="949"/>
      <c r="SXA112" s="949"/>
      <c r="SXB112" s="949"/>
      <c r="SXC112" s="949"/>
      <c r="SXD112" s="949"/>
      <c r="SXE112" s="950"/>
      <c r="SXF112" s="948"/>
      <c r="SXG112" s="949"/>
      <c r="SXH112" s="949"/>
      <c r="SXI112" s="949"/>
      <c r="SXJ112" s="949"/>
      <c r="SXK112" s="949"/>
      <c r="SXL112" s="949"/>
      <c r="SXM112" s="949"/>
      <c r="SXN112" s="950"/>
      <c r="SXO112" s="948"/>
      <c r="SXP112" s="949"/>
      <c r="SXQ112" s="949"/>
      <c r="SXR112" s="949"/>
      <c r="SXS112" s="949"/>
      <c r="SXT112" s="949"/>
      <c r="SXU112" s="949"/>
      <c r="SXV112" s="949"/>
      <c r="SXW112" s="950"/>
      <c r="SXX112" s="948"/>
      <c r="SXY112" s="949"/>
      <c r="SXZ112" s="949"/>
      <c r="SYA112" s="949"/>
      <c r="SYB112" s="949"/>
      <c r="SYC112" s="949"/>
      <c r="SYD112" s="949"/>
      <c r="SYE112" s="949"/>
      <c r="SYF112" s="950"/>
      <c r="SYG112" s="948"/>
      <c r="SYH112" s="949"/>
      <c r="SYI112" s="949"/>
      <c r="SYJ112" s="949"/>
      <c r="SYK112" s="949"/>
      <c r="SYL112" s="949"/>
      <c r="SYM112" s="949"/>
      <c r="SYN112" s="949"/>
      <c r="SYO112" s="950"/>
      <c r="SYP112" s="948"/>
      <c r="SYQ112" s="949"/>
      <c r="SYR112" s="949"/>
      <c r="SYS112" s="949"/>
      <c r="SYT112" s="949"/>
      <c r="SYU112" s="949"/>
      <c r="SYV112" s="949"/>
      <c r="SYW112" s="949"/>
      <c r="SYX112" s="950"/>
      <c r="SYY112" s="948"/>
      <c r="SYZ112" s="949"/>
      <c r="SZA112" s="949"/>
      <c r="SZB112" s="949"/>
      <c r="SZC112" s="949"/>
      <c r="SZD112" s="949"/>
      <c r="SZE112" s="949"/>
      <c r="SZF112" s="949"/>
      <c r="SZG112" s="950"/>
      <c r="SZH112" s="948"/>
      <c r="SZI112" s="949"/>
      <c r="SZJ112" s="949"/>
      <c r="SZK112" s="949"/>
      <c r="SZL112" s="949"/>
      <c r="SZM112" s="949"/>
      <c r="SZN112" s="949"/>
      <c r="SZO112" s="949"/>
      <c r="SZP112" s="950"/>
      <c r="SZQ112" s="948"/>
      <c r="SZR112" s="949"/>
      <c r="SZS112" s="949"/>
      <c r="SZT112" s="949"/>
      <c r="SZU112" s="949"/>
      <c r="SZV112" s="949"/>
      <c r="SZW112" s="949"/>
      <c r="SZX112" s="949"/>
      <c r="SZY112" s="950"/>
      <c r="SZZ112" s="948"/>
      <c r="TAA112" s="949"/>
      <c r="TAB112" s="949"/>
      <c r="TAC112" s="949"/>
      <c r="TAD112" s="949"/>
      <c r="TAE112" s="949"/>
      <c r="TAF112" s="949"/>
      <c r="TAG112" s="949"/>
      <c r="TAH112" s="950"/>
      <c r="TAI112" s="948"/>
      <c r="TAJ112" s="949"/>
      <c r="TAK112" s="949"/>
      <c r="TAL112" s="949"/>
      <c r="TAM112" s="949"/>
      <c r="TAN112" s="949"/>
      <c r="TAO112" s="949"/>
      <c r="TAP112" s="949"/>
      <c r="TAQ112" s="950"/>
      <c r="TAR112" s="948"/>
      <c r="TAS112" s="949"/>
      <c r="TAT112" s="949"/>
      <c r="TAU112" s="949"/>
      <c r="TAV112" s="949"/>
      <c r="TAW112" s="949"/>
      <c r="TAX112" s="949"/>
      <c r="TAY112" s="949"/>
      <c r="TAZ112" s="950"/>
      <c r="TBA112" s="948"/>
      <c r="TBB112" s="949"/>
      <c r="TBC112" s="949"/>
      <c r="TBD112" s="949"/>
      <c r="TBE112" s="949"/>
      <c r="TBF112" s="949"/>
      <c r="TBG112" s="949"/>
      <c r="TBH112" s="949"/>
      <c r="TBI112" s="950"/>
      <c r="TBJ112" s="948"/>
      <c r="TBK112" s="949"/>
      <c r="TBL112" s="949"/>
      <c r="TBM112" s="949"/>
      <c r="TBN112" s="949"/>
      <c r="TBO112" s="949"/>
      <c r="TBP112" s="949"/>
      <c r="TBQ112" s="949"/>
      <c r="TBR112" s="950"/>
      <c r="TBS112" s="948"/>
      <c r="TBT112" s="949"/>
      <c r="TBU112" s="949"/>
      <c r="TBV112" s="949"/>
      <c r="TBW112" s="949"/>
      <c r="TBX112" s="949"/>
      <c r="TBY112" s="949"/>
      <c r="TBZ112" s="949"/>
      <c r="TCA112" s="950"/>
      <c r="TCB112" s="948"/>
      <c r="TCC112" s="949"/>
      <c r="TCD112" s="949"/>
      <c r="TCE112" s="949"/>
      <c r="TCF112" s="949"/>
      <c r="TCG112" s="949"/>
      <c r="TCH112" s="949"/>
      <c r="TCI112" s="949"/>
      <c r="TCJ112" s="950"/>
      <c r="TCK112" s="948"/>
      <c r="TCL112" s="949"/>
      <c r="TCM112" s="949"/>
      <c r="TCN112" s="949"/>
      <c r="TCO112" s="949"/>
      <c r="TCP112" s="949"/>
      <c r="TCQ112" s="949"/>
      <c r="TCR112" s="949"/>
      <c r="TCS112" s="950"/>
      <c r="TCT112" s="948"/>
      <c r="TCU112" s="949"/>
      <c r="TCV112" s="949"/>
      <c r="TCW112" s="949"/>
      <c r="TCX112" s="949"/>
      <c r="TCY112" s="949"/>
      <c r="TCZ112" s="949"/>
      <c r="TDA112" s="949"/>
      <c r="TDB112" s="950"/>
      <c r="TDC112" s="948"/>
      <c r="TDD112" s="949"/>
      <c r="TDE112" s="949"/>
      <c r="TDF112" s="949"/>
      <c r="TDG112" s="949"/>
      <c r="TDH112" s="949"/>
      <c r="TDI112" s="949"/>
      <c r="TDJ112" s="949"/>
      <c r="TDK112" s="950"/>
      <c r="TDL112" s="948"/>
      <c r="TDM112" s="949"/>
      <c r="TDN112" s="949"/>
      <c r="TDO112" s="949"/>
      <c r="TDP112" s="949"/>
      <c r="TDQ112" s="949"/>
      <c r="TDR112" s="949"/>
      <c r="TDS112" s="949"/>
      <c r="TDT112" s="950"/>
      <c r="TDU112" s="948"/>
      <c r="TDV112" s="949"/>
      <c r="TDW112" s="949"/>
      <c r="TDX112" s="949"/>
      <c r="TDY112" s="949"/>
      <c r="TDZ112" s="949"/>
      <c r="TEA112" s="949"/>
      <c r="TEB112" s="949"/>
      <c r="TEC112" s="950"/>
      <c r="TED112" s="948"/>
      <c r="TEE112" s="949"/>
      <c r="TEF112" s="949"/>
      <c r="TEG112" s="949"/>
      <c r="TEH112" s="949"/>
      <c r="TEI112" s="949"/>
      <c r="TEJ112" s="949"/>
      <c r="TEK112" s="949"/>
      <c r="TEL112" s="950"/>
      <c r="TEM112" s="948"/>
      <c r="TEN112" s="949"/>
      <c r="TEO112" s="949"/>
      <c r="TEP112" s="949"/>
      <c r="TEQ112" s="949"/>
      <c r="TER112" s="949"/>
      <c r="TES112" s="949"/>
      <c r="TET112" s="949"/>
      <c r="TEU112" s="950"/>
      <c r="TEV112" s="948"/>
      <c r="TEW112" s="949"/>
      <c r="TEX112" s="949"/>
      <c r="TEY112" s="949"/>
      <c r="TEZ112" s="949"/>
      <c r="TFA112" s="949"/>
      <c r="TFB112" s="949"/>
      <c r="TFC112" s="949"/>
      <c r="TFD112" s="950"/>
      <c r="TFE112" s="948"/>
      <c r="TFF112" s="949"/>
      <c r="TFG112" s="949"/>
      <c r="TFH112" s="949"/>
      <c r="TFI112" s="949"/>
      <c r="TFJ112" s="949"/>
      <c r="TFK112" s="949"/>
      <c r="TFL112" s="949"/>
      <c r="TFM112" s="950"/>
      <c r="TFN112" s="948"/>
      <c r="TFO112" s="949"/>
      <c r="TFP112" s="949"/>
      <c r="TFQ112" s="949"/>
      <c r="TFR112" s="949"/>
      <c r="TFS112" s="949"/>
      <c r="TFT112" s="949"/>
      <c r="TFU112" s="949"/>
      <c r="TFV112" s="950"/>
      <c r="TFW112" s="948"/>
      <c r="TFX112" s="949"/>
      <c r="TFY112" s="949"/>
      <c r="TFZ112" s="949"/>
      <c r="TGA112" s="949"/>
      <c r="TGB112" s="949"/>
      <c r="TGC112" s="949"/>
      <c r="TGD112" s="949"/>
      <c r="TGE112" s="950"/>
      <c r="TGF112" s="948"/>
      <c r="TGG112" s="949"/>
      <c r="TGH112" s="949"/>
      <c r="TGI112" s="949"/>
      <c r="TGJ112" s="949"/>
      <c r="TGK112" s="949"/>
      <c r="TGL112" s="949"/>
      <c r="TGM112" s="949"/>
      <c r="TGN112" s="950"/>
      <c r="TGO112" s="948"/>
      <c r="TGP112" s="949"/>
      <c r="TGQ112" s="949"/>
      <c r="TGR112" s="949"/>
      <c r="TGS112" s="949"/>
      <c r="TGT112" s="949"/>
      <c r="TGU112" s="949"/>
      <c r="TGV112" s="949"/>
      <c r="TGW112" s="950"/>
      <c r="TGX112" s="948"/>
      <c r="TGY112" s="949"/>
      <c r="TGZ112" s="949"/>
      <c r="THA112" s="949"/>
      <c r="THB112" s="949"/>
      <c r="THC112" s="949"/>
      <c r="THD112" s="949"/>
      <c r="THE112" s="949"/>
      <c r="THF112" s="950"/>
      <c r="THG112" s="948"/>
      <c r="THH112" s="949"/>
      <c r="THI112" s="949"/>
      <c r="THJ112" s="949"/>
      <c r="THK112" s="949"/>
      <c r="THL112" s="949"/>
      <c r="THM112" s="949"/>
      <c r="THN112" s="949"/>
      <c r="THO112" s="950"/>
      <c r="THP112" s="948"/>
      <c r="THQ112" s="949"/>
      <c r="THR112" s="949"/>
      <c r="THS112" s="949"/>
      <c r="THT112" s="949"/>
      <c r="THU112" s="949"/>
      <c r="THV112" s="949"/>
      <c r="THW112" s="949"/>
      <c r="THX112" s="950"/>
      <c r="THY112" s="948"/>
      <c r="THZ112" s="949"/>
      <c r="TIA112" s="949"/>
      <c r="TIB112" s="949"/>
      <c r="TIC112" s="949"/>
      <c r="TID112" s="949"/>
      <c r="TIE112" s="949"/>
      <c r="TIF112" s="949"/>
      <c r="TIG112" s="950"/>
      <c r="TIH112" s="948"/>
      <c r="TII112" s="949"/>
      <c r="TIJ112" s="949"/>
      <c r="TIK112" s="949"/>
      <c r="TIL112" s="949"/>
      <c r="TIM112" s="949"/>
      <c r="TIN112" s="949"/>
      <c r="TIO112" s="949"/>
      <c r="TIP112" s="950"/>
      <c r="TIQ112" s="948"/>
      <c r="TIR112" s="949"/>
      <c r="TIS112" s="949"/>
      <c r="TIT112" s="949"/>
      <c r="TIU112" s="949"/>
      <c r="TIV112" s="949"/>
      <c r="TIW112" s="949"/>
      <c r="TIX112" s="949"/>
      <c r="TIY112" s="950"/>
      <c r="TIZ112" s="948"/>
      <c r="TJA112" s="949"/>
      <c r="TJB112" s="949"/>
      <c r="TJC112" s="949"/>
      <c r="TJD112" s="949"/>
      <c r="TJE112" s="949"/>
      <c r="TJF112" s="949"/>
      <c r="TJG112" s="949"/>
      <c r="TJH112" s="950"/>
      <c r="TJI112" s="948"/>
      <c r="TJJ112" s="949"/>
      <c r="TJK112" s="949"/>
      <c r="TJL112" s="949"/>
      <c r="TJM112" s="949"/>
      <c r="TJN112" s="949"/>
      <c r="TJO112" s="949"/>
      <c r="TJP112" s="949"/>
      <c r="TJQ112" s="950"/>
      <c r="TJR112" s="948"/>
      <c r="TJS112" s="949"/>
      <c r="TJT112" s="949"/>
      <c r="TJU112" s="949"/>
      <c r="TJV112" s="949"/>
      <c r="TJW112" s="949"/>
      <c r="TJX112" s="949"/>
      <c r="TJY112" s="949"/>
      <c r="TJZ112" s="950"/>
      <c r="TKA112" s="948"/>
      <c r="TKB112" s="949"/>
      <c r="TKC112" s="949"/>
      <c r="TKD112" s="949"/>
      <c r="TKE112" s="949"/>
      <c r="TKF112" s="949"/>
      <c r="TKG112" s="949"/>
      <c r="TKH112" s="949"/>
      <c r="TKI112" s="950"/>
      <c r="TKJ112" s="948"/>
      <c r="TKK112" s="949"/>
      <c r="TKL112" s="949"/>
      <c r="TKM112" s="949"/>
      <c r="TKN112" s="949"/>
      <c r="TKO112" s="949"/>
      <c r="TKP112" s="949"/>
      <c r="TKQ112" s="949"/>
      <c r="TKR112" s="950"/>
      <c r="TKS112" s="948"/>
      <c r="TKT112" s="949"/>
      <c r="TKU112" s="949"/>
      <c r="TKV112" s="949"/>
      <c r="TKW112" s="949"/>
      <c r="TKX112" s="949"/>
      <c r="TKY112" s="949"/>
      <c r="TKZ112" s="949"/>
      <c r="TLA112" s="950"/>
      <c r="TLB112" s="948"/>
      <c r="TLC112" s="949"/>
      <c r="TLD112" s="949"/>
      <c r="TLE112" s="949"/>
      <c r="TLF112" s="949"/>
      <c r="TLG112" s="949"/>
      <c r="TLH112" s="949"/>
      <c r="TLI112" s="949"/>
      <c r="TLJ112" s="950"/>
      <c r="TLK112" s="948"/>
      <c r="TLL112" s="949"/>
      <c r="TLM112" s="949"/>
      <c r="TLN112" s="949"/>
      <c r="TLO112" s="949"/>
      <c r="TLP112" s="949"/>
      <c r="TLQ112" s="949"/>
      <c r="TLR112" s="949"/>
      <c r="TLS112" s="950"/>
      <c r="TLT112" s="948"/>
      <c r="TLU112" s="949"/>
      <c r="TLV112" s="949"/>
      <c r="TLW112" s="949"/>
      <c r="TLX112" s="949"/>
      <c r="TLY112" s="949"/>
      <c r="TLZ112" s="949"/>
      <c r="TMA112" s="949"/>
      <c r="TMB112" s="950"/>
      <c r="TMC112" s="948"/>
      <c r="TMD112" s="949"/>
      <c r="TME112" s="949"/>
      <c r="TMF112" s="949"/>
      <c r="TMG112" s="949"/>
      <c r="TMH112" s="949"/>
      <c r="TMI112" s="949"/>
      <c r="TMJ112" s="949"/>
      <c r="TMK112" s="950"/>
      <c r="TML112" s="948"/>
      <c r="TMM112" s="949"/>
      <c r="TMN112" s="949"/>
      <c r="TMO112" s="949"/>
      <c r="TMP112" s="949"/>
      <c r="TMQ112" s="949"/>
      <c r="TMR112" s="949"/>
      <c r="TMS112" s="949"/>
      <c r="TMT112" s="950"/>
      <c r="TMU112" s="948"/>
      <c r="TMV112" s="949"/>
      <c r="TMW112" s="949"/>
      <c r="TMX112" s="949"/>
      <c r="TMY112" s="949"/>
      <c r="TMZ112" s="949"/>
      <c r="TNA112" s="949"/>
      <c r="TNB112" s="949"/>
      <c r="TNC112" s="950"/>
      <c r="TND112" s="948"/>
      <c r="TNE112" s="949"/>
      <c r="TNF112" s="949"/>
      <c r="TNG112" s="949"/>
      <c r="TNH112" s="949"/>
      <c r="TNI112" s="949"/>
      <c r="TNJ112" s="949"/>
      <c r="TNK112" s="949"/>
      <c r="TNL112" s="950"/>
      <c r="TNM112" s="948"/>
      <c r="TNN112" s="949"/>
      <c r="TNO112" s="949"/>
      <c r="TNP112" s="949"/>
      <c r="TNQ112" s="949"/>
      <c r="TNR112" s="949"/>
      <c r="TNS112" s="949"/>
      <c r="TNT112" s="949"/>
      <c r="TNU112" s="950"/>
      <c r="TNV112" s="948"/>
      <c r="TNW112" s="949"/>
      <c r="TNX112" s="949"/>
      <c r="TNY112" s="949"/>
      <c r="TNZ112" s="949"/>
      <c r="TOA112" s="949"/>
      <c r="TOB112" s="949"/>
      <c r="TOC112" s="949"/>
      <c r="TOD112" s="950"/>
      <c r="TOE112" s="948"/>
      <c r="TOF112" s="949"/>
      <c r="TOG112" s="949"/>
      <c r="TOH112" s="949"/>
      <c r="TOI112" s="949"/>
      <c r="TOJ112" s="949"/>
      <c r="TOK112" s="949"/>
      <c r="TOL112" s="949"/>
      <c r="TOM112" s="950"/>
      <c r="TON112" s="948"/>
      <c r="TOO112" s="949"/>
      <c r="TOP112" s="949"/>
      <c r="TOQ112" s="949"/>
      <c r="TOR112" s="949"/>
      <c r="TOS112" s="949"/>
      <c r="TOT112" s="949"/>
      <c r="TOU112" s="949"/>
      <c r="TOV112" s="950"/>
      <c r="TOW112" s="948"/>
      <c r="TOX112" s="949"/>
      <c r="TOY112" s="949"/>
      <c r="TOZ112" s="949"/>
      <c r="TPA112" s="949"/>
      <c r="TPB112" s="949"/>
      <c r="TPC112" s="949"/>
      <c r="TPD112" s="949"/>
      <c r="TPE112" s="950"/>
      <c r="TPF112" s="948"/>
      <c r="TPG112" s="949"/>
      <c r="TPH112" s="949"/>
      <c r="TPI112" s="949"/>
      <c r="TPJ112" s="949"/>
      <c r="TPK112" s="949"/>
      <c r="TPL112" s="949"/>
      <c r="TPM112" s="949"/>
      <c r="TPN112" s="950"/>
      <c r="TPO112" s="948"/>
      <c r="TPP112" s="949"/>
      <c r="TPQ112" s="949"/>
      <c r="TPR112" s="949"/>
      <c r="TPS112" s="949"/>
      <c r="TPT112" s="949"/>
      <c r="TPU112" s="949"/>
      <c r="TPV112" s="949"/>
      <c r="TPW112" s="950"/>
      <c r="TPX112" s="948"/>
      <c r="TPY112" s="949"/>
      <c r="TPZ112" s="949"/>
      <c r="TQA112" s="949"/>
      <c r="TQB112" s="949"/>
      <c r="TQC112" s="949"/>
      <c r="TQD112" s="949"/>
      <c r="TQE112" s="949"/>
      <c r="TQF112" s="950"/>
      <c r="TQG112" s="948"/>
      <c r="TQH112" s="949"/>
      <c r="TQI112" s="949"/>
      <c r="TQJ112" s="949"/>
      <c r="TQK112" s="949"/>
      <c r="TQL112" s="949"/>
      <c r="TQM112" s="949"/>
      <c r="TQN112" s="949"/>
      <c r="TQO112" s="950"/>
      <c r="TQP112" s="948"/>
      <c r="TQQ112" s="949"/>
      <c r="TQR112" s="949"/>
      <c r="TQS112" s="949"/>
      <c r="TQT112" s="949"/>
      <c r="TQU112" s="949"/>
      <c r="TQV112" s="949"/>
      <c r="TQW112" s="949"/>
      <c r="TQX112" s="950"/>
      <c r="TQY112" s="948"/>
      <c r="TQZ112" s="949"/>
      <c r="TRA112" s="949"/>
      <c r="TRB112" s="949"/>
      <c r="TRC112" s="949"/>
      <c r="TRD112" s="949"/>
      <c r="TRE112" s="949"/>
      <c r="TRF112" s="949"/>
      <c r="TRG112" s="950"/>
      <c r="TRH112" s="948"/>
      <c r="TRI112" s="949"/>
      <c r="TRJ112" s="949"/>
      <c r="TRK112" s="949"/>
      <c r="TRL112" s="949"/>
      <c r="TRM112" s="949"/>
      <c r="TRN112" s="949"/>
      <c r="TRO112" s="949"/>
      <c r="TRP112" s="950"/>
      <c r="TRQ112" s="948"/>
      <c r="TRR112" s="949"/>
      <c r="TRS112" s="949"/>
      <c r="TRT112" s="949"/>
      <c r="TRU112" s="949"/>
      <c r="TRV112" s="949"/>
      <c r="TRW112" s="949"/>
      <c r="TRX112" s="949"/>
      <c r="TRY112" s="950"/>
      <c r="TRZ112" s="948"/>
      <c r="TSA112" s="949"/>
      <c r="TSB112" s="949"/>
      <c r="TSC112" s="949"/>
      <c r="TSD112" s="949"/>
      <c r="TSE112" s="949"/>
      <c r="TSF112" s="949"/>
      <c r="TSG112" s="949"/>
      <c r="TSH112" s="950"/>
      <c r="TSI112" s="948"/>
      <c r="TSJ112" s="949"/>
      <c r="TSK112" s="949"/>
      <c r="TSL112" s="949"/>
      <c r="TSM112" s="949"/>
      <c r="TSN112" s="949"/>
      <c r="TSO112" s="949"/>
      <c r="TSP112" s="949"/>
      <c r="TSQ112" s="950"/>
      <c r="TSR112" s="948"/>
      <c r="TSS112" s="949"/>
      <c r="TST112" s="949"/>
      <c r="TSU112" s="949"/>
      <c r="TSV112" s="949"/>
      <c r="TSW112" s="949"/>
      <c r="TSX112" s="949"/>
      <c r="TSY112" s="949"/>
      <c r="TSZ112" s="950"/>
      <c r="TTA112" s="948"/>
      <c r="TTB112" s="949"/>
      <c r="TTC112" s="949"/>
      <c r="TTD112" s="949"/>
      <c r="TTE112" s="949"/>
      <c r="TTF112" s="949"/>
      <c r="TTG112" s="949"/>
      <c r="TTH112" s="949"/>
      <c r="TTI112" s="950"/>
      <c r="TTJ112" s="948"/>
      <c r="TTK112" s="949"/>
      <c r="TTL112" s="949"/>
      <c r="TTM112" s="949"/>
      <c r="TTN112" s="949"/>
      <c r="TTO112" s="949"/>
      <c r="TTP112" s="949"/>
      <c r="TTQ112" s="949"/>
      <c r="TTR112" s="950"/>
      <c r="TTS112" s="948"/>
      <c r="TTT112" s="949"/>
      <c r="TTU112" s="949"/>
      <c r="TTV112" s="949"/>
      <c r="TTW112" s="949"/>
      <c r="TTX112" s="949"/>
      <c r="TTY112" s="949"/>
      <c r="TTZ112" s="949"/>
      <c r="TUA112" s="950"/>
      <c r="TUB112" s="948"/>
      <c r="TUC112" s="949"/>
      <c r="TUD112" s="949"/>
      <c r="TUE112" s="949"/>
      <c r="TUF112" s="949"/>
      <c r="TUG112" s="949"/>
      <c r="TUH112" s="949"/>
      <c r="TUI112" s="949"/>
      <c r="TUJ112" s="950"/>
      <c r="TUK112" s="948"/>
      <c r="TUL112" s="949"/>
      <c r="TUM112" s="949"/>
      <c r="TUN112" s="949"/>
      <c r="TUO112" s="949"/>
      <c r="TUP112" s="949"/>
      <c r="TUQ112" s="949"/>
      <c r="TUR112" s="949"/>
      <c r="TUS112" s="950"/>
      <c r="TUT112" s="948"/>
      <c r="TUU112" s="949"/>
      <c r="TUV112" s="949"/>
      <c r="TUW112" s="949"/>
      <c r="TUX112" s="949"/>
      <c r="TUY112" s="949"/>
      <c r="TUZ112" s="949"/>
      <c r="TVA112" s="949"/>
      <c r="TVB112" s="950"/>
      <c r="TVC112" s="948"/>
      <c r="TVD112" s="949"/>
      <c r="TVE112" s="949"/>
      <c r="TVF112" s="949"/>
      <c r="TVG112" s="949"/>
      <c r="TVH112" s="949"/>
      <c r="TVI112" s="949"/>
      <c r="TVJ112" s="949"/>
      <c r="TVK112" s="950"/>
      <c r="TVL112" s="948"/>
      <c r="TVM112" s="949"/>
      <c r="TVN112" s="949"/>
      <c r="TVO112" s="949"/>
      <c r="TVP112" s="949"/>
      <c r="TVQ112" s="949"/>
      <c r="TVR112" s="949"/>
      <c r="TVS112" s="949"/>
      <c r="TVT112" s="950"/>
      <c r="TVU112" s="948"/>
      <c r="TVV112" s="949"/>
      <c r="TVW112" s="949"/>
      <c r="TVX112" s="949"/>
      <c r="TVY112" s="949"/>
      <c r="TVZ112" s="949"/>
      <c r="TWA112" s="949"/>
      <c r="TWB112" s="949"/>
      <c r="TWC112" s="950"/>
      <c r="TWD112" s="948"/>
      <c r="TWE112" s="949"/>
      <c r="TWF112" s="949"/>
      <c r="TWG112" s="949"/>
      <c r="TWH112" s="949"/>
      <c r="TWI112" s="949"/>
      <c r="TWJ112" s="949"/>
      <c r="TWK112" s="949"/>
      <c r="TWL112" s="950"/>
      <c r="TWM112" s="948"/>
      <c r="TWN112" s="949"/>
      <c r="TWO112" s="949"/>
      <c r="TWP112" s="949"/>
      <c r="TWQ112" s="949"/>
      <c r="TWR112" s="949"/>
      <c r="TWS112" s="949"/>
      <c r="TWT112" s="949"/>
      <c r="TWU112" s="950"/>
      <c r="TWV112" s="948"/>
      <c r="TWW112" s="949"/>
      <c r="TWX112" s="949"/>
      <c r="TWY112" s="949"/>
      <c r="TWZ112" s="949"/>
      <c r="TXA112" s="949"/>
      <c r="TXB112" s="949"/>
      <c r="TXC112" s="949"/>
      <c r="TXD112" s="950"/>
      <c r="TXE112" s="948"/>
      <c r="TXF112" s="949"/>
      <c r="TXG112" s="949"/>
      <c r="TXH112" s="949"/>
      <c r="TXI112" s="949"/>
      <c r="TXJ112" s="949"/>
      <c r="TXK112" s="949"/>
      <c r="TXL112" s="949"/>
      <c r="TXM112" s="950"/>
      <c r="TXN112" s="948"/>
      <c r="TXO112" s="949"/>
      <c r="TXP112" s="949"/>
      <c r="TXQ112" s="949"/>
      <c r="TXR112" s="949"/>
      <c r="TXS112" s="949"/>
      <c r="TXT112" s="949"/>
      <c r="TXU112" s="949"/>
      <c r="TXV112" s="950"/>
      <c r="TXW112" s="948"/>
      <c r="TXX112" s="949"/>
      <c r="TXY112" s="949"/>
      <c r="TXZ112" s="949"/>
      <c r="TYA112" s="949"/>
      <c r="TYB112" s="949"/>
      <c r="TYC112" s="949"/>
      <c r="TYD112" s="949"/>
      <c r="TYE112" s="950"/>
      <c r="TYF112" s="948"/>
      <c r="TYG112" s="949"/>
      <c r="TYH112" s="949"/>
      <c r="TYI112" s="949"/>
      <c r="TYJ112" s="949"/>
      <c r="TYK112" s="949"/>
      <c r="TYL112" s="949"/>
      <c r="TYM112" s="949"/>
      <c r="TYN112" s="950"/>
      <c r="TYO112" s="948"/>
      <c r="TYP112" s="949"/>
      <c r="TYQ112" s="949"/>
      <c r="TYR112" s="949"/>
      <c r="TYS112" s="949"/>
      <c r="TYT112" s="949"/>
      <c r="TYU112" s="949"/>
      <c r="TYV112" s="949"/>
      <c r="TYW112" s="950"/>
      <c r="TYX112" s="948"/>
      <c r="TYY112" s="949"/>
      <c r="TYZ112" s="949"/>
      <c r="TZA112" s="949"/>
      <c r="TZB112" s="949"/>
      <c r="TZC112" s="949"/>
      <c r="TZD112" s="949"/>
      <c r="TZE112" s="949"/>
      <c r="TZF112" s="950"/>
      <c r="TZG112" s="948"/>
      <c r="TZH112" s="949"/>
      <c r="TZI112" s="949"/>
      <c r="TZJ112" s="949"/>
      <c r="TZK112" s="949"/>
      <c r="TZL112" s="949"/>
      <c r="TZM112" s="949"/>
      <c r="TZN112" s="949"/>
      <c r="TZO112" s="950"/>
      <c r="TZP112" s="948"/>
      <c r="TZQ112" s="949"/>
      <c r="TZR112" s="949"/>
      <c r="TZS112" s="949"/>
      <c r="TZT112" s="949"/>
      <c r="TZU112" s="949"/>
      <c r="TZV112" s="949"/>
      <c r="TZW112" s="949"/>
      <c r="TZX112" s="950"/>
      <c r="TZY112" s="948"/>
      <c r="TZZ112" s="949"/>
      <c r="UAA112" s="949"/>
      <c r="UAB112" s="949"/>
      <c r="UAC112" s="949"/>
      <c r="UAD112" s="949"/>
      <c r="UAE112" s="949"/>
      <c r="UAF112" s="949"/>
      <c r="UAG112" s="950"/>
      <c r="UAH112" s="948"/>
      <c r="UAI112" s="949"/>
      <c r="UAJ112" s="949"/>
      <c r="UAK112" s="949"/>
      <c r="UAL112" s="949"/>
      <c r="UAM112" s="949"/>
      <c r="UAN112" s="949"/>
      <c r="UAO112" s="949"/>
      <c r="UAP112" s="950"/>
      <c r="UAQ112" s="948"/>
      <c r="UAR112" s="949"/>
      <c r="UAS112" s="949"/>
      <c r="UAT112" s="949"/>
      <c r="UAU112" s="949"/>
      <c r="UAV112" s="949"/>
      <c r="UAW112" s="949"/>
      <c r="UAX112" s="949"/>
      <c r="UAY112" s="950"/>
      <c r="UAZ112" s="948"/>
      <c r="UBA112" s="949"/>
      <c r="UBB112" s="949"/>
      <c r="UBC112" s="949"/>
      <c r="UBD112" s="949"/>
      <c r="UBE112" s="949"/>
      <c r="UBF112" s="949"/>
      <c r="UBG112" s="949"/>
      <c r="UBH112" s="950"/>
      <c r="UBI112" s="948"/>
      <c r="UBJ112" s="949"/>
      <c r="UBK112" s="949"/>
      <c r="UBL112" s="949"/>
      <c r="UBM112" s="949"/>
      <c r="UBN112" s="949"/>
      <c r="UBO112" s="949"/>
      <c r="UBP112" s="949"/>
      <c r="UBQ112" s="950"/>
      <c r="UBR112" s="948"/>
      <c r="UBS112" s="949"/>
      <c r="UBT112" s="949"/>
      <c r="UBU112" s="949"/>
      <c r="UBV112" s="949"/>
      <c r="UBW112" s="949"/>
      <c r="UBX112" s="949"/>
      <c r="UBY112" s="949"/>
      <c r="UBZ112" s="950"/>
      <c r="UCA112" s="948"/>
      <c r="UCB112" s="949"/>
      <c r="UCC112" s="949"/>
      <c r="UCD112" s="949"/>
      <c r="UCE112" s="949"/>
      <c r="UCF112" s="949"/>
      <c r="UCG112" s="949"/>
      <c r="UCH112" s="949"/>
      <c r="UCI112" s="950"/>
      <c r="UCJ112" s="948"/>
      <c r="UCK112" s="949"/>
      <c r="UCL112" s="949"/>
      <c r="UCM112" s="949"/>
      <c r="UCN112" s="949"/>
      <c r="UCO112" s="949"/>
      <c r="UCP112" s="949"/>
      <c r="UCQ112" s="949"/>
      <c r="UCR112" s="950"/>
      <c r="UCS112" s="948"/>
      <c r="UCT112" s="949"/>
      <c r="UCU112" s="949"/>
      <c r="UCV112" s="949"/>
      <c r="UCW112" s="949"/>
      <c r="UCX112" s="949"/>
      <c r="UCY112" s="949"/>
      <c r="UCZ112" s="949"/>
      <c r="UDA112" s="950"/>
      <c r="UDB112" s="948"/>
      <c r="UDC112" s="949"/>
      <c r="UDD112" s="949"/>
      <c r="UDE112" s="949"/>
      <c r="UDF112" s="949"/>
      <c r="UDG112" s="949"/>
      <c r="UDH112" s="949"/>
      <c r="UDI112" s="949"/>
      <c r="UDJ112" s="950"/>
      <c r="UDK112" s="948"/>
      <c r="UDL112" s="949"/>
      <c r="UDM112" s="949"/>
      <c r="UDN112" s="949"/>
      <c r="UDO112" s="949"/>
      <c r="UDP112" s="949"/>
      <c r="UDQ112" s="949"/>
      <c r="UDR112" s="949"/>
      <c r="UDS112" s="950"/>
      <c r="UDT112" s="948"/>
      <c r="UDU112" s="949"/>
      <c r="UDV112" s="949"/>
      <c r="UDW112" s="949"/>
      <c r="UDX112" s="949"/>
      <c r="UDY112" s="949"/>
      <c r="UDZ112" s="949"/>
      <c r="UEA112" s="949"/>
      <c r="UEB112" s="950"/>
      <c r="UEC112" s="948"/>
      <c r="UED112" s="949"/>
      <c r="UEE112" s="949"/>
      <c r="UEF112" s="949"/>
      <c r="UEG112" s="949"/>
      <c r="UEH112" s="949"/>
      <c r="UEI112" s="949"/>
      <c r="UEJ112" s="949"/>
      <c r="UEK112" s="950"/>
      <c r="UEL112" s="948"/>
      <c r="UEM112" s="949"/>
      <c r="UEN112" s="949"/>
      <c r="UEO112" s="949"/>
      <c r="UEP112" s="949"/>
      <c r="UEQ112" s="949"/>
      <c r="UER112" s="949"/>
      <c r="UES112" s="949"/>
      <c r="UET112" s="950"/>
      <c r="UEU112" s="948"/>
      <c r="UEV112" s="949"/>
      <c r="UEW112" s="949"/>
      <c r="UEX112" s="949"/>
      <c r="UEY112" s="949"/>
      <c r="UEZ112" s="949"/>
      <c r="UFA112" s="949"/>
      <c r="UFB112" s="949"/>
      <c r="UFC112" s="950"/>
      <c r="UFD112" s="948"/>
      <c r="UFE112" s="949"/>
      <c r="UFF112" s="949"/>
      <c r="UFG112" s="949"/>
      <c r="UFH112" s="949"/>
      <c r="UFI112" s="949"/>
      <c r="UFJ112" s="949"/>
      <c r="UFK112" s="949"/>
      <c r="UFL112" s="950"/>
      <c r="UFM112" s="948"/>
      <c r="UFN112" s="949"/>
      <c r="UFO112" s="949"/>
      <c r="UFP112" s="949"/>
      <c r="UFQ112" s="949"/>
      <c r="UFR112" s="949"/>
      <c r="UFS112" s="949"/>
      <c r="UFT112" s="949"/>
      <c r="UFU112" s="950"/>
      <c r="UFV112" s="948"/>
      <c r="UFW112" s="949"/>
      <c r="UFX112" s="949"/>
      <c r="UFY112" s="949"/>
      <c r="UFZ112" s="949"/>
      <c r="UGA112" s="949"/>
      <c r="UGB112" s="949"/>
      <c r="UGC112" s="949"/>
      <c r="UGD112" s="950"/>
      <c r="UGE112" s="948"/>
      <c r="UGF112" s="949"/>
      <c r="UGG112" s="949"/>
      <c r="UGH112" s="949"/>
      <c r="UGI112" s="949"/>
      <c r="UGJ112" s="949"/>
      <c r="UGK112" s="949"/>
      <c r="UGL112" s="949"/>
      <c r="UGM112" s="950"/>
      <c r="UGN112" s="948"/>
      <c r="UGO112" s="949"/>
      <c r="UGP112" s="949"/>
      <c r="UGQ112" s="949"/>
      <c r="UGR112" s="949"/>
      <c r="UGS112" s="949"/>
      <c r="UGT112" s="949"/>
      <c r="UGU112" s="949"/>
      <c r="UGV112" s="950"/>
      <c r="UGW112" s="948"/>
      <c r="UGX112" s="949"/>
      <c r="UGY112" s="949"/>
      <c r="UGZ112" s="949"/>
      <c r="UHA112" s="949"/>
      <c r="UHB112" s="949"/>
      <c r="UHC112" s="949"/>
      <c r="UHD112" s="949"/>
      <c r="UHE112" s="950"/>
      <c r="UHF112" s="948"/>
      <c r="UHG112" s="949"/>
      <c r="UHH112" s="949"/>
      <c r="UHI112" s="949"/>
      <c r="UHJ112" s="949"/>
      <c r="UHK112" s="949"/>
      <c r="UHL112" s="949"/>
      <c r="UHM112" s="949"/>
      <c r="UHN112" s="950"/>
      <c r="UHO112" s="948"/>
      <c r="UHP112" s="949"/>
      <c r="UHQ112" s="949"/>
      <c r="UHR112" s="949"/>
      <c r="UHS112" s="949"/>
      <c r="UHT112" s="949"/>
      <c r="UHU112" s="949"/>
      <c r="UHV112" s="949"/>
      <c r="UHW112" s="950"/>
      <c r="UHX112" s="948"/>
      <c r="UHY112" s="949"/>
      <c r="UHZ112" s="949"/>
      <c r="UIA112" s="949"/>
      <c r="UIB112" s="949"/>
      <c r="UIC112" s="949"/>
      <c r="UID112" s="949"/>
      <c r="UIE112" s="949"/>
      <c r="UIF112" s="950"/>
      <c r="UIG112" s="948"/>
      <c r="UIH112" s="949"/>
      <c r="UII112" s="949"/>
      <c r="UIJ112" s="949"/>
      <c r="UIK112" s="949"/>
      <c r="UIL112" s="949"/>
      <c r="UIM112" s="949"/>
      <c r="UIN112" s="949"/>
      <c r="UIO112" s="950"/>
      <c r="UIP112" s="948"/>
      <c r="UIQ112" s="949"/>
      <c r="UIR112" s="949"/>
      <c r="UIS112" s="949"/>
      <c r="UIT112" s="949"/>
      <c r="UIU112" s="949"/>
      <c r="UIV112" s="949"/>
      <c r="UIW112" s="949"/>
      <c r="UIX112" s="950"/>
      <c r="UIY112" s="948"/>
      <c r="UIZ112" s="949"/>
      <c r="UJA112" s="949"/>
      <c r="UJB112" s="949"/>
      <c r="UJC112" s="949"/>
      <c r="UJD112" s="949"/>
      <c r="UJE112" s="949"/>
      <c r="UJF112" s="949"/>
      <c r="UJG112" s="950"/>
      <c r="UJH112" s="948"/>
      <c r="UJI112" s="949"/>
      <c r="UJJ112" s="949"/>
      <c r="UJK112" s="949"/>
      <c r="UJL112" s="949"/>
      <c r="UJM112" s="949"/>
      <c r="UJN112" s="949"/>
      <c r="UJO112" s="949"/>
      <c r="UJP112" s="950"/>
      <c r="UJQ112" s="948"/>
      <c r="UJR112" s="949"/>
      <c r="UJS112" s="949"/>
      <c r="UJT112" s="949"/>
      <c r="UJU112" s="949"/>
      <c r="UJV112" s="949"/>
      <c r="UJW112" s="949"/>
      <c r="UJX112" s="949"/>
      <c r="UJY112" s="950"/>
      <c r="UJZ112" s="948"/>
      <c r="UKA112" s="949"/>
      <c r="UKB112" s="949"/>
      <c r="UKC112" s="949"/>
      <c r="UKD112" s="949"/>
      <c r="UKE112" s="949"/>
      <c r="UKF112" s="949"/>
      <c r="UKG112" s="949"/>
      <c r="UKH112" s="950"/>
      <c r="UKI112" s="948"/>
      <c r="UKJ112" s="949"/>
      <c r="UKK112" s="949"/>
      <c r="UKL112" s="949"/>
      <c r="UKM112" s="949"/>
      <c r="UKN112" s="949"/>
      <c r="UKO112" s="949"/>
      <c r="UKP112" s="949"/>
      <c r="UKQ112" s="950"/>
      <c r="UKR112" s="948"/>
      <c r="UKS112" s="949"/>
      <c r="UKT112" s="949"/>
      <c r="UKU112" s="949"/>
      <c r="UKV112" s="949"/>
      <c r="UKW112" s="949"/>
      <c r="UKX112" s="949"/>
      <c r="UKY112" s="949"/>
      <c r="UKZ112" s="950"/>
      <c r="ULA112" s="948"/>
      <c r="ULB112" s="949"/>
      <c r="ULC112" s="949"/>
      <c r="ULD112" s="949"/>
      <c r="ULE112" s="949"/>
      <c r="ULF112" s="949"/>
      <c r="ULG112" s="949"/>
      <c r="ULH112" s="949"/>
      <c r="ULI112" s="950"/>
      <c r="ULJ112" s="948"/>
      <c r="ULK112" s="949"/>
      <c r="ULL112" s="949"/>
      <c r="ULM112" s="949"/>
      <c r="ULN112" s="949"/>
      <c r="ULO112" s="949"/>
      <c r="ULP112" s="949"/>
      <c r="ULQ112" s="949"/>
      <c r="ULR112" s="950"/>
      <c r="ULS112" s="948"/>
      <c r="ULT112" s="949"/>
      <c r="ULU112" s="949"/>
      <c r="ULV112" s="949"/>
      <c r="ULW112" s="949"/>
      <c r="ULX112" s="949"/>
      <c r="ULY112" s="949"/>
      <c r="ULZ112" s="949"/>
      <c r="UMA112" s="950"/>
      <c r="UMB112" s="948"/>
      <c r="UMC112" s="949"/>
      <c r="UMD112" s="949"/>
      <c r="UME112" s="949"/>
      <c r="UMF112" s="949"/>
      <c r="UMG112" s="949"/>
      <c r="UMH112" s="949"/>
      <c r="UMI112" s="949"/>
      <c r="UMJ112" s="950"/>
      <c r="UMK112" s="948"/>
      <c r="UML112" s="949"/>
      <c r="UMM112" s="949"/>
      <c r="UMN112" s="949"/>
      <c r="UMO112" s="949"/>
      <c r="UMP112" s="949"/>
      <c r="UMQ112" s="949"/>
      <c r="UMR112" s="949"/>
      <c r="UMS112" s="950"/>
      <c r="UMT112" s="948"/>
      <c r="UMU112" s="949"/>
      <c r="UMV112" s="949"/>
      <c r="UMW112" s="949"/>
      <c r="UMX112" s="949"/>
      <c r="UMY112" s="949"/>
      <c r="UMZ112" s="949"/>
      <c r="UNA112" s="949"/>
      <c r="UNB112" s="950"/>
      <c r="UNC112" s="948"/>
      <c r="UND112" s="949"/>
      <c r="UNE112" s="949"/>
      <c r="UNF112" s="949"/>
      <c r="UNG112" s="949"/>
      <c r="UNH112" s="949"/>
      <c r="UNI112" s="949"/>
      <c r="UNJ112" s="949"/>
      <c r="UNK112" s="950"/>
      <c r="UNL112" s="948"/>
      <c r="UNM112" s="949"/>
      <c r="UNN112" s="949"/>
      <c r="UNO112" s="949"/>
      <c r="UNP112" s="949"/>
      <c r="UNQ112" s="949"/>
      <c r="UNR112" s="949"/>
      <c r="UNS112" s="949"/>
      <c r="UNT112" s="950"/>
      <c r="UNU112" s="948"/>
      <c r="UNV112" s="949"/>
      <c r="UNW112" s="949"/>
      <c r="UNX112" s="949"/>
      <c r="UNY112" s="949"/>
      <c r="UNZ112" s="949"/>
      <c r="UOA112" s="949"/>
      <c r="UOB112" s="949"/>
      <c r="UOC112" s="950"/>
      <c r="UOD112" s="948"/>
      <c r="UOE112" s="949"/>
      <c r="UOF112" s="949"/>
      <c r="UOG112" s="949"/>
      <c r="UOH112" s="949"/>
      <c r="UOI112" s="949"/>
      <c r="UOJ112" s="949"/>
      <c r="UOK112" s="949"/>
      <c r="UOL112" s="950"/>
      <c r="UOM112" s="948"/>
      <c r="UON112" s="949"/>
      <c r="UOO112" s="949"/>
      <c r="UOP112" s="949"/>
      <c r="UOQ112" s="949"/>
      <c r="UOR112" s="949"/>
      <c r="UOS112" s="949"/>
      <c r="UOT112" s="949"/>
      <c r="UOU112" s="950"/>
      <c r="UOV112" s="948"/>
      <c r="UOW112" s="949"/>
      <c r="UOX112" s="949"/>
      <c r="UOY112" s="949"/>
      <c r="UOZ112" s="949"/>
      <c r="UPA112" s="949"/>
      <c r="UPB112" s="949"/>
      <c r="UPC112" s="949"/>
      <c r="UPD112" s="950"/>
      <c r="UPE112" s="948"/>
      <c r="UPF112" s="949"/>
      <c r="UPG112" s="949"/>
      <c r="UPH112" s="949"/>
      <c r="UPI112" s="949"/>
      <c r="UPJ112" s="949"/>
      <c r="UPK112" s="949"/>
      <c r="UPL112" s="949"/>
      <c r="UPM112" s="950"/>
      <c r="UPN112" s="948"/>
      <c r="UPO112" s="949"/>
      <c r="UPP112" s="949"/>
      <c r="UPQ112" s="949"/>
      <c r="UPR112" s="949"/>
      <c r="UPS112" s="949"/>
      <c r="UPT112" s="949"/>
      <c r="UPU112" s="949"/>
      <c r="UPV112" s="950"/>
      <c r="UPW112" s="948"/>
      <c r="UPX112" s="949"/>
      <c r="UPY112" s="949"/>
      <c r="UPZ112" s="949"/>
      <c r="UQA112" s="949"/>
      <c r="UQB112" s="949"/>
      <c r="UQC112" s="949"/>
      <c r="UQD112" s="949"/>
      <c r="UQE112" s="950"/>
      <c r="UQF112" s="948"/>
      <c r="UQG112" s="949"/>
      <c r="UQH112" s="949"/>
      <c r="UQI112" s="949"/>
      <c r="UQJ112" s="949"/>
      <c r="UQK112" s="949"/>
      <c r="UQL112" s="949"/>
      <c r="UQM112" s="949"/>
      <c r="UQN112" s="950"/>
      <c r="UQO112" s="948"/>
      <c r="UQP112" s="949"/>
      <c r="UQQ112" s="949"/>
      <c r="UQR112" s="949"/>
      <c r="UQS112" s="949"/>
      <c r="UQT112" s="949"/>
      <c r="UQU112" s="949"/>
      <c r="UQV112" s="949"/>
      <c r="UQW112" s="950"/>
      <c r="UQX112" s="948"/>
      <c r="UQY112" s="949"/>
      <c r="UQZ112" s="949"/>
      <c r="URA112" s="949"/>
      <c r="URB112" s="949"/>
      <c r="URC112" s="949"/>
      <c r="URD112" s="949"/>
      <c r="URE112" s="949"/>
      <c r="URF112" s="950"/>
      <c r="URG112" s="948"/>
      <c r="URH112" s="949"/>
      <c r="URI112" s="949"/>
      <c r="URJ112" s="949"/>
      <c r="URK112" s="949"/>
      <c r="URL112" s="949"/>
      <c r="URM112" s="949"/>
      <c r="URN112" s="949"/>
      <c r="URO112" s="950"/>
      <c r="URP112" s="948"/>
      <c r="URQ112" s="949"/>
      <c r="URR112" s="949"/>
      <c r="URS112" s="949"/>
      <c r="URT112" s="949"/>
      <c r="URU112" s="949"/>
      <c r="URV112" s="949"/>
      <c r="URW112" s="949"/>
      <c r="URX112" s="950"/>
      <c r="URY112" s="948"/>
      <c r="URZ112" s="949"/>
      <c r="USA112" s="949"/>
      <c r="USB112" s="949"/>
      <c r="USC112" s="949"/>
      <c r="USD112" s="949"/>
      <c r="USE112" s="949"/>
      <c r="USF112" s="949"/>
      <c r="USG112" s="950"/>
      <c r="USH112" s="948"/>
      <c r="USI112" s="949"/>
      <c r="USJ112" s="949"/>
      <c r="USK112" s="949"/>
      <c r="USL112" s="949"/>
      <c r="USM112" s="949"/>
      <c r="USN112" s="949"/>
      <c r="USO112" s="949"/>
      <c r="USP112" s="950"/>
      <c r="USQ112" s="948"/>
      <c r="USR112" s="949"/>
      <c r="USS112" s="949"/>
      <c r="UST112" s="949"/>
      <c r="USU112" s="949"/>
      <c r="USV112" s="949"/>
      <c r="USW112" s="949"/>
      <c r="USX112" s="949"/>
      <c r="USY112" s="950"/>
      <c r="USZ112" s="948"/>
      <c r="UTA112" s="949"/>
      <c r="UTB112" s="949"/>
      <c r="UTC112" s="949"/>
      <c r="UTD112" s="949"/>
      <c r="UTE112" s="949"/>
      <c r="UTF112" s="949"/>
      <c r="UTG112" s="949"/>
      <c r="UTH112" s="950"/>
      <c r="UTI112" s="948"/>
      <c r="UTJ112" s="949"/>
      <c r="UTK112" s="949"/>
      <c r="UTL112" s="949"/>
      <c r="UTM112" s="949"/>
      <c r="UTN112" s="949"/>
      <c r="UTO112" s="949"/>
      <c r="UTP112" s="949"/>
      <c r="UTQ112" s="950"/>
      <c r="UTR112" s="948"/>
      <c r="UTS112" s="949"/>
      <c r="UTT112" s="949"/>
      <c r="UTU112" s="949"/>
      <c r="UTV112" s="949"/>
      <c r="UTW112" s="949"/>
      <c r="UTX112" s="949"/>
      <c r="UTY112" s="949"/>
      <c r="UTZ112" s="950"/>
      <c r="UUA112" s="948"/>
      <c r="UUB112" s="949"/>
      <c r="UUC112" s="949"/>
      <c r="UUD112" s="949"/>
      <c r="UUE112" s="949"/>
      <c r="UUF112" s="949"/>
      <c r="UUG112" s="949"/>
      <c r="UUH112" s="949"/>
      <c r="UUI112" s="950"/>
      <c r="UUJ112" s="948"/>
      <c r="UUK112" s="949"/>
      <c r="UUL112" s="949"/>
      <c r="UUM112" s="949"/>
      <c r="UUN112" s="949"/>
      <c r="UUO112" s="949"/>
      <c r="UUP112" s="949"/>
      <c r="UUQ112" s="949"/>
      <c r="UUR112" s="950"/>
      <c r="UUS112" s="948"/>
      <c r="UUT112" s="949"/>
      <c r="UUU112" s="949"/>
      <c r="UUV112" s="949"/>
      <c r="UUW112" s="949"/>
      <c r="UUX112" s="949"/>
      <c r="UUY112" s="949"/>
      <c r="UUZ112" s="949"/>
      <c r="UVA112" s="950"/>
      <c r="UVB112" s="948"/>
      <c r="UVC112" s="949"/>
      <c r="UVD112" s="949"/>
      <c r="UVE112" s="949"/>
      <c r="UVF112" s="949"/>
      <c r="UVG112" s="949"/>
      <c r="UVH112" s="949"/>
      <c r="UVI112" s="949"/>
      <c r="UVJ112" s="950"/>
      <c r="UVK112" s="948"/>
      <c r="UVL112" s="949"/>
      <c r="UVM112" s="949"/>
      <c r="UVN112" s="949"/>
      <c r="UVO112" s="949"/>
      <c r="UVP112" s="949"/>
      <c r="UVQ112" s="949"/>
      <c r="UVR112" s="949"/>
      <c r="UVS112" s="950"/>
      <c r="UVT112" s="948"/>
      <c r="UVU112" s="949"/>
      <c r="UVV112" s="949"/>
      <c r="UVW112" s="949"/>
      <c r="UVX112" s="949"/>
      <c r="UVY112" s="949"/>
      <c r="UVZ112" s="949"/>
      <c r="UWA112" s="949"/>
      <c r="UWB112" s="950"/>
      <c r="UWC112" s="948"/>
      <c r="UWD112" s="949"/>
      <c r="UWE112" s="949"/>
      <c r="UWF112" s="949"/>
      <c r="UWG112" s="949"/>
      <c r="UWH112" s="949"/>
      <c r="UWI112" s="949"/>
      <c r="UWJ112" s="949"/>
      <c r="UWK112" s="950"/>
      <c r="UWL112" s="948"/>
      <c r="UWM112" s="949"/>
      <c r="UWN112" s="949"/>
      <c r="UWO112" s="949"/>
      <c r="UWP112" s="949"/>
      <c r="UWQ112" s="949"/>
      <c r="UWR112" s="949"/>
      <c r="UWS112" s="949"/>
      <c r="UWT112" s="950"/>
      <c r="UWU112" s="948"/>
      <c r="UWV112" s="949"/>
      <c r="UWW112" s="949"/>
      <c r="UWX112" s="949"/>
      <c r="UWY112" s="949"/>
      <c r="UWZ112" s="949"/>
      <c r="UXA112" s="949"/>
      <c r="UXB112" s="949"/>
      <c r="UXC112" s="950"/>
      <c r="UXD112" s="948"/>
      <c r="UXE112" s="949"/>
      <c r="UXF112" s="949"/>
      <c r="UXG112" s="949"/>
      <c r="UXH112" s="949"/>
      <c r="UXI112" s="949"/>
      <c r="UXJ112" s="949"/>
      <c r="UXK112" s="949"/>
      <c r="UXL112" s="950"/>
      <c r="UXM112" s="948"/>
      <c r="UXN112" s="949"/>
      <c r="UXO112" s="949"/>
      <c r="UXP112" s="949"/>
      <c r="UXQ112" s="949"/>
      <c r="UXR112" s="949"/>
      <c r="UXS112" s="949"/>
      <c r="UXT112" s="949"/>
      <c r="UXU112" s="950"/>
      <c r="UXV112" s="948"/>
      <c r="UXW112" s="949"/>
      <c r="UXX112" s="949"/>
      <c r="UXY112" s="949"/>
      <c r="UXZ112" s="949"/>
      <c r="UYA112" s="949"/>
      <c r="UYB112" s="949"/>
      <c r="UYC112" s="949"/>
      <c r="UYD112" s="950"/>
      <c r="UYE112" s="948"/>
      <c r="UYF112" s="949"/>
      <c r="UYG112" s="949"/>
      <c r="UYH112" s="949"/>
      <c r="UYI112" s="949"/>
      <c r="UYJ112" s="949"/>
      <c r="UYK112" s="949"/>
      <c r="UYL112" s="949"/>
      <c r="UYM112" s="950"/>
      <c r="UYN112" s="948"/>
      <c r="UYO112" s="949"/>
      <c r="UYP112" s="949"/>
      <c r="UYQ112" s="949"/>
      <c r="UYR112" s="949"/>
      <c r="UYS112" s="949"/>
      <c r="UYT112" s="949"/>
      <c r="UYU112" s="949"/>
      <c r="UYV112" s="950"/>
      <c r="UYW112" s="948"/>
      <c r="UYX112" s="949"/>
      <c r="UYY112" s="949"/>
      <c r="UYZ112" s="949"/>
      <c r="UZA112" s="949"/>
      <c r="UZB112" s="949"/>
      <c r="UZC112" s="949"/>
      <c r="UZD112" s="949"/>
      <c r="UZE112" s="950"/>
      <c r="UZF112" s="948"/>
      <c r="UZG112" s="949"/>
      <c r="UZH112" s="949"/>
      <c r="UZI112" s="949"/>
      <c r="UZJ112" s="949"/>
      <c r="UZK112" s="949"/>
      <c r="UZL112" s="949"/>
      <c r="UZM112" s="949"/>
      <c r="UZN112" s="950"/>
      <c r="UZO112" s="948"/>
      <c r="UZP112" s="949"/>
      <c r="UZQ112" s="949"/>
      <c r="UZR112" s="949"/>
      <c r="UZS112" s="949"/>
      <c r="UZT112" s="949"/>
      <c r="UZU112" s="949"/>
      <c r="UZV112" s="949"/>
      <c r="UZW112" s="950"/>
      <c r="UZX112" s="948"/>
      <c r="UZY112" s="949"/>
      <c r="UZZ112" s="949"/>
      <c r="VAA112" s="949"/>
      <c r="VAB112" s="949"/>
      <c r="VAC112" s="949"/>
      <c r="VAD112" s="949"/>
      <c r="VAE112" s="949"/>
      <c r="VAF112" s="950"/>
      <c r="VAG112" s="948"/>
      <c r="VAH112" s="949"/>
      <c r="VAI112" s="949"/>
      <c r="VAJ112" s="949"/>
      <c r="VAK112" s="949"/>
      <c r="VAL112" s="949"/>
      <c r="VAM112" s="949"/>
      <c r="VAN112" s="949"/>
      <c r="VAO112" s="950"/>
      <c r="VAP112" s="948"/>
      <c r="VAQ112" s="949"/>
      <c r="VAR112" s="949"/>
      <c r="VAS112" s="949"/>
      <c r="VAT112" s="949"/>
      <c r="VAU112" s="949"/>
      <c r="VAV112" s="949"/>
      <c r="VAW112" s="949"/>
      <c r="VAX112" s="950"/>
      <c r="VAY112" s="948"/>
      <c r="VAZ112" s="949"/>
      <c r="VBA112" s="949"/>
      <c r="VBB112" s="949"/>
      <c r="VBC112" s="949"/>
      <c r="VBD112" s="949"/>
      <c r="VBE112" s="949"/>
      <c r="VBF112" s="949"/>
      <c r="VBG112" s="950"/>
      <c r="VBH112" s="948"/>
      <c r="VBI112" s="949"/>
      <c r="VBJ112" s="949"/>
      <c r="VBK112" s="949"/>
      <c r="VBL112" s="949"/>
      <c r="VBM112" s="949"/>
      <c r="VBN112" s="949"/>
      <c r="VBO112" s="949"/>
      <c r="VBP112" s="950"/>
      <c r="VBQ112" s="948"/>
      <c r="VBR112" s="949"/>
      <c r="VBS112" s="949"/>
      <c r="VBT112" s="949"/>
      <c r="VBU112" s="949"/>
      <c r="VBV112" s="949"/>
      <c r="VBW112" s="949"/>
      <c r="VBX112" s="949"/>
      <c r="VBY112" s="950"/>
      <c r="VBZ112" s="948"/>
      <c r="VCA112" s="949"/>
      <c r="VCB112" s="949"/>
      <c r="VCC112" s="949"/>
      <c r="VCD112" s="949"/>
      <c r="VCE112" s="949"/>
      <c r="VCF112" s="949"/>
      <c r="VCG112" s="949"/>
      <c r="VCH112" s="950"/>
      <c r="VCI112" s="948"/>
      <c r="VCJ112" s="949"/>
      <c r="VCK112" s="949"/>
      <c r="VCL112" s="949"/>
      <c r="VCM112" s="949"/>
      <c r="VCN112" s="949"/>
      <c r="VCO112" s="949"/>
      <c r="VCP112" s="949"/>
      <c r="VCQ112" s="950"/>
      <c r="VCR112" s="948"/>
      <c r="VCS112" s="949"/>
      <c r="VCT112" s="949"/>
      <c r="VCU112" s="949"/>
      <c r="VCV112" s="949"/>
      <c r="VCW112" s="949"/>
      <c r="VCX112" s="949"/>
      <c r="VCY112" s="949"/>
      <c r="VCZ112" s="950"/>
      <c r="VDA112" s="948"/>
      <c r="VDB112" s="949"/>
      <c r="VDC112" s="949"/>
      <c r="VDD112" s="949"/>
      <c r="VDE112" s="949"/>
      <c r="VDF112" s="949"/>
      <c r="VDG112" s="949"/>
      <c r="VDH112" s="949"/>
      <c r="VDI112" s="950"/>
      <c r="VDJ112" s="948"/>
      <c r="VDK112" s="949"/>
      <c r="VDL112" s="949"/>
      <c r="VDM112" s="949"/>
      <c r="VDN112" s="949"/>
      <c r="VDO112" s="949"/>
      <c r="VDP112" s="949"/>
      <c r="VDQ112" s="949"/>
      <c r="VDR112" s="950"/>
      <c r="VDS112" s="948"/>
      <c r="VDT112" s="949"/>
      <c r="VDU112" s="949"/>
      <c r="VDV112" s="949"/>
      <c r="VDW112" s="949"/>
      <c r="VDX112" s="949"/>
      <c r="VDY112" s="949"/>
      <c r="VDZ112" s="949"/>
      <c r="VEA112" s="950"/>
      <c r="VEB112" s="948"/>
      <c r="VEC112" s="949"/>
      <c r="VED112" s="949"/>
      <c r="VEE112" s="949"/>
      <c r="VEF112" s="949"/>
      <c r="VEG112" s="949"/>
      <c r="VEH112" s="949"/>
      <c r="VEI112" s="949"/>
      <c r="VEJ112" s="950"/>
      <c r="VEK112" s="948"/>
      <c r="VEL112" s="949"/>
      <c r="VEM112" s="949"/>
      <c r="VEN112" s="949"/>
      <c r="VEO112" s="949"/>
      <c r="VEP112" s="949"/>
      <c r="VEQ112" s="949"/>
      <c r="VER112" s="949"/>
      <c r="VES112" s="950"/>
      <c r="VET112" s="948"/>
      <c r="VEU112" s="949"/>
      <c r="VEV112" s="949"/>
      <c r="VEW112" s="949"/>
      <c r="VEX112" s="949"/>
      <c r="VEY112" s="949"/>
      <c r="VEZ112" s="949"/>
      <c r="VFA112" s="949"/>
      <c r="VFB112" s="950"/>
      <c r="VFC112" s="948"/>
      <c r="VFD112" s="949"/>
      <c r="VFE112" s="949"/>
      <c r="VFF112" s="949"/>
      <c r="VFG112" s="949"/>
      <c r="VFH112" s="949"/>
      <c r="VFI112" s="949"/>
      <c r="VFJ112" s="949"/>
      <c r="VFK112" s="950"/>
      <c r="VFL112" s="948"/>
      <c r="VFM112" s="949"/>
      <c r="VFN112" s="949"/>
      <c r="VFO112" s="949"/>
      <c r="VFP112" s="949"/>
      <c r="VFQ112" s="949"/>
      <c r="VFR112" s="949"/>
      <c r="VFS112" s="949"/>
      <c r="VFT112" s="950"/>
      <c r="VFU112" s="948"/>
      <c r="VFV112" s="949"/>
      <c r="VFW112" s="949"/>
      <c r="VFX112" s="949"/>
      <c r="VFY112" s="949"/>
      <c r="VFZ112" s="949"/>
      <c r="VGA112" s="949"/>
      <c r="VGB112" s="949"/>
      <c r="VGC112" s="950"/>
      <c r="VGD112" s="948"/>
      <c r="VGE112" s="949"/>
      <c r="VGF112" s="949"/>
      <c r="VGG112" s="949"/>
      <c r="VGH112" s="949"/>
      <c r="VGI112" s="949"/>
      <c r="VGJ112" s="949"/>
      <c r="VGK112" s="949"/>
      <c r="VGL112" s="950"/>
      <c r="VGM112" s="948"/>
      <c r="VGN112" s="949"/>
      <c r="VGO112" s="949"/>
      <c r="VGP112" s="949"/>
      <c r="VGQ112" s="949"/>
      <c r="VGR112" s="949"/>
      <c r="VGS112" s="949"/>
      <c r="VGT112" s="949"/>
      <c r="VGU112" s="950"/>
      <c r="VGV112" s="948"/>
      <c r="VGW112" s="949"/>
      <c r="VGX112" s="949"/>
      <c r="VGY112" s="949"/>
      <c r="VGZ112" s="949"/>
      <c r="VHA112" s="949"/>
      <c r="VHB112" s="949"/>
      <c r="VHC112" s="949"/>
      <c r="VHD112" s="950"/>
      <c r="VHE112" s="948"/>
      <c r="VHF112" s="949"/>
      <c r="VHG112" s="949"/>
      <c r="VHH112" s="949"/>
      <c r="VHI112" s="949"/>
      <c r="VHJ112" s="949"/>
      <c r="VHK112" s="949"/>
      <c r="VHL112" s="949"/>
      <c r="VHM112" s="950"/>
      <c r="VHN112" s="948"/>
      <c r="VHO112" s="949"/>
      <c r="VHP112" s="949"/>
      <c r="VHQ112" s="949"/>
      <c r="VHR112" s="949"/>
      <c r="VHS112" s="949"/>
      <c r="VHT112" s="949"/>
      <c r="VHU112" s="949"/>
      <c r="VHV112" s="950"/>
      <c r="VHW112" s="948"/>
      <c r="VHX112" s="949"/>
      <c r="VHY112" s="949"/>
      <c r="VHZ112" s="949"/>
      <c r="VIA112" s="949"/>
      <c r="VIB112" s="949"/>
      <c r="VIC112" s="949"/>
      <c r="VID112" s="949"/>
      <c r="VIE112" s="950"/>
      <c r="VIF112" s="948"/>
      <c r="VIG112" s="949"/>
      <c r="VIH112" s="949"/>
      <c r="VII112" s="949"/>
      <c r="VIJ112" s="949"/>
      <c r="VIK112" s="949"/>
      <c r="VIL112" s="949"/>
      <c r="VIM112" s="949"/>
      <c r="VIN112" s="950"/>
      <c r="VIO112" s="948"/>
      <c r="VIP112" s="949"/>
      <c r="VIQ112" s="949"/>
      <c r="VIR112" s="949"/>
      <c r="VIS112" s="949"/>
      <c r="VIT112" s="949"/>
      <c r="VIU112" s="949"/>
      <c r="VIV112" s="949"/>
      <c r="VIW112" s="950"/>
      <c r="VIX112" s="948"/>
      <c r="VIY112" s="949"/>
      <c r="VIZ112" s="949"/>
      <c r="VJA112" s="949"/>
      <c r="VJB112" s="949"/>
      <c r="VJC112" s="949"/>
      <c r="VJD112" s="949"/>
      <c r="VJE112" s="949"/>
      <c r="VJF112" s="950"/>
      <c r="VJG112" s="948"/>
      <c r="VJH112" s="949"/>
      <c r="VJI112" s="949"/>
      <c r="VJJ112" s="949"/>
      <c r="VJK112" s="949"/>
      <c r="VJL112" s="949"/>
      <c r="VJM112" s="949"/>
      <c r="VJN112" s="949"/>
      <c r="VJO112" s="950"/>
      <c r="VJP112" s="948"/>
      <c r="VJQ112" s="949"/>
      <c r="VJR112" s="949"/>
      <c r="VJS112" s="949"/>
      <c r="VJT112" s="949"/>
      <c r="VJU112" s="949"/>
      <c r="VJV112" s="949"/>
      <c r="VJW112" s="949"/>
      <c r="VJX112" s="950"/>
      <c r="VJY112" s="948"/>
      <c r="VJZ112" s="949"/>
      <c r="VKA112" s="949"/>
      <c r="VKB112" s="949"/>
      <c r="VKC112" s="949"/>
      <c r="VKD112" s="949"/>
      <c r="VKE112" s="949"/>
      <c r="VKF112" s="949"/>
      <c r="VKG112" s="950"/>
      <c r="VKH112" s="948"/>
      <c r="VKI112" s="949"/>
      <c r="VKJ112" s="949"/>
      <c r="VKK112" s="949"/>
      <c r="VKL112" s="949"/>
      <c r="VKM112" s="949"/>
      <c r="VKN112" s="949"/>
      <c r="VKO112" s="949"/>
      <c r="VKP112" s="950"/>
      <c r="VKQ112" s="948"/>
      <c r="VKR112" s="949"/>
      <c r="VKS112" s="949"/>
      <c r="VKT112" s="949"/>
      <c r="VKU112" s="949"/>
      <c r="VKV112" s="949"/>
      <c r="VKW112" s="949"/>
      <c r="VKX112" s="949"/>
      <c r="VKY112" s="950"/>
      <c r="VKZ112" s="948"/>
      <c r="VLA112" s="949"/>
      <c r="VLB112" s="949"/>
      <c r="VLC112" s="949"/>
      <c r="VLD112" s="949"/>
      <c r="VLE112" s="949"/>
      <c r="VLF112" s="949"/>
      <c r="VLG112" s="949"/>
      <c r="VLH112" s="950"/>
      <c r="VLI112" s="948"/>
      <c r="VLJ112" s="949"/>
      <c r="VLK112" s="949"/>
      <c r="VLL112" s="949"/>
      <c r="VLM112" s="949"/>
      <c r="VLN112" s="949"/>
      <c r="VLO112" s="949"/>
      <c r="VLP112" s="949"/>
      <c r="VLQ112" s="950"/>
      <c r="VLR112" s="948"/>
      <c r="VLS112" s="949"/>
      <c r="VLT112" s="949"/>
      <c r="VLU112" s="949"/>
      <c r="VLV112" s="949"/>
      <c r="VLW112" s="949"/>
      <c r="VLX112" s="949"/>
      <c r="VLY112" s="949"/>
      <c r="VLZ112" s="950"/>
      <c r="VMA112" s="948"/>
      <c r="VMB112" s="949"/>
      <c r="VMC112" s="949"/>
      <c r="VMD112" s="949"/>
      <c r="VME112" s="949"/>
      <c r="VMF112" s="949"/>
      <c r="VMG112" s="949"/>
      <c r="VMH112" s="949"/>
      <c r="VMI112" s="950"/>
      <c r="VMJ112" s="948"/>
      <c r="VMK112" s="949"/>
      <c r="VML112" s="949"/>
      <c r="VMM112" s="949"/>
      <c r="VMN112" s="949"/>
      <c r="VMO112" s="949"/>
      <c r="VMP112" s="949"/>
      <c r="VMQ112" s="949"/>
      <c r="VMR112" s="950"/>
      <c r="VMS112" s="948"/>
      <c r="VMT112" s="949"/>
      <c r="VMU112" s="949"/>
      <c r="VMV112" s="949"/>
      <c r="VMW112" s="949"/>
      <c r="VMX112" s="949"/>
      <c r="VMY112" s="949"/>
      <c r="VMZ112" s="949"/>
      <c r="VNA112" s="950"/>
      <c r="VNB112" s="948"/>
      <c r="VNC112" s="949"/>
      <c r="VND112" s="949"/>
      <c r="VNE112" s="949"/>
      <c r="VNF112" s="949"/>
      <c r="VNG112" s="949"/>
      <c r="VNH112" s="949"/>
      <c r="VNI112" s="949"/>
      <c r="VNJ112" s="950"/>
      <c r="VNK112" s="948"/>
      <c r="VNL112" s="949"/>
      <c r="VNM112" s="949"/>
      <c r="VNN112" s="949"/>
      <c r="VNO112" s="949"/>
      <c r="VNP112" s="949"/>
      <c r="VNQ112" s="949"/>
      <c r="VNR112" s="949"/>
      <c r="VNS112" s="950"/>
      <c r="VNT112" s="948"/>
      <c r="VNU112" s="949"/>
      <c r="VNV112" s="949"/>
      <c r="VNW112" s="949"/>
      <c r="VNX112" s="949"/>
      <c r="VNY112" s="949"/>
      <c r="VNZ112" s="949"/>
      <c r="VOA112" s="949"/>
      <c r="VOB112" s="950"/>
      <c r="VOC112" s="948"/>
      <c r="VOD112" s="949"/>
      <c r="VOE112" s="949"/>
      <c r="VOF112" s="949"/>
      <c r="VOG112" s="949"/>
      <c r="VOH112" s="949"/>
      <c r="VOI112" s="949"/>
      <c r="VOJ112" s="949"/>
      <c r="VOK112" s="950"/>
      <c r="VOL112" s="948"/>
      <c r="VOM112" s="949"/>
      <c r="VON112" s="949"/>
      <c r="VOO112" s="949"/>
      <c r="VOP112" s="949"/>
      <c r="VOQ112" s="949"/>
      <c r="VOR112" s="949"/>
      <c r="VOS112" s="949"/>
      <c r="VOT112" s="950"/>
      <c r="VOU112" s="948"/>
      <c r="VOV112" s="949"/>
      <c r="VOW112" s="949"/>
      <c r="VOX112" s="949"/>
      <c r="VOY112" s="949"/>
      <c r="VOZ112" s="949"/>
      <c r="VPA112" s="949"/>
      <c r="VPB112" s="949"/>
      <c r="VPC112" s="950"/>
      <c r="VPD112" s="948"/>
      <c r="VPE112" s="949"/>
      <c r="VPF112" s="949"/>
      <c r="VPG112" s="949"/>
      <c r="VPH112" s="949"/>
      <c r="VPI112" s="949"/>
      <c r="VPJ112" s="949"/>
      <c r="VPK112" s="949"/>
      <c r="VPL112" s="950"/>
      <c r="VPM112" s="948"/>
      <c r="VPN112" s="949"/>
      <c r="VPO112" s="949"/>
      <c r="VPP112" s="949"/>
      <c r="VPQ112" s="949"/>
      <c r="VPR112" s="949"/>
      <c r="VPS112" s="949"/>
      <c r="VPT112" s="949"/>
      <c r="VPU112" s="950"/>
      <c r="VPV112" s="948"/>
      <c r="VPW112" s="949"/>
      <c r="VPX112" s="949"/>
      <c r="VPY112" s="949"/>
      <c r="VPZ112" s="949"/>
      <c r="VQA112" s="949"/>
      <c r="VQB112" s="949"/>
      <c r="VQC112" s="949"/>
      <c r="VQD112" s="950"/>
      <c r="VQE112" s="948"/>
      <c r="VQF112" s="949"/>
      <c r="VQG112" s="949"/>
      <c r="VQH112" s="949"/>
      <c r="VQI112" s="949"/>
      <c r="VQJ112" s="949"/>
      <c r="VQK112" s="949"/>
      <c r="VQL112" s="949"/>
      <c r="VQM112" s="950"/>
      <c r="VQN112" s="948"/>
      <c r="VQO112" s="949"/>
      <c r="VQP112" s="949"/>
      <c r="VQQ112" s="949"/>
      <c r="VQR112" s="949"/>
      <c r="VQS112" s="949"/>
      <c r="VQT112" s="949"/>
      <c r="VQU112" s="949"/>
      <c r="VQV112" s="950"/>
      <c r="VQW112" s="948"/>
      <c r="VQX112" s="949"/>
      <c r="VQY112" s="949"/>
      <c r="VQZ112" s="949"/>
      <c r="VRA112" s="949"/>
      <c r="VRB112" s="949"/>
      <c r="VRC112" s="949"/>
      <c r="VRD112" s="949"/>
      <c r="VRE112" s="950"/>
      <c r="VRF112" s="948"/>
      <c r="VRG112" s="949"/>
      <c r="VRH112" s="949"/>
      <c r="VRI112" s="949"/>
      <c r="VRJ112" s="949"/>
      <c r="VRK112" s="949"/>
      <c r="VRL112" s="949"/>
      <c r="VRM112" s="949"/>
      <c r="VRN112" s="950"/>
      <c r="VRO112" s="948"/>
      <c r="VRP112" s="949"/>
      <c r="VRQ112" s="949"/>
      <c r="VRR112" s="949"/>
      <c r="VRS112" s="949"/>
      <c r="VRT112" s="949"/>
      <c r="VRU112" s="949"/>
      <c r="VRV112" s="949"/>
      <c r="VRW112" s="950"/>
      <c r="VRX112" s="948"/>
      <c r="VRY112" s="949"/>
      <c r="VRZ112" s="949"/>
      <c r="VSA112" s="949"/>
      <c r="VSB112" s="949"/>
      <c r="VSC112" s="949"/>
      <c r="VSD112" s="949"/>
      <c r="VSE112" s="949"/>
      <c r="VSF112" s="950"/>
      <c r="VSG112" s="948"/>
      <c r="VSH112" s="949"/>
      <c r="VSI112" s="949"/>
      <c r="VSJ112" s="949"/>
      <c r="VSK112" s="949"/>
      <c r="VSL112" s="949"/>
      <c r="VSM112" s="949"/>
      <c r="VSN112" s="949"/>
      <c r="VSO112" s="950"/>
      <c r="VSP112" s="948"/>
      <c r="VSQ112" s="949"/>
      <c r="VSR112" s="949"/>
      <c r="VSS112" s="949"/>
      <c r="VST112" s="949"/>
      <c r="VSU112" s="949"/>
      <c r="VSV112" s="949"/>
      <c r="VSW112" s="949"/>
      <c r="VSX112" s="950"/>
      <c r="VSY112" s="948"/>
      <c r="VSZ112" s="949"/>
      <c r="VTA112" s="949"/>
      <c r="VTB112" s="949"/>
      <c r="VTC112" s="949"/>
      <c r="VTD112" s="949"/>
      <c r="VTE112" s="949"/>
      <c r="VTF112" s="949"/>
      <c r="VTG112" s="950"/>
      <c r="VTH112" s="948"/>
      <c r="VTI112" s="949"/>
      <c r="VTJ112" s="949"/>
      <c r="VTK112" s="949"/>
      <c r="VTL112" s="949"/>
      <c r="VTM112" s="949"/>
      <c r="VTN112" s="949"/>
      <c r="VTO112" s="949"/>
      <c r="VTP112" s="950"/>
      <c r="VTQ112" s="948"/>
      <c r="VTR112" s="949"/>
      <c r="VTS112" s="949"/>
      <c r="VTT112" s="949"/>
      <c r="VTU112" s="949"/>
      <c r="VTV112" s="949"/>
      <c r="VTW112" s="949"/>
      <c r="VTX112" s="949"/>
      <c r="VTY112" s="950"/>
      <c r="VTZ112" s="948"/>
      <c r="VUA112" s="949"/>
      <c r="VUB112" s="949"/>
      <c r="VUC112" s="949"/>
      <c r="VUD112" s="949"/>
      <c r="VUE112" s="949"/>
      <c r="VUF112" s="949"/>
      <c r="VUG112" s="949"/>
      <c r="VUH112" s="950"/>
      <c r="VUI112" s="948"/>
      <c r="VUJ112" s="949"/>
      <c r="VUK112" s="949"/>
      <c r="VUL112" s="949"/>
      <c r="VUM112" s="949"/>
      <c r="VUN112" s="949"/>
      <c r="VUO112" s="949"/>
      <c r="VUP112" s="949"/>
      <c r="VUQ112" s="950"/>
      <c r="VUR112" s="948"/>
      <c r="VUS112" s="949"/>
      <c r="VUT112" s="949"/>
      <c r="VUU112" s="949"/>
      <c r="VUV112" s="949"/>
      <c r="VUW112" s="949"/>
      <c r="VUX112" s="949"/>
      <c r="VUY112" s="949"/>
      <c r="VUZ112" s="950"/>
      <c r="VVA112" s="948"/>
      <c r="VVB112" s="949"/>
      <c r="VVC112" s="949"/>
      <c r="VVD112" s="949"/>
      <c r="VVE112" s="949"/>
      <c r="VVF112" s="949"/>
      <c r="VVG112" s="949"/>
      <c r="VVH112" s="949"/>
      <c r="VVI112" s="950"/>
      <c r="VVJ112" s="948"/>
      <c r="VVK112" s="949"/>
      <c r="VVL112" s="949"/>
      <c r="VVM112" s="949"/>
      <c r="VVN112" s="949"/>
      <c r="VVO112" s="949"/>
      <c r="VVP112" s="949"/>
      <c r="VVQ112" s="949"/>
      <c r="VVR112" s="950"/>
      <c r="VVS112" s="948"/>
      <c r="VVT112" s="949"/>
      <c r="VVU112" s="949"/>
      <c r="VVV112" s="949"/>
      <c r="VVW112" s="949"/>
      <c r="VVX112" s="949"/>
      <c r="VVY112" s="949"/>
      <c r="VVZ112" s="949"/>
      <c r="VWA112" s="950"/>
      <c r="VWB112" s="948"/>
      <c r="VWC112" s="949"/>
      <c r="VWD112" s="949"/>
      <c r="VWE112" s="949"/>
      <c r="VWF112" s="949"/>
      <c r="VWG112" s="949"/>
      <c r="VWH112" s="949"/>
      <c r="VWI112" s="949"/>
      <c r="VWJ112" s="950"/>
      <c r="VWK112" s="948"/>
      <c r="VWL112" s="949"/>
      <c r="VWM112" s="949"/>
      <c r="VWN112" s="949"/>
      <c r="VWO112" s="949"/>
      <c r="VWP112" s="949"/>
      <c r="VWQ112" s="949"/>
      <c r="VWR112" s="949"/>
      <c r="VWS112" s="950"/>
      <c r="VWT112" s="948"/>
      <c r="VWU112" s="949"/>
      <c r="VWV112" s="949"/>
      <c r="VWW112" s="949"/>
      <c r="VWX112" s="949"/>
      <c r="VWY112" s="949"/>
      <c r="VWZ112" s="949"/>
      <c r="VXA112" s="949"/>
      <c r="VXB112" s="950"/>
      <c r="VXC112" s="948"/>
      <c r="VXD112" s="949"/>
      <c r="VXE112" s="949"/>
      <c r="VXF112" s="949"/>
      <c r="VXG112" s="949"/>
      <c r="VXH112" s="949"/>
      <c r="VXI112" s="949"/>
      <c r="VXJ112" s="949"/>
      <c r="VXK112" s="950"/>
      <c r="VXL112" s="948"/>
      <c r="VXM112" s="949"/>
      <c r="VXN112" s="949"/>
      <c r="VXO112" s="949"/>
      <c r="VXP112" s="949"/>
      <c r="VXQ112" s="949"/>
      <c r="VXR112" s="949"/>
      <c r="VXS112" s="949"/>
      <c r="VXT112" s="950"/>
      <c r="VXU112" s="948"/>
      <c r="VXV112" s="949"/>
      <c r="VXW112" s="949"/>
      <c r="VXX112" s="949"/>
      <c r="VXY112" s="949"/>
      <c r="VXZ112" s="949"/>
      <c r="VYA112" s="949"/>
      <c r="VYB112" s="949"/>
      <c r="VYC112" s="950"/>
      <c r="VYD112" s="948"/>
      <c r="VYE112" s="949"/>
      <c r="VYF112" s="949"/>
      <c r="VYG112" s="949"/>
      <c r="VYH112" s="949"/>
      <c r="VYI112" s="949"/>
      <c r="VYJ112" s="949"/>
      <c r="VYK112" s="949"/>
      <c r="VYL112" s="950"/>
      <c r="VYM112" s="948"/>
      <c r="VYN112" s="949"/>
      <c r="VYO112" s="949"/>
      <c r="VYP112" s="949"/>
      <c r="VYQ112" s="949"/>
      <c r="VYR112" s="949"/>
      <c r="VYS112" s="949"/>
      <c r="VYT112" s="949"/>
      <c r="VYU112" s="950"/>
      <c r="VYV112" s="948"/>
      <c r="VYW112" s="949"/>
      <c r="VYX112" s="949"/>
      <c r="VYY112" s="949"/>
      <c r="VYZ112" s="949"/>
      <c r="VZA112" s="949"/>
      <c r="VZB112" s="949"/>
      <c r="VZC112" s="949"/>
      <c r="VZD112" s="950"/>
      <c r="VZE112" s="948"/>
      <c r="VZF112" s="949"/>
      <c r="VZG112" s="949"/>
      <c r="VZH112" s="949"/>
      <c r="VZI112" s="949"/>
      <c r="VZJ112" s="949"/>
      <c r="VZK112" s="949"/>
      <c r="VZL112" s="949"/>
      <c r="VZM112" s="950"/>
      <c r="VZN112" s="948"/>
      <c r="VZO112" s="949"/>
      <c r="VZP112" s="949"/>
      <c r="VZQ112" s="949"/>
      <c r="VZR112" s="949"/>
      <c r="VZS112" s="949"/>
      <c r="VZT112" s="949"/>
      <c r="VZU112" s="949"/>
      <c r="VZV112" s="950"/>
      <c r="VZW112" s="948"/>
      <c r="VZX112" s="949"/>
      <c r="VZY112" s="949"/>
      <c r="VZZ112" s="949"/>
      <c r="WAA112" s="949"/>
      <c r="WAB112" s="949"/>
      <c r="WAC112" s="949"/>
      <c r="WAD112" s="949"/>
      <c r="WAE112" s="950"/>
      <c r="WAF112" s="948"/>
      <c r="WAG112" s="949"/>
      <c r="WAH112" s="949"/>
      <c r="WAI112" s="949"/>
      <c r="WAJ112" s="949"/>
      <c r="WAK112" s="949"/>
      <c r="WAL112" s="949"/>
      <c r="WAM112" s="949"/>
      <c r="WAN112" s="950"/>
      <c r="WAO112" s="948"/>
      <c r="WAP112" s="949"/>
      <c r="WAQ112" s="949"/>
      <c r="WAR112" s="949"/>
      <c r="WAS112" s="949"/>
      <c r="WAT112" s="949"/>
      <c r="WAU112" s="949"/>
      <c r="WAV112" s="949"/>
      <c r="WAW112" s="950"/>
      <c r="WAX112" s="948"/>
      <c r="WAY112" s="949"/>
      <c r="WAZ112" s="949"/>
      <c r="WBA112" s="949"/>
      <c r="WBB112" s="949"/>
      <c r="WBC112" s="949"/>
      <c r="WBD112" s="949"/>
      <c r="WBE112" s="949"/>
      <c r="WBF112" s="950"/>
      <c r="WBG112" s="948"/>
      <c r="WBH112" s="949"/>
      <c r="WBI112" s="949"/>
      <c r="WBJ112" s="949"/>
      <c r="WBK112" s="949"/>
      <c r="WBL112" s="949"/>
      <c r="WBM112" s="949"/>
      <c r="WBN112" s="949"/>
      <c r="WBO112" s="950"/>
      <c r="WBP112" s="948"/>
      <c r="WBQ112" s="949"/>
      <c r="WBR112" s="949"/>
      <c r="WBS112" s="949"/>
      <c r="WBT112" s="949"/>
      <c r="WBU112" s="949"/>
      <c r="WBV112" s="949"/>
      <c r="WBW112" s="949"/>
      <c r="WBX112" s="950"/>
      <c r="WBY112" s="948"/>
      <c r="WBZ112" s="949"/>
      <c r="WCA112" s="949"/>
      <c r="WCB112" s="949"/>
      <c r="WCC112" s="949"/>
      <c r="WCD112" s="949"/>
      <c r="WCE112" s="949"/>
      <c r="WCF112" s="949"/>
      <c r="WCG112" s="950"/>
      <c r="WCH112" s="948"/>
      <c r="WCI112" s="949"/>
      <c r="WCJ112" s="949"/>
      <c r="WCK112" s="949"/>
      <c r="WCL112" s="949"/>
      <c r="WCM112" s="949"/>
      <c r="WCN112" s="949"/>
      <c r="WCO112" s="949"/>
      <c r="WCP112" s="950"/>
      <c r="WCQ112" s="948"/>
      <c r="WCR112" s="949"/>
      <c r="WCS112" s="949"/>
      <c r="WCT112" s="949"/>
      <c r="WCU112" s="949"/>
      <c r="WCV112" s="949"/>
      <c r="WCW112" s="949"/>
      <c r="WCX112" s="949"/>
      <c r="WCY112" s="950"/>
      <c r="WCZ112" s="948"/>
      <c r="WDA112" s="949"/>
      <c r="WDB112" s="949"/>
      <c r="WDC112" s="949"/>
      <c r="WDD112" s="949"/>
      <c r="WDE112" s="949"/>
      <c r="WDF112" s="949"/>
      <c r="WDG112" s="949"/>
      <c r="WDH112" s="950"/>
      <c r="WDI112" s="948"/>
      <c r="WDJ112" s="949"/>
      <c r="WDK112" s="949"/>
      <c r="WDL112" s="949"/>
      <c r="WDM112" s="949"/>
      <c r="WDN112" s="949"/>
      <c r="WDO112" s="949"/>
      <c r="WDP112" s="949"/>
      <c r="WDQ112" s="950"/>
      <c r="WDR112" s="948"/>
      <c r="WDS112" s="949"/>
      <c r="WDT112" s="949"/>
      <c r="WDU112" s="949"/>
      <c r="WDV112" s="949"/>
      <c r="WDW112" s="949"/>
      <c r="WDX112" s="949"/>
      <c r="WDY112" s="949"/>
      <c r="WDZ112" s="950"/>
      <c r="WEA112" s="948"/>
      <c r="WEB112" s="949"/>
      <c r="WEC112" s="949"/>
      <c r="WED112" s="949"/>
      <c r="WEE112" s="949"/>
      <c r="WEF112" s="949"/>
      <c r="WEG112" s="949"/>
      <c r="WEH112" s="949"/>
      <c r="WEI112" s="950"/>
      <c r="WEJ112" s="948"/>
      <c r="WEK112" s="949"/>
      <c r="WEL112" s="949"/>
      <c r="WEM112" s="949"/>
      <c r="WEN112" s="949"/>
      <c r="WEO112" s="949"/>
      <c r="WEP112" s="949"/>
      <c r="WEQ112" s="949"/>
      <c r="WER112" s="950"/>
      <c r="WES112" s="948"/>
      <c r="WET112" s="949"/>
      <c r="WEU112" s="949"/>
      <c r="WEV112" s="949"/>
      <c r="WEW112" s="949"/>
      <c r="WEX112" s="949"/>
      <c r="WEY112" s="949"/>
      <c r="WEZ112" s="949"/>
      <c r="WFA112" s="950"/>
      <c r="WFB112" s="948"/>
      <c r="WFC112" s="949"/>
      <c r="WFD112" s="949"/>
      <c r="WFE112" s="949"/>
      <c r="WFF112" s="949"/>
      <c r="WFG112" s="949"/>
      <c r="WFH112" s="949"/>
      <c r="WFI112" s="949"/>
      <c r="WFJ112" s="950"/>
      <c r="WFK112" s="948"/>
      <c r="WFL112" s="949"/>
      <c r="WFM112" s="949"/>
      <c r="WFN112" s="949"/>
      <c r="WFO112" s="949"/>
      <c r="WFP112" s="949"/>
      <c r="WFQ112" s="949"/>
      <c r="WFR112" s="949"/>
      <c r="WFS112" s="950"/>
      <c r="WFT112" s="948"/>
      <c r="WFU112" s="949"/>
      <c r="WFV112" s="949"/>
      <c r="WFW112" s="949"/>
      <c r="WFX112" s="949"/>
      <c r="WFY112" s="949"/>
      <c r="WFZ112" s="949"/>
      <c r="WGA112" s="949"/>
      <c r="WGB112" s="950"/>
      <c r="WGC112" s="948"/>
      <c r="WGD112" s="949"/>
      <c r="WGE112" s="949"/>
      <c r="WGF112" s="949"/>
      <c r="WGG112" s="949"/>
      <c r="WGH112" s="949"/>
      <c r="WGI112" s="949"/>
      <c r="WGJ112" s="949"/>
      <c r="WGK112" s="950"/>
      <c r="WGL112" s="948"/>
      <c r="WGM112" s="949"/>
      <c r="WGN112" s="949"/>
      <c r="WGO112" s="949"/>
      <c r="WGP112" s="949"/>
      <c r="WGQ112" s="949"/>
      <c r="WGR112" s="949"/>
      <c r="WGS112" s="949"/>
      <c r="WGT112" s="950"/>
      <c r="WGU112" s="948"/>
      <c r="WGV112" s="949"/>
      <c r="WGW112" s="949"/>
      <c r="WGX112" s="949"/>
      <c r="WGY112" s="949"/>
      <c r="WGZ112" s="949"/>
      <c r="WHA112" s="949"/>
      <c r="WHB112" s="949"/>
      <c r="WHC112" s="950"/>
      <c r="WHD112" s="948"/>
      <c r="WHE112" s="949"/>
      <c r="WHF112" s="949"/>
      <c r="WHG112" s="949"/>
      <c r="WHH112" s="949"/>
      <c r="WHI112" s="949"/>
      <c r="WHJ112" s="949"/>
      <c r="WHK112" s="949"/>
      <c r="WHL112" s="950"/>
      <c r="WHM112" s="948"/>
      <c r="WHN112" s="949"/>
      <c r="WHO112" s="949"/>
      <c r="WHP112" s="949"/>
      <c r="WHQ112" s="949"/>
      <c r="WHR112" s="949"/>
      <c r="WHS112" s="949"/>
      <c r="WHT112" s="949"/>
      <c r="WHU112" s="950"/>
      <c r="WHV112" s="948"/>
      <c r="WHW112" s="949"/>
      <c r="WHX112" s="949"/>
      <c r="WHY112" s="949"/>
      <c r="WHZ112" s="949"/>
      <c r="WIA112" s="949"/>
      <c r="WIB112" s="949"/>
      <c r="WIC112" s="949"/>
      <c r="WID112" s="950"/>
      <c r="WIE112" s="948"/>
      <c r="WIF112" s="949"/>
      <c r="WIG112" s="949"/>
      <c r="WIH112" s="949"/>
      <c r="WII112" s="949"/>
      <c r="WIJ112" s="949"/>
      <c r="WIK112" s="949"/>
      <c r="WIL112" s="949"/>
      <c r="WIM112" s="950"/>
      <c r="WIN112" s="948"/>
      <c r="WIO112" s="949"/>
      <c r="WIP112" s="949"/>
      <c r="WIQ112" s="949"/>
      <c r="WIR112" s="949"/>
      <c r="WIS112" s="949"/>
      <c r="WIT112" s="949"/>
      <c r="WIU112" s="949"/>
      <c r="WIV112" s="950"/>
      <c r="WIW112" s="948"/>
      <c r="WIX112" s="949"/>
      <c r="WIY112" s="949"/>
      <c r="WIZ112" s="949"/>
      <c r="WJA112" s="949"/>
      <c r="WJB112" s="949"/>
      <c r="WJC112" s="949"/>
      <c r="WJD112" s="949"/>
      <c r="WJE112" s="950"/>
      <c r="WJF112" s="948"/>
      <c r="WJG112" s="949"/>
      <c r="WJH112" s="949"/>
      <c r="WJI112" s="949"/>
      <c r="WJJ112" s="949"/>
      <c r="WJK112" s="949"/>
      <c r="WJL112" s="949"/>
      <c r="WJM112" s="949"/>
      <c r="WJN112" s="950"/>
      <c r="WJO112" s="948"/>
      <c r="WJP112" s="949"/>
      <c r="WJQ112" s="949"/>
      <c r="WJR112" s="949"/>
      <c r="WJS112" s="949"/>
      <c r="WJT112" s="949"/>
      <c r="WJU112" s="949"/>
      <c r="WJV112" s="949"/>
      <c r="WJW112" s="950"/>
      <c r="WJX112" s="948"/>
      <c r="WJY112" s="949"/>
      <c r="WJZ112" s="949"/>
      <c r="WKA112" s="949"/>
      <c r="WKB112" s="949"/>
      <c r="WKC112" s="949"/>
      <c r="WKD112" s="949"/>
      <c r="WKE112" s="949"/>
      <c r="WKF112" s="950"/>
      <c r="WKG112" s="948"/>
      <c r="WKH112" s="949"/>
      <c r="WKI112" s="949"/>
      <c r="WKJ112" s="949"/>
      <c r="WKK112" s="949"/>
      <c r="WKL112" s="949"/>
      <c r="WKM112" s="949"/>
      <c r="WKN112" s="949"/>
      <c r="WKO112" s="950"/>
      <c r="WKP112" s="948"/>
      <c r="WKQ112" s="949"/>
      <c r="WKR112" s="949"/>
      <c r="WKS112" s="949"/>
      <c r="WKT112" s="949"/>
      <c r="WKU112" s="949"/>
      <c r="WKV112" s="949"/>
      <c r="WKW112" s="949"/>
      <c r="WKX112" s="950"/>
      <c r="WKY112" s="948"/>
      <c r="WKZ112" s="949"/>
      <c r="WLA112" s="949"/>
      <c r="WLB112" s="949"/>
      <c r="WLC112" s="949"/>
      <c r="WLD112" s="949"/>
      <c r="WLE112" s="949"/>
      <c r="WLF112" s="949"/>
      <c r="WLG112" s="950"/>
      <c r="WLH112" s="948"/>
      <c r="WLI112" s="949"/>
      <c r="WLJ112" s="949"/>
      <c r="WLK112" s="949"/>
      <c r="WLL112" s="949"/>
      <c r="WLM112" s="949"/>
      <c r="WLN112" s="949"/>
      <c r="WLO112" s="949"/>
      <c r="WLP112" s="950"/>
      <c r="WLQ112" s="948"/>
      <c r="WLR112" s="949"/>
      <c r="WLS112" s="949"/>
      <c r="WLT112" s="949"/>
      <c r="WLU112" s="949"/>
      <c r="WLV112" s="949"/>
      <c r="WLW112" s="949"/>
      <c r="WLX112" s="949"/>
      <c r="WLY112" s="950"/>
      <c r="WLZ112" s="948"/>
      <c r="WMA112" s="949"/>
      <c r="WMB112" s="949"/>
      <c r="WMC112" s="949"/>
      <c r="WMD112" s="949"/>
      <c r="WME112" s="949"/>
      <c r="WMF112" s="949"/>
      <c r="WMG112" s="949"/>
      <c r="WMH112" s="950"/>
      <c r="WMI112" s="948"/>
      <c r="WMJ112" s="949"/>
      <c r="WMK112" s="949"/>
      <c r="WML112" s="949"/>
      <c r="WMM112" s="949"/>
      <c r="WMN112" s="949"/>
      <c r="WMO112" s="949"/>
      <c r="WMP112" s="949"/>
      <c r="WMQ112" s="950"/>
      <c r="WMR112" s="948"/>
      <c r="WMS112" s="949"/>
      <c r="WMT112" s="949"/>
      <c r="WMU112" s="949"/>
      <c r="WMV112" s="949"/>
      <c r="WMW112" s="949"/>
      <c r="WMX112" s="949"/>
      <c r="WMY112" s="949"/>
      <c r="WMZ112" s="950"/>
      <c r="WNA112" s="948"/>
      <c r="WNB112" s="949"/>
      <c r="WNC112" s="949"/>
      <c r="WND112" s="949"/>
      <c r="WNE112" s="949"/>
      <c r="WNF112" s="949"/>
      <c r="WNG112" s="949"/>
      <c r="WNH112" s="949"/>
      <c r="WNI112" s="950"/>
      <c r="WNJ112" s="948"/>
      <c r="WNK112" s="949"/>
      <c r="WNL112" s="949"/>
      <c r="WNM112" s="949"/>
      <c r="WNN112" s="949"/>
      <c r="WNO112" s="949"/>
      <c r="WNP112" s="949"/>
      <c r="WNQ112" s="949"/>
      <c r="WNR112" s="950"/>
      <c r="WNS112" s="948"/>
      <c r="WNT112" s="949"/>
      <c r="WNU112" s="949"/>
      <c r="WNV112" s="949"/>
      <c r="WNW112" s="949"/>
      <c r="WNX112" s="949"/>
      <c r="WNY112" s="949"/>
      <c r="WNZ112" s="949"/>
      <c r="WOA112" s="950"/>
      <c r="WOB112" s="948"/>
      <c r="WOC112" s="949"/>
      <c r="WOD112" s="949"/>
      <c r="WOE112" s="949"/>
      <c r="WOF112" s="949"/>
      <c r="WOG112" s="949"/>
      <c r="WOH112" s="949"/>
      <c r="WOI112" s="949"/>
      <c r="WOJ112" s="950"/>
      <c r="WOK112" s="948"/>
      <c r="WOL112" s="949"/>
      <c r="WOM112" s="949"/>
      <c r="WON112" s="949"/>
      <c r="WOO112" s="949"/>
      <c r="WOP112" s="949"/>
      <c r="WOQ112" s="949"/>
      <c r="WOR112" s="949"/>
      <c r="WOS112" s="950"/>
      <c r="WOT112" s="948"/>
      <c r="WOU112" s="949"/>
      <c r="WOV112" s="949"/>
      <c r="WOW112" s="949"/>
      <c r="WOX112" s="949"/>
      <c r="WOY112" s="949"/>
      <c r="WOZ112" s="949"/>
      <c r="WPA112" s="949"/>
      <c r="WPB112" s="950"/>
      <c r="WPC112" s="948"/>
      <c r="WPD112" s="949"/>
      <c r="WPE112" s="949"/>
      <c r="WPF112" s="949"/>
      <c r="WPG112" s="949"/>
      <c r="WPH112" s="949"/>
      <c r="WPI112" s="949"/>
      <c r="WPJ112" s="949"/>
      <c r="WPK112" s="950"/>
      <c r="WPL112" s="948"/>
      <c r="WPM112" s="949"/>
      <c r="WPN112" s="949"/>
      <c r="WPO112" s="949"/>
      <c r="WPP112" s="949"/>
      <c r="WPQ112" s="949"/>
      <c r="WPR112" s="949"/>
      <c r="WPS112" s="949"/>
      <c r="WPT112" s="950"/>
      <c r="WPU112" s="948"/>
      <c r="WPV112" s="949"/>
      <c r="WPW112" s="949"/>
      <c r="WPX112" s="949"/>
      <c r="WPY112" s="949"/>
      <c r="WPZ112" s="949"/>
      <c r="WQA112" s="949"/>
      <c r="WQB112" s="949"/>
      <c r="WQC112" s="950"/>
      <c r="WQD112" s="948"/>
      <c r="WQE112" s="949"/>
      <c r="WQF112" s="949"/>
      <c r="WQG112" s="949"/>
      <c r="WQH112" s="949"/>
      <c r="WQI112" s="949"/>
      <c r="WQJ112" s="949"/>
      <c r="WQK112" s="949"/>
      <c r="WQL112" s="950"/>
      <c r="WQM112" s="948"/>
      <c r="WQN112" s="949"/>
      <c r="WQO112" s="949"/>
      <c r="WQP112" s="949"/>
      <c r="WQQ112" s="949"/>
      <c r="WQR112" s="949"/>
      <c r="WQS112" s="949"/>
      <c r="WQT112" s="949"/>
      <c r="WQU112" s="950"/>
      <c r="WQV112" s="948"/>
      <c r="WQW112" s="949"/>
      <c r="WQX112" s="949"/>
      <c r="WQY112" s="949"/>
      <c r="WQZ112" s="949"/>
      <c r="WRA112" s="949"/>
      <c r="WRB112" s="949"/>
      <c r="WRC112" s="949"/>
      <c r="WRD112" s="950"/>
      <c r="WRE112" s="948"/>
      <c r="WRF112" s="949"/>
      <c r="WRG112" s="949"/>
      <c r="WRH112" s="949"/>
      <c r="WRI112" s="949"/>
      <c r="WRJ112" s="949"/>
      <c r="WRK112" s="949"/>
      <c r="WRL112" s="949"/>
      <c r="WRM112" s="950"/>
      <c r="WRN112" s="948"/>
      <c r="WRO112" s="949"/>
      <c r="WRP112" s="949"/>
      <c r="WRQ112" s="949"/>
      <c r="WRR112" s="949"/>
      <c r="WRS112" s="949"/>
      <c r="WRT112" s="949"/>
      <c r="WRU112" s="949"/>
      <c r="WRV112" s="950"/>
      <c r="WRW112" s="948"/>
      <c r="WRX112" s="949"/>
      <c r="WRY112" s="949"/>
      <c r="WRZ112" s="949"/>
      <c r="WSA112" s="949"/>
      <c r="WSB112" s="949"/>
      <c r="WSC112" s="949"/>
      <c r="WSD112" s="949"/>
      <c r="WSE112" s="950"/>
      <c r="WSF112" s="948"/>
      <c r="WSG112" s="949"/>
      <c r="WSH112" s="949"/>
      <c r="WSI112" s="949"/>
      <c r="WSJ112" s="949"/>
      <c r="WSK112" s="949"/>
      <c r="WSL112" s="949"/>
      <c r="WSM112" s="949"/>
      <c r="WSN112" s="950"/>
      <c r="WSO112" s="948"/>
      <c r="WSP112" s="949"/>
      <c r="WSQ112" s="949"/>
      <c r="WSR112" s="949"/>
      <c r="WSS112" s="949"/>
      <c r="WST112" s="949"/>
      <c r="WSU112" s="949"/>
      <c r="WSV112" s="949"/>
      <c r="WSW112" s="950"/>
      <c r="WSX112" s="948"/>
      <c r="WSY112" s="949"/>
      <c r="WSZ112" s="949"/>
      <c r="WTA112" s="949"/>
      <c r="WTB112" s="949"/>
      <c r="WTC112" s="949"/>
      <c r="WTD112" s="949"/>
      <c r="WTE112" s="949"/>
      <c r="WTF112" s="950"/>
      <c r="WTG112" s="948"/>
      <c r="WTH112" s="949"/>
      <c r="WTI112" s="949"/>
      <c r="WTJ112" s="949"/>
      <c r="WTK112" s="949"/>
      <c r="WTL112" s="949"/>
      <c r="WTM112" s="949"/>
      <c r="WTN112" s="949"/>
      <c r="WTO112" s="950"/>
      <c r="WTP112" s="948"/>
      <c r="WTQ112" s="949"/>
      <c r="WTR112" s="949"/>
      <c r="WTS112" s="949"/>
      <c r="WTT112" s="949"/>
      <c r="WTU112" s="949"/>
      <c r="WTV112" s="949"/>
      <c r="WTW112" s="949"/>
      <c r="WTX112" s="950"/>
      <c r="WTY112" s="948"/>
      <c r="WTZ112" s="949"/>
      <c r="WUA112" s="949"/>
      <c r="WUB112" s="949"/>
      <c r="WUC112" s="949"/>
      <c r="WUD112" s="949"/>
      <c r="WUE112" s="949"/>
      <c r="WUF112" s="949"/>
      <c r="WUG112" s="950"/>
      <c r="WUH112" s="948"/>
      <c r="WUI112" s="949"/>
      <c r="WUJ112" s="949"/>
      <c r="WUK112" s="949"/>
      <c r="WUL112" s="949"/>
      <c r="WUM112" s="949"/>
      <c r="WUN112" s="949"/>
      <c r="WUO112" s="949"/>
      <c r="WUP112" s="950"/>
      <c r="WUQ112" s="948"/>
      <c r="WUR112" s="949"/>
      <c r="WUS112" s="949"/>
      <c r="WUT112" s="949"/>
      <c r="WUU112" s="949"/>
      <c r="WUV112" s="949"/>
      <c r="WUW112" s="949"/>
      <c r="WUX112" s="949"/>
      <c r="WUY112" s="950"/>
      <c r="WUZ112" s="948"/>
      <c r="WVA112" s="949"/>
      <c r="WVB112" s="949"/>
      <c r="WVC112" s="949"/>
      <c r="WVD112" s="949"/>
      <c r="WVE112" s="949"/>
      <c r="WVF112" s="949"/>
      <c r="WVG112" s="949"/>
      <c r="WVH112" s="950"/>
      <c r="WVI112" s="948"/>
      <c r="WVJ112" s="949"/>
      <c r="WVK112" s="949"/>
      <c r="WVL112" s="949"/>
      <c r="WVM112" s="949"/>
      <c r="WVN112" s="949"/>
      <c r="WVO112" s="949"/>
      <c r="WVP112" s="949"/>
      <c r="WVQ112" s="950"/>
      <c r="WVR112" s="948"/>
      <c r="WVS112" s="949"/>
      <c r="WVT112" s="949"/>
      <c r="WVU112" s="949"/>
      <c r="WVV112" s="949"/>
      <c r="WVW112" s="949"/>
      <c r="WVX112" s="949"/>
      <c r="WVY112" s="949"/>
      <c r="WVZ112" s="950"/>
      <c r="WWA112" s="948"/>
      <c r="WWB112" s="949"/>
      <c r="WWC112" s="949"/>
      <c r="WWD112" s="949"/>
      <c r="WWE112" s="949"/>
      <c r="WWF112" s="949"/>
      <c r="WWG112" s="949"/>
      <c r="WWH112" s="949"/>
      <c r="WWI112" s="950"/>
      <c r="WWJ112" s="948"/>
      <c r="WWK112" s="949"/>
      <c r="WWL112" s="949"/>
      <c r="WWM112" s="949"/>
      <c r="WWN112" s="949"/>
      <c r="WWO112" s="949"/>
      <c r="WWP112" s="949"/>
      <c r="WWQ112" s="949"/>
      <c r="WWR112" s="950"/>
      <c r="WWS112" s="948"/>
      <c r="WWT112" s="949"/>
      <c r="WWU112" s="949"/>
      <c r="WWV112" s="949"/>
      <c r="WWW112" s="949"/>
      <c r="WWX112" s="949"/>
      <c r="WWY112" s="949"/>
      <c r="WWZ112" s="949"/>
      <c r="WXA112" s="950"/>
      <c r="WXB112" s="948"/>
      <c r="WXC112" s="949"/>
      <c r="WXD112" s="949"/>
      <c r="WXE112" s="949"/>
      <c r="WXF112" s="949"/>
      <c r="WXG112" s="949"/>
      <c r="WXH112" s="949"/>
      <c r="WXI112" s="949"/>
      <c r="WXJ112" s="950"/>
      <c r="WXK112" s="948"/>
      <c r="WXL112" s="949"/>
      <c r="WXM112" s="949"/>
      <c r="WXN112" s="949"/>
      <c r="WXO112" s="949"/>
      <c r="WXP112" s="949"/>
      <c r="WXQ112" s="949"/>
      <c r="WXR112" s="949"/>
      <c r="WXS112" s="950"/>
      <c r="WXT112" s="948"/>
      <c r="WXU112" s="949"/>
      <c r="WXV112" s="949"/>
      <c r="WXW112" s="949"/>
      <c r="WXX112" s="949"/>
      <c r="WXY112" s="949"/>
      <c r="WXZ112" s="949"/>
      <c r="WYA112" s="949"/>
      <c r="WYB112" s="950"/>
      <c r="WYC112" s="948"/>
      <c r="WYD112" s="949"/>
      <c r="WYE112" s="949"/>
      <c r="WYF112" s="949"/>
      <c r="WYG112" s="949"/>
      <c r="WYH112" s="949"/>
      <c r="WYI112" s="949"/>
      <c r="WYJ112" s="949"/>
      <c r="WYK112" s="950"/>
      <c r="WYL112" s="948"/>
      <c r="WYM112" s="949"/>
      <c r="WYN112" s="949"/>
      <c r="WYO112" s="949"/>
      <c r="WYP112" s="949"/>
      <c r="WYQ112" s="949"/>
      <c r="WYR112" s="949"/>
      <c r="WYS112" s="949"/>
      <c r="WYT112" s="950"/>
      <c r="WYU112" s="948"/>
      <c r="WYV112" s="949"/>
      <c r="WYW112" s="949"/>
      <c r="WYX112" s="949"/>
      <c r="WYY112" s="949"/>
      <c r="WYZ112" s="949"/>
      <c r="WZA112" s="949"/>
      <c r="WZB112" s="949"/>
      <c r="WZC112" s="950"/>
      <c r="WZD112" s="948"/>
      <c r="WZE112" s="949"/>
      <c r="WZF112" s="949"/>
      <c r="WZG112" s="949"/>
      <c r="WZH112" s="949"/>
      <c r="WZI112" s="949"/>
      <c r="WZJ112" s="949"/>
      <c r="WZK112" s="949"/>
      <c r="WZL112" s="950"/>
      <c r="WZM112" s="948"/>
      <c r="WZN112" s="949"/>
      <c r="WZO112" s="949"/>
      <c r="WZP112" s="949"/>
      <c r="WZQ112" s="949"/>
      <c r="WZR112" s="949"/>
      <c r="WZS112" s="949"/>
      <c r="WZT112" s="949"/>
      <c r="WZU112" s="950"/>
      <c r="WZV112" s="948"/>
      <c r="WZW112" s="949"/>
      <c r="WZX112" s="949"/>
      <c r="WZY112" s="949"/>
      <c r="WZZ112" s="949"/>
      <c r="XAA112" s="949"/>
      <c r="XAB112" s="949"/>
      <c r="XAC112" s="949"/>
      <c r="XAD112" s="950"/>
      <c r="XAE112" s="948"/>
      <c r="XAF112" s="949"/>
      <c r="XAG112" s="949"/>
      <c r="XAH112" s="949"/>
      <c r="XAI112" s="949"/>
      <c r="XAJ112" s="949"/>
      <c r="XAK112" s="949"/>
      <c r="XAL112" s="949"/>
      <c r="XAM112" s="950"/>
      <c r="XAN112" s="948"/>
      <c r="XAO112" s="949"/>
      <c r="XAP112" s="949"/>
      <c r="XAQ112" s="949"/>
      <c r="XAR112" s="949"/>
      <c r="XAS112" s="949"/>
      <c r="XAT112" s="949"/>
      <c r="XAU112" s="949"/>
      <c r="XAV112" s="950"/>
      <c r="XAW112" s="948"/>
      <c r="XAX112" s="949"/>
      <c r="XAY112" s="949"/>
      <c r="XAZ112" s="949"/>
      <c r="XBA112" s="949"/>
      <c r="XBB112" s="949"/>
      <c r="XBC112" s="949"/>
      <c r="XBD112" s="949"/>
      <c r="XBE112" s="950"/>
      <c r="XBF112" s="948"/>
      <c r="XBG112" s="949"/>
      <c r="XBH112" s="949"/>
      <c r="XBI112" s="949"/>
      <c r="XBJ112" s="949"/>
      <c r="XBK112" s="949"/>
      <c r="XBL112" s="949"/>
      <c r="XBM112" s="949"/>
      <c r="XBN112" s="950"/>
      <c r="XBO112" s="948"/>
      <c r="XBP112" s="949"/>
      <c r="XBQ112" s="949"/>
      <c r="XBR112" s="949"/>
      <c r="XBS112" s="949"/>
      <c r="XBT112" s="949"/>
      <c r="XBU112" s="949"/>
      <c r="XBV112" s="949"/>
      <c r="XBW112" s="950"/>
      <c r="XBX112" s="948"/>
      <c r="XBY112" s="949"/>
      <c r="XBZ112" s="949"/>
      <c r="XCA112" s="949"/>
      <c r="XCB112" s="949"/>
      <c r="XCC112" s="949"/>
      <c r="XCD112" s="949"/>
      <c r="XCE112" s="949"/>
      <c r="XCF112" s="950"/>
      <c r="XCG112" s="948"/>
      <c r="XCH112" s="949"/>
      <c r="XCI112" s="949"/>
      <c r="XCJ112" s="949"/>
      <c r="XCK112" s="949"/>
      <c r="XCL112" s="949"/>
      <c r="XCM112" s="949"/>
      <c r="XCN112" s="949"/>
      <c r="XCO112" s="950"/>
      <c r="XCP112" s="948"/>
      <c r="XCQ112" s="949"/>
      <c r="XCR112" s="949"/>
      <c r="XCS112" s="949"/>
      <c r="XCT112" s="949"/>
      <c r="XCU112" s="949"/>
      <c r="XCV112" s="949"/>
      <c r="XCW112" s="949"/>
      <c r="XCX112" s="950"/>
      <c r="XCY112" s="948"/>
      <c r="XCZ112" s="949"/>
      <c r="XDA112" s="949"/>
      <c r="XDB112" s="949"/>
      <c r="XDC112" s="949"/>
      <c r="XDD112" s="949"/>
      <c r="XDE112" s="949"/>
      <c r="XDF112" s="949"/>
      <c r="XDG112" s="950"/>
      <c r="XDH112" s="948"/>
      <c r="XDI112" s="949"/>
      <c r="XDJ112" s="949"/>
      <c r="XDK112" s="949"/>
      <c r="XDL112" s="949"/>
      <c r="XDM112" s="949"/>
      <c r="XDN112" s="949"/>
      <c r="XDO112" s="949"/>
      <c r="XDP112" s="950"/>
      <c r="XDQ112" s="948"/>
      <c r="XDR112" s="949"/>
      <c r="XDS112" s="949"/>
      <c r="XDT112" s="949"/>
      <c r="XDU112" s="949"/>
      <c r="XDV112" s="949"/>
      <c r="XDW112" s="949"/>
      <c r="XDX112" s="949"/>
      <c r="XDY112" s="950"/>
      <c r="XDZ112" s="948"/>
      <c r="XEA112" s="949"/>
      <c r="XEB112" s="949"/>
      <c r="XEC112" s="949"/>
      <c r="XED112" s="949"/>
      <c r="XEE112" s="949"/>
      <c r="XEF112" s="949"/>
      <c r="XEG112" s="949"/>
      <c r="XEH112" s="950"/>
      <c r="XEI112" s="948"/>
      <c r="XEJ112" s="949"/>
      <c r="XEK112" s="949"/>
      <c r="XEL112" s="949"/>
      <c r="XEM112" s="949"/>
      <c r="XEN112" s="949"/>
      <c r="XEO112" s="949"/>
      <c r="XEP112" s="949"/>
      <c r="XEQ112" s="950"/>
      <c r="XER112" s="948"/>
      <c r="XES112" s="949"/>
      <c r="XET112" s="949"/>
      <c r="XEU112" s="949"/>
      <c r="XEV112" s="949"/>
      <c r="XEW112" s="949"/>
      <c r="XEX112" s="949"/>
      <c r="XEY112" s="949"/>
      <c r="XEZ112" s="950"/>
      <c r="XFA112" s="948"/>
      <c r="XFB112" s="948"/>
      <c r="XFC112" s="948"/>
      <c r="XFD112" s="948"/>
    </row>
    <row r="113" spans="1:16384" s="548" customFormat="1" ht="17.25" customHeight="1" x14ac:dyDescent="0.5">
      <c r="A113" s="648" t="s">
        <v>820</v>
      </c>
      <c r="B113" s="649"/>
      <c r="C113" s="649"/>
      <c r="D113" s="649"/>
      <c r="E113" s="649"/>
      <c r="F113" s="649"/>
      <c r="G113" s="649"/>
      <c r="H113" s="649"/>
      <c r="I113" s="650"/>
      <c r="J113" s="999"/>
      <c r="K113" s="997"/>
      <c r="L113" s="997"/>
      <c r="M113" s="997"/>
      <c r="N113" s="997"/>
      <c r="O113" s="997"/>
      <c r="P113" s="997"/>
      <c r="Q113" s="997"/>
      <c r="R113" s="998"/>
      <c r="S113" s="999"/>
      <c r="T113" s="997"/>
      <c r="U113" s="997"/>
      <c r="V113" s="997"/>
      <c r="W113" s="997"/>
      <c r="X113" s="997"/>
      <c r="Y113" s="997"/>
      <c r="Z113" s="997"/>
      <c r="AA113" s="997"/>
      <c r="AB113" s="999"/>
      <c r="AC113" s="997"/>
      <c r="AD113" s="997"/>
      <c r="AE113" s="997"/>
      <c r="AF113" s="997"/>
      <c r="AG113" s="997"/>
      <c r="AH113" s="997"/>
      <c r="AI113" s="997"/>
      <c r="AJ113" s="997"/>
      <c r="AK113" s="999"/>
      <c r="AL113" s="997"/>
      <c r="AM113" s="997"/>
      <c r="AN113" s="997"/>
      <c r="AO113" s="997"/>
      <c r="AP113" s="997"/>
      <c r="AQ113" s="997"/>
      <c r="AR113" s="997"/>
      <c r="AS113" s="997"/>
      <c r="AT113" s="999"/>
      <c r="AU113" s="997"/>
      <c r="AV113" s="997"/>
      <c r="AW113" s="997"/>
      <c r="AX113" s="997"/>
      <c r="AY113" s="997"/>
      <c r="AZ113" s="997"/>
      <c r="BA113" s="997"/>
      <c r="BB113" s="997"/>
      <c r="BC113" s="999"/>
      <c r="BD113" s="997"/>
      <c r="BE113" s="997"/>
      <c r="BF113" s="997"/>
      <c r="BG113" s="997"/>
      <c r="BH113" s="997"/>
      <c r="BI113" s="997"/>
      <c r="BJ113" s="997"/>
      <c r="BK113" s="997"/>
      <c r="BL113" s="999"/>
      <c r="BM113" s="997"/>
      <c r="BN113" s="997"/>
      <c r="BO113" s="997"/>
      <c r="BP113" s="997"/>
      <c r="BQ113" s="997"/>
      <c r="BR113" s="997"/>
      <c r="BS113" s="997"/>
      <c r="BT113" s="997"/>
      <c r="BU113" s="999"/>
      <c r="BV113" s="997"/>
      <c r="BW113" s="997"/>
      <c r="BX113" s="997"/>
      <c r="BY113" s="997"/>
      <c r="BZ113" s="997"/>
      <c r="CA113" s="997"/>
      <c r="CB113" s="997"/>
      <c r="CC113" s="997"/>
      <c r="CD113" s="999"/>
      <c r="CE113" s="997"/>
      <c r="CF113" s="997"/>
      <c r="CG113" s="997"/>
      <c r="CH113" s="997"/>
      <c r="CI113" s="997"/>
      <c r="CJ113" s="997"/>
      <c r="CK113" s="997"/>
      <c r="CL113" s="997"/>
      <c r="CM113" s="999"/>
      <c r="CN113" s="997"/>
      <c r="CO113" s="997"/>
      <c r="CP113" s="997"/>
      <c r="CQ113" s="997"/>
      <c r="CR113" s="997"/>
      <c r="CS113" s="997"/>
      <c r="CT113" s="997"/>
      <c r="CU113" s="997"/>
      <c r="CV113" s="999"/>
      <c r="CW113" s="997"/>
      <c r="CX113" s="997"/>
      <c r="CY113" s="997"/>
      <c r="CZ113" s="997"/>
      <c r="DA113" s="997"/>
      <c r="DB113" s="997"/>
      <c r="DC113" s="997"/>
      <c r="DD113" s="997"/>
      <c r="DE113" s="999"/>
      <c r="DF113" s="997"/>
      <c r="DG113" s="997"/>
      <c r="DH113" s="997"/>
      <c r="DI113" s="997"/>
      <c r="DJ113" s="997"/>
      <c r="DK113" s="997"/>
      <c r="DL113" s="997"/>
      <c r="DM113" s="997"/>
      <c r="DN113" s="999"/>
      <c r="DO113" s="997"/>
      <c r="DP113" s="997"/>
      <c r="DQ113" s="997"/>
      <c r="DR113" s="997"/>
      <c r="DS113" s="997"/>
      <c r="DT113" s="997"/>
      <c r="DU113" s="997"/>
      <c r="DV113" s="997"/>
      <c r="DW113" s="999"/>
      <c r="DX113" s="997"/>
      <c r="DY113" s="997"/>
      <c r="DZ113" s="997"/>
      <c r="EA113" s="997"/>
      <c r="EB113" s="997"/>
      <c r="EC113" s="997"/>
      <c r="ED113" s="997"/>
      <c r="EE113" s="997"/>
      <c r="EF113" s="999"/>
      <c r="EG113" s="997"/>
      <c r="EH113" s="997"/>
      <c r="EI113" s="997"/>
      <c r="EJ113" s="997"/>
      <c r="EK113" s="997"/>
      <c r="EL113" s="997"/>
      <c r="EM113" s="997"/>
      <c r="EN113" s="997"/>
      <c r="EO113" s="999"/>
      <c r="EP113" s="997"/>
      <c r="EQ113" s="997"/>
      <c r="ER113" s="997"/>
      <c r="ES113" s="997"/>
      <c r="ET113" s="997"/>
      <c r="EU113" s="997"/>
      <c r="EV113" s="997"/>
      <c r="EW113" s="997"/>
      <c r="EX113" s="999"/>
      <c r="EY113" s="997"/>
      <c r="EZ113" s="997"/>
      <c r="FA113" s="997"/>
      <c r="FB113" s="997"/>
      <c r="FC113" s="997"/>
      <c r="FD113" s="997"/>
      <c r="FE113" s="997"/>
      <c r="FF113" s="997"/>
      <c r="FG113" s="999"/>
      <c r="FH113" s="997"/>
      <c r="FI113" s="997"/>
      <c r="FJ113" s="997"/>
      <c r="FK113" s="997"/>
      <c r="FL113" s="997"/>
      <c r="FM113" s="997"/>
      <c r="FN113" s="997"/>
      <c r="FO113" s="997"/>
      <c r="FP113" s="999"/>
      <c r="FQ113" s="997"/>
      <c r="FR113" s="997"/>
      <c r="FS113" s="997"/>
      <c r="FT113" s="997"/>
      <c r="FU113" s="997"/>
      <c r="FV113" s="997"/>
      <c r="FW113" s="997"/>
      <c r="FX113" s="997"/>
      <c r="FY113" s="999"/>
      <c r="FZ113" s="997"/>
      <c r="GA113" s="997"/>
      <c r="GB113" s="997"/>
      <c r="GC113" s="997"/>
      <c r="GD113" s="997"/>
      <c r="GE113" s="997"/>
      <c r="GF113" s="997"/>
      <c r="GG113" s="997"/>
      <c r="GH113" s="999"/>
      <c r="GI113" s="997"/>
      <c r="GJ113" s="997"/>
      <c r="GK113" s="997"/>
      <c r="GL113" s="997"/>
      <c r="GM113" s="997"/>
      <c r="GN113" s="997"/>
      <c r="GO113" s="997"/>
      <c r="GP113" s="997"/>
      <c r="GQ113" s="999"/>
      <c r="GR113" s="997"/>
      <c r="GS113" s="997"/>
      <c r="GT113" s="997"/>
      <c r="GU113" s="997"/>
      <c r="GV113" s="997"/>
      <c r="GW113" s="997"/>
      <c r="GX113" s="997"/>
      <c r="GY113" s="997"/>
      <c r="GZ113" s="999"/>
      <c r="HA113" s="997"/>
      <c r="HB113" s="997"/>
      <c r="HC113" s="997"/>
      <c r="HD113" s="997"/>
      <c r="HE113" s="997"/>
      <c r="HF113" s="997"/>
      <c r="HG113" s="997"/>
      <c r="HH113" s="997"/>
      <c r="HI113" s="996"/>
      <c r="HJ113" s="997"/>
      <c r="HK113" s="997"/>
      <c r="HL113" s="997"/>
      <c r="HM113" s="997"/>
      <c r="HN113" s="997"/>
      <c r="HO113" s="997"/>
      <c r="HP113" s="997"/>
      <c r="HQ113" s="998"/>
      <c r="HR113" s="996"/>
      <c r="HS113" s="997"/>
      <c r="HT113" s="997"/>
      <c r="HU113" s="997"/>
      <c r="HV113" s="997"/>
      <c r="HW113" s="997"/>
      <c r="HX113" s="997"/>
      <c r="HY113" s="997"/>
      <c r="HZ113" s="998"/>
      <c r="IA113" s="996"/>
      <c r="IB113" s="997"/>
      <c r="IC113" s="997"/>
      <c r="ID113" s="997"/>
      <c r="IE113" s="997"/>
      <c r="IF113" s="997"/>
      <c r="IG113" s="997"/>
      <c r="IH113" s="997"/>
      <c r="II113" s="998"/>
      <c r="IJ113" s="996"/>
      <c r="IK113" s="997"/>
      <c r="IL113" s="997"/>
      <c r="IM113" s="997"/>
      <c r="IN113" s="997"/>
      <c r="IO113" s="997"/>
      <c r="IP113" s="997"/>
      <c r="IQ113" s="997"/>
      <c r="IR113" s="998"/>
      <c r="IS113" s="996"/>
      <c r="IT113" s="997"/>
      <c r="IU113" s="997"/>
      <c r="IV113" s="997"/>
      <c r="IW113" s="997"/>
      <c r="IX113" s="997"/>
      <c r="IY113" s="997"/>
      <c r="IZ113" s="997"/>
      <c r="JA113" s="998"/>
      <c r="JB113" s="996"/>
      <c r="JC113" s="997"/>
      <c r="JD113" s="997"/>
      <c r="JE113" s="997"/>
      <c r="JF113" s="997"/>
      <c r="JG113" s="997"/>
      <c r="JH113" s="997"/>
      <c r="JI113" s="997"/>
      <c r="JJ113" s="998"/>
      <c r="JK113" s="996"/>
      <c r="JL113" s="997"/>
      <c r="JM113" s="997"/>
      <c r="JN113" s="997"/>
      <c r="JO113" s="997"/>
      <c r="JP113" s="997"/>
      <c r="JQ113" s="997"/>
      <c r="JR113" s="997"/>
      <c r="JS113" s="998"/>
      <c r="JT113" s="996"/>
      <c r="JU113" s="997"/>
      <c r="JV113" s="997"/>
      <c r="JW113" s="997"/>
      <c r="JX113" s="997"/>
      <c r="JY113" s="997"/>
      <c r="JZ113" s="997"/>
      <c r="KA113" s="997"/>
      <c r="KB113" s="998"/>
      <c r="KC113" s="996"/>
      <c r="KD113" s="997"/>
      <c r="KE113" s="997"/>
      <c r="KF113" s="997"/>
      <c r="KG113" s="997"/>
      <c r="KH113" s="997"/>
      <c r="KI113" s="997"/>
      <c r="KJ113" s="997"/>
      <c r="KK113" s="998"/>
      <c r="KL113" s="996"/>
      <c r="KM113" s="997"/>
      <c r="KN113" s="997"/>
      <c r="KO113" s="997"/>
      <c r="KP113" s="997"/>
      <c r="KQ113" s="997"/>
      <c r="KR113" s="997"/>
      <c r="KS113" s="997"/>
      <c r="KT113" s="998"/>
      <c r="KU113" s="996"/>
      <c r="KV113" s="997"/>
      <c r="KW113" s="997"/>
      <c r="KX113" s="997"/>
      <c r="KY113" s="997"/>
      <c r="KZ113" s="997"/>
      <c r="LA113" s="997"/>
      <c r="LB113" s="997"/>
      <c r="LC113" s="998"/>
      <c r="LD113" s="996"/>
      <c r="LE113" s="997"/>
      <c r="LF113" s="997"/>
      <c r="LG113" s="997"/>
      <c r="LH113" s="997"/>
      <c r="LI113" s="997"/>
      <c r="LJ113" s="997"/>
      <c r="LK113" s="997"/>
      <c r="LL113" s="998"/>
      <c r="LM113" s="996"/>
      <c r="LN113" s="997"/>
      <c r="LO113" s="997"/>
      <c r="LP113" s="997"/>
      <c r="LQ113" s="997"/>
      <c r="LR113" s="997"/>
      <c r="LS113" s="997"/>
      <c r="LT113" s="997"/>
      <c r="LU113" s="998"/>
      <c r="LV113" s="996"/>
      <c r="LW113" s="997"/>
      <c r="LX113" s="997"/>
      <c r="LY113" s="997"/>
      <c r="LZ113" s="997"/>
      <c r="MA113" s="997"/>
      <c r="MB113" s="997"/>
      <c r="MC113" s="997"/>
      <c r="MD113" s="998"/>
      <c r="ME113" s="996"/>
      <c r="MF113" s="997"/>
      <c r="MG113" s="997"/>
      <c r="MH113" s="997"/>
      <c r="MI113" s="997"/>
      <c r="MJ113" s="997"/>
      <c r="MK113" s="997"/>
      <c r="ML113" s="997"/>
      <c r="MM113" s="998"/>
      <c r="MN113" s="996"/>
      <c r="MO113" s="997"/>
      <c r="MP113" s="997"/>
      <c r="MQ113" s="997"/>
      <c r="MR113" s="997"/>
      <c r="MS113" s="997"/>
      <c r="MT113" s="997"/>
      <c r="MU113" s="997"/>
      <c r="MV113" s="998"/>
      <c r="MW113" s="996"/>
      <c r="MX113" s="997"/>
      <c r="MY113" s="997"/>
      <c r="MZ113" s="997"/>
      <c r="NA113" s="997"/>
      <c r="NB113" s="997"/>
      <c r="NC113" s="997"/>
      <c r="ND113" s="997"/>
      <c r="NE113" s="998"/>
      <c r="NF113" s="996"/>
      <c r="NG113" s="997"/>
      <c r="NH113" s="997"/>
      <c r="NI113" s="997"/>
      <c r="NJ113" s="997"/>
      <c r="NK113" s="997"/>
      <c r="NL113" s="997"/>
      <c r="NM113" s="997"/>
      <c r="NN113" s="998"/>
      <c r="NO113" s="996"/>
      <c r="NP113" s="997"/>
      <c r="NQ113" s="997"/>
      <c r="NR113" s="997"/>
      <c r="NS113" s="997"/>
      <c r="NT113" s="997"/>
      <c r="NU113" s="997"/>
      <c r="NV113" s="997"/>
      <c r="NW113" s="998"/>
      <c r="NX113" s="996"/>
      <c r="NY113" s="997"/>
      <c r="NZ113" s="997"/>
      <c r="OA113" s="997"/>
      <c r="OB113" s="997"/>
      <c r="OC113" s="997"/>
      <c r="OD113" s="997"/>
      <c r="OE113" s="997"/>
      <c r="OF113" s="998"/>
      <c r="OG113" s="996"/>
      <c r="OH113" s="997"/>
      <c r="OI113" s="997"/>
      <c r="OJ113" s="997"/>
      <c r="OK113" s="997"/>
      <c r="OL113" s="997"/>
      <c r="OM113" s="997"/>
      <c r="ON113" s="997"/>
      <c r="OO113" s="998"/>
      <c r="OP113" s="996"/>
      <c r="OQ113" s="997"/>
      <c r="OR113" s="997"/>
      <c r="OS113" s="997"/>
      <c r="OT113" s="997"/>
      <c r="OU113" s="997"/>
      <c r="OV113" s="997"/>
      <c r="OW113" s="997"/>
      <c r="OX113" s="998"/>
      <c r="OY113" s="996"/>
      <c r="OZ113" s="997"/>
      <c r="PA113" s="997"/>
      <c r="PB113" s="997"/>
      <c r="PC113" s="997"/>
      <c r="PD113" s="997"/>
      <c r="PE113" s="997"/>
      <c r="PF113" s="997"/>
      <c r="PG113" s="998"/>
      <c r="PH113" s="996"/>
      <c r="PI113" s="997"/>
      <c r="PJ113" s="997"/>
      <c r="PK113" s="997"/>
      <c r="PL113" s="997"/>
      <c r="PM113" s="997"/>
      <c r="PN113" s="997"/>
      <c r="PO113" s="997"/>
      <c r="PP113" s="998"/>
      <c r="PQ113" s="996"/>
      <c r="PR113" s="997"/>
      <c r="PS113" s="997"/>
      <c r="PT113" s="997"/>
      <c r="PU113" s="997"/>
      <c r="PV113" s="997"/>
      <c r="PW113" s="997"/>
      <c r="PX113" s="997"/>
      <c r="PY113" s="998"/>
      <c r="PZ113" s="996"/>
      <c r="QA113" s="997"/>
      <c r="QB113" s="997"/>
      <c r="QC113" s="997"/>
      <c r="QD113" s="997"/>
      <c r="QE113" s="997"/>
      <c r="QF113" s="997"/>
      <c r="QG113" s="997"/>
      <c r="QH113" s="998"/>
      <c r="QI113" s="996"/>
      <c r="QJ113" s="997"/>
      <c r="QK113" s="997"/>
      <c r="QL113" s="997"/>
      <c r="QM113" s="997"/>
      <c r="QN113" s="997"/>
      <c r="QO113" s="997"/>
      <c r="QP113" s="997"/>
      <c r="QQ113" s="998"/>
      <c r="QR113" s="996"/>
      <c r="QS113" s="997"/>
      <c r="QT113" s="997"/>
      <c r="QU113" s="997"/>
      <c r="QV113" s="997"/>
      <c r="QW113" s="997"/>
      <c r="QX113" s="997"/>
      <c r="QY113" s="997"/>
      <c r="QZ113" s="998"/>
      <c r="RA113" s="996"/>
      <c r="RB113" s="997"/>
      <c r="RC113" s="997"/>
      <c r="RD113" s="997"/>
      <c r="RE113" s="997"/>
      <c r="RF113" s="997"/>
      <c r="RG113" s="997"/>
      <c r="RH113" s="997"/>
      <c r="RI113" s="998"/>
      <c r="RJ113" s="996"/>
      <c r="RK113" s="997"/>
      <c r="RL113" s="997"/>
      <c r="RM113" s="997"/>
      <c r="RN113" s="997"/>
      <c r="RO113" s="997"/>
      <c r="RP113" s="997"/>
      <c r="RQ113" s="997"/>
      <c r="RR113" s="998"/>
      <c r="RS113" s="996"/>
      <c r="RT113" s="997"/>
      <c r="RU113" s="997"/>
      <c r="RV113" s="997"/>
      <c r="RW113" s="997"/>
      <c r="RX113" s="997"/>
      <c r="RY113" s="997"/>
      <c r="RZ113" s="997"/>
      <c r="SA113" s="998"/>
      <c r="SB113" s="996"/>
      <c r="SC113" s="997"/>
      <c r="SD113" s="997"/>
      <c r="SE113" s="997"/>
      <c r="SF113" s="997"/>
      <c r="SG113" s="997"/>
      <c r="SH113" s="997"/>
      <c r="SI113" s="997"/>
      <c r="SJ113" s="998"/>
      <c r="SK113" s="996"/>
      <c r="SL113" s="997"/>
      <c r="SM113" s="997"/>
      <c r="SN113" s="997"/>
      <c r="SO113" s="997"/>
      <c r="SP113" s="997"/>
      <c r="SQ113" s="997"/>
      <c r="SR113" s="997"/>
      <c r="SS113" s="998"/>
      <c r="ST113" s="996"/>
      <c r="SU113" s="997"/>
      <c r="SV113" s="997"/>
      <c r="SW113" s="997"/>
      <c r="SX113" s="997"/>
      <c r="SY113" s="997"/>
      <c r="SZ113" s="997"/>
      <c r="TA113" s="997"/>
      <c r="TB113" s="998"/>
      <c r="TC113" s="996"/>
      <c r="TD113" s="997"/>
      <c r="TE113" s="997"/>
      <c r="TF113" s="997"/>
      <c r="TG113" s="997"/>
      <c r="TH113" s="997"/>
      <c r="TI113" s="997"/>
      <c r="TJ113" s="997"/>
      <c r="TK113" s="998"/>
      <c r="TL113" s="996"/>
      <c r="TM113" s="997"/>
      <c r="TN113" s="997"/>
      <c r="TO113" s="997"/>
      <c r="TP113" s="997"/>
      <c r="TQ113" s="997"/>
      <c r="TR113" s="997"/>
      <c r="TS113" s="997"/>
      <c r="TT113" s="998"/>
      <c r="TU113" s="996"/>
      <c r="TV113" s="997"/>
      <c r="TW113" s="997"/>
      <c r="TX113" s="997"/>
      <c r="TY113" s="997"/>
      <c r="TZ113" s="997"/>
      <c r="UA113" s="997"/>
      <c r="UB113" s="997"/>
      <c r="UC113" s="998"/>
      <c r="UD113" s="996"/>
      <c r="UE113" s="997"/>
      <c r="UF113" s="997"/>
      <c r="UG113" s="997"/>
      <c r="UH113" s="997"/>
      <c r="UI113" s="997"/>
      <c r="UJ113" s="997"/>
      <c r="UK113" s="997"/>
      <c r="UL113" s="998"/>
      <c r="UM113" s="996"/>
      <c r="UN113" s="997"/>
      <c r="UO113" s="997"/>
      <c r="UP113" s="997"/>
      <c r="UQ113" s="997"/>
      <c r="UR113" s="997"/>
      <c r="US113" s="997"/>
      <c r="UT113" s="997"/>
      <c r="UU113" s="998"/>
      <c r="UV113" s="996"/>
      <c r="UW113" s="997"/>
      <c r="UX113" s="997"/>
      <c r="UY113" s="997"/>
      <c r="UZ113" s="997"/>
      <c r="VA113" s="997"/>
      <c r="VB113" s="997"/>
      <c r="VC113" s="997"/>
      <c r="VD113" s="998"/>
      <c r="VE113" s="996"/>
      <c r="VF113" s="997"/>
      <c r="VG113" s="997"/>
      <c r="VH113" s="997"/>
      <c r="VI113" s="997"/>
      <c r="VJ113" s="997"/>
      <c r="VK113" s="997"/>
      <c r="VL113" s="997"/>
      <c r="VM113" s="998"/>
      <c r="VN113" s="996"/>
      <c r="VO113" s="997"/>
      <c r="VP113" s="997"/>
      <c r="VQ113" s="997"/>
      <c r="VR113" s="997"/>
      <c r="VS113" s="997"/>
      <c r="VT113" s="997"/>
      <c r="VU113" s="997"/>
      <c r="VV113" s="998"/>
      <c r="VW113" s="996"/>
      <c r="VX113" s="997"/>
      <c r="VY113" s="997"/>
      <c r="VZ113" s="997"/>
      <c r="WA113" s="997"/>
      <c r="WB113" s="997"/>
      <c r="WC113" s="997"/>
      <c r="WD113" s="997"/>
      <c r="WE113" s="998"/>
      <c r="WF113" s="996"/>
      <c r="WG113" s="997"/>
      <c r="WH113" s="997"/>
      <c r="WI113" s="997"/>
      <c r="WJ113" s="997"/>
      <c r="WK113" s="997"/>
      <c r="WL113" s="997"/>
      <c r="WM113" s="997"/>
      <c r="WN113" s="998"/>
      <c r="WO113" s="996"/>
      <c r="WP113" s="997"/>
      <c r="WQ113" s="997"/>
      <c r="WR113" s="997"/>
      <c r="WS113" s="997"/>
      <c r="WT113" s="997"/>
      <c r="WU113" s="997"/>
      <c r="WV113" s="997"/>
      <c r="WW113" s="998"/>
      <c r="WX113" s="996"/>
      <c r="WY113" s="997"/>
      <c r="WZ113" s="997"/>
      <c r="XA113" s="997"/>
      <c r="XB113" s="997"/>
      <c r="XC113" s="997"/>
      <c r="XD113" s="997"/>
      <c r="XE113" s="997"/>
      <c r="XF113" s="998"/>
      <c r="XG113" s="996"/>
      <c r="XH113" s="997"/>
      <c r="XI113" s="997"/>
      <c r="XJ113" s="997"/>
      <c r="XK113" s="997"/>
      <c r="XL113" s="997"/>
      <c r="XM113" s="997"/>
      <c r="XN113" s="997"/>
      <c r="XO113" s="998"/>
      <c r="XP113" s="996"/>
      <c r="XQ113" s="997"/>
      <c r="XR113" s="997"/>
      <c r="XS113" s="997"/>
      <c r="XT113" s="997"/>
      <c r="XU113" s="997"/>
      <c r="XV113" s="997"/>
      <c r="XW113" s="997"/>
      <c r="XX113" s="998"/>
      <c r="XY113" s="996"/>
      <c r="XZ113" s="997"/>
      <c r="YA113" s="997"/>
      <c r="YB113" s="997"/>
      <c r="YC113" s="997"/>
      <c r="YD113" s="997"/>
      <c r="YE113" s="997"/>
      <c r="YF113" s="997"/>
      <c r="YG113" s="998"/>
      <c r="YH113" s="996"/>
      <c r="YI113" s="997"/>
      <c r="YJ113" s="997"/>
      <c r="YK113" s="997"/>
      <c r="YL113" s="997"/>
      <c r="YM113" s="997"/>
      <c r="YN113" s="997"/>
      <c r="YO113" s="997"/>
      <c r="YP113" s="998"/>
      <c r="YQ113" s="996"/>
      <c r="YR113" s="997"/>
      <c r="YS113" s="997"/>
      <c r="YT113" s="997"/>
      <c r="YU113" s="997"/>
      <c r="YV113" s="997"/>
      <c r="YW113" s="997"/>
      <c r="YX113" s="997"/>
      <c r="YY113" s="998"/>
      <c r="YZ113" s="996"/>
      <c r="ZA113" s="997"/>
      <c r="ZB113" s="997"/>
      <c r="ZC113" s="997"/>
      <c r="ZD113" s="997"/>
      <c r="ZE113" s="997"/>
      <c r="ZF113" s="997"/>
      <c r="ZG113" s="997"/>
      <c r="ZH113" s="998"/>
      <c r="ZI113" s="996"/>
      <c r="ZJ113" s="997"/>
      <c r="ZK113" s="997"/>
      <c r="ZL113" s="997"/>
      <c r="ZM113" s="997"/>
      <c r="ZN113" s="997"/>
      <c r="ZO113" s="997"/>
      <c r="ZP113" s="997"/>
      <c r="ZQ113" s="998"/>
      <c r="ZR113" s="996"/>
      <c r="ZS113" s="997"/>
      <c r="ZT113" s="997"/>
      <c r="ZU113" s="997"/>
      <c r="ZV113" s="997"/>
      <c r="ZW113" s="997"/>
      <c r="ZX113" s="997"/>
      <c r="ZY113" s="997"/>
      <c r="ZZ113" s="998"/>
      <c r="AAA113" s="996"/>
      <c r="AAB113" s="997"/>
      <c r="AAC113" s="997"/>
      <c r="AAD113" s="997"/>
      <c r="AAE113" s="997"/>
      <c r="AAF113" s="997"/>
      <c r="AAG113" s="997"/>
      <c r="AAH113" s="997"/>
      <c r="AAI113" s="998"/>
      <c r="AAJ113" s="996"/>
      <c r="AAK113" s="997"/>
      <c r="AAL113" s="997"/>
      <c r="AAM113" s="997"/>
      <c r="AAN113" s="997"/>
      <c r="AAO113" s="997"/>
      <c r="AAP113" s="997"/>
      <c r="AAQ113" s="997"/>
      <c r="AAR113" s="998"/>
      <c r="AAS113" s="996"/>
      <c r="AAT113" s="997"/>
      <c r="AAU113" s="997"/>
      <c r="AAV113" s="997"/>
      <c r="AAW113" s="997"/>
      <c r="AAX113" s="997"/>
      <c r="AAY113" s="997"/>
      <c r="AAZ113" s="997"/>
      <c r="ABA113" s="998"/>
      <c r="ABB113" s="996"/>
      <c r="ABC113" s="997"/>
      <c r="ABD113" s="997"/>
      <c r="ABE113" s="997"/>
      <c r="ABF113" s="997"/>
      <c r="ABG113" s="997"/>
      <c r="ABH113" s="997"/>
      <c r="ABI113" s="997"/>
      <c r="ABJ113" s="998"/>
      <c r="ABK113" s="996"/>
      <c r="ABL113" s="997"/>
      <c r="ABM113" s="997"/>
      <c r="ABN113" s="997"/>
      <c r="ABO113" s="997"/>
      <c r="ABP113" s="997"/>
      <c r="ABQ113" s="997"/>
      <c r="ABR113" s="997"/>
      <c r="ABS113" s="998"/>
      <c r="ABT113" s="996"/>
      <c r="ABU113" s="997"/>
      <c r="ABV113" s="997"/>
      <c r="ABW113" s="997"/>
      <c r="ABX113" s="997"/>
      <c r="ABY113" s="997"/>
      <c r="ABZ113" s="997"/>
      <c r="ACA113" s="997"/>
      <c r="ACB113" s="998"/>
      <c r="ACC113" s="996"/>
      <c r="ACD113" s="997"/>
      <c r="ACE113" s="997"/>
      <c r="ACF113" s="997"/>
      <c r="ACG113" s="997"/>
      <c r="ACH113" s="997"/>
      <c r="ACI113" s="997"/>
      <c r="ACJ113" s="997"/>
      <c r="ACK113" s="998"/>
      <c r="ACL113" s="996"/>
      <c r="ACM113" s="997"/>
      <c r="ACN113" s="997"/>
      <c r="ACO113" s="997"/>
      <c r="ACP113" s="997"/>
      <c r="ACQ113" s="997"/>
      <c r="ACR113" s="997"/>
      <c r="ACS113" s="997"/>
      <c r="ACT113" s="998"/>
      <c r="ACU113" s="996"/>
      <c r="ACV113" s="997"/>
      <c r="ACW113" s="997"/>
      <c r="ACX113" s="997"/>
      <c r="ACY113" s="997"/>
      <c r="ACZ113" s="997"/>
      <c r="ADA113" s="997"/>
      <c r="ADB113" s="997"/>
      <c r="ADC113" s="998"/>
      <c r="ADD113" s="996"/>
      <c r="ADE113" s="997"/>
      <c r="ADF113" s="997"/>
      <c r="ADG113" s="997"/>
      <c r="ADH113" s="997"/>
      <c r="ADI113" s="997"/>
      <c r="ADJ113" s="997"/>
      <c r="ADK113" s="997"/>
      <c r="ADL113" s="998"/>
      <c r="ADM113" s="996"/>
      <c r="ADN113" s="997"/>
      <c r="ADO113" s="997"/>
      <c r="ADP113" s="997"/>
      <c r="ADQ113" s="997"/>
      <c r="ADR113" s="997"/>
      <c r="ADS113" s="997"/>
      <c r="ADT113" s="997"/>
      <c r="ADU113" s="998"/>
      <c r="ADV113" s="996"/>
      <c r="ADW113" s="997"/>
      <c r="ADX113" s="997"/>
      <c r="ADY113" s="997"/>
      <c r="ADZ113" s="997"/>
      <c r="AEA113" s="997"/>
      <c r="AEB113" s="997"/>
      <c r="AEC113" s="997"/>
      <c r="AED113" s="998"/>
      <c r="AEE113" s="996"/>
      <c r="AEF113" s="997"/>
      <c r="AEG113" s="997"/>
      <c r="AEH113" s="997"/>
      <c r="AEI113" s="997"/>
      <c r="AEJ113" s="997"/>
      <c r="AEK113" s="997"/>
      <c r="AEL113" s="997"/>
      <c r="AEM113" s="998"/>
      <c r="AEN113" s="996"/>
      <c r="AEO113" s="997"/>
      <c r="AEP113" s="997"/>
      <c r="AEQ113" s="997"/>
      <c r="AER113" s="997"/>
      <c r="AES113" s="997"/>
      <c r="AET113" s="997"/>
      <c r="AEU113" s="997"/>
      <c r="AEV113" s="998"/>
      <c r="AEW113" s="996"/>
      <c r="AEX113" s="997"/>
      <c r="AEY113" s="997"/>
      <c r="AEZ113" s="997"/>
      <c r="AFA113" s="997"/>
      <c r="AFB113" s="997"/>
      <c r="AFC113" s="997"/>
      <c r="AFD113" s="997"/>
      <c r="AFE113" s="998"/>
      <c r="AFF113" s="996"/>
      <c r="AFG113" s="997"/>
      <c r="AFH113" s="997"/>
      <c r="AFI113" s="997"/>
      <c r="AFJ113" s="997"/>
      <c r="AFK113" s="997"/>
      <c r="AFL113" s="997"/>
      <c r="AFM113" s="997"/>
      <c r="AFN113" s="998"/>
      <c r="AFO113" s="996"/>
      <c r="AFP113" s="997"/>
      <c r="AFQ113" s="997"/>
      <c r="AFR113" s="997"/>
      <c r="AFS113" s="997"/>
      <c r="AFT113" s="997"/>
      <c r="AFU113" s="997"/>
      <c r="AFV113" s="997"/>
      <c r="AFW113" s="998"/>
      <c r="AFX113" s="996"/>
      <c r="AFY113" s="997"/>
      <c r="AFZ113" s="997"/>
      <c r="AGA113" s="997"/>
      <c r="AGB113" s="997"/>
      <c r="AGC113" s="997"/>
      <c r="AGD113" s="997"/>
      <c r="AGE113" s="997"/>
      <c r="AGF113" s="998"/>
      <c r="AGG113" s="996"/>
      <c r="AGH113" s="997"/>
      <c r="AGI113" s="997"/>
      <c r="AGJ113" s="997"/>
      <c r="AGK113" s="997"/>
      <c r="AGL113" s="997"/>
      <c r="AGM113" s="997"/>
      <c r="AGN113" s="997"/>
      <c r="AGO113" s="998"/>
      <c r="AGP113" s="996"/>
      <c r="AGQ113" s="997"/>
      <c r="AGR113" s="997"/>
      <c r="AGS113" s="997"/>
      <c r="AGT113" s="997"/>
      <c r="AGU113" s="997"/>
      <c r="AGV113" s="997"/>
      <c r="AGW113" s="997"/>
      <c r="AGX113" s="998"/>
      <c r="AGY113" s="996"/>
      <c r="AGZ113" s="997"/>
      <c r="AHA113" s="997"/>
      <c r="AHB113" s="997"/>
      <c r="AHC113" s="997"/>
      <c r="AHD113" s="997"/>
      <c r="AHE113" s="997"/>
      <c r="AHF113" s="997"/>
      <c r="AHG113" s="998"/>
      <c r="AHH113" s="996"/>
      <c r="AHI113" s="997"/>
      <c r="AHJ113" s="997"/>
      <c r="AHK113" s="997"/>
      <c r="AHL113" s="997"/>
      <c r="AHM113" s="997"/>
      <c r="AHN113" s="997"/>
      <c r="AHO113" s="997"/>
      <c r="AHP113" s="998"/>
      <c r="AHQ113" s="996"/>
      <c r="AHR113" s="997"/>
      <c r="AHS113" s="997"/>
      <c r="AHT113" s="997"/>
      <c r="AHU113" s="997"/>
      <c r="AHV113" s="997"/>
      <c r="AHW113" s="997"/>
      <c r="AHX113" s="997"/>
      <c r="AHY113" s="998"/>
      <c r="AHZ113" s="996"/>
      <c r="AIA113" s="997"/>
      <c r="AIB113" s="997"/>
      <c r="AIC113" s="997"/>
      <c r="AID113" s="997"/>
      <c r="AIE113" s="997"/>
      <c r="AIF113" s="997"/>
      <c r="AIG113" s="997"/>
      <c r="AIH113" s="998"/>
      <c r="AII113" s="996"/>
      <c r="AIJ113" s="997"/>
      <c r="AIK113" s="997"/>
      <c r="AIL113" s="997"/>
      <c r="AIM113" s="997"/>
      <c r="AIN113" s="997"/>
      <c r="AIO113" s="997"/>
      <c r="AIP113" s="997"/>
      <c r="AIQ113" s="998"/>
      <c r="AIR113" s="996"/>
      <c r="AIS113" s="997"/>
      <c r="AIT113" s="997"/>
      <c r="AIU113" s="997"/>
      <c r="AIV113" s="997"/>
      <c r="AIW113" s="997"/>
      <c r="AIX113" s="997"/>
      <c r="AIY113" s="997"/>
      <c r="AIZ113" s="998"/>
      <c r="AJA113" s="996"/>
      <c r="AJB113" s="997"/>
      <c r="AJC113" s="997"/>
      <c r="AJD113" s="997"/>
      <c r="AJE113" s="997"/>
      <c r="AJF113" s="997"/>
      <c r="AJG113" s="997"/>
      <c r="AJH113" s="997"/>
      <c r="AJI113" s="998"/>
      <c r="AJJ113" s="996"/>
      <c r="AJK113" s="997"/>
      <c r="AJL113" s="997"/>
      <c r="AJM113" s="997"/>
      <c r="AJN113" s="997"/>
      <c r="AJO113" s="997"/>
      <c r="AJP113" s="997"/>
      <c r="AJQ113" s="997"/>
      <c r="AJR113" s="998"/>
      <c r="AJS113" s="996"/>
      <c r="AJT113" s="997"/>
      <c r="AJU113" s="997"/>
      <c r="AJV113" s="997"/>
      <c r="AJW113" s="997"/>
      <c r="AJX113" s="997"/>
      <c r="AJY113" s="997"/>
      <c r="AJZ113" s="997"/>
      <c r="AKA113" s="998"/>
      <c r="AKB113" s="996"/>
      <c r="AKC113" s="997"/>
      <c r="AKD113" s="997"/>
      <c r="AKE113" s="997"/>
      <c r="AKF113" s="997"/>
      <c r="AKG113" s="997"/>
      <c r="AKH113" s="997"/>
      <c r="AKI113" s="997"/>
      <c r="AKJ113" s="998"/>
      <c r="AKK113" s="996"/>
      <c r="AKL113" s="997"/>
      <c r="AKM113" s="997"/>
      <c r="AKN113" s="997"/>
      <c r="AKO113" s="997"/>
      <c r="AKP113" s="997"/>
      <c r="AKQ113" s="997"/>
      <c r="AKR113" s="997"/>
      <c r="AKS113" s="998"/>
      <c r="AKT113" s="996"/>
      <c r="AKU113" s="997"/>
      <c r="AKV113" s="997"/>
      <c r="AKW113" s="997"/>
      <c r="AKX113" s="997"/>
      <c r="AKY113" s="997"/>
      <c r="AKZ113" s="997"/>
      <c r="ALA113" s="997"/>
      <c r="ALB113" s="998"/>
      <c r="ALC113" s="996"/>
      <c r="ALD113" s="997"/>
      <c r="ALE113" s="997"/>
      <c r="ALF113" s="997"/>
      <c r="ALG113" s="997"/>
      <c r="ALH113" s="997"/>
      <c r="ALI113" s="997"/>
      <c r="ALJ113" s="997"/>
      <c r="ALK113" s="998"/>
      <c r="ALL113" s="996"/>
      <c r="ALM113" s="997"/>
      <c r="ALN113" s="997"/>
      <c r="ALO113" s="997"/>
      <c r="ALP113" s="997"/>
      <c r="ALQ113" s="997"/>
      <c r="ALR113" s="997"/>
      <c r="ALS113" s="997"/>
      <c r="ALT113" s="998"/>
      <c r="ALU113" s="996"/>
      <c r="ALV113" s="997"/>
      <c r="ALW113" s="997"/>
      <c r="ALX113" s="997"/>
      <c r="ALY113" s="997"/>
      <c r="ALZ113" s="997"/>
      <c r="AMA113" s="997"/>
      <c r="AMB113" s="997"/>
      <c r="AMC113" s="998"/>
      <c r="AMD113" s="996"/>
      <c r="AME113" s="997"/>
      <c r="AMF113" s="997"/>
      <c r="AMG113" s="997"/>
      <c r="AMH113" s="997"/>
      <c r="AMI113" s="997"/>
      <c r="AMJ113" s="997"/>
      <c r="AMK113" s="997"/>
      <c r="AML113" s="998"/>
      <c r="AMM113" s="996"/>
      <c r="AMN113" s="997"/>
      <c r="AMO113" s="997"/>
      <c r="AMP113" s="997"/>
      <c r="AMQ113" s="997"/>
      <c r="AMR113" s="997"/>
      <c r="AMS113" s="997"/>
      <c r="AMT113" s="997"/>
      <c r="AMU113" s="998"/>
      <c r="AMV113" s="996"/>
      <c r="AMW113" s="997"/>
      <c r="AMX113" s="997"/>
      <c r="AMY113" s="997"/>
      <c r="AMZ113" s="997"/>
      <c r="ANA113" s="997"/>
      <c r="ANB113" s="997"/>
      <c r="ANC113" s="997"/>
      <c r="AND113" s="998"/>
      <c r="ANE113" s="996"/>
      <c r="ANF113" s="997"/>
      <c r="ANG113" s="997"/>
      <c r="ANH113" s="997"/>
      <c r="ANI113" s="997"/>
      <c r="ANJ113" s="997"/>
      <c r="ANK113" s="997"/>
      <c r="ANL113" s="997"/>
      <c r="ANM113" s="998"/>
      <c r="ANN113" s="996"/>
      <c r="ANO113" s="997"/>
      <c r="ANP113" s="997"/>
      <c r="ANQ113" s="997"/>
      <c r="ANR113" s="997"/>
      <c r="ANS113" s="997"/>
      <c r="ANT113" s="997"/>
      <c r="ANU113" s="997"/>
      <c r="ANV113" s="998"/>
      <c r="ANW113" s="996"/>
      <c r="ANX113" s="997"/>
      <c r="ANY113" s="997"/>
      <c r="ANZ113" s="997"/>
      <c r="AOA113" s="997"/>
      <c r="AOB113" s="997"/>
      <c r="AOC113" s="997"/>
      <c r="AOD113" s="997"/>
      <c r="AOE113" s="998"/>
      <c r="AOF113" s="996"/>
      <c r="AOG113" s="997"/>
      <c r="AOH113" s="997"/>
      <c r="AOI113" s="997"/>
      <c r="AOJ113" s="997"/>
      <c r="AOK113" s="997"/>
      <c r="AOL113" s="997"/>
      <c r="AOM113" s="997"/>
      <c r="AON113" s="998"/>
      <c r="AOO113" s="996"/>
      <c r="AOP113" s="997"/>
      <c r="AOQ113" s="997"/>
      <c r="AOR113" s="997"/>
      <c r="AOS113" s="997"/>
      <c r="AOT113" s="997"/>
      <c r="AOU113" s="997"/>
      <c r="AOV113" s="997"/>
      <c r="AOW113" s="998"/>
      <c r="AOX113" s="996"/>
      <c r="AOY113" s="997"/>
      <c r="AOZ113" s="997"/>
      <c r="APA113" s="997"/>
      <c r="APB113" s="997"/>
      <c r="APC113" s="997"/>
      <c r="APD113" s="997"/>
      <c r="APE113" s="997"/>
      <c r="APF113" s="998"/>
      <c r="APG113" s="996"/>
      <c r="APH113" s="997"/>
      <c r="API113" s="997"/>
      <c r="APJ113" s="997"/>
      <c r="APK113" s="997"/>
      <c r="APL113" s="997"/>
      <c r="APM113" s="997"/>
      <c r="APN113" s="997"/>
      <c r="APO113" s="998"/>
      <c r="APP113" s="996"/>
      <c r="APQ113" s="997"/>
      <c r="APR113" s="997"/>
      <c r="APS113" s="997"/>
      <c r="APT113" s="997"/>
      <c r="APU113" s="997"/>
      <c r="APV113" s="997"/>
      <c r="APW113" s="997"/>
      <c r="APX113" s="998"/>
      <c r="APY113" s="996"/>
      <c r="APZ113" s="997"/>
      <c r="AQA113" s="997"/>
      <c r="AQB113" s="997"/>
      <c r="AQC113" s="997"/>
      <c r="AQD113" s="997"/>
      <c r="AQE113" s="997"/>
      <c r="AQF113" s="997"/>
      <c r="AQG113" s="998"/>
      <c r="AQH113" s="996"/>
      <c r="AQI113" s="997"/>
      <c r="AQJ113" s="997"/>
      <c r="AQK113" s="997"/>
      <c r="AQL113" s="997"/>
      <c r="AQM113" s="997"/>
      <c r="AQN113" s="997"/>
      <c r="AQO113" s="997"/>
      <c r="AQP113" s="998"/>
      <c r="AQQ113" s="996"/>
      <c r="AQR113" s="997"/>
      <c r="AQS113" s="997"/>
      <c r="AQT113" s="997"/>
      <c r="AQU113" s="997"/>
      <c r="AQV113" s="997"/>
      <c r="AQW113" s="997"/>
      <c r="AQX113" s="997"/>
      <c r="AQY113" s="998"/>
      <c r="AQZ113" s="996"/>
      <c r="ARA113" s="997"/>
      <c r="ARB113" s="997"/>
      <c r="ARC113" s="997"/>
      <c r="ARD113" s="997"/>
      <c r="ARE113" s="997"/>
      <c r="ARF113" s="997"/>
      <c r="ARG113" s="997"/>
      <c r="ARH113" s="998"/>
      <c r="ARI113" s="996"/>
      <c r="ARJ113" s="997"/>
      <c r="ARK113" s="997"/>
      <c r="ARL113" s="997"/>
      <c r="ARM113" s="997"/>
      <c r="ARN113" s="997"/>
      <c r="ARO113" s="997"/>
      <c r="ARP113" s="997"/>
      <c r="ARQ113" s="998"/>
      <c r="ARR113" s="996"/>
      <c r="ARS113" s="997"/>
      <c r="ART113" s="997"/>
      <c r="ARU113" s="997"/>
      <c r="ARV113" s="997"/>
      <c r="ARW113" s="997"/>
      <c r="ARX113" s="997"/>
      <c r="ARY113" s="997"/>
      <c r="ARZ113" s="998"/>
      <c r="ASA113" s="996"/>
      <c r="ASB113" s="997"/>
      <c r="ASC113" s="997"/>
      <c r="ASD113" s="997"/>
      <c r="ASE113" s="997"/>
      <c r="ASF113" s="997"/>
      <c r="ASG113" s="997"/>
      <c r="ASH113" s="997"/>
      <c r="ASI113" s="998"/>
      <c r="ASJ113" s="996"/>
      <c r="ASK113" s="997"/>
      <c r="ASL113" s="997"/>
      <c r="ASM113" s="997"/>
      <c r="ASN113" s="997"/>
      <c r="ASO113" s="997"/>
      <c r="ASP113" s="997"/>
      <c r="ASQ113" s="997"/>
      <c r="ASR113" s="998"/>
      <c r="ASS113" s="996"/>
      <c r="AST113" s="997"/>
      <c r="ASU113" s="997"/>
      <c r="ASV113" s="997"/>
      <c r="ASW113" s="997"/>
      <c r="ASX113" s="997"/>
      <c r="ASY113" s="997"/>
      <c r="ASZ113" s="997"/>
      <c r="ATA113" s="998"/>
      <c r="ATB113" s="996"/>
      <c r="ATC113" s="997"/>
      <c r="ATD113" s="997"/>
      <c r="ATE113" s="997"/>
      <c r="ATF113" s="997"/>
      <c r="ATG113" s="997"/>
      <c r="ATH113" s="997"/>
      <c r="ATI113" s="997"/>
      <c r="ATJ113" s="998"/>
      <c r="ATK113" s="996"/>
      <c r="ATL113" s="997"/>
      <c r="ATM113" s="997"/>
      <c r="ATN113" s="997"/>
      <c r="ATO113" s="997"/>
      <c r="ATP113" s="997"/>
      <c r="ATQ113" s="997"/>
      <c r="ATR113" s="997"/>
      <c r="ATS113" s="998"/>
      <c r="ATT113" s="996"/>
      <c r="ATU113" s="997"/>
      <c r="ATV113" s="997"/>
      <c r="ATW113" s="997"/>
      <c r="ATX113" s="997"/>
      <c r="ATY113" s="997"/>
      <c r="ATZ113" s="997"/>
      <c r="AUA113" s="997"/>
      <c r="AUB113" s="998"/>
      <c r="AUC113" s="996"/>
      <c r="AUD113" s="997"/>
      <c r="AUE113" s="997"/>
      <c r="AUF113" s="997"/>
      <c r="AUG113" s="997"/>
      <c r="AUH113" s="997"/>
      <c r="AUI113" s="997"/>
      <c r="AUJ113" s="997"/>
      <c r="AUK113" s="998"/>
      <c r="AUL113" s="996"/>
      <c r="AUM113" s="997"/>
      <c r="AUN113" s="997"/>
      <c r="AUO113" s="997"/>
      <c r="AUP113" s="997"/>
      <c r="AUQ113" s="997"/>
      <c r="AUR113" s="997"/>
      <c r="AUS113" s="997"/>
      <c r="AUT113" s="998"/>
      <c r="AUU113" s="996"/>
      <c r="AUV113" s="997"/>
      <c r="AUW113" s="997"/>
      <c r="AUX113" s="997"/>
      <c r="AUY113" s="997"/>
      <c r="AUZ113" s="997"/>
      <c r="AVA113" s="997"/>
      <c r="AVB113" s="997"/>
      <c r="AVC113" s="998"/>
      <c r="AVD113" s="996"/>
      <c r="AVE113" s="997"/>
      <c r="AVF113" s="997"/>
      <c r="AVG113" s="997"/>
      <c r="AVH113" s="997"/>
      <c r="AVI113" s="997"/>
      <c r="AVJ113" s="997"/>
      <c r="AVK113" s="997"/>
      <c r="AVL113" s="998"/>
      <c r="AVM113" s="996"/>
      <c r="AVN113" s="997"/>
      <c r="AVO113" s="997"/>
      <c r="AVP113" s="997"/>
      <c r="AVQ113" s="997"/>
      <c r="AVR113" s="997"/>
      <c r="AVS113" s="997"/>
      <c r="AVT113" s="997"/>
      <c r="AVU113" s="998"/>
      <c r="AVV113" s="996"/>
      <c r="AVW113" s="997"/>
      <c r="AVX113" s="997"/>
      <c r="AVY113" s="997"/>
      <c r="AVZ113" s="997"/>
      <c r="AWA113" s="997"/>
      <c r="AWB113" s="997"/>
      <c r="AWC113" s="997"/>
      <c r="AWD113" s="998"/>
      <c r="AWE113" s="996"/>
      <c r="AWF113" s="997"/>
      <c r="AWG113" s="997"/>
      <c r="AWH113" s="997"/>
      <c r="AWI113" s="997"/>
      <c r="AWJ113" s="997"/>
      <c r="AWK113" s="997"/>
      <c r="AWL113" s="997"/>
      <c r="AWM113" s="998"/>
      <c r="AWN113" s="996"/>
      <c r="AWO113" s="997"/>
      <c r="AWP113" s="997"/>
      <c r="AWQ113" s="997"/>
      <c r="AWR113" s="997"/>
      <c r="AWS113" s="997"/>
      <c r="AWT113" s="997"/>
      <c r="AWU113" s="997"/>
      <c r="AWV113" s="998"/>
      <c r="AWW113" s="996"/>
      <c r="AWX113" s="997"/>
      <c r="AWY113" s="997"/>
      <c r="AWZ113" s="997"/>
      <c r="AXA113" s="997"/>
      <c r="AXB113" s="997"/>
      <c r="AXC113" s="997"/>
      <c r="AXD113" s="997"/>
      <c r="AXE113" s="998"/>
      <c r="AXF113" s="996"/>
      <c r="AXG113" s="997"/>
      <c r="AXH113" s="997"/>
      <c r="AXI113" s="997"/>
      <c r="AXJ113" s="997"/>
      <c r="AXK113" s="997"/>
      <c r="AXL113" s="997"/>
      <c r="AXM113" s="997"/>
      <c r="AXN113" s="998"/>
      <c r="AXO113" s="996"/>
      <c r="AXP113" s="997"/>
      <c r="AXQ113" s="997"/>
      <c r="AXR113" s="997"/>
      <c r="AXS113" s="997"/>
      <c r="AXT113" s="997"/>
      <c r="AXU113" s="997"/>
      <c r="AXV113" s="997"/>
      <c r="AXW113" s="998"/>
      <c r="AXX113" s="996"/>
      <c r="AXY113" s="997"/>
      <c r="AXZ113" s="997"/>
      <c r="AYA113" s="997"/>
      <c r="AYB113" s="997"/>
      <c r="AYC113" s="997"/>
      <c r="AYD113" s="997"/>
      <c r="AYE113" s="997"/>
      <c r="AYF113" s="998"/>
      <c r="AYG113" s="996"/>
      <c r="AYH113" s="997"/>
      <c r="AYI113" s="997"/>
      <c r="AYJ113" s="997"/>
      <c r="AYK113" s="997"/>
      <c r="AYL113" s="997"/>
      <c r="AYM113" s="997"/>
      <c r="AYN113" s="997"/>
      <c r="AYO113" s="998"/>
      <c r="AYP113" s="996"/>
      <c r="AYQ113" s="997"/>
      <c r="AYR113" s="997"/>
      <c r="AYS113" s="997"/>
      <c r="AYT113" s="997"/>
      <c r="AYU113" s="997"/>
      <c r="AYV113" s="997"/>
      <c r="AYW113" s="997"/>
      <c r="AYX113" s="998"/>
      <c r="AYY113" s="996"/>
      <c r="AYZ113" s="997"/>
      <c r="AZA113" s="997"/>
      <c r="AZB113" s="997"/>
      <c r="AZC113" s="997"/>
      <c r="AZD113" s="997"/>
      <c r="AZE113" s="997"/>
      <c r="AZF113" s="997"/>
      <c r="AZG113" s="998"/>
      <c r="AZH113" s="996"/>
      <c r="AZI113" s="997"/>
      <c r="AZJ113" s="997"/>
      <c r="AZK113" s="997"/>
      <c r="AZL113" s="997"/>
      <c r="AZM113" s="997"/>
      <c r="AZN113" s="997"/>
      <c r="AZO113" s="997"/>
      <c r="AZP113" s="998"/>
      <c r="AZQ113" s="996"/>
      <c r="AZR113" s="997"/>
      <c r="AZS113" s="997"/>
      <c r="AZT113" s="997"/>
      <c r="AZU113" s="997"/>
      <c r="AZV113" s="997"/>
      <c r="AZW113" s="997"/>
      <c r="AZX113" s="997"/>
      <c r="AZY113" s="998"/>
      <c r="AZZ113" s="996"/>
      <c r="BAA113" s="997"/>
      <c r="BAB113" s="997"/>
      <c r="BAC113" s="997"/>
      <c r="BAD113" s="997"/>
      <c r="BAE113" s="997"/>
      <c r="BAF113" s="997"/>
      <c r="BAG113" s="997"/>
      <c r="BAH113" s="998"/>
      <c r="BAI113" s="996"/>
      <c r="BAJ113" s="997"/>
      <c r="BAK113" s="997"/>
      <c r="BAL113" s="997"/>
      <c r="BAM113" s="997"/>
      <c r="BAN113" s="997"/>
      <c r="BAO113" s="997"/>
      <c r="BAP113" s="997"/>
      <c r="BAQ113" s="998"/>
      <c r="BAR113" s="996"/>
      <c r="BAS113" s="997"/>
      <c r="BAT113" s="997"/>
      <c r="BAU113" s="997"/>
      <c r="BAV113" s="997"/>
      <c r="BAW113" s="997"/>
      <c r="BAX113" s="997"/>
      <c r="BAY113" s="997"/>
      <c r="BAZ113" s="998"/>
      <c r="BBA113" s="996"/>
      <c r="BBB113" s="997"/>
      <c r="BBC113" s="997"/>
      <c r="BBD113" s="997"/>
      <c r="BBE113" s="997"/>
      <c r="BBF113" s="997"/>
      <c r="BBG113" s="997"/>
      <c r="BBH113" s="997"/>
      <c r="BBI113" s="998"/>
      <c r="BBJ113" s="996"/>
      <c r="BBK113" s="997"/>
      <c r="BBL113" s="997"/>
      <c r="BBM113" s="997"/>
      <c r="BBN113" s="997"/>
      <c r="BBO113" s="997"/>
      <c r="BBP113" s="997"/>
      <c r="BBQ113" s="997"/>
      <c r="BBR113" s="998"/>
      <c r="BBS113" s="996"/>
      <c r="BBT113" s="997"/>
      <c r="BBU113" s="997"/>
      <c r="BBV113" s="997"/>
      <c r="BBW113" s="997"/>
      <c r="BBX113" s="997"/>
      <c r="BBY113" s="997"/>
      <c r="BBZ113" s="997"/>
      <c r="BCA113" s="998"/>
      <c r="BCB113" s="996"/>
      <c r="BCC113" s="997"/>
      <c r="BCD113" s="997"/>
      <c r="BCE113" s="997"/>
      <c r="BCF113" s="997"/>
      <c r="BCG113" s="997"/>
      <c r="BCH113" s="997"/>
      <c r="BCI113" s="997"/>
      <c r="BCJ113" s="998"/>
      <c r="BCK113" s="996"/>
      <c r="BCL113" s="997"/>
      <c r="BCM113" s="997"/>
      <c r="BCN113" s="997"/>
      <c r="BCO113" s="997"/>
      <c r="BCP113" s="997"/>
      <c r="BCQ113" s="997"/>
      <c r="BCR113" s="997"/>
      <c r="BCS113" s="998"/>
      <c r="BCT113" s="996"/>
      <c r="BCU113" s="997"/>
      <c r="BCV113" s="997"/>
      <c r="BCW113" s="997"/>
      <c r="BCX113" s="997"/>
      <c r="BCY113" s="997"/>
      <c r="BCZ113" s="997"/>
      <c r="BDA113" s="997"/>
      <c r="BDB113" s="998"/>
      <c r="BDC113" s="996"/>
      <c r="BDD113" s="997"/>
      <c r="BDE113" s="997"/>
      <c r="BDF113" s="997"/>
      <c r="BDG113" s="997"/>
      <c r="BDH113" s="997"/>
      <c r="BDI113" s="997"/>
      <c r="BDJ113" s="997"/>
      <c r="BDK113" s="998"/>
      <c r="BDL113" s="996"/>
      <c r="BDM113" s="997"/>
      <c r="BDN113" s="997"/>
      <c r="BDO113" s="997"/>
      <c r="BDP113" s="997"/>
      <c r="BDQ113" s="997"/>
      <c r="BDR113" s="997"/>
      <c r="BDS113" s="997"/>
      <c r="BDT113" s="998"/>
      <c r="BDU113" s="996"/>
      <c r="BDV113" s="997"/>
      <c r="BDW113" s="997"/>
      <c r="BDX113" s="997"/>
      <c r="BDY113" s="997"/>
      <c r="BDZ113" s="997"/>
      <c r="BEA113" s="997"/>
      <c r="BEB113" s="997"/>
      <c r="BEC113" s="998"/>
      <c r="BED113" s="996"/>
      <c r="BEE113" s="997"/>
      <c r="BEF113" s="997"/>
      <c r="BEG113" s="997"/>
      <c r="BEH113" s="997"/>
      <c r="BEI113" s="997"/>
      <c r="BEJ113" s="997"/>
      <c r="BEK113" s="997"/>
      <c r="BEL113" s="998"/>
      <c r="BEM113" s="996"/>
      <c r="BEN113" s="997"/>
      <c r="BEO113" s="997"/>
      <c r="BEP113" s="997"/>
      <c r="BEQ113" s="997"/>
      <c r="BER113" s="997"/>
      <c r="BES113" s="997"/>
      <c r="BET113" s="997"/>
      <c r="BEU113" s="998"/>
      <c r="BEV113" s="996"/>
      <c r="BEW113" s="997"/>
      <c r="BEX113" s="997"/>
      <c r="BEY113" s="997"/>
      <c r="BEZ113" s="997"/>
      <c r="BFA113" s="997"/>
      <c r="BFB113" s="997"/>
      <c r="BFC113" s="997"/>
      <c r="BFD113" s="998"/>
      <c r="BFE113" s="996"/>
      <c r="BFF113" s="997"/>
      <c r="BFG113" s="997"/>
      <c r="BFH113" s="997"/>
      <c r="BFI113" s="997"/>
      <c r="BFJ113" s="997"/>
      <c r="BFK113" s="997"/>
      <c r="BFL113" s="997"/>
      <c r="BFM113" s="998"/>
      <c r="BFN113" s="996"/>
      <c r="BFO113" s="997"/>
      <c r="BFP113" s="997"/>
      <c r="BFQ113" s="997"/>
      <c r="BFR113" s="997"/>
      <c r="BFS113" s="997"/>
      <c r="BFT113" s="997"/>
      <c r="BFU113" s="997"/>
      <c r="BFV113" s="998"/>
      <c r="BFW113" s="996"/>
      <c r="BFX113" s="997"/>
      <c r="BFY113" s="997"/>
      <c r="BFZ113" s="997"/>
      <c r="BGA113" s="997"/>
      <c r="BGB113" s="997"/>
      <c r="BGC113" s="997"/>
      <c r="BGD113" s="997"/>
      <c r="BGE113" s="998"/>
      <c r="BGF113" s="996"/>
      <c r="BGG113" s="997"/>
      <c r="BGH113" s="997"/>
      <c r="BGI113" s="997"/>
      <c r="BGJ113" s="997"/>
      <c r="BGK113" s="997"/>
      <c r="BGL113" s="997"/>
      <c r="BGM113" s="997"/>
      <c r="BGN113" s="998"/>
      <c r="BGO113" s="996"/>
      <c r="BGP113" s="997"/>
      <c r="BGQ113" s="997"/>
      <c r="BGR113" s="997"/>
      <c r="BGS113" s="997"/>
      <c r="BGT113" s="997"/>
      <c r="BGU113" s="997"/>
      <c r="BGV113" s="997"/>
      <c r="BGW113" s="998"/>
      <c r="BGX113" s="996"/>
      <c r="BGY113" s="997"/>
      <c r="BGZ113" s="997"/>
      <c r="BHA113" s="997"/>
      <c r="BHB113" s="997"/>
      <c r="BHC113" s="997"/>
      <c r="BHD113" s="997"/>
      <c r="BHE113" s="997"/>
      <c r="BHF113" s="998"/>
      <c r="BHG113" s="996"/>
      <c r="BHH113" s="997"/>
      <c r="BHI113" s="997"/>
      <c r="BHJ113" s="997"/>
      <c r="BHK113" s="997"/>
      <c r="BHL113" s="997"/>
      <c r="BHM113" s="997"/>
      <c r="BHN113" s="997"/>
      <c r="BHO113" s="998"/>
      <c r="BHP113" s="996"/>
      <c r="BHQ113" s="997"/>
      <c r="BHR113" s="997"/>
      <c r="BHS113" s="997"/>
      <c r="BHT113" s="997"/>
      <c r="BHU113" s="997"/>
      <c r="BHV113" s="997"/>
      <c r="BHW113" s="997"/>
      <c r="BHX113" s="998"/>
      <c r="BHY113" s="996"/>
      <c r="BHZ113" s="997"/>
      <c r="BIA113" s="997"/>
      <c r="BIB113" s="997"/>
      <c r="BIC113" s="997"/>
      <c r="BID113" s="997"/>
      <c r="BIE113" s="997"/>
      <c r="BIF113" s="997"/>
      <c r="BIG113" s="998"/>
      <c r="BIH113" s="996"/>
      <c r="BII113" s="997"/>
      <c r="BIJ113" s="997"/>
      <c r="BIK113" s="997"/>
      <c r="BIL113" s="997"/>
      <c r="BIM113" s="997"/>
      <c r="BIN113" s="997"/>
      <c r="BIO113" s="997"/>
      <c r="BIP113" s="998"/>
      <c r="BIQ113" s="996"/>
      <c r="BIR113" s="997"/>
      <c r="BIS113" s="997"/>
      <c r="BIT113" s="997"/>
      <c r="BIU113" s="997"/>
      <c r="BIV113" s="997"/>
      <c r="BIW113" s="997"/>
      <c r="BIX113" s="997"/>
      <c r="BIY113" s="998"/>
      <c r="BIZ113" s="996"/>
      <c r="BJA113" s="997"/>
      <c r="BJB113" s="997"/>
      <c r="BJC113" s="997"/>
      <c r="BJD113" s="997"/>
      <c r="BJE113" s="997"/>
      <c r="BJF113" s="997"/>
      <c r="BJG113" s="997"/>
      <c r="BJH113" s="998"/>
      <c r="BJI113" s="996"/>
      <c r="BJJ113" s="997"/>
      <c r="BJK113" s="997"/>
      <c r="BJL113" s="997"/>
      <c r="BJM113" s="997"/>
      <c r="BJN113" s="997"/>
      <c r="BJO113" s="997"/>
      <c r="BJP113" s="997"/>
      <c r="BJQ113" s="998"/>
      <c r="BJR113" s="996"/>
      <c r="BJS113" s="997"/>
      <c r="BJT113" s="997"/>
      <c r="BJU113" s="997"/>
      <c r="BJV113" s="997"/>
      <c r="BJW113" s="997"/>
      <c r="BJX113" s="997"/>
      <c r="BJY113" s="997"/>
      <c r="BJZ113" s="998"/>
      <c r="BKA113" s="996"/>
      <c r="BKB113" s="997"/>
      <c r="BKC113" s="997"/>
      <c r="BKD113" s="997"/>
      <c r="BKE113" s="997"/>
      <c r="BKF113" s="997"/>
      <c r="BKG113" s="997"/>
      <c r="BKH113" s="997"/>
      <c r="BKI113" s="998"/>
      <c r="BKJ113" s="996"/>
      <c r="BKK113" s="997"/>
      <c r="BKL113" s="997"/>
      <c r="BKM113" s="997"/>
      <c r="BKN113" s="997"/>
      <c r="BKO113" s="997"/>
      <c r="BKP113" s="997"/>
      <c r="BKQ113" s="997"/>
      <c r="BKR113" s="998"/>
      <c r="BKS113" s="996"/>
      <c r="BKT113" s="997"/>
      <c r="BKU113" s="997"/>
      <c r="BKV113" s="997"/>
      <c r="BKW113" s="997"/>
      <c r="BKX113" s="997"/>
      <c r="BKY113" s="997"/>
      <c r="BKZ113" s="997"/>
      <c r="BLA113" s="998"/>
      <c r="BLB113" s="996"/>
      <c r="BLC113" s="997"/>
      <c r="BLD113" s="997"/>
      <c r="BLE113" s="997"/>
      <c r="BLF113" s="997"/>
      <c r="BLG113" s="997"/>
      <c r="BLH113" s="997"/>
      <c r="BLI113" s="997"/>
      <c r="BLJ113" s="998"/>
      <c r="BLK113" s="996"/>
      <c r="BLL113" s="997"/>
      <c r="BLM113" s="997"/>
      <c r="BLN113" s="997"/>
      <c r="BLO113" s="997"/>
      <c r="BLP113" s="997"/>
      <c r="BLQ113" s="997"/>
      <c r="BLR113" s="997"/>
      <c r="BLS113" s="998"/>
      <c r="BLT113" s="996"/>
      <c r="BLU113" s="997"/>
      <c r="BLV113" s="997"/>
      <c r="BLW113" s="997"/>
      <c r="BLX113" s="997"/>
      <c r="BLY113" s="997"/>
      <c r="BLZ113" s="997"/>
      <c r="BMA113" s="997"/>
      <c r="BMB113" s="998"/>
      <c r="BMC113" s="996"/>
      <c r="BMD113" s="997"/>
      <c r="BME113" s="997"/>
      <c r="BMF113" s="997"/>
      <c r="BMG113" s="997"/>
      <c r="BMH113" s="997"/>
      <c r="BMI113" s="997"/>
      <c r="BMJ113" s="997"/>
      <c r="BMK113" s="998"/>
      <c r="BML113" s="996"/>
      <c r="BMM113" s="997"/>
      <c r="BMN113" s="997"/>
      <c r="BMO113" s="997"/>
      <c r="BMP113" s="997"/>
      <c r="BMQ113" s="997"/>
      <c r="BMR113" s="997"/>
      <c r="BMS113" s="997"/>
      <c r="BMT113" s="998"/>
      <c r="BMU113" s="996"/>
      <c r="BMV113" s="997"/>
      <c r="BMW113" s="997"/>
      <c r="BMX113" s="997"/>
      <c r="BMY113" s="997"/>
      <c r="BMZ113" s="997"/>
      <c r="BNA113" s="997"/>
      <c r="BNB113" s="997"/>
      <c r="BNC113" s="998"/>
      <c r="BND113" s="996"/>
      <c r="BNE113" s="997"/>
      <c r="BNF113" s="997"/>
      <c r="BNG113" s="997"/>
      <c r="BNH113" s="997"/>
      <c r="BNI113" s="997"/>
      <c r="BNJ113" s="997"/>
      <c r="BNK113" s="997"/>
      <c r="BNL113" s="998"/>
      <c r="BNM113" s="996"/>
      <c r="BNN113" s="997"/>
      <c r="BNO113" s="997"/>
      <c r="BNP113" s="997"/>
      <c r="BNQ113" s="997"/>
      <c r="BNR113" s="997"/>
      <c r="BNS113" s="997"/>
      <c r="BNT113" s="997"/>
      <c r="BNU113" s="998"/>
      <c r="BNV113" s="996"/>
      <c r="BNW113" s="997"/>
      <c r="BNX113" s="997"/>
      <c r="BNY113" s="997"/>
      <c r="BNZ113" s="997"/>
      <c r="BOA113" s="997"/>
      <c r="BOB113" s="997"/>
      <c r="BOC113" s="997"/>
      <c r="BOD113" s="998"/>
      <c r="BOE113" s="996"/>
      <c r="BOF113" s="997"/>
      <c r="BOG113" s="997"/>
      <c r="BOH113" s="997"/>
      <c r="BOI113" s="997"/>
      <c r="BOJ113" s="997"/>
      <c r="BOK113" s="997"/>
      <c r="BOL113" s="997"/>
      <c r="BOM113" s="998"/>
      <c r="BON113" s="996"/>
      <c r="BOO113" s="997"/>
      <c r="BOP113" s="997"/>
      <c r="BOQ113" s="997"/>
      <c r="BOR113" s="997"/>
      <c r="BOS113" s="997"/>
      <c r="BOT113" s="997"/>
      <c r="BOU113" s="997"/>
      <c r="BOV113" s="998"/>
      <c r="BOW113" s="996"/>
      <c r="BOX113" s="997"/>
      <c r="BOY113" s="997"/>
      <c r="BOZ113" s="997"/>
      <c r="BPA113" s="997"/>
      <c r="BPB113" s="997"/>
      <c r="BPC113" s="997"/>
      <c r="BPD113" s="997"/>
      <c r="BPE113" s="998"/>
      <c r="BPF113" s="996"/>
      <c r="BPG113" s="997"/>
      <c r="BPH113" s="997"/>
      <c r="BPI113" s="997"/>
      <c r="BPJ113" s="997"/>
      <c r="BPK113" s="997"/>
      <c r="BPL113" s="997"/>
      <c r="BPM113" s="997"/>
      <c r="BPN113" s="998"/>
      <c r="BPO113" s="996"/>
      <c r="BPP113" s="997"/>
      <c r="BPQ113" s="997"/>
      <c r="BPR113" s="997"/>
      <c r="BPS113" s="997"/>
      <c r="BPT113" s="997"/>
      <c r="BPU113" s="997"/>
      <c r="BPV113" s="997"/>
      <c r="BPW113" s="998"/>
      <c r="BPX113" s="996"/>
      <c r="BPY113" s="997"/>
      <c r="BPZ113" s="997"/>
      <c r="BQA113" s="997"/>
      <c r="BQB113" s="997"/>
      <c r="BQC113" s="997"/>
      <c r="BQD113" s="997"/>
      <c r="BQE113" s="997"/>
      <c r="BQF113" s="998"/>
      <c r="BQG113" s="996"/>
      <c r="BQH113" s="997"/>
      <c r="BQI113" s="997"/>
      <c r="BQJ113" s="997"/>
      <c r="BQK113" s="997"/>
      <c r="BQL113" s="997"/>
      <c r="BQM113" s="997"/>
      <c r="BQN113" s="997"/>
      <c r="BQO113" s="998"/>
      <c r="BQP113" s="996"/>
      <c r="BQQ113" s="997"/>
      <c r="BQR113" s="997"/>
      <c r="BQS113" s="997"/>
      <c r="BQT113" s="997"/>
      <c r="BQU113" s="997"/>
      <c r="BQV113" s="997"/>
      <c r="BQW113" s="997"/>
      <c r="BQX113" s="998"/>
      <c r="BQY113" s="996"/>
      <c r="BQZ113" s="997"/>
      <c r="BRA113" s="997"/>
      <c r="BRB113" s="997"/>
      <c r="BRC113" s="997"/>
      <c r="BRD113" s="997"/>
      <c r="BRE113" s="997"/>
      <c r="BRF113" s="997"/>
      <c r="BRG113" s="998"/>
      <c r="BRH113" s="996"/>
      <c r="BRI113" s="997"/>
      <c r="BRJ113" s="997"/>
      <c r="BRK113" s="997"/>
      <c r="BRL113" s="997"/>
      <c r="BRM113" s="997"/>
      <c r="BRN113" s="997"/>
      <c r="BRO113" s="997"/>
      <c r="BRP113" s="998"/>
      <c r="BRQ113" s="996"/>
      <c r="BRR113" s="997"/>
      <c r="BRS113" s="997"/>
      <c r="BRT113" s="997"/>
      <c r="BRU113" s="997"/>
      <c r="BRV113" s="997"/>
      <c r="BRW113" s="997"/>
      <c r="BRX113" s="997"/>
      <c r="BRY113" s="998"/>
      <c r="BRZ113" s="996"/>
      <c r="BSA113" s="997"/>
      <c r="BSB113" s="997"/>
      <c r="BSC113" s="997"/>
      <c r="BSD113" s="997"/>
      <c r="BSE113" s="997"/>
      <c r="BSF113" s="997"/>
      <c r="BSG113" s="997"/>
      <c r="BSH113" s="998"/>
      <c r="BSI113" s="996"/>
      <c r="BSJ113" s="997"/>
      <c r="BSK113" s="997"/>
      <c r="BSL113" s="997"/>
      <c r="BSM113" s="997"/>
      <c r="BSN113" s="997"/>
      <c r="BSO113" s="997"/>
      <c r="BSP113" s="997"/>
      <c r="BSQ113" s="998"/>
      <c r="BSR113" s="996"/>
      <c r="BSS113" s="997"/>
      <c r="BST113" s="997"/>
      <c r="BSU113" s="997"/>
      <c r="BSV113" s="997"/>
      <c r="BSW113" s="997"/>
      <c r="BSX113" s="997"/>
      <c r="BSY113" s="997"/>
      <c r="BSZ113" s="998"/>
      <c r="BTA113" s="996"/>
      <c r="BTB113" s="997"/>
      <c r="BTC113" s="997"/>
      <c r="BTD113" s="997"/>
      <c r="BTE113" s="997"/>
      <c r="BTF113" s="997"/>
      <c r="BTG113" s="997"/>
      <c r="BTH113" s="997"/>
      <c r="BTI113" s="998"/>
      <c r="BTJ113" s="996"/>
      <c r="BTK113" s="997"/>
      <c r="BTL113" s="997"/>
      <c r="BTM113" s="997"/>
      <c r="BTN113" s="997"/>
      <c r="BTO113" s="997"/>
      <c r="BTP113" s="997"/>
      <c r="BTQ113" s="997"/>
      <c r="BTR113" s="998"/>
      <c r="BTS113" s="996"/>
      <c r="BTT113" s="997"/>
      <c r="BTU113" s="997"/>
      <c r="BTV113" s="997"/>
      <c r="BTW113" s="997"/>
      <c r="BTX113" s="997"/>
      <c r="BTY113" s="997"/>
      <c r="BTZ113" s="997"/>
      <c r="BUA113" s="998"/>
      <c r="BUB113" s="996"/>
      <c r="BUC113" s="997"/>
      <c r="BUD113" s="997"/>
      <c r="BUE113" s="997"/>
      <c r="BUF113" s="997"/>
      <c r="BUG113" s="997"/>
      <c r="BUH113" s="997"/>
      <c r="BUI113" s="997"/>
      <c r="BUJ113" s="998"/>
      <c r="BUK113" s="996"/>
      <c r="BUL113" s="997"/>
      <c r="BUM113" s="997"/>
      <c r="BUN113" s="997"/>
      <c r="BUO113" s="997"/>
      <c r="BUP113" s="997"/>
      <c r="BUQ113" s="997"/>
      <c r="BUR113" s="997"/>
      <c r="BUS113" s="998"/>
      <c r="BUT113" s="996"/>
      <c r="BUU113" s="997"/>
      <c r="BUV113" s="997"/>
      <c r="BUW113" s="997"/>
      <c r="BUX113" s="997"/>
      <c r="BUY113" s="997"/>
      <c r="BUZ113" s="997"/>
      <c r="BVA113" s="997"/>
      <c r="BVB113" s="998"/>
      <c r="BVC113" s="996"/>
      <c r="BVD113" s="997"/>
      <c r="BVE113" s="997"/>
      <c r="BVF113" s="997"/>
      <c r="BVG113" s="997"/>
      <c r="BVH113" s="997"/>
      <c r="BVI113" s="997"/>
      <c r="BVJ113" s="997"/>
      <c r="BVK113" s="998"/>
      <c r="BVL113" s="996"/>
      <c r="BVM113" s="997"/>
      <c r="BVN113" s="997"/>
      <c r="BVO113" s="997"/>
      <c r="BVP113" s="997"/>
      <c r="BVQ113" s="997"/>
      <c r="BVR113" s="997"/>
      <c r="BVS113" s="997"/>
      <c r="BVT113" s="998"/>
      <c r="BVU113" s="996"/>
      <c r="BVV113" s="997"/>
      <c r="BVW113" s="997"/>
      <c r="BVX113" s="997"/>
      <c r="BVY113" s="997"/>
      <c r="BVZ113" s="997"/>
      <c r="BWA113" s="997"/>
      <c r="BWB113" s="997"/>
      <c r="BWC113" s="998"/>
      <c r="BWD113" s="996"/>
      <c r="BWE113" s="997"/>
      <c r="BWF113" s="997"/>
      <c r="BWG113" s="997"/>
      <c r="BWH113" s="997"/>
      <c r="BWI113" s="997"/>
      <c r="BWJ113" s="997"/>
      <c r="BWK113" s="997"/>
      <c r="BWL113" s="998"/>
      <c r="BWM113" s="996"/>
      <c r="BWN113" s="997"/>
      <c r="BWO113" s="997"/>
      <c r="BWP113" s="997"/>
      <c r="BWQ113" s="997"/>
      <c r="BWR113" s="997"/>
      <c r="BWS113" s="997"/>
      <c r="BWT113" s="997"/>
      <c r="BWU113" s="998"/>
      <c r="BWV113" s="996"/>
      <c r="BWW113" s="997"/>
      <c r="BWX113" s="997"/>
      <c r="BWY113" s="997"/>
      <c r="BWZ113" s="997"/>
      <c r="BXA113" s="997"/>
      <c r="BXB113" s="997"/>
      <c r="BXC113" s="997"/>
      <c r="BXD113" s="998"/>
      <c r="BXE113" s="996"/>
      <c r="BXF113" s="997"/>
      <c r="BXG113" s="997"/>
      <c r="BXH113" s="997"/>
      <c r="BXI113" s="997"/>
      <c r="BXJ113" s="997"/>
      <c r="BXK113" s="997"/>
      <c r="BXL113" s="997"/>
      <c r="BXM113" s="998"/>
      <c r="BXN113" s="996"/>
      <c r="BXO113" s="997"/>
      <c r="BXP113" s="997"/>
      <c r="BXQ113" s="997"/>
      <c r="BXR113" s="997"/>
      <c r="BXS113" s="997"/>
      <c r="BXT113" s="997"/>
      <c r="BXU113" s="997"/>
      <c r="BXV113" s="998"/>
      <c r="BXW113" s="996"/>
      <c r="BXX113" s="997"/>
      <c r="BXY113" s="997"/>
      <c r="BXZ113" s="997"/>
      <c r="BYA113" s="997"/>
      <c r="BYB113" s="997"/>
      <c r="BYC113" s="997"/>
      <c r="BYD113" s="997"/>
      <c r="BYE113" s="998"/>
      <c r="BYF113" s="996"/>
      <c r="BYG113" s="997"/>
      <c r="BYH113" s="997"/>
      <c r="BYI113" s="997"/>
      <c r="BYJ113" s="997"/>
      <c r="BYK113" s="997"/>
      <c r="BYL113" s="997"/>
      <c r="BYM113" s="997"/>
      <c r="BYN113" s="998"/>
      <c r="BYO113" s="996"/>
      <c r="BYP113" s="997"/>
      <c r="BYQ113" s="997"/>
      <c r="BYR113" s="997"/>
      <c r="BYS113" s="997"/>
      <c r="BYT113" s="997"/>
      <c r="BYU113" s="997"/>
      <c r="BYV113" s="997"/>
      <c r="BYW113" s="998"/>
      <c r="BYX113" s="996"/>
      <c r="BYY113" s="997"/>
      <c r="BYZ113" s="997"/>
      <c r="BZA113" s="997"/>
      <c r="BZB113" s="997"/>
      <c r="BZC113" s="997"/>
      <c r="BZD113" s="997"/>
      <c r="BZE113" s="997"/>
      <c r="BZF113" s="998"/>
      <c r="BZG113" s="996"/>
      <c r="BZH113" s="997"/>
      <c r="BZI113" s="997"/>
      <c r="BZJ113" s="997"/>
      <c r="BZK113" s="997"/>
      <c r="BZL113" s="997"/>
      <c r="BZM113" s="997"/>
      <c r="BZN113" s="997"/>
      <c r="BZO113" s="998"/>
      <c r="BZP113" s="996"/>
      <c r="BZQ113" s="997"/>
      <c r="BZR113" s="997"/>
      <c r="BZS113" s="997"/>
      <c r="BZT113" s="997"/>
      <c r="BZU113" s="997"/>
      <c r="BZV113" s="997"/>
      <c r="BZW113" s="997"/>
      <c r="BZX113" s="998"/>
      <c r="BZY113" s="996"/>
      <c r="BZZ113" s="997"/>
      <c r="CAA113" s="997"/>
      <c r="CAB113" s="997"/>
      <c r="CAC113" s="997"/>
      <c r="CAD113" s="997"/>
      <c r="CAE113" s="997"/>
      <c r="CAF113" s="997"/>
      <c r="CAG113" s="998"/>
      <c r="CAH113" s="996"/>
      <c r="CAI113" s="997"/>
      <c r="CAJ113" s="997"/>
      <c r="CAK113" s="997"/>
      <c r="CAL113" s="997"/>
      <c r="CAM113" s="997"/>
      <c r="CAN113" s="997"/>
      <c r="CAO113" s="997"/>
      <c r="CAP113" s="998"/>
      <c r="CAQ113" s="996"/>
      <c r="CAR113" s="997"/>
      <c r="CAS113" s="997"/>
      <c r="CAT113" s="997"/>
      <c r="CAU113" s="997"/>
      <c r="CAV113" s="997"/>
      <c r="CAW113" s="997"/>
      <c r="CAX113" s="997"/>
      <c r="CAY113" s="998"/>
      <c r="CAZ113" s="996"/>
      <c r="CBA113" s="997"/>
      <c r="CBB113" s="997"/>
      <c r="CBC113" s="997"/>
      <c r="CBD113" s="997"/>
      <c r="CBE113" s="997"/>
      <c r="CBF113" s="997"/>
      <c r="CBG113" s="997"/>
      <c r="CBH113" s="998"/>
      <c r="CBI113" s="996"/>
      <c r="CBJ113" s="997"/>
      <c r="CBK113" s="997"/>
      <c r="CBL113" s="997"/>
      <c r="CBM113" s="997"/>
      <c r="CBN113" s="997"/>
      <c r="CBO113" s="997"/>
      <c r="CBP113" s="997"/>
      <c r="CBQ113" s="998"/>
      <c r="CBR113" s="996"/>
      <c r="CBS113" s="997"/>
      <c r="CBT113" s="997"/>
      <c r="CBU113" s="997"/>
      <c r="CBV113" s="997"/>
      <c r="CBW113" s="997"/>
      <c r="CBX113" s="997"/>
      <c r="CBY113" s="997"/>
      <c r="CBZ113" s="998"/>
      <c r="CCA113" s="996"/>
      <c r="CCB113" s="997"/>
      <c r="CCC113" s="997"/>
      <c r="CCD113" s="997"/>
      <c r="CCE113" s="997"/>
      <c r="CCF113" s="997"/>
      <c r="CCG113" s="997"/>
      <c r="CCH113" s="997"/>
      <c r="CCI113" s="998"/>
      <c r="CCJ113" s="996"/>
      <c r="CCK113" s="997"/>
      <c r="CCL113" s="997"/>
      <c r="CCM113" s="997"/>
      <c r="CCN113" s="997"/>
      <c r="CCO113" s="997"/>
      <c r="CCP113" s="997"/>
      <c r="CCQ113" s="997"/>
      <c r="CCR113" s="998"/>
      <c r="CCS113" s="996"/>
      <c r="CCT113" s="997"/>
      <c r="CCU113" s="997"/>
      <c r="CCV113" s="997"/>
      <c r="CCW113" s="997"/>
      <c r="CCX113" s="997"/>
      <c r="CCY113" s="997"/>
      <c r="CCZ113" s="997"/>
      <c r="CDA113" s="998"/>
      <c r="CDB113" s="996"/>
      <c r="CDC113" s="997"/>
      <c r="CDD113" s="997"/>
      <c r="CDE113" s="997"/>
      <c r="CDF113" s="997"/>
      <c r="CDG113" s="997"/>
      <c r="CDH113" s="997"/>
      <c r="CDI113" s="997"/>
      <c r="CDJ113" s="998"/>
      <c r="CDK113" s="996"/>
      <c r="CDL113" s="997"/>
      <c r="CDM113" s="997"/>
      <c r="CDN113" s="997"/>
      <c r="CDO113" s="997"/>
      <c r="CDP113" s="997"/>
      <c r="CDQ113" s="997"/>
      <c r="CDR113" s="997"/>
      <c r="CDS113" s="998"/>
      <c r="CDT113" s="996"/>
      <c r="CDU113" s="997"/>
      <c r="CDV113" s="997"/>
      <c r="CDW113" s="997"/>
      <c r="CDX113" s="997"/>
      <c r="CDY113" s="997"/>
      <c r="CDZ113" s="997"/>
      <c r="CEA113" s="997"/>
      <c r="CEB113" s="998"/>
      <c r="CEC113" s="996"/>
      <c r="CED113" s="997"/>
      <c r="CEE113" s="997"/>
      <c r="CEF113" s="997"/>
      <c r="CEG113" s="997"/>
      <c r="CEH113" s="997"/>
      <c r="CEI113" s="997"/>
      <c r="CEJ113" s="997"/>
      <c r="CEK113" s="998"/>
      <c r="CEL113" s="996"/>
      <c r="CEM113" s="997"/>
      <c r="CEN113" s="997"/>
      <c r="CEO113" s="997"/>
      <c r="CEP113" s="997"/>
      <c r="CEQ113" s="997"/>
      <c r="CER113" s="997"/>
      <c r="CES113" s="997"/>
      <c r="CET113" s="998"/>
      <c r="CEU113" s="996"/>
      <c r="CEV113" s="997"/>
      <c r="CEW113" s="997"/>
      <c r="CEX113" s="997"/>
      <c r="CEY113" s="997"/>
      <c r="CEZ113" s="997"/>
      <c r="CFA113" s="997"/>
      <c r="CFB113" s="997"/>
      <c r="CFC113" s="998"/>
      <c r="CFD113" s="996"/>
      <c r="CFE113" s="997"/>
      <c r="CFF113" s="997"/>
      <c r="CFG113" s="997"/>
      <c r="CFH113" s="997"/>
      <c r="CFI113" s="997"/>
      <c r="CFJ113" s="997"/>
      <c r="CFK113" s="997"/>
      <c r="CFL113" s="998"/>
      <c r="CFM113" s="996"/>
      <c r="CFN113" s="997"/>
      <c r="CFO113" s="997"/>
      <c r="CFP113" s="997"/>
      <c r="CFQ113" s="997"/>
      <c r="CFR113" s="997"/>
      <c r="CFS113" s="997"/>
      <c r="CFT113" s="997"/>
      <c r="CFU113" s="998"/>
      <c r="CFV113" s="996"/>
      <c r="CFW113" s="997"/>
      <c r="CFX113" s="997"/>
      <c r="CFY113" s="997"/>
      <c r="CFZ113" s="997"/>
      <c r="CGA113" s="997"/>
      <c r="CGB113" s="997"/>
      <c r="CGC113" s="997"/>
      <c r="CGD113" s="998"/>
      <c r="CGE113" s="996"/>
      <c r="CGF113" s="997"/>
      <c r="CGG113" s="997"/>
      <c r="CGH113" s="997"/>
      <c r="CGI113" s="997"/>
      <c r="CGJ113" s="997"/>
      <c r="CGK113" s="997"/>
      <c r="CGL113" s="997"/>
      <c r="CGM113" s="998"/>
      <c r="CGN113" s="996"/>
      <c r="CGO113" s="997"/>
      <c r="CGP113" s="997"/>
      <c r="CGQ113" s="997"/>
      <c r="CGR113" s="997"/>
      <c r="CGS113" s="997"/>
      <c r="CGT113" s="997"/>
      <c r="CGU113" s="997"/>
      <c r="CGV113" s="998"/>
      <c r="CGW113" s="996"/>
      <c r="CGX113" s="997"/>
      <c r="CGY113" s="997"/>
      <c r="CGZ113" s="997"/>
      <c r="CHA113" s="997"/>
      <c r="CHB113" s="997"/>
      <c r="CHC113" s="997"/>
      <c r="CHD113" s="997"/>
      <c r="CHE113" s="998"/>
      <c r="CHF113" s="996"/>
      <c r="CHG113" s="997"/>
      <c r="CHH113" s="997"/>
      <c r="CHI113" s="997"/>
      <c r="CHJ113" s="997"/>
      <c r="CHK113" s="997"/>
      <c r="CHL113" s="997"/>
      <c r="CHM113" s="997"/>
      <c r="CHN113" s="998"/>
      <c r="CHO113" s="996"/>
      <c r="CHP113" s="997"/>
      <c r="CHQ113" s="997"/>
      <c r="CHR113" s="997"/>
      <c r="CHS113" s="997"/>
      <c r="CHT113" s="997"/>
      <c r="CHU113" s="997"/>
      <c r="CHV113" s="997"/>
      <c r="CHW113" s="998"/>
      <c r="CHX113" s="996"/>
      <c r="CHY113" s="997"/>
      <c r="CHZ113" s="997"/>
      <c r="CIA113" s="997"/>
      <c r="CIB113" s="997"/>
      <c r="CIC113" s="997"/>
      <c r="CID113" s="997"/>
      <c r="CIE113" s="997"/>
      <c r="CIF113" s="998"/>
      <c r="CIG113" s="996"/>
      <c r="CIH113" s="997"/>
      <c r="CII113" s="997"/>
      <c r="CIJ113" s="997"/>
      <c r="CIK113" s="997"/>
      <c r="CIL113" s="997"/>
      <c r="CIM113" s="997"/>
      <c r="CIN113" s="997"/>
      <c r="CIO113" s="998"/>
      <c r="CIP113" s="996"/>
      <c r="CIQ113" s="997"/>
      <c r="CIR113" s="997"/>
      <c r="CIS113" s="997"/>
      <c r="CIT113" s="997"/>
      <c r="CIU113" s="997"/>
      <c r="CIV113" s="997"/>
      <c r="CIW113" s="997"/>
      <c r="CIX113" s="998"/>
      <c r="CIY113" s="996"/>
      <c r="CIZ113" s="997"/>
      <c r="CJA113" s="997"/>
      <c r="CJB113" s="997"/>
      <c r="CJC113" s="997"/>
      <c r="CJD113" s="997"/>
      <c r="CJE113" s="997"/>
      <c r="CJF113" s="997"/>
      <c r="CJG113" s="998"/>
      <c r="CJH113" s="996"/>
      <c r="CJI113" s="997"/>
      <c r="CJJ113" s="997"/>
      <c r="CJK113" s="997"/>
      <c r="CJL113" s="997"/>
      <c r="CJM113" s="997"/>
      <c r="CJN113" s="997"/>
      <c r="CJO113" s="997"/>
      <c r="CJP113" s="998"/>
      <c r="CJQ113" s="996"/>
      <c r="CJR113" s="997"/>
      <c r="CJS113" s="997"/>
      <c r="CJT113" s="997"/>
      <c r="CJU113" s="997"/>
      <c r="CJV113" s="997"/>
      <c r="CJW113" s="997"/>
      <c r="CJX113" s="997"/>
      <c r="CJY113" s="998"/>
      <c r="CJZ113" s="996"/>
      <c r="CKA113" s="997"/>
      <c r="CKB113" s="997"/>
      <c r="CKC113" s="997"/>
      <c r="CKD113" s="997"/>
      <c r="CKE113" s="997"/>
      <c r="CKF113" s="997"/>
      <c r="CKG113" s="997"/>
      <c r="CKH113" s="998"/>
      <c r="CKI113" s="996"/>
      <c r="CKJ113" s="997"/>
      <c r="CKK113" s="997"/>
      <c r="CKL113" s="997"/>
      <c r="CKM113" s="997"/>
      <c r="CKN113" s="997"/>
      <c r="CKO113" s="997"/>
      <c r="CKP113" s="997"/>
      <c r="CKQ113" s="998"/>
      <c r="CKR113" s="996"/>
      <c r="CKS113" s="997"/>
      <c r="CKT113" s="997"/>
      <c r="CKU113" s="997"/>
      <c r="CKV113" s="997"/>
      <c r="CKW113" s="997"/>
      <c r="CKX113" s="997"/>
      <c r="CKY113" s="997"/>
      <c r="CKZ113" s="998"/>
      <c r="CLA113" s="996"/>
      <c r="CLB113" s="997"/>
      <c r="CLC113" s="997"/>
      <c r="CLD113" s="997"/>
      <c r="CLE113" s="997"/>
      <c r="CLF113" s="997"/>
      <c r="CLG113" s="997"/>
      <c r="CLH113" s="997"/>
      <c r="CLI113" s="998"/>
      <c r="CLJ113" s="996"/>
      <c r="CLK113" s="997"/>
      <c r="CLL113" s="997"/>
      <c r="CLM113" s="997"/>
      <c r="CLN113" s="997"/>
      <c r="CLO113" s="997"/>
      <c r="CLP113" s="997"/>
      <c r="CLQ113" s="997"/>
      <c r="CLR113" s="998"/>
      <c r="CLS113" s="996"/>
      <c r="CLT113" s="997"/>
      <c r="CLU113" s="997"/>
      <c r="CLV113" s="997"/>
      <c r="CLW113" s="997"/>
      <c r="CLX113" s="997"/>
      <c r="CLY113" s="997"/>
      <c r="CLZ113" s="997"/>
      <c r="CMA113" s="998"/>
      <c r="CMB113" s="996"/>
      <c r="CMC113" s="997"/>
      <c r="CMD113" s="997"/>
      <c r="CME113" s="997"/>
      <c r="CMF113" s="997"/>
      <c r="CMG113" s="997"/>
      <c r="CMH113" s="997"/>
      <c r="CMI113" s="997"/>
      <c r="CMJ113" s="998"/>
      <c r="CMK113" s="996"/>
      <c r="CML113" s="997"/>
      <c r="CMM113" s="997"/>
      <c r="CMN113" s="997"/>
      <c r="CMO113" s="997"/>
      <c r="CMP113" s="997"/>
      <c r="CMQ113" s="997"/>
      <c r="CMR113" s="997"/>
      <c r="CMS113" s="998"/>
      <c r="CMT113" s="996"/>
      <c r="CMU113" s="997"/>
      <c r="CMV113" s="997"/>
      <c r="CMW113" s="997"/>
      <c r="CMX113" s="997"/>
      <c r="CMY113" s="997"/>
      <c r="CMZ113" s="997"/>
      <c r="CNA113" s="997"/>
      <c r="CNB113" s="998"/>
      <c r="CNC113" s="996"/>
      <c r="CND113" s="997"/>
      <c r="CNE113" s="997"/>
      <c r="CNF113" s="997"/>
      <c r="CNG113" s="997"/>
      <c r="CNH113" s="997"/>
      <c r="CNI113" s="997"/>
      <c r="CNJ113" s="997"/>
      <c r="CNK113" s="998"/>
      <c r="CNL113" s="996"/>
      <c r="CNM113" s="997"/>
      <c r="CNN113" s="997"/>
      <c r="CNO113" s="997"/>
      <c r="CNP113" s="997"/>
      <c r="CNQ113" s="997"/>
      <c r="CNR113" s="997"/>
      <c r="CNS113" s="997"/>
      <c r="CNT113" s="998"/>
      <c r="CNU113" s="996"/>
      <c r="CNV113" s="997"/>
      <c r="CNW113" s="997"/>
      <c r="CNX113" s="997"/>
      <c r="CNY113" s="997"/>
      <c r="CNZ113" s="997"/>
      <c r="COA113" s="997"/>
      <c r="COB113" s="997"/>
      <c r="COC113" s="998"/>
      <c r="COD113" s="996"/>
      <c r="COE113" s="997"/>
      <c r="COF113" s="997"/>
      <c r="COG113" s="997"/>
      <c r="COH113" s="997"/>
      <c r="COI113" s="997"/>
      <c r="COJ113" s="997"/>
      <c r="COK113" s="997"/>
      <c r="COL113" s="998"/>
      <c r="COM113" s="996"/>
      <c r="CON113" s="997"/>
      <c r="COO113" s="997"/>
      <c r="COP113" s="997"/>
      <c r="COQ113" s="997"/>
      <c r="COR113" s="997"/>
      <c r="COS113" s="997"/>
      <c r="COT113" s="997"/>
      <c r="COU113" s="998"/>
      <c r="COV113" s="996"/>
      <c r="COW113" s="997"/>
      <c r="COX113" s="997"/>
      <c r="COY113" s="997"/>
      <c r="COZ113" s="997"/>
      <c r="CPA113" s="997"/>
      <c r="CPB113" s="997"/>
      <c r="CPC113" s="997"/>
      <c r="CPD113" s="998"/>
      <c r="CPE113" s="996"/>
      <c r="CPF113" s="997"/>
      <c r="CPG113" s="997"/>
      <c r="CPH113" s="997"/>
      <c r="CPI113" s="997"/>
      <c r="CPJ113" s="997"/>
      <c r="CPK113" s="997"/>
      <c r="CPL113" s="997"/>
      <c r="CPM113" s="998"/>
      <c r="CPN113" s="996"/>
      <c r="CPO113" s="997"/>
      <c r="CPP113" s="997"/>
      <c r="CPQ113" s="997"/>
      <c r="CPR113" s="997"/>
      <c r="CPS113" s="997"/>
      <c r="CPT113" s="997"/>
      <c r="CPU113" s="997"/>
      <c r="CPV113" s="998"/>
      <c r="CPW113" s="996"/>
      <c r="CPX113" s="997"/>
      <c r="CPY113" s="997"/>
      <c r="CPZ113" s="997"/>
      <c r="CQA113" s="997"/>
      <c r="CQB113" s="997"/>
      <c r="CQC113" s="997"/>
      <c r="CQD113" s="997"/>
      <c r="CQE113" s="998"/>
      <c r="CQF113" s="996"/>
      <c r="CQG113" s="997"/>
      <c r="CQH113" s="997"/>
      <c r="CQI113" s="997"/>
      <c r="CQJ113" s="997"/>
      <c r="CQK113" s="997"/>
      <c r="CQL113" s="997"/>
      <c r="CQM113" s="997"/>
      <c r="CQN113" s="998"/>
      <c r="CQO113" s="996"/>
      <c r="CQP113" s="997"/>
      <c r="CQQ113" s="997"/>
      <c r="CQR113" s="997"/>
      <c r="CQS113" s="997"/>
      <c r="CQT113" s="997"/>
      <c r="CQU113" s="997"/>
      <c r="CQV113" s="997"/>
      <c r="CQW113" s="998"/>
      <c r="CQX113" s="996"/>
      <c r="CQY113" s="997"/>
      <c r="CQZ113" s="997"/>
      <c r="CRA113" s="997"/>
      <c r="CRB113" s="997"/>
      <c r="CRC113" s="997"/>
      <c r="CRD113" s="997"/>
      <c r="CRE113" s="997"/>
      <c r="CRF113" s="998"/>
      <c r="CRG113" s="996"/>
      <c r="CRH113" s="997"/>
      <c r="CRI113" s="997"/>
      <c r="CRJ113" s="997"/>
      <c r="CRK113" s="997"/>
      <c r="CRL113" s="997"/>
      <c r="CRM113" s="997"/>
      <c r="CRN113" s="997"/>
      <c r="CRO113" s="998"/>
      <c r="CRP113" s="996"/>
      <c r="CRQ113" s="997"/>
      <c r="CRR113" s="997"/>
      <c r="CRS113" s="997"/>
      <c r="CRT113" s="997"/>
      <c r="CRU113" s="997"/>
      <c r="CRV113" s="997"/>
      <c r="CRW113" s="997"/>
      <c r="CRX113" s="998"/>
      <c r="CRY113" s="996"/>
      <c r="CRZ113" s="997"/>
      <c r="CSA113" s="997"/>
      <c r="CSB113" s="997"/>
      <c r="CSC113" s="997"/>
      <c r="CSD113" s="997"/>
      <c r="CSE113" s="997"/>
      <c r="CSF113" s="997"/>
      <c r="CSG113" s="998"/>
      <c r="CSH113" s="996"/>
      <c r="CSI113" s="997"/>
      <c r="CSJ113" s="997"/>
      <c r="CSK113" s="997"/>
      <c r="CSL113" s="997"/>
      <c r="CSM113" s="997"/>
      <c r="CSN113" s="997"/>
      <c r="CSO113" s="997"/>
      <c r="CSP113" s="998"/>
      <c r="CSQ113" s="996"/>
      <c r="CSR113" s="997"/>
      <c r="CSS113" s="997"/>
      <c r="CST113" s="997"/>
      <c r="CSU113" s="997"/>
      <c r="CSV113" s="997"/>
      <c r="CSW113" s="997"/>
      <c r="CSX113" s="997"/>
      <c r="CSY113" s="998"/>
      <c r="CSZ113" s="996"/>
      <c r="CTA113" s="997"/>
      <c r="CTB113" s="997"/>
      <c r="CTC113" s="997"/>
      <c r="CTD113" s="997"/>
      <c r="CTE113" s="997"/>
      <c r="CTF113" s="997"/>
      <c r="CTG113" s="997"/>
      <c r="CTH113" s="998"/>
      <c r="CTI113" s="996"/>
      <c r="CTJ113" s="997"/>
      <c r="CTK113" s="997"/>
      <c r="CTL113" s="997"/>
      <c r="CTM113" s="997"/>
      <c r="CTN113" s="997"/>
      <c r="CTO113" s="997"/>
      <c r="CTP113" s="997"/>
      <c r="CTQ113" s="998"/>
      <c r="CTR113" s="996"/>
      <c r="CTS113" s="997"/>
      <c r="CTT113" s="997"/>
      <c r="CTU113" s="997"/>
      <c r="CTV113" s="997"/>
      <c r="CTW113" s="997"/>
      <c r="CTX113" s="997"/>
      <c r="CTY113" s="997"/>
      <c r="CTZ113" s="998"/>
      <c r="CUA113" s="996"/>
      <c r="CUB113" s="997"/>
      <c r="CUC113" s="997"/>
      <c r="CUD113" s="997"/>
      <c r="CUE113" s="997"/>
      <c r="CUF113" s="997"/>
      <c r="CUG113" s="997"/>
      <c r="CUH113" s="997"/>
      <c r="CUI113" s="998"/>
      <c r="CUJ113" s="996"/>
      <c r="CUK113" s="997"/>
      <c r="CUL113" s="997"/>
      <c r="CUM113" s="997"/>
      <c r="CUN113" s="997"/>
      <c r="CUO113" s="997"/>
      <c r="CUP113" s="997"/>
      <c r="CUQ113" s="997"/>
      <c r="CUR113" s="998"/>
      <c r="CUS113" s="996"/>
      <c r="CUT113" s="997"/>
      <c r="CUU113" s="997"/>
      <c r="CUV113" s="997"/>
      <c r="CUW113" s="997"/>
      <c r="CUX113" s="997"/>
      <c r="CUY113" s="997"/>
      <c r="CUZ113" s="997"/>
      <c r="CVA113" s="998"/>
      <c r="CVB113" s="996"/>
      <c r="CVC113" s="997"/>
      <c r="CVD113" s="997"/>
      <c r="CVE113" s="997"/>
      <c r="CVF113" s="997"/>
      <c r="CVG113" s="997"/>
      <c r="CVH113" s="997"/>
      <c r="CVI113" s="997"/>
      <c r="CVJ113" s="998"/>
      <c r="CVK113" s="996"/>
      <c r="CVL113" s="997"/>
      <c r="CVM113" s="997"/>
      <c r="CVN113" s="997"/>
      <c r="CVO113" s="997"/>
      <c r="CVP113" s="997"/>
      <c r="CVQ113" s="997"/>
      <c r="CVR113" s="997"/>
      <c r="CVS113" s="998"/>
      <c r="CVT113" s="996"/>
      <c r="CVU113" s="997"/>
      <c r="CVV113" s="997"/>
      <c r="CVW113" s="997"/>
      <c r="CVX113" s="997"/>
      <c r="CVY113" s="997"/>
      <c r="CVZ113" s="997"/>
      <c r="CWA113" s="997"/>
      <c r="CWB113" s="998"/>
      <c r="CWC113" s="996"/>
      <c r="CWD113" s="997"/>
      <c r="CWE113" s="997"/>
      <c r="CWF113" s="997"/>
      <c r="CWG113" s="997"/>
      <c r="CWH113" s="997"/>
      <c r="CWI113" s="997"/>
      <c r="CWJ113" s="997"/>
      <c r="CWK113" s="998"/>
      <c r="CWL113" s="996"/>
      <c r="CWM113" s="997"/>
      <c r="CWN113" s="997"/>
      <c r="CWO113" s="997"/>
      <c r="CWP113" s="997"/>
      <c r="CWQ113" s="997"/>
      <c r="CWR113" s="997"/>
      <c r="CWS113" s="997"/>
      <c r="CWT113" s="998"/>
      <c r="CWU113" s="996"/>
      <c r="CWV113" s="997"/>
      <c r="CWW113" s="997"/>
      <c r="CWX113" s="997"/>
      <c r="CWY113" s="997"/>
      <c r="CWZ113" s="997"/>
      <c r="CXA113" s="997"/>
      <c r="CXB113" s="997"/>
      <c r="CXC113" s="998"/>
      <c r="CXD113" s="996"/>
      <c r="CXE113" s="997"/>
      <c r="CXF113" s="997"/>
      <c r="CXG113" s="997"/>
      <c r="CXH113" s="997"/>
      <c r="CXI113" s="997"/>
      <c r="CXJ113" s="997"/>
      <c r="CXK113" s="997"/>
      <c r="CXL113" s="998"/>
      <c r="CXM113" s="996"/>
      <c r="CXN113" s="997"/>
      <c r="CXO113" s="997"/>
      <c r="CXP113" s="997"/>
      <c r="CXQ113" s="997"/>
      <c r="CXR113" s="997"/>
      <c r="CXS113" s="997"/>
      <c r="CXT113" s="997"/>
      <c r="CXU113" s="998"/>
      <c r="CXV113" s="996"/>
      <c r="CXW113" s="997"/>
      <c r="CXX113" s="997"/>
      <c r="CXY113" s="997"/>
      <c r="CXZ113" s="997"/>
      <c r="CYA113" s="997"/>
      <c r="CYB113" s="997"/>
      <c r="CYC113" s="997"/>
      <c r="CYD113" s="998"/>
      <c r="CYE113" s="996"/>
      <c r="CYF113" s="997"/>
      <c r="CYG113" s="997"/>
      <c r="CYH113" s="997"/>
      <c r="CYI113" s="997"/>
      <c r="CYJ113" s="997"/>
      <c r="CYK113" s="997"/>
      <c r="CYL113" s="997"/>
      <c r="CYM113" s="998"/>
      <c r="CYN113" s="996"/>
      <c r="CYO113" s="997"/>
      <c r="CYP113" s="997"/>
      <c r="CYQ113" s="997"/>
      <c r="CYR113" s="997"/>
      <c r="CYS113" s="997"/>
      <c r="CYT113" s="997"/>
      <c r="CYU113" s="997"/>
      <c r="CYV113" s="998"/>
      <c r="CYW113" s="996"/>
      <c r="CYX113" s="997"/>
      <c r="CYY113" s="997"/>
      <c r="CYZ113" s="997"/>
      <c r="CZA113" s="997"/>
      <c r="CZB113" s="997"/>
      <c r="CZC113" s="997"/>
      <c r="CZD113" s="997"/>
      <c r="CZE113" s="998"/>
      <c r="CZF113" s="996"/>
      <c r="CZG113" s="997"/>
      <c r="CZH113" s="997"/>
      <c r="CZI113" s="997"/>
      <c r="CZJ113" s="997"/>
      <c r="CZK113" s="997"/>
      <c r="CZL113" s="997"/>
      <c r="CZM113" s="997"/>
      <c r="CZN113" s="998"/>
      <c r="CZO113" s="996"/>
      <c r="CZP113" s="997"/>
      <c r="CZQ113" s="997"/>
      <c r="CZR113" s="997"/>
      <c r="CZS113" s="997"/>
      <c r="CZT113" s="997"/>
      <c r="CZU113" s="997"/>
      <c r="CZV113" s="997"/>
      <c r="CZW113" s="998"/>
      <c r="CZX113" s="996"/>
      <c r="CZY113" s="997"/>
      <c r="CZZ113" s="997"/>
      <c r="DAA113" s="997"/>
      <c r="DAB113" s="997"/>
      <c r="DAC113" s="997"/>
      <c r="DAD113" s="997"/>
      <c r="DAE113" s="997"/>
      <c r="DAF113" s="998"/>
      <c r="DAG113" s="996"/>
      <c r="DAH113" s="997"/>
      <c r="DAI113" s="997"/>
      <c r="DAJ113" s="997"/>
      <c r="DAK113" s="997"/>
      <c r="DAL113" s="997"/>
      <c r="DAM113" s="997"/>
      <c r="DAN113" s="997"/>
      <c r="DAO113" s="998"/>
      <c r="DAP113" s="996"/>
      <c r="DAQ113" s="997"/>
      <c r="DAR113" s="997"/>
      <c r="DAS113" s="997"/>
      <c r="DAT113" s="997"/>
      <c r="DAU113" s="997"/>
      <c r="DAV113" s="997"/>
      <c r="DAW113" s="997"/>
      <c r="DAX113" s="998"/>
      <c r="DAY113" s="996"/>
      <c r="DAZ113" s="997"/>
      <c r="DBA113" s="997"/>
      <c r="DBB113" s="997"/>
      <c r="DBC113" s="997"/>
      <c r="DBD113" s="997"/>
      <c r="DBE113" s="997"/>
      <c r="DBF113" s="997"/>
      <c r="DBG113" s="998"/>
      <c r="DBH113" s="996"/>
      <c r="DBI113" s="997"/>
      <c r="DBJ113" s="997"/>
      <c r="DBK113" s="997"/>
      <c r="DBL113" s="997"/>
      <c r="DBM113" s="997"/>
      <c r="DBN113" s="997"/>
      <c r="DBO113" s="997"/>
      <c r="DBP113" s="998"/>
      <c r="DBQ113" s="996"/>
      <c r="DBR113" s="997"/>
      <c r="DBS113" s="997"/>
      <c r="DBT113" s="997"/>
      <c r="DBU113" s="997"/>
      <c r="DBV113" s="997"/>
      <c r="DBW113" s="997"/>
      <c r="DBX113" s="997"/>
      <c r="DBY113" s="998"/>
      <c r="DBZ113" s="996"/>
      <c r="DCA113" s="997"/>
      <c r="DCB113" s="997"/>
      <c r="DCC113" s="997"/>
      <c r="DCD113" s="997"/>
      <c r="DCE113" s="997"/>
      <c r="DCF113" s="997"/>
      <c r="DCG113" s="997"/>
      <c r="DCH113" s="998"/>
      <c r="DCI113" s="996"/>
      <c r="DCJ113" s="997"/>
      <c r="DCK113" s="997"/>
      <c r="DCL113" s="997"/>
      <c r="DCM113" s="997"/>
      <c r="DCN113" s="997"/>
      <c r="DCO113" s="997"/>
      <c r="DCP113" s="997"/>
      <c r="DCQ113" s="998"/>
      <c r="DCR113" s="996"/>
      <c r="DCS113" s="997"/>
      <c r="DCT113" s="997"/>
      <c r="DCU113" s="997"/>
      <c r="DCV113" s="997"/>
      <c r="DCW113" s="997"/>
      <c r="DCX113" s="997"/>
      <c r="DCY113" s="997"/>
      <c r="DCZ113" s="998"/>
      <c r="DDA113" s="996"/>
      <c r="DDB113" s="997"/>
      <c r="DDC113" s="997"/>
      <c r="DDD113" s="997"/>
      <c r="DDE113" s="997"/>
      <c r="DDF113" s="997"/>
      <c r="DDG113" s="997"/>
      <c r="DDH113" s="997"/>
      <c r="DDI113" s="998"/>
      <c r="DDJ113" s="996"/>
      <c r="DDK113" s="997"/>
      <c r="DDL113" s="997"/>
      <c r="DDM113" s="997"/>
      <c r="DDN113" s="997"/>
      <c r="DDO113" s="997"/>
      <c r="DDP113" s="997"/>
      <c r="DDQ113" s="997"/>
      <c r="DDR113" s="998"/>
      <c r="DDS113" s="996"/>
      <c r="DDT113" s="997"/>
      <c r="DDU113" s="997"/>
      <c r="DDV113" s="997"/>
      <c r="DDW113" s="997"/>
      <c r="DDX113" s="997"/>
      <c r="DDY113" s="997"/>
      <c r="DDZ113" s="997"/>
      <c r="DEA113" s="998"/>
      <c r="DEB113" s="996"/>
      <c r="DEC113" s="997"/>
      <c r="DED113" s="997"/>
      <c r="DEE113" s="997"/>
      <c r="DEF113" s="997"/>
      <c r="DEG113" s="997"/>
      <c r="DEH113" s="997"/>
      <c r="DEI113" s="997"/>
      <c r="DEJ113" s="998"/>
      <c r="DEK113" s="996"/>
      <c r="DEL113" s="997"/>
      <c r="DEM113" s="997"/>
      <c r="DEN113" s="997"/>
      <c r="DEO113" s="997"/>
      <c r="DEP113" s="997"/>
      <c r="DEQ113" s="997"/>
      <c r="DER113" s="997"/>
      <c r="DES113" s="998"/>
      <c r="DET113" s="996"/>
      <c r="DEU113" s="997"/>
      <c r="DEV113" s="997"/>
      <c r="DEW113" s="997"/>
      <c r="DEX113" s="997"/>
      <c r="DEY113" s="997"/>
      <c r="DEZ113" s="997"/>
      <c r="DFA113" s="997"/>
      <c r="DFB113" s="998"/>
      <c r="DFC113" s="996"/>
      <c r="DFD113" s="997"/>
      <c r="DFE113" s="997"/>
      <c r="DFF113" s="997"/>
      <c r="DFG113" s="997"/>
      <c r="DFH113" s="997"/>
      <c r="DFI113" s="997"/>
      <c r="DFJ113" s="997"/>
      <c r="DFK113" s="998"/>
      <c r="DFL113" s="996"/>
      <c r="DFM113" s="997"/>
      <c r="DFN113" s="997"/>
      <c r="DFO113" s="997"/>
      <c r="DFP113" s="997"/>
      <c r="DFQ113" s="997"/>
      <c r="DFR113" s="997"/>
      <c r="DFS113" s="997"/>
      <c r="DFT113" s="998"/>
      <c r="DFU113" s="996"/>
      <c r="DFV113" s="997"/>
      <c r="DFW113" s="997"/>
      <c r="DFX113" s="997"/>
      <c r="DFY113" s="997"/>
      <c r="DFZ113" s="997"/>
      <c r="DGA113" s="997"/>
      <c r="DGB113" s="997"/>
      <c r="DGC113" s="998"/>
      <c r="DGD113" s="996"/>
      <c r="DGE113" s="997"/>
      <c r="DGF113" s="997"/>
      <c r="DGG113" s="997"/>
      <c r="DGH113" s="997"/>
      <c r="DGI113" s="997"/>
      <c r="DGJ113" s="997"/>
      <c r="DGK113" s="997"/>
      <c r="DGL113" s="998"/>
      <c r="DGM113" s="996"/>
      <c r="DGN113" s="997"/>
      <c r="DGO113" s="997"/>
      <c r="DGP113" s="997"/>
      <c r="DGQ113" s="997"/>
      <c r="DGR113" s="997"/>
      <c r="DGS113" s="997"/>
      <c r="DGT113" s="997"/>
      <c r="DGU113" s="998"/>
      <c r="DGV113" s="996"/>
      <c r="DGW113" s="997"/>
      <c r="DGX113" s="997"/>
      <c r="DGY113" s="997"/>
      <c r="DGZ113" s="997"/>
      <c r="DHA113" s="997"/>
      <c r="DHB113" s="997"/>
      <c r="DHC113" s="997"/>
      <c r="DHD113" s="998"/>
      <c r="DHE113" s="996"/>
      <c r="DHF113" s="997"/>
      <c r="DHG113" s="997"/>
      <c r="DHH113" s="997"/>
      <c r="DHI113" s="997"/>
      <c r="DHJ113" s="997"/>
      <c r="DHK113" s="997"/>
      <c r="DHL113" s="997"/>
      <c r="DHM113" s="998"/>
      <c r="DHN113" s="996"/>
      <c r="DHO113" s="997"/>
      <c r="DHP113" s="997"/>
      <c r="DHQ113" s="997"/>
      <c r="DHR113" s="997"/>
      <c r="DHS113" s="997"/>
      <c r="DHT113" s="997"/>
      <c r="DHU113" s="997"/>
      <c r="DHV113" s="998"/>
      <c r="DHW113" s="996"/>
      <c r="DHX113" s="997"/>
      <c r="DHY113" s="997"/>
      <c r="DHZ113" s="997"/>
      <c r="DIA113" s="997"/>
      <c r="DIB113" s="997"/>
      <c r="DIC113" s="997"/>
      <c r="DID113" s="997"/>
      <c r="DIE113" s="998"/>
      <c r="DIF113" s="996"/>
      <c r="DIG113" s="997"/>
      <c r="DIH113" s="997"/>
      <c r="DII113" s="997"/>
      <c r="DIJ113" s="997"/>
      <c r="DIK113" s="997"/>
      <c r="DIL113" s="997"/>
      <c r="DIM113" s="997"/>
      <c r="DIN113" s="998"/>
      <c r="DIO113" s="996"/>
      <c r="DIP113" s="997"/>
      <c r="DIQ113" s="997"/>
      <c r="DIR113" s="997"/>
      <c r="DIS113" s="997"/>
      <c r="DIT113" s="997"/>
      <c r="DIU113" s="997"/>
      <c r="DIV113" s="997"/>
      <c r="DIW113" s="998"/>
      <c r="DIX113" s="996"/>
      <c r="DIY113" s="997"/>
      <c r="DIZ113" s="997"/>
      <c r="DJA113" s="997"/>
      <c r="DJB113" s="997"/>
      <c r="DJC113" s="997"/>
      <c r="DJD113" s="997"/>
      <c r="DJE113" s="997"/>
      <c r="DJF113" s="998"/>
      <c r="DJG113" s="996"/>
      <c r="DJH113" s="997"/>
      <c r="DJI113" s="997"/>
      <c r="DJJ113" s="997"/>
      <c r="DJK113" s="997"/>
      <c r="DJL113" s="997"/>
      <c r="DJM113" s="997"/>
      <c r="DJN113" s="997"/>
      <c r="DJO113" s="998"/>
      <c r="DJP113" s="996"/>
      <c r="DJQ113" s="997"/>
      <c r="DJR113" s="997"/>
      <c r="DJS113" s="997"/>
      <c r="DJT113" s="997"/>
      <c r="DJU113" s="997"/>
      <c r="DJV113" s="997"/>
      <c r="DJW113" s="997"/>
      <c r="DJX113" s="998"/>
      <c r="DJY113" s="996"/>
      <c r="DJZ113" s="997"/>
      <c r="DKA113" s="997"/>
      <c r="DKB113" s="997"/>
      <c r="DKC113" s="997"/>
      <c r="DKD113" s="997"/>
      <c r="DKE113" s="997"/>
      <c r="DKF113" s="997"/>
      <c r="DKG113" s="998"/>
      <c r="DKH113" s="996"/>
      <c r="DKI113" s="997"/>
      <c r="DKJ113" s="997"/>
      <c r="DKK113" s="997"/>
      <c r="DKL113" s="997"/>
      <c r="DKM113" s="997"/>
      <c r="DKN113" s="997"/>
      <c r="DKO113" s="997"/>
      <c r="DKP113" s="998"/>
      <c r="DKQ113" s="996"/>
      <c r="DKR113" s="997"/>
      <c r="DKS113" s="997"/>
      <c r="DKT113" s="997"/>
      <c r="DKU113" s="997"/>
      <c r="DKV113" s="997"/>
      <c r="DKW113" s="997"/>
      <c r="DKX113" s="997"/>
      <c r="DKY113" s="998"/>
      <c r="DKZ113" s="996"/>
      <c r="DLA113" s="997"/>
      <c r="DLB113" s="997"/>
      <c r="DLC113" s="997"/>
      <c r="DLD113" s="997"/>
      <c r="DLE113" s="997"/>
      <c r="DLF113" s="997"/>
      <c r="DLG113" s="997"/>
      <c r="DLH113" s="998"/>
      <c r="DLI113" s="996"/>
      <c r="DLJ113" s="997"/>
      <c r="DLK113" s="997"/>
      <c r="DLL113" s="997"/>
      <c r="DLM113" s="997"/>
      <c r="DLN113" s="997"/>
      <c r="DLO113" s="997"/>
      <c r="DLP113" s="997"/>
      <c r="DLQ113" s="998"/>
      <c r="DLR113" s="996"/>
      <c r="DLS113" s="997"/>
      <c r="DLT113" s="997"/>
      <c r="DLU113" s="997"/>
      <c r="DLV113" s="997"/>
      <c r="DLW113" s="997"/>
      <c r="DLX113" s="997"/>
      <c r="DLY113" s="997"/>
      <c r="DLZ113" s="998"/>
      <c r="DMA113" s="996"/>
      <c r="DMB113" s="997"/>
      <c r="DMC113" s="997"/>
      <c r="DMD113" s="997"/>
      <c r="DME113" s="997"/>
      <c r="DMF113" s="997"/>
      <c r="DMG113" s="997"/>
      <c r="DMH113" s="997"/>
      <c r="DMI113" s="998"/>
      <c r="DMJ113" s="996"/>
      <c r="DMK113" s="997"/>
      <c r="DML113" s="997"/>
      <c r="DMM113" s="997"/>
      <c r="DMN113" s="997"/>
      <c r="DMO113" s="997"/>
      <c r="DMP113" s="997"/>
      <c r="DMQ113" s="997"/>
      <c r="DMR113" s="998"/>
      <c r="DMS113" s="996"/>
      <c r="DMT113" s="997"/>
      <c r="DMU113" s="997"/>
      <c r="DMV113" s="997"/>
      <c r="DMW113" s="997"/>
      <c r="DMX113" s="997"/>
      <c r="DMY113" s="997"/>
      <c r="DMZ113" s="997"/>
      <c r="DNA113" s="998"/>
      <c r="DNB113" s="996"/>
      <c r="DNC113" s="997"/>
      <c r="DND113" s="997"/>
      <c r="DNE113" s="997"/>
      <c r="DNF113" s="997"/>
      <c r="DNG113" s="997"/>
      <c r="DNH113" s="997"/>
      <c r="DNI113" s="997"/>
      <c r="DNJ113" s="998"/>
      <c r="DNK113" s="996"/>
      <c r="DNL113" s="997"/>
      <c r="DNM113" s="997"/>
      <c r="DNN113" s="997"/>
      <c r="DNO113" s="997"/>
      <c r="DNP113" s="997"/>
      <c r="DNQ113" s="997"/>
      <c r="DNR113" s="997"/>
      <c r="DNS113" s="998"/>
      <c r="DNT113" s="996"/>
      <c r="DNU113" s="997"/>
      <c r="DNV113" s="997"/>
      <c r="DNW113" s="997"/>
      <c r="DNX113" s="997"/>
      <c r="DNY113" s="997"/>
      <c r="DNZ113" s="997"/>
      <c r="DOA113" s="997"/>
      <c r="DOB113" s="998"/>
      <c r="DOC113" s="996"/>
      <c r="DOD113" s="997"/>
      <c r="DOE113" s="997"/>
      <c r="DOF113" s="997"/>
      <c r="DOG113" s="997"/>
      <c r="DOH113" s="997"/>
      <c r="DOI113" s="997"/>
      <c r="DOJ113" s="997"/>
      <c r="DOK113" s="998"/>
      <c r="DOL113" s="996"/>
      <c r="DOM113" s="997"/>
      <c r="DON113" s="997"/>
      <c r="DOO113" s="997"/>
      <c r="DOP113" s="997"/>
      <c r="DOQ113" s="997"/>
      <c r="DOR113" s="997"/>
      <c r="DOS113" s="997"/>
      <c r="DOT113" s="998"/>
      <c r="DOU113" s="996"/>
      <c r="DOV113" s="997"/>
      <c r="DOW113" s="997"/>
      <c r="DOX113" s="997"/>
      <c r="DOY113" s="997"/>
      <c r="DOZ113" s="997"/>
      <c r="DPA113" s="997"/>
      <c r="DPB113" s="997"/>
      <c r="DPC113" s="998"/>
      <c r="DPD113" s="996"/>
      <c r="DPE113" s="997"/>
      <c r="DPF113" s="997"/>
      <c r="DPG113" s="997"/>
      <c r="DPH113" s="997"/>
      <c r="DPI113" s="997"/>
      <c r="DPJ113" s="997"/>
      <c r="DPK113" s="997"/>
      <c r="DPL113" s="998"/>
      <c r="DPM113" s="996"/>
      <c r="DPN113" s="997"/>
      <c r="DPO113" s="997"/>
      <c r="DPP113" s="997"/>
      <c r="DPQ113" s="997"/>
      <c r="DPR113" s="997"/>
      <c r="DPS113" s="997"/>
      <c r="DPT113" s="997"/>
      <c r="DPU113" s="998"/>
      <c r="DPV113" s="996"/>
      <c r="DPW113" s="997"/>
      <c r="DPX113" s="997"/>
      <c r="DPY113" s="997"/>
      <c r="DPZ113" s="997"/>
      <c r="DQA113" s="997"/>
      <c r="DQB113" s="997"/>
      <c r="DQC113" s="997"/>
      <c r="DQD113" s="998"/>
      <c r="DQE113" s="996"/>
      <c r="DQF113" s="997"/>
      <c r="DQG113" s="997"/>
      <c r="DQH113" s="997"/>
      <c r="DQI113" s="997"/>
      <c r="DQJ113" s="997"/>
      <c r="DQK113" s="997"/>
      <c r="DQL113" s="997"/>
      <c r="DQM113" s="998"/>
      <c r="DQN113" s="996"/>
      <c r="DQO113" s="997"/>
      <c r="DQP113" s="997"/>
      <c r="DQQ113" s="997"/>
      <c r="DQR113" s="997"/>
      <c r="DQS113" s="997"/>
      <c r="DQT113" s="997"/>
      <c r="DQU113" s="997"/>
      <c r="DQV113" s="998"/>
      <c r="DQW113" s="996"/>
      <c r="DQX113" s="997"/>
      <c r="DQY113" s="997"/>
      <c r="DQZ113" s="997"/>
      <c r="DRA113" s="997"/>
      <c r="DRB113" s="997"/>
      <c r="DRC113" s="997"/>
      <c r="DRD113" s="997"/>
      <c r="DRE113" s="998"/>
      <c r="DRF113" s="996"/>
      <c r="DRG113" s="997"/>
      <c r="DRH113" s="997"/>
      <c r="DRI113" s="997"/>
      <c r="DRJ113" s="997"/>
      <c r="DRK113" s="997"/>
      <c r="DRL113" s="997"/>
      <c r="DRM113" s="997"/>
      <c r="DRN113" s="998"/>
      <c r="DRO113" s="996"/>
      <c r="DRP113" s="997"/>
      <c r="DRQ113" s="997"/>
      <c r="DRR113" s="997"/>
      <c r="DRS113" s="997"/>
      <c r="DRT113" s="997"/>
      <c r="DRU113" s="997"/>
      <c r="DRV113" s="997"/>
      <c r="DRW113" s="998"/>
      <c r="DRX113" s="996"/>
      <c r="DRY113" s="997"/>
      <c r="DRZ113" s="997"/>
      <c r="DSA113" s="997"/>
      <c r="DSB113" s="997"/>
      <c r="DSC113" s="997"/>
      <c r="DSD113" s="997"/>
      <c r="DSE113" s="997"/>
      <c r="DSF113" s="998"/>
      <c r="DSG113" s="996"/>
      <c r="DSH113" s="997"/>
      <c r="DSI113" s="997"/>
      <c r="DSJ113" s="997"/>
      <c r="DSK113" s="997"/>
      <c r="DSL113" s="997"/>
      <c r="DSM113" s="997"/>
      <c r="DSN113" s="997"/>
      <c r="DSO113" s="998"/>
      <c r="DSP113" s="996"/>
      <c r="DSQ113" s="997"/>
      <c r="DSR113" s="997"/>
      <c r="DSS113" s="997"/>
      <c r="DST113" s="997"/>
      <c r="DSU113" s="997"/>
      <c r="DSV113" s="997"/>
      <c r="DSW113" s="997"/>
      <c r="DSX113" s="998"/>
      <c r="DSY113" s="996"/>
      <c r="DSZ113" s="997"/>
      <c r="DTA113" s="997"/>
      <c r="DTB113" s="997"/>
      <c r="DTC113" s="997"/>
      <c r="DTD113" s="997"/>
      <c r="DTE113" s="997"/>
      <c r="DTF113" s="997"/>
      <c r="DTG113" s="998"/>
      <c r="DTH113" s="996"/>
      <c r="DTI113" s="997"/>
      <c r="DTJ113" s="997"/>
      <c r="DTK113" s="997"/>
      <c r="DTL113" s="997"/>
      <c r="DTM113" s="997"/>
      <c r="DTN113" s="997"/>
      <c r="DTO113" s="997"/>
      <c r="DTP113" s="998"/>
      <c r="DTQ113" s="996"/>
      <c r="DTR113" s="997"/>
      <c r="DTS113" s="997"/>
      <c r="DTT113" s="997"/>
      <c r="DTU113" s="997"/>
      <c r="DTV113" s="997"/>
      <c r="DTW113" s="997"/>
      <c r="DTX113" s="997"/>
      <c r="DTY113" s="998"/>
      <c r="DTZ113" s="996"/>
      <c r="DUA113" s="997"/>
      <c r="DUB113" s="997"/>
      <c r="DUC113" s="997"/>
      <c r="DUD113" s="997"/>
      <c r="DUE113" s="997"/>
      <c r="DUF113" s="997"/>
      <c r="DUG113" s="997"/>
      <c r="DUH113" s="998"/>
      <c r="DUI113" s="996"/>
      <c r="DUJ113" s="997"/>
      <c r="DUK113" s="997"/>
      <c r="DUL113" s="997"/>
      <c r="DUM113" s="997"/>
      <c r="DUN113" s="997"/>
      <c r="DUO113" s="997"/>
      <c r="DUP113" s="997"/>
      <c r="DUQ113" s="998"/>
      <c r="DUR113" s="996"/>
      <c r="DUS113" s="997"/>
      <c r="DUT113" s="997"/>
      <c r="DUU113" s="997"/>
      <c r="DUV113" s="997"/>
      <c r="DUW113" s="997"/>
      <c r="DUX113" s="997"/>
      <c r="DUY113" s="997"/>
      <c r="DUZ113" s="998"/>
      <c r="DVA113" s="996"/>
      <c r="DVB113" s="997"/>
      <c r="DVC113" s="997"/>
      <c r="DVD113" s="997"/>
      <c r="DVE113" s="997"/>
      <c r="DVF113" s="997"/>
      <c r="DVG113" s="997"/>
      <c r="DVH113" s="997"/>
      <c r="DVI113" s="998"/>
      <c r="DVJ113" s="996"/>
      <c r="DVK113" s="997"/>
      <c r="DVL113" s="997"/>
      <c r="DVM113" s="997"/>
      <c r="DVN113" s="997"/>
      <c r="DVO113" s="997"/>
      <c r="DVP113" s="997"/>
      <c r="DVQ113" s="997"/>
      <c r="DVR113" s="998"/>
      <c r="DVS113" s="996"/>
      <c r="DVT113" s="997"/>
      <c r="DVU113" s="997"/>
      <c r="DVV113" s="997"/>
      <c r="DVW113" s="997"/>
      <c r="DVX113" s="997"/>
      <c r="DVY113" s="997"/>
      <c r="DVZ113" s="997"/>
      <c r="DWA113" s="998"/>
      <c r="DWB113" s="996"/>
      <c r="DWC113" s="997"/>
      <c r="DWD113" s="997"/>
      <c r="DWE113" s="997"/>
      <c r="DWF113" s="997"/>
      <c r="DWG113" s="997"/>
      <c r="DWH113" s="997"/>
      <c r="DWI113" s="997"/>
      <c r="DWJ113" s="998"/>
      <c r="DWK113" s="996"/>
      <c r="DWL113" s="997"/>
      <c r="DWM113" s="997"/>
      <c r="DWN113" s="997"/>
      <c r="DWO113" s="997"/>
      <c r="DWP113" s="997"/>
      <c r="DWQ113" s="997"/>
      <c r="DWR113" s="997"/>
      <c r="DWS113" s="998"/>
      <c r="DWT113" s="996"/>
      <c r="DWU113" s="997"/>
      <c r="DWV113" s="997"/>
      <c r="DWW113" s="997"/>
      <c r="DWX113" s="997"/>
      <c r="DWY113" s="997"/>
      <c r="DWZ113" s="997"/>
      <c r="DXA113" s="997"/>
      <c r="DXB113" s="998"/>
      <c r="DXC113" s="996"/>
      <c r="DXD113" s="997"/>
      <c r="DXE113" s="997"/>
      <c r="DXF113" s="997"/>
      <c r="DXG113" s="997"/>
      <c r="DXH113" s="997"/>
      <c r="DXI113" s="997"/>
      <c r="DXJ113" s="997"/>
      <c r="DXK113" s="998"/>
      <c r="DXL113" s="996"/>
      <c r="DXM113" s="997"/>
      <c r="DXN113" s="997"/>
      <c r="DXO113" s="997"/>
      <c r="DXP113" s="997"/>
      <c r="DXQ113" s="997"/>
      <c r="DXR113" s="997"/>
      <c r="DXS113" s="997"/>
      <c r="DXT113" s="998"/>
      <c r="DXU113" s="996"/>
      <c r="DXV113" s="997"/>
      <c r="DXW113" s="997"/>
      <c r="DXX113" s="997"/>
      <c r="DXY113" s="997"/>
      <c r="DXZ113" s="997"/>
      <c r="DYA113" s="997"/>
      <c r="DYB113" s="997"/>
      <c r="DYC113" s="998"/>
      <c r="DYD113" s="996"/>
      <c r="DYE113" s="997"/>
      <c r="DYF113" s="997"/>
      <c r="DYG113" s="997"/>
      <c r="DYH113" s="997"/>
      <c r="DYI113" s="997"/>
      <c r="DYJ113" s="997"/>
      <c r="DYK113" s="997"/>
      <c r="DYL113" s="998"/>
      <c r="DYM113" s="996"/>
      <c r="DYN113" s="997"/>
      <c r="DYO113" s="997"/>
      <c r="DYP113" s="997"/>
      <c r="DYQ113" s="997"/>
      <c r="DYR113" s="997"/>
      <c r="DYS113" s="997"/>
      <c r="DYT113" s="997"/>
      <c r="DYU113" s="998"/>
      <c r="DYV113" s="996"/>
      <c r="DYW113" s="997"/>
      <c r="DYX113" s="997"/>
      <c r="DYY113" s="997"/>
      <c r="DYZ113" s="997"/>
      <c r="DZA113" s="997"/>
      <c r="DZB113" s="997"/>
      <c r="DZC113" s="997"/>
      <c r="DZD113" s="998"/>
      <c r="DZE113" s="996"/>
      <c r="DZF113" s="997"/>
      <c r="DZG113" s="997"/>
      <c r="DZH113" s="997"/>
      <c r="DZI113" s="997"/>
      <c r="DZJ113" s="997"/>
      <c r="DZK113" s="997"/>
      <c r="DZL113" s="997"/>
      <c r="DZM113" s="998"/>
      <c r="DZN113" s="996"/>
      <c r="DZO113" s="997"/>
      <c r="DZP113" s="997"/>
      <c r="DZQ113" s="997"/>
      <c r="DZR113" s="997"/>
      <c r="DZS113" s="997"/>
      <c r="DZT113" s="997"/>
      <c r="DZU113" s="997"/>
      <c r="DZV113" s="998"/>
      <c r="DZW113" s="996"/>
      <c r="DZX113" s="997"/>
      <c r="DZY113" s="997"/>
      <c r="DZZ113" s="997"/>
      <c r="EAA113" s="997"/>
      <c r="EAB113" s="997"/>
      <c r="EAC113" s="997"/>
      <c r="EAD113" s="997"/>
      <c r="EAE113" s="998"/>
      <c r="EAF113" s="996"/>
      <c r="EAG113" s="997"/>
      <c r="EAH113" s="997"/>
      <c r="EAI113" s="997"/>
      <c r="EAJ113" s="997"/>
      <c r="EAK113" s="997"/>
      <c r="EAL113" s="997"/>
      <c r="EAM113" s="997"/>
      <c r="EAN113" s="998"/>
      <c r="EAO113" s="996"/>
      <c r="EAP113" s="997"/>
      <c r="EAQ113" s="997"/>
      <c r="EAR113" s="997"/>
      <c r="EAS113" s="997"/>
      <c r="EAT113" s="997"/>
      <c r="EAU113" s="997"/>
      <c r="EAV113" s="997"/>
      <c r="EAW113" s="998"/>
      <c r="EAX113" s="996"/>
      <c r="EAY113" s="997"/>
      <c r="EAZ113" s="997"/>
      <c r="EBA113" s="997"/>
      <c r="EBB113" s="997"/>
      <c r="EBC113" s="997"/>
      <c r="EBD113" s="997"/>
      <c r="EBE113" s="997"/>
      <c r="EBF113" s="998"/>
      <c r="EBG113" s="996"/>
      <c r="EBH113" s="997"/>
      <c r="EBI113" s="997"/>
      <c r="EBJ113" s="997"/>
      <c r="EBK113" s="997"/>
      <c r="EBL113" s="997"/>
      <c r="EBM113" s="997"/>
      <c r="EBN113" s="997"/>
      <c r="EBO113" s="998"/>
      <c r="EBP113" s="996"/>
      <c r="EBQ113" s="997"/>
      <c r="EBR113" s="997"/>
      <c r="EBS113" s="997"/>
      <c r="EBT113" s="997"/>
      <c r="EBU113" s="997"/>
      <c r="EBV113" s="997"/>
      <c r="EBW113" s="997"/>
      <c r="EBX113" s="998"/>
      <c r="EBY113" s="996"/>
      <c r="EBZ113" s="997"/>
      <c r="ECA113" s="997"/>
      <c r="ECB113" s="997"/>
      <c r="ECC113" s="997"/>
      <c r="ECD113" s="997"/>
      <c r="ECE113" s="997"/>
      <c r="ECF113" s="997"/>
      <c r="ECG113" s="998"/>
      <c r="ECH113" s="996"/>
      <c r="ECI113" s="997"/>
      <c r="ECJ113" s="997"/>
      <c r="ECK113" s="997"/>
      <c r="ECL113" s="997"/>
      <c r="ECM113" s="997"/>
      <c r="ECN113" s="997"/>
      <c r="ECO113" s="997"/>
      <c r="ECP113" s="998"/>
      <c r="ECQ113" s="996"/>
      <c r="ECR113" s="997"/>
      <c r="ECS113" s="997"/>
      <c r="ECT113" s="997"/>
      <c r="ECU113" s="997"/>
      <c r="ECV113" s="997"/>
      <c r="ECW113" s="997"/>
      <c r="ECX113" s="997"/>
      <c r="ECY113" s="998"/>
      <c r="ECZ113" s="996"/>
      <c r="EDA113" s="997"/>
      <c r="EDB113" s="997"/>
      <c r="EDC113" s="997"/>
      <c r="EDD113" s="997"/>
      <c r="EDE113" s="997"/>
      <c r="EDF113" s="997"/>
      <c r="EDG113" s="997"/>
      <c r="EDH113" s="998"/>
      <c r="EDI113" s="996"/>
      <c r="EDJ113" s="997"/>
      <c r="EDK113" s="997"/>
      <c r="EDL113" s="997"/>
      <c r="EDM113" s="997"/>
      <c r="EDN113" s="997"/>
      <c r="EDO113" s="997"/>
      <c r="EDP113" s="997"/>
      <c r="EDQ113" s="998"/>
      <c r="EDR113" s="996"/>
      <c r="EDS113" s="997"/>
      <c r="EDT113" s="997"/>
      <c r="EDU113" s="997"/>
      <c r="EDV113" s="997"/>
      <c r="EDW113" s="997"/>
      <c r="EDX113" s="997"/>
      <c r="EDY113" s="997"/>
      <c r="EDZ113" s="998"/>
      <c r="EEA113" s="996"/>
      <c r="EEB113" s="997"/>
      <c r="EEC113" s="997"/>
      <c r="EED113" s="997"/>
      <c r="EEE113" s="997"/>
      <c r="EEF113" s="997"/>
      <c r="EEG113" s="997"/>
      <c r="EEH113" s="997"/>
      <c r="EEI113" s="998"/>
      <c r="EEJ113" s="996"/>
      <c r="EEK113" s="997"/>
      <c r="EEL113" s="997"/>
      <c r="EEM113" s="997"/>
      <c r="EEN113" s="997"/>
      <c r="EEO113" s="997"/>
      <c r="EEP113" s="997"/>
      <c r="EEQ113" s="997"/>
      <c r="EER113" s="998"/>
      <c r="EES113" s="996"/>
      <c r="EET113" s="997"/>
      <c r="EEU113" s="997"/>
      <c r="EEV113" s="997"/>
      <c r="EEW113" s="997"/>
      <c r="EEX113" s="997"/>
      <c r="EEY113" s="997"/>
      <c r="EEZ113" s="997"/>
      <c r="EFA113" s="998"/>
      <c r="EFB113" s="996"/>
      <c r="EFC113" s="997"/>
      <c r="EFD113" s="997"/>
      <c r="EFE113" s="997"/>
      <c r="EFF113" s="997"/>
      <c r="EFG113" s="997"/>
      <c r="EFH113" s="997"/>
      <c r="EFI113" s="997"/>
      <c r="EFJ113" s="998"/>
      <c r="EFK113" s="996"/>
      <c r="EFL113" s="997"/>
      <c r="EFM113" s="997"/>
      <c r="EFN113" s="997"/>
      <c r="EFO113" s="997"/>
      <c r="EFP113" s="997"/>
      <c r="EFQ113" s="997"/>
      <c r="EFR113" s="997"/>
      <c r="EFS113" s="998"/>
      <c r="EFT113" s="996"/>
      <c r="EFU113" s="997"/>
      <c r="EFV113" s="997"/>
      <c r="EFW113" s="997"/>
      <c r="EFX113" s="997"/>
      <c r="EFY113" s="997"/>
      <c r="EFZ113" s="997"/>
      <c r="EGA113" s="997"/>
      <c r="EGB113" s="998"/>
      <c r="EGC113" s="996"/>
      <c r="EGD113" s="997"/>
      <c r="EGE113" s="997"/>
      <c r="EGF113" s="997"/>
      <c r="EGG113" s="997"/>
      <c r="EGH113" s="997"/>
      <c r="EGI113" s="997"/>
      <c r="EGJ113" s="997"/>
      <c r="EGK113" s="998"/>
      <c r="EGL113" s="996"/>
      <c r="EGM113" s="997"/>
      <c r="EGN113" s="997"/>
      <c r="EGO113" s="997"/>
      <c r="EGP113" s="997"/>
      <c r="EGQ113" s="997"/>
      <c r="EGR113" s="997"/>
      <c r="EGS113" s="997"/>
      <c r="EGT113" s="998"/>
      <c r="EGU113" s="996"/>
      <c r="EGV113" s="997"/>
      <c r="EGW113" s="997"/>
      <c r="EGX113" s="997"/>
      <c r="EGY113" s="997"/>
      <c r="EGZ113" s="997"/>
      <c r="EHA113" s="997"/>
      <c r="EHB113" s="997"/>
      <c r="EHC113" s="998"/>
      <c r="EHD113" s="996"/>
      <c r="EHE113" s="997"/>
      <c r="EHF113" s="997"/>
      <c r="EHG113" s="997"/>
      <c r="EHH113" s="997"/>
      <c r="EHI113" s="997"/>
      <c r="EHJ113" s="997"/>
      <c r="EHK113" s="997"/>
      <c r="EHL113" s="998"/>
      <c r="EHM113" s="996"/>
      <c r="EHN113" s="997"/>
      <c r="EHO113" s="997"/>
      <c r="EHP113" s="997"/>
      <c r="EHQ113" s="997"/>
      <c r="EHR113" s="997"/>
      <c r="EHS113" s="997"/>
      <c r="EHT113" s="997"/>
      <c r="EHU113" s="998"/>
      <c r="EHV113" s="996"/>
      <c r="EHW113" s="997"/>
      <c r="EHX113" s="997"/>
      <c r="EHY113" s="997"/>
      <c r="EHZ113" s="997"/>
      <c r="EIA113" s="997"/>
      <c r="EIB113" s="997"/>
      <c r="EIC113" s="997"/>
      <c r="EID113" s="998"/>
      <c r="EIE113" s="996"/>
      <c r="EIF113" s="997"/>
      <c r="EIG113" s="997"/>
      <c r="EIH113" s="997"/>
      <c r="EII113" s="997"/>
      <c r="EIJ113" s="997"/>
      <c r="EIK113" s="997"/>
      <c r="EIL113" s="997"/>
      <c r="EIM113" s="998"/>
      <c r="EIN113" s="996"/>
      <c r="EIO113" s="997"/>
      <c r="EIP113" s="997"/>
      <c r="EIQ113" s="997"/>
      <c r="EIR113" s="997"/>
      <c r="EIS113" s="997"/>
      <c r="EIT113" s="997"/>
      <c r="EIU113" s="997"/>
      <c r="EIV113" s="998"/>
      <c r="EIW113" s="996"/>
      <c r="EIX113" s="997"/>
      <c r="EIY113" s="997"/>
      <c r="EIZ113" s="997"/>
      <c r="EJA113" s="997"/>
      <c r="EJB113" s="997"/>
      <c r="EJC113" s="997"/>
      <c r="EJD113" s="997"/>
      <c r="EJE113" s="998"/>
      <c r="EJF113" s="996"/>
      <c r="EJG113" s="997"/>
      <c r="EJH113" s="997"/>
      <c r="EJI113" s="997"/>
      <c r="EJJ113" s="997"/>
      <c r="EJK113" s="997"/>
      <c r="EJL113" s="997"/>
      <c r="EJM113" s="997"/>
      <c r="EJN113" s="998"/>
      <c r="EJO113" s="996"/>
      <c r="EJP113" s="997"/>
      <c r="EJQ113" s="997"/>
      <c r="EJR113" s="997"/>
      <c r="EJS113" s="997"/>
      <c r="EJT113" s="997"/>
      <c r="EJU113" s="997"/>
      <c r="EJV113" s="997"/>
      <c r="EJW113" s="998"/>
      <c r="EJX113" s="996"/>
      <c r="EJY113" s="997"/>
      <c r="EJZ113" s="997"/>
      <c r="EKA113" s="997"/>
      <c r="EKB113" s="997"/>
      <c r="EKC113" s="997"/>
      <c r="EKD113" s="997"/>
      <c r="EKE113" s="997"/>
      <c r="EKF113" s="998"/>
      <c r="EKG113" s="996"/>
      <c r="EKH113" s="997"/>
      <c r="EKI113" s="997"/>
      <c r="EKJ113" s="997"/>
      <c r="EKK113" s="997"/>
      <c r="EKL113" s="997"/>
      <c r="EKM113" s="997"/>
      <c r="EKN113" s="997"/>
      <c r="EKO113" s="998"/>
      <c r="EKP113" s="996"/>
      <c r="EKQ113" s="997"/>
      <c r="EKR113" s="997"/>
      <c r="EKS113" s="997"/>
      <c r="EKT113" s="997"/>
      <c r="EKU113" s="997"/>
      <c r="EKV113" s="997"/>
      <c r="EKW113" s="997"/>
      <c r="EKX113" s="998"/>
      <c r="EKY113" s="996"/>
      <c r="EKZ113" s="997"/>
      <c r="ELA113" s="997"/>
      <c r="ELB113" s="997"/>
      <c r="ELC113" s="997"/>
      <c r="ELD113" s="997"/>
      <c r="ELE113" s="997"/>
      <c r="ELF113" s="997"/>
      <c r="ELG113" s="998"/>
      <c r="ELH113" s="996"/>
      <c r="ELI113" s="997"/>
      <c r="ELJ113" s="997"/>
      <c r="ELK113" s="997"/>
      <c r="ELL113" s="997"/>
      <c r="ELM113" s="997"/>
      <c r="ELN113" s="997"/>
      <c r="ELO113" s="997"/>
      <c r="ELP113" s="998"/>
      <c r="ELQ113" s="996"/>
      <c r="ELR113" s="997"/>
      <c r="ELS113" s="997"/>
      <c r="ELT113" s="997"/>
      <c r="ELU113" s="997"/>
      <c r="ELV113" s="997"/>
      <c r="ELW113" s="997"/>
      <c r="ELX113" s="997"/>
      <c r="ELY113" s="998"/>
      <c r="ELZ113" s="996"/>
      <c r="EMA113" s="997"/>
      <c r="EMB113" s="997"/>
      <c r="EMC113" s="997"/>
      <c r="EMD113" s="997"/>
      <c r="EME113" s="997"/>
      <c r="EMF113" s="997"/>
      <c r="EMG113" s="997"/>
      <c r="EMH113" s="998"/>
      <c r="EMI113" s="996"/>
      <c r="EMJ113" s="997"/>
      <c r="EMK113" s="997"/>
      <c r="EML113" s="997"/>
      <c r="EMM113" s="997"/>
      <c r="EMN113" s="997"/>
      <c r="EMO113" s="997"/>
      <c r="EMP113" s="997"/>
      <c r="EMQ113" s="998"/>
      <c r="EMR113" s="996"/>
      <c r="EMS113" s="997"/>
      <c r="EMT113" s="997"/>
      <c r="EMU113" s="997"/>
      <c r="EMV113" s="997"/>
      <c r="EMW113" s="997"/>
      <c r="EMX113" s="997"/>
      <c r="EMY113" s="997"/>
      <c r="EMZ113" s="998"/>
      <c r="ENA113" s="996"/>
      <c r="ENB113" s="997"/>
      <c r="ENC113" s="997"/>
      <c r="END113" s="997"/>
      <c r="ENE113" s="997"/>
      <c r="ENF113" s="997"/>
      <c r="ENG113" s="997"/>
      <c r="ENH113" s="997"/>
      <c r="ENI113" s="998"/>
      <c r="ENJ113" s="996"/>
      <c r="ENK113" s="997"/>
      <c r="ENL113" s="997"/>
      <c r="ENM113" s="997"/>
      <c r="ENN113" s="997"/>
      <c r="ENO113" s="997"/>
      <c r="ENP113" s="997"/>
      <c r="ENQ113" s="997"/>
      <c r="ENR113" s="998"/>
      <c r="ENS113" s="996"/>
      <c r="ENT113" s="997"/>
      <c r="ENU113" s="997"/>
      <c r="ENV113" s="997"/>
      <c r="ENW113" s="997"/>
      <c r="ENX113" s="997"/>
      <c r="ENY113" s="997"/>
      <c r="ENZ113" s="997"/>
      <c r="EOA113" s="998"/>
      <c r="EOB113" s="996"/>
      <c r="EOC113" s="997"/>
      <c r="EOD113" s="997"/>
      <c r="EOE113" s="997"/>
      <c r="EOF113" s="997"/>
      <c r="EOG113" s="997"/>
      <c r="EOH113" s="997"/>
      <c r="EOI113" s="997"/>
      <c r="EOJ113" s="998"/>
      <c r="EOK113" s="996"/>
      <c r="EOL113" s="997"/>
      <c r="EOM113" s="997"/>
      <c r="EON113" s="997"/>
      <c r="EOO113" s="997"/>
      <c r="EOP113" s="997"/>
      <c r="EOQ113" s="997"/>
      <c r="EOR113" s="997"/>
      <c r="EOS113" s="998"/>
      <c r="EOT113" s="996"/>
      <c r="EOU113" s="997"/>
      <c r="EOV113" s="997"/>
      <c r="EOW113" s="997"/>
      <c r="EOX113" s="997"/>
      <c r="EOY113" s="997"/>
      <c r="EOZ113" s="997"/>
      <c r="EPA113" s="997"/>
      <c r="EPB113" s="998"/>
      <c r="EPC113" s="996"/>
      <c r="EPD113" s="997"/>
      <c r="EPE113" s="997"/>
      <c r="EPF113" s="997"/>
      <c r="EPG113" s="997"/>
      <c r="EPH113" s="997"/>
      <c r="EPI113" s="997"/>
      <c r="EPJ113" s="997"/>
      <c r="EPK113" s="998"/>
      <c r="EPL113" s="996"/>
      <c r="EPM113" s="997"/>
      <c r="EPN113" s="997"/>
      <c r="EPO113" s="997"/>
      <c r="EPP113" s="997"/>
      <c r="EPQ113" s="997"/>
      <c r="EPR113" s="997"/>
      <c r="EPS113" s="997"/>
      <c r="EPT113" s="998"/>
      <c r="EPU113" s="996"/>
      <c r="EPV113" s="997"/>
      <c r="EPW113" s="997"/>
      <c r="EPX113" s="997"/>
      <c r="EPY113" s="997"/>
      <c r="EPZ113" s="997"/>
      <c r="EQA113" s="997"/>
      <c r="EQB113" s="997"/>
      <c r="EQC113" s="998"/>
      <c r="EQD113" s="996"/>
      <c r="EQE113" s="997"/>
      <c r="EQF113" s="997"/>
      <c r="EQG113" s="997"/>
      <c r="EQH113" s="997"/>
      <c r="EQI113" s="997"/>
      <c r="EQJ113" s="997"/>
      <c r="EQK113" s="997"/>
      <c r="EQL113" s="998"/>
      <c r="EQM113" s="996"/>
      <c r="EQN113" s="997"/>
      <c r="EQO113" s="997"/>
      <c r="EQP113" s="997"/>
      <c r="EQQ113" s="997"/>
      <c r="EQR113" s="997"/>
      <c r="EQS113" s="997"/>
      <c r="EQT113" s="997"/>
      <c r="EQU113" s="998"/>
      <c r="EQV113" s="996"/>
      <c r="EQW113" s="997"/>
      <c r="EQX113" s="997"/>
      <c r="EQY113" s="997"/>
      <c r="EQZ113" s="997"/>
      <c r="ERA113" s="997"/>
      <c r="ERB113" s="997"/>
      <c r="ERC113" s="997"/>
      <c r="ERD113" s="998"/>
      <c r="ERE113" s="996"/>
      <c r="ERF113" s="997"/>
      <c r="ERG113" s="997"/>
      <c r="ERH113" s="997"/>
      <c r="ERI113" s="997"/>
      <c r="ERJ113" s="997"/>
      <c r="ERK113" s="997"/>
      <c r="ERL113" s="997"/>
      <c r="ERM113" s="998"/>
      <c r="ERN113" s="996"/>
      <c r="ERO113" s="997"/>
      <c r="ERP113" s="997"/>
      <c r="ERQ113" s="997"/>
      <c r="ERR113" s="997"/>
      <c r="ERS113" s="997"/>
      <c r="ERT113" s="997"/>
      <c r="ERU113" s="997"/>
      <c r="ERV113" s="998"/>
      <c r="ERW113" s="996"/>
      <c r="ERX113" s="997"/>
      <c r="ERY113" s="997"/>
      <c r="ERZ113" s="997"/>
      <c r="ESA113" s="997"/>
      <c r="ESB113" s="997"/>
      <c r="ESC113" s="997"/>
      <c r="ESD113" s="997"/>
      <c r="ESE113" s="998"/>
      <c r="ESF113" s="996"/>
      <c r="ESG113" s="997"/>
      <c r="ESH113" s="997"/>
      <c r="ESI113" s="997"/>
      <c r="ESJ113" s="997"/>
      <c r="ESK113" s="997"/>
      <c r="ESL113" s="997"/>
      <c r="ESM113" s="997"/>
      <c r="ESN113" s="998"/>
      <c r="ESO113" s="996"/>
      <c r="ESP113" s="997"/>
      <c r="ESQ113" s="997"/>
      <c r="ESR113" s="997"/>
      <c r="ESS113" s="997"/>
      <c r="EST113" s="997"/>
      <c r="ESU113" s="997"/>
      <c r="ESV113" s="997"/>
      <c r="ESW113" s="998"/>
      <c r="ESX113" s="996"/>
      <c r="ESY113" s="997"/>
      <c r="ESZ113" s="997"/>
      <c r="ETA113" s="997"/>
      <c r="ETB113" s="997"/>
      <c r="ETC113" s="997"/>
      <c r="ETD113" s="997"/>
      <c r="ETE113" s="997"/>
      <c r="ETF113" s="998"/>
      <c r="ETG113" s="996"/>
      <c r="ETH113" s="997"/>
      <c r="ETI113" s="997"/>
      <c r="ETJ113" s="997"/>
      <c r="ETK113" s="997"/>
      <c r="ETL113" s="997"/>
      <c r="ETM113" s="997"/>
      <c r="ETN113" s="997"/>
      <c r="ETO113" s="998"/>
      <c r="ETP113" s="996"/>
      <c r="ETQ113" s="997"/>
      <c r="ETR113" s="997"/>
      <c r="ETS113" s="997"/>
      <c r="ETT113" s="997"/>
      <c r="ETU113" s="997"/>
      <c r="ETV113" s="997"/>
      <c r="ETW113" s="997"/>
      <c r="ETX113" s="998"/>
      <c r="ETY113" s="996"/>
      <c r="ETZ113" s="997"/>
      <c r="EUA113" s="997"/>
      <c r="EUB113" s="997"/>
      <c r="EUC113" s="997"/>
      <c r="EUD113" s="997"/>
      <c r="EUE113" s="997"/>
      <c r="EUF113" s="997"/>
      <c r="EUG113" s="998"/>
      <c r="EUH113" s="996"/>
      <c r="EUI113" s="997"/>
      <c r="EUJ113" s="997"/>
      <c r="EUK113" s="997"/>
      <c r="EUL113" s="997"/>
      <c r="EUM113" s="997"/>
      <c r="EUN113" s="997"/>
      <c r="EUO113" s="997"/>
      <c r="EUP113" s="998"/>
      <c r="EUQ113" s="996"/>
      <c r="EUR113" s="997"/>
      <c r="EUS113" s="997"/>
      <c r="EUT113" s="997"/>
      <c r="EUU113" s="997"/>
      <c r="EUV113" s="997"/>
      <c r="EUW113" s="997"/>
      <c r="EUX113" s="997"/>
      <c r="EUY113" s="998"/>
      <c r="EUZ113" s="996"/>
      <c r="EVA113" s="997"/>
      <c r="EVB113" s="997"/>
      <c r="EVC113" s="997"/>
      <c r="EVD113" s="997"/>
      <c r="EVE113" s="997"/>
      <c r="EVF113" s="997"/>
      <c r="EVG113" s="997"/>
      <c r="EVH113" s="998"/>
      <c r="EVI113" s="996"/>
      <c r="EVJ113" s="997"/>
      <c r="EVK113" s="997"/>
      <c r="EVL113" s="997"/>
      <c r="EVM113" s="997"/>
      <c r="EVN113" s="997"/>
      <c r="EVO113" s="997"/>
      <c r="EVP113" s="997"/>
      <c r="EVQ113" s="998"/>
      <c r="EVR113" s="996"/>
      <c r="EVS113" s="997"/>
      <c r="EVT113" s="997"/>
      <c r="EVU113" s="997"/>
      <c r="EVV113" s="997"/>
      <c r="EVW113" s="997"/>
      <c r="EVX113" s="997"/>
      <c r="EVY113" s="997"/>
      <c r="EVZ113" s="998"/>
      <c r="EWA113" s="996"/>
      <c r="EWB113" s="997"/>
      <c r="EWC113" s="997"/>
      <c r="EWD113" s="997"/>
      <c r="EWE113" s="997"/>
      <c r="EWF113" s="997"/>
      <c r="EWG113" s="997"/>
      <c r="EWH113" s="997"/>
      <c r="EWI113" s="998"/>
      <c r="EWJ113" s="996"/>
      <c r="EWK113" s="997"/>
      <c r="EWL113" s="997"/>
      <c r="EWM113" s="997"/>
      <c r="EWN113" s="997"/>
      <c r="EWO113" s="997"/>
      <c r="EWP113" s="997"/>
      <c r="EWQ113" s="997"/>
      <c r="EWR113" s="998"/>
      <c r="EWS113" s="996"/>
      <c r="EWT113" s="997"/>
      <c r="EWU113" s="997"/>
      <c r="EWV113" s="997"/>
      <c r="EWW113" s="997"/>
      <c r="EWX113" s="997"/>
      <c r="EWY113" s="997"/>
      <c r="EWZ113" s="997"/>
      <c r="EXA113" s="998"/>
      <c r="EXB113" s="996"/>
      <c r="EXC113" s="997"/>
      <c r="EXD113" s="997"/>
      <c r="EXE113" s="997"/>
      <c r="EXF113" s="997"/>
      <c r="EXG113" s="997"/>
      <c r="EXH113" s="997"/>
      <c r="EXI113" s="997"/>
      <c r="EXJ113" s="998"/>
      <c r="EXK113" s="996"/>
      <c r="EXL113" s="997"/>
      <c r="EXM113" s="997"/>
      <c r="EXN113" s="997"/>
      <c r="EXO113" s="997"/>
      <c r="EXP113" s="997"/>
      <c r="EXQ113" s="997"/>
      <c r="EXR113" s="997"/>
      <c r="EXS113" s="998"/>
      <c r="EXT113" s="996"/>
      <c r="EXU113" s="997"/>
      <c r="EXV113" s="997"/>
      <c r="EXW113" s="997"/>
      <c r="EXX113" s="997"/>
      <c r="EXY113" s="997"/>
      <c r="EXZ113" s="997"/>
      <c r="EYA113" s="997"/>
      <c r="EYB113" s="998"/>
      <c r="EYC113" s="996"/>
      <c r="EYD113" s="997"/>
      <c r="EYE113" s="997"/>
      <c r="EYF113" s="997"/>
      <c r="EYG113" s="997"/>
      <c r="EYH113" s="997"/>
      <c r="EYI113" s="997"/>
      <c r="EYJ113" s="997"/>
      <c r="EYK113" s="998"/>
      <c r="EYL113" s="996"/>
      <c r="EYM113" s="997"/>
      <c r="EYN113" s="997"/>
      <c r="EYO113" s="997"/>
      <c r="EYP113" s="997"/>
      <c r="EYQ113" s="997"/>
      <c r="EYR113" s="997"/>
      <c r="EYS113" s="997"/>
      <c r="EYT113" s="998"/>
      <c r="EYU113" s="996"/>
      <c r="EYV113" s="997"/>
      <c r="EYW113" s="997"/>
      <c r="EYX113" s="997"/>
      <c r="EYY113" s="997"/>
      <c r="EYZ113" s="997"/>
      <c r="EZA113" s="997"/>
      <c r="EZB113" s="997"/>
      <c r="EZC113" s="998"/>
      <c r="EZD113" s="996"/>
      <c r="EZE113" s="997"/>
      <c r="EZF113" s="997"/>
      <c r="EZG113" s="997"/>
      <c r="EZH113" s="997"/>
      <c r="EZI113" s="997"/>
      <c r="EZJ113" s="997"/>
      <c r="EZK113" s="997"/>
      <c r="EZL113" s="998"/>
      <c r="EZM113" s="996"/>
      <c r="EZN113" s="997"/>
      <c r="EZO113" s="997"/>
      <c r="EZP113" s="997"/>
      <c r="EZQ113" s="997"/>
      <c r="EZR113" s="997"/>
      <c r="EZS113" s="997"/>
      <c r="EZT113" s="997"/>
      <c r="EZU113" s="998"/>
      <c r="EZV113" s="996"/>
      <c r="EZW113" s="997"/>
      <c r="EZX113" s="997"/>
      <c r="EZY113" s="997"/>
      <c r="EZZ113" s="997"/>
      <c r="FAA113" s="997"/>
      <c r="FAB113" s="997"/>
      <c r="FAC113" s="997"/>
      <c r="FAD113" s="998"/>
      <c r="FAE113" s="996"/>
      <c r="FAF113" s="997"/>
      <c r="FAG113" s="997"/>
      <c r="FAH113" s="997"/>
      <c r="FAI113" s="997"/>
      <c r="FAJ113" s="997"/>
      <c r="FAK113" s="997"/>
      <c r="FAL113" s="997"/>
      <c r="FAM113" s="998"/>
      <c r="FAN113" s="996"/>
      <c r="FAO113" s="997"/>
      <c r="FAP113" s="997"/>
      <c r="FAQ113" s="997"/>
      <c r="FAR113" s="997"/>
      <c r="FAS113" s="997"/>
      <c r="FAT113" s="997"/>
      <c r="FAU113" s="997"/>
      <c r="FAV113" s="998"/>
      <c r="FAW113" s="996"/>
      <c r="FAX113" s="997"/>
      <c r="FAY113" s="997"/>
      <c r="FAZ113" s="997"/>
      <c r="FBA113" s="997"/>
      <c r="FBB113" s="997"/>
      <c r="FBC113" s="997"/>
      <c r="FBD113" s="997"/>
      <c r="FBE113" s="998"/>
      <c r="FBF113" s="996"/>
      <c r="FBG113" s="997"/>
      <c r="FBH113" s="997"/>
      <c r="FBI113" s="997"/>
      <c r="FBJ113" s="997"/>
      <c r="FBK113" s="997"/>
      <c r="FBL113" s="997"/>
      <c r="FBM113" s="997"/>
      <c r="FBN113" s="998"/>
      <c r="FBO113" s="996"/>
      <c r="FBP113" s="997"/>
      <c r="FBQ113" s="997"/>
      <c r="FBR113" s="997"/>
      <c r="FBS113" s="997"/>
      <c r="FBT113" s="997"/>
      <c r="FBU113" s="997"/>
      <c r="FBV113" s="997"/>
      <c r="FBW113" s="998"/>
      <c r="FBX113" s="996"/>
      <c r="FBY113" s="997"/>
      <c r="FBZ113" s="997"/>
      <c r="FCA113" s="997"/>
      <c r="FCB113" s="997"/>
      <c r="FCC113" s="997"/>
      <c r="FCD113" s="997"/>
      <c r="FCE113" s="997"/>
      <c r="FCF113" s="998"/>
      <c r="FCG113" s="996"/>
      <c r="FCH113" s="997"/>
      <c r="FCI113" s="997"/>
      <c r="FCJ113" s="997"/>
      <c r="FCK113" s="997"/>
      <c r="FCL113" s="997"/>
      <c r="FCM113" s="997"/>
      <c r="FCN113" s="997"/>
      <c r="FCO113" s="998"/>
      <c r="FCP113" s="996"/>
      <c r="FCQ113" s="997"/>
      <c r="FCR113" s="997"/>
      <c r="FCS113" s="997"/>
      <c r="FCT113" s="997"/>
      <c r="FCU113" s="997"/>
      <c r="FCV113" s="997"/>
      <c r="FCW113" s="997"/>
      <c r="FCX113" s="998"/>
      <c r="FCY113" s="996"/>
      <c r="FCZ113" s="997"/>
      <c r="FDA113" s="997"/>
      <c r="FDB113" s="997"/>
      <c r="FDC113" s="997"/>
      <c r="FDD113" s="997"/>
      <c r="FDE113" s="997"/>
      <c r="FDF113" s="997"/>
      <c r="FDG113" s="998"/>
      <c r="FDH113" s="996"/>
      <c r="FDI113" s="997"/>
      <c r="FDJ113" s="997"/>
      <c r="FDK113" s="997"/>
      <c r="FDL113" s="997"/>
      <c r="FDM113" s="997"/>
      <c r="FDN113" s="997"/>
      <c r="FDO113" s="997"/>
      <c r="FDP113" s="998"/>
      <c r="FDQ113" s="996"/>
      <c r="FDR113" s="997"/>
      <c r="FDS113" s="997"/>
      <c r="FDT113" s="997"/>
      <c r="FDU113" s="997"/>
      <c r="FDV113" s="997"/>
      <c r="FDW113" s="997"/>
      <c r="FDX113" s="997"/>
      <c r="FDY113" s="998"/>
      <c r="FDZ113" s="996"/>
      <c r="FEA113" s="997"/>
      <c r="FEB113" s="997"/>
      <c r="FEC113" s="997"/>
      <c r="FED113" s="997"/>
      <c r="FEE113" s="997"/>
      <c r="FEF113" s="997"/>
      <c r="FEG113" s="997"/>
      <c r="FEH113" s="998"/>
      <c r="FEI113" s="996"/>
      <c r="FEJ113" s="997"/>
      <c r="FEK113" s="997"/>
      <c r="FEL113" s="997"/>
      <c r="FEM113" s="997"/>
      <c r="FEN113" s="997"/>
      <c r="FEO113" s="997"/>
      <c r="FEP113" s="997"/>
      <c r="FEQ113" s="998"/>
      <c r="FER113" s="996"/>
      <c r="FES113" s="997"/>
      <c r="FET113" s="997"/>
      <c r="FEU113" s="997"/>
      <c r="FEV113" s="997"/>
      <c r="FEW113" s="997"/>
      <c r="FEX113" s="997"/>
      <c r="FEY113" s="997"/>
      <c r="FEZ113" s="998"/>
      <c r="FFA113" s="996"/>
      <c r="FFB113" s="997"/>
      <c r="FFC113" s="997"/>
      <c r="FFD113" s="997"/>
      <c r="FFE113" s="997"/>
      <c r="FFF113" s="997"/>
      <c r="FFG113" s="997"/>
      <c r="FFH113" s="997"/>
      <c r="FFI113" s="998"/>
      <c r="FFJ113" s="996"/>
      <c r="FFK113" s="997"/>
      <c r="FFL113" s="997"/>
      <c r="FFM113" s="997"/>
      <c r="FFN113" s="997"/>
      <c r="FFO113" s="997"/>
      <c r="FFP113" s="997"/>
      <c r="FFQ113" s="997"/>
      <c r="FFR113" s="998"/>
      <c r="FFS113" s="996"/>
      <c r="FFT113" s="997"/>
      <c r="FFU113" s="997"/>
      <c r="FFV113" s="997"/>
      <c r="FFW113" s="997"/>
      <c r="FFX113" s="997"/>
      <c r="FFY113" s="997"/>
      <c r="FFZ113" s="997"/>
      <c r="FGA113" s="998"/>
      <c r="FGB113" s="996"/>
      <c r="FGC113" s="997"/>
      <c r="FGD113" s="997"/>
      <c r="FGE113" s="997"/>
      <c r="FGF113" s="997"/>
      <c r="FGG113" s="997"/>
      <c r="FGH113" s="997"/>
      <c r="FGI113" s="997"/>
      <c r="FGJ113" s="998"/>
      <c r="FGK113" s="996"/>
      <c r="FGL113" s="997"/>
      <c r="FGM113" s="997"/>
      <c r="FGN113" s="997"/>
      <c r="FGO113" s="997"/>
      <c r="FGP113" s="997"/>
      <c r="FGQ113" s="997"/>
      <c r="FGR113" s="997"/>
      <c r="FGS113" s="998"/>
      <c r="FGT113" s="996"/>
      <c r="FGU113" s="997"/>
      <c r="FGV113" s="997"/>
      <c r="FGW113" s="997"/>
      <c r="FGX113" s="997"/>
      <c r="FGY113" s="997"/>
      <c r="FGZ113" s="997"/>
      <c r="FHA113" s="997"/>
      <c r="FHB113" s="998"/>
      <c r="FHC113" s="996"/>
      <c r="FHD113" s="997"/>
      <c r="FHE113" s="997"/>
      <c r="FHF113" s="997"/>
      <c r="FHG113" s="997"/>
      <c r="FHH113" s="997"/>
      <c r="FHI113" s="997"/>
      <c r="FHJ113" s="997"/>
      <c r="FHK113" s="998"/>
      <c r="FHL113" s="996"/>
      <c r="FHM113" s="997"/>
      <c r="FHN113" s="997"/>
      <c r="FHO113" s="997"/>
      <c r="FHP113" s="997"/>
      <c r="FHQ113" s="997"/>
      <c r="FHR113" s="997"/>
      <c r="FHS113" s="997"/>
      <c r="FHT113" s="998"/>
      <c r="FHU113" s="996"/>
      <c r="FHV113" s="997"/>
      <c r="FHW113" s="997"/>
      <c r="FHX113" s="997"/>
      <c r="FHY113" s="997"/>
      <c r="FHZ113" s="997"/>
      <c r="FIA113" s="997"/>
      <c r="FIB113" s="997"/>
      <c r="FIC113" s="998"/>
      <c r="FID113" s="996"/>
      <c r="FIE113" s="997"/>
      <c r="FIF113" s="997"/>
      <c r="FIG113" s="997"/>
      <c r="FIH113" s="997"/>
      <c r="FII113" s="997"/>
      <c r="FIJ113" s="997"/>
      <c r="FIK113" s="997"/>
      <c r="FIL113" s="998"/>
      <c r="FIM113" s="996"/>
      <c r="FIN113" s="997"/>
      <c r="FIO113" s="997"/>
      <c r="FIP113" s="997"/>
      <c r="FIQ113" s="997"/>
      <c r="FIR113" s="997"/>
      <c r="FIS113" s="997"/>
      <c r="FIT113" s="997"/>
      <c r="FIU113" s="998"/>
      <c r="FIV113" s="996"/>
      <c r="FIW113" s="997"/>
      <c r="FIX113" s="997"/>
      <c r="FIY113" s="997"/>
      <c r="FIZ113" s="997"/>
      <c r="FJA113" s="997"/>
      <c r="FJB113" s="997"/>
      <c r="FJC113" s="997"/>
      <c r="FJD113" s="998"/>
      <c r="FJE113" s="996"/>
      <c r="FJF113" s="997"/>
      <c r="FJG113" s="997"/>
      <c r="FJH113" s="997"/>
      <c r="FJI113" s="997"/>
      <c r="FJJ113" s="997"/>
      <c r="FJK113" s="997"/>
      <c r="FJL113" s="997"/>
      <c r="FJM113" s="998"/>
      <c r="FJN113" s="996"/>
      <c r="FJO113" s="997"/>
      <c r="FJP113" s="997"/>
      <c r="FJQ113" s="997"/>
      <c r="FJR113" s="997"/>
      <c r="FJS113" s="997"/>
      <c r="FJT113" s="997"/>
      <c r="FJU113" s="997"/>
      <c r="FJV113" s="998"/>
      <c r="FJW113" s="996"/>
      <c r="FJX113" s="997"/>
      <c r="FJY113" s="997"/>
      <c r="FJZ113" s="997"/>
      <c r="FKA113" s="997"/>
      <c r="FKB113" s="997"/>
      <c r="FKC113" s="997"/>
      <c r="FKD113" s="997"/>
      <c r="FKE113" s="998"/>
      <c r="FKF113" s="996"/>
      <c r="FKG113" s="997"/>
      <c r="FKH113" s="997"/>
      <c r="FKI113" s="997"/>
      <c r="FKJ113" s="997"/>
      <c r="FKK113" s="997"/>
      <c r="FKL113" s="997"/>
      <c r="FKM113" s="997"/>
      <c r="FKN113" s="998"/>
      <c r="FKO113" s="996"/>
      <c r="FKP113" s="997"/>
      <c r="FKQ113" s="997"/>
      <c r="FKR113" s="997"/>
      <c r="FKS113" s="997"/>
      <c r="FKT113" s="997"/>
      <c r="FKU113" s="997"/>
      <c r="FKV113" s="997"/>
      <c r="FKW113" s="998"/>
      <c r="FKX113" s="996"/>
      <c r="FKY113" s="997"/>
      <c r="FKZ113" s="997"/>
      <c r="FLA113" s="997"/>
      <c r="FLB113" s="997"/>
      <c r="FLC113" s="997"/>
      <c r="FLD113" s="997"/>
      <c r="FLE113" s="997"/>
      <c r="FLF113" s="998"/>
      <c r="FLG113" s="996"/>
      <c r="FLH113" s="997"/>
      <c r="FLI113" s="997"/>
      <c r="FLJ113" s="997"/>
      <c r="FLK113" s="997"/>
      <c r="FLL113" s="997"/>
      <c r="FLM113" s="997"/>
      <c r="FLN113" s="997"/>
      <c r="FLO113" s="998"/>
      <c r="FLP113" s="996"/>
      <c r="FLQ113" s="997"/>
      <c r="FLR113" s="997"/>
      <c r="FLS113" s="997"/>
      <c r="FLT113" s="997"/>
      <c r="FLU113" s="997"/>
      <c r="FLV113" s="997"/>
      <c r="FLW113" s="997"/>
      <c r="FLX113" s="998"/>
      <c r="FLY113" s="996"/>
      <c r="FLZ113" s="997"/>
      <c r="FMA113" s="997"/>
      <c r="FMB113" s="997"/>
      <c r="FMC113" s="997"/>
      <c r="FMD113" s="997"/>
      <c r="FME113" s="997"/>
      <c r="FMF113" s="997"/>
      <c r="FMG113" s="998"/>
      <c r="FMH113" s="996"/>
      <c r="FMI113" s="997"/>
      <c r="FMJ113" s="997"/>
      <c r="FMK113" s="997"/>
      <c r="FML113" s="997"/>
      <c r="FMM113" s="997"/>
      <c r="FMN113" s="997"/>
      <c r="FMO113" s="997"/>
      <c r="FMP113" s="998"/>
      <c r="FMQ113" s="996"/>
      <c r="FMR113" s="997"/>
      <c r="FMS113" s="997"/>
      <c r="FMT113" s="997"/>
      <c r="FMU113" s="997"/>
      <c r="FMV113" s="997"/>
      <c r="FMW113" s="997"/>
      <c r="FMX113" s="997"/>
      <c r="FMY113" s="998"/>
      <c r="FMZ113" s="996"/>
      <c r="FNA113" s="997"/>
      <c r="FNB113" s="997"/>
      <c r="FNC113" s="997"/>
      <c r="FND113" s="997"/>
      <c r="FNE113" s="997"/>
      <c r="FNF113" s="997"/>
      <c r="FNG113" s="997"/>
      <c r="FNH113" s="998"/>
      <c r="FNI113" s="996"/>
      <c r="FNJ113" s="997"/>
      <c r="FNK113" s="997"/>
      <c r="FNL113" s="997"/>
      <c r="FNM113" s="997"/>
      <c r="FNN113" s="997"/>
      <c r="FNO113" s="997"/>
      <c r="FNP113" s="997"/>
      <c r="FNQ113" s="998"/>
      <c r="FNR113" s="996"/>
      <c r="FNS113" s="997"/>
      <c r="FNT113" s="997"/>
      <c r="FNU113" s="997"/>
      <c r="FNV113" s="997"/>
      <c r="FNW113" s="997"/>
      <c r="FNX113" s="997"/>
      <c r="FNY113" s="997"/>
      <c r="FNZ113" s="998"/>
      <c r="FOA113" s="996"/>
      <c r="FOB113" s="997"/>
      <c r="FOC113" s="997"/>
      <c r="FOD113" s="997"/>
      <c r="FOE113" s="997"/>
      <c r="FOF113" s="997"/>
      <c r="FOG113" s="997"/>
      <c r="FOH113" s="997"/>
      <c r="FOI113" s="998"/>
      <c r="FOJ113" s="996"/>
      <c r="FOK113" s="997"/>
      <c r="FOL113" s="997"/>
      <c r="FOM113" s="997"/>
      <c r="FON113" s="997"/>
      <c r="FOO113" s="997"/>
      <c r="FOP113" s="997"/>
      <c r="FOQ113" s="997"/>
      <c r="FOR113" s="998"/>
      <c r="FOS113" s="996"/>
      <c r="FOT113" s="997"/>
      <c r="FOU113" s="997"/>
      <c r="FOV113" s="997"/>
      <c r="FOW113" s="997"/>
      <c r="FOX113" s="997"/>
      <c r="FOY113" s="997"/>
      <c r="FOZ113" s="997"/>
      <c r="FPA113" s="998"/>
      <c r="FPB113" s="996"/>
      <c r="FPC113" s="997"/>
      <c r="FPD113" s="997"/>
      <c r="FPE113" s="997"/>
      <c r="FPF113" s="997"/>
      <c r="FPG113" s="997"/>
      <c r="FPH113" s="997"/>
      <c r="FPI113" s="997"/>
      <c r="FPJ113" s="998"/>
      <c r="FPK113" s="996"/>
      <c r="FPL113" s="997"/>
      <c r="FPM113" s="997"/>
      <c r="FPN113" s="997"/>
      <c r="FPO113" s="997"/>
      <c r="FPP113" s="997"/>
      <c r="FPQ113" s="997"/>
      <c r="FPR113" s="997"/>
      <c r="FPS113" s="998"/>
      <c r="FPT113" s="996"/>
      <c r="FPU113" s="997"/>
      <c r="FPV113" s="997"/>
      <c r="FPW113" s="997"/>
      <c r="FPX113" s="997"/>
      <c r="FPY113" s="997"/>
      <c r="FPZ113" s="997"/>
      <c r="FQA113" s="997"/>
      <c r="FQB113" s="998"/>
      <c r="FQC113" s="996"/>
      <c r="FQD113" s="997"/>
      <c r="FQE113" s="997"/>
      <c r="FQF113" s="997"/>
      <c r="FQG113" s="997"/>
      <c r="FQH113" s="997"/>
      <c r="FQI113" s="997"/>
      <c r="FQJ113" s="997"/>
      <c r="FQK113" s="998"/>
      <c r="FQL113" s="996"/>
      <c r="FQM113" s="997"/>
      <c r="FQN113" s="997"/>
      <c r="FQO113" s="997"/>
      <c r="FQP113" s="997"/>
      <c r="FQQ113" s="997"/>
      <c r="FQR113" s="997"/>
      <c r="FQS113" s="997"/>
      <c r="FQT113" s="998"/>
      <c r="FQU113" s="996"/>
      <c r="FQV113" s="997"/>
      <c r="FQW113" s="997"/>
      <c r="FQX113" s="997"/>
      <c r="FQY113" s="997"/>
      <c r="FQZ113" s="997"/>
      <c r="FRA113" s="997"/>
      <c r="FRB113" s="997"/>
      <c r="FRC113" s="998"/>
      <c r="FRD113" s="996"/>
      <c r="FRE113" s="997"/>
      <c r="FRF113" s="997"/>
      <c r="FRG113" s="997"/>
      <c r="FRH113" s="997"/>
      <c r="FRI113" s="997"/>
      <c r="FRJ113" s="997"/>
      <c r="FRK113" s="997"/>
      <c r="FRL113" s="998"/>
      <c r="FRM113" s="996"/>
      <c r="FRN113" s="997"/>
      <c r="FRO113" s="997"/>
      <c r="FRP113" s="997"/>
      <c r="FRQ113" s="997"/>
      <c r="FRR113" s="997"/>
      <c r="FRS113" s="997"/>
      <c r="FRT113" s="997"/>
      <c r="FRU113" s="998"/>
      <c r="FRV113" s="996"/>
      <c r="FRW113" s="997"/>
      <c r="FRX113" s="997"/>
      <c r="FRY113" s="997"/>
      <c r="FRZ113" s="997"/>
      <c r="FSA113" s="997"/>
      <c r="FSB113" s="997"/>
      <c r="FSC113" s="997"/>
      <c r="FSD113" s="998"/>
      <c r="FSE113" s="996"/>
      <c r="FSF113" s="997"/>
      <c r="FSG113" s="997"/>
      <c r="FSH113" s="997"/>
      <c r="FSI113" s="997"/>
      <c r="FSJ113" s="997"/>
      <c r="FSK113" s="997"/>
      <c r="FSL113" s="997"/>
      <c r="FSM113" s="998"/>
      <c r="FSN113" s="996"/>
      <c r="FSO113" s="997"/>
      <c r="FSP113" s="997"/>
      <c r="FSQ113" s="997"/>
      <c r="FSR113" s="997"/>
      <c r="FSS113" s="997"/>
      <c r="FST113" s="997"/>
      <c r="FSU113" s="997"/>
      <c r="FSV113" s="998"/>
      <c r="FSW113" s="996"/>
      <c r="FSX113" s="997"/>
      <c r="FSY113" s="997"/>
      <c r="FSZ113" s="997"/>
      <c r="FTA113" s="997"/>
      <c r="FTB113" s="997"/>
      <c r="FTC113" s="997"/>
      <c r="FTD113" s="997"/>
      <c r="FTE113" s="998"/>
      <c r="FTF113" s="996"/>
      <c r="FTG113" s="997"/>
      <c r="FTH113" s="997"/>
      <c r="FTI113" s="997"/>
      <c r="FTJ113" s="997"/>
      <c r="FTK113" s="997"/>
      <c r="FTL113" s="997"/>
      <c r="FTM113" s="997"/>
      <c r="FTN113" s="998"/>
      <c r="FTO113" s="996"/>
      <c r="FTP113" s="997"/>
      <c r="FTQ113" s="997"/>
      <c r="FTR113" s="997"/>
      <c r="FTS113" s="997"/>
      <c r="FTT113" s="997"/>
      <c r="FTU113" s="997"/>
      <c r="FTV113" s="997"/>
      <c r="FTW113" s="998"/>
      <c r="FTX113" s="996"/>
      <c r="FTY113" s="997"/>
      <c r="FTZ113" s="997"/>
      <c r="FUA113" s="997"/>
      <c r="FUB113" s="997"/>
      <c r="FUC113" s="997"/>
      <c r="FUD113" s="997"/>
      <c r="FUE113" s="997"/>
      <c r="FUF113" s="998"/>
      <c r="FUG113" s="996"/>
      <c r="FUH113" s="997"/>
      <c r="FUI113" s="997"/>
      <c r="FUJ113" s="997"/>
      <c r="FUK113" s="997"/>
      <c r="FUL113" s="997"/>
      <c r="FUM113" s="997"/>
      <c r="FUN113" s="997"/>
      <c r="FUO113" s="998"/>
      <c r="FUP113" s="996"/>
      <c r="FUQ113" s="997"/>
      <c r="FUR113" s="997"/>
      <c r="FUS113" s="997"/>
      <c r="FUT113" s="997"/>
      <c r="FUU113" s="997"/>
      <c r="FUV113" s="997"/>
      <c r="FUW113" s="997"/>
      <c r="FUX113" s="998"/>
      <c r="FUY113" s="996"/>
      <c r="FUZ113" s="997"/>
      <c r="FVA113" s="997"/>
      <c r="FVB113" s="997"/>
      <c r="FVC113" s="997"/>
      <c r="FVD113" s="997"/>
      <c r="FVE113" s="997"/>
      <c r="FVF113" s="997"/>
      <c r="FVG113" s="998"/>
      <c r="FVH113" s="996"/>
      <c r="FVI113" s="997"/>
      <c r="FVJ113" s="997"/>
      <c r="FVK113" s="997"/>
      <c r="FVL113" s="997"/>
      <c r="FVM113" s="997"/>
      <c r="FVN113" s="997"/>
      <c r="FVO113" s="997"/>
      <c r="FVP113" s="998"/>
      <c r="FVQ113" s="996"/>
      <c r="FVR113" s="997"/>
      <c r="FVS113" s="997"/>
      <c r="FVT113" s="997"/>
      <c r="FVU113" s="997"/>
      <c r="FVV113" s="997"/>
      <c r="FVW113" s="997"/>
      <c r="FVX113" s="997"/>
      <c r="FVY113" s="998"/>
      <c r="FVZ113" s="996"/>
      <c r="FWA113" s="997"/>
      <c r="FWB113" s="997"/>
      <c r="FWC113" s="997"/>
      <c r="FWD113" s="997"/>
      <c r="FWE113" s="997"/>
      <c r="FWF113" s="997"/>
      <c r="FWG113" s="997"/>
      <c r="FWH113" s="998"/>
      <c r="FWI113" s="996"/>
      <c r="FWJ113" s="997"/>
      <c r="FWK113" s="997"/>
      <c r="FWL113" s="997"/>
      <c r="FWM113" s="997"/>
      <c r="FWN113" s="997"/>
      <c r="FWO113" s="997"/>
      <c r="FWP113" s="997"/>
      <c r="FWQ113" s="998"/>
      <c r="FWR113" s="996"/>
      <c r="FWS113" s="997"/>
      <c r="FWT113" s="997"/>
      <c r="FWU113" s="997"/>
      <c r="FWV113" s="997"/>
      <c r="FWW113" s="997"/>
      <c r="FWX113" s="997"/>
      <c r="FWY113" s="997"/>
      <c r="FWZ113" s="998"/>
      <c r="FXA113" s="996"/>
      <c r="FXB113" s="997"/>
      <c r="FXC113" s="997"/>
      <c r="FXD113" s="997"/>
      <c r="FXE113" s="997"/>
      <c r="FXF113" s="997"/>
      <c r="FXG113" s="997"/>
      <c r="FXH113" s="997"/>
      <c r="FXI113" s="998"/>
      <c r="FXJ113" s="996"/>
      <c r="FXK113" s="997"/>
      <c r="FXL113" s="997"/>
      <c r="FXM113" s="997"/>
      <c r="FXN113" s="997"/>
      <c r="FXO113" s="997"/>
      <c r="FXP113" s="997"/>
      <c r="FXQ113" s="997"/>
      <c r="FXR113" s="998"/>
      <c r="FXS113" s="996"/>
      <c r="FXT113" s="997"/>
      <c r="FXU113" s="997"/>
      <c r="FXV113" s="997"/>
      <c r="FXW113" s="997"/>
      <c r="FXX113" s="997"/>
      <c r="FXY113" s="997"/>
      <c r="FXZ113" s="997"/>
      <c r="FYA113" s="998"/>
      <c r="FYB113" s="996"/>
      <c r="FYC113" s="997"/>
      <c r="FYD113" s="997"/>
      <c r="FYE113" s="997"/>
      <c r="FYF113" s="997"/>
      <c r="FYG113" s="997"/>
      <c r="FYH113" s="997"/>
      <c r="FYI113" s="997"/>
      <c r="FYJ113" s="998"/>
      <c r="FYK113" s="996"/>
      <c r="FYL113" s="997"/>
      <c r="FYM113" s="997"/>
      <c r="FYN113" s="997"/>
      <c r="FYO113" s="997"/>
      <c r="FYP113" s="997"/>
      <c r="FYQ113" s="997"/>
      <c r="FYR113" s="997"/>
      <c r="FYS113" s="998"/>
      <c r="FYT113" s="996"/>
      <c r="FYU113" s="997"/>
      <c r="FYV113" s="997"/>
      <c r="FYW113" s="997"/>
      <c r="FYX113" s="997"/>
      <c r="FYY113" s="997"/>
      <c r="FYZ113" s="997"/>
      <c r="FZA113" s="997"/>
      <c r="FZB113" s="998"/>
      <c r="FZC113" s="996"/>
      <c r="FZD113" s="997"/>
      <c r="FZE113" s="997"/>
      <c r="FZF113" s="997"/>
      <c r="FZG113" s="997"/>
      <c r="FZH113" s="997"/>
      <c r="FZI113" s="997"/>
      <c r="FZJ113" s="997"/>
      <c r="FZK113" s="998"/>
      <c r="FZL113" s="996"/>
      <c r="FZM113" s="997"/>
      <c r="FZN113" s="997"/>
      <c r="FZO113" s="997"/>
      <c r="FZP113" s="997"/>
      <c r="FZQ113" s="997"/>
      <c r="FZR113" s="997"/>
      <c r="FZS113" s="997"/>
      <c r="FZT113" s="998"/>
      <c r="FZU113" s="996"/>
      <c r="FZV113" s="997"/>
      <c r="FZW113" s="997"/>
      <c r="FZX113" s="997"/>
      <c r="FZY113" s="997"/>
      <c r="FZZ113" s="997"/>
      <c r="GAA113" s="997"/>
      <c r="GAB113" s="997"/>
      <c r="GAC113" s="998"/>
      <c r="GAD113" s="996"/>
      <c r="GAE113" s="997"/>
      <c r="GAF113" s="997"/>
      <c r="GAG113" s="997"/>
      <c r="GAH113" s="997"/>
      <c r="GAI113" s="997"/>
      <c r="GAJ113" s="997"/>
      <c r="GAK113" s="997"/>
      <c r="GAL113" s="998"/>
      <c r="GAM113" s="996"/>
      <c r="GAN113" s="997"/>
      <c r="GAO113" s="997"/>
      <c r="GAP113" s="997"/>
      <c r="GAQ113" s="997"/>
      <c r="GAR113" s="997"/>
      <c r="GAS113" s="997"/>
      <c r="GAT113" s="997"/>
      <c r="GAU113" s="998"/>
      <c r="GAV113" s="996"/>
      <c r="GAW113" s="997"/>
      <c r="GAX113" s="997"/>
      <c r="GAY113" s="997"/>
      <c r="GAZ113" s="997"/>
      <c r="GBA113" s="997"/>
      <c r="GBB113" s="997"/>
      <c r="GBC113" s="997"/>
      <c r="GBD113" s="998"/>
      <c r="GBE113" s="996"/>
      <c r="GBF113" s="997"/>
      <c r="GBG113" s="997"/>
      <c r="GBH113" s="997"/>
      <c r="GBI113" s="997"/>
      <c r="GBJ113" s="997"/>
      <c r="GBK113" s="997"/>
      <c r="GBL113" s="997"/>
      <c r="GBM113" s="998"/>
      <c r="GBN113" s="996"/>
      <c r="GBO113" s="997"/>
      <c r="GBP113" s="997"/>
      <c r="GBQ113" s="997"/>
      <c r="GBR113" s="997"/>
      <c r="GBS113" s="997"/>
      <c r="GBT113" s="997"/>
      <c r="GBU113" s="997"/>
      <c r="GBV113" s="998"/>
      <c r="GBW113" s="996"/>
      <c r="GBX113" s="997"/>
      <c r="GBY113" s="997"/>
      <c r="GBZ113" s="997"/>
      <c r="GCA113" s="997"/>
      <c r="GCB113" s="997"/>
      <c r="GCC113" s="997"/>
      <c r="GCD113" s="997"/>
      <c r="GCE113" s="998"/>
      <c r="GCF113" s="996"/>
      <c r="GCG113" s="997"/>
      <c r="GCH113" s="997"/>
      <c r="GCI113" s="997"/>
      <c r="GCJ113" s="997"/>
      <c r="GCK113" s="997"/>
      <c r="GCL113" s="997"/>
      <c r="GCM113" s="997"/>
      <c r="GCN113" s="998"/>
      <c r="GCO113" s="996"/>
      <c r="GCP113" s="997"/>
      <c r="GCQ113" s="997"/>
      <c r="GCR113" s="997"/>
      <c r="GCS113" s="997"/>
      <c r="GCT113" s="997"/>
      <c r="GCU113" s="997"/>
      <c r="GCV113" s="997"/>
      <c r="GCW113" s="998"/>
      <c r="GCX113" s="996"/>
      <c r="GCY113" s="997"/>
      <c r="GCZ113" s="997"/>
      <c r="GDA113" s="997"/>
      <c r="GDB113" s="997"/>
      <c r="GDC113" s="997"/>
      <c r="GDD113" s="997"/>
      <c r="GDE113" s="997"/>
      <c r="GDF113" s="998"/>
      <c r="GDG113" s="996"/>
      <c r="GDH113" s="997"/>
      <c r="GDI113" s="997"/>
      <c r="GDJ113" s="997"/>
      <c r="GDK113" s="997"/>
      <c r="GDL113" s="997"/>
      <c r="GDM113" s="997"/>
      <c r="GDN113" s="997"/>
      <c r="GDO113" s="998"/>
      <c r="GDP113" s="996"/>
      <c r="GDQ113" s="997"/>
      <c r="GDR113" s="997"/>
      <c r="GDS113" s="997"/>
      <c r="GDT113" s="997"/>
      <c r="GDU113" s="997"/>
      <c r="GDV113" s="997"/>
      <c r="GDW113" s="997"/>
      <c r="GDX113" s="998"/>
      <c r="GDY113" s="996"/>
      <c r="GDZ113" s="997"/>
      <c r="GEA113" s="997"/>
      <c r="GEB113" s="997"/>
      <c r="GEC113" s="997"/>
      <c r="GED113" s="997"/>
      <c r="GEE113" s="997"/>
      <c r="GEF113" s="997"/>
      <c r="GEG113" s="998"/>
      <c r="GEH113" s="996"/>
      <c r="GEI113" s="997"/>
      <c r="GEJ113" s="997"/>
      <c r="GEK113" s="997"/>
      <c r="GEL113" s="997"/>
      <c r="GEM113" s="997"/>
      <c r="GEN113" s="997"/>
      <c r="GEO113" s="997"/>
      <c r="GEP113" s="998"/>
      <c r="GEQ113" s="996"/>
      <c r="GER113" s="997"/>
      <c r="GES113" s="997"/>
      <c r="GET113" s="997"/>
      <c r="GEU113" s="997"/>
      <c r="GEV113" s="997"/>
      <c r="GEW113" s="997"/>
      <c r="GEX113" s="997"/>
      <c r="GEY113" s="998"/>
      <c r="GEZ113" s="996"/>
      <c r="GFA113" s="997"/>
      <c r="GFB113" s="997"/>
      <c r="GFC113" s="997"/>
      <c r="GFD113" s="997"/>
      <c r="GFE113" s="997"/>
      <c r="GFF113" s="997"/>
      <c r="GFG113" s="997"/>
      <c r="GFH113" s="998"/>
      <c r="GFI113" s="996"/>
      <c r="GFJ113" s="997"/>
      <c r="GFK113" s="997"/>
      <c r="GFL113" s="997"/>
      <c r="GFM113" s="997"/>
      <c r="GFN113" s="997"/>
      <c r="GFO113" s="997"/>
      <c r="GFP113" s="997"/>
      <c r="GFQ113" s="998"/>
      <c r="GFR113" s="996"/>
      <c r="GFS113" s="997"/>
      <c r="GFT113" s="997"/>
      <c r="GFU113" s="997"/>
      <c r="GFV113" s="997"/>
      <c r="GFW113" s="997"/>
      <c r="GFX113" s="997"/>
      <c r="GFY113" s="997"/>
      <c r="GFZ113" s="998"/>
      <c r="GGA113" s="996"/>
      <c r="GGB113" s="997"/>
      <c r="GGC113" s="997"/>
      <c r="GGD113" s="997"/>
      <c r="GGE113" s="997"/>
      <c r="GGF113" s="997"/>
      <c r="GGG113" s="997"/>
      <c r="GGH113" s="997"/>
      <c r="GGI113" s="998"/>
      <c r="GGJ113" s="996"/>
      <c r="GGK113" s="997"/>
      <c r="GGL113" s="997"/>
      <c r="GGM113" s="997"/>
      <c r="GGN113" s="997"/>
      <c r="GGO113" s="997"/>
      <c r="GGP113" s="997"/>
      <c r="GGQ113" s="997"/>
      <c r="GGR113" s="998"/>
      <c r="GGS113" s="996"/>
      <c r="GGT113" s="997"/>
      <c r="GGU113" s="997"/>
      <c r="GGV113" s="997"/>
      <c r="GGW113" s="997"/>
      <c r="GGX113" s="997"/>
      <c r="GGY113" s="997"/>
      <c r="GGZ113" s="997"/>
      <c r="GHA113" s="998"/>
      <c r="GHB113" s="996"/>
      <c r="GHC113" s="997"/>
      <c r="GHD113" s="997"/>
      <c r="GHE113" s="997"/>
      <c r="GHF113" s="997"/>
      <c r="GHG113" s="997"/>
      <c r="GHH113" s="997"/>
      <c r="GHI113" s="997"/>
      <c r="GHJ113" s="998"/>
      <c r="GHK113" s="996"/>
      <c r="GHL113" s="997"/>
      <c r="GHM113" s="997"/>
      <c r="GHN113" s="997"/>
      <c r="GHO113" s="997"/>
      <c r="GHP113" s="997"/>
      <c r="GHQ113" s="997"/>
      <c r="GHR113" s="997"/>
      <c r="GHS113" s="998"/>
      <c r="GHT113" s="996"/>
      <c r="GHU113" s="997"/>
      <c r="GHV113" s="997"/>
      <c r="GHW113" s="997"/>
      <c r="GHX113" s="997"/>
      <c r="GHY113" s="997"/>
      <c r="GHZ113" s="997"/>
      <c r="GIA113" s="997"/>
      <c r="GIB113" s="998"/>
      <c r="GIC113" s="996"/>
      <c r="GID113" s="997"/>
      <c r="GIE113" s="997"/>
      <c r="GIF113" s="997"/>
      <c r="GIG113" s="997"/>
      <c r="GIH113" s="997"/>
      <c r="GII113" s="997"/>
      <c r="GIJ113" s="997"/>
      <c r="GIK113" s="998"/>
      <c r="GIL113" s="996"/>
      <c r="GIM113" s="997"/>
      <c r="GIN113" s="997"/>
      <c r="GIO113" s="997"/>
      <c r="GIP113" s="997"/>
      <c r="GIQ113" s="997"/>
      <c r="GIR113" s="997"/>
      <c r="GIS113" s="997"/>
      <c r="GIT113" s="998"/>
      <c r="GIU113" s="996"/>
      <c r="GIV113" s="997"/>
      <c r="GIW113" s="997"/>
      <c r="GIX113" s="997"/>
      <c r="GIY113" s="997"/>
      <c r="GIZ113" s="997"/>
      <c r="GJA113" s="997"/>
      <c r="GJB113" s="997"/>
      <c r="GJC113" s="998"/>
      <c r="GJD113" s="996"/>
      <c r="GJE113" s="997"/>
      <c r="GJF113" s="997"/>
      <c r="GJG113" s="997"/>
      <c r="GJH113" s="997"/>
      <c r="GJI113" s="997"/>
      <c r="GJJ113" s="997"/>
      <c r="GJK113" s="997"/>
      <c r="GJL113" s="998"/>
      <c r="GJM113" s="996"/>
      <c r="GJN113" s="997"/>
      <c r="GJO113" s="997"/>
      <c r="GJP113" s="997"/>
      <c r="GJQ113" s="997"/>
      <c r="GJR113" s="997"/>
      <c r="GJS113" s="997"/>
      <c r="GJT113" s="997"/>
      <c r="GJU113" s="998"/>
      <c r="GJV113" s="996"/>
      <c r="GJW113" s="997"/>
      <c r="GJX113" s="997"/>
      <c r="GJY113" s="997"/>
      <c r="GJZ113" s="997"/>
      <c r="GKA113" s="997"/>
      <c r="GKB113" s="997"/>
      <c r="GKC113" s="997"/>
      <c r="GKD113" s="998"/>
      <c r="GKE113" s="996"/>
      <c r="GKF113" s="997"/>
      <c r="GKG113" s="997"/>
      <c r="GKH113" s="997"/>
      <c r="GKI113" s="997"/>
      <c r="GKJ113" s="997"/>
      <c r="GKK113" s="997"/>
      <c r="GKL113" s="997"/>
      <c r="GKM113" s="998"/>
      <c r="GKN113" s="996"/>
      <c r="GKO113" s="997"/>
      <c r="GKP113" s="997"/>
      <c r="GKQ113" s="997"/>
      <c r="GKR113" s="997"/>
      <c r="GKS113" s="997"/>
      <c r="GKT113" s="997"/>
      <c r="GKU113" s="997"/>
      <c r="GKV113" s="998"/>
      <c r="GKW113" s="996"/>
      <c r="GKX113" s="997"/>
      <c r="GKY113" s="997"/>
      <c r="GKZ113" s="997"/>
      <c r="GLA113" s="997"/>
      <c r="GLB113" s="997"/>
      <c r="GLC113" s="997"/>
      <c r="GLD113" s="997"/>
      <c r="GLE113" s="998"/>
      <c r="GLF113" s="996"/>
      <c r="GLG113" s="997"/>
      <c r="GLH113" s="997"/>
      <c r="GLI113" s="997"/>
      <c r="GLJ113" s="997"/>
      <c r="GLK113" s="997"/>
      <c r="GLL113" s="997"/>
      <c r="GLM113" s="997"/>
      <c r="GLN113" s="998"/>
      <c r="GLO113" s="996"/>
      <c r="GLP113" s="997"/>
      <c r="GLQ113" s="997"/>
      <c r="GLR113" s="997"/>
      <c r="GLS113" s="997"/>
      <c r="GLT113" s="997"/>
      <c r="GLU113" s="997"/>
      <c r="GLV113" s="997"/>
      <c r="GLW113" s="998"/>
      <c r="GLX113" s="996"/>
      <c r="GLY113" s="997"/>
      <c r="GLZ113" s="997"/>
      <c r="GMA113" s="997"/>
      <c r="GMB113" s="997"/>
      <c r="GMC113" s="997"/>
      <c r="GMD113" s="997"/>
      <c r="GME113" s="997"/>
      <c r="GMF113" s="998"/>
      <c r="GMG113" s="996"/>
      <c r="GMH113" s="997"/>
      <c r="GMI113" s="997"/>
      <c r="GMJ113" s="997"/>
      <c r="GMK113" s="997"/>
      <c r="GML113" s="997"/>
      <c r="GMM113" s="997"/>
      <c r="GMN113" s="997"/>
      <c r="GMO113" s="998"/>
      <c r="GMP113" s="996"/>
      <c r="GMQ113" s="997"/>
      <c r="GMR113" s="997"/>
      <c r="GMS113" s="997"/>
      <c r="GMT113" s="997"/>
      <c r="GMU113" s="997"/>
      <c r="GMV113" s="997"/>
      <c r="GMW113" s="997"/>
      <c r="GMX113" s="998"/>
      <c r="GMY113" s="996"/>
      <c r="GMZ113" s="997"/>
      <c r="GNA113" s="997"/>
      <c r="GNB113" s="997"/>
      <c r="GNC113" s="997"/>
      <c r="GND113" s="997"/>
      <c r="GNE113" s="997"/>
      <c r="GNF113" s="997"/>
      <c r="GNG113" s="998"/>
      <c r="GNH113" s="996"/>
      <c r="GNI113" s="997"/>
      <c r="GNJ113" s="997"/>
      <c r="GNK113" s="997"/>
      <c r="GNL113" s="997"/>
      <c r="GNM113" s="997"/>
      <c r="GNN113" s="997"/>
      <c r="GNO113" s="997"/>
      <c r="GNP113" s="998"/>
      <c r="GNQ113" s="996"/>
      <c r="GNR113" s="997"/>
      <c r="GNS113" s="997"/>
      <c r="GNT113" s="997"/>
      <c r="GNU113" s="997"/>
      <c r="GNV113" s="997"/>
      <c r="GNW113" s="997"/>
      <c r="GNX113" s="997"/>
      <c r="GNY113" s="998"/>
      <c r="GNZ113" s="996"/>
      <c r="GOA113" s="997"/>
      <c r="GOB113" s="997"/>
      <c r="GOC113" s="997"/>
      <c r="GOD113" s="997"/>
      <c r="GOE113" s="997"/>
      <c r="GOF113" s="997"/>
      <c r="GOG113" s="997"/>
      <c r="GOH113" s="998"/>
      <c r="GOI113" s="996"/>
      <c r="GOJ113" s="997"/>
      <c r="GOK113" s="997"/>
      <c r="GOL113" s="997"/>
      <c r="GOM113" s="997"/>
      <c r="GON113" s="997"/>
      <c r="GOO113" s="997"/>
      <c r="GOP113" s="997"/>
      <c r="GOQ113" s="998"/>
      <c r="GOR113" s="996"/>
      <c r="GOS113" s="997"/>
      <c r="GOT113" s="997"/>
      <c r="GOU113" s="997"/>
      <c r="GOV113" s="997"/>
      <c r="GOW113" s="997"/>
      <c r="GOX113" s="997"/>
      <c r="GOY113" s="997"/>
      <c r="GOZ113" s="998"/>
      <c r="GPA113" s="996"/>
      <c r="GPB113" s="997"/>
      <c r="GPC113" s="997"/>
      <c r="GPD113" s="997"/>
      <c r="GPE113" s="997"/>
      <c r="GPF113" s="997"/>
      <c r="GPG113" s="997"/>
      <c r="GPH113" s="997"/>
      <c r="GPI113" s="998"/>
      <c r="GPJ113" s="996"/>
      <c r="GPK113" s="997"/>
      <c r="GPL113" s="997"/>
      <c r="GPM113" s="997"/>
      <c r="GPN113" s="997"/>
      <c r="GPO113" s="997"/>
      <c r="GPP113" s="997"/>
      <c r="GPQ113" s="997"/>
      <c r="GPR113" s="998"/>
      <c r="GPS113" s="996"/>
      <c r="GPT113" s="997"/>
      <c r="GPU113" s="997"/>
      <c r="GPV113" s="997"/>
      <c r="GPW113" s="997"/>
      <c r="GPX113" s="997"/>
      <c r="GPY113" s="997"/>
      <c r="GPZ113" s="997"/>
      <c r="GQA113" s="998"/>
      <c r="GQB113" s="996"/>
      <c r="GQC113" s="997"/>
      <c r="GQD113" s="997"/>
      <c r="GQE113" s="997"/>
      <c r="GQF113" s="997"/>
      <c r="GQG113" s="997"/>
      <c r="GQH113" s="997"/>
      <c r="GQI113" s="997"/>
      <c r="GQJ113" s="998"/>
      <c r="GQK113" s="996"/>
      <c r="GQL113" s="997"/>
      <c r="GQM113" s="997"/>
      <c r="GQN113" s="997"/>
      <c r="GQO113" s="997"/>
      <c r="GQP113" s="997"/>
      <c r="GQQ113" s="997"/>
      <c r="GQR113" s="997"/>
      <c r="GQS113" s="998"/>
      <c r="GQT113" s="996"/>
      <c r="GQU113" s="997"/>
      <c r="GQV113" s="997"/>
      <c r="GQW113" s="997"/>
      <c r="GQX113" s="997"/>
      <c r="GQY113" s="997"/>
      <c r="GQZ113" s="997"/>
      <c r="GRA113" s="997"/>
      <c r="GRB113" s="998"/>
      <c r="GRC113" s="996"/>
      <c r="GRD113" s="997"/>
      <c r="GRE113" s="997"/>
      <c r="GRF113" s="997"/>
      <c r="GRG113" s="997"/>
      <c r="GRH113" s="997"/>
      <c r="GRI113" s="997"/>
      <c r="GRJ113" s="997"/>
      <c r="GRK113" s="998"/>
      <c r="GRL113" s="996"/>
      <c r="GRM113" s="997"/>
      <c r="GRN113" s="997"/>
      <c r="GRO113" s="997"/>
      <c r="GRP113" s="997"/>
      <c r="GRQ113" s="997"/>
      <c r="GRR113" s="997"/>
      <c r="GRS113" s="997"/>
      <c r="GRT113" s="998"/>
      <c r="GRU113" s="996"/>
      <c r="GRV113" s="997"/>
      <c r="GRW113" s="997"/>
      <c r="GRX113" s="997"/>
      <c r="GRY113" s="997"/>
      <c r="GRZ113" s="997"/>
      <c r="GSA113" s="997"/>
      <c r="GSB113" s="997"/>
      <c r="GSC113" s="998"/>
      <c r="GSD113" s="996"/>
      <c r="GSE113" s="997"/>
      <c r="GSF113" s="997"/>
      <c r="GSG113" s="997"/>
      <c r="GSH113" s="997"/>
      <c r="GSI113" s="997"/>
      <c r="GSJ113" s="997"/>
      <c r="GSK113" s="997"/>
      <c r="GSL113" s="998"/>
      <c r="GSM113" s="996"/>
      <c r="GSN113" s="997"/>
      <c r="GSO113" s="997"/>
      <c r="GSP113" s="997"/>
      <c r="GSQ113" s="997"/>
      <c r="GSR113" s="997"/>
      <c r="GSS113" s="997"/>
      <c r="GST113" s="997"/>
      <c r="GSU113" s="998"/>
      <c r="GSV113" s="996"/>
      <c r="GSW113" s="997"/>
      <c r="GSX113" s="997"/>
      <c r="GSY113" s="997"/>
      <c r="GSZ113" s="997"/>
      <c r="GTA113" s="997"/>
      <c r="GTB113" s="997"/>
      <c r="GTC113" s="997"/>
      <c r="GTD113" s="998"/>
      <c r="GTE113" s="996"/>
      <c r="GTF113" s="997"/>
      <c r="GTG113" s="997"/>
      <c r="GTH113" s="997"/>
      <c r="GTI113" s="997"/>
      <c r="GTJ113" s="997"/>
      <c r="GTK113" s="997"/>
      <c r="GTL113" s="997"/>
      <c r="GTM113" s="998"/>
      <c r="GTN113" s="996"/>
      <c r="GTO113" s="997"/>
      <c r="GTP113" s="997"/>
      <c r="GTQ113" s="997"/>
      <c r="GTR113" s="997"/>
      <c r="GTS113" s="997"/>
      <c r="GTT113" s="997"/>
      <c r="GTU113" s="997"/>
      <c r="GTV113" s="998"/>
      <c r="GTW113" s="996"/>
      <c r="GTX113" s="997"/>
      <c r="GTY113" s="997"/>
      <c r="GTZ113" s="997"/>
      <c r="GUA113" s="997"/>
      <c r="GUB113" s="997"/>
      <c r="GUC113" s="997"/>
      <c r="GUD113" s="997"/>
      <c r="GUE113" s="998"/>
      <c r="GUF113" s="996"/>
      <c r="GUG113" s="997"/>
      <c r="GUH113" s="997"/>
      <c r="GUI113" s="997"/>
      <c r="GUJ113" s="997"/>
      <c r="GUK113" s="997"/>
      <c r="GUL113" s="997"/>
      <c r="GUM113" s="997"/>
      <c r="GUN113" s="998"/>
      <c r="GUO113" s="996"/>
      <c r="GUP113" s="997"/>
      <c r="GUQ113" s="997"/>
      <c r="GUR113" s="997"/>
      <c r="GUS113" s="997"/>
      <c r="GUT113" s="997"/>
      <c r="GUU113" s="997"/>
      <c r="GUV113" s="997"/>
      <c r="GUW113" s="998"/>
      <c r="GUX113" s="996"/>
      <c r="GUY113" s="997"/>
      <c r="GUZ113" s="997"/>
      <c r="GVA113" s="997"/>
      <c r="GVB113" s="997"/>
      <c r="GVC113" s="997"/>
      <c r="GVD113" s="997"/>
      <c r="GVE113" s="997"/>
      <c r="GVF113" s="998"/>
      <c r="GVG113" s="996"/>
      <c r="GVH113" s="997"/>
      <c r="GVI113" s="997"/>
      <c r="GVJ113" s="997"/>
      <c r="GVK113" s="997"/>
      <c r="GVL113" s="997"/>
      <c r="GVM113" s="997"/>
      <c r="GVN113" s="997"/>
      <c r="GVO113" s="998"/>
      <c r="GVP113" s="996"/>
      <c r="GVQ113" s="997"/>
      <c r="GVR113" s="997"/>
      <c r="GVS113" s="997"/>
      <c r="GVT113" s="997"/>
      <c r="GVU113" s="997"/>
      <c r="GVV113" s="997"/>
      <c r="GVW113" s="997"/>
      <c r="GVX113" s="998"/>
      <c r="GVY113" s="996"/>
      <c r="GVZ113" s="997"/>
      <c r="GWA113" s="997"/>
      <c r="GWB113" s="997"/>
      <c r="GWC113" s="997"/>
      <c r="GWD113" s="997"/>
      <c r="GWE113" s="997"/>
      <c r="GWF113" s="997"/>
      <c r="GWG113" s="998"/>
      <c r="GWH113" s="996"/>
      <c r="GWI113" s="997"/>
      <c r="GWJ113" s="997"/>
      <c r="GWK113" s="997"/>
      <c r="GWL113" s="997"/>
      <c r="GWM113" s="997"/>
      <c r="GWN113" s="997"/>
      <c r="GWO113" s="997"/>
      <c r="GWP113" s="998"/>
      <c r="GWQ113" s="996"/>
      <c r="GWR113" s="997"/>
      <c r="GWS113" s="997"/>
      <c r="GWT113" s="997"/>
      <c r="GWU113" s="997"/>
      <c r="GWV113" s="997"/>
      <c r="GWW113" s="997"/>
      <c r="GWX113" s="997"/>
      <c r="GWY113" s="998"/>
      <c r="GWZ113" s="996"/>
      <c r="GXA113" s="997"/>
      <c r="GXB113" s="997"/>
      <c r="GXC113" s="997"/>
      <c r="GXD113" s="997"/>
      <c r="GXE113" s="997"/>
      <c r="GXF113" s="997"/>
      <c r="GXG113" s="997"/>
      <c r="GXH113" s="998"/>
      <c r="GXI113" s="996"/>
      <c r="GXJ113" s="997"/>
      <c r="GXK113" s="997"/>
      <c r="GXL113" s="997"/>
      <c r="GXM113" s="997"/>
      <c r="GXN113" s="997"/>
      <c r="GXO113" s="997"/>
      <c r="GXP113" s="997"/>
      <c r="GXQ113" s="998"/>
      <c r="GXR113" s="996"/>
      <c r="GXS113" s="997"/>
      <c r="GXT113" s="997"/>
      <c r="GXU113" s="997"/>
      <c r="GXV113" s="997"/>
      <c r="GXW113" s="997"/>
      <c r="GXX113" s="997"/>
      <c r="GXY113" s="997"/>
      <c r="GXZ113" s="998"/>
      <c r="GYA113" s="996"/>
      <c r="GYB113" s="997"/>
      <c r="GYC113" s="997"/>
      <c r="GYD113" s="997"/>
      <c r="GYE113" s="997"/>
      <c r="GYF113" s="997"/>
      <c r="GYG113" s="997"/>
      <c r="GYH113" s="997"/>
      <c r="GYI113" s="998"/>
      <c r="GYJ113" s="996"/>
      <c r="GYK113" s="997"/>
      <c r="GYL113" s="997"/>
      <c r="GYM113" s="997"/>
      <c r="GYN113" s="997"/>
      <c r="GYO113" s="997"/>
      <c r="GYP113" s="997"/>
      <c r="GYQ113" s="997"/>
      <c r="GYR113" s="998"/>
      <c r="GYS113" s="996"/>
      <c r="GYT113" s="997"/>
      <c r="GYU113" s="997"/>
      <c r="GYV113" s="997"/>
      <c r="GYW113" s="997"/>
      <c r="GYX113" s="997"/>
      <c r="GYY113" s="997"/>
      <c r="GYZ113" s="997"/>
      <c r="GZA113" s="998"/>
      <c r="GZB113" s="996"/>
      <c r="GZC113" s="997"/>
      <c r="GZD113" s="997"/>
      <c r="GZE113" s="997"/>
      <c r="GZF113" s="997"/>
      <c r="GZG113" s="997"/>
      <c r="GZH113" s="997"/>
      <c r="GZI113" s="997"/>
      <c r="GZJ113" s="998"/>
      <c r="GZK113" s="996"/>
      <c r="GZL113" s="997"/>
      <c r="GZM113" s="997"/>
      <c r="GZN113" s="997"/>
      <c r="GZO113" s="997"/>
      <c r="GZP113" s="997"/>
      <c r="GZQ113" s="997"/>
      <c r="GZR113" s="997"/>
      <c r="GZS113" s="998"/>
      <c r="GZT113" s="996"/>
      <c r="GZU113" s="997"/>
      <c r="GZV113" s="997"/>
      <c r="GZW113" s="997"/>
      <c r="GZX113" s="997"/>
      <c r="GZY113" s="997"/>
      <c r="GZZ113" s="997"/>
      <c r="HAA113" s="997"/>
      <c r="HAB113" s="998"/>
      <c r="HAC113" s="996"/>
      <c r="HAD113" s="997"/>
      <c r="HAE113" s="997"/>
      <c r="HAF113" s="997"/>
      <c r="HAG113" s="997"/>
      <c r="HAH113" s="997"/>
      <c r="HAI113" s="997"/>
      <c r="HAJ113" s="997"/>
      <c r="HAK113" s="998"/>
      <c r="HAL113" s="996"/>
      <c r="HAM113" s="997"/>
      <c r="HAN113" s="997"/>
      <c r="HAO113" s="997"/>
      <c r="HAP113" s="997"/>
      <c r="HAQ113" s="997"/>
      <c r="HAR113" s="997"/>
      <c r="HAS113" s="997"/>
      <c r="HAT113" s="998"/>
      <c r="HAU113" s="996"/>
      <c r="HAV113" s="997"/>
      <c r="HAW113" s="997"/>
      <c r="HAX113" s="997"/>
      <c r="HAY113" s="997"/>
      <c r="HAZ113" s="997"/>
      <c r="HBA113" s="997"/>
      <c r="HBB113" s="997"/>
      <c r="HBC113" s="998"/>
      <c r="HBD113" s="996"/>
      <c r="HBE113" s="997"/>
      <c r="HBF113" s="997"/>
      <c r="HBG113" s="997"/>
      <c r="HBH113" s="997"/>
      <c r="HBI113" s="997"/>
      <c r="HBJ113" s="997"/>
      <c r="HBK113" s="997"/>
      <c r="HBL113" s="998"/>
      <c r="HBM113" s="996"/>
      <c r="HBN113" s="997"/>
      <c r="HBO113" s="997"/>
      <c r="HBP113" s="997"/>
      <c r="HBQ113" s="997"/>
      <c r="HBR113" s="997"/>
      <c r="HBS113" s="997"/>
      <c r="HBT113" s="997"/>
      <c r="HBU113" s="998"/>
      <c r="HBV113" s="996"/>
      <c r="HBW113" s="997"/>
      <c r="HBX113" s="997"/>
      <c r="HBY113" s="997"/>
      <c r="HBZ113" s="997"/>
      <c r="HCA113" s="997"/>
      <c r="HCB113" s="997"/>
      <c r="HCC113" s="997"/>
      <c r="HCD113" s="998"/>
      <c r="HCE113" s="996"/>
      <c r="HCF113" s="997"/>
      <c r="HCG113" s="997"/>
      <c r="HCH113" s="997"/>
      <c r="HCI113" s="997"/>
      <c r="HCJ113" s="997"/>
      <c r="HCK113" s="997"/>
      <c r="HCL113" s="997"/>
      <c r="HCM113" s="998"/>
      <c r="HCN113" s="996"/>
      <c r="HCO113" s="997"/>
      <c r="HCP113" s="997"/>
      <c r="HCQ113" s="997"/>
      <c r="HCR113" s="997"/>
      <c r="HCS113" s="997"/>
      <c r="HCT113" s="997"/>
      <c r="HCU113" s="997"/>
      <c r="HCV113" s="998"/>
      <c r="HCW113" s="996"/>
      <c r="HCX113" s="997"/>
      <c r="HCY113" s="997"/>
      <c r="HCZ113" s="997"/>
      <c r="HDA113" s="997"/>
      <c r="HDB113" s="997"/>
      <c r="HDC113" s="997"/>
      <c r="HDD113" s="997"/>
      <c r="HDE113" s="998"/>
      <c r="HDF113" s="996"/>
      <c r="HDG113" s="997"/>
      <c r="HDH113" s="997"/>
      <c r="HDI113" s="997"/>
      <c r="HDJ113" s="997"/>
      <c r="HDK113" s="997"/>
      <c r="HDL113" s="997"/>
      <c r="HDM113" s="997"/>
      <c r="HDN113" s="998"/>
      <c r="HDO113" s="996"/>
      <c r="HDP113" s="997"/>
      <c r="HDQ113" s="997"/>
      <c r="HDR113" s="997"/>
      <c r="HDS113" s="997"/>
      <c r="HDT113" s="997"/>
      <c r="HDU113" s="997"/>
      <c r="HDV113" s="997"/>
      <c r="HDW113" s="998"/>
      <c r="HDX113" s="996"/>
      <c r="HDY113" s="997"/>
      <c r="HDZ113" s="997"/>
      <c r="HEA113" s="997"/>
      <c r="HEB113" s="997"/>
      <c r="HEC113" s="997"/>
      <c r="HED113" s="997"/>
      <c r="HEE113" s="997"/>
      <c r="HEF113" s="998"/>
      <c r="HEG113" s="996"/>
      <c r="HEH113" s="997"/>
      <c r="HEI113" s="997"/>
      <c r="HEJ113" s="997"/>
      <c r="HEK113" s="997"/>
      <c r="HEL113" s="997"/>
      <c r="HEM113" s="997"/>
      <c r="HEN113" s="997"/>
      <c r="HEO113" s="998"/>
      <c r="HEP113" s="996"/>
      <c r="HEQ113" s="997"/>
      <c r="HER113" s="997"/>
      <c r="HES113" s="997"/>
      <c r="HET113" s="997"/>
      <c r="HEU113" s="997"/>
      <c r="HEV113" s="997"/>
      <c r="HEW113" s="997"/>
      <c r="HEX113" s="998"/>
      <c r="HEY113" s="996"/>
      <c r="HEZ113" s="997"/>
      <c r="HFA113" s="997"/>
      <c r="HFB113" s="997"/>
      <c r="HFC113" s="997"/>
      <c r="HFD113" s="997"/>
      <c r="HFE113" s="997"/>
      <c r="HFF113" s="997"/>
      <c r="HFG113" s="998"/>
      <c r="HFH113" s="996"/>
      <c r="HFI113" s="997"/>
      <c r="HFJ113" s="997"/>
      <c r="HFK113" s="997"/>
      <c r="HFL113" s="997"/>
      <c r="HFM113" s="997"/>
      <c r="HFN113" s="997"/>
      <c r="HFO113" s="997"/>
      <c r="HFP113" s="998"/>
      <c r="HFQ113" s="996"/>
      <c r="HFR113" s="997"/>
      <c r="HFS113" s="997"/>
      <c r="HFT113" s="997"/>
      <c r="HFU113" s="997"/>
      <c r="HFV113" s="997"/>
      <c r="HFW113" s="997"/>
      <c r="HFX113" s="997"/>
      <c r="HFY113" s="998"/>
      <c r="HFZ113" s="996"/>
      <c r="HGA113" s="997"/>
      <c r="HGB113" s="997"/>
      <c r="HGC113" s="997"/>
      <c r="HGD113" s="997"/>
      <c r="HGE113" s="997"/>
      <c r="HGF113" s="997"/>
      <c r="HGG113" s="997"/>
      <c r="HGH113" s="998"/>
      <c r="HGI113" s="996"/>
      <c r="HGJ113" s="997"/>
      <c r="HGK113" s="997"/>
      <c r="HGL113" s="997"/>
      <c r="HGM113" s="997"/>
      <c r="HGN113" s="997"/>
      <c r="HGO113" s="997"/>
      <c r="HGP113" s="997"/>
      <c r="HGQ113" s="998"/>
      <c r="HGR113" s="996"/>
      <c r="HGS113" s="997"/>
      <c r="HGT113" s="997"/>
      <c r="HGU113" s="997"/>
      <c r="HGV113" s="997"/>
      <c r="HGW113" s="997"/>
      <c r="HGX113" s="997"/>
      <c r="HGY113" s="997"/>
      <c r="HGZ113" s="998"/>
      <c r="HHA113" s="996"/>
      <c r="HHB113" s="997"/>
      <c r="HHC113" s="997"/>
      <c r="HHD113" s="997"/>
      <c r="HHE113" s="997"/>
      <c r="HHF113" s="997"/>
      <c r="HHG113" s="997"/>
      <c r="HHH113" s="997"/>
      <c r="HHI113" s="998"/>
      <c r="HHJ113" s="996"/>
      <c r="HHK113" s="997"/>
      <c r="HHL113" s="997"/>
      <c r="HHM113" s="997"/>
      <c r="HHN113" s="997"/>
      <c r="HHO113" s="997"/>
      <c r="HHP113" s="997"/>
      <c r="HHQ113" s="997"/>
      <c r="HHR113" s="998"/>
      <c r="HHS113" s="996"/>
      <c r="HHT113" s="997"/>
      <c r="HHU113" s="997"/>
      <c r="HHV113" s="997"/>
      <c r="HHW113" s="997"/>
      <c r="HHX113" s="997"/>
      <c r="HHY113" s="997"/>
      <c r="HHZ113" s="997"/>
      <c r="HIA113" s="998"/>
      <c r="HIB113" s="996"/>
      <c r="HIC113" s="997"/>
      <c r="HID113" s="997"/>
      <c r="HIE113" s="997"/>
      <c r="HIF113" s="997"/>
      <c r="HIG113" s="997"/>
      <c r="HIH113" s="997"/>
      <c r="HII113" s="997"/>
      <c r="HIJ113" s="998"/>
      <c r="HIK113" s="996"/>
      <c r="HIL113" s="997"/>
      <c r="HIM113" s="997"/>
      <c r="HIN113" s="997"/>
      <c r="HIO113" s="997"/>
      <c r="HIP113" s="997"/>
      <c r="HIQ113" s="997"/>
      <c r="HIR113" s="997"/>
      <c r="HIS113" s="998"/>
      <c r="HIT113" s="996"/>
      <c r="HIU113" s="997"/>
      <c r="HIV113" s="997"/>
      <c r="HIW113" s="997"/>
      <c r="HIX113" s="997"/>
      <c r="HIY113" s="997"/>
      <c r="HIZ113" s="997"/>
      <c r="HJA113" s="997"/>
      <c r="HJB113" s="998"/>
      <c r="HJC113" s="996"/>
      <c r="HJD113" s="997"/>
      <c r="HJE113" s="997"/>
      <c r="HJF113" s="997"/>
      <c r="HJG113" s="997"/>
      <c r="HJH113" s="997"/>
      <c r="HJI113" s="997"/>
      <c r="HJJ113" s="997"/>
      <c r="HJK113" s="998"/>
      <c r="HJL113" s="996"/>
      <c r="HJM113" s="997"/>
      <c r="HJN113" s="997"/>
      <c r="HJO113" s="997"/>
      <c r="HJP113" s="997"/>
      <c r="HJQ113" s="997"/>
      <c r="HJR113" s="997"/>
      <c r="HJS113" s="997"/>
      <c r="HJT113" s="998"/>
      <c r="HJU113" s="996"/>
      <c r="HJV113" s="997"/>
      <c r="HJW113" s="997"/>
      <c r="HJX113" s="997"/>
      <c r="HJY113" s="997"/>
      <c r="HJZ113" s="997"/>
      <c r="HKA113" s="997"/>
      <c r="HKB113" s="997"/>
      <c r="HKC113" s="998"/>
      <c r="HKD113" s="996"/>
      <c r="HKE113" s="997"/>
      <c r="HKF113" s="997"/>
      <c r="HKG113" s="997"/>
      <c r="HKH113" s="997"/>
      <c r="HKI113" s="997"/>
      <c r="HKJ113" s="997"/>
      <c r="HKK113" s="997"/>
      <c r="HKL113" s="998"/>
      <c r="HKM113" s="996"/>
      <c r="HKN113" s="997"/>
      <c r="HKO113" s="997"/>
      <c r="HKP113" s="997"/>
      <c r="HKQ113" s="997"/>
      <c r="HKR113" s="997"/>
      <c r="HKS113" s="997"/>
      <c r="HKT113" s="997"/>
      <c r="HKU113" s="998"/>
      <c r="HKV113" s="996"/>
      <c r="HKW113" s="997"/>
      <c r="HKX113" s="997"/>
      <c r="HKY113" s="997"/>
      <c r="HKZ113" s="997"/>
      <c r="HLA113" s="997"/>
      <c r="HLB113" s="997"/>
      <c r="HLC113" s="997"/>
      <c r="HLD113" s="998"/>
      <c r="HLE113" s="996"/>
      <c r="HLF113" s="997"/>
      <c r="HLG113" s="997"/>
      <c r="HLH113" s="997"/>
      <c r="HLI113" s="997"/>
      <c r="HLJ113" s="997"/>
      <c r="HLK113" s="997"/>
      <c r="HLL113" s="997"/>
      <c r="HLM113" s="998"/>
      <c r="HLN113" s="996"/>
      <c r="HLO113" s="997"/>
      <c r="HLP113" s="997"/>
      <c r="HLQ113" s="997"/>
      <c r="HLR113" s="997"/>
      <c r="HLS113" s="997"/>
      <c r="HLT113" s="997"/>
      <c r="HLU113" s="997"/>
      <c r="HLV113" s="998"/>
      <c r="HLW113" s="996"/>
      <c r="HLX113" s="997"/>
      <c r="HLY113" s="997"/>
      <c r="HLZ113" s="997"/>
      <c r="HMA113" s="997"/>
      <c r="HMB113" s="997"/>
      <c r="HMC113" s="997"/>
      <c r="HMD113" s="997"/>
      <c r="HME113" s="998"/>
      <c r="HMF113" s="996"/>
      <c r="HMG113" s="997"/>
      <c r="HMH113" s="997"/>
      <c r="HMI113" s="997"/>
      <c r="HMJ113" s="997"/>
      <c r="HMK113" s="997"/>
      <c r="HML113" s="997"/>
      <c r="HMM113" s="997"/>
      <c r="HMN113" s="998"/>
      <c r="HMO113" s="996"/>
      <c r="HMP113" s="997"/>
      <c r="HMQ113" s="997"/>
      <c r="HMR113" s="997"/>
      <c r="HMS113" s="997"/>
      <c r="HMT113" s="997"/>
      <c r="HMU113" s="997"/>
      <c r="HMV113" s="997"/>
      <c r="HMW113" s="998"/>
      <c r="HMX113" s="996"/>
      <c r="HMY113" s="997"/>
      <c r="HMZ113" s="997"/>
      <c r="HNA113" s="997"/>
      <c r="HNB113" s="997"/>
      <c r="HNC113" s="997"/>
      <c r="HND113" s="997"/>
      <c r="HNE113" s="997"/>
      <c r="HNF113" s="998"/>
      <c r="HNG113" s="996"/>
      <c r="HNH113" s="997"/>
      <c r="HNI113" s="997"/>
      <c r="HNJ113" s="997"/>
      <c r="HNK113" s="997"/>
      <c r="HNL113" s="997"/>
      <c r="HNM113" s="997"/>
      <c r="HNN113" s="997"/>
      <c r="HNO113" s="998"/>
      <c r="HNP113" s="996"/>
      <c r="HNQ113" s="997"/>
      <c r="HNR113" s="997"/>
      <c r="HNS113" s="997"/>
      <c r="HNT113" s="997"/>
      <c r="HNU113" s="997"/>
      <c r="HNV113" s="997"/>
      <c r="HNW113" s="997"/>
      <c r="HNX113" s="998"/>
      <c r="HNY113" s="996"/>
      <c r="HNZ113" s="997"/>
      <c r="HOA113" s="997"/>
      <c r="HOB113" s="997"/>
      <c r="HOC113" s="997"/>
      <c r="HOD113" s="997"/>
      <c r="HOE113" s="997"/>
      <c r="HOF113" s="997"/>
      <c r="HOG113" s="998"/>
      <c r="HOH113" s="996"/>
      <c r="HOI113" s="997"/>
      <c r="HOJ113" s="997"/>
      <c r="HOK113" s="997"/>
      <c r="HOL113" s="997"/>
      <c r="HOM113" s="997"/>
      <c r="HON113" s="997"/>
      <c r="HOO113" s="997"/>
      <c r="HOP113" s="998"/>
      <c r="HOQ113" s="996"/>
      <c r="HOR113" s="997"/>
      <c r="HOS113" s="997"/>
      <c r="HOT113" s="997"/>
      <c r="HOU113" s="997"/>
      <c r="HOV113" s="997"/>
      <c r="HOW113" s="997"/>
      <c r="HOX113" s="997"/>
      <c r="HOY113" s="998"/>
      <c r="HOZ113" s="996"/>
      <c r="HPA113" s="997"/>
      <c r="HPB113" s="997"/>
      <c r="HPC113" s="997"/>
      <c r="HPD113" s="997"/>
      <c r="HPE113" s="997"/>
      <c r="HPF113" s="997"/>
      <c r="HPG113" s="997"/>
      <c r="HPH113" s="998"/>
      <c r="HPI113" s="996"/>
      <c r="HPJ113" s="997"/>
      <c r="HPK113" s="997"/>
      <c r="HPL113" s="997"/>
      <c r="HPM113" s="997"/>
      <c r="HPN113" s="997"/>
      <c r="HPO113" s="997"/>
      <c r="HPP113" s="997"/>
      <c r="HPQ113" s="998"/>
      <c r="HPR113" s="996"/>
      <c r="HPS113" s="997"/>
      <c r="HPT113" s="997"/>
      <c r="HPU113" s="997"/>
      <c r="HPV113" s="997"/>
      <c r="HPW113" s="997"/>
      <c r="HPX113" s="997"/>
      <c r="HPY113" s="997"/>
      <c r="HPZ113" s="998"/>
      <c r="HQA113" s="996"/>
      <c r="HQB113" s="997"/>
      <c r="HQC113" s="997"/>
      <c r="HQD113" s="997"/>
      <c r="HQE113" s="997"/>
      <c r="HQF113" s="997"/>
      <c r="HQG113" s="997"/>
      <c r="HQH113" s="997"/>
      <c r="HQI113" s="998"/>
      <c r="HQJ113" s="996"/>
      <c r="HQK113" s="997"/>
      <c r="HQL113" s="997"/>
      <c r="HQM113" s="997"/>
      <c r="HQN113" s="997"/>
      <c r="HQO113" s="997"/>
      <c r="HQP113" s="997"/>
      <c r="HQQ113" s="997"/>
      <c r="HQR113" s="998"/>
      <c r="HQS113" s="996"/>
      <c r="HQT113" s="997"/>
      <c r="HQU113" s="997"/>
      <c r="HQV113" s="997"/>
      <c r="HQW113" s="997"/>
      <c r="HQX113" s="997"/>
      <c r="HQY113" s="997"/>
      <c r="HQZ113" s="997"/>
      <c r="HRA113" s="998"/>
      <c r="HRB113" s="996"/>
      <c r="HRC113" s="997"/>
      <c r="HRD113" s="997"/>
      <c r="HRE113" s="997"/>
      <c r="HRF113" s="997"/>
      <c r="HRG113" s="997"/>
      <c r="HRH113" s="997"/>
      <c r="HRI113" s="997"/>
      <c r="HRJ113" s="998"/>
      <c r="HRK113" s="996"/>
      <c r="HRL113" s="997"/>
      <c r="HRM113" s="997"/>
      <c r="HRN113" s="997"/>
      <c r="HRO113" s="997"/>
      <c r="HRP113" s="997"/>
      <c r="HRQ113" s="997"/>
      <c r="HRR113" s="997"/>
      <c r="HRS113" s="998"/>
      <c r="HRT113" s="996"/>
      <c r="HRU113" s="997"/>
      <c r="HRV113" s="997"/>
      <c r="HRW113" s="997"/>
      <c r="HRX113" s="997"/>
      <c r="HRY113" s="997"/>
      <c r="HRZ113" s="997"/>
      <c r="HSA113" s="997"/>
      <c r="HSB113" s="998"/>
      <c r="HSC113" s="996"/>
      <c r="HSD113" s="997"/>
      <c r="HSE113" s="997"/>
      <c r="HSF113" s="997"/>
      <c r="HSG113" s="997"/>
      <c r="HSH113" s="997"/>
      <c r="HSI113" s="997"/>
      <c r="HSJ113" s="997"/>
      <c r="HSK113" s="998"/>
      <c r="HSL113" s="996"/>
      <c r="HSM113" s="997"/>
      <c r="HSN113" s="997"/>
      <c r="HSO113" s="997"/>
      <c r="HSP113" s="997"/>
      <c r="HSQ113" s="997"/>
      <c r="HSR113" s="997"/>
      <c r="HSS113" s="997"/>
      <c r="HST113" s="998"/>
      <c r="HSU113" s="996"/>
      <c r="HSV113" s="997"/>
      <c r="HSW113" s="997"/>
      <c r="HSX113" s="997"/>
      <c r="HSY113" s="997"/>
      <c r="HSZ113" s="997"/>
      <c r="HTA113" s="997"/>
      <c r="HTB113" s="997"/>
      <c r="HTC113" s="998"/>
      <c r="HTD113" s="996"/>
      <c r="HTE113" s="997"/>
      <c r="HTF113" s="997"/>
      <c r="HTG113" s="997"/>
      <c r="HTH113" s="997"/>
      <c r="HTI113" s="997"/>
      <c r="HTJ113" s="997"/>
      <c r="HTK113" s="997"/>
      <c r="HTL113" s="998"/>
      <c r="HTM113" s="996"/>
      <c r="HTN113" s="997"/>
      <c r="HTO113" s="997"/>
      <c r="HTP113" s="997"/>
      <c r="HTQ113" s="997"/>
      <c r="HTR113" s="997"/>
      <c r="HTS113" s="997"/>
      <c r="HTT113" s="997"/>
      <c r="HTU113" s="998"/>
      <c r="HTV113" s="996"/>
      <c r="HTW113" s="997"/>
      <c r="HTX113" s="997"/>
      <c r="HTY113" s="997"/>
      <c r="HTZ113" s="997"/>
      <c r="HUA113" s="997"/>
      <c r="HUB113" s="997"/>
      <c r="HUC113" s="997"/>
      <c r="HUD113" s="998"/>
      <c r="HUE113" s="996"/>
      <c r="HUF113" s="997"/>
      <c r="HUG113" s="997"/>
      <c r="HUH113" s="997"/>
      <c r="HUI113" s="997"/>
      <c r="HUJ113" s="997"/>
      <c r="HUK113" s="997"/>
      <c r="HUL113" s="997"/>
      <c r="HUM113" s="998"/>
      <c r="HUN113" s="996"/>
      <c r="HUO113" s="997"/>
      <c r="HUP113" s="997"/>
      <c r="HUQ113" s="997"/>
      <c r="HUR113" s="997"/>
      <c r="HUS113" s="997"/>
      <c r="HUT113" s="997"/>
      <c r="HUU113" s="997"/>
      <c r="HUV113" s="998"/>
      <c r="HUW113" s="996"/>
      <c r="HUX113" s="997"/>
      <c r="HUY113" s="997"/>
      <c r="HUZ113" s="997"/>
      <c r="HVA113" s="997"/>
      <c r="HVB113" s="997"/>
      <c r="HVC113" s="997"/>
      <c r="HVD113" s="997"/>
      <c r="HVE113" s="998"/>
      <c r="HVF113" s="996"/>
      <c r="HVG113" s="997"/>
      <c r="HVH113" s="997"/>
      <c r="HVI113" s="997"/>
      <c r="HVJ113" s="997"/>
      <c r="HVK113" s="997"/>
      <c r="HVL113" s="997"/>
      <c r="HVM113" s="997"/>
      <c r="HVN113" s="998"/>
      <c r="HVO113" s="996"/>
      <c r="HVP113" s="997"/>
      <c r="HVQ113" s="997"/>
      <c r="HVR113" s="997"/>
      <c r="HVS113" s="997"/>
      <c r="HVT113" s="997"/>
      <c r="HVU113" s="997"/>
      <c r="HVV113" s="997"/>
      <c r="HVW113" s="998"/>
      <c r="HVX113" s="996"/>
      <c r="HVY113" s="997"/>
      <c r="HVZ113" s="997"/>
      <c r="HWA113" s="997"/>
      <c r="HWB113" s="997"/>
      <c r="HWC113" s="997"/>
      <c r="HWD113" s="997"/>
      <c r="HWE113" s="997"/>
      <c r="HWF113" s="998"/>
      <c r="HWG113" s="996"/>
      <c r="HWH113" s="997"/>
      <c r="HWI113" s="997"/>
      <c r="HWJ113" s="997"/>
      <c r="HWK113" s="997"/>
      <c r="HWL113" s="997"/>
      <c r="HWM113" s="997"/>
      <c r="HWN113" s="997"/>
      <c r="HWO113" s="998"/>
      <c r="HWP113" s="996"/>
      <c r="HWQ113" s="997"/>
      <c r="HWR113" s="997"/>
      <c r="HWS113" s="997"/>
      <c r="HWT113" s="997"/>
      <c r="HWU113" s="997"/>
      <c r="HWV113" s="997"/>
      <c r="HWW113" s="997"/>
      <c r="HWX113" s="998"/>
      <c r="HWY113" s="996"/>
      <c r="HWZ113" s="997"/>
      <c r="HXA113" s="997"/>
      <c r="HXB113" s="997"/>
      <c r="HXC113" s="997"/>
      <c r="HXD113" s="997"/>
      <c r="HXE113" s="997"/>
      <c r="HXF113" s="997"/>
      <c r="HXG113" s="998"/>
      <c r="HXH113" s="996"/>
      <c r="HXI113" s="997"/>
      <c r="HXJ113" s="997"/>
      <c r="HXK113" s="997"/>
      <c r="HXL113" s="997"/>
      <c r="HXM113" s="997"/>
      <c r="HXN113" s="997"/>
      <c r="HXO113" s="997"/>
      <c r="HXP113" s="998"/>
      <c r="HXQ113" s="996"/>
      <c r="HXR113" s="997"/>
      <c r="HXS113" s="997"/>
      <c r="HXT113" s="997"/>
      <c r="HXU113" s="997"/>
      <c r="HXV113" s="997"/>
      <c r="HXW113" s="997"/>
      <c r="HXX113" s="997"/>
      <c r="HXY113" s="998"/>
      <c r="HXZ113" s="996"/>
      <c r="HYA113" s="997"/>
      <c r="HYB113" s="997"/>
      <c r="HYC113" s="997"/>
      <c r="HYD113" s="997"/>
      <c r="HYE113" s="997"/>
      <c r="HYF113" s="997"/>
      <c r="HYG113" s="997"/>
      <c r="HYH113" s="998"/>
      <c r="HYI113" s="996"/>
      <c r="HYJ113" s="997"/>
      <c r="HYK113" s="997"/>
      <c r="HYL113" s="997"/>
      <c r="HYM113" s="997"/>
      <c r="HYN113" s="997"/>
      <c r="HYO113" s="997"/>
      <c r="HYP113" s="997"/>
      <c r="HYQ113" s="998"/>
      <c r="HYR113" s="996"/>
      <c r="HYS113" s="997"/>
      <c r="HYT113" s="997"/>
      <c r="HYU113" s="997"/>
      <c r="HYV113" s="997"/>
      <c r="HYW113" s="997"/>
      <c r="HYX113" s="997"/>
      <c r="HYY113" s="997"/>
      <c r="HYZ113" s="998"/>
      <c r="HZA113" s="996"/>
      <c r="HZB113" s="997"/>
      <c r="HZC113" s="997"/>
      <c r="HZD113" s="997"/>
      <c r="HZE113" s="997"/>
      <c r="HZF113" s="997"/>
      <c r="HZG113" s="997"/>
      <c r="HZH113" s="997"/>
      <c r="HZI113" s="998"/>
      <c r="HZJ113" s="996"/>
      <c r="HZK113" s="997"/>
      <c r="HZL113" s="997"/>
      <c r="HZM113" s="997"/>
      <c r="HZN113" s="997"/>
      <c r="HZO113" s="997"/>
      <c r="HZP113" s="997"/>
      <c r="HZQ113" s="997"/>
      <c r="HZR113" s="998"/>
      <c r="HZS113" s="996"/>
      <c r="HZT113" s="997"/>
      <c r="HZU113" s="997"/>
      <c r="HZV113" s="997"/>
      <c r="HZW113" s="997"/>
      <c r="HZX113" s="997"/>
      <c r="HZY113" s="997"/>
      <c r="HZZ113" s="997"/>
      <c r="IAA113" s="998"/>
      <c r="IAB113" s="996"/>
      <c r="IAC113" s="997"/>
      <c r="IAD113" s="997"/>
      <c r="IAE113" s="997"/>
      <c r="IAF113" s="997"/>
      <c r="IAG113" s="997"/>
      <c r="IAH113" s="997"/>
      <c r="IAI113" s="997"/>
      <c r="IAJ113" s="998"/>
      <c r="IAK113" s="996"/>
      <c r="IAL113" s="997"/>
      <c r="IAM113" s="997"/>
      <c r="IAN113" s="997"/>
      <c r="IAO113" s="997"/>
      <c r="IAP113" s="997"/>
      <c r="IAQ113" s="997"/>
      <c r="IAR113" s="997"/>
      <c r="IAS113" s="998"/>
      <c r="IAT113" s="996"/>
      <c r="IAU113" s="997"/>
      <c r="IAV113" s="997"/>
      <c r="IAW113" s="997"/>
      <c r="IAX113" s="997"/>
      <c r="IAY113" s="997"/>
      <c r="IAZ113" s="997"/>
      <c r="IBA113" s="997"/>
      <c r="IBB113" s="998"/>
      <c r="IBC113" s="996"/>
      <c r="IBD113" s="997"/>
      <c r="IBE113" s="997"/>
      <c r="IBF113" s="997"/>
      <c r="IBG113" s="997"/>
      <c r="IBH113" s="997"/>
      <c r="IBI113" s="997"/>
      <c r="IBJ113" s="997"/>
      <c r="IBK113" s="998"/>
      <c r="IBL113" s="996"/>
      <c r="IBM113" s="997"/>
      <c r="IBN113" s="997"/>
      <c r="IBO113" s="997"/>
      <c r="IBP113" s="997"/>
      <c r="IBQ113" s="997"/>
      <c r="IBR113" s="997"/>
      <c r="IBS113" s="997"/>
      <c r="IBT113" s="998"/>
      <c r="IBU113" s="996"/>
      <c r="IBV113" s="997"/>
      <c r="IBW113" s="997"/>
      <c r="IBX113" s="997"/>
      <c r="IBY113" s="997"/>
      <c r="IBZ113" s="997"/>
      <c r="ICA113" s="997"/>
      <c r="ICB113" s="997"/>
      <c r="ICC113" s="998"/>
      <c r="ICD113" s="996"/>
      <c r="ICE113" s="997"/>
      <c r="ICF113" s="997"/>
      <c r="ICG113" s="997"/>
      <c r="ICH113" s="997"/>
      <c r="ICI113" s="997"/>
      <c r="ICJ113" s="997"/>
      <c r="ICK113" s="997"/>
      <c r="ICL113" s="998"/>
      <c r="ICM113" s="996"/>
      <c r="ICN113" s="997"/>
      <c r="ICO113" s="997"/>
      <c r="ICP113" s="997"/>
      <c r="ICQ113" s="997"/>
      <c r="ICR113" s="997"/>
      <c r="ICS113" s="997"/>
      <c r="ICT113" s="997"/>
      <c r="ICU113" s="998"/>
      <c r="ICV113" s="996"/>
      <c r="ICW113" s="997"/>
      <c r="ICX113" s="997"/>
      <c r="ICY113" s="997"/>
      <c r="ICZ113" s="997"/>
      <c r="IDA113" s="997"/>
      <c r="IDB113" s="997"/>
      <c r="IDC113" s="997"/>
      <c r="IDD113" s="998"/>
      <c r="IDE113" s="996"/>
      <c r="IDF113" s="997"/>
      <c r="IDG113" s="997"/>
      <c r="IDH113" s="997"/>
      <c r="IDI113" s="997"/>
      <c r="IDJ113" s="997"/>
      <c r="IDK113" s="997"/>
      <c r="IDL113" s="997"/>
      <c r="IDM113" s="998"/>
      <c r="IDN113" s="996"/>
      <c r="IDO113" s="997"/>
      <c r="IDP113" s="997"/>
      <c r="IDQ113" s="997"/>
      <c r="IDR113" s="997"/>
      <c r="IDS113" s="997"/>
      <c r="IDT113" s="997"/>
      <c r="IDU113" s="997"/>
      <c r="IDV113" s="998"/>
      <c r="IDW113" s="996"/>
      <c r="IDX113" s="997"/>
      <c r="IDY113" s="997"/>
      <c r="IDZ113" s="997"/>
      <c r="IEA113" s="997"/>
      <c r="IEB113" s="997"/>
      <c r="IEC113" s="997"/>
      <c r="IED113" s="997"/>
      <c r="IEE113" s="998"/>
      <c r="IEF113" s="996"/>
      <c r="IEG113" s="997"/>
      <c r="IEH113" s="997"/>
      <c r="IEI113" s="997"/>
      <c r="IEJ113" s="997"/>
      <c r="IEK113" s="997"/>
      <c r="IEL113" s="997"/>
      <c r="IEM113" s="997"/>
      <c r="IEN113" s="998"/>
      <c r="IEO113" s="996"/>
      <c r="IEP113" s="997"/>
      <c r="IEQ113" s="997"/>
      <c r="IER113" s="997"/>
      <c r="IES113" s="997"/>
      <c r="IET113" s="997"/>
      <c r="IEU113" s="997"/>
      <c r="IEV113" s="997"/>
      <c r="IEW113" s="998"/>
      <c r="IEX113" s="996"/>
      <c r="IEY113" s="997"/>
      <c r="IEZ113" s="997"/>
      <c r="IFA113" s="997"/>
      <c r="IFB113" s="997"/>
      <c r="IFC113" s="997"/>
      <c r="IFD113" s="997"/>
      <c r="IFE113" s="997"/>
      <c r="IFF113" s="998"/>
      <c r="IFG113" s="996"/>
      <c r="IFH113" s="997"/>
      <c r="IFI113" s="997"/>
      <c r="IFJ113" s="997"/>
      <c r="IFK113" s="997"/>
      <c r="IFL113" s="997"/>
      <c r="IFM113" s="997"/>
      <c r="IFN113" s="997"/>
      <c r="IFO113" s="998"/>
      <c r="IFP113" s="996"/>
      <c r="IFQ113" s="997"/>
      <c r="IFR113" s="997"/>
      <c r="IFS113" s="997"/>
      <c r="IFT113" s="997"/>
      <c r="IFU113" s="997"/>
      <c r="IFV113" s="997"/>
      <c r="IFW113" s="997"/>
      <c r="IFX113" s="998"/>
      <c r="IFY113" s="996"/>
      <c r="IFZ113" s="997"/>
      <c r="IGA113" s="997"/>
      <c r="IGB113" s="997"/>
      <c r="IGC113" s="997"/>
      <c r="IGD113" s="997"/>
      <c r="IGE113" s="997"/>
      <c r="IGF113" s="997"/>
      <c r="IGG113" s="998"/>
      <c r="IGH113" s="996"/>
      <c r="IGI113" s="997"/>
      <c r="IGJ113" s="997"/>
      <c r="IGK113" s="997"/>
      <c r="IGL113" s="997"/>
      <c r="IGM113" s="997"/>
      <c r="IGN113" s="997"/>
      <c r="IGO113" s="997"/>
      <c r="IGP113" s="998"/>
      <c r="IGQ113" s="996"/>
      <c r="IGR113" s="997"/>
      <c r="IGS113" s="997"/>
      <c r="IGT113" s="997"/>
      <c r="IGU113" s="997"/>
      <c r="IGV113" s="997"/>
      <c r="IGW113" s="997"/>
      <c r="IGX113" s="997"/>
      <c r="IGY113" s="998"/>
      <c r="IGZ113" s="996"/>
      <c r="IHA113" s="997"/>
      <c r="IHB113" s="997"/>
      <c r="IHC113" s="997"/>
      <c r="IHD113" s="997"/>
      <c r="IHE113" s="997"/>
      <c r="IHF113" s="997"/>
      <c r="IHG113" s="997"/>
      <c r="IHH113" s="998"/>
      <c r="IHI113" s="996"/>
      <c r="IHJ113" s="997"/>
      <c r="IHK113" s="997"/>
      <c r="IHL113" s="997"/>
      <c r="IHM113" s="997"/>
      <c r="IHN113" s="997"/>
      <c r="IHO113" s="997"/>
      <c r="IHP113" s="997"/>
      <c r="IHQ113" s="998"/>
      <c r="IHR113" s="996"/>
      <c r="IHS113" s="997"/>
      <c r="IHT113" s="997"/>
      <c r="IHU113" s="997"/>
      <c r="IHV113" s="997"/>
      <c r="IHW113" s="997"/>
      <c r="IHX113" s="997"/>
      <c r="IHY113" s="997"/>
      <c r="IHZ113" s="998"/>
      <c r="IIA113" s="996"/>
      <c r="IIB113" s="997"/>
      <c r="IIC113" s="997"/>
      <c r="IID113" s="997"/>
      <c r="IIE113" s="997"/>
      <c r="IIF113" s="997"/>
      <c r="IIG113" s="997"/>
      <c r="IIH113" s="997"/>
      <c r="III113" s="998"/>
      <c r="IIJ113" s="996"/>
      <c r="IIK113" s="997"/>
      <c r="IIL113" s="997"/>
      <c r="IIM113" s="997"/>
      <c r="IIN113" s="997"/>
      <c r="IIO113" s="997"/>
      <c r="IIP113" s="997"/>
      <c r="IIQ113" s="997"/>
      <c r="IIR113" s="998"/>
      <c r="IIS113" s="996"/>
      <c r="IIT113" s="997"/>
      <c r="IIU113" s="997"/>
      <c r="IIV113" s="997"/>
      <c r="IIW113" s="997"/>
      <c r="IIX113" s="997"/>
      <c r="IIY113" s="997"/>
      <c r="IIZ113" s="997"/>
      <c r="IJA113" s="998"/>
      <c r="IJB113" s="996"/>
      <c r="IJC113" s="997"/>
      <c r="IJD113" s="997"/>
      <c r="IJE113" s="997"/>
      <c r="IJF113" s="997"/>
      <c r="IJG113" s="997"/>
      <c r="IJH113" s="997"/>
      <c r="IJI113" s="997"/>
      <c r="IJJ113" s="998"/>
      <c r="IJK113" s="996"/>
      <c r="IJL113" s="997"/>
      <c r="IJM113" s="997"/>
      <c r="IJN113" s="997"/>
      <c r="IJO113" s="997"/>
      <c r="IJP113" s="997"/>
      <c r="IJQ113" s="997"/>
      <c r="IJR113" s="997"/>
      <c r="IJS113" s="998"/>
      <c r="IJT113" s="996"/>
      <c r="IJU113" s="997"/>
      <c r="IJV113" s="997"/>
      <c r="IJW113" s="997"/>
      <c r="IJX113" s="997"/>
      <c r="IJY113" s="997"/>
      <c r="IJZ113" s="997"/>
      <c r="IKA113" s="997"/>
      <c r="IKB113" s="998"/>
      <c r="IKC113" s="996"/>
      <c r="IKD113" s="997"/>
      <c r="IKE113" s="997"/>
      <c r="IKF113" s="997"/>
      <c r="IKG113" s="997"/>
      <c r="IKH113" s="997"/>
      <c r="IKI113" s="997"/>
      <c r="IKJ113" s="997"/>
      <c r="IKK113" s="998"/>
      <c r="IKL113" s="996"/>
      <c r="IKM113" s="997"/>
      <c r="IKN113" s="997"/>
      <c r="IKO113" s="997"/>
      <c r="IKP113" s="997"/>
      <c r="IKQ113" s="997"/>
      <c r="IKR113" s="997"/>
      <c r="IKS113" s="997"/>
      <c r="IKT113" s="998"/>
      <c r="IKU113" s="996"/>
      <c r="IKV113" s="997"/>
      <c r="IKW113" s="997"/>
      <c r="IKX113" s="997"/>
      <c r="IKY113" s="997"/>
      <c r="IKZ113" s="997"/>
      <c r="ILA113" s="997"/>
      <c r="ILB113" s="997"/>
      <c r="ILC113" s="998"/>
      <c r="ILD113" s="996"/>
      <c r="ILE113" s="997"/>
      <c r="ILF113" s="997"/>
      <c r="ILG113" s="997"/>
      <c r="ILH113" s="997"/>
      <c r="ILI113" s="997"/>
      <c r="ILJ113" s="997"/>
      <c r="ILK113" s="997"/>
      <c r="ILL113" s="998"/>
      <c r="ILM113" s="996"/>
      <c r="ILN113" s="997"/>
      <c r="ILO113" s="997"/>
      <c r="ILP113" s="997"/>
      <c r="ILQ113" s="997"/>
      <c r="ILR113" s="997"/>
      <c r="ILS113" s="997"/>
      <c r="ILT113" s="997"/>
      <c r="ILU113" s="998"/>
      <c r="ILV113" s="996"/>
      <c r="ILW113" s="997"/>
      <c r="ILX113" s="997"/>
      <c r="ILY113" s="997"/>
      <c r="ILZ113" s="997"/>
      <c r="IMA113" s="997"/>
      <c r="IMB113" s="997"/>
      <c r="IMC113" s="997"/>
      <c r="IMD113" s="998"/>
      <c r="IME113" s="996"/>
      <c r="IMF113" s="997"/>
      <c r="IMG113" s="997"/>
      <c r="IMH113" s="997"/>
      <c r="IMI113" s="997"/>
      <c r="IMJ113" s="997"/>
      <c r="IMK113" s="997"/>
      <c r="IML113" s="997"/>
      <c r="IMM113" s="998"/>
      <c r="IMN113" s="996"/>
      <c r="IMO113" s="997"/>
      <c r="IMP113" s="997"/>
      <c r="IMQ113" s="997"/>
      <c r="IMR113" s="997"/>
      <c r="IMS113" s="997"/>
      <c r="IMT113" s="997"/>
      <c r="IMU113" s="997"/>
      <c r="IMV113" s="998"/>
      <c r="IMW113" s="996"/>
      <c r="IMX113" s="997"/>
      <c r="IMY113" s="997"/>
      <c r="IMZ113" s="997"/>
      <c r="INA113" s="997"/>
      <c r="INB113" s="997"/>
      <c r="INC113" s="997"/>
      <c r="IND113" s="997"/>
      <c r="INE113" s="998"/>
      <c r="INF113" s="996"/>
      <c r="ING113" s="997"/>
      <c r="INH113" s="997"/>
      <c r="INI113" s="997"/>
      <c r="INJ113" s="997"/>
      <c r="INK113" s="997"/>
      <c r="INL113" s="997"/>
      <c r="INM113" s="997"/>
      <c r="INN113" s="998"/>
      <c r="INO113" s="996"/>
      <c r="INP113" s="997"/>
      <c r="INQ113" s="997"/>
      <c r="INR113" s="997"/>
      <c r="INS113" s="997"/>
      <c r="INT113" s="997"/>
      <c r="INU113" s="997"/>
      <c r="INV113" s="997"/>
      <c r="INW113" s="998"/>
      <c r="INX113" s="996"/>
      <c r="INY113" s="997"/>
      <c r="INZ113" s="997"/>
      <c r="IOA113" s="997"/>
      <c r="IOB113" s="997"/>
      <c r="IOC113" s="997"/>
      <c r="IOD113" s="997"/>
      <c r="IOE113" s="997"/>
      <c r="IOF113" s="998"/>
      <c r="IOG113" s="996"/>
      <c r="IOH113" s="997"/>
      <c r="IOI113" s="997"/>
      <c r="IOJ113" s="997"/>
      <c r="IOK113" s="997"/>
      <c r="IOL113" s="997"/>
      <c r="IOM113" s="997"/>
      <c r="ION113" s="997"/>
      <c r="IOO113" s="998"/>
      <c r="IOP113" s="996"/>
      <c r="IOQ113" s="997"/>
      <c r="IOR113" s="997"/>
      <c r="IOS113" s="997"/>
      <c r="IOT113" s="997"/>
      <c r="IOU113" s="997"/>
      <c r="IOV113" s="997"/>
      <c r="IOW113" s="997"/>
      <c r="IOX113" s="998"/>
      <c r="IOY113" s="996"/>
      <c r="IOZ113" s="997"/>
      <c r="IPA113" s="997"/>
      <c r="IPB113" s="997"/>
      <c r="IPC113" s="997"/>
      <c r="IPD113" s="997"/>
      <c r="IPE113" s="997"/>
      <c r="IPF113" s="997"/>
      <c r="IPG113" s="998"/>
      <c r="IPH113" s="996"/>
      <c r="IPI113" s="997"/>
      <c r="IPJ113" s="997"/>
      <c r="IPK113" s="997"/>
      <c r="IPL113" s="997"/>
      <c r="IPM113" s="997"/>
      <c r="IPN113" s="997"/>
      <c r="IPO113" s="997"/>
      <c r="IPP113" s="998"/>
      <c r="IPQ113" s="996"/>
      <c r="IPR113" s="997"/>
      <c r="IPS113" s="997"/>
      <c r="IPT113" s="997"/>
      <c r="IPU113" s="997"/>
      <c r="IPV113" s="997"/>
      <c r="IPW113" s="997"/>
      <c r="IPX113" s="997"/>
      <c r="IPY113" s="998"/>
      <c r="IPZ113" s="996"/>
      <c r="IQA113" s="997"/>
      <c r="IQB113" s="997"/>
      <c r="IQC113" s="997"/>
      <c r="IQD113" s="997"/>
      <c r="IQE113" s="997"/>
      <c r="IQF113" s="997"/>
      <c r="IQG113" s="997"/>
      <c r="IQH113" s="998"/>
      <c r="IQI113" s="996"/>
      <c r="IQJ113" s="997"/>
      <c r="IQK113" s="997"/>
      <c r="IQL113" s="997"/>
      <c r="IQM113" s="997"/>
      <c r="IQN113" s="997"/>
      <c r="IQO113" s="997"/>
      <c r="IQP113" s="997"/>
      <c r="IQQ113" s="998"/>
      <c r="IQR113" s="996"/>
      <c r="IQS113" s="997"/>
      <c r="IQT113" s="997"/>
      <c r="IQU113" s="997"/>
      <c r="IQV113" s="997"/>
      <c r="IQW113" s="997"/>
      <c r="IQX113" s="997"/>
      <c r="IQY113" s="997"/>
      <c r="IQZ113" s="998"/>
      <c r="IRA113" s="996"/>
      <c r="IRB113" s="997"/>
      <c r="IRC113" s="997"/>
      <c r="IRD113" s="997"/>
      <c r="IRE113" s="997"/>
      <c r="IRF113" s="997"/>
      <c r="IRG113" s="997"/>
      <c r="IRH113" s="997"/>
      <c r="IRI113" s="998"/>
      <c r="IRJ113" s="996"/>
      <c r="IRK113" s="997"/>
      <c r="IRL113" s="997"/>
      <c r="IRM113" s="997"/>
      <c r="IRN113" s="997"/>
      <c r="IRO113" s="997"/>
      <c r="IRP113" s="997"/>
      <c r="IRQ113" s="997"/>
      <c r="IRR113" s="998"/>
      <c r="IRS113" s="996"/>
      <c r="IRT113" s="997"/>
      <c r="IRU113" s="997"/>
      <c r="IRV113" s="997"/>
      <c r="IRW113" s="997"/>
      <c r="IRX113" s="997"/>
      <c r="IRY113" s="997"/>
      <c r="IRZ113" s="997"/>
      <c r="ISA113" s="998"/>
      <c r="ISB113" s="996"/>
      <c r="ISC113" s="997"/>
      <c r="ISD113" s="997"/>
      <c r="ISE113" s="997"/>
      <c r="ISF113" s="997"/>
      <c r="ISG113" s="997"/>
      <c r="ISH113" s="997"/>
      <c r="ISI113" s="997"/>
      <c r="ISJ113" s="998"/>
      <c r="ISK113" s="996"/>
      <c r="ISL113" s="997"/>
      <c r="ISM113" s="997"/>
      <c r="ISN113" s="997"/>
      <c r="ISO113" s="997"/>
      <c r="ISP113" s="997"/>
      <c r="ISQ113" s="997"/>
      <c r="ISR113" s="997"/>
      <c r="ISS113" s="998"/>
      <c r="IST113" s="996"/>
      <c r="ISU113" s="997"/>
      <c r="ISV113" s="997"/>
      <c r="ISW113" s="997"/>
      <c r="ISX113" s="997"/>
      <c r="ISY113" s="997"/>
      <c r="ISZ113" s="997"/>
      <c r="ITA113" s="997"/>
      <c r="ITB113" s="998"/>
      <c r="ITC113" s="996"/>
      <c r="ITD113" s="997"/>
      <c r="ITE113" s="997"/>
      <c r="ITF113" s="997"/>
      <c r="ITG113" s="997"/>
      <c r="ITH113" s="997"/>
      <c r="ITI113" s="997"/>
      <c r="ITJ113" s="997"/>
      <c r="ITK113" s="998"/>
      <c r="ITL113" s="996"/>
      <c r="ITM113" s="997"/>
      <c r="ITN113" s="997"/>
      <c r="ITO113" s="997"/>
      <c r="ITP113" s="997"/>
      <c r="ITQ113" s="997"/>
      <c r="ITR113" s="997"/>
      <c r="ITS113" s="997"/>
      <c r="ITT113" s="998"/>
      <c r="ITU113" s="996"/>
      <c r="ITV113" s="997"/>
      <c r="ITW113" s="997"/>
      <c r="ITX113" s="997"/>
      <c r="ITY113" s="997"/>
      <c r="ITZ113" s="997"/>
      <c r="IUA113" s="997"/>
      <c r="IUB113" s="997"/>
      <c r="IUC113" s="998"/>
      <c r="IUD113" s="996"/>
      <c r="IUE113" s="997"/>
      <c r="IUF113" s="997"/>
      <c r="IUG113" s="997"/>
      <c r="IUH113" s="997"/>
      <c r="IUI113" s="997"/>
      <c r="IUJ113" s="997"/>
      <c r="IUK113" s="997"/>
      <c r="IUL113" s="998"/>
      <c r="IUM113" s="996"/>
      <c r="IUN113" s="997"/>
      <c r="IUO113" s="997"/>
      <c r="IUP113" s="997"/>
      <c r="IUQ113" s="997"/>
      <c r="IUR113" s="997"/>
      <c r="IUS113" s="997"/>
      <c r="IUT113" s="997"/>
      <c r="IUU113" s="998"/>
      <c r="IUV113" s="996"/>
      <c r="IUW113" s="997"/>
      <c r="IUX113" s="997"/>
      <c r="IUY113" s="997"/>
      <c r="IUZ113" s="997"/>
      <c r="IVA113" s="997"/>
      <c r="IVB113" s="997"/>
      <c r="IVC113" s="997"/>
      <c r="IVD113" s="998"/>
      <c r="IVE113" s="996"/>
      <c r="IVF113" s="997"/>
      <c r="IVG113" s="997"/>
      <c r="IVH113" s="997"/>
      <c r="IVI113" s="997"/>
      <c r="IVJ113" s="997"/>
      <c r="IVK113" s="997"/>
      <c r="IVL113" s="997"/>
      <c r="IVM113" s="998"/>
      <c r="IVN113" s="996"/>
      <c r="IVO113" s="997"/>
      <c r="IVP113" s="997"/>
      <c r="IVQ113" s="997"/>
      <c r="IVR113" s="997"/>
      <c r="IVS113" s="997"/>
      <c r="IVT113" s="997"/>
      <c r="IVU113" s="997"/>
      <c r="IVV113" s="998"/>
      <c r="IVW113" s="996"/>
      <c r="IVX113" s="997"/>
      <c r="IVY113" s="997"/>
      <c r="IVZ113" s="997"/>
      <c r="IWA113" s="997"/>
      <c r="IWB113" s="997"/>
      <c r="IWC113" s="997"/>
      <c r="IWD113" s="997"/>
      <c r="IWE113" s="998"/>
      <c r="IWF113" s="996"/>
      <c r="IWG113" s="997"/>
      <c r="IWH113" s="997"/>
      <c r="IWI113" s="997"/>
      <c r="IWJ113" s="997"/>
      <c r="IWK113" s="997"/>
      <c r="IWL113" s="997"/>
      <c r="IWM113" s="997"/>
      <c r="IWN113" s="998"/>
      <c r="IWO113" s="996"/>
      <c r="IWP113" s="997"/>
      <c r="IWQ113" s="997"/>
      <c r="IWR113" s="997"/>
      <c r="IWS113" s="997"/>
      <c r="IWT113" s="997"/>
      <c r="IWU113" s="997"/>
      <c r="IWV113" s="997"/>
      <c r="IWW113" s="998"/>
      <c r="IWX113" s="996"/>
      <c r="IWY113" s="997"/>
      <c r="IWZ113" s="997"/>
      <c r="IXA113" s="997"/>
      <c r="IXB113" s="997"/>
      <c r="IXC113" s="997"/>
      <c r="IXD113" s="997"/>
      <c r="IXE113" s="997"/>
      <c r="IXF113" s="998"/>
      <c r="IXG113" s="996"/>
      <c r="IXH113" s="997"/>
      <c r="IXI113" s="997"/>
      <c r="IXJ113" s="997"/>
      <c r="IXK113" s="997"/>
      <c r="IXL113" s="997"/>
      <c r="IXM113" s="997"/>
      <c r="IXN113" s="997"/>
      <c r="IXO113" s="998"/>
      <c r="IXP113" s="996"/>
      <c r="IXQ113" s="997"/>
      <c r="IXR113" s="997"/>
      <c r="IXS113" s="997"/>
      <c r="IXT113" s="997"/>
      <c r="IXU113" s="997"/>
      <c r="IXV113" s="997"/>
      <c r="IXW113" s="997"/>
      <c r="IXX113" s="998"/>
      <c r="IXY113" s="996"/>
      <c r="IXZ113" s="997"/>
      <c r="IYA113" s="997"/>
      <c r="IYB113" s="997"/>
      <c r="IYC113" s="997"/>
      <c r="IYD113" s="997"/>
      <c r="IYE113" s="997"/>
      <c r="IYF113" s="997"/>
      <c r="IYG113" s="998"/>
      <c r="IYH113" s="996"/>
      <c r="IYI113" s="997"/>
      <c r="IYJ113" s="997"/>
      <c r="IYK113" s="997"/>
      <c r="IYL113" s="997"/>
      <c r="IYM113" s="997"/>
      <c r="IYN113" s="997"/>
      <c r="IYO113" s="997"/>
      <c r="IYP113" s="998"/>
      <c r="IYQ113" s="996"/>
      <c r="IYR113" s="997"/>
      <c r="IYS113" s="997"/>
      <c r="IYT113" s="997"/>
      <c r="IYU113" s="997"/>
      <c r="IYV113" s="997"/>
      <c r="IYW113" s="997"/>
      <c r="IYX113" s="997"/>
      <c r="IYY113" s="998"/>
      <c r="IYZ113" s="996"/>
      <c r="IZA113" s="997"/>
      <c r="IZB113" s="997"/>
      <c r="IZC113" s="997"/>
      <c r="IZD113" s="997"/>
      <c r="IZE113" s="997"/>
      <c r="IZF113" s="997"/>
      <c r="IZG113" s="997"/>
      <c r="IZH113" s="998"/>
      <c r="IZI113" s="996"/>
      <c r="IZJ113" s="997"/>
      <c r="IZK113" s="997"/>
      <c r="IZL113" s="997"/>
      <c r="IZM113" s="997"/>
      <c r="IZN113" s="997"/>
      <c r="IZO113" s="997"/>
      <c r="IZP113" s="997"/>
      <c r="IZQ113" s="998"/>
      <c r="IZR113" s="996"/>
      <c r="IZS113" s="997"/>
      <c r="IZT113" s="997"/>
      <c r="IZU113" s="997"/>
      <c r="IZV113" s="997"/>
      <c r="IZW113" s="997"/>
      <c r="IZX113" s="997"/>
      <c r="IZY113" s="997"/>
      <c r="IZZ113" s="998"/>
      <c r="JAA113" s="996"/>
      <c r="JAB113" s="997"/>
      <c r="JAC113" s="997"/>
      <c r="JAD113" s="997"/>
      <c r="JAE113" s="997"/>
      <c r="JAF113" s="997"/>
      <c r="JAG113" s="997"/>
      <c r="JAH113" s="997"/>
      <c r="JAI113" s="998"/>
      <c r="JAJ113" s="996"/>
      <c r="JAK113" s="997"/>
      <c r="JAL113" s="997"/>
      <c r="JAM113" s="997"/>
      <c r="JAN113" s="997"/>
      <c r="JAO113" s="997"/>
      <c r="JAP113" s="997"/>
      <c r="JAQ113" s="997"/>
      <c r="JAR113" s="998"/>
      <c r="JAS113" s="996"/>
      <c r="JAT113" s="997"/>
      <c r="JAU113" s="997"/>
      <c r="JAV113" s="997"/>
      <c r="JAW113" s="997"/>
      <c r="JAX113" s="997"/>
      <c r="JAY113" s="997"/>
      <c r="JAZ113" s="997"/>
      <c r="JBA113" s="998"/>
      <c r="JBB113" s="996"/>
      <c r="JBC113" s="997"/>
      <c r="JBD113" s="997"/>
      <c r="JBE113" s="997"/>
      <c r="JBF113" s="997"/>
      <c r="JBG113" s="997"/>
      <c r="JBH113" s="997"/>
      <c r="JBI113" s="997"/>
      <c r="JBJ113" s="998"/>
      <c r="JBK113" s="996"/>
      <c r="JBL113" s="997"/>
      <c r="JBM113" s="997"/>
      <c r="JBN113" s="997"/>
      <c r="JBO113" s="997"/>
      <c r="JBP113" s="997"/>
      <c r="JBQ113" s="997"/>
      <c r="JBR113" s="997"/>
      <c r="JBS113" s="998"/>
      <c r="JBT113" s="996"/>
      <c r="JBU113" s="997"/>
      <c r="JBV113" s="997"/>
      <c r="JBW113" s="997"/>
      <c r="JBX113" s="997"/>
      <c r="JBY113" s="997"/>
      <c r="JBZ113" s="997"/>
      <c r="JCA113" s="997"/>
      <c r="JCB113" s="998"/>
      <c r="JCC113" s="996"/>
      <c r="JCD113" s="997"/>
      <c r="JCE113" s="997"/>
      <c r="JCF113" s="997"/>
      <c r="JCG113" s="997"/>
      <c r="JCH113" s="997"/>
      <c r="JCI113" s="997"/>
      <c r="JCJ113" s="997"/>
      <c r="JCK113" s="998"/>
      <c r="JCL113" s="996"/>
      <c r="JCM113" s="997"/>
      <c r="JCN113" s="997"/>
      <c r="JCO113" s="997"/>
      <c r="JCP113" s="997"/>
      <c r="JCQ113" s="997"/>
      <c r="JCR113" s="997"/>
      <c r="JCS113" s="997"/>
      <c r="JCT113" s="998"/>
      <c r="JCU113" s="996"/>
      <c r="JCV113" s="997"/>
      <c r="JCW113" s="997"/>
      <c r="JCX113" s="997"/>
      <c r="JCY113" s="997"/>
      <c r="JCZ113" s="997"/>
      <c r="JDA113" s="997"/>
      <c r="JDB113" s="997"/>
      <c r="JDC113" s="998"/>
      <c r="JDD113" s="996"/>
      <c r="JDE113" s="997"/>
      <c r="JDF113" s="997"/>
      <c r="JDG113" s="997"/>
      <c r="JDH113" s="997"/>
      <c r="JDI113" s="997"/>
      <c r="JDJ113" s="997"/>
      <c r="JDK113" s="997"/>
      <c r="JDL113" s="998"/>
      <c r="JDM113" s="996"/>
      <c r="JDN113" s="997"/>
      <c r="JDO113" s="997"/>
      <c r="JDP113" s="997"/>
      <c r="JDQ113" s="997"/>
      <c r="JDR113" s="997"/>
      <c r="JDS113" s="997"/>
      <c r="JDT113" s="997"/>
      <c r="JDU113" s="998"/>
      <c r="JDV113" s="996"/>
      <c r="JDW113" s="997"/>
      <c r="JDX113" s="997"/>
      <c r="JDY113" s="997"/>
      <c r="JDZ113" s="997"/>
      <c r="JEA113" s="997"/>
      <c r="JEB113" s="997"/>
      <c r="JEC113" s="997"/>
      <c r="JED113" s="998"/>
      <c r="JEE113" s="996"/>
      <c r="JEF113" s="997"/>
      <c r="JEG113" s="997"/>
      <c r="JEH113" s="997"/>
      <c r="JEI113" s="997"/>
      <c r="JEJ113" s="997"/>
      <c r="JEK113" s="997"/>
      <c r="JEL113" s="997"/>
      <c r="JEM113" s="998"/>
      <c r="JEN113" s="996"/>
      <c r="JEO113" s="997"/>
      <c r="JEP113" s="997"/>
      <c r="JEQ113" s="997"/>
      <c r="JER113" s="997"/>
      <c r="JES113" s="997"/>
      <c r="JET113" s="997"/>
      <c r="JEU113" s="997"/>
      <c r="JEV113" s="998"/>
      <c r="JEW113" s="996"/>
      <c r="JEX113" s="997"/>
      <c r="JEY113" s="997"/>
      <c r="JEZ113" s="997"/>
      <c r="JFA113" s="997"/>
      <c r="JFB113" s="997"/>
      <c r="JFC113" s="997"/>
      <c r="JFD113" s="997"/>
      <c r="JFE113" s="998"/>
      <c r="JFF113" s="996"/>
      <c r="JFG113" s="997"/>
      <c r="JFH113" s="997"/>
      <c r="JFI113" s="997"/>
      <c r="JFJ113" s="997"/>
      <c r="JFK113" s="997"/>
      <c r="JFL113" s="997"/>
      <c r="JFM113" s="997"/>
      <c r="JFN113" s="998"/>
      <c r="JFO113" s="996"/>
      <c r="JFP113" s="997"/>
      <c r="JFQ113" s="997"/>
      <c r="JFR113" s="997"/>
      <c r="JFS113" s="997"/>
      <c r="JFT113" s="997"/>
      <c r="JFU113" s="997"/>
      <c r="JFV113" s="997"/>
      <c r="JFW113" s="998"/>
      <c r="JFX113" s="996"/>
      <c r="JFY113" s="997"/>
      <c r="JFZ113" s="997"/>
      <c r="JGA113" s="997"/>
      <c r="JGB113" s="997"/>
      <c r="JGC113" s="997"/>
      <c r="JGD113" s="997"/>
      <c r="JGE113" s="997"/>
      <c r="JGF113" s="998"/>
      <c r="JGG113" s="996"/>
      <c r="JGH113" s="997"/>
      <c r="JGI113" s="997"/>
      <c r="JGJ113" s="997"/>
      <c r="JGK113" s="997"/>
      <c r="JGL113" s="997"/>
      <c r="JGM113" s="997"/>
      <c r="JGN113" s="997"/>
      <c r="JGO113" s="998"/>
      <c r="JGP113" s="996"/>
      <c r="JGQ113" s="997"/>
      <c r="JGR113" s="997"/>
      <c r="JGS113" s="997"/>
      <c r="JGT113" s="997"/>
      <c r="JGU113" s="997"/>
      <c r="JGV113" s="997"/>
      <c r="JGW113" s="997"/>
      <c r="JGX113" s="998"/>
      <c r="JGY113" s="996"/>
      <c r="JGZ113" s="997"/>
      <c r="JHA113" s="997"/>
      <c r="JHB113" s="997"/>
      <c r="JHC113" s="997"/>
      <c r="JHD113" s="997"/>
      <c r="JHE113" s="997"/>
      <c r="JHF113" s="997"/>
      <c r="JHG113" s="998"/>
      <c r="JHH113" s="996"/>
      <c r="JHI113" s="997"/>
      <c r="JHJ113" s="997"/>
      <c r="JHK113" s="997"/>
      <c r="JHL113" s="997"/>
      <c r="JHM113" s="997"/>
      <c r="JHN113" s="997"/>
      <c r="JHO113" s="997"/>
      <c r="JHP113" s="998"/>
      <c r="JHQ113" s="996"/>
      <c r="JHR113" s="997"/>
      <c r="JHS113" s="997"/>
      <c r="JHT113" s="997"/>
      <c r="JHU113" s="997"/>
      <c r="JHV113" s="997"/>
      <c r="JHW113" s="997"/>
      <c r="JHX113" s="997"/>
      <c r="JHY113" s="998"/>
      <c r="JHZ113" s="996"/>
      <c r="JIA113" s="997"/>
      <c r="JIB113" s="997"/>
      <c r="JIC113" s="997"/>
      <c r="JID113" s="997"/>
      <c r="JIE113" s="997"/>
      <c r="JIF113" s="997"/>
      <c r="JIG113" s="997"/>
      <c r="JIH113" s="998"/>
      <c r="JII113" s="996"/>
      <c r="JIJ113" s="997"/>
      <c r="JIK113" s="997"/>
      <c r="JIL113" s="997"/>
      <c r="JIM113" s="997"/>
      <c r="JIN113" s="997"/>
      <c r="JIO113" s="997"/>
      <c r="JIP113" s="997"/>
      <c r="JIQ113" s="998"/>
      <c r="JIR113" s="996"/>
      <c r="JIS113" s="997"/>
      <c r="JIT113" s="997"/>
      <c r="JIU113" s="997"/>
      <c r="JIV113" s="997"/>
      <c r="JIW113" s="997"/>
      <c r="JIX113" s="997"/>
      <c r="JIY113" s="997"/>
      <c r="JIZ113" s="998"/>
      <c r="JJA113" s="996"/>
      <c r="JJB113" s="997"/>
      <c r="JJC113" s="997"/>
      <c r="JJD113" s="997"/>
      <c r="JJE113" s="997"/>
      <c r="JJF113" s="997"/>
      <c r="JJG113" s="997"/>
      <c r="JJH113" s="997"/>
      <c r="JJI113" s="998"/>
      <c r="JJJ113" s="996"/>
      <c r="JJK113" s="997"/>
      <c r="JJL113" s="997"/>
      <c r="JJM113" s="997"/>
      <c r="JJN113" s="997"/>
      <c r="JJO113" s="997"/>
      <c r="JJP113" s="997"/>
      <c r="JJQ113" s="997"/>
      <c r="JJR113" s="998"/>
      <c r="JJS113" s="996"/>
      <c r="JJT113" s="997"/>
      <c r="JJU113" s="997"/>
      <c r="JJV113" s="997"/>
      <c r="JJW113" s="997"/>
      <c r="JJX113" s="997"/>
      <c r="JJY113" s="997"/>
      <c r="JJZ113" s="997"/>
      <c r="JKA113" s="998"/>
      <c r="JKB113" s="996"/>
      <c r="JKC113" s="997"/>
      <c r="JKD113" s="997"/>
      <c r="JKE113" s="997"/>
      <c r="JKF113" s="997"/>
      <c r="JKG113" s="997"/>
      <c r="JKH113" s="997"/>
      <c r="JKI113" s="997"/>
      <c r="JKJ113" s="998"/>
      <c r="JKK113" s="996"/>
      <c r="JKL113" s="997"/>
      <c r="JKM113" s="997"/>
      <c r="JKN113" s="997"/>
      <c r="JKO113" s="997"/>
      <c r="JKP113" s="997"/>
      <c r="JKQ113" s="997"/>
      <c r="JKR113" s="997"/>
      <c r="JKS113" s="998"/>
      <c r="JKT113" s="996"/>
      <c r="JKU113" s="997"/>
      <c r="JKV113" s="997"/>
      <c r="JKW113" s="997"/>
      <c r="JKX113" s="997"/>
      <c r="JKY113" s="997"/>
      <c r="JKZ113" s="997"/>
      <c r="JLA113" s="997"/>
      <c r="JLB113" s="998"/>
      <c r="JLC113" s="996"/>
      <c r="JLD113" s="997"/>
      <c r="JLE113" s="997"/>
      <c r="JLF113" s="997"/>
      <c r="JLG113" s="997"/>
      <c r="JLH113" s="997"/>
      <c r="JLI113" s="997"/>
      <c r="JLJ113" s="997"/>
      <c r="JLK113" s="998"/>
      <c r="JLL113" s="996"/>
      <c r="JLM113" s="997"/>
      <c r="JLN113" s="997"/>
      <c r="JLO113" s="997"/>
      <c r="JLP113" s="997"/>
      <c r="JLQ113" s="997"/>
      <c r="JLR113" s="997"/>
      <c r="JLS113" s="997"/>
      <c r="JLT113" s="998"/>
      <c r="JLU113" s="996"/>
      <c r="JLV113" s="997"/>
      <c r="JLW113" s="997"/>
      <c r="JLX113" s="997"/>
      <c r="JLY113" s="997"/>
      <c r="JLZ113" s="997"/>
      <c r="JMA113" s="997"/>
      <c r="JMB113" s="997"/>
      <c r="JMC113" s="998"/>
      <c r="JMD113" s="996"/>
      <c r="JME113" s="997"/>
      <c r="JMF113" s="997"/>
      <c r="JMG113" s="997"/>
      <c r="JMH113" s="997"/>
      <c r="JMI113" s="997"/>
      <c r="JMJ113" s="997"/>
      <c r="JMK113" s="997"/>
      <c r="JML113" s="998"/>
      <c r="JMM113" s="996"/>
      <c r="JMN113" s="997"/>
      <c r="JMO113" s="997"/>
      <c r="JMP113" s="997"/>
      <c r="JMQ113" s="997"/>
      <c r="JMR113" s="997"/>
      <c r="JMS113" s="997"/>
      <c r="JMT113" s="997"/>
      <c r="JMU113" s="998"/>
      <c r="JMV113" s="996"/>
      <c r="JMW113" s="997"/>
      <c r="JMX113" s="997"/>
      <c r="JMY113" s="997"/>
      <c r="JMZ113" s="997"/>
      <c r="JNA113" s="997"/>
      <c r="JNB113" s="997"/>
      <c r="JNC113" s="997"/>
      <c r="JND113" s="998"/>
      <c r="JNE113" s="996"/>
      <c r="JNF113" s="997"/>
      <c r="JNG113" s="997"/>
      <c r="JNH113" s="997"/>
      <c r="JNI113" s="997"/>
      <c r="JNJ113" s="997"/>
      <c r="JNK113" s="997"/>
      <c r="JNL113" s="997"/>
      <c r="JNM113" s="998"/>
      <c r="JNN113" s="996"/>
      <c r="JNO113" s="997"/>
      <c r="JNP113" s="997"/>
      <c r="JNQ113" s="997"/>
      <c r="JNR113" s="997"/>
      <c r="JNS113" s="997"/>
      <c r="JNT113" s="997"/>
      <c r="JNU113" s="997"/>
      <c r="JNV113" s="998"/>
      <c r="JNW113" s="996"/>
      <c r="JNX113" s="997"/>
      <c r="JNY113" s="997"/>
      <c r="JNZ113" s="997"/>
      <c r="JOA113" s="997"/>
      <c r="JOB113" s="997"/>
      <c r="JOC113" s="997"/>
      <c r="JOD113" s="997"/>
      <c r="JOE113" s="998"/>
      <c r="JOF113" s="996"/>
      <c r="JOG113" s="997"/>
      <c r="JOH113" s="997"/>
      <c r="JOI113" s="997"/>
      <c r="JOJ113" s="997"/>
      <c r="JOK113" s="997"/>
      <c r="JOL113" s="997"/>
      <c r="JOM113" s="997"/>
      <c r="JON113" s="998"/>
      <c r="JOO113" s="996"/>
      <c r="JOP113" s="997"/>
      <c r="JOQ113" s="997"/>
      <c r="JOR113" s="997"/>
      <c r="JOS113" s="997"/>
      <c r="JOT113" s="997"/>
      <c r="JOU113" s="997"/>
      <c r="JOV113" s="997"/>
      <c r="JOW113" s="998"/>
      <c r="JOX113" s="996"/>
      <c r="JOY113" s="997"/>
      <c r="JOZ113" s="997"/>
      <c r="JPA113" s="997"/>
      <c r="JPB113" s="997"/>
      <c r="JPC113" s="997"/>
      <c r="JPD113" s="997"/>
      <c r="JPE113" s="997"/>
      <c r="JPF113" s="998"/>
      <c r="JPG113" s="996"/>
      <c r="JPH113" s="997"/>
      <c r="JPI113" s="997"/>
      <c r="JPJ113" s="997"/>
      <c r="JPK113" s="997"/>
      <c r="JPL113" s="997"/>
      <c r="JPM113" s="997"/>
      <c r="JPN113" s="997"/>
      <c r="JPO113" s="998"/>
      <c r="JPP113" s="996"/>
      <c r="JPQ113" s="997"/>
      <c r="JPR113" s="997"/>
      <c r="JPS113" s="997"/>
      <c r="JPT113" s="997"/>
      <c r="JPU113" s="997"/>
      <c r="JPV113" s="997"/>
      <c r="JPW113" s="997"/>
      <c r="JPX113" s="998"/>
      <c r="JPY113" s="996"/>
      <c r="JPZ113" s="997"/>
      <c r="JQA113" s="997"/>
      <c r="JQB113" s="997"/>
      <c r="JQC113" s="997"/>
      <c r="JQD113" s="997"/>
      <c r="JQE113" s="997"/>
      <c r="JQF113" s="997"/>
      <c r="JQG113" s="998"/>
      <c r="JQH113" s="996"/>
      <c r="JQI113" s="997"/>
      <c r="JQJ113" s="997"/>
      <c r="JQK113" s="997"/>
      <c r="JQL113" s="997"/>
      <c r="JQM113" s="997"/>
      <c r="JQN113" s="997"/>
      <c r="JQO113" s="997"/>
      <c r="JQP113" s="998"/>
      <c r="JQQ113" s="996"/>
      <c r="JQR113" s="997"/>
      <c r="JQS113" s="997"/>
      <c r="JQT113" s="997"/>
      <c r="JQU113" s="997"/>
      <c r="JQV113" s="997"/>
      <c r="JQW113" s="997"/>
      <c r="JQX113" s="997"/>
      <c r="JQY113" s="998"/>
      <c r="JQZ113" s="996"/>
      <c r="JRA113" s="997"/>
      <c r="JRB113" s="997"/>
      <c r="JRC113" s="997"/>
      <c r="JRD113" s="997"/>
      <c r="JRE113" s="997"/>
      <c r="JRF113" s="997"/>
      <c r="JRG113" s="997"/>
      <c r="JRH113" s="998"/>
      <c r="JRI113" s="996"/>
      <c r="JRJ113" s="997"/>
      <c r="JRK113" s="997"/>
      <c r="JRL113" s="997"/>
      <c r="JRM113" s="997"/>
      <c r="JRN113" s="997"/>
      <c r="JRO113" s="997"/>
      <c r="JRP113" s="997"/>
      <c r="JRQ113" s="998"/>
      <c r="JRR113" s="996"/>
      <c r="JRS113" s="997"/>
      <c r="JRT113" s="997"/>
      <c r="JRU113" s="997"/>
      <c r="JRV113" s="997"/>
      <c r="JRW113" s="997"/>
      <c r="JRX113" s="997"/>
      <c r="JRY113" s="997"/>
      <c r="JRZ113" s="998"/>
      <c r="JSA113" s="996"/>
      <c r="JSB113" s="997"/>
      <c r="JSC113" s="997"/>
      <c r="JSD113" s="997"/>
      <c r="JSE113" s="997"/>
      <c r="JSF113" s="997"/>
      <c r="JSG113" s="997"/>
      <c r="JSH113" s="997"/>
      <c r="JSI113" s="998"/>
      <c r="JSJ113" s="996"/>
      <c r="JSK113" s="997"/>
      <c r="JSL113" s="997"/>
      <c r="JSM113" s="997"/>
      <c r="JSN113" s="997"/>
      <c r="JSO113" s="997"/>
      <c r="JSP113" s="997"/>
      <c r="JSQ113" s="997"/>
      <c r="JSR113" s="998"/>
      <c r="JSS113" s="996"/>
      <c r="JST113" s="997"/>
      <c r="JSU113" s="997"/>
      <c r="JSV113" s="997"/>
      <c r="JSW113" s="997"/>
      <c r="JSX113" s="997"/>
      <c r="JSY113" s="997"/>
      <c r="JSZ113" s="997"/>
      <c r="JTA113" s="998"/>
      <c r="JTB113" s="996"/>
      <c r="JTC113" s="997"/>
      <c r="JTD113" s="997"/>
      <c r="JTE113" s="997"/>
      <c r="JTF113" s="997"/>
      <c r="JTG113" s="997"/>
      <c r="JTH113" s="997"/>
      <c r="JTI113" s="997"/>
      <c r="JTJ113" s="998"/>
      <c r="JTK113" s="996"/>
      <c r="JTL113" s="997"/>
      <c r="JTM113" s="997"/>
      <c r="JTN113" s="997"/>
      <c r="JTO113" s="997"/>
      <c r="JTP113" s="997"/>
      <c r="JTQ113" s="997"/>
      <c r="JTR113" s="997"/>
      <c r="JTS113" s="998"/>
      <c r="JTT113" s="996"/>
      <c r="JTU113" s="997"/>
      <c r="JTV113" s="997"/>
      <c r="JTW113" s="997"/>
      <c r="JTX113" s="997"/>
      <c r="JTY113" s="997"/>
      <c r="JTZ113" s="997"/>
      <c r="JUA113" s="997"/>
      <c r="JUB113" s="998"/>
      <c r="JUC113" s="996"/>
      <c r="JUD113" s="997"/>
      <c r="JUE113" s="997"/>
      <c r="JUF113" s="997"/>
      <c r="JUG113" s="997"/>
      <c r="JUH113" s="997"/>
      <c r="JUI113" s="997"/>
      <c r="JUJ113" s="997"/>
      <c r="JUK113" s="998"/>
      <c r="JUL113" s="996"/>
      <c r="JUM113" s="997"/>
      <c r="JUN113" s="997"/>
      <c r="JUO113" s="997"/>
      <c r="JUP113" s="997"/>
      <c r="JUQ113" s="997"/>
      <c r="JUR113" s="997"/>
      <c r="JUS113" s="997"/>
      <c r="JUT113" s="998"/>
      <c r="JUU113" s="996"/>
      <c r="JUV113" s="997"/>
      <c r="JUW113" s="997"/>
      <c r="JUX113" s="997"/>
      <c r="JUY113" s="997"/>
      <c r="JUZ113" s="997"/>
      <c r="JVA113" s="997"/>
      <c r="JVB113" s="997"/>
      <c r="JVC113" s="998"/>
      <c r="JVD113" s="996"/>
      <c r="JVE113" s="997"/>
      <c r="JVF113" s="997"/>
      <c r="JVG113" s="997"/>
      <c r="JVH113" s="997"/>
      <c r="JVI113" s="997"/>
      <c r="JVJ113" s="997"/>
      <c r="JVK113" s="997"/>
      <c r="JVL113" s="998"/>
      <c r="JVM113" s="996"/>
      <c r="JVN113" s="997"/>
      <c r="JVO113" s="997"/>
      <c r="JVP113" s="997"/>
      <c r="JVQ113" s="997"/>
      <c r="JVR113" s="997"/>
      <c r="JVS113" s="997"/>
      <c r="JVT113" s="997"/>
      <c r="JVU113" s="998"/>
      <c r="JVV113" s="996"/>
      <c r="JVW113" s="997"/>
      <c r="JVX113" s="997"/>
      <c r="JVY113" s="997"/>
      <c r="JVZ113" s="997"/>
      <c r="JWA113" s="997"/>
      <c r="JWB113" s="997"/>
      <c r="JWC113" s="997"/>
      <c r="JWD113" s="998"/>
      <c r="JWE113" s="996"/>
      <c r="JWF113" s="997"/>
      <c r="JWG113" s="997"/>
      <c r="JWH113" s="997"/>
      <c r="JWI113" s="997"/>
      <c r="JWJ113" s="997"/>
      <c r="JWK113" s="997"/>
      <c r="JWL113" s="997"/>
      <c r="JWM113" s="998"/>
      <c r="JWN113" s="996"/>
      <c r="JWO113" s="997"/>
      <c r="JWP113" s="997"/>
      <c r="JWQ113" s="997"/>
      <c r="JWR113" s="997"/>
      <c r="JWS113" s="997"/>
      <c r="JWT113" s="997"/>
      <c r="JWU113" s="997"/>
      <c r="JWV113" s="998"/>
      <c r="JWW113" s="996"/>
      <c r="JWX113" s="997"/>
      <c r="JWY113" s="997"/>
      <c r="JWZ113" s="997"/>
      <c r="JXA113" s="997"/>
      <c r="JXB113" s="997"/>
      <c r="JXC113" s="997"/>
      <c r="JXD113" s="997"/>
      <c r="JXE113" s="998"/>
      <c r="JXF113" s="996"/>
      <c r="JXG113" s="997"/>
      <c r="JXH113" s="997"/>
      <c r="JXI113" s="997"/>
      <c r="JXJ113" s="997"/>
      <c r="JXK113" s="997"/>
      <c r="JXL113" s="997"/>
      <c r="JXM113" s="997"/>
      <c r="JXN113" s="998"/>
      <c r="JXO113" s="996"/>
      <c r="JXP113" s="997"/>
      <c r="JXQ113" s="997"/>
      <c r="JXR113" s="997"/>
      <c r="JXS113" s="997"/>
      <c r="JXT113" s="997"/>
      <c r="JXU113" s="997"/>
      <c r="JXV113" s="997"/>
      <c r="JXW113" s="998"/>
      <c r="JXX113" s="996"/>
      <c r="JXY113" s="997"/>
      <c r="JXZ113" s="997"/>
      <c r="JYA113" s="997"/>
      <c r="JYB113" s="997"/>
      <c r="JYC113" s="997"/>
      <c r="JYD113" s="997"/>
      <c r="JYE113" s="997"/>
      <c r="JYF113" s="998"/>
      <c r="JYG113" s="996"/>
      <c r="JYH113" s="997"/>
      <c r="JYI113" s="997"/>
      <c r="JYJ113" s="997"/>
      <c r="JYK113" s="997"/>
      <c r="JYL113" s="997"/>
      <c r="JYM113" s="997"/>
      <c r="JYN113" s="997"/>
      <c r="JYO113" s="998"/>
      <c r="JYP113" s="996"/>
      <c r="JYQ113" s="997"/>
      <c r="JYR113" s="997"/>
      <c r="JYS113" s="997"/>
      <c r="JYT113" s="997"/>
      <c r="JYU113" s="997"/>
      <c r="JYV113" s="997"/>
      <c r="JYW113" s="997"/>
      <c r="JYX113" s="998"/>
      <c r="JYY113" s="996"/>
      <c r="JYZ113" s="997"/>
      <c r="JZA113" s="997"/>
      <c r="JZB113" s="997"/>
      <c r="JZC113" s="997"/>
      <c r="JZD113" s="997"/>
      <c r="JZE113" s="997"/>
      <c r="JZF113" s="997"/>
      <c r="JZG113" s="998"/>
      <c r="JZH113" s="996"/>
      <c r="JZI113" s="997"/>
      <c r="JZJ113" s="997"/>
      <c r="JZK113" s="997"/>
      <c r="JZL113" s="997"/>
      <c r="JZM113" s="997"/>
      <c r="JZN113" s="997"/>
      <c r="JZO113" s="997"/>
      <c r="JZP113" s="998"/>
      <c r="JZQ113" s="996"/>
      <c r="JZR113" s="997"/>
      <c r="JZS113" s="997"/>
      <c r="JZT113" s="997"/>
      <c r="JZU113" s="997"/>
      <c r="JZV113" s="997"/>
      <c r="JZW113" s="997"/>
      <c r="JZX113" s="997"/>
      <c r="JZY113" s="998"/>
      <c r="JZZ113" s="996"/>
      <c r="KAA113" s="997"/>
      <c r="KAB113" s="997"/>
      <c r="KAC113" s="997"/>
      <c r="KAD113" s="997"/>
      <c r="KAE113" s="997"/>
      <c r="KAF113" s="997"/>
      <c r="KAG113" s="997"/>
      <c r="KAH113" s="998"/>
      <c r="KAI113" s="996"/>
      <c r="KAJ113" s="997"/>
      <c r="KAK113" s="997"/>
      <c r="KAL113" s="997"/>
      <c r="KAM113" s="997"/>
      <c r="KAN113" s="997"/>
      <c r="KAO113" s="997"/>
      <c r="KAP113" s="997"/>
      <c r="KAQ113" s="998"/>
      <c r="KAR113" s="996"/>
      <c r="KAS113" s="997"/>
      <c r="KAT113" s="997"/>
      <c r="KAU113" s="997"/>
      <c r="KAV113" s="997"/>
      <c r="KAW113" s="997"/>
      <c r="KAX113" s="997"/>
      <c r="KAY113" s="997"/>
      <c r="KAZ113" s="998"/>
      <c r="KBA113" s="996"/>
      <c r="KBB113" s="997"/>
      <c r="KBC113" s="997"/>
      <c r="KBD113" s="997"/>
      <c r="KBE113" s="997"/>
      <c r="KBF113" s="997"/>
      <c r="KBG113" s="997"/>
      <c r="KBH113" s="997"/>
      <c r="KBI113" s="998"/>
      <c r="KBJ113" s="996"/>
      <c r="KBK113" s="997"/>
      <c r="KBL113" s="997"/>
      <c r="KBM113" s="997"/>
      <c r="KBN113" s="997"/>
      <c r="KBO113" s="997"/>
      <c r="KBP113" s="997"/>
      <c r="KBQ113" s="997"/>
      <c r="KBR113" s="998"/>
      <c r="KBS113" s="996"/>
      <c r="KBT113" s="997"/>
      <c r="KBU113" s="997"/>
      <c r="KBV113" s="997"/>
      <c r="KBW113" s="997"/>
      <c r="KBX113" s="997"/>
      <c r="KBY113" s="997"/>
      <c r="KBZ113" s="997"/>
      <c r="KCA113" s="998"/>
      <c r="KCB113" s="996"/>
      <c r="KCC113" s="997"/>
      <c r="KCD113" s="997"/>
      <c r="KCE113" s="997"/>
      <c r="KCF113" s="997"/>
      <c r="KCG113" s="997"/>
      <c r="KCH113" s="997"/>
      <c r="KCI113" s="997"/>
      <c r="KCJ113" s="998"/>
      <c r="KCK113" s="996"/>
      <c r="KCL113" s="997"/>
      <c r="KCM113" s="997"/>
      <c r="KCN113" s="997"/>
      <c r="KCO113" s="997"/>
      <c r="KCP113" s="997"/>
      <c r="KCQ113" s="997"/>
      <c r="KCR113" s="997"/>
      <c r="KCS113" s="998"/>
      <c r="KCT113" s="996"/>
      <c r="KCU113" s="997"/>
      <c r="KCV113" s="997"/>
      <c r="KCW113" s="997"/>
      <c r="KCX113" s="997"/>
      <c r="KCY113" s="997"/>
      <c r="KCZ113" s="997"/>
      <c r="KDA113" s="997"/>
      <c r="KDB113" s="998"/>
      <c r="KDC113" s="996"/>
      <c r="KDD113" s="997"/>
      <c r="KDE113" s="997"/>
      <c r="KDF113" s="997"/>
      <c r="KDG113" s="997"/>
      <c r="KDH113" s="997"/>
      <c r="KDI113" s="997"/>
      <c r="KDJ113" s="997"/>
      <c r="KDK113" s="998"/>
      <c r="KDL113" s="996"/>
      <c r="KDM113" s="997"/>
      <c r="KDN113" s="997"/>
      <c r="KDO113" s="997"/>
      <c r="KDP113" s="997"/>
      <c r="KDQ113" s="997"/>
      <c r="KDR113" s="997"/>
      <c r="KDS113" s="997"/>
      <c r="KDT113" s="998"/>
      <c r="KDU113" s="996"/>
      <c r="KDV113" s="997"/>
      <c r="KDW113" s="997"/>
      <c r="KDX113" s="997"/>
      <c r="KDY113" s="997"/>
      <c r="KDZ113" s="997"/>
      <c r="KEA113" s="997"/>
      <c r="KEB113" s="997"/>
      <c r="KEC113" s="998"/>
      <c r="KED113" s="996"/>
      <c r="KEE113" s="997"/>
      <c r="KEF113" s="997"/>
      <c r="KEG113" s="997"/>
      <c r="KEH113" s="997"/>
      <c r="KEI113" s="997"/>
      <c r="KEJ113" s="997"/>
      <c r="KEK113" s="997"/>
      <c r="KEL113" s="998"/>
      <c r="KEM113" s="996"/>
      <c r="KEN113" s="997"/>
      <c r="KEO113" s="997"/>
      <c r="KEP113" s="997"/>
      <c r="KEQ113" s="997"/>
      <c r="KER113" s="997"/>
      <c r="KES113" s="997"/>
      <c r="KET113" s="997"/>
      <c r="KEU113" s="998"/>
      <c r="KEV113" s="996"/>
      <c r="KEW113" s="997"/>
      <c r="KEX113" s="997"/>
      <c r="KEY113" s="997"/>
      <c r="KEZ113" s="997"/>
      <c r="KFA113" s="997"/>
      <c r="KFB113" s="997"/>
      <c r="KFC113" s="997"/>
      <c r="KFD113" s="998"/>
      <c r="KFE113" s="996"/>
      <c r="KFF113" s="997"/>
      <c r="KFG113" s="997"/>
      <c r="KFH113" s="997"/>
      <c r="KFI113" s="997"/>
      <c r="KFJ113" s="997"/>
      <c r="KFK113" s="997"/>
      <c r="KFL113" s="997"/>
      <c r="KFM113" s="998"/>
      <c r="KFN113" s="996"/>
      <c r="KFO113" s="997"/>
      <c r="KFP113" s="997"/>
      <c r="KFQ113" s="997"/>
      <c r="KFR113" s="997"/>
      <c r="KFS113" s="997"/>
      <c r="KFT113" s="997"/>
      <c r="KFU113" s="997"/>
      <c r="KFV113" s="998"/>
      <c r="KFW113" s="996"/>
      <c r="KFX113" s="997"/>
      <c r="KFY113" s="997"/>
      <c r="KFZ113" s="997"/>
      <c r="KGA113" s="997"/>
      <c r="KGB113" s="997"/>
      <c r="KGC113" s="997"/>
      <c r="KGD113" s="997"/>
      <c r="KGE113" s="998"/>
      <c r="KGF113" s="996"/>
      <c r="KGG113" s="997"/>
      <c r="KGH113" s="997"/>
      <c r="KGI113" s="997"/>
      <c r="KGJ113" s="997"/>
      <c r="KGK113" s="997"/>
      <c r="KGL113" s="997"/>
      <c r="KGM113" s="997"/>
      <c r="KGN113" s="998"/>
      <c r="KGO113" s="996"/>
      <c r="KGP113" s="997"/>
      <c r="KGQ113" s="997"/>
      <c r="KGR113" s="997"/>
      <c r="KGS113" s="997"/>
      <c r="KGT113" s="997"/>
      <c r="KGU113" s="997"/>
      <c r="KGV113" s="997"/>
      <c r="KGW113" s="998"/>
      <c r="KGX113" s="996"/>
      <c r="KGY113" s="997"/>
      <c r="KGZ113" s="997"/>
      <c r="KHA113" s="997"/>
      <c r="KHB113" s="997"/>
      <c r="KHC113" s="997"/>
      <c r="KHD113" s="997"/>
      <c r="KHE113" s="997"/>
      <c r="KHF113" s="998"/>
      <c r="KHG113" s="996"/>
      <c r="KHH113" s="997"/>
      <c r="KHI113" s="997"/>
      <c r="KHJ113" s="997"/>
      <c r="KHK113" s="997"/>
      <c r="KHL113" s="997"/>
      <c r="KHM113" s="997"/>
      <c r="KHN113" s="997"/>
      <c r="KHO113" s="998"/>
      <c r="KHP113" s="996"/>
      <c r="KHQ113" s="997"/>
      <c r="KHR113" s="997"/>
      <c r="KHS113" s="997"/>
      <c r="KHT113" s="997"/>
      <c r="KHU113" s="997"/>
      <c r="KHV113" s="997"/>
      <c r="KHW113" s="997"/>
      <c r="KHX113" s="998"/>
      <c r="KHY113" s="996"/>
      <c r="KHZ113" s="997"/>
      <c r="KIA113" s="997"/>
      <c r="KIB113" s="997"/>
      <c r="KIC113" s="997"/>
      <c r="KID113" s="997"/>
      <c r="KIE113" s="997"/>
      <c r="KIF113" s="997"/>
      <c r="KIG113" s="998"/>
      <c r="KIH113" s="996"/>
      <c r="KII113" s="997"/>
      <c r="KIJ113" s="997"/>
      <c r="KIK113" s="997"/>
      <c r="KIL113" s="997"/>
      <c r="KIM113" s="997"/>
      <c r="KIN113" s="997"/>
      <c r="KIO113" s="997"/>
      <c r="KIP113" s="998"/>
      <c r="KIQ113" s="996"/>
      <c r="KIR113" s="997"/>
      <c r="KIS113" s="997"/>
      <c r="KIT113" s="997"/>
      <c r="KIU113" s="997"/>
      <c r="KIV113" s="997"/>
      <c r="KIW113" s="997"/>
      <c r="KIX113" s="997"/>
      <c r="KIY113" s="998"/>
      <c r="KIZ113" s="996"/>
      <c r="KJA113" s="997"/>
      <c r="KJB113" s="997"/>
      <c r="KJC113" s="997"/>
      <c r="KJD113" s="997"/>
      <c r="KJE113" s="997"/>
      <c r="KJF113" s="997"/>
      <c r="KJG113" s="997"/>
      <c r="KJH113" s="998"/>
      <c r="KJI113" s="996"/>
      <c r="KJJ113" s="997"/>
      <c r="KJK113" s="997"/>
      <c r="KJL113" s="997"/>
      <c r="KJM113" s="997"/>
      <c r="KJN113" s="997"/>
      <c r="KJO113" s="997"/>
      <c r="KJP113" s="997"/>
      <c r="KJQ113" s="998"/>
      <c r="KJR113" s="996"/>
      <c r="KJS113" s="997"/>
      <c r="KJT113" s="997"/>
      <c r="KJU113" s="997"/>
      <c r="KJV113" s="997"/>
      <c r="KJW113" s="997"/>
      <c r="KJX113" s="997"/>
      <c r="KJY113" s="997"/>
      <c r="KJZ113" s="998"/>
      <c r="KKA113" s="996"/>
      <c r="KKB113" s="997"/>
      <c r="KKC113" s="997"/>
      <c r="KKD113" s="997"/>
      <c r="KKE113" s="997"/>
      <c r="KKF113" s="997"/>
      <c r="KKG113" s="997"/>
      <c r="KKH113" s="997"/>
      <c r="KKI113" s="998"/>
      <c r="KKJ113" s="996"/>
      <c r="KKK113" s="997"/>
      <c r="KKL113" s="997"/>
      <c r="KKM113" s="997"/>
      <c r="KKN113" s="997"/>
      <c r="KKO113" s="997"/>
      <c r="KKP113" s="997"/>
      <c r="KKQ113" s="997"/>
      <c r="KKR113" s="998"/>
      <c r="KKS113" s="996"/>
      <c r="KKT113" s="997"/>
      <c r="KKU113" s="997"/>
      <c r="KKV113" s="997"/>
      <c r="KKW113" s="997"/>
      <c r="KKX113" s="997"/>
      <c r="KKY113" s="997"/>
      <c r="KKZ113" s="997"/>
      <c r="KLA113" s="998"/>
      <c r="KLB113" s="996"/>
      <c r="KLC113" s="997"/>
      <c r="KLD113" s="997"/>
      <c r="KLE113" s="997"/>
      <c r="KLF113" s="997"/>
      <c r="KLG113" s="997"/>
      <c r="KLH113" s="997"/>
      <c r="KLI113" s="997"/>
      <c r="KLJ113" s="998"/>
      <c r="KLK113" s="996"/>
      <c r="KLL113" s="997"/>
      <c r="KLM113" s="997"/>
      <c r="KLN113" s="997"/>
      <c r="KLO113" s="997"/>
      <c r="KLP113" s="997"/>
      <c r="KLQ113" s="997"/>
      <c r="KLR113" s="997"/>
      <c r="KLS113" s="998"/>
      <c r="KLT113" s="996"/>
      <c r="KLU113" s="997"/>
      <c r="KLV113" s="997"/>
      <c r="KLW113" s="997"/>
      <c r="KLX113" s="997"/>
      <c r="KLY113" s="997"/>
      <c r="KLZ113" s="997"/>
      <c r="KMA113" s="997"/>
      <c r="KMB113" s="998"/>
      <c r="KMC113" s="996"/>
      <c r="KMD113" s="997"/>
      <c r="KME113" s="997"/>
      <c r="KMF113" s="997"/>
      <c r="KMG113" s="997"/>
      <c r="KMH113" s="997"/>
      <c r="KMI113" s="997"/>
      <c r="KMJ113" s="997"/>
      <c r="KMK113" s="998"/>
      <c r="KML113" s="996"/>
      <c r="KMM113" s="997"/>
      <c r="KMN113" s="997"/>
      <c r="KMO113" s="997"/>
      <c r="KMP113" s="997"/>
      <c r="KMQ113" s="997"/>
      <c r="KMR113" s="997"/>
      <c r="KMS113" s="997"/>
      <c r="KMT113" s="998"/>
      <c r="KMU113" s="996"/>
      <c r="KMV113" s="997"/>
      <c r="KMW113" s="997"/>
      <c r="KMX113" s="997"/>
      <c r="KMY113" s="997"/>
      <c r="KMZ113" s="997"/>
      <c r="KNA113" s="997"/>
      <c r="KNB113" s="997"/>
      <c r="KNC113" s="998"/>
      <c r="KND113" s="996"/>
      <c r="KNE113" s="997"/>
      <c r="KNF113" s="997"/>
      <c r="KNG113" s="997"/>
      <c r="KNH113" s="997"/>
      <c r="KNI113" s="997"/>
      <c r="KNJ113" s="997"/>
      <c r="KNK113" s="997"/>
      <c r="KNL113" s="998"/>
      <c r="KNM113" s="996"/>
      <c r="KNN113" s="997"/>
      <c r="KNO113" s="997"/>
      <c r="KNP113" s="997"/>
      <c r="KNQ113" s="997"/>
      <c r="KNR113" s="997"/>
      <c r="KNS113" s="997"/>
      <c r="KNT113" s="997"/>
      <c r="KNU113" s="998"/>
      <c r="KNV113" s="996"/>
      <c r="KNW113" s="997"/>
      <c r="KNX113" s="997"/>
      <c r="KNY113" s="997"/>
      <c r="KNZ113" s="997"/>
      <c r="KOA113" s="997"/>
      <c r="KOB113" s="997"/>
      <c r="KOC113" s="997"/>
      <c r="KOD113" s="998"/>
      <c r="KOE113" s="996"/>
      <c r="KOF113" s="997"/>
      <c r="KOG113" s="997"/>
      <c r="KOH113" s="997"/>
      <c r="KOI113" s="997"/>
      <c r="KOJ113" s="997"/>
      <c r="KOK113" s="997"/>
      <c r="KOL113" s="997"/>
      <c r="KOM113" s="998"/>
      <c r="KON113" s="996"/>
      <c r="KOO113" s="997"/>
      <c r="KOP113" s="997"/>
      <c r="KOQ113" s="997"/>
      <c r="KOR113" s="997"/>
      <c r="KOS113" s="997"/>
      <c r="KOT113" s="997"/>
      <c r="KOU113" s="997"/>
      <c r="KOV113" s="998"/>
      <c r="KOW113" s="996"/>
      <c r="KOX113" s="997"/>
      <c r="KOY113" s="997"/>
      <c r="KOZ113" s="997"/>
      <c r="KPA113" s="997"/>
      <c r="KPB113" s="997"/>
      <c r="KPC113" s="997"/>
      <c r="KPD113" s="997"/>
      <c r="KPE113" s="998"/>
      <c r="KPF113" s="996"/>
      <c r="KPG113" s="997"/>
      <c r="KPH113" s="997"/>
      <c r="KPI113" s="997"/>
      <c r="KPJ113" s="997"/>
      <c r="KPK113" s="997"/>
      <c r="KPL113" s="997"/>
      <c r="KPM113" s="997"/>
      <c r="KPN113" s="998"/>
      <c r="KPO113" s="996"/>
      <c r="KPP113" s="997"/>
      <c r="KPQ113" s="997"/>
      <c r="KPR113" s="997"/>
      <c r="KPS113" s="997"/>
      <c r="KPT113" s="997"/>
      <c r="KPU113" s="997"/>
      <c r="KPV113" s="997"/>
      <c r="KPW113" s="998"/>
      <c r="KPX113" s="996"/>
      <c r="KPY113" s="997"/>
      <c r="KPZ113" s="997"/>
      <c r="KQA113" s="997"/>
      <c r="KQB113" s="997"/>
      <c r="KQC113" s="997"/>
      <c r="KQD113" s="997"/>
      <c r="KQE113" s="997"/>
      <c r="KQF113" s="998"/>
      <c r="KQG113" s="996"/>
      <c r="KQH113" s="997"/>
      <c r="KQI113" s="997"/>
      <c r="KQJ113" s="997"/>
      <c r="KQK113" s="997"/>
      <c r="KQL113" s="997"/>
      <c r="KQM113" s="997"/>
      <c r="KQN113" s="997"/>
      <c r="KQO113" s="998"/>
      <c r="KQP113" s="996"/>
      <c r="KQQ113" s="997"/>
      <c r="KQR113" s="997"/>
      <c r="KQS113" s="997"/>
      <c r="KQT113" s="997"/>
      <c r="KQU113" s="997"/>
      <c r="KQV113" s="997"/>
      <c r="KQW113" s="997"/>
      <c r="KQX113" s="998"/>
      <c r="KQY113" s="996"/>
      <c r="KQZ113" s="997"/>
      <c r="KRA113" s="997"/>
      <c r="KRB113" s="997"/>
      <c r="KRC113" s="997"/>
      <c r="KRD113" s="997"/>
      <c r="KRE113" s="997"/>
      <c r="KRF113" s="997"/>
      <c r="KRG113" s="998"/>
      <c r="KRH113" s="996"/>
      <c r="KRI113" s="997"/>
      <c r="KRJ113" s="997"/>
      <c r="KRK113" s="997"/>
      <c r="KRL113" s="997"/>
      <c r="KRM113" s="997"/>
      <c r="KRN113" s="997"/>
      <c r="KRO113" s="997"/>
      <c r="KRP113" s="998"/>
      <c r="KRQ113" s="996"/>
      <c r="KRR113" s="997"/>
      <c r="KRS113" s="997"/>
      <c r="KRT113" s="997"/>
      <c r="KRU113" s="997"/>
      <c r="KRV113" s="997"/>
      <c r="KRW113" s="997"/>
      <c r="KRX113" s="997"/>
      <c r="KRY113" s="998"/>
      <c r="KRZ113" s="996"/>
      <c r="KSA113" s="997"/>
      <c r="KSB113" s="997"/>
      <c r="KSC113" s="997"/>
      <c r="KSD113" s="997"/>
      <c r="KSE113" s="997"/>
      <c r="KSF113" s="997"/>
      <c r="KSG113" s="997"/>
      <c r="KSH113" s="998"/>
      <c r="KSI113" s="996"/>
      <c r="KSJ113" s="997"/>
      <c r="KSK113" s="997"/>
      <c r="KSL113" s="997"/>
      <c r="KSM113" s="997"/>
      <c r="KSN113" s="997"/>
      <c r="KSO113" s="997"/>
      <c r="KSP113" s="997"/>
      <c r="KSQ113" s="998"/>
      <c r="KSR113" s="996"/>
      <c r="KSS113" s="997"/>
      <c r="KST113" s="997"/>
      <c r="KSU113" s="997"/>
      <c r="KSV113" s="997"/>
      <c r="KSW113" s="997"/>
      <c r="KSX113" s="997"/>
      <c r="KSY113" s="997"/>
      <c r="KSZ113" s="998"/>
      <c r="KTA113" s="996"/>
      <c r="KTB113" s="997"/>
      <c r="KTC113" s="997"/>
      <c r="KTD113" s="997"/>
      <c r="KTE113" s="997"/>
      <c r="KTF113" s="997"/>
      <c r="KTG113" s="997"/>
      <c r="KTH113" s="997"/>
      <c r="KTI113" s="998"/>
      <c r="KTJ113" s="996"/>
      <c r="KTK113" s="997"/>
      <c r="KTL113" s="997"/>
      <c r="KTM113" s="997"/>
      <c r="KTN113" s="997"/>
      <c r="KTO113" s="997"/>
      <c r="KTP113" s="997"/>
      <c r="KTQ113" s="997"/>
      <c r="KTR113" s="998"/>
      <c r="KTS113" s="996"/>
      <c r="KTT113" s="997"/>
      <c r="KTU113" s="997"/>
      <c r="KTV113" s="997"/>
      <c r="KTW113" s="997"/>
      <c r="KTX113" s="997"/>
      <c r="KTY113" s="997"/>
      <c r="KTZ113" s="997"/>
      <c r="KUA113" s="998"/>
      <c r="KUB113" s="996"/>
      <c r="KUC113" s="997"/>
      <c r="KUD113" s="997"/>
      <c r="KUE113" s="997"/>
      <c r="KUF113" s="997"/>
      <c r="KUG113" s="997"/>
      <c r="KUH113" s="997"/>
      <c r="KUI113" s="997"/>
      <c r="KUJ113" s="998"/>
      <c r="KUK113" s="996"/>
      <c r="KUL113" s="997"/>
      <c r="KUM113" s="997"/>
      <c r="KUN113" s="997"/>
      <c r="KUO113" s="997"/>
      <c r="KUP113" s="997"/>
      <c r="KUQ113" s="997"/>
      <c r="KUR113" s="997"/>
      <c r="KUS113" s="998"/>
      <c r="KUT113" s="996"/>
      <c r="KUU113" s="997"/>
      <c r="KUV113" s="997"/>
      <c r="KUW113" s="997"/>
      <c r="KUX113" s="997"/>
      <c r="KUY113" s="997"/>
      <c r="KUZ113" s="997"/>
      <c r="KVA113" s="997"/>
      <c r="KVB113" s="998"/>
      <c r="KVC113" s="996"/>
      <c r="KVD113" s="997"/>
      <c r="KVE113" s="997"/>
      <c r="KVF113" s="997"/>
      <c r="KVG113" s="997"/>
      <c r="KVH113" s="997"/>
      <c r="KVI113" s="997"/>
      <c r="KVJ113" s="997"/>
      <c r="KVK113" s="998"/>
      <c r="KVL113" s="996"/>
      <c r="KVM113" s="997"/>
      <c r="KVN113" s="997"/>
      <c r="KVO113" s="997"/>
      <c r="KVP113" s="997"/>
      <c r="KVQ113" s="997"/>
      <c r="KVR113" s="997"/>
      <c r="KVS113" s="997"/>
      <c r="KVT113" s="998"/>
      <c r="KVU113" s="996"/>
      <c r="KVV113" s="997"/>
      <c r="KVW113" s="997"/>
      <c r="KVX113" s="997"/>
      <c r="KVY113" s="997"/>
      <c r="KVZ113" s="997"/>
      <c r="KWA113" s="997"/>
      <c r="KWB113" s="997"/>
      <c r="KWC113" s="998"/>
      <c r="KWD113" s="996"/>
      <c r="KWE113" s="997"/>
      <c r="KWF113" s="997"/>
      <c r="KWG113" s="997"/>
      <c r="KWH113" s="997"/>
      <c r="KWI113" s="997"/>
      <c r="KWJ113" s="997"/>
      <c r="KWK113" s="997"/>
      <c r="KWL113" s="998"/>
      <c r="KWM113" s="996"/>
      <c r="KWN113" s="997"/>
      <c r="KWO113" s="997"/>
      <c r="KWP113" s="997"/>
      <c r="KWQ113" s="997"/>
      <c r="KWR113" s="997"/>
      <c r="KWS113" s="997"/>
      <c r="KWT113" s="997"/>
      <c r="KWU113" s="998"/>
      <c r="KWV113" s="996"/>
      <c r="KWW113" s="997"/>
      <c r="KWX113" s="997"/>
      <c r="KWY113" s="997"/>
      <c r="KWZ113" s="997"/>
      <c r="KXA113" s="997"/>
      <c r="KXB113" s="997"/>
      <c r="KXC113" s="997"/>
      <c r="KXD113" s="998"/>
      <c r="KXE113" s="996"/>
      <c r="KXF113" s="997"/>
      <c r="KXG113" s="997"/>
      <c r="KXH113" s="997"/>
      <c r="KXI113" s="997"/>
      <c r="KXJ113" s="997"/>
      <c r="KXK113" s="997"/>
      <c r="KXL113" s="997"/>
      <c r="KXM113" s="998"/>
      <c r="KXN113" s="996"/>
      <c r="KXO113" s="997"/>
      <c r="KXP113" s="997"/>
      <c r="KXQ113" s="997"/>
      <c r="KXR113" s="997"/>
      <c r="KXS113" s="997"/>
      <c r="KXT113" s="997"/>
      <c r="KXU113" s="997"/>
      <c r="KXV113" s="998"/>
      <c r="KXW113" s="996"/>
      <c r="KXX113" s="997"/>
      <c r="KXY113" s="997"/>
      <c r="KXZ113" s="997"/>
      <c r="KYA113" s="997"/>
      <c r="KYB113" s="997"/>
      <c r="KYC113" s="997"/>
      <c r="KYD113" s="997"/>
      <c r="KYE113" s="998"/>
      <c r="KYF113" s="996"/>
      <c r="KYG113" s="997"/>
      <c r="KYH113" s="997"/>
      <c r="KYI113" s="997"/>
      <c r="KYJ113" s="997"/>
      <c r="KYK113" s="997"/>
      <c r="KYL113" s="997"/>
      <c r="KYM113" s="997"/>
      <c r="KYN113" s="998"/>
      <c r="KYO113" s="996"/>
      <c r="KYP113" s="997"/>
      <c r="KYQ113" s="997"/>
      <c r="KYR113" s="997"/>
      <c r="KYS113" s="997"/>
      <c r="KYT113" s="997"/>
      <c r="KYU113" s="997"/>
      <c r="KYV113" s="997"/>
      <c r="KYW113" s="998"/>
      <c r="KYX113" s="996"/>
      <c r="KYY113" s="997"/>
      <c r="KYZ113" s="997"/>
      <c r="KZA113" s="997"/>
      <c r="KZB113" s="997"/>
      <c r="KZC113" s="997"/>
      <c r="KZD113" s="997"/>
      <c r="KZE113" s="997"/>
      <c r="KZF113" s="998"/>
      <c r="KZG113" s="996"/>
      <c r="KZH113" s="997"/>
      <c r="KZI113" s="997"/>
      <c r="KZJ113" s="997"/>
      <c r="KZK113" s="997"/>
      <c r="KZL113" s="997"/>
      <c r="KZM113" s="997"/>
      <c r="KZN113" s="997"/>
      <c r="KZO113" s="998"/>
      <c r="KZP113" s="996"/>
      <c r="KZQ113" s="997"/>
      <c r="KZR113" s="997"/>
      <c r="KZS113" s="997"/>
      <c r="KZT113" s="997"/>
      <c r="KZU113" s="997"/>
      <c r="KZV113" s="997"/>
      <c r="KZW113" s="997"/>
      <c r="KZX113" s="998"/>
      <c r="KZY113" s="996"/>
      <c r="KZZ113" s="997"/>
      <c r="LAA113" s="997"/>
      <c r="LAB113" s="997"/>
      <c r="LAC113" s="997"/>
      <c r="LAD113" s="997"/>
      <c r="LAE113" s="997"/>
      <c r="LAF113" s="997"/>
      <c r="LAG113" s="998"/>
      <c r="LAH113" s="996"/>
      <c r="LAI113" s="997"/>
      <c r="LAJ113" s="997"/>
      <c r="LAK113" s="997"/>
      <c r="LAL113" s="997"/>
      <c r="LAM113" s="997"/>
      <c r="LAN113" s="997"/>
      <c r="LAO113" s="997"/>
      <c r="LAP113" s="998"/>
      <c r="LAQ113" s="996"/>
      <c r="LAR113" s="997"/>
      <c r="LAS113" s="997"/>
      <c r="LAT113" s="997"/>
      <c r="LAU113" s="997"/>
      <c r="LAV113" s="997"/>
      <c r="LAW113" s="997"/>
      <c r="LAX113" s="997"/>
      <c r="LAY113" s="998"/>
      <c r="LAZ113" s="996"/>
      <c r="LBA113" s="997"/>
      <c r="LBB113" s="997"/>
      <c r="LBC113" s="997"/>
      <c r="LBD113" s="997"/>
      <c r="LBE113" s="997"/>
      <c r="LBF113" s="997"/>
      <c r="LBG113" s="997"/>
      <c r="LBH113" s="998"/>
      <c r="LBI113" s="996"/>
      <c r="LBJ113" s="997"/>
      <c r="LBK113" s="997"/>
      <c r="LBL113" s="997"/>
      <c r="LBM113" s="997"/>
      <c r="LBN113" s="997"/>
      <c r="LBO113" s="997"/>
      <c r="LBP113" s="997"/>
      <c r="LBQ113" s="998"/>
      <c r="LBR113" s="996"/>
      <c r="LBS113" s="997"/>
      <c r="LBT113" s="997"/>
      <c r="LBU113" s="997"/>
      <c r="LBV113" s="997"/>
      <c r="LBW113" s="997"/>
      <c r="LBX113" s="997"/>
      <c r="LBY113" s="997"/>
      <c r="LBZ113" s="998"/>
      <c r="LCA113" s="996"/>
      <c r="LCB113" s="997"/>
      <c r="LCC113" s="997"/>
      <c r="LCD113" s="997"/>
      <c r="LCE113" s="997"/>
      <c r="LCF113" s="997"/>
      <c r="LCG113" s="997"/>
      <c r="LCH113" s="997"/>
      <c r="LCI113" s="998"/>
      <c r="LCJ113" s="996"/>
      <c r="LCK113" s="997"/>
      <c r="LCL113" s="997"/>
      <c r="LCM113" s="997"/>
      <c r="LCN113" s="997"/>
      <c r="LCO113" s="997"/>
      <c r="LCP113" s="997"/>
      <c r="LCQ113" s="997"/>
      <c r="LCR113" s="998"/>
      <c r="LCS113" s="996"/>
      <c r="LCT113" s="997"/>
      <c r="LCU113" s="997"/>
      <c r="LCV113" s="997"/>
      <c r="LCW113" s="997"/>
      <c r="LCX113" s="997"/>
      <c r="LCY113" s="997"/>
      <c r="LCZ113" s="997"/>
      <c r="LDA113" s="998"/>
      <c r="LDB113" s="996"/>
      <c r="LDC113" s="997"/>
      <c r="LDD113" s="997"/>
      <c r="LDE113" s="997"/>
      <c r="LDF113" s="997"/>
      <c r="LDG113" s="997"/>
      <c r="LDH113" s="997"/>
      <c r="LDI113" s="997"/>
      <c r="LDJ113" s="998"/>
      <c r="LDK113" s="996"/>
      <c r="LDL113" s="997"/>
      <c r="LDM113" s="997"/>
      <c r="LDN113" s="997"/>
      <c r="LDO113" s="997"/>
      <c r="LDP113" s="997"/>
      <c r="LDQ113" s="997"/>
      <c r="LDR113" s="997"/>
      <c r="LDS113" s="998"/>
      <c r="LDT113" s="996"/>
      <c r="LDU113" s="997"/>
      <c r="LDV113" s="997"/>
      <c r="LDW113" s="997"/>
      <c r="LDX113" s="997"/>
      <c r="LDY113" s="997"/>
      <c r="LDZ113" s="997"/>
      <c r="LEA113" s="997"/>
      <c r="LEB113" s="998"/>
      <c r="LEC113" s="996"/>
      <c r="LED113" s="997"/>
      <c r="LEE113" s="997"/>
      <c r="LEF113" s="997"/>
      <c r="LEG113" s="997"/>
      <c r="LEH113" s="997"/>
      <c r="LEI113" s="997"/>
      <c r="LEJ113" s="997"/>
      <c r="LEK113" s="998"/>
      <c r="LEL113" s="996"/>
      <c r="LEM113" s="997"/>
      <c r="LEN113" s="997"/>
      <c r="LEO113" s="997"/>
      <c r="LEP113" s="997"/>
      <c r="LEQ113" s="997"/>
      <c r="LER113" s="997"/>
      <c r="LES113" s="997"/>
      <c r="LET113" s="998"/>
      <c r="LEU113" s="996"/>
      <c r="LEV113" s="997"/>
      <c r="LEW113" s="997"/>
      <c r="LEX113" s="997"/>
      <c r="LEY113" s="997"/>
      <c r="LEZ113" s="997"/>
      <c r="LFA113" s="997"/>
      <c r="LFB113" s="997"/>
      <c r="LFC113" s="998"/>
      <c r="LFD113" s="996"/>
      <c r="LFE113" s="997"/>
      <c r="LFF113" s="997"/>
      <c r="LFG113" s="997"/>
      <c r="LFH113" s="997"/>
      <c r="LFI113" s="997"/>
      <c r="LFJ113" s="997"/>
      <c r="LFK113" s="997"/>
      <c r="LFL113" s="998"/>
      <c r="LFM113" s="996"/>
      <c r="LFN113" s="997"/>
      <c r="LFO113" s="997"/>
      <c r="LFP113" s="997"/>
      <c r="LFQ113" s="997"/>
      <c r="LFR113" s="997"/>
      <c r="LFS113" s="997"/>
      <c r="LFT113" s="997"/>
      <c r="LFU113" s="998"/>
      <c r="LFV113" s="996"/>
      <c r="LFW113" s="997"/>
      <c r="LFX113" s="997"/>
      <c r="LFY113" s="997"/>
      <c r="LFZ113" s="997"/>
      <c r="LGA113" s="997"/>
      <c r="LGB113" s="997"/>
      <c r="LGC113" s="997"/>
      <c r="LGD113" s="998"/>
      <c r="LGE113" s="996"/>
      <c r="LGF113" s="997"/>
      <c r="LGG113" s="997"/>
      <c r="LGH113" s="997"/>
      <c r="LGI113" s="997"/>
      <c r="LGJ113" s="997"/>
      <c r="LGK113" s="997"/>
      <c r="LGL113" s="997"/>
      <c r="LGM113" s="998"/>
      <c r="LGN113" s="996"/>
      <c r="LGO113" s="997"/>
      <c r="LGP113" s="997"/>
      <c r="LGQ113" s="997"/>
      <c r="LGR113" s="997"/>
      <c r="LGS113" s="997"/>
      <c r="LGT113" s="997"/>
      <c r="LGU113" s="997"/>
      <c r="LGV113" s="998"/>
      <c r="LGW113" s="996"/>
      <c r="LGX113" s="997"/>
      <c r="LGY113" s="997"/>
      <c r="LGZ113" s="997"/>
      <c r="LHA113" s="997"/>
      <c r="LHB113" s="997"/>
      <c r="LHC113" s="997"/>
      <c r="LHD113" s="997"/>
      <c r="LHE113" s="998"/>
      <c r="LHF113" s="996"/>
      <c r="LHG113" s="997"/>
      <c r="LHH113" s="997"/>
      <c r="LHI113" s="997"/>
      <c r="LHJ113" s="997"/>
      <c r="LHK113" s="997"/>
      <c r="LHL113" s="997"/>
      <c r="LHM113" s="997"/>
      <c r="LHN113" s="998"/>
      <c r="LHO113" s="996"/>
      <c r="LHP113" s="997"/>
      <c r="LHQ113" s="997"/>
      <c r="LHR113" s="997"/>
      <c r="LHS113" s="997"/>
      <c r="LHT113" s="997"/>
      <c r="LHU113" s="997"/>
      <c r="LHV113" s="997"/>
      <c r="LHW113" s="998"/>
      <c r="LHX113" s="996"/>
      <c r="LHY113" s="997"/>
      <c r="LHZ113" s="997"/>
      <c r="LIA113" s="997"/>
      <c r="LIB113" s="997"/>
      <c r="LIC113" s="997"/>
      <c r="LID113" s="997"/>
      <c r="LIE113" s="997"/>
      <c r="LIF113" s="998"/>
      <c r="LIG113" s="996"/>
      <c r="LIH113" s="997"/>
      <c r="LII113" s="997"/>
      <c r="LIJ113" s="997"/>
      <c r="LIK113" s="997"/>
      <c r="LIL113" s="997"/>
      <c r="LIM113" s="997"/>
      <c r="LIN113" s="997"/>
      <c r="LIO113" s="998"/>
      <c r="LIP113" s="996"/>
      <c r="LIQ113" s="997"/>
      <c r="LIR113" s="997"/>
      <c r="LIS113" s="997"/>
      <c r="LIT113" s="997"/>
      <c r="LIU113" s="997"/>
      <c r="LIV113" s="997"/>
      <c r="LIW113" s="997"/>
      <c r="LIX113" s="998"/>
      <c r="LIY113" s="996"/>
      <c r="LIZ113" s="997"/>
      <c r="LJA113" s="997"/>
      <c r="LJB113" s="997"/>
      <c r="LJC113" s="997"/>
      <c r="LJD113" s="997"/>
      <c r="LJE113" s="997"/>
      <c r="LJF113" s="997"/>
      <c r="LJG113" s="998"/>
      <c r="LJH113" s="996"/>
      <c r="LJI113" s="997"/>
      <c r="LJJ113" s="997"/>
      <c r="LJK113" s="997"/>
      <c r="LJL113" s="997"/>
      <c r="LJM113" s="997"/>
      <c r="LJN113" s="997"/>
      <c r="LJO113" s="997"/>
      <c r="LJP113" s="998"/>
      <c r="LJQ113" s="996"/>
      <c r="LJR113" s="997"/>
      <c r="LJS113" s="997"/>
      <c r="LJT113" s="997"/>
      <c r="LJU113" s="997"/>
      <c r="LJV113" s="997"/>
      <c r="LJW113" s="997"/>
      <c r="LJX113" s="997"/>
      <c r="LJY113" s="998"/>
      <c r="LJZ113" s="996"/>
      <c r="LKA113" s="997"/>
      <c r="LKB113" s="997"/>
      <c r="LKC113" s="997"/>
      <c r="LKD113" s="997"/>
      <c r="LKE113" s="997"/>
      <c r="LKF113" s="997"/>
      <c r="LKG113" s="997"/>
      <c r="LKH113" s="998"/>
      <c r="LKI113" s="996"/>
      <c r="LKJ113" s="997"/>
      <c r="LKK113" s="997"/>
      <c r="LKL113" s="997"/>
      <c r="LKM113" s="997"/>
      <c r="LKN113" s="997"/>
      <c r="LKO113" s="997"/>
      <c r="LKP113" s="997"/>
      <c r="LKQ113" s="998"/>
      <c r="LKR113" s="996"/>
      <c r="LKS113" s="997"/>
      <c r="LKT113" s="997"/>
      <c r="LKU113" s="997"/>
      <c r="LKV113" s="997"/>
      <c r="LKW113" s="997"/>
      <c r="LKX113" s="997"/>
      <c r="LKY113" s="997"/>
      <c r="LKZ113" s="998"/>
      <c r="LLA113" s="996"/>
      <c r="LLB113" s="997"/>
      <c r="LLC113" s="997"/>
      <c r="LLD113" s="997"/>
      <c r="LLE113" s="997"/>
      <c r="LLF113" s="997"/>
      <c r="LLG113" s="997"/>
      <c r="LLH113" s="997"/>
      <c r="LLI113" s="998"/>
      <c r="LLJ113" s="996"/>
      <c r="LLK113" s="997"/>
      <c r="LLL113" s="997"/>
      <c r="LLM113" s="997"/>
      <c r="LLN113" s="997"/>
      <c r="LLO113" s="997"/>
      <c r="LLP113" s="997"/>
      <c r="LLQ113" s="997"/>
      <c r="LLR113" s="998"/>
      <c r="LLS113" s="996"/>
      <c r="LLT113" s="997"/>
      <c r="LLU113" s="997"/>
      <c r="LLV113" s="997"/>
      <c r="LLW113" s="997"/>
      <c r="LLX113" s="997"/>
      <c r="LLY113" s="997"/>
      <c r="LLZ113" s="997"/>
      <c r="LMA113" s="998"/>
      <c r="LMB113" s="996"/>
      <c r="LMC113" s="997"/>
      <c r="LMD113" s="997"/>
      <c r="LME113" s="997"/>
      <c r="LMF113" s="997"/>
      <c r="LMG113" s="997"/>
      <c r="LMH113" s="997"/>
      <c r="LMI113" s="997"/>
      <c r="LMJ113" s="998"/>
      <c r="LMK113" s="996"/>
      <c r="LML113" s="997"/>
      <c r="LMM113" s="997"/>
      <c r="LMN113" s="997"/>
      <c r="LMO113" s="997"/>
      <c r="LMP113" s="997"/>
      <c r="LMQ113" s="997"/>
      <c r="LMR113" s="997"/>
      <c r="LMS113" s="998"/>
      <c r="LMT113" s="996"/>
      <c r="LMU113" s="997"/>
      <c r="LMV113" s="997"/>
      <c r="LMW113" s="997"/>
      <c r="LMX113" s="997"/>
      <c r="LMY113" s="997"/>
      <c r="LMZ113" s="997"/>
      <c r="LNA113" s="997"/>
      <c r="LNB113" s="998"/>
      <c r="LNC113" s="996"/>
      <c r="LND113" s="997"/>
      <c r="LNE113" s="997"/>
      <c r="LNF113" s="997"/>
      <c r="LNG113" s="997"/>
      <c r="LNH113" s="997"/>
      <c r="LNI113" s="997"/>
      <c r="LNJ113" s="997"/>
      <c r="LNK113" s="998"/>
      <c r="LNL113" s="996"/>
      <c r="LNM113" s="997"/>
      <c r="LNN113" s="997"/>
      <c r="LNO113" s="997"/>
      <c r="LNP113" s="997"/>
      <c r="LNQ113" s="997"/>
      <c r="LNR113" s="997"/>
      <c r="LNS113" s="997"/>
      <c r="LNT113" s="998"/>
      <c r="LNU113" s="996"/>
      <c r="LNV113" s="997"/>
      <c r="LNW113" s="997"/>
      <c r="LNX113" s="997"/>
      <c r="LNY113" s="997"/>
      <c r="LNZ113" s="997"/>
      <c r="LOA113" s="997"/>
      <c r="LOB113" s="997"/>
      <c r="LOC113" s="998"/>
      <c r="LOD113" s="996"/>
      <c r="LOE113" s="997"/>
      <c r="LOF113" s="997"/>
      <c r="LOG113" s="997"/>
      <c r="LOH113" s="997"/>
      <c r="LOI113" s="997"/>
      <c r="LOJ113" s="997"/>
      <c r="LOK113" s="997"/>
      <c r="LOL113" s="998"/>
      <c r="LOM113" s="996"/>
      <c r="LON113" s="997"/>
      <c r="LOO113" s="997"/>
      <c r="LOP113" s="997"/>
      <c r="LOQ113" s="997"/>
      <c r="LOR113" s="997"/>
      <c r="LOS113" s="997"/>
      <c r="LOT113" s="997"/>
      <c r="LOU113" s="998"/>
      <c r="LOV113" s="996"/>
      <c r="LOW113" s="997"/>
      <c r="LOX113" s="997"/>
      <c r="LOY113" s="997"/>
      <c r="LOZ113" s="997"/>
      <c r="LPA113" s="997"/>
      <c r="LPB113" s="997"/>
      <c r="LPC113" s="997"/>
      <c r="LPD113" s="998"/>
      <c r="LPE113" s="996"/>
      <c r="LPF113" s="997"/>
      <c r="LPG113" s="997"/>
      <c r="LPH113" s="997"/>
      <c r="LPI113" s="997"/>
      <c r="LPJ113" s="997"/>
      <c r="LPK113" s="997"/>
      <c r="LPL113" s="997"/>
      <c r="LPM113" s="998"/>
      <c r="LPN113" s="996"/>
      <c r="LPO113" s="997"/>
      <c r="LPP113" s="997"/>
      <c r="LPQ113" s="997"/>
      <c r="LPR113" s="997"/>
      <c r="LPS113" s="997"/>
      <c r="LPT113" s="997"/>
      <c r="LPU113" s="997"/>
      <c r="LPV113" s="998"/>
      <c r="LPW113" s="996"/>
      <c r="LPX113" s="997"/>
      <c r="LPY113" s="997"/>
      <c r="LPZ113" s="997"/>
      <c r="LQA113" s="997"/>
      <c r="LQB113" s="997"/>
      <c r="LQC113" s="997"/>
      <c r="LQD113" s="997"/>
      <c r="LQE113" s="998"/>
      <c r="LQF113" s="996"/>
      <c r="LQG113" s="997"/>
      <c r="LQH113" s="997"/>
      <c r="LQI113" s="997"/>
      <c r="LQJ113" s="997"/>
      <c r="LQK113" s="997"/>
      <c r="LQL113" s="997"/>
      <c r="LQM113" s="997"/>
      <c r="LQN113" s="998"/>
      <c r="LQO113" s="996"/>
      <c r="LQP113" s="997"/>
      <c r="LQQ113" s="997"/>
      <c r="LQR113" s="997"/>
      <c r="LQS113" s="997"/>
      <c r="LQT113" s="997"/>
      <c r="LQU113" s="997"/>
      <c r="LQV113" s="997"/>
      <c r="LQW113" s="998"/>
      <c r="LQX113" s="996"/>
      <c r="LQY113" s="997"/>
      <c r="LQZ113" s="997"/>
      <c r="LRA113" s="997"/>
      <c r="LRB113" s="997"/>
      <c r="LRC113" s="997"/>
      <c r="LRD113" s="997"/>
      <c r="LRE113" s="997"/>
      <c r="LRF113" s="998"/>
      <c r="LRG113" s="996"/>
      <c r="LRH113" s="997"/>
      <c r="LRI113" s="997"/>
      <c r="LRJ113" s="997"/>
      <c r="LRK113" s="997"/>
      <c r="LRL113" s="997"/>
      <c r="LRM113" s="997"/>
      <c r="LRN113" s="997"/>
      <c r="LRO113" s="998"/>
      <c r="LRP113" s="996"/>
      <c r="LRQ113" s="997"/>
      <c r="LRR113" s="997"/>
      <c r="LRS113" s="997"/>
      <c r="LRT113" s="997"/>
      <c r="LRU113" s="997"/>
      <c r="LRV113" s="997"/>
      <c r="LRW113" s="997"/>
      <c r="LRX113" s="998"/>
      <c r="LRY113" s="996"/>
      <c r="LRZ113" s="997"/>
      <c r="LSA113" s="997"/>
      <c r="LSB113" s="997"/>
      <c r="LSC113" s="997"/>
      <c r="LSD113" s="997"/>
      <c r="LSE113" s="997"/>
      <c r="LSF113" s="997"/>
      <c r="LSG113" s="998"/>
      <c r="LSH113" s="996"/>
      <c r="LSI113" s="997"/>
      <c r="LSJ113" s="997"/>
      <c r="LSK113" s="997"/>
      <c r="LSL113" s="997"/>
      <c r="LSM113" s="997"/>
      <c r="LSN113" s="997"/>
      <c r="LSO113" s="997"/>
      <c r="LSP113" s="998"/>
      <c r="LSQ113" s="996"/>
      <c r="LSR113" s="997"/>
      <c r="LSS113" s="997"/>
      <c r="LST113" s="997"/>
      <c r="LSU113" s="997"/>
      <c r="LSV113" s="997"/>
      <c r="LSW113" s="997"/>
      <c r="LSX113" s="997"/>
      <c r="LSY113" s="998"/>
      <c r="LSZ113" s="996"/>
      <c r="LTA113" s="997"/>
      <c r="LTB113" s="997"/>
      <c r="LTC113" s="997"/>
      <c r="LTD113" s="997"/>
      <c r="LTE113" s="997"/>
      <c r="LTF113" s="997"/>
      <c r="LTG113" s="997"/>
      <c r="LTH113" s="998"/>
      <c r="LTI113" s="996"/>
      <c r="LTJ113" s="997"/>
      <c r="LTK113" s="997"/>
      <c r="LTL113" s="997"/>
      <c r="LTM113" s="997"/>
      <c r="LTN113" s="997"/>
      <c r="LTO113" s="997"/>
      <c r="LTP113" s="997"/>
      <c r="LTQ113" s="998"/>
      <c r="LTR113" s="996"/>
      <c r="LTS113" s="997"/>
      <c r="LTT113" s="997"/>
      <c r="LTU113" s="997"/>
      <c r="LTV113" s="997"/>
      <c r="LTW113" s="997"/>
      <c r="LTX113" s="997"/>
      <c r="LTY113" s="997"/>
      <c r="LTZ113" s="998"/>
      <c r="LUA113" s="996"/>
      <c r="LUB113" s="997"/>
      <c r="LUC113" s="997"/>
      <c r="LUD113" s="997"/>
      <c r="LUE113" s="997"/>
      <c r="LUF113" s="997"/>
      <c r="LUG113" s="997"/>
      <c r="LUH113" s="997"/>
      <c r="LUI113" s="998"/>
      <c r="LUJ113" s="996"/>
      <c r="LUK113" s="997"/>
      <c r="LUL113" s="997"/>
      <c r="LUM113" s="997"/>
      <c r="LUN113" s="997"/>
      <c r="LUO113" s="997"/>
      <c r="LUP113" s="997"/>
      <c r="LUQ113" s="997"/>
      <c r="LUR113" s="998"/>
      <c r="LUS113" s="996"/>
      <c r="LUT113" s="997"/>
      <c r="LUU113" s="997"/>
      <c r="LUV113" s="997"/>
      <c r="LUW113" s="997"/>
      <c r="LUX113" s="997"/>
      <c r="LUY113" s="997"/>
      <c r="LUZ113" s="997"/>
      <c r="LVA113" s="998"/>
      <c r="LVB113" s="996"/>
      <c r="LVC113" s="997"/>
      <c r="LVD113" s="997"/>
      <c r="LVE113" s="997"/>
      <c r="LVF113" s="997"/>
      <c r="LVG113" s="997"/>
      <c r="LVH113" s="997"/>
      <c r="LVI113" s="997"/>
      <c r="LVJ113" s="998"/>
      <c r="LVK113" s="996"/>
      <c r="LVL113" s="997"/>
      <c r="LVM113" s="997"/>
      <c r="LVN113" s="997"/>
      <c r="LVO113" s="997"/>
      <c r="LVP113" s="997"/>
      <c r="LVQ113" s="997"/>
      <c r="LVR113" s="997"/>
      <c r="LVS113" s="998"/>
      <c r="LVT113" s="996"/>
      <c r="LVU113" s="997"/>
      <c r="LVV113" s="997"/>
      <c r="LVW113" s="997"/>
      <c r="LVX113" s="997"/>
      <c r="LVY113" s="997"/>
      <c r="LVZ113" s="997"/>
      <c r="LWA113" s="997"/>
      <c r="LWB113" s="998"/>
      <c r="LWC113" s="996"/>
      <c r="LWD113" s="997"/>
      <c r="LWE113" s="997"/>
      <c r="LWF113" s="997"/>
      <c r="LWG113" s="997"/>
      <c r="LWH113" s="997"/>
      <c r="LWI113" s="997"/>
      <c r="LWJ113" s="997"/>
      <c r="LWK113" s="998"/>
      <c r="LWL113" s="996"/>
      <c r="LWM113" s="997"/>
      <c r="LWN113" s="997"/>
      <c r="LWO113" s="997"/>
      <c r="LWP113" s="997"/>
      <c r="LWQ113" s="997"/>
      <c r="LWR113" s="997"/>
      <c r="LWS113" s="997"/>
      <c r="LWT113" s="998"/>
      <c r="LWU113" s="996"/>
      <c r="LWV113" s="997"/>
      <c r="LWW113" s="997"/>
      <c r="LWX113" s="997"/>
      <c r="LWY113" s="997"/>
      <c r="LWZ113" s="997"/>
      <c r="LXA113" s="997"/>
      <c r="LXB113" s="997"/>
      <c r="LXC113" s="998"/>
      <c r="LXD113" s="996"/>
      <c r="LXE113" s="997"/>
      <c r="LXF113" s="997"/>
      <c r="LXG113" s="997"/>
      <c r="LXH113" s="997"/>
      <c r="LXI113" s="997"/>
      <c r="LXJ113" s="997"/>
      <c r="LXK113" s="997"/>
      <c r="LXL113" s="998"/>
      <c r="LXM113" s="996"/>
      <c r="LXN113" s="997"/>
      <c r="LXO113" s="997"/>
      <c r="LXP113" s="997"/>
      <c r="LXQ113" s="997"/>
      <c r="LXR113" s="997"/>
      <c r="LXS113" s="997"/>
      <c r="LXT113" s="997"/>
      <c r="LXU113" s="998"/>
      <c r="LXV113" s="996"/>
      <c r="LXW113" s="997"/>
      <c r="LXX113" s="997"/>
      <c r="LXY113" s="997"/>
      <c r="LXZ113" s="997"/>
      <c r="LYA113" s="997"/>
      <c r="LYB113" s="997"/>
      <c r="LYC113" s="997"/>
      <c r="LYD113" s="998"/>
      <c r="LYE113" s="996"/>
      <c r="LYF113" s="997"/>
      <c r="LYG113" s="997"/>
      <c r="LYH113" s="997"/>
      <c r="LYI113" s="997"/>
      <c r="LYJ113" s="997"/>
      <c r="LYK113" s="997"/>
      <c r="LYL113" s="997"/>
      <c r="LYM113" s="998"/>
      <c r="LYN113" s="996"/>
      <c r="LYO113" s="997"/>
      <c r="LYP113" s="997"/>
      <c r="LYQ113" s="997"/>
      <c r="LYR113" s="997"/>
      <c r="LYS113" s="997"/>
      <c r="LYT113" s="997"/>
      <c r="LYU113" s="997"/>
      <c r="LYV113" s="998"/>
      <c r="LYW113" s="996"/>
      <c r="LYX113" s="997"/>
      <c r="LYY113" s="997"/>
      <c r="LYZ113" s="997"/>
      <c r="LZA113" s="997"/>
      <c r="LZB113" s="997"/>
      <c r="LZC113" s="997"/>
      <c r="LZD113" s="997"/>
      <c r="LZE113" s="998"/>
      <c r="LZF113" s="996"/>
      <c r="LZG113" s="997"/>
      <c r="LZH113" s="997"/>
      <c r="LZI113" s="997"/>
      <c r="LZJ113" s="997"/>
      <c r="LZK113" s="997"/>
      <c r="LZL113" s="997"/>
      <c r="LZM113" s="997"/>
      <c r="LZN113" s="998"/>
      <c r="LZO113" s="996"/>
      <c r="LZP113" s="997"/>
      <c r="LZQ113" s="997"/>
      <c r="LZR113" s="997"/>
      <c r="LZS113" s="997"/>
      <c r="LZT113" s="997"/>
      <c r="LZU113" s="997"/>
      <c r="LZV113" s="997"/>
      <c r="LZW113" s="998"/>
      <c r="LZX113" s="996"/>
      <c r="LZY113" s="997"/>
      <c r="LZZ113" s="997"/>
      <c r="MAA113" s="997"/>
      <c r="MAB113" s="997"/>
      <c r="MAC113" s="997"/>
      <c r="MAD113" s="997"/>
      <c r="MAE113" s="997"/>
      <c r="MAF113" s="998"/>
      <c r="MAG113" s="996"/>
      <c r="MAH113" s="997"/>
      <c r="MAI113" s="997"/>
      <c r="MAJ113" s="997"/>
      <c r="MAK113" s="997"/>
      <c r="MAL113" s="997"/>
      <c r="MAM113" s="997"/>
      <c r="MAN113" s="997"/>
      <c r="MAO113" s="998"/>
      <c r="MAP113" s="996"/>
      <c r="MAQ113" s="997"/>
      <c r="MAR113" s="997"/>
      <c r="MAS113" s="997"/>
      <c r="MAT113" s="997"/>
      <c r="MAU113" s="997"/>
      <c r="MAV113" s="997"/>
      <c r="MAW113" s="997"/>
      <c r="MAX113" s="998"/>
      <c r="MAY113" s="996"/>
      <c r="MAZ113" s="997"/>
      <c r="MBA113" s="997"/>
      <c r="MBB113" s="997"/>
      <c r="MBC113" s="997"/>
      <c r="MBD113" s="997"/>
      <c r="MBE113" s="997"/>
      <c r="MBF113" s="997"/>
      <c r="MBG113" s="998"/>
      <c r="MBH113" s="996"/>
      <c r="MBI113" s="997"/>
      <c r="MBJ113" s="997"/>
      <c r="MBK113" s="997"/>
      <c r="MBL113" s="997"/>
      <c r="MBM113" s="997"/>
      <c r="MBN113" s="997"/>
      <c r="MBO113" s="997"/>
      <c r="MBP113" s="998"/>
      <c r="MBQ113" s="996"/>
      <c r="MBR113" s="997"/>
      <c r="MBS113" s="997"/>
      <c r="MBT113" s="997"/>
      <c r="MBU113" s="997"/>
      <c r="MBV113" s="997"/>
      <c r="MBW113" s="997"/>
      <c r="MBX113" s="997"/>
      <c r="MBY113" s="998"/>
      <c r="MBZ113" s="996"/>
      <c r="MCA113" s="997"/>
      <c r="MCB113" s="997"/>
      <c r="MCC113" s="997"/>
      <c r="MCD113" s="997"/>
      <c r="MCE113" s="997"/>
      <c r="MCF113" s="997"/>
      <c r="MCG113" s="997"/>
      <c r="MCH113" s="998"/>
      <c r="MCI113" s="996"/>
      <c r="MCJ113" s="997"/>
      <c r="MCK113" s="997"/>
      <c r="MCL113" s="997"/>
      <c r="MCM113" s="997"/>
      <c r="MCN113" s="997"/>
      <c r="MCO113" s="997"/>
      <c r="MCP113" s="997"/>
      <c r="MCQ113" s="998"/>
      <c r="MCR113" s="996"/>
      <c r="MCS113" s="997"/>
      <c r="MCT113" s="997"/>
      <c r="MCU113" s="997"/>
      <c r="MCV113" s="997"/>
      <c r="MCW113" s="997"/>
      <c r="MCX113" s="997"/>
      <c r="MCY113" s="997"/>
      <c r="MCZ113" s="998"/>
      <c r="MDA113" s="996"/>
      <c r="MDB113" s="997"/>
      <c r="MDC113" s="997"/>
      <c r="MDD113" s="997"/>
      <c r="MDE113" s="997"/>
      <c r="MDF113" s="997"/>
      <c r="MDG113" s="997"/>
      <c r="MDH113" s="997"/>
      <c r="MDI113" s="998"/>
      <c r="MDJ113" s="996"/>
      <c r="MDK113" s="997"/>
      <c r="MDL113" s="997"/>
      <c r="MDM113" s="997"/>
      <c r="MDN113" s="997"/>
      <c r="MDO113" s="997"/>
      <c r="MDP113" s="997"/>
      <c r="MDQ113" s="997"/>
      <c r="MDR113" s="998"/>
      <c r="MDS113" s="996"/>
      <c r="MDT113" s="997"/>
      <c r="MDU113" s="997"/>
      <c r="MDV113" s="997"/>
      <c r="MDW113" s="997"/>
      <c r="MDX113" s="997"/>
      <c r="MDY113" s="997"/>
      <c r="MDZ113" s="997"/>
      <c r="MEA113" s="998"/>
      <c r="MEB113" s="996"/>
      <c r="MEC113" s="997"/>
      <c r="MED113" s="997"/>
      <c r="MEE113" s="997"/>
      <c r="MEF113" s="997"/>
      <c r="MEG113" s="997"/>
      <c r="MEH113" s="997"/>
      <c r="MEI113" s="997"/>
      <c r="MEJ113" s="998"/>
      <c r="MEK113" s="996"/>
      <c r="MEL113" s="997"/>
      <c r="MEM113" s="997"/>
      <c r="MEN113" s="997"/>
      <c r="MEO113" s="997"/>
      <c r="MEP113" s="997"/>
      <c r="MEQ113" s="997"/>
      <c r="MER113" s="997"/>
      <c r="MES113" s="998"/>
      <c r="MET113" s="996"/>
      <c r="MEU113" s="997"/>
      <c r="MEV113" s="997"/>
      <c r="MEW113" s="997"/>
      <c r="MEX113" s="997"/>
      <c r="MEY113" s="997"/>
      <c r="MEZ113" s="997"/>
      <c r="MFA113" s="997"/>
      <c r="MFB113" s="998"/>
      <c r="MFC113" s="996"/>
      <c r="MFD113" s="997"/>
      <c r="MFE113" s="997"/>
      <c r="MFF113" s="997"/>
      <c r="MFG113" s="997"/>
      <c r="MFH113" s="997"/>
      <c r="MFI113" s="997"/>
      <c r="MFJ113" s="997"/>
      <c r="MFK113" s="998"/>
      <c r="MFL113" s="996"/>
      <c r="MFM113" s="997"/>
      <c r="MFN113" s="997"/>
      <c r="MFO113" s="997"/>
      <c r="MFP113" s="997"/>
      <c r="MFQ113" s="997"/>
      <c r="MFR113" s="997"/>
      <c r="MFS113" s="997"/>
      <c r="MFT113" s="998"/>
      <c r="MFU113" s="996"/>
      <c r="MFV113" s="997"/>
      <c r="MFW113" s="997"/>
      <c r="MFX113" s="997"/>
      <c r="MFY113" s="997"/>
      <c r="MFZ113" s="997"/>
      <c r="MGA113" s="997"/>
      <c r="MGB113" s="997"/>
      <c r="MGC113" s="998"/>
      <c r="MGD113" s="996"/>
      <c r="MGE113" s="997"/>
      <c r="MGF113" s="997"/>
      <c r="MGG113" s="997"/>
      <c r="MGH113" s="997"/>
      <c r="MGI113" s="997"/>
      <c r="MGJ113" s="997"/>
      <c r="MGK113" s="997"/>
      <c r="MGL113" s="998"/>
      <c r="MGM113" s="996"/>
      <c r="MGN113" s="997"/>
      <c r="MGO113" s="997"/>
      <c r="MGP113" s="997"/>
      <c r="MGQ113" s="997"/>
      <c r="MGR113" s="997"/>
      <c r="MGS113" s="997"/>
      <c r="MGT113" s="997"/>
      <c r="MGU113" s="998"/>
      <c r="MGV113" s="996"/>
      <c r="MGW113" s="997"/>
      <c r="MGX113" s="997"/>
      <c r="MGY113" s="997"/>
      <c r="MGZ113" s="997"/>
      <c r="MHA113" s="997"/>
      <c r="MHB113" s="997"/>
      <c r="MHC113" s="997"/>
      <c r="MHD113" s="998"/>
      <c r="MHE113" s="996"/>
      <c r="MHF113" s="997"/>
      <c r="MHG113" s="997"/>
      <c r="MHH113" s="997"/>
      <c r="MHI113" s="997"/>
      <c r="MHJ113" s="997"/>
      <c r="MHK113" s="997"/>
      <c r="MHL113" s="997"/>
      <c r="MHM113" s="998"/>
      <c r="MHN113" s="996"/>
      <c r="MHO113" s="997"/>
      <c r="MHP113" s="997"/>
      <c r="MHQ113" s="997"/>
      <c r="MHR113" s="997"/>
      <c r="MHS113" s="997"/>
      <c r="MHT113" s="997"/>
      <c r="MHU113" s="997"/>
      <c r="MHV113" s="998"/>
      <c r="MHW113" s="996"/>
      <c r="MHX113" s="997"/>
      <c r="MHY113" s="997"/>
      <c r="MHZ113" s="997"/>
      <c r="MIA113" s="997"/>
      <c r="MIB113" s="997"/>
      <c r="MIC113" s="997"/>
      <c r="MID113" s="997"/>
      <c r="MIE113" s="998"/>
      <c r="MIF113" s="996"/>
      <c r="MIG113" s="997"/>
      <c r="MIH113" s="997"/>
      <c r="MII113" s="997"/>
      <c r="MIJ113" s="997"/>
      <c r="MIK113" s="997"/>
      <c r="MIL113" s="997"/>
      <c r="MIM113" s="997"/>
      <c r="MIN113" s="998"/>
      <c r="MIO113" s="996"/>
      <c r="MIP113" s="997"/>
      <c r="MIQ113" s="997"/>
      <c r="MIR113" s="997"/>
      <c r="MIS113" s="997"/>
      <c r="MIT113" s="997"/>
      <c r="MIU113" s="997"/>
      <c r="MIV113" s="997"/>
      <c r="MIW113" s="998"/>
      <c r="MIX113" s="996"/>
      <c r="MIY113" s="997"/>
      <c r="MIZ113" s="997"/>
      <c r="MJA113" s="997"/>
      <c r="MJB113" s="997"/>
      <c r="MJC113" s="997"/>
      <c r="MJD113" s="997"/>
      <c r="MJE113" s="997"/>
      <c r="MJF113" s="998"/>
      <c r="MJG113" s="996"/>
      <c r="MJH113" s="997"/>
      <c r="MJI113" s="997"/>
      <c r="MJJ113" s="997"/>
      <c r="MJK113" s="997"/>
      <c r="MJL113" s="997"/>
      <c r="MJM113" s="997"/>
      <c r="MJN113" s="997"/>
      <c r="MJO113" s="998"/>
      <c r="MJP113" s="996"/>
      <c r="MJQ113" s="997"/>
      <c r="MJR113" s="997"/>
      <c r="MJS113" s="997"/>
      <c r="MJT113" s="997"/>
      <c r="MJU113" s="997"/>
      <c r="MJV113" s="997"/>
      <c r="MJW113" s="997"/>
      <c r="MJX113" s="998"/>
      <c r="MJY113" s="996"/>
      <c r="MJZ113" s="997"/>
      <c r="MKA113" s="997"/>
      <c r="MKB113" s="997"/>
      <c r="MKC113" s="997"/>
      <c r="MKD113" s="997"/>
      <c r="MKE113" s="997"/>
      <c r="MKF113" s="997"/>
      <c r="MKG113" s="998"/>
      <c r="MKH113" s="996"/>
      <c r="MKI113" s="997"/>
      <c r="MKJ113" s="997"/>
      <c r="MKK113" s="997"/>
      <c r="MKL113" s="997"/>
      <c r="MKM113" s="997"/>
      <c r="MKN113" s="997"/>
      <c r="MKO113" s="997"/>
      <c r="MKP113" s="998"/>
      <c r="MKQ113" s="996"/>
      <c r="MKR113" s="997"/>
      <c r="MKS113" s="997"/>
      <c r="MKT113" s="997"/>
      <c r="MKU113" s="997"/>
      <c r="MKV113" s="997"/>
      <c r="MKW113" s="997"/>
      <c r="MKX113" s="997"/>
      <c r="MKY113" s="998"/>
      <c r="MKZ113" s="996"/>
      <c r="MLA113" s="997"/>
      <c r="MLB113" s="997"/>
      <c r="MLC113" s="997"/>
      <c r="MLD113" s="997"/>
      <c r="MLE113" s="997"/>
      <c r="MLF113" s="997"/>
      <c r="MLG113" s="997"/>
      <c r="MLH113" s="998"/>
      <c r="MLI113" s="996"/>
      <c r="MLJ113" s="997"/>
      <c r="MLK113" s="997"/>
      <c r="MLL113" s="997"/>
      <c r="MLM113" s="997"/>
      <c r="MLN113" s="997"/>
      <c r="MLO113" s="997"/>
      <c r="MLP113" s="997"/>
      <c r="MLQ113" s="998"/>
      <c r="MLR113" s="996"/>
      <c r="MLS113" s="997"/>
      <c r="MLT113" s="997"/>
      <c r="MLU113" s="997"/>
      <c r="MLV113" s="997"/>
      <c r="MLW113" s="997"/>
      <c r="MLX113" s="997"/>
      <c r="MLY113" s="997"/>
      <c r="MLZ113" s="998"/>
      <c r="MMA113" s="996"/>
      <c r="MMB113" s="997"/>
      <c r="MMC113" s="997"/>
      <c r="MMD113" s="997"/>
      <c r="MME113" s="997"/>
      <c r="MMF113" s="997"/>
      <c r="MMG113" s="997"/>
      <c r="MMH113" s="997"/>
      <c r="MMI113" s="998"/>
      <c r="MMJ113" s="996"/>
      <c r="MMK113" s="997"/>
      <c r="MML113" s="997"/>
      <c r="MMM113" s="997"/>
      <c r="MMN113" s="997"/>
      <c r="MMO113" s="997"/>
      <c r="MMP113" s="997"/>
      <c r="MMQ113" s="997"/>
      <c r="MMR113" s="998"/>
      <c r="MMS113" s="996"/>
      <c r="MMT113" s="997"/>
      <c r="MMU113" s="997"/>
      <c r="MMV113" s="997"/>
      <c r="MMW113" s="997"/>
      <c r="MMX113" s="997"/>
      <c r="MMY113" s="997"/>
      <c r="MMZ113" s="997"/>
      <c r="MNA113" s="998"/>
      <c r="MNB113" s="996"/>
      <c r="MNC113" s="997"/>
      <c r="MND113" s="997"/>
      <c r="MNE113" s="997"/>
      <c r="MNF113" s="997"/>
      <c r="MNG113" s="997"/>
      <c r="MNH113" s="997"/>
      <c r="MNI113" s="997"/>
      <c r="MNJ113" s="998"/>
      <c r="MNK113" s="996"/>
      <c r="MNL113" s="997"/>
      <c r="MNM113" s="997"/>
      <c r="MNN113" s="997"/>
      <c r="MNO113" s="997"/>
      <c r="MNP113" s="997"/>
      <c r="MNQ113" s="997"/>
      <c r="MNR113" s="997"/>
      <c r="MNS113" s="998"/>
      <c r="MNT113" s="996"/>
      <c r="MNU113" s="997"/>
      <c r="MNV113" s="997"/>
      <c r="MNW113" s="997"/>
      <c r="MNX113" s="997"/>
      <c r="MNY113" s="997"/>
      <c r="MNZ113" s="997"/>
      <c r="MOA113" s="997"/>
      <c r="MOB113" s="998"/>
      <c r="MOC113" s="996"/>
      <c r="MOD113" s="997"/>
      <c r="MOE113" s="997"/>
      <c r="MOF113" s="997"/>
      <c r="MOG113" s="997"/>
      <c r="MOH113" s="997"/>
      <c r="MOI113" s="997"/>
      <c r="MOJ113" s="997"/>
      <c r="MOK113" s="998"/>
      <c r="MOL113" s="996"/>
      <c r="MOM113" s="997"/>
      <c r="MON113" s="997"/>
      <c r="MOO113" s="997"/>
      <c r="MOP113" s="997"/>
      <c r="MOQ113" s="997"/>
      <c r="MOR113" s="997"/>
      <c r="MOS113" s="997"/>
      <c r="MOT113" s="998"/>
      <c r="MOU113" s="996"/>
      <c r="MOV113" s="997"/>
      <c r="MOW113" s="997"/>
      <c r="MOX113" s="997"/>
      <c r="MOY113" s="997"/>
      <c r="MOZ113" s="997"/>
      <c r="MPA113" s="997"/>
      <c r="MPB113" s="997"/>
      <c r="MPC113" s="998"/>
      <c r="MPD113" s="996"/>
      <c r="MPE113" s="997"/>
      <c r="MPF113" s="997"/>
      <c r="MPG113" s="997"/>
      <c r="MPH113" s="997"/>
      <c r="MPI113" s="997"/>
      <c r="MPJ113" s="997"/>
      <c r="MPK113" s="997"/>
      <c r="MPL113" s="998"/>
      <c r="MPM113" s="996"/>
      <c r="MPN113" s="997"/>
      <c r="MPO113" s="997"/>
      <c r="MPP113" s="997"/>
      <c r="MPQ113" s="997"/>
      <c r="MPR113" s="997"/>
      <c r="MPS113" s="997"/>
      <c r="MPT113" s="997"/>
      <c r="MPU113" s="998"/>
      <c r="MPV113" s="996"/>
      <c r="MPW113" s="997"/>
      <c r="MPX113" s="997"/>
      <c r="MPY113" s="997"/>
      <c r="MPZ113" s="997"/>
      <c r="MQA113" s="997"/>
      <c r="MQB113" s="997"/>
      <c r="MQC113" s="997"/>
      <c r="MQD113" s="998"/>
      <c r="MQE113" s="996"/>
      <c r="MQF113" s="997"/>
      <c r="MQG113" s="997"/>
      <c r="MQH113" s="997"/>
      <c r="MQI113" s="997"/>
      <c r="MQJ113" s="997"/>
      <c r="MQK113" s="997"/>
      <c r="MQL113" s="997"/>
      <c r="MQM113" s="998"/>
      <c r="MQN113" s="996"/>
      <c r="MQO113" s="997"/>
      <c r="MQP113" s="997"/>
      <c r="MQQ113" s="997"/>
      <c r="MQR113" s="997"/>
      <c r="MQS113" s="997"/>
      <c r="MQT113" s="997"/>
      <c r="MQU113" s="997"/>
      <c r="MQV113" s="998"/>
      <c r="MQW113" s="996"/>
      <c r="MQX113" s="997"/>
      <c r="MQY113" s="997"/>
      <c r="MQZ113" s="997"/>
      <c r="MRA113" s="997"/>
      <c r="MRB113" s="997"/>
      <c r="MRC113" s="997"/>
      <c r="MRD113" s="997"/>
      <c r="MRE113" s="998"/>
      <c r="MRF113" s="996"/>
      <c r="MRG113" s="997"/>
      <c r="MRH113" s="997"/>
      <c r="MRI113" s="997"/>
      <c r="MRJ113" s="997"/>
      <c r="MRK113" s="997"/>
      <c r="MRL113" s="997"/>
      <c r="MRM113" s="997"/>
      <c r="MRN113" s="998"/>
      <c r="MRO113" s="996"/>
      <c r="MRP113" s="997"/>
      <c r="MRQ113" s="997"/>
      <c r="MRR113" s="997"/>
      <c r="MRS113" s="997"/>
      <c r="MRT113" s="997"/>
      <c r="MRU113" s="997"/>
      <c r="MRV113" s="997"/>
      <c r="MRW113" s="998"/>
      <c r="MRX113" s="996"/>
      <c r="MRY113" s="997"/>
      <c r="MRZ113" s="997"/>
      <c r="MSA113" s="997"/>
      <c r="MSB113" s="997"/>
      <c r="MSC113" s="997"/>
      <c r="MSD113" s="997"/>
      <c r="MSE113" s="997"/>
      <c r="MSF113" s="998"/>
      <c r="MSG113" s="996"/>
      <c r="MSH113" s="997"/>
      <c r="MSI113" s="997"/>
      <c r="MSJ113" s="997"/>
      <c r="MSK113" s="997"/>
      <c r="MSL113" s="997"/>
      <c r="MSM113" s="997"/>
      <c r="MSN113" s="997"/>
      <c r="MSO113" s="998"/>
      <c r="MSP113" s="996"/>
      <c r="MSQ113" s="997"/>
      <c r="MSR113" s="997"/>
      <c r="MSS113" s="997"/>
      <c r="MST113" s="997"/>
      <c r="MSU113" s="997"/>
      <c r="MSV113" s="997"/>
      <c r="MSW113" s="997"/>
      <c r="MSX113" s="998"/>
      <c r="MSY113" s="996"/>
      <c r="MSZ113" s="997"/>
      <c r="MTA113" s="997"/>
      <c r="MTB113" s="997"/>
      <c r="MTC113" s="997"/>
      <c r="MTD113" s="997"/>
      <c r="MTE113" s="997"/>
      <c r="MTF113" s="997"/>
      <c r="MTG113" s="998"/>
      <c r="MTH113" s="996"/>
      <c r="MTI113" s="997"/>
      <c r="MTJ113" s="997"/>
      <c r="MTK113" s="997"/>
      <c r="MTL113" s="997"/>
      <c r="MTM113" s="997"/>
      <c r="MTN113" s="997"/>
      <c r="MTO113" s="997"/>
      <c r="MTP113" s="998"/>
      <c r="MTQ113" s="996"/>
      <c r="MTR113" s="997"/>
      <c r="MTS113" s="997"/>
      <c r="MTT113" s="997"/>
      <c r="MTU113" s="997"/>
      <c r="MTV113" s="997"/>
      <c r="MTW113" s="997"/>
      <c r="MTX113" s="997"/>
      <c r="MTY113" s="998"/>
      <c r="MTZ113" s="996"/>
      <c r="MUA113" s="997"/>
      <c r="MUB113" s="997"/>
      <c r="MUC113" s="997"/>
      <c r="MUD113" s="997"/>
      <c r="MUE113" s="997"/>
      <c r="MUF113" s="997"/>
      <c r="MUG113" s="997"/>
      <c r="MUH113" s="998"/>
      <c r="MUI113" s="996"/>
      <c r="MUJ113" s="997"/>
      <c r="MUK113" s="997"/>
      <c r="MUL113" s="997"/>
      <c r="MUM113" s="997"/>
      <c r="MUN113" s="997"/>
      <c r="MUO113" s="997"/>
      <c r="MUP113" s="997"/>
      <c r="MUQ113" s="998"/>
      <c r="MUR113" s="996"/>
      <c r="MUS113" s="997"/>
      <c r="MUT113" s="997"/>
      <c r="MUU113" s="997"/>
      <c r="MUV113" s="997"/>
      <c r="MUW113" s="997"/>
      <c r="MUX113" s="997"/>
      <c r="MUY113" s="997"/>
      <c r="MUZ113" s="998"/>
      <c r="MVA113" s="996"/>
      <c r="MVB113" s="997"/>
      <c r="MVC113" s="997"/>
      <c r="MVD113" s="997"/>
      <c r="MVE113" s="997"/>
      <c r="MVF113" s="997"/>
      <c r="MVG113" s="997"/>
      <c r="MVH113" s="997"/>
      <c r="MVI113" s="998"/>
      <c r="MVJ113" s="996"/>
      <c r="MVK113" s="997"/>
      <c r="MVL113" s="997"/>
      <c r="MVM113" s="997"/>
      <c r="MVN113" s="997"/>
      <c r="MVO113" s="997"/>
      <c r="MVP113" s="997"/>
      <c r="MVQ113" s="997"/>
      <c r="MVR113" s="998"/>
      <c r="MVS113" s="996"/>
      <c r="MVT113" s="997"/>
      <c r="MVU113" s="997"/>
      <c r="MVV113" s="997"/>
      <c r="MVW113" s="997"/>
      <c r="MVX113" s="997"/>
      <c r="MVY113" s="997"/>
      <c r="MVZ113" s="997"/>
      <c r="MWA113" s="998"/>
      <c r="MWB113" s="996"/>
      <c r="MWC113" s="997"/>
      <c r="MWD113" s="997"/>
      <c r="MWE113" s="997"/>
      <c r="MWF113" s="997"/>
      <c r="MWG113" s="997"/>
      <c r="MWH113" s="997"/>
      <c r="MWI113" s="997"/>
      <c r="MWJ113" s="998"/>
      <c r="MWK113" s="996"/>
      <c r="MWL113" s="997"/>
      <c r="MWM113" s="997"/>
      <c r="MWN113" s="997"/>
      <c r="MWO113" s="997"/>
      <c r="MWP113" s="997"/>
      <c r="MWQ113" s="997"/>
      <c r="MWR113" s="997"/>
      <c r="MWS113" s="998"/>
      <c r="MWT113" s="996"/>
      <c r="MWU113" s="997"/>
      <c r="MWV113" s="997"/>
      <c r="MWW113" s="997"/>
      <c r="MWX113" s="997"/>
      <c r="MWY113" s="997"/>
      <c r="MWZ113" s="997"/>
      <c r="MXA113" s="997"/>
      <c r="MXB113" s="998"/>
      <c r="MXC113" s="996"/>
      <c r="MXD113" s="997"/>
      <c r="MXE113" s="997"/>
      <c r="MXF113" s="997"/>
      <c r="MXG113" s="997"/>
      <c r="MXH113" s="997"/>
      <c r="MXI113" s="997"/>
      <c r="MXJ113" s="997"/>
      <c r="MXK113" s="998"/>
      <c r="MXL113" s="996"/>
      <c r="MXM113" s="997"/>
      <c r="MXN113" s="997"/>
      <c r="MXO113" s="997"/>
      <c r="MXP113" s="997"/>
      <c r="MXQ113" s="997"/>
      <c r="MXR113" s="997"/>
      <c r="MXS113" s="997"/>
      <c r="MXT113" s="998"/>
      <c r="MXU113" s="996"/>
      <c r="MXV113" s="997"/>
      <c r="MXW113" s="997"/>
      <c r="MXX113" s="997"/>
      <c r="MXY113" s="997"/>
      <c r="MXZ113" s="997"/>
      <c r="MYA113" s="997"/>
      <c r="MYB113" s="997"/>
      <c r="MYC113" s="998"/>
      <c r="MYD113" s="996"/>
      <c r="MYE113" s="997"/>
      <c r="MYF113" s="997"/>
      <c r="MYG113" s="997"/>
      <c r="MYH113" s="997"/>
      <c r="MYI113" s="997"/>
      <c r="MYJ113" s="997"/>
      <c r="MYK113" s="997"/>
      <c r="MYL113" s="998"/>
      <c r="MYM113" s="996"/>
      <c r="MYN113" s="997"/>
      <c r="MYO113" s="997"/>
      <c r="MYP113" s="997"/>
      <c r="MYQ113" s="997"/>
      <c r="MYR113" s="997"/>
      <c r="MYS113" s="997"/>
      <c r="MYT113" s="997"/>
      <c r="MYU113" s="998"/>
      <c r="MYV113" s="996"/>
      <c r="MYW113" s="997"/>
      <c r="MYX113" s="997"/>
      <c r="MYY113" s="997"/>
      <c r="MYZ113" s="997"/>
      <c r="MZA113" s="997"/>
      <c r="MZB113" s="997"/>
      <c r="MZC113" s="997"/>
      <c r="MZD113" s="998"/>
      <c r="MZE113" s="996"/>
      <c r="MZF113" s="997"/>
      <c r="MZG113" s="997"/>
      <c r="MZH113" s="997"/>
      <c r="MZI113" s="997"/>
      <c r="MZJ113" s="997"/>
      <c r="MZK113" s="997"/>
      <c r="MZL113" s="997"/>
      <c r="MZM113" s="998"/>
      <c r="MZN113" s="996"/>
      <c r="MZO113" s="997"/>
      <c r="MZP113" s="997"/>
      <c r="MZQ113" s="997"/>
      <c r="MZR113" s="997"/>
      <c r="MZS113" s="997"/>
      <c r="MZT113" s="997"/>
      <c r="MZU113" s="997"/>
      <c r="MZV113" s="998"/>
      <c r="MZW113" s="996"/>
      <c r="MZX113" s="997"/>
      <c r="MZY113" s="997"/>
      <c r="MZZ113" s="997"/>
      <c r="NAA113" s="997"/>
      <c r="NAB113" s="997"/>
      <c r="NAC113" s="997"/>
      <c r="NAD113" s="997"/>
      <c r="NAE113" s="998"/>
      <c r="NAF113" s="996"/>
      <c r="NAG113" s="997"/>
      <c r="NAH113" s="997"/>
      <c r="NAI113" s="997"/>
      <c r="NAJ113" s="997"/>
      <c r="NAK113" s="997"/>
      <c r="NAL113" s="997"/>
      <c r="NAM113" s="997"/>
      <c r="NAN113" s="998"/>
      <c r="NAO113" s="996"/>
      <c r="NAP113" s="997"/>
      <c r="NAQ113" s="997"/>
      <c r="NAR113" s="997"/>
      <c r="NAS113" s="997"/>
      <c r="NAT113" s="997"/>
      <c r="NAU113" s="997"/>
      <c r="NAV113" s="997"/>
      <c r="NAW113" s="998"/>
      <c r="NAX113" s="996"/>
      <c r="NAY113" s="997"/>
      <c r="NAZ113" s="997"/>
      <c r="NBA113" s="997"/>
      <c r="NBB113" s="997"/>
      <c r="NBC113" s="997"/>
      <c r="NBD113" s="997"/>
      <c r="NBE113" s="997"/>
      <c r="NBF113" s="998"/>
      <c r="NBG113" s="996"/>
      <c r="NBH113" s="997"/>
      <c r="NBI113" s="997"/>
      <c r="NBJ113" s="997"/>
      <c r="NBK113" s="997"/>
      <c r="NBL113" s="997"/>
      <c r="NBM113" s="997"/>
      <c r="NBN113" s="997"/>
      <c r="NBO113" s="998"/>
      <c r="NBP113" s="996"/>
      <c r="NBQ113" s="997"/>
      <c r="NBR113" s="997"/>
      <c r="NBS113" s="997"/>
      <c r="NBT113" s="997"/>
      <c r="NBU113" s="997"/>
      <c r="NBV113" s="997"/>
      <c r="NBW113" s="997"/>
      <c r="NBX113" s="998"/>
      <c r="NBY113" s="996"/>
      <c r="NBZ113" s="997"/>
      <c r="NCA113" s="997"/>
      <c r="NCB113" s="997"/>
      <c r="NCC113" s="997"/>
      <c r="NCD113" s="997"/>
      <c r="NCE113" s="997"/>
      <c r="NCF113" s="997"/>
      <c r="NCG113" s="998"/>
      <c r="NCH113" s="996"/>
      <c r="NCI113" s="997"/>
      <c r="NCJ113" s="997"/>
      <c r="NCK113" s="997"/>
      <c r="NCL113" s="997"/>
      <c r="NCM113" s="997"/>
      <c r="NCN113" s="997"/>
      <c r="NCO113" s="997"/>
      <c r="NCP113" s="998"/>
      <c r="NCQ113" s="996"/>
      <c r="NCR113" s="997"/>
      <c r="NCS113" s="997"/>
      <c r="NCT113" s="997"/>
      <c r="NCU113" s="997"/>
      <c r="NCV113" s="997"/>
      <c r="NCW113" s="997"/>
      <c r="NCX113" s="997"/>
      <c r="NCY113" s="998"/>
      <c r="NCZ113" s="996"/>
      <c r="NDA113" s="997"/>
      <c r="NDB113" s="997"/>
      <c r="NDC113" s="997"/>
      <c r="NDD113" s="997"/>
      <c r="NDE113" s="997"/>
      <c r="NDF113" s="997"/>
      <c r="NDG113" s="997"/>
      <c r="NDH113" s="998"/>
      <c r="NDI113" s="996"/>
      <c r="NDJ113" s="997"/>
      <c r="NDK113" s="997"/>
      <c r="NDL113" s="997"/>
      <c r="NDM113" s="997"/>
      <c r="NDN113" s="997"/>
      <c r="NDO113" s="997"/>
      <c r="NDP113" s="997"/>
      <c r="NDQ113" s="998"/>
      <c r="NDR113" s="996"/>
      <c r="NDS113" s="997"/>
      <c r="NDT113" s="997"/>
      <c r="NDU113" s="997"/>
      <c r="NDV113" s="997"/>
      <c r="NDW113" s="997"/>
      <c r="NDX113" s="997"/>
      <c r="NDY113" s="997"/>
      <c r="NDZ113" s="998"/>
      <c r="NEA113" s="996"/>
      <c r="NEB113" s="997"/>
      <c r="NEC113" s="997"/>
      <c r="NED113" s="997"/>
      <c r="NEE113" s="997"/>
      <c r="NEF113" s="997"/>
      <c r="NEG113" s="997"/>
      <c r="NEH113" s="997"/>
      <c r="NEI113" s="998"/>
      <c r="NEJ113" s="996"/>
      <c r="NEK113" s="997"/>
      <c r="NEL113" s="997"/>
      <c r="NEM113" s="997"/>
      <c r="NEN113" s="997"/>
      <c r="NEO113" s="997"/>
      <c r="NEP113" s="997"/>
      <c r="NEQ113" s="997"/>
      <c r="NER113" s="998"/>
      <c r="NES113" s="996"/>
      <c r="NET113" s="997"/>
      <c r="NEU113" s="997"/>
      <c r="NEV113" s="997"/>
      <c r="NEW113" s="997"/>
      <c r="NEX113" s="997"/>
      <c r="NEY113" s="997"/>
      <c r="NEZ113" s="997"/>
      <c r="NFA113" s="998"/>
      <c r="NFB113" s="996"/>
      <c r="NFC113" s="997"/>
      <c r="NFD113" s="997"/>
      <c r="NFE113" s="997"/>
      <c r="NFF113" s="997"/>
      <c r="NFG113" s="997"/>
      <c r="NFH113" s="997"/>
      <c r="NFI113" s="997"/>
      <c r="NFJ113" s="998"/>
      <c r="NFK113" s="996"/>
      <c r="NFL113" s="997"/>
      <c r="NFM113" s="997"/>
      <c r="NFN113" s="997"/>
      <c r="NFO113" s="997"/>
      <c r="NFP113" s="997"/>
      <c r="NFQ113" s="997"/>
      <c r="NFR113" s="997"/>
      <c r="NFS113" s="998"/>
      <c r="NFT113" s="996"/>
      <c r="NFU113" s="997"/>
      <c r="NFV113" s="997"/>
      <c r="NFW113" s="997"/>
      <c r="NFX113" s="997"/>
      <c r="NFY113" s="997"/>
      <c r="NFZ113" s="997"/>
      <c r="NGA113" s="997"/>
      <c r="NGB113" s="998"/>
      <c r="NGC113" s="996"/>
      <c r="NGD113" s="997"/>
      <c r="NGE113" s="997"/>
      <c r="NGF113" s="997"/>
      <c r="NGG113" s="997"/>
      <c r="NGH113" s="997"/>
      <c r="NGI113" s="997"/>
      <c r="NGJ113" s="997"/>
      <c r="NGK113" s="998"/>
      <c r="NGL113" s="996"/>
      <c r="NGM113" s="997"/>
      <c r="NGN113" s="997"/>
      <c r="NGO113" s="997"/>
      <c r="NGP113" s="997"/>
      <c r="NGQ113" s="997"/>
      <c r="NGR113" s="997"/>
      <c r="NGS113" s="997"/>
      <c r="NGT113" s="998"/>
      <c r="NGU113" s="996"/>
      <c r="NGV113" s="997"/>
      <c r="NGW113" s="997"/>
      <c r="NGX113" s="997"/>
      <c r="NGY113" s="997"/>
      <c r="NGZ113" s="997"/>
      <c r="NHA113" s="997"/>
      <c r="NHB113" s="997"/>
      <c r="NHC113" s="998"/>
      <c r="NHD113" s="996"/>
      <c r="NHE113" s="997"/>
      <c r="NHF113" s="997"/>
      <c r="NHG113" s="997"/>
      <c r="NHH113" s="997"/>
      <c r="NHI113" s="997"/>
      <c r="NHJ113" s="997"/>
      <c r="NHK113" s="997"/>
      <c r="NHL113" s="998"/>
      <c r="NHM113" s="996"/>
      <c r="NHN113" s="997"/>
      <c r="NHO113" s="997"/>
      <c r="NHP113" s="997"/>
      <c r="NHQ113" s="997"/>
      <c r="NHR113" s="997"/>
      <c r="NHS113" s="997"/>
      <c r="NHT113" s="997"/>
      <c r="NHU113" s="998"/>
      <c r="NHV113" s="996"/>
      <c r="NHW113" s="997"/>
      <c r="NHX113" s="997"/>
      <c r="NHY113" s="997"/>
      <c r="NHZ113" s="997"/>
      <c r="NIA113" s="997"/>
      <c r="NIB113" s="997"/>
      <c r="NIC113" s="997"/>
      <c r="NID113" s="998"/>
      <c r="NIE113" s="996"/>
      <c r="NIF113" s="997"/>
      <c r="NIG113" s="997"/>
      <c r="NIH113" s="997"/>
      <c r="NII113" s="997"/>
      <c r="NIJ113" s="997"/>
      <c r="NIK113" s="997"/>
      <c r="NIL113" s="997"/>
      <c r="NIM113" s="998"/>
      <c r="NIN113" s="996"/>
      <c r="NIO113" s="997"/>
      <c r="NIP113" s="997"/>
      <c r="NIQ113" s="997"/>
      <c r="NIR113" s="997"/>
      <c r="NIS113" s="997"/>
      <c r="NIT113" s="997"/>
      <c r="NIU113" s="997"/>
      <c r="NIV113" s="998"/>
      <c r="NIW113" s="996"/>
      <c r="NIX113" s="997"/>
      <c r="NIY113" s="997"/>
      <c r="NIZ113" s="997"/>
      <c r="NJA113" s="997"/>
      <c r="NJB113" s="997"/>
      <c r="NJC113" s="997"/>
      <c r="NJD113" s="997"/>
      <c r="NJE113" s="998"/>
      <c r="NJF113" s="996"/>
      <c r="NJG113" s="997"/>
      <c r="NJH113" s="997"/>
      <c r="NJI113" s="997"/>
      <c r="NJJ113" s="997"/>
      <c r="NJK113" s="997"/>
      <c r="NJL113" s="997"/>
      <c r="NJM113" s="997"/>
      <c r="NJN113" s="998"/>
      <c r="NJO113" s="996"/>
      <c r="NJP113" s="997"/>
      <c r="NJQ113" s="997"/>
      <c r="NJR113" s="997"/>
      <c r="NJS113" s="997"/>
      <c r="NJT113" s="997"/>
      <c r="NJU113" s="997"/>
      <c r="NJV113" s="997"/>
      <c r="NJW113" s="998"/>
      <c r="NJX113" s="996"/>
      <c r="NJY113" s="997"/>
      <c r="NJZ113" s="997"/>
      <c r="NKA113" s="997"/>
      <c r="NKB113" s="997"/>
      <c r="NKC113" s="997"/>
      <c r="NKD113" s="997"/>
      <c r="NKE113" s="997"/>
      <c r="NKF113" s="998"/>
      <c r="NKG113" s="996"/>
      <c r="NKH113" s="997"/>
      <c r="NKI113" s="997"/>
      <c r="NKJ113" s="997"/>
      <c r="NKK113" s="997"/>
      <c r="NKL113" s="997"/>
      <c r="NKM113" s="997"/>
      <c r="NKN113" s="997"/>
      <c r="NKO113" s="998"/>
      <c r="NKP113" s="996"/>
      <c r="NKQ113" s="997"/>
      <c r="NKR113" s="997"/>
      <c r="NKS113" s="997"/>
      <c r="NKT113" s="997"/>
      <c r="NKU113" s="997"/>
      <c r="NKV113" s="997"/>
      <c r="NKW113" s="997"/>
      <c r="NKX113" s="998"/>
      <c r="NKY113" s="996"/>
      <c r="NKZ113" s="997"/>
      <c r="NLA113" s="997"/>
      <c r="NLB113" s="997"/>
      <c r="NLC113" s="997"/>
      <c r="NLD113" s="997"/>
      <c r="NLE113" s="997"/>
      <c r="NLF113" s="997"/>
      <c r="NLG113" s="998"/>
      <c r="NLH113" s="996"/>
      <c r="NLI113" s="997"/>
      <c r="NLJ113" s="997"/>
      <c r="NLK113" s="997"/>
      <c r="NLL113" s="997"/>
      <c r="NLM113" s="997"/>
      <c r="NLN113" s="997"/>
      <c r="NLO113" s="997"/>
      <c r="NLP113" s="998"/>
      <c r="NLQ113" s="996"/>
      <c r="NLR113" s="997"/>
      <c r="NLS113" s="997"/>
      <c r="NLT113" s="997"/>
      <c r="NLU113" s="997"/>
      <c r="NLV113" s="997"/>
      <c r="NLW113" s="997"/>
      <c r="NLX113" s="997"/>
      <c r="NLY113" s="998"/>
      <c r="NLZ113" s="996"/>
      <c r="NMA113" s="997"/>
      <c r="NMB113" s="997"/>
      <c r="NMC113" s="997"/>
      <c r="NMD113" s="997"/>
      <c r="NME113" s="997"/>
      <c r="NMF113" s="997"/>
      <c r="NMG113" s="997"/>
      <c r="NMH113" s="998"/>
      <c r="NMI113" s="996"/>
      <c r="NMJ113" s="997"/>
      <c r="NMK113" s="997"/>
      <c r="NML113" s="997"/>
      <c r="NMM113" s="997"/>
      <c r="NMN113" s="997"/>
      <c r="NMO113" s="997"/>
      <c r="NMP113" s="997"/>
      <c r="NMQ113" s="998"/>
      <c r="NMR113" s="996"/>
      <c r="NMS113" s="997"/>
      <c r="NMT113" s="997"/>
      <c r="NMU113" s="997"/>
      <c r="NMV113" s="997"/>
      <c r="NMW113" s="997"/>
      <c r="NMX113" s="997"/>
      <c r="NMY113" s="997"/>
      <c r="NMZ113" s="998"/>
      <c r="NNA113" s="996"/>
      <c r="NNB113" s="997"/>
      <c r="NNC113" s="997"/>
      <c r="NND113" s="997"/>
      <c r="NNE113" s="997"/>
      <c r="NNF113" s="997"/>
      <c r="NNG113" s="997"/>
      <c r="NNH113" s="997"/>
      <c r="NNI113" s="998"/>
      <c r="NNJ113" s="996"/>
      <c r="NNK113" s="997"/>
      <c r="NNL113" s="997"/>
      <c r="NNM113" s="997"/>
      <c r="NNN113" s="997"/>
      <c r="NNO113" s="997"/>
      <c r="NNP113" s="997"/>
      <c r="NNQ113" s="997"/>
      <c r="NNR113" s="998"/>
      <c r="NNS113" s="996"/>
      <c r="NNT113" s="997"/>
      <c r="NNU113" s="997"/>
      <c r="NNV113" s="997"/>
      <c r="NNW113" s="997"/>
      <c r="NNX113" s="997"/>
      <c r="NNY113" s="997"/>
      <c r="NNZ113" s="997"/>
      <c r="NOA113" s="998"/>
      <c r="NOB113" s="996"/>
      <c r="NOC113" s="997"/>
      <c r="NOD113" s="997"/>
      <c r="NOE113" s="997"/>
      <c r="NOF113" s="997"/>
      <c r="NOG113" s="997"/>
      <c r="NOH113" s="997"/>
      <c r="NOI113" s="997"/>
      <c r="NOJ113" s="998"/>
      <c r="NOK113" s="996"/>
      <c r="NOL113" s="997"/>
      <c r="NOM113" s="997"/>
      <c r="NON113" s="997"/>
      <c r="NOO113" s="997"/>
      <c r="NOP113" s="997"/>
      <c r="NOQ113" s="997"/>
      <c r="NOR113" s="997"/>
      <c r="NOS113" s="998"/>
      <c r="NOT113" s="996"/>
      <c r="NOU113" s="997"/>
      <c r="NOV113" s="997"/>
      <c r="NOW113" s="997"/>
      <c r="NOX113" s="997"/>
      <c r="NOY113" s="997"/>
      <c r="NOZ113" s="997"/>
      <c r="NPA113" s="997"/>
      <c r="NPB113" s="998"/>
      <c r="NPC113" s="996"/>
      <c r="NPD113" s="997"/>
      <c r="NPE113" s="997"/>
      <c r="NPF113" s="997"/>
      <c r="NPG113" s="997"/>
      <c r="NPH113" s="997"/>
      <c r="NPI113" s="997"/>
      <c r="NPJ113" s="997"/>
      <c r="NPK113" s="998"/>
      <c r="NPL113" s="996"/>
      <c r="NPM113" s="997"/>
      <c r="NPN113" s="997"/>
      <c r="NPO113" s="997"/>
      <c r="NPP113" s="997"/>
      <c r="NPQ113" s="997"/>
      <c r="NPR113" s="997"/>
      <c r="NPS113" s="997"/>
      <c r="NPT113" s="998"/>
      <c r="NPU113" s="996"/>
      <c r="NPV113" s="997"/>
      <c r="NPW113" s="997"/>
      <c r="NPX113" s="997"/>
      <c r="NPY113" s="997"/>
      <c r="NPZ113" s="997"/>
      <c r="NQA113" s="997"/>
      <c r="NQB113" s="997"/>
      <c r="NQC113" s="998"/>
      <c r="NQD113" s="996"/>
      <c r="NQE113" s="997"/>
      <c r="NQF113" s="997"/>
      <c r="NQG113" s="997"/>
      <c r="NQH113" s="997"/>
      <c r="NQI113" s="997"/>
      <c r="NQJ113" s="997"/>
      <c r="NQK113" s="997"/>
      <c r="NQL113" s="998"/>
      <c r="NQM113" s="996"/>
      <c r="NQN113" s="997"/>
      <c r="NQO113" s="997"/>
      <c r="NQP113" s="997"/>
      <c r="NQQ113" s="997"/>
      <c r="NQR113" s="997"/>
      <c r="NQS113" s="997"/>
      <c r="NQT113" s="997"/>
      <c r="NQU113" s="998"/>
      <c r="NQV113" s="996"/>
      <c r="NQW113" s="997"/>
      <c r="NQX113" s="997"/>
      <c r="NQY113" s="997"/>
      <c r="NQZ113" s="997"/>
      <c r="NRA113" s="997"/>
      <c r="NRB113" s="997"/>
      <c r="NRC113" s="997"/>
      <c r="NRD113" s="998"/>
      <c r="NRE113" s="996"/>
      <c r="NRF113" s="997"/>
      <c r="NRG113" s="997"/>
      <c r="NRH113" s="997"/>
      <c r="NRI113" s="997"/>
      <c r="NRJ113" s="997"/>
      <c r="NRK113" s="997"/>
      <c r="NRL113" s="997"/>
      <c r="NRM113" s="998"/>
      <c r="NRN113" s="996"/>
      <c r="NRO113" s="997"/>
      <c r="NRP113" s="997"/>
      <c r="NRQ113" s="997"/>
      <c r="NRR113" s="997"/>
      <c r="NRS113" s="997"/>
      <c r="NRT113" s="997"/>
      <c r="NRU113" s="997"/>
      <c r="NRV113" s="998"/>
      <c r="NRW113" s="996"/>
      <c r="NRX113" s="997"/>
      <c r="NRY113" s="997"/>
      <c r="NRZ113" s="997"/>
      <c r="NSA113" s="997"/>
      <c r="NSB113" s="997"/>
      <c r="NSC113" s="997"/>
      <c r="NSD113" s="997"/>
      <c r="NSE113" s="998"/>
      <c r="NSF113" s="996"/>
      <c r="NSG113" s="997"/>
      <c r="NSH113" s="997"/>
      <c r="NSI113" s="997"/>
      <c r="NSJ113" s="997"/>
      <c r="NSK113" s="997"/>
      <c r="NSL113" s="997"/>
      <c r="NSM113" s="997"/>
      <c r="NSN113" s="998"/>
      <c r="NSO113" s="996"/>
      <c r="NSP113" s="997"/>
      <c r="NSQ113" s="997"/>
      <c r="NSR113" s="997"/>
      <c r="NSS113" s="997"/>
      <c r="NST113" s="997"/>
      <c r="NSU113" s="997"/>
      <c r="NSV113" s="997"/>
      <c r="NSW113" s="998"/>
      <c r="NSX113" s="996"/>
      <c r="NSY113" s="997"/>
      <c r="NSZ113" s="997"/>
      <c r="NTA113" s="997"/>
      <c r="NTB113" s="997"/>
      <c r="NTC113" s="997"/>
      <c r="NTD113" s="997"/>
      <c r="NTE113" s="997"/>
      <c r="NTF113" s="998"/>
      <c r="NTG113" s="996"/>
      <c r="NTH113" s="997"/>
      <c r="NTI113" s="997"/>
      <c r="NTJ113" s="997"/>
      <c r="NTK113" s="997"/>
      <c r="NTL113" s="997"/>
      <c r="NTM113" s="997"/>
      <c r="NTN113" s="997"/>
      <c r="NTO113" s="998"/>
      <c r="NTP113" s="996"/>
      <c r="NTQ113" s="997"/>
      <c r="NTR113" s="997"/>
      <c r="NTS113" s="997"/>
      <c r="NTT113" s="997"/>
      <c r="NTU113" s="997"/>
      <c r="NTV113" s="997"/>
      <c r="NTW113" s="997"/>
      <c r="NTX113" s="998"/>
      <c r="NTY113" s="996"/>
      <c r="NTZ113" s="997"/>
      <c r="NUA113" s="997"/>
      <c r="NUB113" s="997"/>
      <c r="NUC113" s="997"/>
      <c r="NUD113" s="997"/>
      <c r="NUE113" s="997"/>
      <c r="NUF113" s="997"/>
      <c r="NUG113" s="998"/>
      <c r="NUH113" s="996"/>
      <c r="NUI113" s="997"/>
      <c r="NUJ113" s="997"/>
      <c r="NUK113" s="997"/>
      <c r="NUL113" s="997"/>
      <c r="NUM113" s="997"/>
      <c r="NUN113" s="997"/>
      <c r="NUO113" s="997"/>
      <c r="NUP113" s="998"/>
      <c r="NUQ113" s="996"/>
      <c r="NUR113" s="997"/>
      <c r="NUS113" s="997"/>
      <c r="NUT113" s="997"/>
      <c r="NUU113" s="997"/>
      <c r="NUV113" s="997"/>
      <c r="NUW113" s="997"/>
      <c r="NUX113" s="997"/>
      <c r="NUY113" s="998"/>
      <c r="NUZ113" s="996"/>
      <c r="NVA113" s="997"/>
      <c r="NVB113" s="997"/>
      <c r="NVC113" s="997"/>
      <c r="NVD113" s="997"/>
      <c r="NVE113" s="997"/>
      <c r="NVF113" s="997"/>
      <c r="NVG113" s="997"/>
      <c r="NVH113" s="998"/>
      <c r="NVI113" s="996"/>
      <c r="NVJ113" s="997"/>
      <c r="NVK113" s="997"/>
      <c r="NVL113" s="997"/>
      <c r="NVM113" s="997"/>
      <c r="NVN113" s="997"/>
      <c r="NVO113" s="997"/>
      <c r="NVP113" s="997"/>
      <c r="NVQ113" s="998"/>
      <c r="NVR113" s="996"/>
      <c r="NVS113" s="997"/>
      <c r="NVT113" s="997"/>
      <c r="NVU113" s="997"/>
      <c r="NVV113" s="997"/>
      <c r="NVW113" s="997"/>
      <c r="NVX113" s="997"/>
      <c r="NVY113" s="997"/>
      <c r="NVZ113" s="998"/>
      <c r="NWA113" s="996"/>
      <c r="NWB113" s="997"/>
      <c r="NWC113" s="997"/>
      <c r="NWD113" s="997"/>
      <c r="NWE113" s="997"/>
      <c r="NWF113" s="997"/>
      <c r="NWG113" s="997"/>
      <c r="NWH113" s="997"/>
      <c r="NWI113" s="998"/>
      <c r="NWJ113" s="996"/>
      <c r="NWK113" s="997"/>
      <c r="NWL113" s="997"/>
      <c r="NWM113" s="997"/>
      <c r="NWN113" s="997"/>
      <c r="NWO113" s="997"/>
      <c r="NWP113" s="997"/>
      <c r="NWQ113" s="997"/>
      <c r="NWR113" s="998"/>
      <c r="NWS113" s="996"/>
      <c r="NWT113" s="997"/>
      <c r="NWU113" s="997"/>
      <c r="NWV113" s="997"/>
      <c r="NWW113" s="997"/>
      <c r="NWX113" s="997"/>
      <c r="NWY113" s="997"/>
      <c r="NWZ113" s="997"/>
      <c r="NXA113" s="998"/>
      <c r="NXB113" s="996"/>
      <c r="NXC113" s="997"/>
      <c r="NXD113" s="997"/>
      <c r="NXE113" s="997"/>
      <c r="NXF113" s="997"/>
      <c r="NXG113" s="997"/>
      <c r="NXH113" s="997"/>
      <c r="NXI113" s="997"/>
      <c r="NXJ113" s="998"/>
      <c r="NXK113" s="996"/>
      <c r="NXL113" s="997"/>
      <c r="NXM113" s="997"/>
      <c r="NXN113" s="997"/>
      <c r="NXO113" s="997"/>
      <c r="NXP113" s="997"/>
      <c r="NXQ113" s="997"/>
      <c r="NXR113" s="997"/>
      <c r="NXS113" s="998"/>
      <c r="NXT113" s="996"/>
      <c r="NXU113" s="997"/>
      <c r="NXV113" s="997"/>
      <c r="NXW113" s="997"/>
      <c r="NXX113" s="997"/>
      <c r="NXY113" s="997"/>
      <c r="NXZ113" s="997"/>
      <c r="NYA113" s="997"/>
      <c r="NYB113" s="998"/>
      <c r="NYC113" s="996"/>
      <c r="NYD113" s="997"/>
      <c r="NYE113" s="997"/>
      <c r="NYF113" s="997"/>
      <c r="NYG113" s="997"/>
      <c r="NYH113" s="997"/>
      <c r="NYI113" s="997"/>
      <c r="NYJ113" s="997"/>
      <c r="NYK113" s="998"/>
      <c r="NYL113" s="996"/>
      <c r="NYM113" s="997"/>
      <c r="NYN113" s="997"/>
      <c r="NYO113" s="997"/>
      <c r="NYP113" s="997"/>
      <c r="NYQ113" s="997"/>
      <c r="NYR113" s="997"/>
      <c r="NYS113" s="997"/>
      <c r="NYT113" s="998"/>
      <c r="NYU113" s="996"/>
      <c r="NYV113" s="997"/>
      <c r="NYW113" s="997"/>
      <c r="NYX113" s="997"/>
      <c r="NYY113" s="997"/>
      <c r="NYZ113" s="997"/>
      <c r="NZA113" s="997"/>
      <c r="NZB113" s="997"/>
      <c r="NZC113" s="998"/>
      <c r="NZD113" s="996"/>
      <c r="NZE113" s="997"/>
      <c r="NZF113" s="997"/>
      <c r="NZG113" s="997"/>
      <c r="NZH113" s="997"/>
      <c r="NZI113" s="997"/>
      <c r="NZJ113" s="997"/>
      <c r="NZK113" s="997"/>
      <c r="NZL113" s="998"/>
      <c r="NZM113" s="996"/>
      <c r="NZN113" s="997"/>
      <c r="NZO113" s="997"/>
      <c r="NZP113" s="997"/>
      <c r="NZQ113" s="997"/>
      <c r="NZR113" s="997"/>
      <c r="NZS113" s="997"/>
      <c r="NZT113" s="997"/>
      <c r="NZU113" s="998"/>
      <c r="NZV113" s="996"/>
      <c r="NZW113" s="997"/>
      <c r="NZX113" s="997"/>
      <c r="NZY113" s="997"/>
      <c r="NZZ113" s="997"/>
      <c r="OAA113" s="997"/>
      <c r="OAB113" s="997"/>
      <c r="OAC113" s="997"/>
      <c r="OAD113" s="998"/>
      <c r="OAE113" s="996"/>
      <c r="OAF113" s="997"/>
      <c r="OAG113" s="997"/>
      <c r="OAH113" s="997"/>
      <c r="OAI113" s="997"/>
      <c r="OAJ113" s="997"/>
      <c r="OAK113" s="997"/>
      <c r="OAL113" s="997"/>
      <c r="OAM113" s="998"/>
      <c r="OAN113" s="996"/>
      <c r="OAO113" s="997"/>
      <c r="OAP113" s="997"/>
      <c r="OAQ113" s="997"/>
      <c r="OAR113" s="997"/>
      <c r="OAS113" s="997"/>
      <c r="OAT113" s="997"/>
      <c r="OAU113" s="997"/>
      <c r="OAV113" s="998"/>
      <c r="OAW113" s="996"/>
      <c r="OAX113" s="997"/>
      <c r="OAY113" s="997"/>
      <c r="OAZ113" s="997"/>
      <c r="OBA113" s="997"/>
      <c r="OBB113" s="997"/>
      <c r="OBC113" s="997"/>
      <c r="OBD113" s="997"/>
      <c r="OBE113" s="998"/>
      <c r="OBF113" s="996"/>
      <c r="OBG113" s="997"/>
      <c r="OBH113" s="997"/>
      <c r="OBI113" s="997"/>
      <c r="OBJ113" s="997"/>
      <c r="OBK113" s="997"/>
      <c r="OBL113" s="997"/>
      <c r="OBM113" s="997"/>
      <c r="OBN113" s="998"/>
      <c r="OBO113" s="996"/>
      <c r="OBP113" s="997"/>
      <c r="OBQ113" s="997"/>
      <c r="OBR113" s="997"/>
      <c r="OBS113" s="997"/>
      <c r="OBT113" s="997"/>
      <c r="OBU113" s="997"/>
      <c r="OBV113" s="997"/>
      <c r="OBW113" s="998"/>
      <c r="OBX113" s="996"/>
      <c r="OBY113" s="997"/>
      <c r="OBZ113" s="997"/>
      <c r="OCA113" s="997"/>
      <c r="OCB113" s="997"/>
      <c r="OCC113" s="997"/>
      <c r="OCD113" s="997"/>
      <c r="OCE113" s="997"/>
      <c r="OCF113" s="998"/>
      <c r="OCG113" s="996"/>
      <c r="OCH113" s="997"/>
      <c r="OCI113" s="997"/>
      <c r="OCJ113" s="997"/>
      <c r="OCK113" s="997"/>
      <c r="OCL113" s="997"/>
      <c r="OCM113" s="997"/>
      <c r="OCN113" s="997"/>
      <c r="OCO113" s="998"/>
      <c r="OCP113" s="996"/>
      <c r="OCQ113" s="997"/>
      <c r="OCR113" s="997"/>
      <c r="OCS113" s="997"/>
      <c r="OCT113" s="997"/>
      <c r="OCU113" s="997"/>
      <c r="OCV113" s="997"/>
      <c r="OCW113" s="997"/>
      <c r="OCX113" s="998"/>
      <c r="OCY113" s="996"/>
      <c r="OCZ113" s="997"/>
      <c r="ODA113" s="997"/>
      <c r="ODB113" s="997"/>
      <c r="ODC113" s="997"/>
      <c r="ODD113" s="997"/>
      <c r="ODE113" s="997"/>
      <c r="ODF113" s="997"/>
      <c r="ODG113" s="998"/>
      <c r="ODH113" s="996"/>
      <c r="ODI113" s="997"/>
      <c r="ODJ113" s="997"/>
      <c r="ODK113" s="997"/>
      <c r="ODL113" s="997"/>
      <c r="ODM113" s="997"/>
      <c r="ODN113" s="997"/>
      <c r="ODO113" s="997"/>
      <c r="ODP113" s="998"/>
      <c r="ODQ113" s="996"/>
      <c r="ODR113" s="997"/>
      <c r="ODS113" s="997"/>
      <c r="ODT113" s="997"/>
      <c r="ODU113" s="997"/>
      <c r="ODV113" s="997"/>
      <c r="ODW113" s="997"/>
      <c r="ODX113" s="997"/>
      <c r="ODY113" s="998"/>
      <c r="ODZ113" s="996"/>
      <c r="OEA113" s="997"/>
      <c r="OEB113" s="997"/>
      <c r="OEC113" s="997"/>
      <c r="OED113" s="997"/>
      <c r="OEE113" s="997"/>
      <c r="OEF113" s="997"/>
      <c r="OEG113" s="997"/>
      <c r="OEH113" s="998"/>
      <c r="OEI113" s="996"/>
      <c r="OEJ113" s="997"/>
      <c r="OEK113" s="997"/>
      <c r="OEL113" s="997"/>
      <c r="OEM113" s="997"/>
      <c r="OEN113" s="997"/>
      <c r="OEO113" s="997"/>
      <c r="OEP113" s="997"/>
      <c r="OEQ113" s="998"/>
      <c r="OER113" s="996"/>
      <c r="OES113" s="997"/>
      <c r="OET113" s="997"/>
      <c r="OEU113" s="997"/>
      <c r="OEV113" s="997"/>
      <c r="OEW113" s="997"/>
      <c r="OEX113" s="997"/>
      <c r="OEY113" s="997"/>
      <c r="OEZ113" s="998"/>
      <c r="OFA113" s="996"/>
      <c r="OFB113" s="997"/>
      <c r="OFC113" s="997"/>
      <c r="OFD113" s="997"/>
      <c r="OFE113" s="997"/>
      <c r="OFF113" s="997"/>
      <c r="OFG113" s="997"/>
      <c r="OFH113" s="997"/>
      <c r="OFI113" s="998"/>
      <c r="OFJ113" s="996"/>
      <c r="OFK113" s="997"/>
      <c r="OFL113" s="997"/>
      <c r="OFM113" s="997"/>
      <c r="OFN113" s="997"/>
      <c r="OFO113" s="997"/>
      <c r="OFP113" s="997"/>
      <c r="OFQ113" s="997"/>
      <c r="OFR113" s="998"/>
      <c r="OFS113" s="996"/>
      <c r="OFT113" s="997"/>
      <c r="OFU113" s="997"/>
      <c r="OFV113" s="997"/>
      <c r="OFW113" s="997"/>
      <c r="OFX113" s="997"/>
      <c r="OFY113" s="997"/>
      <c r="OFZ113" s="997"/>
      <c r="OGA113" s="998"/>
      <c r="OGB113" s="996"/>
      <c r="OGC113" s="997"/>
      <c r="OGD113" s="997"/>
      <c r="OGE113" s="997"/>
      <c r="OGF113" s="997"/>
      <c r="OGG113" s="997"/>
      <c r="OGH113" s="997"/>
      <c r="OGI113" s="997"/>
      <c r="OGJ113" s="998"/>
      <c r="OGK113" s="996"/>
      <c r="OGL113" s="997"/>
      <c r="OGM113" s="997"/>
      <c r="OGN113" s="997"/>
      <c r="OGO113" s="997"/>
      <c r="OGP113" s="997"/>
      <c r="OGQ113" s="997"/>
      <c r="OGR113" s="997"/>
      <c r="OGS113" s="998"/>
      <c r="OGT113" s="996"/>
      <c r="OGU113" s="997"/>
      <c r="OGV113" s="997"/>
      <c r="OGW113" s="997"/>
      <c r="OGX113" s="997"/>
      <c r="OGY113" s="997"/>
      <c r="OGZ113" s="997"/>
      <c r="OHA113" s="997"/>
      <c r="OHB113" s="998"/>
      <c r="OHC113" s="996"/>
      <c r="OHD113" s="997"/>
      <c r="OHE113" s="997"/>
      <c r="OHF113" s="997"/>
      <c r="OHG113" s="997"/>
      <c r="OHH113" s="997"/>
      <c r="OHI113" s="997"/>
      <c r="OHJ113" s="997"/>
      <c r="OHK113" s="998"/>
      <c r="OHL113" s="996"/>
      <c r="OHM113" s="997"/>
      <c r="OHN113" s="997"/>
      <c r="OHO113" s="997"/>
      <c r="OHP113" s="997"/>
      <c r="OHQ113" s="997"/>
      <c r="OHR113" s="997"/>
      <c r="OHS113" s="997"/>
      <c r="OHT113" s="998"/>
      <c r="OHU113" s="996"/>
      <c r="OHV113" s="997"/>
      <c r="OHW113" s="997"/>
      <c r="OHX113" s="997"/>
      <c r="OHY113" s="997"/>
      <c r="OHZ113" s="997"/>
      <c r="OIA113" s="997"/>
      <c r="OIB113" s="997"/>
      <c r="OIC113" s="998"/>
      <c r="OID113" s="996"/>
      <c r="OIE113" s="997"/>
      <c r="OIF113" s="997"/>
      <c r="OIG113" s="997"/>
      <c r="OIH113" s="997"/>
      <c r="OII113" s="997"/>
      <c r="OIJ113" s="997"/>
      <c r="OIK113" s="997"/>
      <c r="OIL113" s="998"/>
      <c r="OIM113" s="996"/>
      <c r="OIN113" s="997"/>
      <c r="OIO113" s="997"/>
      <c r="OIP113" s="997"/>
      <c r="OIQ113" s="997"/>
      <c r="OIR113" s="997"/>
      <c r="OIS113" s="997"/>
      <c r="OIT113" s="997"/>
      <c r="OIU113" s="998"/>
      <c r="OIV113" s="996"/>
      <c r="OIW113" s="997"/>
      <c r="OIX113" s="997"/>
      <c r="OIY113" s="997"/>
      <c r="OIZ113" s="997"/>
      <c r="OJA113" s="997"/>
      <c r="OJB113" s="997"/>
      <c r="OJC113" s="997"/>
      <c r="OJD113" s="998"/>
      <c r="OJE113" s="996"/>
      <c r="OJF113" s="997"/>
      <c r="OJG113" s="997"/>
      <c r="OJH113" s="997"/>
      <c r="OJI113" s="997"/>
      <c r="OJJ113" s="997"/>
      <c r="OJK113" s="997"/>
      <c r="OJL113" s="997"/>
      <c r="OJM113" s="998"/>
      <c r="OJN113" s="996"/>
      <c r="OJO113" s="997"/>
      <c r="OJP113" s="997"/>
      <c r="OJQ113" s="997"/>
      <c r="OJR113" s="997"/>
      <c r="OJS113" s="997"/>
      <c r="OJT113" s="997"/>
      <c r="OJU113" s="997"/>
      <c r="OJV113" s="998"/>
      <c r="OJW113" s="996"/>
      <c r="OJX113" s="997"/>
      <c r="OJY113" s="997"/>
      <c r="OJZ113" s="997"/>
      <c r="OKA113" s="997"/>
      <c r="OKB113" s="997"/>
      <c r="OKC113" s="997"/>
      <c r="OKD113" s="997"/>
      <c r="OKE113" s="998"/>
      <c r="OKF113" s="996"/>
      <c r="OKG113" s="997"/>
      <c r="OKH113" s="997"/>
      <c r="OKI113" s="997"/>
      <c r="OKJ113" s="997"/>
      <c r="OKK113" s="997"/>
      <c r="OKL113" s="997"/>
      <c r="OKM113" s="997"/>
      <c r="OKN113" s="998"/>
      <c r="OKO113" s="996"/>
      <c r="OKP113" s="997"/>
      <c r="OKQ113" s="997"/>
      <c r="OKR113" s="997"/>
      <c r="OKS113" s="997"/>
      <c r="OKT113" s="997"/>
      <c r="OKU113" s="997"/>
      <c r="OKV113" s="997"/>
      <c r="OKW113" s="998"/>
      <c r="OKX113" s="996"/>
      <c r="OKY113" s="997"/>
      <c r="OKZ113" s="997"/>
      <c r="OLA113" s="997"/>
      <c r="OLB113" s="997"/>
      <c r="OLC113" s="997"/>
      <c r="OLD113" s="997"/>
      <c r="OLE113" s="997"/>
      <c r="OLF113" s="998"/>
      <c r="OLG113" s="996"/>
      <c r="OLH113" s="997"/>
      <c r="OLI113" s="997"/>
      <c r="OLJ113" s="997"/>
      <c r="OLK113" s="997"/>
      <c r="OLL113" s="997"/>
      <c r="OLM113" s="997"/>
      <c r="OLN113" s="997"/>
      <c r="OLO113" s="998"/>
      <c r="OLP113" s="996"/>
      <c r="OLQ113" s="997"/>
      <c r="OLR113" s="997"/>
      <c r="OLS113" s="997"/>
      <c r="OLT113" s="997"/>
      <c r="OLU113" s="997"/>
      <c r="OLV113" s="997"/>
      <c r="OLW113" s="997"/>
      <c r="OLX113" s="998"/>
      <c r="OLY113" s="996"/>
      <c r="OLZ113" s="997"/>
      <c r="OMA113" s="997"/>
      <c r="OMB113" s="997"/>
      <c r="OMC113" s="997"/>
      <c r="OMD113" s="997"/>
      <c r="OME113" s="997"/>
      <c r="OMF113" s="997"/>
      <c r="OMG113" s="998"/>
      <c r="OMH113" s="996"/>
      <c r="OMI113" s="997"/>
      <c r="OMJ113" s="997"/>
      <c r="OMK113" s="997"/>
      <c r="OML113" s="997"/>
      <c r="OMM113" s="997"/>
      <c r="OMN113" s="997"/>
      <c r="OMO113" s="997"/>
      <c r="OMP113" s="998"/>
      <c r="OMQ113" s="996"/>
      <c r="OMR113" s="997"/>
      <c r="OMS113" s="997"/>
      <c r="OMT113" s="997"/>
      <c r="OMU113" s="997"/>
      <c r="OMV113" s="997"/>
      <c r="OMW113" s="997"/>
      <c r="OMX113" s="997"/>
      <c r="OMY113" s="998"/>
      <c r="OMZ113" s="996"/>
      <c r="ONA113" s="997"/>
      <c r="ONB113" s="997"/>
      <c r="ONC113" s="997"/>
      <c r="OND113" s="997"/>
      <c r="ONE113" s="997"/>
      <c r="ONF113" s="997"/>
      <c r="ONG113" s="997"/>
      <c r="ONH113" s="998"/>
      <c r="ONI113" s="996"/>
      <c r="ONJ113" s="997"/>
      <c r="ONK113" s="997"/>
      <c r="ONL113" s="997"/>
      <c r="ONM113" s="997"/>
      <c r="ONN113" s="997"/>
      <c r="ONO113" s="997"/>
      <c r="ONP113" s="997"/>
      <c r="ONQ113" s="998"/>
      <c r="ONR113" s="996"/>
      <c r="ONS113" s="997"/>
      <c r="ONT113" s="997"/>
      <c r="ONU113" s="997"/>
      <c r="ONV113" s="997"/>
      <c r="ONW113" s="997"/>
      <c r="ONX113" s="997"/>
      <c r="ONY113" s="997"/>
      <c r="ONZ113" s="998"/>
      <c r="OOA113" s="996"/>
      <c r="OOB113" s="997"/>
      <c r="OOC113" s="997"/>
      <c r="OOD113" s="997"/>
      <c r="OOE113" s="997"/>
      <c r="OOF113" s="997"/>
      <c r="OOG113" s="997"/>
      <c r="OOH113" s="997"/>
      <c r="OOI113" s="998"/>
      <c r="OOJ113" s="996"/>
      <c r="OOK113" s="997"/>
      <c r="OOL113" s="997"/>
      <c r="OOM113" s="997"/>
      <c r="OON113" s="997"/>
      <c r="OOO113" s="997"/>
      <c r="OOP113" s="997"/>
      <c r="OOQ113" s="997"/>
      <c r="OOR113" s="998"/>
      <c r="OOS113" s="996"/>
      <c r="OOT113" s="997"/>
      <c r="OOU113" s="997"/>
      <c r="OOV113" s="997"/>
      <c r="OOW113" s="997"/>
      <c r="OOX113" s="997"/>
      <c r="OOY113" s="997"/>
      <c r="OOZ113" s="997"/>
      <c r="OPA113" s="998"/>
      <c r="OPB113" s="996"/>
      <c r="OPC113" s="997"/>
      <c r="OPD113" s="997"/>
      <c r="OPE113" s="997"/>
      <c r="OPF113" s="997"/>
      <c r="OPG113" s="997"/>
      <c r="OPH113" s="997"/>
      <c r="OPI113" s="997"/>
      <c r="OPJ113" s="998"/>
      <c r="OPK113" s="996"/>
      <c r="OPL113" s="997"/>
      <c r="OPM113" s="997"/>
      <c r="OPN113" s="997"/>
      <c r="OPO113" s="997"/>
      <c r="OPP113" s="997"/>
      <c r="OPQ113" s="997"/>
      <c r="OPR113" s="997"/>
      <c r="OPS113" s="998"/>
      <c r="OPT113" s="996"/>
      <c r="OPU113" s="997"/>
      <c r="OPV113" s="997"/>
      <c r="OPW113" s="997"/>
      <c r="OPX113" s="997"/>
      <c r="OPY113" s="997"/>
      <c r="OPZ113" s="997"/>
      <c r="OQA113" s="997"/>
      <c r="OQB113" s="998"/>
      <c r="OQC113" s="996"/>
      <c r="OQD113" s="997"/>
      <c r="OQE113" s="997"/>
      <c r="OQF113" s="997"/>
      <c r="OQG113" s="997"/>
      <c r="OQH113" s="997"/>
      <c r="OQI113" s="997"/>
      <c r="OQJ113" s="997"/>
      <c r="OQK113" s="998"/>
      <c r="OQL113" s="996"/>
      <c r="OQM113" s="997"/>
      <c r="OQN113" s="997"/>
      <c r="OQO113" s="997"/>
      <c r="OQP113" s="997"/>
      <c r="OQQ113" s="997"/>
      <c r="OQR113" s="997"/>
      <c r="OQS113" s="997"/>
      <c r="OQT113" s="998"/>
      <c r="OQU113" s="996"/>
      <c r="OQV113" s="997"/>
      <c r="OQW113" s="997"/>
      <c r="OQX113" s="997"/>
      <c r="OQY113" s="997"/>
      <c r="OQZ113" s="997"/>
      <c r="ORA113" s="997"/>
      <c r="ORB113" s="997"/>
      <c r="ORC113" s="998"/>
      <c r="ORD113" s="996"/>
      <c r="ORE113" s="997"/>
      <c r="ORF113" s="997"/>
      <c r="ORG113" s="997"/>
      <c r="ORH113" s="997"/>
      <c r="ORI113" s="997"/>
      <c r="ORJ113" s="997"/>
      <c r="ORK113" s="997"/>
      <c r="ORL113" s="998"/>
      <c r="ORM113" s="996"/>
      <c r="ORN113" s="997"/>
      <c r="ORO113" s="997"/>
      <c r="ORP113" s="997"/>
      <c r="ORQ113" s="997"/>
      <c r="ORR113" s="997"/>
      <c r="ORS113" s="997"/>
      <c r="ORT113" s="997"/>
      <c r="ORU113" s="998"/>
      <c r="ORV113" s="996"/>
      <c r="ORW113" s="997"/>
      <c r="ORX113" s="997"/>
      <c r="ORY113" s="997"/>
      <c r="ORZ113" s="997"/>
      <c r="OSA113" s="997"/>
      <c r="OSB113" s="997"/>
      <c r="OSC113" s="997"/>
      <c r="OSD113" s="998"/>
      <c r="OSE113" s="996"/>
      <c r="OSF113" s="997"/>
      <c r="OSG113" s="997"/>
      <c r="OSH113" s="997"/>
      <c r="OSI113" s="997"/>
      <c r="OSJ113" s="997"/>
      <c r="OSK113" s="997"/>
      <c r="OSL113" s="997"/>
      <c r="OSM113" s="998"/>
      <c r="OSN113" s="996"/>
      <c r="OSO113" s="997"/>
      <c r="OSP113" s="997"/>
      <c r="OSQ113" s="997"/>
      <c r="OSR113" s="997"/>
      <c r="OSS113" s="997"/>
      <c r="OST113" s="997"/>
      <c r="OSU113" s="997"/>
      <c r="OSV113" s="998"/>
      <c r="OSW113" s="996"/>
      <c r="OSX113" s="997"/>
      <c r="OSY113" s="997"/>
      <c r="OSZ113" s="997"/>
      <c r="OTA113" s="997"/>
      <c r="OTB113" s="997"/>
      <c r="OTC113" s="997"/>
      <c r="OTD113" s="997"/>
      <c r="OTE113" s="998"/>
      <c r="OTF113" s="996"/>
      <c r="OTG113" s="997"/>
      <c r="OTH113" s="997"/>
      <c r="OTI113" s="997"/>
      <c r="OTJ113" s="997"/>
      <c r="OTK113" s="997"/>
      <c r="OTL113" s="997"/>
      <c r="OTM113" s="997"/>
      <c r="OTN113" s="998"/>
      <c r="OTO113" s="996"/>
      <c r="OTP113" s="997"/>
      <c r="OTQ113" s="997"/>
      <c r="OTR113" s="997"/>
      <c r="OTS113" s="997"/>
      <c r="OTT113" s="997"/>
      <c r="OTU113" s="997"/>
      <c r="OTV113" s="997"/>
      <c r="OTW113" s="998"/>
      <c r="OTX113" s="996"/>
      <c r="OTY113" s="997"/>
      <c r="OTZ113" s="997"/>
      <c r="OUA113" s="997"/>
      <c r="OUB113" s="997"/>
      <c r="OUC113" s="997"/>
      <c r="OUD113" s="997"/>
      <c r="OUE113" s="997"/>
      <c r="OUF113" s="998"/>
      <c r="OUG113" s="996"/>
      <c r="OUH113" s="997"/>
      <c r="OUI113" s="997"/>
      <c r="OUJ113" s="997"/>
      <c r="OUK113" s="997"/>
      <c r="OUL113" s="997"/>
      <c r="OUM113" s="997"/>
      <c r="OUN113" s="997"/>
      <c r="OUO113" s="998"/>
      <c r="OUP113" s="996"/>
      <c r="OUQ113" s="997"/>
      <c r="OUR113" s="997"/>
      <c r="OUS113" s="997"/>
      <c r="OUT113" s="997"/>
      <c r="OUU113" s="997"/>
      <c r="OUV113" s="997"/>
      <c r="OUW113" s="997"/>
      <c r="OUX113" s="998"/>
      <c r="OUY113" s="996"/>
      <c r="OUZ113" s="997"/>
      <c r="OVA113" s="997"/>
      <c r="OVB113" s="997"/>
      <c r="OVC113" s="997"/>
      <c r="OVD113" s="997"/>
      <c r="OVE113" s="997"/>
      <c r="OVF113" s="997"/>
      <c r="OVG113" s="998"/>
      <c r="OVH113" s="996"/>
      <c r="OVI113" s="997"/>
      <c r="OVJ113" s="997"/>
      <c r="OVK113" s="997"/>
      <c r="OVL113" s="997"/>
      <c r="OVM113" s="997"/>
      <c r="OVN113" s="997"/>
      <c r="OVO113" s="997"/>
      <c r="OVP113" s="998"/>
      <c r="OVQ113" s="996"/>
      <c r="OVR113" s="997"/>
      <c r="OVS113" s="997"/>
      <c r="OVT113" s="997"/>
      <c r="OVU113" s="997"/>
      <c r="OVV113" s="997"/>
      <c r="OVW113" s="997"/>
      <c r="OVX113" s="997"/>
      <c r="OVY113" s="998"/>
      <c r="OVZ113" s="996"/>
      <c r="OWA113" s="997"/>
      <c r="OWB113" s="997"/>
      <c r="OWC113" s="997"/>
      <c r="OWD113" s="997"/>
      <c r="OWE113" s="997"/>
      <c r="OWF113" s="997"/>
      <c r="OWG113" s="997"/>
      <c r="OWH113" s="998"/>
      <c r="OWI113" s="996"/>
      <c r="OWJ113" s="997"/>
      <c r="OWK113" s="997"/>
      <c r="OWL113" s="997"/>
      <c r="OWM113" s="997"/>
      <c r="OWN113" s="997"/>
      <c r="OWO113" s="997"/>
      <c r="OWP113" s="997"/>
      <c r="OWQ113" s="998"/>
      <c r="OWR113" s="996"/>
      <c r="OWS113" s="997"/>
      <c r="OWT113" s="997"/>
      <c r="OWU113" s="997"/>
      <c r="OWV113" s="997"/>
      <c r="OWW113" s="997"/>
      <c r="OWX113" s="997"/>
      <c r="OWY113" s="997"/>
      <c r="OWZ113" s="998"/>
      <c r="OXA113" s="996"/>
      <c r="OXB113" s="997"/>
      <c r="OXC113" s="997"/>
      <c r="OXD113" s="997"/>
      <c r="OXE113" s="997"/>
      <c r="OXF113" s="997"/>
      <c r="OXG113" s="997"/>
      <c r="OXH113" s="997"/>
      <c r="OXI113" s="998"/>
      <c r="OXJ113" s="996"/>
      <c r="OXK113" s="997"/>
      <c r="OXL113" s="997"/>
      <c r="OXM113" s="997"/>
      <c r="OXN113" s="997"/>
      <c r="OXO113" s="997"/>
      <c r="OXP113" s="997"/>
      <c r="OXQ113" s="997"/>
      <c r="OXR113" s="998"/>
      <c r="OXS113" s="996"/>
      <c r="OXT113" s="997"/>
      <c r="OXU113" s="997"/>
      <c r="OXV113" s="997"/>
      <c r="OXW113" s="997"/>
      <c r="OXX113" s="997"/>
      <c r="OXY113" s="997"/>
      <c r="OXZ113" s="997"/>
      <c r="OYA113" s="998"/>
      <c r="OYB113" s="996"/>
      <c r="OYC113" s="997"/>
      <c r="OYD113" s="997"/>
      <c r="OYE113" s="997"/>
      <c r="OYF113" s="997"/>
      <c r="OYG113" s="997"/>
      <c r="OYH113" s="997"/>
      <c r="OYI113" s="997"/>
      <c r="OYJ113" s="998"/>
      <c r="OYK113" s="996"/>
      <c r="OYL113" s="997"/>
      <c r="OYM113" s="997"/>
      <c r="OYN113" s="997"/>
      <c r="OYO113" s="997"/>
      <c r="OYP113" s="997"/>
      <c r="OYQ113" s="997"/>
      <c r="OYR113" s="997"/>
      <c r="OYS113" s="998"/>
      <c r="OYT113" s="996"/>
      <c r="OYU113" s="997"/>
      <c r="OYV113" s="997"/>
      <c r="OYW113" s="997"/>
      <c r="OYX113" s="997"/>
      <c r="OYY113" s="997"/>
      <c r="OYZ113" s="997"/>
      <c r="OZA113" s="997"/>
      <c r="OZB113" s="998"/>
      <c r="OZC113" s="996"/>
      <c r="OZD113" s="997"/>
      <c r="OZE113" s="997"/>
      <c r="OZF113" s="997"/>
      <c r="OZG113" s="997"/>
      <c r="OZH113" s="997"/>
      <c r="OZI113" s="997"/>
      <c r="OZJ113" s="997"/>
      <c r="OZK113" s="998"/>
      <c r="OZL113" s="996"/>
      <c r="OZM113" s="997"/>
      <c r="OZN113" s="997"/>
      <c r="OZO113" s="997"/>
      <c r="OZP113" s="997"/>
      <c r="OZQ113" s="997"/>
      <c r="OZR113" s="997"/>
      <c r="OZS113" s="997"/>
      <c r="OZT113" s="998"/>
      <c r="OZU113" s="996"/>
      <c r="OZV113" s="997"/>
      <c r="OZW113" s="997"/>
      <c r="OZX113" s="997"/>
      <c r="OZY113" s="997"/>
      <c r="OZZ113" s="997"/>
      <c r="PAA113" s="997"/>
      <c r="PAB113" s="997"/>
      <c r="PAC113" s="998"/>
      <c r="PAD113" s="996"/>
      <c r="PAE113" s="997"/>
      <c r="PAF113" s="997"/>
      <c r="PAG113" s="997"/>
      <c r="PAH113" s="997"/>
      <c r="PAI113" s="997"/>
      <c r="PAJ113" s="997"/>
      <c r="PAK113" s="997"/>
      <c r="PAL113" s="998"/>
      <c r="PAM113" s="996"/>
      <c r="PAN113" s="997"/>
      <c r="PAO113" s="997"/>
      <c r="PAP113" s="997"/>
      <c r="PAQ113" s="997"/>
      <c r="PAR113" s="997"/>
      <c r="PAS113" s="997"/>
      <c r="PAT113" s="997"/>
      <c r="PAU113" s="998"/>
      <c r="PAV113" s="996"/>
      <c r="PAW113" s="997"/>
      <c r="PAX113" s="997"/>
      <c r="PAY113" s="997"/>
      <c r="PAZ113" s="997"/>
      <c r="PBA113" s="997"/>
      <c r="PBB113" s="997"/>
      <c r="PBC113" s="997"/>
      <c r="PBD113" s="998"/>
      <c r="PBE113" s="996"/>
      <c r="PBF113" s="997"/>
      <c r="PBG113" s="997"/>
      <c r="PBH113" s="997"/>
      <c r="PBI113" s="997"/>
      <c r="PBJ113" s="997"/>
      <c r="PBK113" s="997"/>
      <c r="PBL113" s="997"/>
      <c r="PBM113" s="998"/>
      <c r="PBN113" s="996"/>
      <c r="PBO113" s="997"/>
      <c r="PBP113" s="997"/>
      <c r="PBQ113" s="997"/>
      <c r="PBR113" s="997"/>
      <c r="PBS113" s="997"/>
      <c r="PBT113" s="997"/>
      <c r="PBU113" s="997"/>
      <c r="PBV113" s="998"/>
      <c r="PBW113" s="996"/>
      <c r="PBX113" s="997"/>
      <c r="PBY113" s="997"/>
      <c r="PBZ113" s="997"/>
      <c r="PCA113" s="997"/>
      <c r="PCB113" s="997"/>
      <c r="PCC113" s="997"/>
      <c r="PCD113" s="997"/>
      <c r="PCE113" s="998"/>
      <c r="PCF113" s="996"/>
      <c r="PCG113" s="997"/>
      <c r="PCH113" s="997"/>
      <c r="PCI113" s="997"/>
      <c r="PCJ113" s="997"/>
      <c r="PCK113" s="997"/>
      <c r="PCL113" s="997"/>
      <c r="PCM113" s="997"/>
      <c r="PCN113" s="998"/>
      <c r="PCO113" s="996"/>
      <c r="PCP113" s="997"/>
      <c r="PCQ113" s="997"/>
      <c r="PCR113" s="997"/>
      <c r="PCS113" s="997"/>
      <c r="PCT113" s="997"/>
      <c r="PCU113" s="997"/>
      <c r="PCV113" s="997"/>
      <c r="PCW113" s="998"/>
      <c r="PCX113" s="996"/>
      <c r="PCY113" s="997"/>
      <c r="PCZ113" s="997"/>
      <c r="PDA113" s="997"/>
      <c r="PDB113" s="997"/>
      <c r="PDC113" s="997"/>
      <c r="PDD113" s="997"/>
      <c r="PDE113" s="997"/>
      <c r="PDF113" s="998"/>
      <c r="PDG113" s="996"/>
      <c r="PDH113" s="997"/>
      <c r="PDI113" s="997"/>
      <c r="PDJ113" s="997"/>
      <c r="PDK113" s="997"/>
      <c r="PDL113" s="997"/>
      <c r="PDM113" s="997"/>
      <c r="PDN113" s="997"/>
      <c r="PDO113" s="998"/>
      <c r="PDP113" s="996"/>
      <c r="PDQ113" s="997"/>
      <c r="PDR113" s="997"/>
      <c r="PDS113" s="997"/>
      <c r="PDT113" s="997"/>
      <c r="PDU113" s="997"/>
      <c r="PDV113" s="997"/>
      <c r="PDW113" s="997"/>
      <c r="PDX113" s="998"/>
      <c r="PDY113" s="996"/>
      <c r="PDZ113" s="997"/>
      <c r="PEA113" s="997"/>
      <c r="PEB113" s="997"/>
      <c r="PEC113" s="997"/>
      <c r="PED113" s="997"/>
      <c r="PEE113" s="997"/>
      <c r="PEF113" s="997"/>
      <c r="PEG113" s="998"/>
      <c r="PEH113" s="996"/>
      <c r="PEI113" s="997"/>
      <c r="PEJ113" s="997"/>
      <c r="PEK113" s="997"/>
      <c r="PEL113" s="997"/>
      <c r="PEM113" s="997"/>
      <c r="PEN113" s="997"/>
      <c r="PEO113" s="997"/>
      <c r="PEP113" s="998"/>
      <c r="PEQ113" s="996"/>
      <c r="PER113" s="997"/>
      <c r="PES113" s="997"/>
      <c r="PET113" s="997"/>
      <c r="PEU113" s="997"/>
      <c r="PEV113" s="997"/>
      <c r="PEW113" s="997"/>
      <c r="PEX113" s="997"/>
      <c r="PEY113" s="998"/>
      <c r="PEZ113" s="996"/>
      <c r="PFA113" s="997"/>
      <c r="PFB113" s="997"/>
      <c r="PFC113" s="997"/>
      <c r="PFD113" s="997"/>
      <c r="PFE113" s="997"/>
      <c r="PFF113" s="997"/>
      <c r="PFG113" s="997"/>
      <c r="PFH113" s="998"/>
      <c r="PFI113" s="996"/>
      <c r="PFJ113" s="997"/>
      <c r="PFK113" s="997"/>
      <c r="PFL113" s="997"/>
      <c r="PFM113" s="997"/>
      <c r="PFN113" s="997"/>
      <c r="PFO113" s="997"/>
      <c r="PFP113" s="997"/>
      <c r="PFQ113" s="998"/>
      <c r="PFR113" s="996"/>
      <c r="PFS113" s="997"/>
      <c r="PFT113" s="997"/>
      <c r="PFU113" s="997"/>
      <c r="PFV113" s="997"/>
      <c r="PFW113" s="997"/>
      <c r="PFX113" s="997"/>
      <c r="PFY113" s="997"/>
      <c r="PFZ113" s="998"/>
      <c r="PGA113" s="996"/>
      <c r="PGB113" s="997"/>
      <c r="PGC113" s="997"/>
      <c r="PGD113" s="997"/>
      <c r="PGE113" s="997"/>
      <c r="PGF113" s="997"/>
      <c r="PGG113" s="997"/>
      <c r="PGH113" s="997"/>
      <c r="PGI113" s="998"/>
      <c r="PGJ113" s="996"/>
      <c r="PGK113" s="997"/>
      <c r="PGL113" s="997"/>
      <c r="PGM113" s="997"/>
      <c r="PGN113" s="997"/>
      <c r="PGO113" s="997"/>
      <c r="PGP113" s="997"/>
      <c r="PGQ113" s="997"/>
      <c r="PGR113" s="998"/>
      <c r="PGS113" s="996"/>
      <c r="PGT113" s="997"/>
      <c r="PGU113" s="997"/>
      <c r="PGV113" s="997"/>
      <c r="PGW113" s="997"/>
      <c r="PGX113" s="997"/>
      <c r="PGY113" s="997"/>
      <c r="PGZ113" s="997"/>
      <c r="PHA113" s="998"/>
      <c r="PHB113" s="996"/>
      <c r="PHC113" s="997"/>
      <c r="PHD113" s="997"/>
      <c r="PHE113" s="997"/>
      <c r="PHF113" s="997"/>
      <c r="PHG113" s="997"/>
      <c r="PHH113" s="997"/>
      <c r="PHI113" s="997"/>
      <c r="PHJ113" s="998"/>
      <c r="PHK113" s="996"/>
      <c r="PHL113" s="997"/>
      <c r="PHM113" s="997"/>
      <c r="PHN113" s="997"/>
      <c r="PHO113" s="997"/>
      <c r="PHP113" s="997"/>
      <c r="PHQ113" s="997"/>
      <c r="PHR113" s="997"/>
      <c r="PHS113" s="998"/>
      <c r="PHT113" s="996"/>
      <c r="PHU113" s="997"/>
      <c r="PHV113" s="997"/>
      <c r="PHW113" s="997"/>
      <c r="PHX113" s="997"/>
      <c r="PHY113" s="997"/>
      <c r="PHZ113" s="997"/>
      <c r="PIA113" s="997"/>
      <c r="PIB113" s="998"/>
      <c r="PIC113" s="996"/>
      <c r="PID113" s="997"/>
      <c r="PIE113" s="997"/>
      <c r="PIF113" s="997"/>
      <c r="PIG113" s="997"/>
      <c r="PIH113" s="997"/>
      <c r="PII113" s="997"/>
      <c r="PIJ113" s="997"/>
      <c r="PIK113" s="998"/>
      <c r="PIL113" s="996"/>
      <c r="PIM113" s="997"/>
      <c r="PIN113" s="997"/>
      <c r="PIO113" s="997"/>
      <c r="PIP113" s="997"/>
      <c r="PIQ113" s="997"/>
      <c r="PIR113" s="997"/>
      <c r="PIS113" s="997"/>
      <c r="PIT113" s="998"/>
      <c r="PIU113" s="996"/>
      <c r="PIV113" s="997"/>
      <c r="PIW113" s="997"/>
      <c r="PIX113" s="997"/>
      <c r="PIY113" s="997"/>
      <c r="PIZ113" s="997"/>
      <c r="PJA113" s="997"/>
      <c r="PJB113" s="997"/>
      <c r="PJC113" s="998"/>
      <c r="PJD113" s="996"/>
      <c r="PJE113" s="997"/>
      <c r="PJF113" s="997"/>
      <c r="PJG113" s="997"/>
      <c r="PJH113" s="997"/>
      <c r="PJI113" s="997"/>
      <c r="PJJ113" s="997"/>
      <c r="PJK113" s="997"/>
      <c r="PJL113" s="998"/>
      <c r="PJM113" s="996"/>
      <c r="PJN113" s="997"/>
      <c r="PJO113" s="997"/>
      <c r="PJP113" s="997"/>
      <c r="PJQ113" s="997"/>
      <c r="PJR113" s="997"/>
      <c r="PJS113" s="997"/>
      <c r="PJT113" s="997"/>
      <c r="PJU113" s="998"/>
      <c r="PJV113" s="996"/>
      <c r="PJW113" s="997"/>
      <c r="PJX113" s="997"/>
      <c r="PJY113" s="997"/>
      <c r="PJZ113" s="997"/>
      <c r="PKA113" s="997"/>
      <c r="PKB113" s="997"/>
      <c r="PKC113" s="997"/>
      <c r="PKD113" s="998"/>
      <c r="PKE113" s="996"/>
      <c r="PKF113" s="997"/>
      <c r="PKG113" s="997"/>
      <c r="PKH113" s="997"/>
      <c r="PKI113" s="997"/>
      <c r="PKJ113" s="997"/>
      <c r="PKK113" s="997"/>
      <c r="PKL113" s="997"/>
      <c r="PKM113" s="998"/>
      <c r="PKN113" s="996"/>
      <c r="PKO113" s="997"/>
      <c r="PKP113" s="997"/>
      <c r="PKQ113" s="997"/>
      <c r="PKR113" s="997"/>
      <c r="PKS113" s="997"/>
      <c r="PKT113" s="997"/>
      <c r="PKU113" s="997"/>
      <c r="PKV113" s="998"/>
      <c r="PKW113" s="996"/>
      <c r="PKX113" s="997"/>
      <c r="PKY113" s="997"/>
      <c r="PKZ113" s="997"/>
      <c r="PLA113" s="997"/>
      <c r="PLB113" s="997"/>
      <c r="PLC113" s="997"/>
      <c r="PLD113" s="997"/>
      <c r="PLE113" s="998"/>
      <c r="PLF113" s="996"/>
      <c r="PLG113" s="997"/>
      <c r="PLH113" s="997"/>
      <c r="PLI113" s="997"/>
      <c r="PLJ113" s="997"/>
      <c r="PLK113" s="997"/>
      <c r="PLL113" s="997"/>
      <c r="PLM113" s="997"/>
      <c r="PLN113" s="998"/>
      <c r="PLO113" s="996"/>
      <c r="PLP113" s="997"/>
      <c r="PLQ113" s="997"/>
      <c r="PLR113" s="997"/>
      <c r="PLS113" s="997"/>
      <c r="PLT113" s="997"/>
      <c r="PLU113" s="997"/>
      <c r="PLV113" s="997"/>
      <c r="PLW113" s="998"/>
      <c r="PLX113" s="996"/>
      <c r="PLY113" s="997"/>
      <c r="PLZ113" s="997"/>
      <c r="PMA113" s="997"/>
      <c r="PMB113" s="997"/>
      <c r="PMC113" s="997"/>
      <c r="PMD113" s="997"/>
      <c r="PME113" s="997"/>
      <c r="PMF113" s="998"/>
      <c r="PMG113" s="996"/>
      <c r="PMH113" s="997"/>
      <c r="PMI113" s="997"/>
      <c r="PMJ113" s="997"/>
      <c r="PMK113" s="997"/>
      <c r="PML113" s="997"/>
      <c r="PMM113" s="997"/>
      <c r="PMN113" s="997"/>
      <c r="PMO113" s="998"/>
      <c r="PMP113" s="996"/>
      <c r="PMQ113" s="997"/>
      <c r="PMR113" s="997"/>
      <c r="PMS113" s="997"/>
      <c r="PMT113" s="997"/>
      <c r="PMU113" s="997"/>
      <c r="PMV113" s="997"/>
      <c r="PMW113" s="997"/>
      <c r="PMX113" s="998"/>
      <c r="PMY113" s="996"/>
      <c r="PMZ113" s="997"/>
      <c r="PNA113" s="997"/>
      <c r="PNB113" s="997"/>
      <c r="PNC113" s="997"/>
      <c r="PND113" s="997"/>
      <c r="PNE113" s="997"/>
      <c r="PNF113" s="997"/>
      <c r="PNG113" s="998"/>
      <c r="PNH113" s="996"/>
      <c r="PNI113" s="997"/>
      <c r="PNJ113" s="997"/>
      <c r="PNK113" s="997"/>
      <c r="PNL113" s="997"/>
      <c r="PNM113" s="997"/>
      <c r="PNN113" s="997"/>
      <c r="PNO113" s="997"/>
      <c r="PNP113" s="998"/>
      <c r="PNQ113" s="996"/>
      <c r="PNR113" s="997"/>
      <c r="PNS113" s="997"/>
      <c r="PNT113" s="997"/>
      <c r="PNU113" s="997"/>
      <c r="PNV113" s="997"/>
      <c r="PNW113" s="997"/>
      <c r="PNX113" s="997"/>
      <c r="PNY113" s="998"/>
      <c r="PNZ113" s="996"/>
      <c r="POA113" s="997"/>
      <c r="POB113" s="997"/>
      <c r="POC113" s="997"/>
      <c r="POD113" s="997"/>
      <c r="POE113" s="997"/>
      <c r="POF113" s="997"/>
      <c r="POG113" s="997"/>
      <c r="POH113" s="998"/>
      <c r="POI113" s="996"/>
      <c r="POJ113" s="997"/>
      <c r="POK113" s="997"/>
      <c r="POL113" s="997"/>
      <c r="POM113" s="997"/>
      <c r="PON113" s="997"/>
      <c r="POO113" s="997"/>
      <c r="POP113" s="997"/>
      <c r="POQ113" s="998"/>
      <c r="POR113" s="996"/>
      <c r="POS113" s="997"/>
      <c r="POT113" s="997"/>
      <c r="POU113" s="997"/>
      <c r="POV113" s="997"/>
      <c r="POW113" s="997"/>
      <c r="POX113" s="997"/>
      <c r="POY113" s="997"/>
      <c r="POZ113" s="998"/>
      <c r="PPA113" s="996"/>
      <c r="PPB113" s="997"/>
      <c r="PPC113" s="997"/>
      <c r="PPD113" s="997"/>
      <c r="PPE113" s="997"/>
      <c r="PPF113" s="997"/>
      <c r="PPG113" s="997"/>
      <c r="PPH113" s="997"/>
      <c r="PPI113" s="998"/>
      <c r="PPJ113" s="996"/>
      <c r="PPK113" s="997"/>
      <c r="PPL113" s="997"/>
      <c r="PPM113" s="997"/>
      <c r="PPN113" s="997"/>
      <c r="PPO113" s="997"/>
      <c r="PPP113" s="997"/>
      <c r="PPQ113" s="997"/>
      <c r="PPR113" s="998"/>
      <c r="PPS113" s="996"/>
      <c r="PPT113" s="997"/>
      <c r="PPU113" s="997"/>
      <c r="PPV113" s="997"/>
      <c r="PPW113" s="997"/>
      <c r="PPX113" s="997"/>
      <c r="PPY113" s="997"/>
      <c r="PPZ113" s="997"/>
      <c r="PQA113" s="998"/>
      <c r="PQB113" s="996"/>
      <c r="PQC113" s="997"/>
      <c r="PQD113" s="997"/>
      <c r="PQE113" s="997"/>
      <c r="PQF113" s="997"/>
      <c r="PQG113" s="997"/>
      <c r="PQH113" s="997"/>
      <c r="PQI113" s="997"/>
      <c r="PQJ113" s="998"/>
      <c r="PQK113" s="996"/>
      <c r="PQL113" s="997"/>
      <c r="PQM113" s="997"/>
      <c r="PQN113" s="997"/>
      <c r="PQO113" s="997"/>
      <c r="PQP113" s="997"/>
      <c r="PQQ113" s="997"/>
      <c r="PQR113" s="997"/>
      <c r="PQS113" s="998"/>
      <c r="PQT113" s="996"/>
      <c r="PQU113" s="997"/>
      <c r="PQV113" s="997"/>
      <c r="PQW113" s="997"/>
      <c r="PQX113" s="997"/>
      <c r="PQY113" s="997"/>
      <c r="PQZ113" s="997"/>
      <c r="PRA113" s="997"/>
      <c r="PRB113" s="998"/>
      <c r="PRC113" s="996"/>
      <c r="PRD113" s="997"/>
      <c r="PRE113" s="997"/>
      <c r="PRF113" s="997"/>
      <c r="PRG113" s="997"/>
      <c r="PRH113" s="997"/>
      <c r="PRI113" s="997"/>
      <c r="PRJ113" s="997"/>
      <c r="PRK113" s="998"/>
      <c r="PRL113" s="996"/>
      <c r="PRM113" s="997"/>
      <c r="PRN113" s="997"/>
      <c r="PRO113" s="997"/>
      <c r="PRP113" s="997"/>
      <c r="PRQ113" s="997"/>
      <c r="PRR113" s="997"/>
      <c r="PRS113" s="997"/>
      <c r="PRT113" s="998"/>
      <c r="PRU113" s="996"/>
      <c r="PRV113" s="997"/>
      <c r="PRW113" s="997"/>
      <c r="PRX113" s="997"/>
      <c r="PRY113" s="997"/>
      <c r="PRZ113" s="997"/>
      <c r="PSA113" s="997"/>
      <c r="PSB113" s="997"/>
      <c r="PSC113" s="998"/>
      <c r="PSD113" s="996"/>
      <c r="PSE113" s="997"/>
      <c r="PSF113" s="997"/>
      <c r="PSG113" s="997"/>
      <c r="PSH113" s="997"/>
      <c r="PSI113" s="997"/>
      <c r="PSJ113" s="997"/>
      <c r="PSK113" s="997"/>
      <c r="PSL113" s="998"/>
      <c r="PSM113" s="996"/>
      <c r="PSN113" s="997"/>
      <c r="PSO113" s="997"/>
      <c r="PSP113" s="997"/>
      <c r="PSQ113" s="997"/>
      <c r="PSR113" s="997"/>
      <c r="PSS113" s="997"/>
      <c r="PST113" s="997"/>
      <c r="PSU113" s="998"/>
      <c r="PSV113" s="996"/>
      <c r="PSW113" s="997"/>
      <c r="PSX113" s="997"/>
      <c r="PSY113" s="997"/>
      <c r="PSZ113" s="997"/>
      <c r="PTA113" s="997"/>
      <c r="PTB113" s="997"/>
      <c r="PTC113" s="997"/>
      <c r="PTD113" s="998"/>
      <c r="PTE113" s="996"/>
      <c r="PTF113" s="997"/>
      <c r="PTG113" s="997"/>
      <c r="PTH113" s="997"/>
      <c r="PTI113" s="997"/>
      <c r="PTJ113" s="997"/>
      <c r="PTK113" s="997"/>
      <c r="PTL113" s="997"/>
      <c r="PTM113" s="998"/>
      <c r="PTN113" s="996"/>
      <c r="PTO113" s="997"/>
      <c r="PTP113" s="997"/>
      <c r="PTQ113" s="997"/>
      <c r="PTR113" s="997"/>
      <c r="PTS113" s="997"/>
      <c r="PTT113" s="997"/>
      <c r="PTU113" s="997"/>
      <c r="PTV113" s="998"/>
      <c r="PTW113" s="996"/>
      <c r="PTX113" s="997"/>
      <c r="PTY113" s="997"/>
      <c r="PTZ113" s="997"/>
      <c r="PUA113" s="997"/>
      <c r="PUB113" s="997"/>
      <c r="PUC113" s="997"/>
      <c r="PUD113" s="997"/>
      <c r="PUE113" s="998"/>
      <c r="PUF113" s="996"/>
      <c r="PUG113" s="997"/>
      <c r="PUH113" s="997"/>
      <c r="PUI113" s="997"/>
      <c r="PUJ113" s="997"/>
      <c r="PUK113" s="997"/>
      <c r="PUL113" s="997"/>
      <c r="PUM113" s="997"/>
      <c r="PUN113" s="998"/>
      <c r="PUO113" s="996"/>
      <c r="PUP113" s="997"/>
      <c r="PUQ113" s="997"/>
      <c r="PUR113" s="997"/>
      <c r="PUS113" s="997"/>
      <c r="PUT113" s="997"/>
      <c r="PUU113" s="997"/>
      <c r="PUV113" s="997"/>
      <c r="PUW113" s="998"/>
      <c r="PUX113" s="996"/>
      <c r="PUY113" s="997"/>
      <c r="PUZ113" s="997"/>
      <c r="PVA113" s="997"/>
      <c r="PVB113" s="997"/>
      <c r="PVC113" s="997"/>
      <c r="PVD113" s="997"/>
      <c r="PVE113" s="997"/>
      <c r="PVF113" s="998"/>
      <c r="PVG113" s="996"/>
      <c r="PVH113" s="997"/>
      <c r="PVI113" s="997"/>
      <c r="PVJ113" s="997"/>
      <c r="PVK113" s="997"/>
      <c r="PVL113" s="997"/>
      <c r="PVM113" s="997"/>
      <c r="PVN113" s="997"/>
      <c r="PVO113" s="998"/>
      <c r="PVP113" s="996"/>
      <c r="PVQ113" s="997"/>
      <c r="PVR113" s="997"/>
      <c r="PVS113" s="997"/>
      <c r="PVT113" s="997"/>
      <c r="PVU113" s="997"/>
      <c r="PVV113" s="997"/>
      <c r="PVW113" s="997"/>
      <c r="PVX113" s="998"/>
      <c r="PVY113" s="996"/>
      <c r="PVZ113" s="997"/>
      <c r="PWA113" s="997"/>
      <c r="PWB113" s="997"/>
      <c r="PWC113" s="997"/>
      <c r="PWD113" s="997"/>
      <c r="PWE113" s="997"/>
      <c r="PWF113" s="997"/>
      <c r="PWG113" s="998"/>
      <c r="PWH113" s="996"/>
      <c r="PWI113" s="997"/>
      <c r="PWJ113" s="997"/>
      <c r="PWK113" s="997"/>
      <c r="PWL113" s="997"/>
      <c r="PWM113" s="997"/>
      <c r="PWN113" s="997"/>
      <c r="PWO113" s="997"/>
      <c r="PWP113" s="998"/>
      <c r="PWQ113" s="996"/>
      <c r="PWR113" s="997"/>
      <c r="PWS113" s="997"/>
      <c r="PWT113" s="997"/>
      <c r="PWU113" s="997"/>
      <c r="PWV113" s="997"/>
      <c r="PWW113" s="997"/>
      <c r="PWX113" s="997"/>
      <c r="PWY113" s="998"/>
      <c r="PWZ113" s="996"/>
      <c r="PXA113" s="997"/>
      <c r="PXB113" s="997"/>
      <c r="PXC113" s="997"/>
      <c r="PXD113" s="997"/>
      <c r="PXE113" s="997"/>
      <c r="PXF113" s="997"/>
      <c r="PXG113" s="997"/>
      <c r="PXH113" s="998"/>
      <c r="PXI113" s="996"/>
      <c r="PXJ113" s="997"/>
      <c r="PXK113" s="997"/>
      <c r="PXL113" s="997"/>
      <c r="PXM113" s="997"/>
      <c r="PXN113" s="997"/>
      <c r="PXO113" s="997"/>
      <c r="PXP113" s="997"/>
      <c r="PXQ113" s="998"/>
      <c r="PXR113" s="996"/>
      <c r="PXS113" s="997"/>
      <c r="PXT113" s="997"/>
      <c r="PXU113" s="997"/>
      <c r="PXV113" s="997"/>
      <c r="PXW113" s="997"/>
      <c r="PXX113" s="997"/>
      <c r="PXY113" s="997"/>
      <c r="PXZ113" s="998"/>
      <c r="PYA113" s="996"/>
      <c r="PYB113" s="997"/>
      <c r="PYC113" s="997"/>
      <c r="PYD113" s="997"/>
      <c r="PYE113" s="997"/>
      <c r="PYF113" s="997"/>
      <c r="PYG113" s="997"/>
      <c r="PYH113" s="997"/>
      <c r="PYI113" s="998"/>
      <c r="PYJ113" s="996"/>
      <c r="PYK113" s="997"/>
      <c r="PYL113" s="997"/>
      <c r="PYM113" s="997"/>
      <c r="PYN113" s="997"/>
      <c r="PYO113" s="997"/>
      <c r="PYP113" s="997"/>
      <c r="PYQ113" s="997"/>
      <c r="PYR113" s="998"/>
      <c r="PYS113" s="996"/>
      <c r="PYT113" s="997"/>
      <c r="PYU113" s="997"/>
      <c r="PYV113" s="997"/>
      <c r="PYW113" s="997"/>
      <c r="PYX113" s="997"/>
      <c r="PYY113" s="997"/>
      <c r="PYZ113" s="997"/>
      <c r="PZA113" s="998"/>
      <c r="PZB113" s="996"/>
      <c r="PZC113" s="997"/>
      <c r="PZD113" s="997"/>
      <c r="PZE113" s="997"/>
      <c r="PZF113" s="997"/>
      <c r="PZG113" s="997"/>
      <c r="PZH113" s="997"/>
      <c r="PZI113" s="997"/>
      <c r="PZJ113" s="998"/>
      <c r="PZK113" s="996"/>
      <c r="PZL113" s="997"/>
      <c r="PZM113" s="997"/>
      <c r="PZN113" s="997"/>
      <c r="PZO113" s="997"/>
      <c r="PZP113" s="997"/>
      <c r="PZQ113" s="997"/>
      <c r="PZR113" s="997"/>
      <c r="PZS113" s="998"/>
      <c r="PZT113" s="996"/>
      <c r="PZU113" s="997"/>
      <c r="PZV113" s="997"/>
      <c r="PZW113" s="997"/>
      <c r="PZX113" s="997"/>
      <c r="PZY113" s="997"/>
      <c r="PZZ113" s="997"/>
      <c r="QAA113" s="997"/>
      <c r="QAB113" s="998"/>
      <c r="QAC113" s="996"/>
      <c r="QAD113" s="997"/>
      <c r="QAE113" s="997"/>
      <c r="QAF113" s="997"/>
      <c r="QAG113" s="997"/>
      <c r="QAH113" s="997"/>
      <c r="QAI113" s="997"/>
      <c r="QAJ113" s="997"/>
      <c r="QAK113" s="998"/>
      <c r="QAL113" s="996"/>
      <c r="QAM113" s="997"/>
      <c r="QAN113" s="997"/>
      <c r="QAO113" s="997"/>
      <c r="QAP113" s="997"/>
      <c r="QAQ113" s="997"/>
      <c r="QAR113" s="997"/>
      <c r="QAS113" s="997"/>
      <c r="QAT113" s="998"/>
      <c r="QAU113" s="996"/>
      <c r="QAV113" s="997"/>
      <c r="QAW113" s="997"/>
      <c r="QAX113" s="997"/>
      <c r="QAY113" s="997"/>
      <c r="QAZ113" s="997"/>
      <c r="QBA113" s="997"/>
      <c r="QBB113" s="997"/>
      <c r="QBC113" s="998"/>
      <c r="QBD113" s="996"/>
      <c r="QBE113" s="997"/>
      <c r="QBF113" s="997"/>
      <c r="QBG113" s="997"/>
      <c r="QBH113" s="997"/>
      <c r="QBI113" s="997"/>
      <c r="QBJ113" s="997"/>
      <c r="QBK113" s="997"/>
      <c r="QBL113" s="998"/>
      <c r="QBM113" s="996"/>
      <c r="QBN113" s="997"/>
      <c r="QBO113" s="997"/>
      <c r="QBP113" s="997"/>
      <c r="QBQ113" s="997"/>
      <c r="QBR113" s="997"/>
      <c r="QBS113" s="997"/>
      <c r="QBT113" s="997"/>
      <c r="QBU113" s="998"/>
      <c r="QBV113" s="996"/>
      <c r="QBW113" s="997"/>
      <c r="QBX113" s="997"/>
      <c r="QBY113" s="997"/>
      <c r="QBZ113" s="997"/>
      <c r="QCA113" s="997"/>
      <c r="QCB113" s="997"/>
      <c r="QCC113" s="997"/>
      <c r="QCD113" s="998"/>
      <c r="QCE113" s="996"/>
      <c r="QCF113" s="997"/>
      <c r="QCG113" s="997"/>
      <c r="QCH113" s="997"/>
      <c r="QCI113" s="997"/>
      <c r="QCJ113" s="997"/>
      <c r="QCK113" s="997"/>
      <c r="QCL113" s="997"/>
      <c r="QCM113" s="998"/>
      <c r="QCN113" s="996"/>
      <c r="QCO113" s="997"/>
      <c r="QCP113" s="997"/>
      <c r="QCQ113" s="997"/>
      <c r="QCR113" s="997"/>
      <c r="QCS113" s="997"/>
      <c r="QCT113" s="997"/>
      <c r="QCU113" s="997"/>
      <c r="QCV113" s="998"/>
      <c r="QCW113" s="996"/>
      <c r="QCX113" s="997"/>
      <c r="QCY113" s="997"/>
      <c r="QCZ113" s="997"/>
      <c r="QDA113" s="997"/>
      <c r="QDB113" s="997"/>
      <c r="QDC113" s="997"/>
      <c r="QDD113" s="997"/>
      <c r="QDE113" s="998"/>
      <c r="QDF113" s="996"/>
      <c r="QDG113" s="997"/>
      <c r="QDH113" s="997"/>
      <c r="QDI113" s="997"/>
      <c r="QDJ113" s="997"/>
      <c r="QDK113" s="997"/>
      <c r="QDL113" s="997"/>
      <c r="QDM113" s="997"/>
      <c r="QDN113" s="998"/>
      <c r="QDO113" s="996"/>
      <c r="QDP113" s="997"/>
      <c r="QDQ113" s="997"/>
      <c r="QDR113" s="997"/>
      <c r="QDS113" s="997"/>
      <c r="QDT113" s="997"/>
      <c r="QDU113" s="997"/>
      <c r="QDV113" s="997"/>
      <c r="QDW113" s="998"/>
      <c r="QDX113" s="996"/>
      <c r="QDY113" s="997"/>
      <c r="QDZ113" s="997"/>
      <c r="QEA113" s="997"/>
      <c r="QEB113" s="997"/>
      <c r="QEC113" s="997"/>
      <c r="QED113" s="997"/>
      <c r="QEE113" s="997"/>
      <c r="QEF113" s="998"/>
      <c r="QEG113" s="996"/>
      <c r="QEH113" s="997"/>
      <c r="QEI113" s="997"/>
      <c r="QEJ113" s="997"/>
      <c r="QEK113" s="997"/>
      <c r="QEL113" s="997"/>
      <c r="QEM113" s="997"/>
      <c r="QEN113" s="997"/>
      <c r="QEO113" s="998"/>
      <c r="QEP113" s="996"/>
      <c r="QEQ113" s="997"/>
      <c r="QER113" s="997"/>
      <c r="QES113" s="997"/>
      <c r="QET113" s="997"/>
      <c r="QEU113" s="997"/>
      <c r="QEV113" s="997"/>
      <c r="QEW113" s="997"/>
      <c r="QEX113" s="998"/>
      <c r="QEY113" s="996"/>
      <c r="QEZ113" s="997"/>
      <c r="QFA113" s="997"/>
      <c r="QFB113" s="997"/>
      <c r="QFC113" s="997"/>
      <c r="QFD113" s="997"/>
      <c r="QFE113" s="997"/>
      <c r="QFF113" s="997"/>
      <c r="QFG113" s="998"/>
      <c r="QFH113" s="996"/>
      <c r="QFI113" s="997"/>
      <c r="QFJ113" s="997"/>
      <c r="QFK113" s="997"/>
      <c r="QFL113" s="997"/>
      <c r="QFM113" s="997"/>
      <c r="QFN113" s="997"/>
      <c r="QFO113" s="997"/>
      <c r="QFP113" s="998"/>
      <c r="QFQ113" s="996"/>
      <c r="QFR113" s="997"/>
      <c r="QFS113" s="997"/>
      <c r="QFT113" s="997"/>
      <c r="QFU113" s="997"/>
      <c r="QFV113" s="997"/>
      <c r="QFW113" s="997"/>
      <c r="QFX113" s="997"/>
      <c r="QFY113" s="998"/>
      <c r="QFZ113" s="996"/>
      <c r="QGA113" s="997"/>
      <c r="QGB113" s="997"/>
      <c r="QGC113" s="997"/>
      <c r="QGD113" s="997"/>
      <c r="QGE113" s="997"/>
      <c r="QGF113" s="997"/>
      <c r="QGG113" s="997"/>
      <c r="QGH113" s="998"/>
      <c r="QGI113" s="996"/>
      <c r="QGJ113" s="997"/>
      <c r="QGK113" s="997"/>
      <c r="QGL113" s="997"/>
      <c r="QGM113" s="997"/>
      <c r="QGN113" s="997"/>
      <c r="QGO113" s="997"/>
      <c r="QGP113" s="997"/>
      <c r="QGQ113" s="998"/>
      <c r="QGR113" s="996"/>
      <c r="QGS113" s="997"/>
      <c r="QGT113" s="997"/>
      <c r="QGU113" s="997"/>
      <c r="QGV113" s="997"/>
      <c r="QGW113" s="997"/>
      <c r="QGX113" s="997"/>
      <c r="QGY113" s="997"/>
      <c r="QGZ113" s="998"/>
      <c r="QHA113" s="996"/>
      <c r="QHB113" s="997"/>
      <c r="QHC113" s="997"/>
      <c r="QHD113" s="997"/>
      <c r="QHE113" s="997"/>
      <c r="QHF113" s="997"/>
      <c r="QHG113" s="997"/>
      <c r="QHH113" s="997"/>
      <c r="QHI113" s="998"/>
      <c r="QHJ113" s="996"/>
      <c r="QHK113" s="997"/>
      <c r="QHL113" s="997"/>
      <c r="QHM113" s="997"/>
      <c r="QHN113" s="997"/>
      <c r="QHO113" s="997"/>
      <c r="QHP113" s="997"/>
      <c r="QHQ113" s="997"/>
      <c r="QHR113" s="998"/>
      <c r="QHS113" s="996"/>
      <c r="QHT113" s="997"/>
      <c r="QHU113" s="997"/>
      <c r="QHV113" s="997"/>
      <c r="QHW113" s="997"/>
      <c r="QHX113" s="997"/>
      <c r="QHY113" s="997"/>
      <c r="QHZ113" s="997"/>
      <c r="QIA113" s="998"/>
      <c r="QIB113" s="996"/>
      <c r="QIC113" s="997"/>
      <c r="QID113" s="997"/>
      <c r="QIE113" s="997"/>
      <c r="QIF113" s="997"/>
      <c r="QIG113" s="997"/>
      <c r="QIH113" s="997"/>
      <c r="QII113" s="997"/>
      <c r="QIJ113" s="998"/>
      <c r="QIK113" s="996"/>
      <c r="QIL113" s="997"/>
      <c r="QIM113" s="997"/>
      <c r="QIN113" s="997"/>
      <c r="QIO113" s="997"/>
      <c r="QIP113" s="997"/>
      <c r="QIQ113" s="997"/>
      <c r="QIR113" s="997"/>
      <c r="QIS113" s="998"/>
      <c r="QIT113" s="996"/>
      <c r="QIU113" s="997"/>
      <c r="QIV113" s="997"/>
      <c r="QIW113" s="997"/>
      <c r="QIX113" s="997"/>
      <c r="QIY113" s="997"/>
      <c r="QIZ113" s="997"/>
      <c r="QJA113" s="997"/>
      <c r="QJB113" s="998"/>
      <c r="QJC113" s="996"/>
      <c r="QJD113" s="997"/>
      <c r="QJE113" s="997"/>
      <c r="QJF113" s="997"/>
      <c r="QJG113" s="997"/>
      <c r="QJH113" s="997"/>
      <c r="QJI113" s="997"/>
      <c r="QJJ113" s="997"/>
      <c r="QJK113" s="998"/>
      <c r="QJL113" s="996"/>
      <c r="QJM113" s="997"/>
      <c r="QJN113" s="997"/>
      <c r="QJO113" s="997"/>
      <c r="QJP113" s="997"/>
      <c r="QJQ113" s="997"/>
      <c r="QJR113" s="997"/>
      <c r="QJS113" s="997"/>
      <c r="QJT113" s="998"/>
      <c r="QJU113" s="996"/>
      <c r="QJV113" s="997"/>
      <c r="QJW113" s="997"/>
      <c r="QJX113" s="997"/>
      <c r="QJY113" s="997"/>
      <c r="QJZ113" s="997"/>
      <c r="QKA113" s="997"/>
      <c r="QKB113" s="997"/>
      <c r="QKC113" s="998"/>
      <c r="QKD113" s="996"/>
      <c r="QKE113" s="997"/>
      <c r="QKF113" s="997"/>
      <c r="QKG113" s="997"/>
      <c r="QKH113" s="997"/>
      <c r="QKI113" s="997"/>
      <c r="QKJ113" s="997"/>
      <c r="QKK113" s="997"/>
      <c r="QKL113" s="998"/>
      <c r="QKM113" s="996"/>
      <c r="QKN113" s="997"/>
      <c r="QKO113" s="997"/>
      <c r="QKP113" s="997"/>
      <c r="QKQ113" s="997"/>
      <c r="QKR113" s="997"/>
      <c r="QKS113" s="997"/>
      <c r="QKT113" s="997"/>
      <c r="QKU113" s="998"/>
      <c r="QKV113" s="996"/>
      <c r="QKW113" s="997"/>
      <c r="QKX113" s="997"/>
      <c r="QKY113" s="997"/>
      <c r="QKZ113" s="997"/>
      <c r="QLA113" s="997"/>
      <c r="QLB113" s="997"/>
      <c r="QLC113" s="997"/>
      <c r="QLD113" s="998"/>
      <c r="QLE113" s="996"/>
      <c r="QLF113" s="997"/>
      <c r="QLG113" s="997"/>
      <c r="QLH113" s="997"/>
      <c r="QLI113" s="997"/>
      <c r="QLJ113" s="997"/>
      <c r="QLK113" s="997"/>
      <c r="QLL113" s="997"/>
      <c r="QLM113" s="998"/>
      <c r="QLN113" s="996"/>
      <c r="QLO113" s="997"/>
      <c r="QLP113" s="997"/>
      <c r="QLQ113" s="997"/>
      <c r="QLR113" s="997"/>
      <c r="QLS113" s="997"/>
      <c r="QLT113" s="997"/>
      <c r="QLU113" s="997"/>
      <c r="QLV113" s="998"/>
      <c r="QLW113" s="996"/>
      <c r="QLX113" s="997"/>
      <c r="QLY113" s="997"/>
      <c r="QLZ113" s="997"/>
      <c r="QMA113" s="997"/>
      <c r="QMB113" s="997"/>
      <c r="QMC113" s="997"/>
      <c r="QMD113" s="997"/>
      <c r="QME113" s="998"/>
      <c r="QMF113" s="996"/>
      <c r="QMG113" s="997"/>
      <c r="QMH113" s="997"/>
      <c r="QMI113" s="997"/>
      <c r="QMJ113" s="997"/>
      <c r="QMK113" s="997"/>
      <c r="QML113" s="997"/>
      <c r="QMM113" s="997"/>
      <c r="QMN113" s="998"/>
      <c r="QMO113" s="996"/>
      <c r="QMP113" s="997"/>
      <c r="QMQ113" s="997"/>
      <c r="QMR113" s="997"/>
      <c r="QMS113" s="997"/>
      <c r="QMT113" s="997"/>
      <c r="QMU113" s="997"/>
      <c r="QMV113" s="997"/>
      <c r="QMW113" s="998"/>
      <c r="QMX113" s="996"/>
      <c r="QMY113" s="997"/>
      <c r="QMZ113" s="997"/>
      <c r="QNA113" s="997"/>
      <c r="QNB113" s="997"/>
      <c r="QNC113" s="997"/>
      <c r="QND113" s="997"/>
      <c r="QNE113" s="997"/>
      <c r="QNF113" s="998"/>
      <c r="QNG113" s="996"/>
      <c r="QNH113" s="997"/>
      <c r="QNI113" s="997"/>
      <c r="QNJ113" s="997"/>
      <c r="QNK113" s="997"/>
      <c r="QNL113" s="997"/>
      <c r="QNM113" s="997"/>
      <c r="QNN113" s="997"/>
      <c r="QNO113" s="998"/>
      <c r="QNP113" s="996"/>
      <c r="QNQ113" s="997"/>
      <c r="QNR113" s="997"/>
      <c r="QNS113" s="997"/>
      <c r="QNT113" s="997"/>
      <c r="QNU113" s="997"/>
      <c r="QNV113" s="997"/>
      <c r="QNW113" s="997"/>
      <c r="QNX113" s="998"/>
      <c r="QNY113" s="996"/>
      <c r="QNZ113" s="997"/>
      <c r="QOA113" s="997"/>
      <c r="QOB113" s="997"/>
      <c r="QOC113" s="997"/>
      <c r="QOD113" s="997"/>
      <c r="QOE113" s="997"/>
      <c r="QOF113" s="997"/>
      <c r="QOG113" s="998"/>
      <c r="QOH113" s="996"/>
      <c r="QOI113" s="997"/>
      <c r="QOJ113" s="997"/>
      <c r="QOK113" s="997"/>
      <c r="QOL113" s="997"/>
      <c r="QOM113" s="997"/>
      <c r="QON113" s="997"/>
      <c r="QOO113" s="997"/>
      <c r="QOP113" s="998"/>
      <c r="QOQ113" s="996"/>
      <c r="QOR113" s="997"/>
      <c r="QOS113" s="997"/>
      <c r="QOT113" s="997"/>
      <c r="QOU113" s="997"/>
      <c r="QOV113" s="997"/>
      <c r="QOW113" s="997"/>
      <c r="QOX113" s="997"/>
      <c r="QOY113" s="998"/>
      <c r="QOZ113" s="996"/>
      <c r="QPA113" s="997"/>
      <c r="QPB113" s="997"/>
      <c r="QPC113" s="997"/>
      <c r="QPD113" s="997"/>
      <c r="QPE113" s="997"/>
      <c r="QPF113" s="997"/>
      <c r="QPG113" s="997"/>
      <c r="QPH113" s="998"/>
      <c r="QPI113" s="996"/>
      <c r="QPJ113" s="997"/>
      <c r="QPK113" s="997"/>
      <c r="QPL113" s="997"/>
      <c r="QPM113" s="997"/>
      <c r="QPN113" s="997"/>
      <c r="QPO113" s="997"/>
      <c r="QPP113" s="997"/>
      <c r="QPQ113" s="998"/>
      <c r="QPR113" s="996"/>
      <c r="QPS113" s="997"/>
      <c r="QPT113" s="997"/>
      <c r="QPU113" s="997"/>
      <c r="QPV113" s="997"/>
      <c r="QPW113" s="997"/>
      <c r="QPX113" s="997"/>
      <c r="QPY113" s="997"/>
      <c r="QPZ113" s="998"/>
      <c r="QQA113" s="996"/>
      <c r="QQB113" s="997"/>
      <c r="QQC113" s="997"/>
      <c r="QQD113" s="997"/>
      <c r="QQE113" s="997"/>
      <c r="QQF113" s="997"/>
      <c r="QQG113" s="997"/>
      <c r="QQH113" s="997"/>
      <c r="QQI113" s="998"/>
      <c r="QQJ113" s="996"/>
      <c r="QQK113" s="997"/>
      <c r="QQL113" s="997"/>
      <c r="QQM113" s="997"/>
      <c r="QQN113" s="997"/>
      <c r="QQO113" s="997"/>
      <c r="QQP113" s="997"/>
      <c r="QQQ113" s="997"/>
      <c r="QQR113" s="998"/>
      <c r="QQS113" s="996"/>
      <c r="QQT113" s="997"/>
      <c r="QQU113" s="997"/>
      <c r="QQV113" s="997"/>
      <c r="QQW113" s="997"/>
      <c r="QQX113" s="997"/>
      <c r="QQY113" s="997"/>
      <c r="QQZ113" s="997"/>
      <c r="QRA113" s="998"/>
      <c r="QRB113" s="996"/>
      <c r="QRC113" s="997"/>
      <c r="QRD113" s="997"/>
      <c r="QRE113" s="997"/>
      <c r="QRF113" s="997"/>
      <c r="QRG113" s="997"/>
      <c r="QRH113" s="997"/>
      <c r="QRI113" s="997"/>
      <c r="QRJ113" s="998"/>
      <c r="QRK113" s="996"/>
      <c r="QRL113" s="997"/>
      <c r="QRM113" s="997"/>
      <c r="QRN113" s="997"/>
      <c r="QRO113" s="997"/>
      <c r="QRP113" s="997"/>
      <c r="QRQ113" s="997"/>
      <c r="QRR113" s="997"/>
      <c r="QRS113" s="998"/>
      <c r="QRT113" s="996"/>
      <c r="QRU113" s="997"/>
      <c r="QRV113" s="997"/>
      <c r="QRW113" s="997"/>
      <c r="QRX113" s="997"/>
      <c r="QRY113" s="997"/>
      <c r="QRZ113" s="997"/>
      <c r="QSA113" s="997"/>
      <c r="QSB113" s="998"/>
      <c r="QSC113" s="996"/>
      <c r="QSD113" s="997"/>
      <c r="QSE113" s="997"/>
      <c r="QSF113" s="997"/>
      <c r="QSG113" s="997"/>
      <c r="QSH113" s="997"/>
      <c r="QSI113" s="997"/>
      <c r="QSJ113" s="997"/>
      <c r="QSK113" s="998"/>
      <c r="QSL113" s="996"/>
      <c r="QSM113" s="997"/>
      <c r="QSN113" s="997"/>
      <c r="QSO113" s="997"/>
      <c r="QSP113" s="997"/>
      <c r="QSQ113" s="997"/>
      <c r="QSR113" s="997"/>
      <c r="QSS113" s="997"/>
      <c r="QST113" s="998"/>
      <c r="QSU113" s="996"/>
      <c r="QSV113" s="997"/>
      <c r="QSW113" s="997"/>
      <c r="QSX113" s="997"/>
      <c r="QSY113" s="997"/>
      <c r="QSZ113" s="997"/>
      <c r="QTA113" s="997"/>
      <c r="QTB113" s="997"/>
      <c r="QTC113" s="998"/>
      <c r="QTD113" s="996"/>
      <c r="QTE113" s="997"/>
      <c r="QTF113" s="997"/>
      <c r="QTG113" s="997"/>
      <c r="QTH113" s="997"/>
      <c r="QTI113" s="997"/>
      <c r="QTJ113" s="997"/>
      <c r="QTK113" s="997"/>
      <c r="QTL113" s="998"/>
      <c r="QTM113" s="996"/>
      <c r="QTN113" s="997"/>
      <c r="QTO113" s="997"/>
      <c r="QTP113" s="997"/>
      <c r="QTQ113" s="997"/>
      <c r="QTR113" s="997"/>
      <c r="QTS113" s="997"/>
      <c r="QTT113" s="997"/>
      <c r="QTU113" s="998"/>
      <c r="QTV113" s="996"/>
      <c r="QTW113" s="997"/>
      <c r="QTX113" s="997"/>
      <c r="QTY113" s="997"/>
      <c r="QTZ113" s="997"/>
      <c r="QUA113" s="997"/>
      <c r="QUB113" s="997"/>
      <c r="QUC113" s="997"/>
      <c r="QUD113" s="998"/>
      <c r="QUE113" s="996"/>
      <c r="QUF113" s="997"/>
      <c r="QUG113" s="997"/>
      <c r="QUH113" s="997"/>
      <c r="QUI113" s="997"/>
      <c r="QUJ113" s="997"/>
      <c r="QUK113" s="997"/>
      <c r="QUL113" s="997"/>
      <c r="QUM113" s="998"/>
      <c r="QUN113" s="996"/>
      <c r="QUO113" s="997"/>
      <c r="QUP113" s="997"/>
      <c r="QUQ113" s="997"/>
      <c r="QUR113" s="997"/>
      <c r="QUS113" s="997"/>
      <c r="QUT113" s="997"/>
      <c r="QUU113" s="997"/>
      <c r="QUV113" s="998"/>
      <c r="QUW113" s="996"/>
      <c r="QUX113" s="997"/>
      <c r="QUY113" s="997"/>
      <c r="QUZ113" s="997"/>
      <c r="QVA113" s="997"/>
      <c r="QVB113" s="997"/>
      <c r="QVC113" s="997"/>
      <c r="QVD113" s="997"/>
      <c r="QVE113" s="998"/>
      <c r="QVF113" s="996"/>
      <c r="QVG113" s="997"/>
      <c r="QVH113" s="997"/>
      <c r="QVI113" s="997"/>
      <c r="QVJ113" s="997"/>
      <c r="QVK113" s="997"/>
      <c r="QVL113" s="997"/>
      <c r="QVM113" s="997"/>
      <c r="QVN113" s="998"/>
      <c r="QVO113" s="996"/>
      <c r="QVP113" s="997"/>
      <c r="QVQ113" s="997"/>
      <c r="QVR113" s="997"/>
      <c r="QVS113" s="997"/>
      <c r="QVT113" s="997"/>
      <c r="QVU113" s="997"/>
      <c r="QVV113" s="997"/>
      <c r="QVW113" s="998"/>
      <c r="QVX113" s="996"/>
      <c r="QVY113" s="997"/>
      <c r="QVZ113" s="997"/>
      <c r="QWA113" s="997"/>
      <c r="QWB113" s="997"/>
      <c r="QWC113" s="997"/>
      <c r="QWD113" s="997"/>
      <c r="QWE113" s="997"/>
      <c r="QWF113" s="998"/>
      <c r="QWG113" s="996"/>
      <c r="QWH113" s="997"/>
      <c r="QWI113" s="997"/>
      <c r="QWJ113" s="997"/>
      <c r="QWK113" s="997"/>
      <c r="QWL113" s="997"/>
      <c r="QWM113" s="997"/>
      <c r="QWN113" s="997"/>
      <c r="QWO113" s="998"/>
      <c r="QWP113" s="996"/>
      <c r="QWQ113" s="997"/>
      <c r="QWR113" s="997"/>
      <c r="QWS113" s="997"/>
      <c r="QWT113" s="997"/>
      <c r="QWU113" s="997"/>
      <c r="QWV113" s="997"/>
      <c r="QWW113" s="997"/>
      <c r="QWX113" s="998"/>
      <c r="QWY113" s="996"/>
      <c r="QWZ113" s="997"/>
      <c r="QXA113" s="997"/>
      <c r="QXB113" s="997"/>
      <c r="QXC113" s="997"/>
      <c r="QXD113" s="997"/>
      <c r="QXE113" s="997"/>
      <c r="QXF113" s="997"/>
      <c r="QXG113" s="998"/>
      <c r="QXH113" s="996"/>
      <c r="QXI113" s="997"/>
      <c r="QXJ113" s="997"/>
      <c r="QXK113" s="997"/>
      <c r="QXL113" s="997"/>
      <c r="QXM113" s="997"/>
      <c r="QXN113" s="997"/>
      <c r="QXO113" s="997"/>
      <c r="QXP113" s="998"/>
      <c r="QXQ113" s="996"/>
      <c r="QXR113" s="997"/>
      <c r="QXS113" s="997"/>
      <c r="QXT113" s="997"/>
      <c r="QXU113" s="997"/>
      <c r="QXV113" s="997"/>
      <c r="QXW113" s="997"/>
      <c r="QXX113" s="997"/>
      <c r="QXY113" s="998"/>
      <c r="QXZ113" s="996"/>
      <c r="QYA113" s="997"/>
      <c r="QYB113" s="997"/>
      <c r="QYC113" s="997"/>
      <c r="QYD113" s="997"/>
      <c r="QYE113" s="997"/>
      <c r="QYF113" s="997"/>
      <c r="QYG113" s="997"/>
      <c r="QYH113" s="998"/>
      <c r="QYI113" s="996"/>
      <c r="QYJ113" s="997"/>
      <c r="QYK113" s="997"/>
      <c r="QYL113" s="997"/>
      <c r="QYM113" s="997"/>
      <c r="QYN113" s="997"/>
      <c r="QYO113" s="997"/>
      <c r="QYP113" s="997"/>
      <c r="QYQ113" s="998"/>
      <c r="QYR113" s="996"/>
      <c r="QYS113" s="997"/>
      <c r="QYT113" s="997"/>
      <c r="QYU113" s="997"/>
      <c r="QYV113" s="997"/>
      <c r="QYW113" s="997"/>
      <c r="QYX113" s="997"/>
      <c r="QYY113" s="997"/>
      <c r="QYZ113" s="998"/>
      <c r="QZA113" s="996"/>
      <c r="QZB113" s="997"/>
      <c r="QZC113" s="997"/>
      <c r="QZD113" s="997"/>
      <c r="QZE113" s="997"/>
      <c r="QZF113" s="997"/>
      <c r="QZG113" s="997"/>
      <c r="QZH113" s="997"/>
      <c r="QZI113" s="998"/>
      <c r="QZJ113" s="996"/>
      <c r="QZK113" s="997"/>
      <c r="QZL113" s="997"/>
      <c r="QZM113" s="997"/>
      <c r="QZN113" s="997"/>
      <c r="QZO113" s="997"/>
      <c r="QZP113" s="997"/>
      <c r="QZQ113" s="997"/>
      <c r="QZR113" s="998"/>
      <c r="QZS113" s="996"/>
      <c r="QZT113" s="997"/>
      <c r="QZU113" s="997"/>
      <c r="QZV113" s="997"/>
      <c r="QZW113" s="997"/>
      <c r="QZX113" s="997"/>
      <c r="QZY113" s="997"/>
      <c r="QZZ113" s="997"/>
      <c r="RAA113" s="998"/>
      <c r="RAB113" s="996"/>
      <c r="RAC113" s="997"/>
      <c r="RAD113" s="997"/>
      <c r="RAE113" s="997"/>
      <c r="RAF113" s="997"/>
      <c r="RAG113" s="997"/>
      <c r="RAH113" s="997"/>
      <c r="RAI113" s="997"/>
      <c r="RAJ113" s="998"/>
      <c r="RAK113" s="996"/>
      <c r="RAL113" s="997"/>
      <c r="RAM113" s="997"/>
      <c r="RAN113" s="997"/>
      <c r="RAO113" s="997"/>
      <c r="RAP113" s="997"/>
      <c r="RAQ113" s="997"/>
      <c r="RAR113" s="997"/>
      <c r="RAS113" s="998"/>
      <c r="RAT113" s="996"/>
      <c r="RAU113" s="997"/>
      <c r="RAV113" s="997"/>
      <c r="RAW113" s="997"/>
      <c r="RAX113" s="997"/>
      <c r="RAY113" s="997"/>
      <c r="RAZ113" s="997"/>
      <c r="RBA113" s="997"/>
      <c r="RBB113" s="998"/>
      <c r="RBC113" s="996"/>
      <c r="RBD113" s="997"/>
      <c r="RBE113" s="997"/>
      <c r="RBF113" s="997"/>
      <c r="RBG113" s="997"/>
      <c r="RBH113" s="997"/>
      <c r="RBI113" s="997"/>
      <c r="RBJ113" s="997"/>
      <c r="RBK113" s="998"/>
      <c r="RBL113" s="996"/>
      <c r="RBM113" s="997"/>
      <c r="RBN113" s="997"/>
      <c r="RBO113" s="997"/>
      <c r="RBP113" s="997"/>
      <c r="RBQ113" s="997"/>
      <c r="RBR113" s="997"/>
      <c r="RBS113" s="997"/>
      <c r="RBT113" s="998"/>
      <c r="RBU113" s="996"/>
      <c r="RBV113" s="997"/>
      <c r="RBW113" s="997"/>
      <c r="RBX113" s="997"/>
      <c r="RBY113" s="997"/>
      <c r="RBZ113" s="997"/>
      <c r="RCA113" s="997"/>
      <c r="RCB113" s="997"/>
      <c r="RCC113" s="998"/>
      <c r="RCD113" s="996"/>
      <c r="RCE113" s="997"/>
      <c r="RCF113" s="997"/>
      <c r="RCG113" s="997"/>
      <c r="RCH113" s="997"/>
      <c r="RCI113" s="997"/>
      <c r="RCJ113" s="997"/>
      <c r="RCK113" s="997"/>
      <c r="RCL113" s="998"/>
      <c r="RCM113" s="996"/>
      <c r="RCN113" s="997"/>
      <c r="RCO113" s="997"/>
      <c r="RCP113" s="997"/>
      <c r="RCQ113" s="997"/>
      <c r="RCR113" s="997"/>
      <c r="RCS113" s="997"/>
      <c r="RCT113" s="997"/>
      <c r="RCU113" s="998"/>
      <c r="RCV113" s="996"/>
      <c r="RCW113" s="997"/>
      <c r="RCX113" s="997"/>
      <c r="RCY113" s="997"/>
      <c r="RCZ113" s="997"/>
      <c r="RDA113" s="997"/>
      <c r="RDB113" s="997"/>
      <c r="RDC113" s="997"/>
      <c r="RDD113" s="998"/>
      <c r="RDE113" s="996"/>
      <c r="RDF113" s="997"/>
      <c r="RDG113" s="997"/>
      <c r="RDH113" s="997"/>
      <c r="RDI113" s="997"/>
      <c r="RDJ113" s="997"/>
      <c r="RDK113" s="997"/>
      <c r="RDL113" s="997"/>
      <c r="RDM113" s="998"/>
      <c r="RDN113" s="996"/>
      <c r="RDO113" s="997"/>
      <c r="RDP113" s="997"/>
      <c r="RDQ113" s="997"/>
      <c r="RDR113" s="997"/>
      <c r="RDS113" s="997"/>
      <c r="RDT113" s="997"/>
      <c r="RDU113" s="997"/>
      <c r="RDV113" s="998"/>
      <c r="RDW113" s="996"/>
      <c r="RDX113" s="997"/>
      <c r="RDY113" s="997"/>
      <c r="RDZ113" s="997"/>
      <c r="REA113" s="997"/>
      <c r="REB113" s="997"/>
      <c r="REC113" s="997"/>
      <c r="RED113" s="997"/>
      <c r="REE113" s="998"/>
      <c r="REF113" s="996"/>
      <c r="REG113" s="997"/>
      <c r="REH113" s="997"/>
      <c r="REI113" s="997"/>
      <c r="REJ113" s="997"/>
      <c r="REK113" s="997"/>
      <c r="REL113" s="997"/>
      <c r="REM113" s="997"/>
      <c r="REN113" s="998"/>
      <c r="REO113" s="996"/>
      <c r="REP113" s="997"/>
      <c r="REQ113" s="997"/>
      <c r="RER113" s="997"/>
      <c r="RES113" s="997"/>
      <c r="RET113" s="997"/>
      <c r="REU113" s="997"/>
      <c r="REV113" s="997"/>
      <c r="REW113" s="998"/>
      <c r="REX113" s="996"/>
      <c r="REY113" s="997"/>
      <c r="REZ113" s="997"/>
      <c r="RFA113" s="997"/>
      <c r="RFB113" s="997"/>
      <c r="RFC113" s="997"/>
      <c r="RFD113" s="997"/>
      <c r="RFE113" s="997"/>
      <c r="RFF113" s="998"/>
      <c r="RFG113" s="996"/>
      <c r="RFH113" s="997"/>
      <c r="RFI113" s="997"/>
      <c r="RFJ113" s="997"/>
      <c r="RFK113" s="997"/>
      <c r="RFL113" s="997"/>
      <c r="RFM113" s="997"/>
      <c r="RFN113" s="997"/>
      <c r="RFO113" s="998"/>
      <c r="RFP113" s="996"/>
      <c r="RFQ113" s="997"/>
      <c r="RFR113" s="997"/>
      <c r="RFS113" s="997"/>
      <c r="RFT113" s="997"/>
      <c r="RFU113" s="997"/>
      <c r="RFV113" s="997"/>
      <c r="RFW113" s="997"/>
      <c r="RFX113" s="998"/>
      <c r="RFY113" s="996"/>
      <c r="RFZ113" s="997"/>
      <c r="RGA113" s="997"/>
      <c r="RGB113" s="997"/>
      <c r="RGC113" s="997"/>
      <c r="RGD113" s="997"/>
      <c r="RGE113" s="997"/>
      <c r="RGF113" s="997"/>
      <c r="RGG113" s="998"/>
      <c r="RGH113" s="996"/>
      <c r="RGI113" s="997"/>
      <c r="RGJ113" s="997"/>
      <c r="RGK113" s="997"/>
      <c r="RGL113" s="997"/>
      <c r="RGM113" s="997"/>
      <c r="RGN113" s="997"/>
      <c r="RGO113" s="997"/>
      <c r="RGP113" s="998"/>
      <c r="RGQ113" s="996"/>
      <c r="RGR113" s="997"/>
      <c r="RGS113" s="997"/>
      <c r="RGT113" s="997"/>
      <c r="RGU113" s="997"/>
      <c r="RGV113" s="997"/>
      <c r="RGW113" s="997"/>
      <c r="RGX113" s="997"/>
      <c r="RGY113" s="998"/>
      <c r="RGZ113" s="996"/>
      <c r="RHA113" s="997"/>
      <c r="RHB113" s="997"/>
      <c r="RHC113" s="997"/>
      <c r="RHD113" s="997"/>
      <c r="RHE113" s="997"/>
      <c r="RHF113" s="997"/>
      <c r="RHG113" s="997"/>
      <c r="RHH113" s="998"/>
      <c r="RHI113" s="996"/>
      <c r="RHJ113" s="997"/>
      <c r="RHK113" s="997"/>
      <c r="RHL113" s="997"/>
      <c r="RHM113" s="997"/>
      <c r="RHN113" s="997"/>
      <c r="RHO113" s="997"/>
      <c r="RHP113" s="997"/>
      <c r="RHQ113" s="998"/>
      <c r="RHR113" s="996"/>
      <c r="RHS113" s="997"/>
      <c r="RHT113" s="997"/>
      <c r="RHU113" s="997"/>
      <c r="RHV113" s="997"/>
      <c r="RHW113" s="997"/>
      <c r="RHX113" s="997"/>
      <c r="RHY113" s="997"/>
      <c r="RHZ113" s="998"/>
      <c r="RIA113" s="996"/>
      <c r="RIB113" s="997"/>
      <c r="RIC113" s="997"/>
      <c r="RID113" s="997"/>
      <c r="RIE113" s="997"/>
      <c r="RIF113" s="997"/>
      <c r="RIG113" s="997"/>
      <c r="RIH113" s="997"/>
      <c r="RII113" s="998"/>
      <c r="RIJ113" s="996"/>
      <c r="RIK113" s="997"/>
      <c r="RIL113" s="997"/>
      <c r="RIM113" s="997"/>
      <c r="RIN113" s="997"/>
      <c r="RIO113" s="997"/>
      <c r="RIP113" s="997"/>
      <c r="RIQ113" s="997"/>
      <c r="RIR113" s="998"/>
      <c r="RIS113" s="996"/>
      <c r="RIT113" s="997"/>
      <c r="RIU113" s="997"/>
      <c r="RIV113" s="997"/>
      <c r="RIW113" s="997"/>
      <c r="RIX113" s="997"/>
      <c r="RIY113" s="997"/>
      <c r="RIZ113" s="997"/>
      <c r="RJA113" s="998"/>
      <c r="RJB113" s="996"/>
      <c r="RJC113" s="997"/>
      <c r="RJD113" s="997"/>
      <c r="RJE113" s="997"/>
      <c r="RJF113" s="997"/>
      <c r="RJG113" s="997"/>
      <c r="RJH113" s="997"/>
      <c r="RJI113" s="997"/>
      <c r="RJJ113" s="998"/>
      <c r="RJK113" s="996"/>
      <c r="RJL113" s="997"/>
      <c r="RJM113" s="997"/>
      <c r="RJN113" s="997"/>
      <c r="RJO113" s="997"/>
      <c r="RJP113" s="997"/>
      <c r="RJQ113" s="997"/>
      <c r="RJR113" s="997"/>
      <c r="RJS113" s="998"/>
      <c r="RJT113" s="996"/>
      <c r="RJU113" s="997"/>
      <c r="RJV113" s="997"/>
      <c r="RJW113" s="997"/>
      <c r="RJX113" s="997"/>
      <c r="RJY113" s="997"/>
      <c r="RJZ113" s="997"/>
      <c r="RKA113" s="997"/>
      <c r="RKB113" s="998"/>
      <c r="RKC113" s="996"/>
      <c r="RKD113" s="997"/>
      <c r="RKE113" s="997"/>
      <c r="RKF113" s="997"/>
      <c r="RKG113" s="997"/>
      <c r="RKH113" s="997"/>
      <c r="RKI113" s="997"/>
      <c r="RKJ113" s="997"/>
      <c r="RKK113" s="998"/>
      <c r="RKL113" s="996"/>
      <c r="RKM113" s="997"/>
      <c r="RKN113" s="997"/>
      <c r="RKO113" s="997"/>
      <c r="RKP113" s="997"/>
      <c r="RKQ113" s="997"/>
      <c r="RKR113" s="997"/>
      <c r="RKS113" s="997"/>
      <c r="RKT113" s="998"/>
      <c r="RKU113" s="996"/>
      <c r="RKV113" s="997"/>
      <c r="RKW113" s="997"/>
      <c r="RKX113" s="997"/>
      <c r="RKY113" s="997"/>
      <c r="RKZ113" s="997"/>
      <c r="RLA113" s="997"/>
      <c r="RLB113" s="997"/>
      <c r="RLC113" s="998"/>
      <c r="RLD113" s="996"/>
      <c r="RLE113" s="997"/>
      <c r="RLF113" s="997"/>
      <c r="RLG113" s="997"/>
      <c r="RLH113" s="997"/>
      <c r="RLI113" s="997"/>
      <c r="RLJ113" s="997"/>
      <c r="RLK113" s="997"/>
      <c r="RLL113" s="998"/>
      <c r="RLM113" s="996"/>
      <c r="RLN113" s="997"/>
      <c r="RLO113" s="997"/>
      <c r="RLP113" s="997"/>
      <c r="RLQ113" s="997"/>
      <c r="RLR113" s="997"/>
      <c r="RLS113" s="997"/>
      <c r="RLT113" s="997"/>
      <c r="RLU113" s="998"/>
      <c r="RLV113" s="996"/>
      <c r="RLW113" s="997"/>
      <c r="RLX113" s="997"/>
      <c r="RLY113" s="997"/>
      <c r="RLZ113" s="997"/>
      <c r="RMA113" s="997"/>
      <c r="RMB113" s="997"/>
      <c r="RMC113" s="997"/>
      <c r="RMD113" s="998"/>
      <c r="RME113" s="996"/>
      <c r="RMF113" s="997"/>
      <c r="RMG113" s="997"/>
      <c r="RMH113" s="997"/>
      <c r="RMI113" s="997"/>
      <c r="RMJ113" s="997"/>
      <c r="RMK113" s="997"/>
      <c r="RML113" s="997"/>
      <c r="RMM113" s="998"/>
      <c r="RMN113" s="996"/>
      <c r="RMO113" s="997"/>
      <c r="RMP113" s="997"/>
      <c r="RMQ113" s="997"/>
      <c r="RMR113" s="997"/>
      <c r="RMS113" s="997"/>
      <c r="RMT113" s="997"/>
      <c r="RMU113" s="997"/>
      <c r="RMV113" s="998"/>
      <c r="RMW113" s="996"/>
      <c r="RMX113" s="997"/>
      <c r="RMY113" s="997"/>
      <c r="RMZ113" s="997"/>
      <c r="RNA113" s="997"/>
      <c r="RNB113" s="997"/>
      <c r="RNC113" s="997"/>
      <c r="RND113" s="997"/>
      <c r="RNE113" s="998"/>
      <c r="RNF113" s="996"/>
      <c r="RNG113" s="997"/>
      <c r="RNH113" s="997"/>
      <c r="RNI113" s="997"/>
      <c r="RNJ113" s="997"/>
      <c r="RNK113" s="997"/>
      <c r="RNL113" s="997"/>
      <c r="RNM113" s="997"/>
      <c r="RNN113" s="998"/>
      <c r="RNO113" s="996"/>
      <c r="RNP113" s="997"/>
      <c r="RNQ113" s="997"/>
      <c r="RNR113" s="997"/>
      <c r="RNS113" s="997"/>
      <c r="RNT113" s="997"/>
      <c r="RNU113" s="997"/>
      <c r="RNV113" s="997"/>
      <c r="RNW113" s="998"/>
      <c r="RNX113" s="996"/>
      <c r="RNY113" s="997"/>
      <c r="RNZ113" s="997"/>
      <c r="ROA113" s="997"/>
      <c r="ROB113" s="997"/>
      <c r="ROC113" s="997"/>
      <c r="ROD113" s="997"/>
      <c r="ROE113" s="997"/>
      <c r="ROF113" s="998"/>
      <c r="ROG113" s="996"/>
      <c r="ROH113" s="997"/>
      <c r="ROI113" s="997"/>
      <c r="ROJ113" s="997"/>
      <c r="ROK113" s="997"/>
      <c r="ROL113" s="997"/>
      <c r="ROM113" s="997"/>
      <c r="RON113" s="997"/>
      <c r="ROO113" s="998"/>
      <c r="ROP113" s="996"/>
      <c r="ROQ113" s="997"/>
      <c r="ROR113" s="997"/>
      <c r="ROS113" s="997"/>
      <c r="ROT113" s="997"/>
      <c r="ROU113" s="997"/>
      <c r="ROV113" s="997"/>
      <c r="ROW113" s="997"/>
      <c r="ROX113" s="998"/>
      <c r="ROY113" s="996"/>
      <c r="ROZ113" s="997"/>
      <c r="RPA113" s="997"/>
      <c r="RPB113" s="997"/>
      <c r="RPC113" s="997"/>
      <c r="RPD113" s="997"/>
      <c r="RPE113" s="997"/>
      <c r="RPF113" s="997"/>
      <c r="RPG113" s="998"/>
      <c r="RPH113" s="996"/>
      <c r="RPI113" s="997"/>
      <c r="RPJ113" s="997"/>
      <c r="RPK113" s="997"/>
      <c r="RPL113" s="997"/>
      <c r="RPM113" s="997"/>
      <c r="RPN113" s="997"/>
      <c r="RPO113" s="997"/>
      <c r="RPP113" s="998"/>
      <c r="RPQ113" s="996"/>
      <c r="RPR113" s="997"/>
      <c r="RPS113" s="997"/>
      <c r="RPT113" s="997"/>
      <c r="RPU113" s="997"/>
      <c r="RPV113" s="997"/>
      <c r="RPW113" s="997"/>
      <c r="RPX113" s="997"/>
      <c r="RPY113" s="998"/>
      <c r="RPZ113" s="996"/>
      <c r="RQA113" s="997"/>
      <c r="RQB113" s="997"/>
      <c r="RQC113" s="997"/>
      <c r="RQD113" s="997"/>
      <c r="RQE113" s="997"/>
      <c r="RQF113" s="997"/>
      <c r="RQG113" s="997"/>
      <c r="RQH113" s="998"/>
      <c r="RQI113" s="996"/>
      <c r="RQJ113" s="997"/>
      <c r="RQK113" s="997"/>
      <c r="RQL113" s="997"/>
      <c r="RQM113" s="997"/>
      <c r="RQN113" s="997"/>
      <c r="RQO113" s="997"/>
      <c r="RQP113" s="997"/>
      <c r="RQQ113" s="998"/>
      <c r="RQR113" s="996"/>
      <c r="RQS113" s="997"/>
      <c r="RQT113" s="997"/>
      <c r="RQU113" s="997"/>
      <c r="RQV113" s="997"/>
      <c r="RQW113" s="997"/>
      <c r="RQX113" s="997"/>
      <c r="RQY113" s="997"/>
      <c r="RQZ113" s="998"/>
      <c r="RRA113" s="996"/>
      <c r="RRB113" s="997"/>
      <c r="RRC113" s="997"/>
      <c r="RRD113" s="997"/>
      <c r="RRE113" s="997"/>
      <c r="RRF113" s="997"/>
      <c r="RRG113" s="997"/>
      <c r="RRH113" s="997"/>
      <c r="RRI113" s="998"/>
      <c r="RRJ113" s="996"/>
      <c r="RRK113" s="997"/>
      <c r="RRL113" s="997"/>
      <c r="RRM113" s="997"/>
      <c r="RRN113" s="997"/>
      <c r="RRO113" s="997"/>
      <c r="RRP113" s="997"/>
      <c r="RRQ113" s="997"/>
      <c r="RRR113" s="998"/>
      <c r="RRS113" s="996"/>
      <c r="RRT113" s="997"/>
      <c r="RRU113" s="997"/>
      <c r="RRV113" s="997"/>
      <c r="RRW113" s="997"/>
      <c r="RRX113" s="997"/>
      <c r="RRY113" s="997"/>
      <c r="RRZ113" s="997"/>
      <c r="RSA113" s="998"/>
      <c r="RSB113" s="996"/>
      <c r="RSC113" s="997"/>
      <c r="RSD113" s="997"/>
      <c r="RSE113" s="997"/>
      <c r="RSF113" s="997"/>
      <c r="RSG113" s="997"/>
      <c r="RSH113" s="997"/>
      <c r="RSI113" s="997"/>
      <c r="RSJ113" s="998"/>
      <c r="RSK113" s="996"/>
      <c r="RSL113" s="997"/>
      <c r="RSM113" s="997"/>
      <c r="RSN113" s="997"/>
      <c r="RSO113" s="997"/>
      <c r="RSP113" s="997"/>
      <c r="RSQ113" s="997"/>
      <c r="RSR113" s="997"/>
      <c r="RSS113" s="998"/>
      <c r="RST113" s="996"/>
      <c r="RSU113" s="997"/>
      <c r="RSV113" s="997"/>
      <c r="RSW113" s="997"/>
      <c r="RSX113" s="997"/>
      <c r="RSY113" s="997"/>
      <c r="RSZ113" s="997"/>
      <c r="RTA113" s="997"/>
      <c r="RTB113" s="998"/>
      <c r="RTC113" s="996"/>
      <c r="RTD113" s="997"/>
      <c r="RTE113" s="997"/>
      <c r="RTF113" s="997"/>
      <c r="RTG113" s="997"/>
      <c r="RTH113" s="997"/>
      <c r="RTI113" s="997"/>
      <c r="RTJ113" s="997"/>
      <c r="RTK113" s="998"/>
      <c r="RTL113" s="996"/>
      <c r="RTM113" s="997"/>
      <c r="RTN113" s="997"/>
      <c r="RTO113" s="997"/>
      <c r="RTP113" s="997"/>
      <c r="RTQ113" s="997"/>
      <c r="RTR113" s="997"/>
      <c r="RTS113" s="997"/>
      <c r="RTT113" s="998"/>
      <c r="RTU113" s="996"/>
      <c r="RTV113" s="997"/>
      <c r="RTW113" s="997"/>
      <c r="RTX113" s="997"/>
      <c r="RTY113" s="997"/>
      <c r="RTZ113" s="997"/>
      <c r="RUA113" s="997"/>
      <c r="RUB113" s="997"/>
      <c r="RUC113" s="998"/>
      <c r="RUD113" s="996"/>
      <c r="RUE113" s="997"/>
      <c r="RUF113" s="997"/>
      <c r="RUG113" s="997"/>
      <c r="RUH113" s="997"/>
      <c r="RUI113" s="997"/>
      <c r="RUJ113" s="997"/>
      <c r="RUK113" s="997"/>
      <c r="RUL113" s="998"/>
      <c r="RUM113" s="996"/>
      <c r="RUN113" s="997"/>
      <c r="RUO113" s="997"/>
      <c r="RUP113" s="997"/>
      <c r="RUQ113" s="997"/>
      <c r="RUR113" s="997"/>
      <c r="RUS113" s="997"/>
      <c r="RUT113" s="997"/>
      <c r="RUU113" s="998"/>
      <c r="RUV113" s="996"/>
      <c r="RUW113" s="997"/>
      <c r="RUX113" s="997"/>
      <c r="RUY113" s="997"/>
      <c r="RUZ113" s="997"/>
      <c r="RVA113" s="997"/>
      <c r="RVB113" s="997"/>
      <c r="RVC113" s="997"/>
      <c r="RVD113" s="998"/>
      <c r="RVE113" s="996"/>
      <c r="RVF113" s="997"/>
      <c r="RVG113" s="997"/>
      <c r="RVH113" s="997"/>
      <c r="RVI113" s="997"/>
      <c r="RVJ113" s="997"/>
      <c r="RVK113" s="997"/>
      <c r="RVL113" s="997"/>
      <c r="RVM113" s="998"/>
      <c r="RVN113" s="996"/>
      <c r="RVO113" s="997"/>
      <c r="RVP113" s="997"/>
      <c r="RVQ113" s="997"/>
      <c r="RVR113" s="997"/>
      <c r="RVS113" s="997"/>
      <c r="RVT113" s="997"/>
      <c r="RVU113" s="997"/>
      <c r="RVV113" s="998"/>
      <c r="RVW113" s="996"/>
      <c r="RVX113" s="997"/>
      <c r="RVY113" s="997"/>
      <c r="RVZ113" s="997"/>
      <c r="RWA113" s="997"/>
      <c r="RWB113" s="997"/>
      <c r="RWC113" s="997"/>
      <c r="RWD113" s="997"/>
      <c r="RWE113" s="998"/>
      <c r="RWF113" s="996"/>
      <c r="RWG113" s="997"/>
      <c r="RWH113" s="997"/>
      <c r="RWI113" s="997"/>
      <c r="RWJ113" s="997"/>
      <c r="RWK113" s="997"/>
      <c r="RWL113" s="997"/>
      <c r="RWM113" s="997"/>
      <c r="RWN113" s="998"/>
      <c r="RWO113" s="996"/>
      <c r="RWP113" s="997"/>
      <c r="RWQ113" s="997"/>
      <c r="RWR113" s="997"/>
      <c r="RWS113" s="997"/>
      <c r="RWT113" s="997"/>
      <c r="RWU113" s="997"/>
      <c r="RWV113" s="997"/>
      <c r="RWW113" s="998"/>
      <c r="RWX113" s="996"/>
      <c r="RWY113" s="997"/>
      <c r="RWZ113" s="997"/>
      <c r="RXA113" s="997"/>
      <c r="RXB113" s="997"/>
      <c r="RXC113" s="997"/>
      <c r="RXD113" s="997"/>
      <c r="RXE113" s="997"/>
      <c r="RXF113" s="998"/>
      <c r="RXG113" s="996"/>
      <c r="RXH113" s="997"/>
      <c r="RXI113" s="997"/>
      <c r="RXJ113" s="997"/>
      <c r="RXK113" s="997"/>
      <c r="RXL113" s="997"/>
      <c r="RXM113" s="997"/>
      <c r="RXN113" s="997"/>
      <c r="RXO113" s="998"/>
      <c r="RXP113" s="996"/>
      <c r="RXQ113" s="997"/>
      <c r="RXR113" s="997"/>
      <c r="RXS113" s="997"/>
      <c r="RXT113" s="997"/>
      <c r="RXU113" s="997"/>
      <c r="RXV113" s="997"/>
      <c r="RXW113" s="997"/>
      <c r="RXX113" s="998"/>
      <c r="RXY113" s="996"/>
      <c r="RXZ113" s="997"/>
      <c r="RYA113" s="997"/>
      <c r="RYB113" s="997"/>
      <c r="RYC113" s="997"/>
      <c r="RYD113" s="997"/>
      <c r="RYE113" s="997"/>
      <c r="RYF113" s="997"/>
      <c r="RYG113" s="998"/>
      <c r="RYH113" s="996"/>
      <c r="RYI113" s="997"/>
      <c r="RYJ113" s="997"/>
      <c r="RYK113" s="997"/>
      <c r="RYL113" s="997"/>
      <c r="RYM113" s="997"/>
      <c r="RYN113" s="997"/>
      <c r="RYO113" s="997"/>
      <c r="RYP113" s="998"/>
      <c r="RYQ113" s="996"/>
      <c r="RYR113" s="997"/>
      <c r="RYS113" s="997"/>
      <c r="RYT113" s="997"/>
      <c r="RYU113" s="997"/>
      <c r="RYV113" s="997"/>
      <c r="RYW113" s="997"/>
      <c r="RYX113" s="997"/>
      <c r="RYY113" s="998"/>
      <c r="RYZ113" s="996"/>
      <c r="RZA113" s="997"/>
      <c r="RZB113" s="997"/>
      <c r="RZC113" s="997"/>
      <c r="RZD113" s="997"/>
      <c r="RZE113" s="997"/>
      <c r="RZF113" s="997"/>
      <c r="RZG113" s="997"/>
      <c r="RZH113" s="998"/>
      <c r="RZI113" s="996"/>
      <c r="RZJ113" s="997"/>
      <c r="RZK113" s="997"/>
      <c r="RZL113" s="997"/>
      <c r="RZM113" s="997"/>
      <c r="RZN113" s="997"/>
      <c r="RZO113" s="997"/>
      <c r="RZP113" s="997"/>
      <c r="RZQ113" s="998"/>
      <c r="RZR113" s="996"/>
      <c r="RZS113" s="997"/>
      <c r="RZT113" s="997"/>
      <c r="RZU113" s="997"/>
      <c r="RZV113" s="997"/>
      <c r="RZW113" s="997"/>
      <c r="RZX113" s="997"/>
      <c r="RZY113" s="997"/>
      <c r="RZZ113" s="998"/>
      <c r="SAA113" s="996"/>
      <c r="SAB113" s="997"/>
      <c r="SAC113" s="997"/>
      <c r="SAD113" s="997"/>
      <c r="SAE113" s="997"/>
      <c r="SAF113" s="997"/>
      <c r="SAG113" s="997"/>
      <c r="SAH113" s="997"/>
      <c r="SAI113" s="998"/>
      <c r="SAJ113" s="996"/>
      <c r="SAK113" s="997"/>
      <c r="SAL113" s="997"/>
      <c r="SAM113" s="997"/>
      <c r="SAN113" s="997"/>
      <c r="SAO113" s="997"/>
      <c r="SAP113" s="997"/>
      <c r="SAQ113" s="997"/>
      <c r="SAR113" s="998"/>
      <c r="SAS113" s="996"/>
      <c r="SAT113" s="997"/>
      <c r="SAU113" s="997"/>
      <c r="SAV113" s="997"/>
      <c r="SAW113" s="997"/>
      <c r="SAX113" s="997"/>
      <c r="SAY113" s="997"/>
      <c r="SAZ113" s="997"/>
      <c r="SBA113" s="998"/>
      <c r="SBB113" s="996"/>
      <c r="SBC113" s="997"/>
      <c r="SBD113" s="997"/>
      <c r="SBE113" s="997"/>
      <c r="SBF113" s="997"/>
      <c r="SBG113" s="997"/>
      <c r="SBH113" s="997"/>
      <c r="SBI113" s="997"/>
      <c r="SBJ113" s="998"/>
      <c r="SBK113" s="996"/>
      <c r="SBL113" s="997"/>
      <c r="SBM113" s="997"/>
      <c r="SBN113" s="997"/>
      <c r="SBO113" s="997"/>
      <c r="SBP113" s="997"/>
      <c r="SBQ113" s="997"/>
      <c r="SBR113" s="997"/>
      <c r="SBS113" s="998"/>
      <c r="SBT113" s="996"/>
      <c r="SBU113" s="997"/>
      <c r="SBV113" s="997"/>
      <c r="SBW113" s="997"/>
      <c r="SBX113" s="997"/>
      <c r="SBY113" s="997"/>
      <c r="SBZ113" s="997"/>
      <c r="SCA113" s="997"/>
      <c r="SCB113" s="998"/>
      <c r="SCC113" s="996"/>
      <c r="SCD113" s="997"/>
      <c r="SCE113" s="997"/>
      <c r="SCF113" s="997"/>
      <c r="SCG113" s="997"/>
      <c r="SCH113" s="997"/>
      <c r="SCI113" s="997"/>
      <c r="SCJ113" s="997"/>
      <c r="SCK113" s="998"/>
      <c r="SCL113" s="996"/>
      <c r="SCM113" s="997"/>
      <c r="SCN113" s="997"/>
      <c r="SCO113" s="997"/>
      <c r="SCP113" s="997"/>
      <c r="SCQ113" s="997"/>
      <c r="SCR113" s="997"/>
      <c r="SCS113" s="997"/>
      <c r="SCT113" s="998"/>
      <c r="SCU113" s="996"/>
      <c r="SCV113" s="997"/>
      <c r="SCW113" s="997"/>
      <c r="SCX113" s="997"/>
      <c r="SCY113" s="997"/>
      <c r="SCZ113" s="997"/>
      <c r="SDA113" s="997"/>
      <c r="SDB113" s="997"/>
      <c r="SDC113" s="998"/>
      <c r="SDD113" s="996"/>
      <c r="SDE113" s="997"/>
      <c r="SDF113" s="997"/>
      <c r="SDG113" s="997"/>
      <c r="SDH113" s="997"/>
      <c r="SDI113" s="997"/>
      <c r="SDJ113" s="997"/>
      <c r="SDK113" s="997"/>
      <c r="SDL113" s="998"/>
      <c r="SDM113" s="996"/>
      <c r="SDN113" s="997"/>
      <c r="SDO113" s="997"/>
      <c r="SDP113" s="997"/>
      <c r="SDQ113" s="997"/>
      <c r="SDR113" s="997"/>
      <c r="SDS113" s="997"/>
      <c r="SDT113" s="997"/>
      <c r="SDU113" s="998"/>
      <c r="SDV113" s="996"/>
      <c r="SDW113" s="997"/>
      <c r="SDX113" s="997"/>
      <c r="SDY113" s="997"/>
      <c r="SDZ113" s="997"/>
      <c r="SEA113" s="997"/>
      <c r="SEB113" s="997"/>
      <c r="SEC113" s="997"/>
      <c r="SED113" s="998"/>
      <c r="SEE113" s="996"/>
      <c r="SEF113" s="997"/>
      <c r="SEG113" s="997"/>
      <c r="SEH113" s="997"/>
      <c r="SEI113" s="997"/>
      <c r="SEJ113" s="997"/>
      <c r="SEK113" s="997"/>
      <c r="SEL113" s="997"/>
      <c r="SEM113" s="998"/>
      <c r="SEN113" s="996"/>
      <c r="SEO113" s="997"/>
      <c r="SEP113" s="997"/>
      <c r="SEQ113" s="997"/>
      <c r="SER113" s="997"/>
      <c r="SES113" s="997"/>
      <c r="SET113" s="997"/>
      <c r="SEU113" s="997"/>
      <c r="SEV113" s="998"/>
      <c r="SEW113" s="996"/>
      <c r="SEX113" s="997"/>
      <c r="SEY113" s="997"/>
      <c r="SEZ113" s="997"/>
      <c r="SFA113" s="997"/>
      <c r="SFB113" s="997"/>
      <c r="SFC113" s="997"/>
      <c r="SFD113" s="997"/>
      <c r="SFE113" s="998"/>
      <c r="SFF113" s="996"/>
      <c r="SFG113" s="997"/>
      <c r="SFH113" s="997"/>
      <c r="SFI113" s="997"/>
      <c r="SFJ113" s="997"/>
      <c r="SFK113" s="997"/>
      <c r="SFL113" s="997"/>
      <c r="SFM113" s="997"/>
      <c r="SFN113" s="998"/>
      <c r="SFO113" s="996"/>
      <c r="SFP113" s="997"/>
      <c r="SFQ113" s="997"/>
      <c r="SFR113" s="997"/>
      <c r="SFS113" s="997"/>
      <c r="SFT113" s="997"/>
      <c r="SFU113" s="997"/>
      <c r="SFV113" s="997"/>
      <c r="SFW113" s="998"/>
      <c r="SFX113" s="996"/>
      <c r="SFY113" s="997"/>
      <c r="SFZ113" s="997"/>
      <c r="SGA113" s="997"/>
      <c r="SGB113" s="997"/>
      <c r="SGC113" s="997"/>
      <c r="SGD113" s="997"/>
      <c r="SGE113" s="997"/>
      <c r="SGF113" s="998"/>
      <c r="SGG113" s="996"/>
      <c r="SGH113" s="997"/>
      <c r="SGI113" s="997"/>
      <c r="SGJ113" s="997"/>
      <c r="SGK113" s="997"/>
      <c r="SGL113" s="997"/>
      <c r="SGM113" s="997"/>
      <c r="SGN113" s="997"/>
      <c r="SGO113" s="998"/>
      <c r="SGP113" s="996"/>
      <c r="SGQ113" s="997"/>
      <c r="SGR113" s="997"/>
      <c r="SGS113" s="997"/>
      <c r="SGT113" s="997"/>
      <c r="SGU113" s="997"/>
      <c r="SGV113" s="997"/>
      <c r="SGW113" s="997"/>
      <c r="SGX113" s="998"/>
      <c r="SGY113" s="996"/>
      <c r="SGZ113" s="997"/>
      <c r="SHA113" s="997"/>
      <c r="SHB113" s="997"/>
      <c r="SHC113" s="997"/>
      <c r="SHD113" s="997"/>
      <c r="SHE113" s="997"/>
      <c r="SHF113" s="997"/>
      <c r="SHG113" s="998"/>
      <c r="SHH113" s="996"/>
      <c r="SHI113" s="997"/>
      <c r="SHJ113" s="997"/>
      <c r="SHK113" s="997"/>
      <c r="SHL113" s="997"/>
      <c r="SHM113" s="997"/>
      <c r="SHN113" s="997"/>
      <c r="SHO113" s="997"/>
      <c r="SHP113" s="998"/>
      <c r="SHQ113" s="996"/>
      <c r="SHR113" s="997"/>
      <c r="SHS113" s="997"/>
      <c r="SHT113" s="997"/>
      <c r="SHU113" s="997"/>
      <c r="SHV113" s="997"/>
      <c r="SHW113" s="997"/>
      <c r="SHX113" s="997"/>
      <c r="SHY113" s="998"/>
      <c r="SHZ113" s="996"/>
      <c r="SIA113" s="997"/>
      <c r="SIB113" s="997"/>
      <c r="SIC113" s="997"/>
      <c r="SID113" s="997"/>
      <c r="SIE113" s="997"/>
      <c r="SIF113" s="997"/>
      <c r="SIG113" s="997"/>
      <c r="SIH113" s="998"/>
      <c r="SII113" s="996"/>
      <c r="SIJ113" s="997"/>
      <c r="SIK113" s="997"/>
      <c r="SIL113" s="997"/>
      <c r="SIM113" s="997"/>
      <c r="SIN113" s="997"/>
      <c r="SIO113" s="997"/>
      <c r="SIP113" s="997"/>
      <c r="SIQ113" s="998"/>
      <c r="SIR113" s="996"/>
      <c r="SIS113" s="997"/>
      <c r="SIT113" s="997"/>
      <c r="SIU113" s="997"/>
      <c r="SIV113" s="997"/>
      <c r="SIW113" s="997"/>
      <c r="SIX113" s="997"/>
      <c r="SIY113" s="997"/>
      <c r="SIZ113" s="998"/>
      <c r="SJA113" s="996"/>
      <c r="SJB113" s="997"/>
      <c r="SJC113" s="997"/>
      <c r="SJD113" s="997"/>
      <c r="SJE113" s="997"/>
      <c r="SJF113" s="997"/>
      <c r="SJG113" s="997"/>
      <c r="SJH113" s="997"/>
      <c r="SJI113" s="998"/>
      <c r="SJJ113" s="996"/>
      <c r="SJK113" s="997"/>
      <c r="SJL113" s="997"/>
      <c r="SJM113" s="997"/>
      <c r="SJN113" s="997"/>
      <c r="SJO113" s="997"/>
      <c r="SJP113" s="997"/>
      <c r="SJQ113" s="997"/>
      <c r="SJR113" s="998"/>
      <c r="SJS113" s="996"/>
      <c r="SJT113" s="997"/>
      <c r="SJU113" s="997"/>
      <c r="SJV113" s="997"/>
      <c r="SJW113" s="997"/>
      <c r="SJX113" s="997"/>
      <c r="SJY113" s="997"/>
      <c r="SJZ113" s="997"/>
      <c r="SKA113" s="998"/>
      <c r="SKB113" s="996"/>
      <c r="SKC113" s="997"/>
      <c r="SKD113" s="997"/>
      <c r="SKE113" s="997"/>
      <c r="SKF113" s="997"/>
      <c r="SKG113" s="997"/>
      <c r="SKH113" s="997"/>
      <c r="SKI113" s="997"/>
      <c r="SKJ113" s="998"/>
      <c r="SKK113" s="996"/>
      <c r="SKL113" s="997"/>
      <c r="SKM113" s="997"/>
      <c r="SKN113" s="997"/>
      <c r="SKO113" s="997"/>
      <c r="SKP113" s="997"/>
      <c r="SKQ113" s="997"/>
      <c r="SKR113" s="997"/>
      <c r="SKS113" s="998"/>
      <c r="SKT113" s="996"/>
      <c r="SKU113" s="997"/>
      <c r="SKV113" s="997"/>
      <c r="SKW113" s="997"/>
      <c r="SKX113" s="997"/>
      <c r="SKY113" s="997"/>
      <c r="SKZ113" s="997"/>
      <c r="SLA113" s="997"/>
      <c r="SLB113" s="998"/>
      <c r="SLC113" s="996"/>
      <c r="SLD113" s="997"/>
      <c r="SLE113" s="997"/>
      <c r="SLF113" s="997"/>
      <c r="SLG113" s="997"/>
      <c r="SLH113" s="997"/>
      <c r="SLI113" s="997"/>
      <c r="SLJ113" s="997"/>
      <c r="SLK113" s="998"/>
      <c r="SLL113" s="996"/>
      <c r="SLM113" s="997"/>
      <c r="SLN113" s="997"/>
      <c r="SLO113" s="997"/>
      <c r="SLP113" s="997"/>
      <c r="SLQ113" s="997"/>
      <c r="SLR113" s="997"/>
      <c r="SLS113" s="997"/>
      <c r="SLT113" s="998"/>
      <c r="SLU113" s="996"/>
      <c r="SLV113" s="997"/>
      <c r="SLW113" s="997"/>
      <c r="SLX113" s="997"/>
      <c r="SLY113" s="997"/>
      <c r="SLZ113" s="997"/>
      <c r="SMA113" s="997"/>
      <c r="SMB113" s="997"/>
      <c r="SMC113" s="998"/>
      <c r="SMD113" s="996"/>
      <c r="SME113" s="997"/>
      <c r="SMF113" s="997"/>
      <c r="SMG113" s="997"/>
      <c r="SMH113" s="997"/>
      <c r="SMI113" s="997"/>
      <c r="SMJ113" s="997"/>
      <c r="SMK113" s="997"/>
      <c r="SML113" s="998"/>
      <c r="SMM113" s="996"/>
      <c r="SMN113" s="997"/>
      <c r="SMO113" s="997"/>
      <c r="SMP113" s="997"/>
      <c r="SMQ113" s="997"/>
      <c r="SMR113" s="997"/>
      <c r="SMS113" s="997"/>
      <c r="SMT113" s="997"/>
      <c r="SMU113" s="998"/>
      <c r="SMV113" s="996"/>
      <c r="SMW113" s="997"/>
      <c r="SMX113" s="997"/>
      <c r="SMY113" s="997"/>
      <c r="SMZ113" s="997"/>
      <c r="SNA113" s="997"/>
      <c r="SNB113" s="997"/>
      <c r="SNC113" s="997"/>
      <c r="SND113" s="998"/>
      <c r="SNE113" s="996"/>
      <c r="SNF113" s="997"/>
      <c r="SNG113" s="997"/>
      <c r="SNH113" s="997"/>
      <c r="SNI113" s="997"/>
      <c r="SNJ113" s="997"/>
      <c r="SNK113" s="997"/>
      <c r="SNL113" s="997"/>
      <c r="SNM113" s="998"/>
      <c r="SNN113" s="996"/>
      <c r="SNO113" s="997"/>
      <c r="SNP113" s="997"/>
      <c r="SNQ113" s="997"/>
      <c r="SNR113" s="997"/>
      <c r="SNS113" s="997"/>
      <c r="SNT113" s="997"/>
      <c r="SNU113" s="997"/>
      <c r="SNV113" s="998"/>
      <c r="SNW113" s="996"/>
      <c r="SNX113" s="997"/>
      <c r="SNY113" s="997"/>
      <c r="SNZ113" s="997"/>
      <c r="SOA113" s="997"/>
      <c r="SOB113" s="997"/>
      <c r="SOC113" s="997"/>
      <c r="SOD113" s="997"/>
      <c r="SOE113" s="998"/>
      <c r="SOF113" s="996"/>
      <c r="SOG113" s="997"/>
      <c r="SOH113" s="997"/>
      <c r="SOI113" s="997"/>
      <c r="SOJ113" s="997"/>
      <c r="SOK113" s="997"/>
      <c r="SOL113" s="997"/>
      <c r="SOM113" s="997"/>
      <c r="SON113" s="998"/>
      <c r="SOO113" s="996"/>
      <c r="SOP113" s="997"/>
      <c r="SOQ113" s="997"/>
      <c r="SOR113" s="997"/>
      <c r="SOS113" s="997"/>
      <c r="SOT113" s="997"/>
      <c r="SOU113" s="997"/>
      <c r="SOV113" s="997"/>
      <c r="SOW113" s="998"/>
      <c r="SOX113" s="996"/>
      <c r="SOY113" s="997"/>
      <c r="SOZ113" s="997"/>
      <c r="SPA113" s="997"/>
      <c r="SPB113" s="997"/>
      <c r="SPC113" s="997"/>
      <c r="SPD113" s="997"/>
      <c r="SPE113" s="997"/>
      <c r="SPF113" s="998"/>
      <c r="SPG113" s="996"/>
      <c r="SPH113" s="997"/>
      <c r="SPI113" s="997"/>
      <c r="SPJ113" s="997"/>
      <c r="SPK113" s="997"/>
      <c r="SPL113" s="997"/>
      <c r="SPM113" s="997"/>
      <c r="SPN113" s="997"/>
      <c r="SPO113" s="998"/>
      <c r="SPP113" s="996"/>
      <c r="SPQ113" s="997"/>
      <c r="SPR113" s="997"/>
      <c r="SPS113" s="997"/>
      <c r="SPT113" s="997"/>
      <c r="SPU113" s="997"/>
      <c r="SPV113" s="997"/>
      <c r="SPW113" s="997"/>
      <c r="SPX113" s="998"/>
      <c r="SPY113" s="996"/>
      <c r="SPZ113" s="997"/>
      <c r="SQA113" s="997"/>
      <c r="SQB113" s="997"/>
      <c r="SQC113" s="997"/>
      <c r="SQD113" s="997"/>
      <c r="SQE113" s="997"/>
      <c r="SQF113" s="997"/>
      <c r="SQG113" s="998"/>
      <c r="SQH113" s="996"/>
      <c r="SQI113" s="997"/>
      <c r="SQJ113" s="997"/>
      <c r="SQK113" s="997"/>
      <c r="SQL113" s="997"/>
      <c r="SQM113" s="997"/>
      <c r="SQN113" s="997"/>
      <c r="SQO113" s="997"/>
      <c r="SQP113" s="998"/>
      <c r="SQQ113" s="996"/>
      <c r="SQR113" s="997"/>
      <c r="SQS113" s="997"/>
      <c r="SQT113" s="997"/>
      <c r="SQU113" s="997"/>
      <c r="SQV113" s="997"/>
      <c r="SQW113" s="997"/>
      <c r="SQX113" s="997"/>
      <c r="SQY113" s="998"/>
      <c r="SQZ113" s="996"/>
      <c r="SRA113" s="997"/>
      <c r="SRB113" s="997"/>
      <c r="SRC113" s="997"/>
      <c r="SRD113" s="997"/>
      <c r="SRE113" s="997"/>
      <c r="SRF113" s="997"/>
      <c r="SRG113" s="997"/>
      <c r="SRH113" s="998"/>
      <c r="SRI113" s="996"/>
      <c r="SRJ113" s="997"/>
      <c r="SRK113" s="997"/>
      <c r="SRL113" s="997"/>
      <c r="SRM113" s="997"/>
      <c r="SRN113" s="997"/>
      <c r="SRO113" s="997"/>
      <c r="SRP113" s="997"/>
      <c r="SRQ113" s="998"/>
      <c r="SRR113" s="996"/>
      <c r="SRS113" s="997"/>
      <c r="SRT113" s="997"/>
      <c r="SRU113" s="997"/>
      <c r="SRV113" s="997"/>
      <c r="SRW113" s="997"/>
      <c r="SRX113" s="997"/>
      <c r="SRY113" s="997"/>
      <c r="SRZ113" s="998"/>
      <c r="SSA113" s="996"/>
      <c r="SSB113" s="997"/>
      <c r="SSC113" s="997"/>
      <c r="SSD113" s="997"/>
      <c r="SSE113" s="997"/>
      <c r="SSF113" s="997"/>
      <c r="SSG113" s="997"/>
      <c r="SSH113" s="997"/>
      <c r="SSI113" s="998"/>
      <c r="SSJ113" s="996"/>
      <c r="SSK113" s="997"/>
      <c r="SSL113" s="997"/>
      <c r="SSM113" s="997"/>
      <c r="SSN113" s="997"/>
      <c r="SSO113" s="997"/>
      <c r="SSP113" s="997"/>
      <c r="SSQ113" s="997"/>
      <c r="SSR113" s="998"/>
      <c r="SSS113" s="996"/>
      <c r="SST113" s="997"/>
      <c r="SSU113" s="997"/>
      <c r="SSV113" s="997"/>
      <c r="SSW113" s="997"/>
      <c r="SSX113" s="997"/>
      <c r="SSY113" s="997"/>
      <c r="SSZ113" s="997"/>
      <c r="STA113" s="998"/>
      <c r="STB113" s="996"/>
      <c r="STC113" s="997"/>
      <c r="STD113" s="997"/>
      <c r="STE113" s="997"/>
      <c r="STF113" s="997"/>
      <c r="STG113" s="997"/>
      <c r="STH113" s="997"/>
      <c r="STI113" s="997"/>
      <c r="STJ113" s="998"/>
      <c r="STK113" s="996"/>
      <c r="STL113" s="997"/>
      <c r="STM113" s="997"/>
      <c r="STN113" s="997"/>
      <c r="STO113" s="997"/>
      <c r="STP113" s="997"/>
      <c r="STQ113" s="997"/>
      <c r="STR113" s="997"/>
      <c r="STS113" s="998"/>
      <c r="STT113" s="996"/>
      <c r="STU113" s="997"/>
      <c r="STV113" s="997"/>
      <c r="STW113" s="997"/>
      <c r="STX113" s="997"/>
      <c r="STY113" s="997"/>
      <c r="STZ113" s="997"/>
      <c r="SUA113" s="997"/>
      <c r="SUB113" s="998"/>
      <c r="SUC113" s="996"/>
      <c r="SUD113" s="997"/>
      <c r="SUE113" s="997"/>
      <c r="SUF113" s="997"/>
      <c r="SUG113" s="997"/>
      <c r="SUH113" s="997"/>
      <c r="SUI113" s="997"/>
      <c r="SUJ113" s="997"/>
      <c r="SUK113" s="998"/>
      <c r="SUL113" s="996"/>
      <c r="SUM113" s="997"/>
      <c r="SUN113" s="997"/>
      <c r="SUO113" s="997"/>
      <c r="SUP113" s="997"/>
      <c r="SUQ113" s="997"/>
      <c r="SUR113" s="997"/>
      <c r="SUS113" s="997"/>
      <c r="SUT113" s="998"/>
      <c r="SUU113" s="996"/>
      <c r="SUV113" s="997"/>
      <c r="SUW113" s="997"/>
      <c r="SUX113" s="997"/>
      <c r="SUY113" s="997"/>
      <c r="SUZ113" s="997"/>
      <c r="SVA113" s="997"/>
      <c r="SVB113" s="997"/>
      <c r="SVC113" s="998"/>
      <c r="SVD113" s="996"/>
      <c r="SVE113" s="997"/>
      <c r="SVF113" s="997"/>
      <c r="SVG113" s="997"/>
      <c r="SVH113" s="997"/>
      <c r="SVI113" s="997"/>
      <c r="SVJ113" s="997"/>
      <c r="SVK113" s="997"/>
      <c r="SVL113" s="998"/>
      <c r="SVM113" s="996"/>
      <c r="SVN113" s="997"/>
      <c r="SVO113" s="997"/>
      <c r="SVP113" s="997"/>
      <c r="SVQ113" s="997"/>
      <c r="SVR113" s="997"/>
      <c r="SVS113" s="997"/>
      <c r="SVT113" s="997"/>
      <c r="SVU113" s="998"/>
      <c r="SVV113" s="996"/>
      <c r="SVW113" s="997"/>
      <c r="SVX113" s="997"/>
      <c r="SVY113" s="997"/>
      <c r="SVZ113" s="997"/>
      <c r="SWA113" s="997"/>
      <c r="SWB113" s="997"/>
      <c r="SWC113" s="997"/>
      <c r="SWD113" s="998"/>
      <c r="SWE113" s="996"/>
      <c r="SWF113" s="997"/>
      <c r="SWG113" s="997"/>
      <c r="SWH113" s="997"/>
      <c r="SWI113" s="997"/>
      <c r="SWJ113" s="997"/>
      <c r="SWK113" s="997"/>
      <c r="SWL113" s="997"/>
      <c r="SWM113" s="998"/>
      <c r="SWN113" s="996"/>
      <c r="SWO113" s="997"/>
      <c r="SWP113" s="997"/>
      <c r="SWQ113" s="997"/>
      <c r="SWR113" s="997"/>
      <c r="SWS113" s="997"/>
      <c r="SWT113" s="997"/>
      <c r="SWU113" s="997"/>
      <c r="SWV113" s="998"/>
      <c r="SWW113" s="996"/>
      <c r="SWX113" s="997"/>
      <c r="SWY113" s="997"/>
      <c r="SWZ113" s="997"/>
      <c r="SXA113" s="997"/>
      <c r="SXB113" s="997"/>
      <c r="SXC113" s="997"/>
      <c r="SXD113" s="997"/>
      <c r="SXE113" s="998"/>
      <c r="SXF113" s="996"/>
      <c r="SXG113" s="997"/>
      <c r="SXH113" s="997"/>
      <c r="SXI113" s="997"/>
      <c r="SXJ113" s="997"/>
      <c r="SXK113" s="997"/>
      <c r="SXL113" s="997"/>
      <c r="SXM113" s="997"/>
      <c r="SXN113" s="998"/>
      <c r="SXO113" s="996"/>
      <c r="SXP113" s="997"/>
      <c r="SXQ113" s="997"/>
      <c r="SXR113" s="997"/>
      <c r="SXS113" s="997"/>
      <c r="SXT113" s="997"/>
      <c r="SXU113" s="997"/>
      <c r="SXV113" s="997"/>
      <c r="SXW113" s="998"/>
      <c r="SXX113" s="996"/>
      <c r="SXY113" s="997"/>
      <c r="SXZ113" s="997"/>
      <c r="SYA113" s="997"/>
      <c r="SYB113" s="997"/>
      <c r="SYC113" s="997"/>
      <c r="SYD113" s="997"/>
      <c r="SYE113" s="997"/>
      <c r="SYF113" s="998"/>
      <c r="SYG113" s="996"/>
      <c r="SYH113" s="997"/>
      <c r="SYI113" s="997"/>
      <c r="SYJ113" s="997"/>
      <c r="SYK113" s="997"/>
      <c r="SYL113" s="997"/>
      <c r="SYM113" s="997"/>
      <c r="SYN113" s="997"/>
      <c r="SYO113" s="998"/>
      <c r="SYP113" s="996"/>
      <c r="SYQ113" s="997"/>
      <c r="SYR113" s="997"/>
      <c r="SYS113" s="997"/>
      <c r="SYT113" s="997"/>
      <c r="SYU113" s="997"/>
      <c r="SYV113" s="997"/>
      <c r="SYW113" s="997"/>
      <c r="SYX113" s="998"/>
      <c r="SYY113" s="996"/>
      <c r="SYZ113" s="997"/>
      <c r="SZA113" s="997"/>
      <c r="SZB113" s="997"/>
      <c r="SZC113" s="997"/>
      <c r="SZD113" s="997"/>
      <c r="SZE113" s="997"/>
      <c r="SZF113" s="997"/>
      <c r="SZG113" s="998"/>
      <c r="SZH113" s="996"/>
      <c r="SZI113" s="997"/>
      <c r="SZJ113" s="997"/>
      <c r="SZK113" s="997"/>
      <c r="SZL113" s="997"/>
      <c r="SZM113" s="997"/>
      <c r="SZN113" s="997"/>
      <c r="SZO113" s="997"/>
      <c r="SZP113" s="998"/>
      <c r="SZQ113" s="996"/>
      <c r="SZR113" s="997"/>
      <c r="SZS113" s="997"/>
      <c r="SZT113" s="997"/>
      <c r="SZU113" s="997"/>
      <c r="SZV113" s="997"/>
      <c r="SZW113" s="997"/>
      <c r="SZX113" s="997"/>
      <c r="SZY113" s="998"/>
      <c r="SZZ113" s="996"/>
      <c r="TAA113" s="997"/>
      <c r="TAB113" s="997"/>
      <c r="TAC113" s="997"/>
      <c r="TAD113" s="997"/>
      <c r="TAE113" s="997"/>
      <c r="TAF113" s="997"/>
      <c r="TAG113" s="997"/>
      <c r="TAH113" s="998"/>
      <c r="TAI113" s="996"/>
      <c r="TAJ113" s="997"/>
      <c r="TAK113" s="997"/>
      <c r="TAL113" s="997"/>
      <c r="TAM113" s="997"/>
      <c r="TAN113" s="997"/>
      <c r="TAO113" s="997"/>
      <c r="TAP113" s="997"/>
      <c r="TAQ113" s="998"/>
      <c r="TAR113" s="996"/>
      <c r="TAS113" s="997"/>
      <c r="TAT113" s="997"/>
      <c r="TAU113" s="997"/>
      <c r="TAV113" s="997"/>
      <c r="TAW113" s="997"/>
      <c r="TAX113" s="997"/>
      <c r="TAY113" s="997"/>
      <c r="TAZ113" s="998"/>
      <c r="TBA113" s="996"/>
      <c r="TBB113" s="997"/>
      <c r="TBC113" s="997"/>
      <c r="TBD113" s="997"/>
      <c r="TBE113" s="997"/>
      <c r="TBF113" s="997"/>
      <c r="TBG113" s="997"/>
      <c r="TBH113" s="997"/>
      <c r="TBI113" s="998"/>
      <c r="TBJ113" s="996"/>
      <c r="TBK113" s="997"/>
      <c r="TBL113" s="997"/>
      <c r="TBM113" s="997"/>
      <c r="TBN113" s="997"/>
      <c r="TBO113" s="997"/>
      <c r="TBP113" s="997"/>
      <c r="TBQ113" s="997"/>
      <c r="TBR113" s="998"/>
      <c r="TBS113" s="996"/>
      <c r="TBT113" s="997"/>
      <c r="TBU113" s="997"/>
      <c r="TBV113" s="997"/>
      <c r="TBW113" s="997"/>
      <c r="TBX113" s="997"/>
      <c r="TBY113" s="997"/>
      <c r="TBZ113" s="997"/>
      <c r="TCA113" s="998"/>
      <c r="TCB113" s="996"/>
      <c r="TCC113" s="997"/>
      <c r="TCD113" s="997"/>
      <c r="TCE113" s="997"/>
      <c r="TCF113" s="997"/>
      <c r="TCG113" s="997"/>
      <c r="TCH113" s="997"/>
      <c r="TCI113" s="997"/>
      <c r="TCJ113" s="998"/>
      <c r="TCK113" s="996"/>
      <c r="TCL113" s="997"/>
      <c r="TCM113" s="997"/>
      <c r="TCN113" s="997"/>
      <c r="TCO113" s="997"/>
      <c r="TCP113" s="997"/>
      <c r="TCQ113" s="997"/>
      <c r="TCR113" s="997"/>
      <c r="TCS113" s="998"/>
      <c r="TCT113" s="996"/>
      <c r="TCU113" s="997"/>
      <c r="TCV113" s="997"/>
      <c r="TCW113" s="997"/>
      <c r="TCX113" s="997"/>
      <c r="TCY113" s="997"/>
      <c r="TCZ113" s="997"/>
      <c r="TDA113" s="997"/>
      <c r="TDB113" s="998"/>
      <c r="TDC113" s="996"/>
      <c r="TDD113" s="997"/>
      <c r="TDE113" s="997"/>
      <c r="TDF113" s="997"/>
      <c r="TDG113" s="997"/>
      <c r="TDH113" s="997"/>
      <c r="TDI113" s="997"/>
      <c r="TDJ113" s="997"/>
      <c r="TDK113" s="998"/>
      <c r="TDL113" s="996"/>
      <c r="TDM113" s="997"/>
      <c r="TDN113" s="997"/>
      <c r="TDO113" s="997"/>
      <c r="TDP113" s="997"/>
      <c r="TDQ113" s="997"/>
      <c r="TDR113" s="997"/>
      <c r="TDS113" s="997"/>
      <c r="TDT113" s="998"/>
      <c r="TDU113" s="996"/>
      <c r="TDV113" s="997"/>
      <c r="TDW113" s="997"/>
      <c r="TDX113" s="997"/>
      <c r="TDY113" s="997"/>
      <c r="TDZ113" s="997"/>
      <c r="TEA113" s="997"/>
      <c r="TEB113" s="997"/>
      <c r="TEC113" s="998"/>
      <c r="TED113" s="996"/>
      <c r="TEE113" s="997"/>
      <c r="TEF113" s="997"/>
      <c r="TEG113" s="997"/>
      <c r="TEH113" s="997"/>
      <c r="TEI113" s="997"/>
      <c r="TEJ113" s="997"/>
      <c r="TEK113" s="997"/>
      <c r="TEL113" s="998"/>
      <c r="TEM113" s="996"/>
      <c r="TEN113" s="997"/>
      <c r="TEO113" s="997"/>
      <c r="TEP113" s="997"/>
      <c r="TEQ113" s="997"/>
      <c r="TER113" s="997"/>
      <c r="TES113" s="997"/>
      <c r="TET113" s="997"/>
      <c r="TEU113" s="998"/>
      <c r="TEV113" s="996"/>
      <c r="TEW113" s="997"/>
      <c r="TEX113" s="997"/>
      <c r="TEY113" s="997"/>
      <c r="TEZ113" s="997"/>
      <c r="TFA113" s="997"/>
      <c r="TFB113" s="997"/>
      <c r="TFC113" s="997"/>
      <c r="TFD113" s="998"/>
      <c r="TFE113" s="996"/>
      <c r="TFF113" s="997"/>
      <c r="TFG113" s="997"/>
      <c r="TFH113" s="997"/>
      <c r="TFI113" s="997"/>
      <c r="TFJ113" s="997"/>
      <c r="TFK113" s="997"/>
      <c r="TFL113" s="997"/>
      <c r="TFM113" s="998"/>
      <c r="TFN113" s="996"/>
      <c r="TFO113" s="997"/>
      <c r="TFP113" s="997"/>
      <c r="TFQ113" s="997"/>
      <c r="TFR113" s="997"/>
      <c r="TFS113" s="997"/>
      <c r="TFT113" s="997"/>
      <c r="TFU113" s="997"/>
      <c r="TFV113" s="998"/>
      <c r="TFW113" s="996"/>
      <c r="TFX113" s="997"/>
      <c r="TFY113" s="997"/>
      <c r="TFZ113" s="997"/>
      <c r="TGA113" s="997"/>
      <c r="TGB113" s="997"/>
      <c r="TGC113" s="997"/>
      <c r="TGD113" s="997"/>
      <c r="TGE113" s="998"/>
      <c r="TGF113" s="996"/>
      <c r="TGG113" s="997"/>
      <c r="TGH113" s="997"/>
      <c r="TGI113" s="997"/>
      <c r="TGJ113" s="997"/>
      <c r="TGK113" s="997"/>
      <c r="TGL113" s="997"/>
      <c r="TGM113" s="997"/>
      <c r="TGN113" s="998"/>
      <c r="TGO113" s="996"/>
      <c r="TGP113" s="997"/>
      <c r="TGQ113" s="997"/>
      <c r="TGR113" s="997"/>
      <c r="TGS113" s="997"/>
      <c r="TGT113" s="997"/>
      <c r="TGU113" s="997"/>
      <c r="TGV113" s="997"/>
      <c r="TGW113" s="998"/>
      <c r="TGX113" s="996"/>
      <c r="TGY113" s="997"/>
      <c r="TGZ113" s="997"/>
      <c r="THA113" s="997"/>
      <c r="THB113" s="997"/>
      <c r="THC113" s="997"/>
      <c r="THD113" s="997"/>
      <c r="THE113" s="997"/>
      <c r="THF113" s="998"/>
      <c r="THG113" s="996"/>
      <c r="THH113" s="997"/>
      <c r="THI113" s="997"/>
      <c r="THJ113" s="997"/>
      <c r="THK113" s="997"/>
      <c r="THL113" s="997"/>
      <c r="THM113" s="997"/>
      <c r="THN113" s="997"/>
      <c r="THO113" s="998"/>
      <c r="THP113" s="996"/>
      <c r="THQ113" s="997"/>
      <c r="THR113" s="997"/>
      <c r="THS113" s="997"/>
      <c r="THT113" s="997"/>
      <c r="THU113" s="997"/>
      <c r="THV113" s="997"/>
      <c r="THW113" s="997"/>
      <c r="THX113" s="998"/>
      <c r="THY113" s="996"/>
      <c r="THZ113" s="997"/>
      <c r="TIA113" s="997"/>
      <c r="TIB113" s="997"/>
      <c r="TIC113" s="997"/>
      <c r="TID113" s="997"/>
      <c r="TIE113" s="997"/>
      <c r="TIF113" s="997"/>
      <c r="TIG113" s="998"/>
      <c r="TIH113" s="996"/>
      <c r="TII113" s="997"/>
      <c r="TIJ113" s="997"/>
      <c r="TIK113" s="997"/>
      <c r="TIL113" s="997"/>
      <c r="TIM113" s="997"/>
      <c r="TIN113" s="997"/>
      <c r="TIO113" s="997"/>
      <c r="TIP113" s="998"/>
      <c r="TIQ113" s="996"/>
      <c r="TIR113" s="997"/>
      <c r="TIS113" s="997"/>
      <c r="TIT113" s="997"/>
      <c r="TIU113" s="997"/>
      <c r="TIV113" s="997"/>
      <c r="TIW113" s="997"/>
      <c r="TIX113" s="997"/>
      <c r="TIY113" s="998"/>
      <c r="TIZ113" s="996"/>
      <c r="TJA113" s="997"/>
      <c r="TJB113" s="997"/>
      <c r="TJC113" s="997"/>
      <c r="TJD113" s="997"/>
      <c r="TJE113" s="997"/>
      <c r="TJF113" s="997"/>
      <c r="TJG113" s="997"/>
      <c r="TJH113" s="998"/>
      <c r="TJI113" s="996"/>
      <c r="TJJ113" s="997"/>
      <c r="TJK113" s="997"/>
      <c r="TJL113" s="997"/>
      <c r="TJM113" s="997"/>
      <c r="TJN113" s="997"/>
      <c r="TJO113" s="997"/>
      <c r="TJP113" s="997"/>
      <c r="TJQ113" s="998"/>
      <c r="TJR113" s="996"/>
      <c r="TJS113" s="997"/>
      <c r="TJT113" s="997"/>
      <c r="TJU113" s="997"/>
      <c r="TJV113" s="997"/>
      <c r="TJW113" s="997"/>
      <c r="TJX113" s="997"/>
      <c r="TJY113" s="997"/>
      <c r="TJZ113" s="998"/>
      <c r="TKA113" s="996"/>
      <c r="TKB113" s="997"/>
      <c r="TKC113" s="997"/>
      <c r="TKD113" s="997"/>
      <c r="TKE113" s="997"/>
      <c r="TKF113" s="997"/>
      <c r="TKG113" s="997"/>
      <c r="TKH113" s="997"/>
      <c r="TKI113" s="998"/>
      <c r="TKJ113" s="996"/>
      <c r="TKK113" s="997"/>
      <c r="TKL113" s="997"/>
      <c r="TKM113" s="997"/>
      <c r="TKN113" s="997"/>
      <c r="TKO113" s="997"/>
      <c r="TKP113" s="997"/>
      <c r="TKQ113" s="997"/>
      <c r="TKR113" s="998"/>
      <c r="TKS113" s="996"/>
      <c r="TKT113" s="997"/>
      <c r="TKU113" s="997"/>
      <c r="TKV113" s="997"/>
      <c r="TKW113" s="997"/>
      <c r="TKX113" s="997"/>
      <c r="TKY113" s="997"/>
      <c r="TKZ113" s="997"/>
      <c r="TLA113" s="998"/>
      <c r="TLB113" s="996"/>
      <c r="TLC113" s="997"/>
      <c r="TLD113" s="997"/>
      <c r="TLE113" s="997"/>
      <c r="TLF113" s="997"/>
      <c r="TLG113" s="997"/>
      <c r="TLH113" s="997"/>
      <c r="TLI113" s="997"/>
      <c r="TLJ113" s="998"/>
      <c r="TLK113" s="996"/>
      <c r="TLL113" s="997"/>
      <c r="TLM113" s="997"/>
      <c r="TLN113" s="997"/>
      <c r="TLO113" s="997"/>
      <c r="TLP113" s="997"/>
      <c r="TLQ113" s="997"/>
      <c r="TLR113" s="997"/>
      <c r="TLS113" s="998"/>
      <c r="TLT113" s="996"/>
      <c r="TLU113" s="997"/>
      <c r="TLV113" s="997"/>
      <c r="TLW113" s="997"/>
      <c r="TLX113" s="997"/>
      <c r="TLY113" s="997"/>
      <c r="TLZ113" s="997"/>
      <c r="TMA113" s="997"/>
      <c r="TMB113" s="998"/>
      <c r="TMC113" s="996"/>
      <c r="TMD113" s="997"/>
      <c r="TME113" s="997"/>
      <c r="TMF113" s="997"/>
      <c r="TMG113" s="997"/>
      <c r="TMH113" s="997"/>
      <c r="TMI113" s="997"/>
      <c r="TMJ113" s="997"/>
      <c r="TMK113" s="998"/>
      <c r="TML113" s="996"/>
      <c r="TMM113" s="997"/>
      <c r="TMN113" s="997"/>
      <c r="TMO113" s="997"/>
      <c r="TMP113" s="997"/>
      <c r="TMQ113" s="997"/>
      <c r="TMR113" s="997"/>
      <c r="TMS113" s="997"/>
      <c r="TMT113" s="998"/>
      <c r="TMU113" s="996"/>
      <c r="TMV113" s="997"/>
      <c r="TMW113" s="997"/>
      <c r="TMX113" s="997"/>
      <c r="TMY113" s="997"/>
      <c r="TMZ113" s="997"/>
      <c r="TNA113" s="997"/>
      <c r="TNB113" s="997"/>
      <c r="TNC113" s="998"/>
      <c r="TND113" s="996"/>
      <c r="TNE113" s="997"/>
      <c r="TNF113" s="997"/>
      <c r="TNG113" s="997"/>
      <c r="TNH113" s="997"/>
      <c r="TNI113" s="997"/>
      <c r="TNJ113" s="997"/>
      <c r="TNK113" s="997"/>
      <c r="TNL113" s="998"/>
      <c r="TNM113" s="996"/>
      <c r="TNN113" s="997"/>
      <c r="TNO113" s="997"/>
      <c r="TNP113" s="997"/>
      <c r="TNQ113" s="997"/>
      <c r="TNR113" s="997"/>
      <c r="TNS113" s="997"/>
      <c r="TNT113" s="997"/>
      <c r="TNU113" s="998"/>
      <c r="TNV113" s="996"/>
      <c r="TNW113" s="997"/>
      <c r="TNX113" s="997"/>
      <c r="TNY113" s="997"/>
      <c r="TNZ113" s="997"/>
      <c r="TOA113" s="997"/>
      <c r="TOB113" s="997"/>
      <c r="TOC113" s="997"/>
      <c r="TOD113" s="998"/>
      <c r="TOE113" s="996"/>
      <c r="TOF113" s="997"/>
      <c r="TOG113" s="997"/>
      <c r="TOH113" s="997"/>
      <c r="TOI113" s="997"/>
      <c r="TOJ113" s="997"/>
      <c r="TOK113" s="997"/>
      <c r="TOL113" s="997"/>
      <c r="TOM113" s="998"/>
      <c r="TON113" s="996"/>
      <c r="TOO113" s="997"/>
      <c r="TOP113" s="997"/>
      <c r="TOQ113" s="997"/>
      <c r="TOR113" s="997"/>
      <c r="TOS113" s="997"/>
      <c r="TOT113" s="997"/>
      <c r="TOU113" s="997"/>
      <c r="TOV113" s="998"/>
      <c r="TOW113" s="996"/>
      <c r="TOX113" s="997"/>
      <c r="TOY113" s="997"/>
      <c r="TOZ113" s="997"/>
      <c r="TPA113" s="997"/>
      <c r="TPB113" s="997"/>
      <c r="TPC113" s="997"/>
      <c r="TPD113" s="997"/>
      <c r="TPE113" s="998"/>
      <c r="TPF113" s="996"/>
      <c r="TPG113" s="997"/>
      <c r="TPH113" s="997"/>
      <c r="TPI113" s="997"/>
      <c r="TPJ113" s="997"/>
      <c r="TPK113" s="997"/>
      <c r="TPL113" s="997"/>
      <c r="TPM113" s="997"/>
      <c r="TPN113" s="998"/>
      <c r="TPO113" s="996"/>
      <c r="TPP113" s="997"/>
      <c r="TPQ113" s="997"/>
      <c r="TPR113" s="997"/>
      <c r="TPS113" s="997"/>
      <c r="TPT113" s="997"/>
      <c r="TPU113" s="997"/>
      <c r="TPV113" s="997"/>
      <c r="TPW113" s="998"/>
      <c r="TPX113" s="996"/>
      <c r="TPY113" s="997"/>
      <c r="TPZ113" s="997"/>
      <c r="TQA113" s="997"/>
      <c r="TQB113" s="997"/>
      <c r="TQC113" s="997"/>
      <c r="TQD113" s="997"/>
      <c r="TQE113" s="997"/>
      <c r="TQF113" s="998"/>
      <c r="TQG113" s="996"/>
      <c r="TQH113" s="997"/>
      <c r="TQI113" s="997"/>
      <c r="TQJ113" s="997"/>
      <c r="TQK113" s="997"/>
      <c r="TQL113" s="997"/>
      <c r="TQM113" s="997"/>
      <c r="TQN113" s="997"/>
      <c r="TQO113" s="998"/>
      <c r="TQP113" s="996"/>
      <c r="TQQ113" s="997"/>
      <c r="TQR113" s="997"/>
      <c r="TQS113" s="997"/>
      <c r="TQT113" s="997"/>
      <c r="TQU113" s="997"/>
      <c r="TQV113" s="997"/>
      <c r="TQW113" s="997"/>
      <c r="TQX113" s="998"/>
      <c r="TQY113" s="996"/>
      <c r="TQZ113" s="997"/>
      <c r="TRA113" s="997"/>
      <c r="TRB113" s="997"/>
      <c r="TRC113" s="997"/>
      <c r="TRD113" s="997"/>
      <c r="TRE113" s="997"/>
      <c r="TRF113" s="997"/>
      <c r="TRG113" s="998"/>
      <c r="TRH113" s="996"/>
      <c r="TRI113" s="997"/>
      <c r="TRJ113" s="997"/>
      <c r="TRK113" s="997"/>
      <c r="TRL113" s="997"/>
      <c r="TRM113" s="997"/>
      <c r="TRN113" s="997"/>
      <c r="TRO113" s="997"/>
      <c r="TRP113" s="998"/>
      <c r="TRQ113" s="996"/>
      <c r="TRR113" s="997"/>
      <c r="TRS113" s="997"/>
      <c r="TRT113" s="997"/>
      <c r="TRU113" s="997"/>
      <c r="TRV113" s="997"/>
      <c r="TRW113" s="997"/>
      <c r="TRX113" s="997"/>
      <c r="TRY113" s="998"/>
      <c r="TRZ113" s="996"/>
      <c r="TSA113" s="997"/>
      <c r="TSB113" s="997"/>
      <c r="TSC113" s="997"/>
      <c r="TSD113" s="997"/>
      <c r="TSE113" s="997"/>
      <c r="TSF113" s="997"/>
      <c r="TSG113" s="997"/>
      <c r="TSH113" s="998"/>
      <c r="TSI113" s="996"/>
      <c r="TSJ113" s="997"/>
      <c r="TSK113" s="997"/>
      <c r="TSL113" s="997"/>
      <c r="TSM113" s="997"/>
      <c r="TSN113" s="997"/>
      <c r="TSO113" s="997"/>
      <c r="TSP113" s="997"/>
      <c r="TSQ113" s="998"/>
      <c r="TSR113" s="996"/>
      <c r="TSS113" s="997"/>
      <c r="TST113" s="997"/>
      <c r="TSU113" s="997"/>
      <c r="TSV113" s="997"/>
      <c r="TSW113" s="997"/>
      <c r="TSX113" s="997"/>
      <c r="TSY113" s="997"/>
      <c r="TSZ113" s="998"/>
      <c r="TTA113" s="996"/>
      <c r="TTB113" s="997"/>
      <c r="TTC113" s="997"/>
      <c r="TTD113" s="997"/>
      <c r="TTE113" s="997"/>
      <c r="TTF113" s="997"/>
      <c r="TTG113" s="997"/>
      <c r="TTH113" s="997"/>
      <c r="TTI113" s="998"/>
      <c r="TTJ113" s="996"/>
      <c r="TTK113" s="997"/>
      <c r="TTL113" s="997"/>
      <c r="TTM113" s="997"/>
      <c r="TTN113" s="997"/>
      <c r="TTO113" s="997"/>
      <c r="TTP113" s="997"/>
      <c r="TTQ113" s="997"/>
      <c r="TTR113" s="998"/>
      <c r="TTS113" s="996"/>
      <c r="TTT113" s="997"/>
      <c r="TTU113" s="997"/>
      <c r="TTV113" s="997"/>
      <c r="TTW113" s="997"/>
      <c r="TTX113" s="997"/>
      <c r="TTY113" s="997"/>
      <c r="TTZ113" s="997"/>
      <c r="TUA113" s="998"/>
      <c r="TUB113" s="996"/>
      <c r="TUC113" s="997"/>
      <c r="TUD113" s="997"/>
      <c r="TUE113" s="997"/>
      <c r="TUF113" s="997"/>
      <c r="TUG113" s="997"/>
      <c r="TUH113" s="997"/>
      <c r="TUI113" s="997"/>
      <c r="TUJ113" s="998"/>
      <c r="TUK113" s="996"/>
      <c r="TUL113" s="997"/>
      <c r="TUM113" s="997"/>
      <c r="TUN113" s="997"/>
      <c r="TUO113" s="997"/>
      <c r="TUP113" s="997"/>
      <c r="TUQ113" s="997"/>
      <c r="TUR113" s="997"/>
      <c r="TUS113" s="998"/>
      <c r="TUT113" s="996"/>
      <c r="TUU113" s="997"/>
      <c r="TUV113" s="997"/>
      <c r="TUW113" s="997"/>
      <c r="TUX113" s="997"/>
      <c r="TUY113" s="997"/>
      <c r="TUZ113" s="997"/>
      <c r="TVA113" s="997"/>
      <c r="TVB113" s="998"/>
      <c r="TVC113" s="996"/>
      <c r="TVD113" s="997"/>
      <c r="TVE113" s="997"/>
      <c r="TVF113" s="997"/>
      <c r="TVG113" s="997"/>
      <c r="TVH113" s="997"/>
      <c r="TVI113" s="997"/>
      <c r="TVJ113" s="997"/>
      <c r="TVK113" s="998"/>
      <c r="TVL113" s="996"/>
      <c r="TVM113" s="997"/>
      <c r="TVN113" s="997"/>
      <c r="TVO113" s="997"/>
      <c r="TVP113" s="997"/>
      <c r="TVQ113" s="997"/>
      <c r="TVR113" s="997"/>
      <c r="TVS113" s="997"/>
      <c r="TVT113" s="998"/>
      <c r="TVU113" s="996"/>
      <c r="TVV113" s="997"/>
      <c r="TVW113" s="997"/>
      <c r="TVX113" s="997"/>
      <c r="TVY113" s="997"/>
      <c r="TVZ113" s="997"/>
      <c r="TWA113" s="997"/>
      <c r="TWB113" s="997"/>
      <c r="TWC113" s="998"/>
      <c r="TWD113" s="996"/>
      <c r="TWE113" s="997"/>
      <c r="TWF113" s="997"/>
      <c r="TWG113" s="997"/>
      <c r="TWH113" s="997"/>
      <c r="TWI113" s="997"/>
      <c r="TWJ113" s="997"/>
      <c r="TWK113" s="997"/>
      <c r="TWL113" s="998"/>
      <c r="TWM113" s="996"/>
      <c r="TWN113" s="997"/>
      <c r="TWO113" s="997"/>
      <c r="TWP113" s="997"/>
      <c r="TWQ113" s="997"/>
      <c r="TWR113" s="997"/>
      <c r="TWS113" s="997"/>
      <c r="TWT113" s="997"/>
      <c r="TWU113" s="998"/>
      <c r="TWV113" s="996"/>
      <c r="TWW113" s="997"/>
      <c r="TWX113" s="997"/>
      <c r="TWY113" s="997"/>
      <c r="TWZ113" s="997"/>
      <c r="TXA113" s="997"/>
      <c r="TXB113" s="997"/>
      <c r="TXC113" s="997"/>
      <c r="TXD113" s="998"/>
      <c r="TXE113" s="996"/>
      <c r="TXF113" s="997"/>
      <c r="TXG113" s="997"/>
      <c r="TXH113" s="997"/>
      <c r="TXI113" s="997"/>
      <c r="TXJ113" s="997"/>
      <c r="TXK113" s="997"/>
      <c r="TXL113" s="997"/>
      <c r="TXM113" s="998"/>
      <c r="TXN113" s="996"/>
      <c r="TXO113" s="997"/>
      <c r="TXP113" s="997"/>
      <c r="TXQ113" s="997"/>
      <c r="TXR113" s="997"/>
      <c r="TXS113" s="997"/>
      <c r="TXT113" s="997"/>
      <c r="TXU113" s="997"/>
      <c r="TXV113" s="998"/>
      <c r="TXW113" s="996"/>
      <c r="TXX113" s="997"/>
      <c r="TXY113" s="997"/>
      <c r="TXZ113" s="997"/>
      <c r="TYA113" s="997"/>
      <c r="TYB113" s="997"/>
      <c r="TYC113" s="997"/>
      <c r="TYD113" s="997"/>
      <c r="TYE113" s="998"/>
      <c r="TYF113" s="996"/>
      <c r="TYG113" s="997"/>
      <c r="TYH113" s="997"/>
      <c r="TYI113" s="997"/>
      <c r="TYJ113" s="997"/>
      <c r="TYK113" s="997"/>
      <c r="TYL113" s="997"/>
      <c r="TYM113" s="997"/>
      <c r="TYN113" s="998"/>
      <c r="TYO113" s="996"/>
      <c r="TYP113" s="997"/>
      <c r="TYQ113" s="997"/>
      <c r="TYR113" s="997"/>
      <c r="TYS113" s="997"/>
      <c r="TYT113" s="997"/>
      <c r="TYU113" s="997"/>
      <c r="TYV113" s="997"/>
      <c r="TYW113" s="998"/>
      <c r="TYX113" s="996"/>
      <c r="TYY113" s="997"/>
      <c r="TYZ113" s="997"/>
      <c r="TZA113" s="997"/>
      <c r="TZB113" s="997"/>
      <c r="TZC113" s="997"/>
      <c r="TZD113" s="997"/>
      <c r="TZE113" s="997"/>
      <c r="TZF113" s="998"/>
      <c r="TZG113" s="996"/>
      <c r="TZH113" s="997"/>
      <c r="TZI113" s="997"/>
      <c r="TZJ113" s="997"/>
      <c r="TZK113" s="997"/>
      <c r="TZL113" s="997"/>
      <c r="TZM113" s="997"/>
      <c r="TZN113" s="997"/>
      <c r="TZO113" s="998"/>
      <c r="TZP113" s="996"/>
      <c r="TZQ113" s="997"/>
      <c r="TZR113" s="997"/>
      <c r="TZS113" s="997"/>
      <c r="TZT113" s="997"/>
      <c r="TZU113" s="997"/>
      <c r="TZV113" s="997"/>
      <c r="TZW113" s="997"/>
      <c r="TZX113" s="998"/>
      <c r="TZY113" s="996"/>
      <c r="TZZ113" s="997"/>
      <c r="UAA113" s="997"/>
      <c r="UAB113" s="997"/>
      <c r="UAC113" s="997"/>
      <c r="UAD113" s="997"/>
      <c r="UAE113" s="997"/>
      <c r="UAF113" s="997"/>
      <c r="UAG113" s="998"/>
      <c r="UAH113" s="996"/>
      <c r="UAI113" s="997"/>
      <c r="UAJ113" s="997"/>
      <c r="UAK113" s="997"/>
      <c r="UAL113" s="997"/>
      <c r="UAM113" s="997"/>
      <c r="UAN113" s="997"/>
      <c r="UAO113" s="997"/>
      <c r="UAP113" s="998"/>
      <c r="UAQ113" s="996"/>
      <c r="UAR113" s="997"/>
      <c r="UAS113" s="997"/>
      <c r="UAT113" s="997"/>
      <c r="UAU113" s="997"/>
      <c r="UAV113" s="997"/>
      <c r="UAW113" s="997"/>
      <c r="UAX113" s="997"/>
      <c r="UAY113" s="998"/>
      <c r="UAZ113" s="996"/>
      <c r="UBA113" s="997"/>
      <c r="UBB113" s="997"/>
      <c r="UBC113" s="997"/>
      <c r="UBD113" s="997"/>
      <c r="UBE113" s="997"/>
      <c r="UBF113" s="997"/>
      <c r="UBG113" s="997"/>
      <c r="UBH113" s="998"/>
      <c r="UBI113" s="996"/>
      <c r="UBJ113" s="997"/>
      <c r="UBK113" s="997"/>
      <c r="UBL113" s="997"/>
      <c r="UBM113" s="997"/>
      <c r="UBN113" s="997"/>
      <c r="UBO113" s="997"/>
      <c r="UBP113" s="997"/>
      <c r="UBQ113" s="998"/>
      <c r="UBR113" s="996"/>
      <c r="UBS113" s="997"/>
      <c r="UBT113" s="997"/>
      <c r="UBU113" s="997"/>
      <c r="UBV113" s="997"/>
      <c r="UBW113" s="997"/>
      <c r="UBX113" s="997"/>
      <c r="UBY113" s="997"/>
      <c r="UBZ113" s="998"/>
      <c r="UCA113" s="996"/>
      <c r="UCB113" s="997"/>
      <c r="UCC113" s="997"/>
      <c r="UCD113" s="997"/>
      <c r="UCE113" s="997"/>
      <c r="UCF113" s="997"/>
      <c r="UCG113" s="997"/>
      <c r="UCH113" s="997"/>
      <c r="UCI113" s="998"/>
      <c r="UCJ113" s="996"/>
      <c r="UCK113" s="997"/>
      <c r="UCL113" s="997"/>
      <c r="UCM113" s="997"/>
      <c r="UCN113" s="997"/>
      <c r="UCO113" s="997"/>
      <c r="UCP113" s="997"/>
      <c r="UCQ113" s="997"/>
      <c r="UCR113" s="998"/>
      <c r="UCS113" s="996"/>
      <c r="UCT113" s="997"/>
      <c r="UCU113" s="997"/>
      <c r="UCV113" s="997"/>
      <c r="UCW113" s="997"/>
      <c r="UCX113" s="997"/>
      <c r="UCY113" s="997"/>
      <c r="UCZ113" s="997"/>
      <c r="UDA113" s="998"/>
      <c r="UDB113" s="996"/>
      <c r="UDC113" s="997"/>
      <c r="UDD113" s="997"/>
      <c r="UDE113" s="997"/>
      <c r="UDF113" s="997"/>
      <c r="UDG113" s="997"/>
      <c r="UDH113" s="997"/>
      <c r="UDI113" s="997"/>
      <c r="UDJ113" s="998"/>
      <c r="UDK113" s="996"/>
      <c r="UDL113" s="997"/>
      <c r="UDM113" s="997"/>
      <c r="UDN113" s="997"/>
      <c r="UDO113" s="997"/>
      <c r="UDP113" s="997"/>
      <c r="UDQ113" s="997"/>
      <c r="UDR113" s="997"/>
      <c r="UDS113" s="998"/>
      <c r="UDT113" s="996"/>
      <c r="UDU113" s="997"/>
      <c r="UDV113" s="997"/>
      <c r="UDW113" s="997"/>
      <c r="UDX113" s="997"/>
      <c r="UDY113" s="997"/>
      <c r="UDZ113" s="997"/>
      <c r="UEA113" s="997"/>
      <c r="UEB113" s="998"/>
      <c r="UEC113" s="996"/>
      <c r="UED113" s="997"/>
      <c r="UEE113" s="997"/>
      <c r="UEF113" s="997"/>
      <c r="UEG113" s="997"/>
      <c r="UEH113" s="997"/>
      <c r="UEI113" s="997"/>
      <c r="UEJ113" s="997"/>
      <c r="UEK113" s="998"/>
      <c r="UEL113" s="996"/>
      <c r="UEM113" s="997"/>
      <c r="UEN113" s="997"/>
      <c r="UEO113" s="997"/>
      <c r="UEP113" s="997"/>
      <c r="UEQ113" s="997"/>
      <c r="UER113" s="997"/>
      <c r="UES113" s="997"/>
      <c r="UET113" s="998"/>
      <c r="UEU113" s="996"/>
      <c r="UEV113" s="997"/>
      <c r="UEW113" s="997"/>
      <c r="UEX113" s="997"/>
      <c r="UEY113" s="997"/>
      <c r="UEZ113" s="997"/>
      <c r="UFA113" s="997"/>
      <c r="UFB113" s="997"/>
      <c r="UFC113" s="998"/>
      <c r="UFD113" s="996"/>
      <c r="UFE113" s="997"/>
      <c r="UFF113" s="997"/>
      <c r="UFG113" s="997"/>
      <c r="UFH113" s="997"/>
      <c r="UFI113" s="997"/>
      <c r="UFJ113" s="997"/>
      <c r="UFK113" s="997"/>
      <c r="UFL113" s="998"/>
      <c r="UFM113" s="996"/>
      <c r="UFN113" s="997"/>
      <c r="UFO113" s="997"/>
      <c r="UFP113" s="997"/>
      <c r="UFQ113" s="997"/>
      <c r="UFR113" s="997"/>
      <c r="UFS113" s="997"/>
      <c r="UFT113" s="997"/>
      <c r="UFU113" s="998"/>
      <c r="UFV113" s="996"/>
      <c r="UFW113" s="997"/>
      <c r="UFX113" s="997"/>
      <c r="UFY113" s="997"/>
      <c r="UFZ113" s="997"/>
      <c r="UGA113" s="997"/>
      <c r="UGB113" s="997"/>
      <c r="UGC113" s="997"/>
      <c r="UGD113" s="998"/>
      <c r="UGE113" s="996"/>
      <c r="UGF113" s="997"/>
      <c r="UGG113" s="997"/>
      <c r="UGH113" s="997"/>
      <c r="UGI113" s="997"/>
      <c r="UGJ113" s="997"/>
      <c r="UGK113" s="997"/>
      <c r="UGL113" s="997"/>
      <c r="UGM113" s="998"/>
      <c r="UGN113" s="996"/>
      <c r="UGO113" s="997"/>
      <c r="UGP113" s="997"/>
      <c r="UGQ113" s="997"/>
      <c r="UGR113" s="997"/>
      <c r="UGS113" s="997"/>
      <c r="UGT113" s="997"/>
      <c r="UGU113" s="997"/>
      <c r="UGV113" s="998"/>
      <c r="UGW113" s="996"/>
      <c r="UGX113" s="997"/>
      <c r="UGY113" s="997"/>
      <c r="UGZ113" s="997"/>
      <c r="UHA113" s="997"/>
      <c r="UHB113" s="997"/>
      <c r="UHC113" s="997"/>
      <c r="UHD113" s="997"/>
      <c r="UHE113" s="998"/>
      <c r="UHF113" s="996"/>
      <c r="UHG113" s="997"/>
      <c r="UHH113" s="997"/>
      <c r="UHI113" s="997"/>
      <c r="UHJ113" s="997"/>
      <c r="UHK113" s="997"/>
      <c r="UHL113" s="997"/>
      <c r="UHM113" s="997"/>
      <c r="UHN113" s="998"/>
      <c r="UHO113" s="996"/>
      <c r="UHP113" s="997"/>
      <c r="UHQ113" s="997"/>
      <c r="UHR113" s="997"/>
      <c r="UHS113" s="997"/>
      <c r="UHT113" s="997"/>
      <c r="UHU113" s="997"/>
      <c r="UHV113" s="997"/>
      <c r="UHW113" s="998"/>
      <c r="UHX113" s="996"/>
      <c r="UHY113" s="997"/>
      <c r="UHZ113" s="997"/>
      <c r="UIA113" s="997"/>
      <c r="UIB113" s="997"/>
      <c r="UIC113" s="997"/>
      <c r="UID113" s="997"/>
      <c r="UIE113" s="997"/>
      <c r="UIF113" s="998"/>
      <c r="UIG113" s="996"/>
      <c r="UIH113" s="997"/>
      <c r="UII113" s="997"/>
      <c r="UIJ113" s="997"/>
      <c r="UIK113" s="997"/>
      <c r="UIL113" s="997"/>
      <c r="UIM113" s="997"/>
      <c r="UIN113" s="997"/>
      <c r="UIO113" s="998"/>
      <c r="UIP113" s="996"/>
      <c r="UIQ113" s="997"/>
      <c r="UIR113" s="997"/>
      <c r="UIS113" s="997"/>
      <c r="UIT113" s="997"/>
      <c r="UIU113" s="997"/>
      <c r="UIV113" s="997"/>
      <c r="UIW113" s="997"/>
      <c r="UIX113" s="998"/>
      <c r="UIY113" s="996"/>
      <c r="UIZ113" s="997"/>
      <c r="UJA113" s="997"/>
      <c r="UJB113" s="997"/>
      <c r="UJC113" s="997"/>
      <c r="UJD113" s="997"/>
      <c r="UJE113" s="997"/>
      <c r="UJF113" s="997"/>
      <c r="UJG113" s="998"/>
      <c r="UJH113" s="996"/>
      <c r="UJI113" s="997"/>
      <c r="UJJ113" s="997"/>
      <c r="UJK113" s="997"/>
      <c r="UJL113" s="997"/>
      <c r="UJM113" s="997"/>
      <c r="UJN113" s="997"/>
      <c r="UJO113" s="997"/>
      <c r="UJP113" s="998"/>
      <c r="UJQ113" s="996"/>
      <c r="UJR113" s="997"/>
      <c r="UJS113" s="997"/>
      <c r="UJT113" s="997"/>
      <c r="UJU113" s="997"/>
      <c r="UJV113" s="997"/>
      <c r="UJW113" s="997"/>
      <c r="UJX113" s="997"/>
      <c r="UJY113" s="998"/>
      <c r="UJZ113" s="996"/>
      <c r="UKA113" s="997"/>
      <c r="UKB113" s="997"/>
      <c r="UKC113" s="997"/>
      <c r="UKD113" s="997"/>
      <c r="UKE113" s="997"/>
      <c r="UKF113" s="997"/>
      <c r="UKG113" s="997"/>
      <c r="UKH113" s="998"/>
      <c r="UKI113" s="996"/>
      <c r="UKJ113" s="997"/>
      <c r="UKK113" s="997"/>
      <c r="UKL113" s="997"/>
      <c r="UKM113" s="997"/>
      <c r="UKN113" s="997"/>
      <c r="UKO113" s="997"/>
      <c r="UKP113" s="997"/>
      <c r="UKQ113" s="998"/>
      <c r="UKR113" s="996"/>
      <c r="UKS113" s="997"/>
      <c r="UKT113" s="997"/>
      <c r="UKU113" s="997"/>
      <c r="UKV113" s="997"/>
      <c r="UKW113" s="997"/>
      <c r="UKX113" s="997"/>
      <c r="UKY113" s="997"/>
      <c r="UKZ113" s="998"/>
      <c r="ULA113" s="996"/>
      <c r="ULB113" s="997"/>
      <c r="ULC113" s="997"/>
      <c r="ULD113" s="997"/>
      <c r="ULE113" s="997"/>
      <c r="ULF113" s="997"/>
      <c r="ULG113" s="997"/>
      <c r="ULH113" s="997"/>
      <c r="ULI113" s="998"/>
      <c r="ULJ113" s="996"/>
      <c r="ULK113" s="997"/>
      <c r="ULL113" s="997"/>
      <c r="ULM113" s="997"/>
      <c r="ULN113" s="997"/>
      <c r="ULO113" s="997"/>
      <c r="ULP113" s="997"/>
      <c r="ULQ113" s="997"/>
      <c r="ULR113" s="998"/>
      <c r="ULS113" s="996"/>
      <c r="ULT113" s="997"/>
      <c r="ULU113" s="997"/>
      <c r="ULV113" s="997"/>
      <c r="ULW113" s="997"/>
      <c r="ULX113" s="997"/>
      <c r="ULY113" s="997"/>
      <c r="ULZ113" s="997"/>
      <c r="UMA113" s="998"/>
      <c r="UMB113" s="996"/>
      <c r="UMC113" s="997"/>
      <c r="UMD113" s="997"/>
      <c r="UME113" s="997"/>
      <c r="UMF113" s="997"/>
      <c r="UMG113" s="997"/>
      <c r="UMH113" s="997"/>
      <c r="UMI113" s="997"/>
      <c r="UMJ113" s="998"/>
      <c r="UMK113" s="996"/>
      <c r="UML113" s="997"/>
      <c r="UMM113" s="997"/>
      <c r="UMN113" s="997"/>
      <c r="UMO113" s="997"/>
      <c r="UMP113" s="997"/>
      <c r="UMQ113" s="997"/>
      <c r="UMR113" s="997"/>
      <c r="UMS113" s="998"/>
      <c r="UMT113" s="996"/>
      <c r="UMU113" s="997"/>
      <c r="UMV113" s="997"/>
      <c r="UMW113" s="997"/>
      <c r="UMX113" s="997"/>
      <c r="UMY113" s="997"/>
      <c r="UMZ113" s="997"/>
      <c r="UNA113" s="997"/>
      <c r="UNB113" s="998"/>
      <c r="UNC113" s="996"/>
      <c r="UND113" s="997"/>
      <c r="UNE113" s="997"/>
      <c r="UNF113" s="997"/>
      <c r="UNG113" s="997"/>
      <c r="UNH113" s="997"/>
      <c r="UNI113" s="997"/>
      <c r="UNJ113" s="997"/>
      <c r="UNK113" s="998"/>
      <c r="UNL113" s="996"/>
      <c r="UNM113" s="997"/>
      <c r="UNN113" s="997"/>
      <c r="UNO113" s="997"/>
      <c r="UNP113" s="997"/>
      <c r="UNQ113" s="997"/>
      <c r="UNR113" s="997"/>
      <c r="UNS113" s="997"/>
      <c r="UNT113" s="998"/>
      <c r="UNU113" s="996"/>
      <c r="UNV113" s="997"/>
      <c r="UNW113" s="997"/>
      <c r="UNX113" s="997"/>
      <c r="UNY113" s="997"/>
      <c r="UNZ113" s="997"/>
      <c r="UOA113" s="997"/>
      <c r="UOB113" s="997"/>
      <c r="UOC113" s="998"/>
      <c r="UOD113" s="996"/>
      <c r="UOE113" s="997"/>
      <c r="UOF113" s="997"/>
      <c r="UOG113" s="997"/>
      <c r="UOH113" s="997"/>
      <c r="UOI113" s="997"/>
      <c r="UOJ113" s="997"/>
      <c r="UOK113" s="997"/>
      <c r="UOL113" s="998"/>
      <c r="UOM113" s="996"/>
      <c r="UON113" s="997"/>
      <c r="UOO113" s="997"/>
      <c r="UOP113" s="997"/>
      <c r="UOQ113" s="997"/>
      <c r="UOR113" s="997"/>
      <c r="UOS113" s="997"/>
      <c r="UOT113" s="997"/>
      <c r="UOU113" s="998"/>
      <c r="UOV113" s="996"/>
      <c r="UOW113" s="997"/>
      <c r="UOX113" s="997"/>
      <c r="UOY113" s="997"/>
      <c r="UOZ113" s="997"/>
      <c r="UPA113" s="997"/>
      <c r="UPB113" s="997"/>
      <c r="UPC113" s="997"/>
      <c r="UPD113" s="998"/>
      <c r="UPE113" s="996"/>
      <c r="UPF113" s="997"/>
      <c r="UPG113" s="997"/>
      <c r="UPH113" s="997"/>
      <c r="UPI113" s="997"/>
      <c r="UPJ113" s="997"/>
      <c r="UPK113" s="997"/>
      <c r="UPL113" s="997"/>
      <c r="UPM113" s="998"/>
      <c r="UPN113" s="996"/>
      <c r="UPO113" s="997"/>
      <c r="UPP113" s="997"/>
      <c r="UPQ113" s="997"/>
      <c r="UPR113" s="997"/>
      <c r="UPS113" s="997"/>
      <c r="UPT113" s="997"/>
      <c r="UPU113" s="997"/>
      <c r="UPV113" s="998"/>
      <c r="UPW113" s="996"/>
      <c r="UPX113" s="997"/>
      <c r="UPY113" s="997"/>
      <c r="UPZ113" s="997"/>
      <c r="UQA113" s="997"/>
      <c r="UQB113" s="997"/>
      <c r="UQC113" s="997"/>
      <c r="UQD113" s="997"/>
      <c r="UQE113" s="998"/>
      <c r="UQF113" s="996"/>
      <c r="UQG113" s="997"/>
      <c r="UQH113" s="997"/>
      <c r="UQI113" s="997"/>
      <c r="UQJ113" s="997"/>
      <c r="UQK113" s="997"/>
      <c r="UQL113" s="997"/>
      <c r="UQM113" s="997"/>
      <c r="UQN113" s="998"/>
      <c r="UQO113" s="996"/>
      <c r="UQP113" s="997"/>
      <c r="UQQ113" s="997"/>
      <c r="UQR113" s="997"/>
      <c r="UQS113" s="997"/>
      <c r="UQT113" s="997"/>
      <c r="UQU113" s="997"/>
      <c r="UQV113" s="997"/>
      <c r="UQW113" s="998"/>
      <c r="UQX113" s="996"/>
      <c r="UQY113" s="997"/>
      <c r="UQZ113" s="997"/>
      <c r="URA113" s="997"/>
      <c r="URB113" s="997"/>
      <c r="URC113" s="997"/>
      <c r="URD113" s="997"/>
      <c r="URE113" s="997"/>
      <c r="URF113" s="998"/>
      <c r="URG113" s="996"/>
      <c r="URH113" s="997"/>
      <c r="URI113" s="997"/>
      <c r="URJ113" s="997"/>
      <c r="URK113" s="997"/>
      <c r="URL113" s="997"/>
      <c r="URM113" s="997"/>
      <c r="URN113" s="997"/>
      <c r="URO113" s="998"/>
      <c r="URP113" s="996"/>
      <c r="URQ113" s="997"/>
      <c r="URR113" s="997"/>
      <c r="URS113" s="997"/>
      <c r="URT113" s="997"/>
      <c r="URU113" s="997"/>
      <c r="URV113" s="997"/>
      <c r="URW113" s="997"/>
      <c r="URX113" s="998"/>
      <c r="URY113" s="996"/>
      <c r="URZ113" s="997"/>
      <c r="USA113" s="997"/>
      <c r="USB113" s="997"/>
      <c r="USC113" s="997"/>
      <c r="USD113" s="997"/>
      <c r="USE113" s="997"/>
      <c r="USF113" s="997"/>
      <c r="USG113" s="998"/>
      <c r="USH113" s="996"/>
      <c r="USI113" s="997"/>
      <c r="USJ113" s="997"/>
      <c r="USK113" s="997"/>
      <c r="USL113" s="997"/>
      <c r="USM113" s="997"/>
      <c r="USN113" s="997"/>
      <c r="USO113" s="997"/>
      <c r="USP113" s="998"/>
      <c r="USQ113" s="996"/>
      <c r="USR113" s="997"/>
      <c r="USS113" s="997"/>
      <c r="UST113" s="997"/>
      <c r="USU113" s="997"/>
      <c r="USV113" s="997"/>
      <c r="USW113" s="997"/>
      <c r="USX113" s="997"/>
      <c r="USY113" s="998"/>
      <c r="USZ113" s="996"/>
      <c r="UTA113" s="997"/>
      <c r="UTB113" s="997"/>
      <c r="UTC113" s="997"/>
      <c r="UTD113" s="997"/>
      <c r="UTE113" s="997"/>
      <c r="UTF113" s="997"/>
      <c r="UTG113" s="997"/>
      <c r="UTH113" s="998"/>
      <c r="UTI113" s="996"/>
      <c r="UTJ113" s="997"/>
      <c r="UTK113" s="997"/>
      <c r="UTL113" s="997"/>
      <c r="UTM113" s="997"/>
      <c r="UTN113" s="997"/>
      <c r="UTO113" s="997"/>
      <c r="UTP113" s="997"/>
      <c r="UTQ113" s="998"/>
      <c r="UTR113" s="996"/>
      <c r="UTS113" s="997"/>
      <c r="UTT113" s="997"/>
      <c r="UTU113" s="997"/>
      <c r="UTV113" s="997"/>
      <c r="UTW113" s="997"/>
      <c r="UTX113" s="997"/>
      <c r="UTY113" s="997"/>
      <c r="UTZ113" s="998"/>
      <c r="UUA113" s="996"/>
      <c r="UUB113" s="997"/>
      <c r="UUC113" s="997"/>
      <c r="UUD113" s="997"/>
      <c r="UUE113" s="997"/>
      <c r="UUF113" s="997"/>
      <c r="UUG113" s="997"/>
      <c r="UUH113" s="997"/>
      <c r="UUI113" s="998"/>
      <c r="UUJ113" s="996"/>
      <c r="UUK113" s="997"/>
      <c r="UUL113" s="997"/>
      <c r="UUM113" s="997"/>
      <c r="UUN113" s="997"/>
      <c r="UUO113" s="997"/>
      <c r="UUP113" s="997"/>
      <c r="UUQ113" s="997"/>
      <c r="UUR113" s="998"/>
      <c r="UUS113" s="996"/>
      <c r="UUT113" s="997"/>
      <c r="UUU113" s="997"/>
      <c r="UUV113" s="997"/>
      <c r="UUW113" s="997"/>
      <c r="UUX113" s="997"/>
      <c r="UUY113" s="997"/>
      <c r="UUZ113" s="997"/>
      <c r="UVA113" s="998"/>
      <c r="UVB113" s="996"/>
      <c r="UVC113" s="997"/>
      <c r="UVD113" s="997"/>
      <c r="UVE113" s="997"/>
      <c r="UVF113" s="997"/>
      <c r="UVG113" s="997"/>
      <c r="UVH113" s="997"/>
      <c r="UVI113" s="997"/>
      <c r="UVJ113" s="998"/>
      <c r="UVK113" s="996"/>
      <c r="UVL113" s="997"/>
      <c r="UVM113" s="997"/>
      <c r="UVN113" s="997"/>
      <c r="UVO113" s="997"/>
      <c r="UVP113" s="997"/>
      <c r="UVQ113" s="997"/>
      <c r="UVR113" s="997"/>
      <c r="UVS113" s="998"/>
      <c r="UVT113" s="996"/>
      <c r="UVU113" s="997"/>
      <c r="UVV113" s="997"/>
      <c r="UVW113" s="997"/>
      <c r="UVX113" s="997"/>
      <c r="UVY113" s="997"/>
      <c r="UVZ113" s="997"/>
      <c r="UWA113" s="997"/>
      <c r="UWB113" s="998"/>
      <c r="UWC113" s="996"/>
      <c r="UWD113" s="997"/>
      <c r="UWE113" s="997"/>
      <c r="UWF113" s="997"/>
      <c r="UWG113" s="997"/>
      <c r="UWH113" s="997"/>
      <c r="UWI113" s="997"/>
      <c r="UWJ113" s="997"/>
      <c r="UWK113" s="998"/>
      <c r="UWL113" s="996"/>
      <c r="UWM113" s="997"/>
      <c r="UWN113" s="997"/>
      <c r="UWO113" s="997"/>
      <c r="UWP113" s="997"/>
      <c r="UWQ113" s="997"/>
      <c r="UWR113" s="997"/>
      <c r="UWS113" s="997"/>
      <c r="UWT113" s="998"/>
      <c r="UWU113" s="996"/>
      <c r="UWV113" s="997"/>
      <c r="UWW113" s="997"/>
      <c r="UWX113" s="997"/>
      <c r="UWY113" s="997"/>
      <c r="UWZ113" s="997"/>
      <c r="UXA113" s="997"/>
      <c r="UXB113" s="997"/>
      <c r="UXC113" s="998"/>
      <c r="UXD113" s="996"/>
      <c r="UXE113" s="997"/>
      <c r="UXF113" s="997"/>
      <c r="UXG113" s="997"/>
      <c r="UXH113" s="997"/>
      <c r="UXI113" s="997"/>
      <c r="UXJ113" s="997"/>
      <c r="UXK113" s="997"/>
      <c r="UXL113" s="998"/>
      <c r="UXM113" s="996"/>
      <c r="UXN113" s="997"/>
      <c r="UXO113" s="997"/>
      <c r="UXP113" s="997"/>
      <c r="UXQ113" s="997"/>
      <c r="UXR113" s="997"/>
      <c r="UXS113" s="997"/>
      <c r="UXT113" s="997"/>
      <c r="UXU113" s="998"/>
      <c r="UXV113" s="996"/>
      <c r="UXW113" s="997"/>
      <c r="UXX113" s="997"/>
      <c r="UXY113" s="997"/>
      <c r="UXZ113" s="997"/>
      <c r="UYA113" s="997"/>
      <c r="UYB113" s="997"/>
      <c r="UYC113" s="997"/>
      <c r="UYD113" s="998"/>
      <c r="UYE113" s="996"/>
      <c r="UYF113" s="997"/>
      <c r="UYG113" s="997"/>
      <c r="UYH113" s="997"/>
      <c r="UYI113" s="997"/>
      <c r="UYJ113" s="997"/>
      <c r="UYK113" s="997"/>
      <c r="UYL113" s="997"/>
      <c r="UYM113" s="998"/>
      <c r="UYN113" s="996"/>
      <c r="UYO113" s="997"/>
      <c r="UYP113" s="997"/>
      <c r="UYQ113" s="997"/>
      <c r="UYR113" s="997"/>
      <c r="UYS113" s="997"/>
      <c r="UYT113" s="997"/>
      <c r="UYU113" s="997"/>
      <c r="UYV113" s="998"/>
      <c r="UYW113" s="996"/>
      <c r="UYX113" s="997"/>
      <c r="UYY113" s="997"/>
      <c r="UYZ113" s="997"/>
      <c r="UZA113" s="997"/>
      <c r="UZB113" s="997"/>
      <c r="UZC113" s="997"/>
      <c r="UZD113" s="997"/>
      <c r="UZE113" s="998"/>
      <c r="UZF113" s="996"/>
      <c r="UZG113" s="997"/>
      <c r="UZH113" s="997"/>
      <c r="UZI113" s="997"/>
      <c r="UZJ113" s="997"/>
      <c r="UZK113" s="997"/>
      <c r="UZL113" s="997"/>
      <c r="UZM113" s="997"/>
      <c r="UZN113" s="998"/>
      <c r="UZO113" s="996"/>
      <c r="UZP113" s="997"/>
      <c r="UZQ113" s="997"/>
      <c r="UZR113" s="997"/>
      <c r="UZS113" s="997"/>
      <c r="UZT113" s="997"/>
      <c r="UZU113" s="997"/>
      <c r="UZV113" s="997"/>
      <c r="UZW113" s="998"/>
      <c r="UZX113" s="996"/>
      <c r="UZY113" s="997"/>
      <c r="UZZ113" s="997"/>
      <c r="VAA113" s="997"/>
      <c r="VAB113" s="997"/>
      <c r="VAC113" s="997"/>
      <c r="VAD113" s="997"/>
      <c r="VAE113" s="997"/>
      <c r="VAF113" s="998"/>
      <c r="VAG113" s="996"/>
      <c r="VAH113" s="997"/>
      <c r="VAI113" s="997"/>
      <c r="VAJ113" s="997"/>
      <c r="VAK113" s="997"/>
      <c r="VAL113" s="997"/>
      <c r="VAM113" s="997"/>
      <c r="VAN113" s="997"/>
      <c r="VAO113" s="998"/>
      <c r="VAP113" s="996"/>
      <c r="VAQ113" s="997"/>
      <c r="VAR113" s="997"/>
      <c r="VAS113" s="997"/>
      <c r="VAT113" s="997"/>
      <c r="VAU113" s="997"/>
      <c r="VAV113" s="997"/>
      <c r="VAW113" s="997"/>
      <c r="VAX113" s="998"/>
      <c r="VAY113" s="996"/>
      <c r="VAZ113" s="997"/>
      <c r="VBA113" s="997"/>
      <c r="VBB113" s="997"/>
      <c r="VBC113" s="997"/>
      <c r="VBD113" s="997"/>
      <c r="VBE113" s="997"/>
      <c r="VBF113" s="997"/>
      <c r="VBG113" s="998"/>
      <c r="VBH113" s="996"/>
      <c r="VBI113" s="997"/>
      <c r="VBJ113" s="997"/>
      <c r="VBK113" s="997"/>
      <c r="VBL113" s="997"/>
      <c r="VBM113" s="997"/>
      <c r="VBN113" s="997"/>
      <c r="VBO113" s="997"/>
      <c r="VBP113" s="998"/>
      <c r="VBQ113" s="996"/>
      <c r="VBR113" s="997"/>
      <c r="VBS113" s="997"/>
      <c r="VBT113" s="997"/>
      <c r="VBU113" s="997"/>
      <c r="VBV113" s="997"/>
      <c r="VBW113" s="997"/>
      <c r="VBX113" s="997"/>
      <c r="VBY113" s="998"/>
      <c r="VBZ113" s="996"/>
      <c r="VCA113" s="997"/>
      <c r="VCB113" s="997"/>
      <c r="VCC113" s="997"/>
      <c r="VCD113" s="997"/>
      <c r="VCE113" s="997"/>
      <c r="VCF113" s="997"/>
      <c r="VCG113" s="997"/>
      <c r="VCH113" s="998"/>
      <c r="VCI113" s="996"/>
      <c r="VCJ113" s="997"/>
      <c r="VCK113" s="997"/>
      <c r="VCL113" s="997"/>
      <c r="VCM113" s="997"/>
      <c r="VCN113" s="997"/>
      <c r="VCO113" s="997"/>
      <c r="VCP113" s="997"/>
      <c r="VCQ113" s="998"/>
      <c r="VCR113" s="996"/>
      <c r="VCS113" s="997"/>
      <c r="VCT113" s="997"/>
      <c r="VCU113" s="997"/>
      <c r="VCV113" s="997"/>
      <c r="VCW113" s="997"/>
      <c r="VCX113" s="997"/>
      <c r="VCY113" s="997"/>
      <c r="VCZ113" s="998"/>
      <c r="VDA113" s="996"/>
      <c r="VDB113" s="997"/>
      <c r="VDC113" s="997"/>
      <c r="VDD113" s="997"/>
      <c r="VDE113" s="997"/>
      <c r="VDF113" s="997"/>
      <c r="VDG113" s="997"/>
      <c r="VDH113" s="997"/>
      <c r="VDI113" s="998"/>
      <c r="VDJ113" s="996"/>
      <c r="VDK113" s="997"/>
      <c r="VDL113" s="997"/>
      <c r="VDM113" s="997"/>
      <c r="VDN113" s="997"/>
      <c r="VDO113" s="997"/>
      <c r="VDP113" s="997"/>
      <c r="VDQ113" s="997"/>
      <c r="VDR113" s="998"/>
      <c r="VDS113" s="996"/>
      <c r="VDT113" s="997"/>
      <c r="VDU113" s="997"/>
      <c r="VDV113" s="997"/>
      <c r="VDW113" s="997"/>
      <c r="VDX113" s="997"/>
      <c r="VDY113" s="997"/>
      <c r="VDZ113" s="997"/>
      <c r="VEA113" s="998"/>
      <c r="VEB113" s="996"/>
      <c r="VEC113" s="997"/>
      <c r="VED113" s="997"/>
      <c r="VEE113" s="997"/>
      <c r="VEF113" s="997"/>
      <c r="VEG113" s="997"/>
      <c r="VEH113" s="997"/>
      <c r="VEI113" s="997"/>
      <c r="VEJ113" s="998"/>
      <c r="VEK113" s="996"/>
      <c r="VEL113" s="997"/>
      <c r="VEM113" s="997"/>
      <c r="VEN113" s="997"/>
      <c r="VEO113" s="997"/>
      <c r="VEP113" s="997"/>
      <c r="VEQ113" s="997"/>
      <c r="VER113" s="997"/>
      <c r="VES113" s="998"/>
      <c r="VET113" s="996"/>
      <c r="VEU113" s="997"/>
      <c r="VEV113" s="997"/>
      <c r="VEW113" s="997"/>
      <c r="VEX113" s="997"/>
      <c r="VEY113" s="997"/>
      <c r="VEZ113" s="997"/>
      <c r="VFA113" s="997"/>
      <c r="VFB113" s="998"/>
      <c r="VFC113" s="996"/>
      <c r="VFD113" s="997"/>
      <c r="VFE113" s="997"/>
      <c r="VFF113" s="997"/>
      <c r="VFG113" s="997"/>
      <c r="VFH113" s="997"/>
      <c r="VFI113" s="997"/>
      <c r="VFJ113" s="997"/>
      <c r="VFK113" s="998"/>
      <c r="VFL113" s="996"/>
      <c r="VFM113" s="997"/>
      <c r="VFN113" s="997"/>
      <c r="VFO113" s="997"/>
      <c r="VFP113" s="997"/>
      <c r="VFQ113" s="997"/>
      <c r="VFR113" s="997"/>
      <c r="VFS113" s="997"/>
      <c r="VFT113" s="998"/>
      <c r="VFU113" s="996"/>
      <c r="VFV113" s="997"/>
      <c r="VFW113" s="997"/>
      <c r="VFX113" s="997"/>
      <c r="VFY113" s="997"/>
      <c r="VFZ113" s="997"/>
      <c r="VGA113" s="997"/>
      <c r="VGB113" s="997"/>
      <c r="VGC113" s="998"/>
      <c r="VGD113" s="996"/>
      <c r="VGE113" s="997"/>
      <c r="VGF113" s="997"/>
      <c r="VGG113" s="997"/>
      <c r="VGH113" s="997"/>
      <c r="VGI113" s="997"/>
      <c r="VGJ113" s="997"/>
      <c r="VGK113" s="997"/>
      <c r="VGL113" s="998"/>
      <c r="VGM113" s="996"/>
      <c r="VGN113" s="997"/>
      <c r="VGO113" s="997"/>
      <c r="VGP113" s="997"/>
      <c r="VGQ113" s="997"/>
      <c r="VGR113" s="997"/>
      <c r="VGS113" s="997"/>
      <c r="VGT113" s="997"/>
      <c r="VGU113" s="998"/>
      <c r="VGV113" s="996"/>
      <c r="VGW113" s="997"/>
      <c r="VGX113" s="997"/>
      <c r="VGY113" s="997"/>
      <c r="VGZ113" s="997"/>
      <c r="VHA113" s="997"/>
      <c r="VHB113" s="997"/>
      <c r="VHC113" s="997"/>
      <c r="VHD113" s="998"/>
      <c r="VHE113" s="996"/>
      <c r="VHF113" s="997"/>
      <c r="VHG113" s="997"/>
      <c r="VHH113" s="997"/>
      <c r="VHI113" s="997"/>
      <c r="VHJ113" s="997"/>
      <c r="VHK113" s="997"/>
      <c r="VHL113" s="997"/>
      <c r="VHM113" s="998"/>
      <c r="VHN113" s="996"/>
      <c r="VHO113" s="997"/>
      <c r="VHP113" s="997"/>
      <c r="VHQ113" s="997"/>
      <c r="VHR113" s="997"/>
      <c r="VHS113" s="997"/>
      <c r="VHT113" s="997"/>
      <c r="VHU113" s="997"/>
      <c r="VHV113" s="998"/>
      <c r="VHW113" s="996"/>
      <c r="VHX113" s="997"/>
      <c r="VHY113" s="997"/>
      <c r="VHZ113" s="997"/>
      <c r="VIA113" s="997"/>
      <c r="VIB113" s="997"/>
      <c r="VIC113" s="997"/>
      <c r="VID113" s="997"/>
      <c r="VIE113" s="998"/>
      <c r="VIF113" s="996"/>
      <c r="VIG113" s="997"/>
      <c r="VIH113" s="997"/>
      <c r="VII113" s="997"/>
      <c r="VIJ113" s="997"/>
      <c r="VIK113" s="997"/>
      <c r="VIL113" s="997"/>
      <c r="VIM113" s="997"/>
      <c r="VIN113" s="998"/>
      <c r="VIO113" s="996"/>
      <c r="VIP113" s="997"/>
      <c r="VIQ113" s="997"/>
      <c r="VIR113" s="997"/>
      <c r="VIS113" s="997"/>
      <c r="VIT113" s="997"/>
      <c r="VIU113" s="997"/>
      <c r="VIV113" s="997"/>
      <c r="VIW113" s="998"/>
      <c r="VIX113" s="996"/>
      <c r="VIY113" s="997"/>
      <c r="VIZ113" s="997"/>
      <c r="VJA113" s="997"/>
      <c r="VJB113" s="997"/>
      <c r="VJC113" s="997"/>
      <c r="VJD113" s="997"/>
      <c r="VJE113" s="997"/>
      <c r="VJF113" s="998"/>
      <c r="VJG113" s="996"/>
      <c r="VJH113" s="997"/>
      <c r="VJI113" s="997"/>
      <c r="VJJ113" s="997"/>
      <c r="VJK113" s="997"/>
      <c r="VJL113" s="997"/>
      <c r="VJM113" s="997"/>
      <c r="VJN113" s="997"/>
      <c r="VJO113" s="998"/>
      <c r="VJP113" s="996"/>
      <c r="VJQ113" s="997"/>
      <c r="VJR113" s="997"/>
      <c r="VJS113" s="997"/>
      <c r="VJT113" s="997"/>
      <c r="VJU113" s="997"/>
      <c r="VJV113" s="997"/>
      <c r="VJW113" s="997"/>
      <c r="VJX113" s="998"/>
      <c r="VJY113" s="996"/>
      <c r="VJZ113" s="997"/>
      <c r="VKA113" s="997"/>
      <c r="VKB113" s="997"/>
      <c r="VKC113" s="997"/>
      <c r="VKD113" s="997"/>
      <c r="VKE113" s="997"/>
      <c r="VKF113" s="997"/>
      <c r="VKG113" s="998"/>
      <c r="VKH113" s="996"/>
      <c r="VKI113" s="997"/>
      <c r="VKJ113" s="997"/>
      <c r="VKK113" s="997"/>
      <c r="VKL113" s="997"/>
      <c r="VKM113" s="997"/>
      <c r="VKN113" s="997"/>
      <c r="VKO113" s="997"/>
      <c r="VKP113" s="998"/>
      <c r="VKQ113" s="996"/>
      <c r="VKR113" s="997"/>
      <c r="VKS113" s="997"/>
      <c r="VKT113" s="997"/>
      <c r="VKU113" s="997"/>
      <c r="VKV113" s="997"/>
      <c r="VKW113" s="997"/>
      <c r="VKX113" s="997"/>
      <c r="VKY113" s="998"/>
      <c r="VKZ113" s="996"/>
      <c r="VLA113" s="997"/>
      <c r="VLB113" s="997"/>
      <c r="VLC113" s="997"/>
      <c r="VLD113" s="997"/>
      <c r="VLE113" s="997"/>
      <c r="VLF113" s="997"/>
      <c r="VLG113" s="997"/>
      <c r="VLH113" s="998"/>
      <c r="VLI113" s="996"/>
      <c r="VLJ113" s="997"/>
      <c r="VLK113" s="997"/>
      <c r="VLL113" s="997"/>
      <c r="VLM113" s="997"/>
      <c r="VLN113" s="997"/>
      <c r="VLO113" s="997"/>
      <c r="VLP113" s="997"/>
      <c r="VLQ113" s="998"/>
      <c r="VLR113" s="996"/>
      <c r="VLS113" s="997"/>
      <c r="VLT113" s="997"/>
      <c r="VLU113" s="997"/>
      <c r="VLV113" s="997"/>
      <c r="VLW113" s="997"/>
      <c r="VLX113" s="997"/>
      <c r="VLY113" s="997"/>
      <c r="VLZ113" s="998"/>
      <c r="VMA113" s="996"/>
      <c r="VMB113" s="997"/>
      <c r="VMC113" s="997"/>
      <c r="VMD113" s="997"/>
      <c r="VME113" s="997"/>
      <c r="VMF113" s="997"/>
      <c r="VMG113" s="997"/>
      <c r="VMH113" s="997"/>
      <c r="VMI113" s="998"/>
      <c r="VMJ113" s="996"/>
      <c r="VMK113" s="997"/>
      <c r="VML113" s="997"/>
      <c r="VMM113" s="997"/>
      <c r="VMN113" s="997"/>
      <c r="VMO113" s="997"/>
      <c r="VMP113" s="997"/>
      <c r="VMQ113" s="997"/>
      <c r="VMR113" s="998"/>
      <c r="VMS113" s="996"/>
      <c r="VMT113" s="997"/>
      <c r="VMU113" s="997"/>
      <c r="VMV113" s="997"/>
      <c r="VMW113" s="997"/>
      <c r="VMX113" s="997"/>
      <c r="VMY113" s="997"/>
      <c r="VMZ113" s="997"/>
      <c r="VNA113" s="998"/>
      <c r="VNB113" s="996"/>
      <c r="VNC113" s="997"/>
      <c r="VND113" s="997"/>
      <c r="VNE113" s="997"/>
      <c r="VNF113" s="997"/>
      <c r="VNG113" s="997"/>
      <c r="VNH113" s="997"/>
      <c r="VNI113" s="997"/>
      <c r="VNJ113" s="998"/>
      <c r="VNK113" s="996"/>
      <c r="VNL113" s="997"/>
      <c r="VNM113" s="997"/>
      <c r="VNN113" s="997"/>
      <c r="VNO113" s="997"/>
      <c r="VNP113" s="997"/>
      <c r="VNQ113" s="997"/>
      <c r="VNR113" s="997"/>
      <c r="VNS113" s="998"/>
      <c r="VNT113" s="996"/>
      <c r="VNU113" s="997"/>
      <c r="VNV113" s="997"/>
      <c r="VNW113" s="997"/>
      <c r="VNX113" s="997"/>
      <c r="VNY113" s="997"/>
      <c r="VNZ113" s="997"/>
      <c r="VOA113" s="997"/>
      <c r="VOB113" s="998"/>
      <c r="VOC113" s="996"/>
      <c r="VOD113" s="997"/>
      <c r="VOE113" s="997"/>
      <c r="VOF113" s="997"/>
      <c r="VOG113" s="997"/>
      <c r="VOH113" s="997"/>
      <c r="VOI113" s="997"/>
      <c r="VOJ113" s="997"/>
      <c r="VOK113" s="998"/>
      <c r="VOL113" s="996"/>
      <c r="VOM113" s="997"/>
      <c r="VON113" s="997"/>
      <c r="VOO113" s="997"/>
      <c r="VOP113" s="997"/>
      <c r="VOQ113" s="997"/>
      <c r="VOR113" s="997"/>
      <c r="VOS113" s="997"/>
      <c r="VOT113" s="998"/>
      <c r="VOU113" s="996"/>
      <c r="VOV113" s="997"/>
      <c r="VOW113" s="997"/>
      <c r="VOX113" s="997"/>
      <c r="VOY113" s="997"/>
      <c r="VOZ113" s="997"/>
      <c r="VPA113" s="997"/>
      <c r="VPB113" s="997"/>
      <c r="VPC113" s="998"/>
      <c r="VPD113" s="996"/>
      <c r="VPE113" s="997"/>
      <c r="VPF113" s="997"/>
      <c r="VPG113" s="997"/>
      <c r="VPH113" s="997"/>
      <c r="VPI113" s="997"/>
      <c r="VPJ113" s="997"/>
      <c r="VPK113" s="997"/>
      <c r="VPL113" s="998"/>
      <c r="VPM113" s="996"/>
      <c r="VPN113" s="997"/>
      <c r="VPO113" s="997"/>
      <c r="VPP113" s="997"/>
      <c r="VPQ113" s="997"/>
      <c r="VPR113" s="997"/>
      <c r="VPS113" s="997"/>
      <c r="VPT113" s="997"/>
      <c r="VPU113" s="998"/>
      <c r="VPV113" s="996"/>
      <c r="VPW113" s="997"/>
      <c r="VPX113" s="997"/>
      <c r="VPY113" s="997"/>
      <c r="VPZ113" s="997"/>
      <c r="VQA113" s="997"/>
      <c r="VQB113" s="997"/>
      <c r="VQC113" s="997"/>
      <c r="VQD113" s="998"/>
      <c r="VQE113" s="996"/>
      <c r="VQF113" s="997"/>
      <c r="VQG113" s="997"/>
      <c r="VQH113" s="997"/>
      <c r="VQI113" s="997"/>
      <c r="VQJ113" s="997"/>
      <c r="VQK113" s="997"/>
      <c r="VQL113" s="997"/>
      <c r="VQM113" s="998"/>
      <c r="VQN113" s="996"/>
      <c r="VQO113" s="997"/>
      <c r="VQP113" s="997"/>
      <c r="VQQ113" s="997"/>
      <c r="VQR113" s="997"/>
      <c r="VQS113" s="997"/>
      <c r="VQT113" s="997"/>
      <c r="VQU113" s="997"/>
      <c r="VQV113" s="998"/>
      <c r="VQW113" s="996"/>
      <c r="VQX113" s="997"/>
      <c r="VQY113" s="997"/>
      <c r="VQZ113" s="997"/>
      <c r="VRA113" s="997"/>
      <c r="VRB113" s="997"/>
      <c r="VRC113" s="997"/>
      <c r="VRD113" s="997"/>
      <c r="VRE113" s="998"/>
      <c r="VRF113" s="996"/>
      <c r="VRG113" s="997"/>
      <c r="VRH113" s="997"/>
      <c r="VRI113" s="997"/>
      <c r="VRJ113" s="997"/>
      <c r="VRK113" s="997"/>
      <c r="VRL113" s="997"/>
      <c r="VRM113" s="997"/>
      <c r="VRN113" s="998"/>
      <c r="VRO113" s="996"/>
      <c r="VRP113" s="997"/>
      <c r="VRQ113" s="997"/>
      <c r="VRR113" s="997"/>
      <c r="VRS113" s="997"/>
      <c r="VRT113" s="997"/>
      <c r="VRU113" s="997"/>
      <c r="VRV113" s="997"/>
      <c r="VRW113" s="998"/>
      <c r="VRX113" s="996"/>
      <c r="VRY113" s="997"/>
      <c r="VRZ113" s="997"/>
      <c r="VSA113" s="997"/>
      <c r="VSB113" s="997"/>
      <c r="VSC113" s="997"/>
      <c r="VSD113" s="997"/>
      <c r="VSE113" s="997"/>
      <c r="VSF113" s="998"/>
      <c r="VSG113" s="996"/>
      <c r="VSH113" s="997"/>
      <c r="VSI113" s="997"/>
      <c r="VSJ113" s="997"/>
      <c r="VSK113" s="997"/>
      <c r="VSL113" s="997"/>
      <c r="VSM113" s="997"/>
      <c r="VSN113" s="997"/>
      <c r="VSO113" s="998"/>
      <c r="VSP113" s="996"/>
      <c r="VSQ113" s="997"/>
      <c r="VSR113" s="997"/>
      <c r="VSS113" s="997"/>
      <c r="VST113" s="997"/>
      <c r="VSU113" s="997"/>
      <c r="VSV113" s="997"/>
      <c r="VSW113" s="997"/>
      <c r="VSX113" s="998"/>
      <c r="VSY113" s="996"/>
      <c r="VSZ113" s="997"/>
      <c r="VTA113" s="997"/>
      <c r="VTB113" s="997"/>
      <c r="VTC113" s="997"/>
      <c r="VTD113" s="997"/>
      <c r="VTE113" s="997"/>
      <c r="VTF113" s="997"/>
      <c r="VTG113" s="998"/>
      <c r="VTH113" s="996"/>
      <c r="VTI113" s="997"/>
      <c r="VTJ113" s="997"/>
      <c r="VTK113" s="997"/>
      <c r="VTL113" s="997"/>
      <c r="VTM113" s="997"/>
      <c r="VTN113" s="997"/>
      <c r="VTO113" s="997"/>
      <c r="VTP113" s="998"/>
      <c r="VTQ113" s="996"/>
      <c r="VTR113" s="997"/>
      <c r="VTS113" s="997"/>
      <c r="VTT113" s="997"/>
      <c r="VTU113" s="997"/>
      <c r="VTV113" s="997"/>
      <c r="VTW113" s="997"/>
      <c r="VTX113" s="997"/>
      <c r="VTY113" s="998"/>
      <c r="VTZ113" s="996"/>
      <c r="VUA113" s="997"/>
      <c r="VUB113" s="997"/>
      <c r="VUC113" s="997"/>
      <c r="VUD113" s="997"/>
      <c r="VUE113" s="997"/>
      <c r="VUF113" s="997"/>
      <c r="VUG113" s="997"/>
      <c r="VUH113" s="998"/>
      <c r="VUI113" s="996"/>
      <c r="VUJ113" s="997"/>
      <c r="VUK113" s="997"/>
      <c r="VUL113" s="997"/>
      <c r="VUM113" s="997"/>
      <c r="VUN113" s="997"/>
      <c r="VUO113" s="997"/>
      <c r="VUP113" s="997"/>
      <c r="VUQ113" s="998"/>
      <c r="VUR113" s="996"/>
      <c r="VUS113" s="997"/>
      <c r="VUT113" s="997"/>
      <c r="VUU113" s="997"/>
      <c r="VUV113" s="997"/>
      <c r="VUW113" s="997"/>
      <c r="VUX113" s="997"/>
      <c r="VUY113" s="997"/>
      <c r="VUZ113" s="998"/>
      <c r="VVA113" s="996"/>
      <c r="VVB113" s="997"/>
      <c r="VVC113" s="997"/>
      <c r="VVD113" s="997"/>
      <c r="VVE113" s="997"/>
      <c r="VVF113" s="997"/>
      <c r="VVG113" s="997"/>
      <c r="VVH113" s="997"/>
      <c r="VVI113" s="998"/>
      <c r="VVJ113" s="996"/>
      <c r="VVK113" s="997"/>
      <c r="VVL113" s="997"/>
      <c r="VVM113" s="997"/>
      <c r="VVN113" s="997"/>
      <c r="VVO113" s="997"/>
      <c r="VVP113" s="997"/>
      <c r="VVQ113" s="997"/>
      <c r="VVR113" s="998"/>
      <c r="VVS113" s="996"/>
      <c r="VVT113" s="997"/>
      <c r="VVU113" s="997"/>
      <c r="VVV113" s="997"/>
      <c r="VVW113" s="997"/>
      <c r="VVX113" s="997"/>
      <c r="VVY113" s="997"/>
      <c r="VVZ113" s="997"/>
      <c r="VWA113" s="998"/>
      <c r="VWB113" s="996"/>
      <c r="VWC113" s="997"/>
      <c r="VWD113" s="997"/>
      <c r="VWE113" s="997"/>
      <c r="VWF113" s="997"/>
      <c r="VWG113" s="997"/>
      <c r="VWH113" s="997"/>
      <c r="VWI113" s="997"/>
      <c r="VWJ113" s="998"/>
      <c r="VWK113" s="996"/>
      <c r="VWL113" s="997"/>
      <c r="VWM113" s="997"/>
      <c r="VWN113" s="997"/>
      <c r="VWO113" s="997"/>
      <c r="VWP113" s="997"/>
      <c r="VWQ113" s="997"/>
      <c r="VWR113" s="997"/>
      <c r="VWS113" s="998"/>
      <c r="VWT113" s="996"/>
      <c r="VWU113" s="997"/>
      <c r="VWV113" s="997"/>
      <c r="VWW113" s="997"/>
      <c r="VWX113" s="997"/>
      <c r="VWY113" s="997"/>
      <c r="VWZ113" s="997"/>
      <c r="VXA113" s="997"/>
      <c r="VXB113" s="998"/>
      <c r="VXC113" s="996"/>
      <c r="VXD113" s="997"/>
      <c r="VXE113" s="997"/>
      <c r="VXF113" s="997"/>
      <c r="VXG113" s="997"/>
      <c r="VXH113" s="997"/>
      <c r="VXI113" s="997"/>
      <c r="VXJ113" s="997"/>
      <c r="VXK113" s="998"/>
      <c r="VXL113" s="996"/>
      <c r="VXM113" s="997"/>
      <c r="VXN113" s="997"/>
      <c r="VXO113" s="997"/>
      <c r="VXP113" s="997"/>
      <c r="VXQ113" s="997"/>
      <c r="VXR113" s="997"/>
      <c r="VXS113" s="997"/>
      <c r="VXT113" s="998"/>
      <c r="VXU113" s="996"/>
      <c r="VXV113" s="997"/>
      <c r="VXW113" s="997"/>
      <c r="VXX113" s="997"/>
      <c r="VXY113" s="997"/>
      <c r="VXZ113" s="997"/>
      <c r="VYA113" s="997"/>
      <c r="VYB113" s="997"/>
      <c r="VYC113" s="998"/>
      <c r="VYD113" s="996"/>
      <c r="VYE113" s="997"/>
      <c r="VYF113" s="997"/>
      <c r="VYG113" s="997"/>
      <c r="VYH113" s="997"/>
      <c r="VYI113" s="997"/>
      <c r="VYJ113" s="997"/>
      <c r="VYK113" s="997"/>
      <c r="VYL113" s="998"/>
      <c r="VYM113" s="996"/>
      <c r="VYN113" s="997"/>
      <c r="VYO113" s="997"/>
      <c r="VYP113" s="997"/>
      <c r="VYQ113" s="997"/>
      <c r="VYR113" s="997"/>
      <c r="VYS113" s="997"/>
      <c r="VYT113" s="997"/>
      <c r="VYU113" s="998"/>
      <c r="VYV113" s="996"/>
      <c r="VYW113" s="997"/>
      <c r="VYX113" s="997"/>
      <c r="VYY113" s="997"/>
      <c r="VYZ113" s="997"/>
      <c r="VZA113" s="997"/>
      <c r="VZB113" s="997"/>
      <c r="VZC113" s="997"/>
      <c r="VZD113" s="998"/>
      <c r="VZE113" s="996"/>
      <c r="VZF113" s="997"/>
      <c r="VZG113" s="997"/>
      <c r="VZH113" s="997"/>
      <c r="VZI113" s="997"/>
      <c r="VZJ113" s="997"/>
      <c r="VZK113" s="997"/>
      <c r="VZL113" s="997"/>
      <c r="VZM113" s="998"/>
      <c r="VZN113" s="996"/>
      <c r="VZO113" s="997"/>
      <c r="VZP113" s="997"/>
      <c r="VZQ113" s="997"/>
      <c r="VZR113" s="997"/>
      <c r="VZS113" s="997"/>
      <c r="VZT113" s="997"/>
      <c r="VZU113" s="997"/>
      <c r="VZV113" s="998"/>
      <c r="VZW113" s="996"/>
      <c r="VZX113" s="997"/>
      <c r="VZY113" s="997"/>
      <c r="VZZ113" s="997"/>
      <c r="WAA113" s="997"/>
      <c r="WAB113" s="997"/>
      <c r="WAC113" s="997"/>
      <c r="WAD113" s="997"/>
      <c r="WAE113" s="998"/>
      <c r="WAF113" s="996"/>
      <c r="WAG113" s="997"/>
      <c r="WAH113" s="997"/>
      <c r="WAI113" s="997"/>
      <c r="WAJ113" s="997"/>
      <c r="WAK113" s="997"/>
      <c r="WAL113" s="997"/>
      <c r="WAM113" s="997"/>
      <c r="WAN113" s="998"/>
      <c r="WAO113" s="996"/>
      <c r="WAP113" s="997"/>
      <c r="WAQ113" s="997"/>
      <c r="WAR113" s="997"/>
      <c r="WAS113" s="997"/>
      <c r="WAT113" s="997"/>
      <c r="WAU113" s="997"/>
      <c r="WAV113" s="997"/>
      <c r="WAW113" s="998"/>
      <c r="WAX113" s="996"/>
      <c r="WAY113" s="997"/>
      <c r="WAZ113" s="997"/>
      <c r="WBA113" s="997"/>
      <c r="WBB113" s="997"/>
      <c r="WBC113" s="997"/>
      <c r="WBD113" s="997"/>
      <c r="WBE113" s="997"/>
      <c r="WBF113" s="998"/>
      <c r="WBG113" s="996"/>
      <c r="WBH113" s="997"/>
      <c r="WBI113" s="997"/>
      <c r="WBJ113" s="997"/>
      <c r="WBK113" s="997"/>
      <c r="WBL113" s="997"/>
      <c r="WBM113" s="997"/>
      <c r="WBN113" s="997"/>
      <c r="WBO113" s="998"/>
      <c r="WBP113" s="996"/>
      <c r="WBQ113" s="997"/>
      <c r="WBR113" s="997"/>
      <c r="WBS113" s="997"/>
      <c r="WBT113" s="997"/>
      <c r="WBU113" s="997"/>
      <c r="WBV113" s="997"/>
      <c r="WBW113" s="997"/>
      <c r="WBX113" s="998"/>
      <c r="WBY113" s="996"/>
      <c r="WBZ113" s="997"/>
      <c r="WCA113" s="997"/>
      <c r="WCB113" s="997"/>
      <c r="WCC113" s="997"/>
      <c r="WCD113" s="997"/>
      <c r="WCE113" s="997"/>
      <c r="WCF113" s="997"/>
      <c r="WCG113" s="998"/>
      <c r="WCH113" s="996"/>
      <c r="WCI113" s="997"/>
      <c r="WCJ113" s="997"/>
      <c r="WCK113" s="997"/>
      <c r="WCL113" s="997"/>
      <c r="WCM113" s="997"/>
      <c r="WCN113" s="997"/>
      <c r="WCO113" s="997"/>
      <c r="WCP113" s="998"/>
      <c r="WCQ113" s="996"/>
      <c r="WCR113" s="997"/>
      <c r="WCS113" s="997"/>
      <c r="WCT113" s="997"/>
      <c r="WCU113" s="997"/>
      <c r="WCV113" s="997"/>
      <c r="WCW113" s="997"/>
      <c r="WCX113" s="997"/>
      <c r="WCY113" s="998"/>
      <c r="WCZ113" s="996"/>
      <c r="WDA113" s="997"/>
      <c r="WDB113" s="997"/>
      <c r="WDC113" s="997"/>
      <c r="WDD113" s="997"/>
      <c r="WDE113" s="997"/>
      <c r="WDF113" s="997"/>
      <c r="WDG113" s="997"/>
      <c r="WDH113" s="998"/>
      <c r="WDI113" s="996"/>
      <c r="WDJ113" s="997"/>
      <c r="WDK113" s="997"/>
      <c r="WDL113" s="997"/>
      <c r="WDM113" s="997"/>
      <c r="WDN113" s="997"/>
      <c r="WDO113" s="997"/>
      <c r="WDP113" s="997"/>
      <c r="WDQ113" s="998"/>
      <c r="WDR113" s="996"/>
      <c r="WDS113" s="997"/>
      <c r="WDT113" s="997"/>
      <c r="WDU113" s="997"/>
      <c r="WDV113" s="997"/>
      <c r="WDW113" s="997"/>
      <c r="WDX113" s="997"/>
      <c r="WDY113" s="997"/>
      <c r="WDZ113" s="998"/>
      <c r="WEA113" s="996"/>
      <c r="WEB113" s="997"/>
      <c r="WEC113" s="997"/>
      <c r="WED113" s="997"/>
      <c r="WEE113" s="997"/>
      <c r="WEF113" s="997"/>
      <c r="WEG113" s="997"/>
      <c r="WEH113" s="997"/>
      <c r="WEI113" s="998"/>
      <c r="WEJ113" s="996"/>
      <c r="WEK113" s="997"/>
      <c r="WEL113" s="997"/>
      <c r="WEM113" s="997"/>
      <c r="WEN113" s="997"/>
      <c r="WEO113" s="997"/>
      <c r="WEP113" s="997"/>
      <c r="WEQ113" s="997"/>
      <c r="WER113" s="998"/>
      <c r="WES113" s="996"/>
      <c r="WET113" s="997"/>
      <c r="WEU113" s="997"/>
      <c r="WEV113" s="997"/>
      <c r="WEW113" s="997"/>
      <c r="WEX113" s="997"/>
      <c r="WEY113" s="997"/>
      <c r="WEZ113" s="997"/>
      <c r="WFA113" s="998"/>
      <c r="WFB113" s="996"/>
      <c r="WFC113" s="997"/>
      <c r="WFD113" s="997"/>
      <c r="WFE113" s="997"/>
      <c r="WFF113" s="997"/>
      <c r="WFG113" s="997"/>
      <c r="WFH113" s="997"/>
      <c r="WFI113" s="997"/>
      <c r="WFJ113" s="998"/>
      <c r="WFK113" s="996"/>
      <c r="WFL113" s="997"/>
      <c r="WFM113" s="997"/>
      <c r="WFN113" s="997"/>
      <c r="WFO113" s="997"/>
      <c r="WFP113" s="997"/>
      <c r="WFQ113" s="997"/>
      <c r="WFR113" s="997"/>
      <c r="WFS113" s="998"/>
      <c r="WFT113" s="996"/>
      <c r="WFU113" s="997"/>
      <c r="WFV113" s="997"/>
      <c r="WFW113" s="997"/>
      <c r="WFX113" s="997"/>
      <c r="WFY113" s="997"/>
      <c r="WFZ113" s="997"/>
      <c r="WGA113" s="997"/>
      <c r="WGB113" s="998"/>
      <c r="WGC113" s="996"/>
      <c r="WGD113" s="997"/>
      <c r="WGE113" s="997"/>
      <c r="WGF113" s="997"/>
      <c r="WGG113" s="997"/>
      <c r="WGH113" s="997"/>
      <c r="WGI113" s="997"/>
      <c r="WGJ113" s="997"/>
      <c r="WGK113" s="998"/>
      <c r="WGL113" s="996"/>
      <c r="WGM113" s="997"/>
      <c r="WGN113" s="997"/>
      <c r="WGO113" s="997"/>
      <c r="WGP113" s="997"/>
      <c r="WGQ113" s="997"/>
      <c r="WGR113" s="997"/>
      <c r="WGS113" s="997"/>
      <c r="WGT113" s="998"/>
      <c r="WGU113" s="996"/>
      <c r="WGV113" s="997"/>
      <c r="WGW113" s="997"/>
      <c r="WGX113" s="997"/>
      <c r="WGY113" s="997"/>
      <c r="WGZ113" s="997"/>
      <c r="WHA113" s="997"/>
      <c r="WHB113" s="997"/>
      <c r="WHC113" s="998"/>
      <c r="WHD113" s="996"/>
      <c r="WHE113" s="997"/>
      <c r="WHF113" s="997"/>
      <c r="WHG113" s="997"/>
      <c r="WHH113" s="997"/>
      <c r="WHI113" s="997"/>
      <c r="WHJ113" s="997"/>
      <c r="WHK113" s="997"/>
      <c r="WHL113" s="998"/>
      <c r="WHM113" s="996"/>
      <c r="WHN113" s="997"/>
      <c r="WHO113" s="997"/>
      <c r="WHP113" s="997"/>
      <c r="WHQ113" s="997"/>
      <c r="WHR113" s="997"/>
      <c r="WHS113" s="997"/>
      <c r="WHT113" s="997"/>
      <c r="WHU113" s="998"/>
      <c r="WHV113" s="996"/>
      <c r="WHW113" s="997"/>
      <c r="WHX113" s="997"/>
      <c r="WHY113" s="997"/>
      <c r="WHZ113" s="997"/>
      <c r="WIA113" s="997"/>
      <c r="WIB113" s="997"/>
      <c r="WIC113" s="997"/>
      <c r="WID113" s="998"/>
      <c r="WIE113" s="996"/>
      <c r="WIF113" s="997"/>
      <c r="WIG113" s="997"/>
      <c r="WIH113" s="997"/>
      <c r="WII113" s="997"/>
      <c r="WIJ113" s="997"/>
      <c r="WIK113" s="997"/>
      <c r="WIL113" s="997"/>
      <c r="WIM113" s="998"/>
      <c r="WIN113" s="996"/>
      <c r="WIO113" s="997"/>
      <c r="WIP113" s="997"/>
      <c r="WIQ113" s="997"/>
      <c r="WIR113" s="997"/>
      <c r="WIS113" s="997"/>
      <c r="WIT113" s="997"/>
      <c r="WIU113" s="997"/>
      <c r="WIV113" s="998"/>
      <c r="WIW113" s="996"/>
      <c r="WIX113" s="997"/>
      <c r="WIY113" s="997"/>
      <c r="WIZ113" s="997"/>
      <c r="WJA113" s="997"/>
      <c r="WJB113" s="997"/>
      <c r="WJC113" s="997"/>
      <c r="WJD113" s="997"/>
      <c r="WJE113" s="998"/>
      <c r="WJF113" s="996"/>
      <c r="WJG113" s="997"/>
      <c r="WJH113" s="997"/>
      <c r="WJI113" s="997"/>
      <c r="WJJ113" s="997"/>
      <c r="WJK113" s="997"/>
      <c r="WJL113" s="997"/>
      <c r="WJM113" s="997"/>
      <c r="WJN113" s="998"/>
      <c r="WJO113" s="996"/>
      <c r="WJP113" s="997"/>
      <c r="WJQ113" s="997"/>
      <c r="WJR113" s="997"/>
      <c r="WJS113" s="997"/>
      <c r="WJT113" s="997"/>
      <c r="WJU113" s="997"/>
      <c r="WJV113" s="997"/>
      <c r="WJW113" s="998"/>
      <c r="WJX113" s="996"/>
      <c r="WJY113" s="997"/>
      <c r="WJZ113" s="997"/>
      <c r="WKA113" s="997"/>
      <c r="WKB113" s="997"/>
      <c r="WKC113" s="997"/>
      <c r="WKD113" s="997"/>
      <c r="WKE113" s="997"/>
      <c r="WKF113" s="998"/>
      <c r="WKG113" s="996"/>
      <c r="WKH113" s="997"/>
      <c r="WKI113" s="997"/>
      <c r="WKJ113" s="997"/>
      <c r="WKK113" s="997"/>
      <c r="WKL113" s="997"/>
      <c r="WKM113" s="997"/>
      <c r="WKN113" s="997"/>
      <c r="WKO113" s="998"/>
      <c r="WKP113" s="996"/>
      <c r="WKQ113" s="997"/>
      <c r="WKR113" s="997"/>
      <c r="WKS113" s="997"/>
      <c r="WKT113" s="997"/>
      <c r="WKU113" s="997"/>
      <c r="WKV113" s="997"/>
      <c r="WKW113" s="997"/>
      <c r="WKX113" s="998"/>
      <c r="WKY113" s="996"/>
      <c r="WKZ113" s="997"/>
      <c r="WLA113" s="997"/>
      <c r="WLB113" s="997"/>
      <c r="WLC113" s="997"/>
      <c r="WLD113" s="997"/>
      <c r="WLE113" s="997"/>
      <c r="WLF113" s="997"/>
      <c r="WLG113" s="998"/>
      <c r="WLH113" s="996"/>
      <c r="WLI113" s="997"/>
      <c r="WLJ113" s="997"/>
      <c r="WLK113" s="997"/>
      <c r="WLL113" s="997"/>
      <c r="WLM113" s="997"/>
      <c r="WLN113" s="997"/>
      <c r="WLO113" s="997"/>
      <c r="WLP113" s="998"/>
      <c r="WLQ113" s="996"/>
      <c r="WLR113" s="997"/>
      <c r="WLS113" s="997"/>
      <c r="WLT113" s="997"/>
      <c r="WLU113" s="997"/>
      <c r="WLV113" s="997"/>
      <c r="WLW113" s="997"/>
      <c r="WLX113" s="997"/>
      <c r="WLY113" s="998"/>
      <c r="WLZ113" s="996"/>
      <c r="WMA113" s="997"/>
      <c r="WMB113" s="997"/>
      <c r="WMC113" s="997"/>
      <c r="WMD113" s="997"/>
      <c r="WME113" s="997"/>
      <c r="WMF113" s="997"/>
      <c r="WMG113" s="997"/>
      <c r="WMH113" s="998"/>
      <c r="WMI113" s="996"/>
      <c r="WMJ113" s="997"/>
      <c r="WMK113" s="997"/>
      <c r="WML113" s="997"/>
      <c r="WMM113" s="997"/>
      <c r="WMN113" s="997"/>
      <c r="WMO113" s="997"/>
      <c r="WMP113" s="997"/>
      <c r="WMQ113" s="998"/>
      <c r="WMR113" s="996"/>
      <c r="WMS113" s="997"/>
      <c r="WMT113" s="997"/>
      <c r="WMU113" s="997"/>
      <c r="WMV113" s="997"/>
      <c r="WMW113" s="997"/>
      <c r="WMX113" s="997"/>
      <c r="WMY113" s="997"/>
      <c r="WMZ113" s="998"/>
      <c r="WNA113" s="996"/>
      <c r="WNB113" s="997"/>
      <c r="WNC113" s="997"/>
      <c r="WND113" s="997"/>
      <c r="WNE113" s="997"/>
      <c r="WNF113" s="997"/>
      <c r="WNG113" s="997"/>
      <c r="WNH113" s="997"/>
      <c r="WNI113" s="998"/>
      <c r="WNJ113" s="996"/>
      <c r="WNK113" s="997"/>
      <c r="WNL113" s="997"/>
      <c r="WNM113" s="997"/>
      <c r="WNN113" s="997"/>
      <c r="WNO113" s="997"/>
      <c r="WNP113" s="997"/>
      <c r="WNQ113" s="997"/>
      <c r="WNR113" s="998"/>
      <c r="WNS113" s="996"/>
      <c r="WNT113" s="997"/>
      <c r="WNU113" s="997"/>
      <c r="WNV113" s="997"/>
      <c r="WNW113" s="997"/>
      <c r="WNX113" s="997"/>
      <c r="WNY113" s="997"/>
      <c r="WNZ113" s="997"/>
      <c r="WOA113" s="998"/>
      <c r="WOB113" s="996"/>
      <c r="WOC113" s="997"/>
      <c r="WOD113" s="997"/>
      <c r="WOE113" s="997"/>
      <c r="WOF113" s="997"/>
      <c r="WOG113" s="997"/>
      <c r="WOH113" s="997"/>
      <c r="WOI113" s="997"/>
      <c r="WOJ113" s="998"/>
      <c r="WOK113" s="996"/>
      <c r="WOL113" s="997"/>
      <c r="WOM113" s="997"/>
      <c r="WON113" s="997"/>
      <c r="WOO113" s="997"/>
      <c r="WOP113" s="997"/>
      <c r="WOQ113" s="997"/>
      <c r="WOR113" s="997"/>
      <c r="WOS113" s="998"/>
      <c r="WOT113" s="996"/>
      <c r="WOU113" s="997"/>
      <c r="WOV113" s="997"/>
      <c r="WOW113" s="997"/>
      <c r="WOX113" s="997"/>
      <c r="WOY113" s="997"/>
      <c r="WOZ113" s="997"/>
      <c r="WPA113" s="997"/>
      <c r="WPB113" s="998"/>
      <c r="WPC113" s="996"/>
      <c r="WPD113" s="997"/>
      <c r="WPE113" s="997"/>
      <c r="WPF113" s="997"/>
      <c r="WPG113" s="997"/>
      <c r="WPH113" s="997"/>
      <c r="WPI113" s="997"/>
      <c r="WPJ113" s="997"/>
      <c r="WPK113" s="998"/>
      <c r="WPL113" s="996"/>
      <c r="WPM113" s="997"/>
      <c r="WPN113" s="997"/>
      <c r="WPO113" s="997"/>
      <c r="WPP113" s="997"/>
      <c r="WPQ113" s="997"/>
      <c r="WPR113" s="997"/>
      <c r="WPS113" s="997"/>
      <c r="WPT113" s="998"/>
      <c r="WPU113" s="996"/>
      <c r="WPV113" s="997"/>
      <c r="WPW113" s="997"/>
      <c r="WPX113" s="997"/>
      <c r="WPY113" s="997"/>
      <c r="WPZ113" s="997"/>
      <c r="WQA113" s="997"/>
      <c r="WQB113" s="997"/>
      <c r="WQC113" s="998"/>
      <c r="WQD113" s="996"/>
      <c r="WQE113" s="997"/>
      <c r="WQF113" s="997"/>
      <c r="WQG113" s="997"/>
      <c r="WQH113" s="997"/>
      <c r="WQI113" s="997"/>
      <c r="WQJ113" s="997"/>
      <c r="WQK113" s="997"/>
      <c r="WQL113" s="998"/>
      <c r="WQM113" s="996"/>
      <c r="WQN113" s="997"/>
      <c r="WQO113" s="997"/>
      <c r="WQP113" s="997"/>
      <c r="WQQ113" s="997"/>
      <c r="WQR113" s="997"/>
      <c r="WQS113" s="997"/>
      <c r="WQT113" s="997"/>
      <c r="WQU113" s="998"/>
      <c r="WQV113" s="996"/>
      <c r="WQW113" s="997"/>
      <c r="WQX113" s="997"/>
      <c r="WQY113" s="997"/>
      <c r="WQZ113" s="997"/>
      <c r="WRA113" s="997"/>
      <c r="WRB113" s="997"/>
      <c r="WRC113" s="997"/>
      <c r="WRD113" s="998"/>
      <c r="WRE113" s="996"/>
      <c r="WRF113" s="997"/>
      <c r="WRG113" s="997"/>
      <c r="WRH113" s="997"/>
      <c r="WRI113" s="997"/>
      <c r="WRJ113" s="997"/>
      <c r="WRK113" s="997"/>
      <c r="WRL113" s="997"/>
      <c r="WRM113" s="998"/>
      <c r="WRN113" s="996"/>
      <c r="WRO113" s="997"/>
      <c r="WRP113" s="997"/>
      <c r="WRQ113" s="997"/>
      <c r="WRR113" s="997"/>
      <c r="WRS113" s="997"/>
      <c r="WRT113" s="997"/>
      <c r="WRU113" s="997"/>
      <c r="WRV113" s="998"/>
      <c r="WRW113" s="996"/>
      <c r="WRX113" s="997"/>
      <c r="WRY113" s="997"/>
      <c r="WRZ113" s="997"/>
      <c r="WSA113" s="997"/>
      <c r="WSB113" s="997"/>
      <c r="WSC113" s="997"/>
      <c r="WSD113" s="997"/>
      <c r="WSE113" s="998"/>
      <c r="WSF113" s="996"/>
      <c r="WSG113" s="997"/>
      <c r="WSH113" s="997"/>
      <c r="WSI113" s="997"/>
      <c r="WSJ113" s="997"/>
      <c r="WSK113" s="997"/>
      <c r="WSL113" s="997"/>
      <c r="WSM113" s="997"/>
      <c r="WSN113" s="998"/>
      <c r="WSO113" s="996"/>
      <c r="WSP113" s="997"/>
      <c r="WSQ113" s="997"/>
      <c r="WSR113" s="997"/>
      <c r="WSS113" s="997"/>
      <c r="WST113" s="997"/>
      <c r="WSU113" s="997"/>
      <c r="WSV113" s="997"/>
      <c r="WSW113" s="998"/>
      <c r="WSX113" s="996"/>
      <c r="WSY113" s="997"/>
      <c r="WSZ113" s="997"/>
      <c r="WTA113" s="997"/>
      <c r="WTB113" s="997"/>
      <c r="WTC113" s="997"/>
      <c r="WTD113" s="997"/>
      <c r="WTE113" s="997"/>
      <c r="WTF113" s="998"/>
      <c r="WTG113" s="996"/>
      <c r="WTH113" s="997"/>
      <c r="WTI113" s="997"/>
      <c r="WTJ113" s="997"/>
      <c r="WTK113" s="997"/>
      <c r="WTL113" s="997"/>
      <c r="WTM113" s="997"/>
      <c r="WTN113" s="997"/>
      <c r="WTO113" s="998"/>
      <c r="WTP113" s="996"/>
      <c r="WTQ113" s="997"/>
      <c r="WTR113" s="997"/>
      <c r="WTS113" s="997"/>
      <c r="WTT113" s="997"/>
      <c r="WTU113" s="997"/>
      <c r="WTV113" s="997"/>
      <c r="WTW113" s="997"/>
      <c r="WTX113" s="998"/>
      <c r="WTY113" s="996"/>
      <c r="WTZ113" s="997"/>
      <c r="WUA113" s="997"/>
      <c r="WUB113" s="997"/>
      <c r="WUC113" s="997"/>
      <c r="WUD113" s="997"/>
      <c r="WUE113" s="997"/>
      <c r="WUF113" s="997"/>
      <c r="WUG113" s="998"/>
      <c r="WUH113" s="996"/>
      <c r="WUI113" s="997"/>
      <c r="WUJ113" s="997"/>
      <c r="WUK113" s="997"/>
      <c r="WUL113" s="997"/>
      <c r="WUM113" s="997"/>
      <c r="WUN113" s="997"/>
      <c r="WUO113" s="997"/>
      <c r="WUP113" s="998"/>
      <c r="WUQ113" s="996"/>
      <c r="WUR113" s="997"/>
      <c r="WUS113" s="997"/>
      <c r="WUT113" s="997"/>
      <c r="WUU113" s="997"/>
      <c r="WUV113" s="997"/>
      <c r="WUW113" s="997"/>
      <c r="WUX113" s="997"/>
      <c r="WUY113" s="998"/>
      <c r="WUZ113" s="996"/>
      <c r="WVA113" s="997"/>
      <c r="WVB113" s="997"/>
      <c r="WVC113" s="997"/>
      <c r="WVD113" s="997"/>
      <c r="WVE113" s="997"/>
      <c r="WVF113" s="997"/>
      <c r="WVG113" s="997"/>
      <c r="WVH113" s="998"/>
      <c r="WVI113" s="996"/>
      <c r="WVJ113" s="997"/>
      <c r="WVK113" s="997"/>
      <c r="WVL113" s="997"/>
      <c r="WVM113" s="997"/>
      <c r="WVN113" s="997"/>
      <c r="WVO113" s="997"/>
      <c r="WVP113" s="997"/>
      <c r="WVQ113" s="998"/>
      <c r="WVR113" s="996"/>
      <c r="WVS113" s="997"/>
      <c r="WVT113" s="997"/>
      <c r="WVU113" s="997"/>
      <c r="WVV113" s="997"/>
      <c r="WVW113" s="997"/>
      <c r="WVX113" s="997"/>
      <c r="WVY113" s="997"/>
      <c r="WVZ113" s="998"/>
      <c r="WWA113" s="996"/>
      <c r="WWB113" s="997"/>
      <c r="WWC113" s="997"/>
      <c r="WWD113" s="997"/>
      <c r="WWE113" s="997"/>
      <c r="WWF113" s="997"/>
      <c r="WWG113" s="997"/>
      <c r="WWH113" s="997"/>
      <c r="WWI113" s="998"/>
      <c r="WWJ113" s="996"/>
      <c r="WWK113" s="997"/>
      <c r="WWL113" s="997"/>
      <c r="WWM113" s="997"/>
      <c r="WWN113" s="997"/>
      <c r="WWO113" s="997"/>
      <c r="WWP113" s="997"/>
      <c r="WWQ113" s="997"/>
      <c r="WWR113" s="998"/>
      <c r="WWS113" s="996"/>
      <c r="WWT113" s="997"/>
      <c r="WWU113" s="997"/>
      <c r="WWV113" s="997"/>
      <c r="WWW113" s="997"/>
      <c r="WWX113" s="997"/>
      <c r="WWY113" s="997"/>
      <c r="WWZ113" s="997"/>
      <c r="WXA113" s="998"/>
      <c r="WXB113" s="996"/>
      <c r="WXC113" s="997"/>
      <c r="WXD113" s="997"/>
      <c r="WXE113" s="997"/>
      <c r="WXF113" s="997"/>
      <c r="WXG113" s="997"/>
      <c r="WXH113" s="997"/>
      <c r="WXI113" s="997"/>
      <c r="WXJ113" s="998"/>
      <c r="WXK113" s="996"/>
      <c r="WXL113" s="997"/>
      <c r="WXM113" s="997"/>
      <c r="WXN113" s="997"/>
      <c r="WXO113" s="997"/>
      <c r="WXP113" s="997"/>
      <c r="WXQ113" s="997"/>
      <c r="WXR113" s="997"/>
      <c r="WXS113" s="998"/>
      <c r="WXT113" s="996"/>
      <c r="WXU113" s="997"/>
      <c r="WXV113" s="997"/>
      <c r="WXW113" s="997"/>
      <c r="WXX113" s="997"/>
      <c r="WXY113" s="997"/>
      <c r="WXZ113" s="997"/>
      <c r="WYA113" s="997"/>
      <c r="WYB113" s="998"/>
      <c r="WYC113" s="996"/>
      <c r="WYD113" s="997"/>
      <c r="WYE113" s="997"/>
      <c r="WYF113" s="997"/>
      <c r="WYG113" s="997"/>
      <c r="WYH113" s="997"/>
      <c r="WYI113" s="997"/>
      <c r="WYJ113" s="997"/>
      <c r="WYK113" s="998"/>
      <c r="WYL113" s="996"/>
      <c r="WYM113" s="997"/>
      <c r="WYN113" s="997"/>
      <c r="WYO113" s="997"/>
      <c r="WYP113" s="997"/>
      <c r="WYQ113" s="997"/>
      <c r="WYR113" s="997"/>
      <c r="WYS113" s="997"/>
      <c r="WYT113" s="998"/>
      <c r="WYU113" s="996"/>
      <c r="WYV113" s="997"/>
      <c r="WYW113" s="997"/>
      <c r="WYX113" s="997"/>
      <c r="WYY113" s="997"/>
      <c r="WYZ113" s="997"/>
      <c r="WZA113" s="997"/>
      <c r="WZB113" s="997"/>
      <c r="WZC113" s="998"/>
      <c r="WZD113" s="996"/>
      <c r="WZE113" s="997"/>
      <c r="WZF113" s="997"/>
      <c r="WZG113" s="997"/>
      <c r="WZH113" s="997"/>
      <c r="WZI113" s="997"/>
      <c r="WZJ113" s="997"/>
      <c r="WZK113" s="997"/>
      <c r="WZL113" s="998"/>
      <c r="WZM113" s="996"/>
      <c r="WZN113" s="997"/>
      <c r="WZO113" s="997"/>
      <c r="WZP113" s="997"/>
      <c r="WZQ113" s="997"/>
      <c r="WZR113" s="997"/>
      <c r="WZS113" s="997"/>
      <c r="WZT113" s="997"/>
      <c r="WZU113" s="998"/>
      <c r="WZV113" s="996"/>
      <c r="WZW113" s="997"/>
      <c r="WZX113" s="997"/>
      <c r="WZY113" s="997"/>
      <c r="WZZ113" s="997"/>
      <c r="XAA113" s="997"/>
      <c r="XAB113" s="997"/>
      <c r="XAC113" s="997"/>
      <c r="XAD113" s="998"/>
      <c r="XAE113" s="996"/>
      <c r="XAF113" s="997"/>
      <c r="XAG113" s="997"/>
      <c r="XAH113" s="997"/>
      <c r="XAI113" s="997"/>
      <c r="XAJ113" s="997"/>
      <c r="XAK113" s="997"/>
      <c r="XAL113" s="997"/>
      <c r="XAM113" s="998"/>
      <c r="XAN113" s="996"/>
      <c r="XAO113" s="997"/>
      <c r="XAP113" s="997"/>
      <c r="XAQ113" s="997"/>
      <c r="XAR113" s="997"/>
      <c r="XAS113" s="997"/>
      <c r="XAT113" s="997"/>
      <c r="XAU113" s="997"/>
      <c r="XAV113" s="998"/>
      <c r="XAW113" s="996"/>
      <c r="XAX113" s="997"/>
      <c r="XAY113" s="997"/>
      <c r="XAZ113" s="997"/>
      <c r="XBA113" s="997"/>
      <c r="XBB113" s="997"/>
      <c r="XBC113" s="997"/>
      <c r="XBD113" s="997"/>
      <c r="XBE113" s="998"/>
      <c r="XBF113" s="996"/>
      <c r="XBG113" s="997"/>
      <c r="XBH113" s="997"/>
      <c r="XBI113" s="997"/>
      <c r="XBJ113" s="997"/>
      <c r="XBK113" s="997"/>
      <c r="XBL113" s="997"/>
      <c r="XBM113" s="997"/>
      <c r="XBN113" s="998"/>
      <c r="XBO113" s="996"/>
      <c r="XBP113" s="997"/>
      <c r="XBQ113" s="997"/>
      <c r="XBR113" s="997"/>
      <c r="XBS113" s="997"/>
      <c r="XBT113" s="997"/>
      <c r="XBU113" s="997"/>
      <c r="XBV113" s="997"/>
      <c r="XBW113" s="998"/>
      <c r="XBX113" s="996"/>
      <c r="XBY113" s="997"/>
      <c r="XBZ113" s="997"/>
      <c r="XCA113" s="997"/>
      <c r="XCB113" s="997"/>
      <c r="XCC113" s="997"/>
      <c r="XCD113" s="997"/>
      <c r="XCE113" s="997"/>
      <c r="XCF113" s="998"/>
      <c r="XCG113" s="996"/>
      <c r="XCH113" s="997"/>
      <c r="XCI113" s="997"/>
      <c r="XCJ113" s="997"/>
      <c r="XCK113" s="997"/>
      <c r="XCL113" s="997"/>
      <c r="XCM113" s="997"/>
      <c r="XCN113" s="997"/>
      <c r="XCO113" s="998"/>
      <c r="XCP113" s="996"/>
      <c r="XCQ113" s="997"/>
      <c r="XCR113" s="997"/>
      <c r="XCS113" s="997"/>
      <c r="XCT113" s="997"/>
      <c r="XCU113" s="997"/>
      <c r="XCV113" s="997"/>
      <c r="XCW113" s="997"/>
      <c r="XCX113" s="998"/>
      <c r="XCY113" s="996"/>
      <c r="XCZ113" s="997"/>
      <c r="XDA113" s="997"/>
      <c r="XDB113" s="997"/>
      <c r="XDC113" s="997"/>
      <c r="XDD113" s="997"/>
      <c r="XDE113" s="997"/>
      <c r="XDF113" s="997"/>
      <c r="XDG113" s="998"/>
      <c r="XDH113" s="996"/>
      <c r="XDI113" s="997"/>
      <c r="XDJ113" s="997"/>
      <c r="XDK113" s="997"/>
      <c r="XDL113" s="997"/>
      <c r="XDM113" s="997"/>
      <c r="XDN113" s="997"/>
      <c r="XDO113" s="997"/>
      <c r="XDP113" s="998"/>
      <c r="XDQ113" s="996"/>
      <c r="XDR113" s="997"/>
      <c r="XDS113" s="997"/>
      <c r="XDT113" s="997"/>
      <c r="XDU113" s="997"/>
      <c r="XDV113" s="997"/>
      <c r="XDW113" s="997"/>
      <c r="XDX113" s="997"/>
      <c r="XDY113" s="998"/>
      <c r="XDZ113" s="996"/>
      <c r="XEA113" s="997"/>
      <c r="XEB113" s="997"/>
      <c r="XEC113" s="997"/>
      <c r="XED113" s="997"/>
      <c r="XEE113" s="997"/>
      <c r="XEF113" s="997"/>
      <c r="XEG113" s="997"/>
      <c r="XEH113" s="998"/>
      <c r="XEI113" s="996"/>
      <c r="XEJ113" s="997"/>
      <c r="XEK113" s="997"/>
      <c r="XEL113" s="997"/>
      <c r="XEM113" s="997"/>
      <c r="XEN113" s="997"/>
      <c r="XEO113" s="997"/>
      <c r="XEP113" s="997"/>
      <c r="XEQ113" s="998"/>
      <c r="XER113" s="996"/>
      <c r="XES113" s="997"/>
      <c r="XET113" s="997"/>
      <c r="XEU113" s="997"/>
      <c r="XEV113" s="997"/>
      <c r="XEW113" s="997"/>
      <c r="XEX113" s="997"/>
      <c r="XEY113" s="997"/>
      <c r="XEZ113" s="998"/>
      <c r="XFA113" s="996"/>
      <c r="XFB113" s="996"/>
      <c r="XFC113" s="996"/>
      <c r="XFD113" s="996"/>
    </row>
    <row r="114" spans="1:16384" s="565" customFormat="1" ht="17.25" customHeight="1" x14ac:dyDescent="1.45">
      <c r="A114" s="957" t="s">
        <v>821</v>
      </c>
      <c r="B114" s="958"/>
      <c r="C114" s="958"/>
      <c r="D114" s="958"/>
      <c r="E114" s="958"/>
      <c r="F114" s="958"/>
      <c r="G114" s="958"/>
      <c r="H114" s="958"/>
      <c r="I114" s="959"/>
    </row>
    <row r="115" spans="1:16384" s="548" customFormat="1" ht="17.25" customHeight="1" x14ac:dyDescent="0.5">
      <c r="A115" s="957"/>
      <c r="B115" s="988"/>
      <c r="C115" s="988"/>
      <c r="D115" s="988"/>
      <c r="E115" s="988"/>
      <c r="F115" s="988"/>
      <c r="G115" s="988"/>
      <c r="H115" s="988"/>
      <c r="I115" s="989"/>
      <c r="J115" s="553"/>
      <c r="K115" s="553"/>
      <c r="L115" s="553"/>
      <c r="M115" s="553"/>
      <c r="N115" s="553"/>
      <c r="O115" s="553"/>
      <c r="P115" s="553"/>
      <c r="Q115" s="553"/>
      <c r="R115" s="553"/>
      <c r="S115" s="553"/>
      <c r="T115" s="553"/>
      <c r="U115" s="553"/>
      <c r="V115" s="553"/>
      <c r="W115" s="553"/>
      <c r="X115" s="553"/>
      <c r="Y115" s="553"/>
      <c r="Z115" s="553"/>
      <c r="AA115" s="553"/>
      <c r="AB115" s="553"/>
      <c r="AC115" s="553"/>
      <c r="AD115" s="553"/>
      <c r="AE115" s="553"/>
      <c r="AF115" s="553"/>
      <c r="AG115" s="553"/>
      <c r="AH115" s="553"/>
      <c r="AI115" s="553"/>
      <c r="AJ115" s="553"/>
      <c r="AK115" s="553"/>
      <c r="AL115" s="553"/>
      <c r="AM115" s="553"/>
      <c r="AN115" s="553"/>
      <c r="AO115" s="553"/>
      <c r="AP115" s="553"/>
      <c r="AQ115" s="553"/>
      <c r="AR115" s="553"/>
      <c r="AS115" s="553"/>
      <c r="AT115" s="553"/>
      <c r="AU115" s="553"/>
      <c r="AV115" s="553"/>
      <c r="AW115" s="553"/>
      <c r="AX115" s="553"/>
      <c r="AY115" s="553"/>
      <c r="AZ115" s="553"/>
      <c r="BA115" s="553"/>
      <c r="BB115" s="553"/>
      <c r="BC115" s="553"/>
      <c r="BD115" s="553"/>
      <c r="BE115" s="553"/>
      <c r="BF115" s="553"/>
      <c r="BG115" s="553"/>
      <c r="BH115" s="553"/>
      <c r="BI115" s="553"/>
      <c r="BJ115" s="553"/>
      <c r="BK115" s="553"/>
      <c r="BL115" s="553"/>
      <c r="BM115" s="553"/>
      <c r="BN115" s="553"/>
      <c r="BO115" s="553"/>
      <c r="BP115" s="553"/>
      <c r="BQ115" s="553"/>
      <c r="BR115" s="553"/>
      <c r="BS115" s="553"/>
      <c r="BT115" s="553"/>
      <c r="BU115" s="553"/>
      <c r="BV115" s="553"/>
      <c r="BW115" s="553"/>
      <c r="BX115" s="553"/>
      <c r="BY115" s="553"/>
      <c r="BZ115" s="553"/>
      <c r="CA115" s="553"/>
      <c r="CB115" s="553"/>
      <c r="CC115" s="553"/>
      <c r="CD115" s="553"/>
      <c r="CE115" s="553"/>
      <c r="CF115" s="553"/>
      <c r="CG115" s="553"/>
      <c r="CH115" s="553"/>
      <c r="CI115" s="553"/>
      <c r="CJ115" s="553"/>
      <c r="CK115" s="553"/>
      <c r="CL115" s="553"/>
      <c r="CM115" s="553"/>
      <c r="CN115" s="553"/>
      <c r="CO115" s="553"/>
      <c r="CP115" s="553"/>
      <c r="CQ115" s="553"/>
      <c r="CR115" s="553"/>
      <c r="CS115" s="553"/>
      <c r="CT115" s="553"/>
      <c r="CU115" s="553"/>
      <c r="CV115" s="553"/>
      <c r="CW115" s="553"/>
      <c r="CX115" s="553"/>
      <c r="CY115" s="553"/>
      <c r="CZ115" s="553"/>
      <c r="DA115" s="553"/>
      <c r="DB115" s="553"/>
      <c r="DC115" s="553"/>
      <c r="DD115" s="553"/>
      <c r="DE115" s="553"/>
      <c r="DF115" s="553"/>
      <c r="DG115" s="553"/>
      <c r="DH115" s="553"/>
      <c r="DI115" s="553"/>
      <c r="DJ115" s="553"/>
      <c r="DK115" s="553"/>
      <c r="DL115" s="553"/>
      <c r="DM115" s="553"/>
      <c r="DN115" s="553"/>
      <c r="DO115" s="553"/>
      <c r="DP115" s="553"/>
      <c r="DQ115" s="553"/>
      <c r="DR115" s="553"/>
      <c r="DS115" s="553"/>
      <c r="DT115" s="553"/>
      <c r="DU115" s="553"/>
      <c r="DV115" s="553"/>
      <c r="DW115" s="553"/>
      <c r="DX115" s="553"/>
      <c r="DY115" s="553"/>
      <c r="DZ115" s="553"/>
      <c r="EA115" s="553"/>
      <c r="EB115" s="553"/>
      <c r="EC115" s="553"/>
      <c r="ED115" s="553"/>
      <c r="EE115" s="553"/>
      <c r="EF115" s="553"/>
      <c r="EG115" s="553"/>
      <c r="EH115" s="553"/>
      <c r="EI115" s="553"/>
      <c r="EJ115" s="553"/>
      <c r="EK115" s="553"/>
      <c r="EL115" s="553"/>
      <c r="EM115" s="553"/>
      <c r="EN115" s="553"/>
      <c r="EO115" s="553"/>
      <c r="EP115" s="553"/>
      <c r="EQ115" s="553"/>
      <c r="ER115" s="553"/>
      <c r="ES115" s="553"/>
      <c r="ET115" s="553"/>
      <c r="EU115" s="553"/>
      <c r="EV115" s="553"/>
      <c r="EW115" s="553"/>
      <c r="EX115" s="553"/>
      <c r="EY115" s="553"/>
      <c r="EZ115" s="553"/>
      <c r="FA115" s="553"/>
      <c r="FB115" s="553"/>
      <c r="FC115" s="553"/>
      <c r="FD115" s="553"/>
      <c r="FE115" s="553"/>
      <c r="FF115" s="553"/>
      <c r="FG115" s="553"/>
      <c r="FH115" s="553"/>
      <c r="FI115" s="553"/>
      <c r="FJ115" s="553"/>
      <c r="FK115" s="553"/>
      <c r="FL115" s="553"/>
      <c r="FM115" s="553"/>
      <c r="FN115" s="553"/>
      <c r="FO115" s="553"/>
      <c r="FP115" s="553"/>
      <c r="FQ115" s="553"/>
      <c r="FR115" s="553"/>
      <c r="FS115" s="553"/>
      <c r="FT115" s="553"/>
      <c r="FU115" s="553"/>
      <c r="FV115" s="553"/>
      <c r="FW115" s="553"/>
      <c r="FX115" s="553"/>
      <c r="FY115" s="553"/>
      <c r="FZ115" s="553"/>
      <c r="GA115" s="553"/>
      <c r="GB115" s="553"/>
      <c r="GC115" s="553"/>
      <c r="GD115" s="553"/>
      <c r="GE115" s="553"/>
      <c r="GF115" s="553"/>
      <c r="GG115" s="553"/>
      <c r="GH115" s="553"/>
      <c r="GI115" s="553"/>
      <c r="GJ115" s="553"/>
      <c r="GK115" s="553"/>
      <c r="GL115" s="553"/>
      <c r="GM115" s="553"/>
      <c r="GN115" s="553"/>
      <c r="GO115" s="553"/>
      <c r="GP115" s="553"/>
      <c r="GQ115" s="553"/>
      <c r="GR115" s="553"/>
      <c r="GS115" s="553"/>
      <c r="GT115" s="553"/>
      <c r="GU115" s="553"/>
      <c r="GV115" s="553"/>
      <c r="GW115" s="553"/>
      <c r="GX115" s="553"/>
      <c r="GY115" s="553"/>
      <c r="GZ115" s="553"/>
      <c r="HA115" s="553"/>
      <c r="HB115" s="553"/>
      <c r="HC115" s="553"/>
      <c r="HD115" s="553"/>
      <c r="HE115" s="553"/>
      <c r="HF115" s="553"/>
      <c r="HG115" s="553"/>
      <c r="HH115" s="553"/>
      <c r="HI115" s="553"/>
      <c r="HJ115" s="553"/>
      <c r="HK115" s="553"/>
      <c r="HL115" s="553"/>
      <c r="HM115" s="553"/>
      <c r="HN115" s="553"/>
      <c r="HO115" s="553"/>
      <c r="HP115" s="553"/>
      <c r="HQ115" s="551"/>
      <c r="HR115" s="550"/>
      <c r="HS115" s="553"/>
      <c r="HT115" s="553"/>
      <c r="HU115" s="553"/>
      <c r="HV115" s="553"/>
      <c r="HW115" s="553"/>
      <c r="HX115" s="553"/>
      <c r="HY115" s="553"/>
      <c r="HZ115" s="551"/>
      <c r="IA115" s="550"/>
      <c r="IB115" s="553"/>
      <c r="IC115" s="553"/>
      <c r="ID115" s="553"/>
      <c r="IE115" s="553"/>
      <c r="IF115" s="553"/>
      <c r="IG115" s="553"/>
      <c r="IH115" s="553"/>
      <c r="II115" s="551"/>
      <c r="IJ115" s="550"/>
      <c r="IK115" s="553"/>
      <c r="IL115" s="553"/>
      <c r="IM115" s="553"/>
      <c r="IN115" s="553"/>
      <c r="IO115" s="553"/>
      <c r="IP115" s="553"/>
      <c r="IQ115" s="553"/>
      <c r="IR115" s="551"/>
      <c r="IS115" s="550"/>
      <c r="IT115" s="553"/>
      <c r="IU115" s="553"/>
      <c r="IV115" s="553"/>
      <c r="IW115" s="553"/>
      <c r="IX115" s="553"/>
      <c r="IY115" s="553"/>
      <c r="IZ115" s="553"/>
      <c r="JA115" s="551"/>
      <c r="JB115" s="550"/>
      <c r="JC115" s="553"/>
      <c r="JD115" s="553"/>
      <c r="JE115" s="553"/>
      <c r="JF115" s="553"/>
      <c r="JG115" s="553"/>
      <c r="JH115" s="553"/>
      <c r="JI115" s="553"/>
      <c r="JJ115" s="551"/>
      <c r="JK115" s="550"/>
      <c r="JL115" s="553"/>
      <c r="JM115" s="553"/>
      <c r="JN115" s="553"/>
      <c r="JO115" s="553"/>
      <c r="JP115" s="553"/>
      <c r="JQ115" s="553"/>
      <c r="JR115" s="553"/>
      <c r="JS115" s="551"/>
      <c r="JT115" s="550"/>
      <c r="JU115" s="553"/>
      <c r="JV115" s="553"/>
      <c r="JW115" s="553"/>
      <c r="JX115" s="553"/>
      <c r="JY115" s="553"/>
      <c r="JZ115" s="553"/>
      <c r="KA115" s="553"/>
      <c r="KB115" s="551"/>
      <c r="KC115" s="550"/>
      <c r="KD115" s="553"/>
      <c r="KE115" s="553"/>
      <c r="KF115" s="553"/>
      <c r="KG115" s="553"/>
      <c r="KH115" s="553"/>
      <c r="KI115" s="553"/>
      <c r="KJ115" s="553"/>
      <c r="KK115" s="551"/>
      <c r="KL115" s="550"/>
      <c r="KM115" s="553"/>
      <c r="KN115" s="553"/>
      <c r="KO115" s="553"/>
      <c r="KP115" s="553"/>
      <c r="KQ115" s="553"/>
      <c r="KR115" s="553"/>
      <c r="KS115" s="553"/>
      <c r="KT115" s="551"/>
      <c r="KU115" s="550"/>
      <c r="KV115" s="553"/>
      <c r="KW115" s="553"/>
      <c r="KX115" s="553"/>
      <c r="KY115" s="553"/>
      <c r="KZ115" s="553"/>
      <c r="LA115" s="553"/>
      <c r="LB115" s="553"/>
      <c r="LC115" s="551"/>
      <c r="LD115" s="550"/>
      <c r="LE115" s="553"/>
      <c r="LF115" s="553"/>
      <c r="LG115" s="553"/>
      <c r="LH115" s="553"/>
      <c r="LI115" s="553"/>
      <c r="LJ115" s="553"/>
      <c r="LK115" s="553"/>
      <c r="LL115" s="551"/>
      <c r="LM115" s="550"/>
      <c r="LN115" s="553"/>
      <c r="LO115" s="553"/>
      <c r="LP115" s="553"/>
      <c r="LQ115" s="553"/>
      <c r="LR115" s="553"/>
      <c r="LS115" s="553"/>
      <c r="LT115" s="553"/>
      <c r="LU115" s="551"/>
      <c r="LV115" s="550"/>
      <c r="LW115" s="553"/>
      <c r="LX115" s="553"/>
      <c r="LY115" s="553"/>
      <c r="LZ115" s="553"/>
      <c r="MA115" s="553"/>
      <c r="MB115" s="553"/>
      <c r="MC115" s="553"/>
      <c r="MD115" s="551"/>
      <c r="ME115" s="550"/>
      <c r="MF115" s="553"/>
      <c r="MG115" s="553"/>
      <c r="MH115" s="553"/>
      <c r="MI115" s="553"/>
      <c r="MJ115" s="553"/>
      <c r="MK115" s="553"/>
      <c r="ML115" s="553"/>
      <c r="MM115" s="551"/>
      <c r="MN115" s="550"/>
      <c r="MO115" s="553"/>
      <c r="MP115" s="553"/>
      <c r="MQ115" s="553"/>
      <c r="MR115" s="553"/>
      <c r="MS115" s="553"/>
      <c r="MT115" s="553"/>
      <c r="MU115" s="553"/>
      <c r="MV115" s="551"/>
      <c r="MW115" s="550"/>
      <c r="MX115" s="553"/>
      <c r="MY115" s="553"/>
      <c r="MZ115" s="553"/>
      <c r="NA115" s="553"/>
      <c r="NB115" s="553"/>
      <c r="NC115" s="553"/>
      <c r="ND115" s="553"/>
      <c r="NE115" s="551"/>
      <c r="NF115" s="550"/>
      <c r="NG115" s="553"/>
      <c r="NH115" s="553"/>
      <c r="NI115" s="553"/>
      <c r="NJ115" s="553"/>
      <c r="NK115" s="553"/>
      <c r="NL115" s="553"/>
      <c r="NM115" s="553"/>
      <c r="NN115" s="551"/>
      <c r="NO115" s="550"/>
      <c r="NP115" s="553"/>
      <c r="NQ115" s="553"/>
      <c r="NR115" s="553"/>
      <c r="NS115" s="553"/>
      <c r="NT115" s="553"/>
      <c r="NU115" s="553"/>
      <c r="NV115" s="553"/>
      <c r="NW115" s="551"/>
      <c r="NX115" s="550"/>
      <c r="NY115" s="553"/>
      <c r="NZ115" s="553"/>
      <c r="OA115" s="553"/>
      <c r="OB115" s="553"/>
      <c r="OC115" s="553"/>
      <c r="OD115" s="553"/>
      <c r="OE115" s="553"/>
      <c r="OF115" s="551"/>
      <c r="OG115" s="550"/>
      <c r="OH115" s="553"/>
      <c r="OI115" s="553"/>
      <c r="OJ115" s="553"/>
      <c r="OK115" s="553"/>
      <c r="OL115" s="553"/>
      <c r="OM115" s="553"/>
      <c r="ON115" s="553"/>
      <c r="OO115" s="551"/>
      <c r="OP115" s="550"/>
      <c r="OQ115" s="553"/>
      <c r="OR115" s="553"/>
      <c r="OS115" s="553"/>
      <c r="OT115" s="553"/>
      <c r="OU115" s="553"/>
      <c r="OV115" s="553"/>
      <c r="OW115" s="553"/>
      <c r="OX115" s="551"/>
      <c r="OY115" s="550"/>
      <c r="OZ115" s="553"/>
      <c r="PA115" s="553"/>
      <c r="PB115" s="553"/>
      <c r="PC115" s="553"/>
      <c r="PD115" s="553"/>
      <c r="PE115" s="553"/>
      <c r="PF115" s="553"/>
      <c r="PG115" s="551"/>
      <c r="PH115" s="550"/>
      <c r="PI115" s="553"/>
      <c r="PJ115" s="553"/>
      <c r="PK115" s="553"/>
      <c r="PL115" s="553"/>
      <c r="PM115" s="553"/>
      <c r="PN115" s="553"/>
      <c r="PO115" s="553"/>
      <c r="PP115" s="551"/>
      <c r="PQ115" s="550"/>
      <c r="PR115" s="553"/>
      <c r="PS115" s="553"/>
      <c r="PT115" s="553"/>
      <c r="PU115" s="553"/>
      <c r="PV115" s="553"/>
      <c r="PW115" s="553"/>
      <c r="PX115" s="553"/>
      <c r="PY115" s="551"/>
      <c r="PZ115" s="550"/>
      <c r="QA115" s="553"/>
      <c r="QB115" s="553"/>
      <c r="QC115" s="553"/>
      <c r="QD115" s="553"/>
      <c r="QE115" s="553"/>
      <c r="QF115" s="553"/>
      <c r="QG115" s="553"/>
      <c r="QH115" s="551"/>
      <c r="QI115" s="550"/>
      <c r="QJ115" s="553"/>
      <c r="QK115" s="553"/>
      <c r="QL115" s="553"/>
      <c r="QM115" s="553"/>
      <c r="QN115" s="553"/>
      <c r="QO115" s="553"/>
      <c r="QP115" s="553"/>
      <c r="QQ115" s="551"/>
      <c r="QR115" s="550"/>
      <c r="QS115" s="553"/>
      <c r="QT115" s="553"/>
      <c r="QU115" s="553"/>
      <c r="QV115" s="553"/>
      <c r="QW115" s="553"/>
      <c r="QX115" s="553"/>
      <c r="QY115" s="553"/>
      <c r="QZ115" s="551"/>
      <c r="RA115" s="550"/>
      <c r="RB115" s="553"/>
      <c r="RC115" s="553"/>
      <c r="RD115" s="553"/>
      <c r="RE115" s="553"/>
      <c r="RF115" s="553"/>
      <c r="RG115" s="553"/>
      <c r="RH115" s="553"/>
      <c r="RI115" s="551"/>
      <c r="RJ115" s="550"/>
      <c r="RK115" s="553"/>
      <c r="RL115" s="553"/>
      <c r="RM115" s="553"/>
      <c r="RN115" s="553"/>
      <c r="RO115" s="553"/>
      <c r="RP115" s="553"/>
      <c r="RQ115" s="553"/>
      <c r="RR115" s="551"/>
      <c r="RS115" s="550"/>
      <c r="RT115" s="553"/>
      <c r="RU115" s="553"/>
      <c r="RV115" s="553"/>
      <c r="RW115" s="553"/>
      <c r="RX115" s="553"/>
      <c r="RY115" s="553"/>
      <c r="RZ115" s="553"/>
      <c r="SA115" s="551"/>
      <c r="SB115" s="550"/>
      <c r="SC115" s="553"/>
      <c r="SD115" s="553"/>
      <c r="SE115" s="553"/>
      <c r="SF115" s="553"/>
      <c r="SG115" s="553"/>
      <c r="SH115" s="553"/>
      <c r="SI115" s="553"/>
      <c r="SJ115" s="551"/>
      <c r="SK115" s="550"/>
      <c r="SL115" s="553"/>
      <c r="SM115" s="553"/>
      <c r="SN115" s="553"/>
      <c r="SO115" s="553"/>
      <c r="SP115" s="553"/>
      <c r="SQ115" s="553"/>
      <c r="SR115" s="553"/>
      <c r="SS115" s="551"/>
      <c r="ST115" s="550"/>
      <c r="SU115" s="553"/>
      <c r="SV115" s="553"/>
      <c r="SW115" s="553"/>
      <c r="SX115" s="553"/>
      <c r="SY115" s="553"/>
      <c r="SZ115" s="553"/>
      <c r="TA115" s="553"/>
      <c r="TB115" s="551"/>
      <c r="TC115" s="550"/>
      <c r="TD115" s="553"/>
      <c r="TE115" s="553"/>
      <c r="TF115" s="553"/>
      <c r="TG115" s="553"/>
      <c r="TH115" s="553"/>
      <c r="TI115" s="553"/>
      <c r="TJ115" s="553"/>
      <c r="TK115" s="551"/>
      <c r="TL115" s="550"/>
      <c r="TM115" s="553"/>
      <c r="TN115" s="553"/>
      <c r="TO115" s="553"/>
      <c r="TP115" s="553"/>
      <c r="TQ115" s="553"/>
      <c r="TR115" s="553"/>
      <c r="TS115" s="553"/>
      <c r="TT115" s="551"/>
      <c r="TU115" s="550"/>
      <c r="TV115" s="553"/>
      <c r="TW115" s="553"/>
      <c r="TX115" s="553"/>
      <c r="TY115" s="553"/>
      <c r="TZ115" s="553"/>
      <c r="UA115" s="553"/>
      <c r="UB115" s="553"/>
      <c r="UC115" s="551"/>
      <c r="UD115" s="550"/>
      <c r="UE115" s="553"/>
      <c r="UF115" s="553"/>
      <c r="UG115" s="553"/>
      <c r="UH115" s="553"/>
      <c r="UI115" s="553"/>
      <c r="UJ115" s="553"/>
      <c r="UK115" s="553"/>
      <c r="UL115" s="551"/>
      <c r="UM115" s="550"/>
      <c r="UN115" s="553"/>
      <c r="UO115" s="553"/>
      <c r="UP115" s="553"/>
      <c r="UQ115" s="553"/>
      <c r="UR115" s="553"/>
      <c r="US115" s="553"/>
      <c r="UT115" s="553"/>
      <c r="UU115" s="551"/>
      <c r="UV115" s="550"/>
      <c r="UW115" s="553"/>
      <c r="UX115" s="553"/>
      <c r="UY115" s="553"/>
      <c r="UZ115" s="553"/>
      <c r="VA115" s="553"/>
      <c r="VB115" s="553"/>
      <c r="VC115" s="553"/>
      <c r="VD115" s="551"/>
      <c r="VE115" s="550"/>
      <c r="VF115" s="553"/>
      <c r="VG115" s="553"/>
      <c r="VH115" s="553"/>
      <c r="VI115" s="553"/>
      <c r="VJ115" s="553"/>
      <c r="VK115" s="553"/>
      <c r="VL115" s="553"/>
      <c r="VM115" s="551"/>
      <c r="VN115" s="550"/>
      <c r="VO115" s="553"/>
      <c r="VP115" s="553"/>
      <c r="VQ115" s="553"/>
      <c r="VR115" s="553"/>
      <c r="VS115" s="553"/>
      <c r="VT115" s="553"/>
      <c r="VU115" s="553"/>
      <c r="VV115" s="551"/>
      <c r="VW115" s="550"/>
      <c r="VX115" s="553"/>
      <c r="VY115" s="553"/>
      <c r="VZ115" s="553"/>
      <c r="WA115" s="553"/>
      <c r="WB115" s="553"/>
      <c r="WC115" s="553"/>
      <c r="WD115" s="553"/>
      <c r="WE115" s="551"/>
      <c r="WF115" s="550"/>
      <c r="WG115" s="553"/>
      <c r="WH115" s="553"/>
      <c r="WI115" s="553"/>
      <c r="WJ115" s="553"/>
      <c r="WK115" s="553"/>
      <c r="WL115" s="553"/>
      <c r="WM115" s="553"/>
      <c r="WN115" s="551"/>
      <c r="WO115" s="550"/>
      <c r="WP115" s="553"/>
      <c r="WQ115" s="553"/>
      <c r="WR115" s="553"/>
      <c r="WS115" s="553"/>
      <c r="WT115" s="553"/>
      <c r="WU115" s="553"/>
      <c r="WV115" s="553"/>
      <c r="WW115" s="551"/>
      <c r="WX115" s="550"/>
      <c r="WY115" s="553"/>
      <c r="WZ115" s="553"/>
      <c r="XA115" s="553"/>
      <c r="XB115" s="553"/>
      <c r="XC115" s="553"/>
      <c r="XD115" s="553"/>
      <c r="XE115" s="553"/>
      <c r="XF115" s="551"/>
      <c r="XG115" s="550"/>
      <c r="XH115" s="553"/>
      <c r="XI115" s="553"/>
      <c r="XJ115" s="553"/>
      <c r="XK115" s="553"/>
      <c r="XL115" s="553"/>
      <c r="XM115" s="553"/>
      <c r="XN115" s="553"/>
      <c r="XO115" s="551"/>
      <c r="XP115" s="550"/>
      <c r="XQ115" s="553"/>
      <c r="XR115" s="553"/>
      <c r="XS115" s="553"/>
      <c r="XT115" s="553"/>
      <c r="XU115" s="553"/>
      <c r="XV115" s="553"/>
      <c r="XW115" s="553"/>
      <c r="XX115" s="551"/>
      <c r="XY115" s="550"/>
      <c r="XZ115" s="553"/>
      <c r="YA115" s="553"/>
      <c r="YB115" s="553"/>
      <c r="YC115" s="553"/>
      <c r="YD115" s="553"/>
      <c r="YE115" s="553"/>
      <c r="YF115" s="553"/>
      <c r="YG115" s="551"/>
      <c r="YH115" s="550"/>
      <c r="YI115" s="553"/>
      <c r="YJ115" s="553"/>
      <c r="YK115" s="553"/>
      <c r="YL115" s="553"/>
      <c r="YM115" s="553"/>
      <c r="YN115" s="553"/>
      <c r="YO115" s="553"/>
      <c r="YP115" s="551"/>
      <c r="YQ115" s="550"/>
      <c r="YR115" s="553"/>
      <c r="YS115" s="553"/>
      <c r="YT115" s="553"/>
      <c r="YU115" s="553"/>
      <c r="YV115" s="553"/>
      <c r="YW115" s="553"/>
      <c r="YX115" s="553"/>
      <c r="YY115" s="551"/>
      <c r="YZ115" s="550"/>
      <c r="ZA115" s="553"/>
      <c r="ZB115" s="553"/>
      <c r="ZC115" s="553"/>
      <c r="ZD115" s="553"/>
      <c r="ZE115" s="553"/>
      <c r="ZF115" s="553"/>
      <c r="ZG115" s="553"/>
      <c r="ZH115" s="551"/>
      <c r="ZI115" s="550"/>
      <c r="ZJ115" s="553"/>
      <c r="ZK115" s="553"/>
      <c r="ZL115" s="553"/>
      <c r="ZM115" s="553"/>
      <c r="ZN115" s="553"/>
      <c r="ZO115" s="553"/>
      <c r="ZP115" s="553"/>
      <c r="ZQ115" s="551"/>
      <c r="ZR115" s="550"/>
      <c r="ZS115" s="553"/>
      <c r="ZT115" s="553"/>
      <c r="ZU115" s="553"/>
      <c r="ZV115" s="553"/>
      <c r="ZW115" s="553"/>
      <c r="ZX115" s="553"/>
      <c r="ZY115" s="553"/>
      <c r="ZZ115" s="551"/>
      <c r="AAA115" s="550"/>
      <c r="AAB115" s="553"/>
      <c r="AAC115" s="553"/>
      <c r="AAD115" s="553"/>
      <c r="AAE115" s="553"/>
      <c r="AAF115" s="553"/>
      <c r="AAG115" s="553"/>
      <c r="AAH115" s="553"/>
      <c r="AAI115" s="551"/>
      <c r="AAJ115" s="550"/>
      <c r="AAK115" s="553"/>
      <c r="AAL115" s="553"/>
      <c r="AAM115" s="553"/>
      <c r="AAN115" s="553"/>
      <c r="AAO115" s="553"/>
      <c r="AAP115" s="553"/>
      <c r="AAQ115" s="553"/>
      <c r="AAR115" s="551"/>
      <c r="AAS115" s="550"/>
      <c r="AAT115" s="553"/>
      <c r="AAU115" s="553"/>
      <c r="AAV115" s="553"/>
      <c r="AAW115" s="553"/>
      <c r="AAX115" s="553"/>
      <c r="AAY115" s="553"/>
      <c r="AAZ115" s="553"/>
      <c r="ABA115" s="551"/>
      <c r="ABB115" s="550"/>
      <c r="ABC115" s="553"/>
      <c r="ABD115" s="553"/>
      <c r="ABE115" s="553"/>
      <c r="ABF115" s="553"/>
      <c r="ABG115" s="553"/>
      <c r="ABH115" s="553"/>
      <c r="ABI115" s="553"/>
      <c r="ABJ115" s="551"/>
      <c r="ABK115" s="550"/>
      <c r="ABL115" s="553"/>
      <c r="ABM115" s="553"/>
      <c r="ABN115" s="553"/>
      <c r="ABO115" s="553"/>
      <c r="ABP115" s="553"/>
      <c r="ABQ115" s="553"/>
      <c r="ABR115" s="553"/>
      <c r="ABS115" s="551"/>
      <c r="ABT115" s="550"/>
      <c r="ABU115" s="553"/>
      <c r="ABV115" s="553"/>
      <c r="ABW115" s="553"/>
      <c r="ABX115" s="553"/>
      <c r="ABY115" s="553"/>
      <c r="ABZ115" s="553"/>
      <c r="ACA115" s="553"/>
      <c r="ACB115" s="551"/>
      <c r="ACC115" s="550"/>
      <c r="ACD115" s="553"/>
      <c r="ACE115" s="553"/>
      <c r="ACF115" s="553"/>
      <c r="ACG115" s="553"/>
      <c r="ACH115" s="553"/>
      <c r="ACI115" s="553"/>
      <c r="ACJ115" s="553"/>
      <c r="ACK115" s="551"/>
      <c r="ACL115" s="550"/>
      <c r="ACM115" s="553"/>
      <c r="ACN115" s="553"/>
      <c r="ACO115" s="553"/>
      <c r="ACP115" s="553"/>
      <c r="ACQ115" s="553"/>
      <c r="ACR115" s="553"/>
      <c r="ACS115" s="553"/>
      <c r="ACT115" s="551"/>
      <c r="ACU115" s="550"/>
      <c r="ACV115" s="553"/>
      <c r="ACW115" s="553"/>
      <c r="ACX115" s="553"/>
      <c r="ACY115" s="553"/>
      <c r="ACZ115" s="553"/>
      <c r="ADA115" s="553"/>
      <c r="ADB115" s="553"/>
      <c r="ADC115" s="551"/>
      <c r="ADD115" s="550"/>
      <c r="ADE115" s="553"/>
      <c r="ADF115" s="553"/>
      <c r="ADG115" s="553"/>
      <c r="ADH115" s="553"/>
      <c r="ADI115" s="553"/>
      <c r="ADJ115" s="553"/>
      <c r="ADK115" s="553"/>
      <c r="ADL115" s="551"/>
      <c r="ADM115" s="550"/>
      <c r="ADN115" s="553"/>
      <c r="ADO115" s="553"/>
      <c r="ADP115" s="553"/>
      <c r="ADQ115" s="553"/>
      <c r="ADR115" s="553"/>
      <c r="ADS115" s="553"/>
      <c r="ADT115" s="553"/>
      <c r="ADU115" s="551"/>
      <c r="ADV115" s="550"/>
      <c r="ADW115" s="553"/>
      <c r="ADX115" s="553"/>
      <c r="ADY115" s="553"/>
      <c r="ADZ115" s="553"/>
      <c r="AEA115" s="553"/>
      <c r="AEB115" s="553"/>
      <c r="AEC115" s="553"/>
      <c r="AED115" s="551"/>
      <c r="AEE115" s="550"/>
      <c r="AEF115" s="553"/>
      <c r="AEG115" s="553"/>
      <c r="AEH115" s="553"/>
      <c r="AEI115" s="553"/>
      <c r="AEJ115" s="553"/>
      <c r="AEK115" s="553"/>
      <c r="AEL115" s="553"/>
      <c r="AEM115" s="551"/>
      <c r="AEN115" s="550"/>
      <c r="AEO115" s="553"/>
      <c r="AEP115" s="553"/>
      <c r="AEQ115" s="553"/>
      <c r="AER115" s="553"/>
      <c r="AES115" s="553"/>
      <c r="AET115" s="553"/>
      <c r="AEU115" s="553"/>
      <c r="AEV115" s="551"/>
      <c r="AEW115" s="550"/>
      <c r="AEX115" s="553"/>
      <c r="AEY115" s="553"/>
      <c r="AEZ115" s="553"/>
      <c r="AFA115" s="553"/>
      <c r="AFB115" s="553"/>
      <c r="AFC115" s="553"/>
      <c r="AFD115" s="553"/>
      <c r="AFE115" s="551"/>
      <c r="AFF115" s="550"/>
      <c r="AFG115" s="553"/>
      <c r="AFH115" s="553"/>
      <c r="AFI115" s="553"/>
      <c r="AFJ115" s="553"/>
      <c r="AFK115" s="553"/>
      <c r="AFL115" s="553"/>
      <c r="AFM115" s="553"/>
      <c r="AFN115" s="551"/>
      <c r="AFO115" s="550"/>
      <c r="AFP115" s="553"/>
      <c r="AFQ115" s="553"/>
      <c r="AFR115" s="553"/>
      <c r="AFS115" s="553"/>
      <c r="AFT115" s="553"/>
      <c r="AFU115" s="553"/>
      <c r="AFV115" s="553"/>
      <c r="AFW115" s="551"/>
      <c r="AFX115" s="550"/>
      <c r="AFY115" s="553"/>
      <c r="AFZ115" s="553"/>
      <c r="AGA115" s="553"/>
      <c r="AGB115" s="553"/>
      <c r="AGC115" s="553"/>
      <c r="AGD115" s="553"/>
      <c r="AGE115" s="553"/>
      <c r="AGF115" s="551"/>
      <c r="AGG115" s="550"/>
      <c r="AGH115" s="553"/>
      <c r="AGI115" s="553"/>
      <c r="AGJ115" s="553"/>
      <c r="AGK115" s="553"/>
      <c r="AGL115" s="553"/>
      <c r="AGM115" s="553"/>
      <c r="AGN115" s="553"/>
      <c r="AGO115" s="551"/>
      <c r="AGP115" s="550"/>
      <c r="AGQ115" s="553"/>
      <c r="AGR115" s="553"/>
      <c r="AGS115" s="553"/>
      <c r="AGT115" s="553"/>
      <c r="AGU115" s="553"/>
      <c r="AGV115" s="553"/>
      <c r="AGW115" s="553"/>
      <c r="AGX115" s="551"/>
      <c r="AGY115" s="550"/>
      <c r="AGZ115" s="553"/>
      <c r="AHA115" s="553"/>
      <c r="AHB115" s="553"/>
      <c r="AHC115" s="553"/>
      <c r="AHD115" s="553"/>
      <c r="AHE115" s="553"/>
      <c r="AHF115" s="553"/>
      <c r="AHG115" s="551"/>
      <c r="AHH115" s="550"/>
      <c r="AHI115" s="553"/>
      <c r="AHJ115" s="553"/>
      <c r="AHK115" s="553"/>
      <c r="AHL115" s="553"/>
      <c r="AHM115" s="553"/>
      <c r="AHN115" s="553"/>
      <c r="AHO115" s="553"/>
      <c r="AHP115" s="551"/>
      <c r="AHQ115" s="550"/>
      <c r="AHR115" s="553"/>
      <c r="AHS115" s="553"/>
      <c r="AHT115" s="553"/>
      <c r="AHU115" s="553"/>
      <c r="AHV115" s="553"/>
      <c r="AHW115" s="553"/>
      <c r="AHX115" s="553"/>
      <c r="AHY115" s="551"/>
      <c r="AHZ115" s="550"/>
      <c r="AIA115" s="553"/>
      <c r="AIB115" s="553"/>
      <c r="AIC115" s="553"/>
      <c r="AID115" s="553"/>
      <c r="AIE115" s="553"/>
      <c r="AIF115" s="553"/>
      <c r="AIG115" s="553"/>
      <c r="AIH115" s="551"/>
      <c r="AII115" s="550"/>
      <c r="AIJ115" s="553"/>
      <c r="AIK115" s="553"/>
      <c r="AIL115" s="553"/>
      <c r="AIM115" s="553"/>
      <c r="AIN115" s="553"/>
      <c r="AIO115" s="553"/>
      <c r="AIP115" s="553"/>
      <c r="AIQ115" s="551"/>
      <c r="AIR115" s="550"/>
      <c r="AIS115" s="553"/>
      <c r="AIT115" s="553"/>
      <c r="AIU115" s="553"/>
      <c r="AIV115" s="553"/>
      <c r="AIW115" s="553"/>
      <c r="AIX115" s="553"/>
      <c r="AIY115" s="553"/>
      <c r="AIZ115" s="551"/>
      <c r="AJA115" s="550"/>
      <c r="AJB115" s="553"/>
      <c r="AJC115" s="553"/>
      <c r="AJD115" s="553"/>
      <c r="AJE115" s="553"/>
      <c r="AJF115" s="553"/>
      <c r="AJG115" s="553"/>
      <c r="AJH115" s="553"/>
      <c r="AJI115" s="551"/>
      <c r="AJJ115" s="550"/>
      <c r="AJK115" s="553"/>
      <c r="AJL115" s="553"/>
      <c r="AJM115" s="553"/>
      <c r="AJN115" s="553"/>
      <c r="AJO115" s="553"/>
      <c r="AJP115" s="553"/>
      <c r="AJQ115" s="553"/>
      <c r="AJR115" s="551"/>
      <c r="AJS115" s="550"/>
      <c r="AJT115" s="553"/>
      <c r="AJU115" s="553"/>
      <c r="AJV115" s="553"/>
      <c r="AJW115" s="553"/>
      <c r="AJX115" s="553"/>
      <c r="AJY115" s="553"/>
      <c r="AJZ115" s="553"/>
      <c r="AKA115" s="551"/>
      <c r="AKB115" s="550"/>
      <c r="AKC115" s="553"/>
      <c r="AKD115" s="553"/>
      <c r="AKE115" s="553"/>
      <c r="AKF115" s="553"/>
      <c r="AKG115" s="553"/>
      <c r="AKH115" s="553"/>
      <c r="AKI115" s="553"/>
      <c r="AKJ115" s="551"/>
      <c r="AKK115" s="550"/>
      <c r="AKL115" s="553"/>
      <c r="AKM115" s="553"/>
      <c r="AKN115" s="553"/>
      <c r="AKO115" s="553"/>
      <c r="AKP115" s="553"/>
      <c r="AKQ115" s="553"/>
      <c r="AKR115" s="553"/>
      <c r="AKS115" s="551"/>
      <c r="AKT115" s="550"/>
      <c r="AKU115" s="553"/>
      <c r="AKV115" s="553"/>
      <c r="AKW115" s="553"/>
      <c r="AKX115" s="553"/>
      <c r="AKY115" s="553"/>
      <c r="AKZ115" s="553"/>
      <c r="ALA115" s="553"/>
      <c r="ALB115" s="551"/>
      <c r="ALC115" s="550"/>
      <c r="ALD115" s="553"/>
      <c r="ALE115" s="553"/>
      <c r="ALF115" s="553"/>
      <c r="ALG115" s="553"/>
      <c r="ALH115" s="553"/>
      <c r="ALI115" s="553"/>
      <c r="ALJ115" s="553"/>
      <c r="ALK115" s="551"/>
      <c r="ALL115" s="550"/>
      <c r="ALM115" s="553"/>
      <c r="ALN115" s="553"/>
      <c r="ALO115" s="553"/>
      <c r="ALP115" s="553"/>
      <c r="ALQ115" s="553"/>
      <c r="ALR115" s="553"/>
      <c r="ALS115" s="553"/>
      <c r="ALT115" s="551"/>
      <c r="ALU115" s="550"/>
      <c r="ALV115" s="553"/>
      <c r="ALW115" s="553"/>
      <c r="ALX115" s="553"/>
      <c r="ALY115" s="553"/>
      <c r="ALZ115" s="553"/>
      <c r="AMA115" s="553"/>
      <c r="AMB115" s="553"/>
      <c r="AMC115" s="551"/>
      <c r="AMD115" s="550"/>
      <c r="AME115" s="553"/>
      <c r="AMF115" s="553"/>
      <c r="AMG115" s="553"/>
      <c r="AMH115" s="553"/>
      <c r="AMI115" s="553"/>
      <c r="AMJ115" s="553"/>
      <c r="AMK115" s="553"/>
      <c r="AML115" s="551"/>
      <c r="AMM115" s="550"/>
      <c r="AMN115" s="553"/>
      <c r="AMO115" s="553"/>
      <c r="AMP115" s="553"/>
      <c r="AMQ115" s="553"/>
      <c r="AMR115" s="553"/>
      <c r="AMS115" s="553"/>
      <c r="AMT115" s="553"/>
      <c r="AMU115" s="551"/>
      <c r="AMV115" s="550"/>
      <c r="AMW115" s="553"/>
      <c r="AMX115" s="553"/>
      <c r="AMY115" s="553"/>
      <c r="AMZ115" s="553"/>
      <c r="ANA115" s="553"/>
      <c r="ANB115" s="553"/>
      <c r="ANC115" s="553"/>
      <c r="AND115" s="551"/>
      <c r="ANE115" s="550"/>
      <c r="ANF115" s="553"/>
      <c r="ANG115" s="553"/>
      <c r="ANH115" s="553"/>
      <c r="ANI115" s="553"/>
      <c r="ANJ115" s="553"/>
      <c r="ANK115" s="553"/>
      <c r="ANL115" s="553"/>
      <c r="ANM115" s="551"/>
      <c r="ANN115" s="550"/>
      <c r="ANO115" s="553"/>
      <c r="ANP115" s="553"/>
      <c r="ANQ115" s="553"/>
      <c r="ANR115" s="553"/>
      <c r="ANS115" s="553"/>
      <c r="ANT115" s="553"/>
      <c r="ANU115" s="553"/>
      <c r="ANV115" s="551"/>
      <c r="ANW115" s="550"/>
      <c r="ANX115" s="553"/>
      <c r="ANY115" s="553"/>
      <c r="ANZ115" s="553"/>
      <c r="AOA115" s="553"/>
      <c r="AOB115" s="553"/>
      <c r="AOC115" s="553"/>
      <c r="AOD115" s="553"/>
      <c r="AOE115" s="551"/>
      <c r="AOF115" s="550"/>
      <c r="AOG115" s="553"/>
      <c r="AOH115" s="553"/>
      <c r="AOI115" s="553"/>
      <c r="AOJ115" s="553"/>
      <c r="AOK115" s="553"/>
      <c r="AOL115" s="553"/>
      <c r="AOM115" s="553"/>
      <c r="AON115" s="551"/>
      <c r="AOO115" s="550"/>
      <c r="AOP115" s="553"/>
      <c r="AOQ115" s="553"/>
      <c r="AOR115" s="553"/>
      <c r="AOS115" s="553"/>
      <c r="AOT115" s="553"/>
      <c r="AOU115" s="553"/>
      <c r="AOV115" s="553"/>
      <c r="AOW115" s="551"/>
      <c r="AOX115" s="550"/>
      <c r="AOY115" s="553"/>
      <c r="AOZ115" s="553"/>
      <c r="APA115" s="553"/>
      <c r="APB115" s="553"/>
      <c r="APC115" s="553"/>
      <c r="APD115" s="553"/>
      <c r="APE115" s="553"/>
      <c r="APF115" s="551"/>
      <c r="APG115" s="550"/>
      <c r="APH115" s="553"/>
      <c r="API115" s="553"/>
      <c r="APJ115" s="553"/>
      <c r="APK115" s="553"/>
      <c r="APL115" s="553"/>
      <c r="APM115" s="553"/>
      <c r="APN115" s="553"/>
      <c r="APO115" s="551"/>
      <c r="APP115" s="550"/>
      <c r="APQ115" s="553"/>
      <c r="APR115" s="553"/>
      <c r="APS115" s="553"/>
      <c r="APT115" s="553"/>
      <c r="APU115" s="553"/>
      <c r="APV115" s="553"/>
      <c r="APW115" s="553"/>
      <c r="APX115" s="551"/>
      <c r="APY115" s="550"/>
      <c r="APZ115" s="553"/>
      <c r="AQA115" s="553"/>
      <c r="AQB115" s="553"/>
      <c r="AQC115" s="553"/>
      <c r="AQD115" s="553"/>
      <c r="AQE115" s="553"/>
      <c r="AQF115" s="553"/>
      <c r="AQG115" s="551"/>
      <c r="AQH115" s="550"/>
      <c r="AQI115" s="553"/>
      <c r="AQJ115" s="553"/>
      <c r="AQK115" s="553"/>
      <c r="AQL115" s="553"/>
      <c r="AQM115" s="553"/>
      <c r="AQN115" s="553"/>
      <c r="AQO115" s="553"/>
      <c r="AQP115" s="551"/>
      <c r="AQQ115" s="550"/>
      <c r="AQR115" s="553"/>
      <c r="AQS115" s="553"/>
      <c r="AQT115" s="553"/>
      <c r="AQU115" s="553"/>
      <c r="AQV115" s="553"/>
      <c r="AQW115" s="553"/>
      <c r="AQX115" s="553"/>
      <c r="AQY115" s="551"/>
      <c r="AQZ115" s="550"/>
      <c r="ARA115" s="553"/>
      <c r="ARB115" s="553"/>
      <c r="ARC115" s="553"/>
      <c r="ARD115" s="553"/>
      <c r="ARE115" s="553"/>
      <c r="ARF115" s="553"/>
      <c r="ARG115" s="553"/>
      <c r="ARH115" s="551"/>
      <c r="ARI115" s="550"/>
      <c r="ARJ115" s="553"/>
      <c r="ARK115" s="553"/>
      <c r="ARL115" s="553"/>
      <c r="ARM115" s="553"/>
      <c r="ARN115" s="553"/>
      <c r="ARO115" s="553"/>
      <c r="ARP115" s="553"/>
      <c r="ARQ115" s="551"/>
      <c r="ARR115" s="550"/>
      <c r="ARS115" s="553"/>
      <c r="ART115" s="553"/>
      <c r="ARU115" s="553"/>
      <c r="ARV115" s="553"/>
      <c r="ARW115" s="553"/>
      <c r="ARX115" s="553"/>
      <c r="ARY115" s="553"/>
      <c r="ARZ115" s="551"/>
      <c r="ASA115" s="550"/>
      <c r="ASB115" s="553"/>
      <c r="ASC115" s="553"/>
      <c r="ASD115" s="553"/>
      <c r="ASE115" s="553"/>
      <c r="ASF115" s="553"/>
      <c r="ASG115" s="553"/>
      <c r="ASH115" s="553"/>
      <c r="ASI115" s="551"/>
      <c r="ASJ115" s="550"/>
      <c r="ASK115" s="553"/>
      <c r="ASL115" s="553"/>
      <c r="ASM115" s="553"/>
      <c r="ASN115" s="553"/>
      <c r="ASO115" s="553"/>
      <c r="ASP115" s="553"/>
      <c r="ASQ115" s="553"/>
      <c r="ASR115" s="551"/>
      <c r="ASS115" s="550"/>
      <c r="AST115" s="553"/>
      <c r="ASU115" s="553"/>
      <c r="ASV115" s="553"/>
      <c r="ASW115" s="553"/>
      <c r="ASX115" s="553"/>
      <c r="ASY115" s="553"/>
      <c r="ASZ115" s="553"/>
      <c r="ATA115" s="551"/>
      <c r="ATB115" s="550"/>
      <c r="ATC115" s="553"/>
      <c r="ATD115" s="553"/>
      <c r="ATE115" s="553"/>
      <c r="ATF115" s="553"/>
      <c r="ATG115" s="553"/>
      <c r="ATH115" s="553"/>
      <c r="ATI115" s="553"/>
      <c r="ATJ115" s="551"/>
      <c r="ATK115" s="550"/>
      <c r="ATL115" s="553"/>
      <c r="ATM115" s="553"/>
      <c r="ATN115" s="553"/>
      <c r="ATO115" s="553"/>
      <c r="ATP115" s="553"/>
      <c r="ATQ115" s="553"/>
      <c r="ATR115" s="553"/>
      <c r="ATS115" s="551"/>
      <c r="ATT115" s="550"/>
      <c r="ATU115" s="553"/>
      <c r="ATV115" s="553"/>
      <c r="ATW115" s="553"/>
      <c r="ATX115" s="553"/>
      <c r="ATY115" s="553"/>
      <c r="ATZ115" s="553"/>
      <c r="AUA115" s="553"/>
      <c r="AUB115" s="551"/>
      <c r="AUC115" s="550"/>
      <c r="AUD115" s="553"/>
      <c r="AUE115" s="553"/>
      <c r="AUF115" s="553"/>
      <c r="AUG115" s="553"/>
      <c r="AUH115" s="553"/>
      <c r="AUI115" s="553"/>
      <c r="AUJ115" s="553"/>
      <c r="AUK115" s="551"/>
      <c r="AUL115" s="550"/>
      <c r="AUM115" s="553"/>
      <c r="AUN115" s="553"/>
      <c r="AUO115" s="553"/>
      <c r="AUP115" s="553"/>
      <c r="AUQ115" s="553"/>
      <c r="AUR115" s="553"/>
      <c r="AUS115" s="553"/>
      <c r="AUT115" s="551"/>
      <c r="AUU115" s="550"/>
      <c r="AUV115" s="553"/>
      <c r="AUW115" s="553"/>
      <c r="AUX115" s="553"/>
      <c r="AUY115" s="553"/>
      <c r="AUZ115" s="553"/>
      <c r="AVA115" s="553"/>
      <c r="AVB115" s="553"/>
      <c r="AVC115" s="551"/>
      <c r="AVD115" s="550"/>
      <c r="AVE115" s="553"/>
      <c r="AVF115" s="553"/>
      <c r="AVG115" s="553"/>
      <c r="AVH115" s="553"/>
      <c r="AVI115" s="553"/>
      <c r="AVJ115" s="553"/>
      <c r="AVK115" s="553"/>
      <c r="AVL115" s="551"/>
      <c r="AVM115" s="550"/>
      <c r="AVN115" s="553"/>
      <c r="AVO115" s="553"/>
      <c r="AVP115" s="553"/>
      <c r="AVQ115" s="553"/>
      <c r="AVR115" s="553"/>
      <c r="AVS115" s="553"/>
      <c r="AVT115" s="553"/>
      <c r="AVU115" s="551"/>
      <c r="AVV115" s="550"/>
      <c r="AVW115" s="553"/>
      <c r="AVX115" s="553"/>
      <c r="AVY115" s="553"/>
      <c r="AVZ115" s="553"/>
      <c r="AWA115" s="553"/>
      <c r="AWB115" s="553"/>
      <c r="AWC115" s="553"/>
      <c r="AWD115" s="551"/>
      <c r="AWE115" s="550"/>
      <c r="AWF115" s="553"/>
      <c r="AWG115" s="553"/>
      <c r="AWH115" s="553"/>
      <c r="AWI115" s="553"/>
      <c r="AWJ115" s="553"/>
      <c r="AWK115" s="553"/>
      <c r="AWL115" s="553"/>
      <c r="AWM115" s="551"/>
      <c r="AWN115" s="550"/>
      <c r="AWO115" s="553"/>
      <c r="AWP115" s="553"/>
      <c r="AWQ115" s="553"/>
      <c r="AWR115" s="553"/>
      <c r="AWS115" s="553"/>
      <c r="AWT115" s="553"/>
      <c r="AWU115" s="553"/>
      <c r="AWV115" s="551"/>
      <c r="AWW115" s="550"/>
      <c r="AWX115" s="553"/>
      <c r="AWY115" s="553"/>
      <c r="AWZ115" s="553"/>
      <c r="AXA115" s="553"/>
      <c r="AXB115" s="553"/>
      <c r="AXC115" s="553"/>
      <c r="AXD115" s="553"/>
      <c r="AXE115" s="551"/>
      <c r="AXF115" s="550"/>
      <c r="AXG115" s="553"/>
      <c r="AXH115" s="553"/>
      <c r="AXI115" s="553"/>
      <c r="AXJ115" s="553"/>
      <c r="AXK115" s="553"/>
      <c r="AXL115" s="553"/>
      <c r="AXM115" s="553"/>
      <c r="AXN115" s="551"/>
      <c r="AXO115" s="550"/>
      <c r="AXP115" s="553"/>
      <c r="AXQ115" s="553"/>
      <c r="AXR115" s="553"/>
      <c r="AXS115" s="553"/>
      <c r="AXT115" s="553"/>
      <c r="AXU115" s="553"/>
      <c r="AXV115" s="553"/>
      <c r="AXW115" s="551"/>
      <c r="AXX115" s="550"/>
      <c r="AXY115" s="553"/>
      <c r="AXZ115" s="553"/>
      <c r="AYA115" s="553"/>
      <c r="AYB115" s="553"/>
      <c r="AYC115" s="553"/>
      <c r="AYD115" s="553"/>
      <c r="AYE115" s="553"/>
      <c r="AYF115" s="551"/>
      <c r="AYG115" s="550"/>
      <c r="AYH115" s="553"/>
      <c r="AYI115" s="553"/>
      <c r="AYJ115" s="553"/>
      <c r="AYK115" s="553"/>
      <c r="AYL115" s="553"/>
      <c r="AYM115" s="553"/>
      <c r="AYN115" s="553"/>
      <c r="AYO115" s="551"/>
      <c r="AYP115" s="550"/>
      <c r="AYQ115" s="553"/>
      <c r="AYR115" s="553"/>
      <c r="AYS115" s="553"/>
      <c r="AYT115" s="553"/>
      <c r="AYU115" s="553"/>
      <c r="AYV115" s="553"/>
      <c r="AYW115" s="553"/>
      <c r="AYX115" s="551"/>
      <c r="AYY115" s="550"/>
      <c r="AYZ115" s="553"/>
      <c r="AZA115" s="553"/>
      <c r="AZB115" s="553"/>
      <c r="AZC115" s="553"/>
      <c r="AZD115" s="553"/>
      <c r="AZE115" s="553"/>
      <c r="AZF115" s="553"/>
      <c r="AZG115" s="551"/>
      <c r="AZH115" s="550"/>
      <c r="AZI115" s="553"/>
      <c r="AZJ115" s="553"/>
      <c r="AZK115" s="553"/>
      <c r="AZL115" s="553"/>
      <c r="AZM115" s="553"/>
      <c r="AZN115" s="553"/>
      <c r="AZO115" s="553"/>
      <c r="AZP115" s="551"/>
      <c r="AZQ115" s="550"/>
      <c r="AZR115" s="553"/>
      <c r="AZS115" s="553"/>
      <c r="AZT115" s="553"/>
      <c r="AZU115" s="553"/>
      <c r="AZV115" s="553"/>
      <c r="AZW115" s="553"/>
      <c r="AZX115" s="553"/>
      <c r="AZY115" s="551"/>
      <c r="AZZ115" s="550"/>
      <c r="BAA115" s="553"/>
      <c r="BAB115" s="553"/>
      <c r="BAC115" s="553"/>
      <c r="BAD115" s="553"/>
      <c r="BAE115" s="553"/>
      <c r="BAF115" s="553"/>
      <c r="BAG115" s="553"/>
      <c r="BAH115" s="551"/>
      <c r="BAI115" s="550"/>
      <c r="BAJ115" s="553"/>
      <c r="BAK115" s="553"/>
      <c r="BAL115" s="553"/>
      <c r="BAM115" s="553"/>
      <c r="BAN115" s="553"/>
      <c r="BAO115" s="553"/>
      <c r="BAP115" s="553"/>
      <c r="BAQ115" s="551"/>
      <c r="BAR115" s="550"/>
      <c r="BAS115" s="553"/>
      <c r="BAT115" s="553"/>
      <c r="BAU115" s="553"/>
      <c r="BAV115" s="553"/>
      <c r="BAW115" s="553"/>
      <c r="BAX115" s="553"/>
      <c r="BAY115" s="553"/>
      <c r="BAZ115" s="551"/>
      <c r="BBA115" s="550"/>
      <c r="BBB115" s="553"/>
      <c r="BBC115" s="553"/>
      <c r="BBD115" s="553"/>
      <c r="BBE115" s="553"/>
      <c r="BBF115" s="553"/>
      <c r="BBG115" s="553"/>
      <c r="BBH115" s="553"/>
      <c r="BBI115" s="551"/>
      <c r="BBJ115" s="550"/>
      <c r="BBK115" s="553"/>
      <c r="BBL115" s="553"/>
      <c r="BBM115" s="553"/>
      <c r="BBN115" s="553"/>
      <c r="BBO115" s="553"/>
      <c r="BBP115" s="553"/>
      <c r="BBQ115" s="553"/>
      <c r="BBR115" s="551"/>
      <c r="BBS115" s="550"/>
      <c r="BBT115" s="553"/>
      <c r="BBU115" s="553"/>
      <c r="BBV115" s="553"/>
      <c r="BBW115" s="553"/>
      <c r="BBX115" s="553"/>
      <c r="BBY115" s="553"/>
      <c r="BBZ115" s="553"/>
      <c r="BCA115" s="551"/>
      <c r="BCB115" s="550"/>
      <c r="BCC115" s="553"/>
      <c r="BCD115" s="553"/>
      <c r="BCE115" s="553"/>
      <c r="BCF115" s="553"/>
      <c r="BCG115" s="553"/>
      <c r="BCH115" s="553"/>
      <c r="BCI115" s="553"/>
      <c r="BCJ115" s="551"/>
      <c r="BCK115" s="550"/>
      <c r="BCL115" s="553"/>
      <c r="BCM115" s="553"/>
      <c r="BCN115" s="553"/>
      <c r="BCO115" s="553"/>
      <c r="BCP115" s="553"/>
      <c r="BCQ115" s="553"/>
      <c r="BCR115" s="553"/>
      <c r="BCS115" s="551"/>
      <c r="BCT115" s="550"/>
      <c r="BCU115" s="553"/>
      <c r="BCV115" s="553"/>
      <c r="BCW115" s="553"/>
      <c r="BCX115" s="553"/>
      <c r="BCY115" s="553"/>
      <c r="BCZ115" s="553"/>
      <c r="BDA115" s="553"/>
      <c r="BDB115" s="551"/>
      <c r="BDC115" s="550"/>
      <c r="BDD115" s="553"/>
      <c r="BDE115" s="553"/>
      <c r="BDF115" s="553"/>
      <c r="BDG115" s="553"/>
      <c r="BDH115" s="553"/>
      <c r="BDI115" s="553"/>
      <c r="BDJ115" s="553"/>
      <c r="BDK115" s="551"/>
      <c r="BDL115" s="550"/>
      <c r="BDM115" s="553"/>
      <c r="BDN115" s="553"/>
      <c r="BDO115" s="553"/>
      <c r="BDP115" s="553"/>
      <c r="BDQ115" s="553"/>
      <c r="BDR115" s="553"/>
      <c r="BDS115" s="553"/>
      <c r="BDT115" s="551"/>
      <c r="BDU115" s="550"/>
      <c r="BDV115" s="553"/>
      <c r="BDW115" s="553"/>
      <c r="BDX115" s="553"/>
      <c r="BDY115" s="553"/>
      <c r="BDZ115" s="553"/>
      <c r="BEA115" s="553"/>
      <c r="BEB115" s="553"/>
      <c r="BEC115" s="551"/>
      <c r="BED115" s="550"/>
      <c r="BEE115" s="553"/>
      <c r="BEF115" s="553"/>
      <c r="BEG115" s="553"/>
      <c r="BEH115" s="553"/>
      <c r="BEI115" s="553"/>
      <c r="BEJ115" s="553"/>
      <c r="BEK115" s="553"/>
      <c r="BEL115" s="551"/>
      <c r="BEM115" s="550"/>
      <c r="BEN115" s="553"/>
      <c r="BEO115" s="553"/>
      <c r="BEP115" s="553"/>
      <c r="BEQ115" s="553"/>
      <c r="BER115" s="553"/>
      <c r="BES115" s="553"/>
      <c r="BET115" s="553"/>
      <c r="BEU115" s="551"/>
      <c r="BEV115" s="550"/>
      <c r="BEW115" s="553"/>
      <c r="BEX115" s="553"/>
      <c r="BEY115" s="553"/>
      <c r="BEZ115" s="553"/>
      <c r="BFA115" s="553"/>
      <c r="BFB115" s="553"/>
      <c r="BFC115" s="553"/>
      <c r="BFD115" s="551"/>
      <c r="BFE115" s="550"/>
      <c r="BFF115" s="553"/>
      <c r="BFG115" s="553"/>
      <c r="BFH115" s="553"/>
      <c r="BFI115" s="553"/>
      <c r="BFJ115" s="553"/>
      <c r="BFK115" s="553"/>
      <c r="BFL115" s="553"/>
      <c r="BFM115" s="551"/>
      <c r="BFN115" s="550"/>
      <c r="BFO115" s="553"/>
      <c r="BFP115" s="553"/>
      <c r="BFQ115" s="553"/>
      <c r="BFR115" s="553"/>
      <c r="BFS115" s="553"/>
      <c r="BFT115" s="553"/>
      <c r="BFU115" s="553"/>
      <c r="BFV115" s="551"/>
      <c r="BFW115" s="550"/>
      <c r="BFX115" s="553"/>
      <c r="BFY115" s="553"/>
      <c r="BFZ115" s="553"/>
      <c r="BGA115" s="553"/>
      <c r="BGB115" s="553"/>
      <c r="BGC115" s="553"/>
      <c r="BGD115" s="553"/>
      <c r="BGE115" s="551"/>
      <c r="BGF115" s="550"/>
      <c r="BGG115" s="553"/>
      <c r="BGH115" s="553"/>
      <c r="BGI115" s="553"/>
      <c r="BGJ115" s="553"/>
      <c r="BGK115" s="553"/>
      <c r="BGL115" s="553"/>
      <c r="BGM115" s="553"/>
      <c r="BGN115" s="551"/>
      <c r="BGO115" s="550"/>
      <c r="BGP115" s="553"/>
      <c r="BGQ115" s="553"/>
      <c r="BGR115" s="553"/>
      <c r="BGS115" s="553"/>
      <c r="BGT115" s="553"/>
      <c r="BGU115" s="553"/>
      <c r="BGV115" s="553"/>
      <c r="BGW115" s="551"/>
      <c r="BGX115" s="550"/>
      <c r="BGY115" s="553"/>
      <c r="BGZ115" s="553"/>
      <c r="BHA115" s="553"/>
      <c r="BHB115" s="553"/>
      <c r="BHC115" s="553"/>
      <c r="BHD115" s="553"/>
      <c r="BHE115" s="553"/>
      <c r="BHF115" s="551"/>
      <c r="BHG115" s="550"/>
      <c r="BHH115" s="553"/>
      <c r="BHI115" s="553"/>
      <c r="BHJ115" s="553"/>
      <c r="BHK115" s="553"/>
      <c r="BHL115" s="553"/>
      <c r="BHM115" s="553"/>
      <c r="BHN115" s="553"/>
      <c r="BHO115" s="551"/>
      <c r="BHP115" s="550"/>
      <c r="BHQ115" s="553"/>
      <c r="BHR115" s="553"/>
      <c r="BHS115" s="553"/>
      <c r="BHT115" s="553"/>
      <c r="BHU115" s="553"/>
      <c r="BHV115" s="553"/>
      <c r="BHW115" s="553"/>
      <c r="BHX115" s="551"/>
      <c r="BHY115" s="550"/>
      <c r="BHZ115" s="553"/>
      <c r="BIA115" s="553"/>
      <c r="BIB115" s="553"/>
      <c r="BIC115" s="553"/>
      <c r="BID115" s="553"/>
      <c r="BIE115" s="553"/>
      <c r="BIF115" s="553"/>
      <c r="BIG115" s="551"/>
      <c r="BIH115" s="550"/>
      <c r="BII115" s="553"/>
      <c r="BIJ115" s="553"/>
      <c r="BIK115" s="553"/>
      <c r="BIL115" s="553"/>
      <c r="BIM115" s="553"/>
      <c r="BIN115" s="553"/>
      <c r="BIO115" s="553"/>
      <c r="BIP115" s="551"/>
      <c r="BIQ115" s="550"/>
      <c r="BIR115" s="553"/>
      <c r="BIS115" s="553"/>
      <c r="BIT115" s="553"/>
      <c r="BIU115" s="553"/>
      <c r="BIV115" s="553"/>
      <c r="BIW115" s="553"/>
      <c r="BIX115" s="553"/>
      <c r="BIY115" s="551"/>
      <c r="BIZ115" s="550"/>
      <c r="BJA115" s="553"/>
      <c r="BJB115" s="553"/>
      <c r="BJC115" s="553"/>
      <c r="BJD115" s="553"/>
      <c r="BJE115" s="553"/>
      <c r="BJF115" s="553"/>
      <c r="BJG115" s="553"/>
      <c r="BJH115" s="551"/>
      <c r="BJI115" s="550"/>
      <c r="BJJ115" s="553"/>
      <c r="BJK115" s="553"/>
      <c r="BJL115" s="553"/>
      <c r="BJM115" s="553"/>
      <c r="BJN115" s="553"/>
      <c r="BJO115" s="553"/>
      <c r="BJP115" s="553"/>
      <c r="BJQ115" s="551"/>
      <c r="BJR115" s="550"/>
      <c r="BJS115" s="553"/>
      <c r="BJT115" s="553"/>
      <c r="BJU115" s="553"/>
      <c r="BJV115" s="553"/>
      <c r="BJW115" s="553"/>
      <c r="BJX115" s="553"/>
      <c r="BJY115" s="553"/>
      <c r="BJZ115" s="551"/>
      <c r="BKA115" s="550"/>
      <c r="BKB115" s="553"/>
      <c r="BKC115" s="553"/>
      <c r="BKD115" s="553"/>
      <c r="BKE115" s="553"/>
      <c r="BKF115" s="553"/>
      <c r="BKG115" s="553"/>
      <c r="BKH115" s="553"/>
      <c r="BKI115" s="551"/>
      <c r="BKJ115" s="550"/>
      <c r="BKK115" s="553"/>
      <c r="BKL115" s="553"/>
      <c r="BKM115" s="553"/>
      <c r="BKN115" s="553"/>
      <c r="BKO115" s="553"/>
      <c r="BKP115" s="553"/>
      <c r="BKQ115" s="553"/>
      <c r="BKR115" s="551"/>
      <c r="BKS115" s="550"/>
      <c r="BKT115" s="553"/>
      <c r="BKU115" s="553"/>
      <c r="BKV115" s="553"/>
      <c r="BKW115" s="553"/>
      <c r="BKX115" s="553"/>
      <c r="BKY115" s="553"/>
      <c r="BKZ115" s="553"/>
      <c r="BLA115" s="551"/>
      <c r="BLB115" s="550"/>
      <c r="BLC115" s="553"/>
      <c r="BLD115" s="553"/>
      <c r="BLE115" s="553"/>
      <c r="BLF115" s="553"/>
      <c r="BLG115" s="553"/>
      <c r="BLH115" s="553"/>
      <c r="BLI115" s="553"/>
      <c r="BLJ115" s="551"/>
      <c r="BLK115" s="550"/>
      <c r="BLL115" s="553"/>
      <c r="BLM115" s="553"/>
      <c r="BLN115" s="553"/>
      <c r="BLO115" s="553"/>
      <c r="BLP115" s="553"/>
      <c r="BLQ115" s="553"/>
      <c r="BLR115" s="553"/>
      <c r="BLS115" s="551"/>
      <c r="BLT115" s="550"/>
      <c r="BLU115" s="553"/>
      <c r="BLV115" s="553"/>
      <c r="BLW115" s="553"/>
      <c r="BLX115" s="553"/>
      <c r="BLY115" s="553"/>
      <c r="BLZ115" s="553"/>
      <c r="BMA115" s="553"/>
      <c r="BMB115" s="551"/>
      <c r="BMC115" s="550"/>
      <c r="BMD115" s="553"/>
      <c r="BME115" s="553"/>
      <c r="BMF115" s="553"/>
      <c r="BMG115" s="553"/>
      <c r="BMH115" s="553"/>
      <c r="BMI115" s="553"/>
      <c r="BMJ115" s="553"/>
      <c r="BMK115" s="551"/>
      <c r="BML115" s="550"/>
      <c r="BMM115" s="553"/>
      <c r="BMN115" s="553"/>
      <c r="BMO115" s="553"/>
      <c r="BMP115" s="553"/>
      <c r="BMQ115" s="553"/>
      <c r="BMR115" s="553"/>
      <c r="BMS115" s="553"/>
      <c r="BMT115" s="551"/>
      <c r="BMU115" s="550"/>
      <c r="BMV115" s="553"/>
      <c r="BMW115" s="553"/>
      <c r="BMX115" s="553"/>
      <c r="BMY115" s="553"/>
      <c r="BMZ115" s="553"/>
      <c r="BNA115" s="553"/>
      <c r="BNB115" s="553"/>
      <c r="BNC115" s="551"/>
      <c r="BND115" s="550"/>
      <c r="BNE115" s="553"/>
      <c r="BNF115" s="553"/>
      <c r="BNG115" s="553"/>
      <c r="BNH115" s="553"/>
      <c r="BNI115" s="553"/>
      <c r="BNJ115" s="553"/>
      <c r="BNK115" s="553"/>
      <c r="BNL115" s="551"/>
      <c r="BNM115" s="550"/>
      <c r="BNN115" s="553"/>
      <c r="BNO115" s="553"/>
      <c r="BNP115" s="553"/>
      <c r="BNQ115" s="553"/>
      <c r="BNR115" s="553"/>
      <c r="BNS115" s="553"/>
      <c r="BNT115" s="553"/>
      <c r="BNU115" s="551"/>
      <c r="BNV115" s="550"/>
      <c r="BNW115" s="553"/>
      <c r="BNX115" s="553"/>
      <c r="BNY115" s="553"/>
      <c r="BNZ115" s="553"/>
      <c r="BOA115" s="553"/>
      <c r="BOB115" s="553"/>
      <c r="BOC115" s="553"/>
      <c r="BOD115" s="551"/>
      <c r="BOE115" s="550"/>
      <c r="BOF115" s="553"/>
      <c r="BOG115" s="553"/>
      <c r="BOH115" s="553"/>
      <c r="BOI115" s="553"/>
      <c r="BOJ115" s="553"/>
      <c r="BOK115" s="553"/>
      <c r="BOL115" s="553"/>
      <c r="BOM115" s="551"/>
      <c r="BON115" s="550"/>
      <c r="BOO115" s="553"/>
      <c r="BOP115" s="553"/>
      <c r="BOQ115" s="553"/>
      <c r="BOR115" s="553"/>
      <c r="BOS115" s="553"/>
      <c r="BOT115" s="553"/>
      <c r="BOU115" s="553"/>
      <c r="BOV115" s="551"/>
      <c r="BOW115" s="550"/>
      <c r="BOX115" s="553"/>
      <c r="BOY115" s="553"/>
      <c r="BOZ115" s="553"/>
      <c r="BPA115" s="553"/>
      <c r="BPB115" s="553"/>
      <c r="BPC115" s="553"/>
      <c r="BPD115" s="553"/>
      <c r="BPE115" s="551"/>
      <c r="BPF115" s="550"/>
      <c r="BPG115" s="553"/>
      <c r="BPH115" s="553"/>
      <c r="BPI115" s="553"/>
      <c r="BPJ115" s="553"/>
      <c r="BPK115" s="553"/>
      <c r="BPL115" s="553"/>
      <c r="BPM115" s="553"/>
      <c r="BPN115" s="551"/>
      <c r="BPO115" s="550"/>
      <c r="BPP115" s="553"/>
      <c r="BPQ115" s="553"/>
      <c r="BPR115" s="553"/>
      <c r="BPS115" s="553"/>
      <c r="BPT115" s="553"/>
      <c r="BPU115" s="553"/>
      <c r="BPV115" s="553"/>
      <c r="BPW115" s="551"/>
      <c r="BPX115" s="550"/>
      <c r="BPY115" s="553"/>
      <c r="BPZ115" s="553"/>
      <c r="BQA115" s="553"/>
      <c r="BQB115" s="553"/>
      <c r="BQC115" s="553"/>
      <c r="BQD115" s="553"/>
      <c r="BQE115" s="553"/>
      <c r="BQF115" s="551"/>
      <c r="BQG115" s="550"/>
      <c r="BQH115" s="553"/>
      <c r="BQI115" s="553"/>
      <c r="BQJ115" s="553"/>
      <c r="BQK115" s="553"/>
      <c r="BQL115" s="553"/>
      <c r="BQM115" s="553"/>
      <c r="BQN115" s="553"/>
      <c r="BQO115" s="551"/>
      <c r="BQP115" s="550"/>
      <c r="BQQ115" s="553"/>
      <c r="BQR115" s="553"/>
      <c r="BQS115" s="553"/>
      <c r="BQT115" s="553"/>
      <c r="BQU115" s="553"/>
      <c r="BQV115" s="553"/>
      <c r="BQW115" s="553"/>
      <c r="BQX115" s="551"/>
      <c r="BQY115" s="550"/>
      <c r="BQZ115" s="553"/>
      <c r="BRA115" s="553"/>
      <c r="BRB115" s="553"/>
      <c r="BRC115" s="553"/>
      <c r="BRD115" s="553"/>
      <c r="BRE115" s="553"/>
      <c r="BRF115" s="553"/>
      <c r="BRG115" s="551"/>
      <c r="BRH115" s="550"/>
      <c r="BRI115" s="553"/>
      <c r="BRJ115" s="553"/>
      <c r="BRK115" s="553"/>
      <c r="BRL115" s="553"/>
      <c r="BRM115" s="553"/>
      <c r="BRN115" s="553"/>
      <c r="BRO115" s="553"/>
      <c r="BRP115" s="551"/>
      <c r="BRQ115" s="550"/>
      <c r="BRR115" s="553"/>
      <c r="BRS115" s="553"/>
      <c r="BRT115" s="553"/>
      <c r="BRU115" s="553"/>
      <c r="BRV115" s="553"/>
      <c r="BRW115" s="553"/>
      <c r="BRX115" s="553"/>
      <c r="BRY115" s="551"/>
      <c r="BRZ115" s="550"/>
      <c r="BSA115" s="553"/>
      <c r="BSB115" s="553"/>
      <c r="BSC115" s="553"/>
      <c r="BSD115" s="553"/>
      <c r="BSE115" s="553"/>
      <c r="BSF115" s="553"/>
      <c r="BSG115" s="553"/>
      <c r="BSH115" s="551"/>
      <c r="BSI115" s="550"/>
      <c r="BSJ115" s="553"/>
      <c r="BSK115" s="553"/>
      <c r="BSL115" s="553"/>
      <c r="BSM115" s="553"/>
      <c r="BSN115" s="553"/>
      <c r="BSO115" s="553"/>
      <c r="BSP115" s="553"/>
      <c r="BSQ115" s="551"/>
      <c r="BSR115" s="550"/>
      <c r="BSS115" s="553"/>
      <c r="BST115" s="553"/>
      <c r="BSU115" s="553"/>
      <c r="BSV115" s="553"/>
      <c r="BSW115" s="553"/>
      <c r="BSX115" s="553"/>
      <c r="BSY115" s="553"/>
      <c r="BSZ115" s="551"/>
      <c r="BTA115" s="550"/>
      <c r="BTB115" s="553"/>
      <c r="BTC115" s="553"/>
      <c r="BTD115" s="553"/>
      <c r="BTE115" s="553"/>
      <c r="BTF115" s="553"/>
      <c r="BTG115" s="553"/>
      <c r="BTH115" s="553"/>
      <c r="BTI115" s="551"/>
      <c r="BTJ115" s="550"/>
      <c r="BTK115" s="553"/>
      <c r="BTL115" s="553"/>
      <c r="BTM115" s="553"/>
      <c r="BTN115" s="553"/>
      <c r="BTO115" s="553"/>
      <c r="BTP115" s="553"/>
      <c r="BTQ115" s="553"/>
      <c r="BTR115" s="551"/>
      <c r="BTS115" s="550"/>
      <c r="BTT115" s="553"/>
      <c r="BTU115" s="553"/>
      <c r="BTV115" s="553"/>
      <c r="BTW115" s="553"/>
      <c r="BTX115" s="553"/>
      <c r="BTY115" s="553"/>
      <c r="BTZ115" s="553"/>
      <c r="BUA115" s="551"/>
      <c r="BUB115" s="550"/>
      <c r="BUC115" s="553"/>
      <c r="BUD115" s="553"/>
      <c r="BUE115" s="553"/>
      <c r="BUF115" s="553"/>
      <c r="BUG115" s="553"/>
      <c r="BUH115" s="553"/>
      <c r="BUI115" s="553"/>
      <c r="BUJ115" s="551"/>
      <c r="BUK115" s="550"/>
      <c r="BUL115" s="553"/>
      <c r="BUM115" s="553"/>
      <c r="BUN115" s="553"/>
      <c r="BUO115" s="553"/>
      <c r="BUP115" s="553"/>
      <c r="BUQ115" s="553"/>
      <c r="BUR115" s="553"/>
      <c r="BUS115" s="551"/>
      <c r="BUT115" s="550"/>
      <c r="BUU115" s="553"/>
      <c r="BUV115" s="553"/>
      <c r="BUW115" s="553"/>
      <c r="BUX115" s="553"/>
      <c r="BUY115" s="553"/>
      <c r="BUZ115" s="553"/>
      <c r="BVA115" s="553"/>
      <c r="BVB115" s="551"/>
      <c r="BVC115" s="550"/>
      <c r="BVD115" s="553"/>
      <c r="BVE115" s="553"/>
      <c r="BVF115" s="553"/>
      <c r="BVG115" s="553"/>
      <c r="BVH115" s="553"/>
      <c r="BVI115" s="553"/>
      <c r="BVJ115" s="553"/>
      <c r="BVK115" s="551"/>
      <c r="BVL115" s="550"/>
      <c r="BVM115" s="553"/>
      <c r="BVN115" s="553"/>
      <c r="BVO115" s="553"/>
      <c r="BVP115" s="553"/>
      <c r="BVQ115" s="553"/>
      <c r="BVR115" s="553"/>
      <c r="BVS115" s="553"/>
      <c r="BVT115" s="551"/>
      <c r="BVU115" s="550"/>
      <c r="BVV115" s="553"/>
      <c r="BVW115" s="553"/>
      <c r="BVX115" s="553"/>
      <c r="BVY115" s="553"/>
      <c r="BVZ115" s="553"/>
      <c r="BWA115" s="553"/>
      <c r="BWB115" s="553"/>
      <c r="BWC115" s="551"/>
      <c r="BWD115" s="550"/>
      <c r="BWE115" s="553"/>
      <c r="BWF115" s="553"/>
      <c r="BWG115" s="553"/>
      <c r="BWH115" s="553"/>
      <c r="BWI115" s="553"/>
      <c r="BWJ115" s="553"/>
      <c r="BWK115" s="553"/>
      <c r="BWL115" s="551"/>
      <c r="BWM115" s="550"/>
      <c r="BWN115" s="553"/>
      <c r="BWO115" s="553"/>
      <c r="BWP115" s="553"/>
      <c r="BWQ115" s="553"/>
      <c r="BWR115" s="553"/>
      <c r="BWS115" s="553"/>
      <c r="BWT115" s="553"/>
      <c r="BWU115" s="551"/>
      <c r="BWV115" s="550"/>
      <c r="BWW115" s="553"/>
      <c r="BWX115" s="553"/>
      <c r="BWY115" s="553"/>
      <c r="BWZ115" s="553"/>
      <c r="BXA115" s="553"/>
      <c r="BXB115" s="553"/>
      <c r="BXC115" s="553"/>
      <c r="BXD115" s="551"/>
      <c r="BXE115" s="550"/>
      <c r="BXF115" s="553"/>
      <c r="BXG115" s="553"/>
      <c r="BXH115" s="553"/>
      <c r="BXI115" s="553"/>
      <c r="BXJ115" s="553"/>
      <c r="BXK115" s="553"/>
      <c r="BXL115" s="553"/>
      <c r="BXM115" s="551"/>
      <c r="BXN115" s="550"/>
      <c r="BXO115" s="553"/>
      <c r="BXP115" s="553"/>
      <c r="BXQ115" s="553"/>
      <c r="BXR115" s="553"/>
      <c r="BXS115" s="553"/>
      <c r="BXT115" s="553"/>
      <c r="BXU115" s="553"/>
      <c r="BXV115" s="551"/>
      <c r="BXW115" s="550"/>
      <c r="BXX115" s="553"/>
      <c r="BXY115" s="553"/>
      <c r="BXZ115" s="553"/>
      <c r="BYA115" s="553"/>
      <c r="BYB115" s="553"/>
      <c r="BYC115" s="553"/>
      <c r="BYD115" s="553"/>
      <c r="BYE115" s="551"/>
      <c r="BYF115" s="550"/>
      <c r="BYG115" s="553"/>
      <c r="BYH115" s="553"/>
      <c r="BYI115" s="553"/>
      <c r="BYJ115" s="553"/>
      <c r="BYK115" s="553"/>
      <c r="BYL115" s="553"/>
      <c r="BYM115" s="553"/>
      <c r="BYN115" s="551"/>
      <c r="BYO115" s="550"/>
      <c r="BYP115" s="553"/>
      <c r="BYQ115" s="553"/>
      <c r="BYR115" s="553"/>
      <c r="BYS115" s="553"/>
      <c r="BYT115" s="553"/>
      <c r="BYU115" s="553"/>
      <c r="BYV115" s="553"/>
      <c r="BYW115" s="551"/>
      <c r="BYX115" s="550"/>
      <c r="BYY115" s="553"/>
      <c r="BYZ115" s="553"/>
      <c r="BZA115" s="553"/>
      <c r="BZB115" s="553"/>
      <c r="BZC115" s="553"/>
      <c r="BZD115" s="553"/>
      <c r="BZE115" s="553"/>
      <c r="BZF115" s="551"/>
      <c r="BZG115" s="550"/>
      <c r="BZH115" s="553"/>
      <c r="BZI115" s="553"/>
      <c r="BZJ115" s="553"/>
      <c r="BZK115" s="553"/>
      <c r="BZL115" s="553"/>
      <c r="BZM115" s="553"/>
      <c r="BZN115" s="553"/>
      <c r="BZO115" s="551"/>
      <c r="BZP115" s="550"/>
      <c r="BZQ115" s="553"/>
      <c r="BZR115" s="553"/>
      <c r="BZS115" s="553"/>
      <c r="BZT115" s="553"/>
      <c r="BZU115" s="553"/>
      <c r="BZV115" s="553"/>
      <c r="BZW115" s="553"/>
      <c r="BZX115" s="551"/>
      <c r="BZY115" s="550"/>
      <c r="BZZ115" s="553"/>
      <c r="CAA115" s="553"/>
      <c r="CAB115" s="553"/>
      <c r="CAC115" s="553"/>
      <c r="CAD115" s="553"/>
      <c r="CAE115" s="553"/>
      <c r="CAF115" s="553"/>
      <c r="CAG115" s="551"/>
      <c r="CAH115" s="550"/>
      <c r="CAI115" s="553"/>
      <c r="CAJ115" s="553"/>
      <c r="CAK115" s="553"/>
      <c r="CAL115" s="553"/>
      <c r="CAM115" s="553"/>
      <c r="CAN115" s="553"/>
      <c r="CAO115" s="553"/>
      <c r="CAP115" s="551"/>
      <c r="CAQ115" s="550"/>
      <c r="CAR115" s="553"/>
      <c r="CAS115" s="553"/>
      <c r="CAT115" s="553"/>
      <c r="CAU115" s="553"/>
      <c r="CAV115" s="553"/>
      <c r="CAW115" s="553"/>
      <c r="CAX115" s="553"/>
      <c r="CAY115" s="551"/>
      <c r="CAZ115" s="550"/>
      <c r="CBA115" s="553"/>
      <c r="CBB115" s="553"/>
      <c r="CBC115" s="553"/>
      <c r="CBD115" s="553"/>
      <c r="CBE115" s="553"/>
      <c r="CBF115" s="553"/>
      <c r="CBG115" s="553"/>
      <c r="CBH115" s="551"/>
      <c r="CBI115" s="550"/>
      <c r="CBJ115" s="553"/>
      <c r="CBK115" s="553"/>
      <c r="CBL115" s="553"/>
      <c r="CBM115" s="553"/>
      <c r="CBN115" s="553"/>
      <c r="CBO115" s="553"/>
      <c r="CBP115" s="553"/>
      <c r="CBQ115" s="551"/>
      <c r="CBR115" s="550"/>
      <c r="CBS115" s="553"/>
      <c r="CBT115" s="553"/>
      <c r="CBU115" s="553"/>
      <c r="CBV115" s="553"/>
      <c r="CBW115" s="553"/>
      <c r="CBX115" s="553"/>
      <c r="CBY115" s="553"/>
      <c r="CBZ115" s="551"/>
      <c r="CCA115" s="550"/>
      <c r="CCB115" s="553"/>
      <c r="CCC115" s="553"/>
      <c r="CCD115" s="553"/>
      <c r="CCE115" s="553"/>
      <c r="CCF115" s="553"/>
      <c r="CCG115" s="553"/>
      <c r="CCH115" s="553"/>
      <c r="CCI115" s="551"/>
      <c r="CCJ115" s="550"/>
      <c r="CCK115" s="553"/>
      <c r="CCL115" s="553"/>
      <c r="CCM115" s="553"/>
      <c r="CCN115" s="553"/>
      <c r="CCO115" s="553"/>
      <c r="CCP115" s="553"/>
      <c r="CCQ115" s="553"/>
      <c r="CCR115" s="551"/>
      <c r="CCS115" s="550"/>
      <c r="CCT115" s="553"/>
      <c r="CCU115" s="553"/>
      <c r="CCV115" s="553"/>
      <c r="CCW115" s="553"/>
      <c r="CCX115" s="553"/>
      <c r="CCY115" s="553"/>
      <c r="CCZ115" s="553"/>
      <c r="CDA115" s="551"/>
      <c r="CDB115" s="550"/>
      <c r="CDC115" s="553"/>
      <c r="CDD115" s="553"/>
      <c r="CDE115" s="553"/>
      <c r="CDF115" s="553"/>
      <c r="CDG115" s="553"/>
      <c r="CDH115" s="553"/>
      <c r="CDI115" s="553"/>
      <c r="CDJ115" s="551"/>
      <c r="CDK115" s="550"/>
      <c r="CDL115" s="553"/>
      <c r="CDM115" s="553"/>
      <c r="CDN115" s="553"/>
      <c r="CDO115" s="553"/>
      <c r="CDP115" s="553"/>
      <c r="CDQ115" s="553"/>
      <c r="CDR115" s="553"/>
      <c r="CDS115" s="551"/>
      <c r="CDT115" s="550"/>
      <c r="CDU115" s="553"/>
      <c r="CDV115" s="553"/>
      <c r="CDW115" s="553"/>
      <c r="CDX115" s="553"/>
      <c r="CDY115" s="553"/>
      <c r="CDZ115" s="553"/>
      <c r="CEA115" s="553"/>
      <c r="CEB115" s="551"/>
      <c r="CEC115" s="550"/>
      <c r="CED115" s="553"/>
      <c r="CEE115" s="553"/>
      <c r="CEF115" s="553"/>
      <c r="CEG115" s="553"/>
      <c r="CEH115" s="553"/>
      <c r="CEI115" s="553"/>
      <c r="CEJ115" s="553"/>
      <c r="CEK115" s="551"/>
      <c r="CEL115" s="550"/>
      <c r="CEM115" s="553"/>
      <c r="CEN115" s="553"/>
      <c r="CEO115" s="553"/>
      <c r="CEP115" s="553"/>
      <c r="CEQ115" s="553"/>
      <c r="CER115" s="553"/>
      <c r="CES115" s="553"/>
      <c r="CET115" s="551"/>
      <c r="CEU115" s="550"/>
      <c r="CEV115" s="553"/>
      <c r="CEW115" s="553"/>
      <c r="CEX115" s="553"/>
      <c r="CEY115" s="553"/>
      <c r="CEZ115" s="553"/>
      <c r="CFA115" s="553"/>
      <c r="CFB115" s="553"/>
      <c r="CFC115" s="551"/>
      <c r="CFD115" s="550"/>
      <c r="CFE115" s="553"/>
      <c r="CFF115" s="553"/>
      <c r="CFG115" s="553"/>
      <c r="CFH115" s="553"/>
      <c r="CFI115" s="553"/>
      <c r="CFJ115" s="553"/>
      <c r="CFK115" s="553"/>
      <c r="CFL115" s="551"/>
      <c r="CFM115" s="550"/>
      <c r="CFN115" s="553"/>
      <c r="CFO115" s="553"/>
      <c r="CFP115" s="553"/>
      <c r="CFQ115" s="553"/>
      <c r="CFR115" s="553"/>
      <c r="CFS115" s="553"/>
      <c r="CFT115" s="553"/>
      <c r="CFU115" s="551"/>
      <c r="CFV115" s="550"/>
      <c r="CFW115" s="553"/>
      <c r="CFX115" s="553"/>
      <c r="CFY115" s="553"/>
      <c r="CFZ115" s="553"/>
      <c r="CGA115" s="553"/>
      <c r="CGB115" s="553"/>
      <c r="CGC115" s="553"/>
      <c r="CGD115" s="551"/>
      <c r="CGE115" s="550"/>
      <c r="CGF115" s="553"/>
      <c r="CGG115" s="553"/>
      <c r="CGH115" s="553"/>
      <c r="CGI115" s="553"/>
      <c r="CGJ115" s="553"/>
      <c r="CGK115" s="553"/>
      <c r="CGL115" s="553"/>
      <c r="CGM115" s="551"/>
      <c r="CGN115" s="550"/>
      <c r="CGO115" s="553"/>
      <c r="CGP115" s="553"/>
      <c r="CGQ115" s="553"/>
      <c r="CGR115" s="553"/>
      <c r="CGS115" s="553"/>
      <c r="CGT115" s="553"/>
      <c r="CGU115" s="553"/>
      <c r="CGV115" s="551"/>
      <c r="CGW115" s="550"/>
      <c r="CGX115" s="553"/>
      <c r="CGY115" s="553"/>
      <c r="CGZ115" s="553"/>
      <c r="CHA115" s="553"/>
      <c r="CHB115" s="553"/>
      <c r="CHC115" s="553"/>
      <c r="CHD115" s="553"/>
      <c r="CHE115" s="551"/>
      <c r="CHF115" s="550"/>
      <c r="CHG115" s="553"/>
      <c r="CHH115" s="553"/>
      <c r="CHI115" s="553"/>
      <c r="CHJ115" s="553"/>
      <c r="CHK115" s="553"/>
      <c r="CHL115" s="553"/>
      <c r="CHM115" s="553"/>
      <c r="CHN115" s="551"/>
      <c r="CHO115" s="550"/>
      <c r="CHP115" s="553"/>
      <c r="CHQ115" s="553"/>
      <c r="CHR115" s="553"/>
      <c r="CHS115" s="553"/>
      <c r="CHT115" s="553"/>
      <c r="CHU115" s="553"/>
      <c r="CHV115" s="553"/>
      <c r="CHW115" s="551"/>
      <c r="CHX115" s="550"/>
      <c r="CHY115" s="553"/>
      <c r="CHZ115" s="553"/>
      <c r="CIA115" s="553"/>
      <c r="CIB115" s="553"/>
      <c r="CIC115" s="553"/>
      <c r="CID115" s="553"/>
      <c r="CIE115" s="553"/>
      <c r="CIF115" s="551"/>
      <c r="CIG115" s="550"/>
      <c r="CIH115" s="553"/>
      <c r="CII115" s="553"/>
      <c r="CIJ115" s="553"/>
      <c r="CIK115" s="553"/>
      <c r="CIL115" s="553"/>
      <c r="CIM115" s="553"/>
      <c r="CIN115" s="553"/>
      <c r="CIO115" s="551"/>
      <c r="CIP115" s="550"/>
      <c r="CIQ115" s="553"/>
      <c r="CIR115" s="553"/>
      <c r="CIS115" s="553"/>
      <c r="CIT115" s="553"/>
      <c r="CIU115" s="553"/>
      <c r="CIV115" s="553"/>
      <c r="CIW115" s="553"/>
      <c r="CIX115" s="551"/>
      <c r="CIY115" s="550"/>
      <c r="CIZ115" s="553"/>
      <c r="CJA115" s="553"/>
      <c r="CJB115" s="553"/>
      <c r="CJC115" s="553"/>
      <c r="CJD115" s="553"/>
      <c r="CJE115" s="553"/>
      <c r="CJF115" s="553"/>
      <c r="CJG115" s="551"/>
      <c r="CJH115" s="550"/>
      <c r="CJI115" s="553"/>
      <c r="CJJ115" s="553"/>
      <c r="CJK115" s="553"/>
      <c r="CJL115" s="553"/>
      <c r="CJM115" s="553"/>
      <c r="CJN115" s="553"/>
      <c r="CJO115" s="553"/>
      <c r="CJP115" s="551"/>
      <c r="CJQ115" s="550"/>
      <c r="CJR115" s="553"/>
      <c r="CJS115" s="553"/>
      <c r="CJT115" s="553"/>
      <c r="CJU115" s="553"/>
      <c r="CJV115" s="553"/>
      <c r="CJW115" s="553"/>
      <c r="CJX115" s="553"/>
      <c r="CJY115" s="551"/>
      <c r="CJZ115" s="550"/>
      <c r="CKA115" s="553"/>
      <c r="CKB115" s="553"/>
      <c r="CKC115" s="553"/>
      <c r="CKD115" s="553"/>
      <c r="CKE115" s="553"/>
      <c r="CKF115" s="553"/>
      <c r="CKG115" s="553"/>
      <c r="CKH115" s="551"/>
      <c r="CKI115" s="550"/>
      <c r="CKJ115" s="553"/>
      <c r="CKK115" s="553"/>
      <c r="CKL115" s="553"/>
      <c r="CKM115" s="553"/>
      <c r="CKN115" s="553"/>
      <c r="CKO115" s="553"/>
      <c r="CKP115" s="553"/>
      <c r="CKQ115" s="551"/>
      <c r="CKR115" s="550"/>
      <c r="CKS115" s="553"/>
      <c r="CKT115" s="553"/>
      <c r="CKU115" s="553"/>
      <c r="CKV115" s="553"/>
      <c r="CKW115" s="553"/>
      <c r="CKX115" s="553"/>
      <c r="CKY115" s="553"/>
      <c r="CKZ115" s="551"/>
      <c r="CLA115" s="550"/>
      <c r="CLB115" s="553"/>
      <c r="CLC115" s="553"/>
      <c r="CLD115" s="553"/>
      <c r="CLE115" s="553"/>
      <c r="CLF115" s="553"/>
      <c r="CLG115" s="553"/>
      <c r="CLH115" s="553"/>
      <c r="CLI115" s="551"/>
      <c r="CLJ115" s="550"/>
      <c r="CLK115" s="553"/>
      <c r="CLL115" s="553"/>
      <c r="CLM115" s="553"/>
      <c r="CLN115" s="553"/>
      <c r="CLO115" s="553"/>
      <c r="CLP115" s="553"/>
      <c r="CLQ115" s="553"/>
      <c r="CLR115" s="551"/>
      <c r="CLS115" s="550"/>
      <c r="CLT115" s="553"/>
      <c r="CLU115" s="553"/>
      <c r="CLV115" s="553"/>
      <c r="CLW115" s="553"/>
      <c r="CLX115" s="553"/>
      <c r="CLY115" s="553"/>
      <c r="CLZ115" s="553"/>
      <c r="CMA115" s="551"/>
      <c r="CMB115" s="550"/>
      <c r="CMC115" s="553"/>
      <c r="CMD115" s="553"/>
      <c r="CME115" s="553"/>
      <c r="CMF115" s="553"/>
      <c r="CMG115" s="553"/>
      <c r="CMH115" s="553"/>
      <c r="CMI115" s="553"/>
      <c r="CMJ115" s="551"/>
      <c r="CMK115" s="550"/>
      <c r="CML115" s="553"/>
      <c r="CMM115" s="553"/>
      <c r="CMN115" s="553"/>
      <c r="CMO115" s="553"/>
      <c r="CMP115" s="553"/>
      <c r="CMQ115" s="553"/>
      <c r="CMR115" s="553"/>
      <c r="CMS115" s="551"/>
      <c r="CMT115" s="550"/>
      <c r="CMU115" s="553"/>
      <c r="CMV115" s="553"/>
      <c r="CMW115" s="553"/>
      <c r="CMX115" s="553"/>
      <c r="CMY115" s="553"/>
      <c r="CMZ115" s="553"/>
      <c r="CNA115" s="553"/>
      <c r="CNB115" s="551"/>
      <c r="CNC115" s="550"/>
      <c r="CND115" s="553"/>
      <c r="CNE115" s="553"/>
      <c r="CNF115" s="553"/>
      <c r="CNG115" s="553"/>
      <c r="CNH115" s="553"/>
      <c r="CNI115" s="553"/>
      <c r="CNJ115" s="553"/>
      <c r="CNK115" s="551"/>
      <c r="CNL115" s="550"/>
      <c r="CNM115" s="553"/>
      <c r="CNN115" s="553"/>
      <c r="CNO115" s="553"/>
      <c r="CNP115" s="553"/>
      <c r="CNQ115" s="553"/>
      <c r="CNR115" s="553"/>
      <c r="CNS115" s="553"/>
      <c r="CNT115" s="551"/>
      <c r="CNU115" s="550"/>
      <c r="CNV115" s="553"/>
      <c r="CNW115" s="553"/>
      <c r="CNX115" s="553"/>
      <c r="CNY115" s="553"/>
      <c r="CNZ115" s="553"/>
      <c r="COA115" s="553"/>
      <c r="COB115" s="553"/>
      <c r="COC115" s="551"/>
      <c r="COD115" s="550"/>
      <c r="COE115" s="553"/>
      <c r="COF115" s="553"/>
      <c r="COG115" s="553"/>
      <c r="COH115" s="553"/>
      <c r="COI115" s="553"/>
      <c r="COJ115" s="553"/>
      <c r="COK115" s="553"/>
      <c r="COL115" s="551"/>
      <c r="COM115" s="550"/>
      <c r="CON115" s="553"/>
      <c r="COO115" s="553"/>
      <c r="COP115" s="553"/>
      <c r="COQ115" s="553"/>
      <c r="COR115" s="553"/>
      <c r="COS115" s="553"/>
      <c r="COT115" s="553"/>
      <c r="COU115" s="551"/>
      <c r="COV115" s="550"/>
      <c r="COW115" s="553"/>
      <c r="COX115" s="553"/>
      <c r="COY115" s="553"/>
      <c r="COZ115" s="553"/>
      <c r="CPA115" s="553"/>
      <c r="CPB115" s="553"/>
      <c r="CPC115" s="553"/>
      <c r="CPD115" s="551"/>
      <c r="CPE115" s="550"/>
      <c r="CPF115" s="553"/>
      <c r="CPG115" s="553"/>
      <c r="CPH115" s="553"/>
      <c r="CPI115" s="553"/>
      <c r="CPJ115" s="553"/>
      <c r="CPK115" s="553"/>
      <c r="CPL115" s="553"/>
      <c r="CPM115" s="551"/>
      <c r="CPN115" s="550"/>
      <c r="CPO115" s="553"/>
      <c r="CPP115" s="553"/>
      <c r="CPQ115" s="553"/>
      <c r="CPR115" s="553"/>
      <c r="CPS115" s="553"/>
      <c r="CPT115" s="553"/>
      <c r="CPU115" s="553"/>
      <c r="CPV115" s="551"/>
      <c r="CPW115" s="550"/>
      <c r="CPX115" s="553"/>
      <c r="CPY115" s="553"/>
      <c r="CPZ115" s="553"/>
      <c r="CQA115" s="553"/>
      <c r="CQB115" s="553"/>
      <c r="CQC115" s="553"/>
      <c r="CQD115" s="553"/>
      <c r="CQE115" s="551"/>
      <c r="CQF115" s="550"/>
      <c r="CQG115" s="553"/>
      <c r="CQH115" s="553"/>
      <c r="CQI115" s="553"/>
      <c r="CQJ115" s="553"/>
      <c r="CQK115" s="553"/>
      <c r="CQL115" s="553"/>
      <c r="CQM115" s="553"/>
      <c r="CQN115" s="551"/>
      <c r="CQO115" s="550"/>
      <c r="CQP115" s="553"/>
      <c r="CQQ115" s="553"/>
      <c r="CQR115" s="553"/>
      <c r="CQS115" s="553"/>
      <c r="CQT115" s="553"/>
      <c r="CQU115" s="553"/>
      <c r="CQV115" s="553"/>
      <c r="CQW115" s="551"/>
      <c r="CQX115" s="550"/>
      <c r="CQY115" s="553"/>
      <c r="CQZ115" s="553"/>
      <c r="CRA115" s="553"/>
      <c r="CRB115" s="553"/>
      <c r="CRC115" s="553"/>
      <c r="CRD115" s="553"/>
      <c r="CRE115" s="553"/>
      <c r="CRF115" s="551"/>
      <c r="CRG115" s="550"/>
      <c r="CRH115" s="553"/>
      <c r="CRI115" s="553"/>
      <c r="CRJ115" s="553"/>
      <c r="CRK115" s="553"/>
      <c r="CRL115" s="553"/>
      <c r="CRM115" s="553"/>
      <c r="CRN115" s="553"/>
      <c r="CRO115" s="551"/>
      <c r="CRP115" s="550"/>
      <c r="CRQ115" s="553"/>
      <c r="CRR115" s="553"/>
      <c r="CRS115" s="553"/>
      <c r="CRT115" s="553"/>
      <c r="CRU115" s="553"/>
      <c r="CRV115" s="553"/>
      <c r="CRW115" s="553"/>
      <c r="CRX115" s="551"/>
      <c r="CRY115" s="550"/>
      <c r="CRZ115" s="553"/>
      <c r="CSA115" s="553"/>
      <c r="CSB115" s="553"/>
      <c r="CSC115" s="553"/>
      <c r="CSD115" s="553"/>
      <c r="CSE115" s="553"/>
      <c r="CSF115" s="553"/>
      <c r="CSG115" s="551"/>
      <c r="CSH115" s="550"/>
      <c r="CSI115" s="553"/>
      <c r="CSJ115" s="553"/>
      <c r="CSK115" s="553"/>
      <c r="CSL115" s="553"/>
      <c r="CSM115" s="553"/>
      <c r="CSN115" s="553"/>
      <c r="CSO115" s="553"/>
      <c r="CSP115" s="551"/>
      <c r="CSQ115" s="550"/>
      <c r="CSR115" s="553"/>
      <c r="CSS115" s="553"/>
      <c r="CST115" s="553"/>
      <c r="CSU115" s="553"/>
      <c r="CSV115" s="553"/>
      <c r="CSW115" s="553"/>
      <c r="CSX115" s="553"/>
      <c r="CSY115" s="551"/>
      <c r="CSZ115" s="550"/>
      <c r="CTA115" s="553"/>
      <c r="CTB115" s="553"/>
      <c r="CTC115" s="553"/>
      <c r="CTD115" s="553"/>
      <c r="CTE115" s="553"/>
      <c r="CTF115" s="553"/>
      <c r="CTG115" s="553"/>
      <c r="CTH115" s="551"/>
      <c r="CTI115" s="550"/>
      <c r="CTJ115" s="553"/>
      <c r="CTK115" s="553"/>
      <c r="CTL115" s="553"/>
      <c r="CTM115" s="553"/>
      <c r="CTN115" s="553"/>
      <c r="CTO115" s="553"/>
      <c r="CTP115" s="553"/>
      <c r="CTQ115" s="551"/>
      <c r="CTR115" s="550"/>
      <c r="CTS115" s="553"/>
      <c r="CTT115" s="553"/>
      <c r="CTU115" s="553"/>
      <c r="CTV115" s="553"/>
      <c r="CTW115" s="553"/>
      <c r="CTX115" s="553"/>
      <c r="CTY115" s="553"/>
      <c r="CTZ115" s="551"/>
      <c r="CUA115" s="550"/>
      <c r="CUB115" s="553"/>
      <c r="CUC115" s="553"/>
      <c r="CUD115" s="553"/>
      <c r="CUE115" s="553"/>
      <c r="CUF115" s="553"/>
      <c r="CUG115" s="553"/>
      <c r="CUH115" s="553"/>
      <c r="CUI115" s="551"/>
      <c r="CUJ115" s="550"/>
      <c r="CUK115" s="553"/>
      <c r="CUL115" s="553"/>
      <c r="CUM115" s="553"/>
      <c r="CUN115" s="553"/>
      <c r="CUO115" s="553"/>
      <c r="CUP115" s="553"/>
      <c r="CUQ115" s="553"/>
      <c r="CUR115" s="551"/>
      <c r="CUS115" s="550"/>
      <c r="CUT115" s="553"/>
      <c r="CUU115" s="553"/>
      <c r="CUV115" s="553"/>
      <c r="CUW115" s="553"/>
      <c r="CUX115" s="553"/>
      <c r="CUY115" s="553"/>
      <c r="CUZ115" s="553"/>
      <c r="CVA115" s="551"/>
      <c r="CVB115" s="550"/>
      <c r="CVC115" s="553"/>
      <c r="CVD115" s="553"/>
      <c r="CVE115" s="553"/>
      <c r="CVF115" s="553"/>
      <c r="CVG115" s="553"/>
      <c r="CVH115" s="553"/>
      <c r="CVI115" s="553"/>
      <c r="CVJ115" s="551"/>
      <c r="CVK115" s="550"/>
      <c r="CVL115" s="553"/>
      <c r="CVM115" s="553"/>
      <c r="CVN115" s="553"/>
      <c r="CVO115" s="553"/>
      <c r="CVP115" s="553"/>
      <c r="CVQ115" s="553"/>
      <c r="CVR115" s="553"/>
      <c r="CVS115" s="551"/>
      <c r="CVT115" s="550"/>
      <c r="CVU115" s="553"/>
      <c r="CVV115" s="553"/>
      <c r="CVW115" s="553"/>
      <c r="CVX115" s="553"/>
      <c r="CVY115" s="553"/>
      <c r="CVZ115" s="553"/>
      <c r="CWA115" s="553"/>
      <c r="CWB115" s="551"/>
      <c r="CWC115" s="550"/>
      <c r="CWD115" s="553"/>
      <c r="CWE115" s="553"/>
      <c r="CWF115" s="553"/>
      <c r="CWG115" s="553"/>
      <c r="CWH115" s="553"/>
      <c r="CWI115" s="553"/>
      <c r="CWJ115" s="553"/>
      <c r="CWK115" s="551"/>
      <c r="CWL115" s="550"/>
      <c r="CWM115" s="553"/>
      <c r="CWN115" s="553"/>
      <c r="CWO115" s="553"/>
      <c r="CWP115" s="553"/>
      <c r="CWQ115" s="553"/>
      <c r="CWR115" s="553"/>
      <c r="CWS115" s="553"/>
      <c r="CWT115" s="551"/>
      <c r="CWU115" s="550"/>
      <c r="CWV115" s="553"/>
      <c r="CWW115" s="553"/>
      <c r="CWX115" s="553"/>
      <c r="CWY115" s="553"/>
      <c r="CWZ115" s="553"/>
      <c r="CXA115" s="553"/>
      <c r="CXB115" s="553"/>
      <c r="CXC115" s="551"/>
      <c r="CXD115" s="550"/>
      <c r="CXE115" s="553"/>
      <c r="CXF115" s="553"/>
      <c r="CXG115" s="553"/>
      <c r="CXH115" s="553"/>
      <c r="CXI115" s="553"/>
      <c r="CXJ115" s="553"/>
      <c r="CXK115" s="553"/>
      <c r="CXL115" s="551"/>
      <c r="CXM115" s="550"/>
      <c r="CXN115" s="553"/>
      <c r="CXO115" s="553"/>
      <c r="CXP115" s="553"/>
      <c r="CXQ115" s="553"/>
      <c r="CXR115" s="553"/>
      <c r="CXS115" s="553"/>
      <c r="CXT115" s="553"/>
      <c r="CXU115" s="551"/>
      <c r="CXV115" s="550"/>
      <c r="CXW115" s="553"/>
      <c r="CXX115" s="553"/>
      <c r="CXY115" s="553"/>
      <c r="CXZ115" s="553"/>
      <c r="CYA115" s="553"/>
      <c r="CYB115" s="553"/>
      <c r="CYC115" s="553"/>
      <c r="CYD115" s="551"/>
      <c r="CYE115" s="550"/>
      <c r="CYF115" s="553"/>
      <c r="CYG115" s="553"/>
      <c r="CYH115" s="553"/>
      <c r="CYI115" s="553"/>
      <c r="CYJ115" s="553"/>
      <c r="CYK115" s="553"/>
      <c r="CYL115" s="553"/>
      <c r="CYM115" s="551"/>
      <c r="CYN115" s="550"/>
      <c r="CYO115" s="553"/>
      <c r="CYP115" s="553"/>
      <c r="CYQ115" s="553"/>
      <c r="CYR115" s="553"/>
      <c r="CYS115" s="553"/>
      <c r="CYT115" s="553"/>
      <c r="CYU115" s="553"/>
      <c r="CYV115" s="551"/>
      <c r="CYW115" s="550"/>
      <c r="CYX115" s="553"/>
      <c r="CYY115" s="553"/>
      <c r="CYZ115" s="553"/>
      <c r="CZA115" s="553"/>
      <c r="CZB115" s="553"/>
      <c r="CZC115" s="553"/>
      <c r="CZD115" s="553"/>
      <c r="CZE115" s="551"/>
      <c r="CZF115" s="550"/>
      <c r="CZG115" s="553"/>
      <c r="CZH115" s="553"/>
      <c r="CZI115" s="553"/>
      <c r="CZJ115" s="553"/>
      <c r="CZK115" s="553"/>
      <c r="CZL115" s="553"/>
      <c r="CZM115" s="553"/>
      <c r="CZN115" s="551"/>
      <c r="CZO115" s="550"/>
      <c r="CZP115" s="553"/>
      <c r="CZQ115" s="553"/>
      <c r="CZR115" s="553"/>
      <c r="CZS115" s="553"/>
      <c r="CZT115" s="553"/>
      <c r="CZU115" s="553"/>
      <c r="CZV115" s="553"/>
      <c r="CZW115" s="551"/>
      <c r="CZX115" s="550"/>
      <c r="CZY115" s="553"/>
      <c r="CZZ115" s="553"/>
      <c r="DAA115" s="553"/>
      <c r="DAB115" s="553"/>
      <c r="DAC115" s="553"/>
      <c r="DAD115" s="553"/>
      <c r="DAE115" s="553"/>
      <c r="DAF115" s="551"/>
      <c r="DAG115" s="550"/>
      <c r="DAH115" s="553"/>
      <c r="DAI115" s="553"/>
      <c r="DAJ115" s="553"/>
      <c r="DAK115" s="553"/>
      <c r="DAL115" s="553"/>
      <c r="DAM115" s="553"/>
      <c r="DAN115" s="553"/>
      <c r="DAO115" s="551"/>
      <c r="DAP115" s="550"/>
      <c r="DAQ115" s="553"/>
      <c r="DAR115" s="553"/>
      <c r="DAS115" s="553"/>
      <c r="DAT115" s="553"/>
      <c r="DAU115" s="553"/>
      <c r="DAV115" s="553"/>
      <c r="DAW115" s="553"/>
      <c r="DAX115" s="551"/>
      <c r="DAY115" s="550"/>
      <c r="DAZ115" s="553"/>
      <c r="DBA115" s="553"/>
      <c r="DBB115" s="553"/>
      <c r="DBC115" s="553"/>
      <c r="DBD115" s="553"/>
      <c r="DBE115" s="553"/>
      <c r="DBF115" s="553"/>
      <c r="DBG115" s="551"/>
      <c r="DBH115" s="550"/>
      <c r="DBI115" s="553"/>
      <c r="DBJ115" s="553"/>
      <c r="DBK115" s="553"/>
      <c r="DBL115" s="553"/>
      <c r="DBM115" s="553"/>
      <c r="DBN115" s="553"/>
      <c r="DBO115" s="553"/>
      <c r="DBP115" s="551"/>
      <c r="DBQ115" s="550"/>
      <c r="DBR115" s="553"/>
      <c r="DBS115" s="553"/>
      <c r="DBT115" s="553"/>
      <c r="DBU115" s="553"/>
      <c r="DBV115" s="553"/>
      <c r="DBW115" s="553"/>
      <c r="DBX115" s="553"/>
      <c r="DBY115" s="551"/>
      <c r="DBZ115" s="550"/>
      <c r="DCA115" s="553"/>
      <c r="DCB115" s="553"/>
      <c r="DCC115" s="553"/>
      <c r="DCD115" s="553"/>
      <c r="DCE115" s="553"/>
      <c r="DCF115" s="553"/>
      <c r="DCG115" s="553"/>
      <c r="DCH115" s="551"/>
      <c r="DCI115" s="550"/>
      <c r="DCJ115" s="553"/>
      <c r="DCK115" s="553"/>
      <c r="DCL115" s="553"/>
      <c r="DCM115" s="553"/>
      <c r="DCN115" s="553"/>
      <c r="DCO115" s="553"/>
      <c r="DCP115" s="553"/>
      <c r="DCQ115" s="551"/>
      <c r="DCR115" s="550"/>
      <c r="DCS115" s="553"/>
      <c r="DCT115" s="553"/>
      <c r="DCU115" s="553"/>
      <c r="DCV115" s="553"/>
      <c r="DCW115" s="553"/>
      <c r="DCX115" s="553"/>
      <c r="DCY115" s="553"/>
      <c r="DCZ115" s="551"/>
      <c r="DDA115" s="550"/>
      <c r="DDB115" s="553"/>
      <c r="DDC115" s="553"/>
      <c r="DDD115" s="553"/>
      <c r="DDE115" s="553"/>
      <c r="DDF115" s="553"/>
      <c r="DDG115" s="553"/>
      <c r="DDH115" s="553"/>
      <c r="DDI115" s="551"/>
      <c r="DDJ115" s="550"/>
      <c r="DDK115" s="553"/>
      <c r="DDL115" s="553"/>
      <c r="DDM115" s="553"/>
      <c r="DDN115" s="553"/>
      <c r="DDO115" s="553"/>
      <c r="DDP115" s="553"/>
      <c r="DDQ115" s="553"/>
      <c r="DDR115" s="551"/>
      <c r="DDS115" s="550"/>
      <c r="DDT115" s="553"/>
      <c r="DDU115" s="553"/>
      <c r="DDV115" s="553"/>
      <c r="DDW115" s="553"/>
      <c r="DDX115" s="553"/>
      <c r="DDY115" s="553"/>
      <c r="DDZ115" s="553"/>
      <c r="DEA115" s="551"/>
      <c r="DEB115" s="550"/>
      <c r="DEC115" s="553"/>
      <c r="DED115" s="553"/>
      <c r="DEE115" s="553"/>
      <c r="DEF115" s="553"/>
      <c r="DEG115" s="553"/>
      <c r="DEH115" s="553"/>
      <c r="DEI115" s="553"/>
      <c r="DEJ115" s="551"/>
      <c r="DEK115" s="550"/>
      <c r="DEL115" s="553"/>
      <c r="DEM115" s="553"/>
      <c r="DEN115" s="553"/>
      <c r="DEO115" s="553"/>
      <c r="DEP115" s="553"/>
      <c r="DEQ115" s="553"/>
      <c r="DER115" s="553"/>
      <c r="DES115" s="551"/>
      <c r="DET115" s="550"/>
      <c r="DEU115" s="553"/>
      <c r="DEV115" s="553"/>
      <c r="DEW115" s="553"/>
      <c r="DEX115" s="553"/>
      <c r="DEY115" s="553"/>
      <c r="DEZ115" s="553"/>
      <c r="DFA115" s="553"/>
      <c r="DFB115" s="551"/>
      <c r="DFC115" s="550"/>
      <c r="DFD115" s="553"/>
      <c r="DFE115" s="553"/>
      <c r="DFF115" s="553"/>
      <c r="DFG115" s="553"/>
      <c r="DFH115" s="553"/>
      <c r="DFI115" s="553"/>
      <c r="DFJ115" s="553"/>
      <c r="DFK115" s="551"/>
      <c r="DFL115" s="550"/>
      <c r="DFM115" s="553"/>
      <c r="DFN115" s="553"/>
      <c r="DFO115" s="553"/>
      <c r="DFP115" s="553"/>
      <c r="DFQ115" s="553"/>
      <c r="DFR115" s="553"/>
      <c r="DFS115" s="553"/>
      <c r="DFT115" s="551"/>
      <c r="DFU115" s="550"/>
      <c r="DFV115" s="553"/>
      <c r="DFW115" s="553"/>
      <c r="DFX115" s="553"/>
      <c r="DFY115" s="553"/>
      <c r="DFZ115" s="553"/>
      <c r="DGA115" s="553"/>
      <c r="DGB115" s="553"/>
      <c r="DGC115" s="551"/>
      <c r="DGD115" s="550"/>
      <c r="DGE115" s="553"/>
      <c r="DGF115" s="553"/>
      <c r="DGG115" s="553"/>
      <c r="DGH115" s="553"/>
      <c r="DGI115" s="553"/>
      <c r="DGJ115" s="553"/>
      <c r="DGK115" s="553"/>
      <c r="DGL115" s="551"/>
      <c r="DGM115" s="550"/>
      <c r="DGN115" s="553"/>
      <c r="DGO115" s="553"/>
      <c r="DGP115" s="553"/>
      <c r="DGQ115" s="553"/>
      <c r="DGR115" s="553"/>
      <c r="DGS115" s="553"/>
      <c r="DGT115" s="553"/>
      <c r="DGU115" s="551"/>
      <c r="DGV115" s="550"/>
      <c r="DGW115" s="553"/>
      <c r="DGX115" s="553"/>
      <c r="DGY115" s="553"/>
      <c r="DGZ115" s="553"/>
      <c r="DHA115" s="553"/>
      <c r="DHB115" s="553"/>
      <c r="DHC115" s="553"/>
      <c r="DHD115" s="551"/>
      <c r="DHE115" s="550"/>
      <c r="DHF115" s="553"/>
      <c r="DHG115" s="553"/>
      <c r="DHH115" s="553"/>
      <c r="DHI115" s="553"/>
      <c r="DHJ115" s="553"/>
      <c r="DHK115" s="553"/>
      <c r="DHL115" s="553"/>
      <c r="DHM115" s="551"/>
      <c r="DHN115" s="550"/>
      <c r="DHO115" s="553"/>
      <c r="DHP115" s="553"/>
      <c r="DHQ115" s="553"/>
      <c r="DHR115" s="553"/>
      <c r="DHS115" s="553"/>
      <c r="DHT115" s="553"/>
      <c r="DHU115" s="553"/>
      <c r="DHV115" s="551"/>
      <c r="DHW115" s="550"/>
      <c r="DHX115" s="553"/>
      <c r="DHY115" s="553"/>
      <c r="DHZ115" s="553"/>
      <c r="DIA115" s="553"/>
      <c r="DIB115" s="553"/>
      <c r="DIC115" s="553"/>
      <c r="DID115" s="553"/>
      <c r="DIE115" s="551"/>
      <c r="DIF115" s="550"/>
      <c r="DIG115" s="553"/>
      <c r="DIH115" s="553"/>
      <c r="DII115" s="553"/>
      <c r="DIJ115" s="553"/>
      <c r="DIK115" s="553"/>
      <c r="DIL115" s="553"/>
      <c r="DIM115" s="553"/>
      <c r="DIN115" s="551"/>
      <c r="DIO115" s="550"/>
      <c r="DIP115" s="553"/>
      <c r="DIQ115" s="553"/>
      <c r="DIR115" s="553"/>
      <c r="DIS115" s="553"/>
      <c r="DIT115" s="553"/>
      <c r="DIU115" s="553"/>
      <c r="DIV115" s="553"/>
      <c r="DIW115" s="551"/>
      <c r="DIX115" s="550"/>
      <c r="DIY115" s="553"/>
      <c r="DIZ115" s="553"/>
      <c r="DJA115" s="553"/>
      <c r="DJB115" s="553"/>
      <c r="DJC115" s="553"/>
      <c r="DJD115" s="553"/>
      <c r="DJE115" s="553"/>
      <c r="DJF115" s="551"/>
      <c r="DJG115" s="550"/>
      <c r="DJH115" s="553"/>
      <c r="DJI115" s="553"/>
      <c r="DJJ115" s="553"/>
      <c r="DJK115" s="553"/>
      <c r="DJL115" s="553"/>
      <c r="DJM115" s="553"/>
      <c r="DJN115" s="553"/>
      <c r="DJO115" s="551"/>
      <c r="DJP115" s="550"/>
      <c r="DJQ115" s="553"/>
      <c r="DJR115" s="553"/>
      <c r="DJS115" s="553"/>
      <c r="DJT115" s="553"/>
      <c r="DJU115" s="553"/>
      <c r="DJV115" s="553"/>
      <c r="DJW115" s="553"/>
      <c r="DJX115" s="551"/>
      <c r="DJY115" s="550"/>
      <c r="DJZ115" s="553"/>
      <c r="DKA115" s="553"/>
      <c r="DKB115" s="553"/>
      <c r="DKC115" s="553"/>
      <c r="DKD115" s="553"/>
      <c r="DKE115" s="553"/>
      <c r="DKF115" s="553"/>
      <c r="DKG115" s="551"/>
      <c r="DKH115" s="550"/>
      <c r="DKI115" s="553"/>
      <c r="DKJ115" s="553"/>
      <c r="DKK115" s="553"/>
      <c r="DKL115" s="553"/>
      <c r="DKM115" s="553"/>
      <c r="DKN115" s="553"/>
      <c r="DKO115" s="553"/>
      <c r="DKP115" s="551"/>
      <c r="DKQ115" s="550"/>
      <c r="DKR115" s="553"/>
      <c r="DKS115" s="553"/>
      <c r="DKT115" s="553"/>
      <c r="DKU115" s="553"/>
      <c r="DKV115" s="553"/>
      <c r="DKW115" s="553"/>
      <c r="DKX115" s="553"/>
      <c r="DKY115" s="551"/>
      <c r="DKZ115" s="550"/>
      <c r="DLA115" s="553"/>
      <c r="DLB115" s="553"/>
      <c r="DLC115" s="553"/>
      <c r="DLD115" s="553"/>
      <c r="DLE115" s="553"/>
      <c r="DLF115" s="553"/>
      <c r="DLG115" s="553"/>
      <c r="DLH115" s="551"/>
      <c r="DLI115" s="550"/>
      <c r="DLJ115" s="553"/>
      <c r="DLK115" s="553"/>
      <c r="DLL115" s="553"/>
      <c r="DLM115" s="553"/>
      <c r="DLN115" s="553"/>
      <c r="DLO115" s="553"/>
      <c r="DLP115" s="553"/>
      <c r="DLQ115" s="551"/>
      <c r="DLR115" s="550"/>
      <c r="DLS115" s="553"/>
      <c r="DLT115" s="553"/>
      <c r="DLU115" s="553"/>
      <c r="DLV115" s="553"/>
      <c r="DLW115" s="553"/>
      <c r="DLX115" s="553"/>
      <c r="DLY115" s="553"/>
      <c r="DLZ115" s="551"/>
      <c r="DMA115" s="550"/>
      <c r="DMB115" s="553"/>
      <c r="DMC115" s="553"/>
      <c r="DMD115" s="553"/>
      <c r="DME115" s="553"/>
      <c r="DMF115" s="553"/>
      <c r="DMG115" s="553"/>
      <c r="DMH115" s="553"/>
      <c r="DMI115" s="551"/>
      <c r="DMJ115" s="550"/>
      <c r="DMK115" s="553"/>
      <c r="DML115" s="553"/>
      <c r="DMM115" s="553"/>
      <c r="DMN115" s="553"/>
      <c r="DMO115" s="553"/>
      <c r="DMP115" s="553"/>
      <c r="DMQ115" s="553"/>
      <c r="DMR115" s="551"/>
      <c r="DMS115" s="550"/>
      <c r="DMT115" s="553"/>
      <c r="DMU115" s="553"/>
      <c r="DMV115" s="553"/>
      <c r="DMW115" s="553"/>
      <c r="DMX115" s="553"/>
      <c r="DMY115" s="553"/>
      <c r="DMZ115" s="553"/>
      <c r="DNA115" s="551"/>
      <c r="DNB115" s="550"/>
      <c r="DNC115" s="553"/>
      <c r="DND115" s="553"/>
      <c r="DNE115" s="553"/>
      <c r="DNF115" s="553"/>
      <c r="DNG115" s="553"/>
      <c r="DNH115" s="553"/>
      <c r="DNI115" s="553"/>
      <c r="DNJ115" s="551"/>
      <c r="DNK115" s="550"/>
      <c r="DNL115" s="553"/>
      <c r="DNM115" s="553"/>
      <c r="DNN115" s="553"/>
      <c r="DNO115" s="553"/>
      <c r="DNP115" s="553"/>
      <c r="DNQ115" s="553"/>
      <c r="DNR115" s="553"/>
      <c r="DNS115" s="551"/>
      <c r="DNT115" s="550"/>
      <c r="DNU115" s="553"/>
      <c r="DNV115" s="553"/>
      <c r="DNW115" s="553"/>
      <c r="DNX115" s="553"/>
      <c r="DNY115" s="553"/>
      <c r="DNZ115" s="553"/>
      <c r="DOA115" s="553"/>
      <c r="DOB115" s="551"/>
      <c r="DOC115" s="550"/>
      <c r="DOD115" s="553"/>
      <c r="DOE115" s="553"/>
      <c r="DOF115" s="553"/>
      <c r="DOG115" s="553"/>
      <c r="DOH115" s="553"/>
      <c r="DOI115" s="553"/>
      <c r="DOJ115" s="553"/>
      <c r="DOK115" s="551"/>
      <c r="DOL115" s="550"/>
      <c r="DOM115" s="553"/>
      <c r="DON115" s="553"/>
      <c r="DOO115" s="553"/>
      <c r="DOP115" s="553"/>
      <c r="DOQ115" s="553"/>
      <c r="DOR115" s="553"/>
      <c r="DOS115" s="553"/>
      <c r="DOT115" s="551"/>
      <c r="DOU115" s="550"/>
      <c r="DOV115" s="553"/>
      <c r="DOW115" s="553"/>
      <c r="DOX115" s="553"/>
      <c r="DOY115" s="553"/>
      <c r="DOZ115" s="553"/>
      <c r="DPA115" s="553"/>
      <c r="DPB115" s="553"/>
      <c r="DPC115" s="551"/>
      <c r="DPD115" s="550"/>
      <c r="DPE115" s="553"/>
      <c r="DPF115" s="553"/>
      <c r="DPG115" s="553"/>
      <c r="DPH115" s="553"/>
      <c r="DPI115" s="553"/>
      <c r="DPJ115" s="553"/>
      <c r="DPK115" s="553"/>
      <c r="DPL115" s="551"/>
      <c r="DPM115" s="550"/>
      <c r="DPN115" s="553"/>
      <c r="DPO115" s="553"/>
      <c r="DPP115" s="553"/>
      <c r="DPQ115" s="553"/>
      <c r="DPR115" s="553"/>
      <c r="DPS115" s="553"/>
      <c r="DPT115" s="553"/>
      <c r="DPU115" s="551"/>
      <c r="DPV115" s="550"/>
      <c r="DPW115" s="553"/>
      <c r="DPX115" s="553"/>
      <c r="DPY115" s="553"/>
      <c r="DPZ115" s="553"/>
      <c r="DQA115" s="553"/>
      <c r="DQB115" s="553"/>
      <c r="DQC115" s="553"/>
      <c r="DQD115" s="551"/>
      <c r="DQE115" s="550"/>
      <c r="DQF115" s="553"/>
      <c r="DQG115" s="553"/>
      <c r="DQH115" s="553"/>
      <c r="DQI115" s="553"/>
      <c r="DQJ115" s="553"/>
      <c r="DQK115" s="553"/>
      <c r="DQL115" s="553"/>
      <c r="DQM115" s="551"/>
      <c r="DQN115" s="550"/>
      <c r="DQO115" s="553"/>
      <c r="DQP115" s="553"/>
      <c r="DQQ115" s="553"/>
      <c r="DQR115" s="553"/>
      <c r="DQS115" s="553"/>
      <c r="DQT115" s="553"/>
      <c r="DQU115" s="553"/>
      <c r="DQV115" s="551"/>
      <c r="DQW115" s="550"/>
      <c r="DQX115" s="553"/>
      <c r="DQY115" s="553"/>
      <c r="DQZ115" s="553"/>
      <c r="DRA115" s="553"/>
      <c r="DRB115" s="553"/>
      <c r="DRC115" s="553"/>
      <c r="DRD115" s="553"/>
      <c r="DRE115" s="551"/>
      <c r="DRF115" s="550"/>
      <c r="DRG115" s="553"/>
      <c r="DRH115" s="553"/>
      <c r="DRI115" s="553"/>
      <c r="DRJ115" s="553"/>
      <c r="DRK115" s="553"/>
      <c r="DRL115" s="553"/>
      <c r="DRM115" s="553"/>
      <c r="DRN115" s="551"/>
      <c r="DRO115" s="550"/>
      <c r="DRP115" s="553"/>
      <c r="DRQ115" s="553"/>
      <c r="DRR115" s="553"/>
      <c r="DRS115" s="553"/>
      <c r="DRT115" s="553"/>
      <c r="DRU115" s="553"/>
      <c r="DRV115" s="553"/>
      <c r="DRW115" s="551"/>
      <c r="DRX115" s="550"/>
      <c r="DRY115" s="553"/>
      <c r="DRZ115" s="553"/>
      <c r="DSA115" s="553"/>
      <c r="DSB115" s="553"/>
      <c r="DSC115" s="553"/>
      <c r="DSD115" s="553"/>
      <c r="DSE115" s="553"/>
      <c r="DSF115" s="551"/>
      <c r="DSG115" s="550"/>
      <c r="DSH115" s="553"/>
      <c r="DSI115" s="553"/>
      <c r="DSJ115" s="553"/>
      <c r="DSK115" s="553"/>
      <c r="DSL115" s="553"/>
      <c r="DSM115" s="553"/>
      <c r="DSN115" s="553"/>
      <c r="DSO115" s="551"/>
      <c r="DSP115" s="550"/>
      <c r="DSQ115" s="553"/>
      <c r="DSR115" s="553"/>
      <c r="DSS115" s="553"/>
      <c r="DST115" s="553"/>
      <c r="DSU115" s="553"/>
      <c r="DSV115" s="553"/>
      <c r="DSW115" s="553"/>
      <c r="DSX115" s="551"/>
      <c r="DSY115" s="550"/>
      <c r="DSZ115" s="553"/>
      <c r="DTA115" s="553"/>
      <c r="DTB115" s="553"/>
      <c r="DTC115" s="553"/>
      <c r="DTD115" s="553"/>
      <c r="DTE115" s="553"/>
      <c r="DTF115" s="553"/>
      <c r="DTG115" s="551"/>
      <c r="DTH115" s="550"/>
      <c r="DTI115" s="553"/>
      <c r="DTJ115" s="553"/>
      <c r="DTK115" s="553"/>
      <c r="DTL115" s="553"/>
      <c r="DTM115" s="553"/>
      <c r="DTN115" s="553"/>
      <c r="DTO115" s="553"/>
      <c r="DTP115" s="551"/>
      <c r="DTQ115" s="550"/>
      <c r="DTR115" s="553"/>
      <c r="DTS115" s="553"/>
      <c r="DTT115" s="553"/>
      <c r="DTU115" s="553"/>
      <c r="DTV115" s="553"/>
      <c r="DTW115" s="553"/>
      <c r="DTX115" s="553"/>
      <c r="DTY115" s="551"/>
      <c r="DTZ115" s="550"/>
      <c r="DUA115" s="553"/>
      <c r="DUB115" s="553"/>
      <c r="DUC115" s="553"/>
      <c r="DUD115" s="553"/>
      <c r="DUE115" s="553"/>
      <c r="DUF115" s="553"/>
      <c r="DUG115" s="553"/>
      <c r="DUH115" s="551"/>
      <c r="DUI115" s="550"/>
      <c r="DUJ115" s="553"/>
      <c r="DUK115" s="553"/>
      <c r="DUL115" s="553"/>
      <c r="DUM115" s="553"/>
      <c r="DUN115" s="553"/>
      <c r="DUO115" s="553"/>
      <c r="DUP115" s="553"/>
      <c r="DUQ115" s="551"/>
      <c r="DUR115" s="550"/>
      <c r="DUS115" s="553"/>
      <c r="DUT115" s="553"/>
      <c r="DUU115" s="553"/>
      <c r="DUV115" s="553"/>
      <c r="DUW115" s="553"/>
      <c r="DUX115" s="553"/>
      <c r="DUY115" s="553"/>
      <c r="DUZ115" s="551"/>
      <c r="DVA115" s="550"/>
      <c r="DVB115" s="553"/>
      <c r="DVC115" s="553"/>
      <c r="DVD115" s="553"/>
      <c r="DVE115" s="553"/>
      <c r="DVF115" s="553"/>
      <c r="DVG115" s="553"/>
      <c r="DVH115" s="553"/>
      <c r="DVI115" s="551"/>
      <c r="DVJ115" s="550"/>
      <c r="DVK115" s="553"/>
      <c r="DVL115" s="553"/>
      <c r="DVM115" s="553"/>
      <c r="DVN115" s="553"/>
      <c r="DVO115" s="553"/>
      <c r="DVP115" s="553"/>
      <c r="DVQ115" s="553"/>
      <c r="DVR115" s="551"/>
      <c r="DVS115" s="550"/>
      <c r="DVT115" s="553"/>
      <c r="DVU115" s="553"/>
      <c r="DVV115" s="553"/>
      <c r="DVW115" s="553"/>
      <c r="DVX115" s="553"/>
      <c r="DVY115" s="553"/>
      <c r="DVZ115" s="553"/>
      <c r="DWA115" s="551"/>
      <c r="DWB115" s="550"/>
      <c r="DWC115" s="553"/>
      <c r="DWD115" s="553"/>
      <c r="DWE115" s="553"/>
      <c r="DWF115" s="553"/>
      <c r="DWG115" s="553"/>
      <c r="DWH115" s="553"/>
      <c r="DWI115" s="553"/>
      <c r="DWJ115" s="551"/>
      <c r="DWK115" s="550"/>
      <c r="DWL115" s="553"/>
      <c r="DWM115" s="553"/>
      <c r="DWN115" s="553"/>
      <c r="DWO115" s="553"/>
      <c r="DWP115" s="553"/>
      <c r="DWQ115" s="553"/>
      <c r="DWR115" s="553"/>
      <c r="DWS115" s="551"/>
      <c r="DWT115" s="550"/>
      <c r="DWU115" s="553"/>
      <c r="DWV115" s="553"/>
      <c r="DWW115" s="553"/>
      <c r="DWX115" s="553"/>
      <c r="DWY115" s="553"/>
      <c r="DWZ115" s="553"/>
      <c r="DXA115" s="553"/>
      <c r="DXB115" s="551"/>
      <c r="DXC115" s="550"/>
      <c r="DXD115" s="553"/>
      <c r="DXE115" s="553"/>
      <c r="DXF115" s="553"/>
      <c r="DXG115" s="553"/>
      <c r="DXH115" s="553"/>
      <c r="DXI115" s="553"/>
      <c r="DXJ115" s="553"/>
      <c r="DXK115" s="551"/>
      <c r="DXL115" s="550"/>
      <c r="DXM115" s="553"/>
      <c r="DXN115" s="553"/>
      <c r="DXO115" s="553"/>
      <c r="DXP115" s="553"/>
      <c r="DXQ115" s="553"/>
      <c r="DXR115" s="553"/>
      <c r="DXS115" s="553"/>
      <c r="DXT115" s="551"/>
      <c r="DXU115" s="550"/>
      <c r="DXV115" s="553"/>
      <c r="DXW115" s="553"/>
      <c r="DXX115" s="553"/>
      <c r="DXY115" s="553"/>
      <c r="DXZ115" s="553"/>
      <c r="DYA115" s="553"/>
      <c r="DYB115" s="553"/>
      <c r="DYC115" s="551"/>
      <c r="DYD115" s="550"/>
      <c r="DYE115" s="553"/>
      <c r="DYF115" s="553"/>
      <c r="DYG115" s="553"/>
      <c r="DYH115" s="553"/>
      <c r="DYI115" s="553"/>
      <c r="DYJ115" s="553"/>
      <c r="DYK115" s="553"/>
      <c r="DYL115" s="551"/>
      <c r="DYM115" s="550"/>
      <c r="DYN115" s="553"/>
      <c r="DYO115" s="553"/>
      <c r="DYP115" s="553"/>
      <c r="DYQ115" s="553"/>
      <c r="DYR115" s="553"/>
      <c r="DYS115" s="553"/>
      <c r="DYT115" s="553"/>
      <c r="DYU115" s="551"/>
      <c r="DYV115" s="550"/>
      <c r="DYW115" s="553"/>
      <c r="DYX115" s="553"/>
      <c r="DYY115" s="553"/>
      <c r="DYZ115" s="553"/>
      <c r="DZA115" s="553"/>
      <c r="DZB115" s="553"/>
      <c r="DZC115" s="553"/>
      <c r="DZD115" s="551"/>
      <c r="DZE115" s="550"/>
      <c r="DZF115" s="553"/>
      <c r="DZG115" s="553"/>
      <c r="DZH115" s="553"/>
      <c r="DZI115" s="553"/>
      <c r="DZJ115" s="553"/>
      <c r="DZK115" s="553"/>
      <c r="DZL115" s="553"/>
      <c r="DZM115" s="551"/>
      <c r="DZN115" s="550"/>
      <c r="DZO115" s="553"/>
      <c r="DZP115" s="553"/>
      <c r="DZQ115" s="553"/>
      <c r="DZR115" s="553"/>
      <c r="DZS115" s="553"/>
      <c r="DZT115" s="553"/>
      <c r="DZU115" s="553"/>
      <c r="DZV115" s="551"/>
      <c r="DZW115" s="550"/>
      <c r="DZX115" s="553"/>
      <c r="DZY115" s="553"/>
      <c r="DZZ115" s="553"/>
      <c r="EAA115" s="553"/>
      <c r="EAB115" s="553"/>
      <c r="EAC115" s="553"/>
      <c r="EAD115" s="553"/>
      <c r="EAE115" s="551"/>
      <c r="EAF115" s="550"/>
      <c r="EAG115" s="553"/>
      <c r="EAH115" s="553"/>
      <c r="EAI115" s="553"/>
      <c r="EAJ115" s="553"/>
      <c r="EAK115" s="553"/>
      <c r="EAL115" s="553"/>
      <c r="EAM115" s="553"/>
      <c r="EAN115" s="551"/>
      <c r="EAO115" s="550"/>
      <c r="EAP115" s="553"/>
      <c r="EAQ115" s="553"/>
      <c r="EAR115" s="553"/>
      <c r="EAS115" s="553"/>
      <c r="EAT115" s="553"/>
      <c r="EAU115" s="553"/>
      <c r="EAV115" s="553"/>
      <c r="EAW115" s="551"/>
      <c r="EAX115" s="550"/>
      <c r="EAY115" s="553"/>
      <c r="EAZ115" s="553"/>
      <c r="EBA115" s="553"/>
      <c r="EBB115" s="553"/>
      <c r="EBC115" s="553"/>
      <c r="EBD115" s="553"/>
      <c r="EBE115" s="553"/>
      <c r="EBF115" s="551"/>
      <c r="EBG115" s="550"/>
      <c r="EBH115" s="553"/>
      <c r="EBI115" s="553"/>
      <c r="EBJ115" s="553"/>
      <c r="EBK115" s="553"/>
      <c r="EBL115" s="553"/>
      <c r="EBM115" s="553"/>
      <c r="EBN115" s="553"/>
      <c r="EBO115" s="551"/>
      <c r="EBP115" s="550"/>
      <c r="EBQ115" s="553"/>
      <c r="EBR115" s="553"/>
      <c r="EBS115" s="553"/>
      <c r="EBT115" s="553"/>
      <c r="EBU115" s="553"/>
      <c r="EBV115" s="553"/>
      <c r="EBW115" s="553"/>
      <c r="EBX115" s="551"/>
      <c r="EBY115" s="550"/>
      <c r="EBZ115" s="553"/>
      <c r="ECA115" s="553"/>
      <c r="ECB115" s="553"/>
      <c r="ECC115" s="553"/>
      <c r="ECD115" s="553"/>
      <c r="ECE115" s="553"/>
      <c r="ECF115" s="553"/>
      <c r="ECG115" s="551"/>
      <c r="ECH115" s="550"/>
      <c r="ECI115" s="553"/>
      <c r="ECJ115" s="553"/>
      <c r="ECK115" s="553"/>
      <c r="ECL115" s="553"/>
      <c r="ECM115" s="553"/>
      <c r="ECN115" s="553"/>
      <c r="ECO115" s="553"/>
      <c r="ECP115" s="551"/>
      <c r="ECQ115" s="550"/>
      <c r="ECR115" s="553"/>
      <c r="ECS115" s="553"/>
      <c r="ECT115" s="553"/>
      <c r="ECU115" s="553"/>
      <c r="ECV115" s="553"/>
      <c r="ECW115" s="553"/>
      <c r="ECX115" s="553"/>
      <c r="ECY115" s="551"/>
      <c r="ECZ115" s="550"/>
      <c r="EDA115" s="553"/>
      <c r="EDB115" s="553"/>
      <c r="EDC115" s="553"/>
      <c r="EDD115" s="553"/>
      <c r="EDE115" s="553"/>
      <c r="EDF115" s="553"/>
      <c r="EDG115" s="553"/>
      <c r="EDH115" s="551"/>
      <c r="EDI115" s="550"/>
      <c r="EDJ115" s="553"/>
      <c r="EDK115" s="553"/>
      <c r="EDL115" s="553"/>
      <c r="EDM115" s="553"/>
      <c r="EDN115" s="553"/>
      <c r="EDO115" s="553"/>
      <c r="EDP115" s="553"/>
      <c r="EDQ115" s="551"/>
      <c r="EDR115" s="550"/>
      <c r="EDS115" s="553"/>
      <c r="EDT115" s="553"/>
      <c r="EDU115" s="553"/>
      <c r="EDV115" s="553"/>
      <c r="EDW115" s="553"/>
      <c r="EDX115" s="553"/>
      <c r="EDY115" s="553"/>
      <c r="EDZ115" s="551"/>
      <c r="EEA115" s="550"/>
      <c r="EEB115" s="553"/>
      <c r="EEC115" s="553"/>
      <c r="EED115" s="553"/>
      <c r="EEE115" s="553"/>
      <c r="EEF115" s="553"/>
      <c r="EEG115" s="553"/>
      <c r="EEH115" s="553"/>
      <c r="EEI115" s="551"/>
      <c r="EEJ115" s="550"/>
      <c r="EEK115" s="553"/>
      <c r="EEL115" s="553"/>
      <c r="EEM115" s="553"/>
      <c r="EEN115" s="553"/>
      <c r="EEO115" s="553"/>
      <c r="EEP115" s="553"/>
      <c r="EEQ115" s="553"/>
      <c r="EER115" s="551"/>
      <c r="EES115" s="550"/>
      <c r="EET115" s="553"/>
      <c r="EEU115" s="553"/>
      <c r="EEV115" s="553"/>
      <c r="EEW115" s="553"/>
      <c r="EEX115" s="553"/>
      <c r="EEY115" s="553"/>
      <c r="EEZ115" s="553"/>
      <c r="EFA115" s="551"/>
      <c r="EFB115" s="550"/>
      <c r="EFC115" s="553"/>
      <c r="EFD115" s="553"/>
      <c r="EFE115" s="553"/>
      <c r="EFF115" s="553"/>
      <c r="EFG115" s="553"/>
      <c r="EFH115" s="553"/>
      <c r="EFI115" s="553"/>
      <c r="EFJ115" s="551"/>
      <c r="EFK115" s="550"/>
      <c r="EFL115" s="553"/>
      <c r="EFM115" s="553"/>
      <c r="EFN115" s="553"/>
      <c r="EFO115" s="553"/>
      <c r="EFP115" s="553"/>
      <c r="EFQ115" s="553"/>
      <c r="EFR115" s="553"/>
      <c r="EFS115" s="551"/>
      <c r="EFT115" s="550"/>
      <c r="EFU115" s="553"/>
      <c r="EFV115" s="553"/>
      <c r="EFW115" s="553"/>
      <c r="EFX115" s="553"/>
      <c r="EFY115" s="553"/>
      <c r="EFZ115" s="553"/>
      <c r="EGA115" s="553"/>
      <c r="EGB115" s="551"/>
      <c r="EGC115" s="550"/>
      <c r="EGD115" s="553"/>
      <c r="EGE115" s="553"/>
      <c r="EGF115" s="553"/>
      <c r="EGG115" s="553"/>
      <c r="EGH115" s="553"/>
      <c r="EGI115" s="553"/>
      <c r="EGJ115" s="553"/>
      <c r="EGK115" s="551"/>
      <c r="EGL115" s="550"/>
      <c r="EGM115" s="553"/>
      <c r="EGN115" s="553"/>
      <c r="EGO115" s="553"/>
      <c r="EGP115" s="553"/>
      <c r="EGQ115" s="553"/>
      <c r="EGR115" s="553"/>
      <c r="EGS115" s="553"/>
      <c r="EGT115" s="551"/>
      <c r="EGU115" s="550"/>
      <c r="EGV115" s="553"/>
      <c r="EGW115" s="553"/>
      <c r="EGX115" s="553"/>
      <c r="EGY115" s="553"/>
      <c r="EGZ115" s="553"/>
      <c r="EHA115" s="553"/>
      <c r="EHB115" s="553"/>
      <c r="EHC115" s="551"/>
      <c r="EHD115" s="550"/>
      <c r="EHE115" s="553"/>
      <c r="EHF115" s="553"/>
      <c r="EHG115" s="553"/>
      <c r="EHH115" s="553"/>
      <c r="EHI115" s="553"/>
      <c r="EHJ115" s="553"/>
      <c r="EHK115" s="553"/>
      <c r="EHL115" s="551"/>
      <c r="EHM115" s="550"/>
      <c r="EHN115" s="553"/>
      <c r="EHO115" s="553"/>
      <c r="EHP115" s="553"/>
      <c r="EHQ115" s="553"/>
      <c r="EHR115" s="553"/>
      <c r="EHS115" s="553"/>
      <c r="EHT115" s="553"/>
      <c r="EHU115" s="551"/>
      <c r="EHV115" s="550"/>
      <c r="EHW115" s="553"/>
      <c r="EHX115" s="553"/>
      <c r="EHY115" s="553"/>
      <c r="EHZ115" s="553"/>
      <c r="EIA115" s="553"/>
      <c r="EIB115" s="553"/>
      <c r="EIC115" s="553"/>
      <c r="EID115" s="551"/>
      <c r="EIE115" s="550"/>
      <c r="EIF115" s="553"/>
      <c r="EIG115" s="553"/>
      <c r="EIH115" s="553"/>
      <c r="EII115" s="553"/>
      <c r="EIJ115" s="553"/>
      <c r="EIK115" s="553"/>
      <c r="EIL115" s="553"/>
      <c r="EIM115" s="551"/>
      <c r="EIN115" s="550"/>
      <c r="EIO115" s="553"/>
      <c r="EIP115" s="553"/>
      <c r="EIQ115" s="553"/>
      <c r="EIR115" s="553"/>
      <c r="EIS115" s="553"/>
      <c r="EIT115" s="553"/>
      <c r="EIU115" s="553"/>
      <c r="EIV115" s="551"/>
      <c r="EIW115" s="550"/>
      <c r="EIX115" s="553"/>
      <c r="EIY115" s="553"/>
      <c r="EIZ115" s="553"/>
      <c r="EJA115" s="553"/>
      <c r="EJB115" s="553"/>
      <c r="EJC115" s="553"/>
      <c r="EJD115" s="553"/>
      <c r="EJE115" s="551"/>
      <c r="EJF115" s="550"/>
      <c r="EJG115" s="553"/>
      <c r="EJH115" s="553"/>
      <c r="EJI115" s="553"/>
      <c r="EJJ115" s="553"/>
      <c r="EJK115" s="553"/>
      <c r="EJL115" s="553"/>
      <c r="EJM115" s="553"/>
      <c r="EJN115" s="551"/>
      <c r="EJO115" s="550"/>
      <c r="EJP115" s="553"/>
      <c r="EJQ115" s="553"/>
      <c r="EJR115" s="553"/>
      <c r="EJS115" s="553"/>
      <c r="EJT115" s="553"/>
      <c r="EJU115" s="553"/>
      <c r="EJV115" s="553"/>
      <c r="EJW115" s="551"/>
      <c r="EJX115" s="550"/>
      <c r="EJY115" s="553"/>
      <c r="EJZ115" s="553"/>
      <c r="EKA115" s="553"/>
      <c r="EKB115" s="553"/>
      <c r="EKC115" s="553"/>
      <c r="EKD115" s="553"/>
      <c r="EKE115" s="553"/>
      <c r="EKF115" s="551"/>
      <c r="EKG115" s="550"/>
      <c r="EKH115" s="553"/>
      <c r="EKI115" s="553"/>
      <c r="EKJ115" s="553"/>
      <c r="EKK115" s="553"/>
      <c r="EKL115" s="553"/>
      <c r="EKM115" s="553"/>
      <c r="EKN115" s="553"/>
      <c r="EKO115" s="551"/>
      <c r="EKP115" s="550"/>
      <c r="EKQ115" s="553"/>
      <c r="EKR115" s="553"/>
      <c r="EKS115" s="553"/>
      <c r="EKT115" s="553"/>
      <c r="EKU115" s="553"/>
      <c r="EKV115" s="553"/>
      <c r="EKW115" s="553"/>
      <c r="EKX115" s="551"/>
      <c r="EKY115" s="550"/>
      <c r="EKZ115" s="553"/>
      <c r="ELA115" s="553"/>
      <c r="ELB115" s="553"/>
      <c r="ELC115" s="553"/>
      <c r="ELD115" s="553"/>
      <c r="ELE115" s="553"/>
      <c r="ELF115" s="553"/>
      <c r="ELG115" s="551"/>
      <c r="ELH115" s="550"/>
      <c r="ELI115" s="553"/>
      <c r="ELJ115" s="553"/>
      <c r="ELK115" s="553"/>
      <c r="ELL115" s="553"/>
      <c r="ELM115" s="553"/>
      <c r="ELN115" s="553"/>
      <c r="ELO115" s="553"/>
      <c r="ELP115" s="551"/>
      <c r="ELQ115" s="550"/>
      <c r="ELR115" s="553"/>
      <c r="ELS115" s="553"/>
      <c r="ELT115" s="553"/>
      <c r="ELU115" s="553"/>
      <c r="ELV115" s="553"/>
      <c r="ELW115" s="553"/>
      <c r="ELX115" s="553"/>
      <c r="ELY115" s="551"/>
      <c r="ELZ115" s="550"/>
      <c r="EMA115" s="553"/>
      <c r="EMB115" s="553"/>
      <c r="EMC115" s="553"/>
      <c r="EMD115" s="553"/>
      <c r="EME115" s="553"/>
      <c r="EMF115" s="553"/>
      <c r="EMG115" s="553"/>
      <c r="EMH115" s="551"/>
      <c r="EMI115" s="550"/>
      <c r="EMJ115" s="553"/>
      <c r="EMK115" s="553"/>
      <c r="EML115" s="553"/>
      <c r="EMM115" s="553"/>
      <c r="EMN115" s="553"/>
      <c r="EMO115" s="553"/>
      <c r="EMP115" s="553"/>
      <c r="EMQ115" s="551"/>
      <c r="EMR115" s="550"/>
      <c r="EMS115" s="553"/>
      <c r="EMT115" s="553"/>
      <c r="EMU115" s="553"/>
      <c r="EMV115" s="553"/>
      <c r="EMW115" s="553"/>
      <c r="EMX115" s="553"/>
      <c r="EMY115" s="553"/>
      <c r="EMZ115" s="551"/>
      <c r="ENA115" s="550"/>
      <c r="ENB115" s="553"/>
      <c r="ENC115" s="553"/>
      <c r="END115" s="553"/>
      <c r="ENE115" s="553"/>
      <c r="ENF115" s="553"/>
      <c r="ENG115" s="553"/>
      <c r="ENH115" s="553"/>
      <c r="ENI115" s="551"/>
      <c r="ENJ115" s="550"/>
      <c r="ENK115" s="553"/>
      <c r="ENL115" s="553"/>
      <c r="ENM115" s="553"/>
      <c r="ENN115" s="553"/>
      <c r="ENO115" s="553"/>
      <c r="ENP115" s="553"/>
      <c r="ENQ115" s="553"/>
      <c r="ENR115" s="551"/>
      <c r="ENS115" s="550"/>
      <c r="ENT115" s="553"/>
      <c r="ENU115" s="553"/>
      <c r="ENV115" s="553"/>
      <c r="ENW115" s="553"/>
      <c r="ENX115" s="553"/>
      <c r="ENY115" s="553"/>
      <c r="ENZ115" s="553"/>
      <c r="EOA115" s="551"/>
      <c r="EOB115" s="550"/>
      <c r="EOC115" s="553"/>
      <c r="EOD115" s="553"/>
      <c r="EOE115" s="553"/>
      <c r="EOF115" s="553"/>
      <c r="EOG115" s="553"/>
      <c r="EOH115" s="553"/>
      <c r="EOI115" s="553"/>
      <c r="EOJ115" s="551"/>
      <c r="EOK115" s="550"/>
      <c r="EOL115" s="553"/>
      <c r="EOM115" s="553"/>
      <c r="EON115" s="553"/>
      <c r="EOO115" s="553"/>
      <c r="EOP115" s="553"/>
      <c r="EOQ115" s="553"/>
      <c r="EOR115" s="553"/>
      <c r="EOS115" s="551"/>
      <c r="EOT115" s="550"/>
      <c r="EOU115" s="553"/>
      <c r="EOV115" s="553"/>
      <c r="EOW115" s="553"/>
      <c r="EOX115" s="553"/>
      <c r="EOY115" s="553"/>
      <c r="EOZ115" s="553"/>
      <c r="EPA115" s="553"/>
      <c r="EPB115" s="551"/>
      <c r="EPC115" s="550"/>
      <c r="EPD115" s="553"/>
      <c r="EPE115" s="553"/>
      <c r="EPF115" s="553"/>
      <c r="EPG115" s="553"/>
      <c r="EPH115" s="553"/>
      <c r="EPI115" s="553"/>
      <c r="EPJ115" s="553"/>
      <c r="EPK115" s="551"/>
      <c r="EPL115" s="550"/>
      <c r="EPM115" s="553"/>
      <c r="EPN115" s="553"/>
      <c r="EPO115" s="553"/>
      <c r="EPP115" s="553"/>
      <c r="EPQ115" s="553"/>
      <c r="EPR115" s="553"/>
      <c r="EPS115" s="553"/>
      <c r="EPT115" s="551"/>
      <c r="EPU115" s="550"/>
      <c r="EPV115" s="553"/>
      <c r="EPW115" s="553"/>
      <c r="EPX115" s="553"/>
      <c r="EPY115" s="553"/>
      <c r="EPZ115" s="553"/>
      <c r="EQA115" s="553"/>
      <c r="EQB115" s="553"/>
      <c r="EQC115" s="551"/>
      <c r="EQD115" s="550"/>
      <c r="EQE115" s="553"/>
      <c r="EQF115" s="553"/>
      <c r="EQG115" s="553"/>
      <c r="EQH115" s="553"/>
      <c r="EQI115" s="553"/>
      <c r="EQJ115" s="553"/>
      <c r="EQK115" s="553"/>
      <c r="EQL115" s="551"/>
      <c r="EQM115" s="550"/>
      <c r="EQN115" s="553"/>
      <c r="EQO115" s="553"/>
      <c r="EQP115" s="553"/>
      <c r="EQQ115" s="553"/>
      <c r="EQR115" s="553"/>
      <c r="EQS115" s="553"/>
      <c r="EQT115" s="553"/>
      <c r="EQU115" s="551"/>
      <c r="EQV115" s="550"/>
      <c r="EQW115" s="553"/>
      <c r="EQX115" s="553"/>
      <c r="EQY115" s="553"/>
      <c r="EQZ115" s="553"/>
      <c r="ERA115" s="553"/>
      <c r="ERB115" s="553"/>
      <c r="ERC115" s="553"/>
      <c r="ERD115" s="551"/>
      <c r="ERE115" s="550"/>
      <c r="ERF115" s="553"/>
      <c r="ERG115" s="553"/>
      <c r="ERH115" s="553"/>
      <c r="ERI115" s="553"/>
      <c r="ERJ115" s="553"/>
      <c r="ERK115" s="553"/>
      <c r="ERL115" s="553"/>
      <c r="ERM115" s="551"/>
      <c r="ERN115" s="550"/>
      <c r="ERO115" s="553"/>
      <c r="ERP115" s="553"/>
      <c r="ERQ115" s="553"/>
      <c r="ERR115" s="553"/>
      <c r="ERS115" s="553"/>
      <c r="ERT115" s="553"/>
      <c r="ERU115" s="553"/>
      <c r="ERV115" s="551"/>
      <c r="ERW115" s="550"/>
      <c r="ERX115" s="553"/>
      <c r="ERY115" s="553"/>
      <c r="ERZ115" s="553"/>
      <c r="ESA115" s="553"/>
      <c r="ESB115" s="553"/>
      <c r="ESC115" s="553"/>
      <c r="ESD115" s="553"/>
      <c r="ESE115" s="551"/>
      <c r="ESF115" s="550"/>
      <c r="ESG115" s="553"/>
      <c r="ESH115" s="553"/>
      <c r="ESI115" s="553"/>
      <c r="ESJ115" s="553"/>
      <c r="ESK115" s="553"/>
      <c r="ESL115" s="553"/>
      <c r="ESM115" s="553"/>
      <c r="ESN115" s="551"/>
      <c r="ESO115" s="550"/>
      <c r="ESP115" s="553"/>
      <c r="ESQ115" s="553"/>
      <c r="ESR115" s="553"/>
      <c r="ESS115" s="553"/>
      <c r="EST115" s="553"/>
      <c r="ESU115" s="553"/>
      <c r="ESV115" s="553"/>
      <c r="ESW115" s="551"/>
      <c r="ESX115" s="550"/>
      <c r="ESY115" s="553"/>
      <c r="ESZ115" s="553"/>
      <c r="ETA115" s="553"/>
      <c r="ETB115" s="553"/>
      <c r="ETC115" s="553"/>
      <c r="ETD115" s="553"/>
      <c r="ETE115" s="553"/>
      <c r="ETF115" s="551"/>
      <c r="ETG115" s="550"/>
      <c r="ETH115" s="553"/>
      <c r="ETI115" s="553"/>
      <c r="ETJ115" s="553"/>
      <c r="ETK115" s="553"/>
      <c r="ETL115" s="553"/>
      <c r="ETM115" s="553"/>
      <c r="ETN115" s="553"/>
      <c r="ETO115" s="551"/>
      <c r="ETP115" s="550"/>
      <c r="ETQ115" s="553"/>
      <c r="ETR115" s="553"/>
      <c r="ETS115" s="553"/>
      <c r="ETT115" s="553"/>
      <c r="ETU115" s="553"/>
      <c r="ETV115" s="553"/>
      <c r="ETW115" s="553"/>
      <c r="ETX115" s="551"/>
      <c r="ETY115" s="550"/>
      <c r="ETZ115" s="553"/>
      <c r="EUA115" s="553"/>
      <c r="EUB115" s="553"/>
      <c r="EUC115" s="553"/>
      <c r="EUD115" s="553"/>
      <c r="EUE115" s="553"/>
      <c r="EUF115" s="553"/>
      <c r="EUG115" s="551"/>
      <c r="EUH115" s="550"/>
      <c r="EUI115" s="553"/>
      <c r="EUJ115" s="553"/>
      <c r="EUK115" s="553"/>
      <c r="EUL115" s="553"/>
      <c r="EUM115" s="553"/>
      <c r="EUN115" s="553"/>
      <c r="EUO115" s="553"/>
      <c r="EUP115" s="551"/>
      <c r="EUQ115" s="550"/>
      <c r="EUR115" s="553"/>
      <c r="EUS115" s="553"/>
      <c r="EUT115" s="553"/>
      <c r="EUU115" s="553"/>
      <c r="EUV115" s="553"/>
      <c r="EUW115" s="553"/>
      <c r="EUX115" s="553"/>
      <c r="EUY115" s="551"/>
      <c r="EUZ115" s="550"/>
      <c r="EVA115" s="553"/>
      <c r="EVB115" s="553"/>
      <c r="EVC115" s="553"/>
      <c r="EVD115" s="553"/>
      <c r="EVE115" s="553"/>
      <c r="EVF115" s="553"/>
      <c r="EVG115" s="553"/>
      <c r="EVH115" s="551"/>
      <c r="EVI115" s="550"/>
      <c r="EVJ115" s="553"/>
      <c r="EVK115" s="553"/>
      <c r="EVL115" s="553"/>
      <c r="EVM115" s="553"/>
      <c r="EVN115" s="553"/>
      <c r="EVO115" s="553"/>
      <c r="EVP115" s="553"/>
      <c r="EVQ115" s="551"/>
      <c r="EVR115" s="550"/>
      <c r="EVS115" s="553"/>
      <c r="EVT115" s="553"/>
      <c r="EVU115" s="553"/>
      <c r="EVV115" s="553"/>
      <c r="EVW115" s="553"/>
      <c r="EVX115" s="553"/>
      <c r="EVY115" s="553"/>
      <c r="EVZ115" s="551"/>
      <c r="EWA115" s="550"/>
      <c r="EWB115" s="553"/>
      <c r="EWC115" s="553"/>
      <c r="EWD115" s="553"/>
      <c r="EWE115" s="553"/>
      <c r="EWF115" s="553"/>
      <c r="EWG115" s="553"/>
      <c r="EWH115" s="553"/>
      <c r="EWI115" s="551"/>
      <c r="EWJ115" s="550"/>
      <c r="EWK115" s="553"/>
      <c r="EWL115" s="553"/>
      <c r="EWM115" s="553"/>
      <c r="EWN115" s="553"/>
      <c r="EWO115" s="553"/>
      <c r="EWP115" s="553"/>
      <c r="EWQ115" s="553"/>
      <c r="EWR115" s="551"/>
      <c r="EWS115" s="550"/>
      <c r="EWT115" s="553"/>
      <c r="EWU115" s="553"/>
      <c r="EWV115" s="553"/>
      <c r="EWW115" s="553"/>
      <c r="EWX115" s="553"/>
      <c r="EWY115" s="553"/>
      <c r="EWZ115" s="553"/>
      <c r="EXA115" s="551"/>
      <c r="EXB115" s="550"/>
      <c r="EXC115" s="553"/>
      <c r="EXD115" s="553"/>
      <c r="EXE115" s="553"/>
      <c r="EXF115" s="553"/>
      <c r="EXG115" s="553"/>
      <c r="EXH115" s="553"/>
      <c r="EXI115" s="553"/>
      <c r="EXJ115" s="551"/>
      <c r="EXK115" s="550"/>
      <c r="EXL115" s="553"/>
      <c r="EXM115" s="553"/>
      <c r="EXN115" s="553"/>
      <c r="EXO115" s="553"/>
      <c r="EXP115" s="553"/>
      <c r="EXQ115" s="553"/>
      <c r="EXR115" s="553"/>
      <c r="EXS115" s="551"/>
      <c r="EXT115" s="550"/>
      <c r="EXU115" s="553"/>
      <c r="EXV115" s="553"/>
      <c r="EXW115" s="553"/>
      <c r="EXX115" s="553"/>
      <c r="EXY115" s="553"/>
      <c r="EXZ115" s="553"/>
      <c r="EYA115" s="553"/>
      <c r="EYB115" s="551"/>
      <c r="EYC115" s="550"/>
      <c r="EYD115" s="553"/>
      <c r="EYE115" s="553"/>
      <c r="EYF115" s="553"/>
      <c r="EYG115" s="553"/>
      <c r="EYH115" s="553"/>
      <c r="EYI115" s="553"/>
      <c r="EYJ115" s="553"/>
      <c r="EYK115" s="551"/>
      <c r="EYL115" s="550"/>
      <c r="EYM115" s="553"/>
      <c r="EYN115" s="553"/>
      <c r="EYO115" s="553"/>
      <c r="EYP115" s="553"/>
      <c r="EYQ115" s="553"/>
      <c r="EYR115" s="553"/>
      <c r="EYS115" s="553"/>
      <c r="EYT115" s="551"/>
      <c r="EYU115" s="550"/>
      <c r="EYV115" s="553"/>
      <c r="EYW115" s="553"/>
      <c r="EYX115" s="553"/>
      <c r="EYY115" s="553"/>
      <c r="EYZ115" s="553"/>
      <c r="EZA115" s="553"/>
      <c r="EZB115" s="553"/>
      <c r="EZC115" s="551"/>
      <c r="EZD115" s="550"/>
      <c r="EZE115" s="553"/>
      <c r="EZF115" s="553"/>
      <c r="EZG115" s="553"/>
      <c r="EZH115" s="553"/>
      <c r="EZI115" s="553"/>
      <c r="EZJ115" s="553"/>
      <c r="EZK115" s="553"/>
      <c r="EZL115" s="551"/>
      <c r="EZM115" s="550"/>
      <c r="EZN115" s="553"/>
      <c r="EZO115" s="553"/>
      <c r="EZP115" s="553"/>
      <c r="EZQ115" s="553"/>
      <c r="EZR115" s="553"/>
      <c r="EZS115" s="553"/>
      <c r="EZT115" s="553"/>
      <c r="EZU115" s="551"/>
      <c r="EZV115" s="550"/>
      <c r="EZW115" s="553"/>
      <c r="EZX115" s="553"/>
      <c r="EZY115" s="553"/>
      <c r="EZZ115" s="553"/>
      <c r="FAA115" s="553"/>
      <c r="FAB115" s="553"/>
      <c r="FAC115" s="553"/>
      <c r="FAD115" s="551"/>
      <c r="FAE115" s="550"/>
      <c r="FAF115" s="553"/>
      <c r="FAG115" s="553"/>
      <c r="FAH115" s="553"/>
      <c r="FAI115" s="553"/>
      <c r="FAJ115" s="553"/>
      <c r="FAK115" s="553"/>
      <c r="FAL115" s="553"/>
      <c r="FAM115" s="551"/>
      <c r="FAN115" s="550"/>
      <c r="FAO115" s="553"/>
      <c r="FAP115" s="553"/>
      <c r="FAQ115" s="553"/>
      <c r="FAR115" s="553"/>
      <c r="FAS115" s="553"/>
      <c r="FAT115" s="553"/>
      <c r="FAU115" s="553"/>
      <c r="FAV115" s="551"/>
      <c r="FAW115" s="550"/>
      <c r="FAX115" s="553"/>
      <c r="FAY115" s="553"/>
      <c r="FAZ115" s="553"/>
      <c r="FBA115" s="553"/>
      <c r="FBB115" s="553"/>
      <c r="FBC115" s="553"/>
      <c r="FBD115" s="553"/>
      <c r="FBE115" s="551"/>
      <c r="FBF115" s="550"/>
      <c r="FBG115" s="553"/>
      <c r="FBH115" s="553"/>
      <c r="FBI115" s="553"/>
      <c r="FBJ115" s="553"/>
      <c r="FBK115" s="553"/>
      <c r="FBL115" s="553"/>
      <c r="FBM115" s="553"/>
      <c r="FBN115" s="551"/>
      <c r="FBO115" s="550"/>
      <c r="FBP115" s="553"/>
      <c r="FBQ115" s="553"/>
      <c r="FBR115" s="553"/>
      <c r="FBS115" s="553"/>
      <c r="FBT115" s="553"/>
      <c r="FBU115" s="553"/>
      <c r="FBV115" s="553"/>
      <c r="FBW115" s="551"/>
      <c r="FBX115" s="550"/>
      <c r="FBY115" s="553"/>
      <c r="FBZ115" s="553"/>
      <c r="FCA115" s="553"/>
      <c r="FCB115" s="553"/>
      <c r="FCC115" s="553"/>
      <c r="FCD115" s="553"/>
      <c r="FCE115" s="553"/>
      <c r="FCF115" s="551"/>
      <c r="FCG115" s="550"/>
      <c r="FCH115" s="553"/>
      <c r="FCI115" s="553"/>
      <c r="FCJ115" s="553"/>
      <c r="FCK115" s="553"/>
      <c r="FCL115" s="553"/>
      <c r="FCM115" s="553"/>
      <c r="FCN115" s="553"/>
      <c r="FCO115" s="551"/>
      <c r="FCP115" s="550"/>
      <c r="FCQ115" s="553"/>
      <c r="FCR115" s="553"/>
      <c r="FCS115" s="553"/>
      <c r="FCT115" s="553"/>
      <c r="FCU115" s="553"/>
      <c r="FCV115" s="553"/>
      <c r="FCW115" s="553"/>
      <c r="FCX115" s="551"/>
      <c r="FCY115" s="550"/>
      <c r="FCZ115" s="553"/>
      <c r="FDA115" s="553"/>
      <c r="FDB115" s="553"/>
      <c r="FDC115" s="553"/>
      <c r="FDD115" s="553"/>
      <c r="FDE115" s="553"/>
      <c r="FDF115" s="553"/>
      <c r="FDG115" s="551"/>
      <c r="FDH115" s="550"/>
      <c r="FDI115" s="553"/>
      <c r="FDJ115" s="553"/>
      <c r="FDK115" s="553"/>
      <c r="FDL115" s="553"/>
      <c r="FDM115" s="553"/>
      <c r="FDN115" s="553"/>
      <c r="FDO115" s="553"/>
      <c r="FDP115" s="551"/>
      <c r="FDQ115" s="550"/>
      <c r="FDR115" s="553"/>
      <c r="FDS115" s="553"/>
      <c r="FDT115" s="553"/>
      <c r="FDU115" s="553"/>
      <c r="FDV115" s="553"/>
      <c r="FDW115" s="553"/>
      <c r="FDX115" s="553"/>
      <c r="FDY115" s="551"/>
      <c r="FDZ115" s="550"/>
      <c r="FEA115" s="553"/>
      <c r="FEB115" s="553"/>
      <c r="FEC115" s="553"/>
      <c r="FED115" s="553"/>
      <c r="FEE115" s="553"/>
      <c r="FEF115" s="553"/>
      <c r="FEG115" s="553"/>
      <c r="FEH115" s="551"/>
      <c r="FEI115" s="550"/>
      <c r="FEJ115" s="553"/>
      <c r="FEK115" s="553"/>
      <c r="FEL115" s="553"/>
      <c r="FEM115" s="553"/>
      <c r="FEN115" s="553"/>
      <c r="FEO115" s="553"/>
      <c r="FEP115" s="553"/>
      <c r="FEQ115" s="551"/>
      <c r="FER115" s="550"/>
      <c r="FES115" s="553"/>
      <c r="FET115" s="553"/>
      <c r="FEU115" s="553"/>
      <c r="FEV115" s="553"/>
      <c r="FEW115" s="553"/>
      <c r="FEX115" s="553"/>
      <c r="FEY115" s="553"/>
      <c r="FEZ115" s="551"/>
      <c r="FFA115" s="550"/>
      <c r="FFB115" s="553"/>
      <c r="FFC115" s="553"/>
      <c r="FFD115" s="553"/>
      <c r="FFE115" s="553"/>
      <c r="FFF115" s="553"/>
      <c r="FFG115" s="553"/>
      <c r="FFH115" s="553"/>
      <c r="FFI115" s="551"/>
      <c r="FFJ115" s="550"/>
      <c r="FFK115" s="553"/>
      <c r="FFL115" s="553"/>
      <c r="FFM115" s="553"/>
      <c r="FFN115" s="553"/>
      <c r="FFO115" s="553"/>
      <c r="FFP115" s="553"/>
      <c r="FFQ115" s="553"/>
      <c r="FFR115" s="551"/>
      <c r="FFS115" s="550"/>
      <c r="FFT115" s="553"/>
      <c r="FFU115" s="553"/>
      <c r="FFV115" s="553"/>
      <c r="FFW115" s="553"/>
      <c r="FFX115" s="553"/>
      <c r="FFY115" s="553"/>
      <c r="FFZ115" s="553"/>
      <c r="FGA115" s="551"/>
      <c r="FGB115" s="550"/>
      <c r="FGC115" s="553"/>
      <c r="FGD115" s="553"/>
      <c r="FGE115" s="553"/>
      <c r="FGF115" s="553"/>
      <c r="FGG115" s="553"/>
      <c r="FGH115" s="553"/>
      <c r="FGI115" s="553"/>
      <c r="FGJ115" s="551"/>
      <c r="FGK115" s="550"/>
      <c r="FGL115" s="553"/>
      <c r="FGM115" s="553"/>
      <c r="FGN115" s="553"/>
      <c r="FGO115" s="553"/>
      <c r="FGP115" s="553"/>
      <c r="FGQ115" s="553"/>
      <c r="FGR115" s="553"/>
      <c r="FGS115" s="551"/>
      <c r="FGT115" s="550"/>
      <c r="FGU115" s="553"/>
      <c r="FGV115" s="553"/>
      <c r="FGW115" s="553"/>
      <c r="FGX115" s="553"/>
      <c r="FGY115" s="553"/>
      <c r="FGZ115" s="553"/>
      <c r="FHA115" s="553"/>
      <c r="FHB115" s="551"/>
      <c r="FHC115" s="550"/>
      <c r="FHD115" s="553"/>
      <c r="FHE115" s="553"/>
      <c r="FHF115" s="553"/>
      <c r="FHG115" s="553"/>
      <c r="FHH115" s="553"/>
      <c r="FHI115" s="553"/>
      <c r="FHJ115" s="553"/>
      <c r="FHK115" s="551"/>
      <c r="FHL115" s="550"/>
      <c r="FHM115" s="553"/>
      <c r="FHN115" s="553"/>
      <c r="FHO115" s="553"/>
      <c r="FHP115" s="553"/>
      <c r="FHQ115" s="553"/>
      <c r="FHR115" s="553"/>
      <c r="FHS115" s="553"/>
      <c r="FHT115" s="551"/>
      <c r="FHU115" s="550"/>
      <c r="FHV115" s="553"/>
      <c r="FHW115" s="553"/>
      <c r="FHX115" s="553"/>
      <c r="FHY115" s="553"/>
      <c r="FHZ115" s="553"/>
      <c r="FIA115" s="553"/>
      <c r="FIB115" s="553"/>
      <c r="FIC115" s="551"/>
      <c r="FID115" s="550"/>
      <c r="FIE115" s="553"/>
      <c r="FIF115" s="553"/>
      <c r="FIG115" s="553"/>
      <c r="FIH115" s="553"/>
      <c r="FII115" s="553"/>
      <c r="FIJ115" s="553"/>
      <c r="FIK115" s="553"/>
      <c r="FIL115" s="551"/>
      <c r="FIM115" s="550"/>
      <c r="FIN115" s="553"/>
      <c r="FIO115" s="553"/>
      <c r="FIP115" s="553"/>
      <c r="FIQ115" s="553"/>
      <c r="FIR115" s="553"/>
      <c r="FIS115" s="553"/>
      <c r="FIT115" s="553"/>
      <c r="FIU115" s="551"/>
      <c r="FIV115" s="550"/>
      <c r="FIW115" s="553"/>
      <c r="FIX115" s="553"/>
      <c r="FIY115" s="553"/>
      <c r="FIZ115" s="553"/>
      <c r="FJA115" s="553"/>
      <c r="FJB115" s="553"/>
      <c r="FJC115" s="553"/>
      <c r="FJD115" s="551"/>
      <c r="FJE115" s="550"/>
      <c r="FJF115" s="553"/>
      <c r="FJG115" s="553"/>
      <c r="FJH115" s="553"/>
      <c r="FJI115" s="553"/>
      <c r="FJJ115" s="553"/>
      <c r="FJK115" s="553"/>
      <c r="FJL115" s="553"/>
      <c r="FJM115" s="551"/>
      <c r="FJN115" s="550"/>
      <c r="FJO115" s="553"/>
      <c r="FJP115" s="553"/>
      <c r="FJQ115" s="553"/>
      <c r="FJR115" s="553"/>
      <c r="FJS115" s="553"/>
      <c r="FJT115" s="553"/>
      <c r="FJU115" s="553"/>
      <c r="FJV115" s="551"/>
      <c r="FJW115" s="550"/>
      <c r="FJX115" s="553"/>
      <c r="FJY115" s="553"/>
      <c r="FJZ115" s="553"/>
      <c r="FKA115" s="553"/>
      <c r="FKB115" s="553"/>
      <c r="FKC115" s="553"/>
      <c r="FKD115" s="553"/>
      <c r="FKE115" s="551"/>
      <c r="FKF115" s="550"/>
      <c r="FKG115" s="553"/>
      <c r="FKH115" s="553"/>
      <c r="FKI115" s="553"/>
      <c r="FKJ115" s="553"/>
      <c r="FKK115" s="553"/>
      <c r="FKL115" s="553"/>
      <c r="FKM115" s="553"/>
      <c r="FKN115" s="551"/>
      <c r="FKO115" s="550"/>
      <c r="FKP115" s="553"/>
      <c r="FKQ115" s="553"/>
      <c r="FKR115" s="553"/>
      <c r="FKS115" s="553"/>
      <c r="FKT115" s="553"/>
      <c r="FKU115" s="553"/>
      <c r="FKV115" s="553"/>
      <c r="FKW115" s="551"/>
      <c r="FKX115" s="550"/>
      <c r="FKY115" s="553"/>
      <c r="FKZ115" s="553"/>
      <c r="FLA115" s="553"/>
      <c r="FLB115" s="553"/>
      <c r="FLC115" s="553"/>
      <c r="FLD115" s="553"/>
      <c r="FLE115" s="553"/>
      <c r="FLF115" s="551"/>
      <c r="FLG115" s="550"/>
      <c r="FLH115" s="553"/>
      <c r="FLI115" s="553"/>
      <c r="FLJ115" s="553"/>
      <c r="FLK115" s="553"/>
      <c r="FLL115" s="553"/>
      <c r="FLM115" s="553"/>
      <c r="FLN115" s="553"/>
      <c r="FLO115" s="551"/>
      <c r="FLP115" s="550"/>
      <c r="FLQ115" s="553"/>
      <c r="FLR115" s="553"/>
      <c r="FLS115" s="553"/>
      <c r="FLT115" s="553"/>
      <c r="FLU115" s="553"/>
      <c r="FLV115" s="553"/>
      <c r="FLW115" s="553"/>
      <c r="FLX115" s="551"/>
      <c r="FLY115" s="550"/>
      <c r="FLZ115" s="553"/>
      <c r="FMA115" s="553"/>
      <c r="FMB115" s="553"/>
      <c r="FMC115" s="553"/>
      <c r="FMD115" s="553"/>
      <c r="FME115" s="553"/>
      <c r="FMF115" s="553"/>
      <c r="FMG115" s="551"/>
      <c r="FMH115" s="550"/>
      <c r="FMI115" s="553"/>
      <c r="FMJ115" s="553"/>
      <c r="FMK115" s="553"/>
      <c r="FML115" s="553"/>
      <c r="FMM115" s="553"/>
      <c r="FMN115" s="553"/>
      <c r="FMO115" s="553"/>
      <c r="FMP115" s="551"/>
      <c r="FMQ115" s="550"/>
      <c r="FMR115" s="553"/>
      <c r="FMS115" s="553"/>
      <c r="FMT115" s="553"/>
      <c r="FMU115" s="553"/>
      <c r="FMV115" s="553"/>
      <c r="FMW115" s="553"/>
      <c r="FMX115" s="553"/>
      <c r="FMY115" s="551"/>
      <c r="FMZ115" s="550"/>
      <c r="FNA115" s="553"/>
      <c r="FNB115" s="553"/>
      <c r="FNC115" s="553"/>
      <c r="FND115" s="553"/>
      <c r="FNE115" s="553"/>
      <c r="FNF115" s="553"/>
      <c r="FNG115" s="553"/>
      <c r="FNH115" s="551"/>
      <c r="FNI115" s="550"/>
      <c r="FNJ115" s="553"/>
      <c r="FNK115" s="553"/>
      <c r="FNL115" s="553"/>
      <c r="FNM115" s="553"/>
      <c r="FNN115" s="553"/>
      <c r="FNO115" s="553"/>
      <c r="FNP115" s="553"/>
      <c r="FNQ115" s="551"/>
      <c r="FNR115" s="550"/>
      <c r="FNS115" s="553"/>
      <c r="FNT115" s="553"/>
      <c r="FNU115" s="553"/>
      <c r="FNV115" s="553"/>
      <c r="FNW115" s="553"/>
      <c r="FNX115" s="553"/>
      <c r="FNY115" s="553"/>
      <c r="FNZ115" s="551"/>
      <c r="FOA115" s="550"/>
      <c r="FOB115" s="553"/>
      <c r="FOC115" s="553"/>
      <c r="FOD115" s="553"/>
      <c r="FOE115" s="553"/>
      <c r="FOF115" s="553"/>
      <c r="FOG115" s="553"/>
      <c r="FOH115" s="553"/>
      <c r="FOI115" s="551"/>
      <c r="FOJ115" s="550"/>
      <c r="FOK115" s="553"/>
      <c r="FOL115" s="553"/>
      <c r="FOM115" s="553"/>
      <c r="FON115" s="553"/>
      <c r="FOO115" s="553"/>
      <c r="FOP115" s="553"/>
      <c r="FOQ115" s="553"/>
      <c r="FOR115" s="551"/>
      <c r="FOS115" s="550"/>
      <c r="FOT115" s="553"/>
      <c r="FOU115" s="553"/>
      <c r="FOV115" s="553"/>
      <c r="FOW115" s="553"/>
      <c r="FOX115" s="553"/>
      <c r="FOY115" s="553"/>
      <c r="FOZ115" s="553"/>
      <c r="FPA115" s="551"/>
      <c r="FPB115" s="550"/>
      <c r="FPC115" s="553"/>
      <c r="FPD115" s="553"/>
      <c r="FPE115" s="553"/>
      <c r="FPF115" s="553"/>
      <c r="FPG115" s="553"/>
      <c r="FPH115" s="553"/>
      <c r="FPI115" s="553"/>
      <c r="FPJ115" s="551"/>
      <c r="FPK115" s="550"/>
      <c r="FPL115" s="553"/>
      <c r="FPM115" s="553"/>
      <c r="FPN115" s="553"/>
      <c r="FPO115" s="553"/>
      <c r="FPP115" s="553"/>
      <c r="FPQ115" s="553"/>
      <c r="FPR115" s="553"/>
      <c r="FPS115" s="551"/>
      <c r="FPT115" s="550"/>
      <c r="FPU115" s="553"/>
      <c r="FPV115" s="553"/>
      <c r="FPW115" s="553"/>
      <c r="FPX115" s="553"/>
      <c r="FPY115" s="553"/>
      <c r="FPZ115" s="553"/>
      <c r="FQA115" s="553"/>
      <c r="FQB115" s="551"/>
      <c r="FQC115" s="550"/>
      <c r="FQD115" s="553"/>
      <c r="FQE115" s="553"/>
      <c r="FQF115" s="553"/>
      <c r="FQG115" s="553"/>
      <c r="FQH115" s="553"/>
      <c r="FQI115" s="553"/>
      <c r="FQJ115" s="553"/>
      <c r="FQK115" s="551"/>
      <c r="FQL115" s="550"/>
      <c r="FQM115" s="553"/>
      <c r="FQN115" s="553"/>
      <c r="FQO115" s="553"/>
      <c r="FQP115" s="553"/>
      <c r="FQQ115" s="553"/>
      <c r="FQR115" s="553"/>
      <c r="FQS115" s="553"/>
      <c r="FQT115" s="551"/>
      <c r="FQU115" s="550"/>
      <c r="FQV115" s="553"/>
      <c r="FQW115" s="553"/>
      <c r="FQX115" s="553"/>
      <c r="FQY115" s="553"/>
      <c r="FQZ115" s="553"/>
      <c r="FRA115" s="553"/>
      <c r="FRB115" s="553"/>
      <c r="FRC115" s="551"/>
      <c r="FRD115" s="550"/>
      <c r="FRE115" s="553"/>
      <c r="FRF115" s="553"/>
      <c r="FRG115" s="553"/>
      <c r="FRH115" s="553"/>
      <c r="FRI115" s="553"/>
      <c r="FRJ115" s="553"/>
      <c r="FRK115" s="553"/>
      <c r="FRL115" s="551"/>
      <c r="FRM115" s="550"/>
      <c r="FRN115" s="553"/>
      <c r="FRO115" s="553"/>
      <c r="FRP115" s="553"/>
      <c r="FRQ115" s="553"/>
      <c r="FRR115" s="553"/>
      <c r="FRS115" s="553"/>
      <c r="FRT115" s="553"/>
      <c r="FRU115" s="551"/>
      <c r="FRV115" s="550"/>
      <c r="FRW115" s="553"/>
      <c r="FRX115" s="553"/>
      <c r="FRY115" s="553"/>
      <c r="FRZ115" s="553"/>
      <c r="FSA115" s="553"/>
      <c r="FSB115" s="553"/>
      <c r="FSC115" s="553"/>
      <c r="FSD115" s="551"/>
      <c r="FSE115" s="550"/>
      <c r="FSF115" s="553"/>
      <c r="FSG115" s="553"/>
      <c r="FSH115" s="553"/>
      <c r="FSI115" s="553"/>
      <c r="FSJ115" s="553"/>
      <c r="FSK115" s="553"/>
      <c r="FSL115" s="553"/>
      <c r="FSM115" s="551"/>
      <c r="FSN115" s="550"/>
      <c r="FSO115" s="553"/>
      <c r="FSP115" s="553"/>
      <c r="FSQ115" s="553"/>
      <c r="FSR115" s="553"/>
      <c r="FSS115" s="553"/>
      <c r="FST115" s="553"/>
      <c r="FSU115" s="553"/>
      <c r="FSV115" s="551"/>
      <c r="FSW115" s="550"/>
      <c r="FSX115" s="553"/>
      <c r="FSY115" s="553"/>
      <c r="FSZ115" s="553"/>
      <c r="FTA115" s="553"/>
      <c r="FTB115" s="553"/>
      <c r="FTC115" s="553"/>
      <c r="FTD115" s="553"/>
      <c r="FTE115" s="551"/>
      <c r="FTF115" s="550"/>
      <c r="FTG115" s="553"/>
      <c r="FTH115" s="553"/>
      <c r="FTI115" s="553"/>
      <c r="FTJ115" s="553"/>
      <c r="FTK115" s="553"/>
      <c r="FTL115" s="553"/>
      <c r="FTM115" s="553"/>
      <c r="FTN115" s="551"/>
      <c r="FTO115" s="550"/>
      <c r="FTP115" s="553"/>
      <c r="FTQ115" s="553"/>
      <c r="FTR115" s="553"/>
      <c r="FTS115" s="553"/>
      <c r="FTT115" s="553"/>
      <c r="FTU115" s="553"/>
      <c r="FTV115" s="553"/>
      <c r="FTW115" s="551"/>
      <c r="FTX115" s="550"/>
      <c r="FTY115" s="553"/>
      <c r="FTZ115" s="553"/>
      <c r="FUA115" s="553"/>
      <c r="FUB115" s="553"/>
      <c r="FUC115" s="553"/>
      <c r="FUD115" s="553"/>
      <c r="FUE115" s="553"/>
      <c r="FUF115" s="551"/>
      <c r="FUG115" s="550"/>
      <c r="FUH115" s="553"/>
      <c r="FUI115" s="553"/>
      <c r="FUJ115" s="553"/>
      <c r="FUK115" s="553"/>
      <c r="FUL115" s="553"/>
      <c r="FUM115" s="553"/>
      <c r="FUN115" s="553"/>
      <c r="FUO115" s="551"/>
      <c r="FUP115" s="550"/>
      <c r="FUQ115" s="553"/>
      <c r="FUR115" s="553"/>
      <c r="FUS115" s="553"/>
      <c r="FUT115" s="553"/>
      <c r="FUU115" s="553"/>
      <c r="FUV115" s="553"/>
      <c r="FUW115" s="553"/>
      <c r="FUX115" s="551"/>
      <c r="FUY115" s="550"/>
      <c r="FUZ115" s="553"/>
      <c r="FVA115" s="553"/>
      <c r="FVB115" s="553"/>
      <c r="FVC115" s="553"/>
      <c r="FVD115" s="553"/>
      <c r="FVE115" s="553"/>
      <c r="FVF115" s="553"/>
      <c r="FVG115" s="551"/>
      <c r="FVH115" s="550"/>
      <c r="FVI115" s="553"/>
      <c r="FVJ115" s="553"/>
      <c r="FVK115" s="553"/>
      <c r="FVL115" s="553"/>
      <c r="FVM115" s="553"/>
      <c r="FVN115" s="553"/>
      <c r="FVO115" s="553"/>
      <c r="FVP115" s="551"/>
      <c r="FVQ115" s="550"/>
      <c r="FVR115" s="553"/>
      <c r="FVS115" s="553"/>
      <c r="FVT115" s="553"/>
      <c r="FVU115" s="553"/>
      <c r="FVV115" s="553"/>
      <c r="FVW115" s="553"/>
      <c r="FVX115" s="553"/>
      <c r="FVY115" s="551"/>
      <c r="FVZ115" s="550"/>
      <c r="FWA115" s="553"/>
      <c r="FWB115" s="553"/>
      <c r="FWC115" s="553"/>
      <c r="FWD115" s="553"/>
      <c r="FWE115" s="553"/>
      <c r="FWF115" s="553"/>
      <c r="FWG115" s="553"/>
      <c r="FWH115" s="551"/>
      <c r="FWI115" s="550"/>
      <c r="FWJ115" s="553"/>
      <c r="FWK115" s="553"/>
      <c r="FWL115" s="553"/>
      <c r="FWM115" s="553"/>
      <c r="FWN115" s="553"/>
      <c r="FWO115" s="553"/>
      <c r="FWP115" s="553"/>
      <c r="FWQ115" s="551"/>
      <c r="FWR115" s="550"/>
      <c r="FWS115" s="553"/>
      <c r="FWT115" s="553"/>
      <c r="FWU115" s="553"/>
      <c r="FWV115" s="553"/>
      <c r="FWW115" s="553"/>
      <c r="FWX115" s="553"/>
      <c r="FWY115" s="553"/>
      <c r="FWZ115" s="551"/>
      <c r="FXA115" s="550"/>
      <c r="FXB115" s="553"/>
      <c r="FXC115" s="553"/>
      <c r="FXD115" s="553"/>
      <c r="FXE115" s="553"/>
      <c r="FXF115" s="553"/>
      <c r="FXG115" s="553"/>
      <c r="FXH115" s="553"/>
      <c r="FXI115" s="551"/>
      <c r="FXJ115" s="550"/>
      <c r="FXK115" s="553"/>
      <c r="FXL115" s="553"/>
      <c r="FXM115" s="553"/>
      <c r="FXN115" s="553"/>
      <c r="FXO115" s="553"/>
      <c r="FXP115" s="553"/>
      <c r="FXQ115" s="553"/>
      <c r="FXR115" s="551"/>
      <c r="FXS115" s="550"/>
      <c r="FXT115" s="553"/>
      <c r="FXU115" s="553"/>
      <c r="FXV115" s="553"/>
      <c r="FXW115" s="553"/>
      <c r="FXX115" s="553"/>
      <c r="FXY115" s="553"/>
      <c r="FXZ115" s="553"/>
      <c r="FYA115" s="551"/>
      <c r="FYB115" s="550"/>
      <c r="FYC115" s="553"/>
      <c r="FYD115" s="553"/>
      <c r="FYE115" s="553"/>
      <c r="FYF115" s="553"/>
      <c r="FYG115" s="553"/>
      <c r="FYH115" s="553"/>
      <c r="FYI115" s="553"/>
      <c r="FYJ115" s="551"/>
      <c r="FYK115" s="550"/>
      <c r="FYL115" s="553"/>
      <c r="FYM115" s="553"/>
      <c r="FYN115" s="553"/>
      <c r="FYO115" s="553"/>
      <c r="FYP115" s="553"/>
      <c r="FYQ115" s="553"/>
      <c r="FYR115" s="553"/>
      <c r="FYS115" s="551"/>
      <c r="FYT115" s="550"/>
      <c r="FYU115" s="553"/>
      <c r="FYV115" s="553"/>
      <c r="FYW115" s="553"/>
      <c r="FYX115" s="553"/>
      <c r="FYY115" s="553"/>
      <c r="FYZ115" s="553"/>
      <c r="FZA115" s="553"/>
      <c r="FZB115" s="551"/>
      <c r="FZC115" s="550"/>
      <c r="FZD115" s="553"/>
      <c r="FZE115" s="553"/>
      <c r="FZF115" s="553"/>
      <c r="FZG115" s="553"/>
      <c r="FZH115" s="553"/>
      <c r="FZI115" s="553"/>
      <c r="FZJ115" s="553"/>
      <c r="FZK115" s="551"/>
      <c r="FZL115" s="550"/>
      <c r="FZM115" s="553"/>
      <c r="FZN115" s="553"/>
      <c r="FZO115" s="553"/>
      <c r="FZP115" s="553"/>
      <c r="FZQ115" s="553"/>
      <c r="FZR115" s="553"/>
      <c r="FZS115" s="553"/>
      <c r="FZT115" s="551"/>
      <c r="FZU115" s="550"/>
      <c r="FZV115" s="553"/>
      <c r="FZW115" s="553"/>
      <c r="FZX115" s="553"/>
      <c r="FZY115" s="553"/>
      <c r="FZZ115" s="553"/>
      <c r="GAA115" s="553"/>
      <c r="GAB115" s="553"/>
      <c r="GAC115" s="551"/>
      <c r="GAD115" s="550"/>
      <c r="GAE115" s="553"/>
      <c r="GAF115" s="553"/>
      <c r="GAG115" s="553"/>
      <c r="GAH115" s="553"/>
      <c r="GAI115" s="553"/>
      <c r="GAJ115" s="553"/>
      <c r="GAK115" s="553"/>
      <c r="GAL115" s="551"/>
      <c r="GAM115" s="550"/>
      <c r="GAN115" s="553"/>
      <c r="GAO115" s="553"/>
      <c r="GAP115" s="553"/>
      <c r="GAQ115" s="553"/>
      <c r="GAR115" s="553"/>
      <c r="GAS115" s="553"/>
      <c r="GAT115" s="553"/>
      <c r="GAU115" s="551"/>
      <c r="GAV115" s="550"/>
      <c r="GAW115" s="553"/>
      <c r="GAX115" s="553"/>
      <c r="GAY115" s="553"/>
      <c r="GAZ115" s="553"/>
      <c r="GBA115" s="553"/>
      <c r="GBB115" s="553"/>
      <c r="GBC115" s="553"/>
      <c r="GBD115" s="551"/>
      <c r="GBE115" s="550"/>
      <c r="GBF115" s="553"/>
      <c r="GBG115" s="553"/>
      <c r="GBH115" s="553"/>
      <c r="GBI115" s="553"/>
      <c r="GBJ115" s="553"/>
      <c r="GBK115" s="553"/>
      <c r="GBL115" s="553"/>
      <c r="GBM115" s="551"/>
      <c r="GBN115" s="550"/>
      <c r="GBO115" s="553"/>
      <c r="GBP115" s="553"/>
      <c r="GBQ115" s="553"/>
      <c r="GBR115" s="553"/>
      <c r="GBS115" s="553"/>
      <c r="GBT115" s="553"/>
      <c r="GBU115" s="553"/>
      <c r="GBV115" s="551"/>
      <c r="GBW115" s="550"/>
      <c r="GBX115" s="553"/>
      <c r="GBY115" s="553"/>
      <c r="GBZ115" s="553"/>
      <c r="GCA115" s="553"/>
      <c r="GCB115" s="553"/>
      <c r="GCC115" s="553"/>
      <c r="GCD115" s="553"/>
      <c r="GCE115" s="551"/>
      <c r="GCF115" s="550"/>
      <c r="GCG115" s="553"/>
      <c r="GCH115" s="553"/>
      <c r="GCI115" s="553"/>
      <c r="GCJ115" s="553"/>
      <c r="GCK115" s="553"/>
      <c r="GCL115" s="553"/>
      <c r="GCM115" s="553"/>
      <c r="GCN115" s="551"/>
      <c r="GCO115" s="550"/>
      <c r="GCP115" s="553"/>
      <c r="GCQ115" s="553"/>
      <c r="GCR115" s="553"/>
      <c r="GCS115" s="553"/>
      <c r="GCT115" s="553"/>
      <c r="GCU115" s="553"/>
      <c r="GCV115" s="553"/>
      <c r="GCW115" s="551"/>
      <c r="GCX115" s="550"/>
      <c r="GCY115" s="553"/>
      <c r="GCZ115" s="553"/>
      <c r="GDA115" s="553"/>
      <c r="GDB115" s="553"/>
      <c r="GDC115" s="553"/>
      <c r="GDD115" s="553"/>
      <c r="GDE115" s="553"/>
      <c r="GDF115" s="551"/>
      <c r="GDG115" s="550"/>
      <c r="GDH115" s="553"/>
      <c r="GDI115" s="553"/>
      <c r="GDJ115" s="553"/>
      <c r="GDK115" s="553"/>
      <c r="GDL115" s="553"/>
      <c r="GDM115" s="553"/>
      <c r="GDN115" s="553"/>
      <c r="GDO115" s="551"/>
      <c r="GDP115" s="550"/>
      <c r="GDQ115" s="553"/>
      <c r="GDR115" s="553"/>
      <c r="GDS115" s="553"/>
      <c r="GDT115" s="553"/>
      <c r="GDU115" s="553"/>
      <c r="GDV115" s="553"/>
      <c r="GDW115" s="553"/>
      <c r="GDX115" s="551"/>
      <c r="GDY115" s="550"/>
      <c r="GDZ115" s="553"/>
      <c r="GEA115" s="553"/>
      <c r="GEB115" s="553"/>
      <c r="GEC115" s="553"/>
      <c r="GED115" s="553"/>
      <c r="GEE115" s="553"/>
      <c r="GEF115" s="553"/>
      <c r="GEG115" s="551"/>
      <c r="GEH115" s="550"/>
      <c r="GEI115" s="553"/>
      <c r="GEJ115" s="553"/>
      <c r="GEK115" s="553"/>
      <c r="GEL115" s="553"/>
      <c r="GEM115" s="553"/>
      <c r="GEN115" s="553"/>
      <c r="GEO115" s="553"/>
      <c r="GEP115" s="551"/>
      <c r="GEQ115" s="550"/>
      <c r="GER115" s="553"/>
      <c r="GES115" s="553"/>
      <c r="GET115" s="553"/>
      <c r="GEU115" s="553"/>
      <c r="GEV115" s="553"/>
      <c r="GEW115" s="553"/>
      <c r="GEX115" s="553"/>
      <c r="GEY115" s="551"/>
      <c r="GEZ115" s="550"/>
      <c r="GFA115" s="553"/>
      <c r="GFB115" s="553"/>
      <c r="GFC115" s="553"/>
      <c r="GFD115" s="553"/>
      <c r="GFE115" s="553"/>
      <c r="GFF115" s="553"/>
      <c r="GFG115" s="553"/>
      <c r="GFH115" s="551"/>
      <c r="GFI115" s="550"/>
      <c r="GFJ115" s="553"/>
      <c r="GFK115" s="553"/>
      <c r="GFL115" s="553"/>
      <c r="GFM115" s="553"/>
      <c r="GFN115" s="553"/>
      <c r="GFO115" s="553"/>
      <c r="GFP115" s="553"/>
      <c r="GFQ115" s="551"/>
      <c r="GFR115" s="550"/>
      <c r="GFS115" s="553"/>
      <c r="GFT115" s="553"/>
      <c r="GFU115" s="553"/>
      <c r="GFV115" s="553"/>
      <c r="GFW115" s="553"/>
      <c r="GFX115" s="553"/>
      <c r="GFY115" s="553"/>
      <c r="GFZ115" s="551"/>
      <c r="GGA115" s="550"/>
      <c r="GGB115" s="553"/>
      <c r="GGC115" s="553"/>
      <c r="GGD115" s="553"/>
      <c r="GGE115" s="553"/>
      <c r="GGF115" s="553"/>
      <c r="GGG115" s="553"/>
      <c r="GGH115" s="553"/>
      <c r="GGI115" s="551"/>
      <c r="GGJ115" s="550"/>
      <c r="GGK115" s="553"/>
      <c r="GGL115" s="553"/>
      <c r="GGM115" s="553"/>
      <c r="GGN115" s="553"/>
      <c r="GGO115" s="553"/>
      <c r="GGP115" s="553"/>
      <c r="GGQ115" s="553"/>
      <c r="GGR115" s="551"/>
      <c r="GGS115" s="550"/>
      <c r="GGT115" s="553"/>
      <c r="GGU115" s="553"/>
      <c r="GGV115" s="553"/>
      <c r="GGW115" s="553"/>
      <c r="GGX115" s="553"/>
      <c r="GGY115" s="553"/>
      <c r="GGZ115" s="553"/>
      <c r="GHA115" s="551"/>
      <c r="GHB115" s="550"/>
      <c r="GHC115" s="553"/>
      <c r="GHD115" s="553"/>
      <c r="GHE115" s="553"/>
      <c r="GHF115" s="553"/>
      <c r="GHG115" s="553"/>
      <c r="GHH115" s="553"/>
      <c r="GHI115" s="553"/>
      <c r="GHJ115" s="551"/>
      <c r="GHK115" s="550"/>
      <c r="GHL115" s="553"/>
      <c r="GHM115" s="553"/>
      <c r="GHN115" s="553"/>
      <c r="GHO115" s="553"/>
      <c r="GHP115" s="553"/>
      <c r="GHQ115" s="553"/>
      <c r="GHR115" s="553"/>
      <c r="GHS115" s="551"/>
      <c r="GHT115" s="550"/>
      <c r="GHU115" s="553"/>
      <c r="GHV115" s="553"/>
      <c r="GHW115" s="553"/>
      <c r="GHX115" s="553"/>
      <c r="GHY115" s="553"/>
      <c r="GHZ115" s="553"/>
      <c r="GIA115" s="553"/>
      <c r="GIB115" s="551"/>
      <c r="GIC115" s="550"/>
      <c r="GID115" s="553"/>
      <c r="GIE115" s="553"/>
      <c r="GIF115" s="553"/>
      <c r="GIG115" s="553"/>
      <c r="GIH115" s="553"/>
      <c r="GII115" s="553"/>
      <c r="GIJ115" s="553"/>
      <c r="GIK115" s="551"/>
      <c r="GIL115" s="550"/>
      <c r="GIM115" s="553"/>
      <c r="GIN115" s="553"/>
      <c r="GIO115" s="553"/>
      <c r="GIP115" s="553"/>
      <c r="GIQ115" s="553"/>
      <c r="GIR115" s="553"/>
      <c r="GIS115" s="553"/>
      <c r="GIT115" s="551"/>
      <c r="GIU115" s="550"/>
      <c r="GIV115" s="553"/>
      <c r="GIW115" s="553"/>
      <c r="GIX115" s="553"/>
      <c r="GIY115" s="553"/>
      <c r="GIZ115" s="553"/>
      <c r="GJA115" s="553"/>
      <c r="GJB115" s="553"/>
      <c r="GJC115" s="551"/>
      <c r="GJD115" s="550"/>
      <c r="GJE115" s="553"/>
      <c r="GJF115" s="553"/>
      <c r="GJG115" s="553"/>
      <c r="GJH115" s="553"/>
      <c r="GJI115" s="553"/>
      <c r="GJJ115" s="553"/>
      <c r="GJK115" s="553"/>
      <c r="GJL115" s="551"/>
      <c r="GJM115" s="550"/>
      <c r="GJN115" s="553"/>
      <c r="GJO115" s="553"/>
      <c r="GJP115" s="553"/>
      <c r="GJQ115" s="553"/>
      <c r="GJR115" s="553"/>
      <c r="GJS115" s="553"/>
      <c r="GJT115" s="553"/>
      <c r="GJU115" s="551"/>
      <c r="GJV115" s="550"/>
      <c r="GJW115" s="553"/>
      <c r="GJX115" s="553"/>
      <c r="GJY115" s="553"/>
      <c r="GJZ115" s="553"/>
      <c r="GKA115" s="553"/>
      <c r="GKB115" s="553"/>
      <c r="GKC115" s="553"/>
      <c r="GKD115" s="551"/>
      <c r="GKE115" s="550"/>
      <c r="GKF115" s="553"/>
      <c r="GKG115" s="553"/>
      <c r="GKH115" s="553"/>
      <c r="GKI115" s="553"/>
      <c r="GKJ115" s="553"/>
      <c r="GKK115" s="553"/>
      <c r="GKL115" s="553"/>
      <c r="GKM115" s="551"/>
      <c r="GKN115" s="550"/>
      <c r="GKO115" s="553"/>
      <c r="GKP115" s="553"/>
      <c r="GKQ115" s="553"/>
      <c r="GKR115" s="553"/>
      <c r="GKS115" s="553"/>
      <c r="GKT115" s="553"/>
      <c r="GKU115" s="553"/>
      <c r="GKV115" s="551"/>
      <c r="GKW115" s="550"/>
      <c r="GKX115" s="553"/>
      <c r="GKY115" s="553"/>
      <c r="GKZ115" s="553"/>
      <c r="GLA115" s="553"/>
      <c r="GLB115" s="553"/>
      <c r="GLC115" s="553"/>
      <c r="GLD115" s="553"/>
      <c r="GLE115" s="551"/>
      <c r="GLF115" s="550"/>
      <c r="GLG115" s="553"/>
      <c r="GLH115" s="553"/>
      <c r="GLI115" s="553"/>
      <c r="GLJ115" s="553"/>
      <c r="GLK115" s="553"/>
      <c r="GLL115" s="553"/>
      <c r="GLM115" s="553"/>
      <c r="GLN115" s="551"/>
      <c r="GLO115" s="550"/>
      <c r="GLP115" s="553"/>
      <c r="GLQ115" s="553"/>
      <c r="GLR115" s="553"/>
      <c r="GLS115" s="553"/>
      <c r="GLT115" s="553"/>
      <c r="GLU115" s="553"/>
      <c r="GLV115" s="553"/>
      <c r="GLW115" s="551"/>
      <c r="GLX115" s="550"/>
      <c r="GLY115" s="553"/>
      <c r="GLZ115" s="553"/>
      <c r="GMA115" s="553"/>
      <c r="GMB115" s="553"/>
      <c r="GMC115" s="553"/>
      <c r="GMD115" s="553"/>
      <c r="GME115" s="553"/>
      <c r="GMF115" s="551"/>
      <c r="GMG115" s="550"/>
      <c r="GMH115" s="553"/>
      <c r="GMI115" s="553"/>
      <c r="GMJ115" s="553"/>
      <c r="GMK115" s="553"/>
      <c r="GML115" s="553"/>
      <c r="GMM115" s="553"/>
      <c r="GMN115" s="553"/>
      <c r="GMO115" s="551"/>
      <c r="GMP115" s="550"/>
      <c r="GMQ115" s="553"/>
      <c r="GMR115" s="553"/>
      <c r="GMS115" s="553"/>
      <c r="GMT115" s="553"/>
      <c r="GMU115" s="553"/>
      <c r="GMV115" s="553"/>
      <c r="GMW115" s="553"/>
      <c r="GMX115" s="551"/>
      <c r="GMY115" s="550"/>
      <c r="GMZ115" s="553"/>
      <c r="GNA115" s="553"/>
      <c r="GNB115" s="553"/>
      <c r="GNC115" s="553"/>
      <c r="GND115" s="553"/>
      <c r="GNE115" s="553"/>
      <c r="GNF115" s="553"/>
      <c r="GNG115" s="551"/>
      <c r="GNH115" s="550"/>
      <c r="GNI115" s="553"/>
      <c r="GNJ115" s="553"/>
      <c r="GNK115" s="553"/>
      <c r="GNL115" s="553"/>
      <c r="GNM115" s="553"/>
      <c r="GNN115" s="553"/>
      <c r="GNO115" s="553"/>
      <c r="GNP115" s="551"/>
      <c r="GNQ115" s="550"/>
      <c r="GNR115" s="553"/>
      <c r="GNS115" s="553"/>
      <c r="GNT115" s="553"/>
      <c r="GNU115" s="553"/>
      <c r="GNV115" s="553"/>
      <c r="GNW115" s="553"/>
      <c r="GNX115" s="553"/>
      <c r="GNY115" s="551"/>
      <c r="GNZ115" s="550"/>
      <c r="GOA115" s="553"/>
      <c r="GOB115" s="553"/>
      <c r="GOC115" s="553"/>
      <c r="GOD115" s="553"/>
      <c r="GOE115" s="553"/>
      <c r="GOF115" s="553"/>
      <c r="GOG115" s="553"/>
      <c r="GOH115" s="551"/>
      <c r="GOI115" s="550"/>
      <c r="GOJ115" s="553"/>
      <c r="GOK115" s="553"/>
      <c r="GOL115" s="553"/>
      <c r="GOM115" s="553"/>
      <c r="GON115" s="553"/>
      <c r="GOO115" s="553"/>
      <c r="GOP115" s="553"/>
      <c r="GOQ115" s="551"/>
      <c r="GOR115" s="550"/>
      <c r="GOS115" s="553"/>
      <c r="GOT115" s="553"/>
      <c r="GOU115" s="553"/>
      <c r="GOV115" s="553"/>
      <c r="GOW115" s="553"/>
      <c r="GOX115" s="553"/>
      <c r="GOY115" s="553"/>
      <c r="GOZ115" s="551"/>
      <c r="GPA115" s="550"/>
      <c r="GPB115" s="553"/>
      <c r="GPC115" s="553"/>
      <c r="GPD115" s="553"/>
      <c r="GPE115" s="553"/>
      <c r="GPF115" s="553"/>
      <c r="GPG115" s="553"/>
      <c r="GPH115" s="553"/>
      <c r="GPI115" s="551"/>
      <c r="GPJ115" s="550"/>
      <c r="GPK115" s="553"/>
      <c r="GPL115" s="553"/>
      <c r="GPM115" s="553"/>
      <c r="GPN115" s="553"/>
      <c r="GPO115" s="553"/>
      <c r="GPP115" s="553"/>
      <c r="GPQ115" s="553"/>
      <c r="GPR115" s="551"/>
      <c r="GPS115" s="550"/>
      <c r="GPT115" s="553"/>
      <c r="GPU115" s="553"/>
      <c r="GPV115" s="553"/>
      <c r="GPW115" s="553"/>
      <c r="GPX115" s="553"/>
      <c r="GPY115" s="553"/>
      <c r="GPZ115" s="553"/>
      <c r="GQA115" s="551"/>
      <c r="GQB115" s="550"/>
      <c r="GQC115" s="553"/>
      <c r="GQD115" s="553"/>
      <c r="GQE115" s="553"/>
      <c r="GQF115" s="553"/>
      <c r="GQG115" s="553"/>
      <c r="GQH115" s="553"/>
      <c r="GQI115" s="553"/>
      <c r="GQJ115" s="551"/>
      <c r="GQK115" s="550"/>
      <c r="GQL115" s="553"/>
      <c r="GQM115" s="553"/>
      <c r="GQN115" s="553"/>
      <c r="GQO115" s="553"/>
      <c r="GQP115" s="553"/>
      <c r="GQQ115" s="553"/>
      <c r="GQR115" s="553"/>
      <c r="GQS115" s="551"/>
      <c r="GQT115" s="550"/>
      <c r="GQU115" s="553"/>
      <c r="GQV115" s="553"/>
      <c r="GQW115" s="553"/>
      <c r="GQX115" s="553"/>
      <c r="GQY115" s="553"/>
      <c r="GQZ115" s="553"/>
      <c r="GRA115" s="553"/>
      <c r="GRB115" s="551"/>
      <c r="GRC115" s="550"/>
      <c r="GRD115" s="553"/>
      <c r="GRE115" s="553"/>
      <c r="GRF115" s="553"/>
      <c r="GRG115" s="553"/>
      <c r="GRH115" s="553"/>
      <c r="GRI115" s="553"/>
      <c r="GRJ115" s="553"/>
      <c r="GRK115" s="551"/>
      <c r="GRL115" s="550"/>
      <c r="GRM115" s="553"/>
      <c r="GRN115" s="553"/>
      <c r="GRO115" s="553"/>
      <c r="GRP115" s="553"/>
      <c r="GRQ115" s="553"/>
      <c r="GRR115" s="553"/>
      <c r="GRS115" s="553"/>
      <c r="GRT115" s="551"/>
      <c r="GRU115" s="550"/>
      <c r="GRV115" s="553"/>
      <c r="GRW115" s="553"/>
      <c r="GRX115" s="553"/>
      <c r="GRY115" s="553"/>
      <c r="GRZ115" s="553"/>
      <c r="GSA115" s="553"/>
      <c r="GSB115" s="553"/>
      <c r="GSC115" s="551"/>
      <c r="GSD115" s="550"/>
      <c r="GSE115" s="553"/>
      <c r="GSF115" s="553"/>
      <c r="GSG115" s="553"/>
      <c r="GSH115" s="553"/>
      <c r="GSI115" s="553"/>
      <c r="GSJ115" s="553"/>
      <c r="GSK115" s="553"/>
      <c r="GSL115" s="551"/>
      <c r="GSM115" s="550"/>
      <c r="GSN115" s="553"/>
      <c r="GSO115" s="553"/>
      <c r="GSP115" s="553"/>
      <c r="GSQ115" s="553"/>
      <c r="GSR115" s="553"/>
      <c r="GSS115" s="553"/>
      <c r="GST115" s="553"/>
      <c r="GSU115" s="551"/>
      <c r="GSV115" s="550"/>
      <c r="GSW115" s="553"/>
      <c r="GSX115" s="553"/>
      <c r="GSY115" s="553"/>
      <c r="GSZ115" s="553"/>
      <c r="GTA115" s="553"/>
      <c r="GTB115" s="553"/>
      <c r="GTC115" s="553"/>
      <c r="GTD115" s="551"/>
      <c r="GTE115" s="550"/>
      <c r="GTF115" s="553"/>
      <c r="GTG115" s="553"/>
      <c r="GTH115" s="553"/>
      <c r="GTI115" s="553"/>
      <c r="GTJ115" s="553"/>
      <c r="GTK115" s="553"/>
      <c r="GTL115" s="553"/>
      <c r="GTM115" s="551"/>
      <c r="GTN115" s="550"/>
      <c r="GTO115" s="553"/>
      <c r="GTP115" s="553"/>
      <c r="GTQ115" s="553"/>
      <c r="GTR115" s="553"/>
      <c r="GTS115" s="553"/>
      <c r="GTT115" s="553"/>
      <c r="GTU115" s="553"/>
      <c r="GTV115" s="551"/>
      <c r="GTW115" s="550"/>
      <c r="GTX115" s="553"/>
      <c r="GTY115" s="553"/>
      <c r="GTZ115" s="553"/>
      <c r="GUA115" s="553"/>
      <c r="GUB115" s="553"/>
      <c r="GUC115" s="553"/>
      <c r="GUD115" s="553"/>
      <c r="GUE115" s="551"/>
      <c r="GUF115" s="550"/>
      <c r="GUG115" s="553"/>
      <c r="GUH115" s="553"/>
      <c r="GUI115" s="553"/>
      <c r="GUJ115" s="553"/>
      <c r="GUK115" s="553"/>
      <c r="GUL115" s="553"/>
      <c r="GUM115" s="553"/>
      <c r="GUN115" s="551"/>
      <c r="GUO115" s="550"/>
      <c r="GUP115" s="553"/>
      <c r="GUQ115" s="553"/>
      <c r="GUR115" s="553"/>
      <c r="GUS115" s="553"/>
      <c r="GUT115" s="553"/>
      <c r="GUU115" s="553"/>
      <c r="GUV115" s="553"/>
      <c r="GUW115" s="551"/>
      <c r="GUX115" s="550"/>
      <c r="GUY115" s="553"/>
      <c r="GUZ115" s="553"/>
      <c r="GVA115" s="553"/>
      <c r="GVB115" s="553"/>
      <c r="GVC115" s="553"/>
      <c r="GVD115" s="553"/>
      <c r="GVE115" s="553"/>
      <c r="GVF115" s="551"/>
      <c r="GVG115" s="550"/>
      <c r="GVH115" s="553"/>
      <c r="GVI115" s="553"/>
      <c r="GVJ115" s="553"/>
      <c r="GVK115" s="553"/>
      <c r="GVL115" s="553"/>
      <c r="GVM115" s="553"/>
      <c r="GVN115" s="553"/>
      <c r="GVO115" s="551"/>
      <c r="GVP115" s="550"/>
      <c r="GVQ115" s="553"/>
      <c r="GVR115" s="553"/>
      <c r="GVS115" s="553"/>
      <c r="GVT115" s="553"/>
      <c r="GVU115" s="553"/>
      <c r="GVV115" s="553"/>
      <c r="GVW115" s="553"/>
      <c r="GVX115" s="551"/>
      <c r="GVY115" s="550"/>
      <c r="GVZ115" s="553"/>
      <c r="GWA115" s="553"/>
      <c r="GWB115" s="553"/>
      <c r="GWC115" s="553"/>
      <c r="GWD115" s="553"/>
      <c r="GWE115" s="553"/>
      <c r="GWF115" s="553"/>
      <c r="GWG115" s="551"/>
      <c r="GWH115" s="550"/>
      <c r="GWI115" s="553"/>
      <c r="GWJ115" s="553"/>
      <c r="GWK115" s="553"/>
      <c r="GWL115" s="553"/>
      <c r="GWM115" s="553"/>
      <c r="GWN115" s="553"/>
      <c r="GWO115" s="553"/>
      <c r="GWP115" s="551"/>
      <c r="GWQ115" s="550"/>
      <c r="GWR115" s="553"/>
      <c r="GWS115" s="553"/>
      <c r="GWT115" s="553"/>
      <c r="GWU115" s="553"/>
      <c r="GWV115" s="553"/>
      <c r="GWW115" s="553"/>
      <c r="GWX115" s="553"/>
      <c r="GWY115" s="551"/>
      <c r="GWZ115" s="550"/>
      <c r="GXA115" s="553"/>
      <c r="GXB115" s="553"/>
      <c r="GXC115" s="553"/>
      <c r="GXD115" s="553"/>
      <c r="GXE115" s="553"/>
      <c r="GXF115" s="553"/>
      <c r="GXG115" s="553"/>
      <c r="GXH115" s="551"/>
      <c r="GXI115" s="550"/>
      <c r="GXJ115" s="553"/>
      <c r="GXK115" s="553"/>
      <c r="GXL115" s="553"/>
      <c r="GXM115" s="553"/>
      <c r="GXN115" s="553"/>
      <c r="GXO115" s="553"/>
      <c r="GXP115" s="553"/>
      <c r="GXQ115" s="551"/>
      <c r="GXR115" s="550"/>
      <c r="GXS115" s="553"/>
      <c r="GXT115" s="553"/>
      <c r="GXU115" s="553"/>
      <c r="GXV115" s="553"/>
      <c r="GXW115" s="553"/>
      <c r="GXX115" s="553"/>
      <c r="GXY115" s="553"/>
      <c r="GXZ115" s="551"/>
      <c r="GYA115" s="550"/>
      <c r="GYB115" s="553"/>
      <c r="GYC115" s="553"/>
      <c r="GYD115" s="553"/>
      <c r="GYE115" s="553"/>
      <c r="GYF115" s="553"/>
      <c r="GYG115" s="553"/>
      <c r="GYH115" s="553"/>
      <c r="GYI115" s="551"/>
      <c r="GYJ115" s="550"/>
      <c r="GYK115" s="553"/>
      <c r="GYL115" s="553"/>
      <c r="GYM115" s="553"/>
      <c r="GYN115" s="553"/>
      <c r="GYO115" s="553"/>
      <c r="GYP115" s="553"/>
      <c r="GYQ115" s="553"/>
      <c r="GYR115" s="551"/>
      <c r="GYS115" s="550"/>
      <c r="GYT115" s="553"/>
      <c r="GYU115" s="553"/>
      <c r="GYV115" s="553"/>
      <c r="GYW115" s="553"/>
      <c r="GYX115" s="553"/>
      <c r="GYY115" s="553"/>
      <c r="GYZ115" s="553"/>
      <c r="GZA115" s="551"/>
      <c r="GZB115" s="550"/>
      <c r="GZC115" s="553"/>
      <c r="GZD115" s="553"/>
      <c r="GZE115" s="553"/>
      <c r="GZF115" s="553"/>
      <c r="GZG115" s="553"/>
      <c r="GZH115" s="553"/>
      <c r="GZI115" s="553"/>
      <c r="GZJ115" s="551"/>
      <c r="GZK115" s="550"/>
      <c r="GZL115" s="553"/>
      <c r="GZM115" s="553"/>
      <c r="GZN115" s="553"/>
      <c r="GZO115" s="553"/>
      <c r="GZP115" s="553"/>
      <c r="GZQ115" s="553"/>
      <c r="GZR115" s="553"/>
      <c r="GZS115" s="551"/>
      <c r="GZT115" s="550"/>
      <c r="GZU115" s="553"/>
      <c r="GZV115" s="553"/>
      <c r="GZW115" s="553"/>
      <c r="GZX115" s="553"/>
      <c r="GZY115" s="553"/>
      <c r="GZZ115" s="553"/>
      <c r="HAA115" s="553"/>
      <c r="HAB115" s="551"/>
      <c r="HAC115" s="550"/>
      <c r="HAD115" s="553"/>
      <c r="HAE115" s="553"/>
      <c r="HAF115" s="553"/>
      <c r="HAG115" s="553"/>
      <c r="HAH115" s="553"/>
      <c r="HAI115" s="553"/>
      <c r="HAJ115" s="553"/>
      <c r="HAK115" s="551"/>
      <c r="HAL115" s="550"/>
      <c r="HAM115" s="553"/>
      <c r="HAN115" s="553"/>
      <c r="HAO115" s="553"/>
      <c r="HAP115" s="553"/>
      <c r="HAQ115" s="553"/>
      <c r="HAR115" s="553"/>
      <c r="HAS115" s="553"/>
      <c r="HAT115" s="551"/>
      <c r="HAU115" s="550"/>
      <c r="HAV115" s="553"/>
      <c r="HAW115" s="553"/>
      <c r="HAX115" s="553"/>
      <c r="HAY115" s="553"/>
      <c r="HAZ115" s="553"/>
      <c r="HBA115" s="553"/>
      <c r="HBB115" s="553"/>
      <c r="HBC115" s="551"/>
      <c r="HBD115" s="550"/>
      <c r="HBE115" s="553"/>
      <c r="HBF115" s="553"/>
      <c r="HBG115" s="553"/>
      <c r="HBH115" s="553"/>
      <c r="HBI115" s="553"/>
      <c r="HBJ115" s="553"/>
      <c r="HBK115" s="553"/>
      <c r="HBL115" s="551"/>
      <c r="HBM115" s="550"/>
      <c r="HBN115" s="553"/>
      <c r="HBO115" s="553"/>
      <c r="HBP115" s="553"/>
      <c r="HBQ115" s="553"/>
      <c r="HBR115" s="553"/>
      <c r="HBS115" s="553"/>
      <c r="HBT115" s="553"/>
      <c r="HBU115" s="551"/>
      <c r="HBV115" s="550"/>
      <c r="HBW115" s="553"/>
      <c r="HBX115" s="553"/>
      <c r="HBY115" s="553"/>
      <c r="HBZ115" s="553"/>
      <c r="HCA115" s="553"/>
      <c r="HCB115" s="553"/>
      <c r="HCC115" s="553"/>
      <c r="HCD115" s="551"/>
      <c r="HCE115" s="550"/>
      <c r="HCF115" s="553"/>
      <c r="HCG115" s="553"/>
      <c r="HCH115" s="553"/>
      <c r="HCI115" s="553"/>
      <c r="HCJ115" s="553"/>
      <c r="HCK115" s="553"/>
      <c r="HCL115" s="553"/>
      <c r="HCM115" s="551"/>
      <c r="HCN115" s="550"/>
      <c r="HCO115" s="553"/>
      <c r="HCP115" s="553"/>
      <c r="HCQ115" s="553"/>
      <c r="HCR115" s="553"/>
      <c r="HCS115" s="553"/>
      <c r="HCT115" s="553"/>
      <c r="HCU115" s="553"/>
      <c r="HCV115" s="551"/>
      <c r="HCW115" s="550"/>
      <c r="HCX115" s="553"/>
      <c r="HCY115" s="553"/>
      <c r="HCZ115" s="553"/>
      <c r="HDA115" s="553"/>
      <c r="HDB115" s="553"/>
      <c r="HDC115" s="553"/>
      <c r="HDD115" s="553"/>
      <c r="HDE115" s="551"/>
      <c r="HDF115" s="550"/>
      <c r="HDG115" s="553"/>
      <c r="HDH115" s="553"/>
      <c r="HDI115" s="553"/>
      <c r="HDJ115" s="553"/>
      <c r="HDK115" s="553"/>
      <c r="HDL115" s="553"/>
      <c r="HDM115" s="553"/>
      <c r="HDN115" s="551"/>
      <c r="HDO115" s="550"/>
      <c r="HDP115" s="553"/>
      <c r="HDQ115" s="553"/>
      <c r="HDR115" s="553"/>
      <c r="HDS115" s="553"/>
      <c r="HDT115" s="553"/>
      <c r="HDU115" s="553"/>
      <c r="HDV115" s="553"/>
      <c r="HDW115" s="551"/>
      <c r="HDX115" s="550"/>
      <c r="HDY115" s="553"/>
      <c r="HDZ115" s="553"/>
      <c r="HEA115" s="553"/>
      <c r="HEB115" s="553"/>
      <c r="HEC115" s="553"/>
      <c r="HED115" s="553"/>
      <c r="HEE115" s="553"/>
      <c r="HEF115" s="551"/>
      <c r="HEG115" s="550"/>
      <c r="HEH115" s="553"/>
      <c r="HEI115" s="553"/>
      <c r="HEJ115" s="553"/>
      <c r="HEK115" s="553"/>
      <c r="HEL115" s="553"/>
      <c r="HEM115" s="553"/>
      <c r="HEN115" s="553"/>
      <c r="HEO115" s="551"/>
      <c r="HEP115" s="550"/>
      <c r="HEQ115" s="553"/>
      <c r="HER115" s="553"/>
      <c r="HES115" s="553"/>
      <c r="HET115" s="553"/>
      <c r="HEU115" s="553"/>
      <c r="HEV115" s="553"/>
      <c r="HEW115" s="553"/>
      <c r="HEX115" s="551"/>
      <c r="HEY115" s="550"/>
      <c r="HEZ115" s="553"/>
      <c r="HFA115" s="553"/>
      <c r="HFB115" s="553"/>
      <c r="HFC115" s="553"/>
      <c r="HFD115" s="553"/>
      <c r="HFE115" s="553"/>
      <c r="HFF115" s="553"/>
      <c r="HFG115" s="551"/>
      <c r="HFH115" s="550"/>
      <c r="HFI115" s="553"/>
      <c r="HFJ115" s="553"/>
      <c r="HFK115" s="553"/>
      <c r="HFL115" s="553"/>
      <c r="HFM115" s="553"/>
      <c r="HFN115" s="553"/>
      <c r="HFO115" s="553"/>
      <c r="HFP115" s="551"/>
      <c r="HFQ115" s="550"/>
      <c r="HFR115" s="553"/>
      <c r="HFS115" s="553"/>
      <c r="HFT115" s="553"/>
      <c r="HFU115" s="553"/>
      <c r="HFV115" s="553"/>
      <c r="HFW115" s="553"/>
      <c r="HFX115" s="553"/>
      <c r="HFY115" s="551"/>
      <c r="HFZ115" s="550"/>
      <c r="HGA115" s="553"/>
      <c r="HGB115" s="553"/>
      <c r="HGC115" s="553"/>
      <c r="HGD115" s="553"/>
      <c r="HGE115" s="553"/>
      <c r="HGF115" s="553"/>
      <c r="HGG115" s="553"/>
      <c r="HGH115" s="551"/>
      <c r="HGI115" s="550"/>
      <c r="HGJ115" s="553"/>
      <c r="HGK115" s="553"/>
      <c r="HGL115" s="553"/>
      <c r="HGM115" s="553"/>
      <c r="HGN115" s="553"/>
      <c r="HGO115" s="553"/>
      <c r="HGP115" s="553"/>
      <c r="HGQ115" s="551"/>
      <c r="HGR115" s="550"/>
      <c r="HGS115" s="553"/>
      <c r="HGT115" s="553"/>
      <c r="HGU115" s="553"/>
      <c r="HGV115" s="553"/>
      <c r="HGW115" s="553"/>
      <c r="HGX115" s="553"/>
      <c r="HGY115" s="553"/>
      <c r="HGZ115" s="551"/>
      <c r="HHA115" s="550"/>
      <c r="HHB115" s="553"/>
      <c r="HHC115" s="553"/>
      <c r="HHD115" s="553"/>
      <c r="HHE115" s="553"/>
      <c r="HHF115" s="553"/>
      <c r="HHG115" s="553"/>
      <c r="HHH115" s="553"/>
      <c r="HHI115" s="551"/>
      <c r="HHJ115" s="550"/>
      <c r="HHK115" s="553"/>
      <c r="HHL115" s="553"/>
      <c r="HHM115" s="553"/>
      <c r="HHN115" s="553"/>
      <c r="HHO115" s="553"/>
      <c r="HHP115" s="553"/>
      <c r="HHQ115" s="553"/>
      <c r="HHR115" s="551"/>
      <c r="HHS115" s="550"/>
      <c r="HHT115" s="553"/>
      <c r="HHU115" s="553"/>
      <c r="HHV115" s="553"/>
      <c r="HHW115" s="553"/>
      <c r="HHX115" s="553"/>
      <c r="HHY115" s="553"/>
      <c r="HHZ115" s="553"/>
      <c r="HIA115" s="551"/>
      <c r="HIB115" s="550"/>
      <c r="HIC115" s="553"/>
      <c r="HID115" s="553"/>
      <c r="HIE115" s="553"/>
      <c r="HIF115" s="553"/>
      <c r="HIG115" s="553"/>
      <c r="HIH115" s="553"/>
      <c r="HII115" s="553"/>
      <c r="HIJ115" s="551"/>
      <c r="HIK115" s="550"/>
      <c r="HIL115" s="553"/>
      <c r="HIM115" s="553"/>
      <c r="HIN115" s="553"/>
      <c r="HIO115" s="553"/>
      <c r="HIP115" s="553"/>
      <c r="HIQ115" s="553"/>
      <c r="HIR115" s="553"/>
      <c r="HIS115" s="551"/>
      <c r="HIT115" s="550"/>
      <c r="HIU115" s="553"/>
      <c r="HIV115" s="553"/>
      <c r="HIW115" s="553"/>
      <c r="HIX115" s="553"/>
      <c r="HIY115" s="553"/>
      <c r="HIZ115" s="553"/>
      <c r="HJA115" s="553"/>
      <c r="HJB115" s="551"/>
      <c r="HJC115" s="550"/>
      <c r="HJD115" s="553"/>
      <c r="HJE115" s="553"/>
      <c r="HJF115" s="553"/>
      <c r="HJG115" s="553"/>
      <c r="HJH115" s="553"/>
      <c r="HJI115" s="553"/>
      <c r="HJJ115" s="553"/>
      <c r="HJK115" s="551"/>
      <c r="HJL115" s="550"/>
      <c r="HJM115" s="553"/>
      <c r="HJN115" s="553"/>
      <c r="HJO115" s="553"/>
      <c r="HJP115" s="553"/>
      <c r="HJQ115" s="553"/>
      <c r="HJR115" s="553"/>
      <c r="HJS115" s="553"/>
      <c r="HJT115" s="551"/>
      <c r="HJU115" s="550"/>
      <c r="HJV115" s="553"/>
      <c r="HJW115" s="553"/>
      <c r="HJX115" s="553"/>
      <c r="HJY115" s="553"/>
      <c r="HJZ115" s="553"/>
      <c r="HKA115" s="553"/>
      <c r="HKB115" s="553"/>
      <c r="HKC115" s="551"/>
      <c r="HKD115" s="550"/>
      <c r="HKE115" s="553"/>
      <c r="HKF115" s="553"/>
      <c r="HKG115" s="553"/>
      <c r="HKH115" s="553"/>
      <c r="HKI115" s="553"/>
      <c r="HKJ115" s="553"/>
      <c r="HKK115" s="553"/>
      <c r="HKL115" s="551"/>
      <c r="HKM115" s="550"/>
      <c r="HKN115" s="553"/>
      <c r="HKO115" s="553"/>
      <c r="HKP115" s="553"/>
      <c r="HKQ115" s="553"/>
      <c r="HKR115" s="553"/>
      <c r="HKS115" s="553"/>
      <c r="HKT115" s="553"/>
      <c r="HKU115" s="551"/>
      <c r="HKV115" s="550"/>
      <c r="HKW115" s="553"/>
      <c r="HKX115" s="553"/>
      <c r="HKY115" s="553"/>
      <c r="HKZ115" s="553"/>
      <c r="HLA115" s="553"/>
      <c r="HLB115" s="553"/>
      <c r="HLC115" s="553"/>
      <c r="HLD115" s="551"/>
      <c r="HLE115" s="550"/>
      <c r="HLF115" s="553"/>
      <c r="HLG115" s="553"/>
      <c r="HLH115" s="553"/>
      <c r="HLI115" s="553"/>
      <c r="HLJ115" s="553"/>
      <c r="HLK115" s="553"/>
      <c r="HLL115" s="553"/>
      <c r="HLM115" s="551"/>
      <c r="HLN115" s="550"/>
      <c r="HLO115" s="553"/>
      <c r="HLP115" s="553"/>
      <c r="HLQ115" s="553"/>
      <c r="HLR115" s="553"/>
      <c r="HLS115" s="553"/>
      <c r="HLT115" s="553"/>
      <c r="HLU115" s="553"/>
      <c r="HLV115" s="551"/>
      <c r="HLW115" s="550"/>
      <c r="HLX115" s="553"/>
      <c r="HLY115" s="553"/>
      <c r="HLZ115" s="553"/>
      <c r="HMA115" s="553"/>
      <c r="HMB115" s="553"/>
      <c r="HMC115" s="553"/>
      <c r="HMD115" s="553"/>
      <c r="HME115" s="551"/>
      <c r="HMF115" s="550"/>
      <c r="HMG115" s="553"/>
      <c r="HMH115" s="553"/>
      <c r="HMI115" s="553"/>
      <c r="HMJ115" s="553"/>
      <c r="HMK115" s="553"/>
      <c r="HML115" s="553"/>
      <c r="HMM115" s="553"/>
      <c r="HMN115" s="551"/>
      <c r="HMO115" s="550"/>
      <c r="HMP115" s="553"/>
      <c r="HMQ115" s="553"/>
      <c r="HMR115" s="553"/>
      <c r="HMS115" s="553"/>
      <c r="HMT115" s="553"/>
      <c r="HMU115" s="553"/>
      <c r="HMV115" s="553"/>
      <c r="HMW115" s="551"/>
      <c r="HMX115" s="550"/>
      <c r="HMY115" s="553"/>
      <c r="HMZ115" s="553"/>
      <c r="HNA115" s="553"/>
      <c r="HNB115" s="553"/>
      <c r="HNC115" s="553"/>
      <c r="HND115" s="553"/>
      <c r="HNE115" s="553"/>
      <c r="HNF115" s="551"/>
      <c r="HNG115" s="550"/>
      <c r="HNH115" s="553"/>
      <c r="HNI115" s="553"/>
      <c r="HNJ115" s="553"/>
      <c r="HNK115" s="553"/>
      <c r="HNL115" s="553"/>
      <c r="HNM115" s="553"/>
      <c r="HNN115" s="553"/>
      <c r="HNO115" s="551"/>
      <c r="HNP115" s="550"/>
      <c r="HNQ115" s="553"/>
      <c r="HNR115" s="553"/>
      <c r="HNS115" s="553"/>
      <c r="HNT115" s="553"/>
      <c r="HNU115" s="553"/>
      <c r="HNV115" s="553"/>
      <c r="HNW115" s="553"/>
      <c r="HNX115" s="551"/>
      <c r="HNY115" s="550"/>
      <c r="HNZ115" s="553"/>
      <c r="HOA115" s="553"/>
      <c r="HOB115" s="553"/>
      <c r="HOC115" s="553"/>
      <c r="HOD115" s="553"/>
      <c r="HOE115" s="553"/>
      <c r="HOF115" s="553"/>
      <c r="HOG115" s="551"/>
      <c r="HOH115" s="550"/>
      <c r="HOI115" s="553"/>
      <c r="HOJ115" s="553"/>
      <c r="HOK115" s="553"/>
      <c r="HOL115" s="553"/>
      <c r="HOM115" s="553"/>
      <c r="HON115" s="553"/>
      <c r="HOO115" s="553"/>
      <c r="HOP115" s="551"/>
      <c r="HOQ115" s="550"/>
      <c r="HOR115" s="553"/>
      <c r="HOS115" s="553"/>
      <c r="HOT115" s="553"/>
      <c r="HOU115" s="553"/>
      <c r="HOV115" s="553"/>
      <c r="HOW115" s="553"/>
      <c r="HOX115" s="553"/>
      <c r="HOY115" s="551"/>
      <c r="HOZ115" s="550"/>
      <c r="HPA115" s="553"/>
      <c r="HPB115" s="553"/>
      <c r="HPC115" s="553"/>
      <c r="HPD115" s="553"/>
      <c r="HPE115" s="553"/>
      <c r="HPF115" s="553"/>
      <c r="HPG115" s="553"/>
      <c r="HPH115" s="551"/>
      <c r="HPI115" s="550"/>
      <c r="HPJ115" s="553"/>
      <c r="HPK115" s="553"/>
      <c r="HPL115" s="553"/>
      <c r="HPM115" s="553"/>
      <c r="HPN115" s="553"/>
      <c r="HPO115" s="553"/>
      <c r="HPP115" s="553"/>
      <c r="HPQ115" s="551"/>
      <c r="HPR115" s="550"/>
      <c r="HPS115" s="553"/>
      <c r="HPT115" s="553"/>
      <c r="HPU115" s="553"/>
      <c r="HPV115" s="553"/>
      <c r="HPW115" s="553"/>
      <c r="HPX115" s="553"/>
      <c r="HPY115" s="553"/>
      <c r="HPZ115" s="551"/>
      <c r="HQA115" s="550"/>
      <c r="HQB115" s="553"/>
      <c r="HQC115" s="553"/>
      <c r="HQD115" s="553"/>
      <c r="HQE115" s="553"/>
      <c r="HQF115" s="553"/>
      <c r="HQG115" s="553"/>
      <c r="HQH115" s="553"/>
      <c r="HQI115" s="551"/>
      <c r="HQJ115" s="550"/>
      <c r="HQK115" s="553"/>
      <c r="HQL115" s="553"/>
      <c r="HQM115" s="553"/>
      <c r="HQN115" s="553"/>
      <c r="HQO115" s="553"/>
      <c r="HQP115" s="553"/>
      <c r="HQQ115" s="553"/>
      <c r="HQR115" s="551"/>
      <c r="HQS115" s="550"/>
      <c r="HQT115" s="553"/>
      <c r="HQU115" s="553"/>
      <c r="HQV115" s="553"/>
      <c r="HQW115" s="553"/>
      <c r="HQX115" s="553"/>
      <c r="HQY115" s="553"/>
      <c r="HQZ115" s="553"/>
      <c r="HRA115" s="551"/>
      <c r="HRB115" s="550"/>
      <c r="HRC115" s="553"/>
      <c r="HRD115" s="553"/>
      <c r="HRE115" s="553"/>
      <c r="HRF115" s="553"/>
      <c r="HRG115" s="553"/>
      <c r="HRH115" s="553"/>
      <c r="HRI115" s="553"/>
      <c r="HRJ115" s="551"/>
      <c r="HRK115" s="550"/>
      <c r="HRL115" s="553"/>
      <c r="HRM115" s="553"/>
      <c r="HRN115" s="553"/>
      <c r="HRO115" s="553"/>
      <c r="HRP115" s="553"/>
      <c r="HRQ115" s="553"/>
      <c r="HRR115" s="553"/>
      <c r="HRS115" s="551"/>
      <c r="HRT115" s="550"/>
      <c r="HRU115" s="553"/>
      <c r="HRV115" s="553"/>
      <c r="HRW115" s="553"/>
      <c r="HRX115" s="553"/>
      <c r="HRY115" s="553"/>
      <c r="HRZ115" s="553"/>
      <c r="HSA115" s="553"/>
      <c r="HSB115" s="551"/>
      <c r="HSC115" s="550"/>
      <c r="HSD115" s="553"/>
      <c r="HSE115" s="553"/>
      <c r="HSF115" s="553"/>
      <c r="HSG115" s="553"/>
      <c r="HSH115" s="553"/>
      <c r="HSI115" s="553"/>
      <c r="HSJ115" s="553"/>
      <c r="HSK115" s="551"/>
      <c r="HSL115" s="550"/>
      <c r="HSM115" s="553"/>
      <c r="HSN115" s="553"/>
      <c r="HSO115" s="553"/>
      <c r="HSP115" s="553"/>
      <c r="HSQ115" s="553"/>
      <c r="HSR115" s="553"/>
      <c r="HSS115" s="553"/>
      <c r="HST115" s="551"/>
      <c r="HSU115" s="550"/>
      <c r="HSV115" s="553"/>
      <c r="HSW115" s="553"/>
      <c r="HSX115" s="553"/>
      <c r="HSY115" s="553"/>
      <c r="HSZ115" s="553"/>
      <c r="HTA115" s="553"/>
      <c r="HTB115" s="553"/>
      <c r="HTC115" s="551"/>
      <c r="HTD115" s="550"/>
      <c r="HTE115" s="553"/>
      <c r="HTF115" s="553"/>
      <c r="HTG115" s="553"/>
      <c r="HTH115" s="553"/>
      <c r="HTI115" s="553"/>
      <c r="HTJ115" s="553"/>
      <c r="HTK115" s="553"/>
      <c r="HTL115" s="551"/>
      <c r="HTM115" s="550"/>
      <c r="HTN115" s="553"/>
      <c r="HTO115" s="553"/>
      <c r="HTP115" s="553"/>
      <c r="HTQ115" s="553"/>
      <c r="HTR115" s="553"/>
      <c r="HTS115" s="553"/>
      <c r="HTT115" s="553"/>
      <c r="HTU115" s="551"/>
      <c r="HTV115" s="550"/>
      <c r="HTW115" s="553"/>
      <c r="HTX115" s="553"/>
      <c r="HTY115" s="553"/>
      <c r="HTZ115" s="553"/>
      <c r="HUA115" s="553"/>
      <c r="HUB115" s="553"/>
      <c r="HUC115" s="553"/>
      <c r="HUD115" s="551"/>
      <c r="HUE115" s="550"/>
      <c r="HUF115" s="553"/>
      <c r="HUG115" s="553"/>
      <c r="HUH115" s="553"/>
      <c r="HUI115" s="553"/>
      <c r="HUJ115" s="553"/>
      <c r="HUK115" s="553"/>
      <c r="HUL115" s="553"/>
      <c r="HUM115" s="551"/>
      <c r="HUN115" s="550"/>
      <c r="HUO115" s="553"/>
      <c r="HUP115" s="553"/>
      <c r="HUQ115" s="553"/>
      <c r="HUR115" s="553"/>
      <c r="HUS115" s="553"/>
      <c r="HUT115" s="553"/>
      <c r="HUU115" s="553"/>
      <c r="HUV115" s="551"/>
      <c r="HUW115" s="550"/>
      <c r="HUX115" s="553"/>
      <c r="HUY115" s="553"/>
      <c r="HUZ115" s="553"/>
      <c r="HVA115" s="553"/>
      <c r="HVB115" s="553"/>
      <c r="HVC115" s="553"/>
      <c r="HVD115" s="553"/>
      <c r="HVE115" s="551"/>
      <c r="HVF115" s="550"/>
      <c r="HVG115" s="553"/>
      <c r="HVH115" s="553"/>
      <c r="HVI115" s="553"/>
      <c r="HVJ115" s="553"/>
      <c r="HVK115" s="553"/>
      <c r="HVL115" s="553"/>
      <c r="HVM115" s="553"/>
      <c r="HVN115" s="551"/>
      <c r="HVO115" s="550"/>
      <c r="HVP115" s="553"/>
      <c r="HVQ115" s="553"/>
      <c r="HVR115" s="553"/>
      <c r="HVS115" s="553"/>
      <c r="HVT115" s="553"/>
      <c r="HVU115" s="553"/>
      <c r="HVV115" s="553"/>
      <c r="HVW115" s="551"/>
      <c r="HVX115" s="550"/>
      <c r="HVY115" s="553"/>
      <c r="HVZ115" s="553"/>
      <c r="HWA115" s="553"/>
      <c r="HWB115" s="553"/>
      <c r="HWC115" s="553"/>
      <c r="HWD115" s="553"/>
      <c r="HWE115" s="553"/>
      <c r="HWF115" s="551"/>
      <c r="HWG115" s="550"/>
      <c r="HWH115" s="553"/>
      <c r="HWI115" s="553"/>
      <c r="HWJ115" s="553"/>
      <c r="HWK115" s="553"/>
      <c r="HWL115" s="553"/>
      <c r="HWM115" s="553"/>
      <c r="HWN115" s="553"/>
      <c r="HWO115" s="551"/>
      <c r="HWP115" s="550"/>
      <c r="HWQ115" s="553"/>
      <c r="HWR115" s="553"/>
      <c r="HWS115" s="553"/>
      <c r="HWT115" s="553"/>
      <c r="HWU115" s="553"/>
      <c r="HWV115" s="553"/>
      <c r="HWW115" s="553"/>
      <c r="HWX115" s="551"/>
      <c r="HWY115" s="550"/>
      <c r="HWZ115" s="553"/>
      <c r="HXA115" s="553"/>
      <c r="HXB115" s="553"/>
      <c r="HXC115" s="553"/>
      <c r="HXD115" s="553"/>
      <c r="HXE115" s="553"/>
      <c r="HXF115" s="553"/>
      <c r="HXG115" s="551"/>
      <c r="HXH115" s="550"/>
      <c r="HXI115" s="553"/>
      <c r="HXJ115" s="553"/>
      <c r="HXK115" s="553"/>
      <c r="HXL115" s="553"/>
      <c r="HXM115" s="553"/>
      <c r="HXN115" s="553"/>
      <c r="HXO115" s="553"/>
      <c r="HXP115" s="551"/>
      <c r="HXQ115" s="550"/>
      <c r="HXR115" s="553"/>
      <c r="HXS115" s="553"/>
      <c r="HXT115" s="553"/>
      <c r="HXU115" s="553"/>
      <c r="HXV115" s="553"/>
      <c r="HXW115" s="553"/>
      <c r="HXX115" s="553"/>
      <c r="HXY115" s="551"/>
      <c r="HXZ115" s="550"/>
      <c r="HYA115" s="553"/>
      <c r="HYB115" s="553"/>
      <c r="HYC115" s="553"/>
      <c r="HYD115" s="553"/>
      <c r="HYE115" s="553"/>
      <c r="HYF115" s="553"/>
      <c r="HYG115" s="553"/>
      <c r="HYH115" s="551"/>
      <c r="HYI115" s="550"/>
      <c r="HYJ115" s="553"/>
      <c r="HYK115" s="553"/>
      <c r="HYL115" s="553"/>
      <c r="HYM115" s="553"/>
      <c r="HYN115" s="553"/>
      <c r="HYO115" s="553"/>
      <c r="HYP115" s="553"/>
      <c r="HYQ115" s="551"/>
      <c r="HYR115" s="550"/>
      <c r="HYS115" s="553"/>
      <c r="HYT115" s="553"/>
      <c r="HYU115" s="553"/>
      <c r="HYV115" s="553"/>
      <c r="HYW115" s="553"/>
      <c r="HYX115" s="553"/>
      <c r="HYY115" s="553"/>
      <c r="HYZ115" s="551"/>
      <c r="HZA115" s="550"/>
      <c r="HZB115" s="553"/>
      <c r="HZC115" s="553"/>
      <c r="HZD115" s="553"/>
      <c r="HZE115" s="553"/>
      <c r="HZF115" s="553"/>
      <c r="HZG115" s="553"/>
      <c r="HZH115" s="553"/>
      <c r="HZI115" s="551"/>
      <c r="HZJ115" s="550"/>
      <c r="HZK115" s="553"/>
      <c r="HZL115" s="553"/>
      <c r="HZM115" s="553"/>
      <c r="HZN115" s="553"/>
      <c r="HZO115" s="553"/>
      <c r="HZP115" s="553"/>
      <c r="HZQ115" s="553"/>
      <c r="HZR115" s="551"/>
      <c r="HZS115" s="550"/>
      <c r="HZT115" s="553"/>
      <c r="HZU115" s="553"/>
      <c r="HZV115" s="553"/>
      <c r="HZW115" s="553"/>
      <c r="HZX115" s="553"/>
      <c r="HZY115" s="553"/>
      <c r="HZZ115" s="553"/>
      <c r="IAA115" s="551"/>
      <c r="IAB115" s="550"/>
      <c r="IAC115" s="553"/>
      <c r="IAD115" s="553"/>
      <c r="IAE115" s="553"/>
      <c r="IAF115" s="553"/>
      <c r="IAG115" s="553"/>
      <c r="IAH115" s="553"/>
      <c r="IAI115" s="553"/>
      <c r="IAJ115" s="551"/>
      <c r="IAK115" s="550"/>
      <c r="IAL115" s="553"/>
      <c r="IAM115" s="553"/>
      <c r="IAN115" s="553"/>
      <c r="IAO115" s="553"/>
      <c r="IAP115" s="553"/>
      <c r="IAQ115" s="553"/>
      <c r="IAR115" s="553"/>
      <c r="IAS115" s="551"/>
      <c r="IAT115" s="550"/>
      <c r="IAU115" s="553"/>
      <c r="IAV115" s="553"/>
      <c r="IAW115" s="553"/>
      <c r="IAX115" s="553"/>
      <c r="IAY115" s="553"/>
      <c r="IAZ115" s="553"/>
      <c r="IBA115" s="553"/>
      <c r="IBB115" s="551"/>
      <c r="IBC115" s="550"/>
      <c r="IBD115" s="553"/>
      <c r="IBE115" s="553"/>
      <c r="IBF115" s="553"/>
      <c r="IBG115" s="553"/>
      <c r="IBH115" s="553"/>
      <c r="IBI115" s="553"/>
      <c r="IBJ115" s="553"/>
      <c r="IBK115" s="551"/>
      <c r="IBL115" s="550"/>
      <c r="IBM115" s="553"/>
      <c r="IBN115" s="553"/>
      <c r="IBO115" s="553"/>
      <c r="IBP115" s="553"/>
      <c r="IBQ115" s="553"/>
      <c r="IBR115" s="553"/>
      <c r="IBS115" s="553"/>
      <c r="IBT115" s="551"/>
      <c r="IBU115" s="550"/>
      <c r="IBV115" s="553"/>
      <c r="IBW115" s="553"/>
      <c r="IBX115" s="553"/>
      <c r="IBY115" s="553"/>
      <c r="IBZ115" s="553"/>
      <c r="ICA115" s="553"/>
      <c r="ICB115" s="553"/>
      <c r="ICC115" s="551"/>
      <c r="ICD115" s="550"/>
      <c r="ICE115" s="553"/>
      <c r="ICF115" s="553"/>
      <c r="ICG115" s="553"/>
      <c r="ICH115" s="553"/>
      <c r="ICI115" s="553"/>
      <c r="ICJ115" s="553"/>
      <c r="ICK115" s="553"/>
      <c r="ICL115" s="551"/>
      <c r="ICM115" s="550"/>
      <c r="ICN115" s="553"/>
      <c r="ICO115" s="553"/>
      <c r="ICP115" s="553"/>
      <c r="ICQ115" s="553"/>
      <c r="ICR115" s="553"/>
      <c r="ICS115" s="553"/>
      <c r="ICT115" s="553"/>
      <c r="ICU115" s="551"/>
      <c r="ICV115" s="550"/>
      <c r="ICW115" s="553"/>
      <c r="ICX115" s="553"/>
      <c r="ICY115" s="553"/>
      <c r="ICZ115" s="553"/>
      <c r="IDA115" s="553"/>
      <c r="IDB115" s="553"/>
      <c r="IDC115" s="553"/>
      <c r="IDD115" s="551"/>
      <c r="IDE115" s="550"/>
      <c r="IDF115" s="553"/>
      <c r="IDG115" s="553"/>
      <c r="IDH115" s="553"/>
      <c r="IDI115" s="553"/>
      <c r="IDJ115" s="553"/>
      <c r="IDK115" s="553"/>
      <c r="IDL115" s="553"/>
      <c r="IDM115" s="551"/>
      <c r="IDN115" s="550"/>
      <c r="IDO115" s="553"/>
      <c r="IDP115" s="553"/>
      <c r="IDQ115" s="553"/>
      <c r="IDR115" s="553"/>
      <c r="IDS115" s="553"/>
      <c r="IDT115" s="553"/>
      <c r="IDU115" s="553"/>
      <c r="IDV115" s="551"/>
      <c r="IDW115" s="550"/>
      <c r="IDX115" s="553"/>
      <c r="IDY115" s="553"/>
      <c r="IDZ115" s="553"/>
      <c r="IEA115" s="553"/>
      <c r="IEB115" s="553"/>
      <c r="IEC115" s="553"/>
      <c r="IED115" s="553"/>
      <c r="IEE115" s="551"/>
      <c r="IEF115" s="550"/>
      <c r="IEG115" s="553"/>
      <c r="IEH115" s="553"/>
      <c r="IEI115" s="553"/>
      <c r="IEJ115" s="553"/>
      <c r="IEK115" s="553"/>
      <c r="IEL115" s="553"/>
      <c r="IEM115" s="553"/>
      <c r="IEN115" s="551"/>
      <c r="IEO115" s="550"/>
      <c r="IEP115" s="553"/>
      <c r="IEQ115" s="553"/>
      <c r="IER115" s="553"/>
      <c r="IES115" s="553"/>
      <c r="IET115" s="553"/>
      <c r="IEU115" s="553"/>
      <c r="IEV115" s="553"/>
      <c r="IEW115" s="551"/>
      <c r="IEX115" s="550"/>
      <c r="IEY115" s="553"/>
      <c r="IEZ115" s="553"/>
      <c r="IFA115" s="553"/>
      <c r="IFB115" s="553"/>
      <c r="IFC115" s="553"/>
      <c r="IFD115" s="553"/>
      <c r="IFE115" s="553"/>
      <c r="IFF115" s="551"/>
      <c r="IFG115" s="550"/>
      <c r="IFH115" s="553"/>
      <c r="IFI115" s="553"/>
      <c r="IFJ115" s="553"/>
      <c r="IFK115" s="553"/>
      <c r="IFL115" s="553"/>
      <c r="IFM115" s="553"/>
      <c r="IFN115" s="553"/>
      <c r="IFO115" s="551"/>
      <c r="IFP115" s="550"/>
      <c r="IFQ115" s="553"/>
      <c r="IFR115" s="553"/>
      <c r="IFS115" s="553"/>
      <c r="IFT115" s="553"/>
      <c r="IFU115" s="553"/>
      <c r="IFV115" s="553"/>
      <c r="IFW115" s="553"/>
      <c r="IFX115" s="551"/>
      <c r="IFY115" s="550"/>
      <c r="IFZ115" s="553"/>
      <c r="IGA115" s="553"/>
      <c r="IGB115" s="553"/>
      <c r="IGC115" s="553"/>
      <c r="IGD115" s="553"/>
      <c r="IGE115" s="553"/>
      <c r="IGF115" s="553"/>
      <c r="IGG115" s="551"/>
      <c r="IGH115" s="550"/>
      <c r="IGI115" s="553"/>
      <c r="IGJ115" s="553"/>
      <c r="IGK115" s="553"/>
      <c r="IGL115" s="553"/>
      <c r="IGM115" s="553"/>
      <c r="IGN115" s="553"/>
      <c r="IGO115" s="553"/>
      <c r="IGP115" s="551"/>
      <c r="IGQ115" s="550"/>
      <c r="IGR115" s="553"/>
      <c r="IGS115" s="553"/>
      <c r="IGT115" s="553"/>
      <c r="IGU115" s="553"/>
      <c r="IGV115" s="553"/>
      <c r="IGW115" s="553"/>
      <c r="IGX115" s="553"/>
      <c r="IGY115" s="551"/>
      <c r="IGZ115" s="550"/>
      <c r="IHA115" s="553"/>
      <c r="IHB115" s="553"/>
      <c r="IHC115" s="553"/>
      <c r="IHD115" s="553"/>
      <c r="IHE115" s="553"/>
      <c r="IHF115" s="553"/>
      <c r="IHG115" s="553"/>
      <c r="IHH115" s="551"/>
      <c r="IHI115" s="550"/>
      <c r="IHJ115" s="553"/>
      <c r="IHK115" s="553"/>
      <c r="IHL115" s="553"/>
      <c r="IHM115" s="553"/>
      <c r="IHN115" s="553"/>
      <c r="IHO115" s="553"/>
      <c r="IHP115" s="553"/>
      <c r="IHQ115" s="551"/>
      <c r="IHR115" s="550"/>
      <c r="IHS115" s="553"/>
      <c r="IHT115" s="553"/>
      <c r="IHU115" s="553"/>
      <c r="IHV115" s="553"/>
      <c r="IHW115" s="553"/>
      <c r="IHX115" s="553"/>
      <c r="IHY115" s="553"/>
      <c r="IHZ115" s="551"/>
      <c r="IIA115" s="550"/>
      <c r="IIB115" s="553"/>
      <c r="IIC115" s="553"/>
      <c r="IID115" s="553"/>
      <c r="IIE115" s="553"/>
      <c r="IIF115" s="553"/>
      <c r="IIG115" s="553"/>
      <c r="IIH115" s="553"/>
      <c r="III115" s="551"/>
      <c r="IIJ115" s="550"/>
      <c r="IIK115" s="553"/>
      <c r="IIL115" s="553"/>
      <c r="IIM115" s="553"/>
      <c r="IIN115" s="553"/>
      <c r="IIO115" s="553"/>
      <c r="IIP115" s="553"/>
      <c r="IIQ115" s="553"/>
      <c r="IIR115" s="551"/>
      <c r="IIS115" s="550"/>
      <c r="IIT115" s="553"/>
      <c r="IIU115" s="553"/>
      <c r="IIV115" s="553"/>
      <c r="IIW115" s="553"/>
      <c r="IIX115" s="553"/>
      <c r="IIY115" s="553"/>
      <c r="IIZ115" s="553"/>
      <c r="IJA115" s="551"/>
      <c r="IJB115" s="550"/>
      <c r="IJC115" s="553"/>
      <c r="IJD115" s="553"/>
      <c r="IJE115" s="553"/>
      <c r="IJF115" s="553"/>
      <c r="IJG115" s="553"/>
      <c r="IJH115" s="553"/>
      <c r="IJI115" s="553"/>
      <c r="IJJ115" s="551"/>
      <c r="IJK115" s="550"/>
      <c r="IJL115" s="553"/>
      <c r="IJM115" s="553"/>
      <c r="IJN115" s="553"/>
      <c r="IJO115" s="553"/>
      <c r="IJP115" s="553"/>
      <c r="IJQ115" s="553"/>
      <c r="IJR115" s="553"/>
      <c r="IJS115" s="551"/>
      <c r="IJT115" s="550"/>
      <c r="IJU115" s="553"/>
      <c r="IJV115" s="553"/>
      <c r="IJW115" s="553"/>
      <c r="IJX115" s="553"/>
      <c r="IJY115" s="553"/>
      <c r="IJZ115" s="553"/>
      <c r="IKA115" s="553"/>
      <c r="IKB115" s="551"/>
      <c r="IKC115" s="550"/>
      <c r="IKD115" s="553"/>
      <c r="IKE115" s="553"/>
      <c r="IKF115" s="553"/>
      <c r="IKG115" s="553"/>
      <c r="IKH115" s="553"/>
      <c r="IKI115" s="553"/>
      <c r="IKJ115" s="553"/>
      <c r="IKK115" s="551"/>
      <c r="IKL115" s="550"/>
      <c r="IKM115" s="553"/>
      <c r="IKN115" s="553"/>
      <c r="IKO115" s="553"/>
      <c r="IKP115" s="553"/>
      <c r="IKQ115" s="553"/>
      <c r="IKR115" s="553"/>
      <c r="IKS115" s="553"/>
      <c r="IKT115" s="551"/>
      <c r="IKU115" s="550"/>
      <c r="IKV115" s="553"/>
      <c r="IKW115" s="553"/>
      <c r="IKX115" s="553"/>
      <c r="IKY115" s="553"/>
      <c r="IKZ115" s="553"/>
      <c r="ILA115" s="553"/>
      <c r="ILB115" s="553"/>
      <c r="ILC115" s="551"/>
      <c r="ILD115" s="550"/>
      <c r="ILE115" s="553"/>
      <c r="ILF115" s="553"/>
      <c r="ILG115" s="553"/>
      <c r="ILH115" s="553"/>
      <c r="ILI115" s="553"/>
      <c r="ILJ115" s="553"/>
      <c r="ILK115" s="553"/>
      <c r="ILL115" s="551"/>
      <c r="ILM115" s="550"/>
      <c r="ILN115" s="553"/>
      <c r="ILO115" s="553"/>
      <c r="ILP115" s="553"/>
      <c r="ILQ115" s="553"/>
      <c r="ILR115" s="553"/>
      <c r="ILS115" s="553"/>
      <c r="ILT115" s="553"/>
      <c r="ILU115" s="551"/>
      <c r="ILV115" s="550"/>
      <c r="ILW115" s="553"/>
      <c r="ILX115" s="553"/>
      <c r="ILY115" s="553"/>
      <c r="ILZ115" s="553"/>
      <c r="IMA115" s="553"/>
      <c r="IMB115" s="553"/>
      <c r="IMC115" s="553"/>
      <c r="IMD115" s="551"/>
      <c r="IME115" s="550"/>
      <c r="IMF115" s="553"/>
      <c r="IMG115" s="553"/>
      <c r="IMH115" s="553"/>
      <c r="IMI115" s="553"/>
      <c r="IMJ115" s="553"/>
      <c r="IMK115" s="553"/>
      <c r="IML115" s="553"/>
      <c r="IMM115" s="551"/>
      <c r="IMN115" s="550"/>
      <c r="IMO115" s="553"/>
      <c r="IMP115" s="553"/>
      <c r="IMQ115" s="553"/>
      <c r="IMR115" s="553"/>
      <c r="IMS115" s="553"/>
      <c r="IMT115" s="553"/>
      <c r="IMU115" s="553"/>
      <c r="IMV115" s="551"/>
      <c r="IMW115" s="550"/>
      <c r="IMX115" s="553"/>
      <c r="IMY115" s="553"/>
      <c r="IMZ115" s="553"/>
      <c r="INA115" s="553"/>
      <c r="INB115" s="553"/>
      <c r="INC115" s="553"/>
      <c r="IND115" s="553"/>
      <c r="INE115" s="551"/>
      <c r="INF115" s="550"/>
      <c r="ING115" s="553"/>
      <c r="INH115" s="553"/>
      <c r="INI115" s="553"/>
      <c r="INJ115" s="553"/>
      <c r="INK115" s="553"/>
      <c r="INL115" s="553"/>
      <c r="INM115" s="553"/>
      <c r="INN115" s="551"/>
      <c r="INO115" s="550"/>
      <c r="INP115" s="553"/>
      <c r="INQ115" s="553"/>
      <c r="INR115" s="553"/>
      <c r="INS115" s="553"/>
      <c r="INT115" s="553"/>
      <c r="INU115" s="553"/>
      <c r="INV115" s="553"/>
      <c r="INW115" s="551"/>
      <c r="INX115" s="550"/>
      <c r="INY115" s="553"/>
      <c r="INZ115" s="553"/>
      <c r="IOA115" s="553"/>
      <c r="IOB115" s="553"/>
      <c r="IOC115" s="553"/>
      <c r="IOD115" s="553"/>
      <c r="IOE115" s="553"/>
      <c r="IOF115" s="551"/>
      <c r="IOG115" s="550"/>
      <c r="IOH115" s="553"/>
      <c r="IOI115" s="553"/>
      <c r="IOJ115" s="553"/>
      <c r="IOK115" s="553"/>
      <c r="IOL115" s="553"/>
      <c r="IOM115" s="553"/>
      <c r="ION115" s="553"/>
      <c r="IOO115" s="551"/>
      <c r="IOP115" s="550"/>
      <c r="IOQ115" s="553"/>
      <c r="IOR115" s="553"/>
      <c r="IOS115" s="553"/>
      <c r="IOT115" s="553"/>
      <c r="IOU115" s="553"/>
      <c r="IOV115" s="553"/>
      <c r="IOW115" s="553"/>
      <c r="IOX115" s="551"/>
      <c r="IOY115" s="550"/>
      <c r="IOZ115" s="553"/>
      <c r="IPA115" s="553"/>
      <c r="IPB115" s="553"/>
      <c r="IPC115" s="553"/>
      <c r="IPD115" s="553"/>
      <c r="IPE115" s="553"/>
      <c r="IPF115" s="553"/>
      <c r="IPG115" s="551"/>
      <c r="IPH115" s="550"/>
      <c r="IPI115" s="553"/>
      <c r="IPJ115" s="553"/>
      <c r="IPK115" s="553"/>
      <c r="IPL115" s="553"/>
      <c r="IPM115" s="553"/>
      <c r="IPN115" s="553"/>
      <c r="IPO115" s="553"/>
      <c r="IPP115" s="551"/>
      <c r="IPQ115" s="550"/>
      <c r="IPR115" s="553"/>
      <c r="IPS115" s="553"/>
      <c r="IPT115" s="553"/>
      <c r="IPU115" s="553"/>
      <c r="IPV115" s="553"/>
      <c r="IPW115" s="553"/>
      <c r="IPX115" s="553"/>
      <c r="IPY115" s="551"/>
      <c r="IPZ115" s="550"/>
      <c r="IQA115" s="553"/>
      <c r="IQB115" s="553"/>
      <c r="IQC115" s="553"/>
      <c r="IQD115" s="553"/>
      <c r="IQE115" s="553"/>
      <c r="IQF115" s="553"/>
      <c r="IQG115" s="553"/>
      <c r="IQH115" s="551"/>
      <c r="IQI115" s="550"/>
      <c r="IQJ115" s="553"/>
      <c r="IQK115" s="553"/>
      <c r="IQL115" s="553"/>
      <c r="IQM115" s="553"/>
      <c r="IQN115" s="553"/>
      <c r="IQO115" s="553"/>
      <c r="IQP115" s="553"/>
      <c r="IQQ115" s="551"/>
      <c r="IQR115" s="550"/>
      <c r="IQS115" s="553"/>
      <c r="IQT115" s="553"/>
      <c r="IQU115" s="553"/>
      <c r="IQV115" s="553"/>
      <c r="IQW115" s="553"/>
      <c r="IQX115" s="553"/>
      <c r="IQY115" s="553"/>
      <c r="IQZ115" s="551"/>
      <c r="IRA115" s="550"/>
      <c r="IRB115" s="553"/>
      <c r="IRC115" s="553"/>
      <c r="IRD115" s="553"/>
      <c r="IRE115" s="553"/>
      <c r="IRF115" s="553"/>
      <c r="IRG115" s="553"/>
      <c r="IRH115" s="553"/>
      <c r="IRI115" s="551"/>
      <c r="IRJ115" s="550"/>
      <c r="IRK115" s="553"/>
      <c r="IRL115" s="553"/>
      <c r="IRM115" s="553"/>
      <c r="IRN115" s="553"/>
      <c r="IRO115" s="553"/>
      <c r="IRP115" s="553"/>
      <c r="IRQ115" s="553"/>
      <c r="IRR115" s="551"/>
      <c r="IRS115" s="550"/>
      <c r="IRT115" s="553"/>
      <c r="IRU115" s="553"/>
      <c r="IRV115" s="553"/>
      <c r="IRW115" s="553"/>
      <c r="IRX115" s="553"/>
      <c r="IRY115" s="553"/>
      <c r="IRZ115" s="553"/>
      <c r="ISA115" s="551"/>
      <c r="ISB115" s="550"/>
      <c r="ISC115" s="553"/>
      <c r="ISD115" s="553"/>
      <c r="ISE115" s="553"/>
      <c r="ISF115" s="553"/>
      <c r="ISG115" s="553"/>
      <c r="ISH115" s="553"/>
      <c r="ISI115" s="553"/>
      <c r="ISJ115" s="551"/>
      <c r="ISK115" s="550"/>
      <c r="ISL115" s="553"/>
      <c r="ISM115" s="553"/>
      <c r="ISN115" s="553"/>
      <c r="ISO115" s="553"/>
      <c r="ISP115" s="553"/>
      <c r="ISQ115" s="553"/>
      <c r="ISR115" s="553"/>
      <c r="ISS115" s="551"/>
      <c r="IST115" s="550"/>
      <c r="ISU115" s="553"/>
      <c r="ISV115" s="553"/>
      <c r="ISW115" s="553"/>
      <c r="ISX115" s="553"/>
      <c r="ISY115" s="553"/>
      <c r="ISZ115" s="553"/>
      <c r="ITA115" s="553"/>
      <c r="ITB115" s="551"/>
      <c r="ITC115" s="550"/>
      <c r="ITD115" s="553"/>
      <c r="ITE115" s="553"/>
      <c r="ITF115" s="553"/>
      <c r="ITG115" s="553"/>
      <c r="ITH115" s="553"/>
      <c r="ITI115" s="553"/>
      <c r="ITJ115" s="553"/>
      <c r="ITK115" s="551"/>
      <c r="ITL115" s="550"/>
      <c r="ITM115" s="553"/>
      <c r="ITN115" s="553"/>
      <c r="ITO115" s="553"/>
      <c r="ITP115" s="553"/>
      <c r="ITQ115" s="553"/>
      <c r="ITR115" s="553"/>
      <c r="ITS115" s="553"/>
      <c r="ITT115" s="551"/>
      <c r="ITU115" s="550"/>
      <c r="ITV115" s="553"/>
      <c r="ITW115" s="553"/>
      <c r="ITX115" s="553"/>
      <c r="ITY115" s="553"/>
      <c r="ITZ115" s="553"/>
      <c r="IUA115" s="553"/>
      <c r="IUB115" s="553"/>
      <c r="IUC115" s="551"/>
      <c r="IUD115" s="550"/>
      <c r="IUE115" s="553"/>
      <c r="IUF115" s="553"/>
      <c r="IUG115" s="553"/>
      <c r="IUH115" s="553"/>
      <c r="IUI115" s="553"/>
      <c r="IUJ115" s="553"/>
      <c r="IUK115" s="553"/>
      <c r="IUL115" s="551"/>
      <c r="IUM115" s="550"/>
      <c r="IUN115" s="553"/>
      <c r="IUO115" s="553"/>
      <c r="IUP115" s="553"/>
      <c r="IUQ115" s="553"/>
      <c r="IUR115" s="553"/>
      <c r="IUS115" s="553"/>
      <c r="IUT115" s="553"/>
      <c r="IUU115" s="551"/>
      <c r="IUV115" s="550"/>
      <c r="IUW115" s="553"/>
      <c r="IUX115" s="553"/>
      <c r="IUY115" s="553"/>
      <c r="IUZ115" s="553"/>
      <c r="IVA115" s="553"/>
      <c r="IVB115" s="553"/>
      <c r="IVC115" s="553"/>
      <c r="IVD115" s="551"/>
      <c r="IVE115" s="550"/>
      <c r="IVF115" s="553"/>
      <c r="IVG115" s="553"/>
      <c r="IVH115" s="553"/>
      <c r="IVI115" s="553"/>
      <c r="IVJ115" s="553"/>
      <c r="IVK115" s="553"/>
      <c r="IVL115" s="553"/>
      <c r="IVM115" s="551"/>
      <c r="IVN115" s="550"/>
      <c r="IVO115" s="553"/>
      <c r="IVP115" s="553"/>
      <c r="IVQ115" s="553"/>
      <c r="IVR115" s="553"/>
      <c r="IVS115" s="553"/>
      <c r="IVT115" s="553"/>
      <c r="IVU115" s="553"/>
      <c r="IVV115" s="551"/>
      <c r="IVW115" s="550"/>
      <c r="IVX115" s="553"/>
      <c r="IVY115" s="553"/>
      <c r="IVZ115" s="553"/>
      <c r="IWA115" s="553"/>
      <c r="IWB115" s="553"/>
      <c r="IWC115" s="553"/>
      <c r="IWD115" s="553"/>
      <c r="IWE115" s="551"/>
      <c r="IWF115" s="550"/>
      <c r="IWG115" s="553"/>
      <c r="IWH115" s="553"/>
      <c r="IWI115" s="553"/>
      <c r="IWJ115" s="553"/>
      <c r="IWK115" s="553"/>
      <c r="IWL115" s="553"/>
      <c r="IWM115" s="553"/>
      <c r="IWN115" s="551"/>
      <c r="IWO115" s="550"/>
      <c r="IWP115" s="553"/>
      <c r="IWQ115" s="553"/>
      <c r="IWR115" s="553"/>
      <c r="IWS115" s="553"/>
      <c r="IWT115" s="553"/>
      <c r="IWU115" s="553"/>
      <c r="IWV115" s="553"/>
      <c r="IWW115" s="551"/>
      <c r="IWX115" s="550"/>
      <c r="IWY115" s="553"/>
      <c r="IWZ115" s="553"/>
      <c r="IXA115" s="553"/>
      <c r="IXB115" s="553"/>
      <c r="IXC115" s="553"/>
      <c r="IXD115" s="553"/>
      <c r="IXE115" s="553"/>
      <c r="IXF115" s="551"/>
      <c r="IXG115" s="550"/>
      <c r="IXH115" s="553"/>
      <c r="IXI115" s="553"/>
      <c r="IXJ115" s="553"/>
      <c r="IXK115" s="553"/>
      <c r="IXL115" s="553"/>
      <c r="IXM115" s="553"/>
      <c r="IXN115" s="553"/>
      <c r="IXO115" s="551"/>
      <c r="IXP115" s="550"/>
      <c r="IXQ115" s="553"/>
      <c r="IXR115" s="553"/>
      <c r="IXS115" s="553"/>
      <c r="IXT115" s="553"/>
      <c r="IXU115" s="553"/>
      <c r="IXV115" s="553"/>
      <c r="IXW115" s="553"/>
      <c r="IXX115" s="551"/>
      <c r="IXY115" s="550"/>
      <c r="IXZ115" s="553"/>
      <c r="IYA115" s="553"/>
      <c r="IYB115" s="553"/>
      <c r="IYC115" s="553"/>
      <c r="IYD115" s="553"/>
      <c r="IYE115" s="553"/>
      <c r="IYF115" s="553"/>
      <c r="IYG115" s="551"/>
      <c r="IYH115" s="550"/>
      <c r="IYI115" s="553"/>
      <c r="IYJ115" s="553"/>
      <c r="IYK115" s="553"/>
      <c r="IYL115" s="553"/>
      <c r="IYM115" s="553"/>
      <c r="IYN115" s="553"/>
      <c r="IYO115" s="553"/>
      <c r="IYP115" s="551"/>
      <c r="IYQ115" s="550"/>
      <c r="IYR115" s="553"/>
      <c r="IYS115" s="553"/>
      <c r="IYT115" s="553"/>
      <c r="IYU115" s="553"/>
      <c r="IYV115" s="553"/>
      <c r="IYW115" s="553"/>
      <c r="IYX115" s="553"/>
      <c r="IYY115" s="551"/>
      <c r="IYZ115" s="550"/>
      <c r="IZA115" s="553"/>
      <c r="IZB115" s="553"/>
      <c r="IZC115" s="553"/>
      <c r="IZD115" s="553"/>
      <c r="IZE115" s="553"/>
      <c r="IZF115" s="553"/>
      <c r="IZG115" s="553"/>
      <c r="IZH115" s="551"/>
      <c r="IZI115" s="550"/>
      <c r="IZJ115" s="553"/>
      <c r="IZK115" s="553"/>
      <c r="IZL115" s="553"/>
      <c r="IZM115" s="553"/>
      <c r="IZN115" s="553"/>
      <c r="IZO115" s="553"/>
      <c r="IZP115" s="553"/>
      <c r="IZQ115" s="551"/>
      <c r="IZR115" s="550"/>
      <c r="IZS115" s="553"/>
      <c r="IZT115" s="553"/>
      <c r="IZU115" s="553"/>
      <c r="IZV115" s="553"/>
      <c r="IZW115" s="553"/>
      <c r="IZX115" s="553"/>
      <c r="IZY115" s="553"/>
      <c r="IZZ115" s="551"/>
      <c r="JAA115" s="550"/>
      <c r="JAB115" s="553"/>
      <c r="JAC115" s="553"/>
      <c r="JAD115" s="553"/>
      <c r="JAE115" s="553"/>
      <c r="JAF115" s="553"/>
      <c r="JAG115" s="553"/>
      <c r="JAH115" s="553"/>
      <c r="JAI115" s="551"/>
      <c r="JAJ115" s="550"/>
      <c r="JAK115" s="553"/>
      <c r="JAL115" s="553"/>
      <c r="JAM115" s="553"/>
      <c r="JAN115" s="553"/>
      <c r="JAO115" s="553"/>
      <c r="JAP115" s="553"/>
      <c r="JAQ115" s="553"/>
      <c r="JAR115" s="551"/>
      <c r="JAS115" s="550"/>
      <c r="JAT115" s="553"/>
      <c r="JAU115" s="553"/>
      <c r="JAV115" s="553"/>
      <c r="JAW115" s="553"/>
      <c r="JAX115" s="553"/>
      <c r="JAY115" s="553"/>
      <c r="JAZ115" s="553"/>
      <c r="JBA115" s="551"/>
      <c r="JBB115" s="550"/>
      <c r="JBC115" s="553"/>
      <c r="JBD115" s="553"/>
      <c r="JBE115" s="553"/>
      <c r="JBF115" s="553"/>
      <c r="JBG115" s="553"/>
      <c r="JBH115" s="553"/>
      <c r="JBI115" s="553"/>
      <c r="JBJ115" s="551"/>
      <c r="JBK115" s="550"/>
      <c r="JBL115" s="553"/>
      <c r="JBM115" s="553"/>
      <c r="JBN115" s="553"/>
      <c r="JBO115" s="553"/>
      <c r="JBP115" s="553"/>
      <c r="JBQ115" s="553"/>
      <c r="JBR115" s="553"/>
      <c r="JBS115" s="551"/>
      <c r="JBT115" s="550"/>
      <c r="JBU115" s="553"/>
      <c r="JBV115" s="553"/>
      <c r="JBW115" s="553"/>
      <c r="JBX115" s="553"/>
      <c r="JBY115" s="553"/>
      <c r="JBZ115" s="553"/>
      <c r="JCA115" s="553"/>
      <c r="JCB115" s="551"/>
      <c r="JCC115" s="550"/>
      <c r="JCD115" s="553"/>
      <c r="JCE115" s="553"/>
      <c r="JCF115" s="553"/>
      <c r="JCG115" s="553"/>
      <c r="JCH115" s="553"/>
      <c r="JCI115" s="553"/>
      <c r="JCJ115" s="553"/>
      <c r="JCK115" s="551"/>
      <c r="JCL115" s="550"/>
      <c r="JCM115" s="553"/>
      <c r="JCN115" s="553"/>
      <c r="JCO115" s="553"/>
      <c r="JCP115" s="553"/>
      <c r="JCQ115" s="553"/>
      <c r="JCR115" s="553"/>
      <c r="JCS115" s="553"/>
      <c r="JCT115" s="551"/>
      <c r="JCU115" s="550"/>
      <c r="JCV115" s="553"/>
      <c r="JCW115" s="553"/>
      <c r="JCX115" s="553"/>
      <c r="JCY115" s="553"/>
      <c r="JCZ115" s="553"/>
      <c r="JDA115" s="553"/>
      <c r="JDB115" s="553"/>
      <c r="JDC115" s="551"/>
      <c r="JDD115" s="550"/>
      <c r="JDE115" s="553"/>
      <c r="JDF115" s="553"/>
      <c r="JDG115" s="553"/>
      <c r="JDH115" s="553"/>
      <c r="JDI115" s="553"/>
      <c r="JDJ115" s="553"/>
      <c r="JDK115" s="553"/>
      <c r="JDL115" s="551"/>
      <c r="JDM115" s="550"/>
      <c r="JDN115" s="553"/>
      <c r="JDO115" s="553"/>
      <c r="JDP115" s="553"/>
      <c r="JDQ115" s="553"/>
      <c r="JDR115" s="553"/>
      <c r="JDS115" s="553"/>
      <c r="JDT115" s="553"/>
      <c r="JDU115" s="551"/>
      <c r="JDV115" s="550"/>
      <c r="JDW115" s="553"/>
      <c r="JDX115" s="553"/>
      <c r="JDY115" s="553"/>
      <c r="JDZ115" s="553"/>
      <c r="JEA115" s="553"/>
      <c r="JEB115" s="553"/>
      <c r="JEC115" s="553"/>
      <c r="JED115" s="551"/>
      <c r="JEE115" s="550"/>
      <c r="JEF115" s="553"/>
      <c r="JEG115" s="553"/>
      <c r="JEH115" s="553"/>
      <c r="JEI115" s="553"/>
      <c r="JEJ115" s="553"/>
      <c r="JEK115" s="553"/>
      <c r="JEL115" s="553"/>
      <c r="JEM115" s="551"/>
      <c r="JEN115" s="550"/>
      <c r="JEO115" s="553"/>
      <c r="JEP115" s="553"/>
      <c r="JEQ115" s="553"/>
      <c r="JER115" s="553"/>
      <c r="JES115" s="553"/>
      <c r="JET115" s="553"/>
      <c r="JEU115" s="553"/>
      <c r="JEV115" s="551"/>
      <c r="JEW115" s="550"/>
      <c r="JEX115" s="553"/>
      <c r="JEY115" s="553"/>
      <c r="JEZ115" s="553"/>
      <c r="JFA115" s="553"/>
      <c r="JFB115" s="553"/>
      <c r="JFC115" s="553"/>
      <c r="JFD115" s="553"/>
      <c r="JFE115" s="551"/>
      <c r="JFF115" s="550"/>
      <c r="JFG115" s="553"/>
      <c r="JFH115" s="553"/>
      <c r="JFI115" s="553"/>
      <c r="JFJ115" s="553"/>
      <c r="JFK115" s="553"/>
      <c r="JFL115" s="553"/>
      <c r="JFM115" s="553"/>
      <c r="JFN115" s="551"/>
      <c r="JFO115" s="550"/>
      <c r="JFP115" s="553"/>
      <c r="JFQ115" s="553"/>
      <c r="JFR115" s="553"/>
      <c r="JFS115" s="553"/>
      <c r="JFT115" s="553"/>
      <c r="JFU115" s="553"/>
      <c r="JFV115" s="553"/>
      <c r="JFW115" s="551"/>
      <c r="JFX115" s="550"/>
      <c r="JFY115" s="553"/>
      <c r="JFZ115" s="553"/>
      <c r="JGA115" s="553"/>
      <c r="JGB115" s="553"/>
      <c r="JGC115" s="553"/>
      <c r="JGD115" s="553"/>
      <c r="JGE115" s="553"/>
      <c r="JGF115" s="551"/>
      <c r="JGG115" s="550"/>
      <c r="JGH115" s="553"/>
      <c r="JGI115" s="553"/>
      <c r="JGJ115" s="553"/>
      <c r="JGK115" s="553"/>
      <c r="JGL115" s="553"/>
      <c r="JGM115" s="553"/>
      <c r="JGN115" s="553"/>
      <c r="JGO115" s="551"/>
      <c r="JGP115" s="550"/>
      <c r="JGQ115" s="553"/>
      <c r="JGR115" s="553"/>
      <c r="JGS115" s="553"/>
      <c r="JGT115" s="553"/>
      <c r="JGU115" s="553"/>
      <c r="JGV115" s="553"/>
      <c r="JGW115" s="553"/>
      <c r="JGX115" s="551"/>
      <c r="JGY115" s="550"/>
      <c r="JGZ115" s="553"/>
      <c r="JHA115" s="553"/>
      <c r="JHB115" s="553"/>
      <c r="JHC115" s="553"/>
      <c r="JHD115" s="553"/>
      <c r="JHE115" s="553"/>
      <c r="JHF115" s="553"/>
      <c r="JHG115" s="551"/>
      <c r="JHH115" s="550"/>
      <c r="JHI115" s="553"/>
      <c r="JHJ115" s="553"/>
      <c r="JHK115" s="553"/>
      <c r="JHL115" s="553"/>
      <c r="JHM115" s="553"/>
      <c r="JHN115" s="553"/>
      <c r="JHO115" s="553"/>
      <c r="JHP115" s="551"/>
      <c r="JHQ115" s="550"/>
      <c r="JHR115" s="553"/>
      <c r="JHS115" s="553"/>
      <c r="JHT115" s="553"/>
      <c r="JHU115" s="553"/>
      <c r="JHV115" s="553"/>
      <c r="JHW115" s="553"/>
      <c r="JHX115" s="553"/>
      <c r="JHY115" s="551"/>
      <c r="JHZ115" s="550"/>
      <c r="JIA115" s="553"/>
      <c r="JIB115" s="553"/>
      <c r="JIC115" s="553"/>
      <c r="JID115" s="553"/>
      <c r="JIE115" s="553"/>
      <c r="JIF115" s="553"/>
      <c r="JIG115" s="553"/>
      <c r="JIH115" s="551"/>
      <c r="JII115" s="550"/>
      <c r="JIJ115" s="553"/>
      <c r="JIK115" s="553"/>
      <c r="JIL115" s="553"/>
      <c r="JIM115" s="553"/>
      <c r="JIN115" s="553"/>
      <c r="JIO115" s="553"/>
      <c r="JIP115" s="553"/>
      <c r="JIQ115" s="551"/>
      <c r="JIR115" s="550"/>
      <c r="JIS115" s="553"/>
      <c r="JIT115" s="553"/>
      <c r="JIU115" s="553"/>
      <c r="JIV115" s="553"/>
      <c r="JIW115" s="553"/>
      <c r="JIX115" s="553"/>
      <c r="JIY115" s="553"/>
      <c r="JIZ115" s="551"/>
      <c r="JJA115" s="550"/>
      <c r="JJB115" s="553"/>
      <c r="JJC115" s="553"/>
      <c r="JJD115" s="553"/>
      <c r="JJE115" s="553"/>
      <c r="JJF115" s="553"/>
      <c r="JJG115" s="553"/>
      <c r="JJH115" s="553"/>
      <c r="JJI115" s="551"/>
      <c r="JJJ115" s="550"/>
      <c r="JJK115" s="553"/>
      <c r="JJL115" s="553"/>
      <c r="JJM115" s="553"/>
      <c r="JJN115" s="553"/>
      <c r="JJO115" s="553"/>
      <c r="JJP115" s="553"/>
      <c r="JJQ115" s="553"/>
      <c r="JJR115" s="551"/>
      <c r="JJS115" s="550"/>
      <c r="JJT115" s="553"/>
      <c r="JJU115" s="553"/>
      <c r="JJV115" s="553"/>
      <c r="JJW115" s="553"/>
      <c r="JJX115" s="553"/>
      <c r="JJY115" s="553"/>
      <c r="JJZ115" s="553"/>
      <c r="JKA115" s="551"/>
      <c r="JKB115" s="550"/>
      <c r="JKC115" s="553"/>
      <c r="JKD115" s="553"/>
      <c r="JKE115" s="553"/>
      <c r="JKF115" s="553"/>
      <c r="JKG115" s="553"/>
      <c r="JKH115" s="553"/>
      <c r="JKI115" s="553"/>
      <c r="JKJ115" s="551"/>
      <c r="JKK115" s="550"/>
      <c r="JKL115" s="553"/>
      <c r="JKM115" s="553"/>
      <c r="JKN115" s="553"/>
      <c r="JKO115" s="553"/>
      <c r="JKP115" s="553"/>
      <c r="JKQ115" s="553"/>
      <c r="JKR115" s="553"/>
      <c r="JKS115" s="551"/>
      <c r="JKT115" s="550"/>
      <c r="JKU115" s="553"/>
      <c r="JKV115" s="553"/>
      <c r="JKW115" s="553"/>
      <c r="JKX115" s="553"/>
      <c r="JKY115" s="553"/>
      <c r="JKZ115" s="553"/>
      <c r="JLA115" s="553"/>
      <c r="JLB115" s="551"/>
      <c r="JLC115" s="550"/>
      <c r="JLD115" s="553"/>
      <c r="JLE115" s="553"/>
      <c r="JLF115" s="553"/>
      <c r="JLG115" s="553"/>
      <c r="JLH115" s="553"/>
      <c r="JLI115" s="553"/>
      <c r="JLJ115" s="553"/>
      <c r="JLK115" s="551"/>
      <c r="JLL115" s="550"/>
      <c r="JLM115" s="553"/>
      <c r="JLN115" s="553"/>
      <c r="JLO115" s="553"/>
      <c r="JLP115" s="553"/>
      <c r="JLQ115" s="553"/>
      <c r="JLR115" s="553"/>
      <c r="JLS115" s="553"/>
      <c r="JLT115" s="551"/>
      <c r="JLU115" s="550"/>
      <c r="JLV115" s="553"/>
      <c r="JLW115" s="553"/>
      <c r="JLX115" s="553"/>
      <c r="JLY115" s="553"/>
      <c r="JLZ115" s="553"/>
      <c r="JMA115" s="553"/>
      <c r="JMB115" s="553"/>
      <c r="JMC115" s="551"/>
      <c r="JMD115" s="550"/>
      <c r="JME115" s="553"/>
      <c r="JMF115" s="553"/>
      <c r="JMG115" s="553"/>
      <c r="JMH115" s="553"/>
      <c r="JMI115" s="553"/>
      <c r="JMJ115" s="553"/>
      <c r="JMK115" s="553"/>
      <c r="JML115" s="551"/>
      <c r="JMM115" s="550"/>
      <c r="JMN115" s="553"/>
      <c r="JMO115" s="553"/>
      <c r="JMP115" s="553"/>
      <c r="JMQ115" s="553"/>
      <c r="JMR115" s="553"/>
      <c r="JMS115" s="553"/>
      <c r="JMT115" s="553"/>
      <c r="JMU115" s="551"/>
      <c r="JMV115" s="550"/>
      <c r="JMW115" s="553"/>
      <c r="JMX115" s="553"/>
      <c r="JMY115" s="553"/>
      <c r="JMZ115" s="553"/>
      <c r="JNA115" s="553"/>
      <c r="JNB115" s="553"/>
      <c r="JNC115" s="553"/>
      <c r="JND115" s="551"/>
      <c r="JNE115" s="550"/>
      <c r="JNF115" s="553"/>
      <c r="JNG115" s="553"/>
      <c r="JNH115" s="553"/>
      <c r="JNI115" s="553"/>
      <c r="JNJ115" s="553"/>
      <c r="JNK115" s="553"/>
      <c r="JNL115" s="553"/>
      <c r="JNM115" s="551"/>
      <c r="JNN115" s="550"/>
      <c r="JNO115" s="553"/>
      <c r="JNP115" s="553"/>
      <c r="JNQ115" s="553"/>
      <c r="JNR115" s="553"/>
      <c r="JNS115" s="553"/>
      <c r="JNT115" s="553"/>
      <c r="JNU115" s="553"/>
      <c r="JNV115" s="551"/>
      <c r="JNW115" s="550"/>
      <c r="JNX115" s="553"/>
      <c r="JNY115" s="553"/>
      <c r="JNZ115" s="553"/>
      <c r="JOA115" s="553"/>
      <c r="JOB115" s="553"/>
      <c r="JOC115" s="553"/>
      <c r="JOD115" s="553"/>
      <c r="JOE115" s="551"/>
      <c r="JOF115" s="550"/>
      <c r="JOG115" s="553"/>
      <c r="JOH115" s="553"/>
      <c r="JOI115" s="553"/>
      <c r="JOJ115" s="553"/>
      <c r="JOK115" s="553"/>
      <c r="JOL115" s="553"/>
      <c r="JOM115" s="553"/>
      <c r="JON115" s="551"/>
      <c r="JOO115" s="550"/>
      <c r="JOP115" s="553"/>
      <c r="JOQ115" s="553"/>
      <c r="JOR115" s="553"/>
      <c r="JOS115" s="553"/>
      <c r="JOT115" s="553"/>
      <c r="JOU115" s="553"/>
      <c r="JOV115" s="553"/>
      <c r="JOW115" s="551"/>
      <c r="JOX115" s="550"/>
      <c r="JOY115" s="553"/>
      <c r="JOZ115" s="553"/>
      <c r="JPA115" s="553"/>
      <c r="JPB115" s="553"/>
      <c r="JPC115" s="553"/>
      <c r="JPD115" s="553"/>
      <c r="JPE115" s="553"/>
      <c r="JPF115" s="551"/>
      <c r="JPG115" s="550"/>
      <c r="JPH115" s="553"/>
      <c r="JPI115" s="553"/>
      <c r="JPJ115" s="553"/>
      <c r="JPK115" s="553"/>
      <c r="JPL115" s="553"/>
      <c r="JPM115" s="553"/>
      <c r="JPN115" s="553"/>
      <c r="JPO115" s="551"/>
      <c r="JPP115" s="550"/>
      <c r="JPQ115" s="553"/>
      <c r="JPR115" s="553"/>
      <c r="JPS115" s="553"/>
      <c r="JPT115" s="553"/>
      <c r="JPU115" s="553"/>
      <c r="JPV115" s="553"/>
      <c r="JPW115" s="553"/>
      <c r="JPX115" s="551"/>
      <c r="JPY115" s="550"/>
      <c r="JPZ115" s="553"/>
      <c r="JQA115" s="553"/>
      <c r="JQB115" s="553"/>
      <c r="JQC115" s="553"/>
      <c r="JQD115" s="553"/>
      <c r="JQE115" s="553"/>
      <c r="JQF115" s="553"/>
      <c r="JQG115" s="551"/>
      <c r="JQH115" s="550"/>
      <c r="JQI115" s="553"/>
      <c r="JQJ115" s="553"/>
      <c r="JQK115" s="553"/>
      <c r="JQL115" s="553"/>
      <c r="JQM115" s="553"/>
      <c r="JQN115" s="553"/>
      <c r="JQO115" s="553"/>
      <c r="JQP115" s="551"/>
      <c r="JQQ115" s="550"/>
      <c r="JQR115" s="553"/>
      <c r="JQS115" s="553"/>
      <c r="JQT115" s="553"/>
      <c r="JQU115" s="553"/>
      <c r="JQV115" s="553"/>
      <c r="JQW115" s="553"/>
      <c r="JQX115" s="553"/>
      <c r="JQY115" s="551"/>
      <c r="JQZ115" s="550"/>
      <c r="JRA115" s="553"/>
      <c r="JRB115" s="553"/>
      <c r="JRC115" s="553"/>
      <c r="JRD115" s="553"/>
      <c r="JRE115" s="553"/>
      <c r="JRF115" s="553"/>
      <c r="JRG115" s="553"/>
      <c r="JRH115" s="551"/>
      <c r="JRI115" s="550"/>
      <c r="JRJ115" s="553"/>
      <c r="JRK115" s="553"/>
      <c r="JRL115" s="553"/>
      <c r="JRM115" s="553"/>
      <c r="JRN115" s="553"/>
      <c r="JRO115" s="553"/>
      <c r="JRP115" s="553"/>
      <c r="JRQ115" s="551"/>
      <c r="JRR115" s="550"/>
      <c r="JRS115" s="553"/>
      <c r="JRT115" s="553"/>
      <c r="JRU115" s="553"/>
      <c r="JRV115" s="553"/>
      <c r="JRW115" s="553"/>
      <c r="JRX115" s="553"/>
      <c r="JRY115" s="553"/>
      <c r="JRZ115" s="551"/>
      <c r="JSA115" s="550"/>
      <c r="JSB115" s="553"/>
      <c r="JSC115" s="553"/>
      <c r="JSD115" s="553"/>
      <c r="JSE115" s="553"/>
      <c r="JSF115" s="553"/>
      <c r="JSG115" s="553"/>
      <c r="JSH115" s="553"/>
      <c r="JSI115" s="551"/>
      <c r="JSJ115" s="550"/>
      <c r="JSK115" s="553"/>
      <c r="JSL115" s="553"/>
      <c r="JSM115" s="553"/>
      <c r="JSN115" s="553"/>
      <c r="JSO115" s="553"/>
      <c r="JSP115" s="553"/>
      <c r="JSQ115" s="553"/>
      <c r="JSR115" s="551"/>
      <c r="JSS115" s="550"/>
      <c r="JST115" s="553"/>
      <c r="JSU115" s="553"/>
      <c r="JSV115" s="553"/>
      <c r="JSW115" s="553"/>
      <c r="JSX115" s="553"/>
      <c r="JSY115" s="553"/>
      <c r="JSZ115" s="553"/>
      <c r="JTA115" s="551"/>
      <c r="JTB115" s="550"/>
      <c r="JTC115" s="553"/>
      <c r="JTD115" s="553"/>
      <c r="JTE115" s="553"/>
      <c r="JTF115" s="553"/>
      <c r="JTG115" s="553"/>
      <c r="JTH115" s="553"/>
      <c r="JTI115" s="553"/>
      <c r="JTJ115" s="551"/>
      <c r="JTK115" s="550"/>
      <c r="JTL115" s="553"/>
      <c r="JTM115" s="553"/>
      <c r="JTN115" s="553"/>
      <c r="JTO115" s="553"/>
      <c r="JTP115" s="553"/>
      <c r="JTQ115" s="553"/>
      <c r="JTR115" s="553"/>
      <c r="JTS115" s="551"/>
      <c r="JTT115" s="550"/>
      <c r="JTU115" s="553"/>
      <c r="JTV115" s="553"/>
      <c r="JTW115" s="553"/>
      <c r="JTX115" s="553"/>
      <c r="JTY115" s="553"/>
      <c r="JTZ115" s="553"/>
      <c r="JUA115" s="553"/>
      <c r="JUB115" s="551"/>
      <c r="JUC115" s="550"/>
      <c r="JUD115" s="553"/>
      <c r="JUE115" s="553"/>
      <c r="JUF115" s="553"/>
      <c r="JUG115" s="553"/>
      <c r="JUH115" s="553"/>
      <c r="JUI115" s="553"/>
      <c r="JUJ115" s="553"/>
      <c r="JUK115" s="551"/>
      <c r="JUL115" s="550"/>
      <c r="JUM115" s="553"/>
      <c r="JUN115" s="553"/>
      <c r="JUO115" s="553"/>
      <c r="JUP115" s="553"/>
      <c r="JUQ115" s="553"/>
      <c r="JUR115" s="553"/>
      <c r="JUS115" s="553"/>
      <c r="JUT115" s="551"/>
      <c r="JUU115" s="550"/>
      <c r="JUV115" s="553"/>
      <c r="JUW115" s="553"/>
      <c r="JUX115" s="553"/>
      <c r="JUY115" s="553"/>
      <c r="JUZ115" s="553"/>
      <c r="JVA115" s="553"/>
      <c r="JVB115" s="553"/>
      <c r="JVC115" s="551"/>
      <c r="JVD115" s="550"/>
      <c r="JVE115" s="553"/>
      <c r="JVF115" s="553"/>
      <c r="JVG115" s="553"/>
      <c r="JVH115" s="553"/>
      <c r="JVI115" s="553"/>
      <c r="JVJ115" s="553"/>
      <c r="JVK115" s="553"/>
      <c r="JVL115" s="551"/>
      <c r="JVM115" s="550"/>
      <c r="JVN115" s="553"/>
      <c r="JVO115" s="553"/>
      <c r="JVP115" s="553"/>
      <c r="JVQ115" s="553"/>
      <c r="JVR115" s="553"/>
      <c r="JVS115" s="553"/>
      <c r="JVT115" s="553"/>
      <c r="JVU115" s="551"/>
      <c r="JVV115" s="550"/>
      <c r="JVW115" s="553"/>
      <c r="JVX115" s="553"/>
      <c r="JVY115" s="553"/>
      <c r="JVZ115" s="553"/>
      <c r="JWA115" s="553"/>
      <c r="JWB115" s="553"/>
      <c r="JWC115" s="553"/>
      <c r="JWD115" s="551"/>
      <c r="JWE115" s="550"/>
      <c r="JWF115" s="553"/>
      <c r="JWG115" s="553"/>
      <c r="JWH115" s="553"/>
      <c r="JWI115" s="553"/>
      <c r="JWJ115" s="553"/>
      <c r="JWK115" s="553"/>
      <c r="JWL115" s="553"/>
      <c r="JWM115" s="551"/>
      <c r="JWN115" s="550"/>
      <c r="JWO115" s="553"/>
      <c r="JWP115" s="553"/>
      <c r="JWQ115" s="553"/>
      <c r="JWR115" s="553"/>
      <c r="JWS115" s="553"/>
      <c r="JWT115" s="553"/>
      <c r="JWU115" s="553"/>
      <c r="JWV115" s="551"/>
      <c r="JWW115" s="550"/>
      <c r="JWX115" s="553"/>
      <c r="JWY115" s="553"/>
      <c r="JWZ115" s="553"/>
      <c r="JXA115" s="553"/>
      <c r="JXB115" s="553"/>
      <c r="JXC115" s="553"/>
      <c r="JXD115" s="553"/>
      <c r="JXE115" s="551"/>
      <c r="JXF115" s="550"/>
      <c r="JXG115" s="553"/>
      <c r="JXH115" s="553"/>
      <c r="JXI115" s="553"/>
      <c r="JXJ115" s="553"/>
      <c r="JXK115" s="553"/>
      <c r="JXL115" s="553"/>
      <c r="JXM115" s="553"/>
      <c r="JXN115" s="551"/>
      <c r="JXO115" s="550"/>
      <c r="JXP115" s="553"/>
      <c r="JXQ115" s="553"/>
      <c r="JXR115" s="553"/>
      <c r="JXS115" s="553"/>
      <c r="JXT115" s="553"/>
      <c r="JXU115" s="553"/>
      <c r="JXV115" s="553"/>
      <c r="JXW115" s="551"/>
      <c r="JXX115" s="550"/>
      <c r="JXY115" s="553"/>
      <c r="JXZ115" s="553"/>
      <c r="JYA115" s="553"/>
      <c r="JYB115" s="553"/>
      <c r="JYC115" s="553"/>
      <c r="JYD115" s="553"/>
      <c r="JYE115" s="553"/>
      <c r="JYF115" s="551"/>
      <c r="JYG115" s="550"/>
      <c r="JYH115" s="553"/>
      <c r="JYI115" s="553"/>
      <c r="JYJ115" s="553"/>
      <c r="JYK115" s="553"/>
      <c r="JYL115" s="553"/>
      <c r="JYM115" s="553"/>
      <c r="JYN115" s="553"/>
      <c r="JYO115" s="551"/>
      <c r="JYP115" s="550"/>
      <c r="JYQ115" s="553"/>
      <c r="JYR115" s="553"/>
      <c r="JYS115" s="553"/>
      <c r="JYT115" s="553"/>
      <c r="JYU115" s="553"/>
      <c r="JYV115" s="553"/>
      <c r="JYW115" s="553"/>
      <c r="JYX115" s="551"/>
      <c r="JYY115" s="550"/>
      <c r="JYZ115" s="553"/>
      <c r="JZA115" s="553"/>
      <c r="JZB115" s="553"/>
      <c r="JZC115" s="553"/>
      <c r="JZD115" s="553"/>
      <c r="JZE115" s="553"/>
      <c r="JZF115" s="553"/>
      <c r="JZG115" s="551"/>
      <c r="JZH115" s="550"/>
      <c r="JZI115" s="553"/>
      <c r="JZJ115" s="553"/>
      <c r="JZK115" s="553"/>
      <c r="JZL115" s="553"/>
      <c r="JZM115" s="553"/>
      <c r="JZN115" s="553"/>
      <c r="JZO115" s="553"/>
      <c r="JZP115" s="551"/>
      <c r="JZQ115" s="550"/>
      <c r="JZR115" s="553"/>
      <c r="JZS115" s="553"/>
      <c r="JZT115" s="553"/>
      <c r="JZU115" s="553"/>
      <c r="JZV115" s="553"/>
      <c r="JZW115" s="553"/>
      <c r="JZX115" s="553"/>
      <c r="JZY115" s="551"/>
      <c r="JZZ115" s="550"/>
      <c r="KAA115" s="553"/>
      <c r="KAB115" s="553"/>
      <c r="KAC115" s="553"/>
      <c r="KAD115" s="553"/>
      <c r="KAE115" s="553"/>
      <c r="KAF115" s="553"/>
      <c r="KAG115" s="553"/>
      <c r="KAH115" s="551"/>
      <c r="KAI115" s="550"/>
      <c r="KAJ115" s="553"/>
      <c r="KAK115" s="553"/>
      <c r="KAL115" s="553"/>
      <c r="KAM115" s="553"/>
      <c r="KAN115" s="553"/>
      <c r="KAO115" s="553"/>
      <c r="KAP115" s="553"/>
      <c r="KAQ115" s="551"/>
      <c r="KAR115" s="550"/>
      <c r="KAS115" s="553"/>
      <c r="KAT115" s="553"/>
      <c r="KAU115" s="553"/>
      <c r="KAV115" s="553"/>
      <c r="KAW115" s="553"/>
      <c r="KAX115" s="553"/>
      <c r="KAY115" s="553"/>
      <c r="KAZ115" s="551"/>
      <c r="KBA115" s="550"/>
      <c r="KBB115" s="553"/>
      <c r="KBC115" s="553"/>
      <c r="KBD115" s="553"/>
      <c r="KBE115" s="553"/>
      <c r="KBF115" s="553"/>
      <c r="KBG115" s="553"/>
      <c r="KBH115" s="553"/>
      <c r="KBI115" s="551"/>
      <c r="KBJ115" s="550"/>
      <c r="KBK115" s="553"/>
      <c r="KBL115" s="553"/>
      <c r="KBM115" s="553"/>
      <c r="KBN115" s="553"/>
      <c r="KBO115" s="553"/>
      <c r="KBP115" s="553"/>
      <c r="KBQ115" s="553"/>
      <c r="KBR115" s="551"/>
      <c r="KBS115" s="550"/>
      <c r="KBT115" s="553"/>
      <c r="KBU115" s="553"/>
      <c r="KBV115" s="553"/>
      <c r="KBW115" s="553"/>
      <c r="KBX115" s="553"/>
      <c r="KBY115" s="553"/>
      <c r="KBZ115" s="553"/>
      <c r="KCA115" s="551"/>
      <c r="KCB115" s="550"/>
      <c r="KCC115" s="553"/>
      <c r="KCD115" s="553"/>
      <c r="KCE115" s="553"/>
      <c r="KCF115" s="553"/>
      <c r="KCG115" s="553"/>
      <c r="KCH115" s="553"/>
      <c r="KCI115" s="553"/>
      <c r="KCJ115" s="551"/>
      <c r="KCK115" s="550"/>
      <c r="KCL115" s="553"/>
      <c r="KCM115" s="553"/>
      <c r="KCN115" s="553"/>
      <c r="KCO115" s="553"/>
      <c r="KCP115" s="553"/>
      <c r="KCQ115" s="553"/>
      <c r="KCR115" s="553"/>
      <c r="KCS115" s="551"/>
      <c r="KCT115" s="550"/>
      <c r="KCU115" s="553"/>
      <c r="KCV115" s="553"/>
      <c r="KCW115" s="553"/>
      <c r="KCX115" s="553"/>
      <c r="KCY115" s="553"/>
      <c r="KCZ115" s="553"/>
      <c r="KDA115" s="553"/>
      <c r="KDB115" s="551"/>
      <c r="KDC115" s="550"/>
      <c r="KDD115" s="553"/>
      <c r="KDE115" s="553"/>
      <c r="KDF115" s="553"/>
      <c r="KDG115" s="553"/>
      <c r="KDH115" s="553"/>
      <c r="KDI115" s="553"/>
      <c r="KDJ115" s="553"/>
      <c r="KDK115" s="551"/>
      <c r="KDL115" s="550"/>
      <c r="KDM115" s="553"/>
      <c r="KDN115" s="553"/>
      <c r="KDO115" s="553"/>
      <c r="KDP115" s="553"/>
      <c r="KDQ115" s="553"/>
      <c r="KDR115" s="553"/>
      <c r="KDS115" s="553"/>
      <c r="KDT115" s="551"/>
      <c r="KDU115" s="550"/>
      <c r="KDV115" s="553"/>
      <c r="KDW115" s="553"/>
      <c r="KDX115" s="553"/>
      <c r="KDY115" s="553"/>
      <c r="KDZ115" s="553"/>
      <c r="KEA115" s="553"/>
      <c r="KEB115" s="553"/>
      <c r="KEC115" s="551"/>
      <c r="KED115" s="550"/>
      <c r="KEE115" s="553"/>
      <c r="KEF115" s="553"/>
      <c r="KEG115" s="553"/>
      <c r="KEH115" s="553"/>
      <c r="KEI115" s="553"/>
      <c r="KEJ115" s="553"/>
      <c r="KEK115" s="553"/>
      <c r="KEL115" s="551"/>
      <c r="KEM115" s="550"/>
      <c r="KEN115" s="553"/>
      <c r="KEO115" s="553"/>
      <c r="KEP115" s="553"/>
      <c r="KEQ115" s="553"/>
      <c r="KER115" s="553"/>
      <c r="KES115" s="553"/>
      <c r="KET115" s="553"/>
      <c r="KEU115" s="551"/>
      <c r="KEV115" s="550"/>
      <c r="KEW115" s="553"/>
      <c r="KEX115" s="553"/>
      <c r="KEY115" s="553"/>
      <c r="KEZ115" s="553"/>
      <c r="KFA115" s="553"/>
      <c r="KFB115" s="553"/>
      <c r="KFC115" s="553"/>
      <c r="KFD115" s="551"/>
      <c r="KFE115" s="550"/>
      <c r="KFF115" s="553"/>
      <c r="KFG115" s="553"/>
      <c r="KFH115" s="553"/>
      <c r="KFI115" s="553"/>
      <c r="KFJ115" s="553"/>
      <c r="KFK115" s="553"/>
      <c r="KFL115" s="553"/>
      <c r="KFM115" s="551"/>
      <c r="KFN115" s="550"/>
      <c r="KFO115" s="553"/>
      <c r="KFP115" s="553"/>
      <c r="KFQ115" s="553"/>
      <c r="KFR115" s="553"/>
      <c r="KFS115" s="553"/>
      <c r="KFT115" s="553"/>
      <c r="KFU115" s="553"/>
      <c r="KFV115" s="551"/>
      <c r="KFW115" s="550"/>
      <c r="KFX115" s="553"/>
      <c r="KFY115" s="553"/>
      <c r="KFZ115" s="553"/>
      <c r="KGA115" s="553"/>
      <c r="KGB115" s="553"/>
      <c r="KGC115" s="553"/>
      <c r="KGD115" s="553"/>
      <c r="KGE115" s="551"/>
      <c r="KGF115" s="550"/>
      <c r="KGG115" s="553"/>
      <c r="KGH115" s="553"/>
      <c r="KGI115" s="553"/>
      <c r="KGJ115" s="553"/>
      <c r="KGK115" s="553"/>
      <c r="KGL115" s="553"/>
      <c r="KGM115" s="553"/>
      <c r="KGN115" s="551"/>
      <c r="KGO115" s="550"/>
      <c r="KGP115" s="553"/>
      <c r="KGQ115" s="553"/>
      <c r="KGR115" s="553"/>
      <c r="KGS115" s="553"/>
      <c r="KGT115" s="553"/>
      <c r="KGU115" s="553"/>
      <c r="KGV115" s="553"/>
      <c r="KGW115" s="551"/>
      <c r="KGX115" s="550"/>
      <c r="KGY115" s="553"/>
      <c r="KGZ115" s="553"/>
      <c r="KHA115" s="553"/>
      <c r="KHB115" s="553"/>
      <c r="KHC115" s="553"/>
      <c r="KHD115" s="553"/>
      <c r="KHE115" s="553"/>
      <c r="KHF115" s="551"/>
      <c r="KHG115" s="550"/>
      <c r="KHH115" s="553"/>
      <c r="KHI115" s="553"/>
      <c r="KHJ115" s="553"/>
      <c r="KHK115" s="553"/>
      <c r="KHL115" s="553"/>
      <c r="KHM115" s="553"/>
      <c r="KHN115" s="553"/>
      <c r="KHO115" s="551"/>
      <c r="KHP115" s="550"/>
      <c r="KHQ115" s="553"/>
      <c r="KHR115" s="553"/>
      <c r="KHS115" s="553"/>
      <c r="KHT115" s="553"/>
      <c r="KHU115" s="553"/>
      <c r="KHV115" s="553"/>
      <c r="KHW115" s="553"/>
      <c r="KHX115" s="551"/>
      <c r="KHY115" s="550"/>
      <c r="KHZ115" s="553"/>
      <c r="KIA115" s="553"/>
      <c r="KIB115" s="553"/>
      <c r="KIC115" s="553"/>
      <c r="KID115" s="553"/>
      <c r="KIE115" s="553"/>
      <c r="KIF115" s="553"/>
      <c r="KIG115" s="551"/>
      <c r="KIH115" s="550"/>
      <c r="KII115" s="553"/>
      <c r="KIJ115" s="553"/>
      <c r="KIK115" s="553"/>
      <c r="KIL115" s="553"/>
      <c r="KIM115" s="553"/>
      <c r="KIN115" s="553"/>
      <c r="KIO115" s="553"/>
      <c r="KIP115" s="551"/>
      <c r="KIQ115" s="550"/>
      <c r="KIR115" s="553"/>
      <c r="KIS115" s="553"/>
      <c r="KIT115" s="553"/>
      <c r="KIU115" s="553"/>
      <c r="KIV115" s="553"/>
      <c r="KIW115" s="553"/>
      <c r="KIX115" s="553"/>
      <c r="KIY115" s="551"/>
      <c r="KIZ115" s="550"/>
      <c r="KJA115" s="553"/>
      <c r="KJB115" s="553"/>
      <c r="KJC115" s="553"/>
      <c r="KJD115" s="553"/>
      <c r="KJE115" s="553"/>
      <c r="KJF115" s="553"/>
      <c r="KJG115" s="553"/>
      <c r="KJH115" s="551"/>
      <c r="KJI115" s="550"/>
      <c r="KJJ115" s="553"/>
      <c r="KJK115" s="553"/>
      <c r="KJL115" s="553"/>
      <c r="KJM115" s="553"/>
      <c r="KJN115" s="553"/>
      <c r="KJO115" s="553"/>
      <c r="KJP115" s="553"/>
      <c r="KJQ115" s="551"/>
      <c r="KJR115" s="550"/>
      <c r="KJS115" s="553"/>
      <c r="KJT115" s="553"/>
      <c r="KJU115" s="553"/>
      <c r="KJV115" s="553"/>
      <c r="KJW115" s="553"/>
      <c r="KJX115" s="553"/>
      <c r="KJY115" s="553"/>
      <c r="KJZ115" s="551"/>
      <c r="KKA115" s="550"/>
      <c r="KKB115" s="553"/>
      <c r="KKC115" s="553"/>
      <c r="KKD115" s="553"/>
      <c r="KKE115" s="553"/>
      <c r="KKF115" s="553"/>
      <c r="KKG115" s="553"/>
      <c r="KKH115" s="553"/>
      <c r="KKI115" s="551"/>
      <c r="KKJ115" s="550"/>
      <c r="KKK115" s="553"/>
      <c r="KKL115" s="553"/>
      <c r="KKM115" s="553"/>
      <c r="KKN115" s="553"/>
      <c r="KKO115" s="553"/>
      <c r="KKP115" s="553"/>
      <c r="KKQ115" s="553"/>
      <c r="KKR115" s="551"/>
      <c r="KKS115" s="550"/>
      <c r="KKT115" s="553"/>
      <c r="KKU115" s="553"/>
      <c r="KKV115" s="553"/>
      <c r="KKW115" s="553"/>
      <c r="KKX115" s="553"/>
      <c r="KKY115" s="553"/>
      <c r="KKZ115" s="553"/>
      <c r="KLA115" s="551"/>
      <c r="KLB115" s="550"/>
      <c r="KLC115" s="553"/>
      <c r="KLD115" s="553"/>
      <c r="KLE115" s="553"/>
      <c r="KLF115" s="553"/>
      <c r="KLG115" s="553"/>
      <c r="KLH115" s="553"/>
      <c r="KLI115" s="553"/>
      <c r="KLJ115" s="551"/>
      <c r="KLK115" s="550"/>
      <c r="KLL115" s="553"/>
      <c r="KLM115" s="553"/>
      <c r="KLN115" s="553"/>
      <c r="KLO115" s="553"/>
      <c r="KLP115" s="553"/>
      <c r="KLQ115" s="553"/>
      <c r="KLR115" s="553"/>
      <c r="KLS115" s="551"/>
      <c r="KLT115" s="550"/>
      <c r="KLU115" s="553"/>
      <c r="KLV115" s="553"/>
      <c r="KLW115" s="553"/>
      <c r="KLX115" s="553"/>
      <c r="KLY115" s="553"/>
      <c r="KLZ115" s="553"/>
      <c r="KMA115" s="553"/>
      <c r="KMB115" s="551"/>
      <c r="KMC115" s="550"/>
      <c r="KMD115" s="553"/>
      <c r="KME115" s="553"/>
      <c r="KMF115" s="553"/>
      <c r="KMG115" s="553"/>
      <c r="KMH115" s="553"/>
      <c r="KMI115" s="553"/>
      <c r="KMJ115" s="553"/>
      <c r="KMK115" s="551"/>
      <c r="KML115" s="550"/>
      <c r="KMM115" s="553"/>
      <c r="KMN115" s="553"/>
      <c r="KMO115" s="553"/>
      <c r="KMP115" s="553"/>
      <c r="KMQ115" s="553"/>
      <c r="KMR115" s="553"/>
      <c r="KMS115" s="553"/>
      <c r="KMT115" s="551"/>
      <c r="KMU115" s="550"/>
      <c r="KMV115" s="553"/>
      <c r="KMW115" s="553"/>
      <c r="KMX115" s="553"/>
      <c r="KMY115" s="553"/>
      <c r="KMZ115" s="553"/>
      <c r="KNA115" s="553"/>
      <c r="KNB115" s="553"/>
      <c r="KNC115" s="551"/>
      <c r="KND115" s="550"/>
      <c r="KNE115" s="553"/>
      <c r="KNF115" s="553"/>
      <c r="KNG115" s="553"/>
      <c r="KNH115" s="553"/>
      <c r="KNI115" s="553"/>
      <c r="KNJ115" s="553"/>
      <c r="KNK115" s="553"/>
      <c r="KNL115" s="551"/>
      <c r="KNM115" s="550"/>
      <c r="KNN115" s="553"/>
      <c r="KNO115" s="553"/>
      <c r="KNP115" s="553"/>
      <c r="KNQ115" s="553"/>
      <c r="KNR115" s="553"/>
      <c r="KNS115" s="553"/>
      <c r="KNT115" s="553"/>
      <c r="KNU115" s="551"/>
      <c r="KNV115" s="550"/>
      <c r="KNW115" s="553"/>
      <c r="KNX115" s="553"/>
      <c r="KNY115" s="553"/>
      <c r="KNZ115" s="553"/>
      <c r="KOA115" s="553"/>
      <c r="KOB115" s="553"/>
      <c r="KOC115" s="553"/>
      <c r="KOD115" s="551"/>
      <c r="KOE115" s="550"/>
      <c r="KOF115" s="553"/>
      <c r="KOG115" s="553"/>
      <c r="KOH115" s="553"/>
      <c r="KOI115" s="553"/>
      <c r="KOJ115" s="553"/>
      <c r="KOK115" s="553"/>
      <c r="KOL115" s="553"/>
      <c r="KOM115" s="551"/>
      <c r="KON115" s="550"/>
      <c r="KOO115" s="553"/>
      <c r="KOP115" s="553"/>
      <c r="KOQ115" s="553"/>
      <c r="KOR115" s="553"/>
      <c r="KOS115" s="553"/>
      <c r="KOT115" s="553"/>
      <c r="KOU115" s="553"/>
      <c r="KOV115" s="551"/>
      <c r="KOW115" s="550"/>
      <c r="KOX115" s="553"/>
      <c r="KOY115" s="553"/>
      <c r="KOZ115" s="553"/>
      <c r="KPA115" s="553"/>
      <c r="KPB115" s="553"/>
      <c r="KPC115" s="553"/>
      <c r="KPD115" s="553"/>
      <c r="KPE115" s="551"/>
      <c r="KPF115" s="550"/>
      <c r="KPG115" s="553"/>
      <c r="KPH115" s="553"/>
      <c r="KPI115" s="553"/>
      <c r="KPJ115" s="553"/>
      <c r="KPK115" s="553"/>
      <c r="KPL115" s="553"/>
      <c r="KPM115" s="553"/>
      <c r="KPN115" s="551"/>
      <c r="KPO115" s="550"/>
      <c r="KPP115" s="553"/>
      <c r="KPQ115" s="553"/>
      <c r="KPR115" s="553"/>
      <c r="KPS115" s="553"/>
      <c r="KPT115" s="553"/>
      <c r="KPU115" s="553"/>
      <c r="KPV115" s="553"/>
      <c r="KPW115" s="551"/>
      <c r="KPX115" s="550"/>
      <c r="KPY115" s="553"/>
      <c r="KPZ115" s="553"/>
      <c r="KQA115" s="553"/>
      <c r="KQB115" s="553"/>
      <c r="KQC115" s="553"/>
      <c r="KQD115" s="553"/>
      <c r="KQE115" s="553"/>
      <c r="KQF115" s="551"/>
      <c r="KQG115" s="550"/>
      <c r="KQH115" s="553"/>
      <c r="KQI115" s="553"/>
      <c r="KQJ115" s="553"/>
      <c r="KQK115" s="553"/>
      <c r="KQL115" s="553"/>
      <c r="KQM115" s="553"/>
      <c r="KQN115" s="553"/>
      <c r="KQO115" s="551"/>
      <c r="KQP115" s="550"/>
      <c r="KQQ115" s="553"/>
      <c r="KQR115" s="553"/>
      <c r="KQS115" s="553"/>
      <c r="KQT115" s="553"/>
      <c r="KQU115" s="553"/>
      <c r="KQV115" s="553"/>
      <c r="KQW115" s="553"/>
      <c r="KQX115" s="551"/>
      <c r="KQY115" s="550"/>
      <c r="KQZ115" s="553"/>
      <c r="KRA115" s="553"/>
      <c r="KRB115" s="553"/>
      <c r="KRC115" s="553"/>
      <c r="KRD115" s="553"/>
      <c r="KRE115" s="553"/>
      <c r="KRF115" s="553"/>
      <c r="KRG115" s="551"/>
      <c r="KRH115" s="550"/>
      <c r="KRI115" s="553"/>
      <c r="KRJ115" s="553"/>
      <c r="KRK115" s="553"/>
      <c r="KRL115" s="553"/>
      <c r="KRM115" s="553"/>
      <c r="KRN115" s="553"/>
      <c r="KRO115" s="553"/>
      <c r="KRP115" s="551"/>
      <c r="KRQ115" s="550"/>
      <c r="KRR115" s="553"/>
      <c r="KRS115" s="553"/>
      <c r="KRT115" s="553"/>
      <c r="KRU115" s="553"/>
      <c r="KRV115" s="553"/>
      <c r="KRW115" s="553"/>
      <c r="KRX115" s="553"/>
      <c r="KRY115" s="551"/>
      <c r="KRZ115" s="550"/>
      <c r="KSA115" s="553"/>
      <c r="KSB115" s="553"/>
      <c r="KSC115" s="553"/>
      <c r="KSD115" s="553"/>
      <c r="KSE115" s="553"/>
      <c r="KSF115" s="553"/>
      <c r="KSG115" s="553"/>
      <c r="KSH115" s="551"/>
      <c r="KSI115" s="550"/>
      <c r="KSJ115" s="553"/>
      <c r="KSK115" s="553"/>
      <c r="KSL115" s="553"/>
      <c r="KSM115" s="553"/>
      <c r="KSN115" s="553"/>
      <c r="KSO115" s="553"/>
      <c r="KSP115" s="553"/>
      <c r="KSQ115" s="551"/>
      <c r="KSR115" s="550"/>
      <c r="KSS115" s="553"/>
      <c r="KST115" s="553"/>
      <c r="KSU115" s="553"/>
      <c r="KSV115" s="553"/>
      <c r="KSW115" s="553"/>
      <c r="KSX115" s="553"/>
      <c r="KSY115" s="553"/>
      <c r="KSZ115" s="551"/>
      <c r="KTA115" s="550"/>
      <c r="KTB115" s="553"/>
      <c r="KTC115" s="553"/>
      <c r="KTD115" s="553"/>
      <c r="KTE115" s="553"/>
      <c r="KTF115" s="553"/>
      <c r="KTG115" s="553"/>
      <c r="KTH115" s="553"/>
      <c r="KTI115" s="551"/>
      <c r="KTJ115" s="550"/>
      <c r="KTK115" s="553"/>
      <c r="KTL115" s="553"/>
      <c r="KTM115" s="553"/>
      <c r="KTN115" s="553"/>
      <c r="KTO115" s="553"/>
      <c r="KTP115" s="553"/>
      <c r="KTQ115" s="553"/>
      <c r="KTR115" s="551"/>
      <c r="KTS115" s="550"/>
      <c r="KTT115" s="553"/>
      <c r="KTU115" s="553"/>
      <c r="KTV115" s="553"/>
      <c r="KTW115" s="553"/>
      <c r="KTX115" s="553"/>
      <c r="KTY115" s="553"/>
      <c r="KTZ115" s="553"/>
      <c r="KUA115" s="551"/>
      <c r="KUB115" s="550"/>
      <c r="KUC115" s="553"/>
      <c r="KUD115" s="553"/>
      <c r="KUE115" s="553"/>
      <c r="KUF115" s="553"/>
      <c r="KUG115" s="553"/>
      <c r="KUH115" s="553"/>
      <c r="KUI115" s="553"/>
      <c r="KUJ115" s="551"/>
      <c r="KUK115" s="550"/>
      <c r="KUL115" s="553"/>
      <c r="KUM115" s="553"/>
      <c r="KUN115" s="553"/>
      <c r="KUO115" s="553"/>
      <c r="KUP115" s="553"/>
      <c r="KUQ115" s="553"/>
      <c r="KUR115" s="553"/>
      <c r="KUS115" s="551"/>
      <c r="KUT115" s="550"/>
      <c r="KUU115" s="553"/>
      <c r="KUV115" s="553"/>
      <c r="KUW115" s="553"/>
      <c r="KUX115" s="553"/>
      <c r="KUY115" s="553"/>
      <c r="KUZ115" s="553"/>
      <c r="KVA115" s="553"/>
      <c r="KVB115" s="551"/>
      <c r="KVC115" s="550"/>
      <c r="KVD115" s="553"/>
      <c r="KVE115" s="553"/>
      <c r="KVF115" s="553"/>
      <c r="KVG115" s="553"/>
      <c r="KVH115" s="553"/>
      <c r="KVI115" s="553"/>
      <c r="KVJ115" s="553"/>
      <c r="KVK115" s="551"/>
      <c r="KVL115" s="550"/>
      <c r="KVM115" s="553"/>
      <c r="KVN115" s="553"/>
      <c r="KVO115" s="553"/>
      <c r="KVP115" s="553"/>
      <c r="KVQ115" s="553"/>
      <c r="KVR115" s="553"/>
      <c r="KVS115" s="553"/>
      <c r="KVT115" s="551"/>
      <c r="KVU115" s="550"/>
      <c r="KVV115" s="553"/>
      <c r="KVW115" s="553"/>
      <c r="KVX115" s="553"/>
      <c r="KVY115" s="553"/>
      <c r="KVZ115" s="553"/>
      <c r="KWA115" s="553"/>
      <c r="KWB115" s="553"/>
      <c r="KWC115" s="551"/>
      <c r="KWD115" s="550"/>
      <c r="KWE115" s="553"/>
      <c r="KWF115" s="553"/>
      <c r="KWG115" s="553"/>
      <c r="KWH115" s="553"/>
      <c r="KWI115" s="553"/>
      <c r="KWJ115" s="553"/>
      <c r="KWK115" s="553"/>
      <c r="KWL115" s="551"/>
      <c r="KWM115" s="550"/>
      <c r="KWN115" s="553"/>
      <c r="KWO115" s="553"/>
      <c r="KWP115" s="553"/>
      <c r="KWQ115" s="553"/>
      <c r="KWR115" s="553"/>
      <c r="KWS115" s="553"/>
      <c r="KWT115" s="553"/>
      <c r="KWU115" s="551"/>
      <c r="KWV115" s="550"/>
      <c r="KWW115" s="553"/>
      <c r="KWX115" s="553"/>
      <c r="KWY115" s="553"/>
      <c r="KWZ115" s="553"/>
      <c r="KXA115" s="553"/>
      <c r="KXB115" s="553"/>
      <c r="KXC115" s="553"/>
      <c r="KXD115" s="551"/>
      <c r="KXE115" s="550"/>
      <c r="KXF115" s="553"/>
      <c r="KXG115" s="553"/>
      <c r="KXH115" s="553"/>
      <c r="KXI115" s="553"/>
      <c r="KXJ115" s="553"/>
      <c r="KXK115" s="553"/>
      <c r="KXL115" s="553"/>
      <c r="KXM115" s="551"/>
      <c r="KXN115" s="550"/>
      <c r="KXO115" s="553"/>
      <c r="KXP115" s="553"/>
      <c r="KXQ115" s="553"/>
      <c r="KXR115" s="553"/>
      <c r="KXS115" s="553"/>
      <c r="KXT115" s="553"/>
      <c r="KXU115" s="553"/>
      <c r="KXV115" s="551"/>
      <c r="KXW115" s="550"/>
      <c r="KXX115" s="553"/>
      <c r="KXY115" s="553"/>
      <c r="KXZ115" s="553"/>
      <c r="KYA115" s="553"/>
      <c r="KYB115" s="553"/>
      <c r="KYC115" s="553"/>
      <c r="KYD115" s="553"/>
      <c r="KYE115" s="551"/>
      <c r="KYF115" s="550"/>
      <c r="KYG115" s="553"/>
      <c r="KYH115" s="553"/>
      <c r="KYI115" s="553"/>
      <c r="KYJ115" s="553"/>
      <c r="KYK115" s="553"/>
      <c r="KYL115" s="553"/>
      <c r="KYM115" s="553"/>
      <c r="KYN115" s="551"/>
      <c r="KYO115" s="550"/>
      <c r="KYP115" s="553"/>
      <c r="KYQ115" s="553"/>
      <c r="KYR115" s="553"/>
      <c r="KYS115" s="553"/>
      <c r="KYT115" s="553"/>
      <c r="KYU115" s="553"/>
      <c r="KYV115" s="553"/>
      <c r="KYW115" s="551"/>
      <c r="KYX115" s="550"/>
      <c r="KYY115" s="553"/>
      <c r="KYZ115" s="553"/>
      <c r="KZA115" s="553"/>
      <c r="KZB115" s="553"/>
      <c r="KZC115" s="553"/>
      <c r="KZD115" s="553"/>
      <c r="KZE115" s="553"/>
      <c r="KZF115" s="551"/>
      <c r="KZG115" s="550"/>
      <c r="KZH115" s="553"/>
      <c r="KZI115" s="553"/>
      <c r="KZJ115" s="553"/>
      <c r="KZK115" s="553"/>
      <c r="KZL115" s="553"/>
      <c r="KZM115" s="553"/>
      <c r="KZN115" s="553"/>
      <c r="KZO115" s="551"/>
      <c r="KZP115" s="550"/>
      <c r="KZQ115" s="553"/>
      <c r="KZR115" s="553"/>
      <c r="KZS115" s="553"/>
      <c r="KZT115" s="553"/>
      <c r="KZU115" s="553"/>
      <c r="KZV115" s="553"/>
      <c r="KZW115" s="553"/>
      <c r="KZX115" s="551"/>
      <c r="KZY115" s="550"/>
      <c r="KZZ115" s="553"/>
      <c r="LAA115" s="553"/>
      <c r="LAB115" s="553"/>
      <c r="LAC115" s="553"/>
      <c r="LAD115" s="553"/>
      <c r="LAE115" s="553"/>
      <c r="LAF115" s="553"/>
      <c r="LAG115" s="551"/>
      <c r="LAH115" s="550"/>
      <c r="LAI115" s="553"/>
      <c r="LAJ115" s="553"/>
      <c r="LAK115" s="553"/>
      <c r="LAL115" s="553"/>
      <c r="LAM115" s="553"/>
      <c r="LAN115" s="553"/>
      <c r="LAO115" s="553"/>
      <c r="LAP115" s="551"/>
      <c r="LAQ115" s="550"/>
      <c r="LAR115" s="553"/>
      <c r="LAS115" s="553"/>
      <c r="LAT115" s="553"/>
      <c r="LAU115" s="553"/>
      <c r="LAV115" s="553"/>
      <c r="LAW115" s="553"/>
      <c r="LAX115" s="553"/>
      <c r="LAY115" s="551"/>
      <c r="LAZ115" s="550"/>
      <c r="LBA115" s="553"/>
      <c r="LBB115" s="553"/>
      <c r="LBC115" s="553"/>
      <c r="LBD115" s="553"/>
      <c r="LBE115" s="553"/>
      <c r="LBF115" s="553"/>
      <c r="LBG115" s="553"/>
      <c r="LBH115" s="551"/>
      <c r="LBI115" s="550"/>
      <c r="LBJ115" s="553"/>
      <c r="LBK115" s="553"/>
      <c r="LBL115" s="553"/>
      <c r="LBM115" s="553"/>
      <c r="LBN115" s="553"/>
      <c r="LBO115" s="553"/>
      <c r="LBP115" s="553"/>
      <c r="LBQ115" s="551"/>
      <c r="LBR115" s="550"/>
      <c r="LBS115" s="553"/>
      <c r="LBT115" s="553"/>
      <c r="LBU115" s="553"/>
      <c r="LBV115" s="553"/>
      <c r="LBW115" s="553"/>
      <c r="LBX115" s="553"/>
      <c r="LBY115" s="553"/>
      <c r="LBZ115" s="551"/>
      <c r="LCA115" s="550"/>
      <c r="LCB115" s="553"/>
      <c r="LCC115" s="553"/>
      <c r="LCD115" s="553"/>
      <c r="LCE115" s="553"/>
      <c r="LCF115" s="553"/>
      <c r="LCG115" s="553"/>
      <c r="LCH115" s="553"/>
      <c r="LCI115" s="551"/>
      <c r="LCJ115" s="550"/>
      <c r="LCK115" s="553"/>
      <c r="LCL115" s="553"/>
      <c r="LCM115" s="553"/>
      <c r="LCN115" s="553"/>
      <c r="LCO115" s="553"/>
      <c r="LCP115" s="553"/>
      <c r="LCQ115" s="553"/>
      <c r="LCR115" s="551"/>
      <c r="LCS115" s="550"/>
      <c r="LCT115" s="553"/>
      <c r="LCU115" s="553"/>
      <c r="LCV115" s="553"/>
      <c r="LCW115" s="553"/>
      <c r="LCX115" s="553"/>
      <c r="LCY115" s="553"/>
      <c r="LCZ115" s="553"/>
      <c r="LDA115" s="551"/>
      <c r="LDB115" s="550"/>
      <c r="LDC115" s="553"/>
      <c r="LDD115" s="553"/>
      <c r="LDE115" s="553"/>
      <c r="LDF115" s="553"/>
      <c r="LDG115" s="553"/>
      <c r="LDH115" s="553"/>
      <c r="LDI115" s="553"/>
      <c r="LDJ115" s="551"/>
      <c r="LDK115" s="550"/>
      <c r="LDL115" s="553"/>
      <c r="LDM115" s="553"/>
      <c r="LDN115" s="553"/>
      <c r="LDO115" s="553"/>
      <c r="LDP115" s="553"/>
      <c r="LDQ115" s="553"/>
      <c r="LDR115" s="553"/>
      <c r="LDS115" s="551"/>
      <c r="LDT115" s="550"/>
      <c r="LDU115" s="553"/>
      <c r="LDV115" s="553"/>
      <c r="LDW115" s="553"/>
      <c r="LDX115" s="553"/>
      <c r="LDY115" s="553"/>
      <c r="LDZ115" s="553"/>
      <c r="LEA115" s="553"/>
      <c r="LEB115" s="551"/>
      <c r="LEC115" s="550"/>
      <c r="LED115" s="553"/>
      <c r="LEE115" s="553"/>
      <c r="LEF115" s="553"/>
      <c r="LEG115" s="553"/>
      <c r="LEH115" s="553"/>
      <c r="LEI115" s="553"/>
      <c r="LEJ115" s="553"/>
      <c r="LEK115" s="551"/>
      <c r="LEL115" s="550"/>
      <c r="LEM115" s="553"/>
      <c r="LEN115" s="553"/>
      <c r="LEO115" s="553"/>
      <c r="LEP115" s="553"/>
      <c r="LEQ115" s="553"/>
      <c r="LER115" s="553"/>
      <c r="LES115" s="553"/>
      <c r="LET115" s="551"/>
      <c r="LEU115" s="550"/>
      <c r="LEV115" s="553"/>
      <c r="LEW115" s="553"/>
      <c r="LEX115" s="553"/>
      <c r="LEY115" s="553"/>
      <c r="LEZ115" s="553"/>
      <c r="LFA115" s="553"/>
      <c r="LFB115" s="553"/>
      <c r="LFC115" s="551"/>
      <c r="LFD115" s="550"/>
      <c r="LFE115" s="553"/>
      <c r="LFF115" s="553"/>
      <c r="LFG115" s="553"/>
      <c r="LFH115" s="553"/>
      <c r="LFI115" s="553"/>
      <c r="LFJ115" s="553"/>
      <c r="LFK115" s="553"/>
      <c r="LFL115" s="551"/>
      <c r="LFM115" s="550"/>
      <c r="LFN115" s="553"/>
      <c r="LFO115" s="553"/>
      <c r="LFP115" s="553"/>
      <c r="LFQ115" s="553"/>
      <c r="LFR115" s="553"/>
      <c r="LFS115" s="553"/>
      <c r="LFT115" s="553"/>
      <c r="LFU115" s="551"/>
      <c r="LFV115" s="550"/>
      <c r="LFW115" s="553"/>
      <c r="LFX115" s="553"/>
      <c r="LFY115" s="553"/>
      <c r="LFZ115" s="553"/>
      <c r="LGA115" s="553"/>
      <c r="LGB115" s="553"/>
      <c r="LGC115" s="553"/>
      <c r="LGD115" s="551"/>
      <c r="LGE115" s="550"/>
      <c r="LGF115" s="553"/>
      <c r="LGG115" s="553"/>
      <c r="LGH115" s="553"/>
      <c r="LGI115" s="553"/>
      <c r="LGJ115" s="553"/>
      <c r="LGK115" s="553"/>
      <c r="LGL115" s="553"/>
      <c r="LGM115" s="551"/>
      <c r="LGN115" s="550"/>
      <c r="LGO115" s="553"/>
      <c r="LGP115" s="553"/>
      <c r="LGQ115" s="553"/>
      <c r="LGR115" s="553"/>
      <c r="LGS115" s="553"/>
      <c r="LGT115" s="553"/>
      <c r="LGU115" s="553"/>
      <c r="LGV115" s="551"/>
      <c r="LGW115" s="550"/>
      <c r="LGX115" s="553"/>
      <c r="LGY115" s="553"/>
      <c r="LGZ115" s="553"/>
      <c r="LHA115" s="553"/>
      <c r="LHB115" s="553"/>
      <c r="LHC115" s="553"/>
      <c r="LHD115" s="553"/>
      <c r="LHE115" s="551"/>
      <c r="LHF115" s="550"/>
      <c r="LHG115" s="553"/>
      <c r="LHH115" s="553"/>
      <c r="LHI115" s="553"/>
      <c r="LHJ115" s="553"/>
      <c r="LHK115" s="553"/>
      <c r="LHL115" s="553"/>
      <c r="LHM115" s="553"/>
      <c r="LHN115" s="551"/>
      <c r="LHO115" s="550"/>
      <c r="LHP115" s="553"/>
      <c r="LHQ115" s="553"/>
      <c r="LHR115" s="553"/>
      <c r="LHS115" s="553"/>
      <c r="LHT115" s="553"/>
      <c r="LHU115" s="553"/>
      <c r="LHV115" s="553"/>
      <c r="LHW115" s="551"/>
      <c r="LHX115" s="550"/>
      <c r="LHY115" s="553"/>
      <c r="LHZ115" s="553"/>
      <c r="LIA115" s="553"/>
      <c r="LIB115" s="553"/>
      <c r="LIC115" s="553"/>
      <c r="LID115" s="553"/>
      <c r="LIE115" s="553"/>
      <c r="LIF115" s="551"/>
      <c r="LIG115" s="550"/>
      <c r="LIH115" s="553"/>
      <c r="LII115" s="553"/>
      <c r="LIJ115" s="553"/>
      <c r="LIK115" s="553"/>
      <c r="LIL115" s="553"/>
      <c r="LIM115" s="553"/>
      <c r="LIN115" s="553"/>
      <c r="LIO115" s="551"/>
      <c r="LIP115" s="550"/>
      <c r="LIQ115" s="553"/>
      <c r="LIR115" s="553"/>
      <c r="LIS115" s="553"/>
      <c r="LIT115" s="553"/>
      <c r="LIU115" s="553"/>
      <c r="LIV115" s="553"/>
      <c r="LIW115" s="553"/>
      <c r="LIX115" s="551"/>
      <c r="LIY115" s="550"/>
      <c r="LIZ115" s="553"/>
      <c r="LJA115" s="553"/>
      <c r="LJB115" s="553"/>
      <c r="LJC115" s="553"/>
      <c r="LJD115" s="553"/>
      <c r="LJE115" s="553"/>
      <c r="LJF115" s="553"/>
      <c r="LJG115" s="551"/>
      <c r="LJH115" s="550"/>
      <c r="LJI115" s="553"/>
      <c r="LJJ115" s="553"/>
      <c r="LJK115" s="553"/>
      <c r="LJL115" s="553"/>
      <c r="LJM115" s="553"/>
      <c r="LJN115" s="553"/>
      <c r="LJO115" s="553"/>
      <c r="LJP115" s="551"/>
      <c r="LJQ115" s="550"/>
      <c r="LJR115" s="553"/>
      <c r="LJS115" s="553"/>
      <c r="LJT115" s="553"/>
      <c r="LJU115" s="553"/>
      <c r="LJV115" s="553"/>
      <c r="LJW115" s="553"/>
      <c r="LJX115" s="553"/>
      <c r="LJY115" s="551"/>
      <c r="LJZ115" s="550"/>
      <c r="LKA115" s="553"/>
      <c r="LKB115" s="553"/>
      <c r="LKC115" s="553"/>
      <c r="LKD115" s="553"/>
      <c r="LKE115" s="553"/>
      <c r="LKF115" s="553"/>
      <c r="LKG115" s="553"/>
      <c r="LKH115" s="551"/>
      <c r="LKI115" s="550"/>
      <c r="LKJ115" s="553"/>
      <c r="LKK115" s="553"/>
      <c r="LKL115" s="553"/>
      <c r="LKM115" s="553"/>
      <c r="LKN115" s="553"/>
      <c r="LKO115" s="553"/>
      <c r="LKP115" s="553"/>
      <c r="LKQ115" s="551"/>
      <c r="LKR115" s="550"/>
      <c r="LKS115" s="553"/>
      <c r="LKT115" s="553"/>
      <c r="LKU115" s="553"/>
      <c r="LKV115" s="553"/>
      <c r="LKW115" s="553"/>
      <c r="LKX115" s="553"/>
      <c r="LKY115" s="553"/>
      <c r="LKZ115" s="551"/>
      <c r="LLA115" s="550"/>
      <c r="LLB115" s="553"/>
      <c r="LLC115" s="553"/>
      <c r="LLD115" s="553"/>
      <c r="LLE115" s="553"/>
      <c r="LLF115" s="553"/>
      <c r="LLG115" s="553"/>
      <c r="LLH115" s="553"/>
      <c r="LLI115" s="551"/>
      <c r="LLJ115" s="550"/>
      <c r="LLK115" s="553"/>
      <c r="LLL115" s="553"/>
      <c r="LLM115" s="553"/>
      <c r="LLN115" s="553"/>
      <c r="LLO115" s="553"/>
      <c r="LLP115" s="553"/>
      <c r="LLQ115" s="553"/>
      <c r="LLR115" s="551"/>
      <c r="LLS115" s="550"/>
      <c r="LLT115" s="553"/>
      <c r="LLU115" s="553"/>
      <c r="LLV115" s="553"/>
      <c r="LLW115" s="553"/>
      <c r="LLX115" s="553"/>
      <c r="LLY115" s="553"/>
      <c r="LLZ115" s="553"/>
      <c r="LMA115" s="551"/>
      <c r="LMB115" s="550"/>
      <c r="LMC115" s="553"/>
      <c r="LMD115" s="553"/>
      <c r="LME115" s="553"/>
      <c r="LMF115" s="553"/>
      <c r="LMG115" s="553"/>
      <c r="LMH115" s="553"/>
      <c r="LMI115" s="553"/>
      <c r="LMJ115" s="551"/>
      <c r="LMK115" s="550"/>
      <c r="LML115" s="553"/>
      <c r="LMM115" s="553"/>
      <c r="LMN115" s="553"/>
      <c r="LMO115" s="553"/>
      <c r="LMP115" s="553"/>
      <c r="LMQ115" s="553"/>
      <c r="LMR115" s="553"/>
      <c r="LMS115" s="551"/>
      <c r="LMT115" s="550"/>
      <c r="LMU115" s="553"/>
      <c r="LMV115" s="553"/>
      <c r="LMW115" s="553"/>
      <c r="LMX115" s="553"/>
      <c r="LMY115" s="553"/>
      <c r="LMZ115" s="553"/>
      <c r="LNA115" s="553"/>
      <c r="LNB115" s="551"/>
      <c r="LNC115" s="550"/>
      <c r="LND115" s="553"/>
      <c r="LNE115" s="553"/>
      <c r="LNF115" s="553"/>
      <c r="LNG115" s="553"/>
      <c r="LNH115" s="553"/>
      <c r="LNI115" s="553"/>
      <c r="LNJ115" s="553"/>
      <c r="LNK115" s="551"/>
      <c r="LNL115" s="550"/>
      <c r="LNM115" s="553"/>
      <c r="LNN115" s="553"/>
      <c r="LNO115" s="553"/>
      <c r="LNP115" s="553"/>
      <c r="LNQ115" s="553"/>
      <c r="LNR115" s="553"/>
      <c r="LNS115" s="553"/>
      <c r="LNT115" s="551"/>
      <c r="LNU115" s="550"/>
      <c r="LNV115" s="553"/>
      <c r="LNW115" s="553"/>
      <c r="LNX115" s="553"/>
      <c r="LNY115" s="553"/>
      <c r="LNZ115" s="553"/>
      <c r="LOA115" s="553"/>
      <c r="LOB115" s="553"/>
      <c r="LOC115" s="551"/>
      <c r="LOD115" s="550"/>
      <c r="LOE115" s="553"/>
      <c r="LOF115" s="553"/>
      <c r="LOG115" s="553"/>
      <c r="LOH115" s="553"/>
      <c r="LOI115" s="553"/>
      <c r="LOJ115" s="553"/>
      <c r="LOK115" s="553"/>
      <c r="LOL115" s="551"/>
      <c r="LOM115" s="550"/>
      <c r="LON115" s="553"/>
      <c r="LOO115" s="553"/>
      <c r="LOP115" s="553"/>
      <c r="LOQ115" s="553"/>
      <c r="LOR115" s="553"/>
      <c r="LOS115" s="553"/>
      <c r="LOT115" s="553"/>
      <c r="LOU115" s="551"/>
      <c r="LOV115" s="550"/>
      <c r="LOW115" s="553"/>
      <c r="LOX115" s="553"/>
      <c r="LOY115" s="553"/>
      <c r="LOZ115" s="553"/>
      <c r="LPA115" s="553"/>
      <c r="LPB115" s="553"/>
      <c r="LPC115" s="553"/>
      <c r="LPD115" s="551"/>
      <c r="LPE115" s="550"/>
      <c r="LPF115" s="553"/>
      <c r="LPG115" s="553"/>
      <c r="LPH115" s="553"/>
      <c r="LPI115" s="553"/>
      <c r="LPJ115" s="553"/>
      <c r="LPK115" s="553"/>
      <c r="LPL115" s="553"/>
      <c r="LPM115" s="551"/>
      <c r="LPN115" s="550"/>
      <c r="LPO115" s="553"/>
      <c r="LPP115" s="553"/>
      <c r="LPQ115" s="553"/>
      <c r="LPR115" s="553"/>
      <c r="LPS115" s="553"/>
      <c r="LPT115" s="553"/>
      <c r="LPU115" s="553"/>
      <c r="LPV115" s="551"/>
      <c r="LPW115" s="550"/>
      <c r="LPX115" s="553"/>
      <c r="LPY115" s="553"/>
      <c r="LPZ115" s="553"/>
      <c r="LQA115" s="553"/>
      <c r="LQB115" s="553"/>
      <c r="LQC115" s="553"/>
      <c r="LQD115" s="553"/>
      <c r="LQE115" s="551"/>
      <c r="LQF115" s="550"/>
      <c r="LQG115" s="553"/>
      <c r="LQH115" s="553"/>
      <c r="LQI115" s="553"/>
      <c r="LQJ115" s="553"/>
      <c r="LQK115" s="553"/>
      <c r="LQL115" s="553"/>
      <c r="LQM115" s="553"/>
      <c r="LQN115" s="551"/>
      <c r="LQO115" s="550"/>
      <c r="LQP115" s="553"/>
      <c r="LQQ115" s="553"/>
      <c r="LQR115" s="553"/>
      <c r="LQS115" s="553"/>
      <c r="LQT115" s="553"/>
      <c r="LQU115" s="553"/>
      <c r="LQV115" s="553"/>
      <c r="LQW115" s="551"/>
      <c r="LQX115" s="550"/>
      <c r="LQY115" s="553"/>
      <c r="LQZ115" s="553"/>
      <c r="LRA115" s="553"/>
      <c r="LRB115" s="553"/>
      <c r="LRC115" s="553"/>
      <c r="LRD115" s="553"/>
      <c r="LRE115" s="553"/>
      <c r="LRF115" s="551"/>
      <c r="LRG115" s="550"/>
      <c r="LRH115" s="553"/>
      <c r="LRI115" s="553"/>
      <c r="LRJ115" s="553"/>
      <c r="LRK115" s="553"/>
      <c r="LRL115" s="553"/>
      <c r="LRM115" s="553"/>
      <c r="LRN115" s="553"/>
      <c r="LRO115" s="551"/>
      <c r="LRP115" s="550"/>
      <c r="LRQ115" s="553"/>
      <c r="LRR115" s="553"/>
      <c r="LRS115" s="553"/>
      <c r="LRT115" s="553"/>
      <c r="LRU115" s="553"/>
      <c r="LRV115" s="553"/>
      <c r="LRW115" s="553"/>
      <c r="LRX115" s="551"/>
      <c r="LRY115" s="550"/>
      <c r="LRZ115" s="553"/>
      <c r="LSA115" s="553"/>
      <c r="LSB115" s="553"/>
      <c r="LSC115" s="553"/>
      <c r="LSD115" s="553"/>
      <c r="LSE115" s="553"/>
      <c r="LSF115" s="553"/>
      <c r="LSG115" s="551"/>
      <c r="LSH115" s="550"/>
      <c r="LSI115" s="553"/>
      <c r="LSJ115" s="553"/>
      <c r="LSK115" s="553"/>
      <c r="LSL115" s="553"/>
      <c r="LSM115" s="553"/>
      <c r="LSN115" s="553"/>
      <c r="LSO115" s="553"/>
      <c r="LSP115" s="551"/>
      <c r="LSQ115" s="550"/>
      <c r="LSR115" s="553"/>
      <c r="LSS115" s="553"/>
      <c r="LST115" s="553"/>
      <c r="LSU115" s="553"/>
      <c r="LSV115" s="553"/>
      <c r="LSW115" s="553"/>
      <c r="LSX115" s="553"/>
      <c r="LSY115" s="551"/>
      <c r="LSZ115" s="550"/>
      <c r="LTA115" s="553"/>
      <c r="LTB115" s="553"/>
      <c r="LTC115" s="553"/>
      <c r="LTD115" s="553"/>
      <c r="LTE115" s="553"/>
      <c r="LTF115" s="553"/>
      <c r="LTG115" s="553"/>
      <c r="LTH115" s="551"/>
      <c r="LTI115" s="550"/>
      <c r="LTJ115" s="553"/>
      <c r="LTK115" s="553"/>
      <c r="LTL115" s="553"/>
      <c r="LTM115" s="553"/>
      <c r="LTN115" s="553"/>
      <c r="LTO115" s="553"/>
      <c r="LTP115" s="553"/>
      <c r="LTQ115" s="551"/>
      <c r="LTR115" s="550"/>
      <c r="LTS115" s="553"/>
      <c r="LTT115" s="553"/>
      <c r="LTU115" s="553"/>
      <c r="LTV115" s="553"/>
      <c r="LTW115" s="553"/>
      <c r="LTX115" s="553"/>
      <c r="LTY115" s="553"/>
      <c r="LTZ115" s="551"/>
      <c r="LUA115" s="550"/>
      <c r="LUB115" s="553"/>
      <c r="LUC115" s="553"/>
      <c r="LUD115" s="553"/>
      <c r="LUE115" s="553"/>
      <c r="LUF115" s="553"/>
      <c r="LUG115" s="553"/>
      <c r="LUH115" s="553"/>
      <c r="LUI115" s="551"/>
      <c r="LUJ115" s="550"/>
      <c r="LUK115" s="553"/>
      <c r="LUL115" s="553"/>
      <c r="LUM115" s="553"/>
      <c r="LUN115" s="553"/>
      <c r="LUO115" s="553"/>
      <c r="LUP115" s="553"/>
      <c r="LUQ115" s="553"/>
      <c r="LUR115" s="551"/>
      <c r="LUS115" s="550"/>
      <c r="LUT115" s="553"/>
      <c r="LUU115" s="553"/>
      <c r="LUV115" s="553"/>
      <c r="LUW115" s="553"/>
      <c r="LUX115" s="553"/>
      <c r="LUY115" s="553"/>
      <c r="LUZ115" s="553"/>
      <c r="LVA115" s="551"/>
      <c r="LVB115" s="550"/>
      <c r="LVC115" s="553"/>
      <c r="LVD115" s="553"/>
      <c r="LVE115" s="553"/>
      <c r="LVF115" s="553"/>
      <c r="LVG115" s="553"/>
      <c r="LVH115" s="553"/>
      <c r="LVI115" s="553"/>
      <c r="LVJ115" s="551"/>
      <c r="LVK115" s="550"/>
      <c r="LVL115" s="553"/>
      <c r="LVM115" s="553"/>
      <c r="LVN115" s="553"/>
      <c r="LVO115" s="553"/>
      <c r="LVP115" s="553"/>
      <c r="LVQ115" s="553"/>
      <c r="LVR115" s="553"/>
      <c r="LVS115" s="551"/>
      <c r="LVT115" s="550"/>
      <c r="LVU115" s="553"/>
      <c r="LVV115" s="553"/>
      <c r="LVW115" s="553"/>
      <c r="LVX115" s="553"/>
      <c r="LVY115" s="553"/>
      <c r="LVZ115" s="553"/>
      <c r="LWA115" s="553"/>
      <c r="LWB115" s="551"/>
      <c r="LWC115" s="550"/>
      <c r="LWD115" s="553"/>
      <c r="LWE115" s="553"/>
      <c r="LWF115" s="553"/>
      <c r="LWG115" s="553"/>
      <c r="LWH115" s="553"/>
      <c r="LWI115" s="553"/>
      <c r="LWJ115" s="553"/>
      <c r="LWK115" s="551"/>
      <c r="LWL115" s="550"/>
      <c r="LWM115" s="553"/>
      <c r="LWN115" s="553"/>
      <c r="LWO115" s="553"/>
      <c r="LWP115" s="553"/>
      <c r="LWQ115" s="553"/>
      <c r="LWR115" s="553"/>
      <c r="LWS115" s="553"/>
      <c r="LWT115" s="551"/>
      <c r="LWU115" s="550"/>
      <c r="LWV115" s="553"/>
      <c r="LWW115" s="553"/>
      <c r="LWX115" s="553"/>
      <c r="LWY115" s="553"/>
      <c r="LWZ115" s="553"/>
      <c r="LXA115" s="553"/>
      <c r="LXB115" s="553"/>
      <c r="LXC115" s="551"/>
      <c r="LXD115" s="550"/>
      <c r="LXE115" s="553"/>
      <c r="LXF115" s="553"/>
      <c r="LXG115" s="553"/>
      <c r="LXH115" s="553"/>
      <c r="LXI115" s="553"/>
      <c r="LXJ115" s="553"/>
      <c r="LXK115" s="553"/>
      <c r="LXL115" s="551"/>
      <c r="LXM115" s="550"/>
      <c r="LXN115" s="553"/>
      <c r="LXO115" s="553"/>
      <c r="LXP115" s="553"/>
      <c r="LXQ115" s="553"/>
      <c r="LXR115" s="553"/>
      <c r="LXS115" s="553"/>
      <c r="LXT115" s="553"/>
      <c r="LXU115" s="551"/>
      <c r="LXV115" s="550"/>
      <c r="LXW115" s="553"/>
      <c r="LXX115" s="553"/>
      <c r="LXY115" s="553"/>
      <c r="LXZ115" s="553"/>
      <c r="LYA115" s="553"/>
      <c r="LYB115" s="553"/>
      <c r="LYC115" s="553"/>
      <c r="LYD115" s="551"/>
      <c r="LYE115" s="550"/>
      <c r="LYF115" s="553"/>
      <c r="LYG115" s="553"/>
      <c r="LYH115" s="553"/>
      <c r="LYI115" s="553"/>
      <c r="LYJ115" s="553"/>
      <c r="LYK115" s="553"/>
      <c r="LYL115" s="553"/>
      <c r="LYM115" s="551"/>
      <c r="LYN115" s="550"/>
      <c r="LYO115" s="553"/>
      <c r="LYP115" s="553"/>
      <c r="LYQ115" s="553"/>
      <c r="LYR115" s="553"/>
      <c r="LYS115" s="553"/>
      <c r="LYT115" s="553"/>
      <c r="LYU115" s="553"/>
      <c r="LYV115" s="551"/>
      <c r="LYW115" s="550"/>
      <c r="LYX115" s="553"/>
      <c r="LYY115" s="553"/>
      <c r="LYZ115" s="553"/>
      <c r="LZA115" s="553"/>
      <c r="LZB115" s="553"/>
      <c r="LZC115" s="553"/>
      <c r="LZD115" s="553"/>
      <c r="LZE115" s="551"/>
      <c r="LZF115" s="550"/>
      <c r="LZG115" s="553"/>
      <c r="LZH115" s="553"/>
      <c r="LZI115" s="553"/>
      <c r="LZJ115" s="553"/>
      <c r="LZK115" s="553"/>
      <c r="LZL115" s="553"/>
      <c r="LZM115" s="553"/>
      <c r="LZN115" s="551"/>
      <c r="LZO115" s="550"/>
      <c r="LZP115" s="553"/>
      <c r="LZQ115" s="553"/>
      <c r="LZR115" s="553"/>
      <c r="LZS115" s="553"/>
      <c r="LZT115" s="553"/>
      <c r="LZU115" s="553"/>
      <c r="LZV115" s="553"/>
      <c r="LZW115" s="551"/>
      <c r="LZX115" s="550"/>
      <c r="LZY115" s="553"/>
      <c r="LZZ115" s="553"/>
      <c r="MAA115" s="553"/>
      <c r="MAB115" s="553"/>
      <c r="MAC115" s="553"/>
      <c r="MAD115" s="553"/>
      <c r="MAE115" s="553"/>
      <c r="MAF115" s="551"/>
      <c r="MAG115" s="550"/>
      <c r="MAH115" s="553"/>
      <c r="MAI115" s="553"/>
      <c r="MAJ115" s="553"/>
      <c r="MAK115" s="553"/>
      <c r="MAL115" s="553"/>
      <c r="MAM115" s="553"/>
      <c r="MAN115" s="553"/>
      <c r="MAO115" s="551"/>
      <c r="MAP115" s="550"/>
      <c r="MAQ115" s="553"/>
      <c r="MAR115" s="553"/>
      <c r="MAS115" s="553"/>
      <c r="MAT115" s="553"/>
      <c r="MAU115" s="553"/>
      <c r="MAV115" s="553"/>
      <c r="MAW115" s="553"/>
      <c r="MAX115" s="551"/>
      <c r="MAY115" s="550"/>
      <c r="MAZ115" s="553"/>
      <c r="MBA115" s="553"/>
      <c r="MBB115" s="553"/>
      <c r="MBC115" s="553"/>
      <c r="MBD115" s="553"/>
      <c r="MBE115" s="553"/>
      <c r="MBF115" s="553"/>
      <c r="MBG115" s="551"/>
      <c r="MBH115" s="550"/>
      <c r="MBI115" s="553"/>
      <c r="MBJ115" s="553"/>
      <c r="MBK115" s="553"/>
      <c r="MBL115" s="553"/>
      <c r="MBM115" s="553"/>
      <c r="MBN115" s="553"/>
      <c r="MBO115" s="553"/>
      <c r="MBP115" s="551"/>
      <c r="MBQ115" s="550"/>
      <c r="MBR115" s="553"/>
      <c r="MBS115" s="553"/>
      <c r="MBT115" s="553"/>
      <c r="MBU115" s="553"/>
      <c r="MBV115" s="553"/>
      <c r="MBW115" s="553"/>
      <c r="MBX115" s="553"/>
      <c r="MBY115" s="551"/>
      <c r="MBZ115" s="550"/>
      <c r="MCA115" s="553"/>
      <c r="MCB115" s="553"/>
      <c r="MCC115" s="553"/>
      <c r="MCD115" s="553"/>
      <c r="MCE115" s="553"/>
      <c r="MCF115" s="553"/>
      <c r="MCG115" s="553"/>
      <c r="MCH115" s="551"/>
      <c r="MCI115" s="550"/>
      <c r="MCJ115" s="553"/>
      <c r="MCK115" s="553"/>
      <c r="MCL115" s="553"/>
      <c r="MCM115" s="553"/>
      <c r="MCN115" s="553"/>
      <c r="MCO115" s="553"/>
      <c r="MCP115" s="553"/>
      <c r="MCQ115" s="551"/>
      <c r="MCR115" s="550"/>
      <c r="MCS115" s="553"/>
      <c r="MCT115" s="553"/>
      <c r="MCU115" s="553"/>
      <c r="MCV115" s="553"/>
      <c r="MCW115" s="553"/>
      <c r="MCX115" s="553"/>
      <c r="MCY115" s="553"/>
      <c r="MCZ115" s="551"/>
      <c r="MDA115" s="550"/>
      <c r="MDB115" s="553"/>
      <c r="MDC115" s="553"/>
      <c r="MDD115" s="553"/>
      <c r="MDE115" s="553"/>
      <c r="MDF115" s="553"/>
      <c r="MDG115" s="553"/>
      <c r="MDH115" s="553"/>
      <c r="MDI115" s="551"/>
      <c r="MDJ115" s="550"/>
      <c r="MDK115" s="553"/>
      <c r="MDL115" s="553"/>
      <c r="MDM115" s="553"/>
      <c r="MDN115" s="553"/>
      <c r="MDO115" s="553"/>
      <c r="MDP115" s="553"/>
      <c r="MDQ115" s="553"/>
      <c r="MDR115" s="551"/>
      <c r="MDS115" s="550"/>
      <c r="MDT115" s="553"/>
      <c r="MDU115" s="553"/>
      <c r="MDV115" s="553"/>
      <c r="MDW115" s="553"/>
      <c r="MDX115" s="553"/>
      <c r="MDY115" s="553"/>
      <c r="MDZ115" s="553"/>
      <c r="MEA115" s="551"/>
      <c r="MEB115" s="550"/>
      <c r="MEC115" s="553"/>
      <c r="MED115" s="553"/>
      <c r="MEE115" s="553"/>
      <c r="MEF115" s="553"/>
      <c r="MEG115" s="553"/>
      <c r="MEH115" s="553"/>
      <c r="MEI115" s="553"/>
      <c r="MEJ115" s="551"/>
      <c r="MEK115" s="550"/>
      <c r="MEL115" s="553"/>
      <c r="MEM115" s="553"/>
      <c r="MEN115" s="553"/>
      <c r="MEO115" s="553"/>
      <c r="MEP115" s="553"/>
      <c r="MEQ115" s="553"/>
      <c r="MER115" s="553"/>
      <c r="MES115" s="551"/>
      <c r="MET115" s="550"/>
      <c r="MEU115" s="553"/>
      <c r="MEV115" s="553"/>
      <c r="MEW115" s="553"/>
      <c r="MEX115" s="553"/>
      <c r="MEY115" s="553"/>
      <c r="MEZ115" s="553"/>
      <c r="MFA115" s="553"/>
      <c r="MFB115" s="551"/>
      <c r="MFC115" s="550"/>
      <c r="MFD115" s="553"/>
      <c r="MFE115" s="553"/>
      <c r="MFF115" s="553"/>
      <c r="MFG115" s="553"/>
      <c r="MFH115" s="553"/>
      <c r="MFI115" s="553"/>
      <c r="MFJ115" s="553"/>
      <c r="MFK115" s="551"/>
      <c r="MFL115" s="550"/>
      <c r="MFM115" s="553"/>
      <c r="MFN115" s="553"/>
      <c r="MFO115" s="553"/>
      <c r="MFP115" s="553"/>
      <c r="MFQ115" s="553"/>
      <c r="MFR115" s="553"/>
      <c r="MFS115" s="553"/>
      <c r="MFT115" s="551"/>
      <c r="MFU115" s="550"/>
      <c r="MFV115" s="553"/>
      <c r="MFW115" s="553"/>
      <c r="MFX115" s="553"/>
      <c r="MFY115" s="553"/>
      <c r="MFZ115" s="553"/>
      <c r="MGA115" s="553"/>
      <c r="MGB115" s="553"/>
      <c r="MGC115" s="551"/>
      <c r="MGD115" s="550"/>
      <c r="MGE115" s="553"/>
      <c r="MGF115" s="553"/>
      <c r="MGG115" s="553"/>
      <c r="MGH115" s="553"/>
      <c r="MGI115" s="553"/>
      <c r="MGJ115" s="553"/>
      <c r="MGK115" s="553"/>
      <c r="MGL115" s="551"/>
      <c r="MGM115" s="550"/>
      <c r="MGN115" s="553"/>
      <c r="MGO115" s="553"/>
      <c r="MGP115" s="553"/>
      <c r="MGQ115" s="553"/>
      <c r="MGR115" s="553"/>
      <c r="MGS115" s="553"/>
      <c r="MGT115" s="553"/>
      <c r="MGU115" s="551"/>
      <c r="MGV115" s="550"/>
      <c r="MGW115" s="553"/>
      <c r="MGX115" s="553"/>
      <c r="MGY115" s="553"/>
      <c r="MGZ115" s="553"/>
      <c r="MHA115" s="553"/>
      <c r="MHB115" s="553"/>
      <c r="MHC115" s="553"/>
      <c r="MHD115" s="551"/>
      <c r="MHE115" s="550"/>
      <c r="MHF115" s="553"/>
      <c r="MHG115" s="553"/>
      <c r="MHH115" s="553"/>
      <c r="MHI115" s="553"/>
      <c r="MHJ115" s="553"/>
      <c r="MHK115" s="553"/>
      <c r="MHL115" s="553"/>
      <c r="MHM115" s="551"/>
      <c r="MHN115" s="550"/>
      <c r="MHO115" s="553"/>
      <c r="MHP115" s="553"/>
      <c r="MHQ115" s="553"/>
      <c r="MHR115" s="553"/>
      <c r="MHS115" s="553"/>
      <c r="MHT115" s="553"/>
      <c r="MHU115" s="553"/>
      <c r="MHV115" s="551"/>
      <c r="MHW115" s="550"/>
      <c r="MHX115" s="553"/>
      <c r="MHY115" s="553"/>
      <c r="MHZ115" s="553"/>
      <c r="MIA115" s="553"/>
      <c r="MIB115" s="553"/>
      <c r="MIC115" s="553"/>
      <c r="MID115" s="553"/>
      <c r="MIE115" s="551"/>
      <c r="MIF115" s="550"/>
      <c r="MIG115" s="553"/>
      <c r="MIH115" s="553"/>
      <c r="MII115" s="553"/>
      <c r="MIJ115" s="553"/>
      <c r="MIK115" s="553"/>
      <c r="MIL115" s="553"/>
      <c r="MIM115" s="553"/>
      <c r="MIN115" s="551"/>
      <c r="MIO115" s="550"/>
      <c r="MIP115" s="553"/>
      <c r="MIQ115" s="553"/>
      <c r="MIR115" s="553"/>
      <c r="MIS115" s="553"/>
      <c r="MIT115" s="553"/>
      <c r="MIU115" s="553"/>
      <c r="MIV115" s="553"/>
      <c r="MIW115" s="551"/>
      <c r="MIX115" s="550"/>
      <c r="MIY115" s="553"/>
      <c r="MIZ115" s="553"/>
      <c r="MJA115" s="553"/>
      <c r="MJB115" s="553"/>
      <c r="MJC115" s="553"/>
      <c r="MJD115" s="553"/>
      <c r="MJE115" s="553"/>
      <c r="MJF115" s="551"/>
      <c r="MJG115" s="550"/>
      <c r="MJH115" s="553"/>
      <c r="MJI115" s="553"/>
      <c r="MJJ115" s="553"/>
      <c r="MJK115" s="553"/>
      <c r="MJL115" s="553"/>
      <c r="MJM115" s="553"/>
      <c r="MJN115" s="553"/>
      <c r="MJO115" s="551"/>
      <c r="MJP115" s="550"/>
      <c r="MJQ115" s="553"/>
      <c r="MJR115" s="553"/>
      <c r="MJS115" s="553"/>
      <c r="MJT115" s="553"/>
      <c r="MJU115" s="553"/>
      <c r="MJV115" s="553"/>
      <c r="MJW115" s="553"/>
      <c r="MJX115" s="551"/>
      <c r="MJY115" s="550"/>
      <c r="MJZ115" s="553"/>
      <c r="MKA115" s="553"/>
      <c r="MKB115" s="553"/>
      <c r="MKC115" s="553"/>
      <c r="MKD115" s="553"/>
      <c r="MKE115" s="553"/>
      <c r="MKF115" s="553"/>
      <c r="MKG115" s="551"/>
      <c r="MKH115" s="550"/>
      <c r="MKI115" s="553"/>
      <c r="MKJ115" s="553"/>
      <c r="MKK115" s="553"/>
      <c r="MKL115" s="553"/>
      <c r="MKM115" s="553"/>
      <c r="MKN115" s="553"/>
      <c r="MKO115" s="553"/>
      <c r="MKP115" s="551"/>
      <c r="MKQ115" s="550"/>
      <c r="MKR115" s="553"/>
      <c r="MKS115" s="553"/>
      <c r="MKT115" s="553"/>
      <c r="MKU115" s="553"/>
      <c r="MKV115" s="553"/>
      <c r="MKW115" s="553"/>
      <c r="MKX115" s="553"/>
      <c r="MKY115" s="551"/>
      <c r="MKZ115" s="550"/>
      <c r="MLA115" s="553"/>
      <c r="MLB115" s="553"/>
      <c r="MLC115" s="553"/>
      <c r="MLD115" s="553"/>
      <c r="MLE115" s="553"/>
      <c r="MLF115" s="553"/>
      <c r="MLG115" s="553"/>
      <c r="MLH115" s="551"/>
      <c r="MLI115" s="550"/>
      <c r="MLJ115" s="553"/>
      <c r="MLK115" s="553"/>
      <c r="MLL115" s="553"/>
      <c r="MLM115" s="553"/>
      <c r="MLN115" s="553"/>
      <c r="MLO115" s="553"/>
      <c r="MLP115" s="553"/>
      <c r="MLQ115" s="551"/>
      <c r="MLR115" s="550"/>
      <c r="MLS115" s="553"/>
      <c r="MLT115" s="553"/>
      <c r="MLU115" s="553"/>
      <c r="MLV115" s="553"/>
      <c r="MLW115" s="553"/>
      <c r="MLX115" s="553"/>
      <c r="MLY115" s="553"/>
      <c r="MLZ115" s="551"/>
      <c r="MMA115" s="550"/>
      <c r="MMB115" s="553"/>
      <c r="MMC115" s="553"/>
      <c r="MMD115" s="553"/>
      <c r="MME115" s="553"/>
      <c r="MMF115" s="553"/>
      <c r="MMG115" s="553"/>
      <c r="MMH115" s="553"/>
      <c r="MMI115" s="551"/>
      <c r="MMJ115" s="550"/>
      <c r="MMK115" s="553"/>
      <c r="MML115" s="553"/>
      <c r="MMM115" s="553"/>
      <c r="MMN115" s="553"/>
      <c r="MMO115" s="553"/>
      <c r="MMP115" s="553"/>
      <c r="MMQ115" s="553"/>
      <c r="MMR115" s="551"/>
      <c r="MMS115" s="550"/>
      <c r="MMT115" s="553"/>
      <c r="MMU115" s="553"/>
      <c r="MMV115" s="553"/>
      <c r="MMW115" s="553"/>
      <c r="MMX115" s="553"/>
      <c r="MMY115" s="553"/>
      <c r="MMZ115" s="553"/>
      <c r="MNA115" s="551"/>
      <c r="MNB115" s="550"/>
      <c r="MNC115" s="553"/>
      <c r="MND115" s="553"/>
      <c r="MNE115" s="553"/>
      <c r="MNF115" s="553"/>
      <c r="MNG115" s="553"/>
      <c r="MNH115" s="553"/>
      <c r="MNI115" s="553"/>
      <c r="MNJ115" s="551"/>
      <c r="MNK115" s="550"/>
      <c r="MNL115" s="553"/>
      <c r="MNM115" s="553"/>
      <c r="MNN115" s="553"/>
      <c r="MNO115" s="553"/>
      <c r="MNP115" s="553"/>
      <c r="MNQ115" s="553"/>
      <c r="MNR115" s="553"/>
      <c r="MNS115" s="551"/>
      <c r="MNT115" s="550"/>
      <c r="MNU115" s="553"/>
      <c r="MNV115" s="553"/>
      <c r="MNW115" s="553"/>
      <c r="MNX115" s="553"/>
      <c r="MNY115" s="553"/>
      <c r="MNZ115" s="553"/>
      <c r="MOA115" s="553"/>
      <c r="MOB115" s="551"/>
      <c r="MOC115" s="550"/>
      <c r="MOD115" s="553"/>
      <c r="MOE115" s="553"/>
      <c r="MOF115" s="553"/>
      <c r="MOG115" s="553"/>
      <c r="MOH115" s="553"/>
      <c r="MOI115" s="553"/>
      <c r="MOJ115" s="553"/>
      <c r="MOK115" s="551"/>
      <c r="MOL115" s="550"/>
      <c r="MOM115" s="553"/>
      <c r="MON115" s="553"/>
      <c r="MOO115" s="553"/>
      <c r="MOP115" s="553"/>
      <c r="MOQ115" s="553"/>
      <c r="MOR115" s="553"/>
      <c r="MOS115" s="553"/>
      <c r="MOT115" s="551"/>
      <c r="MOU115" s="550"/>
      <c r="MOV115" s="553"/>
      <c r="MOW115" s="553"/>
      <c r="MOX115" s="553"/>
      <c r="MOY115" s="553"/>
      <c r="MOZ115" s="553"/>
      <c r="MPA115" s="553"/>
      <c r="MPB115" s="553"/>
      <c r="MPC115" s="551"/>
      <c r="MPD115" s="550"/>
      <c r="MPE115" s="553"/>
      <c r="MPF115" s="553"/>
      <c r="MPG115" s="553"/>
      <c r="MPH115" s="553"/>
      <c r="MPI115" s="553"/>
      <c r="MPJ115" s="553"/>
      <c r="MPK115" s="553"/>
      <c r="MPL115" s="551"/>
      <c r="MPM115" s="550"/>
      <c r="MPN115" s="553"/>
      <c r="MPO115" s="553"/>
      <c r="MPP115" s="553"/>
      <c r="MPQ115" s="553"/>
      <c r="MPR115" s="553"/>
      <c r="MPS115" s="553"/>
      <c r="MPT115" s="553"/>
      <c r="MPU115" s="551"/>
      <c r="MPV115" s="550"/>
      <c r="MPW115" s="553"/>
      <c r="MPX115" s="553"/>
      <c r="MPY115" s="553"/>
      <c r="MPZ115" s="553"/>
      <c r="MQA115" s="553"/>
      <c r="MQB115" s="553"/>
      <c r="MQC115" s="553"/>
      <c r="MQD115" s="551"/>
      <c r="MQE115" s="550"/>
      <c r="MQF115" s="553"/>
      <c r="MQG115" s="553"/>
      <c r="MQH115" s="553"/>
      <c r="MQI115" s="553"/>
      <c r="MQJ115" s="553"/>
      <c r="MQK115" s="553"/>
      <c r="MQL115" s="553"/>
      <c r="MQM115" s="551"/>
      <c r="MQN115" s="550"/>
      <c r="MQO115" s="553"/>
      <c r="MQP115" s="553"/>
      <c r="MQQ115" s="553"/>
      <c r="MQR115" s="553"/>
      <c r="MQS115" s="553"/>
      <c r="MQT115" s="553"/>
      <c r="MQU115" s="553"/>
      <c r="MQV115" s="551"/>
      <c r="MQW115" s="550"/>
      <c r="MQX115" s="553"/>
      <c r="MQY115" s="553"/>
      <c r="MQZ115" s="553"/>
      <c r="MRA115" s="553"/>
      <c r="MRB115" s="553"/>
      <c r="MRC115" s="553"/>
      <c r="MRD115" s="553"/>
      <c r="MRE115" s="551"/>
      <c r="MRF115" s="550"/>
      <c r="MRG115" s="553"/>
      <c r="MRH115" s="553"/>
      <c r="MRI115" s="553"/>
      <c r="MRJ115" s="553"/>
      <c r="MRK115" s="553"/>
      <c r="MRL115" s="553"/>
      <c r="MRM115" s="553"/>
      <c r="MRN115" s="551"/>
      <c r="MRO115" s="550"/>
      <c r="MRP115" s="553"/>
      <c r="MRQ115" s="553"/>
      <c r="MRR115" s="553"/>
      <c r="MRS115" s="553"/>
      <c r="MRT115" s="553"/>
      <c r="MRU115" s="553"/>
      <c r="MRV115" s="553"/>
      <c r="MRW115" s="551"/>
      <c r="MRX115" s="550"/>
      <c r="MRY115" s="553"/>
      <c r="MRZ115" s="553"/>
      <c r="MSA115" s="553"/>
      <c r="MSB115" s="553"/>
      <c r="MSC115" s="553"/>
      <c r="MSD115" s="553"/>
      <c r="MSE115" s="553"/>
      <c r="MSF115" s="551"/>
      <c r="MSG115" s="550"/>
      <c r="MSH115" s="553"/>
      <c r="MSI115" s="553"/>
      <c r="MSJ115" s="553"/>
      <c r="MSK115" s="553"/>
      <c r="MSL115" s="553"/>
      <c r="MSM115" s="553"/>
      <c r="MSN115" s="553"/>
      <c r="MSO115" s="551"/>
      <c r="MSP115" s="550"/>
      <c r="MSQ115" s="553"/>
      <c r="MSR115" s="553"/>
      <c r="MSS115" s="553"/>
      <c r="MST115" s="553"/>
      <c r="MSU115" s="553"/>
      <c r="MSV115" s="553"/>
      <c r="MSW115" s="553"/>
      <c r="MSX115" s="551"/>
      <c r="MSY115" s="550"/>
      <c r="MSZ115" s="553"/>
      <c r="MTA115" s="553"/>
      <c r="MTB115" s="553"/>
      <c r="MTC115" s="553"/>
      <c r="MTD115" s="553"/>
      <c r="MTE115" s="553"/>
      <c r="MTF115" s="553"/>
      <c r="MTG115" s="551"/>
      <c r="MTH115" s="550"/>
      <c r="MTI115" s="553"/>
      <c r="MTJ115" s="553"/>
      <c r="MTK115" s="553"/>
      <c r="MTL115" s="553"/>
      <c r="MTM115" s="553"/>
      <c r="MTN115" s="553"/>
      <c r="MTO115" s="553"/>
      <c r="MTP115" s="551"/>
      <c r="MTQ115" s="550"/>
      <c r="MTR115" s="553"/>
      <c r="MTS115" s="553"/>
      <c r="MTT115" s="553"/>
      <c r="MTU115" s="553"/>
      <c r="MTV115" s="553"/>
      <c r="MTW115" s="553"/>
      <c r="MTX115" s="553"/>
      <c r="MTY115" s="551"/>
      <c r="MTZ115" s="550"/>
      <c r="MUA115" s="553"/>
      <c r="MUB115" s="553"/>
      <c r="MUC115" s="553"/>
      <c r="MUD115" s="553"/>
      <c r="MUE115" s="553"/>
      <c r="MUF115" s="553"/>
      <c r="MUG115" s="553"/>
      <c r="MUH115" s="551"/>
      <c r="MUI115" s="550"/>
      <c r="MUJ115" s="553"/>
      <c r="MUK115" s="553"/>
      <c r="MUL115" s="553"/>
      <c r="MUM115" s="553"/>
      <c r="MUN115" s="553"/>
      <c r="MUO115" s="553"/>
      <c r="MUP115" s="553"/>
      <c r="MUQ115" s="551"/>
      <c r="MUR115" s="550"/>
      <c r="MUS115" s="553"/>
      <c r="MUT115" s="553"/>
      <c r="MUU115" s="553"/>
      <c r="MUV115" s="553"/>
      <c r="MUW115" s="553"/>
      <c r="MUX115" s="553"/>
      <c r="MUY115" s="553"/>
      <c r="MUZ115" s="551"/>
      <c r="MVA115" s="550"/>
      <c r="MVB115" s="553"/>
      <c r="MVC115" s="553"/>
      <c r="MVD115" s="553"/>
      <c r="MVE115" s="553"/>
      <c r="MVF115" s="553"/>
      <c r="MVG115" s="553"/>
      <c r="MVH115" s="553"/>
      <c r="MVI115" s="551"/>
      <c r="MVJ115" s="550"/>
      <c r="MVK115" s="553"/>
      <c r="MVL115" s="553"/>
      <c r="MVM115" s="553"/>
      <c r="MVN115" s="553"/>
      <c r="MVO115" s="553"/>
      <c r="MVP115" s="553"/>
      <c r="MVQ115" s="553"/>
      <c r="MVR115" s="551"/>
      <c r="MVS115" s="550"/>
      <c r="MVT115" s="553"/>
      <c r="MVU115" s="553"/>
      <c r="MVV115" s="553"/>
      <c r="MVW115" s="553"/>
      <c r="MVX115" s="553"/>
      <c r="MVY115" s="553"/>
      <c r="MVZ115" s="553"/>
      <c r="MWA115" s="551"/>
      <c r="MWB115" s="550"/>
      <c r="MWC115" s="553"/>
      <c r="MWD115" s="553"/>
      <c r="MWE115" s="553"/>
      <c r="MWF115" s="553"/>
      <c r="MWG115" s="553"/>
      <c r="MWH115" s="553"/>
      <c r="MWI115" s="553"/>
      <c r="MWJ115" s="551"/>
      <c r="MWK115" s="550"/>
      <c r="MWL115" s="553"/>
      <c r="MWM115" s="553"/>
      <c r="MWN115" s="553"/>
      <c r="MWO115" s="553"/>
      <c r="MWP115" s="553"/>
      <c r="MWQ115" s="553"/>
      <c r="MWR115" s="553"/>
      <c r="MWS115" s="551"/>
      <c r="MWT115" s="550"/>
      <c r="MWU115" s="553"/>
      <c r="MWV115" s="553"/>
      <c r="MWW115" s="553"/>
      <c r="MWX115" s="553"/>
      <c r="MWY115" s="553"/>
      <c r="MWZ115" s="553"/>
      <c r="MXA115" s="553"/>
      <c r="MXB115" s="551"/>
      <c r="MXC115" s="550"/>
      <c r="MXD115" s="553"/>
      <c r="MXE115" s="553"/>
      <c r="MXF115" s="553"/>
      <c r="MXG115" s="553"/>
      <c r="MXH115" s="553"/>
      <c r="MXI115" s="553"/>
      <c r="MXJ115" s="553"/>
      <c r="MXK115" s="551"/>
      <c r="MXL115" s="550"/>
      <c r="MXM115" s="553"/>
      <c r="MXN115" s="553"/>
      <c r="MXO115" s="553"/>
      <c r="MXP115" s="553"/>
      <c r="MXQ115" s="553"/>
      <c r="MXR115" s="553"/>
      <c r="MXS115" s="553"/>
      <c r="MXT115" s="551"/>
      <c r="MXU115" s="550"/>
      <c r="MXV115" s="553"/>
      <c r="MXW115" s="553"/>
      <c r="MXX115" s="553"/>
      <c r="MXY115" s="553"/>
      <c r="MXZ115" s="553"/>
      <c r="MYA115" s="553"/>
      <c r="MYB115" s="553"/>
      <c r="MYC115" s="551"/>
      <c r="MYD115" s="550"/>
      <c r="MYE115" s="553"/>
      <c r="MYF115" s="553"/>
      <c r="MYG115" s="553"/>
      <c r="MYH115" s="553"/>
      <c r="MYI115" s="553"/>
      <c r="MYJ115" s="553"/>
      <c r="MYK115" s="553"/>
      <c r="MYL115" s="551"/>
      <c r="MYM115" s="550"/>
      <c r="MYN115" s="553"/>
      <c r="MYO115" s="553"/>
      <c r="MYP115" s="553"/>
      <c r="MYQ115" s="553"/>
      <c r="MYR115" s="553"/>
      <c r="MYS115" s="553"/>
      <c r="MYT115" s="553"/>
      <c r="MYU115" s="551"/>
      <c r="MYV115" s="550"/>
      <c r="MYW115" s="553"/>
      <c r="MYX115" s="553"/>
      <c r="MYY115" s="553"/>
      <c r="MYZ115" s="553"/>
      <c r="MZA115" s="553"/>
      <c r="MZB115" s="553"/>
      <c r="MZC115" s="553"/>
      <c r="MZD115" s="551"/>
      <c r="MZE115" s="550"/>
      <c r="MZF115" s="553"/>
      <c r="MZG115" s="553"/>
      <c r="MZH115" s="553"/>
      <c r="MZI115" s="553"/>
      <c r="MZJ115" s="553"/>
      <c r="MZK115" s="553"/>
      <c r="MZL115" s="553"/>
      <c r="MZM115" s="551"/>
      <c r="MZN115" s="550"/>
      <c r="MZO115" s="553"/>
      <c r="MZP115" s="553"/>
      <c r="MZQ115" s="553"/>
      <c r="MZR115" s="553"/>
      <c r="MZS115" s="553"/>
      <c r="MZT115" s="553"/>
      <c r="MZU115" s="553"/>
      <c r="MZV115" s="551"/>
      <c r="MZW115" s="550"/>
      <c r="MZX115" s="553"/>
      <c r="MZY115" s="553"/>
      <c r="MZZ115" s="553"/>
      <c r="NAA115" s="553"/>
      <c r="NAB115" s="553"/>
      <c r="NAC115" s="553"/>
      <c r="NAD115" s="553"/>
      <c r="NAE115" s="551"/>
      <c r="NAF115" s="550"/>
      <c r="NAG115" s="553"/>
      <c r="NAH115" s="553"/>
      <c r="NAI115" s="553"/>
      <c r="NAJ115" s="553"/>
      <c r="NAK115" s="553"/>
      <c r="NAL115" s="553"/>
      <c r="NAM115" s="553"/>
      <c r="NAN115" s="551"/>
      <c r="NAO115" s="550"/>
      <c r="NAP115" s="553"/>
      <c r="NAQ115" s="553"/>
      <c r="NAR115" s="553"/>
      <c r="NAS115" s="553"/>
      <c r="NAT115" s="553"/>
      <c r="NAU115" s="553"/>
      <c r="NAV115" s="553"/>
      <c r="NAW115" s="551"/>
      <c r="NAX115" s="550"/>
      <c r="NAY115" s="553"/>
      <c r="NAZ115" s="553"/>
      <c r="NBA115" s="553"/>
      <c r="NBB115" s="553"/>
      <c r="NBC115" s="553"/>
      <c r="NBD115" s="553"/>
      <c r="NBE115" s="553"/>
      <c r="NBF115" s="551"/>
      <c r="NBG115" s="550"/>
      <c r="NBH115" s="553"/>
      <c r="NBI115" s="553"/>
      <c r="NBJ115" s="553"/>
      <c r="NBK115" s="553"/>
      <c r="NBL115" s="553"/>
      <c r="NBM115" s="553"/>
      <c r="NBN115" s="553"/>
      <c r="NBO115" s="551"/>
      <c r="NBP115" s="550"/>
      <c r="NBQ115" s="553"/>
      <c r="NBR115" s="553"/>
      <c r="NBS115" s="553"/>
      <c r="NBT115" s="553"/>
      <c r="NBU115" s="553"/>
      <c r="NBV115" s="553"/>
      <c r="NBW115" s="553"/>
      <c r="NBX115" s="551"/>
      <c r="NBY115" s="550"/>
      <c r="NBZ115" s="553"/>
      <c r="NCA115" s="553"/>
      <c r="NCB115" s="553"/>
      <c r="NCC115" s="553"/>
      <c r="NCD115" s="553"/>
      <c r="NCE115" s="553"/>
      <c r="NCF115" s="553"/>
      <c r="NCG115" s="551"/>
      <c r="NCH115" s="550"/>
      <c r="NCI115" s="553"/>
      <c r="NCJ115" s="553"/>
      <c r="NCK115" s="553"/>
      <c r="NCL115" s="553"/>
      <c r="NCM115" s="553"/>
      <c r="NCN115" s="553"/>
      <c r="NCO115" s="553"/>
      <c r="NCP115" s="551"/>
      <c r="NCQ115" s="550"/>
      <c r="NCR115" s="553"/>
      <c r="NCS115" s="553"/>
      <c r="NCT115" s="553"/>
      <c r="NCU115" s="553"/>
      <c r="NCV115" s="553"/>
      <c r="NCW115" s="553"/>
      <c r="NCX115" s="553"/>
      <c r="NCY115" s="551"/>
      <c r="NCZ115" s="550"/>
      <c r="NDA115" s="553"/>
      <c r="NDB115" s="553"/>
      <c r="NDC115" s="553"/>
      <c r="NDD115" s="553"/>
      <c r="NDE115" s="553"/>
      <c r="NDF115" s="553"/>
      <c r="NDG115" s="553"/>
      <c r="NDH115" s="551"/>
      <c r="NDI115" s="550"/>
      <c r="NDJ115" s="553"/>
      <c r="NDK115" s="553"/>
      <c r="NDL115" s="553"/>
      <c r="NDM115" s="553"/>
      <c r="NDN115" s="553"/>
      <c r="NDO115" s="553"/>
      <c r="NDP115" s="553"/>
      <c r="NDQ115" s="551"/>
      <c r="NDR115" s="550"/>
      <c r="NDS115" s="553"/>
      <c r="NDT115" s="553"/>
      <c r="NDU115" s="553"/>
      <c r="NDV115" s="553"/>
      <c r="NDW115" s="553"/>
      <c r="NDX115" s="553"/>
      <c r="NDY115" s="553"/>
      <c r="NDZ115" s="551"/>
      <c r="NEA115" s="550"/>
      <c r="NEB115" s="553"/>
      <c r="NEC115" s="553"/>
      <c r="NED115" s="553"/>
      <c r="NEE115" s="553"/>
      <c r="NEF115" s="553"/>
      <c r="NEG115" s="553"/>
      <c r="NEH115" s="553"/>
      <c r="NEI115" s="551"/>
      <c r="NEJ115" s="550"/>
      <c r="NEK115" s="553"/>
      <c r="NEL115" s="553"/>
      <c r="NEM115" s="553"/>
      <c r="NEN115" s="553"/>
      <c r="NEO115" s="553"/>
      <c r="NEP115" s="553"/>
      <c r="NEQ115" s="553"/>
      <c r="NER115" s="551"/>
      <c r="NES115" s="550"/>
      <c r="NET115" s="553"/>
      <c r="NEU115" s="553"/>
      <c r="NEV115" s="553"/>
      <c r="NEW115" s="553"/>
      <c r="NEX115" s="553"/>
      <c r="NEY115" s="553"/>
      <c r="NEZ115" s="553"/>
      <c r="NFA115" s="551"/>
      <c r="NFB115" s="550"/>
      <c r="NFC115" s="553"/>
      <c r="NFD115" s="553"/>
      <c r="NFE115" s="553"/>
      <c r="NFF115" s="553"/>
      <c r="NFG115" s="553"/>
      <c r="NFH115" s="553"/>
      <c r="NFI115" s="553"/>
      <c r="NFJ115" s="551"/>
      <c r="NFK115" s="550"/>
      <c r="NFL115" s="553"/>
      <c r="NFM115" s="553"/>
      <c r="NFN115" s="553"/>
      <c r="NFO115" s="553"/>
      <c r="NFP115" s="553"/>
      <c r="NFQ115" s="553"/>
      <c r="NFR115" s="553"/>
      <c r="NFS115" s="551"/>
      <c r="NFT115" s="550"/>
      <c r="NFU115" s="553"/>
      <c r="NFV115" s="553"/>
      <c r="NFW115" s="553"/>
      <c r="NFX115" s="553"/>
      <c r="NFY115" s="553"/>
      <c r="NFZ115" s="553"/>
      <c r="NGA115" s="553"/>
      <c r="NGB115" s="551"/>
      <c r="NGC115" s="550"/>
      <c r="NGD115" s="553"/>
      <c r="NGE115" s="553"/>
      <c r="NGF115" s="553"/>
      <c r="NGG115" s="553"/>
      <c r="NGH115" s="553"/>
      <c r="NGI115" s="553"/>
      <c r="NGJ115" s="553"/>
      <c r="NGK115" s="551"/>
      <c r="NGL115" s="550"/>
      <c r="NGM115" s="553"/>
      <c r="NGN115" s="553"/>
      <c r="NGO115" s="553"/>
      <c r="NGP115" s="553"/>
      <c r="NGQ115" s="553"/>
      <c r="NGR115" s="553"/>
      <c r="NGS115" s="553"/>
      <c r="NGT115" s="551"/>
      <c r="NGU115" s="550"/>
      <c r="NGV115" s="553"/>
      <c r="NGW115" s="553"/>
      <c r="NGX115" s="553"/>
      <c r="NGY115" s="553"/>
      <c r="NGZ115" s="553"/>
      <c r="NHA115" s="553"/>
      <c r="NHB115" s="553"/>
      <c r="NHC115" s="551"/>
      <c r="NHD115" s="550"/>
      <c r="NHE115" s="553"/>
      <c r="NHF115" s="553"/>
      <c r="NHG115" s="553"/>
      <c r="NHH115" s="553"/>
      <c r="NHI115" s="553"/>
      <c r="NHJ115" s="553"/>
      <c r="NHK115" s="553"/>
      <c r="NHL115" s="551"/>
      <c r="NHM115" s="550"/>
      <c r="NHN115" s="553"/>
      <c r="NHO115" s="553"/>
      <c r="NHP115" s="553"/>
      <c r="NHQ115" s="553"/>
      <c r="NHR115" s="553"/>
      <c r="NHS115" s="553"/>
      <c r="NHT115" s="553"/>
      <c r="NHU115" s="551"/>
      <c r="NHV115" s="550"/>
      <c r="NHW115" s="553"/>
      <c r="NHX115" s="553"/>
      <c r="NHY115" s="553"/>
      <c r="NHZ115" s="553"/>
      <c r="NIA115" s="553"/>
      <c r="NIB115" s="553"/>
      <c r="NIC115" s="553"/>
      <c r="NID115" s="551"/>
      <c r="NIE115" s="550"/>
      <c r="NIF115" s="553"/>
      <c r="NIG115" s="553"/>
      <c r="NIH115" s="553"/>
      <c r="NII115" s="553"/>
      <c r="NIJ115" s="553"/>
      <c r="NIK115" s="553"/>
      <c r="NIL115" s="553"/>
      <c r="NIM115" s="551"/>
      <c r="NIN115" s="550"/>
      <c r="NIO115" s="553"/>
      <c r="NIP115" s="553"/>
      <c r="NIQ115" s="553"/>
      <c r="NIR115" s="553"/>
      <c r="NIS115" s="553"/>
      <c r="NIT115" s="553"/>
      <c r="NIU115" s="553"/>
      <c r="NIV115" s="551"/>
      <c r="NIW115" s="550"/>
      <c r="NIX115" s="553"/>
      <c r="NIY115" s="553"/>
      <c r="NIZ115" s="553"/>
      <c r="NJA115" s="553"/>
      <c r="NJB115" s="553"/>
      <c r="NJC115" s="553"/>
      <c r="NJD115" s="553"/>
      <c r="NJE115" s="551"/>
      <c r="NJF115" s="550"/>
      <c r="NJG115" s="553"/>
      <c r="NJH115" s="553"/>
      <c r="NJI115" s="553"/>
      <c r="NJJ115" s="553"/>
      <c r="NJK115" s="553"/>
      <c r="NJL115" s="553"/>
      <c r="NJM115" s="553"/>
      <c r="NJN115" s="551"/>
      <c r="NJO115" s="550"/>
      <c r="NJP115" s="553"/>
      <c r="NJQ115" s="553"/>
      <c r="NJR115" s="553"/>
      <c r="NJS115" s="553"/>
      <c r="NJT115" s="553"/>
      <c r="NJU115" s="553"/>
      <c r="NJV115" s="553"/>
      <c r="NJW115" s="551"/>
      <c r="NJX115" s="550"/>
      <c r="NJY115" s="553"/>
      <c r="NJZ115" s="553"/>
      <c r="NKA115" s="553"/>
      <c r="NKB115" s="553"/>
      <c r="NKC115" s="553"/>
      <c r="NKD115" s="553"/>
      <c r="NKE115" s="553"/>
      <c r="NKF115" s="551"/>
      <c r="NKG115" s="550"/>
      <c r="NKH115" s="553"/>
      <c r="NKI115" s="553"/>
      <c r="NKJ115" s="553"/>
      <c r="NKK115" s="553"/>
      <c r="NKL115" s="553"/>
      <c r="NKM115" s="553"/>
      <c r="NKN115" s="553"/>
      <c r="NKO115" s="551"/>
      <c r="NKP115" s="550"/>
      <c r="NKQ115" s="553"/>
      <c r="NKR115" s="553"/>
      <c r="NKS115" s="553"/>
      <c r="NKT115" s="553"/>
      <c r="NKU115" s="553"/>
      <c r="NKV115" s="553"/>
      <c r="NKW115" s="553"/>
      <c r="NKX115" s="551"/>
      <c r="NKY115" s="550"/>
      <c r="NKZ115" s="553"/>
      <c r="NLA115" s="553"/>
      <c r="NLB115" s="553"/>
      <c r="NLC115" s="553"/>
      <c r="NLD115" s="553"/>
      <c r="NLE115" s="553"/>
      <c r="NLF115" s="553"/>
      <c r="NLG115" s="551"/>
      <c r="NLH115" s="550"/>
      <c r="NLI115" s="553"/>
      <c r="NLJ115" s="553"/>
      <c r="NLK115" s="553"/>
      <c r="NLL115" s="553"/>
      <c r="NLM115" s="553"/>
      <c r="NLN115" s="553"/>
      <c r="NLO115" s="553"/>
      <c r="NLP115" s="551"/>
      <c r="NLQ115" s="550"/>
      <c r="NLR115" s="553"/>
      <c r="NLS115" s="553"/>
      <c r="NLT115" s="553"/>
      <c r="NLU115" s="553"/>
      <c r="NLV115" s="553"/>
      <c r="NLW115" s="553"/>
      <c r="NLX115" s="553"/>
      <c r="NLY115" s="551"/>
      <c r="NLZ115" s="550"/>
      <c r="NMA115" s="553"/>
      <c r="NMB115" s="553"/>
      <c r="NMC115" s="553"/>
      <c r="NMD115" s="553"/>
      <c r="NME115" s="553"/>
      <c r="NMF115" s="553"/>
      <c r="NMG115" s="553"/>
      <c r="NMH115" s="551"/>
      <c r="NMI115" s="550"/>
      <c r="NMJ115" s="553"/>
      <c r="NMK115" s="553"/>
      <c r="NML115" s="553"/>
      <c r="NMM115" s="553"/>
      <c r="NMN115" s="553"/>
      <c r="NMO115" s="553"/>
      <c r="NMP115" s="553"/>
      <c r="NMQ115" s="551"/>
      <c r="NMR115" s="550"/>
      <c r="NMS115" s="553"/>
      <c r="NMT115" s="553"/>
      <c r="NMU115" s="553"/>
      <c r="NMV115" s="553"/>
      <c r="NMW115" s="553"/>
      <c r="NMX115" s="553"/>
      <c r="NMY115" s="553"/>
      <c r="NMZ115" s="551"/>
      <c r="NNA115" s="550"/>
      <c r="NNB115" s="553"/>
      <c r="NNC115" s="553"/>
      <c r="NND115" s="553"/>
      <c r="NNE115" s="553"/>
      <c r="NNF115" s="553"/>
      <c r="NNG115" s="553"/>
      <c r="NNH115" s="553"/>
      <c r="NNI115" s="551"/>
      <c r="NNJ115" s="550"/>
      <c r="NNK115" s="553"/>
      <c r="NNL115" s="553"/>
      <c r="NNM115" s="553"/>
      <c r="NNN115" s="553"/>
      <c r="NNO115" s="553"/>
      <c r="NNP115" s="553"/>
      <c r="NNQ115" s="553"/>
      <c r="NNR115" s="551"/>
      <c r="NNS115" s="550"/>
      <c r="NNT115" s="553"/>
      <c r="NNU115" s="553"/>
      <c r="NNV115" s="553"/>
      <c r="NNW115" s="553"/>
      <c r="NNX115" s="553"/>
      <c r="NNY115" s="553"/>
      <c r="NNZ115" s="553"/>
      <c r="NOA115" s="551"/>
      <c r="NOB115" s="550"/>
      <c r="NOC115" s="553"/>
      <c r="NOD115" s="553"/>
      <c r="NOE115" s="553"/>
      <c r="NOF115" s="553"/>
      <c r="NOG115" s="553"/>
      <c r="NOH115" s="553"/>
      <c r="NOI115" s="553"/>
      <c r="NOJ115" s="551"/>
      <c r="NOK115" s="550"/>
      <c r="NOL115" s="553"/>
      <c r="NOM115" s="553"/>
      <c r="NON115" s="553"/>
      <c r="NOO115" s="553"/>
      <c r="NOP115" s="553"/>
      <c r="NOQ115" s="553"/>
      <c r="NOR115" s="553"/>
      <c r="NOS115" s="551"/>
      <c r="NOT115" s="550"/>
      <c r="NOU115" s="553"/>
      <c r="NOV115" s="553"/>
      <c r="NOW115" s="553"/>
      <c r="NOX115" s="553"/>
      <c r="NOY115" s="553"/>
      <c r="NOZ115" s="553"/>
      <c r="NPA115" s="553"/>
      <c r="NPB115" s="551"/>
      <c r="NPC115" s="550"/>
      <c r="NPD115" s="553"/>
      <c r="NPE115" s="553"/>
      <c r="NPF115" s="553"/>
      <c r="NPG115" s="553"/>
      <c r="NPH115" s="553"/>
      <c r="NPI115" s="553"/>
      <c r="NPJ115" s="553"/>
      <c r="NPK115" s="551"/>
      <c r="NPL115" s="550"/>
      <c r="NPM115" s="553"/>
      <c r="NPN115" s="553"/>
      <c r="NPO115" s="553"/>
      <c r="NPP115" s="553"/>
      <c r="NPQ115" s="553"/>
      <c r="NPR115" s="553"/>
      <c r="NPS115" s="553"/>
      <c r="NPT115" s="551"/>
      <c r="NPU115" s="550"/>
      <c r="NPV115" s="553"/>
      <c r="NPW115" s="553"/>
      <c r="NPX115" s="553"/>
      <c r="NPY115" s="553"/>
      <c r="NPZ115" s="553"/>
      <c r="NQA115" s="553"/>
      <c r="NQB115" s="553"/>
      <c r="NQC115" s="551"/>
      <c r="NQD115" s="550"/>
      <c r="NQE115" s="553"/>
      <c r="NQF115" s="553"/>
      <c r="NQG115" s="553"/>
      <c r="NQH115" s="553"/>
      <c r="NQI115" s="553"/>
      <c r="NQJ115" s="553"/>
      <c r="NQK115" s="553"/>
      <c r="NQL115" s="551"/>
      <c r="NQM115" s="550"/>
      <c r="NQN115" s="553"/>
      <c r="NQO115" s="553"/>
      <c r="NQP115" s="553"/>
      <c r="NQQ115" s="553"/>
      <c r="NQR115" s="553"/>
      <c r="NQS115" s="553"/>
      <c r="NQT115" s="553"/>
      <c r="NQU115" s="551"/>
      <c r="NQV115" s="550"/>
      <c r="NQW115" s="553"/>
      <c r="NQX115" s="553"/>
      <c r="NQY115" s="553"/>
      <c r="NQZ115" s="553"/>
      <c r="NRA115" s="553"/>
      <c r="NRB115" s="553"/>
      <c r="NRC115" s="553"/>
      <c r="NRD115" s="551"/>
      <c r="NRE115" s="550"/>
      <c r="NRF115" s="553"/>
      <c r="NRG115" s="553"/>
      <c r="NRH115" s="553"/>
      <c r="NRI115" s="553"/>
      <c r="NRJ115" s="553"/>
      <c r="NRK115" s="553"/>
      <c r="NRL115" s="553"/>
      <c r="NRM115" s="551"/>
      <c r="NRN115" s="550"/>
      <c r="NRO115" s="553"/>
      <c r="NRP115" s="553"/>
      <c r="NRQ115" s="553"/>
      <c r="NRR115" s="553"/>
      <c r="NRS115" s="553"/>
      <c r="NRT115" s="553"/>
      <c r="NRU115" s="553"/>
      <c r="NRV115" s="551"/>
      <c r="NRW115" s="550"/>
      <c r="NRX115" s="553"/>
      <c r="NRY115" s="553"/>
      <c r="NRZ115" s="553"/>
      <c r="NSA115" s="553"/>
      <c r="NSB115" s="553"/>
      <c r="NSC115" s="553"/>
      <c r="NSD115" s="553"/>
      <c r="NSE115" s="551"/>
      <c r="NSF115" s="550"/>
      <c r="NSG115" s="553"/>
      <c r="NSH115" s="553"/>
      <c r="NSI115" s="553"/>
      <c r="NSJ115" s="553"/>
      <c r="NSK115" s="553"/>
      <c r="NSL115" s="553"/>
      <c r="NSM115" s="553"/>
      <c r="NSN115" s="551"/>
      <c r="NSO115" s="550"/>
      <c r="NSP115" s="553"/>
      <c r="NSQ115" s="553"/>
      <c r="NSR115" s="553"/>
      <c r="NSS115" s="553"/>
      <c r="NST115" s="553"/>
      <c r="NSU115" s="553"/>
      <c r="NSV115" s="553"/>
      <c r="NSW115" s="551"/>
      <c r="NSX115" s="550"/>
      <c r="NSY115" s="553"/>
      <c r="NSZ115" s="553"/>
      <c r="NTA115" s="553"/>
      <c r="NTB115" s="553"/>
      <c r="NTC115" s="553"/>
      <c r="NTD115" s="553"/>
      <c r="NTE115" s="553"/>
      <c r="NTF115" s="551"/>
      <c r="NTG115" s="550"/>
      <c r="NTH115" s="553"/>
      <c r="NTI115" s="553"/>
      <c r="NTJ115" s="553"/>
      <c r="NTK115" s="553"/>
      <c r="NTL115" s="553"/>
      <c r="NTM115" s="553"/>
      <c r="NTN115" s="553"/>
      <c r="NTO115" s="551"/>
      <c r="NTP115" s="550"/>
      <c r="NTQ115" s="553"/>
      <c r="NTR115" s="553"/>
      <c r="NTS115" s="553"/>
      <c r="NTT115" s="553"/>
      <c r="NTU115" s="553"/>
      <c r="NTV115" s="553"/>
      <c r="NTW115" s="553"/>
      <c r="NTX115" s="551"/>
      <c r="NTY115" s="550"/>
      <c r="NTZ115" s="553"/>
      <c r="NUA115" s="553"/>
      <c r="NUB115" s="553"/>
      <c r="NUC115" s="553"/>
      <c r="NUD115" s="553"/>
      <c r="NUE115" s="553"/>
      <c r="NUF115" s="553"/>
      <c r="NUG115" s="551"/>
      <c r="NUH115" s="550"/>
      <c r="NUI115" s="553"/>
      <c r="NUJ115" s="553"/>
      <c r="NUK115" s="553"/>
      <c r="NUL115" s="553"/>
      <c r="NUM115" s="553"/>
      <c r="NUN115" s="553"/>
      <c r="NUO115" s="553"/>
      <c r="NUP115" s="551"/>
      <c r="NUQ115" s="550"/>
      <c r="NUR115" s="553"/>
      <c r="NUS115" s="553"/>
      <c r="NUT115" s="553"/>
      <c r="NUU115" s="553"/>
      <c r="NUV115" s="553"/>
      <c r="NUW115" s="553"/>
      <c r="NUX115" s="553"/>
      <c r="NUY115" s="551"/>
      <c r="NUZ115" s="550"/>
      <c r="NVA115" s="553"/>
      <c r="NVB115" s="553"/>
      <c r="NVC115" s="553"/>
      <c r="NVD115" s="553"/>
      <c r="NVE115" s="553"/>
      <c r="NVF115" s="553"/>
      <c r="NVG115" s="553"/>
      <c r="NVH115" s="551"/>
      <c r="NVI115" s="550"/>
      <c r="NVJ115" s="553"/>
      <c r="NVK115" s="553"/>
      <c r="NVL115" s="553"/>
      <c r="NVM115" s="553"/>
      <c r="NVN115" s="553"/>
      <c r="NVO115" s="553"/>
      <c r="NVP115" s="553"/>
      <c r="NVQ115" s="551"/>
      <c r="NVR115" s="550"/>
      <c r="NVS115" s="553"/>
      <c r="NVT115" s="553"/>
      <c r="NVU115" s="553"/>
      <c r="NVV115" s="553"/>
      <c r="NVW115" s="553"/>
      <c r="NVX115" s="553"/>
      <c r="NVY115" s="553"/>
      <c r="NVZ115" s="551"/>
      <c r="NWA115" s="550"/>
      <c r="NWB115" s="553"/>
      <c r="NWC115" s="553"/>
      <c r="NWD115" s="553"/>
      <c r="NWE115" s="553"/>
      <c r="NWF115" s="553"/>
      <c r="NWG115" s="553"/>
      <c r="NWH115" s="553"/>
      <c r="NWI115" s="551"/>
      <c r="NWJ115" s="550"/>
      <c r="NWK115" s="553"/>
      <c r="NWL115" s="553"/>
      <c r="NWM115" s="553"/>
      <c r="NWN115" s="553"/>
      <c r="NWO115" s="553"/>
      <c r="NWP115" s="553"/>
      <c r="NWQ115" s="553"/>
      <c r="NWR115" s="551"/>
      <c r="NWS115" s="550"/>
      <c r="NWT115" s="553"/>
      <c r="NWU115" s="553"/>
      <c r="NWV115" s="553"/>
      <c r="NWW115" s="553"/>
      <c r="NWX115" s="553"/>
      <c r="NWY115" s="553"/>
      <c r="NWZ115" s="553"/>
      <c r="NXA115" s="551"/>
      <c r="NXB115" s="550"/>
      <c r="NXC115" s="553"/>
      <c r="NXD115" s="553"/>
      <c r="NXE115" s="553"/>
      <c r="NXF115" s="553"/>
      <c r="NXG115" s="553"/>
      <c r="NXH115" s="553"/>
      <c r="NXI115" s="553"/>
      <c r="NXJ115" s="551"/>
      <c r="NXK115" s="550"/>
      <c r="NXL115" s="553"/>
      <c r="NXM115" s="553"/>
      <c r="NXN115" s="553"/>
      <c r="NXO115" s="553"/>
      <c r="NXP115" s="553"/>
      <c r="NXQ115" s="553"/>
      <c r="NXR115" s="553"/>
      <c r="NXS115" s="551"/>
      <c r="NXT115" s="550"/>
      <c r="NXU115" s="553"/>
      <c r="NXV115" s="553"/>
      <c r="NXW115" s="553"/>
      <c r="NXX115" s="553"/>
      <c r="NXY115" s="553"/>
      <c r="NXZ115" s="553"/>
      <c r="NYA115" s="553"/>
      <c r="NYB115" s="551"/>
      <c r="NYC115" s="550"/>
      <c r="NYD115" s="553"/>
      <c r="NYE115" s="553"/>
      <c r="NYF115" s="553"/>
      <c r="NYG115" s="553"/>
      <c r="NYH115" s="553"/>
      <c r="NYI115" s="553"/>
      <c r="NYJ115" s="553"/>
      <c r="NYK115" s="551"/>
      <c r="NYL115" s="550"/>
      <c r="NYM115" s="553"/>
      <c r="NYN115" s="553"/>
      <c r="NYO115" s="553"/>
      <c r="NYP115" s="553"/>
      <c r="NYQ115" s="553"/>
      <c r="NYR115" s="553"/>
      <c r="NYS115" s="553"/>
      <c r="NYT115" s="551"/>
      <c r="NYU115" s="550"/>
      <c r="NYV115" s="553"/>
      <c r="NYW115" s="553"/>
      <c r="NYX115" s="553"/>
      <c r="NYY115" s="553"/>
      <c r="NYZ115" s="553"/>
      <c r="NZA115" s="553"/>
      <c r="NZB115" s="553"/>
      <c r="NZC115" s="551"/>
      <c r="NZD115" s="550"/>
      <c r="NZE115" s="553"/>
      <c r="NZF115" s="553"/>
      <c r="NZG115" s="553"/>
      <c r="NZH115" s="553"/>
      <c r="NZI115" s="553"/>
      <c r="NZJ115" s="553"/>
      <c r="NZK115" s="553"/>
      <c r="NZL115" s="551"/>
      <c r="NZM115" s="550"/>
      <c r="NZN115" s="553"/>
      <c r="NZO115" s="553"/>
      <c r="NZP115" s="553"/>
      <c r="NZQ115" s="553"/>
      <c r="NZR115" s="553"/>
      <c r="NZS115" s="553"/>
      <c r="NZT115" s="553"/>
      <c r="NZU115" s="551"/>
      <c r="NZV115" s="550"/>
      <c r="NZW115" s="553"/>
      <c r="NZX115" s="553"/>
      <c r="NZY115" s="553"/>
      <c r="NZZ115" s="553"/>
      <c r="OAA115" s="553"/>
      <c r="OAB115" s="553"/>
      <c r="OAC115" s="553"/>
      <c r="OAD115" s="551"/>
      <c r="OAE115" s="550"/>
      <c r="OAF115" s="553"/>
      <c r="OAG115" s="553"/>
      <c r="OAH115" s="553"/>
      <c r="OAI115" s="553"/>
      <c r="OAJ115" s="553"/>
      <c r="OAK115" s="553"/>
      <c r="OAL115" s="553"/>
      <c r="OAM115" s="551"/>
      <c r="OAN115" s="550"/>
      <c r="OAO115" s="553"/>
      <c r="OAP115" s="553"/>
      <c r="OAQ115" s="553"/>
      <c r="OAR115" s="553"/>
      <c r="OAS115" s="553"/>
      <c r="OAT115" s="553"/>
      <c r="OAU115" s="553"/>
      <c r="OAV115" s="551"/>
      <c r="OAW115" s="550"/>
      <c r="OAX115" s="553"/>
      <c r="OAY115" s="553"/>
      <c r="OAZ115" s="553"/>
      <c r="OBA115" s="553"/>
      <c r="OBB115" s="553"/>
      <c r="OBC115" s="553"/>
      <c r="OBD115" s="553"/>
      <c r="OBE115" s="551"/>
      <c r="OBF115" s="550"/>
      <c r="OBG115" s="553"/>
      <c r="OBH115" s="553"/>
      <c r="OBI115" s="553"/>
      <c r="OBJ115" s="553"/>
      <c r="OBK115" s="553"/>
      <c r="OBL115" s="553"/>
      <c r="OBM115" s="553"/>
      <c r="OBN115" s="551"/>
      <c r="OBO115" s="550"/>
      <c r="OBP115" s="553"/>
      <c r="OBQ115" s="553"/>
      <c r="OBR115" s="553"/>
      <c r="OBS115" s="553"/>
      <c r="OBT115" s="553"/>
      <c r="OBU115" s="553"/>
      <c r="OBV115" s="553"/>
      <c r="OBW115" s="551"/>
      <c r="OBX115" s="550"/>
      <c r="OBY115" s="553"/>
      <c r="OBZ115" s="553"/>
      <c r="OCA115" s="553"/>
      <c r="OCB115" s="553"/>
      <c r="OCC115" s="553"/>
      <c r="OCD115" s="553"/>
      <c r="OCE115" s="553"/>
      <c r="OCF115" s="551"/>
      <c r="OCG115" s="550"/>
      <c r="OCH115" s="553"/>
      <c r="OCI115" s="553"/>
      <c r="OCJ115" s="553"/>
      <c r="OCK115" s="553"/>
      <c r="OCL115" s="553"/>
      <c r="OCM115" s="553"/>
      <c r="OCN115" s="553"/>
      <c r="OCO115" s="551"/>
      <c r="OCP115" s="550"/>
      <c r="OCQ115" s="553"/>
      <c r="OCR115" s="553"/>
      <c r="OCS115" s="553"/>
      <c r="OCT115" s="553"/>
      <c r="OCU115" s="553"/>
      <c r="OCV115" s="553"/>
      <c r="OCW115" s="553"/>
      <c r="OCX115" s="551"/>
      <c r="OCY115" s="550"/>
      <c r="OCZ115" s="553"/>
      <c r="ODA115" s="553"/>
      <c r="ODB115" s="553"/>
      <c r="ODC115" s="553"/>
      <c r="ODD115" s="553"/>
      <c r="ODE115" s="553"/>
      <c r="ODF115" s="553"/>
      <c r="ODG115" s="551"/>
      <c r="ODH115" s="550"/>
      <c r="ODI115" s="553"/>
      <c r="ODJ115" s="553"/>
      <c r="ODK115" s="553"/>
      <c r="ODL115" s="553"/>
      <c r="ODM115" s="553"/>
      <c r="ODN115" s="553"/>
      <c r="ODO115" s="553"/>
      <c r="ODP115" s="551"/>
      <c r="ODQ115" s="550"/>
      <c r="ODR115" s="553"/>
      <c r="ODS115" s="553"/>
      <c r="ODT115" s="553"/>
      <c r="ODU115" s="553"/>
      <c r="ODV115" s="553"/>
      <c r="ODW115" s="553"/>
      <c r="ODX115" s="553"/>
      <c r="ODY115" s="551"/>
      <c r="ODZ115" s="550"/>
      <c r="OEA115" s="553"/>
      <c r="OEB115" s="553"/>
      <c r="OEC115" s="553"/>
      <c r="OED115" s="553"/>
      <c r="OEE115" s="553"/>
      <c r="OEF115" s="553"/>
      <c r="OEG115" s="553"/>
      <c r="OEH115" s="551"/>
      <c r="OEI115" s="550"/>
      <c r="OEJ115" s="553"/>
      <c r="OEK115" s="553"/>
      <c r="OEL115" s="553"/>
      <c r="OEM115" s="553"/>
      <c r="OEN115" s="553"/>
      <c r="OEO115" s="553"/>
      <c r="OEP115" s="553"/>
      <c r="OEQ115" s="551"/>
      <c r="OER115" s="550"/>
      <c r="OES115" s="553"/>
      <c r="OET115" s="553"/>
      <c r="OEU115" s="553"/>
      <c r="OEV115" s="553"/>
      <c r="OEW115" s="553"/>
      <c r="OEX115" s="553"/>
      <c r="OEY115" s="553"/>
      <c r="OEZ115" s="551"/>
      <c r="OFA115" s="550"/>
      <c r="OFB115" s="553"/>
      <c r="OFC115" s="553"/>
      <c r="OFD115" s="553"/>
      <c r="OFE115" s="553"/>
      <c r="OFF115" s="553"/>
      <c r="OFG115" s="553"/>
      <c r="OFH115" s="553"/>
      <c r="OFI115" s="551"/>
      <c r="OFJ115" s="550"/>
      <c r="OFK115" s="553"/>
      <c r="OFL115" s="553"/>
      <c r="OFM115" s="553"/>
      <c r="OFN115" s="553"/>
      <c r="OFO115" s="553"/>
      <c r="OFP115" s="553"/>
      <c r="OFQ115" s="553"/>
      <c r="OFR115" s="551"/>
      <c r="OFS115" s="550"/>
      <c r="OFT115" s="553"/>
      <c r="OFU115" s="553"/>
      <c r="OFV115" s="553"/>
      <c r="OFW115" s="553"/>
      <c r="OFX115" s="553"/>
      <c r="OFY115" s="553"/>
      <c r="OFZ115" s="553"/>
      <c r="OGA115" s="551"/>
      <c r="OGB115" s="550"/>
      <c r="OGC115" s="553"/>
      <c r="OGD115" s="553"/>
      <c r="OGE115" s="553"/>
      <c r="OGF115" s="553"/>
      <c r="OGG115" s="553"/>
      <c r="OGH115" s="553"/>
      <c r="OGI115" s="553"/>
      <c r="OGJ115" s="551"/>
      <c r="OGK115" s="550"/>
      <c r="OGL115" s="553"/>
      <c r="OGM115" s="553"/>
      <c r="OGN115" s="553"/>
      <c r="OGO115" s="553"/>
      <c r="OGP115" s="553"/>
      <c r="OGQ115" s="553"/>
      <c r="OGR115" s="553"/>
      <c r="OGS115" s="551"/>
      <c r="OGT115" s="550"/>
      <c r="OGU115" s="553"/>
      <c r="OGV115" s="553"/>
      <c r="OGW115" s="553"/>
      <c r="OGX115" s="553"/>
      <c r="OGY115" s="553"/>
      <c r="OGZ115" s="553"/>
      <c r="OHA115" s="553"/>
      <c r="OHB115" s="551"/>
      <c r="OHC115" s="550"/>
      <c r="OHD115" s="553"/>
      <c r="OHE115" s="553"/>
      <c r="OHF115" s="553"/>
      <c r="OHG115" s="553"/>
      <c r="OHH115" s="553"/>
      <c r="OHI115" s="553"/>
      <c r="OHJ115" s="553"/>
      <c r="OHK115" s="551"/>
      <c r="OHL115" s="550"/>
      <c r="OHM115" s="553"/>
      <c r="OHN115" s="553"/>
      <c r="OHO115" s="553"/>
      <c r="OHP115" s="553"/>
      <c r="OHQ115" s="553"/>
      <c r="OHR115" s="553"/>
      <c r="OHS115" s="553"/>
      <c r="OHT115" s="551"/>
      <c r="OHU115" s="550"/>
      <c r="OHV115" s="553"/>
      <c r="OHW115" s="553"/>
      <c r="OHX115" s="553"/>
      <c r="OHY115" s="553"/>
      <c r="OHZ115" s="553"/>
      <c r="OIA115" s="553"/>
      <c r="OIB115" s="553"/>
      <c r="OIC115" s="551"/>
      <c r="OID115" s="550"/>
      <c r="OIE115" s="553"/>
      <c r="OIF115" s="553"/>
      <c r="OIG115" s="553"/>
      <c r="OIH115" s="553"/>
      <c r="OII115" s="553"/>
      <c r="OIJ115" s="553"/>
      <c r="OIK115" s="553"/>
      <c r="OIL115" s="551"/>
      <c r="OIM115" s="550"/>
      <c r="OIN115" s="553"/>
      <c r="OIO115" s="553"/>
      <c r="OIP115" s="553"/>
      <c r="OIQ115" s="553"/>
      <c r="OIR115" s="553"/>
      <c r="OIS115" s="553"/>
      <c r="OIT115" s="553"/>
      <c r="OIU115" s="551"/>
      <c r="OIV115" s="550"/>
      <c r="OIW115" s="553"/>
      <c r="OIX115" s="553"/>
      <c r="OIY115" s="553"/>
      <c r="OIZ115" s="553"/>
      <c r="OJA115" s="553"/>
      <c r="OJB115" s="553"/>
      <c r="OJC115" s="553"/>
      <c r="OJD115" s="551"/>
      <c r="OJE115" s="550"/>
      <c r="OJF115" s="553"/>
      <c r="OJG115" s="553"/>
      <c r="OJH115" s="553"/>
      <c r="OJI115" s="553"/>
      <c r="OJJ115" s="553"/>
      <c r="OJK115" s="553"/>
      <c r="OJL115" s="553"/>
      <c r="OJM115" s="551"/>
      <c r="OJN115" s="550"/>
      <c r="OJO115" s="553"/>
      <c r="OJP115" s="553"/>
      <c r="OJQ115" s="553"/>
      <c r="OJR115" s="553"/>
      <c r="OJS115" s="553"/>
      <c r="OJT115" s="553"/>
      <c r="OJU115" s="553"/>
      <c r="OJV115" s="551"/>
      <c r="OJW115" s="550"/>
      <c r="OJX115" s="553"/>
      <c r="OJY115" s="553"/>
      <c r="OJZ115" s="553"/>
      <c r="OKA115" s="553"/>
      <c r="OKB115" s="553"/>
      <c r="OKC115" s="553"/>
      <c r="OKD115" s="553"/>
      <c r="OKE115" s="551"/>
      <c r="OKF115" s="550"/>
      <c r="OKG115" s="553"/>
      <c r="OKH115" s="553"/>
      <c r="OKI115" s="553"/>
      <c r="OKJ115" s="553"/>
      <c r="OKK115" s="553"/>
      <c r="OKL115" s="553"/>
      <c r="OKM115" s="553"/>
      <c r="OKN115" s="551"/>
      <c r="OKO115" s="550"/>
      <c r="OKP115" s="553"/>
      <c r="OKQ115" s="553"/>
      <c r="OKR115" s="553"/>
      <c r="OKS115" s="553"/>
      <c r="OKT115" s="553"/>
      <c r="OKU115" s="553"/>
      <c r="OKV115" s="553"/>
      <c r="OKW115" s="551"/>
      <c r="OKX115" s="550"/>
      <c r="OKY115" s="553"/>
      <c r="OKZ115" s="553"/>
      <c r="OLA115" s="553"/>
      <c r="OLB115" s="553"/>
      <c r="OLC115" s="553"/>
      <c r="OLD115" s="553"/>
      <c r="OLE115" s="553"/>
      <c r="OLF115" s="551"/>
      <c r="OLG115" s="550"/>
      <c r="OLH115" s="553"/>
      <c r="OLI115" s="553"/>
      <c r="OLJ115" s="553"/>
      <c r="OLK115" s="553"/>
      <c r="OLL115" s="553"/>
      <c r="OLM115" s="553"/>
      <c r="OLN115" s="553"/>
      <c r="OLO115" s="551"/>
      <c r="OLP115" s="550"/>
      <c r="OLQ115" s="553"/>
      <c r="OLR115" s="553"/>
      <c r="OLS115" s="553"/>
      <c r="OLT115" s="553"/>
      <c r="OLU115" s="553"/>
      <c r="OLV115" s="553"/>
      <c r="OLW115" s="553"/>
      <c r="OLX115" s="551"/>
      <c r="OLY115" s="550"/>
      <c r="OLZ115" s="553"/>
      <c r="OMA115" s="553"/>
      <c r="OMB115" s="553"/>
      <c r="OMC115" s="553"/>
      <c r="OMD115" s="553"/>
      <c r="OME115" s="553"/>
      <c r="OMF115" s="553"/>
      <c r="OMG115" s="551"/>
      <c r="OMH115" s="550"/>
      <c r="OMI115" s="553"/>
      <c r="OMJ115" s="553"/>
      <c r="OMK115" s="553"/>
      <c r="OML115" s="553"/>
      <c r="OMM115" s="553"/>
      <c r="OMN115" s="553"/>
      <c r="OMO115" s="553"/>
      <c r="OMP115" s="551"/>
      <c r="OMQ115" s="550"/>
      <c r="OMR115" s="553"/>
      <c r="OMS115" s="553"/>
      <c r="OMT115" s="553"/>
      <c r="OMU115" s="553"/>
      <c r="OMV115" s="553"/>
      <c r="OMW115" s="553"/>
      <c r="OMX115" s="553"/>
      <c r="OMY115" s="551"/>
      <c r="OMZ115" s="550"/>
      <c r="ONA115" s="553"/>
      <c r="ONB115" s="553"/>
      <c r="ONC115" s="553"/>
      <c r="OND115" s="553"/>
      <c r="ONE115" s="553"/>
      <c r="ONF115" s="553"/>
      <c r="ONG115" s="553"/>
      <c r="ONH115" s="551"/>
      <c r="ONI115" s="550"/>
      <c r="ONJ115" s="553"/>
      <c r="ONK115" s="553"/>
      <c r="ONL115" s="553"/>
      <c r="ONM115" s="553"/>
      <c r="ONN115" s="553"/>
      <c r="ONO115" s="553"/>
      <c r="ONP115" s="553"/>
      <c r="ONQ115" s="551"/>
      <c r="ONR115" s="550"/>
      <c r="ONS115" s="553"/>
      <c r="ONT115" s="553"/>
      <c r="ONU115" s="553"/>
      <c r="ONV115" s="553"/>
      <c r="ONW115" s="553"/>
      <c r="ONX115" s="553"/>
      <c r="ONY115" s="553"/>
      <c r="ONZ115" s="551"/>
      <c r="OOA115" s="550"/>
      <c r="OOB115" s="553"/>
      <c r="OOC115" s="553"/>
      <c r="OOD115" s="553"/>
      <c r="OOE115" s="553"/>
      <c r="OOF115" s="553"/>
      <c r="OOG115" s="553"/>
      <c r="OOH115" s="553"/>
      <c r="OOI115" s="551"/>
      <c r="OOJ115" s="550"/>
      <c r="OOK115" s="553"/>
      <c r="OOL115" s="553"/>
      <c r="OOM115" s="553"/>
      <c r="OON115" s="553"/>
      <c r="OOO115" s="553"/>
      <c r="OOP115" s="553"/>
      <c r="OOQ115" s="553"/>
      <c r="OOR115" s="551"/>
      <c r="OOS115" s="550"/>
      <c r="OOT115" s="553"/>
      <c r="OOU115" s="553"/>
      <c r="OOV115" s="553"/>
      <c r="OOW115" s="553"/>
      <c r="OOX115" s="553"/>
      <c r="OOY115" s="553"/>
      <c r="OOZ115" s="553"/>
      <c r="OPA115" s="551"/>
      <c r="OPB115" s="550"/>
      <c r="OPC115" s="553"/>
      <c r="OPD115" s="553"/>
      <c r="OPE115" s="553"/>
      <c r="OPF115" s="553"/>
      <c r="OPG115" s="553"/>
      <c r="OPH115" s="553"/>
      <c r="OPI115" s="553"/>
      <c r="OPJ115" s="551"/>
      <c r="OPK115" s="550"/>
      <c r="OPL115" s="553"/>
      <c r="OPM115" s="553"/>
      <c r="OPN115" s="553"/>
      <c r="OPO115" s="553"/>
      <c r="OPP115" s="553"/>
      <c r="OPQ115" s="553"/>
      <c r="OPR115" s="553"/>
      <c r="OPS115" s="551"/>
      <c r="OPT115" s="550"/>
      <c r="OPU115" s="553"/>
      <c r="OPV115" s="553"/>
      <c r="OPW115" s="553"/>
      <c r="OPX115" s="553"/>
      <c r="OPY115" s="553"/>
      <c r="OPZ115" s="553"/>
      <c r="OQA115" s="553"/>
      <c r="OQB115" s="551"/>
      <c r="OQC115" s="550"/>
      <c r="OQD115" s="553"/>
      <c r="OQE115" s="553"/>
      <c r="OQF115" s="553"/>
      <c r="OQG115" s="553"/>
      <c r="OQH115" s="553"/>
      <c r="OQI115" s="553"/>
      <c r="OQJ115" s="553"/>
      <c r="OQK115" s="551"/>
      <c r="OQL115" s="550"/>
      <c r="OQM115" s="553"/>
      <c r="OQN115" s="553"/>
      <c r="OQO115" s="553"/>
      <c r="OQP115" s="553"/>
      <c r="OQQ115" s="553"/>
      <c r="OQR115" s="553"/>
      <c r="OQS115" s="553"/>
      <c r="OQT115" s="551"/>
      <c r="OQU115" s="550"/>
      <c r="OQV115" s="553"/>
      <c r="OQW115" s="553"/>
      <c r="OQX115" s="553"/>
      <c r="OQY115" s="553"/>
      <c r="OQZ115" s="553"/>
      <c r="ORA115" s="553"/>
      <c r="ORB115" s="553"/>
      <c r="ORC115" s="551"/>
      <c r="ORD115" s="550"/>
      <c r="ORE115" s="553"/>
      <c r="ORF115" s="553"/>
      <c r="ORG115" s="553"/>
      <c r="ORH115" s="553"/>
      <c r="ORI115" s="553"/>
      <c r="ORJ115" s="553"/>
      <c r="ORK115" s="553"/>
      <c r="ORL115" s="551"/>
      <c r="ORM115" s="550"/>
      <c r="ORN115" s="553"/>
      <c r="ORO115" s="553"/>
      <c r="ORP115" s="553"/>
      <c r="ORQ115" s="553"/>
      <c r="ORR115" s="553"/>
      <c r="ORS115" s="553"/>
      <c r="ORT115" s="553"/>
      <c r="ORU115" s="551"/>
      <c r="ORV115" s="550"/>
      <c r="ORW115" s="553"/>
      <c r="ORX115" s="553"/>
      <c r="ORY115" s="553"/>
      <c r="ORZ115" s="553"/>
      <c r="OSA115" s="553"/>
      <c r="OSB115" s="553"/>
      <c r="OSC115" s="553"/>
      <c r="OSD115" s="551"/>
      <c r="OSE115" s="550"/>
      <c r="OSF115" s="553"/>
      <c r="OSG115" s="553"/>
      <c r="OSH115" s="553"/>
      <c r="OSI115" s="553"/>
      <c r="OSJ115" s="553"/>
      <c r="OSK115" s="553"/>
      <c r="OSL115" s="553"/>
      <c r="OSM115" s="551"/>
      <c r="OSN115" s="550"/>
      <c r="OSO115" s="553"/>
      <c r="OSP115" s="553"/>
      <c r="OSQ115" s="553"/>
      <c r="OSR115" s="553"/>
      <c r="OSS115" s="553"/>
      <c r="OST115" s="553"/>
      <c r="OSU115" s="553"/>
      <c r="OSV115" s="551"/>
      <c r="OSW115" s="550"/>
      <c r="OSX115" s="553"/>
      <c r="OSY115" s="553"/>
      <c r="OSZ115" s="553"/>
      <c r="OTA115" s="553"/>
      <c r="OTB115" s="553"/>
      <c r="OTC115" s="553"/>
      <c r="OTD115" s="553"/>
      <c r="OTE115" s="551"/>
      <c r="OTF115" s="550"/>
      <c r="OTG115" s="553"/>
      <c r="OTH115" s="553"/>
      <c r="OTI115" s="553"/>
      <c r="OTJ115" s="553"/>
      <c r="OTK115" s="553"/>
      <c r="OTL115" s="553"/>
      <c r="OTM115" s="553"/>
      <c r="OTN115" s="551"/>
      <c r="OTO115" s="550"/>
      <c r="OTP115" s="553"/>
      <c r="OTQ115" s="553"/>
      <c r="OTR115" s="553"/>
      <c r="OTS115" s="553"/>
      <c r="OTT115" s="553"/>
      <c r="OTU115" s="553"/>
      <c r="OTV115" s="553"/>
      <c r="OTW115" s="551"/>
      <c r="OTX115" s="550"/>
      <c r="OTY115" s="553"/>
      <c r="OTZ115" s="553"/>
      <c r="OUA115" s="553"/>
      <c r="OUB115" s="553"/>
      <c r="OUC115" s="553"/>
      <c r="OUD115" s="553"/>
      <c r="OUE115" s="553"/>
      <c r="OUF115" s="551"/>
      <c r="OUG115" s="550"/>
      <c r="OUH115" s="553"/>
      <c r="OUI115" s="553"/>
      <c r="OUJ115" s="553"/>
      <c r="OUK115" s="553"/>
      <c r="OUL115" s="553"/>
      <c r="OUM115" s="553"/>
      <c r="OUN115" s="553"/>
      <c r="OUO115" s="551"/>
      <c r="OUP115" s="550"/>
      <c r="OUQ115" s="553"/>
      <c r="OUR115" s="553"/>
      <c r="OUS115" s="553"/>
      <c r="OUT115" s="553"/>
      <c r="OUU115" s="553"/>
      <c r="OUV115" s="553"/>
      <c r="OUW115" s="553"/>
      <c r="OUX115" s="551"/>
      <c r="OUY115" s="550"/>
      <c r="OUZ115" s="553"/>
      <c r="OVA115" s="553"/>
      <c r="OVB115" s="553"/>
      <c r="OVC115" s="553"/>
      <c r="OVD115" s="553"/>
      <c r="OVE115" s="553"/>
      <c r="OVF115" s="553"/>
      <c r="OVG115" s="551"/>
      <c r="OVH115" s="550"/>
      <c r="OVI115" s="553"/>
      <c r="OVJ115" s="553"/>
      <c r="OVK115" s="553"/>
      <c r="OVL115" s="553"/>
      <c r="OVM115" s="553"/>
      <c r="OVN115" s="553"/>
      <c r="OVO115" s="553"/>
      <c r="OVP115" s="551"/>
      <c r="OVQ115" s="550"/>
      <c r="OVR115" s="553"/>
      <c r="OVS115" s="553"/>
      <c r="OVT115" s="553"/>
      <c r="OVU115" s="553"/>
      <c r="OVV115" s="553"/>
      <c r="OVW115" s="553"/>
      <c r="OVX115" s="553"/>
      <c r="OVY115" s="551"/>
      <c r="OVZ115" s="550"/>
      <c r="OWA115" s="553"/>
      <c r="OWB115" s="553"/>
      <c r="OWC115" s="553"/>
      <c r="OWD115" s="553"/>
      <c r="OWE115" s="553"/>
      <c r="OWF115" s="553"/>
      <c r="OWG115" s="553"/>
      <c r="OWH115" s="551"/>
      <c r="OWI115" s="550"/>
      <c r="OWJ115" s="553"/>
      <c r="OWK115" s="553"/>
      <c r="OWL115" s="553"/>
      <c r="OWM115" s="553"/>
      <c r="OWN115" s="553"/>
      <c r="OWO115" s="553"/>
      <c r="OWP115" s="553"/>
      <c r="OWQ115" s="551"/>
      <c r="OWR115" s="550"/>
      <c r="OWS115" s="553"/>
      <c r="OWT115" s="553"/>
      <c r="OWU115" s="553"/>
      <c r="OWV115" s="553"/>
      <c r="OWW115" s="553"/>
      <c r="OWX115" s="553"/>
      <c r="OWY115" s="553"/>
      <c r="OWZ115" s="551"/>
      <c r="OXA115" s="550"/>
      <c r="OXB115" s="553"/>
      <c r="OXC115" s="553"/>
      <c r="OXD115" s="553"/>
      <c r="OXE115" s="553"/>
      <c r="OXF115" s="553"/>
      <c r="OXG115" s="553"/>
      <c r="OXH115" s="553"/>
      <c r="OXI115" s="551"/>
      <c r="OXJ115" s="550"/>
      <c r="OXK115" s="553"/>
      <c r="OXL115" s="553"/>
      <c r="OXM115" s="553"/>
      <c r="OXN115" s="553"/>
      <c r="OXO115" s="553"/>
      <c r="OXP115" s="553"/>
      <c r="OXQ115" s="553"/>
      <c r="OXR115" s="551"/>
      <c r="OXS115" s="550"/>
      <c r="OXT115" s="553"/>
      <c r="OXU115" s="553"/>
      <c r="OXV115" s="553"/>
      <c r="OXW115" s="553"/>
      <c r="OXX115" s="553"/>
      <c r="OXY115" s="553"/>
      <c r="OXZ115" s="553"/>
      <c r="OYA115" s="551"/>
      <c r="OYB115" s="550"/>
      <c r="OYC115" s="553"/>
      <c r="OYD115" s="553"/>
      <c r="OYE115" s="553"/>
      <c r="OYF115" s="553"/>
      <c r="OYG115" s="553"/>
      <c r="OYH115" s="553"/>
      <c r="OYI115" s="553"/>
      <c r="OYJ115" s="551"/>
      <c r="OYK115" s="550"/>
      <c r="OYL115" s="553"/>
      <c r="OYM115" s="553"/>
      <c r="OYN115" s="553"/>
      <c r="OYO115" s="553"/>
      <c r="OYP115" s="553"/>
      <c r="OYQ115" s="553"/>
      <c r="OYR115" s="553"/>
      <c r="OYS115" s="551"/>
      <c r="OYT115" s="550"/>
      <c r="OYU115" s="553"/>
      <c r="OYV115" s="553"/>
      <c r="OYW115" s="553"/>
      <c r="OYX115" s="553"/>
      <c r="OYY115" s="553"/>
      <c r="OYZ115" s="553"/>
      <c r="OZA115" s="553"/>
      <c r="OZB115" s="551"/>
      <c r="OZC115" s="550"/>
      <c r="OZD115" s="553"/>
      <c r="OZE115" s="553"/>
      <c r="OZF115" s="553"/>
      <c r="OZG115" s="553"/>
      <c r="OZH115" s="553"/>
      <c r="OZI115" s="553"/>
      <c r="OZJ115" s="553"/>
      <c r="OZK115" s="551"/>
      <c r="OZL115" s="550"/>
      <c r="OZM115" s="553"/>
      <c r="OZN115" s="553"/>
      <c r="OZO115" s="553"/>
      <c r="OZP115" s="553"/>
      <c r="OZQ115" s="553"/>
      <c r="OZR115" s="553"/>
      <c r="OZS115" s="553"/>
      <c r="OZT115" s="551"/>
      <c r="OZU115" s="550"/>
      <c r="OZV115" s="553"/>
      <c r="OZW115" s="553"/>
      <c r="OZX115" s="553"/>
      <c r="OZY115" s="553"/>
      <c r="OZZ115" s="553"/>
      <c r="PAA115" s="553"/>
      <c r="PAB115" s="553"/>
      <c r="PAC115" s="551"/>
      <c r="PAD115" s="550"/>
      <c r="PAE115" s="553"/>
      <c r="PAF115" s="553"/>
      <c r="PAG115" s="553"/>
      <c r="PAH115" s="553"/>
      <c r="PAI115" s="553"/>
      <c r="PAJ115" s="553"/>
      <c r="PAK115" s="553"/>
      <c r="PAL115" s="551"/>
      <c r="PAM115" s="550"/>
      <c r="PAN115" s="553"/>
      <c r="PAO115" s="553"/>
      <c r="PAP115" s="553"/>
      <c r="PAQ115" s="553"/>
      <c r="PAR115" s="553"/>
      <c r="PAS115" s="553"/>
      <c r="PAT115" s="553"/>
      <c r="PAU115" s="551"/>
      <c r="PAV115" s="550"/>
      <c r="PAW115" s="553"/>
      <c r="PAX115" s="553"/>
      <c r="PAY115" s="553"/>
      <c r="PAZ115" s="553"/>
      <c r="PBA115" s="553"/>
      <c r="PBB115" s="553"/>
      <c r="PBC115" s="553"/>
      <c r="PBD115" s="551"/>
      <c r="PBE115" s="550"/>
      <c r="PBF115" s="553"/>
      <c r="PBG115" s="553"/>
      <c r="PBH115" s="553"/>
      <c r="PBI115" s="553"/>
      <c r="PBJ115" s="553"/>
      <c r="PBK115" s="553"/>
      <c r="PBL115" s="553"/>
      <c r="PBM115" s="551"/>
      <c r="PBN115" s="550"/>
      <c r="PBO115" s="553"/>
      <c r="PBP115" s="553"/>
      <c r="PBQ115" s="553"/>
      <c r="PBR115" s="553"/>
      <c r="PBS115" s="553"/>
      <c r="PBT115" s="553"/>
      <c r="PBU115" s="553"/>
      <c r="PBV115" s="551"/>
      <c r="PBW115" s="550"/>
      <c r="PBX115" s="553"/>
      <c r="PBY115" s="553"/>
      <c r="PBZ115" s="553"/>
      <c r="PCA115" s="553"/>
      <c r="PCB115" s="553"/>
      <c r="PCC115" s="553"/>
      <c r="PCD115" s="553"/>
      <c r="PCE115" s="551"/>
      <c r="PCF115" s="550"/>
      <c r="PCG115" s="553"/>
      <c r="PCH115" s="553"/>
      <c r="PCI115" s="553"/>
      <c r="PCJ115" s="553"/>
      <c r="PCK115" s="553"/>
      <c r="PCL115" s="553"/>
      <c r="PCM115" s="553"/>
      <c r="PCN115" s="551"/>
      <c r="PCO115" s="550"/>
      <c r="PCP115" s="553"/>
      <c r="PCQ115" s="553"/>
      <c r="PCR115" s="553"/>
      <c r="PCS115" s="553"/>
      <c r="PCT115" s="553"/>
      <c r="PCU115" s="553"/>
      <c r="PCV115" s="553"/>
      <c r="PCW115" s="551"/>
      <c r="PCX115" s="550"/>
      <c r="PCY115" s="553"/>
      <c r="PCZ115" s="553"/>
      <c r="PDA115" s="553"/>
      <c r="PDB115" s="553"/>
      <c r="PDC115" s="553"/>
      <c r="PDD115" s="553"/>
      <c r="PDE115" s="553"/>
      <c r="PDF115" s="551"/>
      <c r="PDG115" s="550"/>
      <c r="PDH115" s="553"/>
      <c r="PDI115" s="553"/>
      <c r="PDJ115" s="553"/>
      <c r="PDK115" s="553"/>
      <c r="PDL115" s="553"/>
      <c r="PDM115" s="553"/>
      <c r="PDN115" s="553"/>
      <c r="PDO115" s="551"/>
      <c r="PDP115" s="550"/>
      <c r="PDQ115" s="553"/>
      <c r="PDR115" s="553"/>
      <c r="PDS115" s="553"/>
      <c r="PDT115" s="553"/>
      <c r="PDU115" s="553"/>
      <c r="PDV115" s="553"/>
      <c r="PDW115" s="553"/>
      <c r="PDX115" s="551"/>
      <c r="PDY115" s="550"/>
      <c r="PDZ115" s="553"/>
      <c r="PEA115" s="553"/>
      <c r="PEB115" s="553"/>
      <c r="PEC115" s="553"/>
      <c r="PED115" s="553"/>
      <c r="PEE115" s="553"/>
      <c r="PEF115" s="553"/>
      <c r="PEG115" s="551"/>
      <c r="PEH115" s="550"/>
      <c r="PEI115" s="553"/>
      <c r="PEJ115" s="553"/>
      <c r="PEK115" s="553"/>
      <c r="PEL115" s="553"/>
      <c r="PEM115" s="553"/>
      <c r="PEN115" s="553"/>
      <c r="PEO115" s="553"/>
      <c r="PEP115" s="551"/>
      <c r="PEQ115" s="550"/>
      <c r="PER115" s="553"/>
      <c r="PES115" s="553"/>
      <c r="PET115" s="553"/>
      <c r="PEU115" s="553"/>
      <c r="PEV115" s="553"/>
      <c r="PEW115" s="553"/>
      <c r="PEX115" s="553"/>
      <c r="PEY115" s="551"/>
      <c r="PEZ115" s="550"/>
      <c r="PFA115" s="553"/>
      <c r="PFB115" s="553"/>
      <c r="PFC115" s="553"/>
      <c r="PFD115" s="553"/>
      <c r="PFE115" s="553"/>
      <c r="PFF115" s="553"/>
      <c r="PFG115" s="553"/>
      <c r="PFH115" s="551"/>
      <c r="PFI115" s="550"/>
      <c r="PFJ115" s="553"/>
      <c r="PFK115" s="553"/>
      <c r="PFL115" s="553"/>
      <c r="PFM115" s="553"/>
      <c r="PFN115" s="553"/>
      <c r="PFO115" s="553"/>
      <c r="PFP115" s="553"/>
      <c r="PFQ115" s="551"/>
      <c r="PFR115" s="550"/>
      <c r="PFS115" s="553"/>
      <c r="PFT115" s="553"/>
      <c r="PFU115" s="553"/>
      <c r="PFV115" s="553"/>
      <c r="PFW115" s="553"/>
      <c r="PFX115" s="553"/>
      <c r="PFY115" s="553"/>
      <c r="PFZ115" s="551"/>
      <c r="PGA115" s="550"/>
      <c r="PGB115" s="553"/>
      <c r="PGC115" s="553"/>
      <c r="PGD115" s="553"/>
      <c r="PGE115" s="553"/>
      <c r="PGF115" s="553"/>
      <c r="PGG115" s="553"/>
      <c r="PGH115" s="553"/>
      <c r="PGI115" s="551"/>
      <c r="PGJ115" s="550"/>
      <c r="PGK115" s="553"/>
      <c r="PGL115" s="553"/>
      <c r="PGM115" s="553"/>
      <c r="PGN115" s="553"/>
      <c r="PGO115" s="553"/>
      <c r="PGP115" s="553"/>
      <c r="PGQ115" s="553"/>
      <c r="PGR115" s="551"/>
      <c r="PGS115" s="550"/>
      <c r="PGT115" s="553"/>
      <c r="PGU115" s="553"/>
      <c r="PGV115" s="553"/>
      <c r="PGW115" s="553"/>
      <c r="PGX115" s="553"/>
      <c r="PGY115" s="553"/>
      <c r="PGZ115" s="553"/>
      <c r="PHA115" s="551"/>
      <c r="PHB115" s="550"/>
      <c r="PHC115" s="553"/>
      <c r="PHD115" s="553"/>
      <c r="PHE115" s="553"/>
      <c r="PHF115" s="553"/>
      <c r="PHG115" s="553"/>
      <c r="PHH115" s="553"/>
      <c r="PHI115" s="553"/>
      <c r="PHJ115" s="551"/>
      <c r="PHK115" s="550"/>
      <c r="PHL115" s="553"/>
      <c r="PHM115" s="553"/>
      <c r="PHN115" s="553"/>
      <c r="PHO115" s="553"/>
      <c r="PHP115" s="553"/>
      <c r="PHQ115" s="553"/>
      <c r="PHR115" s="553"/>
      <c r="PHS115" s="551"/>
      <c r="PHT115" s="550"/>
      <c r="PHU115" s="553"/>
      <c r="PHV115" s="553"/>
      <c r="PHW115" s="553"/>
      <c r="PHX115" s="553"/>
      <c r="PHY115" s="553"/>
      <c r="PHZ115" s="553"/>
      <c r="PIA115" s="553"/>
      <c r="PIB115" s="551"/>
      <c r="PIC115" s="550"/>
      <c r="PID115" s="553"/>
      <c r="PIE115" s="553"/>
      <c r="PIF115" s="553"/>
      <c r="PIG115" s="553"/>
      <c r="PIH115" s="553"/>
      <c r="PII115" s="553"/>
      <c r="PIJ115" s="553"/>
      <c r="PIK115" s="551"/>
      <c r="PIL115" s="550"/>
      <c r="PIM115" s="553"/>
      <c r="PIN115" s="553"/>
      <c r="PIO115" s="553"/>
      <c r="PIP115" s="553"/>
      <c r="PIQ115" s="553"/>
      <c r="PIR115" s="553"/>
      <c r="PIS115" s="553"/>
      <c r="PIT115" s="551"/>
      <c r="PIU115" s="550"/>
      <c r="PIV115" s="553"/>
      <c r="PIW115" s="553"/>
      <c r="PIX115" s="553"/>
      <c r="PIY115" s="553"/>
      <c r="PIZ115" s="553"/>
      <c r="PJA115" s="553"/>
      <c r="PJB115" s="553"/>
      <c r="PJC115" s="551"/>
      <c r="PJD115" s="550"/>
      <c r="PJE115" s="553"/>
      <c r="PJF115" s="553"/>
      <c r="PJG115" s="553"/>
      <c r="PJH115" s="553"/>
      <c r="PJI115" s="553"/>
      <c r="PJJ115" s="553"/>
      <c r="PJK115" s="553"/>
      <c r="PJL115" s="551"/>
      <c r="PJM115" s="550"/>
      <c r="PJN115" s="553"/>
      <c r="PJO115" s="553"/>
      <c r="PJP115" s="553"/>
      <c r="PJQ115" s="553"/>
      <c r="PJR115" s="553"/>
      <c r="PJS115" s="553"/>
      <c r="PJT115" s="553"/>
      <c r="PJU115" s="551"/>
      <c r="PJV115" s="550"/>
      <c r="PJW115" s="553"/>
      <c r="PJX115" s="553"/>
      <c r="PJY115" s="553"/>
      <c r="PJZ115" s="553"/>
      <c r="PKA115" s="553"/>
      <c r="PKB115" s="553"/>
      <c r="PKC115" s="553"/>
      <c r="PKD115" s="551"/>
      <c r="PKE115" s="550"/>
      <c r="PKF115" s="553"/>
      <c r="PKG115" s="553"/>
      <c r="PKH115" s="553"/>
      <c r="PKI115" s="553"/>
      <c r="PKJ115" s="553"/>
      <c r="PKK115" s="553"/>
      <c r="PKL115" s="553"/>
      <c r="PKM115" s="551"/>
      <c r="PKN115" s="550"/>
      <c r="PKO115" s="553"/>
      <c r="PKP115" s="553"/>
      <c r="PKQ115" s="553"/>
      <c r="PKR115" s="553"/>
      <c r="PKS115" s="553"/>
      <c r="PKT115" s="553"/>
      <c r="PKU115" s="553"/>
      <c r="PKV115" s="551"/>
      <c r="PKW115" s="550"/>
      <c r="PKX115" s="553"/>
      <c r="PKY115" s="553"/>
      <c r="PKZ115" s="553"/>
      <c r="PLA115" s="553"/>
      <c r="PLB115" s="553"/>
      <c r="PLC115" s="553"/>
      <c r="PLD115" s="553"/>
      <c r="PLE115" s="551"/>
      <c r="PLF115" s="550"/>
      <c r="PLG115" s="553"/>
      <c r="PLH115" s="553"/>
      <c r="PLI115" s="553"/>
      <c r="PLJ115" s="553"/>
      <c r="PLK115" s="553"/>
      <c r="PLL115" s="553"/>
      <c r="PLM115" s="553"/>
      <c r="PLN115" s="551"/>
      <c r="PLO115" s="550"/>
      <c r="PLP115" s="553"/>
      <c r="PLQ115" s="553"/>
      <c r="PLR115" s="553"/>
      <c r="PLS115" s="553"/>
      <c r="PLT115" s="553"/>
      <c r="PLU115" s="553"/>
      <c r="PLV115" s="553"/>
      <c r="PLW115" s="551"/>
      <c r="PLX115" s="550"/>
      <c r="PLY115" s="553"/>
      <c r="PLZ115" s="553"/>
      <c r="PMA115" s="553"/>
      <c r="PMB115" s="553"/>
      <c r="PMC115" s="553"/>
      <c r="PMD115" s="553"/>
      <c r="PME115" s="553"/>
      <c r="PMF115" s="551"/>
      <c r="PMG115" s="550"/>
      <c r="PMH115" s="553"/>
      <c r="PMI115" s="553"/>
      <c r="PMJ115" s="553"/>
      <c r="PMK115" s="553"/>
      <c r="PML115" s="553"/>
      <c r="PMM115" s="553"/>
      <c r="PMN115" s="553"/>
      <c r="PMO115" s="551"/>
      <c r="PMP115" s="550"/>
      <c r="PMQ115" s="553"/>
      <c r="PMR115" s="553"/>
      <c r="PMS115" s="553"/>
      <c r="PMT115" s="553"/>
      <c r="PMU115" s="553"/>
      <c r="PMV115" s="553"/>
      <c r="PMW115" s="553"/>
      <c r="PMX115" s="551"/>
      <c r="PMY115" s="550"/>
      <c r="PMZ115" s="553"/>
      <c r="PNA115" s="553"/>
      <c r="PNB115" s="553"/>
      <c r="PNC115" s="553"/>
      <c r="PND115" s="553"/>
      <c r="PNE115" s="553"/>
      <c r="PNF115" s="553"/>
      <c r="PNG115" s="551"/>
      <c r="PNH115" s="550"/>
      <c r="PNI115" s="553"/>
      <c r="PNJ115" s="553"/>
      <c r="PNK115" s="553"/>
      <c r="PNL115" s="553"/>
      <c r="PNM115" s="553"/>
      <c r="PNN115" s="553"/>
      <c r="PNO115" s="553"/>
      <c r="PNP115" s="551"/>
      <c r="PNQ115" s="550"/>
      <c r="PNR115" s="553"/>
      <c r="PNS115" s="553"/>
      <c r="PNT115" s="553"/>
      <c r="PNU115" s="553"/>
      <c r="PNV115" s="553"/>
      <c r="PNW115" s="553"/>
      <c r="PNX115" s="553"/>
      <c r="PNY115" s="551"/>
      <c r="PNZ115" s="550"/>
      <c r="POA115" s="553"/>
      <c r="POB115" s="553"/>
      <c r="POC115" s="553"/>
      <c r="POD115" s="553"/>
      <c r="POE115" s="553"/>
      <c r="POF115" s="553"/>
      <c r="POG115" s="553"/>
      <c r="POH115" s="551"/>
      <c r="POI115" s="550"/>
      <c r="POJ115" s="553"/>
      <c r="POK115" s="553"/>
      <c r="POL115" s="553"/>
      <c r="POM115" s="553"/>
      <c r="PON115" s="553"/>
      <c r="POO115" s="553"/>
      <c r="POP115" s="553"/>
      <c r="POQ115" s="551"/>
      <c r="POR115" s="550"/>
      <c r="POS115" s="553"/>
      <c r="POT115" s="553"/>
      <c r="POU115" s="553"/>
      <c r="POV115" s="553"/>
      <c r="POW115" s="553"/>
      <c r="POX115" s="553"/>
      <c r="POY115" s="553"/>
      <c r="POZ115" s="551"/>
      <c r="PPA115" s="550"/>
      <c r="PPB115" s="553"/>
      <c r="PPC115" s="553"/>
      <c r="PPD115" s="553"/>
      <c r="PPE115" s="553"/>
      <c r="PPF115" s="553"/>
      <c r="PPG115" s="553"/>
      <c r="PPH115" s="553"/>
      <c r="PPI115" s="551"/>
      <c r="PPJ115" s="550"/>
      <c r="PPK115" s="553"/>
      <c r="PPL115" s="553"/>
      <c r="PPM115" s="553"/>
      <c r="PPN115" s="553"/>
      <c r="PPO115" s="553"/>
      <c r="PPP115" s="553"/>
      <c r="PPQ115" s="553"/>
      <c r="PPR115" s="551"/>
      <c r="PPS115" s="550"/>
      <c r="PPT115" s="553"/>
      <c r="PPU115" s="553"/>
      <c r="PPV115" s="553"/>
      <c r="PPW115" s="553"/>
      <c r="PPX115" s="553"/>
      <c r="PPY115" s="553"/>
      <c r="PPZ115" s="553"/>
      <c r="PQA115" s="551"/>
      <c r="PQB115" s="550"/>
      <c r="PQC115" s="553"/>
      <c r="PQD115" s="553"/>
      <c r="PQE115" s="553"/>
      <c r="PQF115" s="553"/>
      <c r="PQG115" s="553"/>
      <c r="PQH115" s="553"/>
      <c r="PQI115" s="553"/>
      <c r="PQJ115" s="551"/>
      <c r="PQK115" s="550"/>
      <c r="PQL115" s="553"/>
      <c r="PQM115" s="553"/>
      <c r="PQN115" s="553"/>
      <c r="PQO115" s="553"/>
      <c r="PQP115" s="553"/>
      <c r="PQQ115" s="553"/>
      <c r="PQR115" s="553"/>
      <c r="PQS115" s="551"/>
      <c r="PQT115" s="550"/>
      <c r="PQU115" s="553"/>
      <c r="PQV115" s="553"/>
      <c r="PQW115" s="553"/>
      <c r="PQX115" s="553"/>
      <c r="PQY115" s="553"/>
      <c r="PQZ115" s="553"/>
      <c r="PRA115" s="553"/>
      <c r="PRB115" s="551"/>
      <c r="PRC115" s="550"/>
      <c r="PRD115" s="553"/>
      <c r="PRE115" s="553"/>
      <c r="PRF115" s="553"/>
      <c r="PRG115" s="553"/>
      <c r="PRH115" s="553"/>
      <c r="PRI115" s="553"/>
      <c r="PRJ115" s="553"/>
      <c r="PRK115" s="551"/>
      <c r="PRL115" s="550"/>
      <c r="PRM115" s="553"/>
      <c r="PRN115" s="553"/>
      <c r="PRO115" s="553"/>
      <c r="PRP115" s="553"/>
      <c r="PRQ115" s="553"/>
      <c r="PRR115" s="553"/>
      <c r="PRS115" s="553"/>
      <c r="PRT115" s="551"/>
      <c r="PRU115" s="550"/>
      <c r="PRV115" s="553"/>
      <c r="PRW115" s="553"/>
      <c r="PRX115" s="553"/>
      <c r="PRY115" s="553"/>
      <c r="PRZ115" s="553"/>
      <c r="PSA115" s="553"/>
      <c r="PSB115" s="553"/>
      <c r="PSC115" s="551"/>
      <c r="PSD115" s="550"/>
      <c r="PSE115" s="553"/>
      <c r="PSF115" s="553"/>
      <c r="PSG115" s="553"/>
      <c r="PSH115" s="553"/>
      <c r="PSI115" s="553"/>
      <c r="PSJ115" s="553"/>
      <c r="PSK115" s="553"/>
      <c r="PSL115" s="551"/>
      <c r="PSM115" s="550"/>
      <c r="PSN115" s="553"/>
      <c r="PSO115" s="553"/>
      <c r="PSP115" s="553"/>
      <c r="PSQ115" s="553"/>
      <c r="PSR115" s="553"/>
      <c r="PSS115" s="553"/>
      <c r="PST115" s="553"/>
      <c r="PSU115" s="551"/>
      <c r="PSV115" s="550"/>
      <c r="PSW115" s="553"/>
      <c r="PSX115" s="553"/>
      <c r="PSY115" s="553"/>
      <c r="PSZ115" s="553"/>
      <c r="PTA115" s="553"/>
      <c r="PTB115" s="553"/>
      <c r="PTC115" s="553"/>
      <c r="PTD115" s="551"/>
      <c r="PTE115" s="550"/>
      <c r="PTF115" s="553"/>
      <c r="PTG115" s="553"/>
      <c r="PTH115" s="553"/>
      <c r="PTI115" s="553"/>
      <c r="PTJ115" s="553"/>
      <c r="PTK115" s="553"/>
      <c r="PTL115" s="553"/>
      <c r="PTM115" s="551"/>
      <c r="PTN115" s="550"/>
      <c r="PTO115" s="553"/>
      <c r="PTP115" s="553"/>
      <c r="PTQ115" s="553"/>
      <c r="PTR115" s="553"/>
      <c r="PTS115" s="553"/>
      <c r="PTT115" s="553"/>
      <c r="PTU115" s="553"/>
      <c r="PTV115" s="551"/>
      <c r="PTW115" s="550"/>
      <c r="PTX115" s="553"/>
      <c r="PTY115" s="553"/>
      <c r="PTZ115" s="553"/>
      <c r="PUA115" s="553"/>
      <c r="PUB115" s="553"/>
      <c r="PUC115" s="553"/>
      <c r="PUD115" s="553"/>
      <c r="PUE115" s="551"/>
      <c r="PUF115" s="550"/>
      <c r="PUG115" s="553"/>
      <c r="PUH115" s="553"/>
      <c r="PUI115" s="553"/>
      <c r="PUJ115" s="553"/>
      <c r="PUK115" s="553"/>
      <c r="PUL115" s="553"/>
      <c r="PUM115" s="553"/>
      <c r="PUN115" s="551"/>
      <c r="PUO115" s="550"/>
      <c r="PUP115" s="553"/>
      <c r="PUQ115" s="553"/>
      <c r="PUR115" s="553"/>
      <c r="PUS115" s="553"/>
      <c r="PUT115" s="553"/>
      <c r="PUU115" s="553"/>
      <c r="PUV115" s="553"/>
      <c r="PUW115" s="551"/>
      <c r="PUX115" s="550"/>
      <c r="PUY115" s="553"/>
      <c r="PUZ115" s="553"/>
      <c r="PVA115" s="553"/>
      <c r="PVB115" s="553"/>
      <c r="PVC115" s="553"/>
      <c r="PVD115" s="553"/>
      <c r="PVE115" s="553"/>
      <c r="PVF115" s="551"/>
      <c r="PVG115" s="550"/>
      <c r="PVH115" s="553"/>
      <c r="PVI115" s="553"/>
      <c r="PVJ115" s="553"/>
      <c r="PVK115" s="553"/>
      <c r="PVL115" s="553"/>
      <c r="PVM115" s="553"/>
      <c r="PVN115" s="553"/>
      <c r="PVO115" s="551"/>
      <c r="PVP115" s="550"/>
      <c r="PVQ115" s="553"/>
      <c r="PVR115" s="553"/>
      <c r="PVS115" s="553"/>
      <c r="PVT115" s="553"/>
      <c r="PVU115" s="553"/>
      <c r="PVV115" s="553"/>
      <c r="PVW115" s="553"/>
      <c r="PVX115" s="551"/>
      <c r="PVY115" s="550"/>
      <c r="PVZ115" s="553"/>
      <c r="PWA115" s="553"/>
      <c r="PWB115" s="553"/>
      <c r="PWC115" s="553"/>
      <c r="PWD115" s="553"/>
      <c r="PWE115" s="553"/>
      <c r="PWF115" s="553"/>
      <c r="PWG115" s="551"/>
      <c r="PWH115" s="550"/>
      <c r="PWI115" s="553"/>
      <c r="PWJ115" s="553"/>
      <c r="PWK115" s="553"/>
      <c r="PWL115" s="553"/>
      <c r="PWM115" s="553"/>
      <c r="PWN115" s="553"/>
      <c r="PWO115" s="553"/>
      <c r="PWP115" s="551"/>
      <c r="PWQ115" s="550"/>
      <c r="PWR115" s="553"/>
      <c r="PWS115" s="553"/>
      <c r="PWT115" s="553"/>
      <c r="PWU115" s="553"/>
      <c r="PWV115" s="553"/>
      <c r="PWW115" s="553"/>
      <c r="PWX115" s="553"/>
      <c r="PWY115" s="551"/>
      <c r="PWZ115" s="550"/>
      <c r="PXA115" s="553"/>
      <c r="PXB115" s="553"/>
      <c r="PXC115" s="553"/>
      <c r="PXD115" s="553"/>
      <c r="PXE115" s="553"/>
      <c r="PXF115" s="553"/>
      <c r="PXG115" s="553"/>
      <c r="PXH115" s="551"/>
      <c r="PXI115" s="550"/>
      <c r="PXJ115" s="553"/>
      <c r="PXK115" s="553"/>
      <c r="PXL115" s="553"/>
      <c r="PXM115" s="553"/>
      <c r="PXN115" s="553"/>
      <c r="PXO115" s="553"/>
      <c r="PXP115" s="553"/>
      <c r="PXQ115" s="551"/>
      <c r="PXR115" s="550"/>
      <c r="PXS115" s="553"/>
      <c r="PXT115" s="553"/>
      <c r="PXU115" s="553"/>
      <c r="PXV115" s="553"/>
      <c r="PXW115" s="553"/>
      <c r="PXX115" s="553"/>
      <c r="PXY115" s="553"/>
      <c r="PXZ115" s="551"/>
      <c r="PYA115" s="550"/>
      <c r="PYB115" s="553"/>
      <c r="PYC115" s="553"/>
      <c r="PYD115" s="553"/>
      <c r="PYE115" s="553"/>
      <c r="PYF115" s="553"/>
      <c r="PYG115" s="553"/>
      <c r="PYH115" s="553"/>
      <c r="PYI115" s="551"/>
      <c r="PYJ115" s="550"/>
      <c r="PYK115" s="553"/>
      <c r="PYL115" s="553"/>
      <c r="PYM115" s="553"/>
      <c r="PYN115" s="553"/>
      <c r="PYO115" s="553"/>
      <c r="PYP115" s="553"/>
      <c r="PYQ115" s="553"/>
      <c r="PYR115" s="551"/>
      <c r="PYS115" s="550"/>
      <c r="PYT115" s="553"/>
      <c r="PYU115" s="553"/>
      <c r="PYV115" s="553"/>
      <c r="PYW115" s="553"/>
      <c r="PYX115" s="553"/>
      <c r="PYY115" s="553"/>
      <c r="PYZ115" s="553"/>
      <c r="PZA115" s="551"/>
      <c r="PZB115" s="550"/>
      <c r="PZC115" s="553"/>
      <c r="PZD115" s="553"/>
      <c r="PZE115" s="553"/>
      <c r="PZF115" s="553"/>
      <c r="PZG115" s="553"/>
      <c r="PZH115" s="553"/>
      <c r="PZI115" s="553"/>
      <c r="PZJ115" s="551"/>
      <c r="PZK115" s="550"/>
      <c r="PZL115" s="553"/>
      <c r="PZM115" s="553"/>
      <c r="PZN115" s="553"/>
      <c r="PZO115" s="553"/>
      <c r="PZP115" s="553"/>
      <c r="PZQ115" s="553"/>
      <c r="PZR115" s="553"/>
      <c r="PZS115" s="551"/>
      <c r="PZT115" s="550"/>
      <c r="PZU115" s="553"/>
      <c r="PZV115" s="553"/>
      <c r="PZW115" s="553"/>
      <c r="PZX115" s="553"/>
      <c r="PZY115" s="553"/>
      <c r="PZZ115" s="553"/>
      <c r="QAA115" s="553"/>
      <c r="QAB115" s="551"/>
      <c r="QAC115" s="550"/>
      <c r="QAD115" s="553"/>
      <c r="QAE115" s="553"/>
      <c r="QAF115" s="553"/>
      <c r="QAG115" s="553"/>
      <c r="QAH115" s="553"/>
      <c r="QAI115" s="553"/>
      <c r="QAJ115" s="553"/>
      <c r="QAK115" s="551"/>
      <c r="QAL115" s="550"/>
      <c r="QAM115" s="553"/>
      <c r="QAN115" s="553"/>
      <c r="QAO115" s="553"/>
      <c r="QAP115" s="553"/>
      <c r="QAQ115" s="553"/>
      <c r="QAR115" s="553"/>
      <c r="QAS115" s="553"/>
      <c r="QAT115" s="551"/>
      <c r="QAU115" s="550"/>
      <c r="QAV115" s="553"/>
      <c r="QAW115" s="553"/>
      <c r="QAX115" s="553"/>
      <c r="QAY115" s="553"/>
      <c r="QAZ115" s="553"/>
      <c r="QBA115" s="553"/>
      <c r="QBB115" s="553"/>
      <c r="QBC115" s="551"/>
      <c r="QBD115" s="550"/>
      <c r="QBE115" s="553"/>
      <c r="QBF115" s="553"/>
      <c r="QBG115" s="553"/>
      <c r="QBH115" s="553"/>
      <c r="QBI115" s="553"/>
      <c r="QBJ115" s="553"/>
      <c r="QBK115" s="553"/>
      <c r="QBL115" s="551"/>
      <c r="QBM115" s="550"/>
      <c r="QBN115" s="553"/>
      <c r="QBO115" s="553"/>
      <c r="QBP115" s="553"/>
      <c r="QBQ115" s="553"/>
      <c r="QBR115" s="553"/>
      <c r="QBS115" s="553"/>
      <c r="QBT115" s="553"/>
      <c r="QBU115" s="551"/>
      <c r="QBV115" s="550"/>
      <c r="QBW115" s="553"/>
      <c r="QBX115" s="553"/>
      <c r="QBY115" s="553"/>
      <c r="QBZ115" s="553"/>
      <c r="QCA115" s="553"/>
      <c r="QCB115" s="553"/>
      <c r="QCC115" s="553"/>
      <c r="QCD115" s="551"/>
      <c r="QCE115" s="550"/>
      <c r="QCF115" s="553"/>
      <c r="QCG115" s="553"/>
      <c r="QCH115" s="553"/>
      <c r="QCI115" s="553"/>
      <c r="QCJ115" s="553"/>
      <c r="QCK115" s="553"/>
      <c r="QCL115" s="553"/>
      <c r="QCM115" s="551"/>
      <c r="QCN115" s="550"/>
      <c r="QCO115" s="553"/>
      <c r="QCP115" s="553"/>
      <c r="QCQ115" s="553"/>
      <c r="QCR115" s="553"/>
      <c r="QCS115" s="553"/>
      <c r="QCT115" s="553"/>
      <c r="QCU115" s="553"/>
      <c r="QCV115" s="551"/>
      <c r="QCW115" s="550"/>
      <c r="QCX115" s="553"/>
      <c r="QCY115" s="553"/>
      <c r="QCZ115" s="553"/>
      <c r="QDA115" s="553"/>
      <c r="QDB115" s="553"/>
      <c r="QDC115" s="553"/>
      <c r="QDD115" s="553"/>
      <c r="QDE115" s="551"/>
      <c r="QDF115" s="550"/>
      <c r="QDG115" s="553"/>
      <c r="QDH115" s="553"/>
      <c r="QDI115" s="553"/>
      <c r="QDJ115" s="553"/>
      <c r="QDK115" s="553"/>
      <c r="QDL115" s="553"/>
      <c r="QDM115" s="553"/>
      <c r="QDN115" s="551"/>
      <c r="QDO115" s="550"/>
      <c r="QDP115" s="553"/>
      <c r="QDQ115" s="553"/>
      <c r="QDR115" s="553"/>
      <c r="QDS115" s="553"/>
      <c r="QDT115" s="553"/>
      <c r="QDU115" s="553"/>
      <c r="QDV115" s="553"/>
      <c r="QDW115" s="551"/>
      <c r="QDX115" s="550"/>
      <c r="QDY115" s="553"/>
      <c r="QDZ115" s="553"/>
      <c r="QEA115" s="553"/>
      <c r="QEB115" s="553"/>
      <c r="QEC115" s="553"/>
      <c r="QED115" s="553"/>
      <c r="QEE115" s="553"/>
      <c r="QEF115" s="551"/>
      <c r="QEG115" s="550"/>
      <c r="QEH115" s="553"/>
      <c r="QEI115" s="553"/>
      <c r="QEJ115" s="553"/>
      <c r="QEK115" s="553"/>
      <c r="QEL115" s="553"/>
      <c r="QEM115" s="553"/>
      <c r="QEN115" s="553"/>
      <c r="QEO115" s="551"/>
      <c r="QEP115" s="550"/>
      <c r="QEQ115" s="553"/>
      <c r="QER115" s="553"/>
      <c r="QES115" s="553"/>
      <c r="QET115" s="553"/>
      <c r="QEU115" s="553"/>
      <c r="QEV115" s="553"/>
      <c r="QEW115" s="553"/>
      <c r="QEX115" s="551"/>
      <c r="QEY115" s="550"/>
      <c r="QEZ115" s="553"/>
      <c r="QFA115" s="553"/>
      <c r="QFB115" s="553"/>
      <c r="QFC115" s="553"/>
      <c r="QFD115" s="553"/>
      <c r="QFE115" s="553"/>
      <c r="QFF115" s="553"/>
      <c r="QFG115" s="551"/>
      <c r="QFH115" s="550"/>
      <c r="QFI115" s="553"/>
      <c r="QFJ115" s="553"/>
      <c r="QFK115" s="553"/>
      <c r="QFL115" s="553"/>
      <c r="QFM115" s="553"/>
      <c r="QFN115" s="553"/>
      <c r="QFO115" s="553"/>
      <c r="QFP115" s="551"/>
      <c r="QFQ115" s="550"/>
      <c r="QFR115" s="553"/>
      <c r="QFS115" s="553"/>
      <c r="QFT115" s="553"/>
      <c r="QFU115" s="553"/>
      <c r="QFV115" s="553"/>
      <c r="QFW115" s="553"/>
      <c r="QFX115" s="553"/>
      <c r="QFY115" s="551"/>
      <c r="QFZ115" s="550"/>
      <c r="QGA115" s="553"/>
      <c r="QGB115" s="553"/>
      <c r="QGC115" s="553"/>
      <c r="QGD115" s="553"/>
      <c r="QGE115" s="553"/>
      <c r="QGF115" s="553"/>
      <c r="QGG115" s="553"/>
      <c r="QGH115" s="551"/>
      <c r="QGI115" s="550"/>
      <c r="QGJ115" s="553"/>
      <c r="QGK115" s="553"/>
      <c r="QGL115" s="553"/>
      <c r="QGM115" s="553"/>
      <c r="QGN115" s="553"/>
      <c r="QGO115" s="553"/>
      <c r="QGP115" s="553"/>
      <c r="QGQ115" s="551"/>
      <c r="QGR115" s="550"/>
      <c r="QGS115" s="553"/>
      <c r="QGT115" s="553"/>
      <c r="QGU115" s="553"/>
      <c r="QGV115" s="553"/>
      <c r="QGW115" s="553"/>
      <c r="QGX115" s="553"/>
      <c r="QGY115" s="553"/>
      <c r="QGZ115" s="551"/>
      <c r="QHA115" s="550"/>
      <c r="QHB115" s="553"/>
      <c r="QHC115" s="553"/>
      <c r="QHD115" s="553"/>
      <c r="QHE115" s="553"/>
      <c r="QHF115" s="553"/>
      <c r="QHG115" s="553"/>
      <c r="QHH115" s="553"/>
      <c r="QHI115" s="551"/>
      <c r="QHJ115" s="550"/>
      <c r="QHK115" s="553"/>
      <c r="QHL115" s="553"/>
      <c r="QHM115" s="553"/>
      <c r="QHN115" s="553"/>
      <c r="QHO115" s="553"/>
      <c r="QHP115" s="553"/>
      <c r="QHQ115" s="553"/>
      <c r="QHR115" s="551"/>
      <c r="QHS115" s="550"/>
      <c r="QHT115" s="553"/>
      <c r="QHU115" s="553"/>
      <c r="QHV115" s="553"/>
      <c r="QHW115" s="553"/>
      <c r="QHX115" s="553"/>
      <c r="QHY115" s="553"/>
      <c r="QHZ115" s="553"/>
      <c r="QIA115" s="551"/>
      <c r="QIB115" s="550"/>
      <c r="QIC115" s="553"/>
      <c r="QID115" s="553"/>
      <c r="QIE115" s="553"/>
      <c r="QIF115" s="553"/>
      <c r="QIG115" s="553"/>
      <c r="QIH115" s="553"/>
      <c r="QII115" s="553"/>
      <c r="QIJ115" s="551"/>
      <c r="QIK115" s="550"/>
      <c r="QIL115" s="553"/>
      <c r="QIM115" s="553"/>
      <c r="QIN115" s="553"/>
      <c r="QIO115" s="553"/>
      <c r="QIP115" s="553"/>
      <c r="QIQ115" s="553"/>
      <c r="QIR115" s="553"/>
      <c r="QIS115" s="551"/>
      <c r="QIT115" s="550"/>
      <c r="QIU115" s="553"/>
      <c r="QIV115" s="553"/>
      <c r="QIW115" s="553"/>
      <c r="QIX115" s="553"/>
      <c r="QIY115" s="553"/>
      <c r="QIZ115" s="553"/>
      <c r="QJA115" s="553"/>
      <c r="QJB115" s="551"/>
      <c r="QJC115" s="550"/>
      <c r="QJD115" s="553"/>
      <c r="QJE115" s="553"/>
      <c r="QJF115" s="553"/>
      <c r="QJG115" s="553"/>
      <c r="QJH115" s="553"/>
      <c r="QJI115" s="553"/>
      <c r="QJJ115" s="553"/>
      <c r="QJK115" s="551"/>
      <c r="QJL115" s="550"/>
      <c r="QJM115" s="553"/>
      <c r="QJN115" s="553"/>
      <c r="QJO115" s="553"/>
      <c r="QJP115" s="553"/>
      <c r="QJQ115" s="553"/>
      <c r="QJR115" s="553"/>
      <c r="QJS115" s="553"/>
      <c r="QJT115" s="551"/>
      <c r="QJU115" s="550"/>
      <c r="QJV115" s="553"/>
      <c r="QJW115" s="553"/>
      <c r="QJX115" s="553"/>
      <c r="QJY115" s="553"/>
      <c r="QJZ115" s="553"/>
      <c r="QKA115" s="553"/>
      <c r="QKB115" s="553"/>
      <c r="QKC115" s="551"/>
      <c r="QKD115" s="550"/>
      <c r="QKE115" s="553"/>
      <c r="QKF115" s="553"/>
      <c r="QKG115" s="553"/>
      <c r="QKH115" s="553"/>
      <c r="QKI115" s="553"/>
      <c r="QKJ115" s="553"/>
      <c r="QKK115" s="553"/>
      <c r="QKL115" s="551"/>
      <c r="QKM115" s="550"/>
      <c r="QKN115" s="553"/>
      <c r="QKO115" s="553"/>
      <c r="QKP115" s="553"/>
      <c r="QKQ115" s="553"/>
      <c r="QKR115" s="553"/>
      <c r="QKS115" s="553"/>
      <c r="QKT115" s="553"/>
      <c r="QKU115" s="551"/>
      <c r="QKV115" s="550"/>
      <c r="QKW115" s="553"/>
      <c r="QKX115" s="553"/>
      <c r="QKY115" s="553"/>
      <c r="QKZ115" s="553"/>
      <c r="QLA115" s="553"/>
      <c r="QLB115" s="553"/>
      <c r="QLC115" s="553"/>
      <c r="QLD115" s="551"/>
      <c r="QLE115" s="550"/>
      <c r="QLF115" s="553"/>
      <c r="QLG115" s="553"/>
      <c r="QLH115" s="553"/>
      <c r="QLI115" s="553"/>
      <c r="QLJ115" s="553"/>
      <c r="QLK115" s="553"/>
      <c r="QLL115" s="553"/>
      <c r="QLM115" s="551"/>
      <c r="QLN115" s="550"/>
      <c r="QLO115" s="553"/>
      <c r="QLP115" s="553"/>
      <c r="QLQ115" s="553"/>
      <c r="QLR115" s="553"/>
      <c r="QLS115" s="553"/>
      <c r="QLT115" s="553"/>
      <c r="QLU115" s="553"/>
      <c r="QLV115" s="551"/>
      <c r="QLW115" s="550"/>
      <c r="QLX115" s="553"/>
      <c r="QLY115" s="553"/>
      <c r="QLZ115" s="553"/>
      <c r="QMA115" s="553"/>
      <c r="QMB115" s="553"/>
      <c r="QMC115" s="553"/>
      <c r="QMD115" s="553"/>
      <c r="QME115" s="551"/>
      <c r="QMF115" s="550"/>
      <c r="QMG115" s="553"/>
      <c r="QMH115" s="553"/>
      <c r="QMI115" s="553"/>
      <c r="QMJ115" s="553"/>
      <c r="QMK115" s="553"/>
      <c r="QML115" s="553"/>
      <c r="QMM115" s="553"/>
      <c r="QMN115" s="551"/>
      <c r="QMO115" s="550"/>
      <c r="QMP115" s="553"/>
      <c r="QMQ115" s="553"/>
      <c r="QMR115" s="553"/>
      <c r="QMS115" s="553"/>
      <c r="QMT115" s="553"/>
      <c r="QMU115" s="553"/>
      <c r="QMV115" s="553"/>
      <c r="QMW115" s="551"/>
      <c r="QMX115" s="550"/>
      <c r="QMY115" s="553"/>
      <c r="QMZ115" s="553"/>
      <c r="QNA115" s="553"/>
      <c r="QNB115" s="553"/>
      <c r="QNC115" s="553"/>
      <c r="QND115" s="553"/>
      <c r="QNE115" s="553"/>
      <c r="QNF115" s="551"/>
      <c r="QNG115" s="550"/>
      <c r="QNH115" s="553"/>
      <c r="QNI115" s="553"/>
      <c r="QNJ115" s="553"/>
      <c r="QNK115" s="553"/>
      <c r="QNL115" s="553"/>
      <c r="QNM115" s="553"/>
      <c r="QNN115" s="553"/>
      <c r="QNO115" s="551"/>
      <c r="QNP115" s="550"/>
      <c r="QNQ115" s="553"/>
      <c r="QNR115" s="553"/>
      <c r="QNS115" s="553"/>
      <c r="QNT115" s="553"/>
      <c r="QNU115" s="553"/>
      <c r="QNV115" s="553"/>
      <c r="QNW115" s="553"/>
      <c r="QNX115" s="551"/>
      <c r="QNY115" s="550"/>
      <c r="QNZ115" s="553"/>
      <c r="QOA115" s="553"/>
      <c r="QOB115" s="553"/>
      <c r="QOC115" s="553"/>
      <c r="QOD115" s="553"/>
      <c r="QOE115" s="553"/>
      <c r="QOF115" s="553"/>
      <c r="QOG115" s="551"/>
      <c r="QOH115" s="550"/>
      <c r="QOI115" s="553"/>
      <c r="QOJ115" s="553"/>
      <c r="QOK115" s="553"/>
      <c r="QOL115" s="553"/>
      <c r="QOM115" s="553"/>
      <c r="QON115" s="553"/>
      <c r="QOO115" s="553"/>
      <c r="QOP115" s="551"/>
      <c r="QOQ115" s="550"/>
      <c r="QOR115" s="553"/>
      <c r="QOS115" s="553"/>
      <c r="QOT115" s="553"/>
      <c r="QOU115" s="553"/>
      <c r="QOV115" s="553"/>
      <c r="QOW115" s="553"/>
      <c r="QOX115" s="553"/>
      <c r="QOY115" s="551"/>
      <c r="QOZ115" s="550"/>
      <c r="QPA115" s="553"/>
      <c r="QPB115" s="553"/>
      <c r="QPC115" s="553"/>
      <c r="QPD115" s="553"/>
      <c r="QPE115" s="553"/>
      <c r="QPF115" s="553"/>
      <c r="QPG115" s="553"/>
      <c r="QPH115" s="551"/>
      <c r="QPI115" s="550"/>
      <c r="QPJ115" s="553"/>
      <c r="QPK115" s="553"/>
      <c r="QPL115" s="553"/>
      <c r="QPM115" s="553"/>
      <c r="QPN115" s="553"/>
      <c r="QPO115" s="553"/>
      <c r="QPP115" s="553"/>
      <c r="QPQ115" s="551"/>
      <c r="QPR115" s="550"/>
      <c r="QPS115" s="553"/>
      <c r="QPT115" s="553"/>
      <c r="QPU115" s="553"/>
      <c r="QPV115" s="553"/>
      <c r="QPW115" s="553"/>
      <c r="QPX115" s="553"/>
      <c r="QPY115" s="553"/>
      <c r="QPZ115" s="551"/>
      <c r="QQA115" s="550"/>
      <c r="QQB115" s="553"/>
      <c r="QQC115" s="553"/>
      <c r="QQD115" s="553"/>
      <c r="QQE115" s="553"/>
      <c r="QQF115" s="553"/>
      <c r="QQG115" s="553"/>
      <c r="QQH115" s="553"/>
      <c r="QQI115" s="551"/>
      <c r="QQJ115" s="550"/>
      <c r="QQK115" s="553"/>
      <c r="QQL115" s="553"/>
      <c r="QQM115" s="553"/>
      <c r="QQN115" s="553"/>
      <c r="QQO115" s="553"/>
      <c r="QQP115" s="553"/>
      <c r="QQQ115" s="553"/>
      <c r="QQR115" s="551"/>
      <c r="QQS115" s="550"/>
      <c r="QQT115" s="553"/>
      <c r="QQU115" s="553"/>
      <c r="QQV115" s="553"/>
      <c r="QQW115" s="553"/>
      <c r="QQX115" s="553"/>
      <c r="QQY115" s="553"/>
      <c r="QQZ115" s="553"/>
      <c r="QRA115" s="551"/>
      <c r="QRB115" s="550"/>
      <c r="QRC115" s="553"/>
      <c r="QRD115" s="553"/>
      <c r="QRE115" s="553"/>
      <c r="QRF115" s="553"/>
      <c r="QRG115" s="553"/>
      <c r="QRH115" s="553"/>
      <c r="QRI115" s="553"/>
      <c r="QRJ115" s="551"/>
      <c r="QRK115" s="550"/>
      <c r="QRL115" s="553"/>
      <c r="QRM115" s="553"/>
      <c r="QRN115" s="553"/>
      <c r="QRO115" s="553"/>
      <c r="QRP115" s="553"/>
      <c r="QRQ115" s="553"/>
      <c r="QRR115" s="553"/>
      <c r="QRS115" s="551"/>
      <c r="QRT115" s="550"/>
      <c r="QRU115" s="553"/>
      <c r="QRV115" s="553"/>
      <c r="QRW115" s="553"/>
      <c r="QRX115" s="553"/>
      <c r="QRY115" s="553"/>
      <c r="QRZ115" s="553"/>
      <c r="QSA115" s="553"/>
      <c r="QSB115" s="551"/>
      <c r="QSC115" s="550"/>
      <c r="QSD115" s="553"/>
      <c r="QSE115" s="553"/>
      <c r="QSF115" s="553"/>
      <c r="QSG115" s="553"/>
      <c r="QSH115" s="553"/>
      <c r="QSI115" s="553"/>
      <c r="QSJ115" s="553"/>
      <c r="QSK115" s="551"/>
      <c r="QSL115" s="550"/>
      <c r="QSM115" s="553"/>
      <c r="QSN115" s="553"/>
      <c r="QSO115" s="553"/>
      <c r="QSP115" s="553"/>
      <c r="QSQ115" s="553"/>
      <c r="QSR115" s="553"/>
      <c r="QSS115" s="553"/>
      <c r="QST115" s="551"/>
      <c r="QSU115" s="550"/>
      <c r="QSV115" s="553"/>
      <c r="QSW115" s="553"/>
      <c r="QSX115" s="553"/>
      <c r="QSY115" s="553"/>
      <c r="QSZ115" s="553"/>
      <c r="QTA115" s="553"/>
      <c r="QTB115" s="553"/>
      <c r="QTC115" s="551"/>
      <c r="QTD115" s="550"/>
      <c r="QTE115" s="553"/>
      <c r="QTF115" s="553"/>
      <c r="QTG115" s="553"/>
      <c r="QTH115" s="553"/>
      <c r="QTI115" s="553"/>
      <c r="QTJ115" s="553"/>
      <c r="QTK115" s="553"/>
      <c r="QTL115" s="551"/>
      <c r="QTM115" s="550"/>
      <c r="QTN115" s="553"/>
      <c r="QTO115" s="553"/>
      <c r="QTP115" s="553"/>
      <c r="QTQ115" s="553"/>
      <c r="QTR115" s="553"/>
      <c r="QTS115" s="553"/>
      <c r="QTT115" s="553"/>
      <c r="QTU115" s="551"/>
      <c r="QTV115" s="550"/>
      <c r="QTW115" s="553"/>
      <c r="QTX115" s="553"/>
      <c r="QTY115" s="553"/>
      <c r="QTZ115" s="553"/>
      <c r="QUA115" s="553"/>
      <c r="QUB115" s="553"/>
      <c r="QUC115" s="553"/>
      <c r="QUD115" s="551"/>
      <c r="QUE115" s="550"/>
      <c r="QUF115" s="553"/>
      <c r="QUG115" s="553"/>
      <c r="QUH115" s="553"/>
      <c r="QUI115" s="553"/>
      <c r="QUJ115" s="553"/>
      <c r="QUK115" s="553"/>
      <c r="QUL115" s="553"/>
      <c r="QUM115" s="551"/>
      <c r="QUN115" s="550"/>
      <c r="QUO115" s="553"/>
      <c r="QUP115" s="553"/>
      <c r="QUQ115" s="553"/>
      <c r="QUR115" s="553"/>
      <c r="QUS115" s="553"/>
      <c r="QUT115" s="553"/>
      <c r="QUU115" s="553"/>
      <c r="QUV115" s="551"/>
      <c r="QUW115" s="550"/>
      <c r="QUX115" s="553"/>
      <c r="QUY115" s="553"/>
      <c r="QUZ115" s="553"/>
      <c r="QVA115" s="553"/>
      <c r="QVB115" s="553"/>
      <c r="QVC115" s="553"/>
      <c r="QVD115" s="553"/>
      <c r="QVE115" s="551"/>
      <c r="QVF115" s="550"/>
      <c r="QVG115" s="553"/>
      <c r="QVH115" s="553"/>
      <c r="QVI115" s="553"/>
      <c r="QVJ115" s="553"/>
      <c r="QVK115" s="553"/>
      <c r="QVL115" s="553"/>
      <c r="QVM115" s="553"/>
      <c r="QVN115" s="551"/>
      <c r="QVO115" s="550"/>
      <c r="QVP115" s="553"/>
      <c r="QVQ115" s="553"/>
      <c r="QVR115" s="553"/>
      <c r="QVS115" s="553"/>
      <c r="QVT115" s="553"/>
      <c r="QVU115" s="553"/>
      <c r="QVV115" s="553"/>
      <c r="QVW115" s="551"/>
      <c r="QVX115" s="550"/>
      <c r="QVY115" s="553"/>
      <c r="QVZ115" s="553"/>
      <c r="QWA115" s="553"/>
      <c r="QWB115" s="553"/>
      <c r="QWC115" s="553"/>
      <c r="QWD115" s="553"/>
      <c r="QWE115" s="553"/>
      <c r="QWF115" s="551"/>
      <c r="QWG115" s="550"/>
      <c r="QWH115" s="553"/>
      <c r="QWI115" s="553"/>
      <c r="QWJ115" s="553"/>
      <c r="QWK115" s="553"/>
      <c r="QWL115" s="553"/>
      <c r="QWM115" s="553"/>
      <c r="QWN115" s="553"/>
      <c r="QWO115" s="551"/>
      <c r="QWP115" s="550"/>
      <c r="QWQ115" s="553"/>
      <c r="QWR115" s="553"/>
      <c r="QWS115" s="553"/>
      <c r="QWT115" s="553"/>
      <c r="QWU115" s="553"/>
      <c r="QWV115" s="553"/>
      <c r="QWW115" s="553"/>
      <c r="QWX115" s="551"/>
      <c r="QWY115" s="550"/>
      <c r="QWZ115" s="553"/>
      <c r="QXA115" s="553"/>
      <c r="QXB115" s="553"/>
      <c r="QXC115" s="553"/>
      <c r="QXD115" s="553"/>
      <c r="QXE115" s="553"/>
      <c r="QXF115" s="553"/>
      <c r="QXG115" s="551"/>
      <c r="QXH115" s="550"/>
      <c r="QXI115" s="553"/>
      <c r="QXJ115" s="553"/>
      <c r="QXK115" s="553"/>
      <c r="QXL115" s="553"/>
      <c r="QXM115" s="553"/>
      <c r="QXN115" s="553"/>
      <c r="QXO115" s="553"/>
      <c r="QXP115" s="551"/>
      <c r="QXQ115" s="550"/>
      <c r="QXR115" s="553"/>
      <c r="QXS115" s="553"/>
      <c r="QXT115" s="553"/>
      <c r="QXU115" s="553"/>
      <c r="QXV115" s="553"/>
      <c r="QXW115" s="553"/>
      <c r="QXX115" s="553"/>
      <c r="QXY115" s="551"/>
      <c r="QXZ115" s="550"/>
      <c r="QYA115" s="553"/>
      <c r="QYB115" s="553"/>
      <c r="QYC115" s="553"/>
      <c r="QYD115" s="553"/>
      <c r="QYE115" s="553"/>
      <c r="QYF115" s="553"/>
      <c r="QYG115" s="553"/>
      <c r="QYH115" s="551"/>
      <c r="QYI115" s="550"/>
      <c r="QYJ115" s="553"/>
      <c r="QYK115" s="553"/>
      <c r="QYL115" s="553"/>
      <c r="QYM115" s="553"/>
      <c r="QYN115" s="553"/>
      <c r="QYO115" s="553"/>
      <c r="QYP115" s="553"/>
      <c r="QYQ115" s="551"/>
      <c r="QYR115" s="550"/>
      <c r="QYS115" s="553"/>
      <c r="QYT115" s="553"/>
      <c r="QYU115" s="553"/>
      <c r="QYV115" s="553"/>
      <c r="QYW115" s="553"/>
      <c r="QYX115" s="553"/>
      <c r="QYY115" s="553"/>
      <c r="QYZ115" s="551"/>
      <c r="QZA115" s="550"/>
      <c r="QZB115" s="553"/>
      <c r="QZC115" s="553"/>
      <c r="QZD115" s="553"/>
      <c r="QZE115" s="553"/>
      <c r="QZF115" s="553"/>
      <c r="QZG115" s="553"/>
      <c r="QZH115" s="553"/>
      <c r="QZI115" s="551"/>
      <c r="QZJ115" s="550"/>
      <c r="QZK115" s="553"/>
      <c r="QZL115" s="553"/>
      <c r="QZM115" s="553"/>
      <c r="QZN115" s="553"/>
      <c r="QZO115" s="553"/>
      <c r="QZP115" s="553"/>
      <c r="QZQ115" s="553"/>
      <c r="QZR115" s="551"/>
      <c r="QZS115" s="550"/>
      <c r="QZT115" s="553"/>
      <c r="QZU115" s="553"/>
      <c r="QZV115" s="553"/>
      <c r="QZW115" s="553"/>
      <c r="QZX115" s="553"/>
      <c r="QZY115" s="553"/>
      <c r="QZZ115" s="553"/>
      <c r="RAA115" s="551"/>
      <c r="RAB115" s="550"/>
      <c r="RAC115" s="553"/>
      <c r="RAD115" s="553"/>
      <c r="RAE115" s="553"/>
      <c r="RAF115" s="553"/>
      <c r="RAG115" s="553"/>
      <c r="RAH115" s="553"/>
      <c r="RAI115" s="553"/>
      <c r="RAJ115" s="551"/>
      <c r="RAK115" s="550"/>
      <c r="RAL115" s="553"/>
      <c r="RAM115" s="553"/>
      <c r="RAN115" s="553"/>
      <c r="RAO115" s="553"/>
      <c r="RAP115" s="553"/>
      <c r="RAQ115" s="553"/>
      <c r="RAR115" s="553"/>
      <c r="RAS115" s="551"/>
      <c r="RAT115" s="550"/>
      <c r="RAU115" s="553"/>
      <c r="RAV115" s="553"/>
      <c r="RAW115" s="553"/>
      <c r="RAX115" s="553"/>
      <c r="RAY115" s="553"/>
      <c r="RAZ115" s="553"/>
      <c r="RBA115" s="553"/>
      <c r="RBB115" s="551"/>
      <c r="RBC115" s="550"/>
      <c r="RBD115" s="553"/>
      <c r="RBE115" s="553"/>
      <c r="RBF115" s="553"/>
      <c r="RBG115" s="553"/>
      <c r="RBH115" s="553"/>
      <c r="RBI115" s="553"/>
      <c r="RBJ115" s="553"/>
      <c r="RBK115" s="551"/>
      <c r="RBL115" s="550"/>
      <c r="RBM115" s="553"/>
      <c r="RBN115" s="553"/>
      <c r="RBO115" s="553"/>
      <c r="RBP115" s="553"/>
      <c r="RBQ115" s="553"/>
      <c r="RBR115" s="553"/>
      <c r="RBS115" s="553"/>
      <c r="RBT115" s="551"/>
      <c r="RBU115" s="550"/>
      <c r="RBV115" s="553"/>
      <c r="RBW115" s="553"/>
      <c r="RBX115" s="553"/>
      <c r="RBY115" s="553"/>
      <c r="RBZ115" s="553"/>
      <c r="RCA115" s="553"/>
      <c r="RCB115" s="553"/>
      <c r="RCC115" s="551"/>
      <c r="RCD115" s="550"/>
      <c r="RCE115" s="553"/>
      <c r="RCF115" s="553"/>
      <c r="RCG115" s="553"/>
      <c r="RCH115" s="553"/>
      <c r="RCI115" s="553"/>
      <c r="RCJ115" s="553"/>
      <c r="RCK115" s="553"/>
      <c r="RCL115" s="551"/>
      <c r="RCM115" s="550"/>
      <c r="RCN115" s="553"/>
      <c r="RCO115" s="553"/>
      <c r="RCP115" s="553"/>
      <c r="RCQ115" s="553"/>
      <c r="RCR115" s="553"/>
      <c r="RCS115" s="553"/>
      <c r="RCT115" s="553"/>
      <c r="RCU115" s="551"/>
      <c r="RCV115" s="550"/>
      <c r="RCW115" s="553"/>
      <c r="RCX115" s="553"/>
      <c r="RCY115" s="553"/>
      <c r="RCZ115" s="553"/>
      <c r="RDA115" s="553"/>
      <c r="RDB115" s="553"/>
      <c r="RDC115" s="553"/>
      <c r="RDD115" s="551"/>
      <c r="RDE115" s="550"/>
      <c r="RDF115" s="553"/>
      <c r="RDG115" s="553"/>
      <c r="RDH115" s="553"/>
      <c r="RDI115" s="553"/>
      <c r="RDJ115" s="553"/>
      <c r="RDK115" s="553"/>
      <c r="RDL115" s="553"/>
      <c r="RDM115" s="551"/>
      <c r="RDN115" s="550"/>
      <c r="RDO115" s="553"/>
      <c r="RDP115" s="553"/>
      <c r="RDQ115" s="553"/>
      <c r="RDR115" s="553"/>
      <c r="RDS115" s="553"/>
      <c r="RDT115" s="553"/>
      <c r="RDU115" s="553"/>
      <c r="RDV115" s="551"/>
      <c r="RDW115" s="550"/>
      <c r="RDX115" s="553"/>
      <c r="RDY115" s="553"/>
      <c r="RDZ115" s="553"/>
      <c r="REA115" s="553"/>
      <c r="REB115" s="553"/>
      <c r="REC115" s="553"/>
      <c r="RED115" s="553"/>
      <c r="REE115" s="551"/>
      <c r="REF115" s="550"/>
      <c r="REG115" s="553"/>
      <c r="REH115" s="553"/>
      <c r="REI115" s="553"/>
      <c r="REJ115" s="553"/>
      <c r="REK115" s="553"/>
      <c r="REL115" s="553"/>
      <c r="REM115" s="553"/>
      <c r="REN115" s="551"/>
      <c r="REO115" s="550"/>
      <c r="REP115" s="553"/>
      <c r="REQ115" s="553"/>
      <c r="RER115" s="553"/>
      <c r="RES115" s="553"/>
      <c r="RET115" s="553"/>
      <c r="REU115" s="553"/>
      <c r="REV115" s="553"/>
      <c r="REW115" s="551"/>
      <c r="REX115" s="550"/>
      <c r="REY115" s="553"/>
      <c r="REZ115" s="553"/>
      <c r="RFA115" s="553"/>
      <c r="RFB115" s="553"/>
      <c r="RFC115" s="553"/>
      <c r="RFD115" s="553"/>
      <c r="RFE115" s="553"/>
      <c r="RFF115" s="551"/>
      <c r="RFG115" s="550"/>
      <c r="RFH115" s="553"/>
      <c r="RFI115" s="553"/>
      <c r="RFJ115" s="553"/>
      <c r="RFK115" s="553"/>
      <c r="RFL115" s="553"/>
      <c r="RFM115" s="553"/>
      <c r="RFN115" s="553"/>
      <c r="RFO115" s="551"/>
      <c r="RFP115" s="550"/>
      <c r="RFQ115" s="553"/>
      <c r="RFR115" s="553"/>
      <c r="RFS115" s="553"/>
      <c r="RFT115" s="553"/>
      <c r="RFU115" s="553"/>
      <c r="RFV115" s="553"/>
      <c r="RFW115" s="553"/>
      <c r="RFX115" s="551"/>
      <c r="RFY115" s="550"/>
      <c r="RFZ115" s="553"/>
      <c r="RGA115" s="553"/>
      <c r="RGB115" s="553"/>
      <c r="RGC115" s="553"/>
      <c r="RGD115" s="553"/>
      <c r="RGE115" s="553"/>
      <c r="RGF115" s="553"/>
      <c r="RGG115" s="551"/>
      <c r="RGH115" s="550"/>
      <c r="RGI115" s="553"/>
      <c r="RGJ115" s="553"/>
      <c r="RGK115" s="553"/>
      <c r="RGL115" s="553"/>
      <c r="RGM115" s="553"/>
      <c r="RGN115" s="553"/>
      <c r="RGO115" s="553"/>
      <c r="RGP115" s="551"/>
      <c r="RGQ115" s="550"/>
      <c r="RGR115" s="553"/>
      <c r="RGS115" s="553"/>
      <c r="RGT115" s="553"/>
      <c r="RGU115" s="553"/>
      <c r="RGV115" s="553"/>
      <c r="RGW115" s="553"/>
      <c r="RGX115" s="553"/>
      <c r="RGY115" s="551"/>
      <c r="RGZ115" s="550"/>
      <c r="RHA115" s="553"/>
      <c r="RHB115" s="553"/>
      <c r="RHC115" s="553"/>
      <c r="RHD115" s="553"/>
      <c r="RHE115" s="553"/>
      <c r="RHF115" s="553"/>
      <c r="RHG115" s="553"/>
      <c r="RHH115" s="551"/>
      <c r="RHI115" s="550"/>
      <c r="RHJ115" s="553"/>
      <c r="RHK115" s="553"/>
      <c r="RHL115" s="553"/>
      <c r="RHM115" s="553"/>
      <c r="RHN115" s="553"/>
      <c r="RHO115" s="553"/>
      <c r="RHP115" s="553"/>
      <c r="RHQ115" s="551"/>
      <c r="RHR115" s="550"/>
      <c r="RHS115" s="553"/>
      <c r="RHT115" s="553"/>
      <c r="RHU115" s="553"/>
      <c r="RHV115" s="553"/>
      <c r="RHW115" s="553"/>
      <c r="RHX115" s="553"/>
      <c r="RHY115" s="553"/>
      <c r="RHZ115" s="551"/>
      <c r="RIA115" s="550"/>
      <c r="RIB115" s="553"/>
      <c r="RIC115" s="553"/>
      <c r="RID115" s="553"/>
      <c r="RIE115" s="553"/>
      <c r="RIF115" s="553"/>
      <c r="RIG115" s="553"/>
      <c r="RIH115" s="553"/>
      <c r="RII115" s="551"/>
      <c r="RIJ115" s="550"/>
      <c r="RIK115" s="553"/>
      <c r="RIL115" s="553"/>
      <c r="RIM115" s="553"/>
      <c r="RIN115" s="553"/>
      <c r="RIO115" s="553"/>
      <c r="RIP115" s="553"/>
      <c r="RIQ115" s="553"/>
      <c r="RIR115" s="551"/>
      <c r="RIS115" s="550"/>
      <c r="RIT115" s="553"/>
      <c r="RIU115" s="553"/>
      <c r="RIV115" s="553"/>
      <c r="RIW115" s="553"/>
      <c r="RIX115" s="553"/>
      <c r="RIY115" s="553"/>
      <c r="RIZ115" s="553"/>
      <c r="RJA115" s="551"/>
      <c r="RJB115" s="550"/>
      <c r="RJC115" s="553"/>
      <c r="RJD115" s="553"/>
      <c r="RJE115" s="553"/>
      <c r="RJF115" s="553"/>
      <c r="RJG115" s="553"/>
      <c r="RJH115" s="553"/>
      <c r="RJI115" s="553"/>
      <c r="RJJ115" s="551"/>
      <c r="RJK115" s="550"/>
      <c r="RJL115" s="553"/>
      <c r="RJM115" s="553"/>
      <c r="RJN115" s="553"/>
      <c r="RJO115" s="553"/>
      <c r="RJP115" s="553"/>
      <c r="RJQ115" s="553"/>
      <c r="RJR115" s="553"/>
      <c r="RJS115" s="551"/>
      <c r="RJT115" s="550"/>
      <c r="RJU115" s="553"/>
      <c r="RJV115" s="553"/>
      <c r="RJW115" s="553"/>
      <c r="RJX115" s="553"/>
      <c r="RJY115" s="553"/>
      <c r="RJZ115" s="553"/>
      <c r="RKA115" s="553"/>
      <c r="RKB115" s="551"/>
      <c r="RKC115" s="550"/>
      <c r="RKD115" s="553"/>
      <c r="RKE115" s="553"/>
      <c r="RKF115" s="553"/>
      <c r="RKG115" s="553"/>
      <c r="RKH115" s="553"/>
      <c r="RKI115" s="553"/>
      <c r="RKJ115" s="553"/>
      <c r="RKK115" s="551"/>
      <c r="RKL115" s="550"/>
      <c r="RKM115" s="553"/>
      <c r="RKN115" s="553"/>
      <c r="RKO115" s="553"/>
      <c r="RKP115" s="553"/>
      <c r="RKQ115" s="553"/>
      <c r="RKR115" s="553"/>
      <c r="RKS115" s="553"/>
      <c r="RKT115" s="551"/>
      <c r="RKU115" s="550"/>
      <c r="RKV115" s="553"/>
      <c r="RKW115" s="553"/>
      <c r="RKX115" s="553"/>
      <c r="RKY115" s="553"/>
      <c r="RKZ115" s="553"/>
      <c r="RLA115" s="553"/>
      <c r="RLB115" s="553"/>
      <c r="RLC115" s="551"/>
      <c r="RLD115" s="550"/>
      <c r="RLE115" s="553"/>
      <c r="RLF115" s="553"/>
      <c r="RLG115" s="553"/>
      <c r="RLH115" s="553"/>
      <c r="RLI115" s="553"/>
      <c r="RLJ115" s="553"/>
      <c r="RLK115" s="553"/>
      <c r="RLL115" s="551"/>
      <c r="RLM115" s="550"/>
      <c r="RLN115" s="553"/>
      <c r="RLO115" s="553"/>
      <c r="RLP115" s="553"/>
      <c r="RLQ115" s="553"/>
      <c r="RLR115" s="553"/>
      <c r="RLS115" s="553"/>
      <c r="RLT115" s="553"/>
      <c r="RLU115" s="551"/>
      <c r="RLV115" s="550"/>
      <c r="RLW115" s="553"/>
      <c r="RLX115" s="553"/>
      <c r="RLY115" s="553"/>
      <c r="RLZ115" s="553"/>
      <c r="RMA115" s="553"/>
      <c r="RMB115" s="553"/>
      <c r="RMC115" s="553"/>
      <c r="RMD115" s="551"/>
      <c r="RME115" s="550"/>
      <c r="RMF115" s="553"/>
      <c r="RMG115" s="553"/>
      <c r="RMH115" s="553"/>
      <c r="RMI115" s="553"/>
      <c r="RMJ115" s="553"/>
      <c r="RMK115" s="553"/>
      <c r="RML115" s="553"/>
      <c r="RMM115" s="551"/>
      <c r="RMN115" s="550"/>
      <c r="RMO115" s="553"/>
      <c r="RMP115" s="553"/>
      <c r="RMQ115" s="553"/>
      <c r="RMR115" s="553"/>
      <c r="RMS115" s="553"/>
      <c r="RMT115" s="553"/>
      <c r="RMU115" s="553"/>
      <c r="RMV115" s="551"/>
      <c r="RMW115" s="550"/>
      <c r="RMX115" s="553"/>
      <c r="RMY115" s="553"/>
      <c r="RMZ115" s="553"/>
      <c r="RNA115" s="553"/>
      <c r="RNB115" s="553"/>
      <c r="RNC115" s="553"/>
      <c r="RND115" s="553"/>
      <c r="RNE115" s="551"/>
      <c r="RNF115" s="550"/>
      <c r="RNG115" s="553"/>
      <c r="RNH115" s="553"/>
      <c r="RNI115" s="553"/>
      <c r="RNJ115" s="553"/>
      <c r="RNK115" s="553"/>
      <c r="RNL115" s="553"/>
      <c r="RNM115" s="553"/>
      <c r="RNN115" s="551"/>
      <c r="RNO115" s="550"/>
      <c r="RNP115" s="553"/>
      <c r="RNQ115" s="553"/>
      <c r="RNR115" s="553"/>
      <c r="RNS115" s="553"/>
      <c r="RNT115" s="553"/>
      <c r="RNU115" s="553"/>
      <c r="RNV115" s="553"/>
      <c r="RNW115" s="551"/>
      <c r="RNX115" s="550"/>
      <c r="RNY115" s="553"/>
      <c r="RNZ115" s="553"/>
      <c r="ROA115" s="553"/>
      <c r="ROB115" s="553"/>
      <c r="ROC115" s="553"/>
      <c r="ROD115" s="553"/>
      <c r="ROE115" s="553"/>
      <c r="ROF115" s="551"/>
      <c r="ROG115" s="550"/>
      <c r="ROH115" s="553"/>
      <c r="ROI115" s="553"/>
      <c r="ROJ115" s="553"/>
      <c r="ROK115" s="553"/>
      <c r="ROL115" s="553"/>
      <c r="ROM115" s="553"/>
      <c r="RON115" s="553"/>
      <c r="ROO115" s="551"/>
      <c r="ROP115" s="550"/>
      <c r="ROQ115" s="553"/>
      <c r="ROR115" s="553"/>
      <c r="ROS115" s="553"/>
      <c r="ROT115" s="553"/>
      <c r="ROU115" s="553"/>
      <c r="ROV115" s="553"/>
      <c r="ROW115" s="553"/>
      <c r="ROX115" s="551"/>
      <c r="ROY115" s="550"/>
      <c r="ROZ115" s="553"/>
      <c r="RPA115" s="553"/>
      <c r="RPB115" s="553"/>
      <c r="RPC115" s="553"/>
      <c r="RPD115" s="553"/>
      <c r="RPE115" s="553"/>
      <c r="RPF115" s="553"/>
      <c r="RPG115" s="551"/>
      <c r="RPH115" s="550"/>
      <c r="RPI115" s="553"/>
      <c r="RPJ115" s="553"/>
      <c r="RPK115" s="553"/>
      <c r="RPL115" s="553"/>
      <c r="RPM115" s="553"/>
      <c r="RPN115" s="553"/>
      <c r="RPO115" s="553"/>
      <c r="RPP115" s="551"/>
      <c r="RPQ115" s="550"/>
      <c r="RPR115" s="553"/>
      <c r="RPS115" s="553"/>
      <c r="RPT115" s="553"/>
      <c r="RPU115" s="553"/>
      <c r="RPV115" s="553"/>
      <c r="RPW115" s="553"/>
      <c r="RPX115" s="553"/>
      <c r="RPY115" s="551"/>
      <c r="RPZ115" s="550"/>
      <c r="RQA115" s="553"/>
      <c r="RQB115" s="553"/>
      <c r="RQC115" s="553"/>
      <c r="RQD115" s="553"/>
      <c r="RQE115" s="553"/>
      <c r="RQF115" s="553"/>
      <c r="RQG115" s="553"/>
      <c r="RQH115" s="551"/>
      <c r="RQI115" s="550"/>
      <c r="RQJ115" s="553"/>
      <c r="RQK115" s="553"/>
      <c r="RQL115" s="553"/>
      <c r="RQM115" s="553"/>
      <c r="RQN115" s="553"/>
      <c r="RQO115" s="553"/>
      <c r="RQP115" s="553"/>
      <c r="RQQ115" s="551"/>
      <c r="RQR115" s="550"/>
      <c r="RQS115" s="553"/>
      <c r="RQT115" s="553"/>
      <c r="RQU115" s="553"/>
      <c r="RQV115" s="553"/>
      <c r="RQW115" s="553"/>
      <c r="RQX115" s="553"/>
      <c r="RQY115" s="553"/>
      <c r="RQZ115" s="551"/>
      <c r="RRA115" s="550"/>
      <c r="RRB115" s="553"/>
      <c r="RRC115" s="553"/>
      <c r="RRD115" s="553"/>
      <c r="RRE115" s="553"/>
      <c r="RRF115" s="553"/>
      <c r="RRG115" s="553"/>
      <c r="RRH115" s="553"/>
      <c r="RRI115" s="551"/>
      <c r="RRJ115" s="550"/>
      <c r="RRK115" s="553"/>
      <c r="RRL115" s="553"/>
      <c r="RRM115" s="553"/>
      <c r="RRN115" s="553"/>
      <c r="RRO115" s="553"/>
      <c r="RRP115" s="553"/>
      <c r="RRQ115" s="553"/>
      <c r="RRR115" s="551"/>
      <c r="RRS115" s="550"/>
      <c r="RRT115" s="553"/>
      <c r="RRU115" s="553"/>
      <c r="RRV115" s="553"/>
      <c r="RRW115" s="553"/>
      <c r="RRX115" s="553"/>
      <c r="RRY115" s="553"/>
      <c r="RRZ115" s="553"/>
      <c r="RSA115" s="551"/>
      <c r="RSB115" s="550"/>
      <c r="RSC115" s="553"/>
      <c r="RSD115" s="553"/>
      <c r="RSE115" s="553"/>
      <c r="RSF115" s="553"/>
      <c r="RSG115" s="553"/>
      <c r="RSH115" s="553"/>
      <c r="RSI115" s="553"/>
      <c r="RSJ115" s="551"/>
      <c r="RSK115" s="550"/>
      <c r="RSL115" s="553"/>
      <c r="RSM115" s="553"/>
      <c r="RSN115" s="553"/>
      <c r="RSO115" s="553"/>
      <c r="RSP115" s="553"/>
      <c r="RSQ115" s="553"/>
      <c r="RSR115" s="553"/>
      <c r="RSS115" s="551"/>
      <c r="RST115" s="550"/>
      <c r="RSU115" s="553"/>
      <c r="RSV115" s="553"/>
      <c r="RSW115" s="553"/>
      <c r="RSX115" s="553"/>
      <c r="RSY115" s="553"/>
      <c r="RSZ115" s="553"/>
      <c r="RTA115" s="553"/>
      <c r="RTB115" s="551"/>
      <c r="RTC115" s="550"/>
      <c r="RTD115" s="553"/>
      <c r="RTE115" s="553"/>
      <c r="RTF115" s="553"/>
      <c r="RTG115" s="553"/>
      <c r="RTH115" s="553"/>
      <c r="RTI115" s="553"/>
      <c r="RTJ115" s="553"/>
      <c r="RTK115" s="551"/>
      <c r="RTL115" s="550"/>
      <c r="RTM115" s="553"/>
      <c r="RTN115" s="553"/>
      <c r="RTO115" s="553"/>
      <c r="RTP115" s="553"/>
      <c r="RTQ115" s="553"/>
      <c r="RTR115" s="553"/>
      <c r="RTS115" s="553"/>
      <c r="RTT115" s="551"/>
      <c r="RTU115" s="550"/>
      <c r="RTV115" s="553"/>
      <c r="RTW115" s="553"/>
      <c r="RTX115" s="553"/>
      <c r="RTY115" s="553"/>
      <c r="RTZ115" s="553"/>
      <c r="RUA115" s="553"/>
      <c r="RUB115" s="553"/>
      <c r="RUC115" s="551"/>
      <c r="RUD115" s="550"/>
      <c r="RUE115" s="553"/>
      <c r="RUF115" s="553"/>
      <c r="RUG115" s="553"/>
      <c r="RUH115" s="553"/>
      <c r="RUI115" s="553"/>
      <c r="RUJ115" s="553"/>
      <c r="RUK115" s="553"/>
      <c r="RUL115" s="551"/>
      <c r="RUM115" s="550"/>
      <c r="RUN115" s="553"/>
      <c r="RUO115" s="553"/>
      <c r="RUP115" s="553"/>
      <c r="RUQ115" s="553"/>
      <c r="RUR115" s="553"/>
      <c r="RUS115" s="553"/>
      <c r="RUT115" s="553"/>
      <c r="RUU115" s="551"/>
      <c r="RUV115" s="550"/>
      <c r="RUW115" s="553"/>
      <c r="RUX115" s="553"/>
      <c r="RUY115" s="553"/>
      <c r="RUZ115" s="553"/>
      <c r="RVA115" s="553"/>
      <c r="RVB115" s="553"/>
      <c r="RVC115" s="553"/>
      <c r="RVD115" s="551"/>
      <c r="RVE115" s="550"/>
      <c r="RVF115" s="553"/>
      <c r="RVG115" s="553"/>
      <c r="RVH115" s="553"/>
      <c r="RVI115" s="553"/>
      <c r="RVJ115" s="553"/>
      <c r="RVK115" s="553"/>
      <c r="RVL115" s="553"/>
      <c r="RVM115" s="551"/>
      <c r="RVN115" s="550"/>
      <c r="RVO115" s="553"/>
      <c r="RVP115" s="553"/>
      <c r="RVQ115" s="553"/>
      <c r="RVR115" s="553"/>
      <c r="RVS115" s="553"/>
      <c r="RVT115" s="553"/>
      <c r="RVU115" s="553"/>
      <c r="RVV115" s="551"/>
      <c r="RVW115" s="550"/>
      <c r="RVX115" s="553"/>
      <c r="RVY115" s="553"/>
      <c r="RVZ115" s="553"/>
      <c r="RWA115" s="553"/>
      <c r="RWB115" s="553"/>
      <c r="RWC115" s="553"/>
      <c r="RWD115" s="553"/>
      <c r="RWE115" s="551"/>
      <c r="RWF115" s="550"/>
      <c r="RWG115" s="553"/>
      <c r="RWH115" s="553"/>
      <c r="RWI115" s="553"/>
      <c r="RWJ115" s="553"/>
      <c r="RWK115" s="553"/>
      <c r="RWL115" s="553"/>
      <c r="RWM115" s="553"/>
      <c r="RWN115" s="551"/>
      <c r="RWO115" s="550"/>
      <c r="RWP115" s="553"/>
      <c r="RWQ115" s="553"/>
      <c r="RWR115" s="553"/>
      <c r="RWS115" s="553"/>
      <c r="RWT115" s="553"/>
      <c r="RWU115" s="553"/>
      <c r="RWV115" s="553"/>
      <c r="RWW115" s="551"/>
      <c r="RWX115" s="550"/>
      <c r="RWY115" s="553"/>
      <c r="RWZ115" s="553"/>
      <c r="RXA115" s="553"/>
      <c r="RXB115" s="553"/>
      <c r="RXC115" s="553"/>
      <c r="RXD115" s="553"/>
      <c r="RXE115" s="553"/>
      <c r="RXF115" s="551"/>
      <c r="RXG115" s="550"/>
      <c r="RXH115" s="553"/>
      <c r="RXI115" s="553"/>
      <c r="RXJ115" s="553"/>
      <c r="RXK115" s="553"/>
      <c r="RXL115" s="553"/>
      <c r="RXM115" s="553"/>
      <c r="RXN115" s="553"/>
      <c r="RXO115" s="551"/>
      <c r="RXP115" s="550"/>
      <c r="RXQ115" s="553"/>
      <c r="RXR115" s="553"/>
      <c r="RXS115" s="553"/>
      <c r="RXT115" s="553"/>
      <c r="RXU115" s="553"/>
      <c r="RXV115" s="553"/>
      <c r="RXW115" s="553"/>
      <c r="RXX115" s="551"/>
      <c r="RXY115" s="550"/>
      <c r="RXZ115" s="553"/>
      <c r="RYA115" s="553"/>
      <c r="RYB115" s="553"/>
      <c r="RYC115" s="553"/>
      <c r="RYD115" s="553"/>
      <c r="RYE115" s="553"/>
      <c r="RYF115" s="553"/>
      <c r="RYG115" s="551"/>
      <c r="RYH115" s="550"/>
      <c r="RYI115" s="553"/>
      <c r="RYJ115" s="553"/>
      <c r="RYK115" s="553"/>
      <c r="RYL115" s="553"/>
      <c r="RYM115" s="553"/>
      <c r="RYN115" s="553"/>
      <c r="RYO115" s="553"/>
      <c r="RYP115" s="551"/>
      <c r="RYQ115" s="550"/>
      <c r="RYR115" s="553"/>
      <c r="RYS115" s="553"/>
      <c r="RYT115" s="553"/>
      <c r="RYU115" s="553"/>
      <c r="RYV115" s="553"/>
      <c r="RYW115" s="553"/>
      <c r="RYX115" s="553"/>
      <c r="RYY115" s="551"/>
      <c r="RYZ115" s="550"/>
      <c r="RZA115" s="553"/>
      <c r="RZB115" s="553"/>
      <c r="RZC115" s="553"/>
      <c r="RZD115" s="553"/>
      <c r="RZE115" s="553"/>
      <c r="RZF115" s="553"/>
      <c r="RZG115" s="553"/>
      <c r="RZH115" s="551"/>
      <c r="RZI115" s="550"/>
      <c r="RZJ115" s="553"/>
      <c r="RZK115" s="553"/>
      <c r="RZL115" s="553"/>
      <c r="RZM115" s="553"/>
      <c r="RZN115" s="553"/>
      <c r="RZO115" s="553"/>
      <c r="RZP115" s="553"/>
      <c r="RZQ115" s="551"/>
      <c r="RZR115" s="550"/>
      <c r="RZS115" s="553"/>
      <c r="RZT115" s="553"/>
      <c r="RZU115" s="553"/>
      <c r="RZV115" s="553"/>
      <c r="RZW115" s="553"/>
      <c r="RZX115" s="553"/>
      <c r="RZY115" s="553"/>
      <c r="RZZ115" s="551"/>
      <c r="SAA115" s="550"/>
      <c r="SAB115" s="553"/>
      <c r="SAC115" s="553"/>
      <c r="SAD115" s="553"/>
      <c r="SAE115" s="553"/>
      <c r="SAF115" s="553"/>
      <c r="SAG115" s="553"/>
      <c r="SAH115" s="553"/>
      <c r="SAI115" s="551"/>
      <c r="SAJ115" s="550"/>
      <c r="SAK115" s="553"/>
      <c r="SAL115" s="553"/>
      <c r="SAM115" s="553"/>
      <c r="SAN115" s="553"/>
      <c r="SAO115" s="553"/>
      <c r="SAP115" s="553"/>
      <c r="SAQ115" s="553"/>
      <c r="SAR115" s="551"/>
      <c r="SAS115" s="550"/>
      <c r="SAT115" s="553"/>
      <c r="SAU115" s="553"/>
      <c r="SAV115" s="553"/>
      <c r="SAW115" s="553"/>
      <c r="SAX115" s="553"/>
      <c r="SAY115" s="553"/>
      <c r="SAZ115" s="553"/>
      <c r="SBA115" s="551"/>
      <c r="SBB115" s="550"/>
      <c r="SBC115" s="553"/>
      <c r="SBD115" s="553"/>
      <c r="SBE115" s="553"/>
      <c r="SBF115" s="553"/>
      <c r="SBG115" s="553"/>
      <c r="SBH115" s="553"/>
      <c r="SBI115" s="553"/>
      <c r="SBJ115" s="551"/>
      <c r="SBK115" s="550"/>
      <c r="SBL115" s="553"/>
      <c r="SBM115" s="553"/>
      <c r="SBN115" s="553"/>
      <c r="SBO115" s="553"/>
      <c r="SBP115" s="553"/>
      <c r="SBQ115" s="553"/>
      <c r="SBR115" s="553"/>
      <c r="SBS115" s="551"/>
      <c r="SBT115" s="550"/>
      <c r="SBU115" s="553"/>
      <c r="SBV115" s="553"/>
      <c r="SBW115" s="553"/>
      <c r="SBX115" s="553"/>
      <c r="SBY115" s="553"/>
      <c r="SBZ115" s="553"/>
      <c r="SCA115" s="553"/>
      <c r="SCB115" s="551"/>
      <c r="SCC115" s="550"/>
      <c r="SCD115" s="553"/>
      <c r="SCE115" s="553"/>
      <c r="SCF115" s="553"/>
      <c r="SCG115" s="553"/>
      <c r="SCH115" s="553"/>
      <c r="SCI115" s="553"/>
      <c r="SCJ115" s="553"/>
      <c r="SCK115" s="551"/>
      <c r="SCL115" s="550"/>
      <c r="SCM115" s="553"/>
      <c r="SCN115" s="553"/>
      <c r="SCO115" s="553"/>
      <c r="SCP115" s="553"/>
      <c r="SCQ115" s="553"/>
      <c r="SCR115" s="553"/>
      <c r="SCS115" s="553"/>
      <c r="SCT115" s="551"/>
      <c r="SCU115" s="550"/>
      <c r="SCV115" s="553"/>
      <c r="SCW115" s="553"/>
      <c r="SCX115" s="553"/>
      <c r="SCY115" s="553"/>
      <c r="SCZ115" s="553"/>
      <c r="SDA115" s="553"/>
      <c r="SDB115" s="553"/>
      <c r="SDC115" s="551"/>
      <c r="SDD115" s="550"/>
      <c r="SDE115" s="553"/>
      <c r="SDF115" s="553"/>
      <c r="SDG115" s="553"/>
      <c r="SDH115" s="553"/>
      <c r="SDI115" s="553"/>
      <c r="SDJ115" s="553"/>
      <c r="SDK115" s="553"/>
      <c r="SDL115" s="551"/>
      <c r="SDM115" s="550"/>
      <c r="SDN115" s="553"/>
      <c r="SDO115" s="553"/>
      <c r="SDP115" s="553"/>
      <c r="SDQ115" s="553"/>
      <c r="SDR115" s="553"/>
      <c r="SDS115" s="553"/>
      <c r="SDT115" s="553"/>
      <c r="SDU115" s="551"/>
      <c r="SDV115" s="550"/>
      <c r="SDW115" s="553"/>
      <c r="SDX115" s="553"/>
      <c r="SDY115" s="553"/>
      <c r="SDZ115" s="553"/>
      <c r="SEA115" s="553"/>
      <c r="SEB115" s="553"/>
      <c r="SEC115" s="553"/>
      <c r="SED115" s="551"/>
      <c r="SEE115" s="550"/>
      <c r="SEF115" s="553"/>
      <c r="SEG115" s="553"/>
      <c r="SEH115" s="553"/>
      <c r="SEI115" s="553"/>
      <c r="SEJ115" s="553"/>
      <c r="SEK115" s="553"/>
      <c r="SEL115" s="553"/>
      <c r="SEM115" s="551"/>
      <c r="SEN115" s="550"/>
      <c r="SEO115" s="553"/>
      <c r="SEP115" s="553"/>
      <c r="SEQ115" s="553"/>
      <c r="SER115" s="553"/>
      <c r="SES115" s="553"/>
      <c r="SET115" s="553"/>
      <c r="SEU115" s="553"/>
      <c r="SEV115" s="551"/>
      <c r="SEW115" s="550"/>
      <c r="SEX115" s="553"/>
      <c r="SEY115" s="553"/>
      <c r="SEZ115" s="553"/>
      <c r="SFA115" s="553"/>
      <c r="SFB115" s="553"/>
      <c r="SFC115" s="553"/>
      <c r="SFD115" s="553"/>
      <c r="SFE115" s="551"/>
      <c r="SFF115" s="550"/>
      <c r="SFG115" s="553"/>
      <c r="SFH115" s="553"/>
      <c r="SFI115" s="553"/>
      <c r="SFJ115" s="553"/>
      <c r="SFK115" s="553"/>
      <c r="SFL115" s="553"/>
      <c r="SFM115" s="553"/>
      <c r="SFN115" s="551"/>
      <c r="SFO115" s="550"/>
      <c r="SFP115" s="553"/>
      <c r="SFQ115" s="553"/>
      <c r="SFR115" s="553"/>
      <c r="SFS115" s="553"/>
      <c r="SFT115" s="553"/>
      <c r="SFU115" s="553"/>
      <c r="SFV115" s="553"/>
      <c r="SFW115" s="551"/>
      <c r="SFX115" s="550"/>
      <c r="SFY115" s="553"/>
      <c r="SFZ115" s="553"/>
      <c r="SGA115" s="553"/>
      <c r="SGB115" s="553"/>
      <c r="SGC115" s="553"/>
      <c r="SGD115" s="553"/>
      <c r="SGE115" s="553"/>
      <c r="SGF115" s="551"/>
      <c r="SGG115" s="550"/>
      <c r="SGH115" s="553"/>
      <c r="SGI115" s="553"/>
      <c r="SGJ115" s="553"/>
      <c r="SGK115" s="553"/>
      <c r="SGL115" s="553"/>
      <c r="SGM115" s="553"/>
      <c r="SGN115" s="553"/>
      <c r="SGO115" s="551"/>
      <c r="SGP115" s="550"/>
      <c r="SGQ115" s="553"/>
      <c r="SGR115" s="553"/>
      <c r="SGS115" s="553"/>
      <c r="SGT115" s="553"/>
      <c r="SGU115" s="553"/>
      <c r="SGV115" s="553"/>
      <c r="SGW115" s="553"/>
      <c r="SGX115" s="551"/>
      <c r="SGY115" s="550"/>
      <c r="SGZ115" s="553"/>
      <c r="SHA115" s="553"/>
      <c r="SHB115" s="553"/>
      <c r="SHC115" s="553"/>
      <c r="SHD115" s="553"/>
      <c r="SHE115" s="553"/>
      <c r="SHF115" s="553"/>
      <c r="SHG115" s="551"/>
      <c r="SHH115" s="550"/>
      <c r="SHI115" s="553"/>
      <c r="SHJ115" s="553"/>
      <c r="SHK115" s="553"/>
      <c r="SHL115" s="553"/>
      <c r="SHM115" s="553"/>
      <c r="SHN115" s="553"/>
      <c r="SHO115" s="553"/>
      <c r="SHP115" s="551"/>
      <c r="SHQ115" s="550"/>
      <c r="SHR115" s="553"/>
      <c r="SHS115" s="553"/>
      <c r="SHT115" s="553"/>
      <c r="SHU115" s="553"/>
      <c r="SHV115" s="553"/>
      <c r="SHW115" s="553"/>
      <c r="SHX115" s="553"/>
      <c r="SHY115" s="551"/>
      <c r="SHZ115" s="550"/>
      <c r="SIA115" s="553"/>
      <c r="SIB115" s="553"/>
      <c r="SIC115" s="553"/>
      <c r="SID115" s="553"/>
      <c r="SIE115" s="553"/>
      <c r="SIF115" s="553"/>
      <c r="SIG115" s="553"/>
      <c r="SIH115" s="551"/>
      <c r="SII115" s="550"/>
      <c r="SIJ115" s="553"/>
      <c r="SIK115" s="553"/>
      <c r="SIL115" s="553"/>
      <c r="SIM115" s="553"/>
      <c r="SIN115" s="553"/>
      <c r="SIO115" s="553"/>
      <c r="SIP115" s="553"/>
      <c r="SIQ115" s="551"/>
      <c r="SIR115" s="550"/>
      <c r="SIS115" s="553"/>
      <c r="SIT115" s="553"/>
      <c r="SIU115" s="553"/>
      <c r="SIV115" s="553"/>
      <c r="SIW115" s="553"/>
      <c r="SIX115" s="553"/>
      <c r="SIY115" s="553"/>
      <c r="SIZ115" s="551"/>
      <c r="SJA115" s="550"/>
      <c r="SJB115" s="553"/>
      <c r="SJC115" s="553"/>
      <c r="SJD115" s="553"/>
      <c r="SJE115" s="553"/>
      <c r="SJF115" s="553"/>
      <c r="SJG115" s="553"/>
      <c r="SJH115" s="553"/>
      <c r="SJI115" s="551"/>
      <c r="SJJ115" s="550"/>
      <c r="SJK115" s="553"/>
      <c r="SJL115" s="553"/>
      <c r="SJM115" s="553"/>
      <c r="SJN115" s="553"/>
      <c r="SJO115" s="553"/>
      <c r="SJP115" s="553"/>
      <c r="SJQ115" s="553"/>
      <c r="SJR115" s="551"/>
      <c r="SJS115" s="550"/>
      <c r="SJT115" s="553"/>
      <c r="SJU115" s="553"/>
      <c r="SJV115" s="553"/>
      <c r="SJW115" s="553"/>
      <c r="SJX115" s="553"/>
      <c r="SJY115" s="553"/>
      <c r="SJZ115" s="553"/>
      <c r="SKA115" s="551"/>
      <c r="SKB115" s="550"/>
      <c r="SKC115" s="553"/>
      <c r="SKD115" s="553"/>
      <c r="SKE115" s="553"/>
      <c r="SKF115" s="553"/>
      <c r="SKG115" s="553"/>
      <c r="SKH115" s="553"/>
      <c r="SKI115" s="553"/>
      <c r="SKJ115" s="551"/>
      <c r="SKK115" s="550"/>
      <c r="SKL115" s="553"/>
      <c r="SKM115" s="553"/>
      <c r="SKN115" s="553"/>
      <c r="SKO115" s="553"/>
      <c r="SKP115" s="553"/>
      <c r="SKQ115" s="553"/>
      <c r="SKR115" s="553"/>
      <c r="SKS115" s="551"/>
      <c r="SKT115" s="550"/>
      <c r="SKU115" s="553"/>
      <c r="SKV115" s="553"/>
      <c r="SKW115" s="553"/>
      <c r="SKX115" s="553"/>
      <c r="SKY115" s="553"/>
      <c r="SKZ115" s="553"/>
      <c r="SLA115" s="553"/>
      <c r="SLB115" s="551"/>
      <c r="SLC115" s="550"/>
      <c r="SLD115" s="553"/>
      <c r="SLE115" s="553"/>
      <c r="SLF115" s="553"/>
      <c r="SLG115" s="553"/>
      <c r="SLH115" s="553"/>
      <c r="SLI115" s="553"/>
      <c r="SLJ115" s="553"/>
      <c r="SLK115" s="551"/>
      <c r="SLL115" s="550"/>
      <c r="SLM115" s="553"/>
      <c r="SLN115" s="553"/>
      <c r="SLO115" s="553"/>
      <c r="SLP115" s="553"/>
      <c r="SLQ115" s="553"/>
      <c r="SLR115" s="553"/>
      <c r="SLS115" s="553"/>
      <c r="SLT115" s="551"/>
      <c r="SLU115" s="550"/>
      <c r="SLV115" s="553"/>
      <c r="SLW115" s="553"/>
      <c r="SLX115" s="553"/>
      <c r="SLY115" s="553"/>
      <c r="SLZ115" s="553"/>
      <c r="SMA115" s="553"/>
      <c r="SMB115" s="553"/>
      <c r="SMC115" s="551"/>
      <c r="SMD115" s="550"/>
      <c r="SME115" s="553"/>
      <c r="SMF115" s="553"/>
      <c r="SMG115" s="553"/>
      <c r="SMH115" s="553"/>
      <c r="SMI115" s="553"/>
      <c r="SMJ115" s="553"/>
      <c r="SMK115" s="553"/>
      <c r="SML115" s="551"/>
      <c r="SMM115" s="550"/>
      <c r="SMN115" s="553"/>
      <c r="SMO115" s="553"/>
      <c r="SMP115" s="553"/>
      <c r="SMQ115" s="553"/>
      <c r="SMR115" s="553"/>
      <c r="SMS115" s="553"/>
      <c r="SMT115" s="553"/>
      <c r="SMU115" s="551"/>
      <c r="SMV115" s="550"/>
      <c r="SMW115" s="553"/>
      <c r="SMX115" s="553"/>
      <c r="SMY115" s="553"/>
      <c r="SMZ115" s="553"/>
      <c r="SNA115" s="553"/>
      <c r="SNB115" s="553"/>
      <c r="SNC115" s="553"/>
      <c r="SND115" s="551"/>
      <c r="SNE115" s="550"/>
      <c r="SNF115" s="553"/>
      <c r="SNG115" s="553"/>
      <c r="SNH115" s="553"/>
      <c r="SNI115" s="553"/>
      <c r="SNJ115" s="553"/>
      <c r="SNK115" s="553"/>
      <c r="SNL115" s="553"/>
      <c r="SNM115" s="551"/>
      <c r="SNN115" s="550"/>
      <c r="SNO115" s="553"/>
      <c r="SNP115" s="553"/>
      <c r="SNQ115" s="553"/>
      <c r="SNR115" s="553"/>
      <c r="SNS115" s="553"/>
      <c r="SNT115" s="553"/>
      <c r="SNU115" s="553"/>
      <c r="SNV115" s="551"/>
      <c r="SNW115" s="550"/>
      <c r="SNX115" s="553"/>
      <c r="SNY115" s="553"/>
      <c r="SNZ115" s="553"/>
      <c r="SOA115" s="553"/>
      <c r="SOB115" s="553"/>
      <c r="SOC115" s="553"/>
      <c r="SOD115" s="553"/>
      <c r="SOE115" s="551"/>
      <c r="SOF115" s="550"/>
      <c r="SOG115" s="553"/>
      <c r="SOH115" s="553"/>
      <c r="SOI115" s="553"/>
      <c r="SOJ115" s="553"/>
      <c r="SOK115" s="553"/>
      <c r="SOL115" s="553"/>
      <c r="SOM115" s="553"/>
      <c r="SON115" s="551"/>
      <c r="SOO115" s="550"/>
      <c r="SOP115" s="553"/>
      <c r="SOQ115" s="553"/>
      <c r="SOR115" s="553"/>
      <c r="SOS115" s="553"/>
      <c r="SOT115" s="553"/>
      <c r="SOU115" s="553"/>
      <c r="SOV115" s="553"/>
      <c r="SOW115" s="551"/>
      <c r="SOX115" s="550"/>
      <c r="SOY115" s="553"/>
      <c r="SOZ115" s="553"/>
      <c r="SPA115" s="553"/>
      <c r="SPB115" s="553"/>
      <c r="SPC115" s="553"/>
      <c r="SPD115" s="553"/>
      <c r="SPE115" s="553"/>
      <c r="SPF115" s="551"/>
      <c r="SPG115" s="550"/>
      <c r="SPH115" s="553"/>
      <c r="SPI115" s="553"/>
      <c r="SPJ115" s="553"/>
      <c r="SPK115" s="553"/>
      <c r="SPL115" s="553"/>
      <c r="SPM115" s="553"/>
      <c r="SPN115" s="553"/>
      <c r="SPO115" s="551"/>
      <c r="SPP115" s="550"/>
      <c r="SPQ115" s="553"/>
      <c r="SPR115" s="553"/>
      <c r="SPS115" s="553"/>
      <c r="SPT115" s="553"/>
      <c r="SPU115" s="553"/>
      <c r="SPV115" s="553"/>
      <c r="SPW115" s="553"/>
      <c r="SPX115" s="551"/>
      <c r="SPY115" s="550"/>
      <c r="SPZ115" s="553"/>
      <c r="SQA115" s="553"/>
      <c r="SQB115" s="553"/>
      <c r="SQC115" s="553"/>
      <c r="SQD115" s="553"/>
      <c r="SQE115" s="553"/>
      <c r="SQF115" s="553"/>
      <c r="SQG115" s="551"/>
      <c r="SQH115" s="550"/>
      <c r="SQI115" s="553"/>
      <c r="SQJ115" s="553"/>
      <c r="SQK115" s="553"/>
      <c r="SQL115" s="553"/>
      <c r="SQM115" s="553"/>
      <c r="SQN115" s="553"/>
      <c r="SQO115" s="553"/>
      <c r="SQP115" s="551"/>
      <c r="SQQ115" s="550"/>
      <c r="SQR115" s="553"/>
      <c r="SQS115" s="553"/>
      <c r="SQT115" s="553"/>
      <c r="SQU115" s="553"/>
      <c r="SQV115" s="553"/>
      <c r="SQW115" s="553"/>
      <c r="SQX115" s="553"/>
      <c r="SQY115" s="551"/>
      <c r="SQZ115" s="550"/>
      <c r="SRA115" s="553"/>
      <c r="SRB115" s="553"/>
      <c r="SRC115" s="553"/>
      <c r="SRD115" s="553"/>
      <c r="SRE115" s="553"/>
      <c r="SRF115" s="553"/>
      <c r="SRG115" s="553"/>
      <c r="SRH115" s="551"/>
      <c r="SRI115" s="550"/>
      <c r="SRJ115" s="553"/>
      <c r="SRK115" s="553"/>
      <c r="SRL115" s="553"/>
      <c r="SRM115" s="553"/>
      <c r="SRN115" s="553"/>
      <c r="SRO115" s="553"/>
      <c r="SRP115" s="553"/>
      <c r="SRQ115" s="551"/>
      <c r="SRR115" s="550"/>
      <c r="SRS115" s="553"/>
      <c r="SRT115" s="553"/>
      <c r="SRU115" s="553"/>
      <c r="SRV115" s="553"/>
      <c r="SRW115" s="553"/>
      <c r="SRX115" s="553"/>
      <c r="SRY115" s="553"/>
      <c r="SRZ115" s="551"/>
      <c r="SSA115" s="550"/>
      <c r="SSB115" s="553"/>
      <c r="SSC115" s="553"/>
      <c r="SSD115" s="553"/>
      <c r="SSE115" s="553"/>
      <c r="SSF115" s="553"/>
      <c r="SSG115" s="553"/>
      <c r="SSH115" s="553"/>
      <c r="SSI115" s="551"/>
      <c r="SSJ115" s="550"/>
      <c r="SSK115" s="553"/>
      <c r="SSL115" s="553"/>
      <c r="SSM115" s="553"/>
      <c r="SSN115" s="553"/>
      <c r="SSO115" s="553"/>
      <c r="SSP115" s="553"/>
      <c r="SSQ115" s="553"/>
      <c r="SSR115" s="551"/>
      <c r="SSS115" s="550"/>
      <c r="SST115" s="553"/>
      <c r="SSU115" s="553"/>
      <c r="SSV115" s="553"/>
      <c r="SSW115" s="553"/>
      <c r="SSX115" s="553"/>
      <c r="SSY115" s="553"/>
      <c r="SSZ115" s="553"/>
      <c r="STA115" s="551"/>
      <c r="STB115" s="550"/>
      <c r="STC115" s="553"/>
      <c r="STD115" s="553"/>
      <c r="STE115" s="553"/>
      <c r="STF115" s="553"/>
      <c r="STG115" s="553"/>
      <c r="STH115" s="553"/>
      <c r="STI115" s="553"/>
      <c r="STJ115" s="551"/>
      <c r="STK115" s="550"/>
      <c r="STL115" s="553"/>
      <c r="STM115" s="553"/>
      <c r="STN115" s="553"/>
      <c r="STO115" s="553"/>
      <c r="STP115" s="553"/>
      <c r="STQ115" s="553"/>
      <c r="STR115" s="553"/>
      <c r="STS115" s="551"/>
      <c r="STT115" s="550"/>
      <c r="STU115" s="553"/>
      <c r="STV115" s="553"/>
      <c r="STW115" s="553"/>
      <c r="STX115" s="553"/>
      <c r="STY115" s="553"/>
      <c r="STZ115" s="553"/>
      <c r="SUA115" s="553"/>
      <c r="SUB115" s="551"/>
      <c r="SUC115" s="550"/>
      <c r="SUD115" s="553"/>
      <c r="SUE115" s="553"/>
      <c r="SUF115" s="553"/>
      <c r="SUG115" s="553"/>
      <c r="SUH115" s="553"/>
      <c r="SUI115" s="553"/>
      <c r="SUJ115" s="553"/>
      <c r="SUK115" s="551"/>
      <c r="SUL115" s="550"/>
      <c r="SUM115" s="553"/>
      <c r="SUN115" s="553"/>
      <c r="SUO115" s="553"/>
      <c r="SUP115" s="553"/>
      <c r="SUQ115" s="553"/>
      <c r="SUR115" s="553"/>
      <c r="SUS115" s="553"/>
      <c r="SUT115" s="551"/>
      <c r="SUU115" s="550"/>
      <c r="SUV115" s="553"/>
      <c r="SUW115" s="553"/>
      <c r="SUX115" s="553"/>
      <c r="SUY115" s="553"/>
      <c r="SUZ115" s="553"/>
      <c r="SVA115" s="553"/>
      <c r="SVB115" s="553"/>
      <c r="SVC115" s="551"/>
      <c r="SVD115" s="550"/>
      <c r="SVE115" s="553"/>
      <c r="SVF115" s="553"/>
      <c r="SVG115" s="553"/>
      <c r="SVH115" s="553"/>
      <c r="SVI115" s="553"/>
      <c r="SVJ115" s="553"/>
      <c r="SVK115" s="553"/>
      <c r="SVL115" s="551"/>
      <c r="SVM115" s="550"/>
      <c r="SVN115" s="553"/>
      <c r="SVO115" s="553"/>
      <c r="SVP115" s="553"/>
      <c r="SVQ115" s="553"/>
      <c r="SVR115" s="553"/>
      <c r="SVS115" s="553"/>
      <c r="SVT115" s="553"/>
      <c r="SVU115" s="551"/>
      <c r="SVV115" s="550"/>
      <c r="SVW115" s="553"/>
      <c r="SVX115" s="553"/>
      <c r="SVY115" s="553"/>
      <c r="SVZ115" s="553"/>
      <c r="SWA115" s="553"/>
      <c r="SWB115" s="553"/>
      <c r="SWC115" s="553"/>
      <c r="SWD115" s="551"/>
      <c r="SWE115" s="550"/>
      <c r="SWF115" s="553"/>
      <c r="SWG115" s="553"/>
      <c r="SWH115" s="553"/>
      <c r="SWI115" s="553"/>
      <c r="SWJ115" s="553"/>
      <c r="SWK115" s="553"/>
      <c r="SWL115" s="553"/>
      <c r="SWM115" s="551"/>
      <c r="SWN115" s="550"/>
      <c r="SWO115" s="553"/>
      <c r="SWP115" s="553"/>
      <c r="SWQ115" s="553"/>
      <c r="SWR115" s="553"/>
      <c r="SWS115" s="553"/>
      <c r="SWT115" s="553"/>
      <c r="SWU115" s="553"/>
      <c r="SWV115" s="551"/>
      <c r="SWW115" s="550"/>
      <c r="SWX115" s="553"/>
      <c r="SWY115" s="553"/>
      <c r="SWZ115" s="553"/>
      <c r="SXA115" s="553"/>
      <c r="SXB115" s="553"/>
      <c r="SXC115" s="553"/>
      <c r="SXD115" s="553"/>
      <c r="SXE115" s="551"/>
      <c r="SXF115" s="550"/>
      <c r="SXG115" s="553"/>
      <c r="SXH115" s="553"/>
      <c r="SXI115" s="553"/>
      <c r="SXJ115" s="553"/>
      <c r="SXK115" s="553"/>
      <c r="SXL115" s="553"/>
      <c r="SXM115" s="553"/>
      <c r="SXN115" s="551"/>
      <c r="SXO115" s="550"/>
      <c r="SXP115" s="553"/>
      <c r="SXQ115" s="553"/>
      <c r="SXR115" s="553"/>
      <c r="SXS115" s="553"/>
      <c r="SXT115" s="553"/>
      <c r="SXU115" s="553"/>
      <c r="SXV115" s="553"/>
      <c r="SXW115" s="551"/>
      <c r="SXX115" s="550"/>
      <c r="SXY115" s="553"/>
      <c r="SXZ115" s="553"/>
      <c r="SYA115" s="553"/>
      <c r="SYB115" s="553"/>
      <c r="SYC115" s="553"/>
      <c r="SYD115" s="553"/>
      <c r="SYE115" s="553"/>
      <c r="SYF115" s="551"/>
      <c r="SYG115" s="550"/>
      <c r="SYH115" s="553"/>
      <c r="SYI115" s="553"/>
      <c r="SYJ115" s="553"/>
      <c r="SYK115" s="553"/>
      <c r="SYL115" s="553"/>
      <c r="SYM115" s="553"/>
      <c r="SYN115" s="553"/>
      <c r="SYO115" s="551"/>
      <c r="SYP115" s="550"/>
      <c r="SYQ115" s="553"/>
      <c r="SYR115" s="553"/>
      <c r="SYS115" s="553"/>
      <c r="SYT115" s="553"/>
      <c r="SYU115" s="553"/>
      <c r="SYV115" s="553"/>
      <c r="SYW115" s="553"/>
      <c r="SYX115" s="551"/>
      <c r="SYY115" s="550"/>
      <c r="SYZ115" s="553"/>
      <c r="SZA115" s="553"/>
      <c r="SZB115" s="553"/>
      <c r="SZC115" s="553"/>
      <c r="SZD115" s="553"/>
      <c r="SZE115" s="553"/>
      <c r="SZF115" s="553"/>
      <c r="SZG115" s="551"/>
      <c r="SZH115" s="550"/>
      <c r="SZI115" s="553"/>
      <c r="SZJ115" s="553"/>
      <c r="SZK115" s="553"/>
      <c r="SZL115" s="553"/>
      <c r="SZM115" s="553"/>
      <c r="SZN115" s="553"/>
      <c r="SZO115" s="553"/>
      <c r="SZP115" s="551"/>
      <c r="SZQ115" s="550"/>
      <c r="SZR115" s="553"/>
      <c r="SZS115" s="553"/>
      <c r="SZT115" s="553"/>
      <c r="SZU115" s="553"/>
      <c r="SZV115" s="553"/>
      <c r="SZW115" s="553"/>
      <c r="SZX115" s="553"/>
      <c r="SZY115" s="551"/>
      <c r="SZZ115" s="550"/>
      <c r="TAA115" s="553"/>
      <c r="TAB115" s="553"/>
      <c r="TAC115" s="553"/>
      <c r="TAD115" s="553"/>
      <c r="TAE115" s="553"/>
      <c r="TAF115" s="553"/>
      <c r="TAG115" s="553"/>
      <c r="TAH115" s="551"/>
      <c r="TAI115" s="550"/>
      <c r="TAJ115" s="553"/>
      <c r="TAK115" s="553"/>
      <c r="TAL115" s="553"/>
      <c r="TAM115" s="553"/>
      <c r="TAN115" s="553"/>
      <c r="TAO115" s="553"/>
      <c r="TAP115" s="553"/>
      <c r="TAQ115" s="551"/>
      <c r="TAR115" s="550"/>
      <c r="TAS115" s="553"/>
      <c r="TAT115" s="553"/>
      <c r="TAU115" s="553"/>
      <c r="TAV115" s="553"/>
      <c r="TAW115" s="553"/>
      <c r="TAX115" s="553"/>
      <c r="TAY115" s="553"/>
      <c r="TAZ115" s="551"/>
      <c r="TBA115" s="550"/>
      <c r="TBB115" s="553"/>
      <c r="TBC115" s="553"/>
      <c r="TBD115" s="553"/>
      <c r="TBE115" s="553"/>
      <c r="TBF115" s="553"/>
      <c r="TBG115" s="553"/>
      <c r="TBH115" s="553"/>
      <c r="TBI115" s="551"/>
      <c r="TBJ115" s="550"/>
      <c r="TBK115" s="553"/>
      <c r="TBL115" s="553"/>
      <c r="TBM115" s="553"/>
      <c r="TBN115" s="553"/>
      <c r="TBO115" s="553"/>
      <c r="TBP115" s="553"/>
      <c r="TBQ115" s="553"/>
      <c r="TBR115" s="551"/>
      <c r="TBS115" s="550"/>
      <c r="TBT115" s="553"/>
      <c r="TBU115" s="553"/>
      <c r="TBV115" s="553"/>
      <c r="TBW115" s="553"/>
      <c r="TBX115" s="553"/>
      <c r="TBY115" s="553"/>
      <c r="TBZ115" s="553"/>
      <c r="TCA115" s="551"/>
      <c r="TCB115" s="550"/>
      <c r="TCC115" s="553"/>
      <c r="TCD115" s="553"/>
      <c r="TCE115" s="553"/>
      <c r="TCF115" s="553"/>
      <c r="TCG115" s="553"/>
      <c r="TCH115" s="553"/>
      <c r="TCI115" s="553"/>
      <c r="TCJ115" s="551"/>
      <c r="TCK115" s="550"/>
      <c r="TCL115" s="553"/>
      <c r="TCM115" s="553"/>
      <c r="TCN115" s="553"/>
      <c r="TCO115" s="553"/>
      <c r="TCP115" s="553"/>
      <c r="TCQ115" s="553"/>
      <c r="TCR115" s="553"/>
      <c r="TCS115" s="551"/>
      <c r="TCT115" s="550"/>
      <c r="TCU115" s="553"/>
      <c r="TCV115" s="553"/>
      <c r="TCW115" s="553"/>
      <c r="TCX115" s="553"/>
      <c r="TCY115" s="553"/>
      <c r="TCZ115" s="553"/>
      <c r="TDA115" s="553"/>
      <c r="TDB115" s="551"/>
      <c r="TDC115" s="550"/>
      <c r="TDD115" s="553"/>
      <c r="TDE115" s="553"/>
      <c r="TDF115" s="553"/>
      <c r="TDG115" s="553"/>
      <c r="TDH115" s="553"/>
      <c r="TDI115" s="553"/>
      <c r="TDJ115" s="553"/>
      <c r="TDK115" s="551"/>
      <c r="TDL115" s="550"/>
      <c r="TDM115" s="553"/>
      <c r="TDN115" s="553"/>
      <c r="TDO115" s="553"/>
      <c r="TDP115" s="553"/>
      <c r="TDQ115" s="553"/>
      <c r="TDR115" s="553"/>
      <c r="TDS115" s="553"/>
      <c r="TDT115" s="551"/>
      <c r="TDU115" s="550"/>
      <c r="TDV115" s="553"/>
      <c r="TDW115" s="553"/>
      <c r="TDX115" s="553"/>
      <c r="TDY115" s="553"/>
      <c r="TDZ115" s="553"/>
      <c r="TEA115" s="553"/>
      <c r="TEB115" s="553"/>
      <c r="TEC115" s="551"/>
      <c r="TED115" s="550"/>
      <c r="TEE115" s="553"/>
      <c r="TEF115" s="553"/>
      <c r="TEG115" s="553"/>
      <c r="TEH115" s="553"/>
      <c r="TEI115" s="553"/>
      <c r="TEJ115" s="553"/>
      <c r="TEK115" s="553"/>
      <c r="TEL115" s="551"/>
      <c r="TEM115" s="550"/>
      <c r="TEN115" s="553"/>
      <c r="TEO115" s="553"/>
      <c r="TEP115" s="553"/>
      <c r="TEQ115" s="553"/>
      <c r="TER115" s="553"/>
      <c r="TES115" s="553"/>
      <c r="TET115" s="553"/>
      <c r="TEU115" s="551"/>
      <c r="TEV115" s="550"/>
      <c r="TEW115" s="553"/>
      <c r="TEX115" s="553"/>
      <c r="TEY115" s="553"/>
      <c r="TEZ115" s="553"/>
      <c r="TFA115" s="553"/>
      <c r="TFB115" s="553"/>
      <c r="TFC115" s="553"/>
      <c r="TFD115" s="551"/>
      <c r="TFE115" s="550"/>
      <c r="TFF115" s="553"/>
      <c r="TFG115" s="553"/>
      <c r="TFH115" s="553"/>
      <c r="TFI115" s="553"/>
      <c r="TFJ115" s="553"/>
      <c r="TFK115" s="553"/>
      <c r="TFL115" s="553"/>
      <c r="TFM115" s="551"/>
      <c r="TFN115" s="550"/>
      <c r="TFO115" s="553"/>
      <c r="TFP115" s="553"/>
      <c r="TFQ115" s="553"/>
      <c r="TFR115" s="553"/>
      <c r="TFS115" s="553"/>
      <c r="TFT115" s="553"/>
      <c r="TFU115" s="553"/>
      <c r="TFV115" s="551"/>
      <c r="TFW115" s="550"/>
      <c r="TFX115" s="553"/>
      <c r="TFY115" s="553"/>
      <c r="TFZ115" s="553"/>
      <c r="TGA115" s="553"/>
      <c r="TGB115" s="553"/>
      <c r="TGC115" s="553"/>
      <c r="TGD115" s="553"/>
      <c r="TGE115" s="551"/>
      <c r="TGF115" s="550"/>
      <c r="TGG115" s="553"/>
      <c r="TGH115" s="553"/>
      <c r="TGI115" s="553"/>
      <c r="TGJ115" s="553"/>
      <c r="TGK115" s="553"/>
      <c r="TGL115" s="553"/>
      <c r="TGM115" s="553"/>
      <c r="TGN115" s="551"/>
      <c r="TGO115" s="550"/>
      <c r="TGP115" s="553"/>
      <c r="TGQ115" s="553"/>
      <c r="TGR115" s="553"/>
      <c r="TGS115" s="553"/>
      <c r="TGT115" s="553"/>
      <c r="TGU115" s="553"/>
      <c r="TGV115" s="553"/>
      <c r="TGW115" s="551"/>
      <c r="TGX115" s="550"/>
      <c r="TGY115" s="553"/>
      <c r="TGZ115" s="553"/>
      <c r="THA115" s="553"/>
      <c r="THB115" s="553"/>
      <c r="THC115" s="553"/>
      <c r="THD115" s="553"/>
      <c r="THE115" s="553"/>
      <c r="THF115" s="551"/>
      <c r="THG115" s="550"/>
      <c r="THH115" s="553"/>
      <c r="THI115" s="553"/>
      <c r="THJ115" s="553"/>
      <c r="THK115" s="553"/>
      <c r="THL115" s="553"/>
      <c r="THM115" s="553"/>
      <c r="THN115" s="553"/>
      <c r="THO115" s="551"/>
      <c r="THP115" s="550"/>
      <c r="THQ115" s="553"/>
      <c r="THR115" s="553"/>
      <c r="THS115" s="553"/>
      <c r="THT115" s="553"/>
      <c r="THU115" s="553"/>
      <c r="THV115" s="553"/>
      <c r="THW115" s="553"/>
      <c r="THX115" s="551"/>
      <c r="THY115" s="550"/>
      <c r="THZ115" s="553"/>
      <c r="TIA115" s="553"/>
      <c r="TIB115" s="553"/>
      <c r="TIC115" s="553"/>
      <c r="TID115" s="553"/>
      <c r="TIE115" s="553"/>
      <c r="TIF115" s="553"/>
      <c r="TIG115" s="551"/>
      <c r="TIH115" s="550"/>
      <c r="TII115" s="553"/>
      <c r="TIJ115" s="553"/>
      <c r="TIK115" s="553"/>
      <c r="TIL115" s="553"/>
      <c r="TIM115" s="553"/>
      <c r="TIN115" s="553"/>
      <c r="TIO115" s="553"/>
      <c r="TIP115" s="551"/>
      <c r="TIQ115" s="550"/>
      <c r="TIR115" s="553"/>
      <c r="TIS115" s="553"/>
      <c r="TIT115" s="553"/>
      <c r="TIU115" s="553"/>
      <c r="TIV115" s="553"/>
      <c r="TIW115" s="553"/>
      <c r="TIX115" s="553"/>
      <c r="TIY115" s="551"/>
      <c r="TIZ115" s="550"/>
      <c r="TJA115" s="553"/>
      <c r="TJB115" s="553"/>
      <c r="TJC115" s="553"/>
      <c r="TJD115" s="553"/>
      <c r="TJE115" s="553"/>
      <c r="TJF115" s="553"/>
      <c r="TJG115" s="553"/>
      <c r="TJH115" s="551"/>
      <c r="TJI115" s="550"/>
      <c r="TJJ115" s="553"/>
      <c r="TJK115" s="553"/>
      <c r="TJL115" s="553"/>
      <c r="TJM115" s="553"/>
      <c r="TJN115" s="553"/>
      <c r="TJO115" s="553"/>
      <c r="TJP115" s="553"/>
      <c r="TJQ115" s="551"/>
      <c r="TJR115" s="550"/>
      <c r="TJS115" s="553"/>
      <c r="TJT115" s="553"/>
      <c r="TJU115" s="553"/>
      <c r="TJV115" s="553"/>
      <c r="TJW115" s="553"/>
      <c r="TJX115" s="553"/>
      <c r="TJY115" s="553"/>
      <c r="TJZ115" s="551"/>
      <c r="TKA115" s="550"/>
      <c r="TKB115" s="553"/>
      <c r="TKC115" s="553"/>
      <c r="TKD115" s="553"/>
      <c r="TKE115" s="553"/>
      <c r="TKF115" s="553"/>
      <c r="TKG115" s="553"/>
      <c r="TKH115" s="553"/>
      <c r="TKI115" s="551"/>
      <c r="TKJ115" s="550"/>
      <c r="TKK115" s="553"/>
      <c r="TKL115" s="553"/>
      <c r="TKM115" s="553"/>
      <c r="TKN115" s="553"/>
      <c r="TKO115" s="553"/>
      <c r="TKP115" s="553"/>
      <c r="TKQ115" s="553"/>
      <c r="TKR115" s="551"/>
      <c r="TKS115" s="550"/>
      <c r="TKT115" s="553"/>
      <c r="TKU115" s="553"/>
      <c r="TKV115" s="553"/>
      <c r="TKW115" s="553"/>
      <c r="TKX115" s="553"/>
      <c r="TKY115" s="553"/>
      <c r="TKZ115" s="553"/>
      <c r="TLA115" s="551"/>
      <c r="TLB115" s="550"/>
      <c r="TLC115" s="553"/>
      <c r="TLD115" s="553"/>
      <c r="TLE115" s="553"/>
      <c r="TLF115" s="553"/>
      <c r="TLG115" s="553"/>
      <c r="TLH115" s="553"/>
      <c r="TLI115" s="553"/>
      <c r="TLJ115" s="551"/>
      <c r="TLK115" s="550"/>
      <c r="TLL115" s="553"/>
      <c r="TLM115" s="553"/>
      <c r="TLN115" s="553"/>
      <c r="TLO115" s="553"/>
      <c r="TLP115" s="553"/>
      <c r="TLQ115" s="553"/>
      <c r="TLR115" s="553"/>
      <c r="TLS115" s="551"/>
      <c r="TLT115" s="550"/>
      <c r="TLU115" s="553"/>
      <c r="TLV115" s="553"/>
      <c r="TLW115" s="553"/>
      <c r="TLX115" s="553"/>
      <c r="TLY115" s="553"/>
      <c r="TLZ115" s="553"/>
      <c r="TMA115" s="553"/>
      <c r="TMB115" s="551"/>
      <c r="TMC115" s="550"/>
      <c r="TMD115" s="553"/>
      <c r="TME115" s="553"/>
      <c r="TMF115" s="553"/>
      <c r="TMG115" s="553"/>
      <c r="TMH115" s="553"/>
      <c r="TMI115" s="553"/>
      <c r="TMJ115" s="553"/>
      <c r="TMK115" s="551"/>
      <c r="TML115" s="550"/>
      <c r="TMM115" s="553"/>
      <c r="TMN115" s="553"/>
      <c r="TMO115" s="553"/>
      <c r="TMP115" s="553"/>
      <c r="TMQ115" s="553"/>
      <c r="TMR115" s="553"/>
      <c r="TMS115" s="553"/>
      <c r="TMT115" s="551"/>
      <c r="TMU115" s="550"/>
      <c r="TMV115" s="553"/>
      <c r="TMW115" s="553"/>
      <c r="TMX115" s="553"/>
      <c r="TMY115" s="553"/>
      <c r="TMZ115" s="553"/>
      <c r="TNA115" s="553"/>
      <c r="TNB115" s="553"/>
      <c r="TNC115" s="551"/>
      <c r="TND115" s="550"/>
      <c r="TNE115" s="553"/>
      <c r="TNF115" s="553"/>
      <c r="TNG115" s="553"/>
      <c r="TNH115" s="553"/>
      <c r="TNI115" s="553"/>
      <c r="TNJ115" s="553"/>
      <c r="TNK115" s="553"/>
      <c r="TNL115" s="551"/>
      <c r="TNM115" s="550"/>
      <c r="TNN115" s="553"/>
      <c r="TNO115" s="553"/>
      <c r="TNP115" s="553"/>
      <c r="TNQ115" s="553"/>
      <c r="TNR115" s="553"/>
      <c r="TNS115" s="553"/>
      <c r="TNT115" s="553"/>
      <c r="TNU115" s="551"/>
      <c r="TNV115" s="550"/>
      <c r="TNW115" s="553"/>
      <c r="TNX115" s="553"/>
      <c r="TNY115" s="553"/>
      <c r="TNZ115" s="553"/>
      <c r="TOA115" s="553"/>
      <c r="TOB115" s="553"/>
      <c r="TOC115" s="553"/>
      <c r="TOD115" s="551"/>
      <c r="TOE115" s="550"/>
      <c r="TOF115" s="553"/>
      <c r="TOG115" s="553"/>
      <c r="TOH115" s="553"/>
      <c r="TOI115" s="553"/>
      <c r="TOJ115" s="553"/>
      <c r="TOK115" s="553"/>
      <c r="TOL115" s="553"/>
      <c r="TOM115" s="551"/>
      <c r="TON115" s="550"/>
      <c r="TOO115" s="553"/>
      <c r="TOP115" s="553"/>
      <c r="TOQ115" s="553"/>
      <c r="TOR115" s="553"/>
      <c r="TOS115" s="553"/>
      <c r="TOT115" s="553"/>
      <c r="TOU115" s="553"/>
      <c r="TOV115" s="551"/>
      <c r="TOW115" s="550"/>
      <c r="TOX115" s="553"/>
      <c r="TOY115" s="553"/>
      <c r="TOZ115" s="553"/>
      <c r="TPA115" s="553"/>
      <c r="TPB115" s="553"/>
      <c r="TPC115" s="553"/>
      <c r="TPD115" s="553"/>
      <c r="TPE115" s="551"/>
      <c r="TPF115" s="550"/>
      <c r="TPG115" s="553"/>
      <c r="TPH115" s="553"/>
      <c r="TPI115" s="553"/>
      <c r="TPJ115" s="553"/>
      <c r="TPK115" s="553"/>
      <c r="TPL115" s="553"/>
      <c r="TPM115" s="553"/>
      <c r="TPN115" s="551"/>
      <c r="TPO115" s="550"/>
      <c r="TPP115" s="553"/>
      <c r="TPQ115" s="553"/>
      <c r="TPR115" s="553"/>
      <c r="TPS115" s="553"/>
      <c r="TPT115" s="553"/>
      <c r="TPU115" s="553"/>
      <c r="TPV115" s="553"/>
      <c r="TPW115" s="551"/>
      <c r="TPX115" s="550"/>
      <c r="TPY115" s="553"/>
      <c r="TPZ115" s="553"/>
      <c r="TQA115" s="553"/>
      <c r="TQB115" s="553"/>
      <c r="TQC115" s="553"/>
      <c r="TQD115" s="553"/>
      <c r="TQE115" s="553"/>
      <c r="TQF115" s="551"/>
      <c r="TQG115" s="550"/>
      <c r="TQH115" s="553"/>
      <c r="TQI115" s="553"/>
      <c r="TQJ115" s="553"/>
      <c r="TQK115" s="553"/>
      <c r="TQL115" s="553"/>
      <c r="TQM115" s="553"/>
      <c r="TQN115" s="553"/>
      <c r="TQO115" s="551"/>
      <c r="TQP115" s="550"/>
      <c r="TQQ115" s="553"/>
      <c r="TQR115" s="553"/>
      <c r="TQS115" s="553"/>
      <c r="TQT115" s="553"/>
      <c r="TQU115" s="553"/>
      <c r="TQV115" s="553"/>
      <c r="TQW115" s="553"/>
      <c r="TQX115" s="551"/>
      <c r="TQY115" s="550"/>
      <c r="TQZ115" s="553"/>
      <c r="TRA115" s="553"/>
      <c r="TRB115" s="553"/>
      <c r="TRC115" s="553"/>
      <c r="TRD115" s="553"/>
      <c r="TRE115" s="553"/>
      <c r="TRF115" s="553"/>
      <c r="TRG115" s="551"/>
      <c r="TRH115" s="550"/>
      <c r="TRI115" s="553"/>
      <c r="TRJ115" s="553"/>
      <c r="TRK115" s="553"/>
      <c r="TRL115" s="553"/>
      <c r="TRM115" s="553"/>
      <c r="TRN115" s="553"/>
      <c r="TRO115" s="553"/>
      <c r="TRP115" s="551"/>
      <c r="TRQ115" s="550"/>
      <c r="TRR115" s="553"/>
      <c r="TRS115" s="553"/>
      <c r="TRT115" s="553"/>
      <c r="TRU115" s="553"/>
      <c r="TRV115" s="553"/>
      <c r="TRW115" s="553"/>
      <c r="TRX115" s="553"/>
      <c r="TRY115" s="551"/>
      <c r="TRZ115" s="550"/>
      <c r="TSA115" s="553"/>
      <c r="TSB115" s="553"/>
      <c r="TSC115" s="553"/>
      <c r="TSD115" s="553"/>
      <c r="TSE115" s="553"/>
      <c r="TSF115" s="553"/>
      <c r="TSG115" s="553"/>
      <c r="TSH115" s="551"/>
      <c r="TSI115" s="550"/>
      <c r="TSJ115" s="553"/>
      <c r="TSK115" s="553"/>
      <c r="TSL115" s="553"/>
      <c r="TSM115" s="553"/>
      <c r="TSN115" s="553"/>
      <c r="TSO115" s="553"/>
      <c r="TSP115" s="553"/>
      <c r="TSQ115" s="551"/>
      <c r="TSR115" s="550"/>
      <c r="TSS115" s="553"/>
      <c r="TST115" s="553"/>
      <c r="TSU115" s="553"/>
      <c r="TSV115" s="553"/>
      <c r="TSW115" s="553"/>
      <c r="TSX115" s="553"/>
      <c r="TSY115" s="553"/>
      <c r="TSZ115" s="551"/>
      <c r="TTA115" s="550"/>
      <c r="TTB115" s="553"/>
      <c r="TTC115" s="553"/>
      <c r="TTD115" s="553"/>
      <c r="TTE115" s="553"/>
      <c r="TTF115" s="553"/>
      <c r="TTG115" s="553"/>
      <c r="TTH115" s="553"/>
      <c r="TTI115" s="551"/>
      <c r="TTJ115" s="550"/>
      <c r="TTK115" s="553"/>
      <c r="TTL115" s="553"/>
      <c r="TTM115" s="553"/>
      <c r="TTN115" s="553"/>
      <c r="TTO115" s="553"/>
      <c r="TTP115" s="553"/>
      <c r="TTQ115" s="553"/>
      <c r="TTR115" s="551"/>
      <c r="TTS115" s="550"/>
      <c r="TTT115" s="553"/>
      <c r="TTU115" s="553"/>
      <c r="TTV115" s="553"/>
      <c r="TTW115" s="553"/>
      <c r="TTX115" s="553"/>
      <c r="TTY115" s="553"/>
      <c r="TTZ115" s="553"/>
      <c r="TUA115" s="551"/>
      <c r="TUB115" s="550"/>
      <c r="TUC115" s="553"/>
      <c r="TUD115" s="553"/>
      <c r="TUE115" s="553"/>
      <c r="TUF115" s="553"/>
      <c r="TUG115" s="553"/>
      <c r="TUH115" s="553"/>
      <c r="TUI115" s="553"/>
      <c r="TUJ115" s="551"/>
      <c r="TUK115" s="550"/>
      <c r="TUL115" s="553"/>
      <c r="TUM115" s="553"/>
      <c r="TUN115" s="553"/>
      <c r="TUO115" s="553"/>
      <c r="TUP115" s="553"/>
      <c r="TUQ115" s="553"/>
      <c r="TUR115" s="553"/>
      <c r="TUS115" s="551"/>
      <c r="TUT115" s="550"/>
      <c r="TUU115" s="553"/>
      <c r="TUV115" s="553"/>
      <c r="TUW115" s="553"/>
      <c r="TUX115" s="553"/>
      <c r="TUY115" s="553"/>
      <c r="TUZ115" s="553"/>
      <c r="TVA115" s="553"/>
      <c r="TVB115" s="551"/>
      <c r="TVC115" s="550"/>
      <c r="TVD115" s="553"/>
      <c r="TVE115" s="553"/>
      <c r="TVF115" s="553"/>
      <c r="TVG115" s="553"/>
      <c r="TVH115" s="553"/>
      <c r="TVI115" s="553"/>
      <c r="TVJ115" s="553"/>
      <c r="TVK115" s="551"/>
      <c r="TVL115" s="550"/>
      <c r="TVM115" s="553"/>
      <c r="TVN115" s="553"/>
      <c r="TVO115" s="553"/>
      <c r="TVP115" s="553"/>
      <c r="TVQ115" s="553"/>
      <c r="TVR115" s="553"/>
      <c r="TVS115" s="553"/>
      <c r="TVT115" s="551"/>
      <c r="TVU115" s="550"/>
      <c r="TVV115" s="553"/>
      <c r="TVW115" s="553"/>
      <c r="TVX115" s="553"/>
      <c r="TVY115" s="553"/>
      <c r="TVZ115" s="553"/>
      <c r="TWA115" s="553"/>
      <c r="TWB115" s="553"/>
      <c r="TWC115" s="551"/>
      <c r="TWD115" s="550"/>
      <c r="TWE115" s="553"/>
      <c r="TWF115" s="553"/>
      <c r="TWG115" s="553"/>
      <c r="TWH115" s="553"/>
      <c r="TWI115" s="553"/>
      <c r="TWJ115" s="553"/>
      <c r="TWK115" s="553"/>
      <c r="TWL115" s="551"/>
      <c r="TWM115" s="550"/>
      <c r="TWN115" s="553"/>
      <c r="TWO115" s="553"/>
      <c r="TWP115" s="553"/>
      <c r="TWQ115" s="553"/>
      <c r="TWR115" s="553"/>
      <c r="TWS115" s="553"/>
      <c r="TWT115" s="553"/>
      <c r="TWU115" s="551"/>
      <c r="TWV115" s="550"/>
      <c r="TWW115" s="553"/>
      <c r="TWX115" s="553"/>
      <c r="TWY115" s="553"/>
      <c r="TWZ115" s="553"/>
      <c r="TXA115" s="553"/>
      <c r="TXB115" s="553"/>
      <c r="TXC115" s="553"/>
      <c r="TXD115" s="551"/>
      <c r="TXE115" s="550"/>
      <c r="TXF115" s="553"/>
      <c r="TXG115" s="553"/>
      <c r="TXH115" s="553"/>
      <c r="TXI115" s="553"/>
      <c r="TXJ115" s="553"/>
      <c r="TXK115" s="553"/>
      <c r="TXL115" s="553"/>
      <c r="TXM115" s="551"/>
      <c r="TXN115" s="550"/>
      <c r="TXO115" s="553"/>
      <c r="TXP115" s="553"/>
      <c r="TXQ115" s="553"/>
      <c r="TXR115" s="553"/>
      <c r="TXS115" s="553"/>
      <c r="TXT115" s="553"/>
      <c r="TXU115" s="553"/>
      <c r="TXV115" s="551"/>
      <c r="TXW115" s="550"/>
      <c r="TXX115" s="553"/>
      <c r="TXY115" s="553"/>
      <c r="TXZ115" s="553"/>
      <c r="TYA115" s="553"/>
      <c r="TYB115" s="553"/>
      <c r="TYC115" s="553"/>
      <c r="TYD115" s="553"/>
      <c r="TYE115" s="551"/>
      <c r="TYF115" s="550"/>
      <c r="TYG115" s="553"/>
      <c r="TYH115" s="553"/>
      <c r="TYI115" s="553"/>
      <c r="TYJ115" s="553"/>
      <c r="TYK115" s="553"/>
      <c r="TYL115" s="553"/>
      <c r="TYM115" s="553"/>
      <c r="TYN115" s="551"/>
      <c r="TYO115" s="550"/>
      <c r="TYP115" s="553"/>
      <c r="TYQ115" s="553"/>
      <c r="TYR115" s="553"/>
      <c r="TYS115" s="553"/>
      <c r="TYT115" s="553"/>
      <c r="TYU115" s="553"/>
      <c r="TYV115" s="553"/>
      <c r="TYW115" s="551"/>
      <c r="TYX115" s="550"/>
      <c r="TYY115" s="553"/>
      <c r="TYZ115" s="553"/>
      <c r="TZA115" s="553"/>
      <c r="TZB115" s="553"/>
      <c r="TZC115" s="553"/>
      <c r="TZD115" s="553"/>
      <c r="TZE115" s="553"/>
      <c r="TZF115" s="551"/>
      <c r="TZG115" s="550"/>
      <c r="TZH115" s="553"/>
      <c r="TZI115" s="553"/>
      <c r="TZJ115" s="553"/>
      <c r="TZK115" s="553"/>
      <c r="TZL115" s="553"/>
      <c r="TZM115" s="553"/>
      <c r="TZN115" s="553"/>
      <c r="TZO115" s="551"/>
      <c r="TZP115" s="550"/>
      <c r="TZQ115" s="553"/>
      <c r="TZR115" s="553"/>
      <c r="TZS115" s="553"/>
      <c r="TZT115" s="553"/>
      <c r="TZU115" s="553"/>
      <c r="TZV115" s="553"/>
      <c r="TZW115" s="553"/>
      <c r="TZX115" s="551"/>
      <c r="TZY115" s="550"/>
      <c r="TZZ115" s="553"/>
      <c r="UAA115" s="553"/>
      <c r="UAB115" s="553"/>
      <c r="UAC115" s="553"/>
      <c r="UAD115" s="553"/>
      <c r="UAE115" s="553"/>
      <c r="UAF115" s="553"/>
      <c r="UAG115" s="551"/>
      <c r="UAH115" s="550"/>
      <c r="UAI115" s="553"/>
      <c r="UAJ115" s="553"/>
      <c r="UAK115" s="553"/>
      <c r="UAL115" s="553"/>
      <c r="UAM115" s="553"/>
      <c r="UAN115" s="553"/>
      <c r="UAO115" s="553"/>
      <c r="UAP115" s="551"/>
      <c r="UAQ115" s="550"/>
      <c r="UAR115" s="553"/>
      <c r="UAS115" s="553"/>
      <c r="UAT115" s="553"/>
      <c r="UAU115" s="553"/>
      <c r="UAV115" s="553"/>
      <c r="UAW115" s="553"/>
      <c r="UAX115" s="553"/>
      <c r="UAY115" s="551"/>
      <c r="UAZ115" s="550"/>
      <c r="UBA115" s="553"/>
      <c r="UBB115" s="553"/>
      <c r="UBC115" s="553"/>
      <c r="UBD115" s="553"/>
      <c r="UBE115" s="553"/>
      <c r="UBF115" s="553"/>
      <c r="UBG115" s="553"/>
      <c r="UBH115" s="551"/>
      <c r="UBI115" s="550"/>
      <c r="UBJ115" s="553"/>
      <c r="UBK115" s="553"/>
      <c r="UBL115" s="553"/>
      <c r="UBM115" s="553"/>
      <c r="UBN115" s="553"/>
      <c r="UBO115" s="553"/>
      <c r="UBP115" s="553"/>
      <c r="UBQ115" s="551"/>
      <c r="UBR115" s="550"/>
      <c r="UBS115" s="553"/>
      <c r="UBT115" s="553"/>
      <c r="UBU115" s="553"/>
      <c r="UBV115" s="553"/>
      <c r="UBW115" s="553"/>
      <c r="UBX115" s="553"/>
      <c r="UBY115" s="553"/>
      <c r="UBZ115" s="551"/>
      <c r="UCA115" s="550"/>
      <c r="UCB115" s="553"/>
      <c r="UCC115" s="553"/>
      <c r="UCD115" s="553"/>
      <c r="UCE115" s="553"/>
      <c r="UCF115" s="553"/>
      <c r="UCG115" s="553"/>
      <c r="UCH115" s="553"/>
      <c r="UCI115" s="551"/>
      <c r="UCJ115" s="550"/>
      <c r="UCK115" s="553"/>
      <c r="UCL115" s="553"/>
      <c r="UCM115" s="553"/>
      <c r="UCN115" s="553"/>
      <c r="UCO115" s="553"/>
      <c r="UCP115" s="553"/>
      <c r="UCQ115" s="553"/>
      <c r="UCR115" s="551"/>
      <c r="UCS115" s="550"/>
      <c r="UCT115" s="553"/>
      <c r="UCU115" s="553"/>
      <c r="UCV115" s="553"/>
      <c r="UCW115" s="553"/>
      <c r="UCX115" s="553"/>
      <c r="UCY115" s="553"/>
      <c r="UCZ115" s="553"/>
      <c r="UDA115" s="551"/>
      <c r="UDB115" s="550"/>
      <c r="UDC115" s="553"/>
      <c r="UDD115" s="553"/>
      <c r="UDE115" s="553"/>
      <c r="UDF115" s="553"/>
      <c r="UDG115" s="553"/>
      <c r="UDH115" s="553"/>
      <c r="UDI115" s="553"/>
      <c r="UDJ115" s="551"/>
      <c r="UDK115" s="550"/>
      <c r="UDL115" s="553"/>
      <c r="UDM115" s="553"/>
      <c r="UDN115" s="553"/>
      <c r="UDO115" s="553"/>
      <c r="UDP115" s="553"/>
      <c r="UDQ115" s="553"/>
      <c r="UDR115" s="553"/>
      <c r="UDS115" s="551"/>
      <c r="UDT115" s="550"/>
      <c r="UDU115" s="553"/>
      <c r="UDV115" s="553"/>
      <c r="UDW115" s="553"/>
      <c r="UDX115" s="553"/>
      <c r="UDY115" s="553"/>
      <c r="UDZ115" s="553"/>
      <c r="UEA115" s="553"/>
      <c r="UEB115" s="551"/>
      <c r="UEC115" s="550"/>
      <c r="UED115" s="553"/>
      <c r="UEE115" s="553"/>
      <c r="UEF115" s="553"/>
      <c r="UEG115" s="553"/>
      <c r="UEH115" s="553"/>
      <c r="UEI115" s="553"/>
      <c r="UEJ115" s="553"/>
      <c r="UEK115" s="551"/>
      <c r="UEL115" s="550"/>
      <c r="UEM115" s="553"/>
      <c r="UEN115" s="553"/>
      <c r="UEO115" s="553"/>
      <c r="UEP115" s="553"/>
      <c r="UEQ115" s="553"/>
      <c r="UER115" s="553"/>
      <c r="UES115" s="553"/>
      <c r="UET115" s="551"/>
      <c r="UEU115" s="550"/>
      <c r="UEV115" s="553"/>
      <c r="UEW115" s="553"/>
      <c r="UEX115" s="553"/>
      <c r="UEY115" s="553"/>
      <c r="UEZ115" s="553"/>
      <c r="UFA115" s="553"/>
      <c r="UFB115" s="553"/>
      <c r="UFC115" s="551"/>
      <c r="UFD115" s="550"/>
      <c r="UFE115" s="553"/>
      <c r="UFF115" s="553"/>
      <c r="UFG115" s="553"/>
      <c r="UFH115" s="553"/>
      <c r="UFI115" s="553"/>
      <c r="UFJ115" s="553"/>
      <c r="UFK115" s="553"/>
      <c r="UFL115" s="551"/>
      <c r="UFM115" s="550"/>
      <c r="UFN115" s="553"/>
      <c r="UFO115" s="553"/>
      <c r="UFP115" s="553"/>
      <c r="UFQ115" s="553"/>
      <c r="UFR115" s="553"/>
      <c r="UFS115" s="553"/>
      <c r="UFT115" s="553"/>
      <c r="UFU115" s="551"/>
      <c r="UFV115" s="550"/>
      <c r="UFW115" s="553"/>
      <c r="UFX115" s="553"/>
      <c r="UFY115" s="553"/>
      <c r="UFZ115" s="553"/>
      <c r="UGA115" s="553"/>
      <c r="UGB115" s="553"/>
      <c r="UGC115" s="553"/>
      <c r="UGD115" s="551"/>
      <c r="UGE115" s="550"/>
      <c r="UGF115" s="553"/>
      <c r="UGG115" s="553"/>
      <c r="UGH115" s="553"/>
      <c r="UGI115" s="553"/>
      <c r="UGJ115" s="553"/>
      <c r="UGK115" s="553"/>
      <c r="UGL115" s="553"/>
      <c r="UGM115" s="551"/>
      <c r="UGN115" s="550"/>
      <c r="UGO115" s="553"/>
      <c r="UGP115" s="553"/>
      <c r="UGQ115" s="553"/>
      <c r="UGR115" s="553"/>
      <c r="UGS115" s="553"/>
      <c r="UGT115" s="553"/>
      <c r="UGU115" s="553"/>
      <c r="UGV115" s="551"/>
      <c r="UGW115" s="550"/>
      <c r="UGX115" s="553"/>
      <c r="UGY115" s="553"/>
      <c r="UGZ115" s="553"/>
      <c r="UHA115" s="553"/>
      <c r="UHB115" s="553"/>
      <c r="UHC115" s="553"/>
      <c r="UHD115" s="553"/>
      <c r="UHE115" s="551"/>
      <c r="UHF115" s="550"/>
      <c r="UHG115" s="553"/>
      <c r="UHH115" s="553"/>
      <c r="UHI115" s="553"/>
      <c r="UHJ115" s="553"/>
      <c r="UHK115" s="553"/>
      <c r="UHL115" s="553"/>
      <c r="UHM115" s="553"/>
      <c r="UHN115" s="551"/>
      <c r="UHO115" s="550"/>
      <c r="UHP115" s="553"/>
      <c r="UHQ115" s="553"/>
      <c r="UHR115" s="553"/>
      <c r="UHS115" s="553"/>
      <c r="UHT115" s="553"/>
      <c r="UHU115" s="553"/>
      <c r="UHV115" s="553"/>
      <c r="UHW115" s="551"/>
      <c r="UHX115" s="550"/>
      <c r="UHY115" s="553"/>
      <c r="UHZ115" s="553"/>
      <c r="UIA115" s="553"/>
      <c r="UIB115" s="553"/>
      <c r="UIC115" s="553"/>
      <c r="UID115" s="553"/>
      <c r="UIE115" s="553"/>
      <c r="UIF115" s="551"/>
      <c r="UIG115" s="550"/>
      <c r="UIH115" s="553"/>
      <c r="UII115" s="553"/>
      <c r="UIJ115" s="553"/>
      <c r="UIK115" s="553"/>
      <c r="UIL115" s="553"/>
      <c r="UIM115" s="553"/>
      <c r="UIN115" s="553"/>
      <c r="UIO115" s="551"/>
      <c r="UIP115" s="550"/>
      <c r="UIQ115" s="553"/>
      <c r="UIR115" s="553"/>
      <c r="UIS115" s="553"/>
      <c r="UIT115" s="553"/>
      <c r="UIU115" s="553"/>
      <c r="UIV115" s="553"/>
      <c r="UIW115" s="553"/>
      <c r="UIX115" s="551"/>
      <c r="UIY115" s="550"/>
      <c r="UIZ115" s="553"/>
      <c r="UJA115" s="553"/>
      <c r="UJB115" s="553"/>
      <c r="UJC115" s="553"/>
      <c r="UJD115" s="553"/>
      <c r="UJE115" s="553"/>
      <c r="UJF115" s="553"/>
      <c r="UJG115" s="551"/>
      <c r="UJH115" s="550"/>
      <c r="UJI115" s="553"/>
      <c r="UJJ115" s="553"/>
      <c r="UJK115" s="553"/>
      <c r="UJL115" s="553"/>
      <c r="UJM115" s="553"/>
      <c r="UJN115" s="553"/>
      <c r="UJO115" s="553"/>
      <c r="UJP115" s="551"/>
      <c r="UJQ115" s="550"/>
      <c r="UJR115" s="553"/>
      <c r="UJS115" s="553"/>
      <c r="UJT115" s="553"/>
      <c r="UJU115" s="553"/>
      <c r="UJV115" s="553"/>
      <c r="UJW115" s="553"/>
      <c r="UJX115" s="553"/>
      <c r="UJY115" s="551"/>
      <c r="UJZ115" s="550"/>
      <c r="UKA115" s="553"/>
      <c r="UKB115" s="553"/>
      <c r="UKC115" s="553"/>
      <c r="UKD115" s="553"/>
      <c r="UKE115" s="553"/>
      <c r="UKF115" s="553"/>
      <c r="UKG115" s="553"/>
      <c r="UKH115" s="551"/>
      <c r="UKI115" s="550"/>
      <c r="UKJ115" s="553"/>
      <c r="UKK115" s="553"/>
      <c r="UKL115" s="553"/>
      <c r="UKM115" s="553"/>
      <c r="UKN115" s="553"/>
      <c r="UKO115" s="553"/>
      <c r="UKP115" s="553"/>
      <c r="UKQ115" s="551"/>
      <c r="UKR115" s="550"/>
      <c r="UKS115" s="553"/>
      <c r="UKT115" s="553"/>
      <c r="UKU115" s="553"/>
      <c r="UKV115" s="553"/>
      <c r="UKW115" s="553"/>
      <c r="UKX115" s="553"/>
      <c r="UKY115" s="553"/>
      <c r="UKZ115" s="551"/>
      <c r="ULA115" s="550"/>
      <c r="ULB115" s="553"/>
      <c r="ULC115" s="553"/>
      <c r="ULD115" s="553"/>
      <c r="ULE115" s="553"/>
      <c r="ULF115" s="553"/>
      <c r="ULG115" s="553"/>
      <c r="ULH115" s="553"/>
      <c r="ULI115" s="551"/>
      <c r="ULJ115" s="550"/>
      <c r="ULK115" s="553"/>
      <c r="ULL115" s="553"/>
      <c r="ULM115" s="553"/>
      <c r="ULN115" s="553"/>
      <c r="ULO115" s="553"/>
      <c r="ULP115" s="553"/>
      <c r="ULQ115" s="553"/>
      <c r="ULR115" s="551"/>
      <c r="ULS115" s="550"/>
      <c r="ULT115" s="553"/>
      <c r="ULU115" s="553"/>
      <c r="ULV115" s="553"/>
      <c r="ULW115" s="553"/>
      <c r="ULX115" s="553"/>
      <c r="ULY115" s="553"/>
      <c r="ULZ115" s="553"/>
      <c r="UMA115" s="551"/>
      <c r="UMB115" s="550"/>
      <c r="UMC115" s="553"/>
      <c r="UMD115" s="553"/>
      <c r="UME115" s="553"/>
      <c r="UMF115" s="553"/>
      <c r="UMG115" s="553"/>
      <c r="UMH115" s="553"/>
      <c r="UMI115" s="553"/>
      <c r="UMJ115" s="551"/>
      <c r="UMK115" s="550"/>
      <c r="UML115" s="553"/>
      <c r="UMM115" s="553"/>
      <c r="UMN115" s="553"/>
      <c r="UMO115" s="553"/>
      <c r="UMP115" s="553"/>
      <c r="UMQ115" s="553"/>
      <c r="UMR115" s="553"/>
      <c r="UMS115" s="551"/>
      <c r="UMT115" s="550"/>
      <c r="UMU115" s="553"/>
      <c r="UMV115" s="553"/>
      <c r="UMW115" s="553"/>
      <c r="UMX115" s="553"/>
      <c r="UMY115" s="553"/>
      <c r="UMZ115" s="553"/>
      <c r="UNA115" s="553"/>
      <c r="UNB115" s="551"/>
      <c r="UNC115" s="550"/>
      <c r="UND115" s="553"/>
      <c r="UNE115" s="553"/>
      <c r="UNF115" s="553"/>
      <c r="UNG115" s="553"/>
      <c r="UNH115" s="553"/>
      <c r="UNI115" s="553"/>
      <c r="UNJ115" s="553"/>
      <c r="UNK115" s="551"/>
      <c r="UNL115" s="550"/>
      <c r="UNM115" s="553"/>
      <c r="UNN115" s="553"/>
      <c r="UNO115" s="553"/>
      <c r="UNP115" s="553"/>
      <c r="UNQ115" s="553"/>
      <c r="UNR115" s="553"/>
      <c r="UNS115" s="553"/>
      <c r="UNT115" s="551"/>
      <c r="UNU115" s="550"/>
      <c r="UNV115" s="553"/>
      <c r="UNW115" s="553"/>
      <c r="UNX115" s="553"/>
      <c r="UNY115" s="553"/>
      <c r="UNZ115" s="553"/>
      <c r="UOA115" s="553"/>
      <c r="UOB115" s="553"/>
      <c r="UOC115" s="551"/>
      <c r="UOD115" s="550"/>
      <c r="UOE115" s="553"/>
      <c r="UOF115" s="553"/>
      <c r="UOG115" s="553"/>
      <c r="UOH115" s="553"/>
      <c r="UOI115" s="553"/>
      <c r="UOJ115" s="553"/>
      <c r="UOK115" s="553"/>
      <c r="UOL115" s="551"/>
      <c r="UOM115" s="550"/>
      <c r="UON115" s="553"/>
      <c r="UOO115" s="553"/>
      <c r="UOP115" s="553"/>
      <c r="UOQ115" s="553"/>
      <c r="UOR115" s="553"/>
      <c r="UOS115" s="553"/>
      <c r="UOT115" s="553"/>
      <c r="UOU115" s="551"/>
      <c r="UOV115" s="550"/>
      <c r="UOW115" s="553"/>
      <c r="UOX115" s="553"/>
      <c r="UOY115" s="553"/>
      <c r="UOZ115" s="553"/>
      <c r="UPA115" s="553"/>
      <c r="UPB115" s="553"/>
      <c r="UPC115" s="553"/>
      <c r="UPD115" s="551"/>
      <c r="UPE115" s="550"/>
      <c r="UPF115" s="553"/>
      <c r="UPG115" s="553"/>
      <c r="UPH115" s="553"/>
      <c r="UPI115" s="553"/>
      <c r="UPJ115" s="553"/>
      <c r="UPK115" s="553"/>
      <c r="UPL115" s="553"/>
      <c r="UPM115" s="551"/>
      <c r="UPN115" s="550"/>
      <c r="UPO115" s="553"/>
      <c r="UPP115" s="553"/>
      <c r="UPQ115" s="553"/>
      <c r="UPR115" s="553"/>
      <c r="UPS115" s="553"/>
      <c r="UPT115" s="553"/>
      <c r="UPU115" s="553"/>
      <c r="UPV115" s="551"/>
      <c r="UPW115" s="550"/>
      <c r="UPX115" s="553"/>
      <c r="UPY115" s="553"/>
      <c r="UPZ115" s="553"/>
      <c r="UQA115" s="553"/>
      <c r="UQB115" s="553"/>
      <c r="UQC115" s="553"/>
      <c r="UQD115" s="553"/>
      <c r="UQE115" s="551"/>
      <c r="UQF115" s="550"/>
      <c r="UQG115" s="553"/>
      <c r="UQH115" s="553"/>
      <c r="UQI115" s="553"/>
      <c r="UQJ115" s="553"/>
      <c r="UQK115" s="553"/>
      <c r="UQL115" s="553"/>
      <c r="UQM115" s="553"/>
      <c r="UQN115" s="551"/>
      <c r="UQO115" s="550"/>
      <c r="UQP115" s="553"/>
      <c r="UQQ115" s="553"/>
      <c r="UQR115" s="553"/>
      <c r="UQS115" s="553"/>
      <c r="UQT115" s="553"/>
      <c r="UQU115" s="553"/>
      <c r="UQV115" s="553"/>
      <c r="UQW115" s="551"/>
      <c r="UQX115" s="550"/>
      <c r="UQY115" s="553"/>
      <c r="UQZ115" s="553"/>
      <c r="URA115" s="553"/>
      <c r="URB115" s="553"/>
      <c r="URC115" s="553"/>
      <c r="URD115" s="553"/>
      <c r="URE115" s="553"/>
      <c r="URF115" s="551"/>
      <c r="URG115" s="550"/>
      <c r="URH115" s="553"/>
      <c r="URI115" s="553"/>
      <c r="URJ115" s="553"/>
      <c r="URK115" s="553"/>
      <c r="URL115" s="553"/>
      <c r="URM115" s="553"/>
      <c r="URN115" s="553"/>
      <c r="URO115" s="551"/>
      <c r="URP115" s="550"/>
      <c r="URQ115" s="553"/>
      <c r="URR115" s="553"/>
      <c r="URS115" s="553"/>
      <c r="URT115" s="553"/>
      <c r="URU115" s="553"/>
      <c r="URV115" s="553"/>
      <c r="URW115" s="553"/>
      <c r="URX115" s="551"/>
      <c r="URY115" s="550"/>
      <c r="URZ115" s="553"/>
      <c r="USA115" s="553"/>
      <c r="USB115" s="553"/>
      <c r="USC115" s="553"/>
      <c r="USD115" s="553"/>
      <c r="USE115" s="553"/>
      <c r="USF115" s="553"/>
      <c r="USG115" s="551"/>
      <c r="USH115" s="550"/>
      <c r="USI115" s="553"/>
      <c r="USJ115" s="553"/>
      <c r="USK115" s="553"/>
      <c r="USL115" s="553"/>
      <c r="USM115" s="553"/>
      <c r="USN115" s="553"/>
      <c r="USO115" s="553"/>
      <c r="USP115" s="551"/>
      <c r="USQ115" s="550"/>
      <c r="USR115" s="553"/>
      <c r="USS115" s="553"/>
      <c r="UST115" s="553"/>
      <c r="USU115" s="553"/>
      <c r="USV115" s="553"/>
      <c r="USW115" s="553"/>
      <c r="USX115" s="553"/>
      <c r="USY115" s="551"/>
      <c r="USZ115" s="550"/>
      <c r="UTA115" s="553"/>
      <c r="UTB115" s="553"/>
      <c r="UTC115" s="553"/>
      <c r="UTD115" s="553"/>
      <c r="UTE115" s="553"/>
      <c r="UTF115" s="553"/>
      <c r="UTG115" s="553"/>
      <c r="UTH115" s="551"/>
      <c r="UTI115" s="550"/>
      <c r="UTJ115" s="553"/>
      <c r="UTK115" s="553"/>
      <c r="UTL115" s="553"/>
      <c r="UTM115" s="553"/>
      <c r="UTN115" s="553"/>
      <c r="UTO115" s="553"/>
      <c r="UTP115" s="553"/>
      <c r="UTQ115" s="551"/>
      <c r="UTR115" s="550"/>
      <c r="UTS115" s="553"/>
      <c r="UTT115" s="553"/>
      <c r="UTU115" s="553"/>
      <c r="UTV115" s="553"/>
      <c r="UTW115" s="553"/>
      <c r="UTX115" s="553"/>
      <c r="UTY115" s="553"/>
      <c r="UTZ115" s="551"/>
      <c r="UUA115" s="550"/>
      <c r="UUB115" s="553"/>
      <c r="UUC115" s="553"/>
      <c r="UUD115" s="553"/>
      <c r="UUE115" s="553"/>
      <c r="UUF115" s="553"/>
      <c r="UUG115" s="553"/>
      <c r="UUH115" s="553"/>
      <c r="UUI115" s="551"/>
      <c r="UUJ115" s="550"/>
      <c r="UUK115" s="553"/>
      <c r="UUL115" s="553"/>
      <c r="UUM115" s="553"/>
      <c r="UUN115" s="553"/>
      <c r="UUO115" s="553"/>
      <c r="UUP115" s="553"/>
      <c r="UUQ115" s="553"/>
      <c r="UUR115" s="551"/>
      <c r="UUS115" s="550"/>
      <c r="UUT115" s="553"/>
      <c r="UUU115" s="553"/>
      <c r="UUV115" s="553"/>
      <c r="UUW115" s="553"/>
      <c r="UUX115" s="553"/>
      <c r="UUY115" s="553"/>
      <c r="UUZ115" s="553"/>
      <c r="UVA115" s="551"/>
      <c r="UVB115" s="550"/>
      <c r="UVC115" s="553"/>
      <c r="UVD115" s="553"/>
      <c r="UVE115" s="553"/>
      <c r="UVF115" s="553"/>
      <c r="UVG115" s="553"/>
      <c r="UVH115" s="553"/>
      <c r="UVI115" s="553"/>
      <c r="UVJ115" s="551"/>
      <c r="UVK115" s="550"/>
      <c r="UVL115" s="553"/>
      <c r="UVM115" s="553"/>
      <c r="UVN115" s="553"/>
      <c r="UVO115" s="553"/>
      <c r="UVP115" s="553"/>
      <c r="UVQ115" s="553"/>
      <c r="UVR115" s="553"/>
      <c r="UVS115" s="551"/>
      <c r="UVT115" s="550"/>
      <c r="UVU115" s="553"/>
      <c r="UVV115" s="553"/>
      <c r="UVW115" s="553"/>
      <c r="UVX115" s="553"/>
      <c r="UVY115" s="553"/>
      <c r="UVZ115" s="553"/>
      <c r="UWA115" s="553"/>
      <c r="UWB115" s="551"/>
      <c r="UWC115" s="550"/>
      <c r="UWD115" s="553"/>
      <c r="UWE115" s="553"/>
      <c r="UWF115" s="553"/>
      <c r="UWG115" s="553"/>
      <c r="UWH115" s="553"/>
      <c r="UWI115" s="553"/>
      <c r="UWJ115" s="553"/>
      <c r="UWK115" s="551"/>
      <c r="UWL115" s="550"/>
      <c r="UWM115" s="553"/>
      <c r="UWN115" s="553"/>
      <c r="UWO115" s="553"/>
      <c r="UWP115" s="553"/>
      <c r="UWQ115" s="553"/>
      <c r="UWR115" s="553"/>
      <c r="UWS115" s="553"/>
      <c r="UWT115" s="551"/>
      <c r="UWU115" s="550"/>
      <c r="UWV115" s="553"/>
      <c r="UWW115" s="553"/>
      <c r="UWX115" s="553"/>
      <c r="UWY115" s="553"/>
      <c r="UWZ115" s="553"/>
      <c r="UXA115" s="553"/>
      <c r="UXB115" s="553"/>
      <c r="UXC115" s="551"/>
      <c r="UXD115" s="550"/>
      <c r="UXE115" s="553"/>
      <c r="UXF115" s="553"/>
      <c r="UXG115" s="553"/>
      <c r="UXH115" s="553"/>
      <c r="UXI115" s="553"/>
      <c r="UXJ115" s="553"/>
      <c r="UXK115" s="553"/>
      <c r="UXL115" s="551"/>
      <c r="UXM115" s="550"/>
      <c r="UXN115" s="553"/>
      <c r="UXO115" s="553"/>
      <c r="UXP115" s="553"/>
      <c r="UXQ115" s="553"/>
      <c r="UXR115" s="553"/>
      <c r="UXS115" s="553"/>
      <c r="UXT115" s="553"/>
      <c r="UXU115" s="551"/>
      <c r="UXV115" s="550"/>
      <c r="UXW115" s="553"/>
      <c r="UXX115" s="553"/>
      <c r="UXY115" s="553"/>
      <c r="UXZ115" s="553"/>
      <c r="UYA115" s="553"/>
      <c r="UYB115" s="553"/>
      <c r="UYC115" s="553"/>
      <c r="UYD115" s="551"/>
      <c r="UYE115" s="550"/>
      <c r="UYF115" s="553"/>
      <c r="UYG115" s="553"/>
      <c r="UYH115" s="553"/>
      <c r="UYI115" s="553"/>
      <c r="UYJ115" s="553"/>
      <c r="UYK115" s="553"/>
      <c r="UYL115" s="553"/>
      <c r="UYM115" s="551"/>
      <c r="UYN115" s="550"/>
      <c r="UYO115" s="553"/>
      <c r="UYP115" s="553"/>
      <c r="UYQ115" s="553"/>
      <c r="UYR115" s="553"/>
      <c r="UYS115" s="553"/>
      <c r="UYT115" s="553"/>
      <c r="UYU115" s="553"/>
      <c r="UYV115" s="551"/>
      <c r="UYW115" s="550"/>
      <c r="UYX115" s="553"/>
      <c r="UYY115" s="553"/>
      <c r="UYZ115" s="553"/>
      <c r="UZA115" s="553"/>
      <c r="UZB115" s="553"/>
      <c r="UZC115" s="553"/>
      <c r="UZD115" s="553"/>
      <c r="UZE115" s="551"/>
      <c r="UZF115" s="550"/>
      <c r="UZG115" s="553"/>
      <c r="UZH115" s="553"/>
      <c r="UZI115" s="553"/>
      <c r="UZJ115" s="553"/>
      <c r="UZK115" s="553"/>
      <c r="UZL115" s="553"/>
      <c r="UZM115" s="553"/>
      <c r="UZN115" s="551"/>
      <c r="UZO115" s="550"/>
      <c r="UZP115" s="553"/>
      <c r="UZQ115" s="553"/>
      <c r="UZR115" s="553"/>
      <c r="UZS115" s="553"/>
      <c r="UZT115" s="553"/>
      <c r="UZU115" s="553"/>
      <c r="UZV115" s="553"/>
      <c r="UZW115" s="551"/>
      <c r="UZX115" s="550"/>
      <c r="UZY115" s="553"/>
      <c r="UZZ115" s="553"/>
      <c r="VAA115" s="553"/>
      <c r="VAB115" s="553"/>
      <c r="VAC115" s="553"/>
      <c r="VAD115" s="553"/>
      <c r="VAE115" s="553"/>
      <c r="VAF115" s="551"/>
      <c r="VAG115" s="550"/>
      <c r="VAH115" s="553"/>
      <c r="VAI115" s="553"/>
      <c r="VAJ115" s="553"/>
      <c r="VAK115" s="553"/>
      <c r="VAL115" s="553"/>
      <c r="VAM115" s="553"/>
      <c r="VAN115" s="553"/>
      <c r="VAO115" s="551"/>
      <c r="VAP115" s="550"/>
      <c r="VAQ115" s="553"/>
      <c r="VAR115" s="553"/>
      <c r="VAS115" s="553"/>
      <c r="VAT115" s="553"/>
      <c r="VAU115" s="553"/>
      <c r="VAV115" s="553"/>
      <c r="VAW115" s="553"/>
      <c r="VAX115" s="551"/>
      <c r="VAY115" s="550"/>
      <c r="VAZ115" s="553"/>
      <c r="VBA115" s="553"/>
      <c r="VBB115" s="553"/>
      <c r="VBC115" s="553"/>
      <c r="VBD115" s="553"/>
      <c r="VBE115" s="553"/>
      <c r="VBF115" s="553"/>
      <c r="VBG115" s="551"/>
      <c r="VBH115" s="550"/>
      <c r="VBI115" s="553"/>
      <c r="VBJ115" s="553"/>
      <c r="VBK115" s="553"/>
      <c r="VBL115" s="553"/>
      <c r="VBM115" s="553"/>
      <c r="VBN115" s="553"/>
      <c r="VBO115" s="553"/>
      <c r="VBP115" s="551"/>
      <c r="VBQ115" s="550"/>
      <c r="VBR115" s="553"/>
      <c r="VBS115" s="553"/>
      <c r="VBT115" s="553"/>
      <c r="VBU115" s="553"/>
      <c r="VBV115" s="553"/>
      <c r="VBW115" s="553"/>
      <c r="VBX115" s="553"/>
      <c r="VBY115" s="551"/>
      <c r="VBZ115" s="550"/>
      <c r="VCA115" s="553"/>
      <c r="VCB115" s="553"/>
      <c r="VCC115" s="553"/>
      <c r="VCD115" s="553"/>
      <c r="VCE115" s="553"/>
      <c r="VCF115" s="553"/>
      <c r="VCG115" s="553"/>
      <c r="VCH115" s="551"/>
      <c r="VCI115" s="550"/>
      <c r="VCJ115" s="553"/>
      <c r="VCK115" s="553"/>
      <c r="VCL115" s="553"/>
      <c r="VCM115" s="553"/>
      <c r="VCN115" s="553"/>
      <c r="VCO115" s="553"/>
      <c r="VCP115" s="553"/>
      <c r="VCQ115" s="551"/>
      <c r="VCR115" s="550"/>
      <c r="VCS115" s="553"/>
      <c r="VCT115" s="553"/>
      <c r="VCU115" s="553"/>
      <c r="VCV115" s="553"/>
      <c r="VCW115" s="553"/>
      <c r="VCX115" s="553"/>
      <c r="VCY115" s="553"/>
      <c r="VCZ115" s="551"/>
      <c r="VDA115" s="550"/>
      <c r="VDB115" s="553"/>
      <c r="VDC115" s="553"/>
      <c r="VDD115" s="553"/>
      <c r="VDE115" s="553"/>
      <c r="VDF115" s="553"/>
      <c r="VDG115" s="553"/>
      <c r="VDH115" s="553"/>
      <c r="VDI115" s="551"/>
      <c r="VDJ115" s="550"/>
      <c r="VDK115" s="553"/>
      <c r="VDL115" s="553"/>
      <c r="VDM115" s="553"/>
      <c r="VDN115" s="553"/>
      <c r="VDO115" s="553"/>
      <c r="VDP115" s="553"/>
      <c r="VDQ115" s="553"/>
      <c r="VDR115" s="551"/>
      <c r="VDS115" s="550"/>
      <c r="VDT115" s="553"/>
      <c r="VDU115" s="553"/>
      <c r="VDV115" s="553"/>
      <c r="VDW115" s="553"/>
      <c r="VDX115" s="553"/>
      <c r="VDY115" s="553"/>
      <c r="VDZ115" s="553"/>
      <c r="VEA115" s="551"/>
      <c r="VEB115" s="550"/>
      <c r="VEC115" s="553"/>
      <c r="VED115" s="553"/>
      <c r="VEE115" s="553"/>
      <c r="VEF115" s="553"/>
      <c r="VEG115" s="553"/>
      <c r="VEH115" s="553"/>
      <c r="VEI115" s="553"/>
      <c r="VEJ115" s="551"/>
      <c r="VEK115" s="550"/>
      <c r="VEL115" s="553"/>
      <c r="VEM115" s="553"/>
      <c r="VEN115" s="553"/>
      <c r="VEO115" s="553"/>
      <c r="VEP115" s="553"/>
      <c r="VEQ115" s="553"/>
      <c r="VER115" s="553"/>
      <c r="VES115" s="551"/>
      <c r="VET115" s="550"/>
      <c r="VEU115" s="553"/>
      <c r="VEV115" s="553"/>
      <c r="VEW115" s="553"/>
      <c r="VEX115" s="553"/>
      <c r="VEY115" s="553"/>
      <c r="VEZ115" s="553"/>
      <c r="VFA115" s="553"/>
      <c r="VFB115" s="551"/>
      <c r="VFC115" s="550"/>
      <c r="VFD115" s="553"/>
      <c r="VFE115" s="553"/>
      <c r="VFF115" s="553"/>
      <c r="VFG115" s="553"/>
      <c r="VFH115" s="553"/>
      <c r="VFI115" s="553"/>
      <c r="VFJ115" s="553"/>
      <c r="VFK115" s="551"/>
      <c r="VFL115" s="550"/>
      <c r="VFM115" s="553"/>
      <c r="VFN115" s="553"/>
      <c r="VFO115" s="553"/>
      <c r="VFP115" s="553"/>
      <c r="VFQ115" s="553"/>
      <c r="VFR115" s="553"/>
      <c r="VFS115" s="553"/>
      <c r="VFT115" s="551"/>
      <c r="VFU115" s="550"/>
      <c r="VFV115" s="553"/>
      <c r="VFW115" s="553"/>
      <c r="VFX115" s="553"/>
      <c r="VFY115" s="553"/>
      <c r="VFZ115" s="553"/>
      <c r="VGA115" s="553"/>
      <c r="VGB115" s="553"/>
      <c r="VGC115" s="551"/>
      <c r="VGD115" s="550"/>
      <c r="VGE115" s="553"/>
      <c r="VGF115" s="553"/>
      <c r="VGG115" s="553"/>
      <c r="VGH115" s="553"/>
      <c r="VGI115" s="553"/>
      <c r="VGJ115" s="553"/>
      <c r="VGK115" s="553"/>
      <c r="VGL115" s="551"/>
      <c r="VGM115" s="550"/>
      <c r="VGN115" s="553"/>
      <c r="VGO115" s="553"/>
      <c r="VGP115" s="553"/>
      <c r="VGQ115" s="553"/>
      <c r="VGR115" s="553"/>
      <c r="VGS115" s="553"/>
      <c r="VGT115" s="553"/>
      <c r="VGU115" s="551"/>
      <c r="VGV115" s="550"/>
      <c r="VGW115" s="553"/>
      <c r="VGX115" s="553"/>
      <c r="VGY115" s="553"/>
      <c r="VGZ115" s="553"/>
      <c r="VHA115" s="553"/>
      <c r="VHB115" s="553"/>
      <c r="VHC115" s="553"/>
      <c r="VHD115" s="551"/>
      <c r="VHE115" s="550"/>
      <c r="VHF115" s="553"/>
      <c r="VHG115" s="553"/>
      <c r="VHH115" s="553"/>
      <c r="VHI115" s="553"/>
      <c r="VHJ115" s="553"/>
      <c r="VHK115" s="553"/>
      <c r="VHL115" s="553"/>
      <c r="VHM115" s="551"/>
      <c r="VHN115" s="550"/>
      <c r="VHO115" s="553"/>
      <c r="VHP115" s="553"/>
      <c r="VHQ115" s="553"/>
      <c r="VHR115" s="553"/>
      <c r="VHS115" s="553"/>
      <c r="VHT115" s="553"/>
      <c r="VHU115" s="553"/>
      <c r="VHV115" s="551"/>
      <c r="VHW115" s="550"/>
      <c r="VHX115" s="553"/>
      <c r="VHY115" s="553"/>
      <c r="VHZ115" s="553"/>
      <c r="VIA115" s="553"/>
      <c r="VIB115" s="553"/>
      <c r="VIC115" s="553"/>
      <c r="VID115" s="553"/>
      <c r="VIE115" s="551"/>
      <c r="VIF115" s="550"/>
      <c r="VIG115" s="553"/>
      <c r="VIH115" s="553"/>
      <c r="VII115" s="553"/>
      <c r="VIJ115" s="553"/>
      <c r="VIK115" s="553"/>
      <c r="VIL115" s="553"/>
      <c r="VIM115" s="553"/>
      <c r="VIN115" s="551"/>
      <c r="VIO115" s="550"/>
      <c r="VIP115" s="553"/>
      <c r="VIQ115" s="553"/>
      <c r="VIR115" s="553"/>
      <c r="VIS115" s="553"/>
      <c r="VIT115" s="553"/>
      <c r="VIU115" s="553"/>
      <c r="VIV115" s="553"/>
      <c r="VIW115" s="551"/>
      <c r="VIX115" s="550"/>
      <c r="VIY115" s="553"/>
      <c r="VIZ115" s="553"/>
      <c r="VJA115" s="553"/>
      <c r="VJB115" s="553"/>
      <c r="VJC115" s="553"/>
      <c r="VJD115" s="553"/>
      <c r="VJE115" s="553"/>
      <c r="VJF115" s="551"/>
      <c r="VJG115" s="550"/>
      <c r="VJH115" s="553"/>
      <c r="VJI115" s="553"/>
      <c r="VJJ115" s="553"/>
      <c r="VJK115" s="553"/>
      <c r="VJL115" s="553"/>
      <c r="VJM115" s="553"/>
      <c r="VJN115" s="553"/>
      <c r="VJO115" s="551"/>
      <c r="VJP115" s="550"/>
      <c r="VJQ115" s="553"/>
      <c r="VJR115" s="553"/>
      <c r="VJS115" s="553"/>
      <c r="VJT115" s="553"/>
      <c r="VJU115" s="553"/>
      <c r="VJV115" s="553"/>
      <c r="VJW115" s="553"/>
      <c r="VJX115" s="551"/>
      <c r="VJY115" s="550"/>
      <c r="VJZ115" s="553"/>
      <c r="VKA115" s="553"/>
      <c r="VKB115" s="553"/>
      <c r="VKC115" s="553"/>
      <c r="VKD115" s="553"/>
      <c r="VKE115" s="553"/>
      <c r="VKF115" s="553"/>
      <c r="VKG115" s="551"/>
      <c r="VKH115" s="550"/>
      <c r="VKI115" s="553"/>
      <c r="VKJ115" s="553"/>
      <c r="VKK115" s="553"/>
      <c r="VKL115" s="553"/>
      <c r="VKM115" s="553"/>
      <c r="VKN115" s="553"/>
      <c r="VKO115" s="553"/>
      <c r="VKP115" s="551"/>
      <c r="VKQ115" s="550"/>
      <c r="VKR115" s="553"/>
      <c r="VKS115" s="553"/>
      <c r="VKT115" s="553"/>
      <c r="VKU115" s="553"/>
      <c r="VKV115" s="553"/>
      <c r="VKW115" s="553"/>
      <c r="VKX115" s="553"/>
      <c r="VKY115" s="551"/>
      <c r="VKZ115" s="550"/>
      <c r="VLA115" s="553"/>
      <c r="VLB115" s="553"/>
      <c r="VLC115" s="553"/>
      <c r="VLD115" s="553"/>
      <c r="VLE115" s="553"/>
      <c r="VLF115" s="553"/>
      <c r="VLG115" s="553"/>
      <c r="VLH115" s="551"/>
      <c r="VLI115" s="550"/>
      <c r="VLJ115" s="553"/>
      <c r="VLK115" s="553"/>
      <c r="VLL115" s="553"/>
      <c r="VLM115" s="553"/>
      <c r="VLN115" s="553"/>
      <c r="VLO115" s="553"/>
      <c r="VLP115" s="553"/>
      <c r="VLQ115" s="551"/>
      <c r="VLR115" s="550"/>
      <c r="VLS115" s="553"/>
      <c r="VLT115" s="553"/>
      <c r="VLU115" s="553"/>
      <c r="VLV115" s="553"/>
      <c r="VLW115" s="553"/>
      <c r="VLX115" s="553"/>
      <c r="VLY115" s="553"/>
      <c r="VLZ115" s="551"/>
      <c r="VMA115" s="550"/>
      <c r="VMB115" s="553"/>
      <c r="VMC115" s="553"/>
      <c r="VMD115" s="553"/>
      <c r="VME115" s="553"/>
      <c r="VMF115" s="553"/>
      <c r="VMG115" s="553"/>
      <c r="VMH115" s="553"/>
      <c r="VMI115" s="551"/>
      <c r="VMJ115" s="550"/>
      <c r="VMK115" s="553"/>
      <c r="VML115" s="553"/>
      <c r="VMM115" s="553"/>
      <c r="VMN115" s="553"/>
      <c r="VMO115" s="553"/>
      <c r="VMP115" s="553"/>
      <c r="VMQ115" s="553"/>
      <c r="VMR115" s="551"/>
      <c r="VMS115" s="550"/>
      <c r="VMT115" s="553"/>
      <c r="VMU115" s="553"/>
      <c r="VMV115" s="553"/>
      <c r="VMW115" s="553"/>
      <c r="VMX115" s="553"/>
      <c r="VMY115" s="553"/>
      <c r="VMZ115" s="553"/>
      <c r="VNA115" s="551"/>
      <c r="VNB115" s="550"/>
      <c r="VNC115" s="553"/>
      <c r="VND115" s="553"/>
      <c r="VNE115" s="553"/>
      <c r="VNF115" s="553"/>
      <c r="VNG115" s="553"/>
      <c r="VNH115" s="553"/>
      <c r="VNI115" s="553"/>
      <c r="VNJ115" s="551"/>
      <c r="VNK115" s="550"/>
      <c r="VNL115" s="553"/>
      <c r="VNM115" s="553"/>
      <c r="VNN115" s="553"/>
      <c r="VNO115" s="553"/>
      <c r="VNP115" s="553"/>
      <c r="VNQ115" s="553"/>
      <c r="VNR115" s="553"/>
      <c r="VNS115" s="551"/>
      <c r="VNT115" s="550"/>
      <c r="VNU115" s="553"/>
      <c r="VNV115" s="553"/>
      <c r="VNW115" s="553"/>
      <c r="VNX115" s="553"/>
      <c r="VNY115" s="553"/>
      <c r="VNZ115" s="553"/>
      <c r="VOA115" s="553"/>
      <c r="VOB115" s="551"/>
      <c r="VOC115" s="550"/>
      <c r="VOD115" s="553"/>
      <c r="VOE115" s="553"/>
      <c r="VOF115" s="553"/>
      <c r="VOG115" s="553"/>
      <c r="VOH115" s="553"/>
      <c r="VOI115" s="553"/>
      <c r="VOJ115" s="553"/>
      <c r="VOK115" s="551"/>
      <c r="VOL115" s="550"/>
      <c r="VOM115" s="553"/>
      <c r="VON115" s="553"/>
      <c r="VOO115" s="553"/>
      <c r="VOP115" s="553"/>
      <c r="VOQ115" s="553"/>
      <c r="VOR115" s="553"/>
      <c r="VOS115" s="553"/>
      <c r="VOT115" s="551"/>
      <c r="VOU115" s="550"/>
      <c r="VOV115" s="553"/>
      <c r="VOW115" s="553"/>
      <c r="VOX115" s="553"/>
      <c r="VOY115" s="553"/>
      <c r="VOZ115" s="553"/>
      <c r="VPA115" s="553"/>
      <c r="VPB115" s="553"/>
      <c r="VPC115" s="551"/>
      <c r="VPD115" s="550"/>
      <c r="VPE115" s="553"/>
      <c r="VPF115" s="553"/>
      <c r="VPG115" s="553"/>
      <c r="VPH115" s="553"/>
      <c r="VPI115" s="553"/>
      <c r="VPJ115" s="553"/>
      <c r="VPK115" s="553"/>
      <c r="VPL115" s="551"/>
      <c r="VPM115" s="550"/>
      <c r="VPN115" s="553"/>
      <c r="VPO115" s="553"/>
      <c r="VPP115" s="553"/>
      <c r="VPQ115" s="553"/>
      <c r="VPR115" s="553"/>
      <c r="VPS115" s="553"/>
      <c r="VPT115" s="553"/>
      <c r="VPU115" s="551"/>
      <c r="VPV115" s="550"/>
      <c r="VPW115" s="553"/>
      <c r="VPX115" s="553"/>
      <c r="VPY115" s="553"/>
      <c r="VPZ115" s="553"/>
      <c r="VQA115" s="553"/>
      <c r="VQB115" s="553"/>
      <c r="VQC115" s="553"/>
      <c r="VQD115" s="551"/>
      <c r="VQE115" s="550"/>
      <c r="VQF115" s="553"/>
      <c r="VQG115" s="553"/>
      <c r="VQH115" s="553"/>
      <c r="VQI115" s="553"/>
      <c r="VQJ115" s="553"/>
      <c r="VQK115" s="553"/>
      <c r="VQL115" s="553"/>
      <c r="VQM115" s="551"/>
      <c r="VQN115" s="550"/>
      <c r="VQO115" s="553"/>
      <c r="VQP115" s="553"/>
      <c r="VQQ115" s="553"/>
      <c r="VQR115" s="553"/>
      <c r="VQS115" s="553"/>
      <c r="VQT115" s="553"/>
      <c r="VQU115" s="553"/>
      <c r="VQV115" s="551"/>
      <c r="VQW115" s="550"/>
      <c r="VQX115" s="553"/>
      <c r="VQY115" s="553"/>
      <c r="VQZ115" s="553"/>
      <c r="VRA115" s="553"/>
      <c r="VRB115" s="553"/>
      <c r="VRC115" s="553"/>
      <c r="VRD115" s="553"/>
      <c r="VRE115" s="551"/>
      <c r="VRF115" s="550"/>
      <c r="VRG115" s="553"/>
      <c r="VRH115" s="553"/>
      <c r="VRI115" s="553"/>
      <c r="VRJ115" s="553"/>
      <c r="VRK115" s="553"/>
      <c r="VRL115" s="553"/>
      <c r="VRM115" s="553"/>
      <c r="VRN115" s="551"/>
      <c r="VRO115" s="550"/>
      <c r="VRP115" s="553"/>
      <c r="VRQ115" s="553"/>
      <c r="VRR115" s="553"/>
      <c r="VRS115" s="553"/>
      <c r="VRT115" s="553"/>
      <c r="VRU115" s="553"/>
      <c r="VRV115" s="553"/>
      <c r="VRW115" s="551"/>
      <c r="VRX115" s="550"/>
      <c r="VRY115" s="553"/>
      <c r="VRZ115" s="553"/>
      <c r="VSA115" s="553"/>
      <c r="VSB115" s="553"/>
      <c r="VSC115" s="553"/>
      <c r="VSD115" s="553"/>
      <c r="VSE115" s="553"/>
      <c r="VSF115" s="551"/>
      <c r="VSG115" s="550"/>
      <c r="VSH115" s="553"/>
      <c r="VSI115" s="553"/>
      <c r="VSJ115" s="553"/>
      <c r="VSK115" s="553"/>
      <c r="VSL115" s="553"/>
      <c r="VSM115" s="553"/>
      <c r="VSN115" s="553"/>
      <c r="VSO115" s="551"/>
      <c r="VSP115" s="550"/>
      <c r="VSQ115" s="553"/>
      <c r="VSR115" s="553"/>
      <c r="VSS115" s="553"/>
      <c r="VST115" s="553"/>
      <c r="VSU115" s="553"/>
      <c r="VSV115" s="553"/>
      <c r="VSW115" s="553"/>
      <c r="VSX115" s="551"/>
      <c r="VSY115" s="550"/>
      <c r="VSZ115" s="553"/>
      <c r="VTA115" s="553"/>
      <c r="VTB115" s="553"/>
      <c r="VTC115" s="553"/>
      <c r="VTD115" s="553"/>
      <c r="VTE115" s="553"/>
      <c r="VTF115" s="553"/>
      <c r="VTG115" s="551"/>
      <c r="VTH115" s="550"/>
      <c r="VTI115" s="553"/>
      <c r="VTJ115" s="553"/>
      <c r="VTK115" s="553"/>
      <c r="VTL115" s="553"/>
      <c r="VTM115" s="553"/>
      <c r="VTN115" s="553"/>
      <c r="VTO115" s="553"/>
      <c r="VTP115" s="551"/>
      <c r="VTQ115" s="550"/>
      <c r="VTR115" s="553"/>
      <c r="VTS115" s="553"/>
      <c r="VTT115" s="553"/>
      <c r="VTU115" s="553"/>
      <c r="VTV115" s="553"/>
      <c r="VTW115" s="553"/>
      <c r="VTX115" s="553"/>
      <c r="VTY115" s="551"/>
      <c r="VTZ115" s="550"/>
      <c r="VUA115" s="553"/>
      <c r="VUB115" s="553"/>
      <c r="VUC115" s="553"/>
      <c r="VUD115" s="553"/>
      <c r="VUE115" s="553"/>
      <c r="VUF115" s="553"/>
      <c r="VUG115" s="553"/>
      <c r="VUH115" s="551"/>
      <c r="VUI115" s="550"/>
      <c r="VUJ115" s="553"/>
      <c r="VUK115" s="553"/>
      <c r="VUL115" s="553"/>
      <c r="VUM115" s="553"/>
      <c r="VUN115" s="553"/>
      <c r="VUO115" s="553"/>
      <c r="VUP115" s="553"/>
      <c r="VUQ115" s="551"/>
      <c r="VUR115" s="550"/>
      <c r="VUS115" s="553"/>
      <c r="VUT115" s="553"/>
      <c r="VUU115" s="553"/>
      <c r="VUV115" s="553"/>
      <c r="VUW115" s="553"/>
      <c r="VUX115" s="553"/>
      <c r="VUY115" s="553"/>
      <c r="VUZ115" s="551"/>
      <c r="VVA115" s="550"/>
      <c r="VVB115" s="553"/>
      <c r="VVC115" s="553"/>
      <c r="VVD115" s="553"/>
      <c r="VVE115" s="553"/>
      <c r="VVF115" s="553"/>
      <c r="VVG115" s="553"/>
      <c r="VVH115" s="553"/>
      <c r="VVI115" s="551"/>
      <c r="VVJ115" s="550"/>
      <c r="VVK115" s="553"/>
      <c r="VVL115" s="553"/>
      <c r="VVM115" s="553"/>
      <c r="VVN115" s="553"/>
      <c r="VVO115" s="553"/>
      <c r="VVP115" s="553"/>
      <c r="VVQ115" s="553"/>
      <c r="VVR115" s="551"/>
      <c r="VVS115" s="550"/>
      <c r="VVT115" s="553"/>
      <c r="VVU115" s="553"/>
      <c r="VVV115" s="553"/>
      <c r="VVW115" s="553"/>
      <c r="VVX115" s="553"/>
      <c r="VVY115" s="553"/>
      <c r="VVZ115" s="553"/>
      <c r="VWA115" s="551"/>
      <c r="VWB115" s="550"/>
      <c r="VWC115" s="553"/>
      <c r="VWD115" s="553"/>
      <c r="VWE115" s="553"/>
      <c r="VWF115" s="553"/>
      <c r="VWG115" s="553"/>
      <c r="VWH115" s="553"/>
      <c r="VWI115" s="553"/>
      <c r="VWJ115" s="551"/>
      <c r="VWK115" s="550"/>
      <c r="VWL115" s="553"/>
      <c r="VWM115" s="553"/>
      <c r="VWN115" s="553"/>
      <c r="VWO115" s="553"/>
      <c r="VWP115" s="553"/>
      <c r="VWQ115" s="553"/>
      <c r="VWR115" s="553"/>
      <c r="VWS115" s="551"/>
      <c r="VWT115" s="550"/>
      <c r="VWU115" s="553"/>
      <c r="VWV115" s="553"/>
      <c r="VWW115" s="553"/>
      <c r="VWX115" s="553"/>
      <c r="VWY115" s="553"/>
      <c r="VWZ115" s="553"/>
      <c r="VXA115" s="553"/>
      <c r="VXB115" s="551"/>
      <c r="VXC115" s="550"/>
      <c r="VXD115" s="553"/>
      <c r="VXE115" s="553"/>
      <c r="VXF115" s="553"/>
      <c r="VXG115" s="553"/>
      <c r="VXH115" s="553"/>
      <c r="VXI115" s="553"/>
      <c r="VXJ115" s="553"/>
      <c r="VXK115" s="551"/>
      <c r="VXL115" s="550"/>
      <c r="VXM115" s="553"/>
      <c r="VXN115" s="553"/>
      <c r="VXO115" s="553"/>
      <c r="VXP115" s="553"/>
      <c r="VXQ115" s="553"/>
      <c r="VXR115" s="553"/>
      <c r="VXS115" s="553"/>
      <c r="VXT115" s="551"/>
      <c r="VXU115" s="550"/>
      <c r="VXV115" s="553"/>
      <c r="VXW115" s="553"/>
      <c r="VXX115" s="553"/>
      <c r="VXY115" s="553"/>
      <c r="VXZ115" s="553"/>
      <c r="VYA115" s="553"/>
      <c r="VYB115" s="553"/>
      <c r="VYC115" s="551"/>
      <c r="VYD115" s="550"/>
      <c r="VYE115" s="553"/>
      <c r="VYF115" s="553"/>
      <c r="VYG115" s="553"/>
      <c r="VYH115" s="553"/>
      <c r="VYI115" s="553"/>
      <c r="VYJ115" s="553"/>
      <c r="VYK115" s="553"/>
      <c r="VYL115" s="551"/>
      <c r="VYM115" s="550"/>
      <c r="VYN115" s="553"/>
      <c r="VYO115" s="553"/>
      <c r="VYP115" s="553"/>
      <c r="VYQ115" s="553"/>
      <c r="VYR115" s="553"/>
      <c r="VYS115" s="553"/>
      <c r="VYT115" s="553"/>
      <c r="VYU115" s="551"/>
      <c r="VYV115" s="550"/>
      <c r="VYW115" s="553"/>
      <c r="VYX115" s="553"/>
      <c r="VYY115" s="553"/>
      <c r="VYZ115" s="553"/>
      <c r="VZA115" s="553"/>
      <c r="VZB115" s="553"/>
      <c r="VZC115" s="553"/>
      <c r="VZD115" s="551"/>
      <c r="VZE115" s="550"/>
      <c r="VZF115" s="553"/>
      <c r="VZG115" s="553"/>
      <c r="VZH115" s="553"/>
      <c r="VZI115" s="553"/>
      <c r="VZJ115" s="553"/>
      <c r="VZK115" s="553"/>
      <c r="VZL115" s="553"/>
      <c r="VZM115" s="551"/>
      <c r="VZN115" s="550"/>
      <c r="VZO115" s="553"/>
      <c r="VZP115" s="553"/>
      <c r="VZQ115" s="553"/>
      <c r="VZR115" s="553"/>
      <c r="VZS115" s="553"/>
      <c r="VZT115" s="553"/>
      <c r="VZU115" s="553"/>
      <c r="VZV115" s="551"/>
      <c r="VZW115" s="550"/>
      <c r="VZX115" s="553"/>
      <c r="VZY115" s="553"/>
      <c r="VZZ115" s="553"/>
      <c r="WAA115" s="553"/>
      <c r="WAB115" s="553"/>
      <c r="WAC115" s="553"/>
      <c r="WAD115" s="553"/>
      <c r="WAE115" s="551"/>
      <c r="WAF115" s="550"/>
      <c r="WAG115" s="553"/>
      <c r="WAH115" s="553"/>
      <c r="WAI115" s="553"/>
      <c r="WAJ115" s="553"/>
      <c r="WAK115" s="553"/>
      <c r="WAL115" s="553"/>
      <c r="WAM115" s="553"/>
      <c r="WAN115" s="551"/>
      <c r="WAO115" s="550"/>
      <c r="WAP115" s="553"/>
      <c r="WAQ115" s="553"/>
      <c r="WAR115" s="553"/>
      <c r="WAS115" s="553"/>
      <c r="WAT115" s="553"/>
      <c r="WAU115" s="553"/>
      <c r="WAV115" s="553"/>
      <c r="WAW115" s="551"/>
      <c r="WAX115" s="550"/>
      <c r="WAY115" s="553"/>
      <c r="WAZ115" s="553"/>
      <c r="WBA115" s="553"/>
      <c r="WBB115" s="553"/>
      <c r="WBC115" s="553"/>
      <c r="WBD115" s="553"/>
      <c r="WBE115" s="553"/>
      <c r="WBF115" s="551"/>
      <c r="WBG115" s="550"/>
      <c r="WBH115" s="553"/>
      <c r="WBI115" s="553"/>
      <c r="WBJ115" s="553"/>
      <c r="WBK115" s="553"/>
      <c r="WBL115" s="553"/>
      <c r="WBM115" s="553"/>
      <c r="WBN115" s="553"/>
      <c r="WBO115" s="551"/>
      <c r="WBP115" s="550"/>
      <c r="WBQ115" s="553"/>
      <c r="WBR115" s="553"/>
      <c r="WBS115" s="553"/>
      <c r="WBT115" s="553"/>
      <c r="WBU115" s="553"/>
      <c r="WBV115" s="553"/>
      <c r="WBW115" s="553"/>
      <c r="WBX115" s="551"/>
      <c r="WBY115" s="550"/>
      <c r="WBZ115" s="553"/>
      <c r="WCA115" s="553"/>
      <c r="WCB115" s="553"/>
      <c r="WCC115" s="553"/>
      <c r="WCD115" s="553"/>
      <c r="WCE115" s="553"/>
      <c r="WCF115" s="553"/>
      <c r="WCG115" s="551"/>
      <c r="WCH115" s="550"/>
      <c r="WCI115" s="553"/>
      <c r="WCJ115" s="553"/>
      <c r="WCK115" s="553"/>
      <c r="WCL115" s="553"/>
      <c r="WCM115" s="553"/>
      <c r="WCN115" s="553"/>
      <c r="WCO115" s="553"/>
      <c r="WCP115" s="551"/>
      <c r="WCQ115" s="550"/>
      <c r="WCR115" s="553"/>
      <c r="WCS115" s="553"/>
      <c r="WCT115" s="553"/>
      <c r="WCU115" s="553"/>
      <c r="WCV115" s="553"/>
      <c r="WCW115" s="553"/>
      <c r="WCX115" s="553"/>
      <c r="WCY115" s="551"/>
      <c r="WCZ115" s="550"/>
      <c r="WDA115" s="553"/>
      <c r="WDB115" s="553"/>
      <c r="WDC115" s="553"/>
      <c r="WDD115" s="553"/>
      <c r="WDE115" s="553"/>
      <c r="WDF115" s="553"/>
      <c r="WDG115" s="553"/>
      <c r="WDH115" s="551"/>
      <c r="WDI115" s="550"/>
      <c r="WDJ115" s="553"/>
      <c r="WDK115" s="553"/>
      <c r="WDL115" s="553"/>
      <c r="WDM115" s="553"/>
      <c r="WDN115" s="553"/>
      <c r="WDO115" s="553"/>
      <c r="WDP115" s="553"/>
      <c r="WDQ115" s="551"/>
      <c r="WDR115" s="550"/>
      <c r="WDS115" s="553"/>
      <c r="WDT115" s="553"/>
      <c r="WDU115" s="553"/>
      <c r="WDV115" s="553"/>
      <c r="WDW115" s="553"/>
      <c r="WDX115" s="553"/>
      <c r="WDY115" s="553"/>
      <c r="WDZ115" s="551"/>
      <c r="WEA115" s="550"/>
      <c r="WEB115" s="553"/>
      <c r="WEC115" s="553"/>
      <c r="WED115" s="553"/>
      <c r="WEE115" s="553"/>
      <c r="WEF115" s="553"/>
      <c r="WEG115" s="553"/>
      <c r="WEH115" s="553"/>
      <c r="WEI115" s="551"/>
      <c r="WEJ115" s="550"/>
      <c r="WEK115" s="553"/>
      <c r="WEL115" s="553"/>
      <c r="WEM115" s="553"/>
      <c r="WEN115" s="553"/>
      <c r="WEO115" s="553"/>
      <c r="WEP115" s="553"/>
      <c r="WEQ115" s="553"/>
      <c r="WER115" s="551"/>
      <c r="WES115" s="550"/>
      <c r="WET115" s="553"/>
      <c r="WEU115" s="553"/>
      <c r="WEV115" s="553"/>
      <c r="WEW115" s="553"/>
      <c r="WEX115" s="553"/>
      <c r="WEY115" s="553"/>
      <c r="WEZ115" s="553"/>
      <c r="WFA115" s="551"/>
      <c r="WFB115" s="550"/>
      <c r="WFC115" s="553"/>
      <c r="WFD115" s="553"/>
      <c r="WFE115" s="553"/>
      <c r="WFF115" s="553"/>
      <c r="WFG115" s="553"/>
      <c r="WFH115" s="553"/>
      <c r="WFI115" s="553"/>
      <c r="WFJ115" s="551"/>
      <c r="WFK115" s="550"/>
      <c r="WFL115" s="553"/>
      <c r="WFM115" s="553"/>
      <c r="WFN115" s="553"/>
      <c r="WFO115" s="553"/>
      <c r="WFP115" s="553"/>
      <c r="WFQ115" s="553"/>
      <c r="WFR115" s="553"/>
      <c r="WFS115" s="551"/>
      <c r="WFT115" s="550"/>
      <c r="WFU115" s="553"/>
      <c r="WFV115" s="553"/>
      <c r="WFW115" s="553"/>
      <c r="WFX115" s="553"/>
      <c r="WFY115" s="553"/>
      <c r="WFZ115" s="553"/>
      <c r="WGA115" s="553"/>
      <c r="WGB115" s="551"/>
      <c r="WGC115" s="550"/>
      <c r="WGD115" s="553"/>
      <c r="WGE115" s="553"/>
      <c r="WGF115" s="553"/>
      <c r="WGG115" s="553"/>
      <c r="WGH115" s="553"/>
      <c r="WGI115" s="553"/>
      <c r="WGJ115" s="553"/>
      <c r="WGK115" s="551"/>
      <c r="WGL115" s="550"/>
      <c r="WGM115" s="553"/>
      <c r="WGN115" s="553"/>
      <c r="WGO115" s="553"/>
      <c r="WGP115" s="553"/>
      <c r="WGQ115" s="553"/>
      <c r="WGR115" s="553"/>
      <c r="WGS115" s="553"/>
      <c r="WGT115" s="551"/>
      <c r="WGU115" s="550"/>
      <c r="WGV115" s="553"/>
      <c r="WGW115" s="553"/>
      <c r="WGX115" s="553"/>
      <c r="WGY115" s="553"/>
      <c r="WGZ115" s="553"/>
      <c r="WHA115" s="553"/>
      <c r="WHB115" s="553"/>
      <c r="WHC115" s="551"/>
      <c r="WHD115" s="550"/>
      <c r="WHE115" s="553"/>
      <c r="WHF115" s="553"/>
      <c r="WHG115" s="553"/>
      <c r="WHH115" s="553"/>
      <c r="WHI115" s="553"/>
      <c r="WHJ115" s="553"/>
      <c r="WHK115" s="553"/>
      <c r="WHL115" s="551"/>
      <c r="WHM115" s="550"/>
      <c r="WHN115" s="553"/>
      <c r="WHO115" s="553"/>
      <c r="WHP115" s="553"/>
      <c r="WHQ115" s="553"/>
      <c r="WHR115" s="553"/>
      <c r="WHS115" s="553"/>
      <c r="WHT115" s="553"/>
      <c r="WHU115" s="551"/>
      <c r="WHV115" s="550"/>
      <c r="WHW115" s="553"/>
      <c r="WHX115" s="553"/>
      <c r="WHY115" s="553"/>
      <c r="WHZ115" s="553"/>
      <c r="WIA115" s="553"/>
      <c r="WIB115" s="553"/>
      <c r="WIC115" s="553"/>
      <c r="WID115" s="551"/>
      <c r="WIE115" s="550"/>
      <c r="WIF115" s="553"/>
      <c r="WIG115" s="553"/>
      <c r="WIH115" s="553"/>
      <c r="WII115" s="553"/>
      <c r="WIJ115" s="553"/>
      <c r="WIK115" s="553"/>
      <c r="WIL115" s="553"/>
      <c r="WIM115" s="551"/>
      <c r="WIN115" s="550"/>
      <c r="WIO115" s="553"/>
      <c r="WIP115" s="553"/>
      <c r="WIQ115" s="553"/>
      <c r="WIR115" s="553"/>
      <c r="WIS115" s="553"/>
      <c r="WIT115" s="553"/>
      <c r="WIU115" s="553"/>
      <c r="WIV115" s="551"/>
      <c r="WIW115" s="550"/>
      <c r="WIX115" s="553"/>
      <c r="WIY115" s="553"/>
      <c r="WIZ115" s="553"/>
      <c r="WJA115" s="553"/>
      <c r="WJB115" s="553"/>
      <c r="WJC115" s="553"/>
      <c r="WJD115" s="553"/>
      <c r="WJE115" s="551"/>
      <c r="WJF115" s="550"/>
      <c r="WJG115" s="553"/>
      <c r="WJH115" s="553"/>
      <c r="WJI115" s="553"/>
      <c r="WJJ115" s="553"/>
      <c r="WJK115" s="553"/>
      <c r="WJL115" s="553"/>
      <c r="WJM115" s="553"/>
      <c r="WJN115" s="551"/>
      <c r="WJO115" s="550"/>
      <c r="WJP115" s="553"/>
      <c r="WJQ115" s="553"/>
      <c r="WJR115" s="553"/>
      <c r="WJS115" s="553"/>
      <c r="WJT115" s="553"/>
      <c r="WJU115" s="553"/>
      <c r="WJV115" s="553"/>
      <c r="WJW115" s="551"/>
      <c r="WJX115" s="550"/>
      <c r="WJY115" s="553"/>
      <c r="WJZ115" s="553"/>
      <c r="WKA115" s="553"/>
      <c r="WKB115" s="553"/>
      <c r="WKC115" s="553"/>
      <c r="WKD115" s="553"/>
      <c r="WKE115" s="553"/>
      <c r="WKF115" s="551"/>
      <c r="WKG115" s="550"/>
      <c r="WKH115" s="553"/>
      <c r="WKI115" s="553"/>
      <c r="WKJ115" s="553"/>
      <c r="WKK115" s="553"/>
      <c r="WKL115" s="553"/>
      <c r="WKM115" s="553"/>
      <c r="WKN115" s="553"/>
      <c r="WKO115" s="551"/>
      <c r="WKP115" s="550"/>
      <c r="WKQ115" s="553"/>
      <c r="WKR115" s="553"/>
      <c r="WKS115" s="553"/>
      <c r="WKT115" s="553"/>
      <c r="WKU115" s="553"/>
      <c r="WKV115" s="553"/>
      <c r="WKW115" s="553"/>
      <c r="WKX115" s="551"/>
      <c r="WKY115" s="550"/>
      <c r="WKZ115" s="553"/>
      <c r="WLA115" s="553"/>
      <c r="WLB115" s="553"/>
      <c r="WLC115" s="553"/>
      <c r="WLD115" s="553"/>
      <c r="WLE115" s="553"/>
      <c r="WLF115" s="553"/>
      <c r="WLG115" s="551"/>
      <c r="WLH115" s="550"/>
      <c r="WLI115" s="553"/>
      <c r="WLJ115" s="553"/>
      <c r="WLK115" s="553"/>
      <c r="WLL115" s="553"/>
      <c r="WLM115" s="553"/>
      <c r="WLN115" s="553"/>
      <c r="WLO115" s="553"/>
      <c r="WLP115" s="551"/>
      <c r="WLQ115" s="550"/>
      <c r="WLR115" s="553"/>
      <c r="WLS115" s="553"/>
      <c r="WLT115" s="553"/>
      <c r="WLU115" s="553"/>
      <c r="WLV115" s="553"/>
      <c r="WLW115" s="553"/>
      <c r="WLX115" s="553"/>
      <c r="WLY115" s="551"/>
      <c r="WLZ115" s="550"/>
      <c r="WMA115" s="553"/>
      <c r="WMB115" s="553"/>
      <c r="WMC115" s="553"/>
      <c r="WMD115" s="553"/>
      <c r="WME115" s="553"/>
      <c r="WMF115" s="553"/>
      <c r="WMG115" s="553"/>
      <c r="WMH115" s="551"/>
      <c r="WMI115" s="550"/>
      <c r="WMJ115" s="553"/>
      <c r="WMK115" s="553"/>
      <c r="WML115" s="553"/>
      <c r="WMM115" s="553"/>
      <c r="WMN115" s="553"/>
      <c r="WMO115" s="553"/>
      <c r="WMP115" s="553"/>
      <c r="WMQ115" s="551"/>
      <c r="WMR115" s="550"/>
      <c r="WMS115" s="553"/>
      <c r="WMT115" s="553"/>
      <c r="WMU115" s="553"/>
      <c r="WMV115" s="553"/>
      <c r="WMW115" s="553"/>
      <c r="WMX115" s="553"/>
      <c r="WMY115" s="553"/>
      <c r="WMZ115" s="551"/>
      <c r="WNA115" s="550"/>
      <c r="WNB115" s="553"/>
      <c r="WNC115" s="553"/>
      <c r="WND115" s="553"/>
      <c r="WNE115" s="553"/>
      <c r="WNF115" s="553"/>
      <c r="WNG115" s="553"/>
      <c r="WNH115" s="553"/>
      <c r="WNI115" s="551"/>
      <c r="WNJ115" s="550"/>
      <c r="WNK115" s="553"/>
      <c r="WNL115" s="553"/>
      <c r="WNM115" s="553"/>
      <c r="WNN115" s="553"/>
      <c r="WNO115" s="553"/>
      <c r="WNP115" s="553"/>
      <c r="WNQ115" s="553"/>
      <c r="WNR115" s="551"/>
      <c r="WNS115" s="550"/>
      <c r="WNT115" s="553"/>
      <c r="WNU115" s="553"/>
      <c r="WNV115" s="553"/>
      <c r="WNW115" s="553"/>
      <c r="WNX115" s="553"/>
      <c r="WNY115" s="553"/>
      <c r="WNZ115" s="553"/>
      <c r="WOA115" s="551"/>
      <c r="WOB115" s="550"/>
      <c r="WOC115" s="553"/>
      <c r="WOD115" s="553"/>
      <c r="WOE115" s="553"/>
      <c r="WOF115" s="553"/>
      <c r="WOG115" s="553"/>
      <c r="WOH115" s="553"/>
      <c r="WOI115" s="553"/>
      <c r="WOJ115" s="551"/>
      <c r="WOK115" s="550"/>
      <c r="WOL115" s="553"/>
      <c r="WOM115" s="553"/>
      <c r="WON115" s="553"/>
      <c r="WOO115" s="553"/>
      <c r="WOP115" s="553"/>
      <c r="WOQ115" s="553"/>
      <c r="WOR115" s="553"/>
      <c r="WOS115" s="551"/>
      <c r="WOT115" s="550"/>
      <c r="WOU115" s="553"/>
      <c r="WOV115" s="553"/>
      <c r="WOW115" s="553"/>
      <c r="WOX115" s="553"/>
      <c r="WOY115" s="553"/>
      <c r="WOZ115" s="553"/>
      <c r="WPA115" s="553"/>
      <c r="WPB115" s="551"/>
      <c r="WPC115" s="550"/>
      <c r="WPD115" s="553"/>
      <c r="WPE115" s="553"/>
      <c r="WPF115" s="553"/>
      <c r="WPG115" s="553"/>
      <c r="WPH115" s="553"/>
      <c r="WPI115" s="553"/>
      <c r="WPJ115" s="553"/>
      <c r="WPK115" s="551"/>
      <c r="WPL115" s="550"/>
      <c r="WPM115" s="553"/>
      <c r="WPN115" s="553"/>
      <c r="WPO115" s="553"/>
      <c r="WPP115" s="553"/>
      <c r="WPQ115" s="553"/>
      <c r="WPR115" s="553"/>
      <c r="WPS115" s="553"/>
      <c r="WPT115" s="551"/>
      <c r="WPU115" s="550"/>
      <c r="WPV115" s="553"/>
      <c r="WPW115" s="553"/>
      <c r="WPX115" s="553"/>
      <c r="WPY115" s="553"/>
      <c r="WPZ115" s="553"/>
      <c r="WQA115" s="553"/>
      <c r="WQB115" s="553"/>
      <c r="WQC115" s="551"/>
      <c r="WQD115" s="550"/>
      <c r="WQE115" s="553"/>
      <c r="WQF115" s="553"/>
      <c r="WQG115" s="553"/>
      <c r="WQH115" s="553"/>
      <c r="WQI115" s="553"/>
      <c r="WQJ115" s="553"/>
      <c r="WQK115" s="553"/>
      <c r="WQL115" s="551"/>
      <c r="WQM115" s="550"/>
      <c r="WQN115" s="553"/>
      <c r="WQO115" s="553"/>
      <c r="WQP115" s="553"/>
      <c r="WQQ115" s="553"/>
      <c r="WQR115" s="553"/>
      <c r="WQS115" s="553"/>
      <c r="WQT115" s="553"/>
      <c r="WQU115" s="551"/>
      <c r="WQV115" s="550"/>
      <c r="WQW115" s="553"/>
      <c r="WQX115" s="553"/>
      <c r="WQY115" s="553"/>
      <c r="WQZ115" s="553"/>
      <c r="WRA115" s="553"/>
      <c r="WRB115" s="553"/>
      <c r="WRC115" s="553"/>
      <c r="WRD115" s="551"/>
      <c r="WRE115" s="550"/>
      <c r="WRF115" s="553"/>
      <c r="WRG115" s="553"/>
      <c r="WRH115" s="553"/>
      <c r="WRI115" s="553"/>
      <c r="WRJ115" s="553"/>
      <c r="WRK115" s="553"/>
      <c r="WRL115" s="553"/>
      <c r="WRM115" s="551"/>
      <c r="WRN115" s="550"/>
      <c r="WRO115" s="553"/>
      <c r="WRP115" s="553"/>
      <c r="WRQ115" s="553"/>
      <c r="WRR115" s="553"/>
      <c r="WRS115" s="553"/>
      <c r="WRT115" s="553"/>
      <c r="WRU115" s="553"/>
      <c r="WRV115" s="551"/>
      <c r="WRW115" s="550"/>
      <c r="WRX115" s="553"/>
      <c r="WRY115" s="553"/>
      <c r="WRZ115" s="553"/>
      <c r="WSA115" s="553"/>
      <c r="WSB115" s="553"/>
      <c r="WSC115" s="553"/>
      <c r="WSD115" s="553"/>
      <c r="WSE115" s="551"/>
      <c r="WSF115" s="550"/>
      <c r="WSG115" s="553"/>
      <c r="WSH115" s="553"/>
      <c r="WSI115" s="553"/>
      <c r="WSJ115" s="553"/>
      <c r="WSK115" s="553"/>
      <c r="WSL115" s="553"/>
      <c r="WSM115" s="553"/>
      <c r="WSN115" s="551"/>
      <c r="WSO115" s="550"/>
      <c r="WSP115" s="553"/>
      <c r="WSQ115" s="553"/>
      <c r="WSR115" s="553"/>
      <c r="WSS115" s="553"/>
      <c r="WST115" s="553"/>
      <c r="WSU115" s="553"/>
      <c r="WSV115" s="553"/>
      <c r="WSW115" s="551"/>
      <c r="WSX115" s="550"/>
      <c r="WSY115" s="553"/>
      <c r="WSZ115" s="553"/>
      <c r="WTA115" s="553"/>
      <c r="WTB115" s="553"/>
      <c r="WTC115" s="553"/>
      <c r="WTD115" s="553"/>
      <c r="WTE115" s="553"/>
      <c r="WTF115" s="551"/>
      <c r="WTG115" s="550"/>
      <c r="WTH115" s="553"/>
      <c r="WTI115" s="553"/>
      <c r="WTJ115" s="553"/>
      <c r="WTK115" s="553"/>
      <c r="WTL115" s="553"/>
      <c r="WTM115" s="553"/>
      <c r="WTN115" s="553"/>
      <c r="WTO115" s="551"/>
      <c r="WTP115" s="550"/>
      <c r="WTQ115" s="553"/>
      <c r="WTR115" s="553"/>
      <c r="WTS115" s="553"/>
      <c r="WTT115" s="553"/>
      <c r="WTU115" s="553"/>
      <c r="WTV115" s="553"/>
      <c r="WTW115" s="553"/>
      <c r="WTX115" s="551"/>
      <c r="WTY115" s="550"/>
      <c r="WTZ115" s="553"/>
      <c r="WUA115" s="553"/>
      <c r="WUB115" s="553"/>
      <c r="WUC115" s="553"/>
      <c r="WUD115" s="553"/>
      <c r="WUE115" s="553"/>
      <c r="WUF115" s="553"/>
      <c r="WUG115" s="551"/>
      <c r="WUH115" s="550"/>
      <c r="WUI115" s="553"/>
      <c r="WUJ115" s="553"/>
      <c r="WUK115" s="553"/>
      <c r="WUL115" s="553"/>
      <c r="WUM115" s="553"/>
      <c r="WUN115" s="553"/>
      <c r="WUO115" s="553"/>
      <c r="WUP115" s="551"/>
      <c r="WUQ115" s="550"/>
      <c r="WUR115" s="553"/>
      <c r="WUS115" s="553"/>
      <c r="WUT115" s="553"/>
      <c r="WUU115" s="553"/>
      <c r="WUV115" s="553"/>
      <c r="WUW115" s="553"/>
      <c r="WUX115" s="553"/>
      <c r="WUY115" s="551"/>
      <c r="WUZ115" s="550"/>
      <c r="WVA115" s="553"/>
      <c r="WVB115" s="553"/>
      <c r="WVC115" s="553"/>
      <c r="WVD115" s="553"/>
      <c r="WVE115" s="553"/>
      <c r="WVF115" s="553"/>
      <c r="WVG115" s="553"/>
      <c r="WVH115" s="551"/>
      <c r="WVI115" s="550"/>
      <c r="WVJ115" s="553"/>
      <c r="WVK115" s="553"/>
      <c r="WVL115" s="553"/>
      <c r="WVM115" s="553"/>
      <c r="WVN115" s="553"/>
      <c r="WVO115" s="553"/>
      <c r="WVP115" s="553"/>
      <c r="WVQ115" s="551"/>
      <c r="WVR115" s="550"/>
      <c r="WVS115" s="553"/>
      <c r="WVT115" s="553"/>
      <c r="WVU115" s="553"/>
      <c r="WVV115" s="553"/>
      <c r="WVW115" s="553"/>
      <c r="WVX115" s="553"/>
      <c r="WVY115" s="553"/>
      <c r="WVZ115" s="551"/>
      <c r="WWA115" s="550"/>
      <c r="WWB115" s="553"/>
      <c r="WWC115" s="553"/>
      <c r="WWD115" s="553"/>
      <c r="WWE115" s="553"/>
      <c r="WWF115" s="553"/>
      <c r="WWG115" s="553"/>
      <c r="WWH115" s="553"/>
      <c r="WWI115" s="551"/>
      <c r="WWJ115" s="550"/>
      <c r="WWK115" s="553"/>
      <c r="WWL115" s="553"/>
      <c r="WWM115" s="553"/>
      <c r="WWN115" s="553"/>
      <c r="WWO115" s="553"/>
      <c r="WWP115" s="553"/>
      <c r="WWQ115" s="553"/>
      <c r="WWR115" s="551"/>
      <c r="WWS115" s="550"/>
      <c r="WWT115" s="553"/>
      <c r="WWU115" s="553"/>
      <c r="WWV115" s="553"/>
      <c r="WWW115" s="553"/>
      <c r="WWX115" s="553"/>
      <c r="WWY115" s="553"/>
      <c r="WWZ115" s="553"/>
      <c r="WXA115" s="551"/>
      <c r="WXB115" s="550"/>
      <c r="WXC115" s="553"/>
      <c r="WXD115" s="553"/>
      <c r="WXE115" s="553"/>
      <c r="WXF115" s="553"/>
      <c r="WXG115" s="553"/>
      <c r="WXH115" s="553"/>
      <c r="WXI115" s="553"/>
      <c r="WXJ115" s="551"/>
      <c r="WXK115" s="550"/>
      <c r="WXL115" s="553"/>
      <c r="WXM115" s="553"/>
      <c r="WXN115" s="553"/>
      <c r="WXO115" s="553"/>
      <c r="WXP115" s="553"/>
      <c r="WXQ115" s="553"/>
      <c r="WXR115" s="553"/>
      <c r="WXS115" s="551"/>
      <c r="WXT115" s="550"/>
      <c r="WXU115" s="553"/>
      <c r="WXV115" s="553"/>
      <c r="WXW115" s="553"/>
      <c r="WXX115" s="553"/>
      <c r="WXY115" s="553"/>
      <c r="WXZ115" s="553"/>
      <c r="WYA115" s="553"/>
      <c r="WYB115" s="551"/>
      <c r="WYC115" s="550"/>
      <c r="WYD115" s="553"/>
      <c r="WYE115" s="553"/>
      <c r="WYF115" s="553"/>
      <c r="WYG115" s="553"/>
      <c r="WYH115" s="553"/>
      <c r="WYI115" s="553"/>
      <c r="WYJ115" s="553"/>
      <c r="WYK115" s="551"/>
      <c r="WYL115" s="550"/>
      <c r="WYM115" s="553"/>
      <c r="WYN115" s="553"/>
      <c r="WYO115" s="553"/>
      <c r="WYP115" s="553"/>
      <c r="WYQ115" s="553"/>
      <c r="WYR115" s="553"/>
      <c r="WYS115" s="553"/>
      <c r="WYT115" s="551"/>
      <c r="WYU115" s="550"/>
      <c r="WYV115" s="553"/>
      <c r="WYW115" s="553"/>
      <c r="WYX115" s="553"/>
      <c r="WYY115" s="553"/>
      <c r="WYZ115" s="553"/>
      <c r="WZA115" s="553"/>
      <c r="WZB115" s="553"/>
      <c r="WZC115" s="551"/>
      <c r="WZD115" s="550"/>
      <c r="WZE115" s="553"/>
      <c r="WZF115" s="553"/>
      <c r="WZG115" s="553"/>
      <c r="WZH115" s="553"/>
      <c r="WZI115" s="553"/>
      <c r="WZJ115" s="553"/>
      <c r="WZK115" s="553"/>
      <c r="WZL115" s="551"/>
      <c r="WZM115" s="550"/>
      <c r="WZN115" s="553"/>
      <c r="WZO115" s="553"/>
      <c r="WZP115" s="553"/>
      <c r="WZQ115" s="553"/>
      <c r="WZR115" s="553"/>
      <c r="WZS115" s="553"/>
      <c r="WZT115" s="553"/>
      <c r="WZU115" s="551"/>
      <c r="WZV115" s="550"/>
      <c r="WZW115" s="553"/>
      <c r="WZX115" s="553"/>
      <c r="WZY115" s="553"/>
      <c r="WZZ115" s="553"/>
      <c r="XAA115" s="553"/>
      <c r="XAB115" s="553"/>
      <c r="XAC115" s="553"/>
      <c r="XAD115" s="551"/>
      <c r="XAE115" s="550"/>
      <c r="XAF115" s="553"/>
      <c r="XAG115" s="553"/>
      <c r="XAH115" s="553"/>
      <c r="XAI115" s="553"/>
      <c r="XAJ115" s="553"/>
      <c r="XAK115" s="553"/>
      <c r="XAL115" s="553"/>
      <c r="XAM115" s="551"/>
      <c r="XAN115" s="550"/>
      <c r="XAO115" s="553"/>
      <c r="XAP115" s="553"/>
      <c r="XAQ115" s="553"/>
      <c r="XAR115" s="553"/>
      <c r="XAS115" s="553"/>
      <c r="XAT115" s="553"/>
      <c r="XAU115" s="553"/>
      <c r="XAV115" s="551"/>
      <c r="XAW115" s="550"/>
      <c r="XAX115" s="553"/>
      <c r="XAY115" s="553"/>
      <c r="XAZ115" s="553"/>
      <c r="XBA115" s="553"/>
      <c r="XBB115" s="553"/>
      <c r="XBC115" s="553"/>
      <c r="XBD115" s="553"/>
      <c r="XBE115" s="551"/>
      <c r="XBF115" s="550"/>
      <c r="XBG115" s="553"/>
      <c r="XBH115" s="553"/>
      <c r="XBI115" s="553"/>
      <c r="XBJ115" s="553"/>
      <c r="XBK115" s="553"/>
      <c r="XBL115" s="553"/>
      <c r="XBM115" s="553"/>
      <c r="XBN115" s="551"/>
      <c r="XBO115" s="550"/>
      <c r="XBP115" s="553"/>
      <c r="XBQ115" s="553"/>
      <c r="XBR115" s="553"/>
      <c r="XBS115" s="553"/>
      <c r="XBT115" s="553"/>
      <c r="XBU115" s="553"/>
      <c r="XBV115" s="553"/>
      <c r="XBW115" s="551"/>
      <c r="XBX115" s="550"/>
      <c r="XBY115" s="553"/>
      <c r="XBZ115" s="553"/>
      <c r="XCA115" s="553"/>
      <c r="XCB115" s="553"/>
      <c r="XCC115" s="553"/>
      <c r="XCD115" s="553"/>
      <c r="XCE115" s="553"/>
      <c r="XCF115" s="551"/>
      <c r="XCG115" s="550"/>
      <c r="XCH115" s="553"/>
      <c r="XCI115" s="553"/>
      <c r="XCJ115" s="553"/>
      <c r="XCK115" s="553"/>
      <c r="XCL115" s="553"/>
      <c r="XCM115" s="553"/>
      <c r="XCN115" s="553"/>
      <c r="XCO115" s="551"/>
      <c r="XCP115" s="550"/>
      <c r="XCQ115" s="553"/>
      <c r="XCR115" s="553"/>
      <c r="XCS115" s="553"/>
      <c r="XCT115" s="553"/>
      <c r="XCU115" s="553"/>
      <c r="XCV115" s="553"/>
      <c r="XCW115" s="553"/>
      <c r="XCX115" s="551"/>
      <c r="XCY115" s="550"/>
      <c r="XCZ115" s="553"/>
      <c r="XDA115" s="553"/>
      <c r="XDB115" s="553"/>
      <c r="XDC115" s="553"/>
      <c r="XDD115" s="553"/>
      <c r="XDE115" s="553"/>
      <c r="XDF115" s="553"/>
      <c r="XDG115" s="551"/>
      <c r="XDH115" s="550"/>
      <c r="XDI115" s="553"/>
      <c r="XDJ115" s="553"/>
      <c r="XDK115" s="553"/>
      <c r="XDL115" s="553"/>
      <c r="XDM115" s="553"/>
      <c r="XDN115" s="553"/>
      <c r="XDO115" s="553"/>
      <c r="XDP115" s="551"/>
      <c r="XDQ115" s="550"/>
      <c r="XDR115" s="553"/>
      <c r="XDS115" s="553"/>
      <c r="XDT115" s="553"/>
      <c r="XDU115" s="553"/>
      <c r="XDV115" s="553"/>
      <c r="XDW115" s="553"/>
      <c r="XDX115" s="553"/>
      <c r="XDY115" s="551"/>
      <c r="XDZ115" s="550"/>
      <c r="XEA115" s="553"/>
      <c r="XEB115" s="553"/>
      <c r="XEC115" s="553"/>
      <c r="XED115" s="553"/>
      <c r="XEE115" s="553"/>
      <c r="XEF115" s="553"/>
      <c r="XEG115" s="553"/>
      <c r="XEH115" s="551"/>
      <c r="XEI115" s="550"/>
      <c r="XEJ115" s="553"/>
      <c r="XEK115" s="553"/>
      <c r="XEL115" s="553"/>
      <c r="XEM115" s="553"/>
      <c r="XEN115" s="553"/>
      <c r="XEO115" s="553"/>
      <c r="XEP115" s="553"/>
      <c r="XEQ115" s="551"/>
      <c r="XER115" s="550"/>
      <c r="XES115" s="553"/>
      <c r="XET115" s="553"/>
      <c r="XEU115" s="553"/>
      <c r="XEV115" s="553"/>
      <c r="XEW115" s="553"/>
      <c r="XEX115" s="553"/>
      <c r="XEY115" s="553"/>
      <c r="XEZ115" s="551"/>
      <c r="XFA115" s="550"/>
      <c r="XFB115" s="550"/>
      <c r="XFC115" s="550"/>
      <c r="XFD115" s="550"/>
    </row>
    <row r="116" spans="1:16384" s="552" customFormat="1" ht="22.5" customHeight="1" x14ac:dyDescent="0.95">
      <c r="A116" s="952" t="s">
        <v>434</v>
      </c>
      <c r="B116" s="953"/>
      <c r="C116" s="953"/>
      <c r="D116" s="953"/>
      <c r="E116" s="953"/>
      <c r="F116" s="953"/>
      <c r="G116" s="953"/>
      <c r="H116" s="953"/>
      <c r="I116" s="954"/>
      <c r="J116" s="949"/>
      <c r="K116" s="949"/>
      <c r="L116" s="949"/>
      <c r="M116" s="949"/>
      <c r="N116" s="949"/>
      <c r="O116" s="949"/>
      <c r="P116" s="949"/>
      <c r="Q116" s="949"/>
      <c r="R116" s="949"/>
      <c r="S116" s="949"/>
      <c r="T116" s="949"/>
      <c r="U116" s="949"/>
      <c r="V116" s="949"/>
      <c r="W116" s="949"/>
      <c r="X116" s="949"/>
      <c r="Y116" s="949"/>
      <c r="Z116" s="949"/>
      <c r="AA116" s="949"/>
      <c r="AB116" s="949"/>
      <c r="AC116" s="949"/>
      <c r="AD116" s="949"/>
      <c r="AE116" s="949"/>
      <c r="AF116" s="949"/>
      <c r="AG116" s="949"/>
      <c r="AH116" s="949"/>
      <c r="AI116" s="949"/>
      <c r="AJ116" s="949"/>
      <c r="AK116" s="949"/>
      <c r="AL116" s="949"/>
      <c r="AM116" s="949"/>
      <c r="AN116" s="949"/>
      <c r="AO116" s="949"/>
      <c r="AP116" s="949"/>
      <c r="AQ116" s="949"/>
      <c r="AR116" s="949"/>
      <c r="AS116" s="949"/>
      <c r="AT116" s="949"/>
      <c r="AU116" s="949"/>
      <c r="AV116" s="949"/>
      <c r="AW116" s="949"/>
      <c r="AX116" s="949"/>
      <c r="AY116" s="949"/>
      <c r="AZ116" s="949"/>
      <c r="BA116" s="949"/>
      <c r="BB116" s="949"/>
      <c r="BC116" s="949"/>
      <c r="BD116" s="949"/>
      <c r="BE116" s="949"/>
      <c r="BF116" s="949"/>
      <c r="BG116" s="949"/>
      <c r="BH116" s="949"/>
      <c r="BI116" s="949"/>
      <c r="BJ116" s="949"/>
      <c r="BK116" s="949"/>
      <c r="BL116" s="949"/>
      <c r="BM116" s="949"/>
      <c r="BN116" s="949"/>
      <c r="BO116" s="949"/>
      <c r="BP116" s="949"/>
      <c r="BQ116" s="949"/>
      <c r="BR116" s="949"/>
      <c r="BS116" s="949"/>
      <c r="BT116" s="949"/>
      <c r="BU116" s="949"/>
      <c r="BV116" s="949"/>
      <c r="BW116" s="949"/>
      <c r="BX116" s="949"/>
      <c r="BY116" s="949"/>
      <c r="BZ116" s="949"/>
      <c r="CA116" s="949"/>
      <c r="CB116" s="949"/>
      <c r="CC116" s="949"/>
      <c r="CD116" s="949"/>
      <c r="CE116" s="949"/>
      <c r="CF116" s="949"/>
      <c r="CG116" s="949"/>
      <c r="CH116" s="949"/>
      <c r="CI116" s="949"/>
      <c r="CJ116" s="949"/>
      <c r="CK116" s="949"/>
      <c r="CL116" s="949"/>
      <c r="CM116" s="949"/>
      <c r="CN116" s="949"/>
      <c r="CO116" s="949"/>
      <c r="CP116" s="949"/>
      <c r="CQ116" s="949"/>
      <c r="CR116" s="949"/>
      <c r="CS116" s="949"/>
      <c r="CT116" s="949"/>
      <c r="CU116" s="949"/>
      <c r="CV116" s="949"/>
      <c r="CW116" s="949"/>
      <c r="CX116" s="949"/>
      <c r="CY116" s="949"/>
      <c r="CZ116" s="949"/>
      <c r="DA116" s="949"/>
      <c r="DB116" s="949"/>
      <c r="DC116" s="949"/>
      <c r="DD116" s="949"/>
      <c r="DE116" s="949"/>
      <c r="DF116" s="949"/>
      <c r="DG116" s="949"/>
      <c r="DH116" s="949"/>
      <c r="DI116" s="949"/>
      <c r="DJ116" s="949"/>
      <c r="DK116" s="949"/>
      <c r="DL116" s="949"/>
      <c r="DM116" s="949"/>
      <c r="DN116" s="949"/>
      <c r="DO116" s="949"/>
      <c r="DP116" s="949"/>
      <c r="DQ116" s="949"/>
      <c r="DR116" s="949"/>
      <c r="DS116" s="949"/>
      <c r="DT116" s="949"/>
      <c r="DU116" s="949"/>
      <c r="DV116" s="949"/>
      <c r="DW116" s="949"/>
      <c r="DX116" s="949"/>
      <c r="DY116" s="949"/>
      <c r="DZ116" s="949"/>
      <c r="EA116" s="949"/>
      <c r="EB116" s="949"/>
      <c r="EC116" s="949"/>
      <c r="ED116" s="949"/>
      <c r="EE116" s="949"/>
      <c r="EF116" s="949"/>
      <c r="EG116" s="949"/>
      <c r="EH116" s="949"/>
      <c r="EI116" s="949"/>
      <c r="EJ116" s="949"/>
      <c r="EK116" s="949"/>
      <c r="EL116" s="949"/>
      <c r="EM116" s="949"/>
      <c r="EN116" s="949"/>
      <c r="EO116" s="949"/>
      <c r="EP116" s="949"/>
      <c r="EQ116" s="949"/>
      <c r="ER116" s="949"/>
      <c r="ES116" s="949"/>
      <c r="ET116" s="949"/>
      <c r="EU116" s="949"/>
      <c r="EV116" s="949"/>
      <c r="EW116" s="949"/>
      <c r="EX116" s="949"/>
      <c r="EY116" s="949"/>
      <c r="EZ116" s="949"/>
      <c r="FA116" s="949"/>
      <c r="FB116" s="949"/>
      <c r="FC116" s="949"/>
      <c r="FD116" s="949"/>
      <c r="FE116" s="949"/>
      <c r="FF116" s="949"/>
      <c r="FG116" s="949"/>
      <c r="FH116" s="949"/>
      <c r="FI116" s="949"/>
      <c r="FJ116" s="949"/>
      <c r="FK116" s="949"/>
      <c r="FL116" s="949"/>
      <c r="FM116" s="949"/>
      <c r="FN116" s="949"/>
      <c r="FO116" s="949"/>
      <c r="FP116" s="949"/>
      <c r="FQ116" s="949"/>
      <c r="FR116" s="949"/>
      <c r="FS116" s="949"/>
      <c r="FT116" s="949"/>
      <c r="FU116" s="949"/>
      <c r="FV116" s="949"/>
      <c r="FW116" s="949"/>
      <c r="FX116" s="949"/>
      <c r="FY116" s="949"/>
      <c r="FZ116" s="949"/>
      <c r="GA116" s="949"/>
      <c r="GB116" s="949"/>
      <c r="GC116" s="949"/>
      <c r="GD116" s="949"/>
      <c r="GE116" s="949"/>
      <c r="GF116" s="949"/>
      <c r="GG116" s="949"/>
      <c r="GH116" s="949"/>
      <c r="GI116" s="949"/>
      <c r="GJ116" s="949"/>
      <c r="GK116" s="949"/>
      <c r="GL116" s="949"/>
      <c r="GM116" s="949"/>
      <c r="GN116" s="949"/>
      <c r="GO116" s="949"/>
      <c r="GP116" s="949"/>
      <c r="GQ116" s="949"/>
      <c r="GR116" s="949"/>
      <c r="GS116" s="949"/>
      <c r="GT116" s="949"/>
      <c r="GU116" s="949"/>
      <c r="GV116" s="949"/>
      <c r="GW116" s="949"/>
      <c r="GX116" s="949"/>
      <c r="GY116" s="949"/>
      <c r="GZ116" s="949"/>
      <c r="HA116" s="949"/>
      <c r="HB116" s="949"/>
      <c r="HC116" s="949"/>
      <c r="HD116" s="949"/>
      <c r="HE116" s="949"/>
      <c r="HF116" s="949"/>
      <c r="HG116" s="949"/>
      <c r="HH116" s="949"/>
      <c r="HI116" s="948"/>
      <c r="HJ116" s="949"/>
      <c r="HK116" s="949"/>
      <c r="HL116" s="949"/>
      <c r="HM116" s="949"/>
      <c r="HN116" s="949"/>
      <c r="HO116" s="949"/>
      <c r="HP116" s="949"/>
      <c r="HQ116" s="950"/>
      <c r="HR116" s="948"/>
      <c r="HS116" s="949"/>
      <c r="HT116" s="949"/>
      <c r="HU116" s="949"/>
      <c r="HV116" s="949"/>
      <c r="HW116" s="949"/>
      <c r="HX116" s="949"/>
      <c r="HY116" s="949"/>
      <c r="HZ116" s="950"/>
      <c r="IA116" s="948"/>
      <c r="IB116" s="949"/>
      <c r="IC116" s="949"/>
      <c r="ID116" s="949"/>
      <c r="IE116" s="949"/>
      <c r="IF116" s="949"/>
      <c r="IG116" s="949"/>
      <c r="IH116" s="949"/>
      <c r="II116" s="950"/>
      <c r="IJ116" s="948"/>
      <c r="IK116" s="949"/>
      <c r="IL116" s="949"/>
      <c r="IM116" s="949"/>
      <c r="IN116" s="949"/>
      <c r="IO116" s="949"/>
      <c r="IP116" s="949"/>
      <c r="IQ116" s="949"/>
      <c r="IR116" s="950"/>
      <c r="IS116" s="948"/>
      <c r="IT116" s="949"/>
      <c r="IU116" s="949"/>
      <c r="IV116" s="949"/>
      <c r="IW116" s="949"/>
      <c r="IX116" s="949"/>
      <c r="IY116" s="949"/>
      <c r="IZ116" s="949"/>
      <c r="JA116" s="950"/>
      <c r="JB116" s="948"/>
      <c r="JC116" s="949"/>
      <c r="JD116" s="949"/>
      <c r="JE116" s="949"/>
      <c r="JF116" s="949"/>
      <c r="JG116" s="949"/>
      <c r="JH116" s="949"/>
      <c r="JI116" s="949"/>
      <c r="JJ116" s="950"/>
      <c r="JK116" s="948"/>
      <c r="JL116" s="949"/>
      <c r="JM116" s="949"/>
      <c r="JN116" s="949"/>
      <c r="JO116" s="949"/>
      <c r="JP116" s="949"/>
      <c r="JQ116" s="949"/>
      <c r="JR116" s="949"/>
      <c r="JS116" s="950"/>
      <c r="JT116" s="948"/>
      <c r="JU116" s="949"/>
      <c r="JV116" s="949"/>
      <c r="JW116" s="949"/>
      <c r="JX116" s="949"/>
      <c r="JY116" s="949"/>
      <c r="JZ116" s="949"/>
      <c r="KA116" s="949"/>
      <c r="KB116" s="950"/>
      <c r="KC116" s="948"/>
      <c r="KD116" s="949"/>
      <c r="KE116" s="949"/>
      <c r="KF116" s="949"/>
      <c r="KG116" s="949"/>
      <c r="KH116" s="949"/>
      <c r="KI116" s="949"/>
      <c r="KJ116" s="949"/>
      <c r="KK116" s="950"/>
      <c r="KL116" s="948"/>
      <c r="KM116" s="949"/>
      <c r="KN116" s="949"/>
      <c r="KO116" s="949"/>
      <c r="KP116" s="949"/>
      <c r="KQ116" s="949"/>
      <c r="KR116" s="949"/>
      <c r="KS116" s="949"/>
      <c r="KT116" s="950"/>
      <c r="KU116" s="948"/>
      <c r="KV116" s="949"/>
      <c r="KW116" s="949"/>
      <c r="KX116" s="949"/>
      <c r="KY116" s="949"/>
      <c r="KZ116" s="949"/>
      <c r="LA116" s="949"/>
      <c r="LB116" s="949"/>
      <c r="LC116" s="950"/>
      <c r="LD116" s="948"/>
      <c r="LE116" s="949"/>
      <c r="LF116" s="949"/>
      <c r="LG116" s="949"/>
      <c r="LH116" s="949"/>
      <c r="LI116" s="949"/>
      <c r="LJ116" s="949"/>
      <c r="LK116" s="949"/>
      <c r="LL116" s="950"/>
      <c r="LM116" s="948"/>
      <c r="LN116" s="949"/>
      <c r="LO116" s="949"/>
      <c r="LP116" s="949"/>
      <c r="LQ116" s="949"/>
      <c r="LR116" s="949"/>
      <c r="LS116" s="949"/>
      <c r="LT116" s="949"/>
      <c r="LU116" s="950"/>
      <c r="LV116" s="948"/>
      <c r="LW116" s="949"/>
      <c r="LX116" s="949"/>
      <c r="LY116" s="949"/>
      <c r="LZ116" s="949"/>
      <c r="MA116" s="949"/>
      <c r="MB116" s="949"/>
      <c r="MC116" s="949"/>
      <c r="MD116" s="950"/>
      <c r="ME116" s="948"/>
      <c r="MF116" s="949"/>
      <c r="MG116" s="949"/>
      <c r="MH116" s="949"/>
      <c r="MI116" s="949"/>
      <c r="MJ116" s="949"/>
      <c r="MK116" s="949"/>
      <c r="ML116" s="949"/>
      <c r="MM116" s="950"/>
      <c r="MN116" s="948"/>
      <c r="MO116" s="949"/>
      <c r="MP116" s="949"/>
      <c r="MQ116" s="949"/>
      <c r="MR116" s="949"/>
      <c r="MS116" s="949"/>
      <c r="MT116" s="949"/>
      <c r="MU116" s="949"/>
      <c r="MV116" s="950"/>
      <c r="MW116" s="948"/>
      <c r="MX116" s="949"/>
      <c r="MY116" s="949"/>
      <c r="MZ116" s="949"/>
      <c r="NA116" s="949"/>
      <c r="NB116" s="949"/>
      <c r="NC116" s="949"/>
      <c r="ND116" s="949"/>
      <c r="NE116" s="950"/>
      <c r="NF116" s="948"/>
      <c r="NG116" s="949"/>
      <c r="NH116" s="949"/>
      <c r="NI116" s="949"/>
      <c r="NJ116" s="949"/>
      <c r="NK116" s="949"/>
      <c r="NL116" s="949"/>
      <c r="NM116" s="949"/>
      <c r="NN116" s="950"/>
      <c r="NO116" s="948"/>
      <c r="NP116" s="949"/>
      <c r="NQ116" s="949"/>
      <c r="NR116" s="949"/>
      <c r="NS116" s="949"/>
      <c r="NT116" s="949"/>
      <c r="NU116" s="949"/>
      <c r="NV116" s="949"/>
      <c r="NW116" s="950"/>
      <c r="NX116" s="948"/>
      <c r="NY116" s="949"/>
      <c r="NZ116" s="949"/>
      <c r="OA116" s="949"/>
      <c r="OB116" s="949"/>
      <c r="OC116" s="949"/>
      <c r="OD116" s="949"/>
      <c r="OE116" s="949"/>
      <c r="OF116" s="950"/>
      <c r="OG116" s="948"/>
      <c r="OH116" s="949"/>
      <c r="OI116" s="949"/>
      <c r="OJ116" s="949"/>
      <c r="OK116" s="949"/>
      <c r="OL116" s="949"/>
      <c r="OM116" s="949"/>
      <c r="ON116" s="949"/>
      <c r="OO116" s="950"/>
      <c r="OP116" s="948"/>
      <c r="OQ116" s="949"/>
      <c r="OR116" s="949"/>
      <c r="OS116" s="949"/>
      <c r="OT116" s="949"/>
      <c r="OU116" s="949"/>
      <c r="OV116" s="949"/>
      <c r="OW116" s="949"/>
      <c r="OX116" s="950"/>
      <c r="OY116" s="948"/>
      <c r="OZ116" s="949"/>
      <c r="PA116" s="949"/>
      <c r="PB116" s="949"/>
      <c r="PC116" s="949"/>
      <c r="PD116" s="949"/>
      <c r="PE116" s="949"/>
      <c r="PF116" s="949"/>
      <c r="PG116" s="950"/>
      <c r="PH116" s="948"/>
      <c r="PI116" s="949"/>
      <c r="PJ116" s="949"/>
      <c r="PK116" s="949"/>
      <c r="PL116" s="949"/>
      <c r="PM116" s="949"/>
      <c r="PN116" s="949"/>
      <c r="PO116" s="949"/>
      <c r="PP116" s="950"/>
      <c r="PQ116" s="948"/>
      <c r="PR116" s="949"/>
      <c r="PS116" s="949"/>
      <c r="PT116" s="949"/>
      <c r="PU116" s="949"/>
      <c r="PV116" s="949"/>
      <c r="PW116" s="949"/>
      <c r="PX116" s="949"/>
      <c r="PY116" s="950"/>
      <c r="PZ116" s="948"/>
      <c r="QA116" s="949"/>
      <c r="QB116" s="949"/>
      <c r="QC116" s="949"/>
      <c r="QD116" s="949"/>
      <c r="QE116" s="949"/>
      <c r="QF116" s="949"/>
      <c r="QG116" s="949"/>
      <c r="QH116" s="950"/>
      <c r="QI116" s="948"/>
      <c r="QJ116" s="949"/>
      <c r="QK116" s="949"/>
      <c r="QL116" s="949"/>
      <c r="QM116" s="949"/>
      <c r="QN116" s="949"/>
      <c r="QO116" s="949"/>
      <c r="QP116" s="949"/>
      <c r="QQ116" s="950"/>
      <c r="QR116" s="948"/>
      <c r="QS116" s="949"/>
      <c r="QT116" s="949"/>
      <c r="QU116" s="949"/>
      <c r="QV116" s="949"/>
      <c r="QW116" s="949"/>
      <c r="QX116" s="949"/>
      <c r="QY116" s="949"/>
      <c r="QZ116" s="950"/>
      <c r="RA116" s="948"/>
      <c r="RB116" s="949"/>
      <c r="RC116" s="949"/>
      <c r="RD116" s="949"/>
      <c r="RE116" s="949"/>
      <c r="RF116" s="949"/>
      <c r="RG116" s="949"/>
      <c r="RH116" s="949"/>
      <c r="RI116" s="950"/>
      <c r="RJ116" s="948"/>
      <c r="RK116" s="949"/>
      <c r="RL116" s="949"/>
      <c r="RM116" s="949"/>
      <c r="RN116" s="949"/>
      <c r="RO116" s="949"/>
      <c r="RP116" s="949"/>
      <c r="RQ116" s="949"/>
      <c r="RR116" s="950"/>
      <c r="RS116" s="948"/>
      <c r="RT116" s="949"/>
      <c r="RU116" s="949"/>
      <c r="RV116" s="949"/>
      <c r="RW116" s="949"/>
      <c r="RX116" s="949"/>
      <c r="RY116" s="949"/>
      <c r="RZ116" s="949"/>
      <c r="SA116" s="950"/>
      <c r="SB116" s="948"/>
      <c r="SC116" s="949"/>
      <c r="SD116" s="949"/>
      <c r="SE116" s="949"/>
      <c r="SF116" s="949"/>
      <c r="SG116" s="949"/>
      <c r="SH116" s="949"/>
      <c r="SI116" s="949"/>
      <c r="SJ116" s="950"/>
      <c r="SK116" s="948"/>
      <c r="SL116" s="949"/>
      <c r="SM116" s="949"/>
      <c r="SN116" s="949"/>
      <c r="SO116" s="949"/>
      <c r="SP116" s="949"/>
      <c r="SQ116" s="949"/>
      <c r="SR116" s="949"/>
      <c r="SS116" s="950"/>
      <c r="ST116" s="948"/>
      <c r="SU116" s="949"/>
      <c r="SV116" s="949"/>
      <c r="SW116" s="949"/>
      <c r="SX116" s="949"/>
      <c r="SY116" s="949"/>
      <c r="SZ116" s="949"/>
      <c r="TA116" s="949"/>
      <c r="TB116" s="950"/>
      <c r="TC116" s="948"/>
      <c r="TD116" s="949"/>
      <c r="TE116" s="949"/>
      <c r="TF116" s="949"/>
      <c r="TG116" s="949"/>
      <c r="TH116" s="949"/>
      <c r="TI116" s="949"/>
      <c r="TJ116" s="949"/>
      <c r="TK116" s="950"/>
      <c r="TL116" s="948"/>
      <c r="TM116" s="949"/>
      <c r="TN116" s="949"/>
      <c r="TO116" s="949"/>
      <c r="TP116" s="949"/>
      <c r="TQ116" s="949"/>
      <c r="TR116" s="949"/>
      <c r="TS116" s="949"/>
      <c r="TT116" s="950"/>
      <c r="TU116" s="948"/>
      <c r="TV116" s="949"/>
      <c r="TW116" s="949"/>
      <c r="TX116" s="949"/>
      <c r="TY116" s="949"/>
      <c r="TZ116" s="949"/>
      <c r="UA116" s="949"/>
      <c r="UB116" s="949"/>
      <c r="UC116" s="950"/>
      <c r="UD116" s="948"/>
      <c r="UE116" s="949"/>
      <c r="UF116" s="949"/>
      <c r="UG116" s="949"/>
      <c r="UH116" s="949"/>
      <c r="UI116" s="949"/>
      <c r="UJ116" s="949"/>
      <c r="UK116" s="949"/>
      <c r="UL116" s="950"/>
      <c r="UM116" s="948"/>
      <c r="UN116" s="949"/>
      <c r="UO116" s="949"/>
      <c r="UP116" s="949"/>
      <c r="UQ116" s="949"/>
      <c r="UR116" s="949"/>
      <c r="US116" s="949"/>
      <c r="UT116" s="949"/>
      <c r="UU116" s="950"/>
      <c r="UV116" s="948"/>
      <c r="UW116" s="949"/>
      <c r="UX116" s="949"/>
      <c r="UY116" s="949"/>
      <c r="UZ116" s="949"/>
      <c r="VA116" s="949"/>
      <c r="VB116" s="949"/>
      <c r="VC116" s="949"/>
      <c r="VD116" s="950"/>
      <c r="VE116" s="948"/>
      <c r="VF116" s="949"/>
      <c r="VG116" s="949"/>
      <c r="VH116" s="949"/>
      <c r="VI116" s="949"/>
      <c r="VJ116" s="949"/>
      <c r="VK116" s="949"/>
      <c r="VL116" s="949"/>
      <c r="VM116" s="950"/>
      <c r="VN116" s="948"/>
      <c r="VO116" s="949"/>
      <c r="VP116" s="949"/>
      <c r="VQ116" s="949"/>
      <c r="VR116" s="949"/>
      <c r="VS116" s="949"/>
      <c r="VT116" s="949"/>
      <c r="VU116" s="949"/>
      <c r="VV116" s="950"/>
      <c r="VW116" s="948"/>
      <c r="VX116" s="949"/>
      <c r="VY116" s="949"/>
      <c r="VZ116" s="949"/>
      <c r="WA116" s="949"/>
      <c r="WB116" s="949"/>
      <c r="WC116" s="949"/>
      <c r="WD116" s="949"/>
      <c r="WE116" s="950"/>
      <c r="WF116" s="948"/>
      <c r="WG116" s="949"/>
      <c r="WH116" s="949"/>
      <c r="WI116" s="949"/>
      <c r="WJ116" s="949"/>
      <c r="WK116" s="949"/>
      <c r="WL116" s="949"/>
      <c r="WM116" s="949"/>
      <c r="WN116" s="950"/>
      <c r="WO116" s="948"/>
      <c r="WP116" s="949"/>
      <c r="WQ116" s="949"/>
      <c r="WR116" s="949"/>
      <c r="WS116" s="949"/>
      <c r="WT116" s="949"/>
      <c r="WU116" s="949"/>
      <c r="WV116" s="949"/>
      <c r="WW116" s="950"/>
      <c r="WX116" s="948"/>
      <c r="WY116" s="949"/>
      <c r="WZ116" s="949"/>
      <c r="XA116" s="949"/>
      <c r="XB116" s="949"/>
      <c r="XC116" s="949"/>
      <c r="XD116" s="949"/>
      <c r="XE116" s="949"/>
      <c r="XF116" s="950"/>
      <c r="XG116" s="948"/>
      <c r="XH116" s="949"/>
      <c r="XI116" s="949"/>
      <c r="XJ116" s="949"/>
      <c r="XK116" s="949"/>
      <c r="XL116" s="949"/>
      <c r="XM116" s="949"/>
      <c r="XN116" s="949"/>
      <c r="XO116" s="950"/>
      <c r="XP116" s="948"/>
      <c r="XQ116" s="949"/>
      <c r="XR116" s="949"/>
      <c r="XS116" s="949"/>
      <c r="XT116" s="949"/>
      <c r="XU116" s="949"/>
      <c r="XV116" s="949"/>
      <c r="XW116" s="949"/>
      <c r="XX116" s="950"/>
      <c r="XY116" s="948"/>
      <c r="XZ116" s="949"/>
      <c r="YA116" s="949"/>
      <c r="YB116" s="949"/>
      <c r="YC116" s="949"/>
      <c r="YD116" s="949"/>
      <c r="YE116" s="949"/>
      <c r="YF116" s="949"/>
      <c r="YG116" s="950"/>
      <c r="YH116" s="948"/>
      <c r="YI116" s="949"/>
      <c r="YJ116" s="949"/>
      <c r="YK116" s="949"/>
      <c r="YL116" s="949"/>
      <c r="YM116" s="949"/>
      <c r="YN116" s="949"/>
      <c r="YO116" s="949"/>
      <c r="YP116" s="950"/>
      <c r="YQ116" s="948"/>
      <c r="YR116" s="949"/>
      <c r="YS116" s="949"/>
      <c r="YT116" s="949"/>
      <c r="YU116" s="949"/>
      <c r="YV116" s="949"/>
      <c r="YW116" s="949"/>
      <c r="YX116" s="949"/>
      <c r="YY116" s="950"/>
      <c r="YZ116" s="948"/>
      <c r="ZA116" s="949"/>
      <c r="ZB116" s="949"/>
      <c r="ZC116" s="949"/>
      <c r="ZD116" s="949"/>
      <c r="ZE116" s="949"/>
      <c r="ZF116" s="949"/>
      <c r="ZG116" s="949"/>
      <c r="ZH116" s="950"/>
      <c r="ZI116" s="948"/>
      <c r="ZJ116" s="949"/>
      <c r="ZK116" s="949"/>
      <c r="ZL116" s="949"/>
      <c r="ZM116" s="949"/>
      <c r="ZN116" s="949"/>
      <c r="ZO116" s="949"/>
      <c r="ZP116" s="949"/>
      <c r="ZQ116" s="950"/>
      <c r="ZR116" s="948"/>
      <c r="ZS116" s="949"/>
      <c r="ZT116" s="949"/>
      <c r="ZU116" s="949"/>
      <c r="ZV116" s="949"/>
      <c r="ZW116" s="949"/>
      <c r="ZX116" s="949"/>
      <c r="ZY116" s="949"/>
      <c r="ZZ116" s="950"/>
      <c r="AAA116" s="948"/>
      <c r="AAB116" s="949"/>
      <c r="AAC116" s="949"/>
      <c r="AAD116" s="949"/>
      <c r="AAE116" s="949"/>
      <c r="AAF116" s="949"/>
      <c r="AAG116" s="949"/>
      <c r="AAH116" s="949"/>
      <c r="AAI116" s="950"/>
      <c r="AAJ116" s="948"/>
      <c r="AAK116" s="949"/>
      <c r="AAL116" s="949"/>
      <c r="AAM116" s="949"/>
      <c r="AAN116" s="949"/>
      <c r="AAO116" s="949"/>
      <c r="AAP116" s="949"/>
      <c r="AAQ116" s="949"/>
      <c r="AAR116" s="950"/>
      <c r="AAS116" s="948"/>
      <c r="AAT116" s="949"/>
      <c r="AAU116" s="949"/>
      <c r="AAV116" s="949"/>
      <c r="AAW116" s="949"/>
      <c r="AAX116" s="949"/>
      <c r="AAY116" s="949"/>
      <c r="AAZ116" s="949"/>
      <c r="ABA116" s="950"/>
      <c r="ABB116" s="948"/>
      <c r="ABC116" s="949"/>
      <c r="ABD116" s="949"/>
      <c r="ABE116" s="949"/>
      <c r="ABF116" s="949"/>
      <c r="ABG116" s="949"/>
      <c r="ABH116" s="949"/>
      <c r="ABI116" s="949"/>
      <c r="ABJ116" s="950"/>
      <c r="ABK116" s="948"/>
      <c r="ABL116" s="949"/>
      <c r="ABM116" s="949"/>
      <c r="ABN116" s="949"/>
      <c r="ABO116" s="949"/>
      <c r="ABP116" s="949"/>
      <c r="ABQ116" s="949"/>
      <c r="ABR116" s="949"/>
      <c r="ABS116" s="950"/>
      <c r="ABT116" s="948"/>
      <c r="ABU116" s="949"/>
      <c r="ABV116" s="949"/>
      <c r="ABW116" s="949"/>
      <c r="ABX116" s="949"/>
      <c r="ABY116" s="949"/>
      <c r="ABZ116" s="949"/>
      <c r="ACA116" s="949"/>
      <c r="ACB116" s="950"/>
      <c r="ACC116" s="948"/>
      <c r="ACD116" s="949"/>
      <c r="ACE116" s="949"/>
      <c r="ACF116" s="949"/>
      <c r="ACG116" s="949"/>
      <c r="ACH116" s="949"/>
      <c r="ACI116" s="949"/>
      <c r="ACJ116" s="949"/>
      <c r="ACK116" s="950"/>
      <c r="ACL116" s="948"/>
      <c r="ACM116" s="949"/>
      <c r="ACN116" s="949"/>
      <c r="ACO116" s="949"/>
      <c r="ACP116" s="949"/>
      <c r="ACQ116" s="949"/>
      <c r="ACR116" s="949"/>
      <c r="ACS116" s="949"/>
      <c r="ACT116" s="950"/>
      <c r="ACU116" s="948"/>
      <c r="ACV116" s="949"/>
      <c r="ACW116" s="949"/>
      <c r="ACX116" s="949"/>
      <c r="ACY116" s="949"/>
      <c r="ACZ116" s="949"/>
      <c r="ADA116" s="949"/>
      <c r="ADB116" s="949"/>
      <c r="ADC116" s="950"/>
      <c r="ADD116" s="948"/>
      <c r="ADE116" s="949"/>
      <c r="ADF116" s="949"/>
      <c r="ADG116" s="949"/>
      <c r="ADH116" s="949"/>
      <c r="ADI116" s="949"/>
      <c r="ADJ116" s="949"/>
      <c r="ADK116" s="949"/>
      <c r="ADL116" s="950"/>
      <c r="ADM116" s="948"/>
      <c r="ADN116" s="949"/>
      <c r="ADO116" s="949"/>
      <c r="ADP116" s="949"/>
      <c r="ADQ116" s="949"/>
      <c r="ADR116" s="949"/>
      <c r="ADS116" s="949"/>
      <c r="ADT116" s="949"/>
      <c r="ADU116" s="950"/>
      <c r="ADV116" s="948"/>
      <c r="ADW116" s="949"/>
      <c r="ADX116" s="949"/>
      <c r="ADY116" s="949"/>
      <c r="ADZ116" s="949"/>
      <c r="AEA116" s="949"/>
      <c r="AEB116" s="949"/>
      <c r="AEC116" s="949"/>
      <c r="AED116" s="950"/>
      <c r="AEE116" s="948"/>
      <c r="AEF116" s="949"/>
      <c r="AEG116" s="949"/>
      <c r="AEH116" s="949"/>
      <c r="AEI116" s="949"/>
      <c r="AEJ116" s="949"/>
      <c r="AEK116" s="949"/>
      <c r="AEL116" s="949"/>
      <c r="AEM116" s="950"/>
      <c r="AEN116" s="948"/>
      <c r="AEO116" s="949"/>
      <c r="AEP116" s="949"/>
      <c r="AEQ116" s="949"/>
      <c r="AER116" s="949"/>
      <c r="AES116" s="949"/>
      <c r="AET116" s="949"/>
      <c r="AEU116" s="949"/>
      <c r="AEV116" s="950"/>
      <c r="AEW116" s="948"/>
      <c r="AEX116" s="949"/>
      <c r="AEY116" s="949"/>
      <c r="AEZ116" s="949"/>
      <c r="AFA116" s="949"/>
      <c r="AFB116" s="949"/>
      <c r="AFC116" s="949"/>
      <c r="AFD116" s="949"/>
      <c r="AFE116" s="950"/>
      <c r="AFF116" s="948"/>
      <c r="AFG116" s="949"/>
      <c r="AFH116" s="949"/>
      <c r="AFI116" s="949"/>
      <c r="AFJ116" s="949"/>
      <c r="AFK116" s="949"/>
      <c r="AFL116" s="949"/>
      <c r="AFM116" s="949"/>
      <c r="AFN116" s="950"/>
      <c r="AFO116" s="948"/>
      <c r="AFP116" s="949"/>
      <c r="AFQ116" s="949"/>
      <c r="AFR116" s="949"/>
      <c r="AFS116" s="949"/>
      <c r="AFT116" s="949"/>
      <c r="AFU116" s="949"/>
      <c r="AFV116" s="949"/>
      <c r="AFW116" s="950"/>
      <c r="AFX116" s="948"/>
      <c r="AFY116" s="949"/>
      <c r="AFZ116" s="949"/>
      <c r="AGA116" s="949"/>
      <c r="AGB116" s="949"/>
      <c r="AGC116" s="949"/>
      <c r="AGD116" s="949"/>
      <c r="AGE116" s="949"/>
      <c r="AGF116" s="950"/>
      <c r="AGG116" s="948"/>
      <c r="AGH116" s="949"/>
      <c r="AGI116" s="949"/>
      <c r="AGJ116" s="949"/>
      <c r="AGK116" s="949"/>
      <c r="AGL116" s="949"/>
      <c r="AGM116" s="949"/>
      <c r="AGN116" s="949"/>
      <c r="AGO116" s="950"/>
      <c r="AGP116" s="948"/>
      <c r="AGQ116" s="949"/>
      <c r="AGR116" s="949"/>
      <c r="AGS116" s="949"/>
      <c r="AGT116" s="949"/>
      <c r="AGU116" s="949"/>
      <c r="AGV116" s="949"/>
      <c r="AGW116" s="949"/>
      <c r="AGX116" s="950"/>
      <c r="AGY116" s="948"/>
      <c r="AGZ116" s="949"/>
      <c r="AHA116" s="949"/>
      <c r="AHB116" s="949"/>
      <c r="AHC116" s="949"/>
      <c r="AHD116" s="949"/>
      <c r="AHE116" s="949"/>
      <c r="AHF116" s="949"/>
      <c r="AHG116" s="950"/>
      <c r="AHH116" s="948"/>
      <c r="AHI116" s="949"/>
      <c r="AHJ116" s="949"/>
      <c r="AHK116" s="949"/>
      <c r="AHL116" s="949"/>
      <c r="AHM116" s="949"/>
      <c r="AHN116" s="949"/>
      <c r="AHO116" s="949"/>
      <c r="AHP116" s="950"/>
      <c r="AHQ116" s="948"/>
      <c r="AHR116" s="949"/>
      <c r="AHS116" s="949"/>
      <c r="AHT116" s="949"/>
      <c r="AHU116" s="949"/>
      <c r="AHV116" s="949"/>
      <c r="AHW116" s="949"/>
      <c r="AHX116" s="949"/>
      <c r="AHY116" s="950"/>
      <c r="AHZ116" s="948"/>
      <c r="AIA116" s="949"/>
      <c r="AIB116" s="949"/>
      <c r="AIC116" s="949"/>
      <c r="AID116" s="949"/>
      <c r="AIE116" s="949"/>
      <c r="AIF116" s="949"/>
      <c r="AIG116" s="949"/>
      <c r="AIH116" s="950"/>
      <c r="AII116" s="948"/>
      <c r="AIJ116" s="949"/>
      <c r="AIK116" s="949"/>
      <c r="AIL116" s="949"/>
      <c r="AIM116" s="949"/>
      <c r="AIN116" s="949"/>
      <c r="AIO116" s="949"/>
      <c r="AIP116" s="949"/>
      <c r="AIQ116" s="950"/>
      <c r="AIR116" s="948"/>
      <c r="AIS116" s="949"/>
      <c r="AIT116" s="949"/>
      <c r="AIU116" s="949"/>
      <c r="AIV116" s="949"/>
      <c r="AIW116" s="949"/>
      <c r="AIX116" s="949"/>
      <c r="AIY116" s="949"/>
      <c r="AIZ116" s="950"/>
      <c r="AJA116" s="948"/>
      <c r="AJB116" s="949"/>
      <c r="AJC116" s="949"/>
      <c r="AJD116" s="949"/>
      <c r="AJE116" s="949"/>
      <c r="AJF116" s="949"/>
      <c r="AJG116" s="949"/>
      <c r="AJH116" s="949"/>
      <c r="AJI116" s="950"/>
      <c r="AJJ116" s="948"/>
      <c r="AJK116" s="949"/>
      <c r="AJL116" s="949"/>
      <c r="AJM116" s="949"/>
      <c r="AJN116" s="949"/>
      <c r="AJO116" s="949"/>
      <c r="AJP116" s="949"/>
      <c r="AJQ116" s="949"/>
      <c r="AJR116" s="950"/>
      <c r="AJS116" s="948"/>
      <c r="AJT116" s="949"/>
      <c r="AJU116" s="949"/>
      <c r="AJV116" s="949"/>
      <c r="AJW116" s="949"/>
      <c r="AJX116" s="949"/>
      <c r="AJY116" s="949"/>
      <c r="AJZ116" s="949"/>
      <c r="AKA116" s="950"/>
      <c r="AKB116" s="948"/>
      <c r="AKC116" s="949"/>
      <c r="AKD116" s="949"/>
      <c r="AKE116" s="949"/>
      <c r="AKF116" s="949"/>
      <c r="AKG116" s="949"/>
      <c r="AKH116" s="949"/>
      <c r="AKI116" s="949"/>
      <c r="AKJ116" s="950"/>
      <c r="AKK116" s="948"/>
      <c r="AKL116" s="949"/>
      <c r="AKM116" s="949"/>
      <c r="AKN116" s="949"/>
      <c r="AKO116" s="949"/>
      <c r="AKP116" s="949"/>
      <c r="AKQ116" s="949"/>
      <c r="AKR116" s="949"/>
      <c r="AKS116" s="950"/>
      <c r="AKT116" s="948"/>
      <c r="AKU116" s="949"/>
      <c r="AKV116" s="949"/>
      <c r="AKW116" s="949"/>
      <c r="AKX116" s="949"/>
      <c r="AKY116" s="949"/>
      <c r="AKZ116" s="949"/>
      <c r="ALA116" s="949"/>
      <c r="ALB116" s="950"/>
      <c r="ALC116" s="948"/>
      <c r="ALD116" s="949"/>
      <c r="ALE116" s="949"/>
      <c r="ALF116" s="949"/>
      <c r="ALG116" s="949"/>
      <c r="ALH116" s="949"/>
      <c r="ALI116" s="949"/>
      <c r="ALJ116" s="949"/>
      <c r="ALK116" s="950"/>
      <c r="ALL116" s="948"/>
      <c r="ALM116" s="949"/>
      <c r="ALN116" s="949"/>
      <c r="ALO116" s="949"/>
      <c r="ALP116" s="949"/>
      <c r="ALQ116" s="949"/>
      <c r="ALR116" s="949"/>
      <c r="ALS116" s="949"/>
      <c r="ALT116" s="950"/>
      <c r="ALU116" s="948"/>
      <c r="ALV116" s="949"/>
      <c r="ALW116" s="949"/>
      <c r="ALX116" s="949"/>
      <c r="ALY116" s="949"/>
      <c r="ALZ116" s="949"/>
      <c r="AMA116" s="949"/>
      <c r="AMB116" s="949"/>
      <c r="AMC116" s="950"/>
      <c r="AMD116" s="948"/>
      <c r="AME116" s="949"/>
      <c r="AMF116" s="949"/>
      <c r="AMG116" s="949"/>
      <c r="AMH116" s="949"/>
      <c r="AMI116" s="949"/>
      <c r="AMJ116" s="949"/>
      <c r="AMK116" s="949"/>
      <c r="AML116" s="950"/>
      <c r="AMM116" s="948"/>
      <c r="AMN116" s="949"/>
      <c r="AMO116" s="949"/>
      <c r="AMP116" s="949"/>
      <c r="AMQ116" s="949"/>
      <c r="AMR116" s="949"/>
      <c r="AMS116" s="949"/>
      <c r="AMT116" s="949"/>
      <c r="AMU116" s="950"/>
      <c r="AMV116" s="948"/>
      <c r="AMW116" s="949"/>
      <c r="AMX116" s="949"/>
      <c r="AMY116" s="949"/>
      <c r="AMZ116" s="949"/>
      <c r="ANA116" s="949"/>
      <c r="ANB116" s="949"/>
      <c r="ANC116" s="949"/>
      <c r="AND116" s="950"/>
      <c r="ANE116" s="948"/>
      <c r="ANF116" s="949"/>
      <c r="ANG116" s="949"/>
      <c r="ANH116" s="949"/>
      <c r="ANI116" s="949"/>
      <c r="ANJ116" s="949"/>
      <c r="ANK116" s="949"/>
      <c r="ANL116" s="949"/>
      <c r="ANM116" s="950"/>
      <c r="ANN116" s="948"/>
      <c r="ANO116" s="949"/>
      <c r="ANP116" s="949"/>
      <c r="ANQ116" s="949"/>
      <c r="ANR116" s="949"/>
      <c r="ANS116" s="949"/>
      <c r="ANT116" s="949"/>
      <c r="ANU116" s="949"/>
      <c r="ANV116" s="950"/>
      <c r="ANW116" s="948"/>
      <c r="ANX116" s="949"/>
      <c r="ANY116" s="949"/>
      <c r="ANZ116" s="949"/>
      <c r="AOA116" s="949"/>
      <c r="AOB116" s="949"/>
      <c r="AOC116" s="949"/>
      <c r="AOD116" s="949"/>
      <c r="AOE116" s="950"/>
      <c r="AOF116" s="948"/>
      <c r="AOG116" s="949"/>
      <c r="AOH116" s="949"/>
      <c r="AOI116" s="949"/>
      <c r="AOJ116" s="949"/>
      <c r="AOK116" s="949"/>
      <c r="AOL116" s="949"/>
      <c r="AOM116" s="949"/>
      <c r="AON116" s="950"/>
      <c r="AOO116" s="948"/>
      <c r="AOP116" s="949"/>
      <c r="AOQ116" s="949"/>
      <c r="AOR116" s="949"/>
      <c r="AOS116" s="949"/>
      <c r="AOT116" s="949"/>
      <c r="AOU116" s="949"/>
      <c r="AOV116" s="949"/>
      <c r="AOW116" s="950"/>
      <c r="AOX116" s="948"/>
      <c r="AOY116" s="949"/>
      <c r="AOZ116" s="949"/>
      <c r="APA116" s="949"/>
      <c r="APB116" s="949"/>
      <c r="APC116" s="949"/>
      <c r="APD116" s="949"/>
      <c r="APE116" s="949"/>
      <c r="APF116" s="950"/>
      <c r="APG116" s="948"/>
      <c r="APH116" s="949"/>
      <c r="API116" s="949"/>
      <c r="APJ116" s="949"/>
      <c r="APK116" s="949"/>
      <c r="APL116" s="949"/>
      <c r="APM116" s="949"/>
      <c r="APN116" s="949"/>
      <c r="APO116" s="950"/>
      <c r="APP116" s="948"/>
      <c r="APQ116" s="949"/>
      <c r="APR116" s="949"/>
      <c r="APS116" s="949"/>
      <c r="APT116" s="949"/>
      <c r="APU116" s="949"/>
      <c r="APV116" s="949"/>
      <c r="APW116" s="949"/>
      <c r="APX116" s="950"/>
      <c r="APY116" s="948"/>
      <c r="APZ116" s="949"/>
      <c r="AQA116" s="949"/>
      <c r="AQB116" s="949"/>
      <c r="AQC116" s="949"/>
      <c r="AQD116" s="949"/>
      <c r="AQE116" s="949"/>
      <c r="AQF116" s="949"/>
      <c r="AQG116" s="950"/>
      <c r="AQH116" s="948"/>
      <c r="AQI116" s="949"/>
      <c r="AQJ116" s="949"/>
      <c r="AQK116" s="949"/>
      <c r="AQL116" s="949"/>
      <c r="AQM116" s="949"/>
      <c r="AQN116" s="949"/>
      <c r="AQO116" s="949"/>
      <c r="AQP116" s="950"/>
      <c r="AQQ116" s="948"/>
      <c r="AQR116" s="949"/>
      <c r="AQS116" s="949"/>
      <c r="AQT116" s="949"/>
      <c r="AQU116" s="949"/>
      <c r="AQV116" s="949"/>
      <c r="AQW116" s="949"/>
      <c r="AQX116" s="949"/>
      <c r="AQY116" s="950"/>
      <c r="AQZ116" s="948"/>
      <c r="ARA116" s="949"/>
      <c r="ARB116" s="949"/>
      <c r="ARC116" s="949"/>
      <c r="ARD116" s="949"/>
      <c r="ARE116" s="949"/>
      <c r="ARF116" s="949"/>
      <c r="ARG116" s="949"/>
      <c r="ARH116" s="950"/>
      <c r="ARI116" s="948"/>
      <c r="ARJ116" s="949"/>
      <c r="ARK116" s="949"/>
      <c r="ARL116" s="949"/>
      <c r="ARM116" s="949"/>
      <c r="ARN116" s="949"/>
      <c r="ARO116" s="949"/>
      <c r="ARP116" s="949"/>
      <c r="ARQ116" s="950"/>
      <c r="ARR116" s="948"/>
      <c r="ARS116" s="949"/>
      <c r="ART116" s="949"/>
      <c r="ARU116" s="949"/>
      <c r="ARV116" s="949"/>
      <c r="ARW116" s="949"/>
      <c r="ARX116" s="949"/>
      <c r="ARY116" s="949"/>
      <c r="ARZ116" s="950"/>
      <c r="ASA116" s="948"/>
      <c r="ASB116" s="949"/>
      <c r="ASC116" s="949"/>
      <c r="ASD116" s="949"/>
      <c r="ASE116" s="949"/>
      <c r="ASF116" s="949"/>
      <c r="ASG116" s="949"/>
      <c r="ASH116" s="949"/>
      <c r="ASI116" s="950"/>
      <c r="ASJ116" s="948"/>
      <c r="ASK116" s="949"/>
      <c r="ASL116" s="949"/>
      <c r="ASM116" s="949"/>
      <c r="ASN116" s="949"/>
      <c r="ASO116" s="949"/>
      <c r="ASP116" s="949"/>
      <c r="ASQ116" s="949"/>
      <c r="ASR116" s="950"/>
      <c r="ASS116" s="948"/>
      <c r="AST116" s="949"/>
      <c r="ASU116" s="949"/>
      <c r="ASV116" s="949"/>
      <c r="ASW116" s="949"/>
      <c r="ASX116" s="949"/>
      <c r="ASY116" s="949"/>
      <c r="ASZ116" s="949"/>
      <c r="ATA116" s="950"/>
      <c r="ATB116" s="948"/>
      <c r="ATC116" s="949"/>
      <c r="ATD116" s="949"/>
      <c r="ATE116" s="949"/>
      <c r="ATF116" s="949"/>
      <c r="ATG116" s="949"/>
      <c r="ATH116" s="949"/>
      <c r="ATI116" s="949"/>
      <c r="ATJ116" s="950"/>
      <c r="ATK116" s="948"/>
      <c r="ATL116" s="949"/>
      <c r="ATM116" s="949"/>
      <c r="ATN116" s="949"/>
      <c r="ATO116" s="949"/>
      <c r="ATP116" s="949"/>
      <c r="ATQ116" s="949"/>
      <c r="ATR116" s="949"/>
      <c r="ATS116" s="950"/>
      <c r="ATT116" s="948"/>
      <c r="ATU116" s="949"/>
      <c r="ATV116" s="949"/>
      <c r="ATW116" s="949"/>
      <c r="ATX116" s="949"/>
      <c r="ATY116" s="949"/>
      <c r="ATZ116" s="949"/>
      <c r="AUA116" s="949"/>
      <c r="AUB116" s="950"/>
      <c r="AUC116" s="948"/>
      <c r="AUD116" s="949"/>
      <c r="AUE116" s="949"/>
      <c r="AUF116" s="949"/>
      <c r="AUG116" s="949"/>
      <c r="AUH116" s="949"/>
      <c r="AUI116" s="949"/>
      <c r="AUJ116" s="949"/>
      <c r="AUK116" s="950"/>
      <c r="AUL116" s="948"/>
      <c r="AUM116" s="949"/>
      <c r="AUN116" s="949"/>
      <c r="AUO116" s="949"/>
      <c r="AUP116" s="949"/>
      <c r="AUQ116" s="949"/>
      <c r="AUR116" s="949"/>
      <c r="AUS116" s="949"/>
      <c r="AUT116" s="950"/>
      <c r="AUU116" s="948"/>
      <c r="AUV116" s="949"/>
      <c r="AUW116" s="949"/>
      <c r="AUX116" s="949"/>
      <c r="AUY116" s="949"/>
      <c r="AUZ116" s="949"/>
      <c r="AVA116" s="949"/>
      <c r="AVB116" s="949"/>
      <c r="AVC116" s="950"/>
      <c r="AVD116" s="948"/>
      <c r="AVE116" s="949"/>
      <c r="AVF116" s="949"/>
      <c r="AVG116" s="949"/>
      <c r="AVH116" s="949"/>
      <c r="AVI116" s="949"/>
      <c r="AVJ116" s="949"/>
      <c r="AVK116" s="949"/>
      <c r="AVL116" s="950"/>
      <c r="AVM116" s="948"/>
      <c r="AVN116" s="949"/>
      <c r="AVO116" s="949"/>
      <c r="AVP116" s="949"/>
      <c r="AVQ116" s="949"/>
      <c r="AVR116" s="949"/>
      <c r="AVS116" s="949"/>
      <c r="AVT116" s="949"/>
      <c r="AVU116" s="950"/>
      <c r="AVV116" s="948"/>
      <c r="AVW116" s="949"/>
      <c r="AVX116" s="949"/>
      <c r="AVY116" s="949"/>
      <c r="AVZ116" s="949"/>
      <c r="AWA116" s="949"/>
      <c r="AWB116" s="949"/>
      <c r="AWC116" s="949"/>
      <c r="AWD116" s="950"/>
      <c r="AWE116" s="948"/>
      <c r="AWF116" s="949"/>
      <c r="AWG116" s="949"/>
      <c r="AWH116" s="949"/>
      <c r="AWI116" s="949"/>
      <c r="AWJ116" s="949"/>
      <c r="AWK116" s="949"/>
      <c r="AWL116" s="949"/>
      <c r="AWM116" s="950"/>
      <c r="AWN116" s="948"/>
      <c r="AWO116" s="949"/>
      <c r="AWP116" s="949"/>
      <c r="AWQ116" s="949"/>
      <c r="AWR116" s="949"/>
      <c r="AWS116" s="949"/>
      <c r="AWT116" s="949"/>
      <c r="AWU116" s="949"/>
      <c r="AWV116" s="950"/>
      <c r="AWW116" s="948"/>
      <c r="AWX116" s="949"/>
      <c r="AWY116" s="949"/>
      <c r="AWZ116" s="949"/>
      <c r="AXA116" s="949"/>
      <c r="AXB116" s="949"/>
      <c r="AXC116" s="949"/>
      <c r="AXD116" s="949"/>
      <c r="AXE116" s="950"/>
      <c r="AXF116" s="948"/>
      <c r="AXG116" s="949"/>
      <c r="AXH116" s="949"/>
      <c r="AXI116" s="949"/>
      <c r="AXJ116" s="949"/>
      <c r="AXK116" s="949"/>
      <c r="AXL116" s="949"/>
      <c r="AXM116" s="949"/>
      <c r="AXN116" s="950"/>
      <c r="AXO116" s="948"/>
      <c r="AXP116" s="949"/>
      <c r="AXQ116" s="949"/>
      <c r="AXR116" s="949"/>
      <c r="AXS116" s="949"/>
      <c r="AXT116" s="949"/>
      <c r="AXU116" s="949"/>
      <c r="AXV116" s="949"/>
      <c r="AXW116" s="950"/>
      <c r="AXX116" s="948"/>
      <c r="AXY116" s="949"/>
      <c r="AXZ116" s="949"/>
      <c r="AYA116" s="949"/>
      <c r="AYB116" s="949"/>
      <c r="AYC116" s="949"/>
      <c r="AYD116" s="949"/>
      <c r="AYE116" s="949"/>
      <c r="AYF116" s="950"/>
      <c r="AYG116" s="948"/>
      <c r="AYH116" s="949"/>
      <c r="AYI116" s="949"/>
      <c r="AYJ116" s="949"/>
      <c r="AYK116" s="949"/>
      <c r="AYL116" s="949"/>
      <c r="AYM116" s="949"/>
      <c r="AYN116" s="949"/>
      <c r="AYO116" s="950"/>
      <c r="AYP116" s="948"/>
      <c r="AYQ116" s="949"/>
      <c r="AYR116" s="949"/>
      <c r="AYS116" s="949"/>
      <c r="AYT116" s="949"/>
      <c r="AYU116" s="949"/>
      <c r="AYV116" s="949"/>
      <c r="AYW116" s="949"/>
      <c r="AYX116" s="950"/>
      <c r="AYY116" s="948"/>
      <c r="AYZ116" s="949"/>
      <c r="AZA116" s="949"/>
      <c r="AZB116" s="949"/>
      <c r="AZC116" s="949"/>
      <c r="AZD116" s="949"/>
      <c r="AZE116" s="949"/>
      <c r="AZF116" s="949"/>
      <c r="AZG116" s="950"/>
      <c r="AZH116" s="948"/>
      <c r="AZI116" s="949"/>
      <c r="AZJ116" s="949"/>
      <c r="AZK116" s="949"/>
      <c r="AZL116" s="949"/>
      <c r="AZM116" s="949"/>
      <c r="AZN116" s="949"/>
      <c r="AZO116" s="949"/>
      <c r="AZP116" s="950"/>
      <c r="AZQ116" s="948"/>
      <c r="AZR116" s="949"/>
      <c r="AZS116" s="949"/>
      <c r="AZT116" s="949"/>
      <c r="AZU116" s="949"/>
      <c r="AZV116" s="949"/>
      <c r="AZW116" s="949"/>
      <c r="AZX116" s="949"/>
      <c r="AZY116" s="950"/>
      <c r="AZZ116" s="948"/>
      <c r="BAA116" s="949"/>
      <c r="BAB116" s="949"/>
      <c r="BAC116" s="949"/>
      <c r="BAD116" s="949"/>
      <c r="BAE116" s="949"/>
      <c r="BAF116" s="949"/>
      <c r="BAG116" s="949"/>
      <c r="BAH116" s="950"/>
      <c r="BAI116" s="948"/>
      <c r="BAJ116" s="949"/>
      <c r="BAK116" s="949"/>
      <c r="BAL116" s="949"/>
      <c r="BAM116" s="949"/>
      <c r="BAN116" s="949"/>
      <c r="BAO116" s="949"/>
      <c r="BAP116" s="949"/>
      <c r="BAQ116" s="950"/>
      <c r="BAR116" s="948"/>
      <c r="BAS116" s="949"/>
      <c r="BAT116" s="949"/>
      <c r="BAU116" s="949"/>
      <c r="BAV116" s="949"/>
      <c r="BAW116" s="949"/>
      <c r="BAX116" s="949"/>
      <c r="BAY116" s="949"/>
      <c r="BAZ116" s="950"/>
      <c r="BBA116" s="948"/>
      <c r="BBB116" s="949"/>
      <c r="BBC116" s="949"/>
      <c r="BBD116" s="949"/>
      <c r="BBE116" s="949"/>
      <c r="BBF116" s="949"/>
      <c r="BBG116" s="949"/>
      <c r="BBH116" s="949"/>
      <c r="BBI116" s="950"/>
      <c r="BBJ116" s="948"/>
      <c r="BBK116" s="949"/>
      <c r="BBL116" s="949"/>
      <c r="BBM116" s="949"/>
      <c r="BBN116" s="949"/>
      <c r="BBO116" s="949"/>
      <c r="BBP116" s="949"/>
      <c r="BBQ116" s="949"/>
      <c r="BBR116" s="950"/>
      <c r="BBS116" s="948"/>
      <c r="BBT116" s="949"/>
      <c r="BBU116" s="949"/>
      <c r="BBV116" s="949"/>
      <c r="BBW116" s="949"/>
      <c r="BBX116" s="949"/>
      <c r="BBY116" s="949"/>
      <c r="BBZ116" s="949"/>
      <c r="BCA116" s="950"/>
      <c r="BCB116" s="948"/>
      <c r="BCC116" s="949"/>
      <c r="BCD116" s="949"/>
      <c r="BCE116" s="949"/>
      <c r="BCF116" s="949"/>
      <c r="BCG116" s="949"/>
      <c r="BCH116" s="949"/>
      <c r="BCI116" s="949"/>
      <c r="BCJ116" s="950"/>
      <c r="BCK116" s="948"/>
      <c r="BCL116" s="949"/>
      <c r="BCM116" s="949"/>
      <c r="BCN116" s="949"/>
      <c r="BCO116" s="949"/>
      <c r="BCP116" s="949"/>
      <c r="BCQ116" s="949"/>
      <c r="BCR116" s="949"/>
      <c r="BCS116" s="950"/>
      <c r="BCT116" s="948"/>
      <c r="BCU116" s="949"/>
      <c r="BCV116" s="949"/>
      <c r="BCW116" s="949"/>
      <c r="BCX116" s="949"/>
      <c r="BCY116" s="949"/>
      <c r="BCZ116" s="949"/>
      <c r="BDA116" s="949"/>
      <c r="BDB116" s="950"/>
      <c r="BDC116" s="948"/>
      <c r="BDD116" s="949"/>
      <c r="BDE116" s="949"/>
      <c r="BDF116" s="949"/>
      <c r="BDG116" s="949"/>
      <c r="BDH116" s="949"/>
      <c r="BDI116" s="949"/>
      <c r="BDJ116" s="949"/>
      <c r="BDK116" s="950"/>
      <c r="BDL116" s="948"/>
      <c r="BDM116" s="949"/>
      <c r="BDN116" s="949"/>
      <c r="BDO116" s="949"/>
      <c r="BDP116" s="949"/>
      <c r="BDQ116" s="949"/>
      <c r="BDR116" s="949"/>
      <c r="BDS116" s="949"/>
      <c r="BDT116" s="950"/>
      <c r="BDU116" s="948"/>
      <c r="BDV116" s="949"/>
      <c r="BDW116" s="949"/>
      <c r="BDX116" s="949"/>
      <c r="BDY116" s="949"/>
      <c r="BDZ116" s="949"/>
      <c r="BEA116" s="949"/>
      <c r="BEB116" s="949"/>
      <c r="BEC116" s="950"/>
      <c r="BED116" s="948"/>
      <c r="BEE116" s="949"/>
      <c r="BEF116" s="949"/>
      <c r="BEG116" s="949"/>
      <c r="BEH116" s="949"/>
      <c r="BEI116" s="949"/>
      <c r="BEJ116" s="949"/>
      <c r="BEK116" s="949"/>
      <c r="BEL116" s="950"/>
      <c r="BEM116" s="948"/>
      <c r="BEN116" s="949"/>
      <c r="BEO116" s="949"/>
      <c r="BEP116" s="949"/>
      <c r="BEQ116" s="949"/>
      <c r="BER116" s="949"/>
      <c r="BES116" s="949"/>
      <c r="BET116" s="949"/>
      <c r="BEU116" s="950"/>
      <c r="BEV116" s="948"/>
      <c r="BEW116" s="949"/>
      <c r="BEX116" s="949"/>
      <c r="BEY116" s="949"/>
      <c r="BEZ116" s="949"/>
      <c r="BFA116" s="949"/>
      <c r="BFB116" s="949"/>
      <c r="BFC116" s="949"/>
      <c r="BFD116" s="950"/>
      <c r="BFE116" s="948"/>
      <c r="BFF116" s="949"/>
      <c r="BFG116" s="949"/>
      <c r="BFH116" s="949"/>
      <c r="BFI116" s="949"/>
      <c r="BFJ116" s="949"/>
      <c r="BFK116" s="949"/>
      <c r="BFL116" s="949"/>
      <c r="BFM116" s="950"/>
      <c r="BFN116" s="948"/>
      <c r="BFO116" s="949"/>
      <c r="BFP116" s="949"/>
      <c r="BFQ116" s="949"/>
      <c r="BFR116" s="949"/>
      <c r="BFS116" s="949"/>
      <c r="BFT116" s="949"/>
      <c r="BFU116" s="949"/>
      <c r="BFV116" s="950"/>
      <c r="BFW116" s="948"/>
      <c r="BFX116" s="949"/>
      <c r="BFY116" s="949"/>
      <c r="BFZ116" s="949"/>
      <c r="BGA116" s="949"/>
      <c r="BGB116" s="949"/>
      <c r="BGC116" s="949"/>
      <c r="BGD116" s="949"/>
      <c r="BGE116" s="950"/>
      <c r="BGF116" s="948"/>
      <c r="BGG116" s="949"/>
      <c r="BGH116" s="949"/>
      <c r="BGI116" s="949"/>
      <c r="BGJ116" s="949"/>
      <c r="BGK116" s="949"/>
      <c r="BGL116" s="949"/>
      <c r="BGM116" s="949"/>
      <c r="BGN116" s="950"/>
      <c r="BGO116" s="948"/>
      <c r="BGP116" s="949"/>
      <c r="BGQ116" s="949"/>
      <c r="BGR116" s="949"/>
      <c r="BGS116" s="949"/>
      <c r="BGT116" s="949"/>
      <c r="BGU116" s="949"/>
      <c r="BGV116" s="949"/>
      <c r="BGW116" s="950"/>
      <c r="BGX116" s="948"/>
      <c r="BGY116" s="949"/>
      <c r="BGZ116" s="949"/>
      <c r="BHA116" s="949"/>
      <c r="BHB116" s="949"/>
      <c r="BHC116" s="949"/>
      <c r="BHD116" s="949"/>
      <c r="BHE116" s="949"/>
      <c r="BHF116" s="950"/>
      <c r="BHG116" s="948"/>
      <c r="BHH116" s="949"/>
      <c r="BHI116" s="949"/>
      <c r="BHJ116" s="949"/>
      <c r="BHK116" s="949"/>
      <c r="BHL116" s="949"/>
      <c r="BHM116" s="949"/>
      <c r="BHN116" s="949"/>
      <c r="BHO116" s="950"/>
      <c r="BHP116" s="948"/>
      <c r="BHQ116" s="949"/>
      <c r="BHR116" s="949"/>
      <c r="BHS116" s="949"/>
      <c r="BHT116" s="949"/>
      <c r="BHU116" s="949"/>
      <c r="BHV116" s="949"/>
      <c r="BHW116" s="949"/>
      <c r="BHX116" s="950"/>
      <c r="BHY116" s="948"/>
      <c r="BHZ116" s="949"/>
      <c r="BIA116" s="949"/>
      <c r="BIB116" s="949"/>
      <c r="BIC116" s="949"/>
      <c r="BID116" s="949"/>
      <c r="BIE116" s="949"/>
      <c r="BIF116" s="949"/>
      <c r="BIG116" s="950"/>
      <c r="BIH116" s="948"/>
      <c r="BII116" s="949"/>
      <c r="BIJ116" s="949"/>
      <c r="BIK116" s="949"/>
      <c r="BIL116" s="949"/>
      <c r="BIM116" s="949"/>
      <c r="BIN116" s="949"/>
      <c r="BIO116" s="949"/>
      <c r="BIP116" s="950"/>
      <c r="BIQ116" s="948"/>
      <c r="BIR116" s="949"/>
      <c r="BIS116" s="949"/>
      <c r="BIT116" s="949"/>
      <c r="BIU116" s="949"/>
      <c r="BIV116" s="949"/>
      <c r="BIW116" s="949"/>
      <c r="BIX116" s="949"/>
      <c r="BIY116" s="950"/>
      <c r="BIZ116" s="948"/>
      <c r="BJA116" s="949"/>
      <c r="BJB116" s="949"/>
      <c r="BJC116" s="949"/>
      <c r="BJD116" s="949"/>
      <c r="BJE116" s="949"/>
      <c r="BJF116" s="949"/>
      <c r="BJG116" s="949"/>
      <c r="BJH116" s="950"/>
      <c r="BJI116" s="948"/>
      <c r="BJJ116" s="949"/>
      <c r="BJK116" s="949"/>
      <c r="BJL116" s="949"/>
      <c r="BJM116" s="949"/>
      <c r="BJN116" s="949"/>
      <c r="BJO116" s="949"/>
      <c r="BJP116" s="949"/>
      <c r="BJQ116" s="950"/>
      <c r="BJR116" s="948"/>
      <c r="BJS116" s="949"/>
      <c r="BJT116" s="949"/>
      <c r="BJU116" s="949"/>
      <c r="BJV116" s="949"/>
      <c r="BJW116" s="949"/>
      <c r="BJX116" s="949"/>
      <c r="BJY116" s="949"/>
      <c r="BJZ116" s="950"/>
      <c r="BKA116" s="948"/>
      <c r="BKB116" s="949"/>
      <c r="BKC116" s="949"/>
      <c r="BKD116" s="949"/>
      <c r="BKE116" s="949"/>
      <c r="BKF116" s="949"/>
      <c r="BKG116" s="949"/>
      <c r="BKH116" s="949"/>
      <c r="BKI116" s="950"/>
      <c r="BKJ116" s="948"/>
      <c r="BKK116" s="949"/>
      <c r="BKL116" s="949"/>
      <c r="BKM116" s="949"/>
      <c r="BKN116" s="949"/>
      <c r="BKO116" s="949"/>
      <c r="BKP116" s="949"/>
      <c r="BKQ116" s="949"/>
      <c r="BKR116" s="950"/>
      <c r="BKS116" s="948"/>
      <c r="BKT116" s="949"/>
      <c r="BKU116" s="949"/>
      <c r="BKV116" s="949"/>
      <c r="BKW116" s="949"/>
      <c r="BKX116" s="949"/>
      <c r="BKY116" s="949"/>
      <c r="BKZ116" s="949"/>
      <c r="BLA116" s="950"/>
      <c r="BLB116" s="948"/>
      <c r="BLC116" s="949"/>
      <c r="BLD116" s="949"/>
      <c r="BLE116" s="949"/>
      <c r="BLF116" s="949"/>
      <c r="BLG116" s="949"/>
      <c r="BLH116" s="949"/>
      <c r="BLI116" s="949"/>
      <c r="BLJ116" s="950"/>
      <c r="BLK116" s="948"/>
      <c r="BLL116" s="949"/>
      <c r="BLM116" s="949"/>
      <c r="BLN116" s="949"/>
      <c r="BLO116" s="949"/>
      <c r="BLP116" s="949"/>
      <c r="BLQ116" s="949"/>
      <c r="BLR116" s="949"/>
      <c r="BLS116" s="950"/>
      <c r="BLT116" s="948"/>
      <c r="BLU116" s="949"/>
      <c r="BLV116" s="949"/>
      <c r="BLW116" s="949"/>
      <c r="BLX116" s="949"/>
      <c r="BLY116" s="949"/>
      <c r="BLZ116" s="949"/>
      <c r="BMA116" s="949"/>
      <c r="BMB116" s="950"/>
      <c r="BMC116" s="948"/>
      <c r="BMD116" s="949"/>
      <c r="BME116" s="949"/>
      <c r="BMF116" s="949"/>
      <c r="BMG116" s="949"/>
      <c r="BMH116" s="949"/>
      <c r="BMI116" s="949"/>
      <c r="BMJ116" s="949"/>
      <c r="BMK116" s="950"/>
      <c r="BML116" s="948"/>
      <c r="BMM116" s="949"/>
      <c r="BMN116" s="949"/>
      <c r="BMO116" s="949"/>
      <c r="BMP116" s="949"/>
      <c r="BMQ116" s="949"/>
      <c r="BMR116" s="949"/>
      <c r="BMS116" s="949"/>
      <c r="BMT116" s="950"/>
      <c r="BMU116" s="948"/>
      <c r="BMV116" s="949"/>
      <c r="BMW116" s="949"/>
      <c r="BMX116" s="949"/>
      <c r="BMY116" s="949"/>
      <c r="BMZ116" s="949"/>
      <c r="BNA116" s="949"/>
      <c r="BNB116" s="949"/>
      <c r="BNC116" s="950"/>
      <c r="BND116" s="948"/>
      <c r="BNE116" s="949"/>
      <c r="BNF116" s="949"/>
      <c r="BNG116" s="949"/>
      <c r="BNH116" s="949"/>
      <c r="BNI116" s="949"/>
      <c r="BNJ116" s="949"/>
      <c r="BNK116" s="949"/>
      <c r="BNL116" s="950"/>
      <c r="BNM116" s="948"/>
      <c r="BNN116" s="949"/>
      <c r="BNO116" s="949"/>
      <c r="BNP116" s="949"/>
      <c r="BNQ116" s="949"/>
      <c r="BNR116" s="949"/>
      <c r="BNS116" s="949"/>
      <c r="BNT116" s="949"/>
      <c r="BNU116" s="950"/>
      <c r="BNV116" s="948"/>
      <c r="BNW116" s="949"/>
      <c r="BNX116" s="949"/>
      <c r="BNY116" s="949"/>
      <c r="BNZ116" s="949"/>
      <c r="BOA116" s="949"/>
      <c r="BOB116" s="949"/>
      <c r="BOC116" s="949"/>
      <c r="BOD116" s="950"/>
      <c r="BOE116" s="948"/>
      <c r="BOF116" s="949"/>
      <c r="BOG116" s="949"/>
      <c r="BOH116" s="949"/>
      <c r="BOI116" s="949"/>
      <c r="BOJ116" s="949"/>
      <c r="BOK116" s="949"/>
      <c r="BOL116" s="949"/>
      <c r="BOM116" s="950"/>
      <c r="BON116" s="948"/>
      <c r="BOO116" s="949"/>
      <c r="BOP116" s="949"/>
      <c r="BOQ116" s="949"/>
      <c r="BOR116" s="949"/>
      <c r="BOS116" s="949"/>
      <c r="BOT116" s="949"/>
      <c r="BOU116" s="949"/>
      <c r="BOV116" s="950"/>
      <c r="BOW116" s="948"/>
      <c r="BOX116" s="949"/>
      <c r="BOY116" s="949"/>
      <c r="BOZ116" s="949"/>
      <c r="BPA116" s="949"/>
      <c r="BPB116" s="949"/>
      <c r="BPC116" s="949"/>
      <c r="BPD116" s="949"/>
      <c r="BPE116" s="950"/>
      <c r="BPF116" s="948"/>
      <c r="BPG116" s="949"/>
      <c r="BPH116" s="949"/>
      <c r="BPI116" s="949"/>
      <c r="BPJ116" s="949"/>
      <c r="BPK116" s="949"/>
      <c r="BPL116" s="949"/>
      <c r="BPM116" s="949"/>
      <c r="BPN116" s="950"/>
      <c r="BPO116" s="948"/>
      <c r="BPP116" s="949"/>
      <c r="BPQ116" s="949"/>
      <c r="BPR116" s="949"/>
      <c r="BPS116" s="949"/>
      <c r="BPT116" s="949"/>
      <c r="BPU116" s="949"/>
      <c r="BPV116" s="949"/>
      <c r="BPW116" s="950"/>
      <c r="BPX116" s="948"/>
      <c r="BPY116" s="949"/>
      <c r="BPZ116" s="949"/>
      <c r="BQA116" s="949"/>
      <c r="BQB116" s="949"/>
      <c r="BQC116" s="949"/>
      <c r="BQD116" s="949"/>
      <c r="BQE116" s="949"/>
      <c r="BQF116" s="950"/>
      <c r="BQG116" s="948"/>
      <c r="BQH116" s="949"/>
      <c r="BQI116" s="949"/>
      <c r="BQJ116" s="949"/>
      <c r="BQK116" s="949"/>
      <c r="BQL116" s="949"/>
      <c r="BQM116" s="949"/>
      <c r="BQN116" s="949"/>
      <c r="BQO116" s="950"/>
      <c r="BQP116" s="948"/>
      <c r="BQQ116" s="949"/>
      <c r="BQR116" s="949"/>
      <c r="BQS116" s="949"/>
      <c r="BQT116" s="949"/>
      <c r="BQU116" s="949"/>
      <c r="BQV116" s="949"/>
      <c r="BQW116" s="949"/>
      <c r="BQX116" s="950"/>
      <c r="BQY116" s="948"/>
      <c r="BQZ116" s="949"/>
      <c r="BRA116" s="949"/>
      <c r="BRB116" s="949"/>
      <c r="BRC116" s="949"/>
      <c r="BRD116" s="949"/>
      <c r="BRE116" s="949"/>
      <c r="BRF116" s="949"/>
      <c r="BRG116" s="950"/>
      <c r="BRH116" s="948"/>
      <c r="BRI116" s="949"/>
      <c r="BRJ116" s="949"/>
      <c r="BRK116" s="949"/>
      <c r="BRL116" s="949"/>
      <c r="BRM116" s="949"/>
      <c r="BRN116" s="949"/>
      <c r="BRO116" s="949"/>
      <c r="BRP116" s="950"/>
      <c r="BRQ116" s="948"/>
      <c r="BRR116" s="949"/>
      <c r="BRS116" s="949"/>
      <c r="BRT116" s="949"/>
      <c r="BRU116" s="949"/>
      <c r="BRV116" s="949"/>
      <c r="BRW116" s="949"/>
      <c r="BRX116" s="949"/>
      <c r="BRY116" s="950"/>
      <c r="BRZ116" s="948"/>
      <c r="BSA116" s="949"/>
      <c r="BSB116" s="949"/>
      <c r="BSC116" s="949"/>
      <c r="BSD116" s="949"/>
      <c r="BSE116" s="949"/>
      <c r="BSF116" s="949"/>
      <c r="BSG116" s="949"/>
      <c r="BSH116" s="950"/>
      <c r="BSI116" s="948"/>
      <c r="BSJ116" s="949"/>
      <c r="BSK116" s="949"/>
      <c r="BSL116" s="949"/>
      <c r="BSM116" s="949"/>
      <c r="BSN116" s="949"/>
      <c r="BSO116" s="949"/>
      <c r="BSP116" s="949"/>
      <c r="BSQ116" s="950"/>
      <c r="BSR116" s="948"/>
      <c r="BSS116" s="949"/>
      <c r="BST116" s="949"/>
      <c r="BSU116" s="949"/>
      <c r="BSV116" s="949"/>
      <c r="BSW116" s="949"/>
      <c r="BSX116" s="949"/>
      <c r="BSY116" s="949"/>
      <c r="BSZ116" s="950"/>
      <c r="BTA116" s="948"/>
      <c r="BTB116" s="949"/>
      <c r="BTC116" s="949"/>
      <c r="BTD116" s="949"/>
      <c r="BTE116" s="949"/>
      <c r="BTF116" s="949"/>
      <c r="BTG116" s="949"/>
      <c r="BTH116" s="949"/>
      <c r="BTI116" s="950"/>
      <c r="BTJ116" s="948"/>
      <c r="BTK116" s="949"/>
      <c r="BTL116" s="949"/>
      <c r="BTM116" s="949"/>
      <c r="BTN116" s="949"/>
      <c r="BTO116" s="949"/>
      <c r="BTP116" s="949"/>
      <c r="BTQ116" s="949"/>
      <c r="BTR116" s="950"/>
      <c r="BTS116" s="948"/>
      <c r="BTT116" s="949"/>
      <c r="BTU116" s="949"/>
      <c r="BTV116" s="949"/>
      <c r="BTW116" s="949"/>
      <c r="BTX116" s="949"/>
      <c r="BTY116" s="949"/>
      <c r="BTZ116" s="949"/>
      <c r="BUA116" s="950"/>
      <c r="BUB116" s="948"/>
      <c r="BUC116" s="949"/>
      <c r="BUD116" s="949"/>
      <c r="BUE116" s="949"/>
      <c r="BUF116" s="949"/>
      <c r="BUG116" s="949"/>
      <c r="BUH116" s="949"/>
      <c r="BUI116" s="949"/>
      <c r="BUJ116" s="950"/>
      <c r="BUK116" s="948"/>
      <c r="BUL116" s="949"/>
      <c r="BUM116" s="949"/>
      <c r="BUN116" s="949"/>
      <c r="BUO116" s="949"/>
      <c r="BUP116" s="949"/>
      <c r="BUQ116" s="949"/>
      <c r="BUR116" s="949"/>
      <c r="BUS116" s="950"/>
      <c r="BUT116" s="948"/>
      <c r="BUU116" s="949"/>
      <c r="BUV116" s="949"/>
      <c r="BUW116" s="949"/>
      <c r="BUX116" s="949"/>
      <c r="BUY116" s="949"/>
      <c r="BUZ116" s="949"/>
      <c r="BVA116" s="949"/>
      <c r="BVB116" s="950"/>
      <c r="BVC116" s="948"/>
      <c r="BVD116" s="949"/>
      <c r="BVE116" s="949"/>
      <c r="BVF116" s="949"/>
      <c r="BVG116" s="949"/>
      <c r="BVH116" s="949"/>
      <c r="BVI116" s="949"/>
      <c r="BVJ116" s="949"/>
      <c r="BVK116" s="950"/>
      <c r="BVL116" s="948"/>
      <c r="BVM116" s="949"/>
      <c r="BVN116" s="949"/>
      <c r="BVO116" s="949"/>
      <c r="BVP116" s="949"/>
      <c r="BVQ116" s="949"/>
      <c r="BVR116" s="949"/>
      <c r="BVS116" s="949"/>
      <c r="BVT116" s="950"/>
      <c r="BVU116" s="948"/>
      <c r="BVV116" s="949"/>
      <c r="BVW116" s="949"/>
      <c r="BVX116" s="949"/>
      <c r="BVY116" s="949"/>
      <c r="BVZ116" s="949"/>
      <c r="BWA116" s="949"/>
      <c r="BWB116" s="949"/>
      <c r="BWC116" s="950"/>
      <c r="BWD116" s="948"/>
      <c r="BWE116" s="949"/>
      <c r="BWF116" s="949"/>
      <c r="BWG116" s="949"/>
      <c r="BWH116" s="949"/>
      <c r="BWI116" s="949"/>
      <c r="BWJ116" s="949"/>
      <c r="BWK116" s="949"/>
      <c r="BWL116" s="950"/>
      <c r="BWM116" s="948"/>
      <c r="BWN116" s="949"/>
      <c r="BWO116" s="949"/>
      <c r="BWP116" s="949"/>
      <c r="BWQ116" s="949"/>
      <c r="BWR116" s="949"/>
      <c r="BWS116" s="949"/>
      <c r="BWT116" s="949"/>
      <c r="BWU116" s="950"/>
      <c r="BWV116" s="948"/>
      <c r="BWW116" s="949"/>
      <c r="BWX116" s="949"/>
      <c r="BWY116" s="949"/>
      <c r="BWZ116" s="949"/>
      <c r="BXA116" s="949"/>
      <c r="BXB116" s="949"/>
      <c r="BXC116" s="949"/>
      <c r="BXD116" s="950"/>
      <c r="BXE116" s="948"/>
      <c r="BXF116" s="949"/>
      <c r="BXG116" s="949"/>
      <c r="BXH116" s="949"/>
      <c r="BXI116" s="949"/>
      <c r="BXJ116" s="949"/>
      <c r="BXK116" s="949"/>
      <c r="BXL116" s="949"/>
      <c r="BXM116" s="950"/>
      <c r="BXN116" s="948"/>
      <c r="BXO116" s="949"/>
      <c r="BXP116" s="949"/>
      <c r="BXQ116" s="949"/>
      <c r="BXR116" s="949"/>
      <c r="BXS116" s="949"/>
      <c r="BXT116" s="949"/>
      <c r="BXU116" s="949"/>
      <c r="BXV116" s="950"/>
      <c r="BXW116" s="948"/>
      <c r="BXX116" s="949"/>
      <c r="BXY116" s="949"/>
      <c r="BXZ116" s="949"/>
      <c r="BYA116" s="949"/>
      <c r="BYB116" s="949"/>
      <c r="BYC116" s="949"/>
      <c r="BYD116" s="949"/>
      <c r="BYE116" s="950"/>
      <c r="BYF116" s="948"/>
      <c r="BYG116" s="949"/>
      <c r="BYH116" s="949"/>
      <c r="BYI116" s="949"/>
      <c r="BYJ116" s="949"/>
      <c r="BYK116" s="949"/>
      <c r="BYL116" s="949"/>
      <c r="BYM116" s="949"/>
      <c r="BYN116" s="950"/>
      <c r="BYO116" s="948"/>
      <c r="BYP116" s="949"/>
      <c r="BYQ116" s="949"/>
      <c r="BYR116" s="949"/>
      <c r="BYS116" s="949"/>
      <c r="BYT116" s="949"/>
      <c r="BYU116" s="949"/>
      <c r="BYV116" s="949"/>
      <c r="BYW116" s="950"/>
      <c r="BYX116" s="948"/>
      <c r="BYY116" s="949"/>
      <c r="BYZ116" s="949"/>
      <c r="BZA116" s="949"/>
      <c r="BZB116" s="949"/>
      <c r="BZC116" s="949"/>
      <c r="BZD116" s="949"/>
      <c r="BZE116" s="949"/>
      <c r="BZF116" s="950"/>
      <c r="BZG116" s="948"/>
      <c r="BZH116" s="949"/>
      <c r="BZI116" s="949"/>
      <c r="BZJ116" s="949"/>
      <c r="BZK116" s="949"/>
      <c r="BZL116" s="949"/>
      <c r="BZM116" s="949"/>
      <c r="BZN116" s="949"/>
      <c r="BZO116" s="950"/>
      <c r="BZP116" s="948"/>
      <c r="BZQ116" s="949"/>
      <c r="BZR116" s="949"/>
      <c r="BZS116" s="949"/>
      <c r="BZT116" s="949"/>
      <c r="BZU116" s="949"/>
      <c r="BZV116" s="949"/>
      <c r="BZW116" s="949"/>
      <c r="BZX116" s="950"/>
      <c r="BZY116" s="948"/>
      <c r="BZZ116" s="949"/>
      <c r="CAA116" s="949"/>
      <c r="CAB116" s="949"/>
      <c r="CAC116" s="949"/>
      <c r="CAD116" s="949"/>
      <c r="CAE116" s="949"/>
      <c r="CAF116" s="949"/>
      <c r="CAG116" s="950"/>
      <c r="CAH116" s="948"/>
      <c r="CAI116" s="949"/>
      <c r="CAJ116" s="949"/>
      <c r="CAK116" s="949"/>
      <c r="CAL116" s="949"/>
      <c r="CAM116" s="949"/>
      <c r="CAN116" s="949"/>
      <c r="CAO116" s="949"/>
      <c r="CAP116" s="950"/>
      <c r="CAQ116" s="948"/>
      <c r="CAR116" s="949"/>
      <c r="CAS116" s="949"/>
      <c r="CAT116" s="949"/>
      <c r="CAU116" s="949"/>
      <c r="CAV116" s="949"/>
      <c r="CAW116" s="949"/>
      <c r="CAX116" s="949"/>
      <c r="CAY116" s="950"/>
      <c r="CAZ116" s="948"/>
      <c r="CBA116" s="949"/>
      <c r="CBB116" s="949"/>
      <c r="CBC116" s="949"/>
      <c r="CBD116" s="949"/>
      <c r="CBE116" s="949"/>
      <c r="CBF116" s="949"/>
      <c r="CBG116" s="949"/>
      <c r="CBH116" s="950"/>
      <c r="CBI116" s="948"/>
      <c r="CBJ116" s="949"/>
      <c r="CBK116" s="949"/>
      <c r="CBL116" s="949"/>
      <c r="CBM116" s="949"/>
      <c r="CBN116" s="949"/>
      <c r="CBO116" s="949"/>
      <c r="CBP116" s="949"/>
      <c r="CBQ116" s="950"/>
      <c r="CBR116" s="948"/>
      <c r="CBS116" s="949"/>
      <c r="CBT116" s="949"/>
      <c r="CBU116" s="949"/>
      <c r="CBV116" s="949"/>
      <c r="CBW116" s="949"/>
      <c r="CBX116" s="949"/>
      <c r="CBY116" s="949"/>
      <c r="CBZ116" s="950"/>
      <c r="CCA116" s="948"/>
      <c r="CCB116" s="949"/>
      <c r="CCC116" s="949"/>
      <c r="CCD116" s="949"/>
      <c r="CCE116" s="949"/>
      <c r="CCF116" s="949"/>
      <c r="CCG116" s="949"/>
      <c r="CCH116" s="949"/>
      <c r="CCI116" s="950"/>
      <c r="CCJ116" s="948"/>
      <c r="CCK116" s="949"/>
      <c r="CCL116" s="949"/>
      <c r="CCM116" s="949"/>
      <c r="CCN116" s="949"/>
      <c r="CCO116" s="949"/>
      <c r="CCP116" s="949"/>
      <c r="CCQ116" s="949"/>
      <c r="CCR116" s="950"/>
      <c r="CCS116" s="948"/>
      <c r="CCT116" s="949"/>
      <c r="CCU116" s="949"/>
      <c r="CCV116" s="949"/>
      <c r="CCW116" s="949"/>
      <c r="CCX116" s="949"/>
      <c r="CCY116" s="949"/>
      <c r="CCZ116" s="949"/>
      <c r="CDA116" s="950"/>
      <c r="CDB116" s="948"/>
      <c r="CDC116" s="949"/>
      <c r="CDD116" s="949"/>
      <c r="CDE116" s="949"/>
      <c r="CDF116" s="949"/>
      <c r="CDG116" s="949"/>
      <c r="CDH116" s="949"/>
      <c r="CDI116" s="949"/>
      <c r="CDJ116" s="950"/>
      <c r="CDK116" s="948"/>
      <c r="CDL116" s="949"/>
      <c r="CDM116" s="949"/>
      <c r="CDN116" s="949"/>
      <c r="CDO116" s="949"/>
      <c r="CDP116" s="949"/>
      <c r="CDQ116" s="949"/>
      <c r="CDR116" s="949"/>
      <c r="CDS116" s="950"/>
      <c r="CDT116" s="948"/>
      <c r="CDU116" s="949"/>
      <c r="CDV116" s="949"/>
      <c r="CDW116" s="949"/>
      <c r="CDX116" s="949"/>
      <c r="CDY116" s="949"/>
      <c r="CDZ116" s="949"/>
      <c r="CEA116" s="949"/>
      <c r="CEB116" s="950"/>
      <c r="CEC116" s="948"/>
      <c r="CED116" s="949"/>
      <c r="CEE116" s="949"/>
      <c r="CEF116" s="949"/>
      <c r="CEG116" s="949"/>
      <c r="CEH116" s="949"/>
      <c r="CEI116" s="949"/>
      <c r="CEJ116" s="949"/>
      <c r="CEK116" s="950"/>
      <c r="CEL116" s="948"/>
      <c r="CEM116" s="949"/>
      <c r="CEN116" s="949"/>
      <c r="CEO116" s="949"/>
      <c r="CEP116" s="949"/>
      <c r="CEQ116" s="949"/>
      <c r="CER116" s="949"/>
      <c r="CES116" s="949"/>
      <c r="CET116" s="950"/>
      <c r="CEU116" s="948"/>
      <c r="CEV116" s="949"/>
      <c r="CEW116" s="949"/>
      <c r="CEX116" s="949"/>
      <c r="CEY116" s="949"/>
      <c r="CEZ116" s="949"/>
      <c r="CFA116" s="949"/>
      <c r="CFB116" s="949"/>
      <c r="CFC116" s="950"/>
      <c r="CFD116" s="948"/>
      <c r="CFE116" s="949"/>
      <c r="CFF116" s="949"/>
      <c r="CFG116" s="949"/>
      <c r="CFH116" s="949"/>
      <c r="CFI116" s="949"/>
      <c r="CFJ116" s="949"/>
      <c r="CFK116" s="949"/>
      <c r="CFL116" s="950"/>
      <c r="CFM116" s="948"/>
      <c r="CFN116" s="949"/>
      <c r="CFO116" s="949"/>
      <c r="CFP116" s="949"/>
      <c r="CFQ116" s="949"/>
      <c r="CFR116" s="949"/>
      <c r="CFS116" s="949"/>
      <c r="CFT116" s="949"/>
      <c r="CFU116" s="950"/>
      <c r="CFV116" s="948"/>
      <c r="CFW116" s="949"/>
      <c r="CFX116" s="949"/>
      <c r="CFY116" s="949"/>
      <c r="CFZ116" s="949"/>
      <c r="CGA116" s="949"/>
      <c r="CGB116" s="949"/>
      <c r="CGC116" s="949"/>
      <c r="CGD116" s="950"/>
      <c r="CGE116" s="948"/>
      <c r="CGF116" s="949"/>
      <c r="CGG116" s="949"/>
      <c r="CGH116" s="949"/>
      <c r="CGI116" s="949"/>
      <c r="CGJ116" s="949"/>
      <c r="CGK116" s="949"/>
      <c r="CGL116" s="949"/>
      <c r="CGM116" s="950"/>
      <c r="CGN116" s="948"/>
      <c r="CGO116" s="949"/>
      <c r="CGP116" s="949"/>
      <c r="CGQ116" s="949"/>
      <c r="CGR116" s="949"/>
      <c r="CGS116" s="949"/>
      <c r="CGT116" s="949"/>
      <c r="CGU116" s="949"/>
      <c r="CGV116" s="950"/>
      <c r="CGW116" s="948"/>
      <c r="CGX116" s="949"/>
      <c r="CGY116" s="949"/>
      <c r="CGZ116" s="949"/>
      <c r="CHA116" s="949"/>
      <c r="CHB116" s="949"/>
      <c r="CHC116" s="949"/>
      <c r="CHD116" s="949"/>
      <c r="CHE116" s="950"/>
      <c r="CHF116" s="948"/>
      <c r="CHG116" s="949"/>
      <c r="CHH116" s="949"/>
      <c r="CHI116" s="949"/>
      <c r="CHJ116" s="949"/>
      <c r="CHK116" s="949"/>
      <c r="CHL116" s="949"/>
      <c r="CHM116" s="949"/>
      <c r="CHN116" s="950"/>
      <c r="CHO116" s="948"/>
      <c r="CHP116" s="949"/>
      <c r="CHQ116" s="949"/>
      <c r="CHR116" s="949"/>
      <c r="CHS116" s="949"/>
      <c r="CHT116" s="949"/>
      <c r="CHU116" s="949"/>
      <c r="CHV116" s="949"/>
      <c r="CHW116" s="950"/>
      <c r="CHX116" s="948"/>
      <c r="CHY116" s="949"/>
      <c r="CHZ116" s="949"/>
      <c r="CIA116" s="949"/>
      <c r="CIB116" s="949"/>
      <c r="CIC116" s="949"/>
      <c r="CID116" s="949"/>
      <c r="CIE116" s="949"/>
      <c r="CIF116" s="950"/>
      <c r="CIG116" s="948"/>
      <c r="CIH116" s="949"/>
      <c r="CII116" s="949"/>
      <c r="CIJ116" s="949"/>
      <c r="CIK116" s="949"/>
      <c r="CIL116" s="949"/>
      <c r="CIM116" s="949"/>
      <c r="CIN116" s="949"/>
      <c r="CIO116" s="950"/>
      <c r="CIP116" s="948"/>
      <c r="CIQ116" s="949"/>
      <c r="CIR116" s="949"/>
      <c r="CIS116" s="949"/>
      <c r="CIT116" s="949"/>
      <c r="CIU116" s="949"/>
      <c r="CIV116" s="949"/>
      <c r="CIW116" s="949"/>
      <c r="CIX116" s="950"/>
      <c r="CIY116" s="948"/>
      <c r="CIZ116" s="949"/>
      <c r="CJA116" s="949"/>
      <c r="CJB116" s="949"/>
      <c r="CJC116" s="949"/>
      <c r="CJD116" s="949"/>
      <c r="CJE116" s="949"/>
      <c r="CJF116" s="949"/>
      <c r="CJG116" s="950"/>
      <c r="CJH116" s="948"/>
      <c r="CJI116" s="949"/>
      <c r="CJJ116" s="949"/>
      <c r="CJK116" s="949"/>
      <c r="CJL116" s="949"/>
      <c r="CJM116" s="949"/>
      <c r="CJN116" s="949"/>
      <c r="CJO116" s="949"/>
      <c r="CJP116" s="950"/>
      <c r="CJQ116" s="948"/>
      <c r="CJR116" s="949"/>
      <c r="CJS116" s="949"/>
      <c r="CJT116" s="949"/>
      <c r="CJU116" s="949"/>
      <c r="CJV116" s="949"/>
      <c r="CJW116" s="949"/>
      <c r="CJX116" s="949"/>
      <c r="CJY116" s="950"/>
      <c r="CJZ116" s="948"/>
      <c r="CKA116" s="949"/>
      <c r="CKB116" s="949"/>
      <c r="CKC116" s="949"/>
      <c r="CKD116" s="949"/>
      <c r="CKE116" s="949"/>
      <c r="CKF116" s="949"/>
      <c r="CKG116" s="949"/>
      <c r="CKH116" s="950"/>
      <c r="CKI116" s="948"/>
      <c r="CKJ116" s="949"/>
      <c r="CKK116" s="949"/>
      <c r="CKL116" s="949"/>
      <c r="CKM116" s="949"/>
      <c r="CKN116" s="949"/>
      <c r="CKO116" s="949"/>
      <c r="CKP116" s="949"/>
      <c r="CKQ116" s="950"/>
      <c r="CKR116" s="948"/>
      <c r="CKS116" s="949"/>
      <c r="CKT116" s="949"/>
      <c r="CKU116" s="949"/>
      <c r="CKV116" s="949"/>
      <c r="CKW116" s="949"/>
      <c r="CKX116" s="949"/>
      <c r="CKY116" s="949"/>
      <c r="CKZ116" s="950"/>
      <c r="CLA116" s="948"/>
      <c r="CLB116" s="949"/>
      <c r="CLC116" s="949"/>
      <c r="CLD116" s="949"/>
      <c r="CLE116" s="949"/>
      <c r="CLF116" s="949"/>
      <c r="CLG116" s="949"/>
      <c r="CLH116" s="949"/>
      <c r="CLI116" s="950"/>
      <c r="CLJ116" s="948"/>
      <c r="CLK116" s="949"/>
      <c r="CLL116" s="949"/>
      <c r="CLM116" s="949"/>
      <c r="CLN116" s="949"/>
      <c r="CLO116" s="949"/>
      <c r="CLP116" s="949"/>
      <c r="CLQ116" s="949"/>
      <c r="CLR116" s="950"/>
      <c r="CLS116" s="948"/>
      <c r="CLT116" s="949"/>
      <c r="CLU116" s="949"/>
      <c r="CLV116" s="949"/>
      <c r="CLW116" s="949"/>
      <c r="CLX116" s="949"/>
      <c r="CLY116" s="949"/>
      <c r="CLZ116" s="949"/>
      <c r="CMA116" s="950"/>
      <c r="CMB116" s="948"/>
      <c r="CMC116" s="949"/>
      <c r="CMD116" s="949"/>
      <c r="CME116" s="949"/>
      <c r="CMF116" s="949"/>
      <c r="CMG116" s="949"/>
      <c r="CMH116" s="949"/>
      <c r="CMI116" s="949"/>
      <c r="CMJ116" s="950"/>
      <c r="CMK116" s="948"/>
      <c r="CML116" s="949"/>
      <c r="CMM116" s="949"/>
      <c r="CMN116" s="949"/>
      <c r="CMO116" s="949"/>
      <c r="CMP116" s="949"/>
      <c r="CMQ116" s="949"/>
      <c r="CMR116" s="949"/>
      <c r="CMS116" s="950"/>
      <c r="CMT116" s="948"/>
      <c r="CMU116" s="949"/>
      <c r="CMV116" s="949"/>
      <c r="CMW116" s="949"/>
      <c r="CMX116" s="949"/>
      <c r="CMY116" s="949"/>
      <c r="CMZ116" s="949"/>
      <c r="CNA116" s="949"/>
      <c r="CNB116" s="950"/>
      <c r="CNC116" s="948"/>
      <c r="CND116" s="949"/>
      <c r="CNE116" s="949"/>
      <c r="CNF116" s="949"/>
      <c r="CNG116" s="949"/>
      <c r="CNH116" s="949"/>
      <c r="CNI116" s="949"/>
      <c r="CNJ116" s="949"/>
      <c r="CNK116" s="950"/>
      <c r="CNL116" s="948"/>
      <c r="CNM116" s="949"/>
      <c r="CNN116" s="949"/>
      <c r="CNO116" s="949"/>
      <c r="CNP116" s="949"/>
      <c r="CNQ116" s="949"/>
      <c r="CNR116" s="949"/>
      <c r="CNS116" s="949"/>
      <c r="CNT116" s="950"/>
      <c r="CNU116" s="948"/>
      <c r="CNV116" s="949"/>
      <c r="CNW116" s="949"/>
      <c r="CNX116" s="949"/>
      <c r="CNY116" s="949"/>
      <c r="CNZ116" s="949"/>
      <c r="COA116" s="949"/>
      <c r="COB116" s="949"/>
      <c r="COC116" s="950"/>
      <c r="COD116" s="948"/>
      <c r="COE116" s="949"/>
      <c r="COF116" s="949"/>
      <c r="COG116" s="949"/>
      <c r="COH116" s="949"/>
      <c r="COI116" s="949"/>
      <c r="COJ116" s="949"/>
      <c r="COK116" s="949"/>
      <c r="COL116" s="950"/>
      <c r="COM116" s="948"/>
      <c r="CON116" s="949"/>
      <c r="COO116" s="949"/>
      <c r="COP116" s="949"/>
      <c r="COQ116" s="949"/>
      <c r="COR116" s="949"/>
      <c r="COS116" s="949"/>
      <c r="COT116" s="949"/>
      <c r="COU116" s="950"/>
      <c r="COV116" s="948"/>
      <c r="COW116" s="949"/>
      <c r="COX116" s="949"/>
      <c r="COY116" s="949"/>
      <c r="COZ116" s="949"/>
      <c r="CPA116" s="949"/>
      <c r="CPB116" s="949"/>
      <c r="CPC116" s="949"/>
      <c r="CPD116" s="950"/>
      <c r="CPE116" s="948"/>
      <c r="CPF116" s="949"/>
      <c r="CPG116" s="949"/>
      <c r="CPH116" s="949"/>
      <c r="CPI116" s="949"/>
      <c r="CPJ116" s="949"/>
      <c r="CPK116" s="949"/>
      <c r="CPL116" s="949"/>
      <c r="CPM116" s="950"/>
      <c r="CPN116" s="948"/>
      <c r="CPO116" s="949"/>
      <c r="CPP116" s="949"/>
      <c r="CPQ116" s="949"/>
      <c r="CPR116" s="949"/>
      <c r="CPS116" s="949"/>
      <c r="CPT116" s="949"/>
      <c r="CPU116" s="949"/>
      <c r="CPV116" s="950"/>
      <c r="CPW116" s="948"/>
      <c r="CPX116" s="949"/>
      <c r="CPY116" s="949"/>
      <c r="CPZ116" s="949"/>
      <c r="CQA116" s="949"/>
      <c r="CQB116" s="949"/>
      <c r="CQC116" s="949"/>
      <c r="CQD116" s="949"/>
      <c r="CQE116" s="950"/>
      <c r="CQF116" s="948"/>
      <c r="CQG116" s="949"/>
      <c r="CQH116" s="949"/>
      <c r="CQI116" s="949"/>
      <c r="CQJ116" s="949"/>
      <c r="CQK116" s="949"/>
      <c r="CQL116" s="949"/>
      <c r="CQM116" s="949"/>
      <c r="CQN116" s="950"/>
      <c r="CQO116" s="948"/>
      <c r="CQP116" s="949"/>
      <c r="CQQ116" s="949"/>
      <c r="CQR116" s="949"/>
      <c r="CQS116" s="949"/>
      <c r="CQT116" s="949"/>
      <c r="CQU116" s="949"/>
      <c r="CQV116" s="949"/>
      <c r="CQW116" s="950"/>
      <c r="CQX116" s="948"/>
      <c r="CQY116" s="949"/>
      <c r="CQZ116" s="949"/>
      <c r="CRA116" s="949"/>
      <c r="CRB116" s="949"/>
      <c r="CRC116" s="949"/>
      <c r="CRD116" s="949"/>
      <c r="CRE116" s="949"/>
      <c r="CRF116" s="950"/>
      <c r="CRG116" s="948"/>
      <c r="CRH116" s="949"/>
      <c r="CRI116" s="949"/>
      <c r="CRJ116" s="949"/>
      <c r="CRK116" s="949"/>
      <c r="CRL116" s="949"/>
      <c r="CRM116" s="949"/>
      <c r="CRN116" s="949"/>
      <c r="CRO116" s="950"/>
      <c r="CRP116" s="948"/>
      <c r="CRQ116" s="949"/>
      <c r="CRR116" s="949"/>
      <c r="CRS116" s="949"/>
      <c r="CRT116" s="949"/>
      <c r="CRU116" s="949"/>
      <c r="CRV116" s="949"/>
      <c r="CRW116" s="949"/>
      <c r="CRX116" s="950"/>
      <c r="CRY116" s="948"/>
      <c r="CRZ116" s="949"/>
      <c r="CSA116" s="949"/>
      <c r="CSB116" s="949"/>
      <c r="CSC116" s="949"/>
      <c r="CSD116" s="949"/>
      <c r="CSE116" s="949"/>
      <c r="CSF116" s="949"/>
      <c r="CSG116" s="950"/>
      <c r="CSH116" s="948"/>
      <c r="CSI116" s="949"/>
      <c r="CSJ116" s="949"/>
      <c r="CSK116" s="949"/>
      <c r="CSL116" s="949"/>
      <c r="CSM116" s="949"/>
      <c r="CSN116" s="949"/>
      <c r="CSO116" s="949"/>
      <c r="CSP116" s="950"/>
      <c r="CSQ116" s="948"/>
      <c r="CSR116" s="949"/>
      <c r="CSS116" s="949"/>
      <c r="CST116" s="949"/>
      <c r="CSU116" s="949"/>
      <c r="CSV116" s="949"/>
      <c r="CSW116" s="949"/>
      <c r="CSX116" s="949"/>
      <c r="CSY116" s="950"/>
      <c r="CSZ116" s="948"/>
      <c r="CTA116" s="949"/>
      <c r="CTB116" s="949"/>
      <c r="CTC116" s="949"/>
      <c r="CTD116" s="949"/>
      <c r="CTE116" s="949"/>
      <c r="CTF116" s="949"/>
      <c r="CTG116" s="949"/>
      <c r="CTH116" s="950"/>
      <c r="CTI116" s="948"/>
      <c r="CTJ116" s="949"/>
      <c r="CTK116" s="949"/>
      <c r="CTL116" s="949"/>
      <c r="CTM116" s="949"/>
      <c r="CTN116" s="949"/>
      <c r="CTO116" s="949"/>
      <c r="CTP116" s="949"/>
      <c r="CTQ116" s="950"/>
      <c r="CTR116" s="948"/>
      <c r="CTS116" s="949"/>
      <c r="CTT116" s="949"/>
      <c r="CTU116" s="949"/>
      <c r="CTV116" s="949"/>
      <c r="CTW116" s="949"/>
      <c r="CTX116" s="949"/>
      <c r="CTY116" s="949"/>
      <c r="CTZ116" s="950"/>
      <c r="CUA116" s="948"/>
      <c r="CUB116" s="949"/>
      <c r="CUC116" s="949"/>
      <c r="CUD116" s="949"/>
      <c r="CUE116" s="949"/>
      <c r="CUF116" s="949"/>
      <c r="CUG116" s="949"/>
      <c r="CUH116" s="949"/>
      <c r="CUI116" s="950"/>
      <c r="CUJ116" s="948"/>
      <c r="CUK116" s="949"/>
      <c r="CUL116" s="949"/>
      <c r="CUM116" s="949"/>
      <c r="CUN116" s="949"/>
      <c r="CUO116" s="949"/>
      <c r="CUP116" s="949"/>
      <c r="CUQ116" s="949"/>
      <c r="CUR116" s="950"/>
      <c r="CUS116" s="948"/>
      <c r="CUT116" s="949"/>
      <c r="CUU116" s="949"/>
      <c r="CUV116" s="949"/>
      <c r="CUW116" s="949"/>
      <c r="CUX116" s="949"/>
      <c r="CUY116" s="949"/>
      <c r="CUZ116" s="949"/>
      <c r="CVA116" s="950"/>
      <c r="CVB116" s="948"/>
      <c r="CVC116" s="949"/>
      <c r="CVD116" s="949"/>
      <c r="CVE116" s="949"/>
      <c r="CVF116" s="949"/>
      <c r="CVG116" s="949"/>
      <c r="CVH116" s="949"/>
      <c r="CVI116" s="949"/>
      <c r="CVJ116" s="950"/>
      <c r="CVK116" s="948"/>
      <c r="CVL116" s="949"/>
      <c r="CVM116" s="949"/>
      <c r="CVN116" s="949"/>
      <c r="CVO116" s="949"/>
      <c r="CVP116" s="949"/>
      <c r="CVQ116" s="949"/>
      <c r="CVR116" s="949"/>
      <c r="CVS116" s="950"/>
      <c r="CVT116" s="948"/>
      <c r="CVU116" s="949"/>
      <c r="CVV116" s="949"/>
      <c r="CVW116" s="949"/>
      <c r="CVX116" s="949"/>
      <c r="CVY116" s="949"/>
      <c r="CVZ116" s="949"/>
      <c r="CWA116" s="949"/>
      <c r="CWB116" s="950"/>
      <c r="CWC116" s="948"/>
      <c r="CWD116" s="949"/>
      <c r="CWE116" s="949"/>
      <c r="CWF116" s="949"/>
      <c r="CWG116" s="949"/>
      <c r="CWH116" s="949"/>
      <c r="CWI116" s="949"/>
      <c r="CWJ116" s="949"/>
      <c r="CWK116" s="950"/>
      <c r="CWL116" s="948"/>
      <c r="CWM116" s="949"/>
      <c r="CWN116" s="949"/>
      <c r="CWO116" s="949"/>
      <c r="CWP116" s="949"/>
      <c r="CWQ116" s="949"/>
      <c r="CWR116" s="949"/>
      <c r="CWS116" s="949"/>
      <c r="CWT116" s="950"/>
      <c r="CWU116" s="948"/>
      <c r="CWV116" s="949"/>
      <c r="CWW116" s="949"/>
      <c r="CWX116" s="949"/>
      <c r="CWY116" s="949"/>
      <c r="CWZ116" s="949"/>
      <c r="CXA116" s="949"/>
      <c r="CXB116" s="949"/>
      <c r="CXC116" s="950"/>
      <c r="CXD116" s="948"/>
      <c r="CXE116" s="949"/>
      <c r="CXF116" s="949"/>
      <c r="CXG116" s="949"/>
      <c r="CXH116" s="949"/>
      <c r="CXI116" s="949"/>
      <c r="CXJ116" s="949"/>
      <c r="CXK116" s="949"/>
      <c r="CXL116" s="950"/>
      <c r="CXM116" s="948"/>
      <c r="CXN116" s="949"/>
      <c r="CXO116" s="949"/>
      <c r="CXP116" s="949"/>
      <c r="CXQ116" s="949"/>
      <c r="CXR116" s="949"/>
      <c r="CXS116" s="949"/>
      <c r="CXT116" s="949"/>
      <c r="CXU116" s="950"/>
      <c r="CXV116" s="948"/>
      <c r="CXW116" s="949"/>
      <c r="CXX116" s="949"/>
      <c r="CXY116" s="949"/>
      <c r="CXZ116" s="949"/>
      <c r="CYA116" s="949"/>
      <c r="CYB116" s="949"/>
      <c r="CYC116" s="949"/>
      <c r="CYD116" s="950"/>
      <c r="CYE116" s="948"/>
      <c r="CYF116" s="949"/>
      <c r="CYG116" s="949"/>
      <c r="CYH116" s="949"/>
      <c r="CYI116" s="949"/>
      <c r="CYJ116" s="949"/>
      <c r="CYK116" s="949"/>
      <c r="CYL116" s="949"/>
      <c r="CYM116" s="950"/>
      <c r="CYN116" s="948"/>
      <c r="CYO116" s="949"/>
      <c r="CYP116" s="949"/>
      <c r="CYQ116" s="949"/>
      <c r="CYR116" s="949"/>
      <c r="CYS116" s="949"/>
      <c r="CYT116" s="949"/>
      <c r="CYU116" s="949"/>
      <c r="CYV116" s="950"/>
      <c r="CYW116" s="948"/>
      <c r="CYX116" s="949"/>
      <c r="CYY116" s="949"/>
      <c r="CYZ116" s="949"/>
      <c r="CZA116" s="949"/>
      <c r="CZB116" s="949"/>
      <c r="CZC116" s="949"/>
      <c r="CZD116" s="949"/>
      <c r="CZE116" s="950"/>
      <c r="CZF116" s="948"/>
      <c r="CZG116" s="949"/>
      <c r="CZH116" s="949"/>
      <c r="CZI116" s="949"/>
      <c r="CZJ116" s="949"/>
      <c r="CZK116" s="949"/>
      <c r="CZL116" s="949"/>
      <c r="CZM116" s="949"/>
      <c r="CZN116" s="950"/>
      <c r="CZO116" s="948"/>
      <c r="CZP116" s="949"/>
      <c r="CZQ116" s="949"/>
      <c r="CZR116" s="949"/>
      <c r="CZS116" s="949"/>
      <c r="CZT116" s="949"/>
      <c r="CZU116" s="949"/>
      <c r="CZV116" s="949"/>
      <c r="CZW116" s="950"/>
      <c r="CZX116" s="948"/>
      <c r="CZY116" s="949"/>
      <c r="CZZ116" s="949"/>
      <c r="DAA116" s="949"/>
      <c r="DAB116" s="949"/>
      <c r="DAC116" s="949"/>
      <c r="DAD116" s="949"/>
      <c r="DAE116" s="949"/>
      <c r="DAF116" s="950"/>
      <c r="DAG116" s="948"/>
      <c r="DAH116" s="949"/>
      <c r="DAI116" s="949"/>
      <c r="DAJ116" s="949"/>
      <c r="DAK116" s="949"/>
      <c r="DAL116" s="949"/>
      <c r="DAM116" s="949"/>
      <c r="DAN116" s="949"/>
      <c r="DAO116" s="950"/>
      <c r="DAP116" s="948"/>
      <c r="DAQ116" s="949"/>
      <c r="DAR116" s="949"/>
      <c r="DAS116" s="949"/>
      <c r="DAT116" s="949"/>
      <c r="DAU116" s="949"/>
      <c r="DAV116" s="949"/>
      <c r="DAW116" s="949"/>
      <c r="DAX116" s="950"/>
      <c r="DAY116" s="948"/>
      <c r="DAZ116" s="949"/>
      <c r="DBA116" s="949"/>
      <c r="DBB116" s="949"/>
      <c r="DBC116" s="949"/>
      <c r="DBD116" s="949"/>
      <c r="DBE116" s="949"/>
      <c r="DBF116" s="949"/>
      <c r="DBG116" s="950"/>
      <c r="DBH116" s="948"/>
      <c r="DBI116" s="949"/>
      <c r="DBJ116" s="949"/>
      <c r="DBK116" s="949"/>
      <c r="DBL116" s="949"/>
      <c r="DBM116" s="949"/>
      <c r="DBN116" s="949"/>
      <c r="DBO116" s="949"/>
      <c r="DBP116" s="950"/>
      <c r="DBQ116" s="948"/>
      <c r="DBR116" s="949"/>
      <c r="DBS116" s="949"/>
      <c r="DBT116" s="949"/>
      <c r="DBU116" s="949"/>
      <c r="DBV116" s="949"/>
      <c r="DBW116" s="949"/>
      <c r="DBX116" s="949"/>
      <c r="DBY116" s="950"/>
      <c r="DBZ116" s="948"/>
      <c r="DCA116" s="949"/>
      <c r="DCB116" s="949"/>
      <c r="DCC116" s="949"/>
      <c r="DCD116" s="949"/>
      <c r="DCE116" s="949"/>
      <c r="DCF116" s="949"/>
      <c r="DCG116" s="949"/>
      <c r="DCH116" s="950"/>
      <c r="DCI116" s="948"/>
      <c r="DCJ116" s="949"/>
      <c r="DCK116" s="949"/>
      <c r="DCL116" s="949"/>
      <c r="DCM116" s="949"/>
      <c r="DCN116" s="949"/>
      <c r="DCO116" s="949"/>
      <c r="DCP116" s="949"/>
      <c r="DCQ116" s="950"/>
      <c r="DCR116" s="948"/>
      <c r="DCS116" s="949"/>
      <c r="DCT116" s="949"/>
      <c r="DCU116" s="949"/>
      <c r="DCV116" s="949"/>
      <c r="DCW116" s="949"/>
      <c r="DCX116" s="949"/>
      <c r="DCY116" s="949"/>
      <c r="DCZ116" s="950"/>
      <c r="DDA116" s="948"/>
      <c r="DDB116" s="949"/>
      <c r="DDC116" s="949"/>
      <c r="DDD116" s="949"/>
      <c r="DDE116" s="949"/>
      <c r="DDF116" s="949"/>
      <c r="DDG116" s="949"/>
      <c r="DDH116" s="949"/>
      <c r="DDI116" s="950"/>
      <c r="DDJ116" s="948"/>
      <c r="DDK116" s="949"/>
      <c r="DDL116" s="949"/>
      <c r="DDM116" s="949"/>
      <c r="DDN116" s="949"/>
      <c r="DDO116" s="949"/>
      <c r="DDP116" s="949"/>
      <c r="DDQ116" s="949"/>
      <c r="DDR116" s="950"/>
      <c r="DDS116" s="948"/>
      <c r="DDT116" s="949"/>
      <c r="DDU116" s="949"/>
      <c r="DDV116" s="949"/>
      <c r="DDW116" s="949"/>
      <c r="DDX116" s="949"/>
      <c r="DDY116" s="949"/>
      <c r="DDZ116" s="949"/>
      <c r="DEA116" s="950"/>
      <c r="DEB116" s="948"/>
      <c r="DEC116" s="949"/>
      <c r="DED116" s="949"/>
      <c r="DEE116" s="949"/>
      <c r="DEF116" s="949"/>
      <c r="DEG116" s="949"/>
      <c r="DEH116" s="949"/>
      <c r="DEI116" s="949"/>
      <c r="DEJ116" s="950"/>
      <c r="DEK116" s="948"/>
      <c r="DEL116" s="949"/>
      <c r="DEM116" s="949"/>
      <c r="DEN116" s="949"/>
      <c r="DEO116" s="949"/>
      <c r="DEP116" s="949"/>
      <c r="DEQ116" s="949"/>
      <c r="DER116" s="949"/>
      <c r="DES116" s="950"/>
      <c r="DET116" s="948"/>
      <c r="DEU116" s="949"/>
      <c r="DEV116" s="949"/>
      <c r="DEW116" s="949"/>
      <c r="DEX116" s="949"/>
      <c r="DEY116" s="949"/>
      <c r="DEZ116" s="949"/>
      <c r="DFA116" s="949"/>
      <c r="DFB116" s="950"/>
      <c r="DFC116" s="948"/>
      <c r="DFD116" s="949"/>
      <c r="DFE116" s="949"/>
      <c r="DFF116" s="949"/>
      <c r="DFG116" s="949"/>
      <c r="DFH116" s="949"/>
      <c r="DFI116" s="949"/>
      <c r="DFJ116" s="949"/>
      <c r="DFK116" s="950"/>
      <c r="DFL116" s="948"/>
      <c r="DFM116" s="949"/>
      <c r="DFN116" s="949"/>
      <c r="DFO116" s="949"/>
      <c r="DFP116" s="949"/>
      <c r="DFQ116" s="949"/>
      <c r="DFR116" s="949"/>
      <c r="DFS116" s="949"/>
      <c r="DFT116" s="950"/>
      <c r="DFU116" s="948"/>
      <c r="DFV116" s="949"/>
      <c r="DFW116" s="949"/>
      <c r="DFX116" s="949"/>
      <c r="DFY116" s="949"/>
      <c r="DFZ116" s="949"/>
      <c r="DGA116" s="949"/>
      <c r="DGB116" s="949"/>
      <c r="DGC116" s="950"/>
      <c r="DGD116" s="948"/>
      <c r="DGE116" s="949"/>
      <c r="DGF116" s="949"/>
      <c r="DGG116" s="949"/>
      <c r="DGH116" s="949"/>
      <c r="DGI116" s="949"/>
      <c r="DGJ116" s="949"/>
      <c r="DGK116" s="949"/>
      <c r="DGL116" s="950"/>
      <c r="DGM116" s="948"/>
      <c r="DGN116" s="949"/>
      <c r="DGO116" s="949"/>
      <c r="DGP116" s="949"/>
      <c r="DGQ116" s="949"/>
      <c r="DGR116" s="949"/>
      <c r="DGS116" s="949"/>
      <c r="DGT116" s="949"/>
      <c r="DGU116" s="950"/>
      <c r="DGV116" s="948"/>
      <c r="DGW116" s="949"/>
      <c r="DGX116" s="949"/>
      <c r="DGY116" s="949"/>
      <c r="DGZ116" s="949"/>
      <c r="DHA116" s="949"/>
      <c r="DHB116" s="949"/>
      <c r="DHC116" s="949"/>
      <c r="DHD116" s="950"/>
      <c r="DHE116" s="948"/>
      <c r="DHF116" s="949"/>
      <c r="DHG116" s="949"/>
      <c r="DHH116" s="949"/>
      <c r="DHI116" s="949"/>
      <c r="DHJ116" s="949"/>
      <c r="DHK116" s="949"/>
      <c r="DHL116" s="949"/>
      <c r="DHM116" s="950"/>
      <c r="DHN116" s="948"/>
      <c r="DHO116" s="949"/>
      <c r="DHP116" s="949"/>
      <c r="DHQ116" s="949"/>
      <c r="DHR116" s="949"/>
      <c r="DHS116" s="949"/>
      <c r="DHT116" s="949"/>
      <c r="DHU116" s="949"/>
      <c r="DHV116" s="950"/>
      <c r="DHW116" s="948"/>
      <c r="DHX116" s="949"/>
      <c r="DHY116" s="949"/>
      <c r="DHZ116" s="949"/>
      <c r="DIA116" s="949"/>
      <c r="DIB116" s="949"/>
      <c r="DIC116" s="949"/>
      <c r="DID116" s="949"/>
      <c r="DIE116" s="950"/>
      <c r="DIF116" s="948"/>
      <c r="DIG116" s="949"/>
      <c r="DIH116" s="949"/>
      <c r="DII116" s="949"/>
      <c r="DIJ116" s="949"/>
      <c r="DIK116" s="949"/>
      <c r="DIL116" s="949"/>
      <c r="DIM116" s="949"/>
      <c r="DIN116" s="950"/>
      <c r="DIO116" s="948"/>
      <c r="DIP116" s="949"/>
      <c r="DIQ116" s="949"/>
      <c r="DIR116" s="949"/>
      <c r="DIS116" s="949"/>
      <c r="DIT116" s="949"/>
      <c r="DIU116" s="949"/>
      <c r="DIV116" s="949"/>
      <c r="DIW116" s="950"/>
      <c r="DIX116" s="948"/>
      <c r="DIY116" s="949"/>
      <c r="DIZ116" s="949"/>
      <c r="DJA116" s="949"/>
      <c r="DJB116" s="949"/>
      <c r="DJC116" s="949"/>
      <c r="DJD116" s="949"/>
      <c r="DJE116" s="949"/>
      <c r="DJF116" s="950"/>
      <c r="DJG116" s="948"/>
      <c r="DJH116" s="949"/>
      <c r="DJI116" s="949"/>
      <c r="DJJ116" s="949"/>
      <c r="DJK116" s="949"/>
      <c r="DJL116" s="949"/>
      <c r="DJM116" s="949"/>
      <c r="DJN116" s="949"/>
      <c r="DJO116" s="950"/>
      <c r="DJP116" s="948"/>
      <c r="DJQ116" s="949"/>
      <c r="DJR116" s="949"/>
      <c r="DJS116" s="949"/>
      <c r="DJT116" s="949"/>
      <c r="DJU116" s="949"/>
      <c r="DJV116" s="949"/>
      <c r="DJW116" s="949"/>
      <c r="DJX116" s="950"/>
      <c r="DJY116" s="948"/>
      <c r="DJZ116" s="949"/>
      <c r="DKA116" s="949"/>
      <c r="DKB116" s="949"/>
      <c r="DKC116" s="949"/>
      <c r="DKD116" s="949"/>
      <c r="DKE116" s="949"/>
      <c r="DKF116" s="949"/>
      <c r="DKG116" s="950"/>
      <c r="DKH116" s="948"/>
      <c r="DKI116" s="949"/>
      <c r="DKJ116" s="949"/>
      <c r="DKK116" s="949"/>
      <c r="DKL116" s="949"/>
      <c r="DKM116" s="949"/>
      <c r="DKN116" s="949"/>
      <c r="DKO116" s="949"/>
      <c r="DKP116" s="950"/>
      <c r="DKQ116" s="948"/>
      <c r="DKR116" s="949"/>
      <c r="DKS116" s="949"/>
      <c r="DKT116" s="949"/>
      <c r="DKU116" s="949"/>
      <c r="DKV116" s="949"/>
      <c r="DKW116" s="949"/>
      <c r="DKX116" s="949"/>
      <c r="DKY116" s="950"/>
      <c r="DKZ116" s="948"/>
      <c r="DLA116" s="949"/>
      <c r="DLB116" s="949"/>
      <c r="DLC116" s="949"/>
      <c r="DLD116" s="949"/>
      <c r="DLE116" s="949"/>
      <c r="DLF116" s="949"/>
      <c r="DLG116" s="949"/>
      <c r="DLH116" s="950"/>
      <c r="DLI116" s="948"/>
      <c r="DLJ116" s="949"/>
      <c r="DLK116" s="949"/>
      <c r="DLL116" s="949"/>
      <c r="DLM116" s="949"/>
      <c r="DLN116" s="949"/>
      <c r="DLO116" s="949"/>
      <c r="DLP116" s="949"/>
      <c r="DLQ116" s="950"/>
      <c r="DLR116" s="948"/>
      <c r="DLS116" s="949"/>
      <c r="DLT116" s="949"/>
      <c r="DLU116" s="949"/>
      <c r="DLV116" s="949"/>
      <c r="DLW116" s="949"/>
      <c r="DLX116" s="949"/>
      <c r="DLY116" s="949"/>
      <c r="DLZ116" s="950"/>
      <c r="DMA116" s="948"/>
      <c r="DMB116" s="949"/>
      <c r="DMC116" s="949"/>
      <c r="DMD116" s="949"/>
      <c r="DME116" s="949"/>
      <c r="DMF116" s="949"/>
      <c r="DMG116" s="949"/>
      <c r="DMH116" s="949"/>
      <c r="DMI116" s="950"/>
      <c r="DMJ116" s="948"/>
      <c r="DMK116" s="949"/>
      <c r="DML116" s="949"/>
      <c r="DMM116" s="949"/>
      <c r="DMN116" s="949"/>
      <c r="DMO116" s="949"/>
      <c r="DMP116" s="949"/>
      <c r="DMQ116" s="949"/>
      <c r="DMR116" s="950"/>
      <c r="DMS116" s="948"/>
      <c r="DMT116" s="949"/>
      <c r="DMU116" s="949"/>
      <c r="DMV116" s="949"/>
      <c r="DMW116" s="949"/>
      <c r="DMX116" s="949"/>
      <c r="DMY116" s="949"/>
      <c r="DMZ116" s="949"/>
      <c r="DNA116" s="950"/>
      <c r="DNB116" s="948"/>
      <c r="DNC116" s="949"/>
      <c r="DND116" s="949"/>
      <c r="DNE116" s="949"/>
      <c r="DNF116" s="949"/>
      <c r="DNG116" s="949"/>
      <c r="DNH116" s="949"/>
      <c r="DNI116" s="949"/>
      <c r="DNJ116" s="950"/>
      <c r="DNK116" s="948"/>
      <c r="DNL116" s="949"/>
      <c r="DNM116" s="949"/>
      <c r="DNN116" s="949"/>
      <c r="DNO116" s="949"/>
      <c r="DNP116" s="949"/>
      <c r="DNQ116" s="949"/>
      <c r="DNR116" s="949"/>
      <c r="DNS116" s="950"/>
      <c r="DNT116" s="948"/>
      <c r="DNU116" s="949"/>
      <c r="DNV116" s="949"/>
      <c r="DNW116" s="949"/>
      <c r="DNX116" s="949"/>
      <c r="DNY116" s="949"/>
      <c r="DNZ116" s="949"/>
      <c r="DOA116" s="949"/>
      <c r="DOB116" s="950"/>
      <c r="DOC116" s="948"/>
      <c r="DOD116" s="949"/>
      <c r="DOE116" s="949"/>
      <c r="DOF116" s="949"/>
      <c r="DOG116" s="949"/>
      <c r="DOH116" s="949"/>
      <c r="DOI116" s="949"/>
      <c r="DOJ116" s="949"/>
      <c r="DOK116" s="950"/>
      <c r="DOL116" s="948"/>
      <c r="DOM116" s="949"/>
      <c r="DON116" s="949"/>
      <c r="DOO116" s="949"/>
      <c r="DOP116" s="949"/>
      <c r="DOQ116" s="949"/>
      <c r="DOR116" s="949"/>
      <c r="DOS116" s="949"/>
      <c r="DOT116" s="950"/>
      <c r="DOU116" s="948"/>
      <c r="DOV116" s="949"/>
      <c r="DOW116" s="949"/>
      <c r="DOX116" s="949"/>
      <c r="DOY116" s="949"/>
      <c r="DOZ116" s="949"/>
      <c r="DPA116" s="949"/>
      <c r="DPB116" s="949"/>
      <c r="DPC116" s="950"/>
      <c r="DPD116" s="948"/>
      <c r="DPE116" s="949"/>
      <c r="DPF116" s="949"/>
      <c r="DPG116" s="949"/>
      <c r="DPH116" s="949"/>
      <c r="DPI116" s="949"/>
      <c r="DPJ116" s="949"/>
      <c r="DPK116" s="949"/>
      <c r="DPL116" s="950"/>
      <c r="DPM116" s="948"/>
      <c r="DPN116" s="949"/>
      <c r="DPO116" s="949"/>
      <c r="DPP116" s="949"/>
      <c r="DPQ116" s="949"/>
      <c r="DPR116" s="949"/>
      <c r="DPS116" s="949"/>
      <c r="DPT116" s="949"/>
      <c r="DPU116" s="950"/>
      <c r="DPV116" s="948"/>
      <c r="DPW116" s="949"/>
      <c r="DPX116" s="949"/>
      <c r="DPY116" s="949"/>
      <c r="DPZ116" s="949"/>
      <c r="DQA116" s="949"/>
      <c r="DQB116" s="949"/>
      <c r="DQC116" s="949"/>
      <c r="DQD116" s="950"/>
      <c r="DQE116" s="948"/>
      <c r="DQF116" s="949"/>
      <c r="DQG116" s="949"/>
      <c r="DQH116" s="949"/>
      <c r="DQI116" s="949"/>
      <c r="DQJ116" s="949"/>
      <c r="DQK116" s="949"/>
      <c r="DQL116" s="949"/>
      <c r="DQM116" s="950"/>
      <c r="DQN116" s="948"/>
      <c r="DQO116" s="949"/>
      <c r="DQP116" s="949"/>
      <c r="DQQ116" s="949"/>
      <c r="DQR116" s="949"/>
      <c r="DQS116" s="949"/>
      <c r="DQT116" s="949"/>
      <c r="DQU116" s="949"/>
      <c r="DQV116" s="950"/>
      <c r="DQW116" s="948"/>
      <c r="DQX116" s="949"/>
      <c r="DQY116" s="949"/>
      <c r="DQZ116" s="949"/>
      <c r="DRA116" s="949"/>
      <c r="DRB116" s="949"/>
      <c r="DRC116" s="949"/>
      <c r="DRD116" s="949"/>
      <c r="DRE116" s="950"/>
      <c r="DRF116" s="948"/>
      <c r="DRG116" s="949"/>
      <c r="DRH116" s="949"/>
      <c r="DRI116" s="949"/>
      <c r="DRJ116" s="949"/>
      <c r="DRK116" s="949"/>
      <c r="DRL116" s="949"/>
      <c r="DRM116" s="949"/>
      <c r="DRN116" s="950"/>
      <c r="DRO116" s="948"/>
      <c r="DRP116" s="949"/>
      <c r="DRQ116" s="949"/>
      <c r="DRR116" s="949"/>
      <c r="DRS116" s="949"/>
      <c r="DRT116" s="949"/>
      <c r="DRU116" s="949"/>
      <c r="DRV116" s="949"/>
      <c r="DRW116" s="950"/>
      <c r="DRX116" s="948"/>
      <c r="DRY116" s="949"/>
      <c r="DRZ116" s="949"/>
      <c r="DSA116" s="949"/>
      <c r="DSB116" s="949"/>
      <c r="DSC116" s="949"/>
      <c r="DSD116" s="949"/>
      <c r="DSE116" s="949"/>
      <c r="DSF116" s="950"/>
      <c r="DSG116" s="948"/>
      <c r="DSH116" s="949"/>
      <c r="DSI116" s="949"/>
      <c r="DSJ116" s="949"/>
      <c r="DSK116" s="949"/>
      <c r="DSL116" s="949"/>
      <c r="DSM116" s="949"/>
      <c r="DSN116" s="949"/>
      <c r="DSO116" s="950"/>
      <c r="DSP116" s="948"/>
      <c r="DSQ116" s="949"/>
      <c r="DSR116" s="949"/>
      <c r="DSS116" s="949"/>
      <c r="DST116" s="949"/>
      <c r="DSU116" s="949"/>
      <c r="DSV116" s="949"/>
      <c r="DSW116" s="949"/>
      <c r="DSX116" s="950"/>
      <c r="DSY116" s="948"/>
      <c r="DSZ116" s="949"/>
      <c r="DTA116" s="949"/>
      <c r="DTB116" s="949"/>
      <c r="DTC116" s="949"/>
      <c r="DTD116" s="949"/>
      <c r="DTE116" s="949"/>
      <c r="DTF116" s="949"/>
      <c r="DTG116" s="950"/>
      <c r="DTH116" s="948"/>
      <c r="DTI116" s="949"/>
      <c r="DTJ116" s="949"/>
      <c r="DTK116" s="949"/>
      <c r="DTL116" s="949"/>
      <c r="DTM116" s="949"/>
      <c r="DTN116" s="949"/>
      <c r="DTO116" s="949"/>
      <c r="DTP116" s="950"/>
      <c r="DTQ116" s="948"/>
      <c r="DTR116" s="949"/>
      <c r="DTS116" s="949"/>
      <c r="DTT116" s="949"/>
      <c r="DTU116" s="949"/>
      <c r="DTV116" s="949"/>
      <c r="DTW116" s="949"/>
      <c r="DTX116" s="949"/>
      <c r="DTY116" s="950"/>
      <c r="DTZ116" s="948"/>
      <c r="DUA116" s="949"/>
      <c r="DUB116" s="949"/>
      <c r="DUC116" s="949"/>
      <c r="DUD116" s="949"/>
      <c r="DUE116" s="949"/>
      <c r="DUF116" s="949"/>
      <c r="DUG116" s="949"/>
      <c r="DUH116" s="950"/>
      <c r="DUI116" s="948"/>
      <c r="DUJ116" s="949"/>
      <c r="DUK116" s="949"/>
      <c r="DUL116" s="949"/>
      <c r="DUM116" s="949"/>
      <c r="DUN116" s="949"/>
      <c r="DUO116" s="949"/>
      <c r="DUP116" s="949"/>
      <c r="DUQ116" s="950"/>
      <c r="DUR116" s="948"/>
      <c r="DUS116" s="949"/>
      <c r="DUT116" s="949"/>
      <c r="DUU116" s="949"/>
      <c r="DUV116" s="949"/>
      <c r="DUW116" s="949"/>
      <c r="DUX116" s="949"/>
      <c r="DUY116" s="949"/>
      <c r="DUZ116" s="950"/>
      <c r="DVA116" s="948"/>
      <c r="DVB116" s="949"/>
      <c r="DVC116" s="949"/>
      <c r="DVD116" s="949"/>
      <c r="DVE116" s="949"/>
      <c r="DVF116" s="949"/>
      <c r="DVG116" s="949"/>
      <c r="DVH116" s="949"/>
      <c r="DVI116" s="950"/>
      <c r="DVJ116" s="948"/>
      <c r="DVK116" s="949"/>
      <c r="DVL116" s="949"/>
      <c r="DVM116" s="949"/>
      <c r="DVN116" s="949"/>
      <c r="DVO116" s="949"/>
      <c r="DVP116" s="949"/>
      <c r="DVQ116" s="949"/>
      <c r="DVR116" s="950"/>
      <c r="DVS116" s="948"/>
      <c r="DVT116" s="949"/>
      <c r="DVU116" s="949"/>
      <c r="DVV116" s="949"/>
      <c r="DVW116" s="949"/>
      <c r="DVX116" s="949"/>
      <c r="DVY116" s="949"/>
      <c r="DVZ116" s="949"/>
      <c r="DWA116" s="950"/>
      <c r="DWB116" s="948"/>
      <c r="DWC116" s="949"/>
      <c r="DWD116" s="949"/>
      <c r="DWE116" s="949"/>
      <c r="DWF116" s="949"/>
      <c r="DWG116" s="949"/>
      <c r="DWH116" s="949"/>
      <c r="DWI116" s="949"/>
      <c r="DWJ116" s="950"/>
      <c r="DWK116" s="948"/>
      <c r="DWL116" s="949"/>
      <c r="DWM116" s="949"/>
      <c r="DWN116" s="949"/>
      <c r="DWO116" s="949"/>
      <c r="DWP116" s="949"/>
      <c r="DWQ116" s="949"/>
      <c r="DWR116" s="949"/>
      <c r="DWS116" s="950"/>
      <c r="DWT116" s="948"/>
      <c r="DWU116" s="949"/>
      <c r="DWV116" s="949"/>
      <c r="DWW116" s="949"/>
      <c r="DWX116" s="949"/>
      <c r="DWY116" s="949"/>
      <c r="DWZ116" s="949"/>
      <c r="DXA116" s="949"/>
      <c r="DXB116" s="950"/>
      <c r="DXC116" s="948"/>
      <c r="DXD116" s="949"/>
      <c r="DXE116" s="949"/>
      <c r="DXF116" s="949"/>
      <c r="DXG116" s="949"/>
      <c r="DXH116" s="949"/>
      <c r="DXI116" s="949"/>
      <c r="DXJ116" s="949"/>
      <c r="DXK116" s="950"/>
      <c r="DXL116" s="948"/>
      <c r="DXM116" s="949"/>
      <c r="DXN116" s="949"/>
      <c r="DXO116" s="949"/>
      <c r="DXP116" s="949"/>
      <c r="DXQ116" s="949"/>
      <c r="DXR116" s="949"/>
      <c r="DXS116" s="949"/>
      <c r="DXT116" s="950"/>
      <c r="DXU116" s="948"/>
      <c r="DXV116" s="949"/>
      <c r="DXW116" s="949"/>
      <c r="DXX116" s="949"/>
      <c r="DXY116" s="949"/>
      <c r="DXZ116" s="949"/>
      <c r="DYA116" s="949"/>
      <c r="DYB116" s="949"/>
      <c r="DYC116" s="950"/>
      <c r="DYD116" s="948"/>
      <c r="DYE116" s="949"/>
      <c r="DYF116" s="949"/>
      <c r="DYG116" s="949"/>
      <c r="DYH116" s="949"/>
      <c r="DYI116" s="949"/>
      <c r="DYJ116" s="949"/>
      <c r="DYK116" s="949"/>
      <c r="DYL116" s="950"/>
      <c r="DYM116" s="948"/>
      <c r="DYN116" s="949"/>
      <c r="DYO116" s="949"/>
      <c r="DYP116" s="949"/>
      <c r="DYQ116" s="949"/>
      <c r="DYR116" s="949"/>
      <c r="DYS116" s="949"/>
      <c r="DYT116" s="949"/>
      <c r="DYU116" s="950"/>
      <c r="DYV116" s="948"/>
      <c r="DYW116" s="949"/>
      <c r="DYX116" s="949"/>
      <c r="DYY116" s="949"/>
      <c r="DYZ116" s="949"/>
      <c r="DZA116" s="949"/>
      <c r="DZB116" s="949"/>
      <c r="DZC116" s="949"/>
      <c r="DZD116" s="950"/>
      <c r="DZE116" s="948"/>
      <c r="DZF116" s="949"/>
      <c r="DZG116" s="949"/>
      <c r="DZH116" s="949"/>
      <c r="DZI116" s="949"/>
      <c r="DZJ116" s="949"/>
      <c r="DZK116" s="949"/>
      <c r="DZL116" s="949"/>
      <c r="DZM116" s="950"/>
      <c r="DZN116" s="948"/>
      <c r="DZO116" s="949"/>
      <c r="DZP116" s="949"/>
      <c r="DZQ116" s="949"/>
      <c r="DZR116" s="949"/>
      <c r="DZS116" s="949"/>
      <c r="DZT116" s="949"/>
      <c r="DZU116" s="949"/>
      <c r="DZV116" s="950"/>
      <c r="DZW116" s="948"/>
      <c r="DZX116" s="949"/>
      <c r="DZY116" s="949"/>
      <c r="DZZ116" s="949"/>
      <c r="EAA116" s="949"/>
      <c r="EAB116" s="949"/>
      <c r="EAC116" s="949"/>
      <c r="EAD116" s="949"/>
      <c r="EAE116" s="950"/>
      <c r="EAF116" s="948"/>
      <c r="EAG116" s="949"/>
      <c r="EAH116" s="949"/>
      <c r="EAI116" s="949"/>
      <c r="EAJ116" s="949"/>
      <c r="EAK116" s="949"/>
      <c r="EAL116" s="949"/>
      <c r="EAM116" s="949"/>
      <c r="EAN116" s="950"/>
      <c r="EAO116" s="948"/>
      <c r="EAP116" s="949"/>
      <c r="EAQ116" s="949"/>
      <c r="EAR116" s="949"/>
      <c r="EAS116" s="949"/>
      <c r="EAT116" s="949"/>
      <c r="EAU116" s="949"/>
      <c r="EAV116" s="949"/>
      <c r="EAW116" s="950"/>
      <c r="EAX116" s="948"/>
      <c r="EAY116" s="949"/>
      <c r="EAZ116" s="949"/>
      <c r="EBA116" s="949"/>
      <c r="EBB116" s="949"/>
      <c r="EBC116" s="949"/>
      <c r="EBD116" s="949"/>
      <c r="EBE116" s="949"/>
      <c r="EBF116" s="950"/>
      <c r="EBG116" s="948"/>
      <c r="EBH116" s="949"/>
      <c r="EBI116" s="949"/>
      <c r="EBJ116" s="949"/>
      <c r="EBK116" s="949"/>
      <c r="EBL116" s="949"/>
      <c r="EBM116" s="949"/>
      <c r="EBN116" s="949"/>
      <c r="EBO116" s="950"/>
      <c r="EBP116" s="948"/>
      <c r="EBQ116" s="949"/>
      <c r="EBR116" s="949"/>
      <c r="EBS116" s="949"/>
      <c r="EBT116" s="949"/>
      <c r="EBU116" s="949"/>
      <c r="EBV116" s="949"/>
      <c r="EBW116" s="949"/>
      <c r="EBX116" s="950"/>
      <c r="EBY116" s="948"/>
      <c r="EBZ116" s="949"/>
      <c r="ECA116" s="949"/>
      <c r="ECB116" s="949"/>
      <c r="ECC116" s="949"/>
      <c r="ECD116" s="949"/>
      <c r="ECE116" s="949"/>
      <c r="ECF116" s="949"/>
      <c r="ECG116" s="950"/>
      <c r="ECH116" s="948"/>
      <c r="ECI116" s="949"/>
      <c r="ECJ116" s="949"/>
      <c r="ECK116" s="949"/>
      <c r="ECL116" s="949"/>
      <c r="ECM116" s="949"/>
      <c r="ECN116" s="949"/>
      <c r="ECO116" s="949"/>
      <c r="ECP116" s="950"/>
      <c r="ECQ116" s="948"/>
      <c r="ECR116" s="949"/>
      <c r="ECS116" s="949"/>
      <c r="ECT116" s="949"/>
      <c r="ECU116" s="949"/>
      <c r="ECV116" s="949"/>
      <c r="ECW116" s="949"/>
      <c r="ECX116" s="949"/>
      <c r="ECY116" s="950"/>
      <c r="ECZ116" s="948"/>
      <c r="EDA116" s="949"/>
      <c r="EDB116" s="949"/>
      <c r="EDC116" s="949"/>
      <c r="EDD116" s="949"/>
      <c r="EDE116" s="949"/>
      <c r="EDF116" s="949"/>
      <c r="EDG116" s="949"/>
      <c r="EDH116" s="950"/>
      <c r="EDI116" s="948"/>
      <c r="EDJ116" s="949"/>
      <c r="EDK116" s="949"/>
      <c r="EDL116" s="949"/>
      <c r="EDM116" s="949"/>
      <c r="EDN116" s="949"/>
      <c r="EDO116" s="949"/>
      <c r="EDP116" s="949"/>
      <c r="EDQ116" s="950"/>
      <c r="EDR116" s="948"/>
      <c r="EDS116" s="949"/>
      <c r="EDT116" s="949"/>
      <c r="EDU116" s="949"/>
      <c r="EDV116" s="949"/>
      <c r="EDW116" s="949"/>
      <c r="EDX116" s="949"/>
      <c r="EDY116" s="949"/>
      <c r="EDZ116" s="950"/>
      <c r="EEA116" s="948"/>
      <c r="EEB116" s="949"/>
      <c r="EEC116" s="949"/>
      <c r="EED116" s="949"/>
      <c r="EEE116" s="949"/>
      <c r="EEF116" s="949"/>
      <c r="EEG116" s="949"/>
      <c r="EEH116" s="949"/>
      <c r="EEI116" s="950"/>
      <c r="EEJ116" s="948"/>
      <c r="EEK116" s="949"/>
      <c r="EEL116" s="949"/>
      <c r="EEM116" s="949"/>
      <c r="EEN116" s="949"/>
      <c r="EEO116" s="949"/>
      <c r="EEP116" s="949"/>
      <c r="EEQ116" s="949"/>
      <c r="EER116" s="950"/>
      <c r="EES116" s="948"/>
      <c r="EET116" s="949"/>
      <c r="EEU116" s="949"/>
      <c r="EEV116" s="949"/>
      <c r="EEW116" s="949"/>
      <c r="EEX116" s="949"/>
      <c r="EEY116" s="949"/>
      <c r="EEZ116" s="949"/>
      <c r="EFA116" s="950"/>
      <c r="EFB116" s="948"/>
      <c r="EFC116" s="949"/>
      <c r="EFD116" s="949"/>
      <c r="EFE116" s="949"/>
      <c r="EFF116" s="949"/>
      <c r="EFG116" s="949"/>
      <c r="EFH116" s="949"/>
      <c r="EFI116" s="949"/>
      <c r="EFJ116" s="950"/>
      <c r="EFK116" s="948"/>
      <c r="EFL116" s="949"/>
      <c r="EFM116" s="949"/>
      <c r="EFN116" s="949"/>
      <c r="EFO116" s="949"/>
      <c r="EFP116" s="949"/>
      <c r="EFQ116" s="949"/>
      <c r="EFR116" s="949"/>
      <c r="EFS116" s="950"/>
      <c r="EFT116" s="948"/>
      <c r="EFU116" s="949"/>
      <c r="EFV116" s="949"/>
      <c r="EFW116" s="949"/>
      <c r="EFX116" s="949"/>
      <c r="EFY116" s="949"/>
      <c r="EFZ116" s="949"/>
      <c r="EGA116" s="949"/>
      <c r="EGB116" s="950"/>
      <c r="EGC116" s="948"/>
      <c r="EGD116" s="949"/>
      <c r="EGE116" s="949"/>
      <c r="EGF116" s="949"/>
      <c r="EGG116" s="949"/>
      <c r="EGH116" s="949"/>
      <c r="EGI116" s="949"/>
      <c r="EGJ116" s="949"/>
      <c r="EGK116" s="950"/>
      <c r="EGL116" s="948"/>
      <c r="EGM116" s="949"/>
      <c r="EGN116" s="949"/>
      <c r="EGO116" s="949"/>
      <c r="EGP116" s="949"/>
      <c r="EGQ116" s="949"/>
      <c r="EGR116" s="949"/>
      <c r="EGS116" s="949"/>
      <c r="EGT116" s="950"/>
      <c r="EGU116" s="948"/>
      <c r="EGV116" s="949"/>
      <c r="EGW116" s="949"/>
      <c r="EGX116" s="949"/>
      <c r="EGY116" s="949"/>
      <c r="EGZ116" s="949"/>
      <c r="EHA116" s="949"/>
      <c r="EHB116" s="949"/>
      <c r="EHC116" s="950"/>
      <c r="EHD116" s="948"/>
      <c r="EHE116" s="949"/>
      <c r="EHF116" s="949"/>
      <c r="EHG116" s="949"/>
      <c r="EHH116" s="949"/>
      <c r="EHI116" s="949"/>
      <c r="EHJ116" s="949"/>
      <c r="EHK116" s="949"/>
      <c r="EHL116" s="950"/>
      <c r="EHM116" s="948"/>
      <c r="EHN116" s="949"/>
      <c r="EHO116" s="949"/>
      <c r="EHP116" s="949"/>
      <c r="EHQ116" s="949"/>
      <c r="EHR116" s="949"/>
      <c r="EHS116" s="949"/>
      <c r="EHT116" s="949"/>
      <c r="EHU116" s="950"/>
      <c r="EHV116" s="948"/>
      <c r="EHW116" s="949"/>
      <c r="EHX116" s="949"/>
      <c r="EHY116" s="949"/>
      <c r="EHZ116" s="949"/>
      <c r="EIA116" s="949"/>
      <c r="EIB116" s="949"/>
      <c r="EIC116" s="949"/>
      <c r="EID116" s="950"/>
      <c r="EIE116" s="948"/>
      <c r="EIF116" s="949"/>
      <c r="EIG116" s="949"/>
      <c r="EIH116" s="949"/>
      <c r="EII116" s="949"/>
      <c r="EIJ116" s="949"/>
      <c r="EIK116" s="949"/>
      <c r="EIL116" s="949"/>
      <c r="EIM116" s="950"/>
      <c r="EIN116" s="948"/>
      <c r="EIO116" s="949"/>
      <c r="EIP116" s="949"/>
      <c r="EIQ116" s="949"/>
      <c r="EIR116" s="949"/>
      <c r="EIS116" s="949"/>
      <c r="EIT116" s="949"/>
      <c r="EIU116" s="949"/>
      <c r="EIV116" s="950"/>
      <c r="EIW116" s="948"/>
      <c r="EIX116" s="949"/>
      <c r="EIY116" s="949"/>
      <c r="EIZ116" s="949"/>
      <c r="EJA116" s="949"/>
      <c r="EJB116" s="949"/>
      <c r="EJC116" s="949"/>
      <c r="EJD116" s="949"/>
      <c r="EJE116" s="950"/>
      <c r="EJF116" s="948"/>
      <c r="EJG116" s="949"/>
      <c r="EJH116" s="949"/>
      <c r="EJI116" s="949"/>
      <c r="EJJ116" s="949"/>
      <c r="EJK116" s="949"/>
      <c r="EJL116" s="949"/>
      <c r="EJM116" s="949"/>
      <c r="EJN116" s="950"/>
      <c r="EJO116" s="948"/>
      <c r="EJP116" s="949"/>
      <c r="EJQ116" s="949"/>
      <c r="EJR116" s="949"/>
      <c r="EJS116" s="949"/>
      <c r="EJT116" s="949"/>
      <c r="EJU116" s="949"/>
      <c r="EJV116" s="949"/>
      <c r="EJW116" s="950"/>
      <c r="EJX116" s="948"/>
      <c r="EJY116" s="949"/>
      <c r="EJZ116" s="949"/>
      <c r="EKA116" s="949"/>
      <c r="EKB116" s="949"/>
      <c r="EKC116" s="949"/>
      <c r="EKD116" s="949"/>
      <c r="EKE116" s="949"/>
      <c r="EKF116" s="950"/>
      <c r="EKG116" s="948"/>
      <c r="EKH116" s="949"/>
      <c r="EKI116" s="949"/>
      <c r="EKJ116" s="949"/>
      <c r="EKK116" s="949"/>
      <c r="EKL116" s="949"/>
      <c r="EKM116" s="949"/>
      <c r="EKN116" s="949"/>
      <c r="EKO116" s="950"/>
      <c r="EKP116" s="948"/>
      <c r="EKQ116" s="949"/>
      <c r="EKR116" s="949"/>
      <c r="EKS116" s="949"/>
      <c r="EKT116" s="949"/>
      <c r="EKU116" s="949"/>
      <c r="EKV116" s="949"/>
      <c r="EKW116" s="949"/>
      <c r="EKX116" s="950"/>
      <c r="EKY116" s="948"/>
      <c r="EKZ116" s="949"/>
      <c r="ELA116" s="949"/>
      <c r="ELB116" s="949"/>
      <c r="ELC116" s="949"/>
      <c r="ELD116" s="949"/>
      <c r="ELE116" s="949"/>
      <c r="ELF116" s="949"/>
      <c r="ELG116" s="950"/>
      <c r="ELH116" s="948"/>
      <c r="ELI116" s="949"/>
      <c r="ELJ116" s="949"/>
      <c r="ELK116" s="949"/>
      <c r="ELL116" s="949"/>
      <c r="ELM116" s="949"/>
      <c r="ELN116" s="949"/>
      <c r="ELO116" s="949"/>
      <c r="ELP116" s="950"/>
      <c r="ELQ116" s="948"/>
      <c r="ELR116" s="949"/>
      <c r="ELS116" s="949"/>
      <c r="ELT116" s="949"/>
      <c r="ELU116" s="949"/>
      <c r="ELV116" s="949"/>
      <c r="ELW116" s="949"/>
      <c r="ELX116" s="949"/>
      <c r="ELY116" s="950"/>
      <c r="ELZ116" s="948"/>
      <c r="EMA116" s="949"/>
      <c r="EMB116" s="949"/>
      <c r="EMC116" s="949"/>
      <c r="EMD116" s="949"/>
      <c r="EME116" s="949"/>
      <c r="EMF116" s="949"/>
      <c r="EMG116" s="949"/>
      <c r="EMH116" s="950"/>
      <c r="EMI116" s="948"/>
      <c r="EMJ116" s="949"/>
      <c r="EMK116" s="949"/>
      <c r="EML116" s="949"/>
      <c r="EMM116" s="949"/>
      <c r="EMN116" s="949"/>
      <c r="EMO116" s="949"/>
      <c r="EMP116" s="949"/>
      <c r="EMQ116" s="950"/>
      <c r="EMR116" s="948"/>
      <c r="EMS116" s="949"/>
      <c r="EMT116" s="949"/>
      <c r="EMU116" s="949"/>
      <c r="EMV116" s="949"/>
      <c r="EMW116" s="949"/>
      <c r="EMX116" s="949"/>
      <c r="EMY116" s="949"/>
      <c r="EMZ116" s="950"/>
      <c r="ENA116" s="948"/>
      <c r="ENB116" s="949"/>
      <c r="ENC116" s="949"/>
      <c r="END116" s="949"/>
      <c r="ENE116" s="949"/>
      <c r="ENF116" s="949"/>
      <c r="ENG116" s="949"/>
      <c r="ENH116" s="949"/>
      <c r="ENI116" s="950"/>
      <c r="ENJ116" s="948"/>
      <c r="ENK116" s="949"/>
      <c r="ENL116" s="949"/>
      <c r="ENM116" s="949"/>
      <c r="ENN116" s="949"/>
      <c r="ENO116" s="949"/>
      <c r="ENP116" s="949"/>
      <c r="ENQ116" s="949"/>
      <c r="ENR116" s="950"/>
      <c r="ENS116" s="948"/>
      <c r="ENT116" s="949"/>
      <c r="ENU116" s="949"/>
      <c r="ENV116" s="949"/>
      <c r="ENW116" s="949"/>
      <c r="ENX116" s="949"/>
      <c r="ENY116" s="949"/>
      <c r="ENZ116" s="949"/>
      <c r="EOA116" s="950"/>
      <c r="EOB116" s="948"/>
      <c r="EOC116" s="949"/>
      <c r="EOD116" s="949"/>
      <c r="EOE116" s="949"/>
      <c r="EOF116" s="949"/>
      <c r="EOG116" s="949"/>
      <c r="EOH116" s="949"/>
      <c r="EOI116" s="949"/>
      <c r="EOJ116" s="950"/>
      <c r="EOK116" s="948"/>
      <c r="EOL116" s="949"/>
      <c r="EOM116" s="949"/>
      <c r="EON116" s="949"/>
      <c r="EOO116" s="949"/>
      <c r="EOP116" s="949"/>
      <c r="EOQ116" s="949"/>
      <c r="EOR116" s="949"/>
      <c r="EOS116" s="950"/>
      <c r="EOT116" s="948"/>
      <c r="EOU116" s="949"/>
      <c r="EOV116" s="949"/>
      <c r="EOW116" s="949"/>
      <c r="EOX116" s="949"/>
      <c r="EOY116" s="949"/>
      <c r="EOZ116" s="949"/>
      <c r="EPA116" s="949"/>
      <c r="EPB116" s="950"/>
      <c r="EPC116" s="948"/>
      <c r="EPD116" s="949"/>
      <c r="EPE116" s="949"/>
      <c r="EPF116" s="949"/>
      <c r="EPG116" s="949"/>
      <c r="EPH116" s="949"/>
      <c r="EPI116" s="949"/>
      <c r="EPJ116" s="949"/>
      <c r="EPK116" s="950"/>
      <c r="EPL116" s="948"/>
      <c r="EPM116" s="949"/>
      <c r="EPN116" s="949"/>
      <c r="EPO116" s="949"/>
      <c r="EPP116" s="949"/>
      <c r="EPQ116" s="949"/>
      <c r="EPR116" s="949"/>
      <c r="EPS116" s="949"/>
      <c r="EPT116" s="950"/>
      <c r="EPU116" s="948"/>
      <c r="EPV116" s="949"/>
      <c r="EPW116" s="949"/>
      <c r="EPX116" s="949"/>
      <c r="EPY116" s="949"/>
      <c r="EPZ116" s="949"/>
      <c r="EQA116" s="949"/>
      <c r="EQB116" s="949"/>
      <c r="EQC116" s="950"/>
      <c r="EQD116" s="948"/>
      <c r="EQE116" s="949"/>
      <c r="EQF116" s="949"/>
      <c r="EQG116" s="949"/>
      <c r="EQH116" s="949"/>
      <c r="EQI116" s="949"/>
      <c r="EQJ116" s="949"/>
      <c r="EQK116" s="949"/>
      <c r="EQL116" s="950"/>
      <c r="EQM116" s="948"/>
      <c r="EQN116" s="949"/>
      <c r="EQO116" s="949"/>
      <c r="EQP116" s="949"/>
      <c r="EQQ116" s="949"/>
      <c r="EQR116" s="949"/>
      <c r="EQS116" s="949"/>
      <c r="EQT116" s="949"/>
      <c r="EQU116" s="950"/>
      <c r="EQV116" s="948"/>
      <c r="EQW116" s="949"/>
      <c r="EQX116" s="949"/>
      <c r="EQY116" s="949"/>
      <c r="EQZ116" s="949"/>
      <c r="ERA116" s="949"/>
      <c r="ERB116" s="949"/>
      <c r="ERC116" s="949"/>
      <c r="ERD116" s="950"/>
      <c r="ERE116" s="948"/>
      <c r="ERF116" s="949"/>
      <c r="ERG116" s="949"/>
      <c r="ERH116" s="949"/>
      <c r="ERI116" s="949"/>
      <c r="ERJ116" s="949"/>
      <c r="ERK116" s="949"/>
      <c r="ERL116" s="949"/>
      <c r="ERM116" s="950"/>
      <c r="ERN116" s="948"/>
      <c r="ERO116" s="949"/>
      <c r="ERP116" s="949"/>
      <c r="ERQ116" s="949"/>
      <c r="ERR116" s="949"/>
      <c r="ERS116" s="949"/>
      <c r="ERT116" s="949"/>
      <c r="ERU116" s="949"/>
      <c r="ERV116" s="950"/>
      <c r="ERW116" s="948"/>
      <c r="ERX116" s="949"/>
      <c r="ERY116" s="949"/>
      <c r="ERZ116" s="949"/>
      <c r="ESA116" s="949"/>
      <c r="ESB116" s="949"/>
      <c r="ESC116" s="949"/>
      <c r="ESD116" s="949"/>
      <c r="ESE116" s="950"/>
      <c r="ESF116" s="948"/>
      <c r="ESG116" s="949"/>
      <c r="ESH116" s="949"/>
      <c r="ESI116" s="949"/>
      <c r="ESJ116" s="949"/>
      <c r="ESK116" s="949"/>
      <c r="ESL116" s="949"/>
      <c r="ESM116" s="949"/>
      <c r="ESN116" s="950"/>
      <c r="ESO116" s="948"/>
      <c r="ESP116" s="949"/>
      <c r="ESQ116" s="949"/>
      <c r="ESR116" s="949"/>
      <c r="ESS116" s="949"/>
      <c r="EST116" s="949"/>
      <c r="ESU116" s="949"/>
      <c r="ESV116" s="949"/>
      <c r="ESW116" s="950"/>
      <c r="ESX116" s="948"/>
      <c r="ESY116" s="949"/>
      <c r="ESZ116" s="949"/>
      <c r="ETA116" s="949"/>
      <c r="ETB116" s="949"/>
      <c r="ETC116" s="949"/>
      <c r="ETD116" s="949"/>
      <c r="ETE116" s="949"/>
      <c r="ETF116" s="950"/>
      <c r="ETG116" s="948"/>
      <c r="ETH116" s="949"/>
      <c r="ETI116" s="949"/>
      <c r="ETJ116" s="949"/>
      <c r="ETK116" s="949"/>
      <c r="ETL116" s="949"/>
      <c r="ETM116" s="949"/>
      <c r="ETN116" s="949"/>
      <c r="ETO116" s="950"/>
      <c r="ETP116" s="948"/>
      <c r="ETQ116" s="949"/>
      <c r="ETR116" s="949"/>
      <c r="ETS116" s="949"/>
      <c r="ETT116" s="949"/>
      <c r="ETU116" s="949"/>
      <c r="ETV116" s="949"/>
      <c r="ETW116" s="949"/>
      <c r="ETX116" s="950"/>
      <c r="ETY116" s="948"/>
      <c r="ETZ116" s="949"/>
      <c r="EUA116" s="949"/>
      <c r="EUB116" s="949"/>
      <c r="EUC116" s="949"/>
      <c r="EUD116" s="949"/>
      <c r="EUE116" s="949"/>
      <c r="EUF116" s="949"/>
      <c r="EUG116" s="950"/>
      <c r="EUH116" s="948"/>
      <c r="EUI116" s="949"/>
      <c r="EUJ116" s="949"/>
      <c r="EUK116" s="949"/>
      <c r="EUL116" s="949"/>
      <c r="EUM116" s="949"/>
      <c r="EUN116" s="949"/>
      <c r="EUO116" s="949"/>
      <c r="EUP116" s="950"/>
      <c r="EUQ116" s="948"/>
      <c r="EUR116" s="949"/>
      <c r="EUS116" s="949"/>
      <c r="EUT116" s="949"/>
      <c r="EUU116" s="949"/>
      <c r="EUV116" s="949"/>
      <c r="EUW116" s="949"/>
      <c r="EUX116" s="949"/>
      <c r="EUY116" s="950"/>
      <c r="EUZ116" s="948"/>
      <c r="EVA116" s="949"/>
      <c r="EVB116" s="949"/>
      <c r="EVC116" s="949"/>
      <c r="EVD116" s="949"/>
      <c r="EVE116" s="949"/>
      <c r="EVF116" s="949"/>
      <c r="EVG116" s="949"/>
      <c r="EVH116" s="950"/>
      <c r="EVI116" s="948"/>
      <c r="EVJ116" s="949"/>
      <c r="EVK116" s="949"/>
      <c r="EVL116" s="949"/>
      <c r="EVM116" s="949"/>
      <c r="EVN116" s="949"/>
      <c r="EVO116" s="949"/>
      <c r="EVP116" s="949"/>
      <c r="EVQ116" s="950"/>
      <c r="EVR116" s="948"/>
      <c r="EVS116" s="949"/>
      <c r="EVT116" s="949"/>
      <c r="EVU116" s="949"/>
      <c r="EVV116" s="949"/>
      <c r="EVW116" s="949"/>
      <c r="EVX116" s="949"/>
      <c r="EVY116" s="949"/>
      <c r="EVZ116" s="950"/>
      <c r="EWA116" s="948"/>
      <c r="EWB116" s="949"/>
      <c r="EWC116" s="949"/>
      <c r="EWD116" s="949"/>
      <c r="EWE116" s="949"/>
      <c r="EWF116" s="949"/>
      <c r="EWG116" s="949"/>
      <c r="EWH116" s="949"/>
      <c r="EWI116" s="950"/>
      <c r="EWJ116" s="948"/>
      <c r="EWK116" s="949"/>
      <c r="EWL116" s="949"/>
      <c r="EWM116" s="949"/>
      <c r="EWN116" s="949"/>
      <c r="EWO116" s="949"/>
      <c r="EWP116" s="949"/>
      <c r="EWQ116" s="949"/>
      <c r="EWR116" s="950"/>
      <c r="EWS116" s="948"/>
      <c r="EWT116" s="949"/>
      <c r="EWU116" s="949"/>
      <c r="EWV116" s="949"/>
      <c r="EWW116" s="949"/>
      <c r="EWX116" s="949"/>
      <c r="EWY116" s="949"/>
      <c r="EWZ116" s="949"/>
      <c r="EXA116" s="950"/>
      <c r="EXB116" s="948"/>
      <c r="EXC116" s="949"/>
      <c r="EXD116" s="949"/>
      <c r="EXE116" s="949"/>
      <c r="EXF116" s="949"/>
      <c r="EXG116" s="949"/>
      <c r="EXH116" s="949"/>
      <c r="EXI116" s="949"/>
      <c r="EXJ116" s="950"/>
      <c r="EXK116" s="948"/>
      <c r="EXL116" s="949"/>
      <c r="EXM116" s="949"/>
      <c r="EXN116" s="949"/>
      <c r="EXO116" s="949"/>
      <c r="EXP116" s="949"/>
      <c r="EXQ116" s="949"/>
      <c r="EXR116" s="949"/>
      <c r="EXS116" s="950"/>
      <c r="EXT116" s="948"/>
      <c r="EXU116" s="949"/>
      <c r="EXV116" s="949"/>
      <c r="EXW116" s="949"/>
      <c r="EXX116" s="949"/>
      <c r="EXY116" s="949"/>
      <c r="EXZ116" s="949"/>
      <c r="EYA116" s="949"/>
      <c r="EYB116" s="950"/>
      <c r="EYC116" s="948"/>
      <c r="EYD116" s="949"/>
      <c r="EYE116" s="949"/>
      <c r="EYF116" s="949"/>
      <c r="EYG116" s="949"/>
      <c r="EYH116" s="949"/>
      <c r="EYI116" s="949"/>
      <c r="EYJ116" s="949"/>
      <c r="EYK116" s="950"/>
      <c r="EYL116" s="948"/>
      <c r="EYM116" s="949"/>
      <c r="EYN116" s="949"/>
      <c r="EYO116" s="949"/>
      <c r="EYP116" s="949"/>
      <c r="EYQ116" s="949"/>
      <c r="EYR116" s="949"/>
      <c r="EYS116" s="949"/>
      <c r="EYT116" s="950"/>
      <c r="EYU116" s="948"/>
      <c r="EYV116" s="949"/>
      <c r="EYW116" s="949"/>
      <c r="EYX116" s="949"/>
      <c r="EYY116" s="949"/>
      <c r="EYZ116" s="949"/>
      <c r="EZA116" s="949"/>
      <c r="EZB116" s="949"/>
      <c r="EZC116" s="950"/>
      <c r="EZD116" s="948"/>
      <c r="EZE116" s="949"/>
      <c r="EZF116" s="949"/>
      <c r="EZG116" s="949"/>
      <c r="EZH116" s="949"/>
      <c r="EZI116" s="949"/>
      <c r="EZJ116" s="949"/>
      <c r="EZK116" s="949"/>
      <c r="EZL116" s="950"/>
      <c r="EZM116" s="948"/>
      <c r="EZN116" s="949"/>
      <c r="EZO116" s="949"/>
      <c r="EZP116" s="949"/>
      <c r="EZQ116" s="949"/>
      <c r="EZR116" s="949"/>
      <c r="EZS116" s="949"/>
      <c r="EZT116" s="949"/>
      <c r="EZU116" s="950"/>
      <c r="EZV116" s="948"/>
      <c r="EZW116" s="949"/>
      <c r="EZX116" s="949"/>
      <c r="EZY116" s="949"/>
      <c r="EZZ116" s="949"/>
      <c r="FAA116" s="949"/>
      <c r="FAB116" s="949"/>
      <c r="FAC116" s="949"/>
      <c r="FAD116" s="950"/>
      <c r="FAE116" s="948"/>
      <c r="FAF116" s="949"/>
      <c r="FAG116" s="949"/>
      <c r="FAH116" s="949"/>
      <c r="FAI116" s="949"/>
      <c r="FAJ116" s="949"/>
      <c r="FAK116" s="949"/>
      <c r="FAL116" s="949"/>
      <c r="FAM116" s="950"/>
      <c r="FAN116" s="948"/>
      <c r="FAO116" s="949"/>
      <c r="FAP116" s="949"/>
      <c r="FAQ116" s="949"/>
      <c r="FAR116" s="949"/>
      <c r="FAS116" s="949"/>
      <c r="FAT116" s="949"/>
      <c r="FAU116" s="949"/>
      <c r="FAV116" s="950"/>
      <c r="FAW116" s="948"/>
      <c r="FAX116" s="949"/>
      <c r="FAY116" s="949"/>
      <c r="FAZ116" s="949"/>
      <c r="FBA116" s="949"/>
      <c r="FBB116" s="949"/>
      <c r="FBC116" s="949"/>
      <c r="FBD116" s="949"/>
      <c r="FBE116" s="950"/>
      <c r="FBF116" s="948"/>
      <c r="FBG116" s="949"/>
      <c r="FBH116" s="949"/>
      <c r="FBI116" s="949"/>
      <c r="FBJ116" s="949"/>
      <c r="FBK116" s="949"/>
      <c r="FBL116" s="949"/>
      <c r="FBM116" s="949"/>
      <c r="FBN116" s="950"/>
      <c r="FBO116" s="948"/>
      <c r="FBP116" s="949"/>
      <c r="FBQ116" s="949"/>
      <c r="FBR116" s="949"/>
      <c r="FBS116" s="949"/>
      <c r="FBT116" s="949"/>
      <c r="FBU116" s="949"/>
      <c r="FBV116" s="949"/>
      <c r="FBW116" s="950"/>
      <c r="FBX116" s="948"/>
      <c r="FBY116" s="949"/>
      <c r="FBZ116" s="949"/>
      <c r="FCA116" s="949"/>
      <c r="FCB116" s="949"/>
      <c r="FCC116" s="949"/>
      <c r="FCD116" s="949"/>
      <c r="FCE116" s="949"/>
      <c r="FCF116" s="950"/>
      <c r="FCG116" s="948"/>
      <c r="FCH116" s="949"/>
      <c r="FCI116" s="949"/>
      <c r="FCJ116" s="949"/>
      <c r="FCK116" s="949"/>
      <c r="FCL116" s="949"/>
      <c r="FCM116" s="949"/>
      <c r="FCN116" s="949"/>
      <c r="FCO116" s="950"/>
      <c r="FCP116" s="948"/>
      <c r="FCQ116" s="949"/>
      <c r="FCR116" s="949"/>
      <c r="FCS116" s="949"/>
      <c r="FCT116" s="949"/>
      <c r="FCU116" s="949"/>
      <c r="FCV116" s="949"/>
      <c r="FCW116" s="949"/>
      <c r="FCX116" s="950"/>
      <c r="FCY116" s="948"/>
      <c r="FCZ116" s="949"/>
      <c r="FDA116" s="949"/>
      <c r="FDB116" s="949"/>
      <c r="FDC116" s="949"/>
      <c r="FDD116" s="949"/>
      <c r="FDE116" s="949"/>
      <c r="FDF116" s="949"/>
      <c r="FDG116" s="950"/>
      <c r="FDH116" s="948"/>
      <c r="FDI116" s="949"/>
      <c r="FDJ116" s="949"/>
      <c r="FDK116" s="949"/>
      <c r="FDL116" s="949"/>
      <c r="FDM116" s="949"/>
      <c r="FDN116" s="949"/>
      <c r="FDO116" s="949"/>
      <c r="FDP116" s="950"/>
      <c r="FDQ116" s="948"/>
      <c r="FDR116" s="949"/>
      <c r="FDS116" s="949"/>
      <c r="FDT116" s="949"/>
      <c r="FDU116" s="949"/>
      <c r="FDV116" s="949"/>
      <c r="FDW116" s="949"/>
      <c r="FDX116" s="949"/>
      <c r="FDY116" s="950"/>
      <c r="FDZ116" s="948"/>
      <c r="FEA116" s="949"/>
      <c r="FEB116" s="949"/>
      <c r="FEC116" s="949"/>
      <c r="FED116" s="949"/>
      <c r="FEE116" s="949"/>
      <c r="FEF116" s="949"/>
      <c r="FEG116" s="949"/>
      <c r="FEH116" s="950"/>
      <c r="FEI116" s="948"/>
      <c r="FEJ116" s="949"/>
      <c r="FEK116" s="949"/>
      <c r="FEL116" s="949"/>
      <c r="FEM116" s="949"/>
      <c r="FEN116" s="949"/>
      <c r="FEO116" s="949"/>
      <c r="FEP116" s="949"/>
      <c r="FEQ116" s="950"/>
      <c r="FER116" s="948"/>
      <c r="FES116" s="949"/>
      <c r="FET116" s="949"/>
      <c r="FEU116" s="949"/>
      <c r="FEV116" s="949"/>
      <c r="FEW116" s="949"/>
      <c r="FEX116" s="949"/>
      <c r="FEY116" s="949"/>
      <c r="FEZ116" s="950"/>
      <c r="FFA116" s="948"/>
      <c r="FFB116" s="949"/>
      <c r="FFC116" s="949"/>
      <c r="FFD116" s="949"/>
      <c r="FFE116" s="949"/>
      <c r="FFF116" s="949"/>
      <c r="FFG116" s="949"/>
      <c r="FFH116" s="949"/>
      <c r="FFI116" s="950"/>
      <c r="FFJ116" s="948"/>
      <c r="FFK116" s="949"/>
      <c r="FFL116" s="949"/>
      <c r="FFM116" s="949"/>
      <c r="FFN116" s="949"/>
      <c r="FFO116" s="949"/>
      <c r="FFP116" s="949"/>
      <c r="FFQ116" s="949"/>
      <c r="FFR116" s="950"/>
      <c r="FFS116" s="948"/>
      <c r="FFT116" s="949"/>
      <c r="FFU116" s="949"/>
      <c r="FFV116" s="949"/>
      <c r="FFW116" s="949"/>
      <c r="FFX116" s="949"/>
      <c r="FFY116" s="949"/>
      <c r="FFZ116" s="949"/>
      <c r="FGA116" s="950"/>
      <c r="FGB116" s="948"/>
      <c r="FGC116" s="949"/>
      <c r="FGD116" s="949"/>
      <c r="FGE116" s="949"/>
      <c r="FGF116" s="949"/>
      <c r="FGG116" s="949"/>
      <c r="FGH116" s="949"/>
      <c r="FGI116" s="949"/>
      <c r="FGJ116" s="950"/>
      <c r="FGK116" s="948"/>
      <c r="FGL116" s="949"/>
      <c r="FGM116" s="949"/>
      <c r="FGN116" s="949"/>
      <c r="FGO116" s="949"/>
      <c r="FGP116" s="949"/>
      <c r="FGQ116" s="949"/>
      <c r="FGR116" s="949"/>
      <c r="FGS116" s="950"/>
      <c r="FGT116" s="948"/>
      <c r="FGU116" s="949"/>
      <c r="FGV116" s="949"/>
      <c r="FGW116" s="949"/>
      <c r="FGX116" s="949"/>
      <c r="FGY116" s="949"/>
      <c r="FGZ116" s="949"/>
      <c r="FHA116" s="949"/>
      <c r="FHB116" s="950"/>
      <c r="FHC116" s="948"/>
      <c r="FHD116" s="949"/>
      <c r="FHE116" s="949"/>
      <c r="FHF116" s="949"/>
      <c r="FHG116" s="949"/>
      <c r="FHH116" s="949"/>
      <c r="FHI116" s="949"/>
      <c r="FHJ116" s="949"/>
      <c r="FHK116" s="950"/>
      <c r="FHL116" s="948"/>
      <c r="FHM116" s="949"/>
      <c r="FHN116" s="949"/>
      <c r="FHO116" s="949"/>
      <c r="FHP116" s="949"/>
      <c r="FHQ116" s="949"/>
      <c r="FHR116" s="949"/>
      <c r="FHS116" s="949"/>
      <c r="FHT116" s="950"/>
      <c r="FHU116" s="948"/>
      <c r="FHV116" s="949"/>
      <c r="FHW116" s="949"/>
      <c r="FHX116" s="949"/>
      <c r="FHY116" s="949"/>
      <c r="FHZ116" s="949"/>
      <c r="FIA116" s="949"/>
      <c r="FIB116" s="949"/>
      <c r="FIC116" s="950"/>
      <c r="FID116" s="948"/>
      <c r="FIE116" s="949"/>
      <c r="FIF116" s="949"/>
      <c r="FIG116" s="949"/>
      <c r="FIH116" s="949"/>
      <c r="FII116" s="949"/>
      <c r="FIJ116" s="949"/>
      <c r="FIK116" s="949"/>
      <c r="FIL116" s="950"/>
      <c r="FIM116" s="948"/>
      <c r="FIN116" s="949"/>
      <c r="FIO116" s="949"/>
      <c r="FIP116" s="949"/>
      <c r="FIQ116" s="949"/>
      <c r="FIR116" s="949"/>
      <c r="FIS116" s="949"/>
      <c r="FIT116" s="949"/>
      <c r="FIU116" s="950"/>
      <c r="FIV116" s="948"/>
      <c r="FIW116" s="949"/>
      <c r="FIX116" s="949"/>
      <c r="FIY116" s="949"/>
      <c r="FIZ116" s="949"/>
      <c r="FJA116" s="949"/>
      <c r="FJB116" s="949"/>
      <c r="FJC116" s="949"/>
      <c r="FJD116" s="950"/>
      <c r="FJE116" s="948"/>
      <c r="FJF116" s="949"/>
      <c r="FJG116" s="949"/>
      <c r="FJH116" s="949"/>
      <c r="FJI116" s="949"/>
      <c r="FJJ116" s="949"/>
      <c r="FJK116" s="949"/>
      <c r="FJL116" s="949"/>
      <c r="FJM116" s="950"/>
      <c r="FJN116" s="948"/>
      <c r="FJO116" s="949"/>
      <c r="FJP116" s="949"/>
      <c r="FJQ116" s="949"/>
      <c r="FJR116" s="949"/>
      <c r="FJS116" s="949"/>
      <c r="FJT116" s="949"/>
      <c r="FJU116" s="949"/>
      <c r="FJV116" s="950"/>
      <c r="FJW116" s="948"/>
      <c r="FJX116" s="949"/>
      <c r="FJY116" s="949"/>
      <c r="FJZ116" s="949"/>
      <c r="FKA116" s="949"/>
      <c r="FKB116" s="949"/>
      <c r="FKC116" s="949"/>
      <c r="FKD116" s="949"/>
      <c r="FKE116" s="950"/>
      <c r="FKF116" s="948"/>
      <c r="FKG116" s="949"/>
      <c r="FKH116" s="949"/>
      <c r="FKI116" s="949"/>
      <c r="FKJ116" s="949"/>
      <c r="FKK116" s="949"/>
      <c r="FKL116" s="949"/>
      <c r="FKM116" s="949"/>
      <c r="FKN116" s="950"/>
      <c r="FKO116" s="948"/>
      <c r="FKP116" s="949"/>
      <c r="FKQ116" s="949"/>
      <c r="FKR116" s="949"/>
      <c r="FKS116" s="949"/>
      <c r="FKT116" s="949"/>
      <c r="FKU116" s="949"/>
      <c r="FKV116" s="949"/>
      <c r="FKW116" s="950"/>
      <c r="FKX116" s="948"/>
      <c r="FKY116" s="949"/>
      <c r="FKZ116" s="949"/>
      <c r="FLA116" s="949"/>
      <c r="FLB116" s="949"/>
      <c r="FLC116" s="949"/>
      <c r="FLD116" s="949"/>
      <c r="FLE116" s="949"/>
      <c r="FLF116" s="950"/>
      <c r="FLG116" s="948"/>
      <c r="FLH116" s="949"/>
      <c r="FLI116" s="949"/>
      <c r="FLJ116" s="949"/>
      <c r="FLK116" s="949"/>
      <c r="FLL116" s="949"/>
      <c r="FLM116" s="949"/>
      <c r="FLN116" s="949"/>
      <c r="FLO116" s="950"/>
      <c r="FLP116" s="948"/>
      <c r="FLQ116" s="949"/>
      <c r="FLR116" s="949"/>
      <c r="FLS116" s="949"/>
      <c r="FLT116" s="949"/>
      <c r="FLU116" s="949"/>
      <c r="FLV116" s="949"/>
      <c r="FLW116" s="949"/>
      <c r="FLX116" s="950"/>
      <c r="FLY116" s="948"/>
      <c r="FLZ116" s="949"/>
      <c r="FMA116" s="949"/>
      <c r="FMB116" s="949"/>
      <c r="FMC116" s="949"/>
      <c r="FMD116" s="949"/>
      <c r="FME116" s="949"/>
      <c r="FMF116" s="949"/>
      <c r="FMG116" s="950"/>
      <c r="FMH116" s="948"/>
      <c r="FMI116" s="949"/>
      <c r="FMJ116" s="949"/>
      <c r="FMK116" s="949"/>
      <c r="FML116" s="949"/>
      <c r="FMM116" s="949"/>
      <c r="FMN116" s="949"/>
      <c r="FMO116" s="949"/>
      <c r="FMP116" s="950"/>
      <c r="FMQ116" s="948"/>
      <c r="FMR116" s="949"/>
      <c r="FMS116" s="949"/>
      <c r="FMT116" s="949"/>
      <c r="FMU116" s="949"/>
      <c r="FMV116" s="949"/>
      <c r="FMW116" s="949"/>
      <c r="FMX116" s="949"/>
      <c r="FMY116" s="950"/>
      <c r="FMZ116" s="948"/>
      <c r="FNA116" s="949"/>
      <c r="FNB116" s="949"/>
      <c r="FNC116" s="949"/>
      <c r="FND116" s="949"/>
      <c r="FNE116" s="949"/>
      <c r="FNF116" s="949"/>
      <c r="FNG116" s="949"/>
      <c r="FNH116" s="950"/>
      <c r="FNI116" s="948"/>
      <c r="FNJ116" s="949"/>
      <c r="FNK116" s="949"/>
      <c r="FNL116" s="949"/>
      <c r="FNM116" s="949"/>
      <c r="FNN116" s="949"/>
      <c r="FNO116" s="949"/>
      <c r="FNP116" s="949"/>
      <c r="FNQ116" s="950"/>
      <c r="FNR116" s="948"/>
      <c r="FNS116" s="949"/>
      <c r="FNT116" s="949"/>
      <c r="FNU116" s="949"/>
      <c r="FNV116" s="949"/>
      <c r="FNW116" s="949"/>
      <c r="FNX116" s="949"/>
      <c r="FNY116" s="949"/>
      <c r="FNZ116" s="950"/>
      <c r="FOA116" s="948"/>
      <c r="FOB116" s="949"/>
      <c r="FOC116" s="949"/>
      <c r="FOD116" s="949"/>
      <c r="FOE116" s="949"/>
      <c r="FOF116" s="949"/>
      <c r="FOG116" s="949"/>
      <c r="FOH116" s="949"/>
      <c r="FOI116" s="950"/>
      <c r="FOJ116" s="948"/>
      <c r="FOK116" s="949"/>
      <c r="FOL116" s="949"/>
      <c r="FOM116" s="949"/>
      <c r="FON116" s="949"/>
      <c r="FOO116" s="949"/>
      <c r="FOP116" s="949"/>
      <c r="FOQ116" s="949"/>
      <c r="FOR116" s="950"/>
      <c r="FOS116" s="948"/>
      <c r="FOT116" s="949"/>
      <c r="FOU116" s="949"/>
      <c r="FOV116" s="949"/>
      <c r="FOW116" s="949"/>
      <c r="FOX116" s="949"/>
      <c r="FOY116" s="949"/>
      <c r="FOZ116" s="949"/>
      <c r="FPA116" s="950"/>
      <c r="FPB116" s="948"/>
      <c r="FPC116" s="949"/>
      <c r="FPD116" s="949"/>
      <c r="FPE116" s="949"/>
      <c r="FPF116" s="949"/>
      <c r="FPG116" s="949"/>
      <c r="FPH116" s="949"/>
      <c r="FPI116" s="949"/>
      <c r="FPJ116" s="950"/>
      <c r="FPK116" s="948"/>
      <c r="FPL116" s="949"/>
      <c r="FPM116" s="949"/>
      <c r="FPN116" s="949"/>
      <c r="FPO116" s="949"/>
      <c r="FPP116" s="949"/>
      <c r="FPQ116" s="949"/>
      <c r="FPR116" s="949"/>
      <c r="FPS116" s="950"/>
      <c r="FPT116" s="948"/>
      <c r="FPU116" s="949"/>
      <c r="FPV116" s="949"/>
      <c r="FPW116" s="949"/>
      <c r="FPX116" s="949"/>
      <c r="FPY116" s="949"/>
      <c r="FPZ116" s="949"/>
      <c r="FQA116" s="949"/>
      <c r="FQB116" s="950"/>
      <c r="FQC116" s="948"/>
      <c r="FQD116" s="949"/>
      <c r="FQE116" s="949"/>
      <c r="FQF116" s="949"/>
      <c r="FQG116" s="949"/>
      <c r="FQH116" s="949"/>
      <c r="FQI116" s="949"/>
      <c r="FQJ116" s="949"/>
      <c r="FQK116" s="950"/>
      <c r="FQL116" s="948"/>
      <c r="FQM116" s="949"/>
      <c r="FQN116" s="949"/>
      <c r="FQO116" s="949"/>
      <c r="FQP116" s="949"/>
      <c r="FQQ116" s="949"/>
      <c r="FQR116" s="949"/>
      <c r="FQS116" s="949"/>
      <c r="FQT116" s="950"/>
      <c r="FQU116" s="948"/>
      <c r="FQV116" s="949"/>
      <c r="FQW116" s="949"/>
      <c r="FQX116" s="949"/>
      <c r="FQY116" s="949"/>
      <c r="FQZ116" s="949"/>
      <c r="FRA116" s="949"/>
      <c r="FRB116" s="949"/>
      <c r="FRC116" s="950"/>
      <c r="FRD116" s="948"/>
      <c r="FRE116" s="949"/>
      <c r="FRF116" s="949"/>
      <c r="FRG116" s="949"/>
      <c r="FRH116" s="949"/>
      <c r="FRI116" s="949"/>
      <c r="FRJ116" s="949"/>
      <c r="FRK116" s="949"/>
      <c r="FRL116" s="950"/>
      <c r="FRM116" s="948"/>
      <c r="FRN116" s="949"/>
      <c r="FRO116" s="949"/>
      <c r="FRP116" s="949"/>
      <c r="FRQ116" s="949"/>
      <c r="FRR116" s="949"/>
      <c r="FRS116" s="949"/>
      <c r="FRT116" s="949"/>
      <c r="FRU116" s="950"/>
      <c r="FRV116" s="948"/>
      <c r="FRW116" s="949"/>
      <c r="FRX116" s="949"/>
      <c r="FRY116" s="949"/>
      <c r="FRZ116" s="949"/>
      <c r="FSA116" s="949"/>
      <c r="FSB116" s="949"/>
      <c r="FSC116" s="949"/>
      <c r="FSD116" s="950"/>
      <c r="FSE116" s="948"/>
      <c r="FSF116" s="949"/>
      <c r="FSG116" s="949"/>
      <c r="FSH116" s="949"/>
      <c r="FSI116" s="949"/>
      <c r="FSJ116" s="949"/>
      <c r="FSK116" s="949"/>
      <c r="FSL116" s="949"/>
      <c r="FSM116" s="950"/>
      <c r="FSN116" s="948"/>
      <c r="FSO116" s="949"/>
      <c r="FSP116" s="949"/>
      <c r="FSQ116" s="949"/>
      <c r="FSR116" s="949"/>
      <c r="FSS116" s="949"/>
      <c r="FST116" s="949"/>
      <c r="FSU116" s="949"/>
      <c r="FSV116" s="950"/>
      <c r="FSW116" s="948"/>
      <c r="FSX116" s="949"/>
      <c r="FSY116" s="949"/>
      <c r="FSZ116" s="949"/>
      <c r="FTA116" s="949"/>
      <c r="FTB116" s="949"/>
      <c r="FTC116" s="949"/>
      <c r="FTD116" s="949"/>
      <c r="FTE116" s="950"/>
      <c r="FTF116" s="948"/>
      <c r="FTG116" s="949"/>
      <c r="FTH116" s="949"/>
      <c r="FTI116" s="949"/>
      <c r="FTJ116" s="949"/>
      <c r="FTK116" s="949"/>
      <c r="FTL116" s="949"/>
      <c r="FTM116" s="949"/>
      <c r="FTN116" s="950"/>
      <c r="FTO116" s="948"/>
      <c r="FTP116" s="949"/>
      <c r="FTQ116" s="949"/>
      <c r="FTR116" s="949"/>
      <c r="FTS116" s="949"/>
      <c r="FTT116" s="949"/>
      <c r="FTU116" s="949"/>
      <c r="FTV116" s="949"/>
      <c r="FTW116" s="950"/>
      <c r="FTX116" s="948"/>
      <c r="FTY116" s="949"/>
      <c r="FTZ116" s="949"/>
      <c r="FUA116" s="949"/>
      <c r="FUB116" s="949"/>
      <c r="FUC116" s="949"/>
      <c r="FUD116" s="949"/>
      <c r="FUE116" s="949"/>
      <c r="FUF116" s="950"/>
      <c r="FUG116" s="948"/>
      <c r="FUH116" s="949"/>
      <c r="FUI116" s="949"/>
      <c r="FUJ116" s="949"/>
      <c r="FUK116" s="949"/>
      <c r="FUL116" s="949"/>
      <c r="FUM116" s="949"/>
      <c r="FUN116" s="949"/>
      <c r="FUO116" s="950"/>
      <c r="FUP116" s="948"/>
      <c r="FUQ116" s="949"/>
      <c r="FUR116" s="949"/>
      <c r="FUS116" s="949"/>
      <c r="FUT116" s="949"/>
      <c r="FUU116" s="949"/>
      <c r="FUV116" s="949"/>
      <c r="FUW116" s="949"/>
      <c r="FUX116" s="950"/>
      <c r="FUY116" s="948"/>
      <c r="FUZ116" s="949"/>
      <c r="FVA116" s="949"/>
      <c r="FVB116" s="949"/>
      <c r="FVC116" s="949"/>
      <c r="FVD116" s="949"/>
      <c r="FVE116" s="949"/>
      <c r="FVF116" s="949"/>
      <c r="FVG116" s="950"/>
      <c r="FVH116" s="948"/>
      <c r="FVI116" s="949"/>
      <c r="FVJ116" s="949"/>
      <c r="FVK116" s="949"/>
      <c r="FVL116" s="949"/>
      <c r="FVM116" s="949"/>
      <c r="FVN116" s="949"/>
      <c r="FVO116" s="949"/>
      <c r="FVP116" s="950"/>
      <c r="FVQ116" s="948"/>
      <c r="FVR116" s="949"/>
      <c r="FVS116" s="949"/>
      <c r="FVT116" s="949"/>
      <c r="FVU116" s="949"/>
      <c r="FVV116" s="949"/>
      <c r="FVW116" s="949"/>
      <c r="FVX116" s="949"/>
      <c r="FVY116" s="950"/>
      <c r="FVZ116" s="948"/>
      <c r="FWA116" s="949"/>
      <c r="FWB116" s="949"/>
      <c r="FWC116" s="949"/>
      <c r="FWD116" s="949"/>
      <c r="FWE116" s="949"/>
      <c r="FWF116" s="949"/>
      <c r="FWG116" s="949"/>
      <c r="FWH116" s="950"/>
      <c r="FWI116" s="948"/>
      <c r="FWJ116" s="949"/>
      <c r="FWK116" s="949"/>
      <c r="FWL116" s="949"/>
      <c r="FWM116" s="949"/>
      <c r="FWN116" s="949"/>
      <c r="FWO116" s="949"/>
      <c r="FWP116" s="949"/>
      <c r="FWQ116" s="950"/>
      <c r="FWR116" s="948"/>
      <c r="FWS116" s="949"/>
      <c r="FWT116" s="949"/>
      <c r="FWU116" s="949"/>
      <c r="FWV116" s="949"/>
      <c r="FWW116" s="949"/>
      <c r="FWX116" s="949"/>
      <c r="FWY116" s="949"/>
      <c r="FWZ116" s="950"/>
      <c r="FXA116" s="948"/>
      <c r="FXB116" s="949"/>
      <c r="FXC116" s="949"/>
      <c r="FXD116" s="949"/>
      <c r="FXE116" s="949"/>
      <c r="FXF116" s="949"/>
      <c r="FXG116" s="949"/>
      <c r="FXH116" s="949"/>
      <c r="FXI116" s="950"/>
      <c r="FXJ116" s="948"/>
      <c r="FXK116" s="949"/>
      <c r="FXL116" s="949"/>
      <c r="FXM116" s="949"/>
      <c r="FXN116" s="949"/>
      <c r="FXO116" s="949"/>
      <c r="FXP116" s="949"/>
      <c r="FXQ116" s="949"/>
      <c r="FXR116" s="950"/>
      <c r="FXS116" s="948"/>
      <c r="FXT116" s="949"/>
      <c r="FXU116" s="949"/>
      <c r="FXV116" s="949"/>
      <c r="FXW116" s="949"/>
      <c r="FXX116" s="949"/>
      <c r="FXY116" s="949"/>
      <c r="FXZ116" s="949"/>
      <c r="FYA116" s="950"/>
      <c r="FYB116" s="948"/>
      <c r="FYC116" s="949"/>
      <c r="FYD116" s="949"/>
      <c r="FYE116" s="949"/>
      <c r="FYF116" s="949"/>
      <c r="FYG116" s="949"/>
      <c r="FYH116" s="949"/>
      <c r="FYI116" s="949"/>
      <c r="FYJ116" s="950"/>
      <c r="FYK116" s="948"/>
      <c r="FYL116" s="949"/>
      <c r="FYM116" s="949"/>
      <c r="FYN116" s="949"/>
      <c r="FYO116" s="949"/>
      <c r="FYP116" s="949"/>
      <c r="FYQ116" s="949"/>
      <c r="FYR116" s="949"/>
      <c r="FYS116" s="950"/>
      <c r="FYT116" s="948"/>
      <c r="FYU116" s="949"/>
      <c r="FYV116" s="949"/>
      <c r="FYW116" s="949"/>
      <c r="FYX116" s="949"/>
      <c r="FYY116" s="949"/>
      <c r="FYZ116" s="949"/>
      <c r="FZA116" s="949"/>
      <c r="FZB116" s="950"/>
      <c r="FZC116" s="948"/>
      <c r="FZD116" s="949"/>
      <c r="FZE116" s="949"/>
      <c r="FZF116" s="949"/>
      <c r="FZG116" s="949"/>
      <c r="FZH116" s="949"/>
      <c r="FZI116" s="949"/>
      <c r="FZJ116" s="949"/>
      <c r="FZK116" s="950"/>
      <c r="FZL116" s="948"/>
      <c r="FZM116" s="949"/>
      <c r="FZN116" s="949"/>
      <c r="FZO116" s="949"/>
      <c r="FZP116" s="949"/>
      <c r="FZQ116" s="949"/>
      <c r="FZR116" s="949"/>
      <c r="FZS116" s="949"/>
      <c r="FZT116" s="950"/>
      <c r="FZU116" s="948"/>
      <c r="FZV116" s="949"/>
      <c r="FZW116" s="949"/>
      <c r="FZX116" s="949"/>
      <c r="FZY116" s="949"/>
      <c r="FZZ116" s="949"/>
      <c r="GAA116" s="949"/>
      <c r="GAB116" s="949"/>
      <c r="GAC116" s="950"/>
      <c r="GAD116" s="948"/>
      <c r="GAE116" s="949"/>
      <c r="GAF116" s="949"/>
      <c r="GAG116" s="949"/>
      <c r="GAH116" s="949"/>
      <c r="GAI116" s="949"/>
      <c r="GAJ116" s="949"/>
      <c r="GAK116" s="949"/>
      <c r="GAL116" s="950"/>
      <c r="GAM116" s="948"/>
      <c r="GAN116" s="949"/>
      <c r="GAO116" s="949"/>
      <c r="GAP116" s="949"/>
      <c r="GAQ116" s="949"/>
      <c r="GAR116" s="949"/>
      <c r="GAS116" s="949"/>
      <c r="GAT116" s="949"/>
      <c r="GAU116" s="950"/>
      <c r="GAV116" s="948"/>
      <c r="GAW116" s="949"/>
      <c r="GAX116" s="949"/>
      <c r="GAY116" s="949"/>
      <c r="GAZ116" s="949"/>
      <c r="GBA116" s="949"/>
      <c r="GBB116" s="949"/>
      <c r="GBC116" s="949"/>
      <c r="GBD116" s="950"/>
      <c r="GBE116" s="948"/>
      <c r="GBF116" s="949"/>
      <c r="GBG116" s="949"/>
      <c r="GBH116" s="949"/>
      <c r="GBI116" s="949"/>
      <c r="GBJ116" s="949"/>
      <c r="GBK116" s="949"/>
      <c r="GBL116" s="949"/>
      <c r="GBM116" s="950"/>
      <c r="GBN116" s="948"/>
      <c r="GBO116" s="949"/>
      <c r="GBP116" s="949"/>
      <c r="GBQ116" s="949"/>
      <c r="GBR116" s="949"/>
      <c r="GBS116" s="949"/>
      <c r="GBT116" s="949"/>
      <c r="GBU116" s="949"/>
      <c r="GBV116" s="950"/>
      <c r="GBW116" s="948"/>
      <c r="GBX116" s="949"/>
      <c r="GBY116" s="949"/>
      <c r="GBZ116" s="949"/>
      <c r="GCA116" s="949"/>
      <c r="GCB116" s="949"/>
      <c r="GCC116" s="949"/>
      <c r="GCD116" s="949"/>
      <c r="GCE116" s="950"/>
      <c r="GCF116" s="948"/>
      <c r="GCG116" s="949"/>
      <c r="GCH116" s="949"/>
      <c r="GCI116" s="949"/>
      <c r="GCJ116" s="949"/>
      <c r="GCK116" s="949"/>
      <c r="GCL116" s="949"/>
      <c r="GCM116" s="949"/>
      <c r="GCN116" s="950"/>
      <c r="GCO116" s="948"/>
      <c r="GCP116" s="949"/>
      <c r="GCQ116" s="949"/>
      <c r="GCR116" s="949"/>
      <c r="GCS116" s="949"/>
      <c r="GCT116" s="949"/>
      <c r="GCU116" s="949"/>
      <c r="GCV116" s="949"/>
      <c r="GCW116" s="950"/>
      <c r="GCX116" s="948"/>
      <c r="GCY116" s="949"/>
      <c r="GCZ116" s="949"/>
      <c r="GDA116" s="949"/>
      <c r="GDB116" s="949"/>
      <c r="GDC116" s="949"/>
      <c r="GDD116" s="949"/>
      <c r="GDE116" s="949"/>
      <c r="GDF116" s="950"/>
      <c r="GDG116" s="948"/>
      <c r="GDH116" s="949"/>
      <c r="GDI116" s="949"/>
      <c r="GDJ116" s="949"/>
      <c r="GDK116" s="949"/>
      <c r="GDL116" s="949"/>
      <c r="GDM116" s="949"/>
      <c r="GDN116" s="949"/>
      <c r="GDO116" s="950"/>
      <c r="GDP116" s="948"/>
      <c r="GDQ116" s="949"/>
      <c r="GDR116" s="949"/>
      <c r="GDS116" s="949"/>
      <c r="GDT116" s="949"/>
      <c r="GDU116" s="949"/>
      <c r="GDV116" s="949"/>
      <c r="GDW116" s="949"/>
      <c r="GDX116" s="950"/>
      <c r="GDY116" s="948"/>
      <c r="GDZ116" s="949"/>
      <c r="GEA116" s="949"/>
      <c r="GEB116" s="949"/>
      <c r="GEC116" s="949"/>
      <c r="GED116" s="949"/>
      <c r="GEE116" s="949"/>
      <c r="GEF116" s="949"/>
      <c r="GEG116" s="950"/>
      <c r="GEH116" s="948"/>
      <c r="GEI116" s="949"/>
      <c r="GEJ116" s="949"/>
      <c r="GEK116" s="949"/>
      <c r="GEL116" s="949"/>
      <c r="GEM116" s="949"/>
      <c r="GEN116" s="949"/>
      <c r="GEO116" s="949"/>
      <c r="GEP116" s="950"/>
      <c r="GEQ116" s="948"/>
      <c r="GER116" s="949"/>
      <c r="GES116" s="949"/>
      <c r="GET116" s="949"/>
      <c r="GEU116" s="949"/>
      <c r="GEV116" s="949"/>
      <c r="GEW116" s="949"/>
      <c r="GEX116" s="949"/>
      <c r="GEY116" s="950"/>
      <c r="GEZ116" s="948"/>
      <c r="GFA116" s="949"/>
      <c r="GFB116" s="949"/>
      <c r="GFC116" s="949"/>
      <c r="GFD116" s="949"/>
      <c r="GFE116" s="949"/>
      <c r="GFF116" s="949"/>
      <c r="GFG116" s="949"/>
      <c r="GFH116" s="950"/>
      <c r="GFI116" s="948"/>
      <c r="GFJ116" s="949"/>
      <c r="GFK116" s="949"/>
      <c r="GFL116" s="949"/>
      <c r="GFM116" s="949"/>
      <c r="GFN116" s="949"/>
      <c r="GFO116" s="949"/>
      <c r="GFP116" s="949"/>
      <c r="GFQ116" s="950"/>
      <c r="GFR116" s="948"/>
      <c r="GFS116" s="949"/>
      <c r="GFT116" s="949"/>
      <c r="GFU116" s="949"/>
      <c r="GFV116" s="949"/>
      <c r="GFW116" s="949"/>
      <c r="GFX116" s="949"/>
      <c r="GFY116" s="949"/>
      <c r="GFZ116" s="950"/>
      <c r="GGA116" s="948"/>
      <c r="GGB116" s="949"/>
      <c r="GGC116" s="949"/>
      <c r="GGD116" s="949"/>
      <c r="GGE116" s="949"/>
      <c r="GGF116" s="949"/>
      <c r="GGG116" s="949"/>
      <c r="GGH116" s="949"/>
      <c r="GGI116" s="950"/>
      <c r="GGJ116" s="948"/>
      <c r="GGK116" s="949"/>
      <c r="GGL116" s="949"/>
      <c r="GGM116" s="949"/>
      <c r="GGN116" s="949"/>
      <c r="GGO116" s="949"/>
      <c r="GGP116" s="949"/>
      <c r="GGQ116" s="949"/>
      <c r="GGR116" s="950"/>
      <c r="GGS116" s="948"/>
      <c r="GGT116" s="949"/>
      <c r="GGU116" s="949"/>
      <c r="GGV116" s="949"/>
      <c r="GGW116" s="949"/>
      <c r="GGX116" s="949"/>
      <c r="GGY116" s="949"/>
      <c r="GGZ116" s="949"/>
      <c r="GHA116" s="950"/>
      <c r="GHB116" s="948"/>
      <c r="GHC116" s="949"/>
      <c r="GHD116" s="949"/>
      <c r="GHE116" s="949"/>
      <c r="GHF116" s="949"/>
      <c r="GHG116" s="949"/>
      <c r="GHH116" s="949"/>
      <c r="GHI116" s="949"/>
      <c r="GHJ116" s="950"/>
      <c r="GHK116" s="948"/>
      <c r="GHL116" s="949"/>
      <c r="GHM116" s="949"/>
      <c r="GHN116" s="949"/>
      <c r="GHO116" s="949"/>
      <c r="GHP116" s="949"/>
      <c r="GHQ116" s="949"/>
      <c r="GHR116" s="949"/>
      <c r="GHS116" s="950"/>
      <c r="GHT116" s="948"/>
      <c r="GHU116" s="949"/>
      <c r="GHV116" s="949"/>
      <c r="GHW116" s="949"/>
      <c r="GHX116" s="949"/>
      <c r="GHY116" s="949"/>
      <c r="GHZ116" s="949"/>
      <c r="GIA116" s="949"/>
      <c r="GIB116" s="950"/>
      <c r="GIC116" s="948"/>
      <c r="GID116" s="949"/>
      <c r="GIE116" s="949"/>
      <c r="GIF116" s="949"/>
      <c r="GIG116" s="949"/>
      <c r="GIH116" s="949"/>
      <c r="GII116" s="949"/>
      <c r="GIJ116" s="949"/>
      <c r="GIK116" s="950"/>
      <c r="GIL116" s="948"/>
      <c r="GIM116" s="949"/>
      <c r="GIN116" s="949"/>
      <c r="GIO116" s="949"/>
      <c r="GIP116" s="949"/>
      <c r="GIQ116" s="949"/>
      <c r="GIR116" s="949"/>
      <c r="GIS116" s="949"/>
      <c r="GIT116" s="950"/>
      <c r="GIU116" s="948"/>
      <c r="GIV116" s="949"/>
      <c r="GIW116" s="949"/>
      <c r="GIX116" s="949"/>
      <c r="GIY116" s="949"/>
      <c r="GIZ116" s="949"/>
      <c r="GJA116" s="949"/>
      <c r="GJB116" s="949"/>
      <c r="GJC116" s="950"/>
      <c r="GJD116" s="948"/>
      <c r="GJE116" s="949"/>
      <c r="GJF116" s="949"/>
      <c r="GJG116" s="949"/>
      <c r="GJH116" s="949"/>
      <c r="GJI116" s="949"/>
      <c r="GJJ116" s="949"/>
      <c r="GJK116" s="949"/>
      <c r="GJL116" s="950"/>
      <c r="GJM116" s="948"/>
      <c r="GJN116" s="949"/>
      <c r="GJO116" s="949"/>
      <c r="GJP116" s="949"/>
      <c r="GJQ116" s="949"/>
      <c r="GJR116" s="949"/>
      <c r="GJS116" s="949"/>
      <c r="GJT116" s="949"/>
      <c r="GJU116" s="950"/>
      <c r="GJV116" s="948"/>
      <c r="GJW116" s="949"/>
      <c r="GJX116" s="949"/>
      <c r="GJY116" s="949"/>
      <c r="GJZ116" s="949"/>
      <c r="GKA116" s="949"/>
      <c r="GKB116" s="949"/>
      <c r="GKC116" s="949"/>
      <c r="GKD116" s="950"/>
      <c r="GKE116" s="948"/>
      <c r="GKF116" s="949"/>
      <c r="GKG116" s="949"/>
      <c r="GKH116" s="949"/>
      <c r="GKI116" s="949"/>
      <c r="GKJ116" s="949"/>
      <c r="GKK116" s="949"/>
      <c r="GKL116" s="949"/>
      <c r="GKM116" s="950"/>
      <c r="GKN116" s="948"/>
      <c r="GKO116" s="949"/>
      <c r="GKP116" s="949"/>
      <c r="GKQ116" s="949"/>
      <c r="GKR116" s="949"/>
      <c r="GKS116" s="949"/>
      <c r="GKT116" s="949"/>
      <c r="GKU116" s="949"/>
      <c r="GKV116" s="950"/>
      <c r="GKW116" s="948"/>
      <c r="GKX116" s="949"/>
      <c r="GKY116" s="949"/>
      <c r="GKZ116" s="949"/>
      <c r="GLA116" s="949"/>
      <c r="GLB116" s="949"/>
      <c r="GLC116" s="949"/>
      <c r="GLD116" s="949"/>
      <c r="GLE116" s="950"/>
      <c r="GLF116" s="948"/>
      <c r="GLG116" s="949"/>
      <c r="GLH116" s="949"/>
      <c r="GLI116" s="949"/>
      <c r="GLJ116" s="949"/>
      <c r="GLK116" s="949"/>
      <c r="GLL116" s="949"/>
      <c r="GLM116" s="949"/>
      <c r="GLN116" s="950"/>
      <c r="GLO116" s="948"/>
      <c r="GLP116" s="949"/>
      <c r="GLQ116" s="949"/>
      <c r="GLR116" s="949"/>
      <c r="GLS116" s="949"/>
      <c r="GLT116" s="949"/>
      <c r="GLU116" s="949"/>
      <c r="GLV116" s="949"/>
      <c r="GLW116" s="950"/>
      <c r="GLX116" s="948"/>
      <c r="GLY116" s="949"/>
      <c r="GLZ116" s="949"/>
      <c r="GMA116" s="949"/>
      <c r="GMB116" s="949"/>
      <c r="GMC116" s="949"/>
      <c r="GMD116" s="949"/>
      <c r="GME116" s="949"/>
      <c r="GMF116" s="950"/>
      <c r="GMG116" s="948"/>
      <c r="GMH116" s="949"/>
      <c r="GMI116" s="949"/>
      <c r="GMJ116" s="949"/>
      <c r="GMK116" s="949"/>
      <c r="GML116" s="949"/>
      <c r="GMM116" s="949"/>
      <c r="GMN116" s="949"/>
      <c r="GMO116" s="950"/>
      <c r="GMP116" s="948"/>
      <c r="GMQ116" s="949"/>
      <c r="GMR116" s="949"/>
      <c r="GMS116" s="949"/>
      <c r="GMT116" s="949"/>
      <c r="GMU116" s="949"/>
      <c r="GMV116" s="949"/>
      <c r="GMW116" s="949"/>
      <c r="GMX116" s="950"/>
      <c r="GMY116" s="948"/>
      <c r="GMZ116" s="949"/>
      <c r="GNA116" s="949"/>
      <c r="GNB116" s="949"/>
      <c r="GNC116" s="949"/>
      <c r="GND116" s="949"/>
      <c r="GNE116" s="949"/>
      <c r="GNF116" s="949"/>
      <c r="GNG116" s="950"/>
      <c r="GNH116" s="948"/>
      <c r="GNI116" s="949"/>
      <c r="GNJ116" s="949"/>
      <c r="GNK116" s="949"/>
      <c r="GNL116" s="949"/>
      <c r="GNM116" s="949"/>
      <c r="GNN116" s="949"/>
      <c r="GNO116" s="949"/>
      <c r="GNP116" s="950"/>
      <c r="GNQ116" s="948"/>
      <c r="GNR116" s="949"/>
      <c r="GNS116" s="949"/>
      <c r="GNT116" s="949"/>
      <c r="GNU116" s="949"/>
      <c r="GNV116" s="949"/>
      <c r="GNW116" s="949"/>
      <c r="GNX116" s="949"/>
      <c r="GNY116" s="950"/>
      <c r="GNZ116" s="948"/>
      <c r="GOA116" s="949"/>
      <c r="GOB116" s="949"/>
      <c r="GOC116" s="949"/>
      <c r="GOD116" s="949"/>
      <c r="GOE116" s="949"/>
      <c r="GOF116" s="949"/>
      <c r="GOG116" s="949"/>
      <c r="GOH116" s="950"/>
      <c r="GOI116" s="948"/>
      <c r="GOJ116" s="949"/>
      <c r="GOK116" s="949"/>
      <c r="GOL116" s="949"/>
      <c r="GOM116" s="949"/>
      <c r="GON116" s="949"/>
      <c r="GOO116" s="949"/>
      <c r="GOP116" s="949"/>
      <c r="GOQ116" s="950"/>
      <c r="GOR116" s="948"/>
      <c r="GOS116" s="949"/>
      <c r="GOT116" s="949"/>
      <c r="GOU116" s="949"/>
      <c r="GOV116" s="949"/>
      <c r="GOW116" s="949"/>
      <c r="GOX116" s="949"/>
      <c r="GOY116" s="949"/>
      <c r="GOZ116" s="950"/>
      <c r="GPA116" s="948"/>
      <c r="GPB116" s="949"/>
      <c r="GPC116" s="949"/>
      <c r="GPD116" s="949"/>
      <c r="GPE116" s="949"/>
      <c r="GPF116" s="949"/>
      <c r="GPG116" s="949"/>
      <c r="GPH116" s="949"/>
      <c r="GPI116" s="950"/>
      <c r="GPJ116" s="948"/>
      <c r="GPK116" s="949"/>
      <c r="GPL116" s="949"/>
      <c r="GPM116" s="949"/>
      <c r="GPN116" s="949"/>
      <c r="GPO116" s="949"/>
      <c r="GPP116" s="949"/>
      <c r="GPQ116" s="949"/>
      <c r="GPR116" s="950"/>
      <c r="GPS116" s="948"/>
      <c r="GPT116" s="949"/>
      <c r="GPU116" s="949"/>
      <c r="GPV116" s="949"/>
      <c r="GPW116" s="949"/>
      <c r="GPX116" s="949"/>
      <c r="GPY116" s="949"/>
      <c r="GPZ116" s="949"/>
      <c r="GQA116" s="950"/>
      <c r="GQB116" s="948"/>
      <c r="GQC116" s="949"/>
      <c r="GQD116" s="949"/>
      <c r="GQE116" s="949"/>
      <c r="GQF116" s="949"/>
      <c r="GQG116" s="949"/>
      <c r="GQH116" s="949"/>
      <c r="GQI116" s="949"/>
      <c r="GQJ116" s="950"/>
      <c r="GQK116" s="948"/>
      <c r="GQL116" s="949"/>
      <c r="GQM116" s="949"/>
      <c r="GQN116" s="949"/>
      <c r="GQO116" s="949"/>
      <c r="GQP116" s="949"/>
      <c r="GQQ116" s="949"/>
      <c r="GQR116" s="949"/>
      <c r="GQS116" s="950"/>
      <c r="GQT116" s="948"/>
      <c r="GQU116" s="949"/>
      <c r="GQV116" s="949"/>
      <c r="GQW116" s="949"/>
      <c r="GQX116" s="949"/>
      <c r="GQY116" s="949"/>
      <c r="GQZ116" s="949"/>
      <c r="GRA116" s="949"/>
      <c r="GRB116" s="950"/>
      <c r="GRC116" s="948"/>
      <c r="GRD116" s="949"/>
      <c r="GRE116" s="949"/>
      <c r="GRF116" s="949"/>
      <c r="GRG116" s="949"/>
      <c r="GRH116" s="949"/>
      <c r="GRI116" s="949"/>
      <c r="GRJ116" s="949"/>
      <c r="GRK116" s="950"/>
      <c r="GRL116" s="948"/>
      <c r="GRM116" s="949"/>
      <c r="GRN116" s="949"/>
      <c r="GRO116" s="949"/>
      <c r="GRP116" s="949"/>
      <c r="GRQ116" s="949"/>
      <c r="GRR116" s="949"/>
      <c r="GRS116" s="949"/>
      <c r="GRT116" s="950"/>
      <c r="GRU116" s="948"/>
      <c r="GRV116" s="949"/>
      <c r="GRW116" s="949"/>
      <c r="GRX116" s="949"/>
      <c r="GRY116" s="949"/>
      <c r="GRZ116" s="949"/>
      <c r="GSA116" s="949"/>
      <c r="GSB116" s="949"/>
      <c r="GSC116" s="950"/>
      <c r="GSD116" s="948"/>
      <c r="GSE116" s="949"/>
      <c r="GSF116" s="949"/>
      <c r="GSG116" s="949"/>
      <c r="GSH116" s="949"/>
      <c r="GSI116" s="949"/>
      <c r="GSJ116" s="949"/>
      <c r="GSK116" s="949"/>
      <c r="GSL116" s="950"/>
      <c r="GSM116" s="948"/>
      <c r="GSN116" s="949"/>
      <c r="GSO116" s="949"/>
      <c r="GSP116" s="949"/>
      <c r="GSQ116" s="949"/>
      <c r="GSR116" s="949"/>
      <c r="GSS116" s="949"/>
      <c r="GST116" s="949"/>
      <c r="GSU116" s="950"/>
      <c r="GSV116" s="948"/>
      <c r="GSW116" s="949"/>
      <c r="GSX116" s="949"/>
      <c r="GSY116" s="949"/>
      <c r="GSZ116" s="949"/>
      <c r="GTA116" s="949"/>
      <c r="GTB116" s="949"/>
      <c r="GTC116" s="949"/>
      <c r="GTD116" s="950"/>
      <c r="GTE116" s="948"/>
      <c r="GTF116" s="949"/>
      <c r="GTG116" s="949"/>
      <c r="GTH116" s="949"/>
      <c r="GTI116" s="949"/>
      <c r="GTJ116" s="949"/>
      <c r="GTK116" s="949"/>
      <c r="GTL116" s="949"/>
      <c r="GTM116" s="950"/>
      <c r="GTN116" s="948"/>
      <c r="GTO116" s="949"/>
      <c r="GTP116" s="949"/>
      <c r="GTQ116" s="949"/>
      <c r="GTR116" s="949"/>
      <c r="GTS116" s="949"/>
      <c r="GTT116" s="949"/>
      <c r="GTU116" s="949"/>
      <c r="GTV116" s="950"/>
      <c r="GTW116" s="948"/>
      <c r="GTX116" s="949"/>
      <c r="GTY116" s="949"/>
      <c r="GTZ116" s="949"/>
      <c r="GUA116" s="949"/>
      <c r="GUB116" s="949"/>
      <c r="GUC116" s="949"/>
      <c r="GUD116" s="949"/>
      <c r="GUE116" s="950"/>
      <c r="GUF116" s="948"/>
      <c r="GUG116" s="949"/>
      <c r="GUH116" s="949"/>
      <c r="GUI116" s="949"/>
      <c r="GUJ116" s="949"/>
      <c r="GUK116" s="949"/>
      <c r="GUL116" s="949"/>
      <c r="GUM116" s="949"/>
      <c r="GUN116" s="950"/>
      <c r="GUO116" s="948"/>
      <c r="GUP116" s="949"/>
      <c r="GUQ116" s="949"/>
      <c r="GUR116" s="949"/>
      <c r="GUS116" s="949"/>
      <c r="GUT116" s="949"/>
      <c r="GUU116" s="949"/>
      <c r="GUV116" s="949"/>
      <c r="GUW116" s="950"/>
      <c r="GUX116" s="948"/>
      <c r="GUY116" s="949"/>
      <c r="GUZ116" s="949"/>
      <c r="GVA116" s="949"/>
      <c r="GVB116" s="949"/>
      <c r="GVC116" s="949"/>
      <c r="GVD116" s="949"/>
      <c r="GVE116" s="949"/>
      <c r="GVF116" s="950"/>
      <c r="GVG116" s="948"/>
      <c r="GVH116" s="949"/>
      <c r="GVI116" s="949"/>
      <c r="GVJ116" s="949"/>
      <c r="GVK116" s="949"/>
      <c r="GVL116" s="949"/>
      <c r="GVM116" s="949"/>
      <c r="GVN116" s="949"/>
      <c r="GVO116" s="950"/>
      <c r="GVP116" s="948"/>
      <c r="GVQ116" s="949"/>
      <c r="GVR116" s="949"/>
      <c r="GVS116" s="949"/>
      <c r="GVT116" s="949"/>
      <c r="GVU116" s="949"/>
      <c r="GVV116" s="949"/>
      <c r="GVW116" s="949"/>
      <c r="GVX116" s="950"/>
      <c r="GVY116" s="948"/>
      <c r="GVZ116" s="949"/>
      <c r="GWA116" s="949"/>
      <c r="GWB116" s="949"/>
      <c r="GWC116" s="949"/>
      <c r="GWD116" s="949"/>
      <c r="GWE116" s="949"/>
      <c r="GWF116" s="949"/>
      <c r="GWG116" s="950"/>
      <c r="GWH116" s="948"/>
      <c r="GWI116" s="949"/>
      <c r="GWJ116" s="949"/>
      <c r="GWK116" s="949"/>
      <c r="GWL116" s="949"/>
      <c r="GWM116" s="949"/>
      <c r="GWN116" s="949"/>
      <c r="GWO116" s="949"/>
      <c r="GWP116" s="950"/>
      <c r="GWQ116" s="948"/>
      <c r="GWR116" s="949"/>
      <c r="GWS116" s="949"/>
      <c r="GWT116" s="949"/>
      <c r="GWU116" s="949"/>
      <c r="GWV116" s="949"/>
      <c r="GWW116" s="949"/>
      <c r="GWX116" s="949"/>
      <c r="GWY116" s="950"/>
      <c r="GWZ116" s="948"/>
      <c r="GXA116" s="949"/>
      <c r="GXB116" s="949"/>
      <c r="GXC116" s="949"/>
      <c r="GXD116" s="949"/>
      <c r="GXE116" s="949"/>
      <c r="GXF116" s="949"/>
      <c r="GXG116" s="949"/>
      <c r="GXH116" s="950"/>
      <c r="GXI116" s="948"/>
      <c r="GXJ116" s="949"/>
      <c r="GXK116" s="949"/>
      <c r="GXL116" s="949"/>
      <c r="GXM116" s="949"/>
      <c r="GXN116" s="949"/>
      <c r="GXO116" s="949"/>
      <c r="GXP116" s="949"/>
      <c r="GXQ116" s="950"/>
      <c r="GXR116" s="948"/>
      <c r="GXS116" s="949"/>
      <c r="GXT116" s="949"/>
      <c r="GXU116" s="949"/>
      <c r="GXV116" s="949"/>
      <c r="GXW116" s="949"/>
      <c r="GXX116" s="949"/>
      <c r="GXY116" s="949"/>
      <c r="GXZ116" s="950"/>
      <c r="GYA116" s="948"/>
      <c r="GYB116" s="949"/>
      <c r="GYC116" s="949"/>
      <c r="GYD116" s="949"/>
      <c r="GYE116" s="949"/>
      <c r="GYF116" s="949"/>
      <c r="GYG116" s="949"/>
      <c r="GYH116" s="949"/>
      <c r="GYI116" s="950"/>
      <c r="GYJ116" s="948"/>
      <c r="GYK116" s="949"/>
      <c r="GYL116" s="949"/>
      <c r="GYM116" s="949"/>
      <c r="GYN116" s="949"/>
      <c r="GYO116" s="949"/>
      <c r="GYP116" s="949"/>
      <c r="GYQ116" s="949"/>
      <c r="GYR116" s="950"/>
      <c r="GYS116" s="948"/>
      <c r="GYT116" s="949"/>
      <c r="GYU116" s="949"/>
      <c r="GYV116" s="949"/>
      <c r="GYW116" s="949"/>
      <c r="GYX116" s="949"/>
      <c r="GYY116" s="949"/>
      <c r="GYZ116" s="949"/>
      <c r="GZA116" s="950"/>
      <c r="GZB116" s="948"/>
      <c r="GZC116" s="949"/>
      <c r="GZD116" s="949"/>
      <c r="GZE116" s="949"/>
      <c r="GZF116" s="949"/>
      <c r="GZG116" s="949"/>
      <c r="GZH116" s="949"/>
      <c r="GZI116" s="949"/>
      <c r="GZJ116" s="950"/>
      <c r="GZK116" s="948"/>
      <c r="GZL116" s="949"/>
      <c r="GZM116" s="949"/>
      <c r="GZN116" s="949"/>
      <c r="GZO116" s="949"/>
      <c r="GZP116" s="949"/>
      <c r="GZQ116" s="949"/>
      <c r="GZR116" s="949"/>
      <c r="GZS116" s="950"/>
      <c r="GZT116" s="948"/>
      <c r="GZU116" s="949"/>
      <c r="GZV116" s="949"/>
      <c r="GZW116" s="949"/>
      <c r="GZX116" s="949"/>
      <c r="GZY116" s="949"/>
      <c r="GZZ116" s="949"/>
      <c r="HAA116" s="949"/>
      <c r="HAB116" s="950"/>
      <c r="HAC116" s="948"/>
      <c r="HAD116" s="949"/>
      <c r="HAE116" s="949"/>
      <c r="HAF116" s="949"/>
      <c r="HAG116" s="949"/>
      <c r="HAH116" s="949"/>
      <c r="HAI116" s="949"/>
      <c r="HAJ116" s="949"/>
      <c r="HAK116" s="950"/>
      <c r="HAL116" s="948"/>
      <c r="HAM116" s="949"/>
      <c r="HAN116" s="949"/>
      <c r="HAO116" s="949"/>
      <c r="HAP116" s="949"/>
      <c r="HAQ116" s="949"/>
      <c r="HAR116" s="949"/>
      <c r="HAS116" s="949"/>
      <c r="HAT116" s="950"/>
      <c r="HAU116" s="948"/>
      <c r="HAV116" s="949"/>
      <c r="HAW116" s="949"/>
      <c r="HAX116" s="949"/>
      <c r="HAY116" s="949"/>
      <c r="HAZ116" s="949"/>
      <c r="HBA116" s="949"/>
      <c r="HBB116" s="949"/>
      <c r="HBC116" s="950"/>
      <c r="HBD116" s="948"/>
      <c r="HBE116" s="949"/>
      <c r="HBF116" s="949"/>
      <c r="HBG116" s="949"/>
      <c r="HBH116" s="949"/>
      <c r="HBI116" s="949"/>
      <c r="HBJ116" s="949"/>
      <c r="HBK116" s="949"/>
      <c r="HBL116" s="950"/>
      <c r="HBM116" s="948"/>
      <c r="HBN116" s="949"/>
      <c r="HBO116" s="949"/>
      <c r="HBP116" s="949"/>
      <c r="HBQ116" s="949"/>
      <c r="HBR116" s="949"/>
      <c r="HBS116" s="949"/>
      <c r="HBT116" s="949"/>
      <c r="HBU116" s="950"/>
      <c r="HBV116" s="948"/>
      <c r="HBW116" s="949"/>
      <c r="HBX116" s="949"/>
      <c r="HBY116" s="949"/>
      <c r="HBZ116" s="949"/>
      <c r="HCA116" s="949"/>
      <c r="HCB116" s="949"/>
      <c r="HCC116" s="949"/>
      <c r="HCD116" s="950"/>
      <c r="HCE116" s="948"/>
      <c r="HCF116" s="949"/>
      <c r="HCG116" s="949"/>
      <c r="HCH116" s="949"/>
      <c r="HCI116" s="949"/>
      <c r="HCJ116" s="949"/>
      <c r="HCK116" s="949"/>
      <c r="HCL116" s="949"/>
      <c r="HCM116" s="950"/>
      <c r="HCN116" s="948"/>
      <c r="HCO116" s="949"/>
      <c r="HCP116" s="949"/>
      <c r="HCQ116" s="949"/>
      <c r="HCR116" s="949"/>
      <c r="HCS116" s="949"/>
      <c r="HCT116" s="949"/>
      <c r="HCU116" s="949"/>
      <c r="HCV116" s="950"/>
      <c r="HCW116" s="948"/>
      <c r="HCX116" s="949"/>
      <c r="HCY116" s="949"/>
      <c r="HCZ116" s="949"/>
      <c r="HDA116" s="949"/>
      <c r="HDB116" s="949"/>
      <c r="HDC116" s="949"/>
      <c r="HDD116" s="949"/>
      <c r="HDE116" s="950"/>
      <c r="HDF116" s="948"/>
      <c r="HDG116" s="949"/>
      <c r="HDH116" s="949"/>
      <c r="HDI116" s="949"/>
      <c r="HDJ116" s="949"/>
      <c r="HDK116" s="949"/>
      <c r="HDL116" s="949"/>
      <c r="HDM116" s="949"/>
      <c r="HDN116" s="950"/>
      <c r="HDO116" s="948"/>
      <c r="HDP116" s="949"/>
      <c r="HDQ116" s="949"/>
      <c r="HDR116" s="949"/>
      <c r="HDS116" s="949"/>
      <c r="HDT116" s="949"/>
      <c r="HDU116" s="949"/>
      <c r="HDV116" s="949"/>
      <c r="HDW116" s="950"/>
      <c r="HDX116" s="948"/>
      <c r="HDY116" s="949"/>
      <c r="HDZ116" s="949"/>
      <c r="HEA116" s="949"/>
      <c r="HEB116" s="949"/>
      <c r="HEC116" s="949"/>
      <c r="HED116" s="949"/>
      <c r="HEE116" s="949"/>
      <c r="HEF116" s="950"/>
      <c r="HEG116" s="948"/>
      <c r="HEH116" s="949"/>
      <c r="HEI116" s="949"/>
      <c r="HEJ116" s="949"/>
      <c r="HEK116" s="949"/>
      <c r="HEL116" s="949"/>
      <c r="HEM116" s="949"/>
      <c r="HEN116" s="949"/>
      <c r="HEO116" s="950"/>
      <c r="HEP116" s="948"/>
      <c r="HEQ116" s="949"/>
      <c r="HER116" s="949"/>
      <c r="HES116" s="949"/>
      <c r="HET116" s="949"/>
      <c r="HEU116" s="949"/>
      <c r="HEV116" s="949"/>
      <c r="HEW116" s="949"/>
      <c r="HEX116" s="950"/>
      <c r="HEY116" s="948"/>
      <c r="HEZ116" s="949"/>
      <c r="HFA116" s="949"/>
      <c r="HFB116" s="949"/>
      <c r="HFC116" s="949"/>
      <c r="HFD116" s="949"/>
      <c r="HFE116" s="949"/>
      <c r="HFF116" s="949"/>
      <c r="HFG116" s="950"/>
      <c r="HFH116" s="948"/>
      <c r="HFI116" s="949"/>
      <c r="HFJ116" s="949"/>
      <c r="HFK116" s="949"/>
      <c r="HFL116" s="949"/>
      <c r="HFM116" s="949"/>
      <c r="HFN116" s="949"/>
      <c r="HFO116" s="949"/>
      <c r="HFP116" s="950"/>
      <c r="HFQ116" s="948"/>
      <c r="HFR116" s="949"/>
      <c r="HFS116" s="949"/>
      <c r="HFT116" s="949"/>
      <c r="HFU116" s="949"/>
      <c r="HFV116" s="949"/>
      <c r="HFW116" s="949"/>
      <c r="HFX116" s="949"/>
      <c r="HFY116" s="950"/>
      <c r="HFZ116" s="948"/>
      <c r="HGA116" s="949"/>
      <c r="HGB116" s="949"/>
      <c r="HGC116" s="949"/>
      <c r="HGD116" s="949"/>
      <c r="HGE116" s="949"/>
      <c r="HGF116" s="949"/>
      <c r="HGG116" s="949"/>
      <c r="HGH116" s="950"/>
      <c r="HGI116" s="948"/>
      <c r="HGJ116" s="949"/>
      <c r="HGK116" s="949"/>
      <c r="HGL116" s="949"/>
      <c r="HGM116" s="949"/>
      <c r="HGN116" s="949"/>
      <c r="HGO116" s="949"/>
      <c r="HGP116" s="949"/>
      <c r="HGQ116" s="950"/>
      <c r="HGR116" s="948"/>
      <c r="HGS116" s="949"/>
      <c r="HGT116" s="949"/>
      <c r="HGU116" s="949"/>
      <c r="HGV116" s="949"/>
      <c r="HGW116" s="949"/>
      <c r="HGX116" s="949"/>
      <c r="HGY116" s="949"/>
      <c r="HGZ116" s="950"/>
      <c r="HHA116" s="948"/>
      <c r="HHB116" s="949"/>
      <c r="HHC116" s="949"/>
      <c r="HHD116" s="949"/>
      <c r="HHE116" s="949"/>
      <c r="HHF116" s="949"/>
      <c r="HHG116" s="949"/>
      <c r="HHH116" s="949"/>
      <c r="HHI116" s="950"/>
      <c r="HHJ116" s="948"/>
      <c r="HHK116" s="949"/>
      <c r="HHL116" s="949"/>
      <c r="HHM116" s="949"/>
      <c r="HHN116" s="949"/>
      <c r="HHO116" s="949"/>
      <c r="HHP116" s="949"/>
      <c r="HHQ116" s="949"/>
      <c r="HHR116" s="950"/>
      <c r="HHS116" s="948"/>
      <c r="HHT116" s="949"/>
      <c r="HHU116" s="949"/>
      <c r="HHV116" s="949"/>
      <c r="HHW116" s="949"/>
      <c r="HHX116" s="949"/>
      <c r="HHY116" s="949"/>
      <c r="HHZ116" s="949"/>
      <c r="HIA116" s="950"/>
      <c r="HIB116" s="948"/>
      <c r="HIC116" s="949"/>
      <c r="HID116" s="949"/>
      <c r="HIE116" s="949"/>
      <c r="HIF116" s="949"/>
      <c r="HIG116" s="949"/>
      <c r="HIH116" s="949"/>
      <c r="HII116" s="949"/>
      <c r="HIJ116" s="950"/>
      <c r="HIK116" s="948"/>
      <c r="HIL116" s="949"/>
      <c r="HIM116" s="949"/>
      <c r="HIN116" s="949"/>
      <c r="HIO116" s="949"/>
      <c r="HIP116" s="949"/>
      <c r="HIQ116" s="949"/>
      <c r="HIR116" s="949"/>
      <c r="HIS116" s="950"/>
      <c r="HIT116" s="948"/>
      <c r="HIU116" s="949"/>
      <c r="HIV116" s="949"/>
      <c r="HIW116" s="949"/>
      <c r="HIX116" s="949"/>
      <c r="HIY116" s="949"/>
      <c r="HIZ116" s="949"/>
      <c r="HJA116" s="949"/>
      <c r="HJB116" s="950"/>
      <c r="HJC116" s="948"/>
      <c r="HJD116" s="949"/>
      <c r="HJE116" s="949"/>
      <c r="HJF116" s="949"/>
      <c r="HJG116" s="949"/>
      <c r="HJH116" s="949"/>
      <c r="HJI116" s="949"/>
      <c r="HJJ116" s="949"/>
      <c r="HJK116" s="950"/>
      <c r="HJL116" s="948"/>
      <c r="HJM116" s="949"/>
      <c r="HJN116" s="949"/>
      <c r="HJO116" s="949"/>
      <c r="HJP116" s="949"/>
      <c r="HJQ116" s="949"/>
      <c r="HJR116" s="949"/>
      <c r="HJS116" s="949"/>
      <c r="HJT116" s="950"/>
      <c r="HJU116" s="948"/>
      <c r="HJV116" s="949"/>
      <c r="HJW116" s="949"/>
      <c r="HJX116" s="949"/>
      <c r="HJY116" s="949"/>
      <c r="HJZ116" s="949"/>
      <c r="HKA116" s="949"/>
      <c r="HKB116" s="949"/>
      <c r="HKC116" s="950"/>
      <c r="HKD116" s="948"/>
      <c r="HKE116" s="949"/>
      <c r="HKF116" s="949"/>
      <c r="HKG116" s="949"/>
      <c r="HKH116" s="949"/>
      <c r="HKI116" s="949"/>
      <c r="HKJ116" s="949"/>
      <c r="HKK116" s="949"/>
      <c r="HKL116" s="950"/>
      <c r="HKM116" s="948"/>
      <c r="HKN116" s="949"/>
      <c r="HKO116" s="949"/>
      <c r="HKP116" s="949"/>
      <c r="HKQ116" s="949"/>
      <c r="HKR116" s="949"/>
      <c r="HKS116" s="949"/>
      <c r="HKT116" s="949"/>
      <c r="HKU116" s="950"/>
      <c r="HKV116" s="948"/>
      <c r="HKW116" s="949"/>
      <c r="HKX116" s="949"/>
      <c r="HKY116" s="949"/>
      <c r="HKZ116" s="949"/>
      <c r="HLA116" s="949"/>
      <c r="HLB116" s="949"/>
      <c r="HLC116" s="949"/>
      <c r="HLD116" s="950"/>
      <c r="HLE116" s="948"/>
      <c r="HLF116" s="949"/>
      <c r="HLG116" s="949"/>
      <c r="HLH116" s="949"/>
      <c r="HLI116" s="949"/>
      <c r="HLJ116" s="949"/>
      <c r="HLK116" s="949"/>
      <c r="HLL116" s="949"/>
      <c r="HLM116" s="950"/>
      <c r="HLN116" s="948"/>
      <c r="HLO116" s="949"/>
      <c r="HLP116" s="949"/>
      <c r="HLQ116" s="949"/>
      <c r="HLR116" s="949"/>
      <c r="HLS116" s="949"/>
      <c r="HLT116" s="949"/>
      <c r="HLU116" s="949"/>
      <c r="HLV116" s="950"/>
      <c r="HLW116" s="948"/>
      <c r="HLX116" s="949"/>
      <c r="HLY116" s="949"/>
      <c r="HLZ116" s="949"/>
      <c r="HMA116" s="949"/>
      <c r="HMB116" s="949"/>
      <c r="HMC116" s="949"/>
      <c r="HMD116" s="949"/>
      <c r="HME116" s="950"/>
      <c r="HMF116" s="948"/>
      <c r="HMG116" s="949"/>
      <c r="HMH116" s="949"/>
      <c r="HMI116" s="949"/>
      <c r="HMJ116" s="949"/>
      <c r="HMK116" s="949"/>
      <c r="HML116" s="949"/>
      <c r="HMM116" s="949"/>
      <c r="HMN116" s="950"/>
      <c r="HMO116" s="948"/>
      <c r="HMP116" s="949"/>
      <c r="HMQ116" s="949"/>
      <c r="HMR116" s="949"/>
      <c r="HMS116" s="949"/>
      <c r="HMT116" s="949"/>
      <c r="HMU116" s="949"/>
      <c r="HMV116" s="949"/>
      <c r="HMW116" s="950"/>
      <c r="HMX116" s="948"/>
      <c r="HMY116" s="949"/>
      <c r="HMZ116" s="949"/>
      <c r="HNA116" s="949"/>
      <c r="HNB116" s="949"/>
      <c r="HNC116" s="949"/>
      <c r="HND116" s="949"/>
      <c r="HNE116" s="949"/>
      <c r="HNF116" s="950"/>
      <c r="HNG116" s="948"/>
      <c r="HNH116" s="949"/>
      <c r="HNI116" s="949"/>
      <c r="HNJ116" s="949"/>
      <c r="HNK116" s="949"/>
      <c r="HNL116" s="949"/>
      <c r="HNM116" s="949"/>
      <c r="HNN116" s="949"/>
      <c r="HNO116" s="950"/>
      <c r="HNP116" s="948"/>
      <c r="HNQ116" s="949"/>
      <c r="HNR116" s="949"/>
      <c r="HNS116" s="949"/>
      <c r="HNT116" s="949"/>
      <c r="HNU116" s="949"/>
      <c r="HNV116" s="949"/>
      <c r="HNW116" s="949"/>
      <c r="HNX116" s="950"/>
      <c r="HNY116" s="948"/>
      <c r="HNZ116" s="949"/>
      <c r="HOA116" s="949"/>
      <c r="HOB116" s="949"/>
      <c r="HOC116" s="949"/>
      <c r="HOD116" s="949"/>
      <c r="HOE116" s="949"/>
      <c r="HOF116" s="949"/>
      <c r="HOG116" s="950"/>
      <c r="HOH116" s="948"/>
      <c r="HOI116" s="949"/>
      <c r="HOJ116" s="949"/>
      <c r="HOK116" s="949"/>
      <c r="HOL116" s="949"/>
      <c r="HOM116" s="949"/>
      <c r="HON116" s="949"/>
      <c r="HOO116" s="949"/>
      <c r="HOP116" s="950"/>
      <c r="HOQ116" s="948"/>
      <c r="HOR116" s="949"/>
      <c r="HOS116" s="949"/>
      <c r="HOT116" s="949"/>
      <c r="HOU116" s="949"/>
      <c r="HOV116" s="949"/>
      <c r="HOW116" s="949"/>
      <c r="HOX116" s="949"/>
      <c r="HOY116" s="950"/>
      <c r="HOZ116" s="948"/>
      <c r="HPA116" s="949"/>
      <c r="HPB116" s="949"/>
      <c r="HPC116" s="949"/>
      <c r="HPD116" s="949"/>
      <c r="HPE116" s="949"/>
      <c r="HPF116" s="949"/>
      <c r="HPG116" s="949"/>
      <c r="HPH116" s="950"/>
      <c r="HPI116" s="948"/>
      <c r="HPJ116" s="949"/>
      <c r="HPK116" s="949"/>
      <c r="HPL116" s="949"/>
      <c r="HPM116" s="949"/>
      <c r="HPN116" s="949"/>
      <c r="HPO116" s="949"/>
      <c r="HPP116" s="949"/>
      <c r="HPQ116" s="950"/>
      <c r="HPR116" s="948"/>
      <c r="HPS116" s="949"/>
      <c r="HPT116" s="949"/>
      <c r="HPU116" s="949"/>
      <c r="HPV116" s="949"/>
      <c r="HPW116" s="949"/>
      <c r="HPX116" s="949"/>
      <c r="HPY116" s="949"/>
      <c r="HPZ116" s="950"/>
      <c r="HQA116" s="948"/>
      <c r="HQB116" s="949"/>
      <c r="HQC116" s="949"/>
      <c r="HQD116" s="949"/>
      <c r="HQE116" s="949"/>
      <c r="HQF116" s="949"/>
      <c r="HQG116" s="949"/>
      <c r="HQH116" s="949"/>
      <c r="HQI116" s="950"/>
      <c r="HQJ116" s="948"/>
      <c r="HQK116" s="949"/>
      <c r="HQL116" s="949"/>
      <c r="HQM116" s="949"/>
      <c r="HQN116" s="949"/>
      <c r="HQO116" s="949"/>
      <c r="HQP116" s="949"/>
      <c r="HQQ116" s="949"/>
      <c r="HQR116" s="950"/>
      <c r="HQS116" s="948"/>
      <c r="HQT116" s="949"/>
      <c r="HQU116" s="949"/>
      <c r="HQV116" s="949"/>
      <c r="HQW116" s="949"/>
      <c r="HQX116" s="949"/>
      <c r="HQY116" s="949"/>
      <c r="HQZ116" s="949"/>
      <c r="HRA116" s="950"/>
      <c r="HRB116" s="948"/>
      <c r="HRC116" s="949"/>
      <c r="HRD116" s="949"/>
      <c r="HRE116" s="949"/>
      <c r="HRF116" s="949"/>
      <c r="HRG116" s="949"/>
      <c r="HRH116" s="949"/>
      <c r="HRI116" s="949"/>
      <c r="HRJ116" s="950"/>
      <c r="HRK116" s="948"/>
      <c r="HRL116" s="949"/>
      <c r="HRM116" s="949"/>
      <c r="HRN116" s="949"/>
      <c r="HRO116" s="949"/>
      <c r="HRP116" s="949"/>
      <c r="HRQ116" s="949"/>
      <c r="HRR116" s="949"/>
      <c r="HRS116" s="950"/>
      <c r="HRT116" s="948"/>
      <c r="HRU116" s="949"/>
      <c r="HRV116" s="949"/>
      <c r="HRW116" s="949"/>
      <c r="HRX116" s="949"/>
      <c r="HRY116" s="949"/>
      <c r="HRZ116" s="949"/>
      <c r="HSA116" s="949"/>
      <c r="HSB116" s="950"/>
      <c r="HSC116" s="948"/>
      <c r="HSD116" s="949"/>
      <c r="HSE116" s="949"/>
      <c r="HSF116" s="949"/>
      <c r="HSG116" s="949"/>
      <c r="HSH116" s="949"/>
      <c r="HSI116" s="949"/>
      <c r="HSJ116" s="949"/>
      <c r="HSK116" s="950"/>
      <c r="HSL116" s="948"/>
      <c r="HSM116" s="949"/>
      <c r="HSN116" s="949"/>
      <c r="HSO116" s="949"/>
      <c r="HSP116" s="949"/>
      <c r="HSQ116" s="949"/>
      <c r="HSR116" s="949"/>
      <c r="HSS116" s="949"/>
      <c r="HST116" s="950"/>
      <c r="HSU116" s="948"/>
      <c r="HSV116" s="949"/>
      <c r="HSW116" s="949"/>
      <c r="HSX116" s="949"/>
      <c r="HSY116" s="949"/>
      <c r="HSZ116" s="949"/>
      <c r="HTA116" s="949"/>
      <c r="HTB116" s="949"/>
      <c r="HTC116" s="950"/>
      <c r="HTD116" s="948"/>
      <c r="HTE116" s="949"/>
      <c r="HTF116" s="949"/>
      <c r="HTG116" s="949"/>
      <c r="HTH116" s="949"/>
      <c r="HTI116" s="949"/>
      <c r="HTJ116" s="949"/>
      <c r="HTK116" s="949"/>
      <c r="HTL116" s="950"/>
      <c r="HTM116" s="948"/>
      <c r="HTN116" s="949"/>
      <c r="HTO116" s="949"/>
      <c r="HTP116" s="949"/>
      <c r="HTQ116" s="949"/>
      <c r="HTR116" s="949"/>
      <c r="HTS116" s="949"/>
      <c r="HTT116" s="949"/>
      <c r="HTU116" s="950"/>
      <c r="HTV116" s="948"/>
      <c r="HTW116" s="949"/>
      <c r="HTX116" s="949"/>
      <c r="HTY116" s="949"/>
      <c r="HTZ116" s="949"/>
      <c r="HUA116" s="949"/>
      <c r="HUB116" s="949"/>
      <c r="HUC116" s="949"/>
      <c r="HUD116" s="950"/>
      <c r="HUE116" s="948"/>
      <c r="HUF116" s="949"/>
      <c r="HUG116" s="949"/>
      <c r="HUH116" s="949"/>
      <c r="HUI116" s="949"/>
      <c r="HUJ116" s="949"/>
      <c r="HUK116" s="949"/>
      <c r="HUL116" s="949"/>
      <c r="HUM116" s="950"/>
      <c r="HUN116" s="948"/>
      <c r="HUO116" s="949"/>
      <c r="HUP116" s="949"/>
      <c r="HUQ116" s="949"/>
      <c r="HUR116" s="949"/>
      <c r="HUS116" s="949"/>
      <c r="HUT116" s="949"/>
      <c r="HUU116" s="949"/>
      <c r="HUV116" s="950"/>
      <c r="HUW116" s="948"/>
      <c r="HUX116" s="949"/>
      <c r="HUY116" s="949"/>
      <c r="HUZ116" s="949"/>
      <c r="HVA116" s="949"/>
      <c r="HVB116" s="949"/>
      <c r="HVC116" s="949"/>
      <c r="HVD116" s="949"/>
      <c r="HVE116" s="950"/>
      <c r="HVF116" s="948"/>
      <c r="HVG116" s="949"/>
      <c r="HVH116" s="949"/>
      <c r="HVI116" s="949"/>
      <c r="HVJ116" s="949"/>
      <c r="HVK116" s="949"/>
      <c r="HVL116" s="949"/>
      <c r="HVM116" s="949"/>
      <c r="HVN116" s="950"/>
      <c r="HVO116" s="948"/>
      <c r="HVP116" s="949"/>
      <c r="HVQ116" s="949"/>
      <c r="HVR116" s="949"/>
      <c r="HVS116" s="949"/>
      <c r="HVT116" s="949"/>
      <c r="HVU116" s="949"/>
      <c r="HVV116" s="949"/>
      <c r="HVW116" s="950"/>
      <c r="HVX116" s="948"/>
      <c r="HVY116" s="949"/>
      <c r="HVZ116" s="949"/>
      <c r="HWA116" s="949"/>
      <c r="HWB116" s="949"/>
      <c r="HWC116" s="949"/>
      <c r="HWD116" s="949"/>
      <c r="HWE116" s="949"/>
      <c r="HWF116" s="950"/>
      <c r="HWG116" s="948"/>
      <c r="HWH116" s="949"/>
      <c r="HWI116" s="949"/>
      <c r="HWJ116" s="949"/>
      <c r="HWK116" s="949"/>
      <c r="HWL116" s="949"/>
      <c r="HWM116" s="949"/>
      <c r="HWN116" s="949"/>
      <c r="HWO116" s="950"/>
      <c r="HWP116" s="948"/>
      <c r="HWQ116" s="949"/>
      <c r="HWR116" s="949"/>
      <c r="HWS116" s="949"/>
      <c r="HWT116" s="949"/>
      <c r="HWU116" s="949"/>
      <c r="HWV116" s="949"/>
      <c r="HWW116" s="949"/>
      <c r="HWX116" s="950"/>
      <c r="HWY116" s="948"/>
      <c r="HWZ116" s="949"/>
      <c r="HXA116" s="949"/>
      <c r="HXB116" s="949"/>
      <c r="HXC116" s="949"/>
      <c r="HXD116" s="949"/>
      <c r="HXE116" s="949"/>
      <c r="HXF116" s="949"/>
      <c r="HXG116" s="950"/>
      <c r="HXH116" s="948"/>
      <c r="HXI116" s="949"/>
      <c r="HXJ116" s="949"/>
      <c r="HXK116" s="949"/>
      <c r="HXL116" s="949"/>
      <c r="HXM116" s="949"/>
      <c r="HXN116" s="949"/>
      <c r="HXO116" s="949"/>
      <c r="HXP116" s="950"/>
      <c r="HXQ116" s="948"/>
      <c r="HXR116" s="949"/>
      <c r="HXS116" s="949"/>
      <c r="HXT116" s="949"/>
      <c r="HXU116" s="949"/>
      <c r="HXV116" s="949"/>
      <c r="HXW116" s="949"/>
      <c r="HXX116" s="949"/>
      <c r="HXY116" s="950"/>
      <c r="HXZ116" s="948"/>
      <c r="HYA116" s="949"/>
      <c r="HYB116" s="949"/>
      <c r="HYC116" s="949"/>
      <c r="HYD116" s="949"/>
      <c r="HYE116" s="949"/>
      <c r="HYF116" s="949"/>
      <c r="HYG116" s="949"/>
      <c r="HYH116" s="950"/>
      <c r="HYI116" s="948"/>
      <c r="HYJ116" s="949"/>
      <c r="HYK116" s="949"/>
      <c r="HYL116" s="949"/>
      <c r="HYM116" s="949"/>
      <c r="HYN116" s="949"/>
      <c r="HYO116" s="949"/>
      <c r="HYP116" s="949"/>
      <c r="HYQ116" s="950"/>
      <c r="HYR116" s="948"/>
      <c r="HYS116" s="949"/>
      <c r="HYT116" s="949"/>
      <c r="HYU116" s="949"/>
      <c r="HYV116" s="949"/>
      <c r="HYW116" s="949"/>
      <c r="HYX116" s="949"/>
      <c r="HYY116" s="949"/>
      <c r="HYZ116" s="950"/>
      <c r="HZA116" s="948"/>
      <c r="HZB116" s="949"/>
      <c r="HZC116" s="949"/>
      <c r="HZD116" s="949"/>
      <c r="HZE116" s="949"/>
      <c r="HZF116" s="949"/>
      <c r="HZG116" s="949"/>
      <c r="HZH116" s="949"/>
      <c r="HZI116" s="950"/>
      <c r="HZJ116" s="948"/>
      <c r="HZK116" s="949"/>
      <c r="HZL116" s="949"/>
      <c r="HZM116" s="949"/>
      <c r="HZN116" s="949"/>
      <c r="HZO116" s="949"/>
      <c r="HZP116" s="949"/>
      <c r="HZQ116" s="949"/>
      <c r="HZR116" s="950"/>
      <c r="HZS116" s="948"/>
      <c r="HZT116" s="949"/>
      <c r="HZU116" s="949"/>
      <c r="HZV116" s="949"/>
      <c r="HZW116" s="949"/>
      <c r="HZX116" s="949"/>
      <c r="HZY116" s="949"/>
      <c r="HZZ116" s="949"/>
      <c r="IAA116" s="950"/>
      <c r="IAB116" s="948"/>
      <c r="IAC116" s="949"/>
      <c r="IAD116" s="949"/>
      <c r="IAE116" s="949"/>
      <c r="IAF116" s="949"/>
      <c r="IAG116" s="949"/>
      <c r="IAH116" s="949"/>
      <c r="IAI116" s="949"/>
      <c r="IAJ116" s="950"/>
      <c r="IAK116" s="948"/>
      <c r="IAL116" s="949"/>
      <c r="IAM116" s="949"/>
      <c r="IAN116" s="949"/>
      <c r="IAO116" s="949"/>
      <c r="IAP116" s="949"/>
      <c r="IAQ116" s="949"/>
      <c r="IAR116" s="949"/>
      <c r="IAS116" s="950"/>
      <c r="IAT116" s="948"/>
      <c r="IAU116" s="949"/>
      <c r="IAV116" s="949"/>
      <c r="IAW116" s="949"/>
      <c r="IAX116" s="949"/>
      <c r="IAY116" s="949"/>
      <c r="IAZ116" s="949"/>
      <c r="IBA116" s="949"/>
      <c r="IBB116" s="950"/>
      <c r="IBC116" s="948"/>
      <c r="IBD116" s="949"/>
      <c r="IBE116" s="949"/>
      <c r="IBF116" s="949"/>
      <c r="IBG116" s="949"/>
      <c r="IBH116" s="949"/>
      <c r="IBI116" s="949"/>
      <c r="IBJ116" s="949"/>
      <c r="IBK116" s="950"/>
      <c r="IBL116" s="948"/>
      <c r="IBM116" s="949"/>
      <c r="IBN116" s="949"/>
      <c r="IBO116" s="949"/>
      <c r="IBP116" s="949"/>
      <c r="IBQ116" s="949"/>
      <c r="IBR116" s="949"/>
      <c r="IBS116" s="949"/>
      <c r="IBT116" s="950"/>
      <c r="IBU116" s="948"/>
      <c r="IBV116" s="949"/>
      <c r="IBW116" s="949"/>
      <c r="IBX116" s="949"/>
      <c r="IBY116" s="949"/>
      <c r="IBZ116" s="949"/>
      <c r="ICA116" s="949"/>
      <c r="ICB116" s="949"/>
      <c r="ICC116" s="950"/>
      <c r="ICD116" s="948"/>
      <c r="ICE116" s="949"/>
      <c r="ICF116" s="949"/>
      <c r="ICG116" s="949"/>
      <c r="ICH116" s="949"/>
      <c r="ICI116" s="949"/>
      <c r="ICJ116" s="949"/>
      <c r="ICK116" s="949"/>
      <c r="ICL116" s="950"/>
      <c r="ICM116" s="948"/>
      <c r="ICN116" s="949"/>
      <c r="ICO116" s="949"/>
      <c r="ICP116" s="949"/>
      <c r="ICQ116" s="949"/>
      <c r="ICR116" s="949"/>
      <c r="ICS116" s="949"/>
      <c r="ICT116" s="949"/>
      <c r="ICU116" s="950"/>
      <c r="ICV116" s="948"/>
      <c r="ICW116" s="949"/>
      <c r="ICX116" s="949"/>
      <c r="ICY116" s="949"/>
      <c r="ICZ116" s="949"/>
      <c r="IDA116" s="949"/>
      <c r="IDB116" s="949"/>
      <c r="IDC116" s="949"/>
      <c r="IDD116" s="950"/>
      <c r="IDE116" s="948"/>
      <c r="IDF116" s="949"/>
      <c r="IDG116" s="949"/>
      <c r="IDH116" s="949"/>
      <c r="IDI116" s="949"/>
      <c r="IDJ116" s="949"/>
      <c r="IDK116" s="949"/>
      <c r="IDL116" s="949"/>
      <c r="IDM116" s="950"/>
      <c r="IDN116" s="948"/>
      <c r="IDO116" s="949"/>
      <c r="IDP116" s="949"/>
      <c r="IDQ116" s="949"/>
      <c r="IDR116" s="949"/>
      <c r="IDS116" s="949"/>
      <c r="IDT116" s="949"/>
      <c r="IDU116" s="949"/>
      <c r="IDV116" s="950"/>
      <c r="IDW116" s="948"/>
      <c r="IDX116" s="949"/>
      <c r="IDY116" s="949"/>
      <c r="IDZ116" s="949"/>
      <c r="IEA116" s="949"/>
      <c r="IEB116" s="949"/>
      <c r="IEC116" s="949"/>
      <c r="IED116" s="949"/>
      <c r="IEE116" s="950"/>
      <c r="IEF116" s="948"/>
      <c r="IEG116" s="949"/>
      <c r="IEH116" s="949"/>
      <c r="IEI116" s="949"/>
      <c r="IEJ116" s="949"/>
      <c r="IEK116" s="949"/>
      <c r="IEL116" s="949"/>
      <c r="IEM116" s="949"/>
      <c r="IEN116" s="950"/>
      <c r="IEO116" s="948"/>
      <c r="IEP116" s="949"/>
      <c r="IEQ116" s="949"/>
      <c r="IER116" s="949"/>
      <c r="IES116" s="949"/>
      <c r="IET116" s="949"/>
      <c r="IEU116" s="949"/>
      <c r="IEV116" s="949"/>
      <c r="IEW116" s="950"/>
      <c r="IEX116" s="948"/>
      <c r="IEY116" s="949"/>
      <c r="IEZ116" s="949"/>
      <c r="IFA116" s="949"/>
      <c r="IFB116" s="949"/>
      <c r="IFC116" s="949"/>
      <c r="IFD116" s="949"/>
      <c r="IFE116" s="949"/>
      <c r="IFF116" s="950"/>
      <c r="IFG116" s="948"/>
      <c r="IFH116" s="949"/>
      <c r="IFI116" s="949"/>
      <c r="IFJ116" s="949"/>
      <c r="IFK116" s="949"/>
      <c r="IFL116" s="949"/>
      <c r="IFM116" s="949"/>
      <c r="IFN116" s="949"/>
      <c r="IFO116" s="950"/>
      <c r="IFP116" s="948"/>
      <c r="IFQ116" s="949"/>
      <c r="IFR116" s="949"/>
      <c r="IFS116" s="949"/>
      <c r="IFT116" s="949"/>
      <c r="IFU116" s="949"/>
      <c r="IFV116" s="949"/>
      <c r="IFW116" s="949"/>
      <c r="IFX116" s="950"/>
      <c r="IFY116" s="948"/>
      <c r="IFZ116" s="949"/>
      <c r="IGA116" s="949"/>
      <c r="IGB116" s="949"/>
      <c r="IGC116" s="949"/>
      <c r="IGD116" s="949"/>
      <c r="IGE116" s="949"/>
      <c r="IGF116" s="949"/>
      <c r="IGG116" s="950"/>
      <c r="IGH116" s="948"/>
      <c r="IGI116" s="949"/>
      <c r="IGJ116" s="949"/>
      <c r="IGK116" s="949"/>
      <c r="IGL116" s="949"/>
      <c r="IGM116" s="949"/>
      <c r="IGN116" s="949"/>
      <c r="IGO116" s="949"/>
      <c r="IGP116" s="950"/>
      <c r="IGQ116" s="948"/>
      <c r="IGR116" s="949"/>
      <c r="IGS116" s="949"/>
      <c r="IGT116" s="949"/>
      <c r="IGU116" s="949"/>
      <c r="IGV116" s="949"/>
      <c r="IGW116" s="949"/>
      <c r="IGX116" s="949"/>
      <c r="IGY116" s="950"/>
      <c r="IGZ116" s="948"/>
      <c r="IHA116" s="949"/>
      <c r="IHB116" s="949"/>
      <c r="IHC116" s="949"/>
      <c r="IHD116" s="949"/>
      <c r="IHE116" s="949"/>
      <c r="IHF116" s="949"/>
      <c r="IHG116" s="949"/>
      <c r="IHH116" s="950"/>
      <c r="IHI116" s="948"/>
      <c r="IHJ116" s="949"/>
      <c r="IHK116" s="949"/>
      <c r="IHL116" s="949"/>
      <c r="IHM116" s="949"/>
      <c r="IHN116" s="949"/>
      <c r="IHO116" s="949"/>
      <c r="IHP116" s="949"/>
      <c r="IHQ116" s="950"/>
      <c r="IHR116" s="948"/>
      <c r="IHS116" s="949"/>
      <c r="IHT116" s="949"/>
      <c r="IHU116" s="949"/>
      <c r="IHV116" s="949"/>
      <c r="IHW116" s="949"/>
      <c r="IHX116" s="949"/>
      <c r="IHY116" s="949"/>
      <c r="IHZ116" s="950"/>
      <c r="IIA116" s="948"/>
      <c r="IIB116" s="949"/>
      <c r="IIC116" s="949"/>
      <c r="IID116" s="949"/>
      <c r="IIE116" s="949"/>
      <c r="IIF116" s="949"/>
      <c r="IIG116" s="949"/>
      <c r="IIH116" s="949"/>
      <c r="III116" s="950"/>
      <c r="IIJ116" s="948"/>
      <c r="IIK116" s="949"/>
      <c r="IIL116" s="949"/>
      <c r="IIM116" s="949"/>
      <c r="IIN116" s="949"/>
      <c r="IIO116" s="949"/>
      <c r="IIP116" s="949"/>
      <c r="IIQ116" s="949"/>
      <c r="IIR116" s="950"/>
      <c r="IIS116" s="948"/>
      <c r="IIT116" s="949"/>
      <c r="IIU116" s="949"/>
      <c r="IIV116" s="949"/>
      <c r="IIW116" s="949"/>
      <c r="IIX116" s="949"/>
      <c r="IIY116" s="949"/>
      <c r="IIZ116" s="949"/>
      <c r="IJA116" s="950"/>
      <c r="IJB116" s="948"/>
      <c r="IJC116" s="949"/>
      <c r="IJD116" s="949"/>
      <c r="IJE116" s="949"/>
      <c r="IJF116" s="949"/>
      <c r="IJG116" s="949"/>
      <c r="IJH116" s="949"/>
      <c r="IJI116" s="949"/>
      <c r="IJJ116" s="950"/>
      <c r="IJK116" s="948"/>
      <c r="IJL116" s="949"/>
      <c r="IJM116" s="949"/>
      <c r="IJN116" s="949"/>
      <c r="IJO116" s="949"/>
      <c r="IJP116" s="949"/>
      <c r="IJQ116" s="949"/>
      <c r="IJR116" s="949"/>
      <c r="IJS116" s="950"/>
      <c r="IJT116" s="948"/>
      <c r="IJU116" s="949"/>
      <c r="IJV116" s="949"/>
      <c r="IJW116" s="949"/>
      <c r="IJX116" s="949"/>
      <c r="IJY116" s="949"/>
      <c r="IJZ116" s="949"/>
      <c r="IKA116" s="949"/>
      <c r="IKB116" s="950"/>
      <c r="IKC116" s="948"/>
      <c r="IKD116" s="949"/>
      <c r="IKE116" s="949"/>
      <c r="IKF116" s="949"/>
      <c r="IKG116" s="949"/>
      <c r="IKH116" s="949"/>
      <c r="IKI116" s="949"/>
      <c r="IKJ116" s="949"/>
      <c r="IKK116" s="950"/>
      <c r="IKL116" s="948"/>
      <c r="IKM116" s="949"/>
      <c r="IKN116" s="949"/>
      <c r="IKO116" s="949"/>
      <c r="IKP116" s="949"/>
      <c r="IKQ116" s="949"/>
      <c r="IKR116" s="949"/>
      <c r="IKS116" s="949"/>
      <c r="IKT116" s="950"/>
      <c r="IKU116" s="948"/>
      <c r="IKV116" s="949"/>
      <c r="IKW116" s="949"/>
      <c r="IKX116" s="949"/>
      <c r="IKY116" s="949"/>
      <c r="IKZ116" s="949"/>
      <c r="ILA116" s="949"/>
      <c r="ILB116" s="949"/>
      <c r="ILC116" s="950"/>
      <c r="ILD116" s="948"/>
      <c r="ILE116" s="949"/>
      <c r="ILF116" s="949"/>
      <c r="ILG116" s="949"/>
      <c r="ILH116" s="949"/>
      <c r="ILI116" s="949"/>
      <c r="ILJ116" s="949"/>
      <c r="ILK116" s="949"/>
      <c r="ILL116" s="950"/>
      <c r="ILM116" s="948"/>
      <c r="ILN116" s="949"/>
      <c r="ILO116" s="949"/>
      <c r="ILP116" s="949"/>
      <c r="ILQ116" s="949"/>
      <c r="ILR116" s="949"/>
      <c r="ILS116" s="949"/>
      <c r="ILT116" s="949"/>
      <c r="ILU116" s="950"/>
      <c r="ILV116" s="948"/>
      <c r="ILW116" s="949"/>
      <c r="ILX116" s="949"/>
      <c r="ILY116" s="949"/>
      <c r="ILZ116" s="949"/>
      <c r="IMA116" s="949"/>
      <c r="IMB116" s="949"/>
      <c r="IMC116" s="949"/>
      <c r="IMD116" s="950"/>
      <c r="IME116" s="948"/>
      <c r="IMF116" s="949"/>
      <c r="IMG116" s="949"/>
      <c r="IMH116" s="949"/>
      <c r="IMI116" s="949"/>
      <c r="IMJ116" s="949"/>
      <c r="IMK116" s="949"/>
      <c r="IML116" s="949"/>
      <c r="IMM116" s="950"/>
      <c r="IMN116" s="948"/>
      <c r="IMO116" s="949"/>
      <c r="IMP116" s="949"/>
      <c r="IMQ116" s="949"/>
      <c r="IMR116" s="949"/>
      <c r="IMS116" s="949"/>
      <c r="IMT116" s="949"/>
      <c r="IMU116" s="949"/>
      <c r="IMV116" s="950"/>
      <c r="IMW116" s="948"/>
      <c r="IMX116" s="949"/>
      <c r="IMY116" s="949"/>
      <c r="IMZ116" s="949"/>
      <c r="INA116" s="949"/>
      <c r="INB116" s="949"/>
      <c r="INC116" s="949"/>
      <c r="IND116" s="949"/>
      <c r="INE116" s="950"/>
      <c r="INF116" s="948"/>
      <c r="ING116" s="949"/>
      <c r="INH116" s="949"/>
      <c r="INI116" s="949"/>
      <c r="INJ116" s="949"/>
      <c r="INK116" s="949"/>
      <c r="INL116" s="949"/>
      <c r="INM116" s="949"/>
      <c r="INN116" s="950"/>
      <c r="INO116" s="948"/>
      <c r="INP116" s="949"/>
      <c r="INQ116" s="949"/>
      <c r="INR116" s="949"/>
      <c r="INS116" s="949"/>
      <c r="INT116" s="949"/>
      <c r="INU116" s="949"/>
      <c r="INV116" s="949"/>
      <c r="INW116" s="950"/>
      <c r="INX116" s="948"/>
      <c r="INY116" s="949"/>
      <c r="INZ116" s="949"/>
      <c r="IOA116" s="949"/>
      <c r="IOB116" s="949"/>
      <c r="IOC116" s="949"/>
      <c r="IOD116" s="949"/>
      <c r="IOE116" s="949"/>
      <c r="IOF116" s="950"/>
      <c r="IOG116" s="948"/>
      <c r="IOH116" s="949"/>
      <c r="IOI116" s="949"/>
      <c r="IOJ116" s="949"/>
      <c r="IOK116" s="949"/>
      <c r="IOL116" s="949"/>
      <c r="IOM116" s="949"/>
      <c r="ION116" s="949"/>
      <c r="IOO116" s="950"/>
      <c r="IOP116" s="948"/>
      <c r="IOQ116" s="949"/>
      <c r="IOR116" s="949"/>
      <c r="IOS116" s="949"/>
      <c r="IOT116" s="949"/>
      <c r="IOU116" s="949"/>
      <c r="IOV116" s="949"/>
      <c r="IOW116" s="949"/>
      <c r="IOX116" s="950"/>
      <c r="IOY116" s="948"/>
      <c r="IOZ116" s="949"/>
      <c r="IPA116" s="949"/>
      <c r="IPB116" s="949"/>
      <c r="IPC116" s="949"/>
      <c r="IPD116" s="949"/>
      <c r="IPE116" s="949"/>
      <c r="IPF116" s="949"/>
      <c r="IPG116" s="950"/>
      <c r="IPH116" s="948"/>
      <c r="IPI116" s="949"/>
      <c r="IPJ116" s="949"/>
      <c r="IPK116" s="949"/>
      <c r="IPL116" s="949"/>
      <c r="IPM116" s="949"/>
      <c r="IPN116" s="949"/>
      <c r="IPO116" s="949"/>
      <c r="IPP116" s="950"/>
      <c r="IPQ116" s="948"/>
      <c r="IPR116" s="949"/>
      <c r="IPS116" s="949"/>
      <c r="IPT116" s="949"/>
      <c r="IPU116" s="949"/>
      <c r="IPV116" s="949"/>
      <c r="IPW116" s="949"/>
      <c r="IPX116" s="949"/>
      <c r="IPY116" s="950"/>
      <c r="IPZ116" s="948"/>
      <c r="IQA116" s="949"/>
      <c r="IQB116" s="949"/>
      <c r="IQC116" s="949"/>
      <c r="IQD116" s="949"/>
      <c r="IQE116" s="949"/>
      <c r="IQF116" s="949"/>
      <c r="IQG116" s="949"/>
      <c r="IQH116" s="950"/>
      <c r="IQI116" s="948"/>
      <c r="IQJ116" s="949"/>
      <c r="IQK116" s="949"/>
      <c r="IQL116" s="949"/>
      <c r="IQM116" s="949"/>
      <c r="IQN116" s="949"/>
      <c r="IQO116" s="949"/>
      <c r="IQP116" s="949"/>
      <c r="IQQ116" s="950"/>
      <c r="IQR116" s="948"/>
      <c r="IQS116" s="949"/>
      <c r="IQT116" s="949"/>
      <c r="IQU116" s="949"/>
      <c r="IQV116" s="949"/>
      <c r="IQW116" s="949"/>
      <c r="IQX116" s="949"/>
      <c r="IQY116" s="949"/>
      <c r="IQZ116" s="950"/>
      <c r="IRA116" s="948"/>
      <c r="IRB116" s="949"/>
      <c r="IRC116" s="949"/>
      <c r="IRD116" s="949"/>
      <c r="IRE116" s="949"/>
      <c r="IRF116" s="949"/>
      <c r="IRG116" s="949"/>
      <c r="IRH116" s="949"/>
      <c r="IRI116" s="950"/>
      <c r="IRJ116" s="948"/>
      <c r="IRK116" s="949"/>
      <c r="IRL116" s="949"/>
      <c r="IRM116" s="949"/>
      <c r="IRN116" s="949"/>
      <c r="IRO116" s="949"/>
      <c r="IRP116" s="949"/>
      <c r="IRQ116" s="949"/>
      <c r="IRR116" s="950"/>
      <c r="IRS116" s="948"/>
      <c r="IRT116" s="949"/>
      <c r="IRU116" s="949"/>
      <c r="IRV116" s="949"/>
      <c r="IRW116" s="949"/>
      <c r="IRX116" s="949"/>
      <c r="IRY116" s="949"/>
      <c r="IRZ116" s="949"/>
      <c r="ISA116" s="950"/>
      <c r="ISB116" s="948"/>
      <c r="ISC116" s="949"/>
      <c r="ISD116" s="949"/>
      <c r="ISE116" s="949"/>
      <c r="ISF116" s="949"/>
      <c r="ISG116" s="949"/>
      <c r="ISH116" s="949"/>
      <c r="ISI116" s="949"/>
      <c r="ISJ116" s="950"/>
      <c r="ISK116" s="948"/>
      <c r="ISL116" s="949"/>
      <c r="ISM116" s="949"/>
      <c r="ISN116" s="949"/>
      <c r="ISO116" s="949"/>
      <c r="ISP116" s="949"/>
      <c r="ISQ116" s="949"/>
      <c r="ISR116" s="949"/>
      <c r="ISS116" s="950"/>
      <c r="IST116" s="948"/>
      <c r="ISU116" s="949"/>
      <c r="ISV116" s="949"/>
      <c r="ISW116" s="949"/>
      <c r="ISX116" s="949"/>
      <c r="ISY116" s="949"/>
      <c r="ISZ116" s="949"/>
      <c r="ITA116" s="949"/>
      <c r="ITB116" s="950"/>
      <c r="ITC116" s="948"/>
      <c r="ITD116" s="949"/>
      <c r="ITE116" s="949"/>
      <c r="ITF116" s="949"/>
      <c r="ITG116" s="949"/>
      <c r="ITH116" s="949"/>
      <c r="ITI116" s="949"/>
      <c r="ITJ116" s="949"/>
      <c r="ITK116" s="950"/>
      <c r="ITL116" s="948"/>
      <c r="ITM116" s="949"/>
      <c r="ITN116" s="949"/>
      <c r="ITO116" s="949"/>
      <c r="ITP116" s="949"/>
      <c r="ITQ116" s="949"/>
      <c r="ITR116" s="949"/>
      <c r="ITS116" s="949"/>
      <c r="ITT116" s="950"/>
      <c r="ITU116" s="948"/>
      <c r="ITV116" s="949"/>
      <c r="ITW116" s="949"/>
      <c r="ITX116" s="949"/>
      <c r="ITY116" s="949"/>
      <c r="ITZ116" s="949"/>
      <c r="IUA116" s="949"/>
      <c r="IUB116" s="949"/>
      <c r="IUC116" s="950"/>
      <c r="IUD116" s="948"/>
      <c r="IUE116" s="949"/>
      <c r="IUF116" s="949"/>
      <c r="IUG116" s="949"/>
      <c r="IUH116" s="949"/>
      <c r="IUI116" s="949"/>
      <c r="IUJ116" s="949"/>
      <c r="IUK116" s="949"/>
      <c r="IUL116" s="950"/>
      <c r="IUM116" s="948"/>
      <c r="IUN116" s="949"/>
      <c r="IUO116" s="949"/>
      <c r="IUP116" s="949"/>
      <c r="IUQ116" s="949"/>
      <c r="IUR116" s="949"/>
      <c r="IUS116" s="949"/>
      <c r="IUT116" s="949"/>
      <c r="IUU116" s="950"/>
      <c r="IUV116" s="948"/>
      <c r="IUW116" s="949"/>
      <c r="IUX116" s="949"/>
      <c r="IUY116" s="949"/>
      <c r="IUZ116" s="949"/>
      <c r="IVA116" s="949"/>
      <c r="IVB116" s="949"/>
      <c r="IVC116" s="949"/>
      <c r="IVD116" s="950"/>
      <c r="IVE116" s="948"/>
      <c r="IVF116" s="949"/>
      <c r="IVG116" s="949"/>
      <c r="IVH116" s="949"/>
      <c r="IVI116" s="949"/>
      <c r="IVJ116" s="949"/>
      <c r="IVK116" s="949"/>
      <c r="IVL116" s="949"/>
      <c r="IVM116" s="950"/>
      <c r="IVN116" s="948"/>
      <c r="IVO116" s="949"/>
      <c r="IVP116" s="949"/>
      <c r="IVQ116" s="949"/>
      <c r="IVR116" s="949"/>
      <c r="IVS116" s="949"/>
      <c r="IVT116" s="949"/>
      <c r="IVU116" s="949"/>
      <c r="IVV116" s="950"/>
      <c r="IVW116" s="948"/>
      <c r="IVX116" s="949"/>
      <c r="IVY116" s="949"/>
      <c r="IVZ116" s="949"/>
      <c r="IWA116" s="949"/>
      <c r="IWB116" s="949"/>
      <c r="IWC116" s="949"/>
      <c r="IWD116" s="949"/>
      <c r="IWE116" s="950"/>
      <c r="IWF116" s="948"/>
      <c r="IWG116" s="949"/>
      <c r="IWH116" s="949"/>
      <c r="IWI116" s="949"/>
      <c r="IWJ116" s="949"/>
      <c r="IWK116" s="949"/>
      <c r="IWL116" s="949"/>
      <c r="IWM116" s="949"/>
      <c r="IWN116" s="950"/>
      <c r="IWO116" s="948"/>
      <c r="IWP116" s="949"/>
      <c r="IWQ116" s="949"/>
      <c r="IWR116" s="949"/>
      <c r="IWS116" s="949"/>
      <c r="IWT116" s="949"/>
      <c r="IWU116" s="949"/>
      <c r="IWV116" s="949"/>
      <c r="IWW116" s="950"/>
      <c r="IWX116" s="948"/>
      <c r="IWY116" s="949"/>
      <c r="IWZ116" s="949"/>
      <c r="IXA116" s="949"/>
      <c r="IXB116" s="949"/>
      <c r="IXC116" s="949"/>
      <c r="IXD116" s="949"/>
      <c r="IXE116" s="949"/>
      <c r="IXF116" s="950"/>
      <c r="IXG116" s="948"/>
      <c r="IXH116" s="949"/>
      <c r="IXI116" s="949"/>
      <c r="IXJ116" s="949"/>
      <c r="IXK116" s="949"/>
      <c r="IXL116" s="949"/>
      <c r="IXM116" s="949"/>
      <c r="IXN116" s="949"/>
      <c r="IXO116" s="950"/>
      <c r="IXP116" s="948"/>
      <c r="IXQ116" s="949"/>
      <c r="IXR116" s="949"/>
      <c r="IXS116" s="949"/>
      <c r="IXT116" s="949"/>
      <c r="IXU116" s="949"/>
      <c r="IXV116" s="949"/>
      <c r="IXW116" s="949"/>
      <c r="IXX116" s="950"/>
      <c r="IXY116" s="948"/>
      <c r="IXZ116" s="949"/>
      <c r="IYA116" s="949"/>
      <c r="IYB116" s="949"/>
      <c r="IYC116" s="949"/>
      <c r="IYD116" s="949"/>
      <c r="IYE116" s="949"/>
      <c r="IYF116" s="949"/>
      <c r="IYG116" s="950"/>
      <c r="IYH116" s="948"/>
      <c r="IYI116" s="949"/>
      <c r="IYJ116" s="949"/>
      <c r="IYK116" s="949"/>
      <c r="IYL116" s="949"/>
      <c r="IYM116" s="949"/>
      <c r="IYN116" s="949"/>
      <c r="IYO116" s="949"/>
      <c r="IYP116" s="950"/>
      <c r="IYQ116" s="948"/>
      <c r="IYR116" s="949"/>
      <c r="IYS116" s="949"/>
      <c r="IYT116" s="949"/>
      <c r="IYU116" s="949"/>
      <c r="IYV116" s="949"/>
      <c r="IYW116" s="949"/>
      <c r="IYX116" s="949"/>
      <c r="IYY116" s="950"/>
      <c r="IYZ116" s="948"/>
      <c r="IZA116" s="949"/>
      <c r="IZB116" s="949"/>
      <c r="IZC116" s="949"/>
      <c r="IZD116" s="949"/>
      <c r="IZE116" s="949"/>
      <c r="IZF116" s="949"/>
      <c r="IZG116" s="949"/>
      <c r="IZH116" s="950"/>
      <c r="IZI116" s="948"/>
      <c r="IZJ116" s="949"/>
      <c r="IZK116" s="949"/>
      <c r="IZL116" s="949"/>
      <c r="IZM116" s="949"/>
      <c r="IZN116" s="949"/>
      <c r="IZO116" s="949"/>
      <c r="IZP116" s="949"/>
      <c r="IZQ116" s="950"/>
      <c r="IZR116" s="948"/>
      <c r="IZS116" s="949"/>
      <c r="IZT116" s="949"/>
      <c r="IZU116" s="949"/>
      <c r="IZV116" s="949"/>
      <c r="IZW116" s="949"/>
      <c r="IZX116" s="949"/>
      <c r="IZY116" s="949"/>
      <c r="IZZ116" s="950"/>
      <c r="JAA116" s="948"/>
      <c r="JAB116" s="949"/>
      <c r="JAC116" s="949"/>
      <c r="JAD116" s="949"/>
      <c r="JAE116" s="949"/>
      <c r="JAF116" s="949"/>
      <c r="JAG116" s="949"/>
      <c r="JAH116" s="949"/>
      <c r="JAI116" s="950"/>
      <c r="JAJ116" s="948"/>
      <c r="JAK116" s="949"/>
      <c r="JAL116" s="949"/>
      <c r="JAM116" s="949"/>
      <c r="JAN116" s="949"/>
      <c r="JAO116" s="949"/>
      <c r="JAP116" s="949"/>
      <c r="JAQ116" s="949"/>
      <c r="JAR116" s="950"/>
      <c r="JAS116" s="948"/>
      <c r="JAT116" s="949"/>
      <c r="JAU116" s="949"/>
      <c r="JAV116" s="949"/>
      <c r="JAW116" s="949"/>
      <c r="JAX116" s="949"/>
      <c r="JAY116" s="949"/>
      <c r="JAZ116" s="949"/>
      <c r="JBA116" s="950"/>
      <c r="JBB116" s="948"/>
      <c r="JBC116" s="949"/>
      <c r="JBD116" s="949"/>
      <c r="JBE116" s="949"/>
      <c r="JBF116" s="949"/>
      <c r="JBG116" s="949"/>
      <c r="JBH116" s="949"/>
      <c r="JBI116" s="949"/>
      <c r="JBJ116" s="950"/>
      <c r="JBK116" s="948"/>
      <c r="JBL116" s="949"/>
      <c r="JBM116" s="949"/>
      <c r="JBN116" s="949"/>
      <c r="JBO116" s="949"/>
      <c r="JBP116" s="949"/>
      <c r="JBQ116" s="949"/>
      <c r="JBR116" s="949"/>
      <c r="JBS116" s="950"/>
      <c r="JBT116" s="948"/>
      <c r="JBU116" s="949"/>
      <c r="JBV116" s="949"/>
      <c r="JBW116" s="949"/>
      <c r="JBX116" s="949"/>
      <c r="JBY116" s="949"/>
      <c r="JBZ116" s="949"/>
      <c r="JCA116" s="949"/>
      <c r="JCB116" s="950"/>
      <c r="JCC116" s="948"/>
      <c r="JCD116" s="949"/>
      <c r="JCE116" s="949"/>
      <c r="JCF116" s="949"/>
      <c r="JCG116" s="949"/>
      <c r="JCH116" s="949"/>
      <c r="JCI116" s="949"/>
      <c r="JCJ116" s="949"/>
      <c r="JCK116" s="950"/>
      <c r="JCL116" s="948"/>
      <c r="JCM116" s="949"/>
      <c r="JCN116" s="949"/>
      <c r="JCO116" s="949"/>
      <c r="JCP116" s="949"/>
      <c r="JCQ116" s="949"/>
      <c r="JCR116" s="949"/>
      <c r="JCS116" s="949"/>
      <c r="JCT116" s="950"/>
      <c r="JCU116" s="948"/>
      <c r="JCV116" s="949"/>
      <c r="JCW116" s="949"/>
      <c r="JCX116" s="949"/>
      <c r="JCY116" s="949"/>
      <c r="JCZ116" s="949"/>
      <c r="JDA116" s="949"/>
      <c r="JDB116" s="949"/>
      <c r="JDC116" s="950"/>
      <c r="JDD116" s="948"/>
      <c r="JDE116" s="949"/>
      <c r="JDF116" s="949"/>
      <c r="JDG116" s="949"/>
      <c r="JDH116" s="949"/>
      <c r="JDI116" s="949"/>
      <c r="JDJ116" s="949"/>
      <c r="JDK116" s="949"/>
      <c r="JDL116" s="950"/>
      <c r="JDM116" s="948"/>
      <c r="JDN116" s="949"/>
      <c r="JDO116" s="949"/>
      <c r="JDP116" s="949"/>
      <c r="JDQ116" s="949"/>
      <c r="JDR116" s="949"/>
      <c r="JDS116" s="949"/>
      <c r="JDT116" s="949"/>
      <c r="JDU116" s="950"/>
      <c r="JDV116" s="948"/>
      <c r="JDW116" s="949"/>
      <c r="JDX116" s="949"/>
      <c r="JDY116" s="949"/>
      <c r="JDZ116" s="949"/>
      <c r="JEA116" s="949"/>
      <c r="JEB116" s="949"/>
      <c r="JEC116" s="949"/>
      <c r="JED116" s="950"/>
      <c r="JEE116" s="948"/>
      <c r="JEF116" s="949"/>
      <c r="JEG116" s="949"/>
      <c r="JEH116" s="949"/>
      <c r="JEI116" s="949"/>
      <c r="JEJ116" s="949"/>
      <c r="JEK116" s="949"/>
      <c r="JEL116" s="949"/>
      <c r="JEM116" s="950"/>
      <c r="JEN116" s="948"/>
      <c r="JEO116" s="949"/>
      <c r="JEP116" s="949"/>
      <c r="JEQ116" s="949"/>
      <c r="JER116" s="949"/>
      <c r="JES116" s="949"/>
      <c r="JET116" s="949"/>
      <c r="JEU116" s="949"/>
      <c r="JEV116" s="950"/>
      <c r="JEW116" s="948"/>
      <c r="JEX116" s="949"/>
      <c r="JEY116" s="949"/>
      <c r="JEZ116" s="949"/>
      <c r="JFA116" s="949"/>
      <c r="JFB116" s="949"/>
      <c r="JFC116" s="949"/>
      <c r="JFD116" s="949"/>
      <c r="JFE116" s="950"/>
      <c r="JFF116" s="948"/>
      <c r="JFG116" s="949"/>
      <c r="JFH116" s="949"/>
      <c r="JFI116" s="949"/>
      <c r="JFJ116" s="949"/>
      <c r="JFK116" s="949"/>
      <c r="JFL116" s="949"/>
      <c r="JFM116" s="949"/>
      <c r="JFN116" s="950"/>
      <c r="JFO116" s="948"/>
      <c r="JFP116" s="949"/>
      <c r="JFQ116" s="949"/>
      <c r="JFR116" s="949"/>
      <c r="JFS116" s="949"/>
      <c r="JFT116" s="949"/>
      <c r="JFU116" s="949"/>
      <c r="JFV116" s="949"/>
      <c r="JFW116" s="950"/>
      <c r="JFX116" s="948"/>
      <c r="JFY116" s="949"/>
      <c r="JFZ116" s="949"/>
      <c r="JGA116" s="949"/>
      <c r="JGB116" s="949"/>
      <c r="JGC116" s="949"/>
      <c r="JGD116" s="949"/>
      <c r="JGE116" s="949"/>
      <c r="JGF116" s="950"/>
      <c r="JGG116" s="948"/>
      <c r="JGH116" s="949"/>
      <c r="JGI116" s="949"/>
      <c r="JGJ116" s="949"/>
      <c r="JGK116" s="949"/>
      <c r="JGL116" s="949"/>
      <c r="JGM116" s="949"/>
      <c r="JGN116" s="949"/>
      <c r="JGO116" s="950"/>
      <c r="JGP116" s="948"/>
      <c r="JGQ116" s="949"/>
      <c r="JGR116" s="949"/>
      <c r="JGS116" s="949"/>
      <c r="JGT116" s="949"/>
      <c r="JGU116" s="949"/>
      <c r="JGV116" s="949"/>
      <c r="JGW116" s="949"/>
      <c r="JGX116" s="950"/>
      <c r="JGY116" s="948"/>
      <c r="JGZ116" s="949"/>
      <c r="JHA116" s="949"/>
      <c r="JHB116" s="949"/>
      <c r="JHC116" s="949"/>
      <c r="JHD116" s="949"/>
      <c r="JHE116" s="949"/>
      <c r="JHF116" s="949"/>
      <c r="JHG116" s="950"/>
      <c r="JHH116" s="948"/>
      <c r="JHI116" s="949"/>
      <c r="JHJ116" s="949"/>
      <c r="JHK116" s="949"/>
      <c r="JHL116" s="949"/>
      <c r="JHM116" s="949"/>
      <c r="JHN116" s="949"/>
      <c r="JHO116" s="949"/>
      <c r="JHP116" s="950"/>
      <c r="JHQ116" s="948"/>
      <c r="JHR116" s="949"/>
      <c r="JHS116" s="949"/>
      <c r="JHT116" s="949"/>
      <c r="JHU116" s="949"/>
      <c r="JHV116" s="949"/>
      <c r="JHW116" s="949"/>
      <c r="JHX116" s="949"/>
      <c r="JHY116" s="950"/>
      <c r="JHZ116" s="948"/>
      <c r="JIA116" s="949"/>
      <c r="JIB116" s="949"/>
      <c r="JIC116" s="949"/>
      <c r="JID116" s="949"/>
      <c r="JIE116" s="949"/>
      <c r="JIF116" s="949"/>
      <c r="JIG116" s="949"/>
      <c r="JIH116" s="950"/>
      <c r="JII116" s="948"/>
      <c r="JIJ116" s="949"/>
      <c r="JIK116" s="949"/>
      <c r="JIL116" s="949"/>
      <c r="JIM116" s="949"/>
      <c r="JIN116" s="949"/>
      <c r="JIO116" s="949"/>
      <c r="JIP116" s="949"/>
      <c r="JIQ116" s="950"/>
      <c r="JIR116" s="948"/>
      <c r="JIS116" s="949"/>
      <c r="JIT116" s="949"/>
      <c r="JIU116" s="949"/>
      <c r="JIV116" s="949"/>
      <c r="JIW116" s="949"/>
      <c r="JIX116" s="949"/>
      <c r="JIY116" s="949"/>
      <c r="JIZ116" s="950"/>
      <c r="JJA116" s="948"/>
      <c r="JJB116" s="949"/>
      <c r="JJC116" s="949"/>
      <c r="JJD116" s="949"/>
      <c r="JJE116" s="949"/>
      <c r="JJF116" s="949"/>
      <c r="JJG116" s="949"/>
      <c r="JJH116" s="949"/>
      <c r="JJI116" s="950"/>
      <c r="JJJ116" s="948"/>
      <c r="JJK116" s="949"/>
      <c r="JJL116" s="949"/>
      <c r="JJM116" s="949"/>
      <c r="JJN116" s="949"/>
      <c r="JJO116" s="949"/>
      <c r="JJP116" s="949"/>
      <c r="JJQ116" s="949"/>
      <c r="JJR116" s="950"/>
      <c r="JJS116" s="948"/>
      <c r="JJT116" s="949"/>
      <c r="JJU116" s="949"/>
      <c r="JJV116" s="949"/>
      <c r="JJW116" s="949"/>
      <c r="JJX116" s="949"/>
      <c r="JJY116" s="949"/>
      <c r="JJZ116" s="949"/>
      <c r="JKA116" s="950"/>
      <c r="JKB116" s="948"/>
      <c r="JKC116" s="949"/>
      <c r="JKD116" s="949"/>
      <c r="JKE116" s="949"/>
      <c r="JKF116" s="949"/>
      <c r="JKG116" s="949"/>
      <c r="JKH116" s="949"/>
      <c r="JKI116" s="949"/>
      <c r="JKJ116" s="950"/>
      <c r="JKK116" s="948"/>
      <c r="JKL116" s="949"/>
      <c r="JKM116" s="949"/>
      <c r="JKN116" s="949"/>
      <c r="JKO116" s="949"/>
      <c r="JKP116" s="949"/>
      <c r="JKQ116" s="949"/>
      <c r="JKR116" s="949"/>
      <c r="JKS116" s="950"/>
      <c r="JKT116" s="948"/>
      <c r="JKU116" s="949"/>
      <c r="JKV116" s="949"/>
      <c r="JKW116" s="949"/>
      <c r="JKX116" s="949"/>
      <c r="JKY116" s="949"/>
      <c r="JKZ116" s="949"/>
      <c r="JLA116" s="949"/>
      <c r="JLB116" s="950"/>
      <c r="JLC116" s="948"/>
      <c r="JLD116" s="949"/>
      <c r="JLE116" s="949"/>
      <c r="JLF116" s="949"/>
      <c r="JLG116" s="949"/>
      <c r="JLH116" s="949"/>
      <c r="JLI116" s="949"/>
      <c r="JLJ116" s="949"/>
      <c r="JLK116" s="950"/>
      <c r="JLL116" s="948"/>
      <c r="JLM116" s="949"/>
      <c r="JLN116" s="949"/>
      <c r="JLO116" s="949"/>
      <c r="JLP116" s="949"/>
      <c r="JLQ116" s="949"/>
      <c r="JLR116" s="949"/>
      <c r="JLS116" s="949"/>
      <c r="JLT116" s="950"/>
      <c r="JLU116" s="948"/>
      <c r="JLV116" s="949"/>
      <c r="JLW116" s="949"/>
      <c r="JLX116" s="949"/>
      <c r="JLY116" s="949"/>
      <c r="JLZ116" s="949"/>
      <c r="JMA116" s="949"/>
      <c r="JMB116" s="949"/>
      <c r="JMC116" s="950"/>
      <c r="JMD116" s="948"/>
      <c r="JME116" s="949"/>
      <c r="JMF116" s="949"/>
      <c r="JMG116" s="949"/>
      <c r="JMH116" s="949"/>
      <c r="JMI116" s="949"/>
      <c r="JMJ116" s="949"/>
      <c r="JMK116" s="949"/>
      <c r="JML116" s="950"/>
      <c r="JMM116" s="948"/>
      <c r="JMN116" s="949"/>
      <c r="JMO116" s="949"/>
      <c r="JMP116" s="949"/>
      <c r="JMQ116" s="949"/>
      <c r="JMR116" s="949"/>
      <c r="JMS116" s="949"/>
      <c r="JMT116" s="949"/>
      <c r="JMU116" s="950"/>
      <c r="JMV116" s="948"/>
      <c r="JMW116" s="949"/>
      <c r="JMX116" s="949"/>
      <c r="JMY116" s="949"/>
      <c r="JMZ116" s="949"/>
      <c r="JNA116" s="949"/>
      <c r="JNB116" s="949"/>
      <c r="JNC116" s="949"/>
      <c r="JND116" s="950"/>
      <c r="JNE116" s="948"/>
      <c r="JNF116" s="949"/>
      <c r="JNG116" s="949"/>
      <c r="JNH116" s="949"/>
      <c r="JNI116" s="949"/>
      <c r="JNJ116" s="949"/>
      <c r="JNK116" s="949"/>
      <c r="JNL116" s="949"/>
      <c r="JNM116" s="950"/>
      <c r="JNN116" s="948"/>
      <c r="JNO116" s="949"/>
      <c r="JNP116" s="949"/>
      <c r="JNQ116" s="949"/>
      <c r="JNR116" s="949"/>
      <c r="JNS116" s="949"/>
      <c r="JNT116" s="949"/>
      <c r="JNU116" s="949"/>
      <c r="JNV116" s="950"/>
      <c r="JNW116" s="948"/>
      <c r="JNX116" s="949"/>
      <c r="JNY116" s="949"/>
      <c r="JNZ116" s="949"/>
      <c r="JOA116" s="949"/>
      <c r="JOB116" s="949"/>
      <c r="JOC116" s="949"/>
      <c r="JOD116" s="949"/>
      <c r="JOE116" s="950"/>
      <c r="JOF116" s="948"/>
      <c r="JOG116" s="949"/>
      <c r="JOH116" s="949"/>
      <c r="JOI116" s="949"/>
      <c r="JOJ116" s="949"/>
      <c r="JOK116" s="949"/>
      <c r="JOL116" s="949"/>
      <c r="JOM116" s="949"/>
      <c r="JON116" s="950"/>
      <c r="JOO116" s="948"/>
      <c r="JOP116" s="949"/>
      <c r="JOQ116" s="949"/>
      <c r="JOR116" s="949"/>
      <c r="JOS116" s="949"/>
      <c r="JOT116" s="949"/>
      <c r="JOU116" s="949"/>
      <c r="JOV116" s="949"/>
      <c r="JOW116" s="950"/>
      <c r="JOX116" s="948"/>
      <c r="JOY116" s="949"/>
      <c r="JOZ116" s="949"/>
      <c r="JPA116" s="949"/>
      <c r="JPB116" s="949"/>
      <c r="JPC116" s="949"/>
      <c r="JPD116" s="949"/>
      <c r="JPE116" s="949"/>
      <c r="JPF116" s="950"/>
      <c r="JPG116" s="948"/>
      <c r="JPH116" s="949"/>
      <c r="JPI116" s="949"/>
      <c r="JPJ116" s="949"/>
      <c r="JPK116" s="949"/>
      <c r="JPL116" s="949"/>
      <c r="JPM116" s="949"/>
      <c r="JPN116" s="949"/>
      <c r="JPO116" s="950"/>
      <c r="JPP116" s="948"/>
      <c r="JPQ116" s="949"/>
      <c r="JPR116" s="949"/>
      <c r="JPS116" s="949"/>
      <c r="JPT116" s="949"/>
      <c r="JPU116" s="949"/>
      <c r="JPV116" s="949"/>
      <c r="JPW116" s="949"/>
      <c r="JPX116" s="950"/>
      <c r="JPY116" s="948"/>
      <c r="JPZ116" s="949"/>
      <c r="JQA116" s="949"/>
      <c r="JQB116" s="949"/>
      <c r="JQC116" s="949"/>
      <c r="JQD116" s="949"/>
      <c r="JQE116" s="949"/>
      <c r="JQF116" s="949"/>
      <c r="JQG116" s="950"/>
      <c r="JQH116" s="948"/>
      <c r="JQI116" s="949"/>
      <c r="JQJ116" s="949"/>
      <c r="JQK116" s="949"/>
      <c r="JQL116" s="949"/>
      <c r="JQM116" s="949"/>
      <c r="JQN116" s="949"/>
      <c r="JQO116" s="949"/>
      <c r="JQP116" s="950"/>
      <c r="JQQ116" s="948"/>
      <c r="JQR116" s="949"/>
      <c r="JQS116" s="949"/>
      <c r="JQT116" s="949"/>
      <c r="JQU116" s="949"/>
      <c r="JQV116" s="949"/>
      <c r="JQW116" s="949"/>
      <c r="JQX116" s="949"/>
      <c r="JQY116" s="950"/>
      <c r="JQZ116" s="948"/>
      <c r="JRA116" s="949"/>
      <c r="JRB116" s="949"/>
      <c r="JRC116" s="949"/>
      <c r="JRD116" s="949"/>
      <c r="JRE116" s="949"/>
      <c r="JRF116" s="949"/>
      <c r="JRG116" s="949"/>
      <c r="JRH116" s="950"/>
      <c r="JRI116" s="948"/>
      <c r="JRJ116" s="949"/>
      <c r="JRK116" s="949"/>
      <c r="JRL116" s="949"/>
      <c r="JRM116" s="949"/>
      <c r="JRN116" s="949"/>
      <c r="JRO116" s="949"/>
      <c r="JRP116" s="949"/>
      <c r="JRQ116" s="950"/>
      <c r="JRR116" s="948"/>
      <c r="JRS116" s="949"/>
      <c r="JRT116" s="949"/>
      <c r="JRU116" s="949"/>
      <c r="JRV116" s="949"/>
      <c r="JRW116" s="949"/>
      <c r="JRX116" s="949"/>
      <c r="JRY116" s="949"/>
      <c r="JRZ116" s="950"/>
      <c r="JSA116" s="948"/>
      <c r="JSB116" s="949"/>
      <c r="JSC116" s="949"/>
      <c r="JSD116" s="949"/>
      <c r="JSE116" s="949"/>
      <c r="JSF116" s="949"/>
      <c r="JSG116" s="949"/>
      <c r="JSH116" s="949"/>
      <c r="JSI116" s="950"/>
      <c r="JSJ116" s="948"/>
      <c r="JSK116" s="949"/>
      <c r="JSL116" s="949"/>
      <c r="JSM116" s="949"/>
      <c r="JSN116" s="949"/>
      <c r="JSO116" s="949"/>
      <c r="JSP116" s="949"/>
      <c r="JSQ116" s="949"/>
      <c r="JSR116" s="950"/>
      <c r="JSS116" s="948"/>
      <c r="JST116" s="949"/>
      <c r="JSU116" s="949"/>
      <c r="JSV116" s="949"/>
      <c r="JSW116" s="949"/>
      <c r="JSX116" s="949"/>
      <c r="JSY116" s="949"/>
      <c r="JSZ116" s="949"/>
      <c r="JTA116" s="950"/>
      <c r="JTB116" s="948"/>
      <c r="JTC116" s="949"/>
      <c r="JTD116" s="949"/>
      <c r="JTE116" s="949"/>
      <c r="JTF116" s="949"/>
      <c r="JTG116" s="949"/>
      <c r="JTH116" s="949"/>
      <c r="JTI116" s="949"/>
      <c r="JTJ116" s="950"/>
      <c r="JTK116" s="948"/>
      <c r="JTL116" s="949"/>
      <c r="JTM116" s="949"/>
      <c r="JTN116" s="949"/>
      <c r="JTO116" s="949"/>
      <c r="JTP116" s="949"/>
      <c r="JTQ116" s="949"/>
      <c r="JTR116" s="949"/>
      <c r="JTS116" s="950"/>
      <c r="JTT116" s="948"/>
      <c r="JTU116" s="949"/>
      <c r="JTV116" s="949"/>
      <c r="JTW116" s="949"/>
      <c r="JTX116" s="949"/>
      <c r="JTY116" s="949"/>
      <c r="JTZ116" s="949"/>
      <c r="JUA116" s="949"/>
      <c r="JUB116" s="950"/>
      <c r="JUC116" s="948"/>
      <c r="JUD116" s="949"/>
      <c r="JUE116" s="949"/>
      <c r="JUF116" s="949"/>
      <c r="JUG116" s="949"/>
      <c r="JUH116" s="949"/>
      <c r="JUI116" s="949"/>
      <c r="JUJ116" s="949"/>
      <c r="JUK116" s="950"/>
      <c r="JUL116" s="948"/>
      <c r="JUM116" s="949"/>
      <c r="JUN116" s="949"/>
      <c r="JUO116" s="949"/>
      <c r="JUP116" s="949"/>
      <c r="JUQ116" s="949"/>
      <c r="JUR116" s="949"/>
      <c r="JUS116" s="949"/>
      <c r="JUT116" s="950"/>
      <c r="JUU116" s="948"/>
      <c r="JUV116" s="949"/>
      <c r="JUW116" s="949"/>
      <c r="JUX116" s="949"/>
      <c r="JUY116" s="949"/>
      <c r="JUZ116" s="949"/>
      <c r="JVA116" s="949"/>
      <c r="JVB116" s="949"/>
      <c r="JVC116" s="950"/>
      <c r="JVD116" s="948"/>
      <c r="JVE116" s="949"/>
      <c r="JVF116" s="949"/>
      <c r="JVG116" s="949"/>
      <c r="JVH116" s="949"/>
      <c r="JVI116" s="949"/>
      <c r="JVJ116" s="949"/>
      <c r="JVK116" s="949"/>
      <c r="JVL116" s="950"/>
      <c r="JVM116" s="948"/>
      <c r="JVN116" s="949"/>
      <c r="JVO116" s="949"/>
      <c r="JVP116" s="949"/>
      <c r="JVQ116" s="949"/>
      <c r="JVR116" s="949"/>
      <c r="JVS116" s="949"/>
      <c r="JVT116" s="949"/>
      <c r="JVU116" s="950"/>
      <c r="JVV116" s="948"/>
      <c r="JVW116" s="949"/>
      <c r="JVX116" s="949"/>
      <c r="JVY116" s="949"/>
      <c r="JVZ116" s="949"/>
      <c r="JWA116" s="949"/>
      <c r="JWB116" s="949"/>
      <c r="JWC116" s="949"/>
      <c r="JWD116" s="950"/>
      <c r="JWE116" s="948"/>
      <c r="JWF116" s="949"/>
      <c r="JWG116" s="949"/>
      <c r="JWH116" s="949"/>
      <c r="JWI116" s="949"/>
      <c r="JWJ116" s="949"/>
      <c r="JWK116" s="949"/>
      <c r="JWL116" s="949"/>
      <c r="JWM116" s="950"/>
      <c r="JWN116" s="948"/>
      <c r="JWO116" s="949"/>
      <c r="JWP116" s="949"/>
      <c r="JWQ116" s="949"/>
      <c r="JWR116" s="949"/>
      <c r="JWS116" s="949"/>
      <c r="JWT116" s="949"/>
      <c r="JWU116" s="949"/>
      <c r="JWV116" s="950"/>
      <c r="JWW116" s="948"/>
      <c r="JWX116" s="949"/>
      <c r="JWY116" s="949"/>
      <c r="JWZ116" s="949"/>
      <c r="JXA116" s="949"/>
      <c r="JXB116" s="949"/>
      <c r="JXC116" s="949"/>
      <c r="JXD116" s="949"/>
      <c r="JXE116" s="950"/>
      <c r="JXF116" s="948"/>
      <c r="JXG116" s="949"/>
      <c r="JXH116" s="949"/>
      <c r="JXI116" s="949"/>
      <c r="JXJ116" s="949"/>
      <c r="JXK116" s="949"/>
      <c r="JXL116" s="949"/>
      <c r="JXM116" s="949"/>
      <c r="JXN116" s="950"/>
      <c r="JXO116" s="948"/>
      <c r="JXP116" s="949"/>
      <c r="JXQ116" s="949"/>
      <c r="JXR116" s="949"/>
      <c r="JXS116" s="949"/>
      <c r="JXT116" s="949"/>
      <c r="JXU116" s="949"/>
      <c r="JXV116" s="949"/>
      <c r="JXW116" s="950"/>
      <c r="JXX116" s="948"/>
      <c r="JXY116" s="949"/>
      <c r="JXZ116" s="949"/>
      <c r="JYA116" s="949"/>
      <c r="JYB116" s="949"/>
      <c r="JYC116" s="949"/>
      <c r="JYD116" s="949"/>
      <c r="JYE116" s="949"/>
      <c r="JYF116" s="950"/>
      <c r="JYG116" s="948"/>
      <c r="JYH116" s="949"/>
      <c r="JYI116" s="949"/>
      <c r="JYJ116" s="949"/>
      <c r="JYK116" s="949"/>
      <c r="JYL116" s="949"/>
      <c r="JYM116" s="949"/>
      <c r="JYN116" s="949"/>
      <c r="JYO116" s="950"/>
      <c r="JYP116" s="948"/>
      <c r="JYQ116" s="949"/>
      <c r="JYR116" s="949"/>
      <c r="JYS116" s="949"/>
      <c r="JYT116" s="949"/>
      <c r="JYU116" s="949"/>
      <c r="JYV116" s="949"/>
      <c r="JYW116" s="949"/>
      <c r="JYX116" s="950"/>
      <c r="JYY116" s="948"/>
      <c r="JYZ116" s="949"/>
      <c r="JZA116" s="949"/>
      <c r="JZB116" s="949"/>
      <c r="JZC116" s="949"/>
      <c r="JZD116" s="949"/>
      <c r="JZE116" s="949"/>
      <c r="JZF116" s="949"/>
      <c r="JZG116" s="950"/>
      <c r="JZH116" s="948"/>
      <c r="JZI116" s="949"/>
      <c r="JZJ116" s="949"/>
      <c r="JZK116" s="949"/>
      <c r="JZL116" s="949"/>
      <c r="JZM116" s="949"/>
      <c r="JZN116" s="949"/>
      <c r="JZO116" s="949"/>
      <c r="JZP116" s="950"/>
      <c r="JZQ116" s="948"/>
      <c r="JZR116" s="949"/>
      <c r="JZS116" s="949"/>
      <c r="JZT116" s="949"/>
      <c r="JZU116" s="949"/>
      <c r="JZV116" s="949"/>
      <c r="JZW116" s="949"/>
      <c r="JZX116" s="949"/>
      <c r="JZY116" s="950"/>
      <c r="JZZ116" s="948"/>
      <c r="KAA116" s="949"/>
      <c r="KAB116" s="949"/>
      <c r="KAC116" s="949"/>
      <c r="KAD116" s="949"/>
      <c r="KAE116" s="949"/>
      <c r="KAF116" s="949"/>
      <c r="KAG116" s="949"/>
      <c r="KAH116" s="950"/>
      <c r="KAI116" s="948"/>
      <c r="KAJ116" s="949"/>
      <c r="KAK116" s="949"/>
      <c r="KAL116" s="949"/>
      <c r="KAM116" s="949"/>
      <c r="KAN116" s="949"/>
      <c r="KAO116" s="949"/>
      <c r="KAP116" s="949"/>
      <c r="KAQ116" s="950"/>
      <c r="KAR116" s="948"/>
      <c r="KAS116" s="949"/>
      <c r="KAT116" s="949"/>
      <c r="KAU116" s="949"/>
      <c r="KAV116" s="949"/>
      <c r="KAW116" s="949"/>
      <c r="KAX116" s="949"/>
      <c r="KAY116" s="949"/>
      <c r="KAZ116" s="950"/>
      <c r="KBA116" s="948"/>
      <c r="KBB116" s="949"/>
      <c r="KBC116" s="949"/>
      <c r="KBD116" s="949"/>
      <c r="KBE116" s="949"/>
      <c r="KBF116" s="949"/>
      <c r="KBG116" s="949"/>
      <c r="KBH116" s="949"/>
      <c r="KBI116" s="950"/>
      <c r="KBJ116" s="948"/>
      <c r="KBK116" s="949"/>
      <c r="KBL116" s="949"/>
      <c r="KBM116" s="949"/>
      <c r="KBN116" s="949"/>
      <c r="KBO116" s="949"/>
      <c r="KBP116" s="949"/>
      <c r="KBQ116" s="949"/>
      <c r="KBR116" s="950"/>
      <c r="KBS116" s="948"/>
      <c r="KBT116" s="949"/>
      <c r="KBU116" s="949"/>
      <c r="KBV116" s="949"/>
      <c r="KBW116" s="949"/>
      <c r="KBX116" s="949"/>
      <c r="KBY116" s="949"/>
      <c r="KBZ116" s="949"/>
      <c r="KCA116" s="950"/>
      <c r="KCB116" s="948"/>
      <c r="KCC116" s="949"/>
      <c r="KCD116" s="949"/>
      <c r="KCE116" s="949"/>
      <c r="KCF116" s="949"/>
      <c r="KCG116" s="949"/>
      <c r="KCH116" s="949"/>
      <c r="KCI116" s="949"/>
      <c r="KCJ116" s="950"/>
      <c r="KCK116" s="948"/>
      <c r="KCL116" s="949"/>
      <c r="KCM116" s="949"/>
      <c r="KCN116" s="949"/>
      <c r="KCO116" s="949"/>
      <c r="KCP116" s="949"/>
      <c r="KCQ116" s="949"/>
      <c r="KCR116" s="949"/>
      <c r="KCS116" s="950"/>
      <c r="KCT116" s="948"/>
      <c r="KCU116" s="949"/>
      <c r="KCV116" s="949"/>
      <c r="KCW116" s="949"/>
      <c r="KCX116" s="949"/>
      <c r="KCY116" s="949"/>
      <c r="KCZ116" s="949"/>
      <c r="KDA116" s="949"/>
      <c r="KDB116" s="950"/>
      <c r="KDC116" s="948"/>
      <c r="KDD116" s="949"/>
      <c r="KDE116" s="949"/>
      <c r="KDF116" s="949"/>
      <c r="KDG116" s="949"/>
      <c r="KDH116" s="949"/>
      <c r="KDI116" s="949"/>
      <c r="KDJ116" s="949"/>
      <c r="KDK116" s="950"/>
      <c r="KDL116" s="948"/>
      <c r="KDM116" s="949"/>
      <c r="KDN116" s="949"/>
      <c r="KDO116" s="949"/>
      <c r="KDP116" s="949"/>
      <c r="KDQ116" s="949"/>
      <c r="KDR116" s="949"/>
      <c r="KDS116" s="949"/>
      <c r="KDT116" s="950"/>
      <c r="KDU116" s="948"/>
      <c r="KDV116" s="949"/>
      <c r="KDW116" s="949"/>
      <c r="KDX116" s="949"/>
      <c r="KDY116" s="949"/>
      <c r="KDZ116" s="949"/>
      <c r="KEA116" s="949"/>
      <c r="KEB116" s="949"/>
      <c r="KEC116" s="950"/>
      <c r="KED116" s="948"/>
      <c r="KEE116" s="949"/>
      <c r="KEF116" s="949"/>
      <c r="KEG116" s="949"/>
      <c r="KEH116" s="949"/>
      <c r="KEI116" s="949"/>
      <c r="KEJ116" s="949"/>
      <c r="KEK116" s="949"/>
      <c r="KEL116" s="950"/>
      <c r="KEM116" s="948"/>
      <c r="KEN116" s="949"/>
      <c r="KEO116" s="949"/>
      <c r="KEP116" s="949"/>
      <c r="KEQ116" s="949"/>
      <c r="KER116" s="949"/>
      <c r="KES116" s="949"/>
      <c r="KET116" s="949"/>
      <c r="KEU116" s="950"/>
      <c r="KEV116" s="948"/>
      <c r="KEW116" s="949"/>
      <c r="KEX116" s="949"/>
      <c r="KEY116" s="949"/>
      <c r="KEZ116" s="949"/>
      <c r="KFA116" s="949"/>
      <c r="KFB116" s="949"/>
      <c r="KFC116" s="949"/>
      <c r="KFD116" s="950"/>
      <c r="KFE116" s="948"/>
      <c r="KFF116" s="949"/>
      <c r="KFG116" s="949"/>
      <c r="KFH116" s="949"/>
      <c r="KFI116" s="949"/>
      <c r="KFJ116" s="949"/>
      <c r="KFK116" s="949"/>
      <c r="KFL116" s="949"/>
      <c r="KFM116" s="950"/>
      <c r="KFN116" s="948"/>
      <c r="KFO116" s="949"/>
      <c r="KFP116" s="949"/>
      <c r="KFQ116" s="949"/>
      <c r="KFR116" s="949"/>
      <c r="KFS116" s="949"/>
      <c r="KFT116" s="949"/>
      <c r="KFU116" s="949"/>
      <c r="KFV116" s="950"/>
      <c r="KFW116" s="948"/>
      <c r="KFX116" s="949"/>
      <c r="KFY116" s="949"/>
      <c r="KFZ116" s="949"/>
      <c r="KGA116" s="949"/>
      <c r="KGB116" s="949"/>
      <c r="KGC116" s="949"/>
      <c r="KGD116" s="949"/>
      <c r="KGE116" s="950"/>
      <c r="KGF116" s="948"/>
      <c r="KGG116" s="949"/>
      <c r="KGH116" s="949"/>
      <c r="KGI116" s="949"/>
      <c r="KGJ116" s="949"/>
      <c r="KGK116" s="949"/>
      <c r="KGL116" s="949"/>
      <c r="KGM116" s="949"/>
      <c r="KGN116" s="950"/>
      <c r="KGO116" s="948"/>
      <c r="KGP116" s="949"/>
      <c r="KGQ116" s="949"/>
      <c r="KGR116" s="949"/>
      <c r="KGS116" s="949"/>
      <c r="KGT116" s="949"/>
      <c r="KGU116" s="949"/>
      <c r="KGV116" s="949"/>
      <c r="KGW116" s="950"/>
      <c r="KGX116" s="948"/>
      <c r="KGY116" s="949"/>
      <c r="KGZ116" s="949"/>
      <c r="KHA116" s="949"/>
      <c r="KHB116" s="949"/>
      <c r="KHC116" s="949"/>
      <c r="KHD116" s="949"/>
      <c r="KHE116" s="949"/>
      <c r="KHF116" s="950"/>
      <c r="KHG116" s="948"/>
      <c r="KHH116" s="949"/>
      <c r="KHI116" s="949"/>
      <c r="KHJ116" s="949"/>
      <c r="KHK116" s="949"/>
      <c r="KHL116" s="949"/>
      <c r="KHM116" s="949"/>
      <c r="KHN116" s="949"/>
      <c r="KHO116" s="950"/>
      <c r="KHP116" s="948"/>
      <c r="KHQ116" s="949"/>
      <c r="KHR116" s="949"/>
      <c r="KHS116" s="949"/>
      <c r="KHT116" s="949"/>
      <c r="KHU116" s="949"/>
      <c r="KHV116" s="949"/>
      <c r="KHW116" s="949"/>
      <c r="KHX116" s="950"/>
      <c r="KHY116" s="948"/>
      <c r="KHZ116" s="949"/>
      <c r="KIA116" s="949"/>
      <c r="KIB116" s="949"/>
      <c r="KIC116" s="949"/>
      <c r="KID116" s="949"/>
      <c r="KIE116" s="949"/>
      <c r="KIF116" s="949"/>
      <c r="KIG116" s="950"/>
      <c r="KIH116" s="948"/>
      <c r="KII116" s="949"/>
      <c r="KIJ116" s="949"/>
      <c r="KIK116" s="949"/>
      <c r="KIL116" s="949"/>
      <c r="KIM116" s="949"/>
      <c r="KIN116" s="949"/>
      <c r="KIO116" s="949"/>
      <c r="KIP116" s="950"/>
      <c r="KIQ116" s="948"/>
      <c r="KIR116" s="949"/>
      <c r="KIS116" s="949"/>
      <c r="KIT116" s="949"/>
      <c r="KIU116" s="949"/>
      <c r="KIV116" s="949"/>
      <c r="KIW116" s="949"/>
      <c r="KIX116" s="949"/>
      <c r="KIY116" s="950"/>
      <c r="KIZ116" s="948"/>
      <c r="KJA116" s="949"/>
      <c r="KJB116" s="949"/>
      <c r="KJC116" s="949"/>
      <c r="KJD116" s="949"/>
      <c r="KJE116" s="949"/>
      <c r="KJF116" s="949"/>
      <c r="KJG116" s="949"/>
      <c r="KJH116" s="950"/>
      <c r="KJI116" s="948"/>
      <c r="KJJ116" s="949"/>
      <c r="KJK116" s="949"/>
      <c r="KJL116" s="949"/>
      <c r="KJM116" s="949"/>
      <c r="KJN116" s="949"/>
      <c r="KJO116" s="949"/>
      <c r="KJP116" s="949"/>
      <c r="KJQ116" s="950"/>
      <c r="KJR116" s="948"/>
      <c r="KJS116" s="949"/>
      <c r="KJT116" s="949"/>
      <c r="KJU116" s="949"/>
      <c r="KJV116" s="949"/>
      <c r="KJW116" s="949"/>
      <c r="KJX116" s="949"/>
      <c r="KJY116" s="949"/>
      <c r="KJZ116" s="950"/>
      <c r="KKA116" s="948"/>
      <c r="KKB116" s="949"/>
      <c r="KKC116" s="949"/>
      <c r="KKD116" s="949"/>
      <c r="KKE116" s="949"/>
      <c r="KKF116" s="949"/>
      <c r="KKG116" s="949"/>
      <c r="KKH116" s="949"/>
      <c r="KKI116" s="950"/>
      <c r="KKJ116" s="948"/>
      <c r="KKK116" s="949"/>
      <c r="KKL116" s="949"/>
      <c r="KKM116" s="949"/>
      <c r="KKN116" s="949"/>
      <c r="KKO116" s="949"/>
      <c r="KKP116" s="949"/>
      <c r="KKQ116" s="949"/>
      <c r="KKR116" s="950"/>
      <c r="KKS116" s="948"/>
      <c r="KKT116" s="949"/>
      <c r="KKU116" s="949"/>
      <c r="KKV116" s="949"/>
      <c r="KKW116" s="949"/>
      <c r="KKX116" s="949"/>
      <c r="KKY116" s="949"/>
      <c r="KKZ116" s="949"/>
      <c r="KLA116" s="950"/>
      <c r="KLB116" s="948"/>
      <c r="KLC116" s="949"/>
      <c r="KLD116" s="949"/>
      <c r="KLE116" s="949"/>
      <c r="KLF116" s="949"/>
      <c r="KLG116" s="949"/>
      <c r="KLH116" s="949"/>
      <c r="KLI116" s="949"/>
      <c r="KLJ116" s="950"/>
      <c r="KLK116" s="948"/>
      <c r="KLL116" s="949"/>
      <c r="KLM116" s="949"/>
      <c r="KLN116" s="949"/>
      <c r="KLO116" s="949"/>
      <c r="KLP116" s="949"/>
      <c r="KLQ116" s="949"/>
      <c r="KLR116" s="949"/>
      <c r="KLS116" s="950"/>
      <c r="KLT116" s="948"/>
      <c r="KLU116" s="949"/>
      <c r="KLV116" s="949"/>
      <c r="KLW116" s="949"/>
      <c r="KLX116" s="949"/>
      <c r="KLY116" s="949"/>
      <c r="KLZ116" s="949"/>
      <c r="KMA116" s="949"/>
      <c r="KMB116" s="950"/>
      <c r="KMC116" s="948"/>
      <c r="KMD116" s="949"/>
      <c r="KME116" s="949"/>
      <c r="KMF116" s="949"/>
      <c r="KMG116" s="949"/>
      <c r="KMH116" s="949"/>
      <c r="KMI116" s="949"/>
      <c r="KMJ116" s="949"/>
      <c r="KMK116" s="950"/>
      <c r="KML116" s="948"/>
      <c r="KMM116" s="949"/>
      <c r="KMN116" s="949"/>
      <c r="KMO116" s="949"/>
      <c r="KMP116" s="949"/>
      <c r="KMQ116" s="949"/>
      <c r="KMR116" s="949"/>
      <c r="KMS116" s="949"/>
      <c r="KMT116" s="950"/>
      <c r="KMU116" s="948"/>
      <c r="KMV116" s="949"/>
      <c r="KMW116" s="949"/>
      <c r="KMX116" s="949"/>
      <c r="KMY116" s="949"/>
      <c r="KMZ116" s="949"/>
      <c r="KNA116" s="949"/>
      <c r="KNB116" s="949"/>
      <c r="KNC116" s="950"/>
      <c r="KND116" s="948"/>
      <c r="KNE116" s="949"/>
      <c r="KNF116" s="949"/>
      <c r="KNG116" s="949"/>
      <c r="KNH116" s="949"/>
      <c r="KNI116" s="949"/>
      <c r="KNJ116" s="949"/>
      <c r="KNK116" s="949"/>
      <c r="KNL116" s="950"/>
      <c r="KNM116" s="948"/>
      <c r="KNN116" s="949"/>
      <c r="KNO116" s="949"/>
      <c r="KNP116" s="949"/>
      <c r="KNQ116" s="949"/>
      <c r="KNR116" s="949"/>
      <c r="KNS116" s="949"/>
      <c r="KNT116" s="949"/>
      <c r="KNU116" s="950"/>
      <c r="KNV116" s="948"/>
      <c r="KNW116" s="949"/>
      <c r="KNX116" s="949"/>
      <c r="KNY116" s="949"/>
      <c r="KNZ116" s="949"/>
      <c r="KOA116" s="949"/>
      <c r="KOB116" s="949"/>
      <c r="KOC116" s="949"/>
      <c r="KOD116" s="950"/>
      <c r="KOE116" s="948"/>
      <c r="KOF116" s="949"/>
      <c r="KOG116" s="949"/>
      <c r="KOH116" s="949"/>
      <c r="KOI116" s="949"/>
      <c r="KOJ116" s="949"/>
      <c r="KOK116" s="949"/>
      <c r="KOL116" s="949"/>
      <c r="KOM116" s="950"/>
      <c r="KON116" s="948"/>
      <c r="KOO116" s="949"/>
      <c r="KOP116" s="949"/>
      <c r="KOQ116" s="949"/>
      <c r="KOR116" s="949"/>
      <c r="KOS116" s="949"/>
      <c r="KOT116" s="949"/>
      <c r="KOU116" s="949"/>
      <c r="KOV116" s="950"/>
      <c r="KOW116" s="948"/>
      <c r="KOX116" s="949"/>
      <c r="KOY116" s="949"/>
      <c r="KOZ116" s="949"/>
      <c r="KPA116" s="949"/>
      <c r="KPB116" s="949"/>
      <c r="KPC116" s="949"/>
      <c r="KPD116" s="949"/>
      <c r="KPE116" s="950"/>
      <c r="KPF116" s="948"/>
      <c r="KPG116" s="949"/>
      <c r="KPH116" s="949"/>
      <c r="KPI116" s="949"/>
      <c r="KPJ116" s="949"/>
      <c r="KPK116" s="949"/>
      <c r="KPL116" s="949"/>
      <c r="KPM116" s="949"/>
      <c r="KPN116" s="950"/>
      <c r="KPO116" s="948"/>
      <c r="KPP116" s="949"/>
      <c r="KPQ116" s="949"/>
      <c r="KPR116" s="949"/>
      <c r="KPS116" s="949"/>
      <c r="KPT116" s="949"/>
      <c r="KPU116" s="949"/>
      <c r="KPV116" s="949"/>
      <c r="KPW116" s="950"/>
      <c r="KPX116" s="948"/>
      <c r="KPY116" s="949"/>
      <c r="KPZ116" s="949"/>
      <c r="KQA116" s="949"/>
      <c r="KQB116" s="949"/>
      <c r="KQC116" s="949"/>
      <c r="KQD116" s="949"/>
      <c r="KQE116" s="949"/>
      <c r="KQF116" s="950"/>
      <c r="KQG116" s="948"/>
      <c r="KQH116" s="949"/>
      <c r="KQI116" s="949"/>
      <c r="KQJ116" s="949"/>
      <c r="KQK116" s="949"/>
      <c r="KQL116" s="949"/>
      <c r="KQM116" s="949"/>
      <c r="KQN116" s="949"/>
      <c r="KQO116" s="950"/>
      <c r="KQP116" s="948"/>
      <c r="KQQ116" s="949"/>
      <c r="KQR116" s="949"/>
      <c r="KQS116" s="949"/>
      <c r="KQT116" s="949"/>
      <c r="KQU116" s="949"/>
      <c r="KQV116" s="949"/>
      <c r="KQW116" s="949"/>
      <c r="KQX116" s="950"/>
      <c r="KQY116" s="948"/>
      <c r="KQZ116" s="949"/>
      <c r="KRA116" s="949"/>
      <c r="KRB116" s="949"/>
      <c r="KRC116" s="949"/>
      <c r="KRD116" s="949"/>
      <c r="KRE116" s="949"/>
      <c r="KRF116" s="949"/>
      <c r="KRG116" s="950"/>
      <c r="KRH116" s="948"/>
      <c r="KRI116" s="949"/>
      <c r="KRJ116" s="949"/>
      <c r="KRK116" s="949"/>
      <c r="KRL116" s="949"/>
      <c r="KRM116" s="949"/>
      <c r="KRN116" s="949"/>
      <c r="KRO116" s="949"/>
      <c r="KRP116" s="950"/>
      <c r="KRQ116" s="948"/>
      <c r="KRR116" s="949"/>
      <c r="KRS116" s="949"/>
      <c r="KRT116" s="949"/>
      <c r="KRU116" s="949"/>
      <c r="KRV116" s="949"/>
      <c r="KRW116" s="949"/>
      <c r="KRX116" s="949"/>
      <c r="KRY116" s="950"/>
      <c r="KRZ116" s="948"/>
      <c r="KSA116" s="949"/>
      <c r="KSB116" s="949"/>
      <c r="KSC116" s="949"/>
      <c r="KSD116" s="949"/>
      <c r="KSE116" s="949"/>
      <c r="KSF116" s="949"/>
      <c r="KSG116" s="949"/>
      <c r="KSH116" s="950"/>
      <c r="KSI116" s="948"/>
      <c r="KSJ116" s="949"/>
      <c r="KSK116" s="949"/>
      <c r="KSL116" s="949"/>
      <c r="KSM116" s="949"/>
      <c r="KSN116" s="949"/>
      <c r="KSO116" s="949"/>
      <c r="KSP116" s="949"/>
      <c r="KSQ116" s="950"/>
      <c r="KSR116" s="948"/>
      <c r="KSS116" s="949"/>
      <c r="KST116" s="949"/>
      <c r="KSU116" s="949"/>
      <c r="KSV116" s="949"/>
      <c r="KSW116" s="949"/>
      <c r="KSX116" s="949"/>
      <c r="KSY116" s="949"/>
      <c r="KSZ116" s="950"/>
      <c r="KTA116" s="948"/>
      <c r="KTB116" s="949"/>
      <c r="KTC116" s="949"/>
      <c r="KTD116" s="949"/>
      <c r="KTE116" s="949"/>
      <c r="KTF116" s="949"/>
      <c r="KTG116" s="949"/>
      <c r="KTH116" s="949"/>
      <c r="KTI116" s="950"/>
      <c r="KTJ116" s="948"/>
      <c r="KTK116" s="949"/>
      <c r="KTL116" s="949"/>
      <c r="KTM116" s="949"/>
      <c r="KTN116" s="949"/>
      <c r="KTO116" s="949"/>
      <c r="KTP116" s="949"/>
      <c r="KTQ116" s="949"/>
      <c r="KTR116" s="950"/>
      <c r="KTS116" s="948"/>
      <c r="KTT116" s="949"/>
      <c r="KTU116" s="949"/>
      <c r="KTV116" s="949"/>
      <c r="KTW116" s="949"/>
      <c r="KTX116" s="949"/>
      <c r="KTY116" s="949"/>
      <c r="KTZ116" s="949"/>
      <c r="KUA116" s="950"/>
      <c r="KUB116" s="948"/>
      <c r="KUC116" s="949"/>
      <c r="KUD116" s="949"/>
      <c r="KUE116" s="949"/>
      <c r="KUF116" s="949"/>
      <c r="KUG116" s="949"/>
      <c r="KUH116" s="949"/>
      <c r="KUI116" s="949"/>
      <c r="KUJ116" s="950"/>
      <c r="KUK116" s="948"/>
      <c r="KUL116" s="949"/>
      <c r="KUM116" s="949"/>
      <c r="KUN116" s="949"/>
      <c r="KUO116" s="949"/>
      <c r="KUP116" s="949"/>
      <c r="KUQ116" s="949"/>
      <c r="KUR116" s="949"/>
      <c r="KUS116" s="950"/>
      <c r="KUT116" s="948"/>
      <c r="KUU116" s="949"/>
      <c r="KUV116" s="949"/>
      <c r="KUW116" s="949"/>
      <c r="KUX116" s="949"/>
      <c r="KUY116" s="949"/>
      <c r="KUZ116" s="949"/>
      <c r="KVA116" s="949"/>
      <c r="KVB116" s="950"/>
      <c r="KVC116" s="948"/>
      <c r="KVD116" s="949"/>
      <c r="KVE116" s="949"/>
      <c r="KVF116" s="949"/>
      <c r="KVG116" s="949"/>
      <c r="KVH116" s="949"/>
      <c r="KVI116" s="949"/>
      <c r="KVJ116" s="949"/>
      <c r="KVK116" s="950"/>
      <c r="KVL116" s="948"/>
      <c r="KVM116" s="949"/>
      <c r="KVN116" s="949"/>
      <c r="KVO116" s="949"/>
      <c r="KVP116" s="949"/>
      <c r="KVQ116" s="949"/>
      <c r="KVR116" s="949"/>
      <c r="KVS116" s="949"/>
      <c r="KVT116" s="950"/>
      <c r="KVU116" s="948"/>
      <c r="KVV116" s="949"/>
      <c r="KVW116" s="949"/>
      <c r="KVX116" s="949"/>
      <c r="KVY116" s="949"/>
      <c r="KVZ116" s="949"/>
      <c r="KWA116" s="949"/>
      <c r="KWB116" s="949"/>
      <c r="KWC116" s="950"/>
      <c r="KWD116" s="948"/>
      <c r="KWE116" s="949"/>
      <c r="KWF116" s="949"/>
      <c r="KWG116" s="949"/>
      <c r="KWH116" s="949"/>
      <c r="KWI116" s="949"/>
      <c r="KWJ116" s="949"/>
      <c r="KWK116" s="949"/>
      <c r="KWL116" s="950"/>
      <c r="KWM116" s="948"/>
      <c r="KWN116" s="949"/>
      <c r="KWO116" s="949"/>
      <c r="KWP116" s="949"/>
      <c r="KWQ116" s="949"/>
      <c r="KWR116" s="949"/>
      <c r="KWS116" s="949"/>
      <c r="KWT116" s="949"/>
      <c r="KWU116" s="950"/>
      <c r="KWV116" s="948"/>
      <c r="KWW116" s="949"/>
      <c r="KWX116" s="949"/>
      <c r="KWY116" s="949"/>
      <c r="KWZ116" s="949"/>
      <c r="KXA116" s="949"/>
      <c r="KXB116" s="949"/>
      <c r="KXC116" s="949"/>
      <c r="KXD116" s="950"/>
      <c r="KXE116" s="948"/>
      <c r="KXF116" s="949"/>
      <c r="KXG116" s="949"/>
      <c r="KXH116" s="949"/>
      <c r="KXI116" s="949"/>
      <c r="KXJ116" s="949"/>
      <c r="KXK116" s="949"/>
      <c r="KXL116" s="949"/>
      <c r="KXM116" s="950"/>
      <c r="KXN116" s="948"/>
      <c r="KXO116" s="949"/>
      <c r="KXP116" s="949"/>
      <c r="KXQ116" s="949"/>
      <c r="KXR116" s="949"/>
      <c r="KXS116" s="949"/>
      <c r="KXT116" s="949"/>
      <c r="KXU116" s="949"/>
      <c r="KXV116" s="950"/>
      <c r="KXW116" s="948"/>
      <c r="KXX116" s="949"/>
      <c r="KXY116" s="949"/>
      <c r="KXZ116" s="949"/>
      <c r="KYA116" s="949"/>
      <c r="KYB116" s="949"/>
      <c r="KYC116" s="949"/>
      <c r="KYD116" s="949"/>
      <c r="KYE116" s="950"/>
      <c r="KYF116" s="948"/>
      <c r="KYG116" s="949"/>
      <c r="KYH116" s="949"/>
      <c r="KYI116" s="949"/>
      <c r="KYJ116" s="949"/>
      <c r="KYK116" s="949"/>
      <c r="KYL116" s="949"/>
      <c r="KYM116" s="949"/>
      <c r="KYN116" s="950"/>
      <c r="KYO116" s="948"/>
      <c r="KYP116" s="949"/>
      <c r="KYQ116" s="949"/>
      <c r="KYR116" s="949"/>
      <c r="KYS116" s="949"/>
      <c r="KYT116" s="949"/>
      <c r="KYU116" s="949"/>
      <c r="KYV116" s="949"/>
      <c r="KYW116" s="950"/>
      <c r="KYX116" s="948"/>
      <c r="KYY116" s="949"/>
      <c r="KYZ116" s="949"/>
      <c r="KZA116" s="949"/>
      <c r="KZB116" s="949"/>
      <c r="KZC116" s="949"/>
      <c r="KZD116" s="949"/>
      <c r="KZE116" s="949"/>
      <c r="KZF116" s="950"/>
      <c r="KZG116" s="948"/>
      <c r="KZH116" s="949"/>
      <c r="KZI116" s="949"/>
      <c r="KZJ116" s="949"/>
      <c r="KZK116" s="949"/>
      <c r="KZL116" s="949"/>
      <c r="KZM116" s="949"/>
      <c r="KZN116" s="949"/>
      <c r="KZO116" s="950"/>
      <c r="KZP116" s="948"/>
      <c r="KZQ116" s="949"/>
      <c r="KZR116" s="949"/>
      <c r="KZS116" s="949"/>
      <c r="KZT116" s="949"/>
      <c r="KZU116" s="949"/>
      <c r="KZV116" s="949"/>
      <c r="KZW116" s="949"/>
      <c r="KZX116" s="950"/>
      <c r="KZY116" s="948"/>
      <c r="KZZ116" s="949"/>
      <c r="LAA116" s="949"/>
      <c r="LAB116" s="949"/>
      <c r="LAC116" s="949"/>
      <c r="LAD116" s="949"/>
      <c r="LAE116" s="949"/>
      <c r="LAF116" s="949"/>
      <c r="LAG116" s="950"/>
      <c r="LAH116" s="948"/>
      <c r="LAI116" s="949"/>
      <c r="LAJ116" s="949"/>
      <c r="LAK116" s="949"/>
      <c r="LAL116" s="949"/>
      <c r="LAM116" s="949"/>
      <c r="LAN116" s="949"/>
      <c r="LAO116" s="949"/>
      <c r="LAP116" s="950"/>
      <c r="LAQ116" s="948"/>
      <c r="LAR116" s="949"/>
      <c r="LAS116" s="949"/>
      <c r="LAT116" s="949"/>
      <c r="LAU116" s="949"/>
      <c r="LAV116" s="949"/>
      <c r="LAW116" s="949"/>
      <c r="LAX116" s="949"/>
      <c r="LAY116" s="950"/>
      <c r="LAZ116" s="948"/>
      <c r="LBA116" s="949"/>
      <c r="LBB116" s="949"/>
      <c r="LBC116" s="949"/>
      <c r="LBD116" s="949"/>
      <c r="LBE116" s="949"/>
      <c r="LBF116" s="949"/>
      <c r="LBG116" s="949"/>
      <c r="LBH116" s="950"/>
      <c r="LBI116" s="948"/>
      <c r="LBJ116" s="949"/>
      <c r="LBK116" s="949"/>
      <c r="LBL116" s="949"/>
      <c r="LBM116" s="949"/>
      <c r="LBN116" s="949"/>
      <c r="LBO116" s="949"/>
      <c r="LBP116" s="949"/>
      <c r="LBQ116" s="950"/>
      <c r="LBR116" s="948"/>
      <c r="LBS116" s="949"/>
      <c r="LBT116" s="949"/>
      <c r="LBU116" s="949"/>
      <c r="LBV116" s="949"/>
      <c r="LBW116" s="949"/>
      <c r="LBX116" s="949"/>
      <c r="LBY116" s="949"/>
      <c r="LBZ116" s="950"/>
      <c r="LCA116" s="948"/>
      <c r="LCB116" s="949"/>
      <c r="LCC116" s="949"/>
      <c r="LCD116" s="949"/>
      <c r="LCE116" s="949"/>
      <c r="LCF116" s="949"/>
      <c r="LCG116" s="949"/>
      <c r="LCH116" s="949"/>
      <c r="LCI116" s="950"/>
      <c r="LCJ116" s="948"/>
      <c r="LCK116" s="949"/>
      <c r="LCL116" s="949"/>
      <c r="LCM116" s="949"/>
      <c r="LCN116" s="949"/>
      <c r="LCO116" s="949"/>
      <c r="LCP116" s="949"/>
      <c r="LCQ116" s="949"/>
      <c r="LCR116" s="950"/>
      <c r="LCS116" s="948"/>
      <c r="LCT116" s="949"/>
      <c r="LCU116" s="949"/>
      <c r="LCV116" s="949"/>
      <c r="LCW116" s="949"/>
      <c r="LCX116" s="949"/>
      <c r="LCY116" s="949"/>
      <c r="LCZ116" s="949"/>
      <c r="LDA116" s="950"/>
      <c r="LDB116" s="948"/>
      <c r="LDC116" s="949"/>
      <c r="LDD116" s="949"/>
      <c r="LDE116" s="949"/>
      <c r="LDF116" s="949"/>
      <c r="LDG116" s="949"/>
      <c r="LDH116" s="949"/>
      <c r="LDI116" s="949"/>
      <c r="LDJ116" s="950"/>
      <c r="LDK116" s="948"/>
      <c r="LDL116" s="949"/>
      <c r="LDM116" s="949"/>
      <c r="LDN116" s="949"/>
      <c r="LDO116" s="949"/>
      <c r="LDP116" s="949"/>
      <c r="LDQ116" s="949"/>
      <c r="LDR116" s="949"/>
      <c r="LDS116" s="950"/>
      <c r="LDT116" s="948"/>
      <c r="LDU116" s="949"/>
      <c r="LDV116" s="949"/>
      <c r="LDW116" s="949"/>
      <c r="LDX116" s="949"/>
      <c r="LDY116" s="949"/>
      <c r="LDZ116" s="949"/>
      <c r="LEA116" s="949"/>
      <c r="LEB116" s="950"/>
      <c r="LEC116" s="948"/>
      <c r="LED116" s="949"/>
      <c r="LEE116" s="949"/>
      <c r="LEF116" s="949"/>
      <c r="LEG116" s="949"/>
      <c r="LEH116" s="949"/>
      <c r="LEI116" s="949"/>
      <c r="LEJ116" s="949"/>
      <c r="LEK116" s="950"/>
      <c r="LEL116" s="948"/>
      <c r="LEM116" s="949"/>
      <c r="LEN116" s="949"/>
      <c r="LEO116" s="949"/>
      <c r="LEP116" s="949"/>
      <c r="LEQ116" s="949"/>
      <c r="LER116" s="949"/>
      <c r="LES116" s="949"/>
      <c r="LET116" s="950"/>
      <c r="LEU116" s="948"/>
      <c r="LEV116" s="949"/>
      <c r="LEW116" s="949"/>
      <c r="LEX116" s="949"/>
      <c r="LEY116" s="949"/>
      <c r="LEZ116" s="949"/>
      <c r="LFA116" s="949"/>
      <c r="LFB116" s="949"/>
      <c r="LFC116" s="950"/>
      <c r="LFD116" s="948"/>
      <c r="LFE116" s="949"/>
      <c r="LFF116" s="949"/>
      <c r="LFG116" s="949"/>
      <c r="LFH116" s="949"/>
      <c r="LFI116" s="949"/>
      <c r="LFJ116" s="949"/>
      <c r="LFK116" s="949"/>
      <c r="LFL116" s="950"/>
      <c r="LFM116" s="948"/>
      <c r="LFN116" s="949"/>
      <c r="LFO116" s="949"/>
      <c r="LFP116" s="949"/>
      <c r="LFQ116" s="949"/>
      <c r="LFR116" s="949"/>
      <c r="LFS116" s="949"/>
      <c r="LFT116" s="949"/>
      <c r="LFU116" s="950"/>
      <c r="LFV116" s="948"/>
      <c r="LFW116" s="949"/>
      <c r="LFX116" s="949"/>
      <c r="LFY116" s="949"/>
      <c r="LFZ116" s="949"/>
      <c r="LGA116" s="949"/>
      <c r="LGB116" s="949"/>
      <c r="LGC116" s="949"/>
      <c r="LGD116" s="950"/>
      <c r="LGE116" s="948"/>
      <c r="LGF116" s="949"/>
      <c r="LGG116" s="949"/>
      <c r="LGH116" s="949"/>
      <c r="LGI116" s="949"/>
      <c r="LGJ116" s="949"/>
      <c r="LGK116" s="949"/>
      <c r="LGL116" s="949"/>
      <c r="LGM116" s="950"/>
      <c r="LGN116" s="948"/>
      <c r="LGO116" s="949"/>
      <c r="LGP116" s="949"/>
      <c r="LGQ116" s="949"/>
      <c r="LGR116" s="949"/>
      <c r="LGS116" s="949"/>
      <c r="LGT116" s="949"/>
      <c r="LGU116" s="949"/>
      <c r="LGV116" s="950"/>
      <c r="LGW116" s="948"/>
      <c r="LGX116" s="949"/>
      <c r="LGY116" s="949"/>
      <c r="LGZ116" s="949"/>
      <c r="LHA116" s="949"/>
      <c r="LHB116" s="949"/>
      <c r="LHC116" s="949"/>
      <c r="LHD116" s="949"/>
      <c r="LHE116" s="950"/>
      <c r="LHF116" s="948"/>
      <c r="LHG116" s="949"/>
      <c r="LHH116" s="949"/>
      <c r="LHI116" s="949"/>
      <c r="LHJ116" s="949"/>
      <c r="LHK116" s="949"/>
      <c r="LHL116" s="949"/>
      <c r="LHM116" s="949"/>
      <c r="LHN116" s="950"/>
      <c r="LHO116" s="948"/>
      <c r="LHP116" s="949"/>
      <c r="LHQ116" s="949"/>
      <c r="LHR116" s="949"/>
      <c r="LHS116" s="949"/>
      <c r="LHT116" s="949"/>
      <c r="LHU116" s="949"/>
      <c r="LHV116" s="949"/>
      <c r="LHW116" s="950"/>
      <c r="LHX116" s="948"/>
      <c r="LHY116" s="949"/>
      <c r="LHZ116" s="949"/>
      <c r="LIA116" s="949"/>
      <c r="LIB116" s="949"/>
      <c r="LIC116" s="949"/>
      <c r="LID116" s="949"/>
      <c r="LIE116" s="949"/>
      <c r="LIF116" s="950"/>
      <c r="LIG116" s="948"/>
      <c r="LIH116" s="949"/>
      <c r="LII116" s="949"/>
      <c r="LIJ116" s="949"/>
      <c r="LIK116" s="949"/>
      <c r="LIL116" s="949"/>
      <c r="LIM116" s="949"/>
      <c r="LIN116" s="949"/>
      <c r="LIO116" s="950"/>
      <c r="LIP116" s="948"/>
      <c r="LIQ116" s="949"/>
      <c r="LIR116" s="949"/>
      <c r="LIS116" s="949"/>
      <c r="LIT116" s="949"/>
      <c r="LIU116" s="949"/>
      <c r="LIV116" s="949"/>
      <c r="LIW116" s="949"/>
      <c r="LIX116" s="950"/>
      <c r="LIY116" s="948"/>
      <c r="LIZ116" s="949"/>
      <c r="LJA116" s="949"/>
      <c r="LJB116" s="949"/>
      <c r="LJC116" s="949"/>
      <c r="LJD116" s="949"/>
      <c r="LJE116" s="949"/>
      <c r="LJF116" s="949"/>
      <c r="LJG116" s="950"/>
      <c r="LJH116" s="948"/>
      <c r="LJI116" s="949"/>
      <c r="LJJ116" s="949"/>
      <c r="LJK116" s="949"/>
      <c r="LJL116" s="949"/>
      <c r="LJM116" s="949"/>
      <c r="LJN116" s="949"/>
      <c r="LJO116" s="949"/>
      <c r="LJP116" s="950"/>
      <c r="LJQ116" s="948"/>
      <c r="LJR116" s="949"/>
      <c r="LJS116" s="949"/>
      <c r="LJT116" s="949"/>
      <c r="LJU116" s="949"/>
      <c r="LJV116" s="949"/>
      <c r="LJW116" s="949"/>
      <c r="LJX116" s="949"/>
      <c r="LJY116" s="950"/>
      <c r="LJZ116" s="948"/>
      <c r="LKA116" s="949"/>
      <c r="LKB116" s="949"/>
      <c r="LKC116" s="949"/>
      <c r="LKD116" s="949"/>
      <c r="LKE116" s="949"/>
      <c r="LKF116" s="949"/>
      <c r="LKG116" s="949"/>
      <c r="LKH116" s="950"/>
      <c r="LKI116" s="948"/>
      <c r="LKJ116" s="949"/>
      <c r="LKK116" s="949"/>
      <c r="LKL116" s="949"/>
      <c r="LKM116" s="949"/>
      <c r="LKN116" s="949"/>
      <c r="LKO116" s="949"/>
      <c r="LKP116" s="949"/>
      <c r="LKQ116" s="950"/>
      <c r="LKR116" s="948"/>
      <c r="LKS116" s="949"/>
      <c r="LKT116" s="949"/>
      <c r="LKU116" s="949"/>
      <c r="LKV116" s="949"/>
      <c r="LKW116" s="949"/>
      <c r="LKX116" s="949"/>
      <c r="LKY116" s="949"/>
      <c r="LKZ116" s="950"/>
      <c r="LLA116" s="948"/>
      <c r="LLB116" s="949"/>
      <c r="LLC116" s="949"/>
      <c r="LLD116" s="949"/>
      <c r="LLE116" s="949"/>
      <c r="LLF116" s="949"/>
      <c r="LLG116" s="949"/>
      <c r="LLH116" s="949"/>
      <c r="LLI116" s="950"/>
      <c r="LLJ116" s="948"/>
      <c r="LLK116" s="949"/>
      <c r="LLL116" s="949"/>
      <c r="LLM116" s="949"/>
      <c r="LLN116" s="949"/>
      <c r="LLO116" s="949"/>
      <c r="LLP116" s="949"/>
      <c r="LLQ116" s="949"/>
      <c r="LLR116" s="950"/>
      <c r="LLS116" s="948"/>
      <c r="LLT116" s="949"/>
      <c r="LLU116" s="949"/>
      <c r="LLV116" s="949"/>
      <c r="LLW116" s="949"/>
      <c r="LLX116" s="949"/>
      <c r="LLY116" s="949"/>
      <c r="LLZ116" s="949"/>
      <c r="LMA116" s="950"/>
      <c r="LMB116" s="948"/>
      <c r="LMC116" s="949"/>
      <c r="LMD116" s="949"/>
      <c r="LME116" s="949"/>
      <c r="LMF116" s="949"/>
      <c r="LMG116" s="949"/>
      <c r="LMH116" s="949"/>
      <c r="LMI116" s="949"/>
      <c r="LMJ116" s="950"/>
      <c r="LMK116" s="948"/>
      <c r="LML116" s="949"/>
      <c r="LMM116" s="949"/>
      <c r="LMN116" s="949"/>
      <c r="LMO116" s="949"/>
      <c r="LMP116" s="949"/>
      <c r="LMQ116" s="949"/>
      <c r="LMR116" s="949"/>
      <c r="LMS116" s="950"/>
      <c r="LMT116" s="948"/>
      <c r="LMU116" s="949"/>
      <c r="LMV116" s="949"/>
      <c r="LMW116" s="949"/>
      <c r="LMX116" s="949"/>
      <c r="LMY116" s="949"/>
      <c r="LMZ116" s="949"/>
      <c r="LNA116" s="949"/>
      <c r="LNB116" s="950"/>
      <c r="LNC116" s="948"/>
      <c r="LND116" s="949"/>
      <c r="LNE116" s="949"/>
      <c r="LNF116" s="949"/>
      <c r="LNG116" s="949"/>
      <c r="LNH116" s="949"/>
      <c r="LNI116" s="949"/>
      <c r="LNJ116" s="949"/>
      <c r="LNK116" s="950"/>
      <c r="LNL116" s="948"/>
      <c r="LNM116" s="949"/>
      <c r="LNN116" s="949"/>
      <c r="LNO116" s="949"/>
      <c r="LNP116" s="949"/>
      <c r="LNQ116" s="949"/>
      <c r="LNR116" s="949"/>
      <c r="LNS116" s="949"/>
      <c r="LNT116" s="950"/>
      <c r="LNU116" s="948"/>
      <c r="LNV116" s="949"/>
      <c r="LNW116" s="949"/>
      <c r="LNX116" s="949"/>
      <c r="LNY116" s="949"/>
      <c r="LNZ116" s="949"/>
      <c r="LOA116" s="949"/>
      <c r="LOB116" s="949"/>
      <c r="LOC116" s="950"/>
      <c r="LOD116" s="948"/>
      <c r="LOE116" s="949"/>
      <c r="LOF116" s="949"/>
      <c r="LOG116" s="949"/>
      <c r="LOH116" s="949"/>
      <c r="LOI116" s="949"/>
      <c r="LOJ116" s="949"/>
      <c r="LOK116" s="949"/>
      <c r="LOL116" s="950"/>
      <c r="LOM116" s="948"/>
      <c r="LON116" s="949"/>
      <c r="LOO116" s="949"/>
      <c r="LOP116" s="949"/>
      <c r="LOQ116" s="949"/>
      <c r="LOR116" s="949"/>
      <c r="LOS116" s="949"/>
      <c r="LOT116" s="949"/>
      <c r="LOU116" s="950"/>
      <c r="LOV116" s="948"/>
      <c r="LOW116" s="949"/>
      <c r="LOX116" s="949"/>
      <c r="LOY116" s="949"/>
      <c r="LOZ116" s="949"/>
      <c r="LPA116" s="949"/>
      <c r="LPB116" s="949"/>
      <c r="LPC116" s="949"/>
      <c r="LPD116" s="950"/>
      <c r="LPE116" s="948"/>
      <c r="LPF116" s="949"/>
      <c r="LPG116" s="949"/>
      <c r="LPH116" s="949"/>
      <c r="LPI116" s="949"/>
      <c r="LPJ116" s="949"/>
      <c r="LPK116" s="949"/>
      <c r="LPL116" s="949"/>
      <c r="LPM116" s="950"/>
      <c r="LPN116" s="948"/>
      <c r="LPO116" s="949"/>
      <c r="LPP116" s="949"/>
      <c r="LPQ116" s="949"/>
      <c r="LPR116" s="949"/>
      <c r="LPS116" s="949"/>
      <c r="LPT116" s="949"/>
      <c r="LPU116" s="949"/>
      <c r="LPV116" s="950"/>
      <c r="LPW116" s="948"/>
      <c r="LPX116" s="949"/>
      <c r="LPY116" s="949"/>
      <c r="LPZ116" s="949"/>
      <c r="LQA116" s="949"/>
      <c r="LQB116" s="949"/>
      <c r="LQC116" s="949"/>
      <c r="LQD116" s="949"/>
      <c r="LQE116" s="950"/>
      <c r="LQF116" s="948"/>
      <c r="LQG116" s="949"/>
      <c r="LQH116" s="949"/>
      <c r="LQI116" s="949"/>
      <c r="LQJ116" s="949"/>
      <c r="LQK116" s="949"/>
      <c r="LQL116" s="949"/>
      <c r="LQM116" s="949"/>
      <c r="LQN116" s="950"/>
      <c r="LQO116" s="948"/>
      <c r="LQP116" s="949"/>
      <c r="LQQ116" s="949"/>
      <c r="LQR116" s="949"/>
      <c r="LQS116" s="949"/>
      <c r="LQT116" s="949"/>
      <c r="LQU116" s="949"/>
      <c r="LQV116" s="949"/>
      <c r="LQW116" s="950"/>
      <c r="LQX116" s="948"/>
      <c r="LQY116" s="949"/>
      <c r="LQZ116" s="949"/>
      <c r="LRA116" s="949"/>
      <c r="LRB116" s="949"/>
      <c r="LRC116" s="949"/>
      <c r="LRD116" s="949"/>
      <c r="LRE116" s="949"/>
      <c r="LRF116" s="950"/>
      <c r="LRG116" s="948"/>
      <c r="LRH116" s="949"/>
      <c r="LRI116" s="949"/>
      <c r="LRJ116" s="949"/>
      <c r="LRK116" s="949"/>
      <c r="LRL116" s="949"/>
      <c r="LRM116" s="949"/>
      <c r="LRN116" s="949"/>
      <c r="LRO116" s="950"/>
      <c r="LRP116" s="948"/>
      <c r="LRQ116" s="949"/>
      <c r="LRR116" s="949"/>
      <c r="LRS116" s="949"/>
      <c r="LRT116" s="949"/>
      <c r="LRU116" s="949"/>
      <c r="LRV116" s="949"/>
      <c r="LRW116" s="949"/>
      <c r="LRX116" s="950"/>
      <c r="LRY116" s="948"/>
      <c r="LRZ116" s="949"/>
      <c r="LSA116" s="949"/>
      <c r="LSB116" s="949"/>
      <c r="LSC116" s="949"/>
      <c r="LSD116" s="949"/>
      <c r="LSE116" s="949"/>
      <c r="LSF116" s="949"/>
      <c r="LSG116" s="950"/>
      <c r="LSH116" s="948"/>
      <c r="LSI116" s="949"/>
      <c r="LSJ116" s="949"/>
      <c r="LSK116" s="949"/>
      <c r="LSL116" s="949"/>
      <c r="LSM116" s="949"/>
      <c r="LSN116" s="949"/>
      <c r="LSO116" s="949"/>
      <c r="LSP116" s="950"/>
      <c r="LSQ116" s="948"/>
      <c r="LSR116" s="949"/>
      <c r="LSS116" s="949"/>
      <c r="LST116" s="949"/>
      <c r="LSU116" s="949"/>
      <c r="LSV116" s="949"/>
      <c r="LSW116" s="949"/>
      <c r="LSX116" s="949"/>
      <c r="LSY116" s="950"/>
      <c r="LSZ116" s="948"/>
      <c r="LTA116" s="949"/>
      <c r="LTB116" s="949"/>
      <c r="LTC116" s="949"/>
      <c r="LTD116" s="949"/>
      <c r="LTE116" s="949"/>
      <c r="LTF116" s="949"/>
      <c r="LTG116" s="949"/>
      <c r="LTH116" s="950"/>
      <c r="LTI116" s="948"/>
      <c r="LTJ116" s="949"/>
      <c r="LTK116" s="949"/>
      <c r="LTL116" s="949"/>
      <c r="LTM116" s="949"/>
      <c r="LTN116" s="949"/>
      <c r="LTO116" s="949"/>
      <c r="LTP116" s="949"/>
      <c r="LTQ116" s="950"/>
      <c r="LTR116" s="948"/>
      <c r="LTS116" s="949"/>
      <c r="LTT116" s="949"/>
      <c r="LTU116" s="949"/>
      <c r="LTV116" s="949"/>
      <c r="LTW116" s="949"/>
      <c r="LTX116" s="949"/>
      <c r="LTY116" s="949"/>
      <c r="LTZ116" s="950"/>
      <c r="LUA116" s="948"/>
      <c r="LUB116" s="949"/>
      <c r="LUC116" s="949"/>
      <c r="LUD116" s="949"/>
      <c r="LUE116" s="949"/>
      <c r="LUF116" s="949"/>
      <c r="LUG116" s="949"/>
      <c r="LUH116" s="949"/>
      <c r="LUI116" s="950"/>
      <c r="LUJ116" s="948"/>
      <c r="LUK116" s="949"/>
      <c r="LUL116" s="949"/>
      <c r="LUM116" s="949"/>
      <c r="LUN116" s="949"/>
      <c r="LUO116" s="949"/>
      <c r="LUP116" s="949"/>
      <c r="LUQ116" s="949"/>
      <c r="LUR116" s="950"/>
      <c r="LUS116" s="948"/>
      <c r="LUT116" s="949"/>
      <c r="LUU116" s="949"/>
      <c r="LUV116" s="949"/>
      <c r="LUW116" s="949"/>
      <c r="LUX116" s="949"/>
      <c r="LUY116" s="949"/>
      <c r="LUZ116" s="949"/>
      <c r="LVA116" s="950"/>
      <c r="LVB116" s="948"/>
      <c r="LVC116" s="949"/>
      <c r="LVD116" s="949"/>
      <c r="LVE116" s="949"/>
      <c r="LVF116" s="949"/>
      <c r="LVG116" s="949"/>
      <c r="LVH116" s="949"/>
      <c r="LVI116" s="949"/>
      <c r="LVJ116" s="950"/>
      <c r="LVK116" s="948"/>
      <c r="LVL116" s="949"/>
      <c r="LVM116" s="949"/>
      <c r="LVN116" s="949"/>
      <c r="LVO116" s="949"/>
      <c r="LVP116" s="949"/>
      <c r="LVQ116" s="949"/>
      <c r="LVR116" s="949"/>
      <c r="LVS116" s="950"/>
      <c r="LVT116" s="948"/>
      <c r="LVU116" s="949"/>
      <c r="LVV116" s="949"/>
      <c r="LVW116" s="949"/>
      <c r="LVX116" s="949"/>
      <c r="LVY116" s="949"/>
      <c r="LVZ116" s="949"/>
      <c r="LWA116" s="949"/>
      <c r="LWB116" s="950"/>
      <c r="LWC116" s="948"/>
      <c r="LWD116" s="949"/>
      <c r="LWE116" s="949"/>
      <c r="LWF116" s="949"/>
      <c r="LWG116" s="949"/>
      <c r="LWH116" s="949"/>
      <c r="LWI116" s="949"/>
      <c r="LWJ116" s="949"/>
      <c r="LWK116" s="950"/>
      <c r="LWL116" s="948"/>
      <c r="LWM116" s="949"/>
      <c r="LWN116" s="949"/>
      <c r="LWO116" s="949"/>
      <c r="LWP116" s="949"/>
      <c r="LWQ116" s="949"/>
      <c r="LWR116" s="949"/>
      <c r="LWS116" s="949"/>
      <c r="LWT116" s="950"/>
      <c r="LWU116" s="948"/>
      <c r="LWV116" s="949"/>
      <c r="LWW116" s="949"/>
      <c r="LWX116" s="949"/>
      <c r="LWY116" s="949"/>
      <c r="LWZ116" s="949"/>
      <c r="LXA116" s="949"/>
      <c r="LXB116" s="949"/>
      <c r="LXC116" s="950"/>
      <c r="LXD116" s="948"/>
      <c r="LXE116" s="949"/>
      <c r="LXF116" s="949"/>
      <c r="LXG116" s="949"/>
      <c r="LXH116" s="949"/>
      <c r="LXI116" s="949"/>
      <c r="LXJ116" s="949"/>
      <c r="LXK116" s="949"/>
      <c r="LXL116" s="950"/>
      <c r="LXM116" s="948"/>
      <c r="LXN116" s="949"/>
      <c r="LXO116" s="949"/>
      <c r="LXP116" s="949"/>
      <c r="LXQ116" s="949"/>
      <c r="LXR116" s="949"/>
      <c r="LXS116" s="949"/>
      <c r="LXT116" s="949"/>
      <c r="LXU116" s="950"/>
      <c r="LXV116" s="948"/>
      <c r="LXW116" s="949"/>
      <c r="LXX116" s="949"/>
      <c r="LXY116" s="949"/>
      <c r="LXZ116" s="949"/>
      <c r="LYA116" s="949"/>
      <c r="LYB116" s="949"/>
      <c r="LYC116" s="949"/>
      <c r="LYD116" s="950"/>
      <c r="LYE116" s="948"/>
      <c r="LYF116" s="949"/>
      <c r="LYG116" s="949"/>
      <c r="LYH116" s="949"/>
      <c r="LYI116" s="949"/>
      <c r="LYJ116" s="949"/>
      <c r="LYK116" s="949"/>
      <c r="LYL116" s="949"/>
      <c r="LYM116" s="950"/>
      <c r="LYN116" s="948"/>
      <c r="LYO116" s="949"/>
      <c r="LYP116" s="949"/>
      <c r="LYQ116" s="949"/>
      <c r="LYR116" s="949"/>
      <c r="LYS116" s="949"/>
      <c r="LYT116" s="949"/>
      <c r="LYU116" s="949"/>
      <c r="LYV116" s="950"/>
      <c r="LYW116" s="948"/>
      <c r="LYX116" s="949"/>
      <c r="LYY116" s="949"/>
      <c r="LYZ116" s="949"/>
      <c r="LZA116" s="949"/>
      <c r="LZB116" s="949"/>
      <c r="LZC116" s="949"/>
      <c r="LZD116" s="949"/>
      <c r="LZE116" s="950"/>
      <c r="LZF116" s="948"/>
      <c r="LZG116" s="949"/>
      <c r="LZH116" s="949"/>
      <c r="LZI116" s="949"/>
      <c r="LZJ116" s="949"/>
      <c r="LZK116" s="949"/>
      <c r="LZL116" s="949"/>
      <c r="LZM116" s="949"/>
      <c r="LZN116" s="950"/>
      <c r="LZO116" s="948"/>
      <c r="LZP116" s="949"/>
      <c r="LZQ116" s="949"/>
      <c r="LZR116" s="949"/>
      <c r="LZS116" s="949"/>
      <c r="LZT116" s="949"/>
      <c r="LZU116" s="949"/>
      <c r="LZV116" s="949"/>
      <c r="LZW116" s="950"/>
      <c r="LZX116" s="948"/>
      <c r="LZY116" s="949"/>
      <c r="LZZ116" s="949"/>
      <c r="MAA116" s="949"/>
      <c r="MAB116" s="949"/>
      <c r="MAC116" s="949"/>
      <c r="MAD116" s="949"/>
      <c r="MAE116" s="949"/>
      <c r="MAF116" s="950"/>
      <c r="MAG116" s="948"/>
      <c r="MAH116" s="949"/>
      <c r="MAI116" s="949"/>
      <c r="MAJ116" s="949"/>
      <c r="MAK116" s="949"/>
      <c r="MAL116" s="949"/>
      <c r="MAM116" s="949"/>
      <c r="MAN116" s="949"/>
      <c r="MAO116" s="950"/>
      <c r="MAP116" s="948"/>
      <c r="MAQ116" s="949"/>
      <c r="MAR116" s="949"/>
      <c r="MAS116" s="949"/>
      <c r="MAT116" s="949"/>
      <c r="MAU116" s="949"/>
      <c r="MAV116" s="949"/>
      <c r="MAW116" s="949"/>
      <c r="MAX116" s="950"/>
      <c r="MAY116" s="948"/>
      <c r="MAZ116" s="949"/>
      <c r="MBA116" s="949"/>
      <c r="MBB116" s="949"/>
      <c r="MBC116" s="949"/>
      <c r="MBD116" s="949"/>
      <c r="MBE116" s="949"/>
      <c r="MBF116" s="949"/>
      <c r="MBG116" s="950"/>
      <c r="MBH116" s="948"/>
      <c r="MBI116" s="949"/>
      <c r="MBJ116" s="949"/>
      <c r="MBK116" s="949"/>
      <c r="MBL116" s="949"/>
      <c r="MBM116" s="949"/>
      <c r="MBN116" s="949"/>
      <c r="MBO116" s="949"/>
      <c r="MBP116" s="950"/>
      <c r="MBQ116" s="948"/>
      <c r="MBR116" s="949"/>
      <c r="MBS116" s="949"/>
      <c r="MBT116" s="949"/>
      <c r="MBU116" s="949"/>
      <c r="MBV116" s="949"/>
      <c r="MBW116" s="949"/>
      <c r="MBX116" s="949"/>
      <c r="MBY116" s="950"/>
      <c r="MBZ116" s="948"/>
      <c r="MCA116" s="949"/>
      <c r="MCB116" s="949"/>
      <c r="MCC116" s="949"/>
      <c r="MCD116" s="949"/>
      <c r="MCE116" s="949"/>
      <c r="MCF116" s="949"/>
      <c r="MCG116" s="949"/>
      <c r="MCH116" s="950"/>
      <c r="MCI116" s="948"/>
      <c r="MCJ116" s="949"/>
      <c r="MCK116" s="949"/>
      <c r="MCL116" s="949"/>
      <c r="MCM116" s="949"/>
      <c r="MCN116" s="949"/>
      <c r="MCO116" s="949"/>
      <c r="MCP116" s="949"/>
      <c r="MCQ116" s="950"/>
      <c r="MCR116" s="948"/>
      <c r="MCS116" s="949"/>
      <c r="MCT116" s="949"/>
      <c r="MCU116" s="949"/>
      <c r="MCV116" s="949"/>
      <c r="MCW116" s="949"/>
      <c r="MCX116" s="949"/>
      <c r="MCY116" s="949"/>
      <c r="MCZ116" s="950"/>
      <c r="MDA116" s="948"/>
      <c r="MDB116" s="949"/>
      <c r="MDC116" s="949"/>
      <c r="MDD116" s="949"/>
      <c r="MDE116" s="949"/>
      <c r="MDF116" s="949"/>
      <c r="MDG116" s="949"/>
      <c r="MDH116" s="949"/>
      <c r="MDI116" s="950"/>
      <c r="MDJ116" s="948"/>
      <c r="MDK116" s="949"/>
      <c r="MDL116" s="949"/>
      <c r="MDM116" s="949"/>
      <c r="MDN116" s="949"/>
      <c r="MDO116" s="949"/>
      <c r="MDP116" s="949"/>
      <c r="MDQ116" s="949"/>
      <c r="MDR116" s="950"/>
      <c r="MDS116" s="948"/>
      <c r="MDT116" s="949"/>
      <c r="MDU116" s="949"/>
      <c r="MDV116" s="949"/>
      <c r="MDW116" s="949"/>
      <c r="MDX116" s="949"/>
      <c r="MDY116" s="949"/>
      <c r="MDZ116" s="949"/>
      <c r="MEA116" s="950"/>
      <c r="MEB116" s="948"/>
      <c r="MEC116" s="949"/>
      <c r="MED116" s="949"/>
      <c r="MEE116" s="949"/>
      <c r="MEF116" s="949"/>
      <c r="MEG116" s="949"/>
      <c r="MEH116" s="949"/>
      <c r="MEI116" s="949"/>
      <c r="MEJ116" s="950"/>
      <c r="MEK116" s="948"/>
      <c r="MEL116" s="949"/>
      <c r="MEM116" s="949"/>
      <c r="MEN116" s="949"/>
      <c r="MEO116" s="949"/>
      <c r="MEP116" s="949"/>
      <c r="MEQ116" s="949"/>
      <c r="MER116" s="949"/>
      <c r="MES116" s="950"/>
      <c r="MET116" s="948"/>
      <c r="MEU116" s="949"/>
      <c r="MEV116" s="949"/>
      <c r="MEW116" s="949"/>
      <c r="MEX116" s="949"/>
      <c r="MEY116" s="949"/>
      <c r="MEZ116" s="949"/>
      <c r="MFA116" s="949"/>
      <c r="MFB116" s="950"/>
      <c r="MFC116" s="948"/>
      <c r="MFD116" s="949"/>
      <c r="MFE116" s="949"/>
      <c r="MFF116" s="949"/>
      <c r="MFG116" s="949"/>
      <c r="MFH116" s="949"/>
      <c r="MFI116" s="949"/>
      <c r="MFJ116" s="949"/>
      <c r="MFK116" s="950"/>
      <c r="MFL116" s="948"/>
      <c r="MFM116" s="949"/>
      <c r="MFN116" s="949"/>
      <c r="MFO116" s="949"/>
      <c r="MFP116" s="949"/>
      <c r="MFQ116" s="949"/>
      <c r="MFR116" s="949"/>
      <c r="MFS116" s="949"/>
      <c r="MFT116" s="950"/>
      <c r="MFU116" s="948"/>
      <c r="MFV116" s="949"/>
      <c r="MFW116" s="949"/>
      <c r="MFX116" s="949"/>
      <c r="MFY116" s="949"/>
      <c r="MFZ116" s="949"/>
      <c r="MGA116" s="949"/>
      <c r="MGB116" s="949"/>
      <c r="MGC116" s="950"/>
      <c r="MGD116" s="948"/>
      <c r="MGE116" s="949"/>
      <c r="MGF116" s="949"/>
      <c r="MGG116" s="949"/>
      <c r="MGH116" s="949"/>
      <c r="MGI116" s="949"/>
      <c r="MGJ116" s="949"/>
      <c r="MGK116" s="949"/>
      <c r="MGL116" s="950"/>
      <c r="MGM116" s="948"/>
      <c r="MGN116" s="949"/>
      <c r="MGO116" s="949"/>
      <c r="MGP116" s="949"/>
      <c r="MGQ116" s="949"/>
      <c r="MGR116" s="949"/>
      <c r="MGS116" s="949"/>
      <c r="MGT116" s="949"/>
      <c r="MGU116" s="950"/>
      <c r="MGV116" s="948"/>
      <c r="MGW116" s="949"/>
      <c r="MGX116" s="949"/>
      <c r="MGY116" s="949"/>
      <c r="MGZ116" s="949"/>
      <c r="MHA116" s="949"/>
      <c r="MHB116" s="949"/>
      <c r="MHC116" s="949"/>
      <c r="MHD116" s="950"/>
      <c r="MHE116" s="948"/>
      <c r="MHF116" s="949"/>
      <c r="MHG116" s="949"/>
      <c r="MHH116" s="949"/>
      <c r="MHI116" s="949"/>
      <c r="MHJ116" s="949"/>
      <c r="MHK116" s="949"/>
      <c r="MHL116" s="949"/>
      <c r="MHM116" s="950"/>
      <c r="MHN116" s="948"/>
      <c r="MHO116" s="949"/>
      <c r="MHP116" s="949"/>
      <c r="MHQ116" s="949"/>
      <c r="MHR116" s="949"/>
      <c r="MHS116" s="949"/>
      <c r="MHT116" s="949"/>
      <c r="MHU116" s="949"/>
      <c r="MHV116" s="950"/>
      <c r="MHW116" s="948"/>
      <c r="MHX116" s="949"/>
      <c r="MHY116" s="949"/>
      <c r="MHZ116" s="949"/>
      <c r="MIA116" s="949"/>
      <c r="MIB116" s="949"/>
      <c r="MIC116" s="949"/>
      <c r="MID116" s="949"/>
      <c r="MIE116" s="950"/>
      <c r="MIF116" s="948"/>
      <c r="MIG116" s="949"/>
      <c r="MIH116" s="949"/>
      <c r="MII116" s="949"/>
      <c r="MIJ116" s="949"/>
      <c r="MIK116" s="949"/>
      <c r="MIL116" s="949"/>
      <c r="MIM116" s="949"/>
      <c r="MIN116" s="950"/>
      <c r="MIO116" s="948"/>
      <c r="MIP116" s="949"/>
      <c r="MIQ116" s="949"/>
      <c r="MIR116" s="949"/>
      <c r="MIS116" s="949"/>
      <c r="MIT116" s="949"/>
      <c r="MIU116" s="949"/>
      <c r="MIV116" s="949"/>
      <c r="MIW116" s="950"/>
      <c r="MIX116" s="948"/>
      <c r="MIY116" s="949"/>
      <c r="MIZ116" s="949"/>
      <c r="MJA116" s="949"/>
      <c r="MJB116" s="949"/>
      <c r="MJC116" s="949"/>
      <c r="MJD116" s="949"/>
      <c r="MJE116" s="949"/>
      <c r="MJF116" s="950"/>
      <c r="MJG116" s="948"/>
      <c r="MJH116" s="949"/>
      <c r="MJI116" s="949"/>
      <c r="MJJ116" s="949"/>
      <c r="MJK116" s="949"/>
      <c r="MJL116" s="949"/>
      <c r="MJM116" s="949"/>
      <c r="MJN116" s="949"/>
      <c r="MJO116" s="950"/>
      <c r="MJP116" s="948"/>
      <c r="MJQ116" s="949"/>
      <c r="MJR116" s="949"/>
      <c r="MJS116" s="949"/>
      <c r="MJT116" s="949"/>
      <c r="MJU116" s="949"/>
      <c r="MJV116" s="949"/>
      <c r="MJW116" s="949"/>
      <c r="MJX116" s="950"/>
      <c r="MJY116" s="948"/>
      <c r="MJZ116" s="949"/>
      <c r="MKA116" s="949"/>
      <c r="MKB116" s="949"/>
      <c r="MKC116" s="949"/>
      <c r="MKD116" s="949"/>
      <c r="MKE116" s="949"/>
      <c r="MKF116" s="949"/>
      <c r="MKG116" s="950"/>
      <c r="MKH116" s="948"/>
      <c r="MKI116" s="949"/>
      <c r="MKJ116" s="949"/>
      <c r="MKK116" s="949"/>
      <c r="MKL116" s="949"/>
      <c r="MKM116" s="949"/>
      <c r="MKN116" s="949"/>
      <c r="MKO116" s="949"/>
      <c r="MKP116" s="950"/>
      <c r="MKQ116" s="948"/>
      <c r="MKR116" s="949"/>
      <c r="MKS116" s="949"/>
      <c r="MKT116" s="949"/>
      <c r="MKU116" s="949"/>
      <c r="MKV116" s="949"/>
      <c r="MKW116" s="949"/>
      <c r="MKX116" s="949"/>
      <c r="MKY116" s="950"/>
      <c r="MKZ116" s="948"/>
      <c r="MLA116" s="949"/>
      <c r="MLB116" s="949"/>
      <c r="MLC116" s="949"/>
      <c r="MLD116" s="949"/>
      <c r="MLE116" s="949"/>
      <c r="MLF116" s="949"/>
      <c r="MLG116" s="949"/>
      <c r="MLH116" s="950"/>
      <c r="MLI116" s="948"/>
      <c r="MLJ116" s="949"/>
      <c r="MLK116" s="949"/>
      <c r="MLL116" s="949"/>
      <c r="MLM116" s="949"/>
      <c r="MLN116" s="949"/>
      <c r="MLO116" s="949"/>
      <c r="MLP116" s="949"/>
      <c r="MLQ116" s="950"/>
      <c r="MLR116" s="948"/>
      <c r="MLS116" s="949"/>
      <c r="MLT116" s="949"/>
      <c r="MLU116" s="949"/>
      <c r="MLV116" s="949"/>
      <c r="MLW116" s="949"/>
      <c r="MLX116" s="949"/>
      <c r="MLY116" s="949"/>
      <c r="MLZ116" s="950"/>
      <c r="MMA116" s="948"/>
      <c r="MMB116" s="949"/>
      <c r="MMC116" s="949"/>
      <c r="MMD116" s="949"/>
      <c r="MME116" s="949"/>
      <c r="MMF116" s="949"/>
      <c r="MMG116" s="949"/>
      <c r="MMH116" s="949"/>
      <c r="MMI116" s="950"/>
      <c r="MMJ116" s="948"/>
      <c r="MMK116" s="949"/>
      <c r="MML116" s="949"/>
      <c r="MMM116" s="949"/>
      <c r="MMN116" s="949"/>
      <c r="MMO116" s="949"/>
      <c r="MMP116" s="949"/>
      <c r="MMQ116" s="949"/>
      <c r="MMR116" s="950"/>
      <c r="MMS116" s="948"/>
      <c r="MMT116" s="949"/>
      <c r="MMU116" s="949"/>
      <c r="MMV116" s="949"/>
      <c r="MMW116" s="949"/>
      <c r="MMX116" s="949"/>
      <c r="MMY116" s="949"/>
      <c r="MMZ116" s="949"/>
      <c r="MNA116" s="950"/>
      <c r="MNB116" s="948"/>
      <c r="MNC116" s="949"/>
      <c r="MND116" s="949"/>
      <c r="MNE116" s="949"/>
      <c r="MNF116" s="949"/>
      <c r="MNG116" s="949"/>
      <c r="MNH116" s="949"/>
      <c r="MNI116" s="949"/>
      <c r="MNJ116" s="950"/>
      <c r="MNK116" s="948"/>
      <c r="MNL116" s="949"/>
      <c r="MNM116" s="949"/>
      <c r="MNN116" s="949"/>
      <c r="MNO116" s="949"/>
      <c r="MNP116" s="949"/>
      <c r="MNQ116" s="949"/>
      <c r="MNR116" s="949"/>
      <c r="MNS116" s="950"/>
      <c r="MNT116" s="948"/>
      <c r="MNU116" s="949"/>
      <c r="MNV116" s="949"/>
      <c r="MNW116" s="949"/>
      <c r="MNX116" s="949"/>
      <c r="MNY116" s="949"/>
      <c r="MNZ116" s="949"/>
      <c r="MOA116" s="949"/>
      <c r="MOB116" s="950"/>
      <c r="MOC116" s="948"/>
      <c r="MOD116" s="949"/>
      <c r="MOE116" s="949"/>
      <c r="MOF116" s="949"/>
      <c r="MOG116" s="949"/>
      <c r="MOH116" s="949"/>
      <c r="MOI116" s="949"/>
      <c r="MOJ116" s="949"/>
      <c r="MOK116" s="950"/>
      <c r="MOL116" s="948"/>
      <c r="MOM116" s="949"/>
      <c r="MON116" s="949"/>
      <c r="MOO116" s="949"/>
      <c r="MOP116" s="949"/>
      <c r="MOQ116" s="949"/>
      <c r="MOR116" s="949"/>
      <c r="MOS116" s="949"/>
      <c r="MOT116" s="950"/>
      <c r="MOU116" s="948"/>
      <c r="MOV116" s="949"/>
      <c r="MOW116" s="949"/>
      <c r="MOX116" s="949"/>
      <c r="MOY116" s="949"/>
      <c r="MOZ116" s="949"/>
      <c r="MPA116" s="949"/>
      <c r="MPB116" s="949"/>
      <c r="MPC116" s="950"/>
      <c r="MPD116" s="948"/>
      <c r="MPE116" s="949"/>
      <c r="MPF116" s="949"/>
      <c r="MPG116" s="949"/>
      <c r="MPH116" s="949"/>
      <c r="MPI116" s="949"/>
      <c r="MPJ116" s="949"/>
      <c r="MPK116" s="949"/>
      <c r="MPL116" s="950"/>
      <c r="MPM116" s="948"/>
      <c r="MPN116" s="949"/>
      <c r="MPO116" s="949"/>
      <c r="MPP116" s="949"/>
      <c r="MPQ116" s="949"/>
      <c r="MPR116" s="949"/>
      <c r="MPS116" s="949"/>
      <c r="MPT116" s="949"/>
      <c r="MPU116" s="950"/>
      <c r="MPV116" s="948"/>
      <c r="MPW116" s="949"/>
      <c r="MPX116" s="949"/>
      <c r="MPY116" s="949"/>
      <c r="MPZ116" s="949"/>
      <c r="MQA116" s="949"/>
      <c r="MQB116" s="949"/>
      <c r="MQC116" s="949"/>
      <c r="MQD116" s="950"/>
      <c r="MQE116" s="948"/>
      <c r="MQF116" s="949"/>
      <c r="MQG116" s="949"/>
      <c r="MQH116" s="949"/>
      <c r="MQI116" s="949"/>
      <c r="MQJ116" s="949"/>
      <c r="MQK116" s="949"/>
      <c r="MQL116" s="949"/>
      <c r="MQM116" s="950"/>
      <c r="MQN116" s="948"/>
      <c r="MQO116" s="949"/>
      <c r="MQP116" s="949"/>
      <c r="MQQ116" s="949"/>
      <c r="MQR116" s="949"/>
      <c r="MQS116" s="949"/>
      <c r="MQT116" s="949"/>
      <c r="MQU116" s="949"/>
      <c r="MQV116" s="950"/>
      <c r="MQW116" s="948"/>
      <c r="MQX116" s="949"/>
      <c r="MQY116" s="949"/>
      <c r="MQZ116" s="949"/>
      <c r="MRA116" s="949"/>
      <c r="MRB116" s="949"/>
      <c r="MRC116" s="949"/>
      <c r="MRD116" s="949"/>
      <c r="MRE116" s="950"/>
      <c r="MRF116" s="948"/>
      <c r="MRG116" s="949"/>
      <c r="MRH116" s="949"/>
      <c r="MRI116" s="949"/>
      <c r="MRJ116" s="949"/>
      <c r="MRK116" s="949"/>
      <c r="MRL116" s="949"/>
      <c r="MRM116" s="949"/>
      <c r="MRN116" s="950"/>
      <c r="MRO116" s="948"/>
      <c r="MRP116" s="949"/>
      <c r="MRQ116" s="949"/>
      <c r="MRR116" s="949"/>
      <c r="MRS116" s="949"/>
      <c r="MRT116" s="949"/>
      <c r="MRU116" s="949"/>
      <c r="MRV116" s="949"/>
      <c r="MRW116" s="950"/>
      <c r="MRX116" s="948"/>
      <c r="MRY116" s="949"/>
      <c r="MRZ116" s="949"/>
      <c r="MSA116" s="949"/>
      <c r="MSB116" s="949"/>
      <c r="MSC116" s="949"/>
      <c r="MSD116" s="949"/>
      <c r="MSE116" s="949"/>
      <c r="MSF116" s="950"/>
      <c r="MSG116" s="948"/>
      <c r="MSH116" s="949"/>
      <c r="MSI116" s="949"/>
      <c r="MSJ116" s="949"/>
      <c r="MSK116" s="949"/>
      <c r="MSL116" s="949"/>
      <c r="MSM116" s="949"/>
      <c r="MSN116" s="949"/>
      <c r="MSO116" s="950"/>
      <c r="MSP116" s="948"/>
      <c r="MSQ116" s="949"/>
      <c r="MSR116" s="949"/>
      <c r="MSS116" s="949"/>
      <c r="MST116" s="949"/>
      <c r="MSU116" s="949"/>
      <c r="MSV116" s="949"/>
      <c r="MSW116" s="949"/>
      <c r="MSX116" s="950"/>
      <c r="MSY116" s="948"/>
      <c r="MSZ116" s="949"/>
      <c r="MTA116" s="949"/>
      <c r="MTB116" s="949"/>
      <c r="MTC116" s="949"/>
      <c r="MTD116" s="949"/>
      <c r="MTE116" s="949"/>
      <c r="MTF116" s="949"/>
      <c r="MTG116" s="950"/>
      <c r="MTH116" s="948"/>
      <c r="MTI116" s="949"/>
      <c r="MTJ116" s="949"/>
      <c r="MTK116" s="949"/>
      <c r="MTL116" s="949"/>
      <c r="MTM116" s="949"/>
      <c r="MTN116" s="949"/>
      <c r="MTO116" s="949"/>
      <c r="MTP116" s="950"/>
      <c r="MTQ116" s="948"/>
      <c r="MTR116" s="949"/>
      <c r="MTS116" s="949"/>
      <c r="MTT116" s="949"/>
      <c r="MTU116" s="949"/>
      <c r="MTV116" s="949"/>
      <c r="MTW116" s="949"/>
      <c r="MTX116" s="949"/>
      <c r="MTY116" s="950"/>
      <c r="MTZ116" s="948"/>
      <c r="MUA116" s="949"/>
      <c r="MUB116" s="949"/>
      <c r="MUC116" s="949"/>
      <c r="MUD116" s="949"/>
      <c r="MUE116" s="949"/>
      <c r="MUF116" s="949"/>
      <c r="MUG116" s="949"/>
      <c r="MUH116" s="950"/>
      <c r="MUI116" s="948"/>
      <c r="MUJ116" s="949"/>
      <c r="MUK116" s="949"/>
      <c r="MUL116" s="949"/>
      <c r="MUM116" s="949"/>
      <c r="MUN116" s="949"/>
      <c r="MUO116" s="949"/>
      <c r="MUP116" s="949"/>
      <c r="MUQ116" s="950"/>
      <c r="MUR116" s="948"/>
      <c r="MUS116" s="949"/>
      <c r="MUT116" s="949"/>
      <c r="MUU116" s="949"/>
      <c r="MUV116" s="949"/>
      <c r="MUW116" s="949"/>
      <c r="MUX116" s="949"/>
      <c r="MUY116" s="949"/>
      <c r="MUZ116" s="950"/>
      <c r="MVA116" s="948"/>
      <c r="MVB116" s="949"/>
      <c r="MVC116" s="949"/>
      <c r="MVD116" s="949"/>
      <c r="MVE116" s="949"/>
      <c r="MVF116" s="949"/>
      <c r="MVG116" s="949"/>
      <c r="MVH116" s="949"/>
      <c r="MVI116" s="950"/>
      <c r="MVJ116" s="948"/>
      <c r="MVK116" s="949"/>
      <c r="MVL116" s="949"/>
      <c r="MVM116" s="949"/>
      <c r="MVN116" s="949"/>
      <c r="MVO116" s="949"/>
      <c r="MVP116" s="949"/>
      <c r="MVQ116" s="949"/>
      <c r="MVR116" s="950"/>
      <c r="MVS116" s="948"/>
      <c r="MVT116" s="949"/>
      <c r="MVU116" s="949"/>
      <c r="MVV116" s="949"/>
      <c r="MVW116" s="949"/>
      <c r="MVX116" s="949"/>
      <c r="MVY116" s="949"/>
      <c r="MVZ116" s="949"/>
      <c r="MWA116" s="950"/>
      <c r="MWB116" s="948"/>
      <c r="MWC116" s="949"/>
      <c r="MWD116" s="949"/>
      <c r="MWE116" s="949"/>
      <c r="MWF116" s="949"/>
      <c r="MWG116" s="949"/>
      <c r="MWH116" s="949"/>
      <c r="MWI116" s="949"/>
      <c r="MWJ116" s="950"/>
      <c r="MWK116" s="948"/>
      <c r="MWL116" s="949"/>
      <c r="MWM116" s="949"/>
      <c r="MWN116" s="949"/>
      <c r="MWO116" s="949"/>
      <c r="MWP116" s="949"/>
      <c r="MWQ116" s="949"/>
      <c r="MWR116" s="949"/>
      <c r="MWS116" s="950"/>
      <c r="MWT116" s="948"/>
      <c r="MWU116" s="949"/>
      <c r="MWV116" s="949"/>
      <c r="MWW116" s="949"/>
      <c r="MWX116" s="949"/>
      <c r="MWY116" s="949"/>
      <c r="MWZ116" s="949"/>
      <c r="MXA116" s="949"/>
      <c r="MXB116" s="950"/>
      <c r="MXC116" s="948"/>
      <c r="MXD116" s="949"/>
      <c r="MXE116" s="949"/>
      <c r="MXF116" s="949"/>
      <c r="MXG116" s="949"/>
      <c r="MXH116" s="949"/>
      <c r="MXI116" s="949"/>
      <c r="MXJ116" s="949"/>
      <c r="MXK116" s="950"/>
      <c r="MXL116" s="948"/>
      <c r="MXM116" s="949"/>
      <c r="MXN116" s="949"/>
      <c r="MXO116" s="949"/>
      <c r="MXP116" s="949"/>
      <c r="MXQ116" s="949"/>
      <c r="MXR116" s="949"/>
      <c r="MXS116" s="949"/>
      <c r="MXT116" s="950"/>
      <c r="MXU116" s="948"/>
      <c r="MXV116" s="949"/>
      <c r="MXW116" s="949"/>
      <c r="MXX116" s="949"/>
      <c r="MXY116" s="949"/>
      <c r="MXZ116" s="949"/>
      <c r="MYA116" s="949"/>
      <c r="MYB116" s="949"/>
      <c r="MYC116" s="950"/>
      <c r="MYD116" s="948"/>
      <c r="MYE116" s="949"/>
      <c r="MYF116" s="949"/>
      <c r="MYG116" s="949"/>
      <c r="MYH116" s="949"/>
      <c r="MYI116" s="949"/>
      <c r="MYJ116" s="949"/>
      <c r="MYK116" s="949"/>
      <c r="MYL116" s="950"/>
      <c r="MYM116" s="948"/>
      <c r="MYN116" s="949"/>
      <c r="MYO116" s="949"/>
      <c r="MYP116" s="949"/>
      <c r="MYQ116" s="949"/>
      <c r="MYR116" s="949"/>
      <c r="MYS116" s="949"/>
      <c r="MYT116" s="949"/>
      <c r="MYU116" s="950"/>
      <c r="MYV116" s="948"/>
      <c r="MYW116" s="949"/>
      <c r="MYX116" s="949"/>
      <c r="MYY116" s="949"/>
      <c r="MYZ116" s="949"/>
      <c r="MZA116" s="949"/>
      <c r="MZB116" s="949"/>
      <c r="MZC116" s="949"/>
      <c r="MZD116" s="950"/>
      <c r="MZE116" s="948"/>
      <c r="MZF116" s="949"/>
      <c r="MZG116" s="949"/>
      <c r="MZH116" s="949"/>
      <c r="MZI116" s="949"/>
      <c r="MZJ116" s="949"/>
      <c r="MZK116" s="949"/>
      <c r="MZL116" s="949"/>
      <c r="MZM116" s="950"/>
      <c r="MZN116" s="948"/>
      <c r="MZO116" s="949"/>
      <c r="MZP116" s="949"/>
      <c r="MZQ116" s="949"/>
      <c r="MZR116" s="949"/>
      <c r="MZS116" s="949"/>
      <c r="MZT116" s="949"/>
      <c r="MZU116" s="949"/>
      <c r="MZV116" s="950"/>
      <c r="MZW116" s="948"/>
      <c r="MZX116" s="949"/>
      <c r="MZY116" s="949"/>
      <c r="MZZ116" s="949"/>
      <c r="NAA116" s="949"/>
      <c r="NAB116" s="949"/>
      <c r="NAC116" s="949"/>
      <c r="NAD116" s="949"/>
      <c r="NAE116" s="950"/>
      <c r="NAF116" s="948"/>
      <c r="NAG116" s="949"/>
      <c r="NAH116" s="949"/>
      <c r="NAI116" s="949"/>
      <c r="NAJ116" s="949"/>
      <c r="NAK116" s="949"/>
      <c r="NAL116" s="949"/>
      <c r="NAM116" s="949"/>
      <c r="NAN116" s="950"/>
      <c r="NAO116" s="948"/>
      <c r="NAP116" s="949"/>
      <c r="NAQ116" s="949"/>
      <c r="NAR116" s="949"/>
      <c r="NAS116" s="949"/>
      <c r="NAT116" s="949"/>
      <c r="NAU116" s="949"/>
      <c r="NAV116" s="949"/>
      <c r="NAW116" s="950"/>
      <c r="NAX116" s="948"/>
      <c r="NAY116" s="949"/>
      <c r="NAZ116" s="949"/>
      <c r="NBA116" s="949"/>
      <c r="NBB116" s="949"/>
      <c r="NBC116" s="949"/>
      <c r="NBD116" s="949"/>
      <c r="NBE116" s="949"/>
      <c r="NBF116" s="950"/>
      <c r="NBG116" s="948"/>
      <c r="NBH116" s="949"/>
      <c r="NBI116" s="949"/>
      <c r="NBJ116" s="949"/>
      <c r="NBK116" s="949"/>
      <c r="NBL116" s="949"/>
      <c r="NBM116" s="949"/>
      <c r="NBN116" s="949"/>
      <c r="NBO116" s="950"/>
      <c r="NBP116" s="948"/>
      <c r="NBQ116" s="949"/>
      <c r="NBR116" s="949"/>
      <c r="NBS116" s="949"/>
      <c r="NBT116" s="949"/>
      <c r="NBU116" s="949"/>
      <c r="NBV116" s="949"/>
      <c r="NBW116" s="949"/>
      <c r="NBX116" s="950"/>
      <c r="NBY116" s="948"/>
      <c r="NBZ116" s="949"/>
      <c r="NCA116" s="949"/>
      <c r="NCB116" s="949"/>
      <c r="NCC116" s="949"/>
      <c r="NCD116" s="949"/>
      <c r="NCE116" s="949"/>
      <c r="NCF116" s="949"/>
      <c r="NCG116" s="950"/>
      <c r="NCH116" s="948"/>
      <c r="NCI116" s="949"/>
      <c r="NCJ116" s="949"/>
      <c r="NCK116" s="949"/>
      <c r="NCL116" s="949"/>
      <c r="NCM116" s="949"/>
      <c r="NCN116" s="949"/>
      <c r="NCO116" s="949"/>
      <c r="NCP116" s="950"/>
      <c r="NCQ116" s="948"/>
      <c r="NCR116" s="949"/>
      <c r="NCS116" s="949"/>
      <c r="NCT116" s="949"/>
      <c r="NCU116" s="949"/>
      <c r="NCV116" s="949"/>
      <c r="NCW116" s="949"/>
      <c r="NCX116" s="949"/>
      <c r="NCY116" s="950"/>
      <c r="NCZ116" s="948"/>
      <c r="NDA116" s="949"/>
      <c r="NDB116" s="949"/>
      <c r="NDC116" s="949"/>
      <c r="NDD116" s="949"/>
      <c r="NDE116" s="949"/>
      <c r="NDF116" s="949"/>
      <c r="NDG116" s="949"/>
      <c r="NDH116" s="950"/>
      <c r="NDI116" s="948"/>
      <c r="NDJ116" s="949"/>
      <c r="NDK116" s="949"/>
      <c r="NDL116" s="949"/>
      <c r="NDM116" s="949"/>
      <c r="NDN116" s="949"/>
      <c r="NDO116" s="949"/>
      <c r="NDP116" s="949"/>
      <c r="NDQ116" s="950"/>
      <c r="NDR116" s="948"/>
      <c r="NDS116" s="949"/>
      <c r="NDT116" s="949"/>
      <c r="NDU116" s="949"/>
      <c r="NDV116" s="949"/>
      <c r="NDW116" s="949"/>
      <c r="NDX116" s="949"/>
      <c r="NDY116" s="949"/>
      <c r="NDZ116" s="950"/>
      <c r="NEA116" s="948"/>
      <c r="NEB116" s="949"/>
      <c r="NEC116" s="949"/>
      <c r="NED116" s="949"/>
      <c r="NEE116" s="949"/>
      <c r="NEF116" s="949"/>
      <c r="NEG116" s="949"/>
      <c r="NEH116" s="949"/>
      <c r="NEI116" s="950"/>
      <c r="NEJ116" s="948"/>
      <c r="NEK116" s="949"/>
      <c r="NEL116" s="949"/>
      <c r="NEM116" s="949"/>
      <c r="NEN116" s="949"/>
      <c r="NEO116" s="949"/>
      <c r="NEP116" s="949"/>
      <c r="NEQ116" s="949"/>
      <c r="NER116" s="950"/>
      <c r="NES116" s="948"/>
      <c r="NET116" s="949"/>
      <c r="NEU116" s="949"/>
      <c r="NEV116" s="949"/>
      <c r="NEW116" s="949"/>
      <c r="NEX116" s="949"/>
      <c r="NEY116" s="949"/>
      <c r="NEZ116" s="949"/>
      <c r="NFA116" s="950"/>
      <c r="NFB116" s="948"/>
      <c r="NFC116" s="949"/>
      <c r="NFD116" s="949"/>
      <c r="NFE116" s="949"/>
      <c r="NFF116" s="949"/>
      <c r="NFG116" s="949"/>
      <c r="NFH116" s="949"/>
      <c r="NFI116" s="949"/>
      <c r="NFJ116" s="950"/>
      <c r="NFK116" s="948"/>
      <c r="NFL116" s="949"/>
      <c r="NFM116" s="949"/>
      <c r="NFN116" s="949"/>
      <c r="NFO116" s="949"/>
      <c r="NFP116" s="949"/>
      <c r="NFQ116" s="949"/>
      <c r="NFR116" s="949"/>
      <c r="NFS116" s="950"/>
      <c r="NFT116" s="948"/>
      <c r="NFU116" s="949"/>
      <c r="NFV116" s="949"/>
      <c r="NFW116" s="949"/>
      <c r="NFX116" s="949"/>
      <c r="NFY116" s="949"/>
      <c r="NFZ116" s="949"/>
      <c r="NGA116" s="949"/>
      <c r="NGB116" s="950"/>
      <c r="NGC116" s="948"/>
      <c r="NGD116" s="949"/>
      <c r="NGE116" s="949"/>
      <c r="NGF116" s="949"/>
      <c r="NGG116" s="949"/>
      <c r="NGH116" s="949"/>
      <c r="NGI116" s="949"/>
      <c r="NGJ116" s="949"/>
      <c r="NGK116" s="950"/>
      <c r="NGL116" s="948"/>
      <c r="NGM116" s="949"/>
      <c r="NGN116" s="949"/>
      <c r="NGO116" s="949"/>
      <c r="NGP116" s="949"/>
      <c r="NGQ116" s="949"/>
      <c r="NGR116" s="949"/>
      <c r="NGS116" s="949"/>
      <c r="NGT116" s="950"/>
      <c r="NGU116" s="948"/>
      <c r="NGV116" s="949"/>
      <c r="NGW116" s="949"/>
      <c r="NGX116" s="949"/>
      <c r="NGY116" s="949"/>
      <c r="NGZ116" s="949"/>
      <c r="NHA116" s="949"/>
      <c r="NHB116" s="949"/>
      <c r="NHC116" s="950"/>
      <c r="NHD116" s="948"/>
      <c r="NHE116" s="949"/>
      <c r="NHF116" s="949"/>
      <c r="NHG116" s="949"/>
      <c r="NHH116" s="949"/>
      <c r="NHI116" s="949"/>
      <c r="NHJ116" s="949"/>
      <c r="NHK116" s="949"/>
      <c r="NHL116" s="950"/>
      <c r="NHM116" s="948"/>
      <c r="NHN116" s="949"/>
      <c r="NHO116" s="949"/>
      <c r="NHP116" s="949"/>
      <c r="NHQ116" s="949"/>
      <c r="NHR116" s="949"/>
      <c r="NHS116" s="949"/>
      <c r="NHT116" s="949"/>
      <c r="NHU116" s="950"/>
      <c r="NHV116" s="948"/>
      <c r="NHW116" s="949"/>
      <c r="NHX116" s="949"/>
      <c r="NHY116" s="949"/>
      <c r="NHZ116" s="949"/>
      <c r="NIA116" s="949"/>
      <c r="NIB116" s="949"/>
      <c r="NIC116" s="949"/>
      <c r="NID116" s="950"/>
      <c r="NIE116" s="948"/>
      <c r="NIF116" s="949"/>
      <c r="NIG116" s="949"/>
      <c r="NIH116" s="949"/>
      <c r="NII116" s="949"/>
      <c r="NIJ116" s="949"/>
      <c r="NIK116" s="949"/>
      <c r="NIL116" s="949"/>
      <c r="NIM116" s="950"/>
      <c r="NIN116" s="948"/>
      <c r="NIO116" s="949"/>
      <c r="NIP116" s="949"/>
      <c r="NIQ116" s="949"/>
      <c r="NIR116" s="949"/>
      <c r="NIS116" s="949"/>
      <c r="NIT116" s="949"/>
      <c r="NIU116" s="949"/>
      <c r="NIV116" s="950"/>
      <c r="NIW116" s="948"/>
      <c r="NIX116" s="949"/>
      <c r="NIY116" s="949"/>
      <c r="NIZ116" s="949"/>
      <c r="NJA116" s="949"/>
      <c r="NJB116" s="949"/>
      <c r="NJC116" s="949"/>
      <c r="NJD116" s="949"/>
      <c r="NJE116" s="950"/>
      <c r="NJF116" s="948"/>
      <c r="NJG116" s="949"/>
      <c r="NJH116" s="949"/>
      <c r="NJI116" s="949"/>
      <c r="NJJ116" s="949"/>
      <c r="NJK116" s="949"/>
      <c r="NJL116" s="949"/>
      <c r="NJM116" s="949"/>
      <c r="NJN116" s="950"/>
      <c r="NJO116" s="948"/>
      <c r="NJP116" s="949"/>
      <c r="NJQ116" s="949"/>
      <c r="NJR116" s="949"/>
      <c r="NJS116" s="949"/>
      <c r="NJT116" s="949"/>
      <c r="NJU116" s="949"/>
      <c r="NJV116" s="949"/>
      <c r="NJW116" s="950"/>
      <c r="NJX116" s="948"/>
      <c r="NJY116" s="949"/>
      <c r="NJZ116" s="949"/>
      <c r="NKA116" s="949"/>
      <c r="NKB116" s="949"/>
      <c r="NKC116" s="949"/>
      <c r="NKD116" s="949"/>
      <c r="NKE116" s="949"/>
      <c r="NKF116" s="950"/>
      <c r="NKG116" s="948"/>
      <c r="NKH116" s="949"/>
      <c r="NKI116" s="949"/>
      <c r="NKJ116" s="949"/>
      <c r="NKK116" s="949"/>
      <c r="NKL116" s="949"/>
      <c r="NKM116" s="949"/>
      <c r="NKN116" s="949"/>
      <c r="NKO116" s="950"/>
      <c r="NKP116" s="948"/>
      <c r="NKQ116" s="949"/>
      <c r="NKR116" s="949"/>
      <c r="NKS116" s="949"/>
      <c r="NKT116" s="949"/>
      <c r="NKU116" s="949"/>
      <c r="NKV116" s="949"/>
      <c r="NKW116" s="949"/>
      <c r="NKX116" s="950"/>
      <c r="NKY116" s="948"/>
      <c r="NKZ116" s="949"/>
      <c r="NLA116" s="949"/>
      <c r="NLB116" s="949"/>
      <c r="NLC116" s="949"/>
      <c r="NLD116" s="949"/>
      <c r="NLE116" s="949"/>
      <c r="NLF116" s="949"/>
      <c r="NLG116" s="950"/>
      <c r="NLH116" s="948"/>
      <c r="NLI116" s="949"/>
      <c r="NLJ116" s="949"/>
      <c r="NLK116" s="949"/>
      <c r="NLL116" s="949"/>
      <c r="NLM116" s="949"/>
      <c r="NLN116" s="949"/>
      <c r="NLO116" s="949"/>
      <c r="NLP116" s="950"/>
      <c r="NLQ116" s="948"/>
      <c r="NLR116" s="949"/>
      <c r="NLS116" s="949"/>
      <c r="NLT116" s="949"/>
      <c r="NLU116" s="949"/>
      <c r="NLV116" s="949"/>
      <c r="NLW116" s="949"/>
      <c r="NLX116" s="949"/>
      <c r="NLY116" s="950"/>
      <c r="NLZ116" s="948"/>
      <c r="NMA116" s="949"/>
      <c r="NMB116" s="949"/>
      <c r="NMC116" s="949"/>
      <c r="NMD116" s="949"/>
      <c r="NME116" s="949"/>
      <c r="NMF116" s="949"/>
      <c r="NMG116" s="949"/>
      <c r="NMH116" s="950"/>
      <c r="NMI116" s="948"/>
      <c r="NMJ116" s="949"/>
      <c r="NMK116" s="949"/>
      <c r="NML116" s="949"/>
      <c r="NMM116" s="949"/>
      <c r="NMN116" s="949"/>
      <c r="NMO116" s="949"/>
      <c r="NMP116" s="949"/>
      <c r="NMQ116" s="950"/>
      <c r="NMR116" s="948"/>
      <c r="NMS116" s="949"/>
      <c r="NMT116" s="949"/>
      <c r="NMU116" s="949"/>
      <c r="NMV116" s="949"/>
      <c r="NMW116" s="949"/>
      <c r="NMX116" s="949"/>
      <c r="NMY116" s="949"/>
      <c r="NMZ116" s="950"/>
      <c r="NNA116" s="948"/>
      <c r="NNB116" s="949"/>
      <c r="NNC116" s="949"/>
      <c r="NND116" s="949"/>
      <c r="NNE116" s="949"/>
      <c r="NNF116" s="949"/>
      <c r="NNG116" s="949"/>
      <c r="NNH116" s="949"/>
      <c r="NNI116" s="950"/>
      <c r="NNJ116" s="948"/>
      <c r="NNK116" s="949"/>
      <c r="NNL116" s="949"/>
      <c r="NNM116" s="949"/>
      <c r="NNN116" s="949"/>
      <c r="NNO116" s="949"/>
      <c r="NNP116" s="949"/>
      <c r="NNQ116" s="949"/>
      <c r="NNR116" s="950"/>
      <c r="NNS116" s="948"/>
      <c r="NNT116" s="949"/>
      <c r="NNU116" s="949"/>
      <c r="NNV116" s="949"/>
      <c r="NNW116" s="949"/>
      <c r="NNX116" s="949"/>
      <c r="NNY116" s="949"/>
      <c r="NNZ116" s="949"/>
      <c r="NOA116" s="950"/>
      <c r="NOB116" s="948"/>
      <c r="NOC116" s="949"/>
      <c r="NOD116" s="949"/>
      <c r="NOE116" s="949"/>
      <c r="NOF116" s="949"/>
      <c r="NOG116" s="949"/>
      <c r="NOH116" s="949"/>
      <c r="NOI116" s="949"/>
      <c r="NOJ116" s="950"/>
      <c r="NOK116" s="948"/>
      <c r="NOL116" s="949"/>
      <c r="NOM116" s="949"/>
      <c r="NON116" s="949"/>
      <c r="NOO116" s="949"/>
      <c r="NOP116" s="949"/>
      <c r="NOQ116" s="949"/>
      <c r="NOR116" s="949"/>
      <c r="NOS116" s="950"/>
      <c r="NOT116" s="948"/>
      <c r="NOU116" s="949"/>
      <c r="NOV116" s="949"/>
      <c r="NOW116" s="949"/>
      <c r="NOX116" s="949"/>
      <c r="NOY116" s="949"/>
      <c r="NOZ116" s="949"/>
      <c r="NPA116" s="949"/>
      <c r="NPB116" s="950"/>
      <c r="NPC116" s="948"/>
      <c r="NPD116" s="949"/>
      <c r="NPE116" s="949"/>
      <c r="NPF116" s="949"/>
      <c r="NPG116" s="949"/>
      <c r="NPH116" s="949"/>
      <c r="NPI116" s="949"/>
      <c r="NPJ116" s="949"/>
      <c r="NPK116" s="950"/>
      <c r="NPL116" s="948"/>
      <c r="NPM116" s="949"/>
      <c r="NPN116" s="949"/>
      <c r="NPO116" s="949"/>
      <c r="NPP116" s="949"/>
      <c r="NPQ116" s="949"/>
      <c r="NPR116" s="949"/>
      <c r="NPS116" s="949"/>
      <c r="NPT116" s="950"/>
      <c r="NPU116" s="948"/>
      <c r="NPV116" s="949"/>
      <c r="NPW116" s="949"/>
      <c r="NPX116" s="949"/>
      <c r="NPY116" s="949"/>
      <c r="NPZ116" s="949"/>
      <c r="NQA116" s="949"/>
      <c r="NQB116" s="949"/>
      <c r="NQC116" s="950"/>
      <c r="NQD116" s="948"/>
      <c r="NQE116" s="949"/>
      <c r="NQF116" s="949"/>
      <c r="NQG116" s="949"/>
      <c r="NQH116" s="949"/>
      <c r="NQI116" s="949"/>
      <c r="NQJ116" s="949"/>
      <c r="NQK116" s="949"/>
      <c r="NQL116" s="950"/>
      <c r="NQM116" s="948"/>
      <c r="NQN116" s="949"/>
      <c r="NQO116" s="949"/>
      <c r="NQP116" s="949"/>
      <c r="NQQ116" s="949"/>
      <c r="NQR116" s="949"/>
      <c r="NQS116" s="949"/>
      <c r="NQT116" s="949"/>
      <c r="NQU116" s="950"/>
      <c r="NQV116" s="948"/>
      <c r="NQW116" s="949"/>
      <c r="NQX116" s="949"/>
      <c r="NQY116" s="949"/>
      <c r="NQZ116" s="949"/>
      <c r="NRA116" s="949"/>
      <c r="NRB116" s="949"/>
      <c r="NRC116" s="949"/>
      <c r="NRD116" s="950"/>
      <c r="NRE116" s="948"/>
      <c r="NRF116" s="949"/>
      <c r="NRG116" s="949"/>
      <c r="NRH116" s="949"/>
      <c r="NRI116" s="949"/>
      <c r="NRJ116" s="949"/>
      <c r="NRK116" s="949"/>
      <c r="NRL116" s="949"/>
      <c r="NRM116" s="950"/>
      <c r="NRN116" s="948"/>
      <c r="NRO116" s="949"/>
      <c r="NRP116" s="949"/>
      <c r="NRQ116" s="949"/>
      <c r="NRR116" s="949"/>
      <c r="NRS116" s="949"/>
      <c r="NRT116" s="949"/>
      <c r="NRU116" s="949"/>
      <c r="NRV116" s="950"/>
      <c r="NRW116" s="948"/>
      <c r="NRX116" s="949"/>
      <c r="NRY116" s="949"/>
      <c r="NRZ116" s="949"/>
      <c r="NSA116" s="949"/>
      <c r="NSB116" s="949"/>
      <c r="NSC116" s="949"/>
      <c r="NSD116" s="949"/>
      <c r="NSE116" s="950"/>
      <c r="NSF116" s="948"/>
      <c r="NSG116" s="949"/>
      <c r="NSH116" s="949"/>
      <c r="NSI116" s="949"/>
      <c r="NSJ116" s="949"/>
      <c r="NSK116" s="949"/>
      <c r="NSL116" s="949"/>
      <c r="NSM116" s="949"/>
      <c r="NSN116" s="950"/>
      <c r="NSO116" s="948"/>
      <c r="NSP116" s="949"/>
      <c r="NSQ116" s="949"/>
      <c r="NSR116" s="949"/>
      <c r="NSS116" s="949"/>
      <c r="NST116" s="949"/>
      <c r="NSU116" s="949"/>
      <c r="NSV116" s="949"/>
      <c r="NSW116" s="950"/>
      <c r="NSX116" s="948"/>
      <c r="NSY116" s="949"/>
      <c r="NSZ116" s="949"/>
      <c r="NTA116" s="949"/>
      <c r="NTB116" s="949"/>
      <c r="NTC116" s="949"/>
      <c r="NTD116" s="949"/>
      <c r="NTE116" s="949"/>
      <c r="NTF116" s="950"/>
      <c r="NTG116" s="948"/>
      <c r="NTH116" s="949"/>
      <c r="NTI116" s="949"/>
      <c r="NTJ116" s="949"/>
      <c r="NTK116" s="949"/>
      <c r="NTL116" s="949"/>
      <c r="NTM116" s="949"/>
      <c r="NTN116" s="949"/>
      <c r="NTO116" s="950"/>
      <c r="NTP116" s="948"/>
      <c r="NTQ116" s="949"/>
      <c r="NTR116" s="949"/>
      <c r="NTS116" s="949"/>
      <c r="NTT116" s="949"/>
      <c r="NTU116" s="949"/>
      <c r="NTV116" s="949"/>
      <c r="NTW116" s="949"/>
      <c r="NTX116" s="950"/>
      <c r="NTY116" s="948"/>
      <c r="NTZ116" s="949"/>
      <c r="NUA116" s="949"/>
      <c r="NUB116" s="949"/>
      <c r="NUC116" s="949"/>
      <c r="NUD116" s="949"/>
      <c r="NUE116" s="949"/>
      <c r="NUF116" s="949"/>
      <c r="NUG116" s="950"/>
      <c r="NUH116" s="948"/>
      <c r="NUI116" s="949"/>
      <c r="NUJ116" s="949"/>
      <c r="NUK116" s="949"/>
      <c r="NUL116" s="949"/>
      <c r="NUM116" s="949"/>
      <c r="NUN116" s="949"/>
      <c r="NUO116" s="949"/>
      <c r="NUP116" s="950"/>
      <c r="NUQ116" s="948"/>
      <c r="NUR116" s="949"/>
      <c r="NUS116" s="949"/>
      <c r="NUT116" s="949"/>
      <c r="NUU116" s="949"/>
      <c r="NUV116" s="949"/>
      <c r="NUW116" s="949"/>
      <c r="NUX116" s="949"/>
      <c r="NUY116" s="950"/>
      <c r="NUZ116" s="948"/>
      <c r="NVA116" s="949"/>
      <c r="NVB116" s="949"/>
      <c r="NVC116" s="949"/>
      <c r="NVD116" s="949"/>
      <c r="NVE116" s="949"/>
      <c r="NVF116" s="949"/>
      <c r="NVG116" s="949"/>
      <c r="NVH116" s="950"/>
      <c r="NVI116" s="948"/>
      <c r="NVJ116" s="949"/>
      <c r="NVK116" s="949"/>
      <c r="NVL116" s="949"/>
      <c r="NVM116" s="949"/>
      <c r="NVN116" s="949"/>
      <c r="NVO116" s="949"/>
      <c r="NVP116" s="949"/>
      <c r="NVQ116" s="950"/>
      <c r="NVR116" s="948"/>
      <c r="NVS116" s="949"/>
      <c r="NVT116" s="949"/>
      <c r="NVU116" s="949"/>
      <c r="NVV116" s="949"/>
      <c r="NVW116" s="949"/>
      <c r="NVX116" s="949"/>
      <c r="NVY116" s="949"/>
      <c r="NVZ116" s="950"/>
      <c r="NWA116" s="948"/>
      <c r="NWB116" s="949"/>
      <c r="NWC116" s="949"/>
      <c r="NWD116" s="949"/>
      <c r="NWE116" s="949"/>
      <c r="NWF116" s="949"/>
      <c r="NWG116" s="949"/>
      <c r="NWH116" s="949"/>
      <c r="NWI116" s="950"/>
      <c r="NWJ116" s="948"/>
      <c r="NWK116" s="949"/>
      <c r="NWL116" s="949"/>
      <c r="NWM116" s="949"/>
      <c r="NWN116" s="949"/>
      <c r="NWO116" s="949"/>
      <c r="NWP116" s="949"/>
      <c r="NWQ116" s="949"/>
      <c r="NWR116" s="950"/>
      <c r="NWS116" s="948"/>
      <c r="NWT116" s="949"/>
      <c r="NWU116" s="949"/>
      <c r="NWV116" s="949"/>
      <c r="NWW116" s="949"/>
      <c r="NWX116" s="949"/>
      <c r="NWY116" s="949"/>
      <c r="NWZ116" s="949"/>
      <c r="NXA116" s="950"/>
      <c r="NXB116" s="948"/>
      <c r="NXC116" s="949"/>
      <c r="NXD116" s="949"/>
      <c r="NXE116" s="949"/>
      <c r="NXF116" s="949"/>
      <c r="NXG116" s="949"/>
      <c r="NXH116" s="949"/>
      <c r="NXI116" s="949"/>
      <c r="NXJ116" s="950"/>
      <c r="NXK116" s="948"/>
      <c r="NXL116" s="949"/>
      <c r="NXM116" s="949"/>
      <c r="NXN116" s="949"/>
      <c r="NXO116" s="949"/>
      <c r="NXP116" s="949"/>
      <c r="NXQ116" s="949"/>
      <c r="NXR116" s="949"/>
      <c r="NXS116" s="950"/>
      <c r="NXT116" s="948"/>
      <c r="NXU116" s="949"/>
      <c r="NXV116" s="949"/>
      <c r="NXW116" s="949"/>
      <c r="NXX116" s="949"/>
      <c r="NXY116" s="949"/>
      <c r="NXZ116" s="949"/>
      <c r="NYA116" s="949"/>
      <c r="NYB116" s="950"/>
      <c r="NYC116" s="948"/>
      <c r="NYD116" s="949"/>
      <c r="NYE116" s="949"/>
      <c r="NYF116" s="949"/>
      <c r="NYG116" s="949"/>
      <c r="NYH116" s="949"/>
      <c r="NYI116" s="949"/>
      <c r="NYJ116" s="949"/>
      <c r="NYK116" s="950"/>
      <c r="NYL116" s="948"/>
      <c r="NYM116" s="949"/>
      <c r="NYN116" s="949"/>
      <c r="NYO116" s="949"/>
      <c r="NYP116" s="949"/>
      <c r="NYQ116" s="949"/>
      <c r="NYR116" s="949"/>
      <c r="NYS116" s="949"/>
      <c r="NYT116" s="950"/>
      <c r="NYU116" s="948"/>
      <c r="NYV116" s="949"/>
      <c r="NYW116" s="949"/>
      <c r="NYX116" s="949"/>
      <c r="NYY116" s="949"/>
      <c r="NYZ116" s="949"/>
      <c r="NZA116" s="949"/>
      <c r="NZB116" s="949"/>
      <c r="NZC116" s="950"/>
      <c r="NZD116" s="948"/>
      <c r="NZE116" s="949"/>
      <c r="NZF116" s="949"/>
      <c r="NZG116" s="949"/>
      <c r="NZH116" s="949"/>
      <c r="NZI116" s="949"/>
      <c r="NZJ116" s="949"/>
      <c r="NZK116" s="949"/>
      <c r="NZL116" s="950"/>
      <c r="NZM116" s="948"/>
      <c r="NZN116" s="949"/>
      <c r="NZO116" s="949"/>
      <c r="NZP116" s="949"/>
      <c r="NZQ116" s="949"/>
      <c r="NZR116" s="949"/>
      <c r="NZS116" s="949"/>
      <c r="NZT116" s="949"/>
      <c r="NZU116" s="950"/>
      <c r="NZV116" s="948"/>
      <c r="NZW116" s="949"/>
      <c r="NZX116" s="949"/>
      <c r="NZY116" s="949"/>
      <c r="NZZ116" s="949"/>
      <c r="OAA116" s="949"/>
      <c r="OAB116" s="949"/>
      <c r="OAC116" s="949"/>
      <c r="OAD116" s="950"/>
      <c r="OAE116" s="948"/>
      <c r="OAF116" s="949"/>
      <c r="OAG116" s="949"/>
      <c r="OAH116" s="949"/>
      <c r="OAI116" s="949"/>
      <c r="OAJ116" s="949"/>
      <c r="OAK116" s="949"/>
      <c r="OAL116" s="949"/>
      <c r="OAM116" s="950"/>
      <c r="OAN116" s="948"/>
      <c r="OAO116" s="949"/>
      <c r="OAP116" s="949"/>
      <c r="OAQ116" s="949"/>
      <c r="OAR116" s="949"/>
      <c r="OAS116" s="949"/>
      <c r="OAT116" s="949"/>
      <c r="OAU116" s="949"/>
      <c r="OAV116" s="950"/>
      <c r="OAW116" s="948"/>
      <c r="OAX116" s="949"/>
      <c r="OAY116" s="949"/>
      <c r="OAZ116" s="949"/>
      <c r="OBA116" s="949"/>
      <c r="OBB116" s="949"/>
      <c r="OBC116" s="949"/>
      <c r="OBD116" s="949"/>
      <c r="OBE116" s="950"/>
      <c r="OBF116" s="948"/>
      <c r="OBG116" s="949"/>
      <c r="OBH116" s="949"/>
      <c r="OBI116" s="949"/>
      <c r="OBJ116" s="949"/>
      <c r="OBK116" s="949"/>
      <c r="OBL116" s="949"/>
      <c r="OBM116" s="949"/>
      <c r="OBN116" s="950"/>
      <c r="OBO116" s="948"/>
      <c r="OBP116" s="949"/>
      <c r="OBQ116" s="949"/>
      <c r="OBR116" s="949"/>
      <c r="OBS116" s="949"/>
      <c r="OBT116" s="949"/>
      <c r="OBU116" s="949"/>
      <c r="OBV116" s="949"/>
      <c r="OBW116" s="950"/>
      <c r="OBX116" s="948"/>
      <c r="OBY116" s="949"/>
      <c r="OBZ116" s="949"/>
      <c r="OCA116" s="949"/>
      <c r="OCB116" s="949"/>
      <c r="OCC116" s="949"/>
      <c r="OCD116" s="949"/>
      <c r="OCE116" s="949"/>
      <c r="OCF116" s="950"/>
      <c r="OCG116" s="948"/>
      <c r="OCH116" s="949"/>
      <c r="OCI116" s="949"/>
      <c r="OCJ116" s="949"/>
      <c r="OCK116" s="949"/>
      <c r="OCL116" s="949"/>
      <c r="OCM116" s="949"/>
      <c r="OCN116" s="949"/>
      <c r="OCO116" s="950"/>
      <c r="OCP116" s="948"/>
      <c r="OCQ116" s="949"/>
      <c r="OCR116" s="949"/>
      <c r="OCS116" s="949"/>
      <c r="OCT116" s="949"/>
      <c r="OCU116" s="949"/>
      <c r="OCV116" s="949"/>
      <c r="OCW116" s="949"/>
      <c r="OCX116" s="950"/>
      <c r="OCY116" s="948"/>
      <c r="OCZ116" s="949"/>
      <c r="ODA116" s="949"/>
      <c r="ODB116" s="949"/>
      <c r="ODC116" s="949"/>
      <c r="ODD116" s="949"/>
      <c r="ODE116" s="949"/>
      <c r="ODF116" s="949"/>
      <c r="ODG116" s="950"/>
      <c r="ODH116" s="948"/>
      <c r="ODI116" s="949"/>
      <c r="ODJ116" s="949"/>
      <c r="ODK116" s="949"/>
      <c r="ODL116" s="949"/>
      <c r="ODM116" s="949"/>
      <c r="ODN116" s="949"/>
      <c r="ODO116" s="949"/>
      <c r="ODP116" s="950"/>
      <c r="ODQ116" s="948"/>
      <c r="ODR116" s="949"/>
      <c r="ODS116" s="949"/>
      <c r="ODT116" s="949"/>
      <c r="ODU116" s="949"/>
      <c r="ODV116" s="949"/>
      <c r="ODW116" s="949"/>
      <c r="ODX116" s="949"/>
      <c r="ODY116" s="950"/>
      <c r="ODZ116" s="948"/>
      <c r="OEA116" s="949"/>
      <c r="OEB116" s="949"/>
      <c r="OEC116" s="949"/>
      <c r="OED116" s="949"/>
      <c r="OEE116" s="949"/>
      <c r="OEF116" s="949"/>
      <c r="OEG116" s="949"/>
      <c r="OEH116" s="950"/>
      <c r="OEI116" s="948"/>
      <c r="OEJ116" s="949"/>
      <c r="OEK116" s="949"/>
      <c r="OEL116" s="949"/>
      <c r="OEM116" s="949"/>
      <c r="OEN116" s="949"/>
      <c r="OEO116" s="949"/>
      <c r="OEP116" s="949"/>
      <c r="OEQ116" s="950"/>
      <c r="OER116" s="948"/>
      <c r="OES116" s="949"/>
      <c r="OET116" s="949"/>
      <c r="OEU116" s="949"/>
      <c r="OEV116" s="949"/>
      <c r="OEW116" s="949"/>
      <c r="OEX116" s="949"/>
      <c r="OEY116" s="949"/>
      <c r="OEZ116" s="950"/>
      <c r="OFA116" s="948"/>
      <c r="OFB116" s="949"/>
      <c r="OFC116" s="949"/>
      <c r="OFD116" s="949"/>
      <c r="OFE116" s="949"/>
      <c r="OFF116" s="949"/>
      <c r="OFG116" s="949"/>
      <c r="OFH116" s="949"/>
      <c r="OFI116" s="950"/>
      <c r="OFJ116" s="948"/>
      <c r="OFK116" s="949"/>
      <c r="OFL116" s="949"/>
      <c r="OFM116" s="949"/>
      <c r="OFN116" s="949"/>
      <c r="OFO116" s="949"/>
      <c r="OFP116" s="949"/>
      <c r="OFQ116" s="949"/>
      <c r="OFR116" s="950"/>
      <c r="OFS116" s="948"/>
      <c r="OFT116" s="949"/>
      <c r="OFU116" s="949"/>
      <c r="OFV116" s="949"/>
      <c r="OFW116" s="949"/>
      <c r="OFX116" s="949"/>
      <c r="OFY116" s="949"/>
      <c r="OFZ116" s="949"/>
      <c r="OGA116" s="950"/>
      <c r="OGB116" s="948"/>
      <c r="OGC116" s="949"/>
      <c r="OGD116" s="949"/>
      <c r="OGE116" s="949"/>
      <c r="OGF116" s="949"/>
      <c r="OGG116" s="949"/>
      <c r="OGH116" s="949"/>
      <c r="OGI116" s="949"/>
      <c r="OGJ116" s="950"/>
      <c r="OGK116" s="948"/>
      <c r="OGL116" s="949"/>
      <c r="OGM116" s="949"/>
      <c r="OGN116" s="949"/>
      <c r="OGO116" s="949"/>
      <c r="OGP116" s="949"/>
      <c r="OGQ116" s="949"/>
      <c r="OGR116" s="949"/>
      <c r="OGS116" s="950"/>
      <c r="OGT116" s="948"/>
      <c r="OGU116" s="949"/>
      <c r="OGV116" s="949"/>
      <c r="OGW116" s="949"/>
      <c r="OGX116" s="949"/>
      <c r="OGY116" s="949"/>
      <c r="OGZ116" s="949"/>
      <c r="OHA116" s="949"/>
      <c r="OHB116" s="950"/>
      <c r="OHC116" s="948"/>
      <c r="OHD116" s="949"/>
      <c r="OHE116" s="949"/>
      <c r="OHF116" s="949"/>
      <c r="OHG116" s="949"/>
      <c r="OHH116" s="949"/>
      <c r="OHI116" s="949"/>
      <c r="OHJ116" s="949"/>
      <c r="OHK116" s="950"/>
      <c r="OHL116" s="948"/>
      <c r="OHM116" s="949"/>
      <c r="OHN116" s="949"/>
      <c r="OHO116" s="949"/>
      <c r="OHP116" s="949"/>
      <c r="OHQ116" s="949"/>
      <c r="OHR116" s="949"/>
      <c r="OHS116" s="949"/>
      <c r="OHT116" s="950"/>
      <c r="OHU116" s="948"/>
      <c r="OHV116" s="949"/>
      <c r="OHW116" s="949"/>
      <c r="OHX116" s="949"/>
      <c r="OHY116" s="949"/>
      <c r="OHZ116" s="949"/>
      <c r="OIA116" s="949"/>
      <c r="OIB116" s="949"/>
      <c r="OIC116" s="950"/>
      <c r="OID116" s="948"/>
      <c r="OIE116" s="949"/>
      <c r="OIF116" s="949"/>
      <c r="OIG116" s="949"/>
      <c r="OIH116" s="949"/>
      <c r="OII116" s="949"/>
      <c r="OIJ116" s="949"/>
      <c r="OIK116" s="949"/>
      <c r="OIL116" s="950"/>
      <c r="OIM116" s="948"/>
      <c r="OIN116" s="949"/>
      <c r="OIO116" s="949"/>
      <c r="OIP116" s="949"/>
      <c r="OIQ116" s="949"/>
      <c r="OIR116" s="949"/>
      <c r="OIS116" s="949"/>
      <c r="OIT116" s="949"/>
      <c r="OIU116" s="950"/>
      <c r="OIV116" s="948"/>
      <c r="OIW116" s="949"/>
      <c r="OIX116" s="949"/>
      <c r="OIY116" s="949"/>
      <c r="OIZ116" s="949"/>
      <c r="OJA116" s="949"/>
      <c r="OJB116" s="949"/>
      <c r="OJC116" s="949"/>
      <c r="OJD116" s="950"/>
      <c r="OJE116" s="948"/>
      <c r="OJF116" s="949"/>
      <c r="OJG116" s="949"/>
      <c r="OJH116" s="949"/>
      <c r="OJI116" s="949"/>
      <c r="OJJ116" s="949"/>
      <c r="OJK116" s="949"/>
      <c r="OJL116" s="949"/>
      <c r="OJM116" s="950"/>
      <c r="OJN116" s="948"/>
      <c r="OJO116" s="949"/>
      <c r="OJP116" s="949"/>
      <c r="OJQ116" s="949"/>
      <c r="OJR116" s="949"/>
      <c r="OJS116" s="949"/>
      <c r="OJT116" s="949"/>
      <c r="OJU116" s="949"/>
      <c r="OJV116" s="950"/>
      <c r="OJW116" s="948"/>
      <c r="OJX116" s="949"/>
      <c r="OJY116" s="949"/>
      <c r="OJZ116" s="949"/>
      <c r="OKA116" s="949"/>
      <c r="OKB116" s="949"/>
      <c r="OKC116" s="949"/>
      <c r="OKD116" s="949"/>
      <c r="OKE116" s="950"/>
      <c r="OKF116" s="948"/>
      <c r="OKG116" s="949"/>
      <c r="OKH116" s="949"/>
      <c r="OKI116" s="949"/>
      <c r="OKJ116" s="949"/>
      <c r="OKK116" s="949"/>
      <c r="OKL116" s="949"/>
      <c r="OKM116" s="949"/>
      <c r="OKN116" s="950"/>
      <c r="OKO116" s="948"/>
      <c r="OKP116" s="949"/>
      <c r="OKQ116" s="949"/>
      <c r="OKR116" s="949"/>
      <c r="OKS116" s="949"/>
      <c r="OKT116" s="949"/>
      <c r="OKU116" s="949"/>
      <c r="OKV116" s="949"/>
      <c r="OKW116" s="950"/>
      <c r="OKX116" s="948"/>
      <c r="OKY116" s="949"/>
      <c r="OKZ116" s="949"/>
      <c r="OLA116" s="949"/>
      <c r="OLB116" s="949"/>
      <c r="OLC116" s="949"/>
      <c r="OLD116" s="949"/>
      <c r="OLE116" s="949"/>
      <c r="OLF116" s="950"/>
      <c r="OLG116" s="948"/>
      <c r="OLH116" s="949"/>
      <c r="OLI116" s="949"/>
      <c r="OLJ116" s="949"/>
      <c r="OLK116" s="949"/>
      <c r="OLL116" s="949"/>
      <c r="OLM116" s="949"/>
      <c r="OLN116" s="949"/>
      <c r="OLO116" s="950"/>
      <c r="OLP116" s="948"/>
      <c r="OLQ116" s="949"/>
      <c r="OLR116" s="949"/>
      <c r="OLS116" s="949"/>
      <c r="OLT116" s="949"/>
      <c r="OLU116" s="949"/>
      <c r="OLV116" s="949"/>
      <c r="OLW116" s="949"/>
      <c r="OLX116" s="950"/>
      <c r="OLY116" s="948"/>
      <c r="OLZ116" s="949"/>
      <c r="OMA116" s="949"/>
      <c r="OMB116" s="949"/>
      <c r="OMC116" s="949"/>
      <c r="OMD116" s="949"/>
      <c r="OME116" s="949"/>
      <c r="OMF116" s="949"/>
      <c r="OMG116" s="950"/>
      <c r="OMH116" s="948"/>
      <c r="OMI116" s="949"/>
      <c r="OMJ116" s="949"/>
      <c r="OMK116" s="949"/>
      <c r="OML116" s="949"/>
      <c r="OMM116" s="949"/>
      <c r="OMN116" s="949"/>
      <c r="OMO116" s="949"/>
      <c r="OMP116" s="950"/>
      <c r="OMQ116" s="948"/>
      <c r="OMR116" s="949"/>
      <c r="OMS116" s="949"/>
      <c r="OMT116" s="949"/>
      <c r="OMU116" s="949"/>
      <c r="OMV116" s="949"/>
      <c r="OMW116" s="949"/>
      <c r="OMX116" s="949"/>
      <c r="OMY116" s="950"/>
      <c r="OMZ116" s="948"/>
      <c r="ONA116" s="949"/>
      <c r="ONB116" s="949"/>
      <c r="ONC116" s="949"/>
      <c r="OND116" s="949"/>
      <c r="ONE116" s="949"/>
      <c r="ONF116" s="949"/>
      <c r="ONG116" s="949"/>
      <c r="ONH116" s="950"/>
      <c r="ONI116" s="948"/>
      <c r="ONJ116" s="949"/>
      <c r="ONK116" s="949"/>
      <c r="ONL116" s="949"/>
      <c r="ONM116" s="949"/>
      <c r="ONN116" s="949"/>
      <c r="ONO116" s="949"/>
      <c r="ONP116" s="949"/>
      <c r="ONQ116" s="950"/>
      <c r="ONR116" s="948"/>
      <c r="ONS116" s="949"/>
      <c r="ONT116" s="949"/>
      <c r="ONU116" s="949"/>
      <c r="ONV116" s="949"/>
      <c r="ONW116" s="949"/>
      <c r="ONX116" s="949"/>
      <c r="ONY116" s="949"/>
      <c r="ONZ116" s="950"/>
      <c r="OOA116" s="948"/>
      <c r="OOB116" s="949"/>
      <c r="OOC116" s="949"/>
      <c r="OOD116" s="949"/>
      <c r="OOE116" s="949"/>
      <c r="OOF116" s="949"/>
      <c r="OOG116" s="949"/>
      <c r="OOH116" s="949"/>
      <c r="OOI116" s="950"/>
      <c r="OOJ116" s="948"/>
      <c r="OOK116" s="949"/>
      <c r="OOL116" s="949"/>
      <c r="OOM116" s="949"/>
      <c r="OON116" s="949"/>
      <c r="OOO116" s="949"/>
      <c r="OOP116" s="949"/>
      <c r="OOQ116" s="949"/>
      <c r="OOR116" s="950"/>
      <c r="OOS116" s="948"/>
      <c r="OOT116" s="949"/>
      <c r="OOU116" s="949"/>
      <c r="OOV116" s="949"/>
      <c r="OOW116" s="949"/>
      <c r="OOX116" s="949"/>
      <c r="OOY116" s="949"/>
      <c r="OOZ116" s="949"/>
      <c r="OPA116" s="950"/>
      <c r="OPB116" s="948"/>
      <c r="OPC116" s="949"/>
      <c r="OPD116" s="949"/>
      <c r="OPE116" s="949"/>
      <c r="OPF116" s="949"/>
      <c r="OPG116" s="949"/>
      <c r="OPH116" s="949"/>
      <c r="OPI116" s="949"/>
      <c r="OPJ116" s="950"/>
      <c r="OPK116" s="948"/>
      <c r="OPL116" s="949"/>
      <c r="OPM116" s="949"/>
      <c r="OPN116" s="949"/>
      <c r="OPO116" s="949"/>
      <c r="OPP116" s="949"/>
      <c r="OPQ116" s="949"/>
      <c r="OPR116" s="949"/>
      <c r="OPS116" s="950"/>
      <c r="OPT116" s="948"/>
      <c r="OPU116" s="949"/>
      <c r="OPV116" s="949"/>
      <c r="OPW116" s="949"/>
      <c r="OPX116" s="949"/>
      <c r="OPY116" s="949"/>
      <c r="OPZ116" s="949"/>
      <c r="OQA116" s="949"/>
      <c r="OQB116" s="950"/>
      <c r="OQC116" s="948"/>
      <c r="OQD116" s="949"/>
      <c r="OQE116" s="949"/>
      <c r="OQF116" s="949"/>
      <c r="OQG116" s="949"/>
      <c r="OQH116" s="949"/>
      <c r="OQI116" s="949"/>
      <c r="OQJ116" s="949"/>
      <c r="OQK116" s="950"/>
      <c r="OQL116" s="948"/>
      <c r="OQM116" s="949"/>
      <c r="OQN116" s="949"/>
      <c r="OQO116" s="949"/>
      <c r="OQP116" s="949"/>
      <c r="OQQ116" s="949"/>
      <c r="OQR116" s="949"/>
      <c r="OQS116" s="949"/>
      <c r="OQT116" s="950"/>
      <c r="OQU116" s="948"/>
      <c r="OQV116" s="949"/>
      <c r="OQW116" s="949"/>
      <c r="OQX116" s="949"/>
      <c r="OQY116" s="949"/>
      <c r="OQZ116" s="949"/>
      <c r="ORA116" s="949"/>
      <c r="ORB116" s="949"/>
      <c r="ORC116" s="950"/>
      <c r="ORD116" s="948"/>
      <c r="ORE116" s="949"/>
      <c r="ORF116" s="949"/>
      <c r="ORG116" s="949"/>
      <c r="ORH116" s="949"/>
      <c r="ORI116" s="949"/>
      <c r="ORJ116" s="949"/>
      <c r="ORK116" s="949"/>
      <c r="ORL116" s="950"/>
      <c r="ORM116" s="948"/>
      <c r="ORN116" s="949"/>
      <c r="ORO116" s="949"/>
      <c r="ORP116" s="949"/>
      <c r="ORQ116" s="949"/>
      <c r="ORR116" s="949"/>
      <c r="ORS116" s="949"/>
      <c r="ORT116" s="949"/>
      <c r="ORU116" s="950"/>
      <c r="ORV116" s="948"/>
      <c r="ORW116" s="949"/>
      <c r="ORX116" s="949"/>
      <c r="ORY116" s="949"/>
      <c r="ORZ116" s="949"/>
      <c r="OSA116" s="949"/>
      <c r="OSB116" s="949"/>
      <c r="OSC116" s="949"/>
      <c r="OSD116" s="950"/>
      <c r="OSE116" s="948"/>
      <c r="OSF116" s="949"/>
      <c r="OSG116" s="949"/>
      <c r="OSH116" s="949"/>
      <c r="OSI116" s="949"/>
      <c r="OSJ116" s="949"/>
      <c r="OSK116" s="949"/>
      <c r="OSL116" s="949"/>
      <c r="OSM116" s="950"/>
      <c r="OSN116" s="948"/>
      <c r="OSO116" s="949"/>
      <c r="OSP116" s="949"/>
      <c r="OSQ116" s="949"/>
      <c r="OSR116" s="949"/>
      <c r="OSS116" s="949"/>
      <c r="OST116" s="949"/>
      <c r="OSU116" s="949"/>
      <c r="OSV116" s="950"/>
      <c r="OSW116" s="948"/>
      <c r="OSX116" s="949"/>
      <c r="OSY116" s="949"/>
      <c r="OSZ116" s="949"/>
      <c r="OTA116" s="949"/>
      <c r="OTB116" s="949"/>
      <c r="OTC116" s="949"/>
      <c r="OTD116" s="949"/>
      <c r="OTE116" s="950"/>
      <c r="OTF116" s="948"/>
      <c r="OTG116" s="949"/>
      <c r="OTH116" s="949"/>
      <c r="OTI116" s="949"/>
      <c r="OTJ116" s="949"/>
      <c r="OTK116" s="949"/>
      <c r="OTL116" s="949"/>
      <c r="OTM116" s="949"/>
      <c r="OTN116" s="950"/>
      <c r="OTO116" s="948"/>
      <c r="OTP116" s="949"/>
      <c r="OTQ116" s="949"/>
      <c r="OTR116" s="949"/>
      <c r="OTS116" s="949"/>
      <c r="OTT116" s="949"/>
      <c r="OTU116" s="949"/>
      <c r="OTV116" s="949"/>
      <c r="OTW116" s="950"/>
      <c r="OTX116" s="948"/>
      <c r="OTY116" s="949"/>
      <c r="OTZ116" s="949"/>
      <c r="OUA116" s="949"/>
      <c r="OUB116" s="949"/>
      <c r="OUC116" s="949"/>
      <c r="OUD116" s="949"/>
      <c r="OUE116" s="949"/>
      <c r="OUF116" s="950"/>
      <c r="OUG116" s="948"/>
      <c r="OUH116" s="949"/>
      <c r="OUI116" s="949"/>
      <c r="OUJ116" s="949"/>
      <c r="OUK116" s="949"/>
      <c r="OUL116" s="949"/>
      <c r="OUM116" s="949"/>
      <c r="OUN116" s="949"/>
      <c r="OUO116" s="950"/>
      <c r="OUP116" s="948"/>
      <c r="OUQ116" s="949"/>
      <c r="OUR116" s="949"/>
      <c r="OUS116" s="949"/>
      <c r="OUT116" s="949"/>
      <c r="OUU116" s="949"/>
      <c r="OUV116" s="949"/>
      <c r="OUW116" s="949"/>
      <c r="OUX116" s="950"/>
      <c r="OUY116" s="948"/>
      <c r="OUZ116" s="949"/>
      <c r="OVA116" s="949"/>
      <c r="OVB116" s="949"/>
      <c r="OVC116" s="949"/>
      <c r="OVD116" s="949"/>
      <c r="OVE116" s="949"/>
      <c r="OVF116" s="949"/>
      <c r="OVG116" s="950"/>
      <c r="OVH116" s="948"/>
      <c r="OVI116" s="949"/>
      <c r="OVJ116" s="949"/>
      <c r="OVK116" s="949"/>
      <c r="OVL116" s="949"/>
      <c r="OVM116" s="949"/>
      <c r="OVN116" s="949"/>
      <c r="OVO116" s="949"/>
      <c r="OVP116" s="950"/>
      <c r="OVQ116" s="948"/>
      <c r="OVR116" s="949"/>
      <c r="OVS116" s="949"/>
      <c r="OVT116" s="949"/>
      <c r="OVU116" s="949"/>
      <c r="OVV116" s="949"/>
      <c r="OVW116" s="949"/>
      <c r="OVX116" s="949"/>
      <c r="OVY116" s="950"/>
      <c r="OVZ116" s="948"/>
      <c r="OWA116" s="949"/>
      <c r="OWB116" s="949"/>
      <c r="OWC116" s="949"/>
      <c r="OWD116" s="949"/>
      <c r="OWE116" s="949"/>
      <c r="OWF116" s="949"/>
      <c r="OWG116" s="949"/>
      <c r="OWH116" s="950"/>
      <c r="OWI116" s="948"/>
      <c r="OWJ116" s="949"/>
      <c r="OWK116" s="949"/>
      <c r="OWL116" s="949"/>
      <c r="OWM116" s="949"/>
      <c r="OWN116" s="949"/>
      <c r="OWO116" s="949"/>
      <c r="OWP116" s="949"/>
      <c r="OWQ116" s="950"/>
      <c r="OWR116" s="948"/>
      <c r="OWS116" s="949"/>
      <c r="OWT116" s="949"/>
      <c r="OWU116" s="949"/>
      <c r="OWV116" s="949"/>
      <c r="OWW116" s="949"/>
      <c r="OWX116" s="949"/>
      <c r="OWY116" s="949"/>
      <c r="OWZ116" s="950"/>
      <c r="OXA116" s="948"/>
      <c r="OXB116" s="949"/>
      <c r="OXC116" s="949"/>
      <c r="OXD116" s="949"/>
      <c r="OXE116" s="949"/>
      <c r="OXF116" s="949"/>
      <c r="OXG116" s="949"/>
      <c r="OXH116" s="949"/>
      <c r="OXI116" s="950"/>
      <c r="OXJ116" s="948"/>
      <c r="OXK116" s="949"/>
      <c r="OXL116" s="949"/>
      <c r="OXM116" s="949"/>
      <c r="OXN116" s="949"/>
      <c r="OXO116" s="949"/>
      <c r="OXP116" s="949"/>
      <c r="OXQ116" s="949"/>
      <c r="OXR116" s="950"/>
      <c r="OXS116" s="948"/>
      <c r="OXT116" s="949"/>
      <c r="OXU116" s="949"/>
      <c r="OXV116" s="949"/>
      <c r="OXW116" s="949"/>
      <c r="OXX116" s="949"/>
      <c r="OXY116" s="949"/>
      <c r="OXZ116" s="949"/>
      <c r="OYA116" s="950"/>
      <c r="OYB116" s="948"/>
      <c r="OYC116" s="949"/>
      <c r="OYD116" s="949"/>
      <c r="OYE116" s="949"/>
      <c r="OYF116" s="949"/>
      <c r="OYG116" s="949"/>
      <c r="OYH116" s="949"/>
      <c r="OYI116" s="949"/>
      <c r="OYJ116" s="950"/>
      <c r="OYK116" s="948"/>
      <c r="OYL116" s="949"/>
      <c r="OYM116" s="949"/>
      <c r="OYN116" s="949"/>
      <c r="OYO116" s="949"/>
      <c r="OYP116" s="949"/>
      <c r="OYQ116" s="949"/>
      <c r="OYR116" s="949"/>
      <c r="OYS116" s="950"/>
      <c r="OYT116" s="948"/>
      <c r="OYU116" s="949"/>
      <c r="OYV116" s="949"/>
      <c r="OYW116" s="949"/>
      <c r="OYX116" s="949"/>
      <c r="OYY116" s="949"/>
      <c r="OYZ116" s="949"/>
      <c r="OZA116" s="949"/>
      <c r="OZB116" s="950"/>
      <c r="OZC116" s="948"/>
      <c r="OZD116" s="949"/>
      <c r="OZE116" s="949"/>
      <c r="OZF116" s="949"/>
      <c r="OZG116" s="949"/>
      <c r="OZH116" s="949"/>
      <c r="OZI116" s="949"/>
      <c r="OZJ116" s="949"/>
      <c r="OZK116" s="950"/>
      <c r="OZL116" s="948"/>
      <c r="OZM116" s="949"/>
      <c r="OZN116" s="949"/>
      <c r="OZO116" s="949"/>
      <c r="OZP116" s="949"/>
      <c r="OZQ116" s="949"/>
      <c r="OZR116" s="949"/>
      <c r="OZS116" s="949"/>
      <c r="OZT116" s="950"/>
      <c r="OZU116" s="948"/>
      <c r="OZV116" s="949"/>
      <c r="OZW116" s="949"/>
      <c r="OZX116" s="949"/>
      <c r="OZY116" s="949"/>
      <c r="OZZ116" s="949"/>
      <c r="PAA116" s="949"/>
      <c r="PAB116" s="949"/>
      <c r="PAC116" s="950"/>
      <c r="PAD116" s="948"/>
      <c r="PAE116" s="949"/>
      <c r="PAF116" s="949"/>
      <c r="PAG116" s="949"/>
      <c r="PAH116" s="949"/>
      <c r="PAI116" s="949"/>
      <c r="PAJ116" s="949"/>
      <c r="PAK116" s="949"/>
      <c r="PAL116" s="950"/>
      <c r="PAM116" s="948"/>
      <c r="PAN116" s="949"/>
      <c r="PAO116" s="949"/>
      <c r="PAP116" s="949"/>
      <c r="PAQ116" s="949"/>
      <c r="PAR116" s="949"/>
      <c r="PAS116" s="949"/>
      <c r="PAT116" s="949"/>
      <c r="PAU116" s="950"/>
      <c r="PAV116" s="948"/>
      <c r="PAW116" s="949"/>
      <c r="PAX116" s="949"/>
      <c r="PAY116" s="949"/>
      <c r="PAZ116" s="949"/>
      <c r="PBA116" s="949"/>
      <c r="PBB116" s="949"/>
      <c r="PBC116" s="949"/>
      <c r="PBD116" s="950"/>
      <c r="PBE116" s="948"/>
      <c r="PBF116" s="949"/>
      <c r="PBG116" s="949"/>
      <c r="PBH116" s="949"/>
      <c r="PBI116" s="949"/>
      <c r="PBJ116" s="949"/>
      <c r="PBK116" s="949"/>
      <c r="PBL116" s="949"/>
      <c r="PBM116" s="950"/>
      <c r="PBN116" s="948"/>
      <c r="PBO116" s="949"/>
      <c r="PBP116" s="949"/>
      <c r="PBQ116" s="949"/>
      <c r="PBR116" s="949"/>
      <c r="PBS116" s="949"/>
      <c r="PBT116" s="949"/>
      <c r="PBU116" s="949"/>
      <c r="PBV116" s="950"/>
      <c r="PBW116" s="948"/>
      <c r="PBX116" s="949"/>
      <c r="PBY116" s="949"/>
      <c r="PBZ116" s="949"/>
      <c r="PCA116" s="949"/>
      <c r="PCB116" s="949"/>
      <c r="PCC116" s="949"/>
      <c r="PCD116" s="949"/>
      <c r="PCE116" s="950"/>
      <c r="PCF116" s="948"/>
      <c r="PCG116" s="949"/>
      <c r="PCH116" s="949"/>
      <c r="PCI116" s="949"/>
      <c r="PCJ116" s="949"/>
      <c r="PCK116" s="949"/>
      <c r="PCL116" s="949"/>
      <c r="PCM116" s="949"/>
      <c r="PCN116" s="950"/>
      <c r="PCO116" s="948"/>
      <c r="PCP116" s="949"/>
      <c r="PCQ116" s="949"/>
      <c r="PCR116" s="949"/>
      <c r="PCS116" s="949"/>
      <c r="PCT116" s="949"/>
      <c r="PCU116" s="949"/>
      <c r="PCV116" s="949"/>
      <c r="PCW116" s="950"/>
      <c r="PCX116" s="948"/>
      <c r="PCY116" s="949"/>
      <c r="PCZ116" s="949"/>
      <c r="PDA116" s="949"/>
      <c r="PDB116" s="949"/>
      <c r="PDC116" s="949"/>
      <c r="PDD116" s="949"/>
      <c r="PDE116" s="949"/>
      <c r="PDF116" s="950"/>
      <c r="PDG116" s="948"/>
      <c r="PDH116" s="949"/>
      <c r="PDI116" s="949"/>
      <c r="PDJ116" s="949"/>
      <c r="PDK116" s="949"/>
      <c r="PDL116" s="949"/>
      <c r="PDM116" s="949"/>
      <c r="PDN116" s="949"/>
      <c r="PDO116" s="950"/>
      <c r="PDP116" s="948"/>
      <c r="PDQ116" s="949"/>
      <c r="PDR116" s="949"/>
      <c r="PDS116" s="949"/>
      <c r="PDT116" s="949"/>
      <c r="PDU116" s="949"/>
      <c r="PDV116" s="949"/>
      <c r="PDW116" s="949"/>
      <c r="PDX116" s="950"/>
      <c r="PDY116" s="948"/>
      <c r="PDZ116" s="949"/>
      <c r="PEA116" s="949"/>
      <c r="PEB116" s="949"/>
      <c r="PEC116" s="949"/>
      <c r="PED116" s="949"/>
      <c r="PEE116" s="949"/>
      <c r="PEF116" s="949"/>
      <c r="PEG116" s="950"/>
      <c r="PEH116" s="948"/>
      <c r="PEI116" s="949"/>
      <c r="PEJ116" s="949"/>
      <c r="PEK116" s="949"/>
      <c r="PEL116" s="949"/>
      <c r="PEM116" s="949"/>
      <c r="PEN116" s="949"/>
      <c r="PEO116" s="949"/>
      <c r="PEP116" s="950"/>
      <c r="PEQ116" s="948"/>
      <c r="PER116" s="949"/>
      <c r="PES116" s="949"/>
      <c r="PET116" s="949"/>
      <c r="PEU116" s="949"/>
      <c r="PEV116" s="949"/>
      <c r="PEW116" s="949"/>
      <c r="PEX116" s="949"/>
      <c r="PEY116" s="950"/>
      <c r="PEZ116" s="948"/>
      <c r="PFA116" s="949"/>
      <c r="PFB116" s="949"/>
      <c r="PFC116" s="949"/>
      <c r="PFD116" s="949"/>
      <c r="PFE116" s="949"/>
      <c r="PFF116" s="949"/>
      <c r="PFG116" s="949"/>
      <c r="PFH116" s="950"/>
      <c r="PFI116" s="948"/>
      <c r="PFJ116" s="949"/>
      <c r="PFK116" s="949"/>
      <c r="PFL116" s="949"/>
      <c r="PFM116" s="949"/>
      <c r="PFN116" s="949"/>
      <c r="PFO116" s="949"/>
      <c r="PFP116" s="949"/>
      <c r="PFQ116" s="950"/>
      <c r="PFR116" s="948"/>
      <c r="PFS116" s="949"/>
      <c r="PFT116" s="949"/>
      <c r="PFU116" s="949"/>
      <c r="PFV116" s="949"/>
      <c r="PFW116" s="949"/>
      <c r="PFX116" s="949"/>
      <c r="PFY116" s="949"/>
      <c r="PFZ116" s="950"/>
      <c r="PGA116" s="948"/>
      <c r="PGB116" s="949"/>
      <c r="PGC116" s="949"/>
      <c r="PGD116" s="949"/>
      <c r="PGE116" s="949"/>
      <c r="PGF116" s="949"/>
      <c r="PGG116" s="949"/>
      <c r="PGH116" s="949"/>
      <c r="PGI116" s="950"/>
      <c r="PGJ116" s="948"/>
      <c r="PGK116" s="949"/>
      <c r="PGL116" s="949"/>
      <c r="PGM116" s="949"/>
      <c r="PGN116" s="949"/>
      <c r="PGO116" s="949"/>
      <c r="PGP116" s="949"/>
      <c r="PGQ116" s="949"/>
      <c r="PGR116" s="950"/>
      <c r="PGS116" s="948"/>
      <c r="PGT116" s="949"/>
      <c r="PGU116" s="949"/>
      <c r="PGV116" s="949"/>
      <c r="PGW116" s="949"/>
      <c r="PGX116" s="949"/>
      <c r="PGY116" s="949"/>
      <c r="PGZ116" s="949"/>
      <c r="PHA116" s="950"/>
      <c r="PHB116" s="948"/>
      <c r="PHC116" s="949"/>
      <c r="PHD116" s="949"/>
      <c r="PHE116" s="949"/>
      <c r="PHF116" s="949"/>
      <c r="PHG116" s="949"/>
      <c r="PHH116" s="949"/>
      <c r="PHI116" s="949"/>
      <c r="PHJ116" s="950"/>
      <c r="PHK116" s="948"/>
      <c r="PHL116" s="949"/>
      <c r="PHM116" s="949"/>
      <c r="PHN116" s="949"/>
      <c r="PHO116" s="949"/>
      <c r="PHP116" s="949"/>
      <c r="PHQ116" s="949"/>
      <c r="PHR116" s="949"/>
      <c r="PHS116" s="950"/>
      <c r="PHT116" s="948"/>
      <c r="PHU116" s="949"/>
      <c r="PHV116" s="949"/>
      <c r="PHW116" s="949"/>
      <c r="PHX116" s="949"/>
      <c r="PHY116" s="949"/>
      <c r="PHZ116" s="949"/>
      <c r="PIA116" s="949"/>
      <c r="PIB116" s="950"/>
      <c r="PIC116" s="948"/>
      <c r="PID116" s="949"/>
      <c r="PIE116" s="949"/>
      <c r="PIF116" s="949"/>
      <c r="PIG116" s="949"/>
      <c r="PIH116" s="949"/>
      <c r="PII116" s="949"/>
      <c r="PIJ116" s="949"/>
      <c r="PIK116" s="950"/>
      <c r="PIL116" s="948"/>
      <c r="PIM116" s="949"/>
      <c r="PIN116" s="949"/>
      <c r="PIO116" s="949"/>
      <c r="PIP116" s="949"/>
      <c r="PIQ116" s="949"/>
      <c r="PIR116" s="949"/>
      <c r="PIS116" s="949"/>
      <c r="PIT116" s="950"/>
      <c r="PIU116" s="948"/>
      <c r="PIV116" s="949"/>
      <c r="PIW116" s="949"/>
      <c r="PIX116" s="949"/>
      <c r="PIY116" s="949"/>
      <c r="PIZ116" s="949"/>
      <c r="PJA116" s="949"/>
      <c r="PJB116" s="949"/>
      <c r="PJC116" s="950"/>
      <c r="PJD116" s="948"/>
      <c r="PJE116" s="949"/>
      <c r="PJF116" s="949"/>
      <c r="PJG116" s="949"/>
      <c r="PJH116" s="949"/>
      <c r="PJI116" s="949"/>
      <c r="PJJ116" s="949"/>
      <c r="PJK116" s="949"/>
      <c r="PJL116" s="950"/>
      <c r="PJM116" s="948"/>
      <c r="PJN116" s="949"/>
      <c r="PJO116" s="949"/>
      <c r="PJP116" s="949"/>
      <c r="PJQ116" s="949"/>
      <c r="PJR116" s="949"/>
      <c r="PJS116" s="949"/>
      <c r="PJT116" s="949"/>
      <c r="PJU116" s="950"/>
      <c r="PJV116" s="948"/>
      <c r="PJW116" s="949"/>
      <c r="PJX116" s="949"/>
      <c r="PJY116" s="949"/>
      <c r="PJZ116" s="949"/>
      <c r="PKA116" s="949"/>
      <c r="PKB116" s="949"/>
      <c r="PKC116" s="949"/>
      <c r="PKD116" s="950"/>
      <c r="PKE116" s="948"/>
      <c r="PKF116" s="949"/>
      <c r="PKG116" s="949"/>
      <c r="PKH116" s="949"/>
      <c r="PKI116" s="949"/>
      <c r="PKJ116" s="949"/>
      <c r="PKK116" s="949"/>
      <c r="PKL116" s="949"/>
      <c r="PKM116" s="950"/>
      <c r="PKN116" s="948"/>
      <c r="PKO116" s="949"/>
      <c r="PKP116" s="949"/>
      <c r="PKQ116" s="949"/>
      <c r="PKR116" s="949"/>
      <c r="PKS116" s="949"/>
      <c r="PKT116" s="949"/>
      <c r="PKU116" s="949"/>
      <c r="PKV116" s="950"/>
      <c r="PKW116" s="948"/>
      <c r="PKX116" s="949"/>
      <c r="PKY116" s="949"/>
      <c r="PKZ116" s="949"/>
      <c r="PLA116" s="949"/>
      <c r="PLB116" s="949"/>
      <c r="PLC116" s="949"/>
      <c r="PLD116" s="949"/>
      <c r="PLE116" s="950"/>
      <c r="PLF116" s="948"/>
      <c r="PLG116" s="949"/>
      <c r="PLH116" s="949"/>
      <c r="PLI116" s="949"/>
      <c r="PLJ116" s="949"/>
      <c r="PLK116" s="949"/>
      <c r="PLL116" s="949"/>
      <c r="PLM116" s="949"/>
      <c r="PLN116" s="950"/>
      <c r="PLO116" s="948"/>
      <c r="PLP116" s="949"/>
      <c r="PLQ116" s="949"/>
      <c r="PLR116" s="949"/>
      <c r="PLS116" s="949"/>
      <c r="PLT116" s="949"/>
      <c r="PLU116" s="949"/>
      <c r="PLV116" s="949"/>
      <c r="PLW116" s="950"/>
      <c r="PLX116" s="948"/>
      <c r="PLY116" s="949"/>
      <c r="PLZ116" s="949"/>
      <c r="PMA116" s="949"/>
      <c r="PMB116" s="949"/>
      <c r="PMC116" s="949"/>
      <c r="PMD116" s="949"/>
      <c r="PME116" s="949"/>
      <c r="PMF116" s="950"/>
      <c r="PMG116" s="948"/>
      <c r="PMH116" s="949"/>
      <c r="PMI116" s="949"/>
      <c r="PMJ116" s="949"/>
      <c r="PMK116" s="949"/>
      <c r="PML116" s="949"/>
      <c r="PMM116" s="949"/>
      <c r="PMN116" s="949"/>
      <c r="PMO116" s="950"/>
      <c r="PMP116" s="948"/>
      <c r="PMQ116" s="949"/>
      <c r="PMR116" s="949"/>
      <c r="PMS116" s="949"/>
      <c r="PMT116" s="949"/>
      <c r="PMU116" s="949"/>
      <c r="PMV116" s="949"/>
      <c r="PMW116" s="949"/>
      <c r="PMX116" s="950"/>
      <c r="PMY116" s="948"/>
      <c r="PMZ116" s="949"/>
      <c r="PNA116" s="949"/>
      <c r="PNB116" s="949"/>
      <c r="PNC116" s="949"/>
      <c r="PND116" s="949"/>
      <c r="PNE116" s="949"/>
      <c r="PNF116" s="949"/>
      <c r="PNG116" s="950"/>
      <c r="PNH116" s="948"/>
      <c r="PNI116" s="949"/>
      <c r="PNJ116" s="949"/>
      <c r="PNK116" s="949"/>
      <c r="PNL116" s="949"/>
      <c r="PNM116" s="949"/>
      <c r="PNN116" s="949"/>
      <c r="PNO116" s="949"/>
      <c r="PNP116" s="950"/>
      <c r="PNQ116" s="948"/>
      <c r="PNR116" s="949"/>
      <c r="PNS116" s="949"/>
      <c r="PNT116" s="949"/>
      <c r="PNU116" s="949"/>
      <c r="PNV116" s="949"/>
      <c r="PNW116" s="949"/>
      <c r="PNX116" s="949"/>
      <c r="PNY116" s="950"/>
      <c r="PNZ116" s="948"/>
      <c r="POA116" s="949"/>
      <c r="POB116" s="949"/>
      <c r="POC116" s="949"/>
      <c r="POD116" s="949"/>
      <c r="POE116" s="949"/>
      <c r="POF116" s="949"/>
      <c r="POG116" s="949"/>
      <c r="POH116" s="950"/>
      <c r="POI116" s="948"/>
      <c r="POJ116" s="949"/>
      <c r="POK116" s="949"/>
      <c r="POL116" s="949"/>
      <c r="POM116" s="949"/>
      <c r="PON116" s="949"/>
      <c r="POO116" s="949"/>
      <c r="POP116" s="949"/>
      <c r="POQ116" s="950"/>
      <c r="POR116" s="948"/>
      <c r="POS116" s="949"/>
      <c r="POT116" s="949"/>
      <c r="POU116" s="949"/>
      <c r="POV116" s="949"/>
      <c r="POW116" s="949"/>
      <c r="POX116" s="949"/>
      <c r="POY116" s="949"/>
      <c r="POZ116" s="950"/>
      <c r="PPA116" s="948"/>
      <c r="PPB116" s="949"/>
      <c r="PPC116" s="949"/>
      <c r="PPD116" s="949"/>
      <c r="PPE116" s="949"/>
      <c r="PPF116" s="949"/>
      <c r="PPG116" s="949"/>
      <c r="PPH116" s="949"/>
      <c r="PPI116" s="950"/>
      <c r="PPJ116" s="948"/>
      <c r="PPK116" s="949"/>
      <c r="PPL116" s="949"/>
      <c r="PPM116" s="949"/>
      <c r="PPN116" s="949"/>
      <c r="PPO116" s="949"/>
      <c r="PPP116" s="949"/>
      <c r="PPQ116" s="949"/>
      <c r="PPR116" s="950"/>
      <c r="PPS116" s="948"/>
      <c r="PPT116" s="949"/>
      <c r="PPU116" s="949"/>
      <c r="PPV116" s="949"/>
      <c r="PPW116" s="949"/>
      <c r="PPX116" s="949"/>
      <c r="PPY116" s="949"/>
      <c r="PPZ116" s="949"/>
      <c r="PQA116" s="950"/>
      <c r="PQB116" s="948"/>
      <c r="PQC116" s="949"/>
      <c r="PQD116" s="949"/>
      <c r="PQE116" s="949"/>
      <c r="PQF116" s="949"/>
      <c r="PQG116" s="949"/>
      <c r="PQH116" s="949"/>
      <c r="PQI116" s="949"/>
      <c r="PQJ116" s="950"/>
      <c r="PQK116" s="948"/>
      <c r="PQL116" s="949"/>
      <c r="PQM116" s="949"/>
      <c r="PQN116" s="949"/>
      <c r="PQO116" s="949"/>
      <c r="PQP116" s="949"/>
      <c r="PQQ116" s="949"/>
      <c r="PQR116" s="949"/>
      <c r="PQS116" s="950"/>
      <c r="PQT116" s="948"/>
      <c r="PQU116" s="949"/>
      <c r="PQV116" s="949"/>
      <c r="PQW116" s="949"/>
      <c r="PQX116" s="949"/>
      <c r="PQY116" s="949"/>
      <c r="PQZ116" s="949"/>
      <c r="PRA116" s="949"/>
      <c r="PRB116" s="950"/>
      <c r="PRC116" s="948"/>
      <c r="PRD116" s="949"/>
      <c r="PRE116" s="949"/>
      <c r="PRF116" s="949"/>
      <c r="PRG116" s="949"/>
      <c r="PRH116" s="949"/>
      <c r="PRI116" s="949"/>
      <c r="PRJ116" s="949"/>
      <c r="PRK116" s="950"/>
      <c r="PRL116" s="948"/>
      <c r="PRM116" s="949"/>
      <c r="PRN116" s="949"/>
      <c r="PRO116" s="949"/>
      <c r="PRP116" s="949"/>
      <c r="PRQ116" s="949"/>
      <c r="PRR116" s="949"/>
      <c r="PRS116" s="949"/>
      <c r="PRT116" s="950"/>
      <c r="PRU116" s="948"/>
      <c r="PRV116" s="949"/>
      <c r="PRW116" s="949"/>
      <c r="PRX116" s="949"/>
      <c r="PRY116" s="949"/>
      <c r="PRZ116" s="949"/>
      <c r="PSA116" s="949"/>
      <c r="PSB116" s="949"/>
      <c r="PSC116" s="950"/>
      <c r="PSD116" s="948"/>
      <c r="PSE116" s="949"/>
      <c r="PSF116" s="949"/>
      <c r="PSG116" s="949"/>
      <c r="PSH116" s="949"/>
      <c r="PSI116" s="949"/>
      <c r="PSJ116" s="949"/>
      <c r="PSK116" s="949"/>
      <c r="PSL116" s="950"/>
      <c r="PSM116" s="948"/>
      <c r="PSN116" s="949"/>
      <c r="PSO116" s="949"/>
      <c r="PSP116" s="949"/>
      <c r="PSQ116" s="949"/>
      <c r="PSR116" s="949"/>
      <c r="PSS116" s="949"/>
      <c r="PST116" s="949"/>
      <c r="PSU116" s="950"/>
      <c r="PSV116" s="948"/>
      <c r="PSW116" s="949"/>
      <c r="PSX116" s="949"/>
      <c r="PSY116" s="949"/>
      <c r="PSZ116" s="949"/>
      <c r="PTA116" s="949"/>
      <c r="PTB116" s="949"/>
      <c r="PTC116" s="949"/>
      <c r="PTD116" s="950"/>
      <c r="PTE116" s="948"/>
      <c r="PTF116" s="949"/>
      <c r="PTG116" s="949"/>
      <c r="PTH116" s="949"/>
      <c r="PTI116" s="949"/>
      <c r="PTJ116" s="949"/>
      <c r="PTK116" s="949"/>
      <c r="PTL116" s="949"/>
      <c r="PTM116" s="950"/>
      <c r="PTN116" s="948"/>
      <c r="PTO116" s="949"/>
      <c r="PTP116" s="949"/>
      <c r="PTQ116" s="949"/>
      <c r="PTR116" s="949"/>
      <c r="PTS116" s="949"/>
      <c r="PTT116" s="949"/>
      <c r="PTU116" s="949"/>
      <c r="PTV116" s="950"/>
      <c r="PTW116" s="948"/>
      <c r="PTX116" s="949"/>
      <c r="PTY116" s="949"/>
      <c r="PTZ116" s="949"/>
      <c r="PUA116" s="949"/>
      <c r="PUB116" s="949"/>
      <c r="PUC116" s="949"/>
      <c r="PUD116" s="949"/>
      <c r="PUE116" s="950"/>
      <c r="PUF116" s="948"/>
      <c r="PUG116" s="949"/>
      <c r="PUH116" s="949"/>
      <c r="PUI116" s="949"/>
      <c r="PUJ116" s="949"/>
      <c r="PUK116" s="949"/>
      <c r="PUL116" s="949"/>
      <c r="PUM116" s="949"/>
      <c r="PUN116" s="950"/>
      <c r="PUO116" s="948"/>
      <c r="PUP116" s="949"/>
      <c r="PUQ116" s="949"/>
      <c r="PUR116" s="949"/>
      <c r="PUS116" s="949"/>
      <c r="PUT116" s="949"/>
      <c r="PUU116" s="949"/>
      <c r="PUV116" s="949"/>
      <c r="PUW116" s="950"/>
      <c r="PUX116" s="948"/>
      <c r="PUY116" s="949"/>
      <c r="PUZ116" s="949"/>
      <c r="PVA116" s="949"/>
      <c r="PVB116" s="949"/>
      <c r="PVC116" s="949"/>
      <c r="PVD116" s="949"/>
      <c r="PVE116" s="949"/>
      <c r="PVF116" s="950"/>
      <c r="PVG116" s="948"/>
      <c r="PVH116" s="949"/>
      <c r="PVI116" s="949"/>
      <c r="PVJ116" s="949"/>
      <c r="PVK116" s="949"/>
      <c r="PVL116" s="949"/>
      <c r="PVM116" s="949"/>
      <c r="PVN116" s="949"/>
      <c r="PVO116" s="950"/>
      <c r="PVP116" s="948"/>
      <c r="PVQ116" s="949"/>
      <c r="PVR116" s="949"/>
      <c r="PVS116" s="949"/>
      <c r="PVT116" s="949"/>
      <c r="PVU116" s="949"/>
      <c r="PVV116" s="949"/>
      <c r="PVW116" s="949"/>
      <c r="PVX116" s="950"/>
      <c r="PVY116" s="948"/>
      <c r="PVZ116" s="949"/>
      <c r="PWA116" s="949"/>
      <c r="PWB116" s="949"/>
      <c r="PWC116" s="949"/>
      <c r="PWD116" s="949"/>
      <c r="PWE116" s="949"/>
      <c r="PWF116" s="949"/>
      <c r="PWG116" s="950"/>
      <c r="PWH116" s="948"/>
      <c r="PWI116" s="949"/>
      <c r="PWJ116" s="949"/>
      <c r="PWK116" s="949"/>
      <c r="PWL116" s="949"/>
      <c r="PWM116" s="949"/>
      <c r="PWN116" s="949"/>
      <c r="PWO116" s="949"/>
      <c r="PWP116" s="950"/>
      <c r="PWQ116" s="948"/>
      <c r="PWR116" s="949"/>
      <c r="PWS116" s="949"/>
      <c r="PWT116" s="949"/>
      <c r="PWU116" s="949"/>
      <c r="PWV116" s="949"/>
      <c r="PWW116" s="949"/>
      <c r="PWX116" s="949"/>
      <c r="PWY116" s="950"/>
      <c r="PWZ116" s="948"/>
      <c r="PXA116" s="949"/>
      <c r="PXB116" s="949"/>
      <c r="PXC116" s="949"/>
      <c r="PXD116" s="949"/>
      <c r="PXE116" s="949"/>
      <c r="PXF116" s="949"/>
      <c r="PXG116" s="949"/>
      <c r="PXH116" s="950"/>
      <c r="PXI116" s="948"/>
      <c r="PXJ116" s="949"/>
      <c r="PXK116" s="949"/>
      <c r="PXL116" s="949"/>
      <c r="PXM116" s="949"/>
      <c r="PXN116" s="949"/>
      <c r="PXO116" s="949"/>
      <c r="PXP116" s="949"/>
      <c r="PXQ116" s="950"/>
      <c r="PXR116" s="948"/>
      <c r="PXS116" s="949"/>
      <c r="PXT116" s="949"/>
      <c r="PXU116" s="949"/>
      <c r="PXV116" s="949"/>
      <c r="PXW116" s="949"/>
      <c r="PXX116" s="949"/>
      <c r="PXY116" s="949"/>
      <c r="PXZ116" s="950"/>
      <c r="PYA116" s="948"/>
      <c r="PYB116" s="949"/>
      <c r="PYC116" s="949"/>
      <c r="PYD116" s="949"/>
      <c r="PYE116" s="949"/>
      <c r="PYF116" s="949"/>
      <c r="PYG116" s="949"/>
      <c r="PYH116" s="949"/>
      <c r="PYI116" s="950"/>
      <c r="PYJ116" s="948"/>
      <c r="PYK116" s="949"/>
      <c r="PYL116" s="949"/>
      <c r="PYM116" s="949"/>
      <c r="PYN116" s="949"/>
      <c r="PYO116" s="949"/>
      <c r="PYP116" s="949"/>
      <c r="PYQ116" s="949"/>
      <c r="PYR116" s="950"/>
      <c r="PYS116" s="948"/>
      <c r="PYT116" s="949"/>
      <c r="PYU116" s="949"/>
      <c r="PYV116" s="949"/>
      <c r="PYW116" s="949"/>
      <c r="PYX116" s="949"/>
      <c r="PYY116" s="949"/>
      <c r="PYZ116" s="949"/>
      <c r="PZA116" s="950"/>
      <c r="PZB116" s="948"/>
      <c r="PZC116" s="949"/>
      <c r="PZD116" s="949"/>
      <c r="PZE116" s="949"/>
      <c r="PZF116" s="949"/>
      <c r="PZG116" s="949"/>
      <c r="PZH116" s="949"/>
      <c r="PZI116" s="949"/>
      <c r="PZJ116" s="950"/>
      <c r="PZK116" s="948"/>
      <c r="PZL116" s="949"/>
      <c r="PZM116" s="949"/>
      <c r="PZN116" s="949"/>
      <c r="PZO116" s="949"/>
      <c r="PZP116" s="949"/>
      <c r="PZQ116" s="949"/>
      <c r="PZR116" s="949"/>
      <c r="PZS116" s="950"/>
      <c r="PZT116" s="948"/>
      <c r="PZU116" s="949"/>
      <c r="PZV116" s="949"/>
      <c r="PZW116" s="949"/>
      <c r="PZX116" s="949"/>
      <c r="PZY116" s="949"/>
      <c r="PZZ116" s="949"/>
      <c r="QAA116" s="949"/>
      <c r="QAB116" s="950"/>
      <c r="QAC116" s="948"/>
      <c r="QAD116" s="949"/>
      <c r="QAE116" s="949"/>
      <c r="QAF116" s="949"/>
      <c r="QAG116" s="949"/>
      <c r="QAH116" s="949"/>
      <c r="QAI116" s="949"/>
      <c r="QAJ116" s="949"/>
      <c r="QAK116" s="950"/>
      <c r="QAL116" s="948"/>
      <c r="QAM116" s="949"/>
      <c r="QAN116" s="949"/>
      <c r="QAO116" s="949"/>
      <c r="QAP116" s="949"/>
      <c r="QAQ116" s="949"/>
      <c r="QAR116" s="949"/>
      <c r="QAS116" s="949"/>
      <c r="QAT116" s="950"/>
      <c r="QAU116" s="948"/>
      <c r="QAV116" s="949"/>
      <c r="QAW116" s="949"/>
      <c r="QAX116" s="949"/>
      <c r="QAY116" s="949"/>
      <c r="QAZ116" s="949"/>
      <c r="QBA116" s="949"/>
      <c r="QBB116" s="949"/>
      <c r="QBC116" s="950"/>
      <c r="QBD116" s="948"/>
      <c r="QBE116" s="949"/>
      <c r="QBF116" s="949"/>
      <c r="QBG116" s="949"/>
      <c r="QBH116" s="949"/>
      <c r="QBI116" s="949"/>
      <c r="QBJ116" s="949"/>
      <c r="QBK116" s="949"/>
      <c r="QBL116" s="950"/>
      <c r="QBM116" s="948"/>
      <c r="QBN116" s="949"/>
      <c r="QBO116" s="949"/>
      <c r="QBP116" s="949"/>
      <c r="QBQ116" s="949"/>
      <c r="QBR116" s="949"/>
      <c r="QBS116" s="949"/>
      <c r="QBT116" s="949"/>
      <c r="QBU116" s="950"/>
      <c r="QBV116" s="948"/>
      <c r="QBW116" s="949"/>
      <c r="QBX116" s="949"/>
      <c r="QBY116" s="949"/>
      <c r="QBZ116" s="949"/>
      <c r="QCA116" s="949"/>
      <c r="QCB116" s="949"/>
      <c r="QCC116" s="949"/>
      <c r="QCD116" s="950"/>
      <c r="QCE116" s="948"/>
      <c r="QCF116" s="949"/>
      <c r="QCG116" s="949"/>
      <c r="QCH116" s="949"/>
      <c r="QCI116" s="949"/>
      <c r="QCJ116" s="949"/>
      <c r="QCK116" s="949"/>
      <c r="QCL116" s="949"/>
      <c r="QCM116" s="950"/>
      <c r="QCN116" s="948"/>
      <c r="QCO116" s="949"/>
      <c r="QCP116" s="949"/>
      <c r="QCQ116" s="949"/>
      <c r="QCR116" s="949"/>
      <c r="QCS116" s="949"/>
      <c r="QCT116" s="949"/>
      <c r="QCU116" s="949"/>
      <c r="QCV116" s="950"/>
      <c r="QCW116" s="948"/>
      <c r="QCX116" s="949"/>
      <c r="QCY116" s="949"/>
      <c r="QCZ116" s="949"/>
      <c r="QDA116" s="949"/>
      <c r="QDB116" s="949"/>
      <c r="QDC116" s="949"/>
      <c r="QDD116" s="949"/>
      <c r="QDE116" s="950"/>
      <c r="QDF116" s="948"/>
      <c r="QDG116" s="949"/>
      <c r="QDH116" s="949"/>
      <c r="QDI116" s="949"/>
      <c r="QDJ116" s="949"/>
      <c r="QDK116" s="949"/>
      <c r="QDL116" s="949"/>
      <c r="QDM116" s="949"/>
      <c r="QDN116" s="950"/>
      <c r="QDO116" s="948"/>
      <c r="QDP116" s="949"/>
      <c r="QDQ116" s="949"/>
      <c r="QDR116" s="949"/>
      <c r="QDS116" s="949"/>
      <c r="QDT116" s="949"/>
      <c r="QDU116" s="949"/>
      <c r="QDV116" s="949"/>
      <c r="QDW116" s="950"/>
      <c r="QDX116" s="948"/>
      <c r="QDY116" s="949"/>
      <c r="QDZ116" s="949"/>
      <c r="QEA116" s="949"/>
      <c r="QEB116" s="949"/>
      <c r="QEC116" s="949"/>
      <c r="QED116" s="949"/>
      <c r="QEE116" s="949"/>
      <c r="QEF116" s="950"/>
      <c r="QEG116" s="948"/>
      <c r="QEH116" s="949"/>
      <c r="QEI116" s="949"/>
      <c r="QEJ116" s="949"/>
      <c r="QEK116" s="949"/>
      <c r="QEL116" s="949"/>
      <c r="QEM116" s="949"/>
      <c r="QEN116" s="949"/>
      <c r="QEO116" s="950"/>
      <c r="QEP116" s="948"/>
      <c r="QEQ116" s="949"/>
      <c r="QER116" s="949"/>
      <c r="QES116" s="949"/>
      <c r="QET116" s="949"/>
      <c r="QEU116" s="949"/>
      <c r="QEV116" s="949"/>
      <c r="QEW116" s="949"/>
      <c r="QEX116" s="950"/>
      <c r="QEY116" s="948"/>
      <c r="QEZ116" s="949"/>
      <c r="QFA116" s="949"/>
      <c r="QFB116" s="949"/>
      <c r="QFC116" s="949"/>
      <c r="QFD116" s="949"/>
      <c r="QFE116" s="949"/>
      <c r="QFF116" s="949"/>
      <c r="QFG116" s="950"/>
      <c r="QFH116" s="948"/>
      <c r="QFI116" s="949"/>
      <c r="QFJ116" s="949"/>
      <c r="QFK116" s="949"/>
      <c r="QFL116" s="949"/>
      <c r="QFM116" s="949"/>
      <c r="QFN116" s="949"/>
      <c r="QFO116" s="949"/>
      <c r="QFP116" s="950"/>
      <c r="QFQ116" s="948"/>
      <c r="QFR116" s="949"/>
      <c r="QFS116" s="949"/>
      <c r="QFT116" s="949"/>
      <c r="QFU116" s="949"/>
      <c r="QFV116" s="949"/>
      <c r="QFW116" s="949"/>
      <c r="QFX116" s="949"/>
      <c r="QFY116" s="950"/>
      <c r="QFZ116" s="948"/>
      <c r="QGA116" s="949"/>
      <c r="QGB116" s="949"/>
      <c r="QGC116" s="949"/>
      <c r="QGD116" s="949"/>
      <c r="QGE116" s="949"/>
      <c r="QGF116" s="949"/>
      <c r="QGG116" s="949"/>
      <c r="QGH116" s="950"/>
      <c r="QGI116" s="948"/>
      <c r="QGJ116" s="949"/>
      <c r="QGK116" s="949"/>
      <c r="QGL116" s="949"/>
      <c r="QGM116" s="949"/>
      <c r="QGN116" s="949"/>
      <c r="QGO116" s="949"/>
      <c r="QGP116" s="949"/>
      <c r="QGQ116" s="950"/>
      <c r="QGR116" s="948"/>
      <c r="QGS116" s="949"/>
      <c r="QGT116" s="949"/>
      <c r="QGU116" s="949"/>
      <c r="QGV116" s="949"/>
      <c r="QGW116" s="949"/>
      <c r="QGX116" s="949"/>
      <c r="QGY116" s="949"/>
      <c r="QGZ116" s="950"/>
      <c r="QHA116" s="948"/>
      <c r="QHB116" s="949"/>
      <c r="QHC116" s="949"/>
      <c r="QHD116" s="949"/>
      <c r="QHE116" s="949"/>
      <c r="QHF116" s="949"/>
      <c r="QHG116" s="949"/>
      <c r="QHH116" s="949"/>
      <c r="QHI116" s="950"/>
      <c r="QHJ116" s="948"/>
      <c r="QHK116" s="949"/>
      <c r="QHL116" s="949"/>
      <c r="QHM116" s="949"/>
      <c r="QHN116" s="949"/>
      <c r="QHO116" s="949"/>
      <c r="QHP116" s="949"/>
      <c r="QHQ116" s="949"/>
      <c r="QHR116" s="950"/>
      <c r="QHS116" s="948"/>
      <c r="QHT116" s="949"/>
      <c r="QHU116" s="949"/>
      <c r="QHV116" s="949"/>
      <c r="QHW116" s="949"/>
      <c r="QHX116" s="949"/>
      <c r="QHY116" s="949"/>
      <c r="QHZ116" s="949"/>
      <c r="QIA116" s="950"/>
      <c r="QIB116" s="948"/>
      <c r="QIC116" s="949"/>
      <c r="QID116" s="949"/>
      <c r="QIE116" s="949"/>
      <c r="QIF116" s="949"/>
      <c r="QIG116" s="949"/>
      <c r="QIH116" s="949"/>
      <c r="QII116" s="949"/>
      <c r="QIJ116" s="950"/>
      <c r="QIK116" s="948"/>
      <c r="QIL116" s="949"/>
      <c r="QIM116" s="949"/>
      <c r="QIN116" s="949"/>
      <c r="QIO116" s="949"/>
      <c r="QIP116" s="949"/>
      <c r="QIQ116" s="949"/>
      <c r="QIR116" s="949"/>
      <c r="QIS116" s="950"/>
      <c r="QIT116" s="948"/>
      <c r="QIU116" s="949"/>
      <c r="QIV116" s="949"/>
      <c r="QIW116" s="949"/>
      <c r="QIX116" s="949"/>
      <c r="QIY116" s="949"/>
      <c r="QIZ116" s="949"/>
      <c r="QJA116" s="949"/>
      <c r="QJB116" s="950"/>
      <c r="QJC116" s="948"/>
      <c r="QJD116" s="949"/>
      <c r="QJE116" s="949"/>
      <c r="QJF116" s="949"/>
      <c r="QJG116" s="949"/>
      <c r="QJH116" s="949"/>
      <c r="QJI116" s="949"/>
      <c r="QJJ116" s="949"/>
      <c r="QJK116" s="950"/>
      <c r="QJL116" s="948"/>
      <c r="QJM116" s="949"/>
      <c r="QJN116" s="949"/>
      <c r="QJO116" s="949"/>
      <c r="QJP116" s="949"/>
      <c r="QJQ116" s="949"/>
      <c r="QJR116" s="949"/>
      <c r="QJS116" s="949"/>
      <c r="QJT116" s="950"/>
      <c r="QJU116" s="948"/>
      <c r="QJV116" s="949"/>
      <c r="QJW116" s="949"/>
      <c r="QJX116" s="949"/>
      <c r="QJY116" s="949"/>
      <c r="QJZ116" s="949"/>
      <c r="QKA116" s="949"/>
      <c r="QKB116" s="949"/>
      <c r="QKC116" s="950"/>
      <c r="QKD116" s="948"/>
      <c r="QKE116" s="949"/>
      <c r="QKF116" s="949"/>
      <c r="QKG116" s="949"/>
      <c r="QKH116" s="949"/>
      <c r="QKI116" s="949"/>
      <c r="QKJ116" s="949"/>
      <c r="QKK116" s="949"/>
      <c r="QKL116" s="950"/>
      <c r="QKM116" s="948"/>
      <c r="QKN116" s="949"/>
      <c r="QKO116" s="949"/>
      <c r="QKP116" s="949"/>
      <c r="QKQ116" s="949"/>
      <c r="QKR116" s="949"/>
      <c r="QKS116" s="949"/>
      <c r="QKT116" s="949"/>
      <c r="QKU116" s="950"/>
      <c r="QKV116" s="948"/>
      <c r="QKW116" s="949"/>
      <c r="QKX116" s="949"/>
      <c r="QKY116" s="949"/>
      <c r="QKZ116" s="949"/>
      <c r="QLA116" s="949"/>
      <c r="QLB116" s="949"/>
      <c r="QLC116" s="949"/>
      <c r="QLD116" s="950"/>
      <c r="QLE116" s="948"/>
      <c r="QLF116" s="949"/>
      <c r="QLG116" s="949"/>
      <c r="QLH116" s="949"/>
      <c r="QLI116" s="949"/>
      <c r="QLJ116" s="949"/>
      <c r="QLK116" s="949"/>
      <c r="QLL116" s="949"/>
      <c r="QLM116" s="950"/>
      <c r="QLN116" s="948"/>
      <c r="QLO116" s="949"/>
      <c r="QLP116" s="949"/>
      <c r="QLQ116" s="949"/>
      <c r="QLR116" s="949"/>
      <c r="QLS116" s="949"/>
      <c r="QLT116" s="949"/>
      <c r="QLU116" s="949"/>
      <c r="QLV116" s="950"/>
      <c r="QLW116" s="948"/>
      <c r="QLX116" s="949"/>
      <c r="QLY116" s="949"/>
      <c r="QLZ116" s="949"/>
      <c r="QMA116" s="949"/>
      <c r="QMB116" s="949"/>
      <c r="QMC116" s="949"/>
      <c r="QMD116" s="949"/>
      <c r="QME116" s="950"/>
      <c r="QMF116" s="948"/>
      <c r="QMG116" s="949"/>
      <c r="QMH116" s="949"/>
      <c r="QMI116" s="949"/>
      <c r="QMJ116" s="949"/>
      <c r="QMK116" s="949"/>
      <c r="QML116" s="949"/>
      <c r="QMM116" s="949"/>
      <c r="QMN116" s="950"/>
      <c r="QMO116" s="948"/>
      <c r="QMP116" s="949"/>
      <c r="QMQ116" s="949"/>
      <c r="QMR116" s="949"/>
      <c r="QMS116" s="949"/>
      <c r="QMT116" s="949"/>
      <c r="QMU116" s="949"/>
      <c r="QMV116" s="949"/>
      <c r="QMW116" s="950"/>
      <c r="QMX116" s="948"/>
      <c r="QMY116" s="949"/>
      <c r="QMZ116" s="949"/>
      <c r="QNA116" s="949"/>
      <c r="QNB116" s="949"/>
      <c r="QNC116" s="949"/>
      <c r="QND116" s="949"/>
      <c r="QNE116" s="949"/>
      <c r="QNF116" s="950"/>
      <c r="QNG116" s="948"/>
      <c r="QNH116" s="949"/>
      <c r="QNI116" s="949"/>
      <c r="QNJ116" s="949"/>
      <c r="QNK116" s="949"/>
      <c r="QNL116" s="949"/>
      <c r="QNM116" s="949"/>
      <c r="QNN116" s="949"/>
      <c r="QNO116" s="950"/>
      <c r="QNP116" s="948"/>
      <c r="QNQ116" s="949"/>
      <c r="QNR116" s="949"/>
      <c r="QNS116" s="949"/>
      <c r="QNT116" s="949"/>
      <c r="QNU116" s="949"/>
      <c r="QNV116" s="949"/>
      <c r="QNW116" s="949"/>
      <c r="QNX116" s="950"/>
      <c r="QNY116" s="948"/>
      <c r="QNZ116" s="949"/>
      <c r="QOA116" s="949"/>
      <c r="QOB116" s="949"/>
      <c r="QOC116" s="949"/>
      <c r="QOD116" s="949"/>
      <c r="QOE116" s="949"/>
      <c r="QOF116" s="949"/>
      <c r="QOG116" s="950"/>
      <c r="QOH116" s="948"/>
      <c r="QOI116" s="949"/>
      <c r="QOJ116" s="949"/>
      <c r="QOK116" s="949"/>
      <c r="QOL116" s="949"/>
      <c r="QOM116" s="949"/>
      <c r="QON116" s="949"/>
      <c r="QOO116" s="949"/>
      <c r="QOP116" s="950"/>
      <c r="QOQ116" s="948"/>
      <c r="QOR116" s="949"/>
      <c r="QOS116" s="949"/>
      <c r="QOT116" s="949"/>
      <c r="QOU116" s="949"/>
      <c r="QOV116" s="949"/>
      <c r="QOW116" s="949"/>
      <c r="QOX116" s="949"/>
      <c r="QOY116" s="950"/>
      <c r="QOZ116" s="948"/>
      <c r="QPA116" s="949"/>
      <c r="QPB116" s="949"/>
      <c r="QPC116" s="949"/>
      <c r="QPD116" s="949"/>
      <c r="QPE116" s="949"/>
      <c r="QPF116" s="949"/>
      <c r="QPG116" s="949"/>
      <c r="QPH116" s="950"/>
      <c r="QPI116" s="948"/>
      <c r="QPJ116" s="949"/>
      <c r="QPK116" s="949"/>
      <c r="QPL116" s="949"/>
      <c r="QPM116" s="949"/>
      <c r="QPN116" s="949"/>
      <c r="QPO116" s="949"/>
      <c r="QPP116" s="949"/>
      <c r="QPQ116" s="950"/>
      <c r="QPR116" s="948"/>
      <c r="QPS116" s="949"/>
      <c r="QPT116" s="949"/>
      <c r="QPU116" s="949"/>
      <c r="QPV116" s="949"/>
      <c r="QPW116" s="949"/>
      <c r="QPX116" s="949"/>
      <c r="QPY116" s="949"/>
      <c r="QPZ116" s="950"/>
      <c r="QQA116" s="948"/>
      <c r="QQB116" s="949"/>
      <c r="QQC116" s="949"/>
      <c r="QQD116" s="949"/>
      <c r="QQE116" s="949"/>
      <c r="QQF116" s="949"/>
      <c r="QQG116" s="949"/>
      <c r="QQH116" s="949"/>
      <c r="QQI116" s="950"/>
      <c r="QQJ116" s="948"/>
      <c r="QQK116" s="949"/>
      <c r="QQL116" s="949"/>
      <c r="QQM116" s="949"/>
      <c r="QQN116" s="949"/>
      <c r="QQO116" s="949"/>
      <c r="QQP116" s="949"/>
      <c r="QQQ116" s="949"/>
      <c r="QQR116" s="950"/>
      <c r="QQS116" s="948"/>
      <c r="QQT116" s="949"/>
      <c r="QQU116" s="949"/>
      <c r="QQV116" s="949"/>
      <c r="QQW116" s="949"/>
      <c r="QQX116" s="949"/>
      <c r="QQY116" s="949"/>
      <c r="QQZ116" s="949"/>
      <c r="QRA116" s="950"/>
      <c r="QRB116" s="948"/>
      <c r="QRC116" s="949"/>
      <c r="QRD116" s="949"/>
      <c r="QRE116" s="949"/>
      <c r="QRF116" s="949"/>
      <c r="QRG116" s="949"/>
      <c r="QRH116" s="949"/>
      <c r="QRI116" s="949"/>
      <c r="QRJ116" s="950"/>
      <c r="QRK116" s="948"/>
      <c r="QRL116" s="949"/>
      <c r="QRM116" s="949"/>
      <c r="QRN116" s="949"/>
      <c r="QRO116" s="949"/>
      <c r="QRP116" s="949"/>
      <c r="QRQ116" s="949"/>
      <c r="QRR116" s="949"/>
      <c r="QRS116" s="950"/>
      <c r="QRT116" s="948"/>
      <c r="QRU116" s="949"/>
      <c r="QRV116" s="949"/>
      <c r="QRW116" s="949"/>
      <c r="QRX116" s="949"/>
      <c r="QRY116" s="949"/>
      <c r="QRZ116" s="949"/>
      <c r="QSA116" s="949"/>
      <c r="QSB116" s="950"/>
      <c r="QSC116" s="948"/>
      <c r="QSD116" s="949"/>
      <c r="QSE116" s="949"/>
      <c r="QSF116" s="949"/>
      <c r="QSG116" s="949"/>
      <c r="QSH116" s="949"/>
      <c r="QSI116" s="949"/>
      <c r="QSJ116" s="949"/>
      <c r="QSK116" s="950"/>
      <c r="QSL116" s="948"/>
      <c r="QSM116" s="949"/>
      <c r="QSN116" s="949"/>
      <c r="QSO116" s="949"/>
      <c r="QSP116" s="949"/>
      <c r="QSQ116" s="949"/>
      <c r="QSR116" s="949"/>
      <c r="QSS116" s="949"/>
      <c r="QST116" s="950"/>
      <c r="QSU116" s="948"/>
      <c r="QSV116" s="949"/>
      <c r="QSW116" s="949"/>
      <c r="QSX116" s="949"/>
      <c r="QSY116" s="949"/>
      <c r="QSZ116" s="949"/>
      <c r="QTA116" s="949"/>
      <c r="QTB116" s="949"/>
      <c r="QTC116" s="950"/>
      <c r="QTD116" s="948"/>
      <c r="QTE116" s="949"/>
      <c r="QTF116" s="949"/>
      <c r="QTG116" s="949"/>
      <c r="QTH116" s="949"/>
      <c r="QTI116" s="949"/>
      <c r="QTJ116" s="949"/>
      <c r="QTK116" s="949"/>
      <c r="QTL116" s="950"/>
      <c r="QTM116" s="948"/>
      <c r="QTN116" s="949"/>
      <c r="QTO116" s="949"/>
      <c r="QTP116" s="949"/>
      <c r="QTQ116" s="949"/>
      <c r="QTR116" s="949"/>
      <c r="QTS116" s="949"/>
      <c r="QTT116" s="949"/>
      <c r="QTU116" s="950"/>
      <c r="QTV116" s="948"/>
      <c r="QTW116" s="949"/>
      <c r="QTX116" s="949"/>
      <c r="QTY116" s="949"/>
      <c r="QTZ116" s="949"/>
      <c r="QUA116" s="949"/>
      <c r="QUB116" s="949"/>
      <c r="QUC116" s="949"/>
      <c r="QUD116" s="950"/>
      <c r="QUE116" s="948"/>
      <c r="QUF116" s="949"/>
      <c r="QUG116" s="949"/>
      <c r="QUH116" s="949"/>
      <c r="QUI116" s="949"/>
      <c r="QUJ116" s="949"/>
      <c r="QUK116" s="949"/>
      <c r="QUL116" s="949"/>
      <c r="QUM116" s="950"/>
      <c r="QUN116" s="948"/>
      <c r="QUO116" s="949"/>
      <c r="QUP116" s="949"/>
      <c r="QUQ116" s="949"/>
      <c r="QUR116" s="949"/>
      <c r="QUS116" s="949"/>
      <c r="QUT116" s="949"/>
      <c r="QUU116" s="949"/>
      <c r="QUV116" s="950"/>
      <c r="QUW116" s="948"/>
      <c r="QUX116" s="949"/>
      <c r="QUY116" s="949"/>
      <c r="QUZ116" s="949"/>
      <c r="QVA116" s="949"/>
      <c r="QVB116" s="949"/>
      <c r="QVC116" s="949"/>
      <c r="QVD116" s="949"/>
      <c r="QVE116" s="950"/>
      <c r="QVF116" s="948"/>
      <c r="QVG116" s="949"/>
      <c r="QVH116" s="949"/>
      <c r="QVI116" s="949"/>
      <c r="QVJ116" s="949"/>
      <c r="QVK116" s="949"/>
      <c r="QVL116" s="949"/>
      <c r="QVM116" s="949"/>
      <c r="QVN116" s="950"/>
      <c r="QVO116" s="948"/>
      <c r="QVP116" s="949"/>
      <c r="QVQ116" s="949"/>
      <c r="QVR116" s="949"/>
      <c r="QVS116" s="949"/>
      <c r="QVT116" s="949"/>
      <c r="QVU116" s="949"/>
      <c r="QVV116" s="949"/>
      <c r="QVW116" s="950"/>
      <c r="QVX116" s="948"/>
      <c r="QVY116" s="949"/>
      <c r="QVZ116" s="949"/>
      <c r="QWA116" s="949"/>
      <c r="QWB116" s="949"/>
      <c r="QWC116" s="949"/>
      <c r="QWD116" s="949"/>
      <c r="QWE116" s="949"/>
      <c r="QWF116" s="950"/>
      <c r="QWG116" s="948"/>
      <c r="QWH116" s="949"/>
      <c r="QWI116" s="949"/>
      <c r="QWJ116" s="949"/>
      <c r="QWK116" s="949"/>
      <c r="QWL116" s="949"/>
      <c r="QWM116" s="949"/>
      <c r="QWN116" s="949"/>
      <c r="QWO116" s="950"/>
      <c r="QWP116" s="948"/>
      <c r="QWQ116" s="949"/>
      <c r="QWR116" s="949"/>
      <c r="QWS116" s="949"/>
      <c r="QWT116" s="949"/>
      <c r="QWU116" s="949"/>
      <c r="QWV116" s="949"/>
      <c r="QWW116" s="949"/>
      <c r="QWX116" s="950"/>
      <c r="QWY116" s="948"/>
      <c r="QWZ116" s="949"/>
      <c r="QXA116" s="949"/>
      <c r="QXB116" s="949"/>
      <c r="QXC116" s="949"/>
      <c r="QXD116" s="949"/>
      <c r="QXE116" s="949"/>
      <c r="QXF116" s="949"/>
      <c r="QXG116" s="950"/>
      <c r="QXH116" s="948"/>
      <c r="QXI116" s="949"/>
      <c r="QXJ116" s="949"/>
      <c r="QXK116" s="949"/>
      <c r="QXL116" s="949"/>
      <c r="QXM116" s="949"/>
      <c r="QXN116" s="949"/>
      <c r="QXO116" s="949"/>
      <c r="QXP116" s="950"/>
      <c r="QXQ116" s="948"/>
      <c r="QXR116" s="949"/>
      <c r="QXS116" s="949"/>
      <c r="QXT116" s="949"/>
      <c r="QXU116" s="949"/>
      <c r="QXV116" s="949"/>
      <c r="QXW116" s="949"/>
      <c r="QXX116" s="949"/>
      <c r="QXY116" s="950"/>
      <c r="QXZ116" s="948"/>
      <c r="QYA116" s="949"/>
      <c r="QYB116" s="949"/>
      <c r="QYC116" s="949"/>
      <c r="QYD116" s="949"/>
      <c r="QYE116" s="949"/>
      <c r="QYF116" s="949"/>
      <c r="QYG116" s="949"/>
      <c r="QYH116" s="950"/>
      <c r="QYI116" s="948"/>
      <c r="QYJ116" s="949"/>
      <c r="QYK116" s="949"/>
      <c r="QYL116" s="949"/>
      <c r="QYM116" s="949"/>
      <c r="QYN116" s="949"/>
      <c r="QYO116" s="949"/>
      <c r="QYP116" s="949"/>
      <c r="QYQ116" s="950"/>
      <c r="QYR116" s="948"/>
      <c r="QYS116" s="949"/>
      <c r="QYT116" s="949"/>
      <c r="QYU116" s="949"/>
      <c r="QYV116" s="949"/>
      <c r="QYW116" s="949"/>
      <c r="QYX116" s="949"/>
      <c r="QYY116" s="949"/>
      <c r="QYZ116" s="950"/>
      <c r="QZA116" s="948"/>
      <c r="QZB116" s="949"/>
      <c r="QZC116" s="949"/>
      <c r="QZD116" s="949"/>
      <c r="QZE116" s="949"/>
      <c r="QZF116" s="949"/>
      <c r="QZG116" s="949"/>
      <c r="QZH116" s="949"/>
      <c r="QZI116" s="950"/>
      <c r="QZJ116" s="948"/>
      <c r="QZK116" s="949"/>
      <c r="QZL116" s="949"/>
      <c r="QZM116" s="949"/>
      <c r="QZN116" s="949"/>
      <c r="QZO116" s="949"/>
      <c r="QZP116" s="949"/>
      <c r="QZQ116" s="949"/>
      <c r="QZR116" s="950"/>
      <c r="QZS116" s="948"/>
      <c r="QZT116" s="949"/>
      <c r="QZU116" s="949"/>
      <c r="QZV116" s="949"/>
      <c r="QZW116" s="949"/>
      <c r="QZX116" s="949"/>
      <c r="QZY116" s="949"/>
      <c r="QZZ116" s="949"/>
      <c r="RAA116" s="950"/>
      <c r="RAB116" s="948"/>
      <c r="RAC116" s="949"/>
      <c r="RAD116" s="949"/>
      <c r="RAE116" s="949"/>
      <c r="RAF116" s="949"/>
      <c r="RAG116" s="949"/>
      <c r="RAH116" s="949"/>
      <c r="RAI116" s="949"/>
      <c r="RAJ116" s="950"/>
      <c r="RAK116" s="948"/>
      <c r="RAL116" s="949"/>
      <c r="RAM116" s="949"/>
      <c r="RAN116" s="949"/>
      <c r="RAO116" s="949"/>
      <c r="RAP116" s="949"/>
      <c r="RAQ116" s="949"/>
      <c r="RAR116" s="949"/>
      <c r="RAS116" s="950"/>
      <c r="RAT116" s="948"/>
      <c r="RAU116" s="949"/>
      <c r="RAV116" s="949"/>
      <c r="RAW116" s="949"/>
      <c r="RAX116" s="949"/>
      <c r="RAY116" s="949"/>
      <c r="RAZ116" s="949"/>
      <c r="RBA116" s="949"/>
      <c r="RBB116" s="950"/>
      <c r="RBC116" s="948"/>
      <c r="RBD116" s="949"/>
      <c r="RBE116" s="949"/>
      <c r="RBF116" s="949"/>
      <c r="RBG116" s="949"/>
      <c r="RBH116" s="949"/>
      <c r="RBI116" s="949"/>
      <c r="RBJ116" s="949"/>
      <c r="RBK116" s="950"/>
      <c r="RBL116" s="948"/>
      <c r="RBM116" s="949"/>
      <c r="RBN116" s="949"/>
      <c r="RBO116" s="949"/>
      <c r="RBP116" s="949"/>
      <c r="RBQ116" s="949"/>
      <c r="RBR116" s="949"/>
      <c r="RBS116" s="949"/>
      <c r="RBT116" s="950"/>
      <c r="RBU116" s="948"/>
      <c r="RBV116" s="949"/>
      <c r="RBW116" s="949"/>
      <c r="RBX116" s="949"/>
      <c r="RBY116" s="949"/>
      <c r="RBZ116" s="949"/>
      <c r="RCA116" s="949"/>
      <c r="RCB116" s="949"/>
      <c r="RCC116" s="950"/>
      <c r="RCD116" s="948"/>
      <c r="RCE116" s="949"/>
      <c r="RCF116" s="949"/>
      <c r="RCG116" s="949"/>
      <c r="RCH116" s="949"/>
      <c r="RCI116" s="949"/>
      <c r="RCJ116" s="949"/>
      <c r="RCK116" s="949"/>
      <c r="RCL116" s="950"/>
      <c r="RCM116" s="948"/>
      <c r="RCN116" s="949"/>
      <c r="RCO116" s="949"/>
      <c r="RCP116" s="949"/>
      <c r="RCQ116" s="949"/>
      <c r="RCR116" s="949"/>
      <c r="RCS116" s="949"/>
      <c r="RCT116" s="949"/>
      <c r="RCU116" s="950"/>
      <c r="RCV116" s="948"/>
      <c r="RCW116" s="949"/>
      <c r="RCX116" s="949"/>
      <c r="RCY116" s="949"/>
      <c r="RCZ116" s="949"/>
      <c r="RDA116" s="949"/>
      <c r="RDB116" s="949"/>
      <c r="RDC116" s="949"/>
      <c r="RDD116" s="950"/>
      <c r="RDE116" s="948"/>
      <c r="RDF116" s="949"/>
      <c r="RDG116" s="949"/>
      <c r="RDH116" s="949"/>
      <c r="RDI116" s="949"/>
      <c r="RDJ116" s="949"/>
      <c r="RDK116" s="949"/>
      <c r="RDL116" s="949"/>
      <c r="RDM116" s="950"/>
      <c r="RDN116" s="948"/>
      <c r="RDO116" s="949"/>
      <c r="RDP116" s="949"/>
      <c r="RDQ116" s="949"/>
      <c r="RDR116" s="949"/>
      <c r="RDS116" s="949"/>
      <c r="RDT116" s="949"/>
      <c r="RDU116" s="949"/>
      <c r="RDV116" s="950"/>
      <c r="RDW116" s="948"/>
      <c r="RDX116" s="949"/>
      <c r="RDY116" s="949"/>
      <c r="RDZ116" s="949"/>
      <c r="REA116" s="949"/>
      <c r="REB116" s="949"/>
      <c r="REC116" s="949"/>
      <c r="RED116" s="949"/>
      <c r="REE116" s="950"/>
      <c r="REF116" s="948"/>
      <c r="REG116" s="949"/>
      <c r="REH116" s="949"/>
      <c r="REI116" s="949"/>
      <c r="REJ116" s="949"/>
      <c r="REK116" s="949"/>
      <c r="REL116" s="949"/>
      <c r="REM116" s="949"/>
      <c r="REN116" s="950"/>
      <c r="REO116" s="948"/>
      <c r="REP116" s="949"/>
      <c r="REQ116" s="949"/>
      <c r="RER116" s="949"/>
      <c r="RES116" s="949"/>
      <c r="RET116" s="949"/>
      <c r="REU116" s="949"/>
      <c r="REV116" s="949"/>
      <c r="REW116" s="950"/>
      <c r="REX116" s="948"/>
      <c r="REY116" s="949"/>
      <c r="REZ116" s="949"/>
      <c r="RFA116" s="949"/>
      <c r="RFB116" s="949"/>
      <c r="RFC116" s="949"/>
      <c r="RFD116" s="949"/>
      <c r="RFE116" s="949"/>
      <c r="RFF116" s="950"/>
      <c r="RFG116" s="948"/>
      <c r="RFH116" s="949"/>
      <c r="RFI116" s="949"/>
      <c r="RFJ116" s="949"/>
      <c r="RFK116" s="949"/>
      <c r="RFL116" s="949"/>
      <c r="RFM116" s="949"/>
      <c r="RFN116" s="949"/>
      <c r="RFO116" s="950"/>
      <c r="RFP116" s="948"/>
      <c r="RFQ116" s="949"/>
      <c r="RFR116" s="949"/>
      <c r="RFS116" s="949"/>
      <c r="RFT116" s="949"/>
      <c r="RFU116" s="949"/>
      <c r="RFV116" s="949"/>
      <c r="RFW116" s="949"/>
      <c r="RFX116" s="950"/>
      <c r="RFY116" s="948"/>
      <c r="RFZ116" s="949"/>
      <c r="RGA116" s="949"/>
      <c r="RGB116" s="949"/>
      <c r="RGC116" s="949"/>
      <c r="RGD116" s="949"/>
      <c r="RGE116" s="949"/>
      <c r="RGF116" s="949"/>
      <c r="RGG116" s="950"/>
      <c r="RGH116" s="948"/>
      <c r="RGI116" s="949"/>
      <c r="RGJ116" s="949"/>
      <c r="RGK116" s="949"/>
      <c r="RGL116" s="949"/>
      <c r="RGM116" s="949"/>
      <c r="RGN116" s="949"/>
      <c r="RGO116" s="949"/>
      <c r="RGP116" s="950"/>
      <c r="RGQ116" s="948"/>
      <c r="RGR116" s="949"/>
      <c r="RGS116" s="949"/>
      <c r="RGT116" s="949"/>
      <c r="RGU116" s="949"/>
      <c r="RGV116" s="949"/>
      <c r="RGW116" s="949"/>
      <c r="RGX116" s="949"/>
      <c r="RGY116" s="950"/>
      <c r="RGZ116" s="948"/>
      <c r="RHA116" s="949"/>
      <c r="RHB116" s="949"/>
      <c r="RHC116" s="949"/>
      <c r="RHD116" s="949"/>
      <c r="RHE116" s="949"/>
      <c r="RHF116" s="949"/>
      <c r="RHG116" s="949"/>
      <c r="RHH116" s="950"/>
      <c r="RHI116" s="948"/>
      <c r="RHJ116" s="949"/>
      <c r="RHK116" s="949"/>
      <c r="RHL116" s="949"/>
      <c r="RHM116" s="949"/>
      <c r="RHN116" s="949"/>
      <c r="RHO116" s="949"/>
      <c r="RHP116" s="949"/>
      <c r="RHQ116" s="950"/>
      <c r="RHR116" s="948"/>
      <c r="RHS116" s="949"/>
      <c r="RHT116" s="949"/>
      <c r="RHU116" s="949"/>
      <c r="RHV116" s="949"/>
      <c r="RHW116" s="949"/>
      <c r="RHX116" s="949"/>
      <c r="RHY116" s="949"/>
      <c r="RHZ116" s="950"/>
      <c r="RIA116" s="948"/>
      <c r="RIB116" s="949"/>
      <c r="RIC116" s="949"/>
      <c r="RID116" s="949"/>
      <c r="RIE116" s="949"/>
      <c r="RIF116" s="949"/>
      <c r="RIG116" s="949"/>
      <c r="RIH116" s="949"/>
      <c r="RII116" s="950"/>
      <c r="RIJ116" s="948"/>
      <c r="RIK116" s="949"/>
      <c r="RIL116" s="949"/>
      <c r="RIM116" s="949"/>
      <c r="RIN116" s="949"/>
      <c r="RIO116" s="949"/>
      <c r="RIP116" s="949"/>
      <c r="RIQ116" s="949"/>
      <c r="RIR116" s="950"/>
      <c r="RIS116" s="948"/>
      <c r="RIT116" s="949"/>
      <c r="RIU116" s="949"/>
      <c r="RIV116" s="949"/>
      <c r="RIW116" s="949"/>
      <c r="RIX116" s="949"/>
      <c r="RIY116" s="949"/>
      <c r="RIZ116" s="949"/>
      <c r="RJA116" s="950"/>
      <c r="RJB116" s="948"/>
      <c r="RJC116" s="949"/>
      <c r="RJD116" s="949"/>
      <c r="RJE116" s="949"/>
      <c r="RJF116" s="949"/>
      <c r="RJG116" s="949"/>
      <c r="RJH116" s="949"/>
      <c r="RJI116" s="949"/>
      <c r="RJJ116" s="950"/>
      <c r="RJK116" s="948"/>
      <c r="RJL116" s="949"/>
      <c r="RJM116" s="949"/>
      <c r="RJN116" s="949"/>
      <c r="RJO116" s="949"/>
      <c r="RJP116" s="949"/>
      <c r="RJQ116" s="949"/>
      <c r="RJR116" s="949"/>
      <c r="RJS116" s="950"/>
      <c r="RJT116" s="948"/>
      <c r="RJU116" s="949"/>
      <c r="RJV116" s="949"/>
      <c r="RJW116" s="949"/>
      <c r="RJX116" s="949"/>
      <c r="RJY116" s="949"/>
      <c r="RJZ116" s="949"/>
      <c r="RKA116" s="949"/>
      <c r="RKB116" s="950"/>
      <c r="RKC116" s="948"/>
      <c r="RKD116" s="949"/>
      <c r="RKE116" s="949"/>
      <c r="RKF116" s="949"/>
      <c r="RKG116" s="949"/>
      <c r="RKH116" s="949"/>
      <c r="RKI116" s="949"/>
      <c r="RKJ116" s="949"/>
      <c r="RKK116" s="950"/>
      <c r="RKL116" s="948"/>
      <c r="RKM116" s="949"/>
      <c r="RKN116" s="949"/>
      <c r="RKO116" s="949"/>
      <c r="RKP116" s="949"/>
      <c r="RKQ116" s="949"/>
      <c r="RKR116" s="949"/>
      <c r="RKS116" s="949"/>
      <c r="RKT116" s="950"/>
      <c r="RKU116" s="948"/>
      <c r="RKV116" s="949"/>
      <c r="RKW116" s="949"/>
      <c r="RKX116" s="949"/>
      <c r="RKY116" s="949"/>
      <c r="RKZ116" s="949"/>
      <c r="RLA116" s="949"/>
      <c r="RLB116" s="949"/>
      <c r="RLC116" s="950"/>
      <c r="RLD116" s="948"/>
      <c r="RLE116" s="949"/>
      <c r="RLF116" s="949"/>
      <c r="RLG116" s="949"/>
      <c r="RLH116" s="949"/>
      <c r="RLI116" s="949"/>
      <c r="RLJ116" s="949"/>
      <c r="RLK116" s="949"/>
      <c r="RLL116" s="950"/>
      <c r="RLM116" s="948"/>
      <c r="RLN116" s="949"/>
      <c r="RLO116" s="949"/>
      <c r="RLP116" s="949"/>
      <c r="RLQ116" s="949"/>
      <c r="RLR116" s="949"/>
      <c r="RLS116" s="949"/>
      <c r="RLT116" s="949"/>
      <c r="RLU116" s="950"/>
      <c r="RLV116" s="948"/>
      <c r="RLW116" s="949"/>
      <c r="RLX116" s="949"/>
      <c r="RLY116" s="949"/>
      <c r="RLZ116" s="949"/>
      <c r="RMA116" s="949"/>
      <c r="RMB116" s="949"/>
      <c r="RMC116" s="949"/>
      <c r="RMD116" s="950"/>
      <c r="RME116" s="948"/>
      <c r="RMF116" s="949"/>
      <c r="RMG116" s="949"/>
      <c r="RMH116" s="949"/>
      <c r="RMI116" s="949"/>
      <c r="RMJ116" s="949"/>
      <c r="RMK116" s="949"/>
      <c r="RML116" s="949"/>
      <c r="RMM116" s="950"/>
      <c r="RMN116" s="948"/>
      <c r="RMO116" s="949"/>
      <c r="RMP116" s="949"/>
      <c r="RMQ116" s="949"/>
      <c r="RMR116" s="949"/>
      <c r="RMS116" s="949"/>
      <c r="RMT116" s="949"/>
      <c r="RMU116" s="949"/>
      <c r="RMV116" s="950"/>
      <c r="RMW116" s="948"/>
      <c r="RMX116" s="949"/>
      <c r="RMY116" s="949"/>
      <c r="RMZ116" s="949"/>
      <c r="RNA116" s="949"/>
      <c r="RNB116" s="949"/>
      <c r="RNC116" s="949"/>
      <c r="RND116" s="949"/>
      <c r="RNE116" s="950"/>
      <c r="RNF116" s="948"/>
      <c r="RNG116" s="949"/>
      <c r="RNH116" s="949"/>
      <c r="RNI116" s="949"/>
      <c r="RNJ116" s="949"/>
      <c r="RNK116" s="949"/>
      <c r="RNL116" s="949"/>
      <c r="RNM116" s="949"/>
      <c r="RNN116" s="950"/>
      <c r="RNO116" s="948"/>
      <c r="RNP116" s="949"/>
      <c r="RNQ116" s="949"/>
      <c r="RNR116" s="949"/>
      <c r="RNS116" s="949"/>
      <c r="RNT116" s="949"/>
      <c r="RNU116" s="949"/>
      <c r="RNV116" s="949"/>
      <c r="RNW116" s="950"/>
      <c r="RNX116" s="948"/>
      <c r="RNY116" s="949"/>
      <c r="RNZ116" s="949"/>
      <c r="ROA116" s="949"/>
      <c r="ROB116" s="949"/>
      <c r="ROC116" s="949"/>
      <c r="ROD116" s="949"/>
      <c r="ROE116" s="949"/>
      <c r="ROF116" s="950"/>
      <c r="ROG116" s="948"/>
      <c r="ROH116" s="949"/>
      <c r="ROI116" s="949"/>
      <c r="ROJ116" s="949"/>
      <c r="ROK116" s="949"/>
      <c r="ROL116" s="949"/>
      <c r="ROM116" s="949"/>
      <c r="RON116" s="949"/>
      <c r="ROO116" s="950"/>
      <c r="ROP116" s="948"/>
      <c r="ROQ116" s="949"/>
      <c r="ROR116" s="949"/>
      <c r="ROS116" s="949"/>
      <c r="ROT116" s="949"/>
      <c r="ROU116" s="949"/>
      <c r="ROV116" s="949"/>
      <c r="ROW116" s="949"/>
      <c r="ROX116" s="950"/>
      <c r="ROY116" s="948"/>
      <c r="ROZ116" s="949"/>
      <c r="RPA116" s="949"/>
      <c r="RPB116" s="949"/>
      <c r="RPC116" s="949"/>
      <c r="RPD116" s="949"/>
      <c r="RPE116" s="949"/>
      <c r="RPF116" s="949"/>
      <c r="RPG116" s="950"/>
      <c r="RPH116" s="948"/>
      <c r="RPI116" s="949"/>
      <c r="RPJ116" s="949"/>
      <c r="RPK116" s="949"/>
      <c r="RPL116" s="949"/>
      <c r="RPM116" s="949"/>
      <c r="RPN116" s="949"/>
      <c r="RPO116" s="949"/>
      <c r="RPP116" s="950"/>
      <c r="RPQ116" s="948"/>
      <c r="RPR116" s="949"/>
      <c r="RPS116" s="949"/>
      <c r="RPT116" s="949"/>
      <c r="RPU116" s="949"/>
      <c r="RPV116" s="949"/>
      <c r="RPW116" s="949"/>
      <c r="RPX116" s="949"/>
      <c r="RPY116" s="950"/>
      <c r="RPZ116" s="948"/>
      <c r="RQA116" s="949"/>
      <c r="RQB116" s="949"/>
      <c r="RQC116" s="949"/>
      <c r="RQD116" s="949"/>
      <c r="RQE116" s="949"/>
      <c r="RQF116" s="949"/>
      <c r="RQG116" s="949"/>
      <c r="RQH116" s="950"/>
      <c r="RQI116" s="948"/>
      <c r="RQJ116" s="949"/>
      <c r="RQK116" s="949"/>
      <c r="RQL116" s="949"/>
      <c r="RQM116" s="949"/>
      <c r="RQN116" s="949"/>
      <c r="RQO116" s="949"/>
      <c r="RQP116" s="949"/>
      <c r="RQQ116" s="950"/>
      <c r="RQR116" s="948"/>
      <c r="RQS116" s="949"/>
      <c r="RQT116" s="949"/>
      <c r="RQU116" s="949"/>
      <c r="RQV116" s="949"/>
      <c r="RQW116" s="949"/>
      <c r="RQX116" s="949"/>
      <c r="RQY116" s="949"/>
      <c r="RQZ116" s="950"/>
      <c r="RRA116" s="948"/>
      <c r="RRB116" s="949"/>
      <c r="RRC116" s="949"/>
      <c r="RRD116" s="949"/>
      <c r="RRE116" s="949"/>
      <c r="RRF116" s="949"/>
      <c r="RRG116" s="949"/>
      <c r="RRH116" s="949"/>
      <c r="RRI116" s="950"/>
      <c r="RRJ116" s="948"/>
      <c r="RRK116" s="949"/>
      <c r="RRL116" s="949"/>
      <c r="RRM116" s="949"/>
      <c r="RRN116" s="949"/>
      <c r="RRO116" s="949"/>
      <c r="RRP116" s="949"/>
      <c r="RRQ116" s="949"/>
      <c r="RRR116" s="950"/>
      <c r="RRS116" s="948"/>
      <c r="RRT116" s="949"/>
      <c r="RRU116" s="949"/>
      <c r="RRV116" s="949"/>
      <c r="RRW116" s="949"/>
      <c r="RRX116" s="949"/>
      <c r="RRY116" s="949"/>
      <c r="RRZ116" s="949"/>
      <c r="RSA116" s="950"/>
      <c r="RSB116" s="948"/>
      <c r="RSC116" s="949"/>
      <c r="RSD116" s="949"/>
      <c r="RSE116" s="949"/>
      <c r="RSF116" s="949"/>
      <c r="RSG116" s="949"/>
      <c r="RSH116" s="949"/>
      <c r="RSI116" s="949"/>
      <c r="RSJ116" s="950"/>
      <c r="RSK116" s="948"/>
      <c r="RSL116" s="949"/>
      <c r="RSM116" s="949"/>
      <c r="RSN116" s="949"/>
      <c r="RSO116" s="949"/>
      <c r="RSP116" s="949"/>
      <c r="RSQ116" s="949"/>
      <c r="RSR116" s="949"/>
      <c r="RSS116" s="950"/>
      <c r="RST116" s="948"/>
      <c r="RSU116" s="949"/>
      <c r="RSV116" s="949"/>
      <c r="RSW116" s="949"/>
      <c r="RSX116" s="949"/>
      <c r="RSY116" s="949"/>
      <c r="RSZ116" s="949"/>
      <c r="RTA116" s="949"/>
      <c r="RTB116" s="950"/>
      <c r="RTC116" s="948"/>
      <c r="RTD116" s="949"/>
      <c r="RTE116" s="949"/>
      <c r="RTF116" s="949"/>
      <c r="RTG116" s="949"/>
      <c r="RTH116" s="949"/>
      <c r="RTI116" s="949"/>
      <c r="RTJ116" s="949"/>
      <c r="RTK116" s="950"/>
      <c r="RTL116" s="948"/>
      <c r="RTM116" s="949"/>
      <c r="RTN116" s="949"/>
      <c r="RTO116" s="949"/>
      <c r="RTP116" s="949"/>
      <c r="RTQ116" s="949"/>
      <c r="RTR116" s="949"/>
      <c r="RTS116" s="949"/>
      <c r="RTT116" s="950"/>
      <c r="RTU116" s="948"/>
      <c r="RTV116" s="949"/>
      <c r="RTW116" s="949"/>
      <c r="RTX116" s="949"/>
      <c r="RTY116" s="949"/>
      <c r="RTZ116" s="949"/>
      <c r="RUA116" s="949"/>
      <c r="RUB116" s="949"/>
      <c r="RUC116" s="950"/>
      <c r="RUD116" s="948"/>
      <c r="RUE116" s="949"/>
      <c r="RUF116" s="949"/>
      <c r="RUG116" s="949"/>
      <c r="RUH116" s="949"/>
      <c r="RUI116" s="949"/>
      <c r="RUJ116" s="949"/>
      <c r="RUK116" s="949"/>
      <c r="RUL116" s="950"/>
      <c r="RUM116" s="948"/>
      <c r="RUN116" s="949"/>
      <c r="RUO116" s="949"/>
      <c r="RUP116" s="949"/>
      <c r="RUQ116" s="949"/>
      <c r="RUR116" s="949"/>
      <c r="RUS116" s="949"/>
      <c r="RUT116" s="949"/>
      <c r="RUU116" s="950"/>
      <c r="RUV116" s="948"/>
      <c r="RUW116" s="949"/>
      <c r="RUX116" s="949"/>
      <c r="RUY116" s="949"/>
      <c r="RUZ116" s="949"/>
      <c r="RVA116" s="949"/>
      <c r="RVB116" s="949"/>
      <c r="RVC116" s="949"/>
      <c r="RVD116" s="950"/>
      <c r="RVE116" s="948"/>
      <c r="RVF116" s="949"/>
      <c r="RVG116" s="949"/>
      <c r="RVH116" s="949"/>
      <c r="RVI116" s="949"/>
      <c r="RVJ116" s="949"/>
      <c r="RVK116" s="949"/>
      <c r="RVL116" s="949"/>
      <c r="RVM116" s="950"/>
      <c r="RVN116" s="948"/>
      <c r="RVO116" s="949"/>
      <c r="RVP116" s="949"/>
      <c r="RVQ116" s="949"/>
      <c r="RVR116" s="949"/>
      <c r="RVS116" s="949"/>
      <c r="RVT116" s="949"/>
      <c r="RVU116" s="949"/>
      <c r="RVV116" s="950"/>
      <c r="RVW116" s="948"/>
      <c r="RVX116" s="949"/>
      <c r="RVY116" s="949"/>
      <c r="RVZ116" s="949"/>
      <c r="RWA116" s="949"/>
      <c r="RWB116" s="949"/>
      <c r="RWC116" s="949"/>
      <c r="RWD116" s="949"/>
      <c r="RWE116" s="950"/>
      <c r="RWF116" s="948"/>
      <c r="RWG116" s="949"/>
      <c r="RWH116" s="949"/>
      <c r="RWI116" s="949"/>
      <c r="RWJ116" s="949"/>
      <c r="RWK116" s="949"/>
      <c r="RWL116" s="949"/>
      <c r="RWM116" s="949"/>
      <c r="RWN116" s="950"/>
      <c r="RWO116" s="948"/>
      <c r="RWP116" s="949"/>
      <c r="RWQ116" s="949"/>
      <c r="RWR116" s="949"/>
      <c r="RWS116" s="949"/>
      <c r="RWT116" s="949"/>
      <c r="RWU116" s="949"/>
      <c r="RWV116" s="949"/>
      <c r="RWW116" s="950"/>
      <c r="RWX116" s="948"/>
      <c r="RWY116" s="949"/>
      <c r="RWZ116" s="949"/>
      <c r="RXA116" s="949"/>
      <c r="RXB116" s="949"/>
      <c r="RXC116" s="949"/>
      <c r="RXD116" s="949"/>
      <c r="RXE116" s="949"/>
      <c r="RXF116" s="950"/>
      <c r="RXG116" s="948"/>
      <c r="RXH116" s="949"/>
      <c r="RXI116" s="949"/>
      <c r="RXJ116" s="949"/>
      <c r="RXK116" s="949"/>
      <c r="RXL116" s="949"/>
      <c r="RXM116" s="949"/>
      <c r="RXN116" s="949"/>
      <c r="RXO116" s="950"/>
      <c r="RXP116" s="948"/>
      <c r="RXQ116" s="949"/>
      <c r="RXR116" s="949"/>
      <c r="RXS116" s="949"/>
      <c r="RXT116" s="949"/>
      <c r="RXU116" s="949"/>
      <c r="RXV116" s="949"/>
      <c r="RXW116" s="949"/>
      <c r="RXX116" s="950"/>
      <c r="RXY116" s="948"/>
      <c r="RXZ116" s="949"/>
      <c r="RYA116" s="949"/>
      <c r="RYB116" s="949"/>
      <c r="RYC116" s="949"/>
      <c r="RYD116" s="949"/>
      <c r="RYE116" s="949"/>
      <c r="RYF116" s="949"/>
      <c r="RYG116" s="950"/>
      <c r="RYH116" s="948"/>
      <c r="RYI116" s="949"/>
      <c r="RYJ116" s="949"/>
      <c r="RYK116" s="949"/>
      <c r="RYL116" s="949"/>
      <c r="RYM116" s="949"/>
      <c r="RYN116" s="949"/>
      <c r="RYO116" s="949"/>
      <c r="RYP116" s="950"/>
      <c r="RYQ116" s="948"/>
      <c r="RYR116" s="949"/>
      <c r="RYS116" s="949"/>
      <c r="RYT116" s="949"/>
      <c r="RYU116" s="949"/>
      <c r="RYV116" s="949"/>
      <c r="RYW116" s="949"/>
      <c r="RYX116" s="949"/>
      <c r="RYY116" s="950"/>
      <c r="RYZ116" s="948"/>
      <c r="RZA116" s="949"/>
      <c r="RZB116" s="949"/>
      <c r="RZC116" s="949"/>
      <c r="RZD116" s="949"/>
      <c r="RZE116" s="949"/>
      <c r="RZF116" s="949"/>
      <c r="RZG116" s="949"/>
      <c r="RZH116" s="950"/>
      <c r="RZI116" s="948"/>
      <c r="RZJ116" s="949"/>
      <c r="RZK116" s="949"/>
      <c r="RZL116" s="949"/>
      <c r="RZM116" s="949"/>
      <c r="RZN116" s="949"/>
      <c r="RZO116" s="949"/>
      <c r="RZP116" s="949"/>
      <c r="RZQ116" s="950"/>
      <c r="RZR116" s="948"/>
      <c r="RZS116" s="949"/>
      <c r="RZT116" s="949"/>
      <c r="RZU116" s="949"/>
      <c r="RZV116" s="949"/>
      <c r="RZW116" s="949"/>
      <c r="RZX116" s="949"/>
      <c r="RZY116" s="949"/>
      <c r="RZZ116" s="950"/>
      <c r="SAA116" s="948"/>
      <c r="SAB116" s="949"/>
      <c r="SAC116" s="949"/>
      <c r="SAD116" s="949"/>
      <c r="SAE116" s="949"/>
      <c r="SAF116" s="949"/>
      <c r="SAG116" s="949"/>
      <c r="SAH116" s="949"/>
      <c r="SAI116" s="950"/>
      <c r="SAJ116" s="948"/>
      <c r="SAK116" s="949"/>
      <c r="SAL116" s="949"/>
      <c r="SAM116" s="949"/>
      <c r="SAN116" s="949"/>
      <c r="SAO116" s="949"/>
      <c r="SAP116" s="949"/>
      <c r="SAQ116" s="949"/>
      <c r="SAR116" s="950"/>
      <c r="SAS116" s="948"/>
      <c r="SAT116" s="949"/>
      <c r="SAU116" s="949"/>
      <c r="SAV116" s="949"/>
      <c r="SAW116" s="949"/>
      <c r="SAX116" s="949"/>
      <c r="SAY116" s="949"/>
      <c r="SAZ116" s="949"/>
      <c r="SBA116" s="950"/>
      <c r="SBB116" s="948"/>
      <c r="SBC116" s="949"/>
      <c r="SBD116" s="949"/>
      <c r="SBE116" s="949"/>
      <c r="SBF116" s="949"/>
      <c r="SBG116" s="949"/>
      <c r="SBH116" s="949"/>
      <c r="SBI116" s="949"/>
      <c r="SBJ116" s="950"/>
      <c r="SBK116" s="948"/>
      <c r="SBL116" s="949"/>
      <c r="SBM116" s="949"/>
      <c r="SBN116" s="949"/>
      <c r="SBO116" s="949"/>
      <c r="SBP116" s="949"/>
      <c r="SBQ116" s="949"/>
      <c r="SBR116" s="949"/>
      <c r="SBS116" s="950"/>
      <c r="SBT116" s="948"/>
      <c r="SBU116" s="949"/>
      <c r="SBV116" s="949"/>
      <c r="SBW116" s="949"/>
      <c r="SBX116" s="949"/>
      <c r="SBY116" s="949"/>
      <c r="SBZ116" s="949"/>
      <c r="SCA116" s="949"/>
      <c r="SCB116" s="950"/>
      <c r="SCC116" s="948"/>
      <c r="SCD116" s="949"/>
      <c r="SCE116" s="949"/>
      <c r="SCF116" s="949"/>
      <c r="SCG116" s="949"/>
      <c r="SCH116" s="949"/>
      <c r="SCI116" s="949"/>
      <c r="SCJ116" s="949"/>
      <c r="SCK116" s="950"/>
      <c r="SCL116" s="948"/>
      <c r="SCM116" s="949"/>
      <c r="SCN116" s="949"/>
      <c r="SCO116" s="949"/>
      <c r="SCP116" s="949"/>
      <c r="SCQ116" s="949"/>
      <c r="SCR116" s="949"/>
      <c r="SCS116" s="949"/>
      <c r="SCT116" s="950"/>
      <c r="SCU116" s="948"/>
      <c r="SCV116" s="949"/>
      <c r="SCW116" s="949"/>
      <c r="SCX116" s="949"/>
      <c r="SCY116" s="949"/>
      <c r="SCZ116" s="949"/>
      <c r="SDA116" s="949"/>
      <c r="SDB116" s="949"/>
      <c r="SDC116" s="950"/>
      <c r="SDD116" s="948"/>
      <c r="SDE116" s="949"/>
      <c r="SDF116" s="949"/>
      <c r="SDG116" s="949"/>
      <c r="SDH116" s="949"/>
      <c r="SDI116" s="949"/>
      <c r="SDJ116" s="949"/>
      <c r="SDK116" s="949"/>
      <c r="SDL116" s="950"/>
      <c r="SDM116" s="948"/>
      <c r="SDN116" s="949"/>
      <c r="SDO116" s="949"/>
      <c r="SDP116" s="949"/>
      <c r="SDQ116" s="949"/>
      <c r="SDR116" s="949"/>
      <c r="SDS116" s="949"/>
      <c r="SDT116" s="949"/>
      <c r="SDU116" s="950"/>
      <c r="SDV116" s="948"/>
      <c r="SDW116" s="949"/>
      <c r="SDX116" s="949"/>
      <c r="SDY116" s="949"/>
      <c r="SDZ116" s="949"/>
      <c r="SEA116" s="949"/>
      <c r="SEB116" s="949"/>
      <c r="SEC116" s="949"/>
      <c r="SED116" s="950"/>
      <c r="SEE116" s="948"/>
      <c r="SEF116" s="949"/>
      <c r="SEG116" s="949"/>
      <c r="SEH116" s="949"/>
      <c r="SEI116" s="949"/>
      <c r="SEJ116" s="949"/>
      <c r="SEK116" s="949"/>
      <c r="SEL116" s="949"/>
      <c r="SEM116" s="950"/>
      <c r="SEN116" s="948"/>
      <c r="SEO116" s="949"/>
      <c r="SEP116" s="949"/>
      <c r="SEQ116" s="949"/>
      <c r="SER116" s="949"/>
      <c r="SES116" s="949"/>
      <c r="SET116" s="949"/>
      <c r="SEU116" s="949"/>
      <c r="SEV116" s="950"/>
      <c r="SEW116" s="948"/>
      <c r="SEX116" s="949"/>
      <c r="SEY116" s="949"/>
      <c r="SEZ116" s="949"/>
      <c r="SFA116" s="949"/>
      <c r="SFB116" s="949"/>
      <c r="SFC116" s="949"/>
      <c r="SFD116" s="949"/>
      <c r="SFE116" s="950"/>
      <c r="SFF116" s="948"/>
      <c r="SFG116" s="949"/>
      <c r="SFH116" s="949"/>
      <c r="SFI116" s="949"/>
      <c r="SFJ116" s="949"/>
      <c r="SFK116" s="949"/>
      <c r="SFL116" s="949"/>
      <c r="SFM116" s="949"/>
      <c r="SFN116" s="950"/>
      <c r="SFO116" s="948"/>
      <c r="SFP116" s="949"/>
      <c r="SFQ116" s="949"/>
      <c r="SFR116" s="949"/>
      <c r="SFS116" s="949"/>
      <c r="SFT116" s="949"/>
      <c r="SFU116" s="949"/>
      <c r="SFV116" s="949"/>
      <c r="SFW116" s="950"/>
      <c r="SFX116" s="948"/>
      <c r="SFY116" s="949"/>
      <c r="SFZ116" s="949"/>
      <c r="SGA116" s="949"/>
      <c r="SGB116" s="949"/>
      <c r="SGC116" s="949"/>
      <c r="SGD116" s="949"/>
      <c r="SGE116" s="949"/>
      <c r="SGF116" s="950"/>
      <c r="SGG116" s="948"/>
      <c r="SGH116" s="949"/>
      <c r="SGI116" s="949"/>
      <c r="SGJ116" s="949"/>
      <c r="SGK116" s="949"/>
      <c r="SGL116" s="949"/>
      <c r="SGM116" s="949"/>
      <c r="SGN116" s="949"/>
      <c r="SGO116" s="950"/>
      <c r="SGP116" s="948"/>
      <c r="SGQ116" s="949"/>
      <c r="SGR116" s="949"/>
      <c r="SGS116" s="949"/>
      <c r="SGT116" s="949"/>
      <c r="SGU116" s="949"/>
      <c r="SGV116" s="949"/>
      <c r="SGW116" s="949"/>
      <c r="SGX116" s="950"/>
      <c r="SGY116" s="948"/>
      <c r="SGZ116" s="949"/>
      <c r="SHA116" s="949"/>
      <c r="SHB116" s="949"/>
      <c r="SHC116" s="949"/>
      <c r="SHD116" s="949"/>
      <c r="SHE116" s="949"/>
      <c r="SHF116" s="949"/>
      <c r="SHG116" s="950"/>
      <c r="SHH116" s="948"/>
      <c r="SHI116" s="949"/>
      <c r="SHJ116" s="949"/>
      <c r="SHK116" s="949"/>
      <c r="SHL116" s="949"/>
      <c r="SHM116" s="949"/>
      <c r="SHN116" s="949"/>
      <c r="SHO116" s="949"/>
      <c r="SHP116" s="950"/>
      <c r="SHQ116" s="948"/>
      <c r="SHR116" s="949"/>
      <c r="SHS116" s="949"/>
      <c r="SHT116" s="949"/>
      <c r="SHU116" s="949"/>
      <c r="SHV116" s="949"/>
      <c r="SHW116" s="949"/>
      <c r="SHX116" s="949"/>
      <c r="SHY116" s="950"/>
      <c r="SHZ116" s="948"/>
      <c r="SIA116" s="949"/>
      <c r="SIB116" s="949"/>
      <c r="SIC116" s="949"/>
      <c r="SID116" s="949"/>
      <c r="SIE116" s="949"/>
      <c r="SIF116" s="949"/>
      <c r="SIG116" s="949"/>
      <c r="SIH116" s="950"/>
      <c r="SII116" s="948"/>
      <c r="SIJ116" s="949"/>
      <c r="SIK116" s="949"/>
      <c r="SIL116" s="949"/>
      <c r="SIM116" s="949"/>
      <c r="SIN116" s="949"/>
      <c r="SIO116" s="949"/>
      <c r="SIP116" s="949"/>
      <c r="SIQ116" s="950"/>
      <c r="SIR116" s="948"/>
      <c r="SIS116" s="949"/>
      <c r="SIT116" s="949"/>
      <c r="SIU116" s="949"/>
      <c r="SIV116" s="949"/>
      <c r="SIW116" s="949"/>
      <c r="SIX116" s="949"/>
      <c r="SIY116" s="949"/>
      <c r="SIZ116" s="950"/>
      <c r="SJA116" s="948"/>
      <c r="SJB116" s="949"/>
      <c r="SJC116" s="949"/>
      <c r="SJD116" s="949"/>
      <c r="SJE116" s="949"/>
      <c r="SJF116" s="949"/>
      <c r="SJG116" s="949"/>
      <c r="SJH116" s="949"/>
      <c r="SJI116" s="950"/>
      <c r="SJJ116" s="948"/>
      <c r="SJK116" s="949"/>
      <c r="SJL116" s="949"/>
      <c r="SJM116" s="949"/>
      <c r="SJN116" s="949"/>
      <c r="SJO116" s="949"/>
      <c r="SJP116" s="949"/>
      <c r="SJQ116" s="949"/>
      <c r="SJR116" s="950"/>
      <c r="SJS116" s="948"/>
      <c r="SJT116" s="949"/>
      <c r="SJU116" s="949"/>
      <c r="SJV116" s="949"/>
      <c r="SJW116" s="949"/>
      <c r="SJX116" s="949"/>
      <c r="SJY116" s="949"/>
      <c r="SJZ116" s="949"/>
      <c r="SKA116" s="950"/>
      <c r="SKB116" s="948"/>
      <c r="SKC116" s="949"/>
      <c r="SKD116" s="949"/>
      <c r="SKE116" s="949"/>
      <c r="SKF116" s="949"/>
      <c r="SKG116" s="949"/>
      <c r="SKH116" s="949"/>
      <c r="SKI116" s="949"/>
      <c r="SKJ116" s="950"/>
      <c r="SKK116" s="948"/>
      <c r="SKL116" s="949"/>
      <c r="SKM116" s="949"/>
      <c r="SKN116" s="949"/>
      <c r="SKO116" s="949"/>
      <c r="SKP116" s="949"/>
      <c r="SKQ116" s="949"/>
      <c r="SKR116" s="949"/>
      <c r="SKS116" s="950"/>
      <c r="SKT116" s="948"/>
      <c r="SKU116" s="949"/>
      <c r="SKV116" s="949"/>
      <c r="SKW116" s="949"/>
      <c r="SKX116" s="949"/>
      <c r="SKY116" s="949"/>
      <c r="SKZ116" s="949"/>
      <c r="SLA116" s="949"/>
      <c r="SLB116" s="950"/>
      <c r="SLC116" s="948"/>
      <c r="SLD116" s="949"/>
      <c r="SLE116" s="949"/>
      <c r="SLF116" s="949"/>
      <c r="SLG116" s="949"/>
      <c r="SLH116" s="949"/>
      <c r="SLI116" s="949"/>
      <c r="SLJ116" s="949"/>
      <c r="SLK116" s="950"/>
      <c r="SLL116" s="948"/>
      <c r="SLM116" s="949"/>
      <c r="SLN116" s="949"/>
      <c r="SLO116" s="949"/>
      <c r="SLP116" s="949"/>
      <c r="SLQ116" s="949"/>
      <c r="SLR116" s="949"/>
      <c r="SLS116" s="949"/>
      <c r="SLT116" s="950"/>
      <c r="SLU116" s="948"/>
      <c r="SLV116" s="949"/>
      <c r="SLW116" s="949"/>
      <c r="SLX116" s="949"/>
      <c r="SLY116" s="949"/>
      <c r="SLZ116" s="949"/>
      <c r="SMA116" s="949"/>
      <c r="SMB116" s="949"/>
      <c r="SMC116" s="950"/>
      <c r="SMD116" s="948"/>
      <c r="SME116" s="949"/>
      <c r="SMF116" s="949"/>
      <c r="SMG116" s="949"/>
      <c r="SMH116" s="949"/>
      <c r="SMI116" s="949"/>
      <c r="SMJ116" s="949"/>
      <c r="SMK116" s="949"/>
      <c r="SML116" s="950"/>
      <c r="SMM116" s="948"/>
      <c r="SMN116" s="949"/>
      <c r="SMO116" s="949"/>
      <c r="SMP116" s="949"/>
      <c r="SMQ116" s="949"/>
      <c r="SMR116" s="949"/>
      <c r="SMS116" s="949"/>
      <c r="SMT116" s="949"/>
      <c r="SMU116" s="950"/>
      <c r="SMV116" s="948"/>
      <c r="SMW116" s="949"/>
      <c r="SMX116" s="949"/>
      <c r="SMY116" s="949"/>
      <c r="SMZ116" s="949"/>
      <c r="SNA116" s="949"/>
      <c r="SNB116" s="949"/>
      <c r="SNC116" s="949"/>
      <c r="SND116" s="950"/>
      <c r="SNE116" s="948"/>
      <c r="SNF116" s="949"/>
      <c r="SNG116" s="949"/>
      <c r="SNH116" s="949"/>
      <c r="SNI116" s="949"/>
      <c r="SNJ116" s="949"/>
      <c r="SNK116" s="949"/>
      <c r="SNL116" s="949"/>
      <c r="SNM116" s="950"/>
      <c r="SNN116" s="948"/>
      <c r="SNO116" s="949"/>
      <c r="SNP116" s="949"/>
      <c r="SNQ116" s="949"/>
      <c r="SNR116" s="949"/>
      <c r="SNS116" s="949"/>
      <c r="SNT116" s="949"/>
      <c r="SNU116" s="949"/>
      <c r="SNV116" s="950"/>
      <c r="SNW116" s="948"/>
      <c r="SNX116" s="949"/>
      <c r="SNY116" s="949"/>
      <c r="SNZ116" s="949"/>
      <c r="SOA116" s="949"/>
      <c r="SOB116" s="949"/>
      <c r="SOC116" s="949"/>
      <c r="SOD116" s="949"/>
      <c r="SOE116" s="950"/>
      <c r="SOF116" s="948"/>
      <c r="SOG116" s="949"/>
      <c r="SOH116" s="949"/>
      <c r="SOI116" s="949"/>
      <c r="SOJ116" s="949"/>
      <c r="SOK116" s="949"/>
      <c r="SOL116" s="949"/>
      <c r="SOM116" s="949"/>
      <c r="SON116" s="950"/>
      <c r="SOO116" s="948"/>
      <c r="SOP116" s="949"/>
      <c r="SOQ116" s="949"/>
      <c r="SOR116" s="949"/>
      <c r="SOS116" s="949"/>
      <c r="SOT116" s="949"/>
      <c r="SOU116" s="949"/>
      <c r="SOV116" s="949"/>
      <c r="SOW116" s="950"/>
      <c r="SOX116" s="948"/>
      <c r="SOY116" s="949"/>
      <c r="SOZ116" s="949"/>
      <c r="SPA116" s="949"/>
      <c r="SPB116" s="949"/>
      <c r="SPC116" s="949"/>
      <c r="SPD116" s="949"/>
      <c r="SPE116" s="949"/>
      <c r="SPF116" s="950"/>
      <c r="SPG116" s="948"/>
      <c r="SPH116" s="949"/>
      <c r="SPI116" s="949"/>
      <c r="SPJ116" s="949"/>
      <c r="SPK116" s="949"/>
      <c r="SPL116" s="949"/>
      <c r="SPM116" s="949"/>
      <c r="SPN116" s="949"/>
      <c r="SPO116" s="950"/>
      <c r="SPP116" s="948"/>
      <c r="SPQ116" s="949"/>
      <c r="SPR116" s="949"/>
      <c r="SPS116" s="949"/>
      <c r="SPT116" s="949"/>
      <c r="SPU116" s="949"/>
      <c r="SPV116" s="949"/>
      <c r="SPW116" s="949"/>
      <c r="SPX116" s="950"/>
      <c r="SPY116" s="948"/>
      <c r="SPZ116" s="949"/>
      <c r="SQA116" s="949"/>
      <c r="SQB116" s="949"/>
      <c r="SQC116" s="949"/>
      <c r="SQD116" s="949"/>
      <c r="SQE116" s="949"/>
      <c r="SQF116" s="949"/>
      <c r="SQG116" s="950"/>
      <c r="SQH116" s="948"/>
      <c r="SQI116" s="949"/>
      <c r="SQJ116" s="949"/>
      <c r="SQK116" s="949"/>
      <c r="SQL116" s="949"/>
      <c r="SQM116" s="949"/>
      <c r="SQN116" s="949"/>
      <c r="SQO116" s="949"/>
      <c r="SQP116" s="950"/>
      <c r="SQQ116" s="948"/>
      <c r="SQR116" s="949"/>
      <c r="SQS116" s="949"/>
      <c r="SQT116" s="949"/>
      <c r="SQU116" s="949"/>
      <c r="SQV116" s="949"/>
      <c r="SQW116" s="949"/>
      <c r="SQX116" s="949"/>
      <c r="SQY116" s="950"/>
      <c r="SQZ116" s="948"/>
      <c r="SRA116" s="949"/>
      <c r="SRB116" s="949"/>
      <c r="SRC116" s="949"/>
      <c r="SRD116" s="949"/>
      <c r="SRE116" s="949"/>
      <c r="SRF116" s="949"/>
      <c r="SRG116" s="949"/>
      <c r="SRH116" s="950"/>
      <c r="SRI116" s="948"/>
      <c r="SRJ116" s="949"/>
      <c r="SRK116" s="949"/>
      <c r="SRL116" s="949"/>
      <c r="SRM116" s="949"/>
      <c r="SRN116" s="949"/>
      <c r="SRO116" s="949"/>
      <c r="SRP116" s="949"/>
      <c r="SRQ116" s="950"/>
      <c r="SRR116" s="948"/>
      <c r="SRS116" s="949"/>
      <c r="SRT116" s="949"/>
      <c r="SRU116" s="949"/>
      <c r="SRV116" s="949"/>
      <c r="SRW116" s="949"/>
      <c r="SRX116" s="949"/>
      <c r="SRY116" s="949"/>
      <c r="SRZ116" s="950"/>
      <c r="SSA116" s="948"/>
      <c r="SSB116" s="949"/>
      <c r="SSC116" s="949"/>
      <c r="SSD116" s="949"/>
      <c r="SSE116" s="949"/>
      <c r="SSF116" s="949"/>
      <c r="SSG116" s="949"/>
      <c r="SSH116" s="949"/>
      <c r="SSI116" s="950"/>
      <c r="SSJ116" s="948"/>
      <c r="SSK116" s="949"/>
      <c r="SSL116" s="949"/>
      <c r="SSM116" s="949"/>
      <c r="SSN116" s="949"/>
      <c r="SSO116" s="949"/>
      <c r="SSP116" s="949"/>
      <c r="SSQ116" s="949"/>
      <c r="SSR116" s="950"/>
      <c r="SSS116" s="948"/>
      <c r="SST116" s="949"/>
      <c r="SSU116" s="949"/>
      <c r="SSV116" s="949"/>
      <c r="SSW116" s="949"/>
      <c r="SSX116" s="949"/>
      <c r="SSY116" s="949"/>
      <c r="SSZ116" s="949"/>
      <c r="STA116" s="950"/>
      <c r="STB116" s="948"/>
      <c r="STC116" s="949"/>
      <c r="STD116" s="949"/>
      <c r="STE116" s="949"/>
      <c r="STF116" s="949"/>
      <c r="STG116" s="949"/>
      <c r="STH116" s="949"/>
      <c r="STI116" s="949"/>
      <c r="STJ116" s="950"/>
      <c r="STK116" s="948"/>
      <c r="STL116" s="949"/>
      <c r="STM116" s="949"/>
      <c r="STN116" s="949"/>
      <c r="STO116" s="949"/>
      <c r="STP116" s="949"/>
      <c r="STQ116" s="949"/>
      <c r="STR116" s="949"/>
      <c r="STS116" s="950"/>
      <c r="STT116" s="948"/>
      <c r="STU116" s="949"/>
      <c r="STV116" s="949"/>
      <c r="STW116" s="949"/>
      <c r="STX116" s="949"/>
      <c r="STY116" s="949"/>
      <c r="STZ116" s="949"/>
      <c r="SUA116" s="949"/>
      <c r="SUB116" s="950"/>
      <c r="SUC116" s="948"/>
      <c r="SUD116" s="949"/>
      <c r="SUE116" s="949"/>
      <c r="SUF116" s="949"/>
      <c r="SUG116" s="949"/>
      <c r="SUH116" s="949"/>
      <c r="SUI116" s="949"/>
      <c r="SUJ116" s="949"/>
      <c r="SUK116" s="950"/>
      <c r="SUL116" s="948"/>
      <c r="SUM116" s="949"/>
      <c r="SUN116" s="949"/>
      <c r="SUO116" s="949"/>
      <c r="SUP116" s="949"/>
      <c r="SUQ116" s="949"/>
      <c r="SUR116" s="949"/>
      <c r="SUS116" s="949"/>
      <c r="SUT116" s="950"/>
      <c r="SUU116" s="948"/>
      <c r="SUV116" s="949"/>
      <c r="SUW116" s="949"/>
      <c r="SUX116" s="949"/>
      <c r="SUY116" s="949"/>
      <c r="SUZ116" s="949"/>
      <c r="SVA116" s="949"/>
      <c r="SVB116" s="949"/>
      <c r="SVC116" s="950"/>
      <c r="SVD116" s="948"/>
      <c r="SVE116" s="949"/>
      <c r="SVF116" s="949"/>
      <c r="SVG116" s="949"/>
      <c r="SVH116" s="949"/>
      <c r="SVI116" s="949"/>
      <c r="SVJ116" s="949"/>
      <c r="SVK116" s="949"/>
      <c r="SVL116" s="950"/>
      <c r="SVM116" s="948"/>
      <c r="SVN116" s="949"/>
      <c r="SVO116" s="949"/>
      <c r="SVP116" s="949"/>
      <c r="SVQ116" s="949"/>
      <c r="SVR116" s="949"/>
      <c r="SVS116" s="949"/>
      <c r="SVT116" s="949"/>
      <c r="SVU116" s="950"/>
      <c r="SVV116" s="948"/>
      <c r="SVW116" s="949"/>
      <c r="SVX116" s="949"/>
      <c r="SVY116" s="949"/>
      <c r="SVZ116" s="949"/>
      <c r="SWA116" s="949"/>
      <c r="SWB116" s="949"/>
      <c r="SWC116" s="949"/>
      <c r="SWD116" s="950"/>
      <c r="SWE116" s="948"/>
      <c r="SWF116" s="949"/>
      <c r="SWG116" s="949"/>
      <c r="SWH116" s="949"/>
      <c r="SWI116" s="949"/>
      <c r="SWJ116" s="949"/>
      <c r="SWK116" s="949"/>
      <c r="SWL116" s="949"/>
      <c r="SWM116" s="950"/>
      <c r="SWN116" s="948"/>
      <c r="SWO116" s="949"/>
      <c r="SWP116" s="949"/>
      <c r="SWQ116" s="949"/>
      <c r="SWR116" s="949"/>
      <c r="SWS116" s="949"/>
      <c r="SWT116" s="949"/>
      <c r="SWU116" s="949"/>
      <c r="SWV116" s="950"/>
      <c r="SWW116" s="948"/>
      <c r="SWX116" s="949"/>
      <c r="SWY116" s="949"/>
      <c r="SWZ116" s="949"/>
      <c r="SXA116" s="949"/>
      <c r="SXB116" s="949"/>
      <c r="SXC116" s="949"/>
      <c r="SXD116" s="949"/>
      <c r="SXE116" s="950"/>
      <c r="SXF116" s="948"/>
      <c r="SXG116" s="949"/>
      <c r="SXH116" s="949"/>
      <c r="SXI116" s="949"/>
      <c r="SXJ116" s="949"/>
      <c r="SXK116" s="949"/>
      <c r="SXL116" s="949"/>
      <c r="SXM116" s="949"/>
      <c r="SXN116" s="950"/>
      <c r="SXO116" s="948"/>
      <c r="SXP116" s="949"/>
      <c r="SXQ116" s="949"/>
      <c r="SXR116" s="949"/>
      <c r="SXS116" s="949"/>
      <c r="SXT116" s="949"/>
      <c r="SXU116" s="949"/>
      <c r="SXV116" s="949"/>
      <c r="SXW116" s="950"/>
      <c r="SXX116" s="948"/>
      <c r="SXY116" s="949"/>
      <c r="SXZ116" s="949"/>
      <c r="SYA116" s="949"/>
      <c r="SYB116" s="949"/>
      <c r="SYC116" s="949"/>
      <c r="SYD116" s="949"/>
      <c r="SYE116" s="949"/>
      <c r="SYF116" s="950"/>
      <c r="SYG116" s="948"/>
      <c r="SYH116" s="949"/>
      <c r="SYI116" s="949"/>
      <c r="SYJ116" s="949"/>
      <c r="SYK116" s="949"/>
      <c r="SYL116" s="949"/>
      <c r="SYM116" s="949"/>
      <c r="SYN116" s="949"/>
      <c r="SYO116" s="950"/>
      <c r="SYP116" s="948"/>
      <c r="SYQ116" s="949"/>
      <c r="SYR116" s="949"/>
      <c r="SYS116" s="949"/>
      <c r="SYT116" s="949"/>
      <c r="SYU116" s="949"/>
      <c r="SYV116" s="949"/>
      <c r="SYW116" s="949"/>
      <c r="SYX116" s="950"/>
      <c r="SYY116" s="948"/>
      <c r="SYZ116" s="949"/>
      <c r="SZA116" s="949"/>
      <c r="SZB116" s="949"/>
      <c r="SZC116" s="949"/>
      <c r="SZD116" s="949"/>
      <c r="SZE116" s="949"/>
      <c r="SZF116" s="949"/>
      <c r="SZG116" s="950"/>
      <c r="SZH116" s="948"/>
      <c r="SZI116" s="949"/>
      <c r="SZJ116" s="949"/>
      <c r="SZK116" s="949"/>
      <c r="SZL116" s="949"/>
      <c r="SZM116" s="949"/>
      <c r="SZN116" s="949"/>
      <c r="SZO116" s="949"/>
      <c r="SZP116" s="950"/>
      <c r="SZQ116" s="948"/>
      <c r="SZR116" s="949"/>
      <c r="SZS116" s="949"/>
      <c r="SZT116" s="949"/>
      <c r="SZU116" s="949"/>
      <c r="SZV116" s="949"/>
      <c r="SZW116" s="949"/>
      <c r="SZX116" s="949"/>
      <c r="SZY116" s="950"/>
      <c r="SZZ116" s="948"/>
      <c r="TAA116" s="949"/>
      <c r="TAB116" s="949"/>
      <c r="TAC116" s="949"/>
      <c r="TAD116" s="949"/>
      <c r="TAE116" s="949"/>
      <c r="TAF116" s="949"/>
      <c r="TAG116" s="949"/>
      <c r="TAH116" s="950"/>
      <c r="TAI116" s="948"/>
      <c r="TAJ116" s="949"/>
      <c r="TAK116" s="949"/>
      <c r="TAL116" s="949"/>
      <c r="TAM116" s="949"/>
      <c r="TAN116" s="949"/>
      <c r="TAO116" s="949"/>
      <c r="TAP116" s="949"/>
      <c r="TAQ116" s="950"/>
      <c r="TAR116" s="948"/>
      <c r="TAS116" s="949"/>
      <c r="TAT116" s="949"/>
      <c r="TAU116" s="949"/>
      <c r="TAV116" s="949"/>
      <c r="TAW116" s="949"/>
      <c r="TAX116" s="949"/>
      <c r="TAY116" s="949"/>
      <c r="TAZ116" s="950"/>
      <c r="TBA116" s="948"/>
      <c r="TBB116" s="949"/>
      <c r="TBC116" s="949"/>
      <c r="TBD116" s="949"/>
      <c r="TBE116" s="949"/>
      <c r="TBF116" s="949"/>
      <c r="TBG116" s="949"/>
      <c r="TBH116" s="949"/>
      <c r="TBI116" s="950"/>
      <c r="TBJ116" s="948"/>
      <c r="TBK116" s="949"/>
      <c r="TBL116" s="949"/>
      <c r="TBM116" s="949"/>
      <c r="TBN116" s="949"/>
      <c r="TBO116" s="949"/>
      <c r="TBP116" s="949"/>
      <c r="TBQ116" s="949"/>
      <c r="TBR116" s="950"/>
      <c r="TBS116" s="948"/>
      <c r="TBT116" s="949"/>
      <c r="TBU116" s="949"/>
      <c r="TBV116" s="949"/>
      <c r="TBW116" s="949"/>
      <c r="TBX116" s="949"/>
      <c r="TBY116" s="949"/>
      <c r="TBZ116" s="949"/>
      <c r="TCA116" s="950"/>
      <c r="TCB116" s="948"/>
      <c r="TCC116" s="949"/>
      <c r="TCD116" s="949"/>
      <c r="TCE116" s="949"/>
      <c r="TCF116" s="949"/>
      <c r="TCG116" s="949"/>
      <c r="TCH116" s="949"/>
      <c r="TCI116" s="949"/>
      <c r="TCJ116" s="950"/>
      <c r="TCK116" s="948"/>
      <c r="TCL116" s="949"/>
      <c r="TCM116" s="949"/>
      <c r="TCN116" s="949"/>
      <c r="TCO116" s="949"/>
      <c r="TCP116" s="949"/>
      <c r="TCQ116" s="949"/>
      <c r="TCR116" s="949"/>
      <c r="TCS116" s="950"/>
      <c r="TCT116" s="948"/>
      <c r="TCU116" s="949"/>
      <c r="TCV116" s="949"/>
      <c r="TCW116" s="949"/>
      <c r="TCX116" s="949"/>
      <c r="TCY116" s="949"/>
      <c r="TCZ116" s="949"/>
      <c r="TDA116" s="949"/>
      <c r="TDB116" s="950"/>
      <c r="TDC116" s="948"/>
      <c r="TDD116" s="949"/>
      <c r="TDE116" s="949"/>
      <c r="TDF116" s="949"/>
      <c r="TDG116" s="949"/>
      <c r="TDH116" s="949"/>
      <c r="TDI116" s="949"/>
      <c r="TDJ116" s="949"/>
      <c r="TDK116" s="950"/>
      <c r="TDL116" s="948"/>
      <c r="TDM116" s="949"/>
      <c r="TDN116" s="949"/>
      <c r="TDO116" s="949"/>
      <c r="TDP116" s="949"/>
      <c r="TDQ116" s="949"/>
      <c r="TDR116" s="949"/>
      <c r="TDS116" s="949"/>
      <c r="TDT116" s="950"/>
      <c r="TDU116" s="948"/>
      <c r="TDV116" s="949"/>
      <c r="TDW116" s="949"/>
      <c r="TDX116" s="949"/>
      <c r="TDY116" s="949"/>
      <c r="TDZ116" s="949"/>
      <c r="TEA116" s="949"/>
      <c r="TEB116" s="949"/>
      <c r="TEC116" s="950"/>
      <c r="TED116" s="948"/>
      <c r="TEE116" s="949"/>
      <c r="TEF116" s="949"/>
      <c r="TEG116" s="949"/>
      <c r="TEH116" s="949"/>
      <c r="TEI116" s="949"/>
      <c r="TEJ116" s="949"/>
      <c r="TEK116" s="949"/>
      <c r="TEL116" s="950"/>
      <c r="TEM116" s="948"/>
      <c r="TEN116" s="949"/>
      <c r="TEO116" s="949"/>
      <c r="TEP116" s="949"/>
      <c r="TEQ116" s="949"/>
      <c r="TER116" s="949"/>
      <c r="TES116" s="949"/>
      <c r="TET116" s="949"/>
      <c r="TEU116" s="950"/>
      <c r="TEV116" s="948"/>
      <c r="TEW116" s="949"/>
      <c r="TEX116" s="949"/>
      <c r="TEY116" s="949"/>
      <c r="TEZ116" s="949"/>
      <c r="TFA116" s="949"/>
      <c r="TFB116" s="949"/>
      <c r="TFC116" s="949"/>
      <c r="TFD116" s="950"/>
      <c r="TFE116" s="948"/>
      <c r="TFF116" s="949"/>
      <c r="TFG116" s="949"/>
      <c r="TFH116" s="949"/>
      <c r="TFI116" s="949"/>
      <c r="TFJ116" s="949"/>
      <c r="TFK116" s="949"/>
      <c r="TFL116" s="949"/>
      <c r="TFM116" s="950"/>
      <c r="TFN116" s="948"/>
      <c r="TFO116" s="949"/>
      <c r="TFP116" s="949"/>
      <c r="TFQ116" s="949"/>
      <c r="TFR116" s="949"/>
      <c r="TFS116" s="949"/>
      <c r="TFT116" s="949"/>
      <c r="TFU116" s="949"/>
      <c r="TFV116" s="950"/>
      <c r="TFW116" s="948"/>
      <c r="TFX116" s="949"/>
      <c r="TFY116" s="949"/>
      <c r="TFZ116" s="949"/>
      <c r="TGA116" s="949"/>
      <c r="TGB116" s="949"/>
      <c r="TGC116" s="949"/>
      <c r="TGD116" s="949"/>
      <c r="TGE116" s="950"/>
      <c r="TGF116" s="948"/>
      <c r="TGG116" s="949"/>
      <c r="TGH116" s="949"/>
      <c r="TGI116" s="949"/>
      <c r="TGJ116" s="949"/>
      <c r="TGK116" s="949"/>
      <c r="TGL116" s="949"/>
      <c r="TGM116" s="949"/>
      <c r="TGN116" s="950"/>
      <c r="TGO116" s="948"/>
      <c r="TGP116" s="949"/>
      <c r="TGQ116" s="949"/>
      <c r="TGR116" s="949"/>
      <c r="TGS116" s="949"/>
      <c r="TGT116" s="949"/>
      <c r="TGU116" s="949"/>
      <c r="TGV116" s="949"/>
      <c r="TGW116" s="950"/>
      <c r="TGX116" s="948"/>
      <c r="TGY116" s="949"/>
      <c r="TGZ116" s="949"/>
      <c r="THA116" s="949"/>
      <c r="THB116" s="949"/>
      <c r="THC116" s="949"/>
      <c r="THD116" s="949"/>
      <c r="THE116" s="949"/>
      <c r="THF116" s="950"/>
      <c r="THG116" s="948"/>
      <c r="THH116" s="949"/>
      <c r="THI116" s="949"/>
      <c r="THJ116" s="949"/>
      <c r="THK116" s="949"/>
      <c r="THL116" s="949"/>
      <c r="THM116" s="949"/>
      <c r="THN116" s="949"/>
      <c r="THO116" s="950"/>
      <c r="THP116" s="948"/>
      <c r="THQ116" s="949"/>
      <c r="THR116" s="949"/>
      <c r="THS116" s="949"/>
      <c r="THT116" s="949"/>
      <c r="THU116" s="949"/>
      <c r="THV116" s="949"/>
      <c r="THW116" s="949"/>
      <c r="THX116" s="950"/>
      <c r="THY116" s="948"/>
      <c r="THZ116" s="949"/>
      <c r="TIA116" s="949"/>
      <c r="TIB116" s="949"/>
      <c r="TIC116" s="949"/>
      <c r="TID116" s="949"/>
      <c r="TIE116" s="949"/>
      <c r="TIF116" s="949"/>
      <c r="TIG116" s="950"/>
      <c r="TIH116" s="948"/>
      <c r="TII116" s="949"/>
      <c r="TIJ116" s="949"/>
      <c r="TIK116" s="949"/>
      <c r="TIL116" s="949"/>
      <c r="TIM116" s="949"/>
      <c r="TIN116" s="949"/>
      <c r="TIO116" s="949"/>
      <c r="TIP116" s="950"/>
      <c r="TIQ116" s="948"/>
      <c r="TIR116" s="949"/>
      <c r="TIS116" s="949"/>
      <c r="TIT116" s="949"/>
      <c r="TIU116" s="949"/>
      <c r="TIV116" s="949"/>
      <c r="TIW116" s="949"/>
      <c r="TIX116" s="949"/>
      <c r="TIY116" s="950"/>
      <c r="TIZ116" s="948"/>
      <c r="TJA116" s="949"/>
      <c r="TJB116" s="949"/>
      <c r="TJC116" s="949"/>
      <c r="TJD116" s="949"/>
      <c r="TJE116" s="949"/>
      <c r="TJF116" s="949"/>
      <c r="TJG116" s="949"/>
      <c r="TJH116" s="950"/>
      <c r="TJI116" s="948"/>
      <c r="TJJ116" s="949"/>
      <c r="TJK116" s="949"/>
      <c r="TJL116" s="949"/>
      <c r="TJM116" s="949"/>
      <c r="TJN116" s="949"/>
      <c r="TJO116" s="949"/>
      <c r="TJP116" s="949"/>
      <c r="TJQ116" s="950"/>
      <c r="TJR116" s="948"/>
      <c r="TJS116" s="949"/>
      <c r="TJT116" s="949"/>
      <c r="TJU116" s="949"/>
      <c r="TJV116" s="949"/>
      <c r="TJW116" s="949"/>
      <c r="TJX116" s="949"/>
      <c r="TJY116" s="949"/>
      <c r="TJZ116" s="950"/>
      <c r="TKA116" s="948"/>
      <c r="TKB116" s="949"/>
      <c r="TKC116" s="949"/>
      <c r="TKD116" s="949"/>
      <c r="TKE116" s="949"/>
      <c r="TKF116" s="949"/>
      <c r="TKG116" s="949"/>
      <c r="TKH116" s="949"/>
      <c r="TKI116" s="950"/>
      <c r="TKJ116" s="948"/>
      <c r="TKK116" s="949"/>
      <c r="TKL116" s="949"/>
      <c r="TKM116" s="949"/>
      <c r="TKN116" s="949"/>
      <c r="TKO116" s="949"/>
      <c r="TKP116" s="949"/>
      <c r="TKQ116" s="949"/>
      <c r="TKR116" s="950"/>
      <c r="TKS116" s="948"/>
      <c r="TKT116" s="949"/>
      <c r="TKU116" s="949"/>
      <c r="TKV116" s="949"/>
      <c r="TKW116" s="949"/>
      <c r="TKX116" s="949"/>
      <c r="TKY116" s="949"/>
      <c r="TKZ116" s="949"/>
      <c r="TLA116" s="950"/>
      <c r="TLB116" s="948"/>
      <c r="TLC116" s="949"/>
      <c r="TLD116" s="949"/>
      <c r="TLE116" s="949"/>
      <c r="TLF116" s="949"/>
      <c r="TLG116" s="949"/>
      <c r="TLH116" s="949"/>
      <c r="TLI116" s="949"/>
      <c r="TLJ116" s="950"/>
      <c r="TLK116" s="948"/>
      <c r="TLL116" s="949"/>
      <c r="TLM116" s="949"/>
      <c r="TLN116" s="949"/>
      <c r="TLO116" s="949"/>
      <c r="TLP116" s="949"/>
      <c r="TLQ116" s="949"/>
      <c r="TLR116" s="949"/>
      <c r="TLS116" s="950"/>
      <c r="TLT116" s="948"/>
      <c r="TLU116" s="949"/>
      <c r="TLV116" s="949"/>
      <c r="TLW116" s="949"/>
      <c r="TLX116" s="949"/>
      <c r="TLY116" s="949"/>
      <c r="TLZ116" s="949"/>
      <c r="TMA116" s="949"/>
      <c r="TMB116" s="950"/>
      <c r="TMC116" s="948"/>
      <c r="TMD116" s="949"/>
      <c r="TME116" s="949"/>
      <c r="TMF116" s="949"/>
      <c r="TMG116" s="949"/>
      <c r="TMH116" s="949"/>
      <c r="TMI116" s="949"/>
      <c r="TMJ116" s="949"/>
      <c r="TMK116" s="950"/>
      <c r="TML116" s="948"/>
      <c r="TMM116" s="949"/>
      <c r="TMN116" s="949"/>
      <c r="TMO116" s="949"/>
      <c r="TMP116" s="949"/>
      <c r="TMQ116" s="949"/>
      <c r="TMR116" s="949"/>
      <c r="TMS116" s="949"/>
      <c r="TMT116" s="950"/>
      <c r="TMU116" s="948"/>
      <c r="TMV116" s="949"/>
      <c r="TMW116" s="949"/>
      <c r="TMX116" s="949"/>
      <c r="TMY116" s="949"/>
      <c r="TMZ116" s="949"/>
      <c r="TNA116" s="949"/>
      <c r="TNB116" s="949"/>
      <c r="TNC116" s="950"/>
      <c r="TND116" s="948"/>
      <c r="TNE116" s="949"/>
      <c r="TNF116" s="949"/>
      <c r="TNG116" s="949"/>
      <c r="TNH116" s="949"/>
      <c r="TNI116" s="949"/>
      <c r="TNJ116" s="949"/>
      <c r="TNK116" s="949"/>
      <c r="TNL116" s="950"/>
      <c r="TNM116" s="948"/>
      <c r="TNN116" s="949"/>
      <c r="TNO116" s="949"/>
      <c r="TNP116" s="949"/>
      <c r="TNQ116" s="949"/>
      <c r="TNR116" s="949"/>
      <c r="TNS116" s="949"/>
      <c r="TNT116" s="949"/>
      <c r="TNU116" s="950"/>
      <c r="TNV116" s="948"/>
      <c r="TNW116" s="949"/>
      <c r="TNX116" s="949"/>
      <c r="TNY116" s="949"/>
      <c r="TNZ116" s="949"/>
      <c r="TOA116" s="949"/>
      <c r="TOB116" s="949"/>
      <c r="TOC116" s="949"/>
      <c r="TOD116" s="950"/>
      <c r="TOE116" s="948"/>
      <c r="TOF116" s="949"/>
      <c r="TOG116" s="949"/>
      <c r="TOH116" s="949"/>
      <c r="TOI116" s="949"/>
      <c r="TOJ116" s="949"/>
      <c r="TOK116" s="949"/>
      <c r="TOL116" s="949"/>
      <c r="TOM116" s="950"/>
      <c r="TON116" s="948"/>
      <c r="TOO116" s="949"/>
      <c r="TOP116" s="949"/>
      <c r="TOQ116" s="949"/>
      <c r="TOR116" s="949"/>
      <c r="TOS116" s="949"/>
      <c r="TOT116" s="949"/>
      <c r="TOU116" s="949"/>
      <c r="TOV116" s="950"/>
      <c r="TOW116" s="948"/>
      <c r="TOX116" s="949"/>
      <c r="TOY116" s="949"/>
      <c r="TOZ116" s="949"/>
      <c r="TPA116" s="949"/>
      <c r="TPB116" s="949"/>
      <c r="TPC116" s="949"/>
      <c r="TPD116" s="949"/>
      <c r="TPE116" s="950"/>
      <c r="TPF116" s="948"/>
      <c r="TPG116" s="949"/>
      <c r="TPH116" s="949"/>
      <c r="TPI116" s="949"/>
      <c r="TPJ116" s="949"/>
      <c r="TPK116" s="949"/>
      <c r="TPL116" s="949"/>
      <c r="TPM116" s="949"/>
      <c r="TPN116" s="950"/>
      <c r="TPO116" s="948"/>
      <c r="TPP116" s="949"/>
      <c r="TPQ116" s="949"/>
      <c r="TPR116" s="949"/>
      <c r="TPS116" s="949"/>
      <c r="TPT116" s="949"/>
      <c r="TPU116" s="949"/>
      <c r="TPV116" s="949"/>
      <c r="TPW116" s="950"/>
      <c r="TPX116" s="948"/>
      <c r="TPY116" s="949"/>
      <c r="TPZ116" s="949"/>
      <c r="TQA116" s="949"/>
      <c r="TQB116" s="949"/>
      <c r="TQC116" s="949"/>
      <c r="TQD116" s="949"/>
      <c r="TQE116" s="949"/>
      <c r="TQF116" s="950"/>
      <c r="TQG116" s="948"/>
      <c r="TQH116" s="949"/>
      <c r="TQI116" s="949"/>
      <c r="TQJ116" s="949"/>
      <c r="TQK116" s="949"/>
      <c r="TQL116" s="949"/>
      <c r="TQM116" s="949"/>
      <c r="TQN116" s="949"/>
      <c r="TQO116" s="950"/>
      <c r="TQP116" s="948"/>
      <c r="TQQ116" s="949"/>
      <c r="TQR116" s="949"/>
      <c r="TQS116" s="949"/>
      <c r="TQT116" s="949"/>
      <c r="TQU116" s="949"/>
      <c r="TQV116" s="949"/>
      <c r="TQW116" s="949"/>
      <c r="TQX116" s="950"/>
      <c r="TQY116" s="948"/>
      <c r="TQZ116" s="949"/>
      <c r="TRA116" s="949"/>
      <c r="TRB116" s="949"/>
      <c r="TRC116" s="949"/>
      <c r="TRD116" s="949"/>
      <c r="TRE116" s="949"/>
      <c r="TRF116" s="949"/>
      <c r="TRG116" s="950"/>
      <c r="TRH116" s="948"/>
      <c r="TRI116" s="949"/>
      <c r="TRJ116" s="949"/>
      <c r="TRK116" s="949"/>
      <c r="TRL116" s="949"/>
      <c r="TRM116" s="949"/>
      <c r="TRN116" s="949"/>
      <c r="TRO116" s="949"/>
      <c r="TRP116" s="950"/>
      <c r="TRQ116" s="948"/>
      <c r="TRR116" s="949"/>
      <c r="TRS116" s="949"/>
      <c r="TRT116" s="949"/>
      <c r="TRU116" s="949"/>
      <c r="TRV116" s="949"/>
      <c r="TRW116" s="949"/>
      <c r="TRX116" s="949"/>
      <c r="TRY116" s="950"/>
      <c r="TRZ116" s="948"/>
      <c r="TSA116" s="949"/>
      <c r="TSB116" s="949"/>
      <c r="TSC116" s="949"/>
      <c r="TSD116" s="949"/>
      <c r="TSE116" s="949"/>
      <c r="TSF116" s="949"/>
      <c r="TSG116" s="949"/>
      <c r="TSH116" s="950"/>
      <c r="TSI116" s="948"/>
      <c r="TSJ116" s="949"/>
      <c r="TSK116" s="949"/>
      <c r="TSL116" s="949"/>
      <c r="TSM116" s="949"/>
      <c r="TSN116" s="949"/>
      <c r="TSO116" s="949"/>
      <c r="TSP116" s="949"/>
      <c r="TSQ116" s="950"/>
      <c r="TSR116" s="948"/>
      <c r="TSS116" s="949"/>
      <c r="TST116" s="949"/>
      <c r="TSU116" s="949"/>
      <c r="TSV116" s="949"/>
      <c r="TSW116" s="949"/>
      <c r="TSX116" s="949"/>
      <c r="TSY116" s="949"/>
      <c r="TSZ116" s="950"/>
      <c r="TTA116" s="948"/>
      <c r="TTB116" s="949"/>
      <c r="TTC116" s="949"/>
      <c r="TTD116" s="949"/>
      <c r="TTE116" s="949"/>
      <c r="TTF116" s="949"/>
      <c r="TTG116" s="949"/>
      <c r="TTH116" s="949"/>
      <c r="TTI116" s="950"/>
      <c r="TTJ116" s="948"/>
      <c r="TTK116" s="949"/>
      <c r="TTL116" s="949"/>
      <c r="TTM116" s="949"/>
      <c r="TTN116" s="949"/>
      <c r="TTO116" s="949"/>
      <c r="TTP116" s="949"/>
      <c r="TTQ116" s="949"/>
      <c r="TTR116" s="950"/>
      <c r="TTS116" s="948"/>
      <c r="TTT116" s="949"/>
      <c r="TTU116" s="949"/>
      <c r="TTV116" s="949"/>
      <c r="TTW116" s="949"/>
      <c r="TTX116" s="949"/>
      <c r="TTY116" s="949"/>
      <c r="TTZ116" s="949"/>
      <c r="TUA116" s="950"/>
      <c r="TUB116" s="948"/>
      <c r="TUC116" s="949"/>
      <c r="TUD116" s="949"/>
      <c r="TUE116" s="949"/>
      <c r="TUF116" s="949"/>
      <c r="TUG116" s="949"/>
      <c r="TUH116" s="949"/>
      <c r="TUI116" s="949"/>
      <c r="TUJ116" s="950"/>
      <c r="TUK116" s="948"/>
      <c r="TUL116" s="949"/>
      <c r="TUM116" s="949"/>
      <c r="TUN116" s="949"/>
      <c r="TUO116" s="949"/>
      <c r="TUP116" s="949"/>
      <c r="TUQ116" s="949"/>
      <c r="TUR116" s="949"/>
      <c r="TUS116" s="950"/>
      <c r="TUT116" s="948"/>
      <c r="TUU116" s="949"/>
      <c r="TUV116" s="949"/>
      <c r="TUW116" s="949"/>
      <c r="TUX116" s="949"/>
      <c r="TUY116" s="949"/>
      <c r="TUZ116" s="949"/>
      <c r="TVA116" s="949"/>
      <c r="TVB116" s="950"/>
      <c r="TVC116" s="948"/>
      <c r="TVD116" s="949"/>
      <c r="TVE116" s="949"/>
      <c r="TVF116" s="949"/>
      <c r="TVG116" s="949"/>
      <c r="TVH116" s="949"/>
      <c r="TVI116" s="949"/>
      <c r="TVJ116" s="949"/>
      <c r="TVK116" s="950"/>
      <c r="TVL116" s="948"/>
      <c r="TVM116" s="949"/>
      <c r="TVN116" s="949"/>
      <c r="TVO116" s="949"/>
      <c r="TVP116" s="949"/>
      <c r="TVQ116" s="949"/>
      <c r="TVR116" s="949"/>
      <c r="TVS116" s="949"/>
      <c r="TVT116" s="950"/>
      <c r="TVU116" s="948"/>
      <c r="TVV116" s="949"/>
      <c r="TVW116" s="949"/>
      <c r="TVX116" s="949"/>
      <c r="TVY116" s="949"/>
      <c r="TVZ116" s="949"/>
      <c r="TWA116" s="949"/>
      <c r="TWB116" s="949"/>
      <c r="TWC116" s="950"/>
      <c r="TWD116" s="948"/>
      <c r="TWE116" s="949"/>
      <c r="TWF116" s="949"/>
      <c r="TWG116" s="949"/>
      <c r="TWH116" s="949"/>
      <c r="TWI116" s="949"/>
      <c r="TWJ116" s="949"/>
      <c r="TWK116" s="949"/>
      <c r="TWL116" s="950"/>
      <c r="TWM116" s="948"/>
      <c r="TWN116" s="949"/>
      <c r="TWO116" s="949"/>
      <c r="TWP116" s="949"/>
      <c r="TWQ116" s="949"/>
      <c r="TWR116" s="949"/>
      <c r="TWS116" s="949"/>
      <c r="TWT116" s="949"/>
      <c r="TWU116" s="950"/>
      <c r="TWV116" s="948"/>
      <c r="TWW116" s="949"/>
      <c r="TWX116" s="949"/>
      <c r="TWY116" s="949"/>
      <c r="TWZ116" s="949"/>
      <c r="TXA116" s="949"/>
      <c r="TXB116" s="949"/>
      <c r="TXC116" s="949"/>
      <c r="TXD116" s="950"/>
      <c r="TXE116" s="948"/>
      <c r="TXF116" s="949"/>
      <c r="TXG116" s="949"/>
      <c r="TXH116" s="949"/>
      <c r="TXI116" s="949"/>
      <c r="TXJ116" s="949"/>
      <c r="TXK116" s="949"/>
      <c r="TXL116" s="949"/>
      <c r="TXM116" s="950"/>
      <c r="TXN116" s="948"/>
      <c r="TXO116" s="949"/>
      <c r="TXP116" s="949"/>
      <c r="TXQ116" s="949"/>
      <c r="TXR116" s="949"/>
      <c r="TXS116" s="949"/>
      <c r="TXT116" s="949"/>
      <c r="TXU116" s="949"/>
      <c r="TXV116" s="950"/>
      <c r="TXW116" s="948"/>
      <c r="TXX116" s="949"/>
      <c r="TXY116" s="949"/>
      <c r="TXZ116" s="949"/>
      <c r="TYA116" s="949"/>
      <c r="TYB116" s="949"/>
      <c r="TYC116" s="949"/>
      <c r="TYD116" s="949"/>
      <c r="TYE116" s="950"/>
      <c r="TYF116" s="948"/>
      <c r="TYG116" s="949"/>
      <c r="TYH116" s="949"/>
      <c r="TYI116" s="949"/>
      <c r="TYJ116" s="949"/>
      <c r="TYK116" s="949"/>
      <c r="TYL116" s="949"/>
      <c r="TYM116" s="949"/>
      <c r="TYN116" s="950"/>
      <c r="TYO116" s="948"/>
      <c r="TYP116" s="949"/>
      <c r="TYQ116" s="949"/>
      <c r="TYR116" s="949"/>
      <c r="TYS116" s="949"/>
      <c r="TYT116" s="949"/>
      <c r="TYU116" s="949"/>
      <c r="TYV116" s="949"/>
      <c r="TYW116" s="950"/>
      <c r="TYX116" s="948"/>
      <c r="TYY116" s="949"/>
      <c r="TYZ116" s="949"/>
      <c r="TZA116" s="949"/>
      <c r="TZB116" s="949"/>
      <c r="TZC116" s="949"/>
      <c r="TZD116" s="949"/>
      <c r="TZE116" s="949"/>
      <c r="TZF116" s="950"/>
      <c r="TZG116" s="948"/>
      <c r="TZH116" s="949"/>
      <c r="TZI116" s="949"/>
      <c r="TZJ116" s="949"/>
      <c r="TZK116" s="949"/>
      <c r="TZL116" s="949"/>
      <c r="TZM116" s="949"/>
      <c r="TZN116" s="949"/>
      <c r="TZO116" s="950"/>
      <c r="TZP116" s="948"/>
      <c r="TZQ116" s="949"/>
      <c r="TZR116" s="949"/>
      <c r="TZS116" s="949"/>
      <c r="TZT116" s="949"/>
      <c r="TZU116" s="949"/>
      <c r="TZV116" s="949"/>
      <c r="TZW116" s="949"/>
      <c r="TZX116" s="950"/>
      <c r="TZY116" s="948"/>
      <c r="TZZ116" s="949"/>
      <c r="UAA116" s="949"/>
      <c r="UAB116" s="949"/>
      <c r="UAC116" s="949"/>
      <c r="UAD116" s="949"/>
      <c r="UAE116" s="949"/>
      <c r="UAF116" s="949"/>
      <c r="UAG116" s="950"/>
      <c r="UAH116" s="948"/>
      <c r="UAI116" s="949"/>
      <c r="UAJ116" s="949"/>
      <c r="UAK116" s="949"/>
      <c r="UAL116" s="949"/>
      <c r="UAM116" s="949"/>
      <c r="UAN116" s="949"/>
      <c r="UAO116" s="949"/>
      <c r="UAP116" s="950"/>
      <c r="UAQ116" s="948"/>
      <c r="UAR116" s="949"/>
      <c r="UAS116" s="949"/>
      <c r="UAT116" s="949"/>
      <c r="UAU116" s="949"/>
      <c r="UAV116" s="949"/>
      <c r="UAW116" s="949"/>
      <c r="UAX116" s="949"/>
      <c r="UAY116" s="950"/>
      <c r="UAZ116" s="948"/>
      <c r="UBA116" s="949"/>
      <c r="UBB116" s="949"/>
      <c r="UBC116" s="949"/>
      <c r="UBD116" s="949"/>
      <c r="UBE116" s="949"/>
      <c r="UBF116" s="949"/>
      <c r="UBG116" s="949"/>
      <c r="UBH116" s="950"/>
      <c r="UBI116" s="948"/>
      <c r="UBJ116" s="949"/>
      <c r="UBK116" s="949"/>
      <c r="UBL116" s="949"/>
      <c r="UBM116" s="949"/>
      <c r="UBN116" s="949"/>
      <c r="UBO116" s="949"/>
      <c r="UBP116" s="949"/>
      <c r="UBQ116" s="950"/>
      <c r="UBR116" s="948"/>
      <c r="UBS116" s="949"/>
      <c r="UBT116" s="949"/>
      <c r="UBU116" s="949"/>
      <c r="UBV116" s="949"/>
      <c r="UBW116" s="949"/>
      <c r="UBX116" s="949"/>
      <c r="UBY116" s="949"/>
      <c r="UBZ116" s="950"/>
      <c r="UCA116" s="948"/>
      <c r="UCB116" s="949"/>
      <c r="UCC116" s="949"/>
      <c r="UCD116" s="949"/>
      <c r="UCE116" s="949"/>
      <c r="UCF116" s="949"/>
      <c r="UCG116" s="949"/>
      <c r="UCH116" s="949"/>
      <c r="UCI116" s="950"/>
      <c r="UCJ116" s="948"/>
      <c r="UCK116" s="949"/>
      <c r="UCL116" s="949"/>
      <c r="UCM116" s="949"/>
      <c r="UCN116" s="949"/>
      <c r="UCO116" s="949"/>
      <c r="UCP116" s="949"/>
      <c r="UCQ116" s="949"/>
      <c r="UCR116" s="950"/>
      <c r="UCS116" s="948"/>
      <c r="UCT116" s="949"/>
      <c r="UCU116" s="949"/>
      <c r="UCV116" s="949"/>
      <c r="UCW116" s="949"/>
      <c r="UCX116" s="949"/>
      <c r="UCY116" s="949"/>
      <c r="UCZ116" s="949"/>
      <c r="UDA116" s="950"/>
      <c r="UDB116" s="948"/>
      <c r="UDC116" s="949"/>
      <c r="UDD116" s="949"/>
      <c r="UDE116" s="949"/>
      <c r="UDF116" s="949"/>
      <c r="UDG116" s="949"/>
      <c r="UDH116" s="949"/>
      <c r="UDI116" s="949"/>
      <c r="UDJ116" s="950"/>
      <c r="UDK116" s="948"/>
      <c r="UDL116" s="949"/>
      <c r="UDM116" s="949"/>
      <c r="UDN116" s="949"/>
      <c r="UDO116" s="949"/>
      <c r="UDP116" s="949"/>
      <c r="UDQ116" s="949"/>
      <c r="UDR116" s="949"/>
      <c r="UDS116" s="950"/>
      <c r="UDT116" s="948"/>
      <c r="UDU116" s="949"/>
      <c r="UDV116" s="949"/>
      <c r="UDW116" s="949"/>
      <c r="UDX116" s="949"/>
      <c r="UDY116" s="949"/>
      <c r="UDZ116" s="949"/>
      <c r="UEA116" s="949"/>
      <c r="UEB116" s="950"/>
      <c r="UEC116" s="948"/>
      <c r="UED116" s="949"/>
      <c r="UEE116" s="949"/>
      <c r="UEF116" s="949"/>
      <c r="UEG116" s="949"/>
      <c r="UEH116" s="949"/>
      <c r="UEI116" s="949"/>
      <c r="UEJ116" s="949"/>
      <c r="UEK116" s="950"/>
      <c r="UEL116" s="948"/>
      <c r="UEM116" s="949"/>
      <c r="UEN116" s="949"/>
      <c r="UEO116" s="949"/>
      <c r="UEP116" s="949"/>
      <c r="UEQ116" s="949"/>
      <c r="UER116" s="949"/>
      <c r="UES116" s="949"/>
      <c r="UET116" s="950"/>
      <c r="UEU116" s="948"/>
      <c r="UEV116" s="949"/>
      <c r="UEW116" s="949"/>
      <c r="UEX116" s="949"/>
      <c r="UEY116" s="949"/>
      <c r="UEZ116" s="949"/>
      <c r="UFA116" s="949"/>
      <c r="UFB116" s="949"/>
      <c r="UFC116" s="950"/>
      <c r="UFD116" s="948"/>
      <c r="UFE116" s="949"/>
      <c r="UFF116" s="949"/>
      <c r="UFG116" s="949"/>
      <c r="UFH116" s="949"/>
      <c r="UFI116" s="949"/>
      <c r="UFJ116" s="949"/>
      <c r="UFK116" s="949"/>
      <c r="UFL116" s="950"/>
      <c r="UFM116" s="948"/>
      <c r="UFN116" s="949"/>
      <c r="UFO116" s="949"/>
      <c r="UFP116" s="949"/>
      <c r="UFQ116" s="949"/>
      <c r="UFR116" s="949"/>
      <c r="UFS116" s="949"/>
      <c r="UFT116" s="949"/>
      <c r="UFU116" s="950"/>
      <c r="UFV116" s="948"/>
      <c r="UFW116" s="949"/>
      <c r="UFX116" s="949"/>
      <c r="UFY116" s="949"/>
      <c r="UFZ116" s="949"/>
      <c r="UGA116" s="949"/>
      <c r="UGB116" s="949"/>
      <c r="UGC116" s="949"/>
      <c r="UGD116" s="950"/>
      <c r="UGE116" s="948"/>
      <c r="UGF116" s="949"/>
      <c r="UGG116" s="949"/>
      <c r="UGH116" s="949"/>
      <c r="UGI116" s="949"/>
      <c r="UGJ116" s="949"/>
      <c r="UGK116" s="949"/>
      <c r="UGL116" s="949"/>
      <c r="UGM116" s="950"/>
      <c r="UGN116" s="948"/>
      <c r="UGO116" s="949"/>
      <c r="UGP116" s="949"/>
      <c r="UGQ116" s="949"/>
      <c r="UGR116" s="949"/>
      <c r="UGS116" s="949"/>
      <c r="UGT116" s="949"/>
      <c r="UGU116" s="949"/>
      <c r="UGV116" s="950"/>
      <c r="UGW116" s="948"/>
      <c r="UGX116" s="949"/>
      <c r="UGY116" s="949"/>
      <c r="UGZ116" s="949"/>
      <c r="UHA116" s="949"/>
      <c r="UHB116" s="949"/>
      <c r="UHC116" s="949"/>
      <c r="UHD116" s="949"/>
      <c r="UHE116" s="950"/>
      <c r="UHF116" s="948"/>
      <c r="UHG116" s="949"/>
      <c r="UHH116" s="949"/>
      <c r="UHI116" s="949"/>
      <c r="UHJ116" s="949"/>
      <c r="UHK116" s="949"/>
      <c r="UHL116" s="949"/>
      <c r="UHM116" s="949"/>
      <c r="UHN116" s="950"/>
      <c r="UHO116" s="948"/>
      <c r="UHP116" s="949"/>
      <c r="UHQ116" s="949"/>
      <c r="UHR116" s="949"/>
      <c r="UHS116" s="949"/>
      <c r="UHT116" s="949"/>
      <c r="UHU116" s="949"/>
      <c r="UHV116" s="949"/>
      <c r="UHW116" s="950"/>
      <c r="UHX116" s="948"/>
      <c r="UHY116" s="949"/>
      <c r="UHZ116" s="949"/>
      <c r="UIA116" s="949"/>
      <c r="UIB116" s="949"/>
      <c r="UIC116" s="949"/>
      <c r="UID116" s="949"/>
      <c r="UIE116" s="949"/>
      <c r="UIF116" s="950"/>
      <c r="UIG116" s="948"/>
      <c r="UIH116" s="949"/>
      <c r="UII116" s="949"/>
      <c r="UIJ116" s="949"/>
      <c r="UIK116" s="949"/>
      <c r="UIL116" s="949"/>
      <c r="UIM116" s="949"/>
      <c r="UIN116" s="949"/>
      <c r="UIO116" s="950"/>
      <c r="UIP116" s="948"/>
      <c r="UIQ116" s="949"/>
      <c r="UIR116" s="949"/>
      <c r="UIS116" s="949"/>
      <c r="UIT116" s="949"/>
      <c r="UIU116" s="949"/>
      <c r="UIV116" s="949"/>
      <c r="UIW116" s="949"/>
      <c r="UIX116" s="950"/>
      <c r="UIY116" s="948"/>
      <c r="UIZ116" s="949"/>
      <c r="UJA116" s="949"/>
      <c r="UJB116" s="949"/>
      <c r="UJC116" s="949"/>
      <c r="UJD116" s="949"/>
      <c r="UJE116" s="949"/>
      <c r="UJF116" s="949"/>
      <c r="UJG116" s="950"/>
      <c r="UJH116" s="948"/>
      <c r="UJI116" s="949"/>
      <c r="UJJ116" s="949"/>
      <c r="UJK116" s="949"/>
      <c r="UJL116" s="949"/>
      <c r="UJM116" s="949"/>
      <c r="UJN116" s="949"/>
      <c r="UJO116" s="949"/>
      <c r="UJP116" s="950"/>
      <c r="UJQ116" s="948"/>
      <c r="UJR116" s="949"/>
      <c r="UJS116" s="949"/>
      <c r="UJT116" s="949"/>
      <c r="UJU116" s="949"/>
      <c r="UJV116" s="949"/>
      <c r="UJW116" s="949"/>
      <c r="UJX116" s="949"/>
      <c r="UJY116" s="950"/>
      <c r="UJZ116" s="948"/>
      <c r="UKA116" s="949"/>
      <c r="UKB116" s="949"/>
      <c r="UKC116" s="949"/>
      <c r="UKD116" s="949"/>
      <c r="UKE116" s="949"/>
      <c r="UKF116" s="949"/>
      <c r="UKG116" s="949"/>
      <c r="UKH116" s="950"/>
      <c r="UKI116" s="948"/>
      <c r="UKJ116" s="949"/>
      <c r="UKK116" s="949"/>
      <c r="UKL116" s="949"/>
      <c r="UKM116" s="949"/>
      <c r="UKN116" s="949"/>
      <c r="UKO116" s="949"/>
      <c r="UKP116" s="949"/>
      <c r="UKQ116" s="950"/>
      <c r="UKR116" s="948"/>
      <c r="UKS116" s="949"/>
      <c r="UKT116" s="949"/>
      <c r="UKU116" s="949"/>
      <c r="UKV116" s="949"/>
      <c r="UKW116" s="949"/>
      <c r="UKX116" s="949"/>
      <c r="UKY116" s="949"/>
      <c r="UKZ116" s="950"/>
      <c r="ULA116" s="948"/>
      <c r="ULB116" s="949"/>
      <c r="ULC116" s="949"/>
      <c r="ULD116" s="949"/>
      <c r="ULE116" s="949"/>
      <c r="ULF116" s="949"/>
      <c r="ULG116" s="949"/>
      <c r="ULH116" s="949"/>
      <c r="ULI116" s="950"/>
      <c r="ULJ116" s="948"/>
      <c r="ULK116" s="949"/>
      <c r="ULL116" s="949"/>
      <c r="ULM116" s="949"/>
      <c r="ULN116" s="949"/>
      <c r="ULO116" s="949"/>
      <c r="ULP116" s="949"/>
      <c r="ULQ116" s="949"/>
      <c r="ULR116" s="950"/>
      <c r="ULS116" s="948"/>
      <c r="ULT116" s="949"/>
      <c r="ULU116" s="949"/>
      <c r="ULV116" s="949"/>
      <c r="ULW116" s="949"/>
      <c r="ULX116" s="949"/>
      <c r="ULY116" s="949"/>
      <c r="ULZ116" s="949"/>
      <c r="UMA116" s="950"/>
      <c r="UMB116" s="948"/>
      <c r="UMC116" s="949"/>
      <c r="UMD116" s="949"/>
      <c r="UME116" s="949"/>
      <c r="UMF116" s="949"/>
      <c r="UMG116" s="949"/>
      <c r="UMH116" s="949"/>
      <c r="UMI116" s="949"/>
      <c r="UMJ116" s="950"/>
      <c r="UMK116" s="948"/>
      <c r="UML116" s="949"/>
      <c r="UMM116" s="949"/>
      <c r="UMN116" s="949"/>
      <c r="UMO116" s="949"/>
      <c r="UMP116" s="949"/>
      <c r="UMQ116" s="949"/>
      <c r="UMR116" s="949"/>
      <c r="UMS116" s="950"/>
      <c r="UMT116" s="948"/>
      <c r="UMU116" s="949"/>
      <c r="UMV116" s="949"/>
      <c r="UMW116" s="949"/>
      <c r="UMX116" s="949"/>
      <c r="UMY116" s="949"/>
      <c r="UMZ116" s="949"/>
      <c r="UNA116" s="949"/>
      <c r="UNB116" s="950"/>
      <c r="UNC116" s="948"/>
      <c r="UND116" s="949"/>
      <c r="UNE116" s="949"/>
      <c r="UNF116" s="949"/>
      <c r="UNG116" s="949"/>
      <c r="UNH116" s="949"/>
      <c r="UNI116" s="949"/>
      <c r="UNJ116" s="949"/>
      <c r="UNK116" s="950"/>
      <c r="UNL116" s="948"/>
      <c r="UNM116" s="949"/>
      <c r="UNN116" s="949"/>
      <c r="UNO116" s="949"/>
      <c r="UNP116" s="949"/>
      <c r="UNQ116" s="949"/>
      <c r="UNR116" s="949"/>
      <c r="UNS116" s="949"/>
      <c r="UNT116" s="950"/>
      <c r="UNU116" s="948"/>
      <c r="UNV116" s="949"/>
      <c r="UNW116" s="949"/>
      <c r="UNX116" s="949"/>
      <c r="UNY116" s="949"/>
      <c r="UNZ116" s="949"/>
      <c r="UOA116" s="949"/>
      <c r="UOB116" s="949"/>
      <c r="UOC116" s="950"/>
      <c r="UOD116" s="948"/>
      <c r="UOE116" s="949"/>
      <c r="UOF116" s="949"/>
      <c r="UOG116" s="949"/>
      <c r="UOH116" s="949"/>
      <c r="UOI116" s="949"/>
      <c r="UOJ116" s="949"/>
      <c r="UOK116" s="949"/>
      <c r="UOL116" s="950"/>
      <c r="UOM116" s="948"/>
      <c r="UON116" s="949"/>
      <c r="UOO116" s="949"/>
      <c r="UOP116" s="949"/>
      <c r="UOQ116" s="949"/>
      <c r="UOR116" s="949"/>
      <c r="UOS116" s="949"/>
      <c r="UOT116" s="949"/>
      <c r="UOU116" s="950"/>
      <c r="UOV116" s="948"/>
      <c r="UOW116" s="949"/>
      <c r="UOX116" s="949"/>
      <c r="UOY116" s="949"/>
      <c r="UOZ116" s="949"/>
      <c r="UPA116" s="949"/>
      <c r="UPB116" s="949"/>
      <c r="UPC116" s="949"/>
      <c r="UPD116" s="950"/>
      <c r="UPE116" s="948"/>
      <c r="UPF116" s="949"/>
      <c r="UPG116" s="949"/>
      <c r="UPH116" s="949"/>
      <c r="UPI116" s="949"/>
      <c r="UPJ116" s="949"/>
      <c r="UPK116" s="949"/>
      <c r="UPL116" s="949"/>
      <c r="UPM116" s="950"/>
      <c r="UPN116" s="948"/>
      <c r="UPO116" s="949"/>
      <c r="UPP116" s="949"/>
      <c r="UPQ116" s="949"/>
      <c r="UPR116" s="949"/>
      <c r="UPS116" s="949"/>
      <c r="UPT116" s="949"/>
      <c r="UPU116" s="949"/>
      <c r="UPV116" s="950"/>
      <c r="UPW116" s="948"/>
      <c r="UPX116" s="949"/>
      <c r="UPY116" s="949"/>
      <c r="UPZ116" s="949"/>
      <c r="UQA116" s="949"/>
      <c r="UQB116" s="949"/>
      <c r="UQC116" s="949"/>
      <c r="UQD116" s="949"/>
      <c r="UQE116" s="950"/>
      <c r="UQF116" s="948"/>
      <c r="UQG116" s="949"/>
      <c r="UQH116" s="949"/>
      <c r="UQI116" s="949"/>
      <c r="UQJ116" s="949"/>
      <c r="UQK116" s="949"/>
      <c r="UQL116" s="949"/>
      <c r="UQM116" s="949"/>
      <c r="UQN116" s="950"/>
      <c r="UQO116" s="948"/>
      <c r="UQP116" s="949"/>
      <c r="UQQ116" s="949"/>
      <c r="UQR116" s="949"/>
      <c r="UQS116" s="949"/>
      <c r="UQT116" s="949"/>
      <c r="UQU116" s="949"/>
      <c r="UQV116" s="949"/>
      <c r="UQW116" s="950"/>
      <c r="UQX116" s="948"/>
      <c r="UQY116" s="949"/>
      <c r="UQZ116" s="949"/>
      <c r="URA116" s="949"/>
      <c r="URB116" s="949"/>
      <c r="URC116" s="949"/>
      <c r="URD116" s="949"/>
      <c r="URE116" s="949"/>
      <c r="URF116" s="950"/>
      <c r="URG116" s="948"/>
      <c r="URH116" s="949"/>
      <c r="URI116" s="949"/>
      <c r="URJ116" s="949"/>
      <c r="URK116" s="949"/>
      <c r="URL116" s="949"/>
      <c r="URM116" s="949"/>
      <c r="URN116" s="949"/>
      <c r="URO116" s="950"/>
      <c r="URP116" s="948"/>
      <c r="URQ116" s="949"/>
      <c r="URR116" s="949"/>
      <c r="URS116" s="949"/>
      <c r="URT116" s="949"/>
      <c r="URU116" s="949"/>
      <c r="URV116" s="949"/>
      <c r="URW116" s="949"/>
      <c r="URX116" s="950"/>
      <c r="URY116" s="948"/>
      <c r="URZ116" s="949"/>
      <c r="USA116" s="949"/>
      <c r="USB116" s="949"/>
      <c r="USC116" s="949"/>
      <c r="USD116" s="949"/>
      <c r="USE116" s="949"/>
      <c r="USF116" s="949"/>
      <c r="USG116" s="950"/>
      <c r="USH116" s="948"/>
      <c r="USI116" s="949"/>
      <c r="USJ116" s="949"/>
      <c r="USK116" s="949"/>
      <c r="USL116" s="949"/>
      <c r="USM116" s="949"/>
      <c r="USN116" s="949"/>
      <c r="USO116" s="949"/>
      <c r="USP116" s="950"/>
      <c r="USQ116" s="948"/>
      <c r="USR116" s="949"/>
      <c r="USS116" s="949"/>
      <c r="UST116" s="949"/>
      <c r="USU116" s="949"/>
      <c r="USV116" s="949"/>
      <c r="USW116" s="949"/>
      <c r="USX116" s="949"/>
      <c r="USY116" s="950"/>
      <c r="USZ116" s="948"/>
      <c r="UTA116" s="949"/>
      <c r="UTB116" s="949"/>
      <c r="UTC116" s="949"/>
      <c r="UTD116" s="949"/>
      <c r="UTE116" s="949"/>
      <c r="UTF116" s="949"/>
      <c r="UTG116" s="949"/>
      <c r="UTH116" s="950"/>
      <c r="UTI116" s="948"/>
      <c r="UTJ116" s="949"/>
      <c r="UTK116" s="949"/>
      <c r="UTL116" s="949"/>
      <c r="UTM116" s="949"/>
      <c r="UTN116" s="949"/>
      <c r="UTO116" s="949"/>
      <c r="UTP116" s="949"/>
      <c r="UTQ116" s="950"/>
      <c r="UTR116" s="948"/>
      <c r="UTS116" s="949"/>
      <c r="UTT116" s="949"/>
      <c r="UTU116" s="949"/>
      <c r="UTV116" s="949"/>
      <c r="UTW116" s="949"/>
      <c r="UTX116" s="949"/>
      <c r="UTY116" s="949"/>
      <c r="UTZ116" s="950"/>
      <c r="UUA116" s="948"/>
      <c r="UUB116" s="949"/>
      <c r="UUC116" s="949"/>
      <c r="UUD116" s="949"/>
      <c r="UUE116" s="949"/>
      <c r="UUF116" s="949"/>
      <c r="UUG116" s="949"/>
      <c r="UUH116" s="949"/>
      <c r="UUI116" s="950"/>
      <c r="UUJ116" s="948"/>
      <c r="UUK116" s="949"/>
      <c r="UUL116" s="949"/>
      <c r="UUM116" s="949"/>
      <c r="UUN116" s="949"/>
      <c r="UUO116" s="949"/>
      <c r="UUP116" s="949"/>
      <c r="UUQ116" s="949"/>
      <c r="UUR116" s="950"/>
      <c r="UUS116" s="948"/>
      <c r="UUT116" s="949"/>
      <c r="UUU116" s="949"/>
      <c r="UUV116" s="949"/>
      <c r="UUW116" s="949"/>
      <c r="UUX116" s="949"/>
      <c r="UUY116" s="949"/>
      <c r="UUZ116" s="949"/>
      <c r="UVA116" s="950"/>
      <c r="UVB116" s="948"/>
      <c r="UVC116" s="949"/>
      <c r="UVD116" s="949"/>
      <c r="UVE116" s="949"/>
      <c r="UVF116" s="949"/>
      <c r="UVG116" s="949"/>
      <c r="UVH116" s="949"/>
      <c r="UVI116" s="949"/>
      <c r="UVJ116" s="950"/>
      <c r="UVK116" s="948"/>
      <c r="UVL116" s="949"/>
      <c r="UVM116" s="949"/>
      <c r="UVN116" s="949"/>
      <c r="UVO116" s="949"/>
      <c r="UVP116" s="949"/>
      <c r="UVQ116" s="949"/>
      <c r="UVR116" s="949"/>
      <c r="UVS116" s="950"/>
      <c r="UVT116" s="948"/>
      <c r="UVU116" s="949"/>
      <c r="UVV116" s="949"/>
      <c r="UVW116" s="949"/>
      <c r="UVX116" s="949"/>
      <c r="UVY116" s="949"/>
      <c r="UVZ116" s="949"/>
      <c r="UWA116" s="949"/>
      <c r="UWB116" s="950"/>
      <c r="UWC116" s="948"/>
      <c r="UWD116" s="949"/>
      <c r="UWE116" s="949"/>
      <c r="UWF116" s="949"/>
      <c r="UWG116" s="949"/>
      <c r="UWH116" s="949"/>
      <c r="UWI116" s="949"/>
      <c r="UWJ116" s="949"/>
      <c r="UWK116" s="950"/>
      <c r="UWL116" s="948"/>
      <c r="UWM116" s="949"/>
      <c r="UWN116" s="949"/>
      <c r="UWO116" s="949"/>
      <c r="UWP116" s="949"/>
      <c r="UWQ116" s="949"/>
      <c r="UWR116" s="949"/>
      <c r="UWS116" s="949"/>
      <c r="UWT116" s="950"/>
      <c r="UWU116" s="948"/>
      <c r="UWV116" s="949"/>
      <c r="UWW116" s="949"/>
      <c r="UWX116" s="949"/>
      <c r="UWY116" s="949"/>
      <c r="UWZ116" s="949"/>
      <c r="UXA116" s="949"/>
      <c r="UXB116" s="949"/>
      <c r="UXC116" s="950"/>
      <c r="UXD116" s="948"/>
      <c r="UXE116" s="949"/>
      <c r="UXF116" s="949"/>
      <c r="UXG116" s="949"/>
      <c r="UXH116" s="949"/>
      <c r="UXI116" s="949"/>
      <c r="UXJ116" s="949"/>
      <c r="UXK116" s="949"/>
      <c r="UXL116" s="950"/>
      <c r="UXM116" s="948"/>
      <c r="UXN116" s="949"/>
      <c r="UXO116" s="949"/>
      <c r="UXP116" s="949"/>
      <c r="UXQ116" s="949"/>
      <c r="UXR116" s="949"/>
      <c r="UXS116" s="949"/>
      <c r="UXT116" s="949"/>
      <c r="UXU116" s="950"/>
      <c r="UXV116" s="948"/>
      <c r="UXW116" s="949"/>
      <c r="UXX116" s="949"/>
      <c r="UXY116" s="949"/>
      <c r="UXZ116" s="949"/>
      <c r="UYA116" s="949"/>
      <c r="UYB116" s="949"/>
      <c r="UYC116" s="949"/>
      <c r="UYD116" s="950"/>
      <c r="UYE116" s="948"/>
      <c r="UYF116" s="949"/>
      <c r="UYG116" s="949"/>
      <c r="UYH116" s="949"/>
      <c r="UYI116" s="949"/>
      <c r="UYJ116" s="949"/>
      <c r="UYK116" s="949"/>
      <c r="UYL116" s="949"/>
      <c r="UYM116" s="950"/>
      <c r="UYN116" s="948"/>
      <c r="UYO116" s="949"/>
      <c r="UYP116" s="949"/>
      <c r="UYQ116" s="949"/>
      <c r="UYR116" s="949"/>
      <c r="UYS116" s="949"/>
      <c r="UYT116" s="949"/>
      <c r="UYU116" s="949"/>
      <c r="UYV116" s="950"/>
      <c r="UYW116" s="948"/>
      <c r="UYX116" s="949"/>
      <c r="UYY116" s="949"/>
      <c r="UYZ116" s="949"/>
      <c r="UZA116" s="949"/>
      <c r="UZB116" s="949"/>
      <c r="UZC116" s="949"/>
      <c r="UZD116" s="949"/>
      <c r="UZE116" s="950"/>
      <c r="UZF116" s="948"/>
      <c r="UZG116" s="949"/>
      <c r="UZH116" s="949"/>
      <c r="UZI116" s="949"/>
      <c r="UZJ116" s="949"/>
      <c r="UZK116" s="949"/>
      <c r="UZL116" s="949"/>
      <c r="UZM116" s="949"/>
      <c r="UZN116" s="950"/>
      <c r="UZO116" s="948"/>
      <c r="UZP116" s="949"/>
      <c r="UZQ116" s="949"/>
      <c r="UZR116" s="949"/>
      <c r="UZS116" s="949"/>
      <c r="UZT116" s="949"/>
      <c r="UZU116" s="949"/>
      <c r="UZV116" s="949"/>
      <c r="UZW116" s="950"/>
      <c r="UZX116" s="948"/>
      <c r="UZY116" s="949"/>
      <c r="UZZ116" s="949"/>
      <c r="VAA116" s="949"/>
      <c r="VAB116" s="949"/>
      <c r="VAC116" s="949"/>
      <c r="VAD116" s="949"/>
      <c r="VAE116" s="949"/>
      <c r="VAF116" s="950"/>
      <c r="VAG116" s="948"/>
      <c r="VAH116" s="949"/>
      <c r="VAI116" s="949"/>
      <c r="VAJ116" s="949"/>
      <c r="VAK116" s="949"/>
      <c r="VAL116" s="949"/>
      <c r="VAM116" s="949"/>
      <c r="VAN116" s="949"/>
      <c r="VAO116" s="950"/>
      <c r="VAP116" s="948"/>
      <c r="VAQ116" s="949"/>
      <c r="VAR116" s="949"/>
      <c r="VAS116" s="949"/>
      <c r="VAT116" s="949"/>
      <c r="VAU116" s="949"/>
      <c r="VAV116" s="949"/>
      <c r="VAW116" s="949"/>
      <c r="VAX116" s="950"/>
      <c r="VAY116" s="948"/>
      <c r="VAZ116" s="949"/>
      <c r="VBA116" s="949"/>
      <c r="VBB116" s="949"/>
      <c r="VBC116" s="949"/>
      <c r="VBD116" s="949"/>
      <c r="VBE116" s="949"/>
      <c r="VBF116" s="949"/>
      <c r="VBG116" s="950"/>
      <c r="VBH116" s="948"/>
      <c r="VBI116" s="949"/>
      <c r="VBJ116" s="949"/>
      <c r="VBK116" s="949"/>
      <c r="VBL116" s="949"/>
      <c r="VBM116" s="949"/>
      <c r="VBN116" s="949"/>
      <c r="VBO116" s="949"/>
      <c r="VBP116" s="950"/>
      <c r="VBQ116" s="948"/>
      <c r="VBR116" s="949"/>
      <c r="VBS116" s="949"/>
      <c r="VBT116" s="949"/>
      <c r="VBU116" s="949"/>
      <c r="VBV116" s="949"/>
      <c r="VBW116" s="949"/>
      <c r="VBX116" s="949"/>
      <c r="VBY116" s="950"/>
      <c r="VBZ116" s="948"/>
      <c r="VCA116" s="949"/>
      <c r="VCB116" s="949"/>
      <c r="VCC116" s="949"/>
      <c r="VCD116" s="949"/>
      <c r="VCE116" s="949"/>
      <c r="VCF116" s="949"/>
      <c r="VCG116" s="949"/>
      <c r="VCH116" s="950"/>
      <c r="VCI116" s="948"/>
      <c r="VCJ116" s="949"/>
      <c r="VCK116" s="949"/>
      <c r="VCL116" s="949"/>
      <c r="VCM116" s="949"/>
      <c r="VCN116" s="949"/>
      <c r="VCO116" s="949"/>
      <c r="VCP116" s="949"/>
      <c r="VCQ116" s="950"/>
      <c r="VCR116" s="948"/>
      <c r="VCS116" s="949"/>
      <c r="VCT116" s="949"/>
      <c r="VCU116" s="949"/>
      <c r="VCV116" s="949"/>
      <c r="VCW116" s="949"/>
      <c r="VCX116" s="949"/>
      <c r="VCY116" s="949"/>
      <c r="VCZ116" s="950"/>
      <c r="VDA116" s="948"/>
      <c r="VDB116" s="949"/>
      <c r="VDC116" s="949"/>
      <c r="VDD116" s="949"/>
      <c r="VDE116" s="949"/>
      <c r="VDF116" s="949"/>
      <c r="VDG116" s="949"/>
      <c r="VDH116" s="949"/>
      <c r="VDI116" s="950"/>
      <c r="VDJ116" s="948"/>
      <c r="VDK116" s="949"/>
      <c r="VDL116" s="949"/>
      <c r="VDM116" s="949"/>
      <c r="VDN116" s="949"/>
      <c r="VDO116" s="949"/>
      <c r="VDP116" s="949"/>
      <c r="VDQ116" s="949"/>
      <c r="VDR116" s="950"/>
      <c r="VDS116" s="948"/>
      <c r="VDT116" s="949"/>
      <c r="VDU116" s="949"/>
      <c r="VDV116" s="949"/>
      <c r="VDW116" s="949"/>
      <c r="VDX116" s="949"/>
      <c r="VDY116" s="949"/>
      <c r="VDZ116" s="949"/>
      <c r="VEA116" s="950"/>
      <c r="VEB116" s="948"/>
      <c r="VEC116" s="949"/>
      <c r="VED116" s="949"/>
      <c r="VEE116" s="949"/>
      <c r="VEF116" s="949"/>
      <c r="VEG116" s="949"/>
      <c r="VEH116" s="949"/>
      <c r="VEI116" s="949"/>
      <c r="VEJ116" s="950"/>
      <c r="VEK116" s="948"/>
      <c r="VEL116" s="949"/>
      <c r="VEM116" s="949"/>
      <c r="VEN116" s="949"/>
      <c r="VEO116" s="949"/>
      <c r="VEP116" s="949"/>
      <c r="VEQ116" s="949"/>
      <c r="VER116" s="949"/>
      <c r="VES116" s="950"/>
      <c r="VET116" s="948"/>
      <c r="VEU116" s="949"/>
      <c r="VEV116" s="949"/>
      <c r="VEW116" s="949"/>
      <c r="VEX116" s="949"/>
      <c r="VEY116" s="949"/>
      <c r="VEZ116" s="949"/>
      <c r="VFA116" s="949"/>
      <c r="VFB116" s="950"/>
      <c r="VFC116" s="948"/>
      <c r="VFD116" s="949"/>
      <c r="VFE116" s="949"/>
      <c r="VFF116" s="949"/>
      <c r="VFG116" s="949"/>
      <c r="VFH116" s="949"/>
      <c r="VFI116" s="949"/>
      <c r="VFJ116" s="949"/>
      <c r="VFK116" s="950"/>
      <c r="VFL116" s="948"/>
      <c r="VFM116" s="949"/>
      <c r="VFN116" s="949"/>
      <c r="VFO116" s="949"/>
      <c r="VFP116" s="949"/>
      <c r="VFQ116" s="949"/>
      <c r="VFR116" s="949"/>
      <c r="VFS116" s="949"/>
      <c r="VFT116" s="950"/>
      <c r="VFU116" s="948"/>
      <c r="VFV116" s="949"/>
      <c r="VFW116" s="949"/>
      <c r="VFX116" s="949"/>
      <c r="VFY116" s="949"/>
      <c r="VFZ116" s="949"/>
      <c r="VGA116" s="949"/>
      <c r="VGB116" s="949"/>
      <c r="VGC116" s="950"/>
      <c r="VGD116" s="948"/>
      <c r="VGE116" s="949"/>
      <c r="VGF116" s="949"/>
      <c r="VGG116" s="949"/>
      <c r="VGH116" s="949"/>
      <c r="VGI116" s="949"/>
      <c r="VGJ116" s="949"/>
      <c r="VGK116" s="949"/>
      <c r="VGL116" s="950"/>
      <c r="VGM116" s="948"/>
      <c r="VGN116" s="949"/>
      <c r="VGO116" s="949"/>
      <c r="VGP116" s="949"/>
      <c r="VGQ116" s="949"/>
      <c r="VGR116" s="949"/>
      <c r="VGS116" s="949"/>
      <c r="VGT116" s="949"/>
      <c r="VGU116" s="950"/>
      <c r="VGV116" s="948"/>
      <c r="VGW116" s="949"/>
      <c r="VGX116" s="949"/>
      <c r="VGY116" s="949"/>
      <c r="VGZ116" s="949"/>
      <c r="VHA116" s="949"/>
      <c r="VHB116" s="949"/>
      <c r="VHC116" s="949"/>
      <c r="VHD116" s="950"/>
      <c r="VHE116" s="948"/>
      <c r="VHF116" s="949"/>
      <c r="VHG116" s="949"/>
      <c r="VHH116" s="949"/>
      <c r="VHI116" s="949"/>
      <c r="VHJ116" s="949"/>
      <c r="VHK116" s="949"/>
      <c r="VHL116" s="949"/>
      <c r="VHM116" s="950"/>
      <c r="VHN116" s="948"/>
      <c r="VHO116" s="949"/>
      <c r="VHP116" s="949"/>
      <c r="VHQ116" s="949"/>
      <c r="VHR116" s="949"/>
      <c r="VHS116" s="949"/>
      <c r="VHT116" s="949"/>
      <c r="VHU116" s="949"/>
      <c r="VHV116" s="950"/>
      <c r="VHW116" s="948"/>
      <c r="VHX116" s="949"/>
      <c r="VHY116" s="949"/>
      <c r="VHZ116" s="949"/>
      <c r="VIA116" s="949"/>
      <c r="VIB116" s="949"/>
      <c r="VIC116" s="949"/>
      <c r="VID116" s="949"/>
      <c r="VIE116" s="950"/>
      <c r="VIF116" s="948"/>
      <c r="VIG116" s="949"/>
      <c r="VIH116" s="949"/>
      <c r="VII116" s="949"/>
      <c r="VIJ116" s="949"/>
      <c r="VIK116" s="949"/>
      <c r="VIL116" s="949"/>
      <c r="VIM116" s="949"/>
      <c r="VIN116" s="950"/>
      <c r="VIO116" s="948"/>
      <c r="VIP116" s="949"/>
      <c r="VIQ116" s="949"/>
      <c r="VIR116" s="949"/>
      <c r="VIS116" s="949"/>
      <c r="VIT116" s="949"/>
      <c r="VIU116" s="949"/>
      <c r="VIV116" s="949"/>
      <c r="VIW116" s="950"/>
      <c r="VIX116" s="948"/>
      <c r="VIY116" s="949"/>
      <c r="VIZ116" s="949"/>
      <c r="VJA116" s="949"/>
      <c r="VJB116" s="949"/>
      <c r="VJC116" s="949"/>
      <c r="VJD116" s="949"/>
      <c r="VJE116" s="949"/>
      <c r="VJF116" s="950"/>
      <c r="VJG116" s="948"/>
      <c r="VJH116" s="949"/>
      <c r="VJI116" s="949"/>
      <c r="VJJ116" s="949"/>
      <c r="VJK116" s="949"/>
      <c r="VJL116" s="949"/>
      <c r="VJM116" s="949"/>
      <c r="VJN116" s="949"/>
      <c r="VJO116" s="950"/>
      <c r="VJP116" s="948"/>
      <c r="VJQ116" s="949"/>
      <c r="VJR116" s="949"/>
      <c r="VJS116" s="949"/>
      <c r="VJT116" s="949"/>
      <c r="VJU116" s="949"/>
      <c r="VJV116" s="949"/>
      <c r="VJW116" s="949"/>
      <c r="VJX116" s="950"/>
      <c r="VJY116" s="948"/>
      <c r="VJZ116" s="949"/>
      <c r="VKA116" s="949"/>
      <c r="VKB116" s="949"/>
      <c r="VKC116" s="949"/>
      <c r="VKD116" s="949"/>
      <c r="VKE116" s="949"/>
      <c r="VKF116" s="949"/>
      <c r="VKG116" s="950"/>
      <c r="VKH116" s="948"/>
      <c r="VKI116" s="949"/>
      <c r="VKJ116" s="949"/>
      <c r="VKK116" s="949"/>
      <c r="VKL116" s="949"/>
      <c r="VKM116" s="949"/>
      <c r="VKN116" s="949"/>
      <c r="VKO116" s="949"/>
      <c r="VKP116" s="950"/>
      <c r="VKQ116" s="948"/>
      <c r="VKR116" s="949"/>
      <c r="VKS116" s="949"/>
      <c r="VKT116" s="949"/>
      <c r="VKU116" s="949"/>
      <c r="VKV116" s="949"/>
      <c r="VKW116" s="949"/>
      <c r="VKX116" s="949"/>
      <c r="VKY116" s="950"/>
      <c r="VKZ116" s="948"/>
      <c r="VLA116" s="949"/>
      <c r="VLB116" s="949"/>
      <c r="VLC116" s="949"/>
      <c r="VLD116" s="949"/>
      <c r="VLE116" s="949"/>
      <c r="VLF116" s="949"/>
      <c r="VLG116" s="949"/>
      <c r="VLH116" s="950"/>
      <c r="VLI116" s="948"/>
      <c r="VLJ116" s="949"/>
      <c r="VLK116" s="949"/>
      <c r="VLL116" s="949"/>
      <c r="VLM116" s="949"/>
      <c r="VLN116" s="949"/>
      <c r="VLO116" s="949"/>
      <c r="VLP116" s="949"/>
      <c r="VLQ116" s="950"/>
      <c r="VLR116" s="948"/>
      <c r="VLS116" s="949"/>
      <c r="VLT116" s="949"/>
      <c r="VLU116" s="949"/>
      <c r="VLV116" s="949"/>
      <c r="VLW116" s="949"/>
      <c r="VLX116" s="949"/>
      <c r="VLY116" s="949"/>
      <c r="VLZ116" s="950"/>
      <c r="VMA116" s="948"/>
      <c r="VMB116" s="949"/>
      <c r="VMC116" s="949"/>
      <c r="VMD116" s="949"/>
      <c r="VME116" s="949"/>
      <c r="VMF116" s="949"/>
      <c r="VMG116" s="949"/>
      <c r="VMH116" s="949"/>
      <c r="VMI116" s="950"/>
      <c r="VMJ116" s="948"/>
      <c r="VMK116" s="949"/>
      <c r="VML116" s="949"/>
      <c r="VMM116" s="949"/>
      <c r="VMN116" s="949"/>
      <c r="VMO116" s="949"/>
      <c r="VMP116" s="949"/>
      <c r="VMQ116" s="949"/>
      <c r="VMR116" s="950"/>
      <c r="VMS116" s="948"/>
      <c r="VMT116" s="949"/>
      <c r="VMU116" s="949"/>
      <c r="VMV116" s="949"/>
      <c r="VMW116" s="949"/>
      <c r="VMX116" s="949"/>
      <c r="VMY116" s="949"/>
      <c r="VMZ116" s="949"/>
      <c r="VNA116" s="950"/>
      <c r="VNB116" s="948"/>
      <c r="VNC116" s="949"/>
      <c r="VND116" s="949"/>
      <c r="VNE116" s="949"/>
      <c r="VNF116" s="949"/>
      <c r="VNG116" s="949"/>
      <c r="VNH116" s="949"/>
      <c r="VNI116" s="949"/>
      <c r="VNJ116" s="950"/>
      <c r="VNK116" s="948"/>
      <c r="VNL116" s="949"/>
      <c r="VNM116" s="949"/>
      <c r="VNN116" s="949"/>
      <c r="VNO116" s="949"/>
      <c r="VNP116" s="949"/>
      <c r="VNQ116" s="949"/>
      <c r="VNR116" s="949"/>
      <c r="VNS116" s="950"/>
      <c r="VNT116" s="948"/>
      <c r="VNU116" s="949"/>
      <c r="VNV116" s="949"/>
      <c r="VNW116" s="949"/>
      <c r="VNX116" s="949"/>
      <c r="VNY116" s="949"/>
      <c r="VNZ116" s="949"/>
      <c r="VOA116" s="949"/>
      <c r="VOB116" s="950"/>
      <c r="VOC116" s="948"/>
      <c r="VOD116" s="949"/>
      <c r="VOE116" s="949"/>
      <c r="VOF116" s="949"/>
      <c r="VOG116" s="949"/>
      <c r="VOH116" s="949"/>
      <c r="VOI116" s="949"/>
      <c r="VOJ116" s="949"/>
      <c r="VOK116" s="950"/>
      <c r="VOL116" s="948"/>
      <c r="VOM116" s="949"/>
      <c r="VON116" s="949"/>
      <c r="VOO116" s="949"/>
      <c r="VOP116" s="949"/>
      <c r="VOQ116" s="949"/>
      <c r="VOR116" s="949"/>
      <c r="VOS116" s="949"/>
      <c r="VOT116" s="950"/>
      <c r="VOU116" s="948"/>
      <c r="VOV116" s="949"/>
      <c r="VOW116" s="949"/>
      <c r="VOX116" s="949"/>
      <c r="VOY116" s="949"/>
      <c r="VOZ116" s="949"/>
      <c r="VPA116" s="949"/>
      <c r="VPB116" s="949"/>
      <c r="VPC116" s="950"/>
      <c r="VPD116" s="948"/>
      <c r="VPE116" s="949"/>
      <c r="VPF116" s="949"/>
      <c r="VPG116" s="949"/>
      <c r="VPH116" s="949"/>
      <c r="VPI116" s="949"/>
      <c r="VPJ116" s="949"/>
      <c r="VPK116" s="949"/>
      <c r="VPL116" s="950"/>
      <c r="VPM116" s="948"/>
      <c r="VPN116" s="949"/>
      <c r="VPO116" s="949"/>
      <c r="VPP116" s="949"/>
      <c r="VPQ116" s="949"/>
      <c r="VPR116" s="949"/>
      <c r="VPS116" s="949"/>
      <c r="VPT116" s="949"/>
      <c r="VPU116" s="950"/>
      <c r="VPV116" s="948"/>
      <c r="VPW116" s="949"/>
      <c r="VPX116" s="949"/>
      <c r="VPY116" s="949"/>
      <c r="VPZ116" s="949"/>
      <c r="VQA116" s="949"/>
      <c r="VQB116" s="949"/>
      <c r="VQC116" s="949"/>
      <c r="VQD116" s="950"/>
      <c r="VQE116" s="948"/>
      <c r="VQF116" s="949"/>
      <c r="VQG116" s="949"/>
      <c r="VQH116" s="949"/>
      <c r="VQI116" s="949"/>
      <c r="VQJ116" s="949"/>
      <c r="VQK116" s="949"/>
      <c r="VQL116" s="949"/>
      <c r="VQM116" s="950"/>
      <c r="VQN116" s="948"/>
      <c r="VQO116" s="949"/>
      <c r="VQP116" s="949"/>
      <c r="VQQ116" s="949"/>
      <c r="VQR116" s="949"/>
      <c r="VQS116" s="949"/>
      <c r="VQT116" s="949"/>
      <c r="VQU116" s="949"/>
      <c r="VQV116" s="950"/>
      <c r="VQW116" s="948"/>
      <c r="VQX116" s="949"/>
      <c r="VQY116" s="949"/>
      <c r="VQZ116" s="949"/>
      <c r="VRA116" s="949"/>
      <c r="VRB116" s="949"/>
      <c r="VRC116" s="949"/>
      <c r="VRD116" s="949"/>
      <c r="VRE116" s="950"/>
      <c r="VRF116" s="948"/>
      <c r="VRG116" s="949"/>
      <c r="VRH116" s="949"/>
      <c r="VRI116" s="949"/>
      <c r="VRJ116" s="949"/>
      <c r="VRK116" s="949"/>
      <c r="VRL116" s="949"/>
      <c r="VRM116" s="949"/>
      <c r="VRN116" s="950"/>
      <c r="VRO116" s="948"/>
      <c r="VRP116" s="949"/>
      <c r="VRQ116" s="949"/>
      <c r="VRR116" s="949"/>
      <c r="VRS116" s="949"/>
      <c r="VRT116" s="949"/>
      <c r="VRU116" s="949"/>
      <c r="VRV116" s="949"/>
      <c r="VRW116" s="950"/>
      <c r="VRX116" s="948"/>
      <c r="VRY116" s="949"/>
      <c r="VRZ116" s="949"/>
      <c r="VSA116" s="949"/>
      <c r="VSB116" s="949"/>
      <c r="VSC116" s="949"/>
      <c r="VSD116" s="949"/>
      <c r="VSE116" s="949"/>
      <c r="VSF116" s="950"/>
      <c r="VSG116" s="948"/>
      <c r="VSH116" s="949"/>
      <c r="VSI116" s="949"/>
      <c r="VSJ116" s="949"/>
      <c r="VSK116" s="949"/>
      <c r="VSL116" s="949"/>
      <c r="VSM116" s="949"/>
      <c r="VSN116" s="949"/>
      <c r="VSO116" s="950"/>
      <c r="VSP116" s="948"/>
      <c r="VSQ116" s="949"/>
      <c r="VSR116" s="949"/>
      <c r="VSS116" s="949"/>
      <c r="VST116" s="949"/>
      <c r="VSU116" s="949"/>
      <c r="VSV116" s="949"/>
      <c r="VSW116" s="949"/>
      <c r="VSX116" s="950"/>
      <c r="VSY116" s="948"/>
      <c r="VSZ116" s="949"/>
      <c r="VTA116" s="949"/>
      <c r="VTB116" s="949"/>
      <c r="VTC116" s="949"/>
      <c r="VTD116" s="949"/>
      <c r="VTE116" s="949"/>
      <c r="VTF116" s="949"/>
      <c r="VTG116" s="950"/>
      <c r="VTH116" s="948"/>
      <c r="VTI116" s="949"/>
      <c r="VTJ116" s="949"/>
      <c r="VTK116" s="949"/>
      <c r="VTL116" s="949"/>
      <c r="VTM116" s="949"/>
      <c r="VTN116" s="949"/>
      <c r="VTO116" s="949"/>
      <c r="VTP116" s="950"/>
      <c r="VTQ116" s="948"/>
      <c r="VTR116" s="949"/>
      <c r="VTS116" s="949"/>
      <c r="VTT116" s="949"/>
      <c r="VTU116" s="949"/>
      <c r="VTV116" s="949"/>
      <c r="VTW116" s="949"/>
      <c r="VTX116" s="949"/>
      <c r="VTY116" s="950"/>
      <c r="VTZ116" s="948"/>
      <c r="VUA116" s="949"/>
      <c r="VUB116" s="949"/>
      <c r="VUC116" s="949"/>
      <c r="VUD116" s="949"/>
      <c r="VUE116" s="949"/>
      <c r="VUF116" s="949"/>
      <c r="VUG116" s="949"/>
      <c r="VUH116" s="950"/>
      <c r="VUI116" s="948"/>
      <c r="VUJ116" s="949"/>
      <c r="VUK116" s="949"/>
      <c r="VUL116" s="949"/>
      <c r="VUM116" s="949"/>
      <c r="VUN116" s="949"/>
      <c r="VUO116" s="949"/>
      <c r="VUP116" s="949"/>
      <c r="VUQ116" s="950"/>
      <c r="VUR116" s="948"/>
      <c r="VUS116" s="949"/>
      <c r="VUT116" s="949"/>
      <c r="VUU116" s="949"/>
      <c r="VUV116" s="949"/>
      <c r="VUW116" s="949"/>
      <c r="VUX116" s="949"/>
      <c r="VUY116" s="949"/>
      <c r="VUZ116" s="950"/>
      <c r="VVA116" s="948"/>
      <c r="VVB116" s="949"/>
      <c r="VVC116" s="949"/>
      <c r="VVD116" s="949"/>
      <c r="VVE116" s="949"/>
      <c r="VVF116" s="949"/>
      <c r="VVG116" s="949"/>
      <c r="VVH116" s="949"/>
      <c r="VVI116" s="950"/>
      <c r="VVJ116" s="948"/>
      <c r="VVK116" s="949"/>
      <c r="VVL116" s="949"/>
      <c r="VVM116" s="949"/>
      <c r="VVN116" s="949"/>
      <c r="VVO116" s="949"/>
      <c r="VVP116" s="949"/>
      <c r="VVQ116" s="949"/>
      <c r="VVR116" s="950"/>
      <c r="VVS116" s="948"/>
      <c r="VVT116" s="949"/>
      <c r="VVU116" s="949"/>
      <c r="VVV116" s="949"/>
      <c r="VVW116" s="949"/>
      <c r="VVX116" s="949"/>
      <c r="VVY116" s="949"/>
      <c r="VVZ116" s="949"/>
      <c r="VWA116" s="950"/>
      <c r="VWB116" s="948"/>
      <c r="VWC116" s="949"/>
      <c r="VWD116" s="949"/>
      <c r="VWE116" s="949"/>
      <c r="VWF116" s="949"/>
      <c r="VWG116" s="949"/>
      <c r="VWH116" s="949"/>
      <c r="VWI116" s="949"/>
      <c r="VWJ116" s="950"/>
      <c r="VWK116" s="948"/>
      <c r="VWL116" s="949"/>
      <c r="VWM116" s="949"/>
      <c r="VWN116" s="949"/>
      <c r="VWO116" s="949"/>
      <c r="VWP116" s="949"/>
      <c r="VWQ116" s="949"/>
      <c r="VWR116" s="949"/>
      <c r="VWS116" s="950"/>
      <c r="VWT116" s="948"/>
      <c r="VWU116" s="949"/>
      <c r="VWV116" s="949"/>
      <c r="VWW116" s="949"/>
      <c r="VWX116" s="949"/>
      <c r="VWY116" s="949"/>
      <c r="VWZ116" s="949"/>
      <c r="VXA116" s="949"/>
      <c r="VXB116" s="950"/>
      <c r="VXC116" s="948"/>
      <c r="VXD116" s="949"/>
      <c r="VXE116" s="949"/>
      <c r="VXF116" s="949"/>
      <c r="VXG116" s="949"/>
      <c r="VXH116" s="949"/>
      <c r="VXI116" s="949"/>
      <c r="VXJ116" s="949"/>
      <c r="VXK116" s="950"/>
      <c r="VXL116" s="948"/>
      <c r="VXM116" s="949"/>
      <c r="VXN116" s="949"/>
      <c r="VXO116" s="949"/>
      <c r="VXP116" s="949"/>
      <c r="VXQ116" s="949"/>
      <c r="VXR116" s="949"/>
      <c r="VXS116" s="949"/>
      <c r="VXT116" s="950"/>
      <c r="VXU116" s="948"/>
      <c r="VXV116" s="949"/>
      <c r="VXW116" s="949"/>
      <c r="VXX116" s="949"/>
      <c r="VXY116" s="949"/>
      <c r="VXZ116" s="949"/>
      <c r="VYA116" s="949"/>
      <c r="VYB116" s="949"/>
      <c r="VYC116" s="950"/>
      <c r="VYD116" s="948"/>
      <c r="VYE116" s="949"/>
      <c r="VYF116" s="949"/>
      <c r="VYG116" s="949"/>
      <c r="VYH116" s="949"/>
      <c r="VYI116" s="949"/>
      <c r="VYJ116" s="949"/>
      <c r="VYK116" s="949"/>
      <c r="VYL116" s="950"/>
      <c r="VYM116" s="948"/>
      <c r="VYN116" s="949"/>
      <c r="VYO116" s="949"/>
      <c r="VYP116" s="949"/>
      <c r="VYQ116" s="949"/>
      <c r="VYR116" s="949"/>
      <c r="VYS116" s="949"/>
      <c r="VYT116" s="949"/>
      <c r="VYU116" s="950"/>
      <c r="VYV116" s="948"/>
      <c r="VYW116" s="949"/>
      <c r="VYX116" s="949"/>
      <c r="VYY116" s="949"/>
      <c r="VYZ116" s="949"/>
      <c r="VZA116" s="949"/>
      <c r="VZB116" s="949"/>
      <c r="VZC116" s="949"/>
      <c r="VZD116" s="950"/>
      <c r="VZE116" s="948"/>
      <c r="VZF116" s="949"/>
      <c r="VZG116" s="949"/>
      <c r="VZH116" s="949"/>
      <c r="VZI116" s="949"/>
      <c r="VZJ116" s="949"/>
      <c r="VZK116" s="949"/>
      <c r="VZL116" s="949"/>
      <c r="VZM116" s="950"/>
      <c r="VZN116" s="948"/>
      <c r="VZO116" s="949"/>
      <c r="VZP116" s="949"/>
      <c r="VZQ116" s="949"/>
      <c r="VZR116" s="949"/>
      <c r="VZS116" s="949"/>
      <c r="VZT116" s="949"/>
      <c r="VZU116" s="949"/>
      <c r="VZV116" s="950"/>
      <c r="VZW116" s="948"/>
      <c r="VZX116" s="949"/>
      <c r="VZY116" s="949"/>
      <c r="VZZ116" s="949"/>
      <c r="WAA116" s="949"/>
      <c r="WAB116" s="949"/>
      <c r="WAC116" s="949"/>
      <c r="WAD116" s="949"/>
      <c r="WAE116" s="950"/>
      <c r="WAF116" s="948"/>
      <c r="WAG116" s="949"/>
      <c r="WAH116" s="949"/>
      <c r="WAI116" s="949"/>
      <c r="WAJ116" s="949"/>
      <c r="WAK116" s="949"/>
      <c r="WAL116" s="949"/>
      <c r="WAM116" s="949"/>
      <c r="WAN116" s="950"/>
      <c r="WAO116" s="948"/>
      <c r="WAP116" s="949"/>
      <c r="WAQ116" s="949"/>
      <c r="WAR116" s="949"/>
      <c r="WAS116" s="949"/>
      <c r="WAT116" s="949"/>
      <c r="WAU116" s="949"/>
      <c r="WAV116" s="949"/>
      <c r="WAW116" s="950"/>
      <c r="WAX116" s="948"/>
      <c r="WAY116" s="949"/>
      <c r="WAZ116" s="949"/>
      <c r="WBA116" s="949"/>
      <c r="WBB116" s="949"/>
      <c r="WBC116" s="949"/>
      <c r="WBD116" s="949"/>
      <c r="WBE116" s="949"/>
      <c r="WBF116" s="950"/>
      <c r="WBG116" s="948"/>
      <c r="WBH116" s="949"/>
      <c r="WBI116" s="949"/>
      <c r="WBJ116" s="949"/>
      <c r="WBK116" s="949"/>
      <c r="WBL116" s="949"/>
      <c r="WBM116" s="949"/>
      <c r="WBN116" s="949"/>
      <c r="WBO116" s="950"/>
      <c r="WBP116" s="948"/>
      <c r="WBQ116" s="949"/>
      <c r="WBR116" s="949"/>
      <c r="WBS116" s="949"/>
      <c r="WBT116" s="949"/>
      <c r="WBU116" s="949"/>
      <c r="WBV116" s="949"/>
      <c r="WBW116" s="949"/>
      <c r="WBX116" s="950"/>
      <c r="WBY116" s="948"/>
      <c r="WBZ116" s="949"/>
      <c r="WCA116" s="949"/>
      <c r="WCB116" s="949"/>
      <c r="WCC116" s="949"/>
      <c r="WCD116" s="949"/>
      <c r="WCE116" s="949"/>
      <c r="WCF116" s="949"/>
      <c r="WCG116" s="950"/>
      <c r="WCH116" s="948"/>
      <c r="WCI116" s="949"/>
      <c r="WCJ116" s="949"/>
      <c r="WCK116" s="949"/>
      <c r="WCL116" s="949"/>
      <c r="WCM116" s="949"/>
      <c r="WCN116" s="949"/>
      <c r="WCO116" s="949"/>
      <c r="WCP116" s="950"/>
      <c r="WCQ116" s="948"/>
      <c r="WCR116" s="949"/>
      <c r="WCS116" s="949"/>
      <c r="WCT116" s="949"/>
      <c r="WCU116" s="949"/>
      <c r="WCV116" s="949"/>
      <c r="WCW116" s="949"/>
      <c r="WCX116" s="949"/>
      <c r="WCY116" s="950"/>
      <c r="WCZ116" s="948"/>
      <c r="WDA116" s="949"/>
      <c r="WDB116" s="949"/>
      <c r="WDC116" s="949"/>
      <c r="WDD116" s="949"/>
      <c r="WDE116" s="949"/>
      <c r="WDF116" s="949"/>
      <c r="WDG116" s="949"/>
      <c r="WDH116" s="950"/>
      <c r="WDI116" s="948"/>
      <c r="WDJ116" s="949"/>
      <c r="WDK116" s="949"/>
      <c r="WDL116" s="949"/>
      <c r="WDM116" s="949"/>
      <c r="WDN116" s="949"/>
      <c r="WDO116" s="949"/>
      <c r="WDP116" s="949"/>
      <c r="WDQ116" s="950"/>
      <c r="WDR116" s="948"/>
      <c r="WDS116" s="949"/>
      <c r="WDT116" s="949"/>
      <c r="WDU116" s="949"/>
      <c r="WDV116" s="949"/>
      <c r="WDW116" s="949"/>
      <c r="WDX116" s="949"/>
      <c r="WDY116" s="949"/>
      <c r="WDZ116" s="950"/>
      <c r="WEA116" s="948"/>
      <c r="WEB116" s="949"/>
      <c r="WEC116" s="949"/>
      <c r="WED116" s="949"/>
      <c r="WEE116" s="949"/>
      <c r="WEF116" s="949"/>
      <c r="WEG116" s="949"/>
      <c r="WEH116" s="949"/>
      <c r="WEI116" s="950"/>
      <c r="WEJ116" s="948"/>
      <c r="WEK116" s="949"/>
      <c r="WEL116" s="949"/>
      <c r="WEM116" s="949"/>
      <c r="WEN116" s="949"/>
      <c r="WEO116" s="949"/>
      <c r="WEP116" s="949"/>
      <c r="WEQ116" s="949"/>
      <c r="WER116" s="950"/>
      <c r="WES116" s="948"/>
      <c r="WET116" s="949"/>
      <c r="WEU116" s="949"/>
      <c r="WEV116" s="949"/>
      <c r="WEW116" s="949"/>
      <c r="WEX116" s="949"/>
      <c r="WEY116" s="949"/>
      <c r="WEZ116" s="949"/>
      <c r="WFA116" s="950"/>
      <c r="WFB116" s="948"/>
      <c r="WFC116" s="949"/>
      <c r="WFD116" s="949"/>
      <c r="WFE116" s="949"/>
      <c r="WFF116" s="949"/>
      <c r="WFG116" s="949"/>
      <c r="WFH116" s="949"/>
      <c r="WFI116" s="949"/>
      <c r="WFJ116" s="950"/>
      <c r="WFK116" s="948"/>
      <c r="WFL116" s="949"/>
      <c r="WFM116" s="949"/>
      <c r="WFN116" s="949"/>
      <c r="WFO116" s="949"/>
      <c r="WFP116" s="949"/>
      <c r="WFQ116" s="949"/>
      <c r="WFR116" s="949"/>
      <c r="WFS116" s="950"/>
      <c r="WFT116" s="948"/>
      <c r="WFU116" s="949"/>
      <c r="WFV116" s="949"/>
      <c r="WFW116" s="949"/>
      <c r="WFX116" s="949"/>
      <c r="WFY116" s="949"/>
      <c r="WFZ116" s="949"/>
      <c r="WGA116" s="949"/>
      <c r="WGB116" s="950"/>
      <c r="WGC116" s="948"/>
      <c r="WGD116" s="949"/>
      <c r="WGE116" s="949"/>
      <c r="WGF116" s="949"/>
      <c r="WGG116" s="949"/>
      <c r="WGH116" s="949"/>
      <c r="WGI116" s="949"/>
      <c r="WGJ116" s="949"/>
      <c r="WGK116" s="950"/>
      <c r="WGL116" s="948"/>
      <c r="WGM116" s="949"/>
      <c r="WGN116" s="949"/>
      <c r="WGO116" s="949"/>
      <c r="WGP116" s="949"/>
      <c r="WGQ116" s="949"/>
      <c r="WGR116" s="949"/>
      <c r="WGS116" s="949"/>
      <c r="WGT116" s="950"/>
      <c r="WGU116" s="948"/>
      <c r="WGV116" s="949"/>
      <c r="WGW116" s="949"/>
      <c r="WGX116" s="949"/>
      <c r="WGY116" s="949"/>
      <c r="WGZ116" s="949"/>
      <c r="WHA116" s="949"/>
      <c r="WHB116" s="949"/>
      <c r="WHC116" s="950"/>
      <c r="WHD116" s="948"/>
      <c r="WHE116" s="949"/>
      <c r="WHF116" s="949"/>
      <c r="WHG116" s="949"/>
      <c r="WHH116" s="949"/>
      <c r="WHI116" s="949"/>
      <c r="WHJ116" s="949"/>
      <c r="WHK116" s="949"/>
      <c r="WHL116" s="950"/>
      <c r="WHM116" s="948"/>
      <c r="WHN116" s="949"/>
      <c r="WHO116" s="949"/>
      <c r="WHP116" s="949"/>
      <c r="WHQ116" s="949"/>
      <c r="WHR116" s="949"/>
      <c r="WHS116" s="949"/>
      <c r="WHT116" s="949"/>
      <c r="WHU116" s="950"/>
      <c r="WHV116" s="948"/>
      <c r="WHW116" s="949"/>
      <c r="WHX116" s="949"/>
      <c r="WHY116" s="949"/>
      <c r="WHZ116" s="949"/>
      <c r="WIA116" s="949"/>
      <c r="WIB116" s="949"/>
      <c r="WIC116" s="949"/>
      <c r="WID116" s="950"/>
      <c r="WIE116" s="948"/>
      <c r="WIF116" s="949"/>
      <c r="WIG116" s="949"/>
      <c r="WIH116" s="949"/>
      <c r="WII116" s="949"/>
      <c r="WIJ116" s="949"/>
      <c r="WIK116" s="949"/>
      <c r="WIL116" s="949"/>
      <c r="WIM116" s="950"/>
      <c r="WIN116" s="948"/>
      <c r="WIO116" s="949"/>
      <c r="WIP116" s="949"/>
      <c r="WIQ116" s="949"/>
      <c r="WIR116" s="949"/>
      <c r="WIS116" s="949"/>
      <c r="WIT116" s="949"/>
      <c r="WIU116" s="949"/>
      <c r="WIV116" s="950"/>
      <c r="WIW116" s="948"/>
      <c r="WIX116" s="949"/>
      <c r="WIY116" s="949"/>
      <c r="WIZ116" s="949"/>
      <c r="WJA116" s="949"/>
      <c r="WJB116" s="949"/>
      <c r="WJC116" s="949"/>
      <c r="WJD116" s="949"/>
      <c r="WJE116" s="950"/>
      <c r="WJF116" s="948"/>
      <c r="WJG116" s="949"/>
      <c r="WJH116" s="949"/>
      <c r="WJI116" s="949"/>
      <c r="WJJ116" s="949"/>
      <c r="WJK116" s="949"/>
      <c r="WJL116" s="949"/>
      <c r="WJM116" s="949"/>
      <c r="WJN116" s="950"/>
      <c r="WJO116" s="948"/>
      <c r="WJP116" s="949"/>
      <c r="WJQ116" s="949"/>
      <c r="WJR116" s="949"/>
      <c r="WJS116" s="949"/>
      <c r="WJT116" s="949"/>
      <c r="WJU116" s="949"/>
      <c r="WJV116" s="949"/>
      <c r="WJW116" s="950"/>
      <c r="WJX116" s="948"/>
      <c r="WJY116" s="949"/>
      <c r="WJZ116" s="949"/>
      <c r="WKA116" s="949"/>
      <c r="WKB116" s="949"/>
      <c r="WKC116" s="949"/>
      <c r="WKD116" s="949"/>
      <c r="WKE116" s="949"/>
      <c r="WKF116" s="950"/>
      <c r="WKG116" s="948"/>
      <c r="WKH116" s="949"/>
      <c r="WKI116" s="949"/>
      <c r="WKJ116" s="949"/>
      <c r="WKK116" s="949"/>
      <c r="WKL116" s="949"/>
      <c r="WKM116" s="949"/>
      <c r="WKN116" s="949"/>
      <c r="WKO116" s="950"/>
      <c r="WKP116" s="948"/>
      <c r="WKQ116" s="949"/>
      <c r="WKR116" s="949"/>
      <c r="WKS116" s="949"/>
      <c r="WKT116" s="949"/>
      <c r="WKU116" s="949"/>
      <c r="WKV116" s="949"/>
      <c r="WKW116" s="949"/>
      <c r="WKX116" s="950"/>
      <c r="WKY116" s="948"/>
      <c r="WKZ116" s="949"/>
      <c r="WLA116" s="949"/>
      <c r="WLB116" s="949"/>
      <c r="WLC116" s="949"/>
      <c r="WLD116" s="949"/>
      <c r="WLE116" s="949"/>
      <c r="WLF116" s="949"/>
      <c r="WLG116" s="950"/>
      <c r="WLH116" s="948"/>
      <c r="WLI116" s="949"/>
      <c r="WLJ116" s="949"/>
      <c r="WLK116" s="949"/>
      <c r="WLL116" s="949"/>
      <c r="WLM116" s="949"/>
      <c r="WLN116" s="949"/>
      <c r="WLO116" s="949"/>
      <c r="WLP116" s="950"/>
      <c r="WLQ116" s="948"/>
      <c r="WLR116" s="949"/>
      <c r="WLS116" s="949"/>
      <c r="WLT116" s="949"/>
      <c r="WLU116" s="949"/>
      <c r="WLV116" s="949"/>
      <c r="WLW116" s="949"/>
      <c r="WLX116" s="949"/>
      <c r="WLY116" s="950"/>
      <c r="WLZ116" s="948"/>
      <c r="WMA116" s="949"/>
      <c r="WMB116" s="949"/>
      <c r="WMC116" s="949"/>
      <c r="WMD116" s="949"/>
      <c r="WME116" s="949"/>
      <c r="WMF116" s="949"/>
      <c r="WMG116" s="949"/>
      <c r="WMH116" s="950"/>
      <c r="WMI116" s="948"/>
      <c r="WMJ116" s="949"/>
      <c r="WMK116" s="949"/>
      <c r="WML116" s="949"/>
      <c r="WMM116" s="949"/>
      <c r="WMN116" s="949"/>
      <c r="WMO116" s="949"/>
      <c r="WMP116" s="949"/>
      <c r="WMQ116" s="950"/>
      <c r="WMR116" s="948"/>
      <c r="WMS116" s="949"/>
      <c r="WMT116" s="949"/>
      <c r="WMU116" s="949"/>
      <c r="WMV116" s="949"/>
      <c r="WMW116" s="949"/>
      <c r="WMX116" s="949"/>
      <c r="WMY116" s="949"/>
      <c r="WMZ116" s="950"/>
      <c r="WNA116" s="948"/>
      <c r="WNB116" s="949"/>
      <c r="WNC116" s="949"/>
      <c r="WND116" s="949"/>
      <c r="WNE116" s="949"/>
      <c r="WNF116" s="949"/>
      <c r="WNG116" s="949"/>
      <c r="WNH116" s="949"/>
      <c r="WNI116" s="950"/>
      <c r="WNJ116" s="948"/>
      <c r="WNK116" s="949"/>
      <c r="WNL116" s="949"/>
      <c r="WNM116" s="949"/>
      <c r="WNN116" s="949"/>
      <c r="WNO116" s="949"/>
      <c r="WNP116" s="949"/>
      <c r="WNQ116" s="949"/>
      <c r="WNR116" s="950"/>
      <c r="WNS116" s="948"/>
      <c r="WNT116" s="949"/>
      <c r="WNU116" s="949"/>
      <c r="WNV116" s="949"/>
      <c r="WNW116" s="949"/>
      <c r="WNX116" s="949"/>
      <c r="WNY116" s="949"/>
      <c r="WNZ116" s="949"/>
      <c r="WOA116" s="950"/>
      <c r="WOB116" s="948"/>
      <c r="WOC116" s="949"/>
      <c r="WOD116" s="949"/>
      <c r="WOE116" s="949"/>
      <c r="WOF116" s="949"/>
      <c r="WOG116" s="949"/>
      <c r="WOH116" s="949"/>
      <c r="WOI116" s="949"/>
      <c r="WOJ116" s="950"/>
      <c r="WOK116" s="948"/>
      <c r="WOL116" s="949"/>
      <c r="WOM116" s="949"/>
      <c r="WON116" s="949"/>
      <c r="WOO116" s="949"/>
      <c r="WOP116" s="949"/>
      <c r="WOQ116" s="949"/>
      <c r="WOR116" s="949"/>
      <c r="WOS116" s="950"/>
      <c r="WOT116" s="948"/>
      <c r="WOU116" s="949"/>
      <c r="WOV116" s="949"/>
      <c r="WOW116" s="949"/>
      <c r="WOX116" s="949"/>
      <c r="WOY116" s="949"/>
      <c r="WOZ116" s="949"/>
      <c r="WPA116" s="949"/>
      <c r="WPB116" s="950"/>
      <c r="WPC116" s="948"/>
      <c r="WPD116" s="949"/>
      <c r="WPE116" s="949"/>
      <c r="WPF116" s="949"/>
      <c r="WPG116" s="949"/>
      <c r="WPH116" s="949"/>
      <c r="WPI116" s="949"/>
      <c r="WPJ116" s="949"/>
      <c r="WPK116" s="950"/>
      <c r="WPL116" s="948"/>
      <c r="WPM116" s="949"/>
      <c r="WPN116" s="949"/>
      <c r="WPO116" s="949"/>
      <c r="WPP116" s="949"/>
      <c r="WPQ116" s="949"/>
      <c r="WPR116" s="949"/>
      <c r="WPS116" s="949"/>
      <c r="WPT116" s="950"/>
      <c r="WPU116" s="948"/>
      <c r="WPV116" s="949"/>
      <c r="WPW116" s="949"/>
      <c r="WPX116" s="949"/>
      <c r="WPY116" s="949"/>
      <c r="WPZ116" s="949"/>
      <c r="WQA116" s="949"/>
      <c r="WQB116" s="949"/>
      <c r="WQC116" s="950"/>
      <c r="WQD116" s="948"/>
      <c r="WQE116" s="949"/>
      <c r="WQF116" s="949"/>
      <c r="WQG116" s="949"/>
      <c r="WQH116" s="949"/>
      <c r="WQI116" s="949"/>
      <c r="WQJ116" s="949"/>
      <c r="WQK116" s="949"/>
      <c r="WQL116" s="950"/>
      <c r="WQM116" s="948"/>
      <c r="WQN116" s="949"/>
      <c r="WQO116" s="949"/>
      <c r="WQP116" s="949"/>
      <c r="WQQ116" s="949"/>
      <c r="WQR116" s="949"/>
      <c r="WQS116" s="949"/>
      <c r="WQT116" s="949"/>
      <c r="WQU116" s="950"/>
      <c r="WQV116" s="948"/>
      <c r="WQW116" s="949"/>
      <c r="WQX116" s="949"/>
      <c r="WQY116" s="949"/>
      <c r="WQZ116" s="949"/>
      <c r="WRA116" s="949"/>
      <c r="WRB116" s="949"/>
      <c r="WRC116" s="949"/>
      <c r="WRD116" s="950"/>
      <c r="WRE116" s="948"/>
      <c r="WRF116" s="949"/>
      <c r="WRG116" s="949"/>
      <c r="WRH116" s="949"/>
      <c r="WRI116" s="949"/>
      <c r="WRJ116" s="949"/>
      <c r="WRK116" s="949"/>
      <c r="WRL116" s="949"/>
      <c r="WRM116" s="950"/>
      <c r="WRN116" s="948"/>
      <c r="WRO116" s="949"/>
      <c r="WRP116" s="949"/>
      <c r="WRQ116" s="949"/>
      <c r="WRR116" s="949"/>
      <c r="WRS116" s="949"/>
      <c r="WRT116" s="949"/>
      <c r="WRU116" s="949"/>
      <c r="WRV116" s="950"/>
      <c r="WRW116" s="948"/>
      <c r="WRX116" s="949"/>
      <c r="WRY116" s="949"/>
      <c r="WRZ116" s="949"/>
      <c r="WSA116" s="949"/>
      <c r="WSB116" s="949"/>
      <c r="WSC116" s="949"/>
      <c r="WSD116" s="949"/>
      <c r="WSE116" s="950"/>
      <c r="WSF116" s="948"/>
      <c r="WSG116" s="949"/>
      <c r="WSH116" s="949"/>
      <c r="WSI116" s="949"/>
      <c r="WSJ116" s="949"/>
      <c r="WSK116" s="949"/>
      <c r="WSL116" s="949"/>
      <c r="WSM116" s="949"/>
      <c r="WSN116" s="950"/>
      <c r="WSO116" s="948"/>
      <c r="WSP116" s="949"/>
      <c r="WSQ116" s="949"/>
      <c r="WSR116" s="949"/>
      <c r="WSS116" s="949"/>
      <c r="WST116" s="949"/>
      <c r="WSU116" s="949"/>
      <c r="WSV116" s="949"/>
      <c r="WSW116" s="950"/>
      <c r="WSX116" s="948"/>
      <c r="WSY116" s="949"/>
      <c r="WSZ116" s="949"/>
      <c r="WTA116" s="949"/>
      <c r="WTB116" s="949"/>
      <c r="WTC116" s="949"/>
      <c r="WTD116" s="949"/>
      <c r="WTE116" s="949"/>
      <c r="WTF116" s="950"/>
      <c r="WTG116" s="948"/>
      <c r="WTH116" s="949"/>
      <c r="WTI116" s="949"/>
      <c r="WTJ116" s="949"/>
      <c r="WTK116" s="949"/>
      <c r="WTL116" s="949"/>
      <c r="WTM116" s="949"/>
      <c r="WTN116" s="949"/>
      <c r="WTO116" s="950"/>
      <c r="WTP116" s="948"/>
      <c r="WTQ116" s="949"/>
      <c r="WTR116" s="949"/>
      <c r="WTS116" s="949"/>
      <c r="WTT116" s="949"/>
      <c r="WTU116" s="949"/>
      <c r="WTV116" s="949"/>
      <c r="WTW116" s="949"/>
      <c r="WTX116" s="950"/>
      <c r="WTY116" s="948"/>
      <c r="WTZ116" s="949"/>
      <c r="WUA116" s="949"/>
      <c r="WUB116" s="949"/>
      <c r="WUC116" s="949"/>
      <c r="WUD116" s="949"/>
      <c r="WUE116" s="949"/>
      <c r="WUF116" s="949"/>
      <c r="WUG116" s="950"/>
      <c r="WUH116" s="948"/>
      <c r="WUI116" s="949"/>
      <c r="WUJ116" s="949"/>
      <c r="WUK116" s="949"/>
      <c r="WUL116" s="949"/>
      <c r="WUM116" s="949"/>
      <c r="WUN116" s="949"/>
      <c r="WUO116" s="949"/>
      <c r="WUP116" s="950"/>
      <c r="WUQ116" s="948"/>
      <c r="WUR116" s="949"/>
      <c r="WUS116" s="949"/>
      <c r="WUT116" s="949"/>
      <c r="WUU116" s="949"/>
      <c r="WUV116" s="949"/>
      <c r="WUW116" s="949"/>
      <c r="WUX116" s="949"/>
      <c r="WUY116" s="950"/>
      <c r="WUZ116" s="948"/>
      <c r="WVA116" s="949"/>
      <c r="WVB116" s="949"/>
      <c r="WVC116" s="949"/>
      <c r="WVD116" s="949"/>
      <c r="WVE116" s="949"/>
      <c r="WVF116" s="949"/>
      <c r="WVG116" s="949"/>
      <c r="WVH116" s="950"/>
      <c r="WVI116" s="948"/>
      <c r="WVJ116" s="949"/>
      <c r="WVK116" s="949"/>
      <c r="WVL116" s="949"/>
      <c r="WVM116" s="949"/>
      <c r="WVN116" s="949"/>
      <c r="WVO116" s="949"/>
      <c r="WVP116" s="949"/>
      <c r="WVQ116" s="950"/>
      <c r="WVR116" s="948"/>
      <c r="WVS116" s="949"/>
      <c r="WVT116" s="949"/>
      <c r="WVU116" s="949"/>
      <c r="WVV116" s="949"/>
      <c r="WVW116" s="949"/>
      <c r="WVX116" s="949"/>
      <c r="WVY116" s="949"/>
      <c r="WVZ116" s="950"/>
      <c r="WWA116" s="948"/>
      <c r="WWB116" s="949"/>
      <c r="WWC116" s="949"/>
      <c r="WWD116" s="949"/>
      <c r="WWE116" s="949"/>
      <c r="WWF116" s="949"/>
      <c r="WWG116" s="949"/>
      <c r="WWH116" s="949"/>
      <c r="WWI116" s="950"/>
      <c r="WWJ116" s="948"/>
      <c r="WWK116" s="949"/>
      <c r="WWL116" s="949"/>
      <c r="WWM116" s="949"/>
      <c r="WWN116" s="949"/>
      <c r="WWO116" s="949"/>
      <c r="WWP116" s="949"/>
      <c r="WWQ116" s="949"/>
      <c r="WWR116" s="950"/>
      <c r="WWS116" s="948"/>
      <c r="WWT116" s="949"/>
      <c r="WWU116" s="949"/>
      <c r="WWV116" s="949"/>
      <c r="WWW116" s="949"/>
      <c r="WWX116" s="949"/>
      <c r="WWY116" s="949"/>
      <c r="WWZ116" s="949"/>
      <c r="WXA116" s="950"/>
      <c r="WXB116" s="948"/>
      <c r="WXC116" s="949"/>
      <c r="WXD116" s="949"/>
      <c r="WXE116" s="949"/>
      <c r="WXF116" s="949"/>
      <c r="WXG116" s="949"/>
      <c r="WXH116" s="949"/>
      <c r="WXI116" s="949"/>
      <c r="WXJ116" s="950"/>
      <c r="WXK116" s="948"/>
      <c r="WXL116" s="949"/>
      <c r="WXM116" s="949"/>
      <c r="WXN116" s="949"/>
      <c r="WXO116" s="949"/>
      <c r="WXP116" s="949"/>
      <c r="WXQ116" s="949"/>
      <c r="WXR116" s="949"/>
      <c r="WXS116" s="950"/>
      <c r="WXT116" s="948"/>
      <c r="WXU116" s="949"/>
      <c r="WXV116" s="949"/>
      <c r="WXW116" s="949"/>
      <c r="WXX116" s="949"/>
      <c r="WXY116" s="949"/>
      <c r="WXZ116" s="949"/>
      <c r="WYA116" s="949"/>
      <c r="WYB116" s="950"/>
      <c r="WYC116" s="948"/>
      <c r="WYD116" s="949"/>
      <c r="WYE116" s="949"/>
      <c r="WYF116" s="949"/>
      <c r="WYG116" s="949"/>
      <c r="WYH116" s="949"/>
      <c r="WYI116" s="949"/>
      <c r="WYJ116" s="949"/>
      <c r="WYK116" s="950"/>
      <c r="WYL116" s="948"/>
      <c r="WYM116" s="949"/>
      <c r="WYN116" s="949"/>
      <c r="WYO116" s="949"/>
      <c r="WYP116" s="949"/>
      <c r="WYQ116" s="949"/>
      <c r="WYR116" s="949"/>
      <c r="WYS116" s="949"/>
      <c r="WYT116" s="950"/>
      <c r="WYU116" s="948"/>
      <c r="WYV116" s="949"/>
      <c r="WYW116" s="949"/>
      <c r="WYX116" s="949"/>
      <c r="WYY116" s="949"/>
      <c r="WYZ116" s="949"/>
      <c r="WZA116" s="949"/>
      <c r="WZB116" s="949"/>
      <c r="WZC116" s="950"/>
      <c r="WZD116" s="948"/>
      <c r="WZE116" s="949"/>
      <c r="WZF116" s="949"/>
      <c r="WZG116" s="949"/>
      <c r="WZH116" s="949"/>
      <c r="WZI116" s="949"/>
      <c r="WZJ116" s="949"/>
      <c r="WZK116" s="949"/>
      <c r="WZL116" s="950"/>
      <c r="WZM116" s="948"/>
      <c r="WZN116" s="949"/>
      <c r="WZO116" s="949"/>
      <c r="WZP116" s="949"/>
      <c r="WZQ116" s="949"/>
      <c r="WZR116" s="949"/>
      <c r="WZS116" s="949"/>
      <c r="WZT116" s="949"/>
      <c r="WZU116" s="950"/>
      <c r="WZV116" s="948"/>
      <c r="WZW116" s="949"/>
      <c r="WZX116" s="949"/>
      <c r="WZY116" s="949"/>
      <c r="WZZ116" s="949"/>
      <c r="XAA116" s="949"/>
      <c r="XAB116" s="949"/>
      <c r="XAC116" s="949"/>
      <c r="XAD116" s="950"/>
      <c r="XAE116" s="948"/>
      <c r="XAF116" s="949"/>
      <c r="XAG116" s="949"/>
      <c r="XAH116" s="949"/>
      <c r="XAI116" s="949"/>
      <c r="XAJ116" s="949"/>
      <c r="XAK116" s="949"/>
      <c r="XAL116" s="949"/>
      <c r="XAM116" s="950"/>
      <c r="XAN116" s="948"/>
      <c r="XAO116" s="949"/>
      <c r="XAP116" s="949"/>
      <c r="XAQ116" s="949"/>
      <c r="XAR116" s="949"/>
      <c r="XAS116" s="949"/>
      <c r="XAT116" s="949"/>
      <c r="XAU116" s="949"/>
      <c r="XAV116" s="950"/>
      <c r="XAW116" s="948"/>
      <c r="XAX116" s="949"/>
      <c r="XAY116" s="949"/>
      <c r="XAZ116" s="949"/>
      <c r="XBA116" s="949"/>
      <c r="XBB116" s="949"/>
      <c r="XBC116" s="949"/>
      <c r="XBD116" s="949"/>
      <c r="XBE116" s="950"/>
      <c r="XBF116" s="948"/>
      <c r="XBG116" s="949"/>
      <c r="XBH116" s="949"/>
      <c r="XBI116" s="949"/>
      <c r="XBJ116" s="949"/>
      <c r="XBK116" s="949"/>
      <c r="XBL116" s="949"/>
      <c r="XBM116" s="949"/>
      <c r="XBN116" s="950"/>
      <c r="XBO116" s="948"/>
      <c r="XBP116" s="949"/>
      <c r="XBQ116" s="949"/>
      <c r="XBR116" s="949"/>
      <c r="XBS116" s="949"/>
      <c r="XBT116" s="949"/>
      <c r="XBU116" s="949"/>
      <c r="XBV116" s="949"/>
      <c r="XBW116" s="950"/>
      <c r="XBX116" s="948"/>
      <c r="XBY116" s="949"/>
      <c r="XBZ116" s="949"/>
      <c r="XCA116" s="949"/>
      <c r="XCB116" s="949"/>
      <c r="XCC116" s="949"/>
      <c r="XCD116" s="949"/>
      <c r="XCE116" s="949"/>
      <c r="XCF116" s="950"/>
      <c r="XCG116" s="948"/>
      <c r="XCH116" s="949"/>
      <c r="XCI116" s="949"/>
      <c r="XCJ116" s="949"/>
      <c r="XCK116" s="949"/>
      <c r="XCL116" s="949"/>
      <c r="XCM116" s="949"/>
      <c r="XCN116" s="949"/>
      <c r="XCO116" s="950"/>
      <c r="XCP116" s="948"/>
      <c r="XCQ116" s="949"/>
      <c r="XCR116" s="949"/>
      <c r="XCS116" s="949"/>
      <c r="XCT116" s="949"/>
      <c r="XCU116" s="949"/>
      <c r="XCV116" s="949"/>
      <c r="XCW116" s="949"/>
      <c r="XCX116" s="950"/>
      <c r="XCY116" s="948"/>
      <c r="XCZ116" s="949"/>
      <c r="XDA116" s="949"/>
      <c r="XDB116" s="949"/>
      <c r="XDC116" s="949"/>
      <c r="XDD116" s="949"/>
      <c r="XDE116" s="949"/>
      <c r="XDF116" s="949"/>
      <c r="XDG116" s="950"/>
      <c r="XDH116" s="948"/>
      <c r="XDI116" s="949"/>
      <c r="XDJ116" s="949"/>
      <c r="XDK116" s="949"/>
      <c r="XDL116" s="949"/>
      <c r="XDM116" s="949"/>
      <c r="XDN116" s="949"/>
      <c r="XDO116" s="949"/>
      <c r="XDP116" s="950"/>
      <c r="XDQ116" s="948"/>
      <c r="XDR116" s="949"/>
      <c r="XDS116" s="949"/>
      <c r="XDT116" s="949"/>
      <c r="XDU116" s="949"/>
      <c r="XDV116" s="949"/>
      <c r="XDW116" s="949"/>
      <c r="XDX116" s="949"/>
      <c r="XDY116" s="950"/>
      <c r="XDZ116" s="948"/>
      <c r="XEA116" s="949"/>
      <c r="XEB116" s="949"/>
      <c r="XEC116" s="949"/>
      <c r="XED116" s="949"/>
      <c r="XEE116" s="949"/>
      <c r="XEF116" s="949"/>
      <c r="XEG116" s="949"/>
      <c r="XEH116" s="950"/>
      <c r="XEI116" s="948"/>
      <c r="XEJ116" s="949"/>
      <c r="XEK116" s="949"/>
      <c r="XEL116" s="949"/>
      <c r="XEM116" s="949"/>
      <c r="XEN116" s="949"/>
      <c r="XEO116" s="949"/>
      <c r="XEP116" s="949"/>
      <c r="XEQ116" s="950"/>
      <c r="XER116" s="948"/>
      <c r="XES116" s="949"/>
      <c r="XET116" s="949"/>
      <c r="XEU116" s="949"/>
      <c r="XEV116" s="949"/>
      <c r="XEW116" s="949"/>
      <c r="XEX116" s="949"/>
      <c r="XEY116" s="949"/>
      <c r="XEZ116" s="950"/>
      <c r="XFA116" s="948"/>
      <c r="XFB116" s="948"/>
      <c r="XFC116" s="948"/>
      <c r="XFD116" s="948"/>
    </row>
    <row r="117" spans="1:16384" s="548" customFormat="1" ht="17.25" customHeight="1" x14ac:dyDescent="0.5">
      <c r="A117" s="645"/>
      <c r="B117" s="646"/>
      <c r="C117" s="646"/>
      <c r="D117" s="646"/>
      <c r="E117" s="646"/>
      <c r="F117" s="646"/>
      <c r="G117" s="646"/>
      <c r="H117" s="646"/>
      <c r="I117" s="647"/>
      <c r="J117" s="549"/>
      <c r="K117" s="549"/>
    </row>
    <row r="118" spans="1:16384" s="565" customFormat="1" ht="17.25" customHeight="1" x14ac:dyDescent="1.45">
      <c r="A118" s="957" t="s">
        <v>142</v>
      </c>
      <c r="B118" s="958"/>
      <c r="C118" s="958"/>
      <c r="D118" s="958"/>
      <c r="E118" s="958"/>
      <c r="F118" s="958"/>
      <c r="G118" s="958"/>
      <c r="H118" s="958"/>
      <c r="I118" s="959"/>
    </row>
    <row r="119" spans="1:16384" s="565" customFormat="1" ht="17.25" customHeight="1" x14ac:dyDescent="1.45">
      <c r="A119" s="651"/>
      <c r="B119" s="652"/>
      <c r="C119" s="652"/>
      <c r="D119" s="652"/>
      <c r="E119" s="652"/>
      <c r="F119" s="652"/>
      <c r="G119" s="652"/>
      <c r="H119" s="652"/>
      <c r="I119" s="653"/>
    </row>
    <row r="120" spans="1:16384" s="552" customFormat="1" ht="22.5" customHeight="1" x14ac:dyDescent="0.95">
      <c r="A120" s="952" t="s">
        <v>563</v>
      </c>
      <c r="B120" s="953"/>
      <c r="C120" s="953"/>
      <c r="D120" s="953"/>
      <c r="E120" s="953"/>
      <c r="F120" s="953"/>
      <c r="G120" s="953"/>
      <c r="H120" s="953"/>
      <c r="I120" s="954"/>
      <c r="J120" s="949"/>
      <c r="K120" s="949"/>
      <c r="L120" s="949"/>
      <c r="M120" s="949"/>
      <c r="N120" s="949"/>
      <c r="O120" s="949"/>
      <c r="P120" s="949"/>
      <c r="Q120" s="949"/>
      <c r="R120" s="949"/>
      <c r="S120" s="949"/>
      <c r="T120" s="949"/>
      <c r="U120" s="949"/>
      <c r="V120" s="949"/>
      <c r="W120" s="949"/>
      <c r="X120" s="949"/>
      <c r="Y120" s="949"/>
      <c r="Z120" s="949"/>
      <c r="AA120" s="949"/>
      <c r="AB120" s="949"/>
      <c r="AC120" s="949"/>
      <c r="AD120" s="949"/>
      <c r="AE120" s="949"/>
      <c r="AF120" s="949"/>
      <c r="AG120" s="949"/>
      <c r="AH120" s="949"/>
      <c r="AI120" s="949"/>
      <c r="AJ120" s="949"/>
      <c r="AK120" s="949"/>
      <c r="AL120" s="949"/>
      <c r="AM120" s="949"/>
      <c r="AN120" s="949"/>
      <c r="AO120" s="949"/>
      <c r="AP120" s="949"/>
      <c r="AQ120" s="949"/>
      <c r="AR120" s="949"/>
      <c r="AS120" s="949"/>
      <c r="AT120" s="949"/>
      <c r="AU120" s="949"/>
      <c r="AV120" s="949"/>
      <c r="AW120" s="949"/>
      <c r="AX120" s="949"/>
      <c r="AY120" s="949"/>
      <c r="AZ120" s="949"/>
      <c r="BA120" s="949"/>
      <c r="BB120" s="949"/>
      <c r="BC120" s="949"/>
      <c r="BD120" s="949"/>
      <c r="BE120" s="949"/>
      <c r="BF120" s="949"/>
      <c r="BG120" s="949"/>
      <c r="BH120" s="949"/>
      <c r="BI120" s="949"/>
      <c r="BJ120" s="949"/>
      <c r="BK120" s="949"/>
      <c r="BL120" s="949"/>
      <c r="BM120" s="949"/>
      <c r="BN120" s="949"/>
      <c r="BO120" s="949"/>
      <c r="BP120" s="949"/>
      <c r="BQ120" s="949"/>
      <c r="BR120" s="949"/>
      <c r="BS120" s="949"/>
      <c r="BT120" s="949"/>
      <c r="BU120" s="949"/>
      <c r="BV120" s="949"/>
      <c r="BW120" s="949"/>
      <c r="BX120" s="949"/>
      <c r="BY120" s="949"/>
      <c r="BZ120" s="949"/>
      <c r="CA120" s="949"/>
      <c r="CB120" s="949"/>
      <c r="CC120" s="949"/>
      <c r="CD120" s="949"/>
      <c r="CE120" s="949"/>
      <c r="CF120" s="949"/>
      <c r="CG120" s="949"/>
      <c r="CH120" s="949"/>
      <c r="CI120" s="949"/>
      <c r="CJ120" s="949"/>
      <c r="CK120" s="949"/>
      <c r="CL120" s="949"/>
      <c r="CM120" s="949"/>
      <c r="CN120" s="949"/>
      <c r="CO120" s="949"/>
      <c r="CP120" s="949"/>
      <c r="CQ120" s="949"/>
      <c r="CR120" s="949"/>
      <c r="CS120" s="949"/>
      <c r="CT120" s="949"/>
      <c r="CU120" s="949"/>
      <c r="CV120" s="949"/>
      <c r="CW120" s="949"/>
      <c r="CX120" s="949"/>
      <c r="CY120" s="949"/>
      <c r="CZ120" s="949"/>
      <c r="DA120" s="949"/>
      <c r="DB120" s="949"/>
      <c r="DC120" s="949"/>
      <c r="DD120" s="949"/>
      <c r="DE120" s="949"/>
      <c r="DF120" s="949"/>
      <c r="DG120" s="949"/>
      <c r="DH120" s="949"/>
      <c r="DI120" s="949"/>
      <c r="DJ120" s="949"/>
      <c r="DK120" s="949"/>
      <c r="DL120" s="949"/>
      <c r="DM120" s="949"/>
      <c r="DN120" s="949"/>
      <c r="DO120" s="949"/>
      <c r="DP120" s="949"/>
      <c r="DQ120" s="949"/>
      <c r="DR120" s="949"/>
      <c r="DS120" s="949"/>
      <c r="DT120" s="949"/>
      <c r="DU120" s="949"/>
      <c r="DV120" s="949"/>
      <c r="DW120" s="949"/>
      <c r="DX120" s="949"/>
      <c r="DY120" s="949"/>
      <c r="DZ120" s="949"/>
      <c r="EA120" s="949"/>
      <c r="EB120" s="949"/>
      <c r="EC120" s="949"/>
      <c r="ED120" s="949"/>
      <c r="EE120" s="949"/>
      <c r="EF120" s="949"/>
      <c r="EG120" s="949"/>
      <c r="EH120" s="949"/>
      <c r="EI120" s="949"/>
      <c r="EJ120" s="949"/>
      <c r="EK120" s="949"/>
      <c r="EL120" s="949"/>
      <c r="EM120" s="949"/>
      <c r="EN120" s="949"/>
      <c r="EO120" s="949"/>
      <c r="EP120" s="949"/>
      <c r="EQ120" s="949"/>
      <c r="ER120" s="949"/>
      <c r="ES120" s="949"/>
      <c r="ET120" s="949"/>
      <c r="EU120" s="949"/>
      <c r="EV120" s="949"/>
      <c r="EW120" s="949"/>
      <c r="EX120" s="949"/>
      <c r="EY120" s="949"/>
      <c r="EZ120" s="949"/>
      <c r="FA120" s="949"/>
      <c r="FB120" s="949"/>
      <c r="FC120" s="949"/>
      <c r="FD120" s="949"/>
      <c r="FE120" s="949"/>
      <c r="FF120" s="949"/>
      <c r="FG120" s="949"/>
      <c r="FH120" s="949"/>
      <c r="FI120" s="949"/>
      <c r="FJ120" s="949"/>
      <c r="FK120" s="949"/>
      <c r="FL120" s="949"/>
      <c r="FM120" s="949"/>
      <c r="FN120" s="949"/>
      <c r="FO120" s="949"/>
      <c r="FP120" s="949"/>
      <c r="FQ120" s="949"/>
      <c r="FR120" s="949"/>
      <c r="FS120" s="949"/>
      <c r="FT120" s="949"/>
      <c r="FU120" s="949"/>
      <c r="FV120" s="949"/>
      <c r="FW120" s="949"/>
      <c r="FX120" s="949"/>
      <c r="FY120" s="949"/>
      <c r="FZ120" s="949"/>
      <c r="GA120" s="949"/>
      <c r="GB120" s="949"/>
      <c r="GC120" s="949"/>
      <c r="GD120" s="949"/>
      <c r="GE120" s="949"/>
      <c r="GF120" s="949"/>
      <c r="GG120" s="949"/>
      <c r="GH120" s="949"/>
      <c r="GI120" s="949"/>
      <c r="GJ120" s="949"/>
      <c r="GK120" s="949"/>
      <c r="GL120" s="949"/>
      <c r="GM120" s="949"/>
      <c r="GN120" s="949"/>
      <c r="GO120" s="949"/>
      <c r="GP120" s="949"/>
      <c r="GQ120" s="949"/>
      <c r="GR120" s="949"/>
      <c r="GS120" s="949"/>
      <c r="GT120" s="949"/>
      <c r="GU120" s="949"/>
      <c r="GV120" s="949"/>
      <c r="GW120" s="949"/>
      <c r="GX120" s="949"/>
      <c r="GY120" s="949"/>
      <c r="GZ120" s="949"/>
      <c r="HA120" s="949"/>
      <c r="HB120" s="949"/>
      <c r="HC120" s="949"/>
      <c r="HD120" s="949"/>
      <c r="HE120" s="949"/>
      <c r="HF120" s="949"/>
      <c r="HG120" s="949"/>
      <c r="HH120" s="949"/>
      <c r="HI120" s="948"/>
      <c r="HJ120" s="949"/>
      <c r="HK120" s="949"/>
      <c r="HL120" s="949"/>
      <c r="HM120" s="949"/>
      <c r="HN120" s="949"/>
      <c r="HO120" s="949"/>
      <c r="HP120" s="949"/>
      <c r="HQ120" s="950"/>
      <c r="HR120" s="948"/>
      <c r="HS120" s="949"/>
      <c r="HT120" s="949"/>
      <c r="HU120" s="949"/>
      <c r="HV120" s="949"/>
      <c r="HW120" s="949"/>
      <c r="HX120" s="949"/>
      <c r="HY120" s="949"/>
      <c r="HZ120" s="950"/>
      <c r="IA120" s="948"/>
      <c r="IB120" s="949"/>
      <c r="IC120" s="949"/>
      <c r="ID120" s="949"/>
      <c r="IE120" s="949"/>
      <c r="IF120" s="949"/>
      <c r="IG120" s="949"/>
      <c r="IH120" s="949"/>
      <c r="II120" s="950"/>
      <c r="IJ120" s="948"/>
      <c r="IK120" s="949"/>
      <c r="IL120" s="949"/>
      <c r="IM120" s="949"/>
      <c r="IN120" s="949"/>
      <c r="IO120" s="949"/>
      <c r="IP120" s="949"/>
      <c r="IQ120" s="949"/>
      <c r="IR120" s="950"/>
      <c r="IS120" s="948"/>
      <c r="IT120" s="949"/>
      <c r="IU120" s="949"/>
      <c r="IV120" s="949"/>
      <c r="IW120" s="949"/>
      <c r="IX120" s="949"/>
      <c r="IY120" s="949"/>
      <c r="IZ120" s="949"/>
      <c r="JA120" s="950"/>
      <c r="JB120" s="948"/>
      <c r="JC120" s="949"/>
      <c r="JD120" s="949"/>
      <c r="JE120" s="949"/>
      <c r="JF120" s="949"/>
      <c r="JG120" s="949"/>
      <c r="JH120" s="949"/>
      <c r="JI120" s="949"/>
      <c r="JJ120" s="950"/>
      <c r="JK120" s="948"/>
      <c r="JL120" s="949"/>
      <c r="JM120" s="949"/>
      <c r="JN120" s="949"/>
      <c r="JO120" s="949"/>
      <c r="JP120" s="949"/>
      <c r="JQ120" s="949"/>
      <c r="JR120" s="949"/>
      <c r="JS120" s="950"/>
      <c r="JT120" s="948"/>
      <c r="JU120" s="949"/>
      <c r="JV120" s="949"/>
      <c r="JW120" s="949"/>
      <c r="JX120" s="949"/>
      <c r="JY120" s="949"/>
      <c r="JZ120" s="949"/>
      <c r="KA120" s="949"/>
      <c r="KB120" s="950"/>
      <c r="KC120" s="948"/>
      <c r="KD120" s="949"/>
      <c r="KE120" s="949"/>
      <c r="KF120" s="949"/>
      <c r="KG120" s="949"/>
      <c r="KH120" s="949"/>
      <c r="KI120" s="949"/>
      <c r="KJ120" s="949"/>
      <c r="KK120" s="950"/>
      <c r="KL120" s="948"/>
      <c r="KM120" s="949"/>
      <c r="KN120" s="949"/>
      <c r="KO120" s="949"/>
      <c r="KP120" s="949"/>
      <c r="KQ120" s="949"/>
      <c r="KR120" s="949"/>
      <c r="KS120" s="949"/>
      <c r="KT120" s="950"/>
      <c r="KU120" s="948"/>
      <c r="KV120" s="949"/>
      <c r="KW120" s="949"/>
      <c r="KX120" s="949"/>
      <c r="KY120" s="949"/>
      <c r="KZ120" s="949"/>
      <c r="LA120" s="949"/>
      <c r="LB120" s="949"/>
      <c r="LC120" s="950"/>
      <c r="LD120" s="948"/>
      <c r="LE120" s="949"/>
      <c r="LF120" s="949"/>
      <c r="LG120" s="949"/>
      <c r="LH120" s="949"/>
      <c r="LI120" s="949"/>
      <c r="LJ120" s="949"/>
      <c r="LK120" s="949"/>
      <c r="LL120" s="950"/>
      <c r="LM120" s="948"/>
      <c r="LN120" s="949"/>
      <c r="LO120" s="949"/>
      <c r="LP120" s="949"/>
      <c r="LQ120" s="949"/>
      <c r="LR120" s="949"/>
      <c r="LS120" s="949"/>
      <c r="LT120" s="949"/>
      <c r="LU120" s="950"/>
      <c r="LV120" s="948"/>
      <c r="LW120" s="949"/>
      <c r="LX120" s="949"/>
      <c r="LY120" s="949"/>
      <c r="LZ120" s="949"/>
      <c r="MA120" s="949"/>
      <c r="MB120" s="949"/>
      <c r="MC120" s="949"/>
      <c r="MD120" s="950"/>
      <c r="ME120" s="948"/>
      <c r="MF120" s="949"/>
      <c r="MG120" s="949"/>
      <c r="MH120" s="949"/>
      <c r="MI120" s="949"/>
      <c r="MJ120" s="949"/>
      <c r="MK120" s="949"/>
      <c r="ML120" s="949"/>
      <c r="MM120" s="950"/>
      <c r="MN120" s="948"/>
      <c r="MO120" s="949"/>
      <c r="MP120" s="949"/>
      <c r="MQ120" s="949"/>
      <c r="MR120" s="949"/>
      <c r="MS120" s="949"/>
      <c r="MT120" s="949"/>
      <c r="MU120" s="949"/>
      <c r="MV120" s="950"/>
      <c r="MW120" s="948"/>
      <c r="MX120" s="949"/>
      <c r="MY120" s="949"/>
      <c r="MZ120" s="949"/>
      <c r="NA120" s="949"/>
      <c r="NB120" s="949"/>
      <c r="NC120" s="949"/>
      <c r="ND120" s="949"/>
      <c r="NE120" s="950"/>
      <c r="NF120" s="948"/>
      <c r="NG120" s="949"/>
      <c r="NH120" s="949"/>
      <c r="NI120" s="949"/>
      <c r="NJ120" s="949"/>
      <c r="NK120" s="949"/>
      <c r="NL120" s="949"/>
      <c r="NM120" s="949"/>
      <c r="NN120" s="950"/>
      <c r="NO120" s="948"/>
      <c r="NP120" s="949"/>
      <c r="NQ120" s="949"/>
      <c r="NR120" s="949"/>
      <c r="NS120" s="949"/>
      <c r="NT120" s="949"/>
      <c r="NU120" s="949"/>
      <c r="NV120" s="949"/>
      <c r="NW120" s="950"/>
      <c r="NX120" s="948"/>
      <c r="NY120" s="949"/>
      <c r="NZ120" s="949"/>
      <c r="OA120" s="949"/>
      <c r="OB120" s="949"/>
      <c r="OC120" s="949"/>
      <c r="OD120" s="949"/>
      <c r="OE120" s="949"/>
      <c r="OF120" s="950"/>
      <c r="OG120" s="948"/>
      <c r="OH120" s="949"/>
      <c r="OI120" s="949"/>
      <c r="OJ120" s="949"/>
      <c r="OK120" s="949"/>
      <c r="OL120" s="949"/>
      <c r="OM120" s="949"/>
      <c r="ON120" s="949"/>
      <c r="OO120" s="950"/>
      <c r="OP120" s="948"/>
      <c r="OQ120" s="949"/>
      <c r="OR120" s="949"/>
      <c r="OS120" s="949"/>
      <c r="OT120" s="949"/>
      <c r="OU120" s="949"/>
      <c r="OV120" s="949"/>
      <c r="OW120" s="949"/>
      <c r="OX120" s="950"/>
      <c r="OY120" s="948"/>
      <c r="OZ120" s="949"/>
      <c r="PA120" s="949"/>
      <c r="PB120" s="949"/>
      <c r="PC120" s="949"/>
      <c r="PD120" s="949"/>
      <c r="PE120" s="949"/>
      <c r="PF120" s="949"/>
      <c r="PG120" s="950"/>
      <c r="PH120" s="948"/>
      <c r="PI120" s="949"/>
      <c r="PJ120" s="949"/>
      <c r="PK120" s="949"/>
      <c r="PL120" s="949"/>
      <c r="PM120" s="949"/>
      <c r="PN120" s="949"/>
      <c r="PO120" s="949"/>
      <c r="PP120" s="950"/>
      <c r="PQ120" s="948"/>
      <c r="PR120" s="949"/>
      <c r="PS120" s="949"/>
      <c r="PT120" s="949"/>
      <c r="PU120" s="949"/>
      <c r="PV120" s="949"/>
      <c r="PW120" s="949"/>
      <c r="PX120" s="949"/>
      <c r="PY120" s="950"/>
      <c r="PZ120" s="948"/>
      <c r="QA120" s="949"/>
      <c r="QB120" s="949"/>
      <c r="QC120" s="949"/>
      <c r="QD120" s="949"/>
      <c r="QE120" s="949"/>
      <c r="QF120" s="949"/>
      <c r="QG120" s="949"/>
      <c r="QH120" s="950"/>
      <c r="QI120" s="948"/>
      <c r="QJ120" s="949"/>
      <c r="QK120" s="949"/>
      <c r="QL120" s="949"/>
      <c r="QM120" s="949"/>
      <c r="QN120" s="949"/>
      <c r="QO120" s="949"/>
      <c r="QP120" s="949"/>
      <c r="QQ120" s="950"/>
      <c r="QR120" s="948"/>
      <c r="QS120" s="949"/>
      <c r="QT120" s="949"/>
      <c r="QU120" s="949"/>
      <c r="QV120" s="949"/>
      <c r="QW120" s="949"/>
      <c r="QX120" s="949"/>
      <c r="QY120" s="949"/>
      <c r="QZ120" s="950"/>
      <c r="RA120" s="948"/>
      <c r="RB120" s="949"/>
      <c r="RC120" s="949"/>
      <c r="RD120" s="949"/>
      <c r="RE120" s="949"/>
      <c r="RF120" s="949"/>
      <c r="RG120" s="949"/>
      <c r="RH120" s="949"/>
      <c r="RI120" s="950"/>
      <c r="RJ120" s="948"/>
      <c r="RK120" s="949"/>
      <c r="RL120" s="949"/>
      <c r="RM120" s="949"/>
      <c r="RN120" s="949"/>
      <c r="RO120" s="949"/>
      <c r="RP120" s="949"/>
      <c r="RQ120" s="949"/>
      <c r="RR120" s="950"/>
      <c r="RS120" s="948"/>
      <c r="RT120" s="949"/>
      <c r="RU120" s="949"/>
      <c r="RV120" s="949"/>
      <c r="RW120" s="949"/>
      <c r="RX120" s="949"/>
      <c r="RY120" s="949"/>
      <c r="RZ120" s="949"/>
      <c r="SA120" s="950"/>
      <c r="SB120" s="948"/>
      <c r="SC120" s="949"/>
      <c r="SD120" s="949"/>
      <c r="SE120" s="949"/>
      <c r="SF120" s="949"/>
      <c r="SG120" s="949"/>
      <c r="SH120" s="949"/>
      <c r="SI120" s="949"/>
      <c r="SJ120" s="950"/>
      <c r="SK120" s="948"/>
      <c r="SL120" s="949"/>
      <c r="SM120" s="949"/>
      <c r="SN120" s="949"/>
      <c r="SO120" s="949"/>
      <c r="SP120" s="949"/>
      <c r="SQ120" s="949"/>
      <c r="SR120" s="949"/>
      <c r="SS120" s="950"/>
      <c r="ST120" s="948"/>
      <c r="SU120" s="949"/>
      <c r="SV120" s="949"/>
      <c r="SW120" s="949"/>
      <c r="SX120" s="949"/>
      <c r="SY120" s="949"/>
      <c r="SZ120" s="949"/>
      <c r="TA120" s="949"/>
      <c r="TB120" s="950"/>
      <c r="TC120" s="948"/>
      <c r="TD120" s="949"/>
      <c r="TE120" s="949"/>
      <c r="TF120" s="949"/>
      <c r="TG120" s="949"/>
      <c r="TH120" s="949"/>
      <c r="TI120" s="949"/>
      <c r="TJ120" s="949"/>
      <c r="TK120" s="950"/>
      <c r="TL120" s="948"/>
      <c r="TM120" s="949"/>
      <c r="TN120" s="949"/>
      <c r="TO120" s="949"/>
      <c r="TP120" s="949"/>
      <c r="TQ120" s="949"/>
      <c r="TR120" s="949"/>
      <c r="TS120" s="949"/>
      <c r="TT120" s="950"/>
      <c r="TU120" s="948"/>
      <c r="TV120" s="949"/>
      <c r="TW120" s="949"/>
      <c r="TX120" s="949"/>
      <c r="TY120" s="949"/>
      <c r="TZ120" s="949"/>
      <c r="UA120" s="949"/>
      <c r="UB120" s="949"/>
      <c r="UC120" s="950"/>
      <c r="UD120" s="948"/>
      <c r="UE120" s="949"/>
      <c r="UF120" s="949"/>
      <c r="UG120" s="949"/>
      <c r="UH120" s="949"/>
      <c r="UI120" s="949"/>
      <c r="UJ120" s="949"/>
      <c r="UK120" s="949"/>
      <c r="UL120" s="950"/>
      <c r="UM120" s="948"/>
      <c r="UN120" s="949"/>
      <c r="UO120" s="949"/>
      <c r="UP120" s="949"/>
      <c r="UQ120" s="949"/>
      <c r="UR120" s="949"/>
      <c r="US120" s="949"/>
      <c r="UT120" s="949"/>
      <c r="UU120" s="950"/>
      <c r="UV120" s="948"/>
      <c r="UW120" s="949"/>
      <c r="UX120" s="949"/>
      <c r="UY120" s="949"/>
      <c r="UZ120" s="949"/>
      <c r="VA120" s="949"/>
      <c r="VB120" s="949"/>
      <c r="VC120" s="949"/>
      <c r="VD120" s="950"/>
      <c r="VE120" s="948"/>
      <c r="VF120" s="949"/>
      <c r="VG120" s="949"/>
      <c r="VH120" s="949"/>
      <c r="VI120" s="949"/>
      <c r="VJ120" s="949"/>
      <c r="VK120" s="949"/>
      <c r="VL120" s="949"/>
      <c r="VM120" s="950"/>
      <c r="VN120" s="948"/>
      <c r="VO120" s="949"/>
      <c r="VP120" s="949"/>
      <c r="VQ120" s="949"/>
      <c r="VR120" s="949"/>
      <c r="VS120" s="949"/>
      <c r="VT120" s="949"/>
      <c r="VU120" s="949"/>
      <c r="VV120" s="950"/>
      <c r="VW120" s="948"/>
      <c r="VX120" s="949"/>
      <c r="VY120" s="949"/>
      <c r="VZ120" s="949"/>
      <c r="WA120" s="949"/>
      <c r="WB120" s="949"/>
      <c r="WC120" s="949"/>
      <c r="WD120" s="949"/>
      <c r="WE120" s="950"/>
      <c r="WF120" s="948"/>
      <c r="WG120" s="949"/>
      <c r="WH120" s="949"/>
      <c r="WI120" s="949"/>
      <c r="WJ120" s="949"/>
      <c r="WK120" s="949"/>
      <c r="WL120" s="949"/>
      <c r="WM120" s="949"/>
      <c r="WN120" s="950"/>
      <c r="WO120" s="948"/>
      <c r="WP120" s="949"/>
      <c r="WQ120" s="949"/>
      <c r="WR120" s="949"/>
      <c r="WS120" s="949"/>
      <c r="WT120" s="949"/>
      <c r="WU120" s="949"/>
      <c r="WV120" s="949"/>
      <c r="WW120" s="950"/>
      <c r="WX120" s="948"/>
      <c r="WY120" s="949"/>
      <c r="WZ120" s="949"/>
      <c r="XA120" s="949"/>
      <c r="XB120" s="949"/>
      <c r="XC120" s="949"/>
      <c r="XD120" s="949"/>
      <c r="XE120" s="949"/>
      <c r="XF120" s="950"/>
      <c r="XG120" s="948"/>
      <c r="XH120" s="949"/>
      <c r="XI120" s="949"/>
      <c r="XJ120" s="949"/>
      <c r="XK120" s="949"/>
      <c r="XL120" s="949"/>
      <c r="XM120" s="949"/>
      <c r="XN120" s="949"/>
      <c r="XO120" s="950"/>
      <c r="XP120" s="948"/>
      <c r="XQ120" s="949"/>
      <c r="XR120" s="949"/>
      <c r="XS120" s="949"/>
      <c r="XT120" s="949"/>
      <c r="XU120" s="949"/>
      <c r="XV120" s="949"/>
      <c r="XW120" s="949"/>
      <c r="XX120" s="950"/>
      <c r="XY120" s="948"/>
      <c r="XZ120" s="949"/>
      <c r="YA120" s="949"/>
      <c r="YB120" s="949"/>
      <c r="YC120" s="949"/>
      <c r="YD120" s="949"/>
      <c r="YE120" s="949"/>
      <c r="YF120" s="949"/>
      <c r="YG120" s="950"/>
      <c r="YH120" s="948"/>
      <c r="YI120" s="949"/>
      <c r="YJ120" s="949"/>
      <c r="YK120" s="949"/>
      <c r="YL120" s="949"/>
      <c r="YM120" s="949"/>
      <c r="YN120" s="949"/>
      <c r="YO120" s="949"/>
      <c r="YP120" s="950"/>
      <c r="YQ120" s="948"/>
      <c r="YR120" s="949"/>
      <c r="YS120" s="949"/>
      <c r="YT120" s="949"/>
      <c r="YU120" s="949"/>
      <c r="YV120" s="949"/>
      <c r="YW120" s="949"/>
      <c r="YX120" s="949"/>
      <c r="YY120" s="950"/>
      <c r="YZ120" s="948"/>
      <c r="ZA120" s="949"/>
      <c r="ZB120" s="949"/>
      <c r="ZC120" s="949"/>
      <c r="ZD120" s="949"/>
      <c r="ZE120" s="949"/>
      <c r="ZF120" s="949"/>
      <c r="ZG120" s="949"/>
      <c r="ZH120" s="950"/>
      <c r="ZI120" s="948"/>
      <c r="ZJ120" s="949"/>
      <c r="ZK120" s="949"/>
      <c r="ZL120" s="949"/>
      <c r="ZM120" s="949"/>
      <c r="ZN120" s="949"/>
      <c r="ZO120" s="949"/>
      <c r="ZP120" s="949"/>
      <c r="ZQ120" s="950"/>
      <c r="ZR120" s="948"/>
      <c r="ZS120" s="949"/>
      <c r="ZT120" s="949"/>
      <c r="ZU120" s="949"/>
      <c r="ZV120" s="949"/>
      <c r="ZW120" s="949"/>
      <c r="ZX120" s="949"/>
      <c r="ZY120" s="949"/>
      <c r="ZZ120" s="950"/>
      <c r="AAA120" s="948"/>
      <c r="AAB120" s="949"/>
      <c r="AAC120" s="949"/>
      <c r="AAD120" s="949"/>
      <c r="AAE120" s="949"/>
      <c r="AAF120" s="949"/>
      <c r="AAG120" s="949"/>
      <c r="AAH120" s="949"/>
      <c r="AAI120" s="950"/>
      <c r="AAJ120" s="948"/>
      <c r="AAK120" s="949"/>
      <c r="AAL120" s="949"/>
      <c r="AAM120" s="949"/>
      <c r="AAN120" s="949"/>
      <c r="AAO120" s="949"/>
      <c r="AAP120" s="949"/>
      <c r="AAQ120" s="949"/>
      <c r="AAR120" s="950"/>
      <c r="AAS120" s="948"/>
      <c r="AAT120" s="949"/>
      <c r="AAU120" s="949"/>
      <c r="AAV120" s="949"/>
      <c r="AAW120" s="949"/>
      <c r="AAX120" s="949"/>
      <c r="AAY120" s="949"/>
      <c r="AAZ120" s="949"/>
      <c r="ABA120" s="950"/>
      <c r="ABB120" s="948"/>
      <c r="ABC120" s="949"/>
      <c r="ABD120" s="949"/>
      <c r="ABE120" s="949"/>
      <c r="ABF120" s="949"/>
      <c r="ABG120" s="949"/>
      <c r="ABH120" s="949"/>
      <c r="ABI120" s="949"/>
      <c r="ABJ120" s="950"/>
      <c r="ABK120" s="948"/>
      <c r="ABL120" s="949"/>
      <c r="ABM120" s="949"/>
      <c r="ABN120" s="949"/>
      <c r="ABO120" s="949"/>
      <c r="ABP120" s="949"/>
      <c r="ABQ120" s="949"/>
      <c r="ABR120" s="949"/>
      <c r="ABS120" s="950"/>
      <c r="ABT120" s="948"/>
      <c r="ABU120" s="949"/>
      <c r="ABV120" s="949"/>
      <c r="ABW120" s="949"/>
      <c r="ABX120" s="949"/>
      <c r="ABY120" s="949"/>
      <c r="ABZ120" s="949"/>
      <c r="ACA120" s="949"/>
      <c r="ACB120" s="950"/>
      <c r="ACC120" s="948"/>
      <c r="ACD120" s="949"/>
      <c r="ACE120" s="949"/>
      <c r="ACF120" s="949"/>
      <c r="ACG120" s="949"/>
      <c r="ACH120" s="949"/>
      <c r="ACI120" s="949"/>
      <c r="ACJ120" s="949"/>
      <c r="ACK120" s="950"/>
      <c r="ACL120" s="948"/>
      <c r="ACM120" s="949"/>
      <c r="ACN120" s="949"/>
      <c r="ACO120" s="949"/>
      <c r="ACP120" s="949"/>
      <c r="ACQ120" s="949"/>
      <c r="ACR120" s="949"/>
      <c r="ACS120" s="949"/>
      <c r="ACT120" s="950"/>
      <c r="ACU120" s="948"/>
      <c r="ACV120" s="949"/>
      <c r="ACW120" s="949"/>
      <c r="ACX120" s="949"/>
      <c r="ACY120" s="949"/>
      <c r="ACZ120" s="949"/>
      <c r="ADA120" s="949"/>
      <c r="ADB120" s="949"/>
      <c r="ADC120" s="950"/>
      <c r="ADD120" s="948"/>
      <c r="ADE120" s="949"/>
      <c r="ADF120" s="949"/>
      <c r="ADG120" s="949"/>
      <c r="ADH120" s="949"/>
      <c r="ADI120" s="949"/>
      <c r="ADJ120" s="949"/>
      <c r="ADK120" s="949"/>
      <c r="ADL120" s="950"/>
      <c r="ADM120" s="948"/>
      <c r="ADN120" s="949"/>
      <c r="ADO120" s="949"/>
      <c r="ADP120" s="949"/>
      <c r="ADQ120" s="949"/>
      <c r="ADR120" s="949"/>
      <c r="ADS120" s="949"/>
      <c r="ADT120" s="949"/>
      <c r="ADU120" s="950"/>
      <c r="ADV120" s="948"/>
      <c r="ADW120" s="949"/>
      <c r="ADX120" s="949"/>
      <c r="ADY120" s="949"/>
      <c r="ADZ120" s="949"/>
      <c r="AEA120" s="949"/>
      <c r="AEB120" s="949"/>
      <c r="AEC120" s="949"/>
      <c r="AED120" s="950"/>
      <c r="AEE120" s="948"/>
      <c r="AEF120" s="949"/>
      <c r="AEG120" s="949"/>
      <c r="AEH120" s="949"/>
      <c r="AEI120" s="949"/>
      <c r="AEJ120" s="949"/>
      <c r="AEK120" s="949"/>
      <c r="AEL120" s="949"/>
      <c r="AEM120" s="950"/>
      <c r="AEN120" s="948"/>
      <c r="AEO120" s="949"/>
      <c r="AEP120" s="949"/>
      <c r="AEQ120" s="949"/>
      <c r="AER120" s="949"/>
      <c r="AES120" s="949"/>
      <c r="AET120" s="949"/>
      <c r="AEU120" s="949"/>
      <c r="AEV120" s="950"/>
      <c r="AEW120" s="948"/>
      <c r="AEX120" s="949"/>
      <c r="AEY120" s="949"/>
      <c r="AEZ120" s="949"/>
      <c r="AFA120" s="949"/>
      <c r="AFB120" s="949"/>
      <c r="AFC120" s="949"/>
      <c r="AFD120" s="949"/>
      <c r="AFE120" s="950"/>
      <c r="AFF120" s="948"/>
      <c r="AFG120" s="949"/>
      <c r="AFH120" s="949"/>
      <c r="AFI120" s="949"/>
      <c r="AFJ120" s="949"/>
      <c r="AFK120" s="949"/>
      <c r="AFL120" s="949"/>
      <c r="AFM120" s="949"/>
      <c r="AFN120" s="950"/>
      <c r="AFO120" s="948"/>
      <c r="AFP120" s="949"/>
      <c r="AFQ120" s="949"/>
      <c r="AFR120" s="949"/>
      <c r="AFS120" s="949"/>
      <c r="AFT120" s="949"/>
      <c r="AFU120" s="949"/>
      <c r="AFV120" s="949"/>
      <c r="AFW120" s="950"/>
      <c r="AFX120" s="948"/>
      <c r="AFY120" s="949"/>
      <c r="AFZ120" s="949"/>
      <c r="AGA120" s="949"/>
      <c r="AGB120" s="949"/>
      <c r="AGC120" s="949"/>
      <c r="AGD120" s="949"/>
      <c r="AGE120" s="949"/>
      <c r="AGF120" s="950"/>
      <c r="AGG120" s="948"/>
      <c r="AGH120" s="949"/>
      <c r="AGI120" s="949"/>
      <c r="AGJ120" s="949"/>
      <c r="AGK120" s="949"/>
      <c r="AGL120" s="949"/>
      <c r="AGM120" s="949"/>
      <c r="AGN120" s="949"/>
      <c r="AGO120" s="950"/>
      <c r="AGP120" s="948"/>
      <c r="AGQ120" s="949"/>
      <c r="AGR120" s="949"/>
      <c r="AGS120" s="949"/>
      <c r="AGT120" s="949"/>
      <c r="AGU120" s="949"/>
      <c r="AGV120" s="949"/>
      <c r="AGW120" s="949"/>
      <c r="AGX120" s="950"/>
      <c r="AGY120" s="948"/>
      <c r="AGZ120" s="949"/>
      <c r="AHA120" s="949"/>
      <c r="AHB120" s="949"/>
      <c r="AHC120" s="949"/>
      <c r="AHD120" s="949"/>
      <c r="AHE120" s="949"/>
      <c r="AHF120" s="949"/>
      <c r="AHG120" s="950"/>
      <c r="AHH120" s="948"/>
      <c r="AHI120" s="949"/>
      <c r="AHJ120" s="949"/>
      <c r="AHK120" s="949"/>
      <c r="AHL120" s="949"/>
      <c r="AHM120" s="949"/>
      <c r="AHN120" s="949"/>
      <c r="AHO120" s="949"/>
      <c r="AHP120" s="950"/>
      <c r="AHQ120" s="948"/>
      <c r="AHR120" s="949"/>
      <c r="AHS120" s="949"/>
      <c r="AHT120" s="949"/>
      <c r="AHU120" s="949"/>
      <c r="AHV120" s="949"/>
      <c r="AHW120" s="949"/>
      <c r="AHX120" s="949"/>
      <c r="AHY120" s="950"/>
      <c r="AHZ120" s="948"/>
      <c r="AIA120" s="949"/>
      <c r="AIB120" s="949"/>
      <c r="AIC120" s="949"/>
      <c r="AID120" s="949"/>
      <c r="AIE120" s="949"/>
      <c r="AIF120" s="949"/>
      <c r="AIG120" s="949"/>
      <c r="AIH120" s="950"/>
      <c r="AII120" s="948"/>
      <c r="AIJ120" s="949"/>
      <c r="AIK120" s="949"/>
      <c r="AIL120" s="949"/>
      <c r="AIM120" s="949"/>
      <c r="AIN120" s="949"/>
      <c r="AIO120" s="949"/>
      <c r="AIP120" s="949"/>
      <c r="AIQ120" s="950"/>
      <c r="AIR120" s="948"/>
      <c r="AIS120" s="949"/>
      <c r="AIT120" s="949"/>
      <c r="AIU120" s="949"/>
      <c r="AIV120" s="949"/>
      <c r="AIW120" s="949"/>
      <c r="AIX120" s="949"/>
      <c r="AIY120" s="949"/>
      <c r="AIZ120" s="950"/>
      <c r="AJA120" s="948"/>
      <c r="AJB120" s="949"/>
      <c r="AJC120" s="949"/>
      <c r="AJD120" s="949"/>
      <c r="AJE120" s="949"/>
      <c r="AJF120" s="949"/>
      <c r="AJG120" s="949"/>
      <c r="AJH120" s="949"/>
      <c r="AJI120" s="950"/>
      <c r="AJJ120" s="948"/>
      <c r="AJK120" s="949"/>
      <c r="AJL120" s="949"/>
      <c r="AJM120" s="949"/>
      <c r="AJN120" s="949"/>
      <c r="AJO120" s="949"/>
      <c r="AJP120" s="949"/>
      <c r="AJQ120" s="949"/>
      <c r="AJR120" s="950"/>
      <c r="AJS120" s="948"/>
      <c r="AJT120" s="949"/>
      <c r="AJU120" s="949"/>
      <c r="AJV120" s="949"/>
      <c r="AJW120" s="949"/>
      <c r="AJX120" s="949"/>
      <c r="AJY120" s="949"/>
      <c r="AJZ120" s="949"/>
      <c r="AKA120" s="950"/>
      <c r="AKB120" s="948"/>
      <c r="AKC120" s="949"/>
      <c r="AKD120" s="949"/>
      <c r="AKE120" s="949"/>
      <c r="AKF120" s="949"/>
      <c r="AKG120" s="949"/>
      <c r="AKH120" s="949"/>
      <c r="AKI120" s="949"/>
      <c r="AKJ120" s="950"/>
      <c r="AKK120" s="948"/>
      <c r="AKL120" s="949"/>
      <c r="AKM120" s="949"/>
      <c r="AKN120" s="949"/>
      <c r="AKO120" s="949"/>
      <c r="AKP120" s="949"/>
      <c r="AKQ120" s="949"/>
      <c r="AKR120" s="949"/>
      <c r="AKS120" s="950"/>
      <c r="AKT120" s="948"/>
      <c r="AKU120" s="949"/>
      <c r="AKV120" s="949"/>
      <c r="AKW120" s="949"/>
      <c r="AKX120" s="949"/>
      <c r="AKY120" s="949"/>
      <c r="AKZ120" s="949"/>
      <c r="ALA120" s="949"/>
      <c r="ALB120" s="950"/>
      <c r="ALC120" s="948"/>
      <c r="ALD120" s="949"/>
      <c r="ALE120" s="949"/>
      <c r="ALF120" s="949"/>
      <c r="ALG120" s="949"/>
      <c r="ALH120" s="949"/>
      <c r="ALI120" s="949"/>
      <c r="ALJ120" s="949"/>
      <c r="ALK120" s="950"/>
      <c r="ALL120" s="948"/>
      <c r="ALM120" s="949"/>
      <c r="ALN120" s="949"/>
      <c r="ALO120" s="949"/>
      <c r="ALP120" s="949"/>
      <c r="ALQ120" s="949"/>
      <c r="ALR120" s="949"/>
      <c r="ALS120" s="949"/>
      <c r="ALT120" s="950"/>
      <c r="ALU120" s="948"/>
      <c r="ALV120" s="949"/>
      <c r="ALW120" s="949"/>
      <c r="ALX120" s="949"/>
      <c r="ALY120" s="949"/>
      <c r="ALZ120" s="949"/>
      <c r="AMA120" s="949"/>
      <c r="AMB120" s="949"/>
      <c r="AMC120" s="950"/>
      <c r="AMD120" s="948"/>
      <c r="AME120" s="949"/>
      <c r="AMF120" s="949"/>
      <c r="AMG120" s="949"/>
      <c r="AMH120" s="949"/>
      <c r="AMI120" s="949"/>
      <c r="AMJ120" s="949"/>
      <c r="AMK120" s="949"/>
      <c r="AML120" s="950"/>
      <c r="AMM120" s="948"/>
      <c r="AMN120" s="949"/>
      <c r="AMO120" s="949"/>
      <c r="AMP120" s="949"/>
      <c r="AMQ120" s="949"/>
      <c r="AMR120" s="949"/>
      <c r="AMS120" s="949"/>
      <c r="AMT120" s="949"/>
      <c r="AMU120" s="950"/>
      <c r="AMV120" s="948"/>
      <c r="AMW120" s="949"/>
      <c r="AMX120" s="949"/>
      <c r="AMY120" s="949"/>
      <c r="AMZ120" s="949"/>
      <c r="ANA120" s="949"/>
      <c r="ANB120" s="949"/>
      <c r="ANC120" s="949"/>
      <c r="AND120" s="950"/>
      <c r="ANE120" s="948"/>
      <c r="ANF120" s="949"/>
      <c r="ANG120" s="949"/>
      <c r="ANH120" s="949"/>
      <c r="ANI120" s="949"/>
      <c r="ANJ120" s="949"/>
      <c r="ANK120" s="949"/>
      <c r="ANL120" s="949"/>
      <c r="ANM120" s="950"/>
      <c r="ANN120" s="948"/>
      <c r="ANO120" s="949"/>
      <c r="ANP120" s="949"/>
      <c r="ANQ120" s="949"/>
      <c r="ANR120" s="949"/>
      <c r="ANS120" s="949"/>
      <c r="ANT120" s="949"/>
      <c r="ANU120" s="949"/>
      <c r="ANV120" s="950"/>
      <c r="ANW120" s="948"/>
      <c r="ANX120" s="949"/>
      <c r="ANY120" s="949"/>
      <c r="ANZ120" s="949"/>
      <c r="AOA120" s="949"/>
      <c r="AOB120" s="949"/>
      <c r="AOC120" s="949"/>
      <c r="AOD120" s="949"/>
      <c r="AOE120" s="950"/>
      <c r="AOF120" s="948"/>
      <c r="AOG120" s="949"/>
      <c r="AOH120" s="949"/>
      <c r="AOI120" s="949"/>
      <c r="AOJ120" s="949"/>
      <c r="AOK120" s="949"/>
      <c r="AOL120" s="949"/>
      <c r="AOM120" s="949"/>
      <c r="AON120" s="950"/>
      <c r="AOO120" s="948"/>
      <c r="AOP120" s="949"/>
      <c r="AOQ120" s="949"/>
      <c r="AOR120" s="949"/>
      <c r="AOS120" s="949"/>
      <c r="AOT120" s="949"/>
      <c r="AOU120" s="949"/>
      <c r="AOV120" s="949"/>
      <c r="AOW120" s="950"/>
      <c r="AOX120" s="948"/>
      <c r="AOY120" s="949"/>
      <c r="AOZ120" s="949"/>
      <c r="APA120" s="949"/>
      <c r="APB120" s="949"/>
      <c r="APC120" s="949"/>
      <c r="APD120" s="949"/>
      <c r="APE120" s="949"/>
      <c r="APF120" s="950"/>
      <c r="APG120" s="948"/>
      <c r="APH120" s="949"/>
      <c r="API120" s="949"/>
      <c r="APJ120" s="949"/>
      <c r="APK120" s="949"/>
      <c r="APL120" s="949"/>
      <c r="APM120" s="949"/>
      <c r="APN120" s="949"/>
      <c r="APO120" s="950"/>
      <c r="APP120" s="948"/>
      <c r="APQ120" s="949"/>
      <c r="APR120" s="949"/>
      <c r="APS120" s="949"/>
      <c r="APT120" s="949"/>
      <c r="APU120" s="949"/>
      <c r="APV120" s="949"/>
      <c r="APW120" s="949"/>
      <c r="APX120" s="950"/>
      <c r="APY120" s="948"/>
      <c r="APZ120" s="949"/>
      <c r="AQA120" s="949"/>
      <c r="AQB120" s="949"/>
      <c r="AQC120" s="949"/>
      <c r="AQD120" s="949"/>
      <c r="AQE120" s="949"/>
      <c r="AQF120" s="949"/>
      <c r="AQG120" s="950"/>
      <c r="AQH120" s="948"/>
      <c r="AQI120" s="949"/>
      <c r="AQJ120" s="949"/>
      <c r="AQK120" s="949"/>
      <c r="AQL120" s="949"/>
      <c r="AQM120" s="949"/>
      <c r="AQN120" s="949"/>
      <c r="AQO120" s="949"/>
      <c r="AQP120" s="950"/>
      <c r="AQQ120" s="948"/>
      <c r="AQR120" s="949"/>
      <c r="AQS120" s="949"/>
      <c r="AQT120" s="949"/>
      <c r="AQU120" s="949"/>
      <c r="AQV120" s="949"/>
      <c r="AQW120" s="949"/>
      <c r="AQX120" s="949"/>
      <c r="AQY120" s="950"/>
      <c r="AQZ120" s="948"/>
      <c r="ARA120" s="949"/>
      <c r="ARB120" s="949"/>
      <c r="ARC120" s="949"/>
      <c r="ARD120" s="949"/>
      <c r="ARE120" s="949"/>
      <c r="ARF120" s="949"/>
      <c r="ARG120" s="949"/>
      <c r="ARH120" s="950"/>
      <c r="ARI120" s="948"/>
      <c r="ARJ120" s="949"/>
      <c r="ARK120" s="949"/>
      <c r="ARL120" s="949"/>
      <c r="ARM120" s="949"/>
      <c r="ARN120" s="949"/>
      <c r="ARO120" s="949"/>
      <c r="ARP120" s="949"/>
      <c r="ARQ120" s="950"/>
      <c r="ARR120" s="948"/>
      <c r="ARS120" s="949"/>
      <c r="ART120" s="949"/>
      <c r="ARU120" s="949"/>
      <c r="ARV120" s="949"/>
      <c r="ARW120" s="949"/>
      <c r="ARX120" s="949"/>
      <c r="ARY120" s="949"/>
      <c r="ARZ120" s="950"/>
      <c r="ASA120" s="948"/>
      <c r="ASB120" s="949"/>
      <c r="ASC120" s="949"/>
      <c r="ASD120" s="949"/>
      <c r="ASE120" s="949"/>
      <c r="ASF120" s="949"/>
      <c r="ASG120" s="949"/>
      <c r="ASH120" s="949"/>
      <c r="ASI120" s="950"/>
      <c r="ASJ120" s="948"/>
      <c r="ASK120" s="949"/>
      <c r="ASL120" s="949"/>
      <c r="ASM120" s="949"/>
      <c r="ASN120" s="949"/>
      <c r="ASO120" s="949"/>
      <c r="ASP120" s="949"/>
      <c r="ASQ120" s="949"/>
      <c r="ASR120" s="950"/>
      <c r="ASS120" s="948"/>
      <c r="AST120" s="949"/>
      <c r="ASU120" s="949"/>
      <c r="ASV120" s="949"/>
      <c r="ASW120" s="949"/>
      <c r="ASX120" s="949"/>
      <c r="ASY120" s="949"/>
      <c r="ASZ120" s="949"/>
      <c r="ATA120" s="950"/>
      <c r="ATB120" s="948"/>
      <c r="ATC120" s="949"/>
      <c r="ATD120" s="949"/>
      <c r="ATE120" s="949"/>
      <c r="ATF120" s="949"/>
      <c r="ATG120" s="949"/>
      <c r="ATH120" s="949"/>
      <c r="ATI120" s="949"/>
      <c r="ATJ120" s="950"/>
      <c r="ATK120" s="948"/>
      <c r="ATL120" s="949"/>
      <c r="ATM120" s="949"/>
      <c r="ATN120" s="949"/>
      <c r="ATO120" s="949"/>
      <c r="ATP120" s="949"/>
      <c r="ATQ120" s="949"/>
      <c r="ATR120" s="949"/>
      <c r="ATS120" s="950"/>
      <c r="ATT120" s="948"/>
      <c r="ATU120" s="949"/>
      <c r="ATV120" s="949"/>
      <c r="ATW120" s="949"/>
      <c r="ATX120" s="949"/>
      <c r="ATY120" s="949"/>
      <c r="ATZ120" s="949"/>
      <c r="AUA120" s="949"/>
      <c r="AUB120" s="950"/>
      <c r="AUC120" s="948"/>
      <c r="AUD120" s="949"/>
      <c r="AUE120" s="949"/>
      <c r="AUF120" s="949"/>
      <c r="AUG120" s="949"/>
      <c r="AUH120" s="949"/>
      <c r="AUI120" s="949"/>
      <c r="AUJ120" s="949"/>
      <c r="AUK120" s="950"/>
      <c r="AUL120" s="948"/>
      <c r="AUM120" s="949"/>
      <c r="AUN120" s="949"/>
      <c r="AUO120" s="949"/>
      <c r="AUP120" s="949"/>
      <c r="AUQ120" s="949"/>
      <c r="AUR120" s="949"/>
      <c r="AUS120" s="949"/>
      <c r="AUT120" s="950"/>
      <c r="AUU120" s="948"/>
      <c r="AUV120" s="949"/>
      <c r="AUW120" s="949"/>
      <c r="AUX120" s="949"/>
      <c r="AUY120" s="949"/>
      <c r="AUZ120" s="949"/>
      <c r="AVA120" s="949"/>
      <c r="AVB120" s="949"/>
      <c r="AVC120" s="950"/>
      <c r="AVD120" s="948"/>
      <c r="AVE120" s="949"/>
      <c r="AVF120" s="949"/>
      <c r="AVG120" s="949"/>
      <c r="AVH120" s="949"/>
      <c r="AVI120" s="949"/>
      <c r="AVJ120" s="949"/>
      <c r="AVK120" s="949"/>
      <c r="AVL120" s="950"/>
      <c r="AVM120" s="948"/>
      <c r="AVN120" s="949"/>
      <c r="AVO120" s="949"/>
      <c r="AVP120" s="949"/>
      <c r="AVQ120" s="949"/>
      <c r="AVR120" s="949"/>
      <c r="AVS120" s="949"/>
      <c r="AVT120" s="949"/>
      <c r="AVU120" s="950"/>
      <c r="AVV120" s="948"/>
      <c r="AVW120" s="949"/>
      <c r="AVX120" s="949"/>
      <c r="AVY120" s="949"/>
      <c r="AVZ120" s="949"/>
      <c r="AWA120" s="949"/>
      <c r="AWB120" s="949"/>
      <c r="AWC120" s="949"/>
      <c r="AWD120" s="950"/>
      <c r="AWE120" s="948"/>
      <c r="AWF120" s="949"/>
      <c r="AWG120" s="949"/>
      <c r="AWH120" s="949"/>
      <c r="AWI120" s="949"/>
      <c r="AWJ120" s="949"/>
      <c r="AWK120" s="949"/>
      <c r="AWL120" s="949"/>
      <c r="AWM120" s="950"/>
      <c r="AWN120" s="948"/>
      <c r="AWO120" s="949"/>
      <c r="AWP120" s="949"/>
      <c r="AWQ120" s="949"/>
      <c r="AWR120" s="949"/>
      <c r="AWS120" s="949"/>
      <c r="AWT120" s="949"/>
      <c r="AWU120" s="949"/>
      <c r="AWV120" s="950"/>
      <c r="AWW120" s="948"/>
      <c r="AWX120" s="949"/>
      <c r="AWY120" s="949"/>
      <c r="AWZ120" s="949"/>
      <c r="AXA120" s="949"/>
      <c r="AXB120" s="949"/>
      <c r="AXC120" s="949"/>
      <c r="AXD120" s="949"/>
      <c r="AXE120" s="950"/>
      <c r="AXF120" s="948"/>
      <c r="AXG120" s="949"/>
      <c r="AXH120" s="949"/>
      <c r="AXI120" s="949"/>
      <c r="AXJ120" s="949"/>
      <c r="AXK120" s="949"/>
      <c r="AXL120" s="949"/>
      <c r="AXM120" s="949"/>
      <c r="AXN120" s="950"/>
      <c r="AXO120" s="948"/>
      <c r="AXP120" s="949"/>
      <c r="AXQ120" s="949"/>
      <c r="AXR120" s="949"/>
      <c r="AXS120" s="949"/>
      <c r="AXT120" s="949"/>
      <c r="AXU120" s="949"/>
      <c r="AXV120" s="949"/>
      <c r="AXW120" s="950"/>
      <c r="AXX120" s="948"/>
      <c r="AXY120" s="949"/>
      <c r="AXZ120" s="949"/>
      <c r="AYA120" s="949"/>
      <c r="AYB120" s="949"/>
      <c r="AYC120" s="949"/>
      <c r="AYD120" s="949"/>
      <c r="AYE120" s="949"/>
      <c r="AYF120" s="950"/>
      <c r="AYG120" s="948"/>
      <c r="AYH120" s="949"/>
      <c r="AYI120" s="949"/>
      <c r="AYJ120" s="949"/>
      <c r="AYK120" s="949"/>
      <c r="AYL120" s="949"/>
      <c r="AYM120" s="949"/>
      <c r="AYN120" s="949"/>
      <c r="AYO120" s="950"/>
      <c r="AYP120" s="948"/>
      <c r="AYQ120" s="949"/>
      <c r="AYR120" s="949"/>
      <c r="AYS120" s="949"/>
      <c r="AYT120" s="949"/>
      <c r="AYU120" s="949"/>
      <c r="AYV120" s="949"/>
      <c r="AYW120" s="949"/>
      <c r="AYX120" s="950"/>
      <c r="AYY120" s="948"/>
      <c r="AYZ120" s="949"/>
      <c r="AZA120" s="949"/>
      <c r="AZB120" s="949"/>
      <c r="AZC120" s="949"/>
      <c r="AZD120" s="949"/>
      <c r="AZE120" s="949"/>
      <c r="AZF120" s="949"/>
      <c r="AZG120" s="950"/>
      <c r="AZH120" s="948"/>
      <c r="AZI120" s="949"/>
      <c r="AZJ120" s="949"/>
      <c r="AZK120" s="949"/>
      <c r="AZL120" s="949"/>
      <c r="AZM120" s="949"/>
      <c r="AZN120" s="949"/>
      <c r="AZO120" s="949"/>
      <c r="AZP120" s="950"/>
      <c r="AZQ120" s="948"/>
      <c r="AZR120" s="949"/>
      <c r="AZS120" s="949"/>
      <c r="AZT120" s="949"/>
      <c r="AZU120" s="949"/>
      <c r="AZV120" s="949"/>
      <c r="AZW120" s="949"/>
      <c r="AZX120" s="949"/>
      <c r="AZY120" s="950"/>
      <c r="AZZ120" s="948"/>
      <c r="BAA120" s="949"/>
      <c r="BAB120" s="949"/>
      <c r="BAC120" s="949"/>
      <c r="BAD120" s="949"/>
      <c r="BAE120" s="949"/>
      <c r="BAF120" s="949"/>
      <c r="BAG120" s="949"/>
      <c r="BAH120" s="950"/>
      <c r="BAI120" s="948"/>
      <c r="BAJ120" s="949"/>
      <c r="BAK120" s="949"/>
      <c r="BAL120" s="949"/>
      <c r="BAM120" s="949"/>
      <c r="BAN120" s="949"/>
      <c r="BAO120" s="949"/>
      <c r="BAP120" s="949"/>
      <c r="BAQ120" s="950"/>
      <c r="BAR120" s="948"/>
      <c r="BAS120" s="949"/>
      <c r="BAT120" s="949"/>
      <c r="BAU120" s="949"/>
      <c r="BAV120" s="949"/>
      <c r="BAW120" s="949"/>
      <c r="BAX120" s="949"/>
      <c r="BAY120" s="949"/>
      <c r="BAZ120" s="950"/>
      <c r="BBA120" s="948"/>
      <c r="BBB120" s="949"/>
      <c r="BBC120" s="949"/>
      <c r="BBD120" s="949"/>
      <c r="BBE120" s="949"/>
      <c r="BBF120" s="949"/>
      <c r="BBG120" s="949"/>
      <c r="BBH120" s="949"/>
      <c r="BBI120" s="950"/>
      <c r="BBJ120" s="948"/>
      <c r="BBK120" s="949"/>
      <c r="BBL120" s="949"/>
      <c r="BBM120" s="949"/>
      <c r="BBN120" s="949"/>
      <c r="BBO120" s="949"/>
      <c r="BBP120" s="949"/>
      <c r="BBQ120" s="949"/>
      <c r="BBR120" s="950"/>
      <c r="BBS120" s="948"/>
      <c r="BBT120" s="949"/>
      <c r="BBU120" s="949"/>
      <c r="BBV120" s="949"/>
      <c r="BBW120" s="949"/>
      <c r="BBX120" s="949"/>
      <c r="BBY120" s="949"/>
      <c r="BBZ120" s="949"/>
      <c r="BCA120" s="950"/>
      <c r="BCB120" s="948"/>
      <c r="BCC120" s="949"/>
      <c r="BCD120" s="949"/>
      <c r="BCE120" s="949"/>
      <c r="BCF120" s="949"/>
      <c r="BCG120" s="949"/>
      <c r="BCH120" s="949"/>
      <c r="BCI120" s="949"/>
      <c r="BCJ120" s="950"/>
      <c r="BCK120" s="948"/>
      <c r="BCL120" s="949"/>
      <c r="BCM120" s="949"/>
      <c r="BCN120" s="949"/>
      <c r="BCO120" s="949"/>
      <c r="BCP120" s="949"/>
      <c r="BCQ120" s="949"/>
      <c r="BCR120" s="949"/>
      <c r="BCS120" s="950"/>
      <c r="BCT120" s="948"/>
      <c r="BCU120" s="949"/>
      <c r="BCV120" s="949"/>
      <c r="BCW120" s="949"/>
      <c r="BCX120" s="949"/>
      <c r="BCY120" s="949"/>
      <c r="BCZ120" s="949"/>
      <c r="BDA120" s="949"/>
      <c r="BDB120" s="950"/>
      <c r="BDC120" s="948"/>
      <c r="BDD120" s="949"/>
      <c r="BDE120" s="949"/>
      <c r="BDF120" s="949"/>
      <c r="BDG120" s="949"/>
      <c r="BDH120" s="949"/>
      <c r="BDI120" s="949"/>
      <c r="BDJ120" s="949"/>
      <c r="BDK120" s="950"/>
      <c r="BDL120" s="948"/>
      <c r="BDM120" s="949"/>
      <c r="BDN120" s="949"/>
      <c r="BDO120" s="949"/>
      <c r="BDP120" s="949"/>
      <c r="BDQ120" s="949"/>
      <c r="BDR120" s="949"/>
      <c r="BDS120" s="949"/>
      <c r="BDT120" s="950"/>
      <c r="BDU120" s="948"/>
      <c r="BDV120" s="949"/>
      <c r="BDW120" s="949"/>
      <c r="BDX120" s="949"/>
      <c r="BDY120" s="949"/>
      <c r="BDZ120" s="949"/>
      <c r="BEA120" s="949"/>
      <c r="BEB120" s="949"/>
      <c r="BEC120" s="950"/>
      <c r="BED120" s="948"/>
      <c r="BEE120" s="949"/>
      <c r="BEF120" s="949"/>
      <c r="BEG120" s="949"/>
      <c r="BEH120" s="949"/>
      <c r="BEI120" s="949"/>
      <c r="BEJ120" s="949"/>
      <c r="BEK120" s="949"/>
      <c r="BEL120" s="950"/>
      <c r="BEM120" s="948"/>
      <c r="BEN120" s="949"/>
      <c r="BEO120" s="949"/>
      <c r="BEP120" s="949"/>
      <c r="BEQ120" s="949"/>
      <c r="BER120" s="949"/>
      <c r="BES120" s="949"/>
      <c r="BET120" s="949"/>
      <c r="BEU120" s="950"/>
      <c r="BEV120" s="948"/>
      <c r="BEW120" s="949"/>
      <c r="BEX120" s="949"/>
      <c r="BEY120" s="949"/>
      <c r="BEZ120" s="949"/>
      <c r="BFA120" s="949"/>
      <c r="BFB120" s="949"/>
      <c r="BFC120" s="949"/>
      <c r="BFD120" s="950"/>
      <c r="BFE120" s="948"/>
      <c r="BFF120" s="949"/>
      <c r="BFG120" s="949"/>
      <c r="BFH120" s="949"/>
      <c r="BFI120" s="949"/>
      <c r="BFJ120" s="949"/>
      <c r="BFK120" s="949"/>
      <c r="BFL120" s="949"/>
      <c r="BFM120" s="950"/>
      <c r="BFN120" s="948"/>
      <c r="BFO120" s="949"/>
      <c r="BFP120" s="949"/>
      <c r="BFQ120" s="949"/>
      <c r="BFR120" s="949"/>
      <c r="BFS120" s="949"/>
      <c r="BFT120" s="949"/>
      <c r="BFU120" s="949"/>
      <c r="BFV120" s="950"/>
      <c r="BFW120" s="948"/>
      <c r="BFX120" s="949"/>
      <c r="BFY120" s="949"/>
      <c r="BFZ120" s="949"/>
      <c r="BGA120" s="949"/>
      <c r="BGB120" s="949"/>
      <c r="BGC120" s="949"/>
      <c r="BGD120" s="949"/>
      <c r="BGE120" s="950"/>
      <c r="BGF120" s="948"/>
      <c r="BGG120" s="949"/>
      <c r="BGH120" s="949"/>
      <c r="BGI120" s="949"/>
      <c r="BGJ120" s="949"/>
      <c r="BGK120" s="949"/>
      <c r="BGL120" s="949"/>
      <c r="BGM120" s="949"/>
      <c r="BGN120" s="950"/>
      <c r="BGO120" s="948"/>
      <c r="BGP120" s="949"/>
      <c r="BGQ120" s="949"/>
      <c r="BGR120" s="949"/>
      <c r="BGS120" s="949"/>
      <c r="BGT120" s="949"/>
      <c r="BGU120" s="949"/>
      <c r="BGV120" s="949"/>
      <c r="BGW120" s="950"/>
      <c r="BGX120" s="948"/>
      <c r="BGY120" s="949"/>
      <c r="BGZ120" s="949"/>
      <c r="BHA120" s="949"/>
      <c r="BHB120" s="949"/>
      <c r="BHC120" s="949"/>
      <c r="BHD120" s="949"/>
      <c r="BHE120" s="949"/>
      <c r="BHF120" s="950"/>
      <c r="BHG120" s="948"/>
      <c r="BHH120" s="949"/>
      <c r="BHI120" s="949"/>
      <c r="BHJ120" s="949"/>
      <c r="BHK120" s="949"/>
      <c r="BHL120" s="949"/>
      <c r="BHM120" s="949"/>
      <c r="BHN120" s="949"/>
      <c r="BHO120" s="950"/>
      <c r="BHP120" s="948"/>
      <c r="BHQ120" s="949"/>
      <c r="BHR120" s="949"/>
      <c r="BHS120" s="949"/>
      <c r="BHT120" s="949"/>
      <c r="BHU120" s="949"/>
      <c r="BHV120" s="949"/>
      <c r="BHW120" s="949"/>
      <c r="BHX120" s="950"/>
      <c r="BHY120" s="948"/>
      <c r="BHZ120" s="949"/>
      <c r="BIA120" s="949"/>
      <c r="BIB120" s="949"/>
      <c r="BIC120" s="949"/>
      <c r="BID120" s="949"/>
      <c r="BIE120" s="949"/>
      <c r="BIF120" s="949"/>
      <c r="BIG120" s="950"/>
      <c r="BIH120" s="948"/>
      <c r="BII120" s="949"/>
      <c r="BIJ120" s="949"/>
      <c r="BIK120" s="949"/>
      <c r="BIL120" s="949"/>
      <c r="BIM120" s="949"/>
      <c r="BIN120" s="949"/>
      <c r="BIO120" s="949"/>
      <c r="BIP120" s="950"/>
      <c r="BIQ120" s="948"/>
      <c r="BIR120" s="949"/>
      <c r="BIS120" s="949"/>
      <c r="BIT120" s="949"/>
      <c r="BIU120" s="949"/>
      <c r="BIV120" s="949"/>
      <c r="BIW120" s="949"/>
      <c r="BIX120" s="949"/>
      <c r="BIY120" s="950"/>
      <c r="BIZ120" s="948"/>
      <c r="BJA120" s="949"/>
      <c r="BJB120" s="949"/>
      <c r="BJC120" s="949"/>
      <c r="BJD120" s="949"/>
      <c r="BJE120" s="949"/>
      <c r="BJF120" s="949"/>
      <c r="BJG120" s="949"/>
      <c r="BJH120" s="950"/>
      <c r="BJI120" s="948"/>
      <c r="BJJ120" s="949"/>
      <c r="BJK120" s="949"/>
      <c r="BJL120" s="949"/>
      <c r="BJM120" s="949"/>
      <c r="BJN120" s="949"/>
      <c r="BJO120" s="949"/>
      <c r="BJP120" s="949"/>
      <c r="BJQ120" s="950"/>
      <c r="BJR120" s="948"/>
      <c r="BJS120" s="949"/>
      <c r="BJT120" s="949"/>
      <c r="BJU120" s="949"/>
      <c r="BJV120" s="949"/>
      <c r="BJW120" s="949"/>
      <c r="BJX120" s="949"/>
      <c r="BJY120" s="949"/>
      <c r="BJZ120" s="950"/>
      <c r="BKA120" s="948"/>
      <c r="BKB120" s="949"/>
      <c r="BKC120" s="949"/>
      <c r="BKD120" s="949"/>
      <c r="BKE120" s="949"/>
      <c r="BKF120" s="949"/>
      <c r="BKG120" s="949"/>
      <c r="BKH120" s="949"/>
      <c r="BKI120" s="950"/>
      <c r="BKJ120" s="948"/>
      <c r="BKK120" s="949"/>
      <c r="BKL120" s="949"/>
      <c r="BKM120" s="949"/>
      <c r="BKN120" s="949"/>
      <c r="BKO120" s="949"/>
      <c r="BKP120" s="949"/>
      <c r="BKQ120" s="949"/>
      <c r="BKR120" s="950"/>
      <c r="BKS120" s="948"/>
      <c r="BKT120" s="949"/>
      <c r="BKU120" s="949"/>
      <c r="BKV120" s="949"/>
      <c r="BKW120" s="949"/>
      <c r="BKX120" s="949"/>
      <c r="BKY120" s="949"/>
      <c r="BKZ120" s="949"/>
      <c r="BLA120" s="950"/>
      <c r="BLB120" s="948"/>
      <c r="BLC120" s="949"/>
      <c r="BLD120" s="949"/>
      <c r="BLE120" s="949"/>
      <c r="BLF120" s="949"/>
      <c r="BLG120" s="949"/>
      <c r="BLH120" s="949"/>
      <c r="BLI120" s="949"/>
      <c r="BLJ120" s="950"/>
      <c r="BLK120" s="948"/>
      <c r="BLL120" s="949"/>
      <c r="BLM120" s="949"/>
      <c r="BLN120" s="949"/>
      <c r="BLO120" s="949"/>
      <c r="BLP120" s="949"/>
      <c r="BLQ120" s="949"/>
      <c r="BLR120" s="949"/>
      <c r="BLS120" s="950"/>
      <c r="BLT120" s="948"/>
      <c r="BLU120" s="949"/>
      <c r="BLV120" s="949"/>
      <c r="BLW120" s="949"/>
      <c r="BLX120" s="949"/>
      <c r="BLY120" s="949"/>
      <c r="BLZ120" s="949"/>
      <c r="BMA120" s="949"/>
      <c r="BMB120" s="950"/>
      <c r="BMC120" s="948"/>
      <c r="BMD120" s="949"/>
      <c r="BME120" s="949"/>
      <c r="BMF120" s="949"/>
      <c r="BMG120" s="949"/>
      <c r="BMH120" s="949"/>
      <c r="BMI120" s="949"/>
      <c r="BMJ120" s="949"/>
      <c r="BMK120" s="950"/>
      <c r="BML120" s="948"/>
      <c r="BMM120" s="949"/>
      <c r="BMN120" s="949"/>
      <c r="BMO120" s="949"/>
      <c r="BMP120" s="949"/>
      <c r="BMQ120" s="949"/>
      <c r="BMR120" s="949"/>
      <c r="BMS120" s="949"/>
      <c r="BMT120" s="950"/>
      <c r="BMU120" s="948"/>
      <c r="BMV120" s="949"/>
      <c r="BMW120" s="949"/>
      <c r="BMX120" s="949"/>
      <c r="BMY120" s="949"/>
      <c r="BMZ120" s="949"/>
      <c r="BNA120" s="949"/>
      <c r="BNB120" s="949"/>
      <c r="BNC120" s="950"/>
      <c r="BND120" s="948"/>
      <c r="BNE120" s="949"/>
      <c r="BNF120" s="949"/>
      <c r="BNG120" s="949"/>
      <c r="BNH120" s="949"/>
      <c r="BNI120" s="949"/>
      <c r="BNJ120" s="949"/>
      <c r="BNK120" s="949"/>
      <c r="BNL120" s="950"/>
      <c r="BNM120" s="948"/>
      <c r="BNN120" s="949"/>
      <c r="BNO120" s="949"/>
      <c r="BNP120" s="949"/>
      <c r="BNQ120" s="949"/>
      <c r="BNR120" s="949"/>
      <c r="BNS120" s="949"/>
      <c r="BNT120" s="949"/>
      <c r="BNU120" s="950"/>
      <c r="BNV120" s="948"/>
      <c r="BNW120" s="949"/>
      <c r="BNX120" s="949"/>
      <c r="BNY120" s="949"/>
      <c r="BNZ120" s="949"/>
      <c r="BOA120" s="949"/>
      <c r="BOB120" s="949"/>
      <c r="BOC120" s="949"/>
      <c r="BOD120" s="950"/>
      <c r="BOE120" s="948"/>
      <c r="BOF120" s="949"/>
      <c r="BOG120" s="949"/>
      <c r="BOH120" s="949"/>
      <c r="BOI120" s="949"/>
      <c r="BOJ120" s="949"/>
      <c r="BOK120" s="949"/>
      <c r="BOL120" s="949"/>
      <c r="BOM120" s="950"/>
      <c r="BON120" s="948"/>
      <c r="BOO120" s="949"/>
      <c r="BOP120" s="949"/>
      <c r="BOQ120" s="949"/>
      <c r="BOR120" s="949"/>
      <c r="BOS120" s="949"/>
      <c r="BOT120" s="949"/>
      <c r="BOU120" s="949"/>
      <c r="BOV120" s="950"/>
      <c r="BOW120" s="948"/>
      <c r="BOX120" s="949"/>
      <c r="BOY120" s="949"/>
      <c r="BOZ120" s="949"/>
      <c r="BPA120" s="949"/>
      <c r="BPB120" s="949"/>
      <c r="BPC120" s="949"/>
      <c r="BPD120" s="949"/>
      <c r="BPE120" s="950"/>
      <c r="BPF120" s="948"/>
      <c r="BPG120" s="949"/>
      <c r="BPH120" s="949"/>
      <c r="BPI120" s="949"/>
      <c r="BPJ120" s="949"/>
      <c r="BPK120" s="949"/>
      <c r="BPL120" s="949"/>
      <c r="BPM120" s="949"/>
      <c r="BPN120" s="950"/>
      <c r="BPO120" s="948"/>
      <c r="BPP120" s="949"/>
      <c r="BPQ120" s="949"/>
      <c r="BPR120" s="949"/>
      <c r="BPS120" s="949"/>
      <c r="BPT120" s="949"/>
      <c r="BPU120" s="949"/>
      <c r="BPV120" s="949"/>
      <c r="BPW120" s="950"/>
      <c r="BPX120" s="948"/>
      <c r="BPY120" s="949"/>
      <c r="BPZ120" s="949"/>
      <c r="BQA120" s="949"/>
      <c r="BQB120" s="949"/>
      <c r="BQC120" s="949"/>
      <c r="BQD120" s="949"/>
      <c r="BQE120" s="949"/>
      <c r="BQF120" s="950"/>
      <c r="BQG120" s="948"/>
      <c r="BQH120" s="949"/>
      <c r="BQI120" s="949"/>
      <c r="BQJ120" s="949"/>
      <c r="BQK120" s="949"/>
      <c r="BQL120" s="949"/>
      <c r="BQM120" s="949"/>
      <c r="BQN120" s="949"/>
      <c r="BQO120" s="950"/>
      <c r="BQP120" s="948"/>
      <c r="BQQ120" s="949"/>
      <c r="BQR120" s="949"/>
      <c r="BQS120" s="949"/>
      <c r="BQT120" s="949"/>
      <c r="BQU120" s="949"/>
      <c r="BQV120" s="949"/>
      <c r="BQW120" s="949"/>
      <c r="BQX120" s="950"/>
      <c r="BQY120" s="948"/>
      <c r="BQZ120" s="949"/>
      <c r="BRA120" s="949"/>
      <c r="BRB120" s="949"/>
      <c r="BRC120" s="949"/>
      <c r="BRD120" s="949"/>
      <c r="BRE120" s="949"/>
      <c r="BRF120" s="949"/>
      <c r="BRG120" s="950"/>
      <c r="BRH120" s="948"/>
      <c r="BRI120" s="949"/>
      <c r="BRJ120" s="949"/>
      <c r="BRK120" s="949"/>
      <c r="BRL120" s="949"/>
      <c r="BRM120" s="949"/>
      <c r="BRN120" s="949"/>
      <c r="BRO120" s="949"/>
      <c r="BRP120" s="950"/>
      <c r="BRQ120" s="948"/>
      <c r="BRR120" s="949"/>
      <c r="BRS120" s="949"/>
      <c r="BRT120" s="949"/>
      <c r="BRU120" s="949"/>
      <c r="BRV120" s="949"/>
      <c r="BRW120" s="949"/>
      <c r="BRX120" s="949"/>
      <c r="BRY120" s="950"/>
      <c r="BRZ120" s="948"/>
      <c r="BSA120" s="949"/>
      <c r="BSB120" s="949"/>
      <c r="BSC120" s="949"/>
      <c r="BSD120" s="949"/>
      <c r="BSE120" s="949"/>
      <c r="BSF120" s="949"/>
      <c r="BSG120" s="949"/>
      <c r="BSH120" s="950"/>
      <c r="BSI120" s="948"/>
      <c r="BSJ120" s="949"/>
      <c r="BSK120" s="949"/>
      <c r="BSL120" s="949"/>
      <c r="BSM120" s="949"/>
      <c r="BSN120" s="949"/>
      <c r="BSO120" s="949"/>
      <c r="BSP120" s="949"/>
      <c r="BSQ120" s="950"/>
      <c r="BSR120" s="948"/>
      <c r="BSS120" s="949"/>
      <c r="BST120" s="949"/>
      <c r="BSU120" s="949"/>
      <c r="BSV120" s="949"/>
      <c r="BSW120" s="949"/>
      <c r="BSX120" s="949"/>
      <c r="BSY120" s="949"/>
      <c r="BSZ120" s="950"/>
      <c r="BTA120" s="948"/>
      <c r="BTB120" s="949"/>
      <c r="BTC120" s="949"/>
      <c r="BTD120" s="949"/>
      <c r="BTE120" s="949"/>
      <c r="BTF120" s="949"/>
      <c r="BTG120" s="949"/>
      <c r="BTH120" s="949"/>
      <c r="BTI120" s="950"/>
      <c r="BTJ120" s="948"/>
      <c r="BTK120" s="949"/>
      <c r="BTL120" s="949"/>
      <c r="BTM120" s="949"/>
      <c r="BTN120" s="949"/>
      <c r="BTO120" s="949"/>
      <c r="BTP120" s="949"/>
      <c r="BTQ120" s="949"/>
      <c r="BTR120" s="950"/>
      <c r="BTS120" s="948"/>
      <c r="BTT120" s="949"/>
      <c r="BTU120" s="949"/>
      <c r="BTV120" s="949"/>
      <c r="BTW120" s="949"/>
      <c r="BTX120" s="949"/>
      <c r="BTY120" s="949"/>
      <c r="BTZ120" s="949"/>
      <c r="BUA120" s="950"/>
      <c r="BUB120" s="948"/>
      <c r="BUC120" s="949"/>
      <c r="BUD120" s="949"/>
      <c r="BUE120" s="949"/>
      <c r="BUF120" s="949"/>
      <c r="BUG120" s="949"/>
      <c r="BUH120" s="949"/>
      <c r="BUI120" s="949"/>
      <c r="BUJ120" s="950"/>
      <c r="BUK120" s="948"/>
      <c r="BUL120" s="949"/>
      <c r="BUM120" s="949"/>
      <c r="BUN120" s="949"/>
      <c r="BUO120" s="949"/>
      <c r="BUP120" s="949"/>
      <c r="BUQ120" s="949"/>
      <c r="BUR120" s="949"/>
      <c r="BUS120" s="950"/>
      <c r="BUT120" s="948"/>
      <c r="BUU120" s="949"/>
      <c r="BUV120" s="949"/>
      <c r="BUW120" s="949"/>
      <c r="BUX120" s="949"/>
      <c r="BUY120" s="949"/>
      <c r="BUZ120" s="949"/>
      <c r="BVA120" s="949"/>
      <c r="BVB120" s="950"/>
      <c r="BVC120" s="948"/>
      <c r="BVD120" s="949"/>
      <c r="BVE120" s="949"/>
      <c r="BVF120" s="949"/>
      <c r="BVG120" s="949"/>
      <c r="BVH120" s="949"/>
      <c r="BVI120" s="949"/>
      <c r="BVJ120" s="949"/>
      <c r="BVK120" s="950"/>
      <c r="BVL120" s="948"/>
      <c r="BVM120" s="949"/>
      <c r="BVN120" s="949"/>
      <c r="BVO120" s="949"/>
      <c r="BVP120" s="949"/>
      <c r="BVQ120" s="949"/>
      <c r="BVR120" s="949"/>
      <c r="BVS120" s="949"/>
      <c r="BVT120" s="950"/>
      <c r="BVU120" s="948"/>
      <c r="BVV120" s="949"/>
      <c r="BVW120" s="949"/>
      <c r="BVX120" s="949"/>
      <c r="BVY120" s="949"/>
      <c r="BVZ120" s="949"/>
      <c r="BWA120" s="949"/>
      <c r="BWB120" s="949"/>
      <c r="BWC120" s="950"/>
      <c r="BWD120" s="948"/>
      <c r="BWE120" s="949"/>
      <c r="BWF120" s="949"/>
      <c r="BWG120" s="949"/>
      <c r="BWH120" s="949"/>
      <c r="BWI120" s="949"/>
      <c r="BWJ120" s="949"/>
      <c r="BWK120" s="949"/>
      <c r="BWL120" s="950"/>
      <c r="BWM120" s="948"/>
      <c r="BWN120" s="949"/>
      <c r="BWO120" s="949"/>
      <c r="BWP120" s="949"/>
      <c r="BWQ120" s="949"/>
      <c r="BWR120" s="949"/>
      <c r="BWS120" s="949"/>
      <c r="BWT120" s="949"/>
      <c r="BWU120" s="950"/>
      <c r="BWV120" s="948"/>
      <c r="BWW120" s="949"/>
      <c r="BWX120" s="949"/>
      <c r="BWY120" s="949"/>
      <c r="BWZ120" s="949"/>
      <c r="BXA120" s="949"/>
      <c r="BXB120" s="949"/>
      <c r="BXC120" s="949"/>
      <c r="BXD120" s="950"/>
      <c r="BXE120" s="948"/>
      <c r="BXF120" s="949"/>
      <c r="BXG120" s="949"/>
      <c r="BXH120" s="949"/>
      <c r="BXI120" s="949"/>
      <c r="BXJ120" s="949"/>
      <c r="BXK120" s="949"/>
      <c r="BXL120" s="949"/>
      <c r="BXM120" s="950"/>
      <c r="BXN120" s="948"/>
      <c r="BXO120" s="949"/>
      <c r="BXP120" s="949"/>
      <c r="BXQ120" s="949"/>
      <c r="BXR120" s="949"/>
      <c r="BXS120" s="949"/>
      <c r="BXT120" s="949"/>
      <c r="BXU120" s="949"/>
      <c r="BXV120" s="950"/>
      <c r="BXW120" s="948"/>
      <c r="BXX120" s="949"/>
      <c r="BXY120" s="949"/>
      <c r="BXZ120" s="949"/>
      <c r="BYA120" s="949"/>
      <c r="BYB120" s="949"/>
      <c r="BYC120" s="949"/>
      <c r="BYD120" s="949"/>
      <c r="BYE120" s="950"/>
      <c r="BYF120" s="948"/>
      <c r="BYG120" s="949"/>
      <c r="BYH120" s="949"/>
      <c r="BYI120" s="949"/>
      <c r="BYJ120" s="949"/>
      <c r="BYK120" s="949"/>
      <c r="BYL120" s="949"/>
      <c r="BYM120" s="949"/>
      <c r="BYN120" s="950"/>
      <c r="BYO120" s="948"/>
      <c r="BYP120" s="949"/>
      <c r="BYQ120" s="949"/>
      <c r="BYR120" s="949"/>
      <c r="BYS120" s="949"/>
      <c r="BYT120" s="949"/>
      <c r="BYU120" s="949"/>
      <c r="BYV120" s="949"/>
      <c r="BYW120" s="950"/>
      <c r="BYX120" s="948"/>
      <c r="BYY120" s="949"/>
      <c r="BYZ120" s="949"/>
      <c r="BZA120" s="949"/>
      <c r="BZB120" s="949"/>
      <c r="BZC120" s="949"/>
      <c r="BZD120" s="949"/>
      <c r="BZE120" s="949"/>
      <c r="BZF120" s="950"/>
      <c r="BZG120" s="948"/>
      <c r="BZH120" s="949"/>
      <c r="BZI120" s="949"/>
      <c r="BZJ120" s="949"/>
      <c r="BZK120" s="949"/>
      <c r="BZL120" s="949"/>
      <c r="BZM120" s="949"/>
      <c r="BZN120" s="949"/>
      <c r="BZO120" s="950"/>
      <c r="BZP120" s="948"/>
      <c r="BZQ120" s="949"/>
      <c r="BZR120" s="949"/>
      <c r="BZS120" s="949"/>
      <c r="BZT120" s="949"/>
      <c r="BZU120" s="949"/>
      <c r="BZV120" s="949"/>
      <c r="BZW120" s="949"/>
      <c r="BZX120" s="950"/>
      <c r="BZY120" s="948"/>
      <c r="BZZ120" s="949"/>
      <c r="CAA120" s="949"/>
      <c r="CAB120" s="949"/>
      <c r="CAC120" s="949"/>
      <c r="CAD120" s="949"/>
      <c r="CAE120" s="949"/>
      <c r="CAF120" s="949"/>
      <c r="CAG120" s="950"/>
      <c r="CAH120" s="948"/>
      <c r="CAI120" s="949"/>
      <c r="CAJ120" s="949"/>
      <c r="CAK120" s="949"/>
      <c r="CAL120" s="949"/>
      <c r="CAM120" s="949"/>
      <c r="CAN120" s="949"/>
      <c r="CAO120" s="949"/>
      <c r="CAP120" s="950"/>
      <c r="CAQ120" s="948"/>
      <c r="CAR120" s="949"/>
      <c r="CAS120" s="949"/>
      <c r="CAT120" s="949"/>
      <c r="CAU120" s="949"/>
      <c r="CAV120" s="949"/>
      <c r="CAW120" s="949"/>
      <c r="CAX120" s="949"/>
      <c r="CAY120" s="950"/>
      <c r="CAZ120" s="948"/>
      <c r="CBA120" s="949"/>
      <c r="CBB120" s="949"/>
      <c r="CBC120" s="949"/>
      <c r="CBD120" s="949"/>
      <c r="CBE120" s="949"/>
      <c r="CBF120" s="949"/>
      <c r="CBG120" s="949"/>
      <c r="CBH120" s="950"/>
      <c r="CBI120" s="948"/>
      <c r="CBJ120" s="949"/>
      <c r="CBK120" s="949"/>
      <c r="CBL120" s="949"/>
      <c r="CBM120" s="949"/>
      <c r="CBN120" s="949"/>
      <c r="CBO120" s="949"/>
      <c r="CBP120" s="949"/>
      <c r="CBQ120" s="950"/>
      <c r="CBR120" s="948"/>
      <c r="CBS120" s="949"/>
      <c r="CBT120" s="949"/>
      <c r="CBU120" s="949"/>
      <c r="CBV120" s="949"/>
      <c r="CBW120" s="949"/>
      <c r="CBX120" s="949"/>
      <c r="CBY120" s="949"/>
      <c r="CBZ120" s="950"/>
      <c r="CCA120" s="948"/>
      <c r="CCB120" s="949"/>
      <c r="CCC120" s="949"/>
      <c r="CCD120" s="949"/>
      <c r="CCE120" s="949"/>
      <c r="CCF120" s="949"/>
      <c r="CCG120" s="949"/>
      <c r="CCH120" s="949"/>
      <c r="CCI120" s="950"/>
      <c r="CCJ120" s="948"/>
      <c r="CCK120" s="949"/>
      <c r="CCL120" s="949"/>
      <c r="CCM120" s="949"/>
      <c r="CCN120" s="949"/>
      <c r="CCO120" s="949"/>
      <c r="CCP120" s="949"/>
      <c r="CCQ120" s="949"/>
      <c r="CCR120" s="950"/>
      <c r="CCS120" s="948"/>
      <c r="CCT120" s="949"/>
      <c r="CCU120" s="949"/>
      <c r="CCV120" s="949"/>
      <c r="CCW120" s="949"/>
      <c r="CCX120" s="949"/>
      <c r="CCY120" s="949"/>
      <c r="CCZ120" s="949"/>
      <c r="CDA120" s="950"/>
      <c r="CDB120" s="948"/>
      <c r="CDC120" s="949"/>
      <c r="CDD120" s="949"/>
      <c r="CDE120" s="949"/>
      <c r="CDF120" s="949"/>
      <c r="CDG120" s="949"/>
      <c r="CDH120" s="949"/>
      <c r="CDI120" s="949"/>
      <c r="CDJ120" s="950"/>
      <c r="CDK120" s="948"/>
      <c r="CDL120" s="949"/>
      <c r="CDM120" s="949"/>
      <c r="CDN120" s="949"/>
      <c r="CDO120" s="949"/>
      <c r="CDP120" s="949"/>
      <c r="CDQ120" s="949"/>
      <c r="CDR120" s="949"/>
      <c r="CDS120" s="950"/>
      <c r="CDT120" s="948"/>
      <c r="CDU120" s="949"/>
      <c r="CDV120" s="949"/>
      <c r="CDW120" s="949"/>
      <c r="CDX120" s="949"/>
      <c r="CDY120" s="949"/>
      <c r="CDZ120" s="949"/>
      <c r="CEA120" s="949"/>
      <c r="CEB120" s="950"/>
      <c r="CEC120" s="948"/>
      <c r="CED120" s="949"/>
      <c r="CEE120" s="949"/>
      <c r="CEF120" s="949"/>
      <c r="CEG120" s="949"/>
      <c r="CEH120" s="949"/>
      <c r="CEI120" s="949"/>
      <c r="CEJ120" s="949"/>
      <c r="CEK120" s="950"/>
      <c r="CEL120" s="948"/>
      <c r="CEM120" s="949"/>
      <c r="CEN120" s="949"/>
      <c r="CEO120" s="949"/>
      <c r="CEP120" s="949"/>
      <c r="CEQ120" s="949"/>
      <c r="CER120" s="949"/>
      <c r="CES120" s="949"/>
      <c r="CET120" s="950"/>
      <c r="CEU120" s="948"/>
      <c r="CEV120" s="949"/>
      <c r="CEW120" s="949"/>
      <c r="CEX120" s="949"/>
      <c r="CEY120" s="949"/>
      <c r="CEZ120" s="949"/>
      <c r="CFA120" s="949"/>
      <c r="CFB120" s="949"/>
      <c r="CFC120" s="950"/>
      <c r="CFD120" s="948"/>
      <c r="CFE120" s="949"/>
      <c r="CFF120" s="949"/>
      <c r="CFG120" s="949"/>
      <c r="CFH120" s="949"/>
      <c r="CFI120" s="949"/>
      <c r="CFJ120" s="949"/>
      <c r="CFK120" s="949"/>
      <c r="CFL120" s="950"/>
      <c r="CFM120" s="948"/>
      <c r="CFN120" s="949"/>
      <c r="CFO120" s="949"/>
      <c r="CFP120" s="949"/>
      <c r="CFQ120" s="949"/>
      <c r="CFR120" s="949"/>
      <c r="CFS120" s="949"/>
      <c r="CFT120" s="949"/>
      <c r="CFU120" s="950"/>
      <c r="CFV120" s="948"/>
      <c r="CFW120" s="949"/>
      <c r="CFX120" s="949"/>
      <c r="CFY120" s="949"/>
      <c r="CFZ120" s="949"/>
      <c r="CGA120" s="949"/>
      <c r="CGB120" s="949"/>
      <c r="CGC120" s="949"/>
      <c r="CGD120" s="950"/>
      <c r="CGE120" s="948"/>
      <c r="CGF120" s="949"/>
      <c r="CGG120" s="949"/>
      <c r="CGH120" s="949"/>
      <c r="CGI120" s="949"/>
      <c r="CGJ120" s="949"/>
      <c r="CGK120" s="949"/>
      <c r="CGL120" s="949"/>
      <c r="CGM120" s="950"/>
      <c r="CGN120" s="948"/>
      <c r="CGO120" s="949"/>
      <c r="CGP120" s="949"/>
      <c r="CGQ120" s="949"/>
      <c r="CGR120" s="949"/>
      <c r="CGS120" s="949"/>
      <c r="CGT120" s="949"/>
      <c r="CGU120" s="949"/>
      <c r="CGV120" s="950"/>
      <c r="CGW120" s="948"/>
      <c r="CGX120" s="949"/>
      <c r="CGY120" s="949"/>
      <c r="CGZ120" s="949"/>
      <c r="CHA120" s="949"/>
      <c r="CHB120" s="949"/>
      <c r="CHC120" s="949"/>
      <c r="CHD120" s="949"/>
      <c r="CHE120" s="950"/>
      <c r="CHF120" s="948"/>
      <c r="CHG120" s="949"/>
      <c r="CHH120" s="949"/>
      <c r="CHI120" s="949"/>
      <c r="CHJ120" s="949"/>
      <c r="CHK120" s="949"/>
      <c r="CHL120" s="949"/>
      <c r="CHM120" s="949"/>
      <c r="CHN120" s="950"/>
      <c r="CHO120" s="948"/>
      <c r="CHP120" s="949"/>
      <c r="CHQ120" s="949"/>
      <c r="CHR120" s="949"/>
      <c r="CHS120" s="949"/>
      <c r="CHT120" s="949"/>
      <c r="CHU120" s="949"/>
      <c r="CHV120" s="949"/>
      <c r="CHW120" s="950"/>
      <c r="CHX120" s="948"/>
      <c r="CHY120" s="949"/>
      <c r="CHZ120" s="949"/>
      <c r="CIA120" s="949"/>
      <c r="CIB120" s="949"/>
      <c r="CIC120" s="949"/>
      <c r="CID120" s="949"/>
      <c r="CIE120" s="949"/>
      <c r="CIF120" s="950"/>
      <c r="CIG120" s="948"/>
      <c r="CIH120" s="949"/>
      <c r="CII120" s="949"/>
      <c r="CIJ120" s="949"/>
      <c r="CIK120" s="949"/>
      <c r="CIL120" s="949"/>
      <c r="CIM120" s="949"/>
      <c r="CIN120" s="949"/>
      <c r="CIO120" s="950"/>
      <c r="CIP120" s="948"/>
      <c r="CIQ120" s="949"/>
      <c r="CIR120" s="949"/>
      <c r="CIS120" s="949"/>
      <c r="CIT120" s="949"/>
      <c r="CIU120" s="949"/>
      <c r="CIV120" s="949"/>
      <c r="CIW120" s="949"/>
      <c r="CIX120" s="950"/>
      <c r="CIY120" s="948"/>
      <c r="CIZ120" s="949"/>
      <c r="CJA120" s="949"/>
      <c r="CJB120" s="949"/>
      <c r="CJC120" s="949"/>
      <c r="CJD120" s="949"/>
      <c r="CJE120" s="949"/>
      <c r="CJF120" s="949"/>
      <c r="CJG120" s="950"/>
      <c r="CJH120" s="948"/>
      <c r="CJI120" s="949"/>
      <c r="CJJ120" s="949"/>
      <c r="CJK120" s="949"/>
      <c r="CJL120" s="949"/>
      <c r="CJM120" s="949"/>
      <c r="CJN120" s="949"/>
      <c r="CJO120" s="949"/>
      <c r="CJP120" s="950"/>
      <c r="CJQ120" s="948"/>
      <c r="CJR120" s="949"/>
      <c r="CJS120" s="949"/>
      <c r="CJT120" s="949"/>
      <c r="CJU120" s="949"/>
      <c r="CJV120" s="949"/>
      <c r="CJW120" s="949"/>
      <c r="CJX120" s="949"/>
      <c r="CJY120" s="950"/>
      <c r="CJZ120" s="948"/>
      <c r="CKA120" s="949"/>
      <c r="CKB120" s="949"/>
      <c r="CKC120" s="949"/>
      <c r="CKD120" s="949"/>
      <c r="CKE120" s="949"/>
      <c r="CKF120" s="949"/>
      <c r="CKG120" s="949"/>
      <c r="CKH120" s="950"/>
      <c r="CKI120" s="948"/>
      <c r="CKJ120" s="949"/>
      <c r="CKK120" s="949"/>
      <c r="CKL120" s="949"/>
      <c r="CKM120" s="949"/>
      <c r="CKN120" s="949"/>
      <c r="CKO120" s="949"/>
      <c r="CKP120" s="949"/>
      <c r="CKQ120" s="950"/>
      <c r="CKR120" s="948"/>
      <c r="CKS120" s="949"/>
      <c r="CKT120" s="949"/>
      <c r="CKU120" s="949"/>
      <c r="CKV120" s="949"/>
      <c r="CKW120" s="949"/>
      <c r="CKX120" s="949"/>
      <c r="CKY120" s="949"/>
      <c r="CKZ120" s="950"/>
      <c r="CLA120" s="948"/>
      <c r="CLB120" s="949"/>
      <c r="CLC120" s="949"/>
      <c r="CLD120" s="949"/>
      <c r="CLE120" s="949"/>
      <c r="CLF120" s="949"/>
      <c r="CLG120" s="949"/>
      <c r="CLH120" s="949"/>
      <c r="CLI120" s="950"/>
      <c r="CLJ120" s="948"/>
      <c r="CLK120" s="949"/>
      <c r="CLL120" s="949"/>
      <c r="CLM120" s="949"/>
      <c r="CLN120" s="949"/>
      <c r="CLO120" s="949"/>
      <c r="CLP120" s="949"/>
      <c r="CLQ120" s="949"/>
      <c r="CLR120" s="950"/>
      <c r="CLS120" s="948"/>
      <c r="CLT120" s="949"/>
      <c r="CLU120" s="949"/>
      <c r="CLV120" s="949"/>
      <c r="CLW120" s="949"/>
      <c r="CLX120" s="949"/>
      <c r="CLY120" s="949"/>
      <c r="CLZ120" s="949"/>
      <c r="CMA120" s="950"/>
      <c r="CMB120" s="948"/>
      <c r="CMC120" s="949"/>
      <c r="CMD120" s="949"/>
      <c r="CME120" s="949"/>
      <c r="CMF120" s="949"/>
      <c r="CMG120" s="949"/>
      <c r="CMH120" s="949"/>
      <c r="CMI120" s="949"/>
      <c r="CMJ120" s="950"/>
      <c r="CMK120" s="948"/>
      <c r="CML120" s="949"/>
      <c r="CMM120" s="949"/>
      <c r="CMN120" s="949"/>
      <c r="CMO120" s="949"/>
      <c r="CMP120" s="949"/>
      <c r="CMQ120" s="949"/>
      <c r="CMR120" s="949"/>
      <c r="CMS120" s="950"/>
      <c r="CMT120" s="948"/>
      <c r="CMU120" s="949"/>
      <c r="CMV120" s="949"/>
      <c r="CMW120" s="949"/>
      <c r="CMX120" s="949"/>
      <c r="CMY120" s="949"/>
      <c r="CMZ120" s="949"/>
      <c r="CNA120" s="949"/>
      <c r="CNB120" s="950"/>
      <c r="CNC120" s="948"/>
      <c r="CND120" s="949"/>
      <c r="CNE120" s="949"/>
      <c r="CNF120" s="949"/>
      <c r="CNG120" s="949"/>
      <c r="CNH120" s="949"/>
      <c r="CNI120" s="949"/>
      <c r="CNJ120" s="949"/>
      <c r="CNK120" s="950"/>
      <c r="CNL120" s="948"/>
      <c r="CNM120" s="949"/>
      <c r="CNN120" s="949"/>
      <c r="CNO120" s="949"/>
      <c r="CNP120" s="949"/>
      <c r="CNQ120" s="949"/>
      <c r="CNR120" s="949"/>
      <c r="CNS120" s="949"/>
      <c r="CNT120" s="950"/>
      <c r="CNU120" s="948"/>
      <c r="CNV120" s="949"/>
      <c r="CNW120" s="949"/>
      <c r="CNX120" s="949"/>
      <c r="CNY120" s="949"/>
      <c r="CNZ120" s="949"/>
      <c r="COA120" s="949"/>
      <c r="COB120" s="949"/>
      <c r="COC120" s="950"/>
      <c r="COD120" s="948"/>
      <c r="COE120" s="949"/>
      <c r="COF120" s="949"/>
      <c r="COG120" s="949"/>
      <c r="COH120" s="949"/>
      <c r="COI120" s="949"/>
      <c r="COJ120" s="949"/>
      <c r="COK120" s="949"/>
      <c r="COL120" s="950"/>
      <c r="COM120" s="948"/>
      <c r="CON120" s="949"/>
      <c r="COO120" s="949"/>
      <c r="COP120" s="949"/>
      <c r="COQ120" s="949"/>
      <c r="COR120" s="949"/>
      <c r="COS120" s="949"/>
      <c r="COT120" s="949"/>
      <c r="COU120" s="950"/>
      <c r="COV120" s="948"/>
      <c r="COW120" s="949"/>
      <c r="COX120" s="949"/>
      <c r="COY120" s="949"/>
      <c r="COZ120" s="949"/>
      <c r="CPA120" s="949"/>
      <c r="CPB120" s="949"/>
      <c r="CPC120" s="949"/>
      <c r="CPD120" s="950"/>
      <c r="CPE120" s="948"/>
      <c r="CPF120" s="949"/>
      <c r="CPG120" s="949"/>
      <c r="CPH120" s="949"/>
      <c r="CPI120" s="949"/>
      <c r="CPJ120" s="949"/>
      <c r="CPK120" s="949"/>
      <c r="CPL120" s="949"/>
      <c r="CPM120" s="950"/>
      <c r="CPN120" s="948"/>
      <c r="CPO120" s="949"/>
      <c r="CPP120" s="949"/>
      <c r="CPQ120" s="949"/>
      <c r="CPR120" s="949"/>
      <c r="CPS120" s="949"/>
      <c r="CPT120" s="949"/>
      <c r="CPU120" s="949"/>
      <c r="CPV120" s="950"/>
      <c r="CPW120" s="948"/>
      <c r="CPX120" s="949"/>
      <c r="CPY120" s="949"/>
      <c r="CPZ120" s="949"/>
      <c r="CQA120" s="949"/>
      <c r="CQB120" s="949"/>
      <c r="CQC120" s="949"/>
      <c r="CQD120" s="949"/>
      <c r="CQE120" s="950"/>
      <c r="CQF120" s="948"/>
      <c r="CQG120" s="949"/>
      <c r="CQH120" s="949"/>
      <c r="CQI120" s="949"/>
      <c r="CQJ120" s="949"/>
      <c r="CQK120" s="949"/>
      <c r="CQL120" s="949"/>
      <c r="CQM120" s="949"/>
      <c r="CQN120" s="950"/>
      <c r="CQO120" s="948"/>
      <c r="CQP120" s="949"/>
      <c r="CQQ120" s="949"/>
      <c r="CQR120" s="949"/>
      <c r="CQS120" s="949"/>
      <c r="CQT120" s="949"/>
      <c r="CQU120" s="949"/>
      <c r="CQV120" s="949"/>
      <c r="CQW120" s="950"/>
      <c r="CQX120" s="948"/>
      <c r="CQY120" s="949"/>
      <c r="CQZ120" s="949"/>
      <c r="CRA120" s="949"/>
      <c r="CRB120" s="949"/>
      <c r="CRC120" s="949"/>
      <c r="CRD120" s="949"/>
      <c r="CRE120" s="949"/>
      <c r="CRF120" s="950"/>
      <c r="CRG120" s="948"/>
      <c r="CRH120" s="949"/>
      <c r="CRI120" s="949"/>
      <c r="CRJ120" s="949"/>
      <c r="CRK120" s="949"/>
      <c r="CRL120" s="949"/>
      <c r="CRM120" s="949"/>
      <c r="CRN120" s="949"/>
      <c r="CRO120" s="950"/>
      <c r="CRP120" s="948"/>
      <c r="CRQ120" s="949"/>
      <c r="CRR120" s="949"/>
      <c r="CRS120" s="949"/>
      <c r="CRT120" s="949"/>
      <c r="CRU120" s="949"/>
      <c r="CRV120" s="949"/>
      <c r="CRW120" s="949"/>
      <c r="CRX120" s="950"/>
      <c r="CRY120" s="948"/>
      <c r="CRZ120" s="949"/>
      <c r="CSA120" s="949"/>
      <c r="CSB120" s="949"/>
      <c r="CSC120" s="949"/>
      <c r="CSD120" s="949"/>
      <c r="CSE120" s="949"/>
      <c r="CSF120" s="949"/>
      <c r="CSG120" s="950"/>
      <c r="CSH120" s="948"/>
      <c r="CSI120" s="949"/>
      <c r="CSJ120" s="949"/>
      <c r="CSK120" s="949"/>
      <c r="CSL120" s="949"/>
      <c r="CSM120" s="949"/>
      <c r="CSN120" s="949"/>
      <c r="CSO120" s="949"/>
      <c r="CSP120" s="950"/>
      <c r="CSQ120" s="948"/>
      <c r="CSR120" s="949"/>
      <c r="CSS120" s="949"/>
      <c r="CST120" s="949"/>
      <c r="CSU120" s="949"/>
      <c r="CSV120" s="949"/>
      <c r="CSW120" s="949"/>
      <c r="CSX120" s="949"/>
      <c r="CSY120" s="950"/>
      <c r="CSZ120" s="948"/>
      <c r="CTA120" s="949"/>
      <c r="CTB120" s="949"/>
      <c r="CTC120" s="949"/>
      <c r="CTD120" s="949"/>
      <c r="CTE120" s="949"/>
      <c r="CTF120" s="949"/>
      <c r="CTG120" s="949"/>
      <c r="CTH120" s="950"/>
      <c r="CTI120" s="948"/>
      <c r="CTJ120" s="949"/>
      <c r="CTK120" s="949"/>
      <c r="CTL120" s="949"/>
      <c r="CTM120" s="949"/>
      <c r="CTN120" s="949"/>
      <c r="CTO120" s="949"/>
      <c r="CTP120" s="949"/>
      <c r="CTQ120" s="950"/>
      <c r="CTR120" s="948"/>
      <c r="CTS120" s="949"/>
      <c r="CTT120" s="949"/>
      <c r="CTU120" s="949"/>
      <c r="CTV120" s="949"/>
      <c r="CTW120" s="949"/>
      <c r="CTX120" s="949"/>
      <c r="CTY120" s="949"/>
      <c r="CTZ120" s="950"/>
      <c r="CUA120" s="948"/>
      <c r="CUB120" s="949"/>
      <c r="CUC120" s="949"/>
      <c r="CUD120" s="949"/>
      <c r="CUE120" s="949"/>
      <c r="CUF120" s="949"/>
      <c r="CUG120" s="949"/>
      <c r="CUH120" s="949"/>
      <c r="CUI120" s="950"/>
      <c r="CUJ120" s="948"/>
      <c r="CUK120" s="949"/>
      <c r="CUL120" s="949"/>
      <c r="CUM120" s="949"/>
      <c r="CUN120" s="949"/>
      <c r="CUO120" s="949"/>
      <c r="CUP120" s="949"/>
      <c r="CUQ120" s="949"/>
      <c r="CUR120" s="950"/>
      <c r="CUS120" s="948"/>
      <c r="CUT120" s="949"/>
      <c r="CUU120" s="949"/>
      <c r="CUV120" s="949"/>
      <c r="CUW120" s="949"/>
      <c r="CUX120" s="949"/>
      <c r="CUY120" s="949"/>
      <c r="CUZ120" s="949"/>
      <c r="CVA120" s="950"/>
      <c r="CVB120" s="948"/>
      <c r="CVC120" s="949"/>
      <c r="CVD120" s="949"/>
      <c r="CVE120" s="949"/>
      <c r="CVF120" s="949"/>
      <c r="CVG120" s="949"/>
      <c r="CVH120" s="949"/>
      <c r="CVI120" s="949"/>
      <c r="CVJ120" s="950"/>
      <c r="CVK120" s="948"/>
      <c r="CVL120" s="949"/>
      <c r="CVM120" s="949"/>
      <c r="CVN120" s="949"/>
      <c r="CVO120" s="949"/>
      <c r="CVP120" s="949"/>
      <c r="CVQ120" s="949"/>
      <c r="CVR120" s="949"/>
      <c r="CVS120" s="950"/>
      <c r="CVT120" s="948"/>
      <c r="CVU120" s="949"/>
      <c r="CVV120" s="949"/>
      <c r="CVW120" s="949"/>
      <c r="CVX120" s="949"/>
      <c r="CVY120" s="949"/>
      <c r="CVZ120" s="949"/>
      <c r="CWA120" s="949"/>
      <c r="CWB120" s="950"/>
      <c r="CWC120" s="948"/>
      <c r="CWD120" s="949"/>
      <c r="CWE120" s="949"/>
      <c r="CWF120" s="949"/>
      <c r="CWG120" s="949"/>
      <c r="CWH120" s="949"/>
      <c r="CWI120" s="949"/>
      <c r="CWJ120" s="949"/>
      <c r="CWK120" s="950"/>
      <c r="CWL120" s="948"/>
      <c r="CWM120" s="949"/>
      <c r="CWN120" s="949"/>
      <c r="CWO120" s="949"/>
      <c r="CWP120" s="949"/>
      <c r="CWQ120" s="949"/>
      <c r="CWR120" s="949"/>
      <c r="CWS120" s="949"/>
      <c r="CWT120" s="950"/>
      <c r="CWU120" s="948"/>
      <c r="CWV120" s="949"/>
      <c r="CWW120" s="949"/>
      <c r="CWX120" s="949"/>
      <c r="CWY120" s="949"/>
      <c r="CWZ120" s="949"/>
      <c r="CXA120" s="949"/>
      <c r="CXB120" s="949"/>
      <c r="CXC120" s="950"/>
      <c r="CXD120" s="948"/>
      <c r="CXE120" s="949"/>
      <c r="CXF120" s="949"/>
      <c r="CXG120" s="949"/>
      <c r="CXH120" s="949"/>
      <c r="CXI120" s="949"/>
      <c r="CXJ120" s="949"/>
      <c r="CXK120" s="949"/>
      <c r="CXL120" s="950"/>
      <c r="CXM120" s="948"/>
      <c r="CXN120" s="949"/>
      <c r="CXO120" s="949"/>
      <c r="CXP120" s="949"/>
      <c r="CXQ120" s="949"/>
      <c r="CXR120" s="949"/>
      <c r="CXS120" s="949"/>
      <c r="CXT120" s="949"/>
      <c r="CXU120" s="950"/>
      <c r="CXV120" s="948"/>
      <c r="CXW120" s="949"/>
      <c r="CXX120" s="949"/>
      <c r="CXY120" s="949"/>
      <c r="CXZ120" s="949"/>
      <c r="CYA120" s="949"/>
      <c r="CYB120" s="949"/>
      <c r="CYC120" s="949"/>
      <c r="CYD120" s="950"/>
      <c r="CYE120" s="948"/>
      <c r="CYF120" s="949"/>
      <c r="CYG120" s="949"/>
      <c r="CYH120" s="949"/>
      <c r="CYI120" s="949"/>
      <c r="CYJ120" s="949"/>
      <c r="CYK120" s="949"/>
      <c r="CYL120" s="949"/>
      <c r="CYM120" s="950"/>
      <c r="CYN120" s="948"/>
      <c r="CYO120" s="949"/>
      <c r="CYP120" s="949"/>
      <c r="CYQ120" s="949"/>
      <c r="CYR120" s="949"/>
      <c r="CYS120" s="949"/>
      <c r="CYT120" s="949"/>
      <c r="CYU120" s="949"/>
      <c r="CYV120" s="950"/>
      <c r="CYW120" s="948"/>
      <c r="CYX120" s="949"/>
      <c r="CYY120" s="949"/>
      <c r="CYZ120" s="949"/>
      <c r="CZA120" s="949"/>
      <c r="CZB120" s="949"/>
      <c r="CZC120" s="949"/>
      <c r="CZD120" s="949"/>
      <c r="CZE120" s="950"/>
      <c r="CZF120" s="948"/>
      <c r="CZG120" s="949"/>
      <c r="CZH120" s="949"/>
      <c r="CZI120" s="949"/>
      <c r="CZJ120" s="949"/>
      <c r="CZK120" s="949"/>
      <c r="CZL120" s="949"/>
      <c r="CZM120" s="949"/>
      <c r="CZN120" s="950"/>
      <c r="CZO120" s="948"/>
      <c r="CZP120" s="949"/>
      <c r="CZQ120" s="949"/>
      <c r="CZR120" s="949"/>
      <c r="CZS120" s="949"/>
      <c r="CZT120" s="949"/>
      <c r="CZU120" s="949"/>
      <c r="CZV120" s="949"/>
      <c r="CZW120" s="950"/>
      <c r="CZX120" s="948"/>
      <c r="CZY120" s="949"/>
      <c r="CZZ120" s="949"/>
      <c r="DAA120" s="949"/>
      <c r="DAB120" s="949"/>
      <c r="DAC120" s="949"/>
      <c r="DAD120" s="949"/>
      <c r="DAE120" s="949"/>
      <c r="DAF120" s="950"/>
      <c r="DAG120" s="948"/>
      <c r="DAH120" s="949"/>
      <c r="DAI120" s="949"/>
      <c r="DAJ120" s="949"/>
      <c r="DAK120" s="949"/>
      <c r="DAL120" s="949"/>
      <c r="DAM120" s="949"/>
      <c r="DAN120" s="949"/>
      <c r="DAO120" s="950"/>
      <c r="DAP120" s="948"/>
      <c r="DAQ120" s="949"/>
      <c r="DAR120" s="949"/>
      <c r="DAS120" s="949"/>
      <c r="DAT120" s="949"/>
      <c r="DAU120" s="949"/>
      <c r="DAV120" s="949"/>
      <c r="DAW120" s="949"/>
      <c r="DAX120" s="950"/>
      <c r="DAY120" s="948"/>
      <c r="DAZ120" s="949"/>
      <c r="DBA120" s="949"/>
      <c r="DBB120" s="949"/>
      <c r="DBC120" s="949"/>
      <c r="DBD120" s="949"/>
      <c r="DBE120" s="949"/>
      <c r="DBF120" s="949"/>
      <c r="DBG120" s="950"/>
      <c r="DBH120" s="948"/>
      <c r="DBI120" s="949"/>
      <c r="DBJ120" s="949"/>
      <c r="DBK120" s="949"/>
      <c r="DBL120" s="949"/>
      <c r="DBM120" s="949"/>
      <c r="DBN120" s="949"/>
      <c r="DBO120" s="949"/>
      <c r="DBP120" s="950"/>
      <c r="DBQ120" s="948"/>
      <c r="DBR120" s="949"/>
      <c r="DBS120" s="949"/>
      <c r="DBT120" s="949"/>
      <c r="DBU120" s="949"/>
      <c r="DBV120" s="949"/>
      <c r="DBW120" s="949"/>
      <c r="DBX120" s="949"/>
      <c r="DBY120" s="950"/>
      <c r="DBZ120" s="948"/>
      <c r="DCA120" s="949"/>
      <c r="DCB120" s="949"/>
      <c r="DCC120" s="949"/>
      <c r="DCD120" s="949"/>
      <c r="DCE120" s="949"/>
      <c r="DCF120" s="949"/>
      <c r="DCG120" s="949"/>
      <c r="DCH120" s="950"/>
      <c r="DCI120" s="948"/>
      <c r="DCJ120" s="949"/>
      <c r="DCK120" s="949"/>
      <c r="DCL120" s="949"/>
      <c r="DCM120" s="949"/>
      <c r="DCN120" s="949"/>
      <c r="DCO120" s="949"/>
      <c r="DCP120" s="949"/>
      <c r="DCQ120" s="950"/>
      <c r="DCR120" s="948"/>
      <c r="DCS120" s="949"/>
      <c r="DCT120" s="949"/>
      <c r="DCU120" s="949"/>
      <c r="DCV120" s="949"/>
      <c r="DCW120" s="949"/>
      <c r="DCX120" s="949"/>
      <c r="DCY120" s="949"/>
      <c r="DCZ120" s="950"/>
      <c r="DDA120" s="948"/>
      <c r="DDB120" s="949"/>
      <c r="DDC120" s="949"/>
      <c r="DDD120" s="949"/>
      <c r="DDE120" s="949"/>
      <c r="DDF120" s="949"/>
      <c r="DDG120" s="949"/>
      <c r="DDH120" s="949"/>
      <c r="DDI120" s="950"/>
      <c r="DDJ120" s="948"/>
      <c r="DDK120" s="949"/>
      <c r="DDL120" s="949"/>
      <c r="DDM120" s="949"/>
      <c r="DDN120" s="949"/>
      <c r="DDO120" s="949"/>
      <c r="DDP120" s="949"/>
      <c r="DDQ120" s="949"/>
      <c r="DDR120" s="950"/>
      <c r="DDS120" s="948"/>
      <c r="DDT120" s="949"/>
      <c r="DDU120" s="949"/>
      <c r="DDV120" s="949"/>
      <c r="DDW120" s="949"/>
      <c r="DDX120" s="949"/>
      <c r="DDY120" s="949"/>
      <c r="DDZ120" s="949"/>
      <c r="DEA120" s="950"/>
      <c r="DEB120" s="948"/>
      <c r="DEC120" s="949"/>
      <c r="DED120" s="949"/>
      <c r="DEE120" s="949"/>
      <c r="DEF120" s="949"/>
      <c r="DEG120" s="949"/>
      <c r="DEH120" s="949"/>
      <c r="DEI120" s="949"/>
      <c r="DEJ120" s="950"/>
      <c r="DEK120" s="948"/>
      <c r="DEL120" s="949"/>
      <c r="DEM120" s="949"/>
      <c r="DEN120" s="949"/>
      <c r="DEO120" s="949"/>
      <c r="DEP120" s="949"/>
      <c r="DEQ120" s="949"/>
      <c r="DER120" s="949"/>
      <c r="DES120" s="950"/>
      <c r="DET120" s="948"/>
      <c r="DEU120" s="949"/>
      <c r="DEV120" s="949"/>
      <c r="DEW120" s="949"/>
      <c r="DEX120" s="949"/>
      <c r="DEY120" s="949"/>
      <c r="DEZ120" s="949"/>
      <c r="DFA120" s="949"/>
      <c r="DFB120" s="950"/>
      <c r="DFC120" s="948"/>
      <c r="DFD120" s="949"/>
      <c r="DFE120" s="949"/>
      <c r="DFF120" s="949"/>
      <c r="DFG120" s="949"/>
      <c r="DFH120" s="949"/>
      <c r="DFI120" s="949"/>
      <c r="DFJ120" s="949"/>
      <c r="DFK120" s="950"/>
      <c r="DFL120" s="948"/>
      <c r="DFM120" s="949"/>
      <c r="DFN120" s="949"/>
      <c r="DFO120" s="949"/>
      <c r="DFP120" s="949"/>
      <c r="DFQ120" s="949"/>
      <c r="DFR120" s="949"/>
      <c r="DFS120" s="949"/>
      <c r="DFT120" s="950"/>
      <c r="DFU120" s="948"/>
      <c r="DFV120" s="949"/>
      <c r="DFW120" s="949"/>
      <c r="DFX120" s="949"/>
      <c r="DFY120" s="949"/>
      <c r="DFZ120" s="949"/>
      <c r="DGA120" s="949"/>
      <c r="DGB120" s="949"/>
      <c r="DGC120" s="950"/>
      <c r="DGD120" s="948"/>
      <c r="DGE120" s="949"/>
      <c r="DGF120" s="949"/>
      <c r="DGG120" s="949"/>
      <c r="DGH120" s="949"/>
      <c r="DGI120" s="949"/>
      <c r="DGJ120" s="949"/>
      <c r="DGK120" s="949"/>
      <c r="DGL120" s="950"/>
      <c r="DGM120" s="948"/>
      <c r="DGN120" s="949"/>
      <c r="DGO120" s="949"/>
      <c r="DGP120" s="949"/>
      <c r="DGQ120" s="949"/>
      <c r="DGR120" s="949"/>
      <c r="DGS120" s="949"/>
      <c r="DGT120" s="949"/>
      <c r="DGU120" s="950"/>
      <c r="DGV120" s="948"/>
      <c r="DGW120" s="949"/>
      <c r="DGX120" s="949"/>
      <c r="DGY120" s="949"/>
      <c r="DGZ120" s="949"/>
      <c r="DHA120" s="949"/>
      <c r="DHB120" s="949"/>
      <c r="DHC120" s="949"/>
      <c r="DHD120" s="950"/>
      <c r="DHE120" s="948"/>
      <c r="DHF120" s="949"/>
      <c r="DHG120" s="949"/>
      <c r="DHH120" s="949"/>
      <c r="DHI120" s="949"/>
      <c r="DHJ120" s="949"/>
      <c r="DHK120" s="949"/>
      <c r="DHL120" s="949"/>
      <c r="DHM120" s="950"/>
      <c r="DHN120" s="948"/>
      <c r="DHO120" s="949"/>
      <c r="DHP120" s="949"/>
      <c r="DHQ120" s="949"/>
      <c r="DHR120" s="949"/>
      <c r="DHS120" s="949"/>
      <c r="DHT120" s="949"/>
      <c r="DHU120" s="949"/>
      <c r="DHV120" s="950"/>
      <c r="DHW120" s="948"/>
      <c r="DHX120" s="949"/>
      <c r="DHY120" s="949"/>
      <c r="DHZ120" s="949"/>
      <c r="DIA120" s="949"/>
      <c r="DIB120" s="949"/>
      <c r="DIC120" s="949"/>
      <c r="DID120" s="949"/>
      <c r="DIE120" s="950"/>
      <c r="DIF120" s="948"/>
      <c r="DIG120" s="949"/>
      <c r="DIH120" s="949"/>
      <c r="DII120" s="949"/>
      <c r="DIJ120" s="949"/>
      <c r="DIK120" s="949"/>
      <c r="DIL120" s="949"/>
      <c r="DIM120" s="949"/>
      <c r="DIN120" s="950"/>
      <c r="DIO120" s="948"/>
      <c r="DIP120" s="949"/>
      <c r="DIQ120" s="949"/>
      <c r="DIR120" s="949"/>
      <c r="DIS120" s="949"/>
      <c r="DIT120" s="949"/>
      <c r="DIU120" s="949"/>
      <c r="DIV120" s="949"/>
      <c r="DIW120" s="950"/>
      <c r="DIX120" s="948"/>
      <c r="DIY120" s="949"/>
      <c r="DIZ120" s="949"/>
      <c r="DJA120" s="949"/>
      <c r="DJB120" s="949"/>
      <c r="DJC120" s="949"/>
      <c r="DJD120" s="949"/>
      <c r="DJE120" s="949"/>
      <c r="DJF120" s="950"/>
      <c r="DJG120" s="948"/>
      <c r="DJH120" s="949"/>
      <c r="DJI120" s="949"/>
      <c r="DJJ120" s="949"/>
      <c r="DJK120" s="949"/>
      <c r="DJL120" s="949"/>
      <c r="DJM120" s="949"/>
      <c r="DJN120" s="949"/>
      <c r="DJO120" s="950"/>
      <c r="DJP120" s="948"/>
      <c r="DJQ120" s="949"/>
      <c r="DJR120" s="949"/>
      <c r="DJS120" s="949"/>
      <c r="DJT120" s="949"/>
      <c r="DJU120" s="949"/>
      <c r="DJV120" s="949"/>
      <c r="DJW120" s="949"/>
      <c r="DJX120" s="950"/>
      <c r="DJY120" s="948"/>
      <c r="DJZ120" s="949"/>
      <c r="DKA120" s="949"/>
      <c r="DKB120" s="949"/>
      <c r="DKC120" s="949"/>
      <c r="DKD120" s="949"/>
      <c r="DKE120" s="949"/>
      <c r="DKF120" s="949"/>
      <c r="DKG120" s="950"/>
      <c r="DKH120" s="948"/>
      <c r="DKI120" s="949"/>
      <c r="DKJ120" s="949"/>
      <c r="DKK120" s="949"/>
      <c r="DKL120" s="949"/>
      <c r="DKM120" s="949"/>
      <c r="DKN120" s="949"/>
      <c r="DKO120" s="949"/>
      <c r="DKP120" s="950"/>
      <c r="DKQ120" s="948"/>
      <c r="DKR120" s="949"/>
      <c r="DKS120" s="949"/>
      <c r="DKT120" s="949"/>
      <c r="DKU120" s="949"/>
      <c r="DKV120" s="949"/>
      <c r="DKW120" s="949"/>
      <c r="DKX120" s="949"/>
      <c r="DKY120" s="950"/>
      <c r="DKZ120" s="948"/>
      <c r="DLA120" s="949"/>
      <c r="DLB120" s="949"/>
      <c r="DLC120" s="949"/>
      <c r="DLD120" s="949"/>
      <c r="DLE120" s="949"/>
      <c r="DLF120" s="949"/>
      <c r="DLG120" s="949"/>
      <c r="DLH120" s="950"/>
      <c r="DLI120" s="948"/>
      <c r="DLJ120" s="949"/>
      <c r="DLK120" s="949"/>
      <c r="DLL120" s="949"/>
      <c r="DLM120" s="949"/>
      <c r="DLN120" s="949"/>
      <c r="DLO120" s="949"/>
      <c r="DLP120" s="949"/>
      <c r="DLQ120" s="950"/>
      <c r="DLR120" s="948"/>
      <c r="DLS120" s="949"/>
      <c r="DLT120" s="949"/>
      <c r="DLU120" s="949"/>
      <c r="DLV120" s="949"/>
      <c r="DLW120" s="949"/>
      <c r="DLX120" s="949"/>
      <c r="DLY120" s="949"/>
      <c r="DLZ120" s="950"/>
      <c r="DMA120" s="948"/>
      <c r="DMB120" s="949"/>
      <c r="DMC120" s="949"/>
      <c r="DMD120" s="949"/>
      <c r="DME120" s="949"/>
      <c r="DMF120" s="949"/>
      <c r="DMG120" s="949"/>
      <c r="DMH120" s="949"/>
      <c r="DMI120" s="950"/>
      <c r="DMJ120" s="948"/>
      <c r="DMK120" s="949"/>
      <c r="DML120" s="949"/>
      <c r="DMM120" s="949"/>
      <c r="DMN120" s="949"/>
      <c r="DMO120" s="949"/>
      <c r="DMP120" s="949"/>
      <c r="DMQ120" s="949"/>
      <c r="DMR120" s="950"/>
      <c r="DMS120" s="948"/>
      <c r="DMT120" s="949"/>
      <c r="DMU120" s="949"/>
      <c r="DMV120" s="949"/>
      <c r="DMW120" s="949"/>
      <c r="DMX120" s="949"/>
      <c r="DMY120" s="949"/>
      <c r="DMZ120" s="949"/>
      <c r="DNA120" s="950"/>
      <c r="DNB120" s="948"/>
      <c r="DNC120" s="949"/>
      <c r="DND120" s="949"/>
      <c r="DNE120" s="949"/>
      <c r="DNF120" s="949"/>
      <c r="DNG120" s="949"/>
      <c r="DNH120" s="949"/>
      <c r="DNI120" s="949"/>
      <c r="DNJ120" s="950"/>
      <c r="DNK120" s="948"/>
      <c r="DNL120" s="949"/>
      <c r="DNM120" s="949"/>
      <c r="DNN120" s="949"/>
      <c r="DNO120" s="949"/>
      <c r="DNP120" s="949"/>
      <c r="DNQ120" s="949"/>
      <c r="DNR120" s="949"/>
      <c r="DNS120" s="950"/>
      <c r="DNT120" s="948"/>
      <c r="DNU120" s="949"/>
      <c r="DNV120" s="949"/>
      <c r="DNW120" s="949"/>
      <c r="DNX120" s="949"/>
      <c r="DNY120" s="949"/>
      <c r="DNZ120" s="949"/>
      <c r="DOA120" s="949"/>
      <c r="DOB120" s="950"/>
      <c r="DOC120" s="948"/>
      <c r="DOD120" s="949"/>
      <c r="DOE120" s="949"/>
      <c r="DOF120" s="949"/>
      <c r="DOG120" s="949"/>
      <c r="DOH120" s="949"/>
      <c r="DOI120" s="949"/>
      <c r="DOJ120" s="949"/>
      <c r="DOK120" s="950"/>
      <c r="DOL120" s="948"/>
      <c r="DOM120" s="949"/>
      <c r="DON120" s="949"/>
      <c r="DOO120" s="949"/>
      <c r="DOP120" s="949"/>
      <c r="DOQ120" s="949"/>
      <c r="DOR120" s="949"/>
      <c r="DOS120" s="949"/>
      <c r="DOT120" s="950"/>
      <c r="DOU120" s="948"/>
      <c r="DOV120" s="949"/>
      <c r="DOW120" s="949"/>
      <c r="DOX120" s="949"/>
      <c r="DOY120" s="949"/>
      <c r="DOZ120" s="949"/>
      <c r="DPA120" s="949"/>
      <c r="DPB120" s="949"/>
      <c r="DPC120" s="950"/>
      <c r="DPD120" s="948"/>
      <c r="DPE120" s="949"/>
      <c r="DPF120" s="949"/>
      <c r="DPG120" s="949"/>
      <c r="DPH120" s="949"/>
      <c r="DPI120" s="949"/>
      <c r="DPJ120" s="949"/>
      <c r="DPK120" s="949"/>
      <c r="DPL120" s="950"/>
      <c r="DPM120" s="948"/>
      <c r="DPN120" s="949"/>
      <c r="DPO120" s="949"/>
      <c r="DPP120" s="949"/>
      <c r="DPQ120" s="949"/>
      <c r="DPR120" s="949"/>
      <c r="DPS120" s="949"/>
      <c r="DPT120" s="949"/>
      <c r="DPU120" s="950"/>
      <c r="DPV120" s="948"/>
      <c r="DPW120" s="949"/>
      <c r="DPX120" s="949"/>
      <c r="DPY120" s="949"/>
      <c r="DPZ120" s="949"/>
      <c r="DQA120" s="949"/>
      <c r="DQB120" s="949"/>
      <c r="DQC120" s="949"/>
      <c r="DQD120" s="950"/>
      <c r="DQE120" s="948"/>
      <c r="DQF120" s="949"/>
      <c r="DQG120" s="949"/>
      <c r="DQH120" s="949"/>
      <c r="DQI120" s="949"/>
      <c r="DQJ120" s="949"/>
      <c r="DQK120" s="949"/>
      <c r="DQL120" s="949"/>
      <c r="DQM120" s="950"/>
      <c r="DQN120" s="948"/>
      <c r="DQO120" s="949"/>
      <c r="DQP120" s="949"/>
      <c r="DQQ120" s="949"/>
      <c r="DQR120" s="949"/>
      <c r="DQS120" s="949"/>
      <c r="DQT120" s="949"/>
      <c r="DQU120" s="949"/>
      <c r="DQV120" s="950"/>
      <c r="DQW120" s="948"/>
      <c r="DQX120" s="949"/>
      <c r="DQY120" s="949"/>
      <c r="DQZ120" s="949"/>
      <c r="DRA120" s="949"/>
      <c r="DRB120" s="949"/>
      <c r="DRC120" s="949"/>
      <c r="DRD120" s="949"/>
      <c r="DRE120" s="950"/>
      <c r="DRF120" s="948"/>
      <c r="DRG120" s="949"/>
      <c r="DRH120" s="949"/>
      <c r="DRI120" s="949"/>
      <c r="DRJ120" s="949"/>
      <c r="DRK120" s="949"/>
      <c r="DRL120" s="949"/>
      <c r="DRM120" s="949"/>
      <c r="DRN120" s="950"/>
      <c r="DRO120" s="948"/>
      <c r="DRP120" s="949"/>
      <c r="DRQ120" s="949"/>
      <c r="DRR120" s="949"/>
      <c r="DRS120" s="949"/>
      <c r="DRT120" s="949"/>
      <c r="DRU120" s="949"/>
      <c r="DRV120" s="949"/>
      <c r="DRW120" s="950"/>
      <c r="DRX120" s="948"/>
      <c r="DRY120" s="949"/>
      <c r="DRZ120" s="949"/>
      <c r="DSA120" s="949"/>
      <c r="DSB120" s="949"/>
      <c r="DSC120" s="949"/>
      <c r="DSD120" s="949"/>
      <c r="DSE120" s="949"/>
      <c r="DSF120" s="950"/>
      <c r="DSG120" s="948"/>
      <c r="DSH120" s="949"/>
      <c r="DSI120" s="949"/>
      <c r="DSJ120" s="949"/>
      <c r="DSK120" s="949"/>
      <c r="DSL120" s="949"/>
      <c r="DSM120" s="949"/>
      <c r="DSN120" s="949"/>
      <c r="DSO120" s="950"/>
      <c r="DSP120" s="948"/>
      <c r="DSQ120" s="949"/>
      <c r="DSR120" s="949"/>
      <c r="DSS120" s="949"/>
      <c r="DST120" s="949"/>
      <c r="DSU120" s="949"/>
      <c r="DSV120" s="949"/>
      <c r="DSW120" s="949"/>
      <c r="DSX120" s="950"/>
      <c r="DSY120" s="948"/>
      <c r="DSZ120" s="949"/>
      <c r="DTA120" s="949"/>
      <c r="DTB120" s="949"/>
      <c r="DTC120" s="949"/>
      <c r="DTD120" s="949"/>
      <c r="DTE120" s="949"/>
      <c r="DTF120" s="949"/>
      <c r="DTG120" s="950"/>
      <c r="DTH120" s="948"/>
      <c r="DTI120" s="949"/>
      <c r="DTJ120" s="949"/>
      <c r="DTK120" s="949"/>
      <c r="DTL120" s="949"/>
      <c r="DTM120" s="949"/>
      <c r="DTN120" s="949"/>
      <c r="DTO120" s="949"/>
      <c r="DTP120" s="950"/>
      <c r="DTQ120" s="948"/>
      <c r="DTR120" s="949"/>
      <c r="DTS120" s="949"/>
      <c r="DTT120" s="949"/>
      <c r="DTU120" s="949"/>
      <c r="DTV120" s="949"/>
      <c r="DTW120" s="949"/>
      <c r="DTX120" s="949"/>
      <c r="DTY120" s="950"/>
      <c r="DTZ120" s="948"/>
      <c r="DUA120" s="949"/>
      <c r="DUB120" s="949"/>
      <c r="DUC120" s="949"/>
      <c r="DUD120" s="949"/>
      <c r="DUE120" s="949"/>
      <c r="DUF120" s="949"/>
      <c r="DUG120" s="949"/>
      <c r="DUH120" s="950"/>
      <c r="DUI120" s="948"/>
      <c r="DUJ120" s="949"/>
      <c r="DUK120" s="949"/>
      <c r="DUL120" s="949"/>
      <c r="DUM120" s="949"/>
      <c r="DUN120" s="949"/>
      <c r="DUO120" s="949"/>
      <c r="DUP120" s="949"/>
      <c r="DUQ120" s="950"/>
      <c r="DUR120" s="948"/>
      <c r="DUS120" s="949"/>
      <c r="DUT120" s="949"/>
      <c r="DUU120" s="949"/>
      <c r="DUV120" s="949"/>
      <c r="DUW120" s="949"/>
      <c r="DUX120" s="949"/>
      <c r="DUY120" s="949"/>
      <c r="DUZ120" s="950"/>
      <c r="DVA120" s="948"/>
      <c r="DVB120" s="949"/>
      <c r="DVC120" s="949"/>
      <c r="DVD120" s="949"/>
      <c r="DVE120" s="949"/>
      <c r="DVF120" s="949"/>
      <c r="DVG120" s="949"/>
      <c r="DVH120" s="949"/>
      <c r="DVI120" s="950"/>
      <c r="DVJ120" s="948"/>
      <c r="DVK120" s="949"/>
      <c r="DVL120" s="949"/>
      <c r="DVM120" s="949"/>
      <c r="DVN120" s="949"/>
      <c r="DVO120" s="949"/>
      <c r="DVP120" s="949"/>
      <c r="DVQ120" s="949"/>
      <c r="DVR120" s="950"/>
      <c r="DVS120" s="948"/>
      <c r="DVT120" s="949"/>
      <c r="DVU120" s="949"/>
      <c r="DVV120" s="949"/>
      <c r="DVW120" s="949"/>
      <c r="DVX120" s="949"/>
      <c r="DVY120" s="949"/>
      <c r="DVZ120" s="949"/>
      <c r="DWA120" s="950"/>
      <c r="DWB120" s="948"/>
      <c r="DWC120" s="949"/>
      <c r="DWD120" s="949"/>
      <c r="DWE120" s="949"/>
      <c r="DWF120" s="949"/>
      <c r="DWG120" s="949"/>
      <c r="DWH120" s="949"/>
      <c r="DWI120" s="949"/>
      <c r="DWJ120" s="950"/>
      <c r="DWK120" s="948"/>
      <c r="DWL120" s="949"/>
      <c r="DWM120" s="949"/>
      <c r="DWN120" s="949"/>
      <c r="DWO120" s="949"/>
      <c r="DWP120" s="949"/>
      <c r="DWQ120" s="949"/>
      <c r="DWR120" s="949"/>
      <c r="DWS120" s="950"/>
      <c r="DWT120" s="948"/>
      <c r="DWU120" s="949"/>
      <c r="DWV120" s="949"/>
      <c r="DWW120" s="949"/>
      <c r="DWX120" s="949"/>
      <c r="DWY120" s="949"/>
      <c r="DWZ120" s="949"/>
      <c r="DXA120" s="949"/>
      <c r="DXB120" s="950"/>
      <c r="DXC120" s="948"/>
      <c r="DXD120" s="949"/>
      <c r="DXE120" s="949"/>
      <c r="DXF120" s="949"/>
      <c r="DXG120" s="949"/>
      <c r="DXH120" s="949"/>
      <c r="DXI120" s="949"/>
      <c r="DXJ120" s="949"/>
      <c r="DXK120" s="950"/>
      <c r="DXL120" s="948"/>
      <c r="DXM120" s="949"/>
      <c r="DXN120" s="949"/>
      <c r="DXO120" s="949"/>
      <c r="DXP120" s="949"/>
      <c r="DXQ120" s="949"/>
      <c r="DXR120" s="949"/>
      <c r="DXS120" s="949"/>
      <c r="DXT120" s="950"/>
      <c r="DXU120" s="948"/>
      <c r="DXV120" s="949"/>
      <c r="DXW120" s="949"/>
      <c r="DXX120" s="949"/>
      <c r="DXY120" s="949"/>
      <c r="DXZ120" s="949"/>
      <c r="DYA120" s="949"/>
      <c r="DYB120" s="949"/>
      <c r="DYC120" s="950"/>
      <c r="DYD120" s="948"/>
      <c r="DYE120" s="949"/>
      <c r="DYF120" s="949"/>
      <c r="DYG120" s="949"/>
      <c r="DYH120" s="949"/>
      <c r="DYI120" s="949"/>
      <c r="DYJ120" s="949"/>
      <c r="DYK120" s="949"/>
      <c r="DYL120" s="950"/>
      <c r="DYM120" s="948"/>
      <c r="DYN120" s="949"/>
      <c r="DYO120" s="949"/>
      <c r="DYP120" s="949"/>
      <c r="DYQ120" s="949"/>
      <c r="DYR120" s="949"/>
      <c r="DYS120" s="949"/>
      <c r="DYT120" s="949"/>
      <c r="DYU120" s="950"/>
      <c r="DYV120" s="948"/>
      <c r="DYW120" s="949"/>
      <c r="DYX120" s="949"/>
      <c r="DYY120" s="949"/>
      <c r="DYZ120" s="949"/>
      <c r="DZA120" s="949"/>
      <c r="DZB120" s="949"/>
      <c r="DZC120" s="949"/>
      <c r="DZD120" s="950"/>
      <c r="DZE120" s="948"/>
      <c r="DZF120" s="949"/>
      <c r="DZG120" s="949"/>
      <c r="DZH120" s="949"/>
      <c r="DZI120" s="949"/>
      <c r="DZJ120" s="949"/>
      <c r="DZK120" s="949"/>
      <c r="DZL120" s="949"/>
      <c r="DZM120" s="950"/>
      <c r="DZN120" s="948"/>
      <c r="DZO120" s="949"/>
      <c r="DZP120" s="949"/>
      <c r="DZQ120" s="949"/>
      <c r="DZR120" s="949"/>
      <c r="DZS120" s="949"/>
      <c r="DZT120" s="949"/>
      <c r="DZU120" s="949"/>
      <c r="DZV120" s="950"/>
      <c r="DZW120" s="948"/>
      <c r="DZX120" s="949"/>
      <c r="DZY120" s="949"/>
      <c r="DZZ120" s="949"/>
      <c r="EAA120" s="949"/>
      <c r="EAB120" s="949"/>
      <c r="EAC120" s="949"/>
      <c r="EAD120" s="949"/>
      <c r="EAE120" s="950"/>
      <c r="EAF120" s="948"/>
      <c r="EAG120" s="949"/>
      <c r="EAH120" s="949"/>
      <c r="EAI120" s="949"/>
      <c r="EAJ120" s="949"/>
      <c r="EAK120" s="949"/>
      <c r="EAL120" s="949"/>
      <c r="EAM120" s="949"/>
      <c r="EAN120" s="950"/>
      <c r="EAO120" s="948"/>
      <c r="EAP120" s="949"/>
      <c r="EAQ120" s="949"/>
      <c r="EAR120" s="949"/>
      <c r="EAS120" s="949"/>
      <c r="EAT120" s="949"/>
      <c r="EAU120" s="949"/>
      <c r="EAV120" s="949"/>
      <c r="EAW120" s="950"/>
      <c r="EAX120" s="948"/>
      <c r="EAY120" s="949"/>
      <c r="EAZ120" s="949"/>
      <c r="EBA120" s="949"/>
      <c r="EBB120" s="949"/>
      <c r="EBC120" s="949"/>
      <c r="EBD120" s="949"/>
      <c r="EBE120" s="949"/>
      <c r="EBF120" s="950"/>
      <c r="EBG120" s="948"/>
      <c r="EBH120" s="949"/>
      <c r="EBI120" s="949"/>
      <c r="EBJ120" s="949"/>
      <c r="EBK120" s="949"/>
      <c r="EBL120" s="949"/>
      <c r="EBM120" s="949"/>
      <c r="EBN120" s="949"/>
      <c r="EBO120" s="950"/>
      <c r="EBP120" s="948"/>
      <c r="EBQ120" s="949"/>
      <c r="EBR120" s="949"/>
      <c r="EBS120" s="949"/>
      <c r="EBT120" s="949"/>
      <c r="EBU120" s="949"/>
      <c r="EBV120" s="949"/>
      <c r="EBW120" s="949"/>
      <c r="EBX120" s="950"/>
      <c r="EBY120" s="948"/>
      <c r="EBZ120" s="949"/>
      <c r="ECA120" s="949"/>
      <c r="ECB120" s="949"/>
      <c r="ECC120" s="949"/>
      <c r="ECD120" s="949"/>
      <c r="ECE120" s="949"/>
      <c r="ECF120" s="949"/>
      <c r="ECG120" s="950"/>
      <c r="ECH120" s="948"/>
      <c r="ECI120" s="949"/>
      <c r="ECJ120" s="949"/>
      <c r="ECK120" s="949"/>
      <c r="ECL120" s="949"/>
      <c r="ECM120" s="949"/>
      <c r="ECN120" s="949"/>
      <c r="ECO120" s="949"/>
      <c r="ECP120" s="950"/>
      <c r="ECQ120" s="948"/>
      <c r="ECR120" s="949"/>
      <c r="ECS120" s="949"/>
      <c r="ECT120" s="949"/>
      <c r="ECU120" s="949"/>
      <c r="ECV120" s="949"/>
      <c r="ECW120" s="949"/>
      <c r="ECX120" s="949"/>
      <c r="ECY120" s="950"/>
      <c r="ECZ120" s="948"/>
      <c r="EDA120" s="949"/>
      <c r="EDB120" s="949"/>
      <c r="EDC120" s="949"/>
      <c r="EDD120" s="949"/>
      <c r="EDE120" s="949"/>
      <c r="EDF120" s="949"/>
      <c r="EDG120" s="949"/>
      <c r="EDH120" s="950"/>
      <c r="EDI120" s="948"/>
      <c r="EDJ120" s="949"/>
      <c r="EDK120" s="949"/>
      <c r="EDL120" s="949"/>
      <c r="EDM120" s="949"/>
      <c r="EDN120" s="949"/>
      <c r="EDO120" s="949"/>
      <c r="EDP120" s="949"/>
      <c r="EDQ120" s="950"/>
      <c r="EDR120" s="948"/>
      <c r="EDS120" s="949"/>
      <c r="EDT120" s="949"/>
      <c r="EDU120" s="949"/>
      <c r="EDV120" s="949"/>
      <c r="EDW120" s="949"/>
      <c r="EDX120" s="949"/>
      <c r="EDY120" s="949"/>
      <c r="EDZ120" s="950"/>
      <c r="EEA120" s="948"/>
      <c r="EEB120" s="949"/>
      <c r="EEC120" s="949"/>
      <c r="EED120" s="949"/>
      <c r="EEE120" s="949"/>
      <c r="EEF120" s="949"/>
      <c r="EEG120" s="949"/>
      <c r="EEH120" s="949"/>
      <c r="EEI120" s="950"/>
      <c r="EEJ120" s="948"/>
      <c r="EEK120" s="949"/>
      <c r="EEL120" s="949"/>
      <c r="EEM120" s="949"/>
      <c r="EEN120" s="949"/>
      <c r="EEO120" s="949"/>
      <c r="EEP120" s="949"/>
      <c r="EEQ120" s="949"/>
      <c r="EER120" s="950"/>
      <c r="EES120" s="948"/>
      <c r="EET120" s="949"/>
      <c r="EEU120" s="949"/>
      <c r="EEV120" s="949"/>
      <c r="EEW120" s="949"/>
      <c r="EEX120" s="949"/>
      <c r="EEY120" s="949"/>
      <c r="EEZ120" s="949"/>
      <c r="EFA120" s="950"/>
      <c r="EFB120" s="948"/>
      <c r="EFC120" s="949"/>
      <c r="EFD120" s="949"/>
      <c r="EFE120" s="949"/>
      <c r="EFF120" s="949"/>
      <c r="EFG120" s="949"/>
      <c r="EFH120" s="949"/>
      <c r="EFI120" s="949"/>
      <c r="EFJ120" s="950"/>
      <c r="EFK120" s="948"/>
      <c r="EFL120" s="949"/>
      <c r="EFM120" s="949"/>
      <c r="EFN120" s="949"/>
      <c r="EFO120" s="949"/>
      <c r="EFP120" s="949"/>
      <c r="EFQ120" s="949"/>
      <c r="EFR120" s="949"/>
      <c r="EFS120" s="950"/>
      <c r="EFT120" s="948"/>
      <c r="EFU120" s="949"/>
      <c r="EFV120" s="949"/>
      <c r="EFW120" s="949"/>
      <c r="EFX120" s="949"/>
      <c r="EFY120" s="949"/>
      <c r="EFZ120" s="949"/>
      <c r="EGA120" s="949"/>
      <c r="EGB120" s="950"/>
      <c r="EGC120" s="948"/>
      <c r="EGD120" s="949"/>
      <c r="EGE120" s="949"/>
      <c r="EGF120" s="949"/>
      <c r="EGG120" s="949"/>
      <c r="EGH120" s="949"/>
      <c r="EGI120" s="949"/>
      <c r="EGJ120" s="949"/>
      <c r="EGK120" s="950"/>
      <c r="EGL120" s="948"/>
      <c r="EGM120" s="949"/>
      <c r="EGN120" s="949"/>
      <c r="EGO120" s="949"/>
      <c r="EGP120" s="949"/>
      <c r="EGQ120" s="949"/>
      <c r="EGR120" s="949"/>
      <c r="EGS120" s="949"/>
      <c r="EGT120" s="950"/>
      <c r="EGU120" s="948"/>
      <c r="EGV120" s="949"/>
      <c r="EGW120" s="949"/>
      <c r="EGX120" s="949"/>
      <c r="EGY120" s="949"/>
      <c r="EGZ120" s="949"/>
      <c r="EHA120" s="949"/>
      <c r="EHB120" s="949"/>
      <c r="EHC120" s="950"/>
      <c r="EHD120" s="948"/>
      <c r="EHE120" s="949"/>
      <c r="EHF120" s="949"/>
      <c r="EHG120" s="949"/>
      <c r="EHH120" s="949"/>
      <c r="EHI120" s="949"/>
      <c r="EHJ120" s="949"/>
      <c r="EHK120" s="949"/>
      <c r="EHL120" s="950"/>
      <c r="EHM120" s="948"/>
      <c r="EHN120" s="949"/>
      <c r="EHO120" s="949"/>
      <c r="EHP120" s="949"/>
      <c r="EHQ120" s="949"/>
      <c r="EHR120" s="949"/>
      <c r="EHS120" s="949"/>
      <c r="EHT120" s="949"/>
      <c r="EHU120" s="950"/>
      <c r="EHV120" s="948"/>
      <c r="EHW120" s="949"/>
      <c r="EHX120" s="949"/>
      <c r="EHY120" s="949"/>
      <c r="EHZ120" s="949"/>
      <c r="EIA120" s="949"/>
      <c r="EIB120" s="949"/>
      <c r="EIC120" s="949"/>
      <c r="EID120" s="950"/>
      <c r="EIE120" s="948"/>
      <c r="EIF120" s="949"/>
      <c r="EIG120" s="949"/>
      <c r="EIH120" s="949"/>
      <c r="EII120" s="949"/>
      <c r="EIJ120" s="949"/>
      <c r="EIK120" s="949"/>
      <c r="EIL120" s="949"/>
      <c r="EIM120" s="950"/>
      <c r="EIN120" s="948"/>
      <c r="EIO120" s="949"/>
      <c r="EIP120" s="949"/>
      <c r="EIQ120" s="949"/>
      <c r="EIR120" s="949"/>
      <c r="EIS120" s="949"/>
      <c r="EIT120" s="949"/>
      <c r="EIU120" s="949"/>
      <c r="EIV120" s="950"/>
      <c r="EIW120" s="948"/>
      <c r="EIX120" s="949"/>
      <c r="EIY120" s="949"/>
      <c r="EIZ120" s="949"/>
      <c r="EJA120" s="949"/>
      <c r="EJB120" s="949"/>
      <c r="EJC120" s="949"/>
      <c r="EJD120" s="949"/>
      <c r="EJE120" s="950"/>
      <c r="EJF120" s="948"/>
      <c r="EJG120" s="949"/>
      <c r="EJH120" s="949"/>
      <c r="EJI120" s="949"/>
      <c r="EJJ120" s="949"/>
      <c r="EJK120" s="949"/>
      <c r="EJL120" s="949"/>
      <c r="EJM120" s="949"/>
      <c r="EJN120" s="950"/>
      <c r="EJO120" s="948"/>
      <c r="EJP120" s="949"/>
      <c r="EJQ120" s="949"/>
      <c r="EJR120" s="949"/>
      <c r="EJS120" s="949"/>
      <c r="EJT120" s="949"/>
      <c r="EJU120" s="949"/>
      <c r="EJV120" s="949"/>
      <c r="EJW120" s="950"/>
      <c r="EJX120" s="948"/>
      <c r="EJY120" s="949"/>
      <c r="EJZ120" s="949"/>
      <c r="EKA120" s="949"/>
      <c r="EKB120" s="949"/>
      <c r="EKC120" s="949"/>
      <c r="EKD120" s="949"/>
      <c r="EKE120" s="949"/>
      <c r="EKF120" s="950"/>
      <c r="EKG120" s="948"/>
      <c r="EKH120" s="949"/>
      <c r="EKI120" s="949"/>
      <c r="EKJ120" s="949"/>
      <c r="EKK120" s="949"/>
      <c r="EKL120" s="949"/>
      <c r="EKM120" s="949"/>
      <c r="EKN120" s="949"/>
      <c r="EKO120" s="950"/>
      <c r="EKP120" s="948"/>
      <c r="EKQ120" s="949"/>
      <c r="EKR120" s="949"/>
      <c r="EKS120" s="949"/>
      <c r="EKT120" s="949"/>
      <c r="EKU120" s="949"/>
      <c r="EKV120" s="949"/>
      <c r="EKW120" s="949"/>
      <c r="EKX120" s="950"/>
      <c r="EKY120" s="948"/>
      <c r="EKZ120" s="949"/>
      <c r="ELA120" s="949"/>
      <c r="ELB120" s="949"/>
      <c r="ELC120" s="949"/>
      <c r="ELD120" s="949"/>
      <c r="ELE120" s="949"/>
      <c r="ELF120" s="949"/>
      <c r="ELG120" s="950"/>
      <c r="ELH120" s="948"/>
      <c r="ELI120" s="949"/>
      <c r="ELJ120" s="949"/>
      <c r="ELK120" s="949"/>
      <c r="ELL120" s="949"/>
      <c r="ELM120" s="949"/>
      <c r="ELN120" s="949"/>
      <c r="ELO120" s="949"/>
      <c r="ELP120" s="950"/>
      <c r="ELQ120" s="948"/>
      <c r="ELR120" s="949"/>
      <c r="ELS120" s="949"/>
      <c r="ELT120" s="949"/>
      <c r="ELU120" s="949"/>
      <c r="ELV120" s="949"/>
      <c r="ELW120" s="949"/>
      <c r="ELX120" s="949"/>
      <c r="ELY120" s="950"/>
      <c r="ELZ120" s="948"/>
      <c r="EMA120" s="949"/>
      <c r="EMB120" s="949"/>
      <c r="EMC120" s="949"/>
      <c r="EMD120" s="949"/>
      <c r="EME120" s="949"/>
      <c r="EMF120" s="949"/>
      <c r="EMG120" s="949"/>
      <c r="EMH120" s="950"/>
      <c r="EMI120" s="948"/>
      <c r="EMJ120" s="949"/>
      <c r="EMK120" s="949"/>
      <c r="EML120" s="949"/>
      <c r="EMM120" s="949"/>
      <c r="EMN120" s="949"/>
      <c r="EMO120" s="949"/>
      <c r="EMP120" s="949"/>
      <c r="EMQ120" s="950"/>
      <c r="EMR120" s="948"/>
      <c r="EMS120" s="949"/>
      <c r="EMT120" s="949"/>
      <c r="EMU120" s="949"/>
      <c r="EMV120" s="949"/>
      <c r="EMW120" s="949"/>
      <c r="EMX120" s="949"/>
      <c r="EMY120" s="949"/>
      <c r="EMZ120" s="950"/>
      <c r="ENA120" s="948"/>
      <c r="ENB120" s="949"/>
      <c r="ENC120" s="949"/>
      <c r="END120" s="949"/>
      <c r="ENE120" s="949"/>
      <c r="ENF120" s="949"/>
      <c r="ENG120" s="949"/>
      <c r="ENH120" s="949"/>
      <c r="ENI120" s="950"/>
      <c r="ENJ120" s="948"/>
      <c r="ENK120" s="949"/>
      <c r="ENL120" s="949"/>
      <c r="ENM120" s="949"/>
      <c r="ENN120" s="949"/>
      <c r="ENO120" s="949"/>
      <c r="ENP120" s="949"/>
      <c r="ENQ120" s="949"/>
      <c r="ENR120" s="950"/>
      <c r="ENS120" s="948"/>
      <c r="ENT120" s="949"/>
      <c r="ENU120" s="949"/>
      <c r="ENV120" s="949"/>
      <c r="ENW120" s="949"/>
      <c r="ENX120" s="949"/>
      <c r="ENY120" s="949"/>
      <c r="ENZ120" s="949"/>
      <c r="EOA120" s="950"/>
      <c r="EOB120" s="948"/>
      <c r="EOC120" s="949"/>
      <c r="EOD120" s="949"/>
      <c r="EOE120" s="949"/>
      <c r="EOF120" s="949"/>
      <c r="EOG120" s="949"/>
      <c r="EOH120" s="949"/>
      <c r="EOI120" s="949"/>
      <c r="EOJ120" s="950"/>
      <c r="EOK120" s="948"/>
      <c r="EOL120" s="949"/>
      <c r="EOM120" s="949"/>
      <c r="EON120" s="949"/>
      <c r="EOO120" s="949"/>
      <c r="EOP120" s="949"/>
      <c r="EOQ120" s="949"/>
      <c r="EOR120" s="949"/>
      <c r="EOS120" s="950"/>
      <c r="EOT120" s="948"/>
      <c r="EOU120" s="949"/>
      <c r="EOV120" s="949"/>
      <c r="EOW120" s="949"/>
      <c r="EOX120" s="949"/>
      <c r="EOY120" s="949"/>
      <c r="EOZ120" s="949"/>
      <c r="EPA120" s="949"/>
      <c r="EPB120" s="950"/>
      <c r="EPC120" s="948"/>
      <c r="EPD120" s="949"/>
      <c r="EPE120" s="949"/>
      <c r="EPF120" s="949"/>
      <c r="EPG120" s="949"/>
      <c r="EPH120" s="949"/>
      <c r="EPI120" s="949"/>
      <c r="EPJ120" s="949"/>
      <c r="EPK120" s="950"/>
      <c r="EPL120" s="948"/>
      <c r="EPM120" s="949"/>
      <c r="EPN120" s="949"/>
      <c r="EPO120" s="949"/>
      <c r="EPP120" s="949"/>
      <c r="EPQ120" s="949"/>
      <c r="EPR120" s="949"/>
      <c r="EPS120" s="949"/>
      <c r="EPT120" s="950"/>
      <c r="EPU120" s="948"/>
      <c r="EPV120" s="949"/>
      <c r="EPW120" s="949"/>
      <c r="EPX120" s="949"/>
      <c r="EPY120" s="949"/>
      <c r="EPZ120" s="949"/>
      <c r="EQA120" s="949"/>
      <c r="EQB120" s="949"/>
      <c r="EQC120" s="950"/>
      <c r="EQD120" s="948"/>
      <c r="EQE120" s="949"/>
      <c r="EQF120" s="949"/>
      <c r="EQG120" s="949"/>
      <c r="EQH120" s="949"/>
      <c r="EQI120" s="949"/>
      <c r="EQJ120" s="949"/>
      <c r="EQK120" s="949"/>
      <c r="EQL120" s="950"/>
      <c r="EQM120" s="948"/>
      <c r="EQN120" s="949"/>
      <c r="EQO120" s="949"/>
      <c r="EQP120" s="949"/>
      <c r="EQQ120" s="949"/>
      <c r="EQR120" s="949"/>
      <c r="EQS120" s="949"/>
      <c r="EQT120" s="949"/>
      <c r="EQU120" s="950"/>
      <c r="EQV120" s="948"/>
      <c r="EQW120" s="949"/>
      <c r="EQX120" s="949"/>
      <c r="EQY120" s="949"/>
      <c r="EQZ120" s="949"/>
      <c r="ERA120" s="949"/>
      <c r="ERB120" s="949"/>
      <c r="ERC120" s="949"/>
      <c r="ERD120" s="950"/>
      <c r="ERE120" s="948"/>
      <c r="ERF120" s="949"/>
      <c r="ERG120" s="949"/>
      <c r="ERH120" s="949"/>
      <c r="ERI120" s="949"/>
      <c r="ERJ120" s="949"/>
      <c r="ERK120" s="949"/>
      <c r="ERL120" s="949"/>
      <c r="ERM120" s="950"/>
      <c r="ERN120" s="948"/>
      <c r="ERO120" s="949"/>
      <c r="ERP120" s="949"/>
      <c r="ERQ120" s="949"/>
      <c r="ERR120" s="949"/>
      <c r="ERS120" s="949"/>
      <c r="ERT120" s="949"/>
      <c r="ERU120" s="949"/>
      <c r="ERV120" s="950"/>
      <c r="ERW120" s="948"/>
      <c r="ERX120" s="949"/>
      <c r="ERY120" s="949"/>
      <c r="ERZ120" s="949"/>
      <c r="ESA120" s="949"/>
      <c r="ESB120" s="949"/>
      <c r="ESC120" s="949"/>
      <c r="ESD120" s="949"/>
      <c r="ESE120" s="950"/>
      <c r="ESF120" s="948"/>
      <c r="ESG120" s="949"/>
      <c r="ESH120" s="949"/>
      <c r="ESI120" s="949"/>
      <c r="ESJ120" s="949"/>
      <c r="ESK120" s="949"/>
      <c r="ESL120" s="949"/>
      <c r="ESM120" s="949"/>
      <c r="ESN120" s="950"/>
      <c r="ESO120" s="948"/>
      <c r="ESP120" s="949"/>
      <c r="ESQ120" s="949"/>
      <c r="ESR120" s="949"/>
      <c r="ESS120" s="949"/>
      <c r="EST120" s="949"/>
      <c r="ESU120" s="949"/>
      <c r="ESV120" s="949"/>
      <c r="ESW120" s="950"/>
      <c r="ESX120" s="948"/>
      <c r="ESY120" s="949"/>
      <c r="ESZ120" s="949"/>
      <c r="ETA120" s="949"/>
      <c r="ETB120" s="949"/>
      <c r="ETC120" s="949"/>
      <c r="ETD120" s="949"/>
      <c r="ETE120" s="949"/>
      <c r="ETF120" s="950"/>
      <c r="ETG120" s="948"/>
      <c r="ETH120" s="949"/>
      <c r="ETI120" s="949"/>
      <c r="ETJ120" s="949"/>
      <c r="ETK120" s="949"/>
      <c r="ETL120" s="949"/>
      <c r="ETM120" s="949"/>
      <c r="ETN120" s="949"/>
      <c r="ETO120" s="950"/>
      <c r="ETP120" s="948"/>
      <c r="ETQ120" s="949"/>
      <c r="ETR120" s="949"/>
      <c r="ETS120" s="949"/>
      <c r="ETT120" s="949"/>
      <c r="ETU120" s="949"/>
      <c r="ETV120" s="949"/>
      <c r="ETW120" s="949"/>
      <c r="ETX120" s="950"/>
      <c r="ETY120" s="948"/>
      <c r="ETZ120" s="949"/>
      <c r="EUA120" s="949"/>
      <c r="EUB120" s="949"/>
      <c r="EUC120" s="949"/>
      <c r="EUD120" s="949"/>
      <c r="EUE120" s="949"/>
      <c r="EUF120" s="949"/>
      <c r="EUG120" s="950"/>
      <c r="EUH120" s="948"/>
      <c r="EUI120" s="949"/>
      <c r="EUJ120" s="949"/>
      <c r="EUK120" s="949"/>
      <c r="EUL120" s="949"/>
      <c r="EUM120" s="949"/>
      <c r="EUN120" s="949"/>
      <c r="EUO120" s="949"/>
      <c r="EUP120" s="950"/>
      <c r="EUQ120" s="948"/>
      <c r="EUR120" s="949"/>
      <c r="EUS120" s="949"/>
      <c r="EUT120" s="949"/>
      <c r="EUU120" s="949"/>
      <c r="EUV120" s="949"/>
      <c r="EUW120" s="949"/>
      <c r="EUX120" s="949"/>
      <c r="EUY120" s="950"/>
      <c r="EUZ120" s="948"/>
      <c r="EVA120" s="949"/>
      <c r="EVB120" s="949"/>
      <c r="EVC120" s="949"/>
      <c r="EVD120" s="949"/>
      <c r="EVE120" s="949"/>
      <c r="EVF120" s="949"/>
      <c r="EVG120" s="949"/>
      <c r="EVH120" s="950"/>
      <c r="EVI120" s="948"/>
      <c r="EVJ120" s="949"/>
      <c r="EVK120" s="949"/>
      <c r="EVL120" s="949"/>
      <c r="EVM120" s="949"/>
      <c r="EVN120" s="949"/>
      <c r="EVO120" s="949"/>
      <c r="EVP120" s="949"/>
      <c r="EVQ120" s="950"/>
      <c r="EVR120" s="948"/>
      <c r="EVS120" s="949"/>
      <c r="EVT120" s="949"/>
      <c r="EVU120" s="949"/>
      <c r="EVV120" s="949"/>
      <c r="EVW120" s="949"/>
      <c r="EVX120" s="949"/>
      <c r="EVY120" s="949"/>
      <c r="EVZ120" s="950"/>
      <c r="EWA120" s="948"/>
      <c r="EWB120" s="949"/>
      <c r="EWC120" s="949"/>
      <c r="EWD120" s="949"/>
      <c r="EWE120" s="949"/>
      <c r="EWF120" s="949"/>
      <c r="EWG120" s="949"/>
      <c r="EWH120" s="949"/>
      <c r="EWI120" s="950"/>
      <c r="EWJ120" s="948"/>
      <c r="EWK120" s="949"/>
      <c r="EWL120" s="949"/>
      <c r="EWM120" s="949"/>
      <c r="EWN120" s="949"/>
      <c r="EWO120" s="949"/>
      <c r="EWP120" s="949"/>
      <c r="EWQ120" s="949"/>
      <c r="EWR120" s="950"/>
      <c r="EWS120" s="948"/>
      <c r="EWT120" s="949"/>
      <c r="EWU120" s="949"/>
      <c r="EWV120" s="949"/>
      <c r="EWW120" s="949"/>
      <c r="EWX120" s="949"/>
      <c r="EWY120" s="949"/>
      <c r="EWZ120" s="949"/>
      <c r="EXA120" s="950"/>
      <c r="EXB120" s="948"/>
      <c r="EXC120" s="949"/>
      <c r="EXD120" s="949"/>
      <c r="EXE120" s="949"/>
      <c r="EXF120" s="949"/>
      <c r="EXG120" s="949"/>
      <c r="EXH120" s="949"/>
      <c r="EXI120" s="949"/>
      <c r="EXJ120" s="950"/>
      <c r="EXK120" s="948"/>
      <c r="EXL120" s="949"/>
      <c r="EXM120" s="949"/>
      <c r="EXN120" s="949"/>
      <c r="EXO120" s="949"/>
      <c r="EXP120" s="949"/>
      <c r="EXQ120" s="949"/>
      <c r="EXR120" s="949"/>
      <c r="EXS120" s="950"/>
      <c r="EXT120" s="948"/>
      <c r="EXU120" s="949"/>
      <c r="EXV120" s="949"/>
      <c r="EXW120" s="949"/>
      <c r="EXX120" s="949"/>
      <c r="EXY120" s="949"/>
      <c r="EXZ120" s="949"/>
      <c r="EYA120" s="949"/>
      <c r="EYB120" s="950"/>
      <c r="EYC120" s="948"/>
      <c r="EYD120" s="949"/>
      <c r="EYE120" s="949"/>
      <c r="EYF120" s="949"/>
      <c r="EYG120" s="949"/>
      <c r="EYH120" s="949"/>
      <c r="EYI120" s="949"/>
      <c r="EYJ120" s="949"/>
      <c r="EYK120" s="950"/>
      <c r="EYL120" s="948"/>
      <c r="EYM120" s="949"/>
      <c r="EYN120" s="949"/>
      <c r="EYO120" s="949"/>
      <c r="EYP120" s="949"/>
      <c r="EYQ120" s="949"/>
      <c r="EYR120" s="949"/>
      <c r="EYS120" s="949"/>
      <c r="EYT120" s="950"/>
      <c r="EYU120" s="948"/>
      <c r="EYV120" s="949"/>
      <c r="EYW120" s="949"/>
      <c r="EYX120" s="949"/>
      <c r="EYY120" s="949"/>
      <c r="EYZ120" s="949"/>
      <c r="EZA120" s="949"/>
      <c r="EZB120" s="949"/>
      <c r="EZC120" s="950"/>
      <c r="EZD120" s="948"/>
      <c r="EZE120" s="949"/>
      <c r="EZF120" s="949"/>
      <c r="EZG120" s="949"/>
      <c r="EZH120" s="949"/>
      <c r="EZI120" s="949"/>
      <c r="EZJ120" s="949"/>
      <c r="EZK120" s="949"/>
      <c r="EZL120" s="950"/>
      <c r="EZM120" s="948"/>
      <c r="EZN120" s="949"/>
      <c r="EZO120" s="949"/>
      <c r="EZP120" s="949"/>
      <c r="EZQ120" s="949"/>
      <c r="EZR120" s="949"/>
      <c r="EZS120" s="949"/>
      <c r="EZT120" s="949"/>
      <c r="EZU120" s="950"/>
      <c r="EZV120" s="948"/>
      <c r="EZW120" s="949"/>
      <c r="EZX120" s="949"/>
      <c r="EZY120" s="949"/>
      <c r="EZZ120" s="949"/>
      <c r="FAA120" s="949"/>
      <c r="FAB120" s="949"/>
      <c r="FAC120" s="949"/>
      <c r="FAD120" s="950"/>
      <c r="FAE120" s="948"/>
      <c r="FAF120" s="949"/>
      <c r="FAG120" s="949"/>
      <c r="FAH120" s="949"/>
      <c r="FAI120" s="949"/>
      <c r="FAJ120" s="949"/>
      <c r="FAK120" s="949"/>
      <c r="FAL120" s="949"/>
      <c r="FAM120" s="950"/>
      <c r="FAN120" s="948"/>
      <c r="FAO120" s="949"/>
      <c r="FAP120" s="949"/>
      <c r="FAQ120" s="949"/>
      <c r="FAR120" s="949"/>
      <c r="FAS120" s="949"/>
      <c r="FAT120" s="949"/>
      <c r="FAU120" s="949"/>
      <c r="FAV120" s="950"/>
      <c r="FAW120" s="948"/>
      <c r="FAX120" s="949"/>
      <c r="FAY120" s="949"/>
      <c r="FAZ120" s="949"/>
      <c r="FBA120" s="949"/>
      <c r="FBB120" s="949"/>
      <c r="FBC120" s="949"/>
      <c r="FBD120" s="949"/>
      <c r="FBE120" s="950"/>
      <c r="FBF120" s="948"/>
      <c r="FBG120" s="949"/>
      <c r="FBH120" s="949"/>
      <c r="FBI120" s="949"/>
      <c r="FBJ120" s="949"/>
      <c r="FBK120" s="949"/>
      <c r="FBL120" s="949"/>
      <c r="FBM120" s="949"/>
      <c r="FBN120" s="950"/>
      <c r="FBO120" s="948"/>
      <c r="FBP120" s="949"/>
      <c r="FBQ120" s="949"/>
      <c r="FBR120" s="949"/>
      <c r="FBS120" s="949"/>
      <c r="FBT120" s="949"/>
      <c r="FBU120" s="949"/>
      <c r="FBV120" s="949"/>
      <c r="FBW120" s="950"/>
      <c r="FBX120" s="948"/>
      <c r="FBY120" s="949"/>
      <c r="FBZ120" s="949"/>
      <c r="FCA120" s="949"/>
      <c r="FCB120" s="949"/>
      <c r="FCC120" s="949"/>
      <c r="FCD120" s="949"/>
      <c r="FCE120" s="949"/>
      <c r="FCF120" s="950"/>
      <c r="FCG120" s="948"/>
      <c r="FCH120" s="949"/>
      <c r="FCI120" s="949"/>
      <c r="FCJ120" s="949"/>
      <c r="FCK120" s="949"/>
      <c r="FCL120" s="949"/>
      <c r="FCM120" s="949"/>
      <c r="FCN120" s="949"/>
      <c r="FCO120" s="950"/>
      <c r="FCP120" s="948"/>
      <c r="FCQ120" s="949"/>
      <c r="FCR120" s="949"/>
      <c r="FCS120" s="949"/>
      <c r="FCT120" s="949"/>
      <c r="FCU120" s="949"/>
      <c r="FCV120" s="949"/>
      <c r="FCW120" s="949"/>
      <c r="FCX120" s="950"/>
      <c r="FCY120" s="948"/>
      <c r="FCZ120" s="949"/>
      <c r="FDA120" s="949"/>
      <c r="FDB120" s="949"/>
      <c r="FDC120" s="949"/>
      <c r="FDD120" s="949"/>
      <c r="FDE120" s="949"/>
      <c r="FDF120" s="949"/>
      <c r="FDG120" s="950"/>
      <c r="FDH120" s="948"/>
      <c r="FDI120" s="949"/>
      <c r="FDJ120" s="949"/>
      <c r="FDK120" s="949"/>
      <c r="FDL120" s="949"/>
      <c r="FDM120" s="949"/>
      <c r="FDN120" s="949"/>
      <c r="FDO120" s="949"/>
      <c r="FDP120" s="950"/>
      <c r="FDQ120" s="948"/>
      <c r="FDR120" s="949"/>
      <c r="FDS120" s="949"/>
      <c r="FDT120" s="949"/>
      <c r="FDU120" s="949"/>
      <c r="FDV120" s="949"/>
      <c r="FDW120" s="949"/>
      <c r="FDX120" s="949"/>
      <c r="FDY120" s="950"/>
      <c r="FDZ120" s="948"/>
      <c r="FEA120" s="949"/>
      <c r="FEB120" s="949"/>
      <c r="FEC120" s="949"/>
      <c r="FED120" s="949"/>
      <c r="FEE120" s="949"/>
      <c r="FEF120" s="949"/>
      <c r="FEG120" s="949"/>
      <c r="FEH120" s="950"/>
      <c r="FEI120" s="948"/>
      <c r="FEJ120" s="949"/>
      <c r="FEK120" s="949"/>
      <c r="FEL120" s="949"/>
      <c r="FEM120" s="949"/>
      <c r="FEN120" s="949"/>
      <c r="FEO120" s="949"/>
      <c r="FEP120" s="949"/>
      <c r="FEQ120" s="950"/>
      <c r="FER120" s="948"/>
      <c r="FES120" s="949"/>
      <c r="FET120" s="949"/>
      <c r="FEU120" s="949"/>
      <c r="FEV120" s="949"/>
      <c r="FEW120" s="949"/>
      <c r="FEX120" s="949"/>
      <c r="FEY120" s="949"/>
      <c r="FEZ120" s="950"/>
      <c r="FFA120" s="948"/>
      <c r="FFB120" s="949"/>
      <c r="FFC120" s="949"/>
      <c r="FFD120" s="949"/>
      <c r="FFE120" s="949"/>
      <c r="FFF120" s="949"/>
      <c r="FFG120" s="949"/>
      <c r="FFH120" s="949"/>
      <c r="FFI120" s="950"/>
      <c r="FFJ120" s="948"/>
      <c r="FFK120" s="949"/>
      <c r="FFL120" s="949"/>
      <c r="FFM120" s="949"/>
      <c r="FFN120" s="949"/>
      <c r="FFO120" s="949"/>
      <c r="FFP120" s="949"/>
      <c r="FFQ120" s="949"/>
      <c r="FFR120" s="950"/>
      <c r="FFS120" s="948"/>
      <c r="FFT120" s="949"/>
      <c r="FFU120" s="949"/>
      <c r="FFV120" s="949"/>
      <c r="FFW120" s="949"/>
      <c r="FFX120" s="949"/>
      <c r="FFY120" s="949"/>
      <c r="FFZ120" s="949"/>
      <c r="FGA120" s="950"/>
      <c r="FGB120" s="948"/>
      <c r="FGC120" s="949"/>
      <c r="FGD120" s="949"/>
      <c r="FGE120" s="949"/>
      <c r="FGF120" s="949"/>
      <c r="FGG120" s="949"/>
      <c r="FGH120" s="949"/>
      <c r="FGI120" s="949"/>
      <c r="FGJ120" s="950"/>
      <c r="FGK120" s="948"/>
      <c r="FGL120" s="949"/>
      <c r="FGM120" s="949"/>
      <c r="FGN120" s="949"/>
      <c r="FGO120" s="949"/>
      <c r="FGP120" s="949"/>
      <c r="FGQ120" s="949"/>
      <c r="FGR120" s="949"/>
      <c r="FGS120" s="950"/>
      <c r="FGT120" s="948"/>
      <c r="FGU120" s="949"/>
      <c r="FGV120" s="949"/>
      <c r="FGW120" s="949"/>
      <c r="FGX120" s="949"/>
      <c r="FGY120" s="949"/>
      <c r="FGZ120" s="949"/>
      <c r="FHA120" s="949"/>
      <c r="FHB120" s="950"/>
      <c r="FHC120" s="948"/>
      <c r="FHD120" s="949"/>
      <c r="FHE120" s="949"/>
      <c r="FHF120" s="949"/>
      <c r="FHG120" s="949"/>
      <c r="FHH120" s="949"/>
      <c r="FHI120" s="949"/>
      <c r="FHJ120" s="949"/>
      <c r="FHK120" s="950"/>
      <c r="FHL120" s="948"/>
      <c r="FHM120" s="949"/>
      <c r="FHN120" s="949"/>
      <c r="FHO120" s="949"/>
      <c r="FHP120" s="949"/>
      <c r="FHQ120" s="949"/>
      <c r="FHR120" s="949"/>
      <c r="FHS120" s="949"/>
      <c r="FHT120" s="950"/>
      <c r="FHU120" s="948"/>
      <c r="FHV120" s="949"/>
      <c r="FHW120" s="949"/>
      <c r="FHX120" s="949"/>
      <c r="FHY120" s="949"/>
      <c r="FHZ120" s="949"/>
      <c r="FIA120" s="949"/>
      <c r="FIB120" s="949"/>
      <c r="FIC120" s="950"/>
      <c r="FID120" s="948"/>
      <c r="FIE120" s="949"/>
      <c r="FIF120" s="949"/>
      <c r="FIG120" s="949"/>
      <c r="FIH120" s="949"/>
      <c r="FII120" s="949"/>
      <c r="FIJ120" s="949"/>
      <c r="FIK120" s="949"/>
      <c r="FIL120" s="950"/>
      <c r="FIM120" s="948"/>
      <c r="FIN120" s="949"/>
      <c r="FIO120" s="949"/>
      <c r="FIP120" s="949"/>
      <c r="FIQ120" s="949"/>
      <c r="FIR120" s="949"/>
      <c r="FIS120" s="949"/>
      <c r="FIT120" s="949"/>
      <c r="FIU120" s="950"/>
      <c r="FIV120" s="948"/>
      <c r="FIW120" s="949"/>
      <c r="FIX120" s="949"/>
      <c r="FIY120" s="949"/>
      <c r="FIZ120" s="949"/>
      <c r="FJA120" s="949"/>
      <c r="FJB120" s="949"/>
      <c r="FJC120" s="949"/>
      <c r="FJD120" s="950"/>
      <c r="FJE120" s="948"/>
      <c r="FJF120" s="949"/>
      <c r="FJG120" s="949"/>
      <c r="FJH120" s="949"/>
      <c r="FJI120" s="949"/>
      <c r="FJJ120" s="949"/>
      <c r="FJK120" s="949"/>
      <c r="FJL120" s="949"/>
      <c r="FJM120" s="950"/>
      <c r="FJN120" s="948"/>
      <c r="FJO120" s="949"/>
      <c r="FJP120" s="949"/>
      <c r="FJQ120" s="949"/>
      <c r="FJR120" s="949"/>
      <c r="FJS120" s="949"/>
      <c r="FJT120" s="949"/>
      <c r="FJU120" s="949"/>
      <c r="FJV120" s="950"/>
      <c r="FJW120" s="948"/>
      <c r="FJX120" s="949"/>
      <c r="FJY120" s="949"/>
      <c r="FJZ120" s="949"/>
      <c r="FKA120" s="949"/>
      <c r="FKB120" s="949"/>
      <c r="FKC120" s="949"/>
      <c r="FKD120" s="949"/>
      <c r="FKE120" s="950"/>
      <c r="FKF120" s="948"/>
      <c r="FKG120" s="949"/>
      <c r="FKH120" s="949"/>
      <c r="FKI120" s="949"/>
      <c r="FKJ120" s="949"/>
      <c r="FKK120" s="949"/>
      <c r="FKL120" s="949"/>
      <c r="FKM120" s="949"/>
      <c r="FKN120" s="950"/>
      <c r="FKO120" s="948"/>
      <c r="FKP120" s="949"/>
      <c r="FKQ120" s="949"/>
      <c r="FKR120" s="949"/>
      <c r="FKS120" s="949"/>
      <c r="FKT120" s="949"/>
      <c r="FKU120" s="949"/>
      <c r="FKV120" s="949"/>
      <c r="FKW120" s="950"/>
      <c r="FKX120" s="948"/>
      <c r="FKY120" s="949"/>
      <c r="FKZ120" s="949"/>
      <c r="FLA120" s="949"/>
      <c r="FLB120" s="949"/>
      <c r="FLC120" s="949"/>
      <c r="FLD120" s="949"/>
      <c r="FLE120" s="949"/>
      <c r="FLF120" s="950"/>
      <c r="FLG120" s="948"/>
      <c r="FLH120" s="949"/>
      <c r="FLI120" s="949"/>
      <c r="FLJ120" s="949"/>
      <c r="FLK120" s="949"/>
      <c r="FLL120" s="949"/>
      <c r="FLM120" s="949"/>
      <c r="FLN120" s="949"/>
      <c r="FLO120" s="950"/>
      <c r="FLP120" s="948"/>
      <c r="FLQ120" s="949"/>
      <c r="FLR120" s="949"/>
      <c r="FLS120" s="949"/>
      <c r="FLT120" s="949"/>
      <c r="FLU120" s="949"/>
      <c r="FLV120" s="949"/>
      <c r="FLW120" s="949"/>
      <c r="FLX120" s="950"/>
      <c r="FLY120" s="948"/>
      <c r="FLZ120" s="949"/>
      <c r="FMA120" s="949"/>
      <c r="FMB120" s="949"/>
      <c r="FMC120" s="949"/>
      <c r="FMD120" s="949"/>
      <c r="FME120" s="949"/>
      <c r="FMF120" s="949"/>
      <c r="FMG120" s="950"/>
      <c r="FMH120" s="948"/>
      <c r="FMI120" s="949"/>
      <c r="FMJ120" s="949"/>
      <c r="FMK120" s="949"/>
      <c r="FML120" s="949"/>
      <c r="FMM120" s="949"/>
      <c r="FMN120" s="949"/>
      <c r="FMO120" s="949"/>
      <c r="FMP120" s="950"/>
      <c r="FMQ120" s="948"/>
      <c r="FMR120" s="949"/>
      <c r="FMS120" s="949"/>
      <c r="FMT120" s="949"/>
      <c r="FMU120" s="949"/>
      <c r="FMV120" s="949"/>
      <c r="FMW120" s="949"/>
      <c r="FMX120" s="949"/>
      <c r="FMY120" s="950"/>
      <c r="FMZ120" s="948"/>
      <c r="FNA120" s="949"/>
      <c r="FNB120" s="949"/>
      <c r="FNC120" s="949"/>
      <c r="FND120" s="949"/>
      <c r="FNE120" s="949"/>
      <c r="FNF120" s="949"/>
      <c r="FNG120" s="949"/>
      <c r="FNH120" s="950"/>
      <c r="FNI120" s="948"/>
      <c r="FNJ120" s="949"/>
      <c r="FNK120" s="949"/>
      <c r="FNL120" s="949"/>
      <c r="FNM120" s="949"/>
      <c r="FNN120" s="949"/>
      <c r="FNO120" s="949"/>
      <c r="FNP120" s="949"/>
      <c r="FNQ120" s="950"/>
      <c r="FNR120" s="948"/>
      <c r="FNS120" s="949"/>
      <c r="FNT120" s="949"/>
      <c r="FNU120" s="949"/>
      <c r="FNV120" s="949"/>
      <c r="FNW120" s="949"/>
      <c r="FNX120" s="949"/>
      <c r="FNY120" s="949"/>
      <c r="FNZ120" s="950"/>
      <c r="FOA120" s="948"/>
      <c r="FOB120" s="949"/>
      <c r="FOC120" s="949"/>
      <c r="FOD120" s="949"/>
      <c r="FOE120" s="949"/>
      <c r="FOF120" s="949"/>
      <c r="FOG120" s="949"/>
      <c r="FOH120" s="949"/>
      <c r="FOI120" s="950"/>
      <c r="FOJ120" s="948"/>
      <c r="FOK120" s="949"/>
      <c r="FOL120" s="949"/>
      <c r="FOM120" s="949"/>
      <c r="FON120" s="949"/>
      <c r="FOO120" s="949"/>
      <c r="FOP120" s="949"/>
      <c r="FOQ120" s="949"/>
      <c r="FOR120" s="950"/>
      <c r="FOS120" s="948"/>
      <c r="FOT120" s="949"/>
      <c r="FOU120" s="949"/>
      <c r="FOV120" s="949"/>
      <c r="FOW120" s="949"/>
      <c r="FOX120" s="949"/>
      <c r="FOY120" s="949"/>
      <c r="FOZ120" s="949"/>
      <c r="FPA120" s="950"/>
      <c r="FPB120" s="948"/>
      <c r="FPC120" s="949"/>
      <c r="FPD120" s="949"/>
      <c r="FPE120" s="949"/>
      <c r="FPF120" s="949"/>
      <c r="FPG120" s="949"/>
      <c r="FPH120" s="949"/>
      <c r="FPI120" s="949"/>
      <c r="FPJ120" s="950"/>
      <c r="FPK120" s="948"/>
      <c r="FPL120" s="949"/>
      <c r="FPM120" s="949"/>
      <c r="FPN120" s="949"/>
      <c r="FPO120" s="949"/>
      <c r="FPP120" s="949"/>
      <c r="FPQ120" s="949"/>
      <c r="FPR120" s="949"/>
      <c r="FPS120" s="950"/>
      <c r="FPT120" s="948"/>
      <c r="FPU120" s="949"/>
      <c r="FPV120" s="949"/>
      <c r="FPW120" s="949"/>
      <c r="FPX120" s="949"/>
      <c r="FPY120" s="949"/>
      <c r="FPZ120" s="949"/>
      <c r="FQA120" s="949"/>
      <c r="FQB120" s="950"/>
      <c r="FQC120" s="948"/>
      <c r="FQD120" s="949"/>
      <c r="FQE120" s="949"/>
      <c r="FQF120" s="949"/>
      <c r="FQG120" s="949"/>
      <c r="FQH120" s="949"/>
      <c r="FQI120" s="949"/>
      <c r="FQJ120" s="949"/>
      <c r="FQK120" s="950"/>
      <c r="FQL120" s="948"/>
      <c r="FQM120" s="949"/>
      <c r="FQN120" s="949"/>
      <c r="FQO120" s="949"/>
      <c r="FQP120" s="949"/>
      <c r="FQQ120" s="949"/>
      <c r="FQR120" s="949"/>
      <c r="FQS120" s="949"/>
      <c r="FQT120" s="950"/>
      <c r="FQU120" s="948"/>
      <c r="FQV120" s="949"/>
      <c r="FQW120" s="949"/>
      <c r="FQX120" s="949"/>
      <c r="FQY120" s="949"/>
      <c r="FQZ120" s="949"/>
      <c r="FRA120" s="949"/>
      <c r="FRB120" s="949"/>
      <c r="FRC120" s="950"/>
      <c r="FRD120" s="948"/>
      <c r="FRE120" s="949"/>
      <c r="FRF120" s="949"/>
      <c r="FRG120" s="949"/>
      <c r="FRH120" s="949"/>
      <c r="FRI120" s="949"/>
      <c r="FRJ120" s="949"/>
      <c r="FRK120" s="949"/>
      <c r="FRL120" s="950"/>
      <c r="FRM120" s="948"/>
      <c r="FRN120" s="949"/>
      <c r="FRO120" s="949"/>
      <c r="FRP120" s="949"/>
      <c r="FRQ120" s="949"/>
      <c r="FRR120" s="949"/>
      <c r="FRS120" s="949"/>
      <c r="FRT120" s="949"/>
      <c r="FRU120" s="950"/>
      <c r="FRV120" s="948"/>
      <c r="FRW120" s="949"/>
      <c r="FRX120" s="949"/>
      <c r="FRY120" s="949"/>
      <c r="FRZ120" s="949"/>
      <c r="FSA120" s="949"/>
      <c r="FSB120" s="949"/>
      <c r="FSC120" s="949"/>
      <c r="FSD120" s="950"/>
      <c r="FSE120" s="948"/>
      <c r="FSF120" s="949"/>
      <c r="FSG120" s="949"/>
      <c r="FSH120" s="949"/>
      <c r="FSI120" s="949"/>
      <c r="FSJ120" s="949"/>
      <c r="FSK120" s="949"/>
      <c r="FSL120" s="949"/>
      <c r="FSM120" s="950"/>
      <c r="FSN120" s="948"/>
      <c r="FSO120" s="949"/>
      <c r="FSP120" s="949"/>
      <c r="FSQ120" s="949"/>
      <c r="FSR120" s="949"/>
      <c r="FSS120" s="949"/>
      <c r="FST120" s="949"/>
      <c r="FSU120" s="949"/>
      <c r="FSV120" s="950"/>
      <c r="FSW120" s="948"/>
      <c r="FSX120" s="949"/>
      <c r="FSY120" s="949"/>
      <c r="FSZ120" s="949"/>
      <c r="FTA120" s="949"/>
      <c r="FTB120" s="949"/>
      <c r="FTC120" s="949"/>
      <c r="FTD120" s="949"/>
      <c r="FTE120" s="950"/>
      <c r="FTF120" s="948"/>
      <c r="FTG120" s="949"/>
      <c r="FTH120" s="949"/>
      <c r="FTI120" s="949"/>
      <c r="FTJ120" s="949"/>
      <c r="FTK120" s="949"/>
      <c r="FTL120" s="949"/>
      <c r="FTM120" s="949"/>
      <c r="FTN120" s="950"/>
      <c r="FTO120" s="948"/>
      <c r="FTP120" s="949"/>
      <c r="FTQ120" s="949"/>
      <c r="FTR120" s="949"/>
      <c r="FTS120" s="949"/>
      <c r="FTT120" s="949"/>
      <c r="FTU120" s="949"/>
      <c r="FTV120" s="949"/>
      <c r="FTW120" s="950"/>
      <c r="FTX120" s="948"/>
      <c r="FTY120" s="949"/>
      <c r="FTZ120" s="949"/>
      <c r="FUA120" s="949"/>
      <c r="FUB120" s="949"/>
      <c r="FUC120" s="949"/>
      <c r="FUD120" s="949"/>
      <c r="FUE120" s="949"/>
      <c r="FUF120" s="950"/>
      <c r="FUG120" s="948"/>
      <c r="FUH120" s="949"/>
      <c r="FUI120" s="949"/>
      <c r="FUJ120" s="949"/>
      <c r="FUK120" s="949"/>
      <c r="FUL120" s="949"/>
      <c r="FUM120" s="949"/>
      <c r="FUN120" s="949"/>
      <c r="FUO120" s="950"/>
      <c r="FUP120" s="948"/>
      <c r="FUQ120" s="949"/>
      <c r="FUR120" s="949"/>
      <c r="FUS120" s="949"/>
      <c r="FUT120" s="949"/>
      <c r="FUU120" s="949"/>
      <c r="FUV120" s="949"/>
      <c r="FUW120" s="949"/>
      <c r="FUX120" s="950"/>
      <c r="FUY120" s="948"/>
      <c r="FUZ120" s="949"/>
      <c r="FVA120" s="949"/>
      <c r="FVB120" s="949"/>
      <c r="FVC120" s="949"/>
      <c r="FVD120" s="949"/>
      <c r="FVE120" s="949"/>
      <c r="FVF120" s="949"/>
      <c r="FVG120" s="950"/>
      <c r="FVH120" s="948"/>
      <c r="FVI120" s="949"/>
      <c r="FVJ120" s="949"/>
      <c r="FVK120" s="949"/>
      <c r="FVL120" s="949"/>
      <c r="FVM120" s="949"/>
      <c r="FVN120" s="949"/>
      <c r="FVO120" s="949"/>
      <c r="FVP120" s="950"/>
      <c r="FVQ120" s="948"/>
      <c r="FVR120" s="949"/>
      <c r="FVS120" s="949"/>
      <c r="FVT120" s="949"/>
      <c r="FVU120" s="949"/>
      <c r="FVV120" s="949"/>
      <c r="FVW120" s="949"/>
      <c r="FVX120" s="949"/>
      <c r="FVY120" s="950"/>
      <c r="FVZ120" s="948"/>
      <c r="FWA120" s="949"/>
      <c r="FWB120" s="949"/>
      <c r="FWC120" s="949"/>
      <c r="FWD120" s="949"/>
      <c r="FWE120" s="949"/>
      <c r="FWF120" s="949"/>
      <c r="FWG120" s="949"/>
      <c r="FWH120" s="950"/>
      <c r="FWI120" s="948"/>
      <c r="FWJ120" s="949"/>
      <c r="FWK120" s="949"/>
      <c r="FWL120" s="949"/>
      <c r="FWM120" s="949"/>
      <c r="FWN120" s="949"/>
      <c r="FWO120" s="949"/>
      <c r="FWP120" s="949"/>
      <c r="FWQ120" s="950"/>
      <c r="FWR120" s="948"/>
      <c r="FWS120" s="949"/>
      <c r="FWT120" s="949"/>
      <c r="FWU120" s="949"/>
      <c r="FWV120" s="949"/>
      <c r="FWW120" s="949"/>
      <c r="FWX120" s="949"/>
      <c r="FWY120" s="949"/>
      <c r="FWZ120" s="950"/>
      <c r="FXA120" s="948"/>
      <c r="FXB120" s="949"/>
      <c r="FXC120" s="949"/>
      <c r="FXD120" s="949"/>
      <c r="FXE120" s="949"/>
      <c r="FXF120" s="949"/>
      <c r="FXG120" s="949"/>
      <c r="FXH120" s="949"/>
      <c r="FXI120" s="950"/>
      <c r="FXJ120" s="948"/>
      <c r="FXK120" s="949"/>
      <c r="FXL120" s="949"/>
      <c r="FXM120" s="949"/>
      <c r="FXN120" s="949"/>
      <c r="FXO120" s="949"/>
      <c r="FXP120" s="949"/>
      <c r="FXQ120" s="949"/>
      <c r="FXR120" s="950"/>
      <c r="FXS120" s="948"/>
      <c r="FXT120" s="949"/>
      <c r="FXU120" s="949"/>
      <c r="FXV120" s="949"/>
      <c r="FXW120" s="949"/>
      <c r="FXX120" s="949"/>
      <c r="FXY120" s="949"/>
      <c r="FXZ120" s="949"/>
      <c r="FYA120" s="950"/>
      <c r="FYB120" s="948"/>
      <c r="FYC120" s="949"/>
      <c r="FYD120" s="949"/>
      <c r="FYE120" s="949"/>
      <c r="FYF120" s="949"/>
      <c r="FYG120" s="949"/>
      <c r="FYH120" s="949"/>
      <c r="FYI120" s="949"/>
      <c r="FYJ120" s="950"/>
      <c r="FYK120" s="948"/>
      <c r="FYL120" s="949"/>
      <c r="FYM120" s="949"/>
      <c r="FYN120" s="949"/>
      <c r="FYO120" s="949"/>
      <c r="FYP120" s="949"/>
      <c r="FYQ120" s="949"/>
      <c r="FYR120" s="949"/>
      <c r="FYS120" s="950"/>
      <c r="FYT120" s="948"/>
      <c r="FYU120" s="949"/>
      <c r="FYV120" s="949"/>
      <c r="FYW120" s="949"/>
      <c r="FYX120" s="949"/>
      <c r="FYY120" s="949"/>
      <c r="FYZ120" s="949"/>
      <c r="FZA120" s="949"/>
      <c r="FZB120" s="950"/>
      <c r="FZC120" s="948"/>
      <c r="FZD120" s="949"/>
      <c r="FZE120" s="949"/>
      <c r="FZF120" s="949"/>
      <c r="FZG120" s="949"/>
      <c r="FZH120" s="949"/>
      <c r="FZI120" s="949"/>
      <c r="FZJ120" s="949"/>
      <c r="FZK120" s="950"/>
      <c r="FZL120" s="948"/>
      <c r="FZM120" s="949"/>
      <c r="FZN120" s="949"/>
      <c r="FZO120" s="949"/>
      <c r="FZP120" s="949"/>
      <c r="FZQ120" s="949"/>
      <c r="FZR120" s="949"/>
      <c r="FZS120" s="949"/>
      <c r="FZT120" s="950"/>
      <c r="FZU120" s="948"/>
      <c r="FZV120" s="949"/>
      <c r="FZW120" s="949"/>
      <c r="FZX120" s="949"/>
      <c r="FZY120" s="949"/>
      <c r="FZZ120" s="949"/>
      <c r="GAA120" s="949"/>
      <c r="GAB120" s="949"/>
      <c r="GAC120" s="950"/>
      <c r="GAD120" s="948"/>
      <c r="GAE120" s="949"/>
      <c r="GAF120" s="949"/>
      <c r="GAG120" s="949"/>
      <c r="GAH120" s="949"/>
      <c r="GAI120" s="949"/>
      <c r="GAJ120" s="949"/>
      <c r="GAK120" s="949"/>
      <c r="GAL120" s="950"/>
      <c r="GAM120" s="948"/>
      <c r="GAN120" s="949"/>
      <c r="GAO120" s="949"/>
      <c r="GAP120" s="949"/>
      <c r="GAQ120" s="949"/>
      <c r="GAR120" s="949"/>
      <c r="GAS120" s="949"/>
      <c r="GAT120" s="949"/>
      <c r="GAU120" s="950"/>
      <c r="GAV120" s="948"/>
      <c r="GAW120" s="949"/>
      <c r="GAX120" s="949"/>
      <c r="GAY120" s="949"/>
      <c r="GAZ120" s="949"/>
      <c r="GBA120" s="949"/>
      <c r="GBB120" s="949"/>
      <c r="GBC120" s="949"/>
      <c r="GBD120" s="950"/>
      <c r="GBE120" s="948"/>
      <c r="GBF120" s="949"/>
      <c r="GBG120" s="949"/>
      <c r="GBH120" s="949"/>
      <c r="GBI120" s="949"/>
      <c r="GBJ120" s="949"/>
      <c r="GBK120" s="949"/>
      <c r="GBL120" s="949"/>
      <c r="GBM120" s="950"/>
      <c r="GBN120" s="948"/>
      <c r="GBO120" s="949"/>
      <c r="GBP120" s="949"/>
      <c r="GBQ120" s="949"/>
      <c r="GBR120" s="949"/>
      <c r="GBS120" s="949"/>
      <c r="GBT120" s="949"/>
      <c r="GBU120" s="949"/>
      <c r="GBV120" s="950"/>
      <c r="GBW120" s="948"/>
      <c r="GBX120" s="949"/>
      <c r="GBY120" s="949"/>
      <c r="GBZ120" s="949"/>
      <c r="GCA120" s="949"/>
      <c r="GCB120" s="949"/>
      <c r="GCC120" s="949"/>
      <c r="GCD120" s="949"/>
      <c r="GCE120" s="950"/>
      <c r="GCF120" s="948"/>
      <c r="GCG120" s="949"/>
      <c r="GCH120" s="949"/>
      <c r="GCI120" s="949"/>
      <c r="GCJ120" s="949"/>
      <c r="GCK120" s="949"/>
      <c r="GCL120" s="949"/>
      <c r="GCM120" s="949"/>
      <c r="GCN120" s="950"/>
      <c r="GCO120" s="948"/>
      <c r="GCP120" s="949"/>
      <c r="GCQ120" s="949"/>
      <c r="GCR120" s="949"/>
      <c r="GCS120" s="949"/>
      <c r="GCT120" s="949"/>
      <c r="GCU120" s="949"/>
      <c r="GCV120" s="949"/>
      <c r="GCW120" s="950"/>
      <c r="GCX120" s="948"/>
      <c r="GCY120" s="949"/>
      <c r="GCZ120" s="949"/>
      <c r="GDA120" s="949"/>
      <c r="GDB120" s="949"/>
      <c r="GDC120" s="949"/>
      <c r="GDD120" s="949"/>
      <c r="GDE120" s="949"/>
      <c r="GDF120" s="950"/>
      <c r="GDG120" s="948"/>
      <c r="GDH120" s="949"/>
      <c r="GDI120" s="949"/>
      <c r="GDJ120" s="949"/>
      <c r="GDK120" s="949"/>
      <c r="GDL120" s="949"/>
      <c r="GDM120" s="949"/>
      <c r="GDN120" s="949"/>
      <c r="GDO120" s="950"/>
      <c r="GDP120" s="948"/>
      <c r="GDQ120" s="949"/>
      <c r="GDR120" s="949"/>
      <c r="GDS120" s="949"/>
      <c r="GDT120" s="949"/>
      <c r="GDU120" s="949"/>
      <c r="GDV120" s="949"/>
      <c r="GDW120" s="949"/>
      <c r="GDX120" s="950"/>
      <c r="GDY120" s="948"/>
      <c r="GDZ120" s="949"/>
      <c r="GEA120" s="949"/>
      <c r="GEB120" s="949"/>
      <c r="GEC120" s="949"/>
      <c r="GED120" s="949"/>
      <c r="GEE120" s="949"/>
      <c r="GEF120" s="949"/>
      <c r="GEG120" s="950"/>
      <c r="GEH120" s="948"/>
      <c r="GEI120" s="949"/>
      <c r="GEJ120" s="949"/>
      <c r="GEK120" s="949"/>
      <c r="GEL120" s="949"/>
      <c r="GEM120" s="949"/>
      <c r="GEN120" s="949"/>
      <c r="GEO120" s="949"/>
      <c r="GEP120" s="950"/>
      <c r="GEQ120" s="948"/>
      <c r="GER120" s="949"/>
      <c r="GES120" s="949"/>
      <c r="GET120" s="949"/>
      <c r="GEU120" s="949"/>
      <c r="GEV120" s="949"/>
      <c r="GEW120" s="949"/>
      <c r="GEX120" s="949"/>
      <c r="GEY120" s="950"/>
      <c r="GEZ120" s="948"/>
      <c r="GFA120" s="949"/>
      <c r="GFB120" s="949"/>
      <c r="GFC120" s="949"/>
      <c r="GFD120" s="949"/>
      <c r="GFE120" s="949"/>
      <c r="GFF120" s="949"/>
      <c r="GFG120" s="949"/>
      <c r="GFH120" s="950"/>
      <c r="GFI120" s="948"/>
      <c r="GFJ120" s="949"/>
      <c r="GFK120" s="949"/>
      <c r="GFL120" s="949"/>
      <c r="GFM120" s="949"/>
      <c r="GFN120" s="949"/>
      <c r="GFO120" s="949"/>
      <c r="GFP120" s="949"/>
      <c r="GFQ120" s="950"/>
      <c r="GFR120" s="948"/>
      <c r="GFS120" s="949"/>
      <c r="GFT120" s="949"/>
      <c r="GFU120" s="949"/>
      <c r="GFV120" s="949"/>
      <c r="GFW120" s="949"/>
      <c r="GFX120" s="949"/>
      <c r="GFY120" s="949"/>
      <c r="GFZ120" s="950"/>
      <c r="GGA120" s="948"/>
      <c r="GGB120" s="949"/>
      <c r="GGC120" s="949"/>
      <c r="GGD120" s="949"/>
      <c r="GGE120" s="949"/>
      <c r="GGF120" s="949"/>
      <c r="GGG120" s="949"/>
      <c r="GGH120" s="949"/>
      <c r="GGI120" s="950"/>
      <c r="GGJ120" s="948"/>
      <c r="GGK120" s="949"/>
      <c r="GGL120" s="949"/>
      <c r="GGM120" s="949"/>
      <c r="GGN120" s="949"/>
      <c r="GGO120" s="949"/>
      <c r="GGP120" s="949"/>
      <c r="GGQ120" s="949"/>
      <c r="GGR120" s="950"/>
      <c r="GGS120" s="948"/>
      <c r="GGT120" s="949"/>
      <c r="GGU120" s="949"/>
      <c r="GGV120" s="949"/>
      <c r="GGW120" s="949"/>
      <c r="GGX120" s="949"/>
      <c r="GGY120" s="949"/>
      <c r="GGZ120" s="949"/>
      <c r="GHA120" s="950"/>
      <c r="GHB120" s="948"/>
      <c r="GHC120" s="949"/>
      <c r="GHD120" s="949"/>
      <c r="GHE120" s="949"/>
      <c r="GHF120" s="949"/>
      <c r="GHG120" s="949"/>
      <c r="GHH120" s="949"/>
      <c r="GHI120" s="949"/>
      <c r="GHJ120" s="950"/>
      <c r="GHK120" s="948"/>
      <c r="GHL120" s="949"/>
      <c r="GHM120" s="949"/>
      <c r="GHN120" s="949"/>
      <c r="GHO120" s="949"/>
      <c r="GHP120" s="949"/>
      <c r="GHQ120" s="949"/>
      <c r="GHR120" s="949"/>
      <c r="GHS120" s="950"/>
      <c r="GHT120" s="948"/>
      <c r="GHU120" s="949"/>
      <c r="GHV120" s="949"/>
      <c r="GHW120" s="949"/>
      <c r="GHX120" s="949"/>
      <c r="GHY120" s="949"/>
      <c r="GHZ120" s="949"/>
      <c r="GIA120" s="949"/>
      <c r="GIB120" s="950"/>
      <c r="GIC120" s="948"/>
      <c r="GID120" s="949"/>
      <c r="GIE120" s="949"/>
      <c r="GIF120" s="949"/>
      <c r="GIG120" s="949"/>
      <c r="GIH120" s="949"/>
      <c r="GII120" s="949"/>
      <c r="GIJ120" s="949"/>
      <c r="GIK120" s="950"/>
      <c r="GIL120" s="948"/>
      <c r="GIM120" s="949"/>
      <c r="GIN120" s="949"/>
      <c r="GIO120" s="949"/>
      <c r="GIP120" s="949"/>
      <c r="GIQ120" s="949"/>
      <c r="GIR120" s="949"/>
      <c r="GIS120" s="949"/>
      <c r="GIT120" s="950"/>
      <c r="GIU120" s="948"/>
      <c r="GIV120" s="949"/>
      <c r="GIW120" s="949"/>
      <c r="GIX120" s="949"/>
      <c r="GIY120" s="949"/>
      <c r="GIZ120" s="949"/>
      <c r="GJA120" s="949"/>
      <c r="GJB120" s="949"/>
      <c r="GJC120" s="950"/>
      <c r="GJD120" s="948"/>
      <c r="GJE120" s="949"/>
      <c r="GJF120" s="949"/>
      <c r="GJG120" s="949"/>
      <c r="GJH120" s="949"/>
      <c r="GJI120" s="949"/>
      <c r="GJJ120" s="949"/>
      <c r="GJK120" s="949"/>
      <c r="GJL120" s="950"/>
      <c r="GJM120" s="948"/>
      <c r="GJN120" s="949"/>
      <c r="GJO120" s="949"/>
      <c r="GJP120" s="949"/>
      <c r="GJQ120" s="949"/>
      <c r="GJR120" s="949"/>
      <c r="GJS120" s="949"/>
      <c r="GJT120" s="949"/>
      <c r="GJU120" s="950"/>
      <c r="GJV120" s="948"/>
      <c r="GJW120" s="949"/>
      <c r="GJX120" s="949"/>
      <c r="GJY120" s="949"/>
      <c r="GJZ120" s="949"/>
      <c r="GKA120" s="949"/>
      <c r="GKB120" s="949"/>
      <c r="GKC120" s="949"/>
      <c r="GKD120" s="950"/>
      <c r="GKE120" s="948"/>
      <c r="GKF120" s="949"/>
      <c r="GKG120" s="949"/>
      <c r="GKH120" s="949"/>
      <c r="GKI120" s="949"/>
      <c r="GKJ120" s="949"/>
      <c r="GKK120" s="949"/>
      <c r="GKL120" s="949"/>
      <c r="GKM120" s="950"/>
      <c r="GKN120" s="948"/>
      <c r="GKO120" s="949"/>
      <c r="GKP120" s="949"/>
      <c r="GKQ120" s="949"/>
      <c r="GKR120" s="949"/>
      <c r="GKS120" s="949"/>
      <c r="GKT120" s="949"/>
      <c r="GKU120" s="949"/>
      <c r="GKV120" s="950"/>
      <c r="GKW120" s="948"/>
      <c r="GKX120" s="949"/>
      <c r="GKY120" s="949"/>
      <c r="GKZ120" s="949"/>
      <c r="GLA120" s="949"/>
      <c r="GLB120" s="949"/>
      <c r="GLC120" s="949"/>
      <c r="GLD120" s="949"/>
      <c r="GLE120" s="950"/>
      <c r="GLF120" s="948"/>
      <c r="GLG120" s="949"/>
      <c r="GLH120" s="949"/>
      <c r="GLI120" s="949"/>
      <c r="GLJ120" s="949"/>
      <c r="GLK120" s="949"/>
      <c r="GLL120" s="949"/>
      <c r="GLM120" s="949"/>
      <c r="GLN120" s="950"/>
      <c r="GLO120" s="948"/>
      <c r="GLP120" s="949"/>
      <c r="GLQ120" s="949"/>
      <c r="GLR120" s="949"/>
      <c r="GLS120" s="949"/>
      <c r="GLT120" s="949"/>
      <c r="GLU120" s="949"/>
      <c r="GLV120" s="949"/>
      <c r="GLW120" s="950"/>
      <c r="GLX120" s="948"/>
      <c r="GLY120" s="949"/>
      <c r="GLZ120" s="949"/>
      <c r="GMA120" s="949"/>
      <c r="GMB120" s="949"/>
      <c r="GMC120" s="949"/>
      <c r="GMD120" s="949"/>
      <c r="GME120" s="949"/>
      <c r="GMF120" s="950"/>
      <c r="GMG120" s="948"/>
      <c r="GMH120" s="949"/>
      <c r="GMI120" s="949"/>
      <c r="GMJ120" s="949"/>
      <c r="GMK120" s="949"/>
      <c r="GML120" s="949"/>
      <c r="GMM120" s="949"/>
      <c r="GMN120" s="949"/>
      <c r="GMO120" s="950"/>
      <c r="GMP120" s="948"/>
      <c r="GMQ120" s="949"/>
      <c r="GMR120" s="949"/>
      <c r="GMS120" s="949"/>
      <c r="GMT120" s="949"/>
      <c r="GMU120" s="949"/>
      <c r="GMV120" s="949"/>
      <c r="GMW120" s="949"/>
      <c r="GMX120" s="950"/>
      <c r="GMY120" s="948"/>
      <c r="GMZ120" s="949"/>
      <c r="GNA120" s="949"/>
      <c r="GNB120" s="949"/>
      <c r="GNC120" s="949"/>
      <c r="GND120" s="949"/>
      <c r="GNE120" s="949"/>
      <c r="GNF120" s="949"/>
      <c r="GNG120" s="950"/>
      <c r="GNH120" s="948"/>
      <c r="GNI120" s="949"/>
      <c r="GNJ120" s="949"/>
      <c r="GNK120" s="949"/>
      <c r="GNL120" s="949"/>
      <c r="GNM120" s="949"/>
      <c r="GNN120" s="949"/>
      <c r="GNO120" s="949"/>
      <c r="GNP120" s="950"/>
      <c r="GNQ120" s="948"/>
      <c r="GNR120" s="949"/>
      <c r="GNS120" s="949"/>
      <c r="GNT120" s="949"/>
      <c r="GNU120" s="949"/>
      <c r="GNV120" s="949"/>
      <c r="GNW120" s="949"/>
      <c r="GNX120" s="949"/>
      <c r="GNY120" s="950"/>
      <c r="GNZ120" s="948"/>
      <c r="GOA120" s="949"/>
      <c r="GOB120" s="949"/>
      <c r="GOC120" s="949"/>
      <c r="GOD120" s="949"/>
      <c r="GOE120" s="949"/>
      <c r="GOF120" s="949"/>
      <c r="GOG120" s="949"/>
      <c r="GOH120" s="950"/>
      <c r="GOI120" s="948"/>
      <c r="GOJ120" s="949"/>
      <c r="GOK120" s="949"/>
      <c r="GOL120" s="949"/>
      <c r="GOM120" s="949"/>
      <c r="GON120" s="949"/>
      <c r="GOO120" s="949"/>
      <c r="GOP120" s="949"/>
      <c r="GOQ120" s="950"/>
      <c r="GOR120" s="948"/>
      <c r="GOS120" s="949"/>
      <c r="GOT120" s="949"/>
      <c r="GOU120" s="949"/>
      <c r="GOV120" s="949"/>
      <c r="GOW120" s="949"/>
      <c r="GOX120" s="949"/>
      <c r="GOY120" s="949"/>
      <c r="GOZ120" s="950"/>
      <c r="GPA120" s="948"/>
      <c r="GPB120" s="949"/>
      <c r="GPC120" s="949"/>
      <c r="GPD120" s="949"/>
      <c r="GPE120" s="949"/>
      <c r="GPF120" s="949"/>
      <c r="GPG120" s="949"/>
      <c r="GPH120" s="949"/>
      <c r="GPI120" s="950"/>
      <c r="GPJ120" s="948"/>
      <c r="GPK120" s="949"/>
      <c r="GPL120" s="949"/>
      <c r="GPM120" s="949"/>
      <c r="GPN120" s="949"/>
      <c r="GPO120" s="949"/>
      <c r="GPP120" s="949"/>
      <c r="GPQ120" s="949"/>
      <c r="GPR120" s="950"/>
      <c r="GPS120" s="948"/>
      <c r="GPT120" s="949"/>
      <c r="GPU120" s="949"/>
      <c r="GPV120" s="949"/>
      <c r="GPW120" s="949"/>
      <c r="GPX120" s="949"/>
      <c r="GPY120" s="949"/>
      <c r="GPZ120" s="949"/>
      <c r="GQA120" s="950"/>
      <c r="GQB120" s="948"/>
      <c r="GQC120" s="949"/>
      <c r="GQD120" s="949"/>
      <c r="GQE120" s="949"/>
      <c r="GQF120" s="949"/>
      <c r="GQG120" s="949"/>
      <c r="GQH120" s="949"/>
      <c r="GQI120" s="949"/>
      <c r="GQJ120" s="950"/>
      <c r="GQK120" s="948"/>
      <c r="GQL120" s="949"/>
      <c r="GQM120" s="949"/>
      <c r="GQN120" s="949"/>
      <c r="GQO120" s="949"/>
      <c r="GQP120" s="949"/>
      <c r="GQQ120" s="949"/>
      <c r="GQR120" s="949"/>
      <c r="GQS120" s="950"/>
      <c r="GQT120" s="948"/>
      <c r="GQU120" s="949"/>
      <c r="GQV120" s="949"/>
      <c r="GQW120" s="949"/>
      <c r="GQX120" s="949"/>
      <c r="GQY120" s="949"/>
      <c r="GQZ120" s="949"/>
      <c r="GRA120" s="949"/>
      <c r="GRB120" s="950"/>
      <c r="GRC120" s="948"/>
      <c r="GRD120" s="949"/>
      <c r="GRE120" s="949"/>
      <c r="GRF120" s="949"/>
      <c r="GRG120" s="949"/>
      <c r="GRH120" s="949"/>
      <c r="GRI120" s="949"/>
      <c r="GRJ120" s="949"/>
      <c r="GRK120" s="950"/>
      <c r="GRL120" s="948"/>
      <c r="GRM120" s="949"/>
      <c r="GRN120" s="949"/>
      <c r="GRO120" s="949"/>
      <c r="GRP120" s="949"/>
      <c r="GRQ120" s="949"/>
      <c r="GRR120" s="949"/>
      <c r="GRS120" s="949"/>
      <c r="GRT120" s="950"/>
      <c r="GRU120" s="948"/>
      <c r="GRV120" s="949"/>
      <c r="GRW120" s="949"/>
      <c r="GRX120" s="949"/>
      <c r="GRY120" s="949"/>
      <c r="GRZ120" s="949"/>
      <c r="GSA120" s="949"/>
      <c r="GSB120" s="949"/>
      <c r="GSC120" s="950"/>
      <c r="GSD120" s="948"/>
      <c r="GSE120" s="949"/>
      <c r="GSF120" s="949"/>
      <c r="GSG120" s="949"/>
      <c r="GSH120" s="949"/>
      <c r="GSI120" s="949"/>
      <c r="GSJ120" s="949"/>
      <c r="GSK120" s="949"/>
      <c r="GSL120" s="950"/>
      <c r="GSM120" s="948"/>
      <c r="GSN120" s="949"/>
      <c r="GSO120" s="949"/>
      <c r="GSP120" s="949"/>
      <c r="GSQ120" s="949"/>
      <c r="GSR120" s="949"/>
      <c r="GSS120" s="949"/>
      <c r="GST120" s="949"/>
      <c r="GSU120" s="950"/>
      <c r="GSV120" s="948"/>
      <c r="GSW120" s="949"/>
      <c r="GSX120" s="949"/>
      <c r="GSY120" s="949"/>
      <c r="GSZ120" s="949"/>
      <c r="GTA120" s="949"/>
      <c r="GTB120" s="949"/>
      <c r="GTC120" s="949"/>
      <c r="GTD120" s="950"/>
      <c r="GTE120" s="948"/>
      <c r="GTF120" s="949"/>
      <c r="GTG120" s="949"/>
      <c r="GTH120" s="949"/>
      <c r="GTI120" s="949"/>
      <c r="GTJ120" s="949"/>
      <c r="GTK120" s="949"/>
      <c r="GTL120" s="949"/>
      <c r="GTM120" s="950"/>
      <c r="GTN120" s="948"/>
      <c r="GTO120" s="949"/>
      <c r="GTP120" s="949"/>
      <c r="GTQ120" s="949"/>
      <c r="GTR120" s="949"/>
      <c r="GTS120" s="949"/>
      <c r="GTT120" s="949"/>
      <c r="GTU120" s="949"/>
      <c r="GTV120" s="950"/>
      <c r="GTW120" s="948"/>
      <c r="GTX120" s="949"/>
      <c r="GTY120" s="949"/>
      <c r="GTZ120" s="949"/>
      <c r="GUA120" s="949"/>
      <c r="GUB120" s="949"/>
      <c r="GUC120" s="949"/>
      <c r="GUD120" s="949"/>
      <c r="GUE120" s="950"/>
      <c r="GUF120" s="948"/>
      <c r="GUG120" s="949"/>
      <c r="GUH120" s="949"/>
      <c r="GUI120" s="949"/>
      <c r="GUJ120" s="949"/>
      <c r="GUK120" s="949"/>
      <c r="GUL120" s="949"/>
      <c r="GUM120" s="949"/>
      <c r="GUN120" s="950"/>
      <c r="GUO120" s="948"/>
      <c r="GUP120" s="949"/>
      <c r="GUQ120" s="949"/>
      <c r="GUR120" s="949"/>
      <c r="GUS120" s="949"/>
      <c r="GUT120" s="949"/>
      <c r="GUU120" s="949"/>
      <c r="GUV120" s="949"/>
      <c r="GUW120" s="950"/>
      <c r="GUX120" s="948"/>
      <c r="GUY120" s="949"/>
      <c r="GUZ120" s="949"/>
      <c r="GVA120" s="949"/>
      <c r="GVB120" s="949"/>
      <c r="GVC120" s="949"/>
      <c r="GVD120" s="949"/>
      <c r="GVE120" s="949"/>
      <c r="GVF120" s="950"/>
      <c r="GVG120" s="948"/>
      <c r="GVH120" s="949"/>
      <c r="GVI120" s="949"/>
      <c r="GVJ120" s="949"/>
      <c r="GVK120" s="949"/>
      <c r="GVL120" s="949"/>
      <c r="GVM120" s="949"/>
      <c r="GVN120" s="949"/>
      <c r="GVO120" s="950"/>
      <c r="GVP120" s="948"/>
      <c r="GVQ120" s="949"/>
      <c r="GVR120" s="949"/>
      <c r="GVS120" s="949"/>
      <c r="GVT120" s="949"/>
      <c r="GVU120" s="949"/>
      <c r="GVV120" s="949"/>
      <c r="GVW120" s="949"/>
      <c r="GVX120" s="950"/>
      <c r="GVY120" s="948"/>
      <c r="GVZ120" s="949"/>
      <c r="GWA120" s="949"/>
      <c r="GWB120" s="949"/>
      <c r="GWC120" s="949"/>
      <c r="GWD120" s="949"/>
      <c r="GWE120" s="949"/>
      <c r="GWF120" s="949"/>
      <c r="GWG120" s="950"/>
      <c r="GWH120" s="948"/>
      <c r="GWI120" s="949"/>
      <c r="GWJ120" s="949"/>
      <c r="GWK120" s="949"/>
      <c r="GWL120" s="949"/>
      <c r="GWM120" s="949"/>
      <c r="GWN120" s="949"/>
      <c r="GWO120" s="949"/>
      <c r="GWP120" s="950"/>
      <c r="GWQ120" s="948"/>
      <c r="GWR120" s="949"/>
      <c r="GWS120" s="949"/>
      <c r="GWT120" s="949"/>
      <c r="GWU120" s="949"/>
      <c r="GWV120" s="949"/>
      <c r="GWW120" s="949"/>
      <c r="GWX120" s="949"/>
      <c r="GWY120" s="950"/>
      <c r="GWZ120" s="948"/>
      <c r="GXA120" s="949"/>
      <c r="GXB120" s="949"/>
      <c r="GXC120" s="949"/>
      <c r="GXD120" s="949"/>
      <c r="GXE120" s="949"/>
      <c r="GXF120" s="949"/>
      <c r="GXG120" s="949"/>
      <c r="GXH120" s="950"/>
      <c r="GXI120" s="948"/>
      <c r="GXJ120" s="949"/>
      <c r="GXK120" s="949"/>
      <c r="GXL120" s="949"/>
      <c r="GXM120" s="949"/>
      <c r="GXN120" s="949"/>
      <c r="GXO120" s="949"/>
      <c r="GXP120" s="949"/>
      <c r="GXQ120" s="950"/>
      <c r="GXR120" s="948"/>
      <c r="GXS120" s="949"/>
      <c r="GXT120" s="949"/>
      <c r="GXU120" s="949"/>
      <c r="GXV120" s="949"/>
      <c r="GXW120" s="949"/>
      <c r="GXX120" s="949"/>
      <c r="GXY120" s="949"/>
      <c r="GXZ120" s="950"/>
      <c r="GYA120" s="948"/>
      <c r="GYB120" s="949"/>
      <c r="GYC120" s="949"/>
      <c r="GYD120" s="949"/>
      <c r="GYE120" s="949"/>
      <c r="GYF120" s="949"/>
      <c r="GYG120" s="949"/>
      <c r="GYH120" s="949"/>
      <c r="GYI120" s="950"/>
      <c r="GYJ120" s="948"/>
      <c r="GYK120" s="949"/>
      <c r="GYL120" s="949"/>
      <c r="GYM120" s="949"/>
      <c r="GYN120" s="949"/>
      <c r="GYO120" s="949"/>
      <c r="GYP120" s="949"/>
      <c r="GYQ120" s="949"/>
      <c r="GYR120" s="950"/>
      <c r="GYS120" s="948"/>
      <c r="GYT120" s="949"/>
      <c r="GYU120" s="949"/>
      <c r="GYV120" s="949"/>
      <c r="GYW120" s="949"/>
      <c r="GYX120" s="949"/>
      <c r="GYY120" s="949"/>
      <c r="GYZ120" s="949"/>
      <c r="GZA120" s="950"/>
      <c r="GZB120" s="948"/>
      <c r="GZC120" s="949"/>
      <c r="GZD120" s="949"/>
      <c r="GZE120" s="949"/>
      <c r="GZF120" s="949"/>
      <c r="GZG120" s="949"/>
      <c r="GZH120" s="949"/>
      <c r="GZI120" s="949"/>
      <c r="GZJ120" s="950"/>
      <c r="GZK120" s="948"/>
      <c r="GZL120" s="949"/>
      <c r="GZM120" s="949"/>
      <c r="GZN120" s="949"/>
      <c r="GZO120" s="949"/>
      <c r="GZP120" s="949"/>
      <c r="GZQ120" s="949"/>
      <c r="GZR120" s="949"/>
      <c r="GZS120" s="950"/>
      <c r="GZT120" s="948"/>
      <c r="GZU120" s="949"/>
      <c r="GZV120" s="949"/>
      <c r="GZW120" s="949"/>
      <c r="GZX120" s="949"/>
      <c r="GZY120" s="949"/>
      <c r="GZZ120" s="949"/>
      <c r="HAA120" s="949"/>
      <c r="HAB120" s="950"/>
      <c r="HAC120" s="948"/>
      <c r="HAD120" s="949"/>
      <c r="HAE120" s="949"/>
      <c r="HAF120" s="949"/>
      <c r="HAG120" s="949"/>
      <c r="HAH120" s="949"/>
      <c r="HAI120" s="949"/>
      <c r="HAJ120" s="949"/>
      <c r="HAK120" s="950"/>
      <c r="HAL120" s="948"/>
      <c r="HAM120" s="949"/>
      <c r="HAN120" s="949"/>
      <c r="HAO120" s="949"/>
      <c r="HAP120" s="949"/>
      <c r="HAQ120" s="949"/>
      <c r="HAR120" s="949"/>
      <c r="HAS120" s="949"/>
      <c r="HAT120" s="950"/>
      <c r="HAU120" s="948"/>
      <c r="HAV120" s="949"/>
      <c r="HAW120" s="949"/>
      <c r="HAX120" s="949"/>
      <c r="HAY120" s="949"/>
      <c r="HAZ120" s="949"/>
      <c r="HBA120" s="949"/>
      <c r="HBB120" s="949"/>
      <c r="HBC120" s="950"/>
      <c r="HBD120" s="948"/>
      <c r="HBE120" s="949"/>
      <c r="HBF120" s="949"/>
      <c r="HBG120" s="949"/>
      <c r="HBH120" s="949"/>
      <c r="HBI120" s="949"/>
      <c r="HBJ120" s="949"/>
      <c r="HBK120" s="949"/>
      <c r="HBL120" s="950"/>
      <c r="HBM120" s="948"/>
      <c r="HBN120" s="949"/>
      <c r="HBO120" s="949"/>
      <c r="HBP120" s="949"/>
      <c r="HBQ120" s="949"/>
      <c r="HBR120" s="949"/>
      <c r="HBS120" s="949"/>
      <c r="HBT120" s="949"/>
      <c r="HBU120" s="950"/>
      <c r="HBV120" s="948"/>
      <c r="HBW120" s="949"/>
      <c r="HBX120" s="949"/>
      <c r="HBY120" s="949"/>
      <c r="HBZ120" s="949"/>
      <c r="HCA120" s="949"/>
      <c r="HCB120" s="949"/>
      <c r="HCC120" s="949"/>
      <c r="HCD120" s="950"/>
      <c r="HCE120" s="948"/>
      <c r="HCF120" s="949"/>
      <c r="HCG120" s="949"/>
      <c r="HCH120" s="949"/>
      <c r="HCI120" s="949"/>
      <c r="HCJ120" s="949"/>
      <c r="HCK120" s="949"/>
      <c r="HCL120" s="949"/>
      <c r="HCM120" s="950"/>
      <c r="HCN120" s="948"/>
      <c r="HCO120" s="949"/>
      <c r="HCP120" s="949"/>
      <c r="HCQ120" s="949"/>
      <c r="HCR120" s="949"/>
      <c r="HCS120" s="949"/>
      <c r="HCT120" s="949"/>
      <c r="HCU120" s="949"/>
      <c r="HCV120" s="950"/>
      <c r="HCW120" s="948"/>
      <c r="HCX120" s="949"/>
      <c r="HCY120" s="949"/>
      <c r="HCZ120" s="949"/>
      <c r="HDA120" s="949"/>
      <c r="HDB120" s="949"/>
      <c r="HDC120" s="949"/>
      <c r="HDD120" s="949"/>
      <c r="HDE120" s="950"/>
      <c r="HDF120" s="948"/>
      <c r="HDG120" s="949"/>
      <c r="HDH120" s="949"/>
      <c r="HDI120" s="949"/>
      <c r="HDJ120" s="949"/>
      <c r="HDK120" s="949"/>
      <c r="HDL120" s="949"/>
      <c r="HDM120" s="949"/>
      <c r="HDN120" s="950"/>
      <c r="HDO120" s="948"/>
      <c r="HDP120" s="949"/>
      <c r="HDQ120" s="949"/>
      <c r="HDR120" s="949"/>
      <c r="HDS120" s="949"/>
      <c r="HDT120" s="949"/>
      <c r="HDU120" s="949"/>
      <c r="HDV120" s="949"/>
      <c r="HDW120" s="950"/>
      <c r="HDX120" s="948"/>
      <c r="HDY120" s="949"/>
      <c r="HDZ120" s="949"/>
      <c r="HEA120" s="949"/>
      <c r="HEB120" s="949"/>
      <c r="HEC120" s="949"/>
      <c r="HED120" s="949"/>
      <c r="HEE120" s="949"/>
      <c r="HEF120" s="950"/>
      <c r="HEG120" s="948"/>
      <c r="HEH120" s="949"/>
      <c r="HEI120" s="949"/>
      <c r="HEJ120" s="949"/>
      <c r="HEK120" s="949"/>
      <c r="HEL120" s="949"/>
      <c r="HEM120" s="949"/>
      <c r="HEN120" s="949"/>
      <c r="HEO120" s="950"/>
      <c r="HEP120" s="948"/>
      <c r="HEQ120" s="949"/>
      <c r="HER120" s="949"/>
      <c r="HES120" s="949"/>
      <c r="HET120" s="949"/>
      <c r="HEU120" s="949"/>
      <c r="HEV120" s="949"/>
      <c r="HEW120" s="949"/>
      <c r="HEX120" s="950"/>
      <c r="HEY120" s="948"/>
      <c r="HEZ120" s="949"/>
      <c r="HFA120" s="949"/>
      <c r="HFB120" s="949"/>
      <c r="HFC120" s="949"/>
      <c r="HFD120" s="949"/>
      <c r="HFE120" s="949"/>
      <c r="HFF120" s="949"/>
      <c r="HFG120" s="950"/>
      <c r="HFH120" s="948"/>
      <c r="HFI120" s="949"/>
      <c r="HFJ120" s="949"/>
      <c r="HFK120" s="949"/>
      <c r="HFL120" s="949"/>
      <c r="HFM120" s="949"/>
      <c r="HFN120" s="949"/>
      <c r="HFO120" s="949"/>
      <c r="HFP120" s="950"/>
      <c r="HFQ120" s="948"/>
      <c r="HFR120" s="949"/>
      <c r="HFS120" s="949"/>
      <c r="HFT120" s="949"/>
      <c r="HFU120" s="949"/>
      <c r="HFV120" s="949"/>
      <c r="HFW120" s="949"/>
      <c r="HFX120" s="949"/>
      <c r="HFY120" s="950"/>
      <c r="HFZ120" s="948"/>
      <c r="HGA120" s="949"/>
      <c r="HGB120" s="949"/>
      <c r="HGC120" s="949"/>
      <c r="HGD120" s="949"/>
      <c r="HGE120" s="949"/>
      <c r="HGF120" s="949"/>
      <c r="HGG120" s="949"/>
      <c r="HGH120" s="950"/>
      <c r="HGI120" s="948"/>
      <c r="HGJ120" s="949"/>
      <c r="HGK120" s="949"/>
      <c r="HGL120" s="949"/>
      <c r="HGM120" s="949"/>
      <c r="HGN120" s="949"/>
      <c r="HGO120" s="949"/>
      <c r="HGP120" s="949"/>
      <c r="HGQ120" s="950"/>
      <c r="HGR120" s="948"/>
      <c r="HGS120" s="949"/>
      <c r="HGT120" s="949"/>
      <c r="HGU120" s="949"/>
      <c r="HGV120" s="949"/>
      <c r="HGW120" s="949"/>
      <c r="HGX120" s="949"/>
      <c r="HGY120" s="949"/>
      <c r="HGZ120" s="950"/>
      <c r="HHA120" s="948"/>
      <c r="HHB120" s="949"/>
      <c r="HHC120" s="949"/>
      <c r="HHD120" s="949"/>
      <c r="HHE120" s="949"/>
      <c r="HHF120" s="949"/>
      <c r="HHG120" s="949"/>
      <c r="HHH120" s="949"/>
      <c r="HHI120" s="950"/>
      <c r="HHJ120" s="948"/>
      <c r="HHK120" s="949"/>
      <c r="HHL120" s="949"/>
      <c r="HHM120" s="949"/>
      <c r="HHN120" s="949"/>
      <c r="HHO120" s="949"/>
      <c r="HHP120" s="949"/>
      <c r="HHQ120" s="949"/>
      <c r="HHR120" s="950"/>
      <c r="HHS120" s="948"/>
      <c r="HHT120" s="949"/>
      <c r="HHU120" s="949"/>
      <c r="HHV120" s="949"/>
      <c r="HHW120" s="949"/>
      <c r="HHX120" s="949"/>
      <c r="HHY120" s="949"/>
      <c r="HHZ120" s="949"/>
      <c r="HIA120" s="950"/>
      <c r="HIB120" s="948"/>
      <c r="HIC120" s="949"/>
      <c r="HID120" s="949"/>
      <c r="HIE120" s="949"/>
      <c r="HIF120" s="949"/>
      <c r="HIG120" s="949"/>
      <c r="HIH120" s="949"/>
      <c r="HII120" s="949"/>
      <c r="HIJ120" s="950"/>
      <c r="HIK120" s="948"/>
      <c r="HIL120" s="949"/>
      <c r="HIM120" s="949"/>
      <c r="HIN120" s="949"/>
      <c r="HIO120" s="949"/>
      <c r="HIP120" s="949"/>
      <c r="HIQ120" s="949"/>
      <c r="HIR120" s="949"/>
      <c r="HIS120" s="950"/>
      <c r="HIT120" s="948"/>
      <c r="HIU120" s="949"/>
      <c r="HIV120" s="949"/>
      <c r="HIW120" s="949"/>
      <c r="HIX120" s="949"/>
      <c r="HIY120" s="949"/>
      <c r="HIZ120" s="949"/>
      <c r="HJA120" s="949"/>
      <c r="HJB120" s="950"/>
      <c r="HJC120" s="948"/>
      <c r="HJD120" s="949"/>
      <c r="HJE120" s="949"/>
      <c r="HJF120" s="949"/>
      <c r="HJG120" s="949"/>
      <c r="HJH120" s="949"/>
      <c r="HJI120" s="949"/>
      <c r="HJJ120" s="949"/>
      <c r="HJK120" s="950"/>
      <c r="HJL120" s="948"/>
      <c r="HJM120" s="949"/>
      <c r="HJN120" s="949"/>
      <c r="HJO120" s="949"/>
      <c r="HJP120" s="949"/>
      <c r="HJQ120" s="949"/>
      <c r="HJR120" s="949"/>
      <c r="HJS120" s="949"/>
      <c r="HJT120" s="950"/>
      <c r="HJU120" s="948"/>
      <c r="HJV120" s="949"/>
      <c r="HJW120" s="949"/>
      <c r="HJX120" s="949"/>
      <c r="HJY120" s="949"/>
      <c r="HJZ120" s="949"/>
      <c r="HKA120" s="949"/>
      <c r="HKB120" s="949"/>
      <c r="HKC120" s="950"/>
      <c r="HKD120" s="948"/>
      <c r="HKE120" s="949"/>
      <c r="HKF120" s="949"/>
      <c r="HKG120" s="949"/>
      <c r="HKH120" s="949"/>
      <c r="HKI120" s="949"/>
      <c r="HKJ120" s="949"/>
      <c r="HKK120" s="949"/>
      <c r="HKL120" s="950"/>
      <c r="HKM120" s="948"/>
      <c r="HKN120" s="949"/>
      <c r="HKO120" s="949"/>
      <c r="HKP120" s="949"/>
      <c r="HKQ120" s="949"/>
      <c r="HKR120" s="949"/>
      <c r="HKS120" s="949"/>
      <c r="HKT120" s="949"/>
      <c r="HKU120" s="950"/>
      <c r="HKV120" s="948"/>
      <c r="HKW120" s="949"/>
      <c r="HKX120" s="949"/>
      <c r="HKY120" s="949"/>
      <c r="HKZ120" s="949"/>
      <c r="HLA120" s="949"/>
      <c r="HLB120" s="949"/>
      <c r="HLC120" s="949"/>
      <c r="HLD120" s="950"/>
      <c r="HLE120" s="948"/>
      <c r="HLF120" s="949"/>
      <c r="HLG120" s="949"/>
      <c r="HLH120" s="949"/>
      <c r="HLI120" s="949"/>
      <c r="HLJ120" s="949"/>
      <c r="HLK120" s="949"/>
      <c r="HLL120" s="949"/>
      <c r="HLM120" s="950"/>
      <c r="HLN120" s="948"/>
      <c r="HLO120" s="949"/>
      <c r="HLP120" s="949"/>
      <c r="HLQ120" s="949"/>
      <c r="HLR120" s="949"/>
      <c r="HLS120" s="949"/>
      <c r="HLT120" s="949"/>
      <c r="HLU120" s="949"/>
      <c r="HLV120" s="950"/>
      <c r="HLW120" s="948"/>
      <c r="HLX120" s="949"/>
      <c r="HLY120" s="949"/>
      <c r="HLZ120" s="949"/>
      <c r="HMA120" s="949"/>
      <c r="HMB120" s="949"/>
      <c r="HMC120" s="949"/>
      <c r="HMD120" s="949"/>
      <c r="HME120" s="950"/>
      <c r="HMF120" s="948"/>
      <c r="HMG120" s="949"/>
      <c r="HMH120" s="949"/>
      <c r="HMI120" s="949"/>
      <c r="HMJ120" s="949"/>
      <c r="HMK120" s="949"/>
      <c r="HML120" s="949"/>
      <c r="HMM120" s="949"/>
      <c r="HMN120" s="950"/>
      <c r="HMO120" s="948"/>
      <c r="HMP120" s="949"/>
      <c r="HMQ120" s="949"/>
      <c r="HMR120" s="949"/>
      <c r="HMS120" s="949"/>
      <c r="HMT120" s="949"/>
      <c r="HMU120" s="949"/>
      <c r="HMV120" s="949"/>
      <c r="HMW120" s="950"/>
      <c r="HMX120" s="948"/>
      <c r="HMY120" s="949"/>
      <c r="HMZ120" s="949"/>
      <c r="HNA120" s="949"/>
      <c r="HNB120" s="949"/>
      <c r="HNC120" s="949"/>
      <c r="HND120" s="949"/>
      <c r="HNE120" s="949"/>
      <c r="HNF120" s="950"/>
      <c r="HNG120" s="948"/>
      <c r="HNH120" s="949"/>
      <c r="HNI120" s="949"/>
      <c r="HNJ120" s="949"/>
      <c r="HNK120" s="949"/>
      <c r="HNL120" s="949"/>
      <c r="HNM120" s="949"/>
      <c r="HNN120" s="949"/>
      <c r="HNO120" s="950"/>
      <c r="HNP120" s="948"/>
      <c r="HNQ120" s="949"/>
      <c r="HNR120" s="949"/>
      <c r="HNS120" s="949"/>
      <c r="HNT120" s="949"/>
      <c r="HNU120" s="949"/>
      <c r="HNV120" s="949"/>
      <c r="HNW120" s="949"/>
      <c r="HNX120" s="950"/>
      <c r="HNY120" s="948"/>
      <c r="HNZ120" s="949"/>
      <c r="HOA120" s="949"/>
      <c r="HOB120" s="949"/>
      <c r="HOC120" s="949"/>
      <c r="HOD120" s="949"/>
      <c r="HOE120" s="949"/>
      <c r="HOF120" s="949"/>
      <c r="HOG120" s="950"/>
      <c r="HOH120" s="948"/>
      <c r="HOI120" s="949"/>
      <c r="HOJ120" s="949"/>
      <c r="HOK120" s="949"/>
      <c r="HOL120" s="949"/>
      <c r="HOM120" s="949"/>
      <c r="HON120" s="949"/>
      <c r="HOO120" s="949"/>
      <c r="HOP120" s="950"/>
      <c r="HOQ120" s="948"/>
      <c r="HOR120" s="949"/>
      <c r="HOS120" s="949"/>
      <c r="HOT120" s="949"/>
      <c r="HOU120" s="949"/>
      <c r="HOV120" s="949"/>
      <c r="HOW120" s="949"/>
      <c r="HOX120" s="949"/>
      <c r="HOY120" s="950"/>
      <c r="HOZ120" s="948"/>
      <c r="HPA120" s="949"/>
      <c r="HPB120" s="949"/>
      <c r="HPC120" s="949"/>
      <c r="HPD120" s="949"/>
      <c r="HPE120" s="949"/>
      <c r="HPF120" s="949"/>
      <c r="HPG120" s="949"/>
      <c r="HPH120" s="950"/>
      <c r="HPI120" s="948"/>
      <c r="HPJ120" s="949"/>
      <c r="HPK120" s="949"/>
      <c r="HPL120" s="949"/>
      <c r="HPM120" s="949"/>
      <c r="HPN120" s="949"/>
      <c r="HPO120" s="949"/>
      <c r="HPP120" s="949"/>
      <c r="HPQ120" s="950"/>
      <c r="HPR120" s="948"/>
      <c r="HPS120" s="949"/>
      <c r="HPT120" s="949"/>
      <c r="HPU120" s="949"/>
      <c r="HPV120" s="949"/>
      <c r="HPW120" s="949"/>
      <c r="HPX120" s="949"/>
      <c r="HPY120" s="949"/>
      <c r="HPZ120" s="950"/>
      <c r="HQA120" s="948"/>
      <c r="HQB120" s="949"/>
      <c r="HQC120" s="949"/>
      <c r="HQD120" s="949"/>
      <c r="HQE120" s="949"/>
      <c r="HQF120" s="949"/>
      <c r="HQG120" s="949"/>
      <c r="HQH120" s="949"/>
      <c r="HQI120" s="950"/>
      <c r="HQJ120" s="948"/>
      <c r="HQK120" s="949"/>
      <c r="HQL120" s="949"/>
      <c r="HQM120" s="949"/>
      <c r="HQN120" s="949"/>
      <c r="HQO120" s="949"/>
      <c r="HQP120" s="949"/>
      <c r="HQQ120" s="949"/>
      <c r="HQR120" s="950"/>
      <c r="HQS120" s="948"/>
      <c r="HQT120" s="949"/>
      <c r="HQU120" s="949"/>
      <c r="HQV120" s="949"/>
      <c r="HQW120" s="949"/>
      <c r="HQX120" s="949"/>
      <c r="HQY120" s="949"/>
      <c r="HQZ120" s="949"/>
      <c r="HRA120" s="950"/>
      <c r="HRB120" s="948"/>
      <c r="HRC120" s="949"/>
      <c r="HRD120" s="949"/>
      <c r="HRE120" s="949"/>
      <c r="HRF120" s="949"/>
      <c r="HRG120" s="949"/>
      <c r="HRH120" s="949"/>
      <c r="HRI120" s="949"/>
      <c r="HRJ120" s="950"/>
      <c r="HRK120" s="948"/>
      <c r="HRL120" s="949"/>
      <c r="HRM120" s="949"/>
      <c r="HRN120" s="949"/>
      <c r="HRO120" s="949"/>
      <c r="HRP120" s="949"/>
      <c r="HRQ120" s="949"/>
      <c r="HRR120" s="949"/>
      <c r="HRS120" s="950"/>
      <c r="HRT120" s="948"/>
      <c r="HRU120" s="949"/>
      <c r="HRV120" s="949"/>
      <c r="HRW120" s="949"/>
      <c r="HRX120" s="949"/>
      <c r="HRY120" s="949"/>
      <c r="HRZ120" s="949"/>
      <c r="HSA120" s="949"/>
      <c r="HSB120" s="950"/>
      <c r="HSC120" s="948"/>
      <c r="HSD120" s="949"/>
      <c r="HSE120" s="949"/>
      <c r="HSF120" s="949"/>
      <c r="HSG120" s="949"/>
      <c r="HSH120" s="949"/>
      <c r="HSI120" s="949"/>
      <c r="HSJ120" s="949"/>
      <c r="HSK120" s="950"/>
      <c r="HSL120" s="948"/>
      <c r="HSM120" s="949"/>
      <c r="HSN120" s="949"/>
      <c r="HSO120" s="949"/>
      <c r="HSP120" s="949"/>
      <c r="HSQ120" s="949"/>
      <c r="HSR120" s="949"/>
      <c r="HSS120" s="949"/>
      <c r="HST120" s="950"/>
      <c r="HSU120" s="948"/>
      <c r="HSV120" s="949"/>
      <c r="HSW120" s="949"/>
      <c r="HSX120" s="949"/>
      <c r="HSY120" s="949"/>
      <c r="HSZ120" s="949"/>
      <c r="HTA120" s="949"/>
      <c r="HTB120" s="949"/>
      <c r="HTC120" s="950"/>
      <c r="HTD120" s="948"/>
      <c r="HTE120" s="949"/>
      <c r="HTF120" s="949"/>
      <c r="HTG120" s="949"/>
      <c r="HTH120" s="949"/>
      <c r="HTI120" s="949"/>
      <c r="HTJ120" s="949"/>
      <c r="HTK120" s="949"/>
      <c r="HTL120" s="950"/>
      <c r="HTM120" s="948"/>
      <c r="HTN120" s="949"/>
      <c r="HTO120" s="949"/>
      <c r="HTP120" s="949"/>
      <c r="HTQ120" s="949"/>
      <c r="HTR120" s="949"/>
      <c r="HTS120" s="949"/>
      <c r="HTT120" s="949"/>
      <c r="HTU120" s="950"/>
      <c r="HTV120" s="948"/>
      <c r="HTW120" s="949"/>
      <c r="HTX120" s="949"/>
      <c r="HTY120" s="949"/>
      <c r="HTZ120" s="949"/>
      <c r="HUA120" s="949"/>
      <c r="HUB120" s="949"/>
      <c r="HUC120" s="949"/>
      <c r="HUD120" s="950"/>
      <c r="HUE120" s="948"/>
      <c r="HUF120" s="949"/>
      <c r="HUG120" s="949"/>
      <c r="HUH120" s="949"/>
      <c r="HUI120" s="949"/>
      <c r="HUJ120" s="949"/>
      <c r="HUK120" s="949"/>
      <c r="HUL120" s="949"/>
      <c r="HUM120" s="950"/>
      <c r="HUN120" s="948"/>
      <c r="HUO120" s="949"/>
      <c r="HUP120" s="949"/>
      <c r="HUQ120" s="949"/>
      <c r="HUR120" s="949"/>
      <c r="HUS120" s="949"/>
      <c r="HUT120" s="949"/>
      <c r="HUU120" s="949"/>
      <c r="HUV120" s="950"/>
      <c r="HUW120" s="948"/>
      <c r="HUX120" s="949"/>
      <c r="HUY120" s="949"/>
      <c r="HUZ120" s="949"/>
      <c r="HVA120" s="949"/>
      <c r="HVB120" s="949"/>
      <c r="HVC120" s="949"/>
      <c r="HVD120" s="949"/>
      <c r="HVE120" s="950"/>
      <c r="HVF120" s="948"/>
      <c r="HVG120" s="949"/>
      <c r="HVH120" s="949"/>
      <c r="HVI120" s="949"/>
      <c r="HVJ120" s="949"/>
      <c r="HVK120" s="949"/>
      <c r="HVL120" s="949"/>
      <c r="HVM120" s="949"/>
      <c r="HVN120" s="950"/>
      <c r="HVO120" s="948"/>
      <c r="HVP120" s="949"/>
      <c r="HVQ120" s="949"/>
      <c r="HVR120" s="949"/>
      <c r="HVS120" s="949"/>
      <c r="HVT120" s="949"/>
      <c r="HVU120" s="949"/>
      <c r="HVV120" s="949"/>
      <c r="HVW120" s="950"/>
      <c r="HVX120" s="948"/>
      <c r="HVY120" s="949"/>
      <c r="HVZ120" s="949"/>
      <c r="HWA120" s="949"/>
      <c r="HWB120" s="949"/>
      <c r="HWC120" s="949"/>
      <c r="HWD120" s="949"/>
      <c r="HWE120" s="949"/>
      <c r="HWF120" s="950"/>
      <c r="HWG120" s="948"/>
      <c r="HWH120" s="949"/>
      <c r="HWI120" s="949"/>
      <c r="HWJ120" s="949"/>
      <c r="HWK120" s="949"/>
      <c r="HWL120" s="949"/>
      <c r="HWM120" s="949"/>
      <c r="HWN120" s="949"/>
      <c r="HWO120" s="950"/>
      <c r="HWP120" s="948"/>
      <c r="HWQ120" s="949"/>
      <c r="HWR120" s="949"/>
      <c r="HWS120" s="949"/>
      <c r="HWT120" s="949"/>
      <c r="HWU120" s="949"/>
      <c r="HWV120" s="949"/>
      <c r="HWW120" s="949"/>
      <c r="HWX120" s="950"/>
      <c r="HWY120" s="948"/>
      <c r="HWZ120" s="949"/>
      <c r="HXA120" s="949"/>
      <c r="HXB120" s="949"/>
      <c r="HXC120" s="949"/>
      <c r="HXD120" s="949"/>
      <c r="HXE120" s="949"/>
      <c r="HXF120" s="949"/>
      <c r="HXG120" s="950"/>
      <c r="HXH120" s="948"/>
      <c r="HXI120" s="949"/>
      <c r="HXJ120" s="949"/>
      <c r="HXK120" s="949"/>
      <c r="HXL120" s="949"/>
      <c r="HXM120" s="949"/>
      <c r="HXN120" s="949"/>
      <c r="HXO120" s="949"/>
      <c r="HXP120" s="950"/>
      <c r="HXQ120" s="948"/>
      <c r="HXR120" s="949"/>
      <c r="HXS120" s="949"/>
      <c r="HXT120" s="949"/>
      <c r="HXU120" s="949"/>
      <c r="HXV120" s="949"/>
      <c r="HXW120" s="949"/>
      <c r="HXX120" s="949"/>
      <c r="HXY120" s="950"/>
      <c r="HXZ120" s="948"/>
      <c r="HYA120" s="949"/>
      <c r="HYB120" s="949"/>
      <c r="HYC120" s="949"/>
      <c r="HYD120" s="949"/>
      <c r="HYE120" s="949"/>
      <c r="HYF120" s="949"/>
      <c r="HYG120" s="949"/>
      <c r="HYH120" s="950"/>
      <c r="HYI120" s="948"/>
      <c r="HYJ120" s="949"/>
      <c r="HYK120" s="949"/>
      <c r="HYL120" s="949"/>
      <c r="HYM120" s="949"/>
      <c r="HYN120" s="949"/>
      <c r="HYO120" s="949"/>
      <c r="HYP120" s="949"/>
      <c r="HYQ120" s="950"/>
      <c r="HYR120" s="948"/>
      <c r="HYS120" s="949"/>
      <c r="HYT120" s="949"/>
      <c r="HYU120" s="949"/>
      <c r="HYV120" s="949"/>
      <c r="HYW120" s="949"/>
      <c r="HYX120" s="949"/>
      <c r="HYY120" s="949"/>
      <c r="HYZ120" s="950"/>
      <c r="HZA120" s="948"/>
      <c r="HZB120" s="949"/>
      <c r="HZC120" s="949"/>
      <c r="HZD120" s="949"/>
      <c r="HZE120" s="949"/>
      <c r="HZF120" s="949"/>
      <c r="HZG120" s="949"/>
      <c r="HZH120" s="949"/>
      <c r="HZI120" s="950"/>
      <c r="HZJ120" s="948"/>
      <c r="HZK120" s="949"/>
      <c r="HZL120" s="949"/>
      <c r="HZM120" s="949"/>
      <c r="HZN120" s="949"/>
      <c r="HZO120" s="949"/>
      <c r="HZP120" s="949"/>
      <c r="HZQ120" s="949"/>
      <c r="HZR120" s="950"/>
      <c r="HZS120" s="948"/>
      <c r="HZT120" s="949"/>
      <c r="HZU120" s="949"/>
      <c r="HZV120" s="949"/>
      <c r="HZW120" s="949"/>
      <c r="HZX120" s="949"/>
      <c r="HZY120" s="949"/>
      <c r="HZZ120" s="949"/>
      <c r="IAA120" s="950"/>
      <c r="IAB120" s="948"/>
      <c r="IAC120" s="949"/>
      <c r="IAD120" s="949"/>
      <c r="IAE120" s="949"/>
      <c r="IAF120" s="949"/>
      <c r="IAG120" s="949"/>
      <c r="IAH120" s="949"/>
      <c r="IAI120" s="949"/>
      <c r="IAJ120" s="950"/>
      <c r="IAK120" s="948"/>
      <c r="IAL120" s="949"/>
      <c r="IAM120" s="949"/>
      <c r="IAN120" s="949"/>
      <c r="IAO120" s="949"/>
      <c r="IAP120" s="949"/>
      <c r="IAQ120" s="949"/>
      <c r="IAR120" s="949"/>
      <c r="IAS120" s="950"/>
      <c r="IAT120" s="948"/>
      <c r="IAU120" s="949"/>
      <c r="IAV120" s="949"/>
      <c r="IAW120" s="949"/>
      <c r="IAX120" s="949"/>
      <c r="IAY120" s="949"/>
      <c r="IAZ120" s="949"/>
      <c r="IBA120" s="949"/>
      <c r="IBB120" s="950"/>
      <c r="IBC120" s="948"/>
      <c r="IBD120" s="949"/>
      <c r="IBE120" s="949"/>
      <c r="IBF120" s="949"/>
      <c r="IBG120" s="949"/>
      <c r="IBH120" s="949"/>
      <c r="IBI120" s="949"/>
      <c r="IBJ120" s="949"/>
      <c r="IBK120" s="950"/>
      <c r="IBL120" s="948"/>
      <c r="IBM120" s="949"/>
      <c r="IBN120" s="949"/>
      <c r="IBO120" s="949"/>
      <c r="IBP120" s="949"/>
      <c r="IBQ120" s="949"/>
      <c r="IBR120" s="949"/>
      <c r="IBS120" s="949"/>
      <c r="IBT120" s="950"/>
      <c r="IBU120" s="948"/>
      <c r="IBV120" s="949"/>
      <c r="IBW120" s="949"/>
      <c r="IBX120" s="949"/>
      <c r="IBY120" s="949"/>
      <c r="IBZ120" s="949"/>
      <c r="ICA120" s="949"/>
      <c r="ICB120" s="949"/>
      <c r="ICC120" s="950"/>
      <c r="ICD120" s="948"/>
      <c r="ICE120" s="949"/>
      <c r="ICF120" s="949"/>
      <c r="ICG120" s="949"/>
      <c r="ICH120" s="949"/>
      <c r="ICI120" s="949"/>
      <c r="ICJ120" s="949"/>
      <c r="ICK120" s="949"/>
      <c r="ICL120" s="950"/>
      <c r="ICM120" s="948"/>
      <c r="ICN120" s="949"/>
      <c r="ICO120" s="949"/>
      <c r="ICP120" s="949"/>
      <c r="ICQ120" s="949"/>
      <c r="ICR120" s="949"/>
      <c r="ICS120" s="949"/>
      <c r="ICT120" s="949"/>
      <c r="ICU120" s="950"/>
      <c r="ICV120" s="948"/>
      <c r="ICW120" s="949"/>
      <c r="ICX120" s="949"/>
      <c r="ICY120" s="949"/>
      <c r="ICZ120" s="949"/>
      <c r="IDA120" s="949"/>
      <c r="IDB120" s="949"/>
      <c r="IDC120" s="949"/>
      <c r="IDD120" s="950"/>
      <c r="IDE120" s="948"/>
      <c r="IDF120" s="949"/>
      <c r="IDG120" s="949"/>
      <c r="IDH120" s="949"/>
      <c r="IDI120" s="949"/>
      <c r="IDJ120" s="949"/>
      <c r="IDK120" s="949"/>
      <c r="IDL120" s="949"/>
      <c r="IDM120" s="950"/>
      <c r="IDN120" s="948"/>
      <c r="IDO120" s="949"/>
      <c r="IDP120" s="949"/>
      <c r="IDQ120" s="949"/>
      <c r="IDR120" s="949"/>
      <c r="IDS120" s="949"/>
      <c r="IDT120" s="949"/>
      <c r="IDU120" s="949"/>
      <c r="IDV120" s="950"/>
      <c r="IDW120" s="948"/>
      <c r="IDX120" s="949"/>
      <c r="IDY120" s="949"/>
      <c r="IDZ120" s="949"/>
      <c r="IEA120" s="949"/>
      <c r="IEB120" s="949"/>
      <c r="IEC120" s="949"/>
      <c r="IED120" s="949"/>
      <c r="IEE120" s="950"/>
      <c r="IEF120" s="948"/>
      <c r="IEG120" s="949"/>
      <c r="IEH120" s="949"/>
      <c r="IEI120" s="949"/>
      <c r="IEJ120" s="949"/>
      <c r="IEK120" s="949"/>
      <c r="IEL120" s="949"/>
      <c r="IEM120" s="949"/>
      <c r="IEN120" s="950"/>
      <c r="IEO120" s="948"/>
      <c r="IEP120" s="949"/>
      <c r="IEQ120" s="949"/>
      <c r="IER120" s="949"/>
      <c r="IES120" s="949"/>
      <c r="IET120" s="949"/>
      <c r="IEU120" s="949"/>
      <c r="IEV120" s="949"/>
      <c r="IEW120" s="950"/>
      <c r="IEX120" s="948"/>
      <c r="IEY120" s="949"/>
      <c r="IEZ120" s="949"/>
      <c r="IFA120" s="949"/>
      <c r="IFB120" s="949"/>
      <c r="IFC120" s="949"/>
      <c r="IFD120" s="949"/>
      <c r="IFE120" s="949"/>
      <c r="IFF120" s="950"/>
      <c r="IFG120" s="948"/>
      <c r="IFH120" s="949"/>
      <c r="IFI120" s="949"/>
      <c r="IFJ120" s="949"/>
      <c r="IFK120" s="949"/>
      <c r="IFL120" s="949"/>
      <c r="IFM120" s="949"/>
      <c r="IFN120" s="949"/>
      <c r="IFO120" s="950"/>
      <c r="IFP120" s="948"/>
      <c r="IFQ120" s="949"/>
      <c r="IFR120" s="949"/>
      <c r="IFS120" s="949"/>
      <c r="IFT120" s="949"/>
      <c r="IFU120" s="949"/>
      <c r="IFV120" s="949"/>
      <c r="IFW120" s="949"/>
      <c r="IFX120" s="950"/>
      <c r="IFY120" s="948"/>
      <c r="IFZ120" s="949"/>
      <c r="IGA120" s="949"/>
      <c r="IGB120" s="949"/>
      <c r="IGC120" s="949"/>
      <c r="IGD120" s="949"/>
      <c r="IGE120" s="949"/>
      <c r="IGF120" s="949"/>
      <c r="IGG120" s="950"/>
      <c r="IGH120" s="948"/>
      <c r="IGI120" s="949"/>
      <c r="IGJ120" s="949"/>
      <c r="IGK120" s="949"/>
      <c r="IGL120" s="949"/>
      <c r="IGM120" s="949"/>
      <c r="IGN120" s="949"/>
      <c r="IGO120" s="949"/>
      <c r="IGP120" s="950"/>
      <c r="IGQ120" s="948"/>
      <c r="IGR120" s="949"/>
      <c r="IGS120" s="949"/>
      <c r="IGT120" s="949"/>
      <c r="IGU120" s="949"/>
      <c r="IGV120" s="949"/>
      <c r="IGW120" s="949"/>
      <c r="IGX120" s="949"/>
      <c r="IGY120" s="950"/>
      <c r="IGZ120" s="948"/>
      <c r="IHA120" s="949"/>
      <c r="IHB120" s="949"/>
      <c r="IHC120" s="949"/>
      <c r="IHD120" s="949"/>
      <c r="IHE120" s="949"/>
      <c r="IHF120" s="949"/>
      <c r="IHG120" s="949"/>
      <c r="IHH120" s="950"/>
      <c r="IHI120" s="948"/>
      <c r="IHJ120" s="949"/>
      <c r="IHK120" s="949"/>
      <c r="IHL120" s="949"/>
      <c r="IHM120" s="949"/>
      <c r="IHN120" s="949"/>
      <c r="IHO120" s="949"/>
      <c r="IHP120" s="949"/>
      <c r="IHQ120" s="950"/>
      <c r="IHR120" s="948"/>
      <c r="IHS120" s="949"/>
      <c r="IHT120" s="949"/>
      <c r="IHU120" s="949"/>
      <c r="IHV120" s="949"/>
      <c r="IHW120" s="949"/>
      <c r="IHX120" s="949"/>
      <c r="IHY120" s="949"/>
      <c r="IHZ120" s="950"/>
      <c r="IIA120" s="948"/>
      <c r="IIB120" s="949"/>
      <c r="IIC120" s="949"/>
      <c r="IID120" s="949"/>
      <c r="IIE120" s="949"/>
      <c r="IIF120" s="949"/>
      <c r="IIG120" s="949"/>
      <c r="IIH120" s="949"/>
      <c r="III120" s="950"/>
      <c r="IIJ120" s="948"/>
      <c r="IIK120" s="949"/>
      <c r="IIL120" s="949"/>
      <c r="IIM120" s="949"/>
      <c r="IIN120" s="949"/>
      <c r="IIO120" s="949"/>
      <c r="IIP120" s="949"/>
      <c r="IIQ120" s="949"/>
      <c r="IIR120" s="950"/>
      <c r="IIS120" s="948"/>
      <c r="IIT120" s="949"/>
      <c r="IIU120" s="949"/>
      <c r="IIV120" s="949"/>
      <c r="IIW120" s="949"/>
      <c r="IIX120" s="949"/>
      <c r="IIY120" s="949"/>
      <c r="IIZ120" s="949"/>
      <c r="IJA120" s="950"/>
      <c r="IJB120" s="948"/>
      <c r="IJC120" s="949"/>
      <c r="IJD120" s="949"/>
      <c r="IJE120" s="949"/>
      <c r="IJF120" s="949"/>
      <c r="IJG120" s="949"/>
      <c r="IJH120" s="949"/>
      <c r="IJI120" s="949"/>
      <c r="IJJ120" s="950"/>
      <c r="IJK120" s="948"/>
      <c r="IJL120" s="949"/>
      <c r="IJM120" s="949"/>
      <c r="IJN120" s="949"/>
      <c r="IJO120" s="949"/>
      <c r="IJP120" s="949"/>
      <c r="IJQ120" s="949"/>
      <c r="IJR120" s="949"/>
      <c r="IJS120" s="950"/>
      <c r="IJT120" s="948"/>
      <c r="IJU120" s="949"/>
      <c r="IJV120" s="949"/>
      <c r="IJW120" s="949"/>
      <c r="IJX120" s="949"/>
      <c r="IJY120" s="949"/>
      <c r="IJZ120" s="949"/>
      <c r="IKA120" s="949"/>
      <c r="IKB120" s="950"/>
      <c r="IKC120" s="948"/>
      <c r="IKD120" s="949"/>
      <c r="IKE120" s="949"/>
      <c r="IKF120" s="949"/>
      <c r="IKG120" s="949"/>
      <c r="IKH120" s="949"/>
      <c r="IKI120" s="949"/>
      <c r="IKJ120" s="949"/>
      <c r="IKK120" s="950"/>
      <c r="IKL120" s="948"/>
      <c r="IKM120" s="949"/>
      <c r="IKN120" s="949"/>
      <c r="IKO120" s="949"/>
      <c r="IKP120" s="949"/>
      <c r="IKQ120" s="949"/>
      <c r="IKR120" s="949"/>
      <c r="IKS120" s="949"/>
      <c r="IKT120" s="950"/>
      <c r="IKU120" s="948"/>
      <c r="IKV120" s="949"/>
      <c r="IKW120" s="949"/>
      <c r="IKX120" s="949"/>
      <c r="IKY120" s="949"/>
      <c r="IKZ120" s="949"/>
      <c r="ILA120" s="949"/>
      <c r="ILB120" s="949"/>
      <c r="ILC120" s="950"/>
      <c r="ILD120" s="948"/>
      <c r="ILE120" s="949"/>
      <c r="ILF120" s="949"/>
      <c r="ILG120" s="949"/>
      <c r="ILH120" s="949"/>
      <c r="ILI120" s="949"/>
      <c r="ILJ120" s="949"/>
      <c r="ILK120" s="949"/>
      <c r="ILL120" s="950"/>
      <c r="ILM120" s="948"/>
      <c r="ILN120" s="949"/>
      <c r="ILO120" s="949"/>
      <c r="ILP120" s="949"/>
      <c r="ILQ120" s="949"/>
      <c r="ILR120" s="949"/>
      <c r="ILS120" s="949"/>
      <c r="ILT120" s="949"/>
      <c r="ILU120" s="950"/>
      <c r="ILV120" s="948"/>
      <c r="ILW120" s="949"/>
      <c r="ILX120" s="949"/>
      <c r="ILY120" s="949"/>
      <c r="ILZ120" s="949"/>
      <c r="IMA120" s="949"/>
      <c r="IMB120" s="949"/>
      <c r="IMC120" s="949"/>
      <c r="IMD120" s="950"/>
      <c r="IME120" s="948"/>
      <c r="IMF120" s="949"/>
      <c r="IMG120" s="949"/>
      <c r="IMH120" s="949"/>
      <c r="IMI120" s="949"/>
      <c r="IMJ120" s="949"/>
      <c r="IMK120" s="949"/>
      <c r="IML120" s="949"/>
      <c r="IMM120" s="950"/>
      <c r="IMN120" s="948"/>
      <c r="IMO120" s="949"/>
      <c r="IMP120" s="949"/>
      <c r="IMQ120" s="949"/>
      <c r="IMR120" s="949"/>
      <c r="IMS120" s="949"/>
      <c r="IMT120" s="949"/>
      <c r="IMU120" s="949"/>
      <c r="IMV120" s="950"/>
      <c r="IMW120" s="948"/>
      <c r="IMX120" s="949"/>
      <c r="IMY120" s="949"/>
      <c r="IMZ120" s="949"/>
      <c r="INA120" s="949"/>
      <c r="INB120" s="949"/>
      <c r="INC120" s="949"/>
      <c r="IND120" s="949"/>
      <c r="INE120" s="950"/>
      <c r="INF120" s="948"/>
      <c r="ING120" s="949"/>
      <c r="INH120" s="949"/>
      <c r="INI120" s="949"/>
      <c r="INJ120" s="949"/>
      <c r="INK120" s="949"/>
      <c r="INL120" s="949"/>
      <c r="INM120" s="949"/>
      <c r="INN120" s="950"/>
      <c r="INO120" s="948"/>
      <c r="INP120" s="949"/>
      <c r="INQ120" s="949"/>
      <c r="INR120" s="949"/>
      <c r="INS120" s="949"/>
      <c r="INT120" s="949"/>
      <c r="INU120" s="949"/>
      <c r="INV120" s="949"/>
      <c r="INW120" s="950"/>
      <c r="INX120" s="948"/>
      <c r="INY120" s="949"/>
      <c r="INZ120" s="949"/>
      <c r="IOA120" s="949"/>
      <c r="IOB120" s="949"/>
      <c r="IOC120" s="949"/>
      <c r="IOD120" s="949"/>
      <c r="IOE120" s="949"/>
      <c r="IOF120" s="950"/>
      <c r="IOG120" s="948"/>
      <c r="IOH120" s="949"/>
      <c r="IOI120" s="949"/>
      <c r="IOJ120" s="949"/>
      <c r="IOK120" s="949"/>
      <c r="IOL120" s="949"/>
      <c r="IOM120" s="949"/>
      <c r="ION120" s="949"/>
      <c r="IOO120" s="950"/>
      <c r="IOP120" s="948"/>
      <c r="IOQ120" s="949"/>
      <c r="IOR120" s="949"/>
      <c r="IOS120" s="949"/>
      <c r="IOT120" s="949"/>
      <c r="IOU120" s="949"/>
      <c r="IOV120" s="949"/>
      <c r="IOW120" s="949"/>
      <c r="IOX120" s="950"/>
      <c r="IOY120" s="948"/>
      <c r="IOZ120" s="949"/>
      <c r="IPA120" s="949"/>
      <c r="IPB120" s="949"/>
      <c r="IPC120" s="949"/>
      <c r="IPD120" s="949"/>
      <c r="IPE120" s="949"/>
      <c r="IPF120" s="949"/>
      <c r="IPG120" s="950"/>
      <c r="IPH120" s="948"/>
      <c r="IPI120" s="949"/>
      <c r="IPJ120" s="949"/>
      <c r="IPK120" s="949"/>
      <c r="IPL120" s="949"/>
      <c r="IPM120" s="949"/>
      <c r="IPN120" s="949"/>
      <c r="IPO120" s="949"/>
      <c r="IPP120" s="950"/>
      <c r="IPQ120" s="948"/>
      <c r="IPR120" s="949"/>
      <c r="IPS120" s="949"/>
      <c r="IPT120" s="949"/>
      <c r="IPU120" s="949"/>
      <c r="IPV120" s="949"/>
      <c r="IPW120" s="949"/>
      <c r="IPX120" s="949"/>
      <c r="IPY120" s="950"/>
      <c r="IPZ120" s="948"/>
      <c r="IQA120" s="949"/>
      <c r="IQB120" s="949"/>
      <c r="IQC120" s="949"/>
      <c r="IQD120" s="949"/>
      <c r="IQE120" s="949"/>
      <c r="IQF120" s="949"/>
      <c r="IQG120" s="949"/>
      <c r="IQH120" s="950"/>
      <c r="IQI120" s="948"/>
      <c r="IQJ120" s="949"/>
      <c r="IQK120" s="949"/>
      <c r="IQL120" s="949"/>
      <c r="IQM120" s="949"/>
      <c r="IQN120" s="949"/>
      <c r="IQO120" s="949"/>
      <c r="IQP120" s="949"/>
      <c r="IQQ120" s="950"/>
      <c r="IQR120" s="948"/>
      <c r="IQS120" s="949"/>
      <c r="IQT120" s="949"/>
      <c r="IQU120" s="949"/>
      <c r="IQV120" s="949"/>
      <c r="IQW120" s="949"/>
      <c r="IQX120" s="949"/>
      <c r="IQY120" s="949"/>
      <c r="IQZ120" s="950"/>
      <c r="IRA120" s="948"/>
      <c r="IRB120" s="949"/>
      <c r="IRC120" s="949"/>
      <c r="IRD120" s="949"/>
      <c r="IRE120" s="949"/>
      <c r="IRF120" s="949"/>
      <c r="IRG120" s="949"/>
      <c r="IRH120" s="949"/>
      <c r="IRI120" s="950"/>
      <c r="IRJ120" s="948"/>
      <c r="IRK120" s="949"/>
      <c r="IRL120" s="949"/>
      <c r="IRM120" s="949"/>
      <c r="IRN120" s="949"/>
      <c r="IRO120" s="949"/>
      <c r="IRP120" s="949"/>
      <c r="IRQ120" s="949"/>
      <c r="IRR120" s="950"/>
      <c r="IRS120" s="948"/>
      <c r="IRT120" s="949"/>
      <c r="IRU120" s="949"/>
      <c r="IRV120" s="949"/>
      <c r="IRW120" s="949"/>
      <c r="IRX120" s="949"/>
      <c r="IRY120" s="949"/>
      <c r="IRZ120" s="949"/>
      <c r="ISA120" s="950"/>
      <c r="ISB120" s="948"/>
      <c r="ISC120" s="949"/>
      <c r="ISD120" s="949"/>
      <c r="ISE120" s="949"/>
      <c r="ISF120" s="949"/>
      <c r="ISG120" s="949"/>
      <c r="ISH120" s="949"/>
      <c r="ISI120" s="949"/>
      <c r="ISJ120" s="950"/>
      <c r="ISK120" s="948"/>
      <c r="ISL120" s="949"/>
      <c r="ISM120" s="949"/>
      <c r="ISN120" s="949"/>
      <c r="ISO120" s="949"/>
      <c r="ISP120" s="949"/>
      <c r="ISQ120" s="949"/>
      <c r="ISR120" s="949"/>
      <c r="ISS120" s="950"/>
      <c r="IST120" s="948"/>
      <c r="ISU120" s="949"/>
      <c r="ISV120" s="949"/>
      <c r="ISW120" s="949"/>
      <c r="ISX120" s="949"/>
      <c r="ISY120" s="949"/>
      <c r="ISZ120" s="949"/>
      <c r="ITA120" s="949"/>
      <c r="ITB120" s="950"/>
      <c r="ITC120" s="948"/>
      <c r="ITD120" s="949"/>
      <c r="ITE120" s="949"/>
      <c r="ITF120" s="949"/>
      <c r="ITG120" s="949"/>
      <c r="ITH120" s="949"/>
      <c r="ITI120" s="949"/>
      <c r="ITJ120" s="949"/>
      <c r="ITK120" s="950"/>
      <c r="ITL120" s="948"/>
      <c r="ITM120" s="949"/>
      <c r="ITN120" s="949"/>
      <c r="ITO120" s="949"/>
      <c r="ITP120" s="949"/>
      <c r="ITQ120" s="949"/>
      <c r="ITR120" s="949"/>
      <c r="ITS120" s="949"/>
      <c r="ITT120" s="950"/>
      <c r="ITU120" s="948"/>
      <c r="ITV120" s="949"/>
      <c r="ITW120" s="949"/>
      <c r="ITX120" s="949"/>
      <c r="ITY120" s="949"/>
      <c r="ITZ120" s="949"/>
      <c r="IUA120" s="949"/>
      <c r="IUB120" s="949"/>
      <c r="IUC120" s="950"/>
      <c r="IUD120" s="948"/>
      <c r="IUE120" s="949"/>
      <c r="IUF120" s="949"/>
      <c r="IUG120" s="949"/>
      <c r="IUH120" s="949"/>
      <c r="IUI120" s="949"/>
      <c r="IUJ120" s="949"/>
      <c r="IUK120" s="949"/>
      <c r="IUL120" s="950"/>
      <c r="IUM120" s="948"/>
      <c r="IUN120" s="949"/>
      <c r="IUO120" s="949"/>
      <c r="IUP120" s="949"/>
      <c r="IUQ120" s="949"/>
      <c r="IUR120" s="949"/>
      <c r="IUS120" s="949"/>
      <c r="IUT120" s="949"/>
      <c r="IUU120" s="950"/>
      <c r="IUV120" s="948"/>
      <c r="IUW120" s="949"/>
      <c r="IUX120" s="949"/>
      <c r="IUY120" s="949"/>
      <c r="IUZ120" s="949"/>
      <c r="IVA120" s="949"/>
      <c r="IVB120" s="949"/>
      <c r="IVC120" s="949"/>
      <c r="IVD120" s="950"/>
      <c r="IVE120" s="948"/>
      <c r="IVF120" s="949"/>
      <c r="IVG120" s="949"/>
      <c r="IVH120" s="949"/>
      <c r="IVI120" s="949"/>
      <c r="IVJ120" s="949"/>
      <c r="IVK120" s="949"/>
      <c r="IVL120" s="949"/>
      <c r="IVM120" s="950"/>
      <c r="IVN120" s="948"/>
      <c r="IVO120" s="949"/>
      <c r="IVP120" s="949"/>
      <c r="IVQ120" s="949"/>
      <c r="IVR120" s="949"/>
      <c r="IVS120" s="949"/>
      <c r="IVT120" s="949"/>
      <c r="IVU120" s="949"/>
      <c r="IVV120" s="950"/>
      <c r="IVW120" s="948"/>
      <c r="IVX120" s="949"/>
      <c r="IVY120" s="949"/>
      <c r="IVZ120" s="949"/>
      <c r="IWA120" s="949"/>
      <c r="IWB120" s="949"/>
      <c r="IWC120" s="949"/>
      <c r="IWD120" s="949"/>
      <c r="IWE120" s="950"/>
      <c r="IWF120" s="948"/>
      <c r="IWG120" s="949"/>
      <c r="IWH120" s="949"/>
      <c r="IWI120" s="949"/>
      <c r="IWJ120" s="949"/>
      <c r="IWK120" s="949"/>
      <c r="IWL120" s="949"/>
      <c r="IWM120" s="949"/>
      <c r="IWN120" s="950"/>
      <c r="IWO120" s="948"/>
      <c r="IWP120" s="949"/>
      <c r="IWQ120" s="949"/>
      <c r="IWR120" s="949"/>
      <c r="IWS120" s="949"/>
      <c r="IWT120" s="949"/>
      <c r="IWU120" s="949"/>
      <c r="IWV120" s="949"/>
      <c r="IWW120" s="950"/>
      <c r="IWX120" s="948"/>
      <c r="IWY120" s="949"/>
      <c r="IWZ120" s="949"/>
      <c r="IXA120" s="949"/>
      <c r="IXB120" s="949"/>
      <c r="IXC120" s="949"/>
      <c r="IXD120" s="949"/>
      <c r="IXE120" s="949"/>
      <c r="IXF120" s="950"/>
      <c r="IXG120" s="948"/>
      <c r="IXH120" s="949"/>
      <c r="IXI120" s="949"/>
      <c r="IXJ120" s="949"/>
      <c r="IXK120" s="949"/>
      <c r="IXL120" s="949"/>
      <c r="IXM120" s="949"/>
      <c r="IXN120" s="949"/>
      <c r="IXO120" s="950"/>
      <c r="IXP120" s="948"/>
      <c r="IXQ120" s="949"/>
      <c r="IXR120" s="949"/>
      <c r="IXS120" s="949"/>
      <c r="IXT120" s="949"/>
      <c r="IXU120" s="949"/>
      <c r="IXV120" s="949"/>
      <c r="IXW120" s="949"/>
      <c r="IXX120" s="950"/>
      <c r="IXY120" s="948"/>
      <c r="IXZ120" s="949"/>
      <c r="IYA120" s="949"/>
      <c r="IYB120" s="949"/>
      <c r="IYC120" s="949"/>
      <c r="IYD120" s="949"/>
      <c r="IYE120" s="949"/>
      <c r="IYF120" s="949"/>
      <c r="IYG120" s="950"/>
      <c r="IYH120" s="948"/>
      <c r="IYI120" s="949"/>
      <c r="IYJ120" s="949"/>
      <c r="IYK120" s="949"/>
      <c r="IYL120" s="949"/>
      <c r="IYM120" s="949"/>
      <c r="IYN120" s="949"/>
      <c r="IYO120" s="949"/>
      <c r="IYP120" s="950"/>
      <c r="IYQ120" s="948"/>
      <c r="IYR120" s="949"/>
      <c r="IYS120" s="949"/>
      <c r="IYT120" s="949"/>
      <c r="IYU120" s="949"/>
      <c r="IYV120" s="949"/>
      <c r="IYW120" s="949"/>
      <c r="IYX120" s="949"/>
      <c r="IYY120" s="950"/>
      <c r="IYZ120" s="948"/>
      <c r="IZA120" s="949"/>
      <c r="IZB120" s="949"/>
      <c r="IZC120" s="949"/>
      <c r="IZD120" s="949"/>
      <c r="IZE120" s="949"/>
      <c r="IZF120" s="949"/>
      <c r="IZG120" s="949"/>
      <c r="IZH120" s="950"/>
      <c r="IZI120" s="948"/>
      <c r="IZJ120" s="949"/>
      <c r="IZK120" s="949"/>
      <c r="IZL120" s="949"/>
      <c r="IZM120" s="949"/>
      <c r="IZN120" s="949"/>
      <c r="IZO120" s="949"/>
      <c r="IZP120" s="949"/>
      <c r="IZQ120" s="950"/>
      <c r="IZR120" s="948"/>
      <c r="IZS120" s="949"/>
      <c r="IZT120" s="949"/>
      <c r="IZU120" s="949"/>
      <c r="IZV120" s="949"/>
      <c r="IZW120" s="949"/>
      <c r="IZX120" s="949"/>
      <c r="IZY120" s="949"/>
      <c r="IZZ120" s="950"/>
      <c r="JAA120" s="948"/>
      <c r="JAB120" s="949"/>
      <c r="JAC120" s="949"/>
      <c r="JAD120" s="949"/>
      <c r="JAE120" s="949"/>
      <c r="JAF120" s="949"/>
      <c r="JAG120" s="949"/>
      <c r="JAH120" s="949"/>
      <c r="JAI120" s="950"/>
      <c r="JAJ120" s="948"/>
      <c r="JAK120" s="949"/>
      <c r="JAL120" s="949"/>
      <c r="JAM120" s="949"/>
      <c r="JAN120" s="949"/>
      <c r="JAO120" s="949"/>
      <c r="JAP120" s="949"/>
      <c r="JAQ120" s="949"/>
      <c r="JAR120" s="950"/>
      <c r="JAS120" s="948"/>
      <c r="JAT120" s="949"/>
      <c r="JAU120" s="949"/>
      <c r="JAV120" s="949"/>
      <c r="JAW120" s="949"/>
      <c r="JAX120" s="949"/>
      <c r="JAY120" s="949"/>
      <c r="JAZ120" s="949"/>
      <c r="JBA120" s="950"/>
      <c r="JBB120" s="948"/>
      <c r="JBC120" s="949"/>
      <c r="JBD120" s="949"/>
      <c r="JBE120" s="949"/>
      <c r="JBF120" s="949"/>
      <c r="JBG120" s="949"/>
      <c r="JBH120" s="949"/>
      <c r="JBI120" s="949"/>
      <c r="JBJ120" s="950"/>
      <c r="JBK120" s="948"/>
      <c r="JBL120" s="949"/>
      <c r="JBM120" s="949"/>
      <c r="JBN120" s="949"/>
      <c r="JBO120" s="949"/>
      <c r="JBP120" s="949"/>
      <c r="JBQ120" s="949"/>
      <c r="JBR120" s="949"/>
      <c r="JBS120" s="950"/>
      <c r="JBT120" s="948"/>
      <c r="JBU120" s="949"/>
      <c r="JBV120" s="949"/>
      <c r="JBW120" s="949"/>
      <c r="JBX120" s="949"/>
      <c r="JBY120" s="949"/>
      <c r="JBZ120" s="949"/>
      <c r="JCA120" s="949"/>
      <c r="JCB120" s="950"/>
      <c r="JCC120" s="948"/>
      <c r="JCD120" s="949"/>
      <c r="JCE120" s="949"/>
      <c r="JCF120" s="949"/>
      <c r="JCG120" s="949"/>
      <c r="JCH120" s="949"/>
      <c r="JCI120" s="949"/>
      <c r="JCJ120" s="949"/>
      <c r="JCK120" s="950"/>
      <c r="JCL120" s="948"/>
      <c r="JCM120" s="949"/>
      <c r="JCN120" s="949"/>
      <c r="JCO120" s="949"/>
      <c r="JCP120" s="949"/>
      <c r="JCQ120" s="949"/>
      <c r="JCR120" s="949"/>
      <c r="JCS120" s="949"/>
      <c r="JCT120" s="950"/>
      <c r="JCU120" s="948"/>
      <c r="JCV120" s="949"/>
      <c r="JCW120" s="949"/>
      <c r="JCX120" s="949"/>
      <c r="JCY120" s="949"/>
      <c r="JCZ120" s="949"/>
      <c r="JDA120" s="949"/>
      <c r="JDB120" s="949"/>
      <c r="JDC120" s="950"/>
      <c r="JDD120" s="948"/>
      <c r="JDE120" s="949"/>
      <c r="JDF120" s="949"/>
      <c r="JDG120" s="949"/>
      <c r="JDH120" s="949"/>
      <c r="JDI120" s="949"/>
      <c r="JDJ120" s="949"/>
      <c r="JDK120" s="949"/>
      <c r="JDL120" s="950"/>
      <c r="JDM120" s="948"/>
      <c r="JDN120" s="949"/>
      <c r="JDO120" s="949"/>
      <c r="JDP120" s="949"/>
      <c r="JDQ120" s="949"/>
      <c r="JDR120" s="949"/>
      <c r="JDS120" s="949"/>
      <c r="JDT120" s="949"/>
      <c r="JDU120" s="950"/>
      <c r="JDV120" s="948"/>
      <c r="JDW120" s="949"/>
      <c r="JDX120" s="949"/>
      <c r="JDY120" s="949"/>
      <c r="JDZ120" s="949"/>
      <c r="JEA120" s="949"/>
      <c r="JEB120" s="949"/>
      <c r="JEC120" s="949"/>
      <c r="JED120" s="950"/>
      <c r="JEE120" s="948"/>
      <c r="JEF120" s="949"/>
      <c r="JEG120" s="949"/>
      <c r="JEH120" s="949"/>
      <c r="JEI120" s="949"/>
      <c r="JEJ120" s="949"/>
      <c r="JEK120" s="949"/>
      <c r="JEL120" s="949"/>
      <c r="JEM120" s="950"/>
      <c r="JEN120" s="948"/>
      <c r="JEO120" s="949"/>
      <c r="JEP120" s="949"/>
      <c r="JEQ120" s="949"/>
      <c r="JER120" s="949"/>
      <c r="JES120" s="949"/>
      <c r="JET120" s="949"/>
      <c r="JEU120" s="949"/>
      <c r="JEV120" s="950"/>
      <c r="JEW120" s="948"/>
      <c r="JEX120" s="949"/>
      <c r="JEY120" s="949"/>
      <c r="JEZ120" s="949"/>
      <c r="JFA120" s="949"/>
      <c r="JFB120" s="949"/>
      <c r="JFC120" s="949"/>
      <c r="JFD120" s="949"/>
      <c r="JFE120" s="950"/>
      <c r="JFF120" s="948"/>
      <c r="JFG120" s="949"/>
      <c r="JFH120" s="949"/>
      <c r="JFI120" s="949"/>
      <c r="JFJ120" s="949"/>
      <c r="JFK120" s="949"/>
      <c r="JFL120" s="949"/>
      <c r="JFM120" s="949"/>
      <c r="JFN120" s="950"/>
      <c r="JFO120" s="948"/>
      <c r="JFP120" s="949"/>
      <c r="JFQ120" s="949"/>
      <c r="JFR120" s="949"/>
      <c r="JFS120" s="949"/>
      <c r="JFT120" s="949"/>
      <c r="JFU120" s="949"/>
      <c r="JFV120" s="949"/>
      <c r="JFW120" s="950"/>
      <c r="JFX120" s="948"/>
      <c r="JFY120" s="949"/>
      <c r="JFZ120" s="949"/>
      <c r="JGA120" s="949"/>
      <c r="JGB120" s="949"/>
      <c r="JGC120" s="949"/>
      <c r="JGD120" s="949"/>
      <c r="JGE120" s="949"/>
      <c r="JGF120" s="950"/>
      <c r="JGG120" s="948"/>
      <c r="JGH120" s="949"/>
      <c r="JGI120" s="949"/>
      <c r="JGJ120" s="949"/>
      <c r="JGK120" s="949"/>
      <c r="JGL120" s="949"/>
      <c r="JGM120" s="949"/>
      <c r="JGN120" s="949"/>
      <c r="JGO120" s="950"/>
      <c r="JGP120" s="948"/>
      <c r="JGQ120" s="949"/>
      <c r="JGR120" s="949"/>
      <c r="JGS120" s="949"/>
      <c r="JGT120" s="949"/>
      <c r="JGU120" s="949"/>
      <c r="JGV120" s="949"/>
      <c r="JGW120" s="949"/>
      <c r="JGX120" s="950"/>
      <c r="JGY120" s="948"/>
      <c r="JGZ120" s="949"/>
      <c r="JHA120" s="949"/>
      <c r="JHB120" s="949"/>
      <c r="JHC120" s="949"/>
      <c r="JHD120" s="949"/>
      <c r="JHE120" s="949"/>
      <c r="JHF120" s="949"/>
      <c r="JHG120" s="950"/>
      <c r="JHH120" s="948"/>
      <c r="JHI120" s="949"/>
      <c r="JHJ120" s="949"/>
      <c r="JHK120" s="949"/>
      <c r="JHL120" s="949"/>
      <c r="JHM120" s="949"/>
      <c r="JHN120" s="949"/>
      <c r="JHO120" s="949"/>
      <c r="JHP120" s="950"/>
      <c r="JHQ120" s="948"/>
      <c r="JHR120" s="949"/>
      <c r="JHS120" s="949"/>
      <c r="JHT120" s="949"/>
      <c r="JHU120" s="949"/>
      <c r="JHV120" s="949"/>
      <c r="JHW120" s="949"/>
      <c r="JHX120" s="949"/>
      <c r="JHY120" s="950"/>
      <c r="JHZ120" s="948"/>
      <c r="JIA120" s="949"/>
      <c r="JIB120" s="949"/>
      <c r="JIC120" s="949"/>
      <c r="JID120" s="949"/>
      <c r="JIE120" s="949"/>
      <c r="JIF120" s="949"/>
      <c r="JIG120" s="949"/>
      <c r="JIH120" s="950"/>
      <c r="JII120" s="948"/>
      <c r="JIJ120" s="949"/>
      <c r="JIK120" s="949"/>
      <c r="JIL120" s="949"/>
      <c r="JIM120" s="949"/>
      <c r="JIN120" s="949"/>
      <c r="JIO120" s="949"/>
      <c r="JIP120" s="949"/>
      <c r="JIQ120" s="950"/>
      <c r="JIR120" s="948"/>
      <c r="JIS120" s="949"/>
      <c r="JIT120" s="949"/>
      <c r="JIU120" s="949"/>
      <c r="JIV120" s="949"/>
      <c r="JIW120" s="949"/>
      <c r="JIX120" s="949"/>
      <c r="JIY120" s="949"/>
      <c r="JIZ120" s="950"/>
      <c r="JJA120" s="948"/>
      <c r="JJB120" s="949"/>
      <c r="JJC120" s="949"/>
      <c r="JJD120" s="949"/>
      <c r="JJE120" s="949"/>
      <c r="JJF120" s="949"/>
      <c r="JJG120" s="949"/>
      <c r="JJH120" s="949"/>
      <c r="JJI120" s="950"/>
      <c r="JJJ120" s="948"/>
      <c r="JJK120" s="949"/>
      <c r="JJL120" s="949"/>
      <c r="JJM120" s="949"/>
      <c r="JJN120" s="949"/>
      <c r="JJO120" s="949"/>
      <c r="JJP120" s="949"/>
      <c r="JJQ120" s="949"/>
      <c r="JJR120" s="950"/>
      <c r="JJS120" s="948"/>
      <c r="JJT120" s="949"/>
      <c r="JJU120" s="949"/>
      <c r="JJV120" s="949"/>
      <c r="JJW120" s="949"/>
      <c r="JJX120" s="949"/>
      <c r="JJY120" s="949"/>
      <c r="JJZ120" s="949"/>
      <c r="JKA120" s="950"/>
      <c r="JKB120" s="948"/>
      <c r="JKC120" s="949"/>
      <c r="JKD120" s="949"/>
      <c r="JKE120" s="949"/>
      <c r="JKF120" s="949"/>
      <c r="JKG120" s="949"/>
      <c r="JKH120" s="949"/>
      <c r="JKI120" s="949"/>
      <c r="JKJ120" s="950"/>
      <c r="JKK120" s="948"/>
      <c r="JKL120" s="949"/>
      <c r="JKM120" s="949"/>
      <c r="JKN120" s="949"/>
      <c r="JKO120" s="949"/>
      <c r="JKP120" s="949"/>
      <c r="JKQ120" s="949"/>
      <c r="JKR120" s="949"/>
      <c r="JKS120" s="950"/>
      <c r="JKT120" s="948"/>
      <c r="JKU120" s="949"/>
      <c r="JKV120" s="949"/>
      <c r="JKW120" s="949"/>
      <c r="JKX120" s="949"/>
      <c r="JKY120" s="949"/>
      <c r="JKZ120" s="949"/>
      <c r="JLA120" s="949"/>
      <c r="JLB120" s="950"/>
      <c r="JLC120" s="948"/>
      <c r="JLD120" s="949"/>
      <c r="JLE120" s="949"/>
      <c r="JLF120" s="949"/>
      <c r="JLG120" s="949"/>
      <c r="JLH120" s="949"/>
      <c r="JLI120" s="949"/>
      <c r="JLJ120" s="949"/>
      <c r="JLK120" s="950"/>
      <c r="JLL120" s="948"/>
      <c r="JLM120" s="949"/>
      <c r="JLN120" s="949"/>
      <c r="JLO120" s="949"/>
      <c r="JLP120" s="949"/>
      <c r="JLQ120" s="949"/>
      <c r="JLR120" s="949"/>
      <c r="JLS120" s="949"/>
      <c r="JLT120" s="950"/>
      <c r="JLU120" s="948"/>
      <c r="JLV120" s="949"/>
      <c r="JLW120" s="949"/>
      <c r="JLX120" s="949"/>
      <c r="JLY120" s="949"/>
      <c r="JLZ120" s="949"/>
      <c r="JMA120" s="949"/>
      <c r="JMB120" s="949"/>
      <c r="JMC120" s="950"/>
      <c r="JMD120" s="948"/>
      <c r="JME120" s="949"/>
      <c r="JMF120" s="949"/>
      <c r="JMG120" s="949"/>
      <c r="JMH120" s="949"/>
      <c r="JMI120" s="949"/>
      <c r="JMJ120" s="949"/>
      <c r="JMK120" s="949"/>
      <c r="JML120" s="950"/>
      <c r="JMM120" s="948"/>
      <c r="JMN120" s="949"/>
      <c r="JMO120" s="949"/>
      <c r="JMP120" s="949"/>
      <c r="JMQ120" s="949"/>
      <c r="JMR120" s="949"/>
      <c r="JMS120" s="949"/>
      <c r="JMT120" s="949"/>
      <c r="JMU120" s="950"/>
      <c r="JMV120" s="948"/>
      <c r="JMW120" s="949"/>
      <c r="JMX120" s="949"/>
      <c r="JMY120" s="949"/>
      <c r="JMZ120" s="949"/>
      <c r="JNA120" s="949"/>
      <c r="JNB120" s="949"/>
      <c r="JNC120" s="949"/>
      <c r="JND120" s="950"/>
      <c r="JNE120" s="948"/>
      <c r="JNF120" s="949"/>
      <c r="JNG120" s="949"/>
      <c r="JNH120" s="949"/>
      <c r="JNI120" s="949"/>
      <c r="JNJ120" s="949"/>
      <c r="JNK120" s="949"/>
      <c r="JNL120" s="949"/>
      <c r="JNM120" s="950"/>
      <c r="JNN120" s="948"/>
      <c r="JNO120" s="949"/>
      <c r="JNP120" s="949"/>
      <c r="JNQ120" s="949"/>
      <c r="JNR120" s="949"/>
      <c r="JNS120" s="949"/>
      <c r="JNT120" s="949"/>
      <c r="JNU120" s="949"/>
      <c r="JNV120" s="950"/>
      <c r="JNW120" s="948"/>
      <c r="JNX120" s="949"/>
      <c r="JNY120" s="949"/>
      <c r="JNZ120" s="949"/>
      <c r="JOA120" s="949"/>
      <c r="JOB120" s="949"/>
      <c r="JOC120" s="949"/>
      <c r="JOD120" s="949"/>
      <c r="JOE120" s="950"/>
      <c r="JOF120" s="948"/>
      <c r="JOG120" s="949"/>
      <c r="JOH120" s="949"/>
      <c r="JOI120" s="949"/>
      <c r="JOJ120" s="949"/>
      <c r="JOK120" s="949"/>
      <c r="JOL120" s="949"/>
      <c r="JOM120" s="949"/>
      <c r="JON120" s="950"/>
      <c r="JOO120" s="948"/>
      <c r="JOP120" s="949"/>
      <c r="JOQ120" s="949"/>
      <c r="JOR120" s="949"/>
      <c r="JOS120" s="949"/>
      <c r="JOT120" s="949"/>
      <c r="JOU120" s="949"/>
      <c r="JOV120" s="949"/>
      <c r="JOW120" s="950"/>
      <c r="JOX120" s="948"/>
      <c r="JOY120" s="949"/>
      <c r="JOZ120" s="949"/>
      <c r="JPA120" s="949"/>
      <c r="JPB120" s="949"/>
      <c r="JPC120" s="949"/>
      <c r="JPD120" s="949"/>
      <c r="JPE120" s="949"/>
      <c r="JPF120" s="950"/>
      <c r="JPG120" s="948"/>
      <c r="JPH120" s="949"/>
      <c r="JPI120" s="949"/>
      <c r="JPJ120" s="949"/>
      <c r="JPK120" s="949"/>
      <c r="JPL120" s="949"/>
      <c r="JPM120" s="949"/>
      <c r="JPN120" s="949"/>
      <c r="JPO120" s="950"/>
      <c r="JPP120" s="948"/>
      <c r="JPQ120" s="949"/>
      <c r="JPR120" s="949"/>
      <c r="JPS120" s="949"/>
      <c r="JPT120" s="949"/>
      <c r="JPU120" s="949"/>
      <c r="JPV120" s="949"/>
      <c r="JPW120" s="949"/>
      <c r="JPX120" s="950"/>
      <c r="JPY120" s="948"/>
      <c r="JPZ120" s="949"/>
      <c r="JQA120" s="949"/>
      <c r="JQB120" s="949"/>
      <c r="JQC120" s="949"/>
      <c r="JQD120" s="949"/>
      <c r="JQE120" s="949"/>
      <c r="JQF120" s="949"/>
      <c r="JQG120" s="950"/>
      <c r="JQH120" s="948"/>
      <c r="JQI120" s="949"/>
      <c r="JQJ120" s="949"/>
      <c r="JQK120" s="949"/>
      <c r="JQL120" s="949"/>
      <c r="JQM120" s="949"/>
      <c r="JQN120" s="949"/>
      <c r="JQO120" s="949"/>
      <c r="JQP120" s="950"/>
      <c r="JQQ120" s="948"/>
      <c r="JQR120" s="949"/>
      <c r="JQS120" s="949"/>
      <c r="JQT120" s="949"/>
      <c r="JQU120" s="949"/>
      <c r="JQV120" s="949"/>
      <c r="JQW120" s="949"/>
      <c r="JQX120" s="949"/>
      <c r="JQY120" s="950"/>
      <c r="JQZ120" s="948"/>
      <c r="JRA120" s="949"/>
      <c r="JRB120" s="949"/>
      <c r="JRC120" s="949"/>
      <c r="JRD120" s="949"/>
      <c r="JRE120" s="949"/>
      <c r="JRF120" s="949"/>
      <c r="JRG120" s="949"/>
      <c r="JRH120" s="950"/>
      <c r="JRI120" s="948"/>
      <c r="JRJ120" s="949"/>
      <c r="JRK120" s="949"/>
      <c r="JRL120" s="949"/>
      <c r="JRM120" s="949"/>
      <c r="JRN120" s="949"/>
      <c r="JRO120" s="949"/>
      <c r="JRP120" s="949"/>
      <c r="JRQ120" s="950"/>
      <c r="JRR120" s="948"/>
      <c r="JRS120" s="949"/>
      <c r="JRT120" s="949"/>
      <c r="JRU120" s="949"/>
      <c r="JRV120" s="949"/>
      <c r="JRW120" s="949"/>
      <c r="JRX120" s="949"/>
      <c r="JRY120" s="949"/>
      <c r="JRZ120" s="950"/>
      <c r="JSA120" s="948"/>
      <c r="JSB120" s="949"/>
      <c r="JSC120" s="949"/>
      <c r="JSD120" s="949"/>
      <c r="JSE120" s="949"/>
      <c r="JSF120" s="949"/>
      <c r="JSG120" s="949"/>
      <c r="JSH120" s="949"/>
      <c r="JSI120" s="950"/>
      <c r="JSJ120" s="948"/>
      <c r="JSK120" s="949"/>
      <c r="JSL120" s="949"/>
      <c r="JSM120" s="949"/>
      <c r="JSN120" s="949"/>
      <c r="JSO120" s="949"/>
      <c r="JSP120" s="949"/>
      <c r="JSQ120" s="949"/>
      <c r="JSR120" s="950"/>
      <c r="JSS120" s="948"/>
      <c r="JST120" s="949"/>
      <c r="JSU120" s="949"/>
      <c r="JSV120" s="949"/>
      <c r="JSW120" s="949"/>
      <c r="JSX120" s="949"/>
      <c r="JSY120" s="949"/>
      <c r="JSZ120" s="949"/>
      <c r="JTA120" s="950"/>
      <c r="JTB120" s="948"/>
      <c r="JTC120" s="949"/>
      <c r="JTD120" s="949"/>
      <c r="JTE120" s="949"/>
      <c r="JTF120" s="949"/>
      <c r="JTG120" s="949"/>
      <c r="JTH120" s="949"/>
      <c r="JTI120" s="949"/>
      <c r="JTJ120" s="950"/>
      <c r="JTK120" s="948"/>
      <c r="JTL120" s="949"/>
      <c r="JTM120" s="949"/>
      <c r="JTN120" s="949"/>
      <c r="JTO120" s="949"/>
      <c r="JTP120" s="949"/>
      <c r="JTQ120" s="949"/>
      <c r="JTR120" s="949"/>
      <c r="JTS120" s="950"/>
      <c r="JTT120" s="948"/>
      <c r="JTU120" s="949"/>
      <c r="JTV120" s="949"/>
      <c r="JTW120" s="949"/>
      <c r="JTX120" s="949"/>
      <c r="JTY120" s="949"/>
      <c r="JTZ120" s="949"/>
      <c r="JUA120" s="949"/>
      <c r="JUB120" s="950"/>
      <c r="JUC120" s="948"/>
      <c r="JUD120" s="949"/>
      <c r="JUE120" s="949"/>
      <c r="JUF120" s="949"/>
      <c r="JUG120" s="949"/>
      <c r="JUH120" s="949"/>
      <c r="JUI120" s="949"/>
      <c r="JUJ120" s="949"/>
      <c r="JUK120" s="950"/>
      <c r="JUL120" s="948"/>
      <c r="JUM120" s="949"/>
      <c r="JUN120" s="949"/>
      <c r="JUO120" s="949"/>
      <c r="JUP120" s="949"/>
      <c r="JUQ120" s="949"/>
      <c r="JUR120" s="949"/>
      <c r="JUS120" s="949"/>
      <c r="JUT120" s="950"/>
      <c r="JUU120" s="948"/>
      <c r="JUV120" s="949"/>
      <c r="JUW120" s="949"/>
      <c r="JUX120" s="949"/>
      <c r="JUY120" s="949"/>
      <c r="JUZ120" s="949"/>
      <c r="JVA120" s="949"/>
      <c r="JVB120" s="949"/>
      <c r="JVC120" s="950"/>
      <c r="JVD120" s="948"/>
      <c r="JVE120" s="949"/>
      <c r="JVF120" s="949"/>
      <c r="JVG120" s="949"/>
      <c r="JVH120" s="949"/>
      <c r="JVI120" s="949"/>
      <c r="JVJ120" s="949"/>
      <c r="JVK120" s="949"/>
      <c r="JVL120" s="950"/>
      <c r="JVM120" s="948"/>
      <c r="JVN120" s="949"/>
      <c r="JVO120" s="949"/>
      <c r="JVP120" s="949"/>
      <c r="JVQ120" s="949"/>
      <c r="JVR120" s="949"/>
      <c r="JVS120" s="949"/>
      <c r="JVT120" s="949"/>
      <c r="JVU120" s="950"/>
      <c r="JVV120" s="948"/>
      <c r="JVW120" s="949"/>
      <c r="JVX120" s="949"/>
      <c r="JVY120" s="949"/>
      <c r="JVZ120" s="949"/>
      <c r="JWA120" s="949"/>
      <c r="JWB120" s="949"/>
      <c r="JWC120" s="949"/>
      <c r="JWD120" s="950"/>
      <c r="JWE120" s="948"/>
      <c r="JWF120" s="949"/>
      <c r="JWG120" s="949"/>
      <c r="JWH120" s="949"/>
      <c r="JWI120" s="949"/>
      <c r="JWJ120" s="949"/>
      <c r="JWK120" s="949"/>
      <c r="JWL120" s="949"/>
      <c r="JWM120" s="950"/>
      <c r="JWN120" s="948"/>
      <c r="JWO120" s="949"/>
      <c r="JWP120" s="949"/>
      <c r="JWQ120" s="949"/>
      <c r="JWR120" s="949"/>
      <c r="JWS120" s="949"/>
      <c r="JWT120" s="949"/>
      <c r="JWU120" s="949"/>
      <c r="JWV120" s="950"/>
      <c r="JWW120" s="948"/>
      <c r="JWX120" s="949"/>
      <c r="JWY120" s="949"/>
      <c r="JWZ120" s="949"/>
      <c r="JXA120" s="949"/>
      <c r="JXB120" s="949"/>
      <c r="JXC120" s="949"/>
      <c r="JXD120" s="949"/>
      <c r="JXE120" s="950"/>
      <c r="JXF120" s="948"/>
      <c r="JXG120" s="949"/>
      <c r="JXH120" s="949"/>
      <c r="JXI120" s="949"/>
      <c r="JXJ120" s="949"/>
      <c r="JXK120" s="949"/>
      <c r="JXL120" s="949"/>
      <c r="JXM120" s="949"/>
      <c r="JXN120" s="950"/>
      <c r="JXO120" s="948"/>
      <c r="JXP120" s="949"/>
      <c r="JXQ120" s="949"/>
      <c r="JXR120" s="949"/>
      <c r="JXS120" s="949"/>
      <c r="JXT120" s="949"/>
      <c r="JXU120" s="949"/>
      <c r="JXV120" s="949"/>
      <c r="JXW120" s="950"/>
      <c r="JXX120" s="948"/>
      <c r="JXY120" s="949"/>
      <c r="JXZ120" s="949"/>
      <c r="JYA120" s="949"/>
      <c r="JYB120" s="949"/>
      <c r="JYC120" s="949"/>
      <c r="JYD120" s="949"/>
      <c r="JYE120" s="949"/>
      <c r="JYF120" s="950"/>
      <c r="JYG120" s="948"/>
      <c r="JYH120" s="949"/>
      <c r="JYI120" s="949"/>
      <c r="JYJ120" s="949"/>
      <c r="JYK120" s="949"/>
      <c r="JYL120" s="949"/>
      <c r="JYM120" s="949"/>
      <c r="JYN120" s="949"/>
      <c r="JYO120" s="950"/>
      <c r="JYP120" s="948"/>
      <c r="JYQ120" s="949"/>
      <c r="JYR120" s="949"/>
      <c r="JYS120" s="949"/>
      <c r="JYT120" s="949"/>
      <c r="JYU120" s="949"/>
      <c r="JYV120" s="949"/>
      <c r="JYW120" s="949"/>
      <c r="JYX120" s="950"/>
      <c r="JYY120" s="948"/>
      <c r="JYZ120" s="949"/>
      <c r="JZA120" s="949"/>
      <c r="JZB120" s="949"/>
      <c r="JZC120" s="949"/>
      <c r="JZD120" s="949"/>
      <c r="JZE120" s="949"/>
      <c r="JZF120" s="949"/>
      <c r="JZG120" s="950"/>
      <c r="JZH120" s="948"/>
      <c r="JZI120" s="949"/>
      <c r="JZJ120" s="949"/>
      <c r="JZK120" s="949"/>
      <c r="JZL120" s="949"/>
      <c r="JZM120" s="949"/>
      <c r="JZN120" s="949"/>
      <c r="JZO120" s="949"/>
      <c r="JZP120" s="950"/>
      <c r="JZQ120" s="948"/>
      <c r="JZR120" s="949"/>
      <c r="JZS120" s="949"/>
      <c r="JZT120" s="949"/>
      <c r="JZU120" s="949"/>
      <c r="JZV120" s="949"/>
      <c r="JZW120" s="949"/>
      <c r="JZX120" s="949"/>
      <c r="JZY120" s="950"/>
      <c r="JZZ120" s="948"/>
      <c r="KAA120" s="949"/>
      <c r="KAB120" s="949"/>
      <c r="KAC120" s="949"/>
      <c r="KAD120" s="949"/>
      <c r="KAE120" s="949"/>
      <c r="KAF120" s="949"/>
      <c r="KAG120" s="949"/>
      <c r="KAH120" s="950"/>
      <c r="KAI120" s="948"/>
      <c r="KAJ120" s="949"/>
      <c r="KAK120" s="949"/>
      <c r="KAL120" s="949"/>
      <c r="KAM120" s="949"/>
      <c r="KAN120" s="949"/>
      <c r="KAO120" s="949"/>
      <c r="KAP120" s="949"/>
      <c r="KAQ120" s="950"/>
      <c r="KAR120" s="948"/>
      <c r="KAS120" s="949"/>
      <c r="KAT120" s="949"/>
      <c r="KAU120" s="949"/>
      <c r="KAV120" s="949"/>
      <c r="KAW120" s="949"/>
      <c r="KAX120" s="949"/>
      <c r="KAY120" s="949"/>
      <c r="KAZ120" s="950"/>
      <c r="KBA120" s="948"/>
      <c r="KBB120" s="949"/>
      <c r="KBC120" s="949"/>
      <c r="KBD120" s="949"/>
      <c r="KBE120" s="949"/>
      <c r="KBF120" s="949"/>
      <c r="KBG120" s="949"/>
      <c r="KBH120" s="949"/>
      <c r="KBI120" s="950"/>
      <c r="KBJ120" s="948"/>
      <c r="KBK120" s="949"/>
      <c r="KBL120" s="949"/>
      <c r="KBM120" s="949"/>
      <c r="KBN120" s="949"/>
      <c r="KBO120" s="949"/>
      <c r="KBP120" s="949"/>
      <c r="KBQ120" s="949"/>
      <c r="KBR120" s="950"/>
      <c r="KBS120" s="948"/>
      <c r="KBT120" s="949"/>
      <c r="KBU120" s="949"/>
      <c r="KBV120" s="949"/>
      <c r="KBW120" s="949"/>
      <c r="KBX120" s="949"/>
      <c r="KBY120" s="949"/>
      <c r="KBZ120" s="949"/>
      <c r="KCA120" s="950"/>
      <c r="KCB120" s="948"/>
      <c r="KCC120" s="949"/>
      <c r="KCD120" s="949"/>
      <c r="KCE120" s="949"/>
      <c r="KCF120" s="949"/>
      <c r="KCG120" s="949"/>
      <c r="KCH120" s="949"/>
      <c r="KCI120" s="949"/>
      <c r="KCJ120" s="950"/>
      <c r="KCK120" s="948"/>
      <c r="KCL120" s="949"/>
      <c r="KCM120" s="949"/>
      <c r="KCN120" s="949"/>
      <c r="KCO120" s="949"/>
      <c r="KCP120" s="949"/>
      <c r="KCQ120" s="949"/>
      <c r="KCR120" s="949"/>
      <c r="KCS120" s="950"/>
      <c r="KCT120" s="948"/>
      <c r="KCU120" s="949"/>
      <c r="KCV120" s="949"/>
      <c r="KCW120" s="949"/>
      <c r="KCX120" s="949"/>
      <c r="KCY120" s="949"/>
      <c r="KCZ120" s="949"/>
      <c r="KDA120" s="949"/>
      <c r="KDB120" s="950"/>
      <c r="KDC120" s="948"/>
      <c r="KDD120" s="949"/>
      <c r="KDE120" s="949"/>
      <c r="KDF120" s="949"/>
      <c r="KDG120" s="949"/>
      <c r="KDH120" s="949"/>
      <c r="KDI120" s="949"/>
      <c r="KDJ120" s="949"/>
      <c r="KDK120" s="950"/>
      <c r="KDL120" s="948"/>
      <c r="KDM120" s="949"/>
      <c r="KDN120" s="949"/>
      <c r="KDO120" s="949"/>
      <c r="KDP120" s="949"/>
      <c r="KDQ120" s="949"/>
      <c r="KDR120" s="949"/>
      <c r="KDS120" s="949"/>
      <c r="KDT120" s="950"/>
      <c r="KDU120" s="948"/>
      <c r="KDV120" s="949"/>
      <c r="KDW120" s="949"/>
      <c r="KDX120" s="949"/>
      <c r="KDY120" s="949"/>
      <c r="KDZ120" s="949"/>
      <c r="KEA120" s="949"/>
      <c r="KEB120" s="949"/>
      <c r="KEC120" s="950"/>
      <c r="KED120" s="948"/>
      <c r="KEE120" s="949"/>
      <c r="KEF120" s="949"/>
      <c r="KEG120" s="949"/>
      <c r="KEH120" s="949"/>
      <c r="KEI120" s="949"/>
      <c r="KEJ120" s="949"/>
      <c r="KEK120" s="949"/>
      <c r="KEL120" s="950"/>
      <c r="KEM120" s="948"/>
      <c r="KEN120" s="949"/>
      <c r="KEO120" s="949"/>
      <c r="KEP120" s="949"/>
      <c r="KEQ120" s="949"/>
      <c r="KER120" s="949"/>
      <c r="KES120" s="949"/>
      <c r="KET120" s="949"/>
      <c r="KEU120" s="950"/>
      <c r="KEV120" s="948"/>
      <c r="KEW120" s="949"/>
      <c r="KEX120" s="949"/>
      <c r="KEY120" s="949"/>
      <c r="KEZ120" s="949"/>
      <c r="KFA120" s="949"/>
      <c r="KFB120" s="949"/>
      <c r="KFC120" s="949"/>
      <c r="KFD120" s="950"/>
      <c r="KFE120" s="948"/>
      <c r="KFF120" s="949"/>
      <c r="KFG120" s="949"/>
      <c r="KFH120" s="949"/>
      <c r="KFI120" s="949"/>
      <c r="KFJ120" s="949"/>
      <c r="KFK120" s="949"/>
      <c r="KFL120" s="949"/>
      <c r="KFM120" s="950"/>
      <c r="KFN120" s="948"/>
      <c r="KFO120" s="949"/>
      <c r="KFP120" s="949"/>
      <c r="KFQ120" s="949"/>
      <c r="KFR120" s="949"/>
      <c r="KFS120" s="949"/>
      <c r="KFT120" s="949"/>
      <c r="KFU120" s="949"/>
      <c r="KFV120" s="950"/>
      <c r="KFW120" s="948"/>
      <c r="KFX120" s="949"/>
      <c r="KFY120" s="949"/>
      <c r="KFZ120" s="949"/>
      <c r="KGA120" s="949"/>
      <c r="KGB120" s="949"/>
      <c r="KGC120" s="949"/>
      <c r="KGD120" s="949"/>
      <c r="KGE120" s="950"/>
      <c r="KGF120" s="948"/>
      <c r="KGG120" s="949"/>
      <c r="KGH120" s="949"/>
      <c r="KGI120" s="949"/>
      <c r="KGJ120" s="949"/>
      <c r="KGK120" s="949"/>
      <c r="KGL120" s="949"/>
      <c r="KGM120" s="949"/>
      <c r="KGN120" s="950"/>
      <c r="KGO120" s="948"/>
      <c r="KGP120" s="949"/>
      <c r="KGQ120" s="949"/>
      <c r="KGR120" s="949"/>
      <c r="KGS120" s="949"/>
      <c r="KGT120" s="949"/>
      <c r="KGU120" s="949"/>
      <c r="KGV120" s="949"/>
      <c r="KGW120" s="950"/>
      <c r="KGX120" s="948"/>
      <c r="KGY120" s="949"/>
      <c r="KGZ120" s="949"/>
      <c r="KHA120" s="949"/>
      <c r="KHB120" s="949"/>
      <c r="KHC120" s="949"/>
      <c r="KHD120" s="949"/>
      <c r="KHE120" s="949"/>
      <c r="KHF120" s="950"/>
      <c r="KHG120" s="948"/>
      <c r="KHH120" s="949"/>
      <c r="KHI120" s="949"/>
      <c r="KHJ120" s="949"/>
      <c r="KHK120" s="949"/>
      <c r="KHL120" s="949"/>
      <c r="KHM120" s="949"/>
      <c r="KHN120" s="949"/>
      <c r="KHO120" s="950"/>
      <c r="KHP120" s="948"/>
      <c r="KHQ120" s="949"/>
      <c r="KHR120" s="949"/>
      <c r="KHS120" s="949"/>
      <c r="KHT120" s="949"/>
      <c r="KHU120" s="949"/>
      <c r="KHV120" s="949"/>
      <c r="KHW120" s="949"/>
      <c r="KHX120" s="950"/>
      <c r="KHY120" s="948"/>
      <c r="KHZ120" s="949"/>
      <c r="KIA120" s="949"/>
      <c r="KIB120" s="949"/>
      <c r="KIC120" s="949"/>
      <c r="KID120" s="949"/>
      <c r="KIE120" s="949"/>
      <c r="KIF120" s="949"/>
      <c r="KIG120" s="950"/>
      <c r="KIH120" s="948"/>
      <c r="KII120" s="949"/>
      <c r="KIJ120" s="949"/>
      <c r="KIK120" s="949"/>
      <c r="KIL120" s="949"/>
      <c r="KIM120" s="949"/>
      <c r="KIN120" s="949"/>
      <c r="KIO120" s="949"/>
      <c r="KIP120" s="950"/>
      <c r="KIQ120" s="948"/>
      <c r="KIR120" s="949"/>
      <c r="KIS120" s="949"/>
      <c r="KIT120" s="949"/>
      <c r="KIU120" s="949"/>
      <c r="KIV120" s="949"/>
      <c r="KIW120" s="949"/>
      <c r="KIX120" s="949"/>
      <c r="KIY120" s="950"/>
      <c r="KIZ120" s="948"/>
      <c r="KJA120" s="949"/>
      <c r="KJB120" s="949"/>
      <c r="KJC120" s="949"/>
      <c r="KJD120" s="949"/>
      <c r="KJE120" s="949"/>
      <c r="KJF120" s="949"/>
      <c r="KJG120" s="949"/>
      <c r="KJH120" s="950"/>
      <c r="KJI120" s="948"/>
      <c r="KJJ120" s="949"/>
      <c r="KJK120" s="949"/>
      <c r="KJL120" s="949"/>
      <c r="KJM120" s="949"/>
      <c r="KJN120" s="949"/>
      <c r="KJO120" s="949"/>
      <c r="KJP120" s="949"/>
      <c r="KJQ120" s="950"/>
      <c r="KJR120" s="948"/>
      <c r="KJS120" s="949"/>
      <c r="KJT120" s="949"/>
      <c r="KJU120" s="949"/>
      <c r="KJV120" s="949"/>
      <c r="KJW120" s="949"/>
      <c r="KJX120" s="949"/>
      <c r="KJY120" s="949"/>
      <c r="KJZ120" s="950"/>
      <c r="KKA120" s="948"/>
      <c r="KKB120" s="949"/>
      <c r="KKC120" s="949"/>
      <c r="KKD120" s="949"/>
      <c r="KKE120" s="949"/>
      <c r="KKF120" s="949"/>
      <c r="KKG120" s="949"/>
      <c r="KKH120" s="949"/>
      <c r="KKI120" s="950"/>
      <c r="KKJ120" s="948"/>
      <c r="KKK120" s="949"/>
      <c r="KKL120" s="949"/>
      <c r="KKM120" s="949"/>
      <c r="KKN120" s="949"/>
      <c r="KKO120" s="949"/>
      <c r="KKP120" s="949"/>
      <c r="KKQ120" s="949"/>
      <c r="KKR120" s="950"/>
      <c r="KKS120" s="948"/>
      <c r="KKT120" s="949"/>
      <c r="KKU120" s="949"/>
      <c r="KKV120" s="949"/>
      <c r="KKW120" s="949"/>
      <c r="KKX120" s="949"/>
      <c r="KKY120" s="949"/>
      <c r="KKZ120" s="949"/>
      <c r="KLA120" s="950"/>
      <c r="KLB120" s="948"/>
      <c r="KLC120" s="949"/>
      <c r="KLD120" s="949"/>
      <c r="KLE120" s="949"/>
      <c r="KLF120" s="949"/>
      <c r="KLG120" s="949"/>
      <c r="KLH120" s="949"/>
      <c r="KLI120" s="949"/>
      <c r="KLJ120" s="950"/>
      <c r="KLK120" s="948"/>
      <c r="KLL120" s="949"/>
      <c r="KLM120" s="949"/>
      <c r="KLN120" s="949"/>
      <c r="KLO120" s="949"/>
      <c r="KLP120" s="949"/>
      <c r="KLQ120" s="949"/>
      <c r="KLR120" s="949"/>
      <c r="KLS120" s="950"/>
      <c r="KLT120" s="948"/>
      <c r="KLU120" s="949"/>
      <c r="KLV120" s="949"/>
      <c r="KLW120" s="949"/>
      <c r="KLX120" s="949"/>
      <c r="KLY120" s="949"/>
      <c r="KLZ120" s="949"/>
      <c r="KMA120" s="949"/>
      <c r="KMB120" s="950"/>
      <c r="KMC120" s="948"/>
      <c r="KMD120" s="949"/>
      <c r="KME120" s="949"/>
      <c r="KMF120" s="949"/>
      <c r="KMG120" s="949"/>
      <c r="KMH120" s="949"/>
      <c r="KMI120" s="949"/>
      <c r="KMJ120" s="949"/>
      <c r="KMK120" s="950"/>
      <c r="KML120" s="948"/>
      <c r="KMM120" s="949"/>
      <c r="KMN120" s="949"/>
      <c r="KMO120" s="949"/>
      <c r="KMP120" s="949"/>
      <c r="KMQ120" s="949"/>
      <c r="KMR120" s="949"/>
      <c r="KMS120" s="949"/>
      <c r="KMT120" s="950"/>
      <c r="KMU120" s="948"/>
      <c r="KMV120" s="949"/>
      <c r="KMW120" s="949"/>
      <c r="KMX120" s="949"/>
      <c r="KMY120" s="949"/>
      <c r="KMZ120" s="949"/>
      <c r="KNA120" s="949"/>
      <c r="KNB120" s="949"/>
      <c r="KNC120" s="950"/>
      <c r="KND120" s="948"/>
      <c r="KNE120" s="949"/>
      <c r="KNF120" s="949"/>
      <c r="KNG120" s="949"/>
      <c r="KNH120" s="949"/>
      <c r="KNI120" s="949"/>
      <c r="KNJ120" s="949"/>
      <c r="KNK120" s="949"/>
      <c r="KNL120" s="950"/>
      <c r="KNM120" s="948"/>
      <c r="KNN120" s="949"/>
      <c r="KNO120" s="949"/>
      <c r="KNP120" s="949"/>
      <c r="KNQ120" s="949"/>
      <c r="KNR120" s="949"/>
      <c r="KNS120" s="949"/>
      <c r="KNT120" s="949"/>
      <c r="KNU120" s="950"/>
      <c r="KNV120" s="948"/>
      <c r="KNW120" s="949"/>
      <c r="KNX120" s="949"/>
      <c r="KNY120" s="949"/>
      <c r="KNZ120" s="949"/>
      <c r="KOA120" s="949"/>
      <c r="KOB120" s="949"/>
      <c r="KOC120" s="949"/>
      <c r="KOD120" s="950"/>
      <c r="KOE120" s="948"/>
      <c r="KOF120" s="949"/>
      <c r="KOG120" s="949"/>
      <c r="KOH120" s="949"/>
      <c r="KOI120" s="949"/>
      <c r="KOJ120" s="949"/>
      <c r="KOK120" s="949"/>
      <c r="KOL120" s="949"/>
      <c r="KOM120" s="950"/>
      <c r="KON120" s="948"/>
      <c r="KOO120" s="949"/>
      <c r="KOP120" s="949"/>
      <c r="KOQ120" s="949"/>
      <c r="KOR120" s="949"/>
      <c r="KOS120" s="949"/>
      <c r="KOT120" s="949"/>
      <c r="KOU120" s="949"/>
      <c r="KOV120" s="950"/>
      <c r="KOW120" s="948"/>
      <c r="KOX120" s="949"/>
      <c r="KOY120" s="949"/>
      <c r="KOZ120" s="949"/>
      <c r="KPA120" s="949"/>
      <c r="KPB120" s="949"/>
      <c r="KPC120" s="949"/>
      <c r="KPD120" s="949"/>
      <c r="KPE120" s="950"/>
      <c r="KPF120" s="948"/>
      <c r="KPG120" s="949"/>
      <c r="KPH120" s="949"/>
      <c r="KPI120" s="949"/>
      <c r="KPJ120" s="949"/>
      <c r="KPK120" s="949"/>
      <c r="KPL120" s="949"/>
      <c r="KPM120" s="949"/>
      <c r="KPN120" s="950"/>
      <c r="KPO120" s="948"/>
      <c r="KPP120" s="949"/>
      <c r="KPQ120" s="949"/>
      <c r="KPR120" s="949"/>
      <c r="KPS120" s="949"/>
      <c r="KPT120" s="949"/>
      <c r="KPU120" s="949"/>
      <c r="KPV120" s="949"/>
      <c r="KPW120" s="950"/>
      <c r="KPX120" s="948"/>
      <c r="KPY120" s="949"/>
      <c r="KPZ120" s="949"/>
      <c r="KQA120" s="949"/>
      <c r="KQB120" s="949"/>
      <c r="KQC120" s="949"/>
      <c r="KQD120" s="949"/>
      <c r="KQE120" s="949"/>
      <c r="KQF120" s="950"/>
      <c r="KQG120" s="948"/>
      <c r="KQH120" s="949"/>
      <c r="KQI120" s="949"/>
      <c r="KQJ120" s="949"/>
      <c r="KQK120" s="949"/>
      <c r="KQL120" s="949"/>
      <c r="KQM120" s="949"/>
      <c r="KQN120" s="949"/>
      <c r="KQO120" s="950"/>
      <c r="KQP120" s="948"/>
      <c r="KQQ120" s="949"/>
      <c r="KQR120" s="949"/>
      <c r="KQS120" s="949"/>
      <c r="KQT120" s="949"/>
      <c r="KQU120" s="949"/>
      <c r="KQV120" s="949"/>
      <c r="KQW120" s="949"/>
      <c r="KQX120" s="950"/>
      <c r="KQY120" s="948"/>
      <c r="KQZ120" s="949"/>
      <c r="KRA120" s="949"/>
      <c r="KRB120" s="949"/>
      <c r="KRC120" s="949"/>
      <c r="KRD120" s="949"/>
      <c r="KRE120" s="949"/>
      <c r="KRF120" s="949"/>
      <c r="KRG120" s="950"/>
      <c r="KRH120" s="948"/>
      <c r="KRI120" s="949"/>
      <c r="KRJ120" s="949"/>
      <c r="KRK120" s="949"/>
      <c r="KRL120" s="949"/>
      <c r="KRM120" s="949"/>
      <c r="KRN120" s="949"/>
      <c r="KRO120" s="949"/>
      <c r="KRP120" s="950"/>
      <c r="KRQ120" s="948"/>
      <c r="KRR120" s="949"/>
      <c r="KRS120" s="949"/>
      <c r="KRT120" s="949"/>
      <c r="KRU120" s="949"/>
      <c r="KRV120" s="949"/>
      <c r="KRW120" s="949"/>
      <c r="KRX120" s="949"/>
      <c r="KRY120" s="950"/>
      <c r="KRZ120" s="948"/>
      <c r="KSA120" s="949"/>
      <c r="KSB120" s="949"/>
      <c r="KSC120" s="949"/>
      <c r="KSD120" s="949"/>
      <c r="KSE120" s="949"/>
      <c r="KSF120" s="949"/>
      <c r="KSG120" s="949"/>
      <c r="KSH120" s="950"/>
      <c r="KSI120" s="948"/>
      <c r="KSJ120" s="949"/>
      <c r="KSK120" s="949"/>
      <c r="KSL120" s="949"/>
      <c r="KSM120" s="949"/>
      <c r="KSN120" s="949"/>
      <c r="KSO120" s="949"/>
      <c r="KSP120" s="949"/>
      <c r="KSQ120" s="950"/>
      <c r="KSR120" s="948"/>
      <c r="KSS120" s="949"/>
      <c r="KST120" s="949"/>
      <c r="KSU120" s="949"/>
      <c r="KSV120" s="949"/>
      <c r="KSW120" s="949"/>
      <c r="KSX120" s="949"/>
      <c r="KSY120" s="949"/>
      <c r="KSZ120" s="950"/>
      <c r="KTA120" s="948"/>
      <c r="KTB120" s="949"/>
      <c r="KTC120" s="949"/>
      <c r="KTD120" s="949"/>
      <c r="KTE120" s="949"/>
      <c r="KTF120" s="949"/>
      <c r="KTG120" s="949"/>
      <c r="KTH120" s="949"/>
      <c r="KTI120" s="950"/>
      <c r="KTJ120" s="948"/>
      <c r="KTK120" s="949"/>
      <c r="KTL120" s="949"/>
      <c r="KTM120" s="949"/>
      <c r="KTN120" s="949"/>
      <c r="KTO120" s="949"/>
      <c r="KTP120" s="949"/>
      <c r="KTQ120" s="949"/>
      <c r="KTR120" s="950"/>
      <c r="KTS120" s="948"/>
      <c r="KTT120" s="949"/>
      <c r="KTU120" s="949"/>
      <c r="KTV120" s="949"/>
      <c r="KTW120" s="949"/>
      <c r="KTX120" s="949"/>
      <c r="KTY120" s="949"/>
      <c r="KTZ120" s="949"/>
      <c r="KUA120" s="950"/>
      <c r="KUB120" s="948"/>
      <c r="KUC120" s="949"/>
      <c r="KUD120" s="949"/>
      <c r="KUE120" s="949"/>
      <c r="KUF120" s="949"/>
      <c r="KUG120" s="949"/>
      <c r="KUH120" s="949"/>
      <c r="KUI120" s="949"/>
      <c r="KUJ120" s="950"/>
      <c r="KUK120" s="948"/>
      <c r="KUL120" s="949"/>
      <c r="KUM120" s="949"/>
      <c r="KUN120" s="949"/>
      <c r="KUO120" s="949"/>
      <c r="KUP120" s="949"/>
      <c r="KUQ120" s="949"/>
      <c r="KUR120" s="949"/>
      <c r="KUS120" s="950"/>
      <c r="KUT120" s="948"/>
      <c r="KUU120" s="949"/>
      <c r="KUV120" s="949"/>
      <c r="KUW120" s="949"/>
      <c r="KUX120" s="949"/>
      <c r="KUY120" s="949"/>
      <c r="KUZ120" s="949"/>
      <c r="KVA120" s="949"/>
      <c r="KVB120" s="950"/>
      <c r="KVC120" s="948"/>
      <c r="KVD120" s="949"/>
      <c r="KVE120" s="949"/>
      <c r="KVF120" s="949"/>
      <c r="KVG120" s="949"/>
      <c r="KVH120" s="949"/>
      <c r="KVI120" s="949"/>
      <c r="KVJ120" s="949"/>
      <c r="KVK120" s="950"/>
      <c r="KVL120" s="948"/>
      <c r="KVM120" s="949"/>
      <c r="KVN120" s="949"/>
      <c r="KVO120" s="949"/>
      <c r="KVP120" s="949"/>
      <c r="KVQ120" s="949"/>
      <c r="KVR120" s="949"/>
      <c r="KVS120" s="949"/>
      <c r="KVT120" s="950"/>
      <c r="KVU120" s="948"/>
      <c r="KVV120" s="949"/>
      <c r="KVW120" s="949"/>
      <c r="KVX120" s="949"/>
      <c r="KVY120" s="949"/>
      <c r="KVZ120" s="949"/>
      <c r="KWA120" s="949"/>
      <c r="KWB120" s="949"/>
      <c r="KWC120" s="950"/>
      <c r="KWD120" s="948"/>
      <c r="KWE120" s="949"/>
      <c r="KWF120" s="949"/>
      <c r="KWG120" s="949"/>
      <c r="KWH120" s="949"/>
      <c r="KWI120" s="949"/>
      <c r="KWJ120" s="949"/>
      <c r="KWK120" s="949"/>
      <c r="KWL120" s="950"/>
      <c r="KWM120" s="948"/>
      <c r="KWN120" s="949"/>
      <c r="KWO120" s="949"/>
      <c r="KWP120" s="949"/>
      <c r="KWQ120" s="949"/>
      <c r="KWR120" s="949"/>
      <c r="KWS120" s="949"/>
      <c r="KWT120" s="949"/>
      <c r="KWU120" s="950"/>
      <c r="KWV120" s="948"/>
      <c r="KWW120" s="949"/>
      <c r="KWX120" s="949"/>
      <c r="KWY120" s="949"/>
      <c r="KWZ120" s="949"/>
      <c r="KXA120" s="949"/>
      <c r="KXB120" s="949"/>
      <c r="KXC120" s="949"/>
      <c r="KXD120" s="950"/>
      <c r="KXE120" s="948"/>
      <c r="KXF120" s="949"/>
      <c r="KXG120" s="949"/>
      <c r="KXH120" s="949"/>
      <c r="KXI120" s="949"/>
      <c r="KXJ120" s="949"/>
      <c r="KXK120" s="949"/>
      <c r="KXL120" s="949"/>
      <c r="KXM120" s="950"/>
      <c r="KXN120" s="948"/>
      <c r="KXO120" s="949"/>
      <c r="KXP120" s="949"/>
      <c r="KXQ120" s="949"/>
      <c r="KXR120" s="949"/>
      <c r="KXS120" s="949"/>
      <c r="KXT120" s="949"/>
      <c r="KXU120" s="949"/>
      <c r="KXV120" s="950"/>
      <c r="KXW120" s="948"/>
      <c r="KXX120" s="949"/>
      <c r="KXY120" s="949"/>
      <c r="KXZ120" s="949"/>
      <c r="KYA120" s="949"/>
      <c r="KYB120" s="949"/>
      <c r="KYC120" s="949"/>
      <c r="KYD120" s="949"/>
      <c r="KYE120" s="950"/>
      <c r="KYF120" s="948"/>
      <c r="KYG120" s="949"/>
      <c r="KYH120" s="949"/>
      <c r="KYI120" s="949"/>
      <c r="KYJ120" s="949"/>
      <c r="KYK120" s="949"/>
      <c r="KYL120" s="949"/>
      <c r="KYM120" s="949"/>
      <c r="KYN120" s="950"/>
      <c r="KYO120" s="948"/>
      <c r="KYP120" s="949"/>
      <c r="KYQ120" s="949"/>
      <c r="KYR120" s="949"/>
      <c r="KYS120" s="949"/>
      <c r="KYT120" s="949"/>
      <c r="KYU120" s="949"/>
      <c r="KYV120" s="949"/>
      <c r="KYW120" s="950"/>
      <c r="KYX120" s="948"/>
      <c r="KYY120" s="949"/>
      <c r="KYZ120" s="949"/>
      <c r="KZA120" s="949"/>
      <c r="KZB120" s="949"/>
      <c r="KZC120" s="949"/>
      <c r="KZD120" s="949"/>
      <c r="KZE120" s="949"/>
      <c r="KZF120" s="950"/>
      <c r="KZG120" s="948"/>
      <c r="KZH120" s="949"/>
      <c r="KZI120" s="949"/>
      <c r="KZJ120" s="949"/>
      <c r="KZK120" s="949"/>
      <c r="KZL120" s="949"/>
      <c r="KZM120" s="949"/>
      <c r="KZN120" s="949"/>
      <c r="KZO120" s="950"/>
      <c r="KZP120" s="948"/>
      <c r="KZQ120" s="949"/>
      <c r="KZR120" s="949"/>
      <c r="KZS120" s="949"/>
      <c r="KZT120" s="949"/>
      <c r="KZU120" s="949"/>
      <c r="KZV120" s="949"/>
      <c r="KZW120" s="949"/>
      <c r="KZX120" s="950"/>
      <c r="KZY120" s="948"/>
      <c r="KZZ120" s="949"/>
      <c r="LAA120" s="949"/>
      <c r="LAB120" s="949"/>
      <c r="LAC120" s="949"/>
      <c r="LAD120" s="949"/>
      <c r="LAE120" s="949"/>
      <c r="LAF120" s="949"/>
      <c r="LAG120" s="950"/>
      <c r="LAH120" s="948"/>
      <c r="LAI120" s="949"/>
      <c r="LAJ120" s="949"/>
      <c r="LAK120" s="949"/>
      <c r="LAL120" s="949"/>
      <c r="LAM120" s="949"/>
      <c r="LAN120" s="949"/>
      <c r="LAO120" s="949"/>
      <c r="LAP120" s="950"/>
      <c r="LAQ120" s="948"/>
      <c r="LAR120" s="949"/>
      <c r="LAS120" s="949"/>
      <c r="LAT120" s="949"/>
      <c r="LAU120" s="949"/>
      <c r="LAV120" s="949"/>
      <c r="LAW120" s="949"/>
      <c r="LAX120" s="949"/>
      <c r="LAY120" s="950"/>
      <c r="LAZ120" s="948"/>
      <c r="LBA120" s="949"/>
      <c r="LBB120" s="949"/>
      <c r="LBC120" s="949"/>
      <c r="LBD120" s="949"/>
      <c r="LBE120" s="949"/>
      <c r="LBF120" s="949"/>
      <c r="LBG120" s="949"/>
      <c r="LBH120" s="950"/>
      <c r="LBI120" s="948"/>
      <c r="LBJ120" s="949"/>
      <c r="LBK120" s="949"/>
      <c r="LBL120" s="949"/>
      <c r="LBM120" s="949"/>
      <c r="LBN120" s="949"/>
      <c r="LBO120" s="949"/>
      <c r="LBP120" s="949"/>
      <c r="LBQ120" s="950"/>
      <c r="LBR120" s="948"/>
      <c r="LBS120" s="949"/>
      <c r="LBT120" s="949"/>
      <c r="LBU120" s="949"/>
      <c r="LBV120" s="949"/>
      <c r="LBW120" s="949"/>
      <c r="LBX120" s="949"/>
      <c r="LBY120" s="949"/>
      <c r="LBZ120" s="950"/>
      <c r="LCA120" s="948"/>
      <c r="LCB120" s="949"/>
      <c r="LCC120" s="949"/>
      <c r="LCD120" s="949"/>
      <c r="LCE120" s="949"/>
      <c r="LCF120" s="949"/>
      <c r="LCG120" s="949"/>
      <c r="LCH120" s="949"/>
      <c r="LCI120" s="950"/>
      <c r="LCJ120" s="948"/>
      <c r="LCK120" s="949"/>
      <c r="LCL120" s="949"/>
      <c r="LCM120" s="949"/>
      <c r="LCN120" s="949"/>
      <c r="LCO120" s="949"/>
      <c r="LCP120" s="949"/>
      <c r="LCQ120" s="949"/>
      <c r="LCR120" s="950"/>
      <c r="LCS120" s="948"/>
      <c r="LCT120" s="949"/>
      <c r="LCU120" s="949"/>
      <c r="LCV120" s="949"/>
      <c r="LCW120" s="949"/>
      <c r="LCX120" s="949"/>
      <c r="LCY120" s="949"/>
      <c r="LCZ120" s="949"/>
      <c r="LDA120" s="950"/>
      <c r="LDB120" s="948"/>
      <c r="LDC120" s="949"/>
      <c r="LDD120" s="949"/>
      <c r="LDE120" s="949"/>
      <c r="LDF120" s="949"/>
      <c r="LDG120" s="949"/>
      <c r="LDH120" s="949"/>
      <c r="LDI120" s="949"/>
      <c r="LDJ120" s="950"/>
      <c r="LDK120" s="948"/>
      <c r="LDL120" s="949"/>
      <c r="LDM120" s="949"/>
      <c r="LDN120" s="949"/>
      <c r="LDO120" s="949"/>
      <c r="LDP120" s="949"/>
      <c r="LDQ120" s="949"/>
      <c r="LDR120" s="949"/>
      <c r="LDS120" s="950"/>
      <c r="LDT120" s="948"/>
      <c r="LDU120" s="949"/>
      <c r="LDV120" s="949"/>
      <c r="LDW120" s="949"/>
      <c r="LDX120" s="949"/>
      <c r="LDY120" s="949"/>
      <c r="LDZ120" s="949"/>
      <c r="LEA120" s="949"/>
      <c r="LEB120" s="950"/>
      <c r="LEC120" s="948"/>
      <c r="LED120" s="949"/>
      <c r="LEE120" s="949"/>
      <c r="LEF120" s="949"/>
      <c r="LEG120" s="949"/>
      <c r="LEH120" s="949"/>
      <c r="LEI120" s="949"/>
      <c r="LEJ120" s="949"/>
      <c r="LEK120" s="950"/>
      <c r="LEL120" s="948"/>
      <c r="LEM120" s="949"/>
      <c r="LEN120" s="949"/>
      <c r="LEO120" s="949"/>
      <c r="LEP120" s="949"/>
      <c r="LEQ120" s="949"/>
      <c r="LER120" s="949"/>
      <c r="LES120" s="949"/>
      <c r="LET120" s="950"/>
      <c r="LEU120" s="948"/>
      <c r="LEV120" s="949"/>
      <c r="LEW120" s="949"/>
      <c r="LEX120" s="949"/>
      <c r="LEY120" s="949"/>
      <c r="LEZ120" s="949"/>
      <c r="LFA120" s="949"/>
      <c r="LFB120" s="949"/>
      <c r="LFC120" s="950"/>
      <c r="LFD120" s="948"/>
      <c r="LFE120" s="949"/>
      <c r="LFF120" s="949"/>
      <c r="LFG120" s="949"/>
      <c r="LFH120" s="949"/>
      <c r="LFI120" s="949"/>
      <c r="LFJ120" s="949"/>
      <c r="LFK120" s="949"/>
      <c r="LFL120" s="950"/>
      <c r="LFM120" s="948"/>
      <c r="LFN120" s="949"/>
      <c r="LFO120" s="949"/>
      <c r="LFP120" s="949"/>
      <c r="LFQ120" s="949"/>
      <c r="LFR120" s="949"/>
      <c r="LFS120" s="949"/>
      <c r="LFT120" s="949"/>
      <c r="LFU120" s="950"/>
      <c r="LFV120" s="948"/>
      <c r="LFW120" s="949"/>
      <c r="LFX120" s="949"/>
      <c r="LFY120" s="949"/>
      <c r="LFZ120" s="949"/>
      <c r="LGA120" s="949"/>
      <c r="LGB120" s="949"/>
      <c r="LGC120" s="949"/>
      <c r="LGD120" s="950"/>
      <c r="LGE120" s="948"/>
      <c r="LGF120" s="949"/>
      <c r="LGG120" s="949"/>
      <c r="LGH120" s="949"/>
      <c r="LGI120" s="949"/>
      <c r="LGJ120" s="949"/>
      <c r="LGK120" s="949"/>
      <c r="LGL120" s="949"/>
      <c r="LGM120" s="950"/>
      <c r="LGN120" s="948"/>
      <c r="LGO120" s="949"/>
      <c r="LGP120" s="949"/>
      <c r="LGQ120" s="949"/>
      <c r="LGR120" s="949"/>
      <c r="LGS120" s="949"/>
      <c r="LGT120" s="949"/>
      <c r="LGU120" s="949"/>
      <c r="LGV120" s="950"/>
      <c r="LGW120" s="948"/>
      <c r="LGX120" s="949"/>
      <c r="LGY120" s="949"/>
      <c r="LGZ120" s="949"/>
      <c r="LHA120" s="949"/>
      <c r="LHB120" s="949"/>
      <c r="LHC120" s="949"/>
      <c r="LHD120" s="949"/>
      <c r="LHE120" s="950"/>
      <c r="LHF120" s="948"/>
      <c r="LHG120" s="949"/>
      <c r="LHH120" s="949"/>
      <c r="LHI120" s="949"/>
      <c r="LHJ120" s="949"/>
      <c r="LHK120" s="949"/>
      <c r="LHL120" s="949"/>
      <c r="LHM120" s="949"/>
      <c r="LHN120" s="950"/>
      <c r="LHO120" s="948"/>
      <c r="LHP120" s="949"/>
      <c r="LHQ120" s="949"/>
      <c r="LHR120" s="949"/>
      <c r="LHS120" s="949"/>
      <c r="LHT120" s="949"/>
      <c r="LHU120" s="949"/>
      <c r="LHV120" s="949"/>
      <c r="LHW120" s="950"/>
      <c r="LHX120" s="948"/>
      <c r="LHY120" s="949"/>
      <c r="LHZ120" s="949"/>
      <c r="LIA120" s="949"/>
      <c r="LIB120" s="949"/>
      <c r="LIC120" s="949"/>
      <c r="LID120" s="949"/>
      <c r="LIE120" s="949"/>
      <c r="LIF120" s="950"/>
      <c r="LIG120" s="948"/>
      <c r="LIH120" s="949"/>
      <c r="LII120" s="949"/>
      <c r="LIJ120" s="949"/>
      <c r="LIK120" s="949"/>
      <c r="LIL120" s="949"/>
      <c r="LIM120" s="949"/>
      <c r="LIN120" s="949"/>
      <c r="LIO120" s="950"/>
      <c r="LIP120" s="948"/>
      <c r="LIQ120" s="949"/>
      <c r="LIR120" s="949"/>
      <c r="LIS120" s="949"/>
      <c r="LIT120" s="949"/>
      <c r="LIU120" s="949"/>
      <c r="LIV120" s="949"/>
      <c r="LIW120" s="949"/>
      <c r="LIX120" s="950"/>
      <c r="LIY120" s="948"/>
      <c r="LIZ120" s="949"/>
      <c r="LJA120" s="949"/>
      <c r="LJB120" s="949"/>
      <c r="LJC120" s="949"/>
      <c r="LJD120" s="949"/>
      <c r="LJE120" s="949"/>
      <c r="LJF120" s="949"/>
      <c r="LJG120" s="950"/>
      <c r="LJH120" s="948"/>
      <c r="LJI120" s="949"/>
      <c r="LJJ120" s="949"/>
      <c r="LJK120" s="949"/>
      <c r="LJL120" s="949"/>
      <c r="LJM120" s="949"/>
      <c r="LJN120" s="949"/>
      <c r="LJO120" s="949"/>
      <c r="LJP120" s="950"/>
      <c r="LJQ120" s="948"/>
      <c r="LJR120" s="949"/>
      <c r="LJS120" s="949"/>
      <c r="LJT120" s="949"/>
      <c r="LJU120" s="949"/>
      <c r="LJV120" s="949"/>
      <c r="LJW120" s="949"/>
      <c r="LJX120" s="949"/>
      <c r="LJY120" s="950"/>
      <c r="LJZ120" s="948"/>
      <c r="LKA120" s="949"/>
      <c r="LKB120" s="949"/>
      <c r="LKC120" s="949"/>
      <c r="LKD120" s="949"/>
      <c r="LKE120" s="949"/>
      <c r="LKF120" s="949"/>
      <c r="LKG120" s="949"/>
      <c r="LKH120" s="950"/>
      <c r="LKI120" s="948"/>
      <c r="LKJ120" s="949"/>
      <c r="LKK120" s="949"/>
      <c r="LKL120" s="949"/>
      <c r="LKM120" s="949"/>
      <c r="LKN120" s="949"/>
      <c r="LKO120" s="949"/>
      <c r="LKP120" s="949"/>
      <c r="LKQ120" s="950"/>
      <c r="LKR120" s="948"/>
      <c r="LKS120" s="949"/>
      <c r="LKT120" s="949"/>
      <c r="LKU120" s="949"/>
      <c r="LKV120" s="949"/>
      <c r="LKW120" s="949"/>
      <c r="LKX120" s="949"/>
      <c r="LKY120" s="949"/>
      <c r="LKZ120" s="950"/>
      <c r="LLA120" s="948"/>
      <c r="LLB120" s="949"/>
      <c r="LLC120" s="949"/>
      <c r="LLD120" s="949"/>
      <c r="LLE120" s="949"/>
      <c r="LLF120" s="949"/>
      <c r="LLG120" s="949"/>
      <c r="LLH120" s="949"/>
      <c r="LLI120" s="950"/>
      <c r="LLJ120" s="948"/>
      <c r="LLK120" s="949"/>
      <c r="LLL120" s="949"/>
      <c r="LLM120" s="949"/>
      <c r="LLN120" s="949"/>
      <c r="LLO120" s="949"/>
      <c r="LLP120" s="949"/>
      <c r="LLQ120" s="949"/>
      <c r="LLR120" s="950"/>
      <c r="LLS120" s="948"/>
      <c r="LLT120" s="949"/>
      <c r="LLU120" s="949"/>
      <c r="LLV120" s="949"/>
      <c r="LLW120" s="949"/>
      <c r="LLX120" s="949"/>
      <c r="LLY120" s="949"/>
      <c r="LLZ120" s="949"/>
      <c r="LMA120" s="950"/>
      <c r="LMB120" s="948"/>
      <c r="LMC120" s="949"/>
      <c r="LMD120" s="949"/>
      <c r="LME120" s="949"/>
      <c r="LMF120" s="949"/>
      <c r="LMG120" s="949"/>
      <c r="LMH120" s="949"/>
      <c r="LMI120" s="949"/>
      <c r="LMJ120" s="950"/>
      <c r="LMK120" s="948"/>
      <c r="LML120" s="949"/>
      <c r="LMM120" s="949"/>
      <c r="LMN120" s="949"/>
      <c r="LMO120" s="949"/>
      <c r="LMP120" s="949"/>
      <c r="LMQ120" s="949"/>
      <c r="LMR120" s="949"/>
      <c r="LMS120" s="950"/>
      <c r="LMT120" s="948"/>
      <c r="LMU120" s="949"/>
      <c r="LMV120" s="949"/>
      <c r="LMW120" s="949"/>
      <c r="LMX120" s="949"/>
      <c r="LMY120" s="949"/>
      <c r="LMZ120" s="949"/>
      <c r="LNA120" s="949"/>
      <c r="LNB120" s="950"/>
      <c r="LNC120" s="948"/>
      <c r="LND120" s="949"/>
      <c r="LNE120" s="949"/>
      <c r="LNF120" s="949"/>
      <c r="LNG120" s="949"/>
      <c r="LNH120" s="949"/>
      <c r="LNI120" s="949"/>
      <c r="LNJ120" s="949"/>
      <c r="LNK120" s="950"/>
      <c r="LNL120" s="948"/>
      <c r="LNM120" s="949"/>
      <c r="LNN120" s="949"/>
      <c r="LNO120" s="949"/>
      <c r="LNP120" s="949"/>
      <c r="LNQ120" s="949"/>
      <c r="LNR120" s="949"/>
      <c r="LNS120" s="949"/>
      <c r="LNT120" s="950"/>
      <c r="LNU120" s="948"/>
      <c r="LNV120" s="949"/>
      <c r="LNW120" s="949"/>
      <c r="LNX120" s="949"/>
      <c r="LNY120" s="949"/>
      <c r="LNZ120" s="949"/>
      <c r="LOA120" s="949"/>
      <c r="LOB120" s="949"/>
      <c r="LOC120" s="950"/>
      <c r="LOD120" s="948"/>
      <c r="LOE120" s="949"/>
      <c r="LOF120" s="949"/>
      <c r="LOG120" s="949"/>
      <c r="LOH120" s="949"/>
      <c r="LOI120" s="949"/>
      <c r="LOJ120" s="949"/>
      <c r="LOK120" s="949"/>
      <c r="LOL120" s="950"/>
      <c r="LOM120" s="948"/>
      <c r="LON120" s="949"/>
      <c r="LOO120" s="949"/>
      <c r="LOP120" s="949"/>
      <c r="LOQ120" s="949"/>
      <c r="LOR120" s="949"/>
      <c r="LOS120" s="949"/>
      <c r="LOT120" s="949"/>
      <c r="LOU120" s="950"/>
      <c r="LOV120" s="948"/>
      <c r="LOW120" s="949"/>
      <c r="LOX120" s="949"/>
      <c r="LOY120" s="949"/>
      <c r="LOZ120" s="949"/>
      <c r="LPA120" s="949"/>
      <c r="LPB120" s="949"/>
      <c r="LPC120" s="949"/>
      <c r="LPD120" s="950"/>
      <c r="LPE120" s="948"/>
      <c r="LPF120" s="949"/>
      <c r="LPG120" s="949"/>
      <c r="LPH120" s="949"/>
      <c r="LPI120" s="949"/>
      <c r="LPJ120" s="949"/>
      <c r="LPK120" s="949"/>
      <c r="LPL120" s="949"/>
      <c r="LPM120" s="950"/>
      <c r="LPN120" s="948"/>
      <c r="LPO120" s="949"/>
      <c r="LPP120" s="949"/>
      <c r="LPQ120" s="949"/>
      <c r="LPR120" s="949"/>
      <c r="LPS120" s="949"/>
      <c r="LPT120" s="949"/>
      <c r="LPU120" s="949"/>
      <c r="LPV120" s="950"/>
      <c r="LPW120" s="948"/>
      <c r="LPX120" s="949"/>
      <c r="LPY120" s="949"/>
      <c r="LPZ120" s="949"/>
      <c r="LQA120" s="949"/>
      <c r="LQB120" s="949"/>
      <c r="LQC120" s="949"/>
      <c r="LQD120" s="949"/>
      <c r="LQE120" s="950"/>
      <c r="LQF120" s="948"/>
      <c r="LQG120" s="949"/>
      <c r="LQH120" s="949"/>
      <c r="LQI120" s="949"/>
      <c r="LQJ120" s="949"/>
      <c r="LQK120" s="949"/>
      <c r="LQL120" s="949"/>
      <c r="LQM120" s="949"/>
      <c r="LQN120" s="950"/>
      <c r="LQO120" s="948"/>
      <c r="LQP120" s="949"/>
      <c r="LQQ120" s="949"/>
      <c r="LQR120" s="949"/>
      <c r="LQS120" s="949"/>
      <c r="LQT120" s="949"/>
      <c r="LQU120" s="949"/>
      <c r="LQV120" s="949"/>
      <c r="LQW120" s="950"/>
      <c r="LQX120" s="948"/>
      <c r="LQY120" s="949"/>
      <c r="LQZ120" s="949"/>
      <c r="LRA120" s="949"/>
      <c r="LRB120" s="949"/>
      <c r="LRC120" s="949"/>
      <c r="LRD120" s="949"/>
      <c r="LRE120" s="949"/>
      <c r="LRF120" s="950"/>
      <c r="LRG120" s="948"/>
      <c r="LRH120" s="949"/>
      <c r="LRI120" s="949"/>
      <c r="LRJ120" s="949"/>
      <c r="LRK120" s="949"/>
      <c r="LRL120" s="949"/>
      <c r="LRM120" s="949"/>
      <c r="LRN120" s="949"/>
      <c r="LRO120" s="950"/>
      <c r="LRP120" s="948"/>
      <c r="LRQ120" s="949"/>
      <c r="LRR120" s="949"/>
      <c r="LRS120" s="949"/>
      <c r="LRT120" s="949"/>
      <c r="LRU120" s="949"/>
      <c r="LRV120" s="949"/>
      <c r="LRW120" s="949"/>
      <c r="LRX120" s="950"/>
      <c r="LRY120" s="948"/>
      <c r="LRZ120" s="949"/>
      <c r="LSA120" s="949"/>
      <c r="LSB120" s="949"/>
      <c r="LSC120" s="949"/>
      <c r="LSD120" s="949"/>
      <c r="LSE120" s="949"/>
      <c r="LSF120" s="949"/>
      <c r="LSG120" s="950"/>
      <c r="LSH120" s="948"/>
      <c r="LSI120" s="949"/>
      <c r="LSJ120" s="949"/>
      <c r="LSK120" s="949"/>
      <c r="LSL120" s="949"/>
      <c r="LSM120" s="949"/>
      <c r="LSN120" s="949"/>
      <c r="LSO120" s="949"/>
      <c r="LSP120" s="950"/>
      <c r="LSQ120" s="948"/>
      <c r="LSR120" s="949"/>
      <c r="LSS120" s="949"/>
      <c r="LST120" s="949"/>
      <c r="LSU120" s="949"/>
      <c r="LSV120" s="949"/>
      <c r="LSW120" s="949"/>
      <c r="LSX120" s="949"/>
      <c r="LSY120" s="950"/>
      <c r="LSZ120" s="948"/>
      <c r="LTA120" s="949"/>
      <c r="LTB120" s="949"/>
      <c r="LTC120" s="949"/>
      <c r="LTD120" s="949"/>
      <c r="LTE120" s="949"/>
      <c r="LTF120" s="949"/>
      <c r="LTG120" s="949"/>
      <c r="LTH120" s="950"/>
      <c r="LTI120" s="948"/>
      <c r="LTJ120" s="949"/>
      <c r="LTK120" s="949"/>
      <c r="LTL120" s="949"/>
      <c r="LTM120" s="949"/>
      <c r="LTN120" s="949"/>
      <c r="LTO120" s="949"/>
      <c r="LTP120" s="949"/>
      <c r="LTQ120" s="950"/>
      <c r="LTR120" s="948"/>
      <c r="LTS120" s="949"/>
      <c r="LTT120" s="949"/>
      <c r="LTU120" s="949"/>
      <c r="LTV120" s="949"/>
      <c r="LTW120" s="949"/>
      <c r="LTX120" s="949"/>
      <c r="LTY120" s="949"/>
      <c r="LTZ120" s="950"/>
      <c r="LUA120" s="948"/>
      <c r="LUB120" s="949"/>
      <c r="LUC120" s="949"/>
      <c r="LUD120" s="949"/>
      <c r="LUE120" s="949"/>
      <c r="LUF120" s="949"/>
      <c r="LUG120" s="949"/>
      <c r="LUH120" s="949"/>
      <c r="LUI120" s="950"/>
      <c r="LUJ120" s="948"/>
      <c r="LUK120" s="949"/>
      <c r="LUL120" s="949"/>
      <c r="LUM120" s="949"/>
      <c r="LUN120" s="949"/>
      <c r="LUO120" s="949"/>
      <c r="LUP120" s="949"/>
      <c r="LUQ120" s="949"/>
      <c r="LUR120" s="950"/>
      <c r="LUS120" s="948"/>
      <c r="LUT120" s="949"/>
      <c r="LUU120" s="949"/>
      <c r="LUV120" s="949"/>
      <c r="LUW120" s="949"/>
      <c r="LUX120" s="949"/>
      <c r="LUY120" s="949"/>
      <c r="LUZ120" s="949"/>
      <c r="LVA120" s="950"/>
      <c r="LVB120" s="948"/>
      <c r="LVC120" s="949"/>
      <c r="LVD120" s="949"/>
      <c r="LVE120" s="949"/>
      <c r="LVF120" s="949"/>
      <c r="LVG120" s="949"/>
      <c r="LVH120" s="949"/>
      <c r="LVI120" s="949"/>
      <c r="LVJ120" s="950"/>
      <c r="LVK120" s="948"/>
      <c r="LVL120" s="949"/>
      <c r="LVM120" s="949"/>
      <c r="LVN120" s="949"/>
      <c r="LVO120" s="949"/>
      <c r="LVP120" s="949"/>
      <c r="LVQ120" s="949"/>
      <c r="LVR120" s="949"/>
      <c r="LVS120" s="950"/>
      <c r="LVT120" s="948"/>
      <c r="LVU120" s="949"/>
      <c r="LVV120" s="949"/>
      <c r="LVW120" s="949"/>
      <c r="LVX120" s="949"/>
      <c r="LVY120" s="949"/>
      <c r="LVZ120" s="949"/>
      <c r="LWA120" s="949"/>
      <c r="LWB120" s="950"/>
      <c r="LWC120" s="948"/>
      <c r="LWD120" s="949"/>
      <c r="LWE120" s="949"/>
      <c r="LWF120" s="949"/>
      <c r="LWG120" s="949"/>
      <c r="LWH120" s="949"/>
      <c r="LWI120" s="949"/>
      <c r="LWJ120" s="949"/>
      <c r="LWK120" s="950"/>
      <c r="LWL120" s="948"/>
      <c r="LWM120" s="949"/>
      <c r="LWN120" s="949"/>
      <c r="LWO120" s="949"/>
      <c r="LWP120" s="949"/>
      <c r="LWQ120" s="949"/>
      <c r="LWR120" s="949"/>
      <c r="LWS120" s="949"/>
      <c r="LWT120" s="950"/>
      <c r="LWU120" s="948"/>
      <c r="LWV120" s="949"/>
      <c r="LWW120" s="949"/>
      <c r="LWX120" s="949"/>
      <c r="LWY120" s="949"/>
      <c r="LWZ120" s="949"/>
      <c r="LXA120" s="949"/>
      <c r="LXB120" s="949"/>
      <c r="LXC120" s="950"/>
      <c r="LXD120" s="948"/>
      <c r="LXE120" s="949"/>
      <c r="LXF120" s="949"/>
      <c r="LXG120" s="949"/>
      <c r="LXH120" s="949"/>
      <c r="LXI120" s="949"/>
      <c r="LXJ120" s="949"/>
      <c r="LXK120" s="949"/>
      <c r="LXL120" s="950"/>
      <c r="LXM120" s="948"/>
      <c r="LXN120" s="949"/>
      <c r="LXO120" s="949"/>
      <c r="LXP120" s="949"/>
      <c r="LXQ120" s="949"/>
      <c r="LXR120" s="949"/>
      <c r="LXS120" s="949"/>
      <c r="LXT120" s="949"/>
      <c r="LXU120" s="950"/>
      <c r="LXV120" s="948"/>
      <c r="LXW120" s="949"/>
      <c r="LXX120" s="949"/>
      <c r="LXY120" s="949"/>
      <c r="LXZ120" s="949"/>
      <c r="LYA120" s="949"/>
      <c r="LYB120" s="949"/>
      <c r="LYC120" s="949"/>
      <c r="LYD120" s="950"/>
      <c r="LYE120" s="948"/>
      <c r="LYF120" s="949"/>
      <c r="LYG120" s="949"/>
      <c r="LYH120" s="949"/>
      <c r="LYI120" s="949"/>
      <c r="LYJ120" s="949"/>
      <c r="LYK120" s="949"/>
      <c r="LYL120" s="949"/>
      <c r="LYM120" s="950"/>
      <c r="LYN120" s="948"/>
      <c r="LYO120" s="949"/>
      <c r="LYP120" s="949"/>
      <c r="LYQ120" s="949"/>
      <c r="LYR120" s="949"/>
      <c r="LYS120" s="949"/>
      <c r="LYT120" s="949"/>
      <c r="LYU120" s="949"/>
      <c r="LYV120" s="950"/>
      <c r="LYW120" s="948"/>
      <c r="LYX120" s="949"/>
      <c r="LYY120" s="949"/>
      <c r="LYZ120" s="949"/>
      <c r="LZA120" s="949"/>
      <c r="LZB120" s="949"/>
      <c r="LZC120" s="949"/>
      <c r="LZD120" s="949"/>
      <c r="LZE120" s="950"/>
      <c r="LZF120" s="948"/>
      <c r="LZG120" s="949"/>
      <c r="LZH120" s="949"/>
      <c r="LZI120" s="949"/>
      <c r="LZJ120" s="949"/>
      <c r="LZK120" s="949"/>
      <c r="LZL120" s="949"/>
      <c r="LZM120" s="949"/>
      <c r="LZN120" s="950"/>
      <c r="LZO120" s="948"/>
      <c r="LZP120" s="949"/>
      <c r="LZQ120" s="949"/>
      <c r="LZR120" s="949"/>
      <c r="LZS120" s="949"/>
      <c r="LZT120" s="949"/>
      <c r="LZU120" s="949"/>
      <c r="LZV120" s="949"/>
      <c r="LZW120" s="950"/>
      <c r="LZX120" s="948"/>
      <c r="LZY120" s="949"/>
      <c r="LZZ120" s="949"/>
      <c r="MAA120" s="949"/>
      <c r="MAB120" s="949"/>
      <c r="MAC120" s="949"/>
      <c r="MAD120" s="949"/>
      <c r="MAE120" s="949"/>
      <c r="MAF120" s="950"/>
      <c r="MAG120" s="948"/>
      <c r="MAH120" s="949"/>
      <c r="MAI120" s="949"/>
      <c r="MAJ120" s="949"/>
      <c r="MAK120" s="949"/>
      <c r="MAL120" s="949"/>
      <c r="MAM120" s="949"/>
      <c r="MAN120" s="949"/>
      <c r="MAO120" s="950"/>
      <c r="MAP120" s="948"/>
      <c r="MAQ120" s="949"/>
      <c r="MAR120" s="949"/>
      <c r="MAS120" s="949"/>
      <c r="MAT120" s="949"/>
      <c r="MAU120" s="949"/>
      <c r="MAV120" s="949"/>
      <c r="MAW120" s="949"/>
      <c r="MAX120" s="950"/>
      <c r="MAY120" s="948"/>
      <c r="MAZ120" s="949"/>
      <c r="MBA120" s="949"/>
      <c r="MBB120" s="949"/>
      <c r="MBC120" s="949"/>
      <c r="MBD120" s="949"/>
      <c r="MBE120" s="949"/>
      <c r="MBF120" s="949"/>
      <c r="MBG120" s="950"/>
      <c r="MBH120" s="948"/>
      <c r="MBI120" s="949"/>
      <c r="MBJ120" s="949"/>
      <c r="MBK120" s="949"/>
      <c r="MBL120" s="949"/>
      <c r="MBM120" s="949"/>
      <c r="MBN120" s="949"/>
      <c r="MBO120" s="949"/>
      <c r="MBP120" s="950"/>
      <c r="MBQ120" s="948"/>
      <c r="MBR120" s="949"/>
      <c r="MBS120" s="949"/>
      <c r="MBT120" s="949"/>
      <c r="MBU120" s="949"/>
      <c r="MBV120" s="949"/>
      <c r="MBW120" s="949"/>
      <c r="MBX120" s="949"/>
      <c r="MBY120" s="950"/>
      <c r="MBZ120" s="948"/>
      <c r="MCA120" s="949"/>
      <c r="MCB120" s="949"/>
      <c r="MCC120" s="949"/>
      <c r="MCD120" s="949"/>
      <c r="MCE120" s="949"/>
      <c r="MCF120" s="949"/>
      <c r="MCG120" s="949"/>
      <c r="MCH120" s="950"/>
      <c r="MCI120" s="948"/>
      <c r="MCJ120" s="949"/>
      <c r="MCK120" s="949"/>
      <c r="MCL120" s="949"/>
      <c r="MCM120" s="949"/>
      <c r="MCN120" s="949"/>
      <c r="MCO120" s="949"/>
      <c r="MCP120" s="949"/>
      <c r="MCQ120" s="950"/>
      <c r="MCR120" s="948"/>
      <c r="MCS120" s="949"/>
      <c r="MCT120" s="949"/>
      <c r="MCU120" s="949"/>
      <c r="MCV120" s="949"/>
      <c r="MCW120" s="949"/>
      <c r="MCX120" s="949"/>
      <c r="MCY120" s="949"/>
      <c r="MCZ120" s="950"/>
      <c r="MDA120" s="948"/>
      <c r="MDB120" s="949"/>
      <c r="MDC120" s="949"/>
      <c r="MDD120" s="949"/>
      <c r="MDE120" s="949"/>
      <c r="MDF120" s="949"/>
      <c r="MDG120" s="949"/>
      <c r="MDH120" s="949"/>
      <c r="MDI120" s="950"/>
      <c r="MDJ120" s="948"/>
      <c r="MDK120" s="949"/>
      <c r="MDL120" s="949"/>
      <c r="MDM120" s="949"/>
      <c r="MDN120" s="949"/>
      <c r="MDO120" s="949"/>
      <c r="MDP120" s="949"/>
      <c r="MDQ120" s="949"/>
      <c r="MDR120" s="950"/>
      <c r="MDS120" s="948"/>
      <c r="MDT120" s="949"/>
      <c r="MDU120" s="949"/>
      <c r="MDV120" s="949"/>
      <c r="MDW120" s="949"/>
      <c r="MDX120" s="949"/>
      <c r="MDY120" s="949"/>
      <c r="MDZ120" s="949"/>
      <c r="MEA120" s="950"/>
      <c r="MEB120" s="948"/>
      <c r="MEC120" s="949"/>
      <c r="MED120" s="949"/>
      <c r="MEE120" s="949"/>
      <c r="MEF120" s="949"/>
      <c r="MEG120" s="949"/>
      <c r="MEH120" s="949"/>
      <c r="MEI120" s="949"/>
      <c r="MEJ120" s="950"/>
      <c r="MEK120" s="948"/>
      <c r="MEL120" s="949"/>
      <c r="MEM120" s="949"/>
      <c r="MEN120" s="949"/>
      <c r="MEO120" s="949"/>
      <c r="MEP120" s="949"/>
      <c r="MEQ120" s="949"/>
      <c r="MER120" s="949"/>
      <c r="MES120" s="950"/>
      <c r="MET120" s="948"/>
      <c r="MEU120" s="949"/>
      <c r="MEV120" s="949"/>
      <c r="MEW120" s="949"/>
      <c r="MEX120" s="949"/>
      <c r="MEY120" s="949"/>
      <c r="MEZ120" s="949"/>
      <c r="MFA120" s="949"/>
      <c r="MFB120" s="950"/>
      <c r="MFC120" s="948"/>
      <c r="MFD120" s="949"/>
      <c r="MFE120" s="949"/>
      <c r="MFF120" s="949"/>
      <c r="MFG120" s="949"/>
      <c r="MFH120" s="949"/>
      <c r="MFI120" s="949"/>
      <c r="MFJ120" s="949"/>
      <c r="MFK120" s="950"/>
      <c r="MFL120" s="948"/>
      <c r="MFM120" s="949"/>
      <c r="MFN120" s="949"/>
      <c r="MFO120" s="949"/>
      <c r="MFP120" s="949"/>
      <c r="MFQ120" s="949"/>
      <c r="MFR120" s="949"/>
      <c r="MFS120" s="949"/>
      <c r="MFT120" s="950"/>
      <c r="MFU120" s="948"/>
      <c r="MFV120" s="949"/>
      <c r="MFW120" s="949"/>
      <c r="MFX120" s="949"/>
      <c r="MFY120" s="949"/>
      <c r="MFZ120" s="949"/>
      <c r="MGA120" s="949"/>
      <c r="MGB120" s="949"/>
      <c r="MGC120" s="950"/>
      <c r="MGD120" s="948"/>
      <c r="MGE120" s="949"/>
      <c r="MGF120" s="949"/>
      <c r="MGG120" s="949"/>
      <c r="MGH120" s="949"/>
      <c r="MGI120" s="949"/>
      <c r="MGJ120" s="949"/>
      <c r="MGK120" s="949"/>
      <c r="MGL120" s="950"/>
      <c r="MGM120" s="948"/>
      <c r="MGN120" s="949"/>
      <c r="MGO120" s="949"/>
      <c r="MGP120" s="949"/>
      <c r="MGQ120" s="949"/>
      <c r="MGR120" s="949"/>
      <c r="MGS120" s="949"/>
      <c r="MGT120" s="949"/>
      <c r="MGU120" s="950"/>
      <c r="MGV120" s="948"/>
      <c r="MGW120" s="949"/>
      <c r="MGX120" s="949"/>
      <c r="MGY120" s="949"/>
      <c r="MGZ120" s="949"/>
      <c r="MHA120" s="949"/>
      <c r="MHB120" s="949"/>
      <c r="MHC120" s="949"/>
      <c r="MHD120" s="950"/>
      <c r="MHE120" s="948"/>
      <c r="MHF120" s="949"/>
      <c r="MHG120" s="949"/>
      <c r="MHH120" s="949"/>
      <c r="MHI120" s="949"/>
      <c r="MHJ120" s="949"/>
      <c r="MHK120" s="949"/>
      <c r="MHL120" s="949"/>
      <c r="MHM120" s="950"/>
      <c r="MHN120" s="948"/>
      <c r="MHO120" s="949"/>
      <c r="MHP120" s="949"/>
      <c r="MHQ120" s="949"/>
      <c r="MHR120" s="949"/>
      <c r="MHS120" s="949"/>
      <c r="MHT120" s="949"/>
      <c r="MHU120" s="949"/>
      <c r="MHV120" s="950"/>
      <c r="MHW120" s="948"/>
      <c r="MHX120" s="949"/>
      <c r="MHY120" s="949"/>
      <c r="MHZ120" s="949"/>
      <c r="MIA120" s="949"/>
      <c r="MIB120" s="949"/>
      <c r="MIC120" s="949"/>
      <c r="MID120" s="949"/>
      <c r="MIE120" s="950"/>
      <c r="MIF120" s="948"/>
      <c r="MIG120" s="949"/>
      <c r="MIH120" s="949"/>
      <c r="MII120" s="949"/>
      <c r="MIJ120" s="949"/>
      <c r="MIK120" s="949"/>
      <c r="MIL120" s="949"/>
      <c r="MIM120" s="949"/>
      <c r="MIN120" s="950"/>
      <c r="MIO120" s="948"/>
      <c r="MIP120" s="949"/>
      <c r="MIQ120" s="949"/>
      <c r="MIR120" s="949"/>
      <c r="MIS120" s="949"/>
      <c r="MIT120" s="949"/>
      <c r="MIU120" s="949"/>
      <c r="MIV120" s="949"/>
      <c r="MIW120" s="950"/>
      <c r="MIX120" s="948"/>
      <c r="MIY120" s="949"/>
      <c r="MIZ120" s="949"/>
      <c r="MJA120" s="949"/>
      <c r="MJB120" s="949"/>
      <c r="MJC120" s="949"/>
      <c r="MJD120" s="949"/>
      <c r="MJE120" s="949"/>
      <c r="MJF120" s="950"/>
      <c r="MJG120" s="948"/>
      <c r="MJH120" s="949"/>
      <c r="MJI120" s="949"/>
      <c r="MJJ120" s="949"/>
      <c r="MJK120" s="949"/>
      <c r="MJL120" s="949"/>
      <c r="MJM120" s="949"/>
      <c r="MJN120" s="949"/>
      <c r="MJO120" s="950"/>
      <c r="MJP120" s="948"/>
      <c r="MJQ120" s="949"/>
      <c r="MJR120" s="949"/>
      <c r="MJS120" s="949"/>
      <c r="MJT120" s="949"/>
      <c r="MJU120" s="949"/>
      <c r="MJV120" s="949"/>
      <c r="MJW120" s="949"/>
      <c r="MJX120" s="950"/>
      <c r="MJY120" s="948"/>
      <c r="MJZ120" s="949"/>
      <c r="MKA120" s="949"/>
      <c r="MKB120" s="949"/>
      <c r="MKC120" s="949"/>
      <c r="MKD120" s="949"/>
      <c r="MKE120" s="949"/>
      <c r="MKF120" s="949"/>
      <c r="MKG120" s="950"/>
      <c r="MKH120" s="948"/>
      <c r="MKI120" s="949"/>
      <c r="MKJ120" s="949"/>
      <c r="MKK120" s="949"/>
      <c r="MKL120" s="949"/>
      <c r="MKM120" s="949"/>
      <c r="MKN120" s="949"/>
      <c r="MKO120" s="949"/>
      <c r="MKP120" s="950"/>
      <c r="MKQ120" s="948"/>
      <c r="MKR120" s="949"/>
      <c r="MKS120" s="949"/>
      <c r="MKT120" s="949"/>
      <c r="MKU120" s="949"/>
      <c r="MKV120" s="949"/>
      <c r="MKW120" s="949"/>
      <c r="MKX120" s="949"/>
      <c r="MKY120" s="950"/>
      <c r="MKZ120" s="948"/>
      <c r="MLA120" s="949"/>
      <c r="MLB120" s="949"/>
      <c r="MLC120" s="949"/>
      <c r="MLD120" s="949"/>
      <c r="MLE120" s="949"/>
      <c r="MLF120" s="949"/>
      <c r="MLG120" s="949"/>
      <c r="MLH120" s="950"/>
      <c r="MLI120" s="948"/>
      <c r="MLJ120" s="949"/>
      <c r="MLK120" s="949"/>
      <c r="MLL120" s="949"/>
      <c r="MLM120" s="949"/>
      <c r="MLN120" s="949"/>
      <c r="MLO120" s="949"/>
      <c r="MLP120" s="949"/>
      <c r="MLQ120" s="950"/>
      <c r="MLR120" s="948"/>
      <c r="MLS120" s="949"/>
      <c r="MLT120" s="949"/>
      <c r="MLU120" s="949"/>
      <c r="MLV120" s="949"/>
      <c r="MLW120" s="949"/>
      <c r="MLX120" s="949"/>
      <c r="MLY120" s="949"/>
      <c r="MLZ120" s="950"/>
      <c r="MMA120" s="948"/>
      <c r="MMB120" s="949"/>
      <c r="MMC120" s="949"/>
      <c r="MMD120" s="949"/>
      <c r="MME120" s="949"/>
      <c r="MMF120" s="949"/>
      <c r="MMG120" s="949"/>
      <c r="MMH120" s="949"/>
      <c r="MMI120" s="950"/>
      <c r="MMJ120" s="948"/>
      <c r="MMK120" s="949"/>
      <c r="MML120" s="949"/>
      <c r="MMM120" s="949"/>
      <c r="MMN120" s="949"/>
      <c r="MMO120" s="949"/>
      <c r="MMP120" s="949"/>
      <c r="MMQ120" s="949"/>
      <c r="MMR120" s="950"/>
      <c r="MMS120" s="948"/>
      <c r="MMT120" s="949"/>
      <c r="MMU120" s="949"/>
      <c r="MMV120" s="949"/>
      <c r="MMW120" s="949"/>
      <c r="MMX120" s="949"/>
      <c r="MMY120" s="949"/>
      <c r="MMZ120" s="949"/>
      <c r="MNA120" s="950"/>
      <c r="MNB120" s="948"/>
      <c r="MNC120" s="949"/>
      <c r="MND120" s="949"/>
      <c r="MNE120" s="949"/>
      <c r="MNF120" s="949"/>
      <c r="MNG120" s="949"/>
      <c r="MNH120" s="949"/>
      <c r="MNI120" s="949"/>
      <c r="MNJ120" s="950"/>
      <c r="MNK120" s="948"/>
      <c r="MNL120" s="949"/>
      <c r="MNM120" s="949"/>
      <c r="MNN120" s="949"/>
      <c r="MNO120" s="949"/>
      <c r="MNP120" s="949"/>
      <c r="MNQ120" s="949"/>
      <c r="MNR120" s="949"/>
      <c r="MNS120" s="950"/>
      <c r="MNT120" s="948"/>
      <c r="MNU120" s="949"/>
      <c r="MNV120" s="949"/>
      <c r="MNW120" s="949"/>
      <c r="MNX120" s="949"/>
      <c r="MNY120" s="949"/>
      <c r="MNZ120" s="949"/>
      <c r="MOA120" s="949"/>
      <c r="MOB120" s="950"/>
      <c r="MOC120" s="948"/>
      <c r="MOD120" s="949"/>
      <c r="MOE120" s="949"/>
      <c r="MOF120" s="949"/>
      <c r="MOG120" s="949"/>
      <c r="MOH120" s="949"/>
      <c r="MOI120" s="949"/>
      <c r="MOJ120" s="949"/>
      <c r="MOK120" s="950"/>
      <c r="MOL120" s="948"/>
      <c r="MOM120" s="949"/>
      <c r="MON120" s="949"/>
      <c r="MOO120" s="949"/>
      <c r="MOP120" s="949"/>
      <c r="MOQ120" s="949"/>
      <c r="MOR120" s="949"/>
      <c r="MOS120" s="949"/>
      <c r="MOT120" s="950"/>
      <c r="MOU120" s="948"/>
      <c r="MOV120" s="949"/>
      <c r="MOW120" s="949"/>
      <c r="MOX120" s="949"/>
      <c r="MOY120" s="949"/>
      <c r="MOZ120" s="949"/>
      <c r="MPA120" s="949"/>
      <c r="MPB120" s="949"/>
      <c r="MPC120" s="950"/>
      <c r="MPD120" s="948"/>
      <c r="MPE120" s="949"/>
      <c r="MPF120" s="949"/>
      <c r="MPG120" s="949"/>
      <c r="MPH120" s="949"/>
      <c r="MPI120" s="949"/>
      <c r="MPJ120" s="949"/>
      <c r="MPK120" s="949"/>
      <c r="MPL120" s="950"/>
      <c r="MPM120" s="948"/>
      <c r="MPN120" s="949"/>
      <c r="MPO120" s="949"/>
      <c r="MPP120" s="949"/>
      <c r="MPQ120" s="949"/>
      <c r="MPR120" s="949"/>
      <c r="MPS120" s="949"/>
      <c r="MPT120" s="949"/>
      <c r="MPU120" s="950"/>
      <c r="MPV120" s="948"/>
      <c r="MPW120" s="949"/>
      <c r="MPX120" s="949"/>
      <c r="MPY120" s="949"/>
      <c r="MPZ120" s="949"/>
      <c r="MQA120" s="949"/>
      <c r="MQB120" s="949"/>
      <c r="MQC120" s="949"/>
      <c r="MQD120" s="950"/>
      <c r="MQE120" s="948"/>
      <c r="MQF120" s="949"/>
      <c r="MQG120" s="949"/>
      <c r="MQH120" s="949"/>
      <c r="MQI120" s="949"/>
      <c r="MQJ120" s="949"/>
      <c r="MQK120" s="949"/>
      <c r="MQL120" s="949"/>
      <c r="MQM120" s="950"/>
      <c r="MQN120" s="948"/>
      <c r="MQO120" s="949"/>
      <c r="MQP120" s="949"/>
      <c r="MQQ120" s="949"/>
      <c r="MQR120" s="949"/>
      <c r="MQS120" s="949"/>
      <c r="MQT120" s="949"/>
      <c r="MQU120" s="949"/>
      <c r="MQV120" s="950"/>
      <c r="MQW120" s="948"/>
      <c r="MQX120" s="949"/>
      <c r="MQY120" s="949"/>
      <c r="MQZ120" s="949"/>
      <c r="MRA120" s="949"/>
      <c r="MRB120" s="949"/>
      <c r="MRC120" s="949"/>
      <c r="MRD120" s="949"/>
      <c r="MRE120" s="950"/>
      <c r="MRF120" s="948"/>
      <c r="MRG120" s="949"/>
      <c r="MRH120" s="949"/>
      <c r="MRI120" s="949"/>
      <c r="MRJ120" s="949"/>
      <c r="MRK120" s="949"/>
      <c r="MRL120" s="949"/>
      <c r="MRM120" s="949"/>
      <c r="MRN120" s="950"/>
      <c r="MRO120" s="948"/>
      <c r="MRP120" s="949"/>
      <c r="MRQ120" s="949"/>
      <c r="MRR120" s="949"/>
      <c r="MRS120" s="949"/>
      <c r="MRT120" s="949"/>
      <c r="MRU120" s="949"/>
      <c r="MRV120" s="949"/>
      <c r="MRW120" s="950"/>
      <c r="MRX120" s="948"/>
      <c r="MRY120" s="949"/>
      <c r="MRZ120" s="949"/>
      <c r="MSA120" s="949"/>
      <c r="MSB120" s="949"/>
      <c r="MSC120" s="949"/>
      <c r="MSD120" s="949"/>
      <c r="MSE120" s="949"/>
      <c r="MSF120" s="950"/>
      <c r="MSG120" s="948"/>
      <c r="MSH120" s="949"/>
      <c r="MSI120" s="949"/>
      <c r="MSJ120" s="949"/>
      <c r="MSK120" s="949"/>
      <c r="MSL120" s="949"/>
      <c r="MSM120" s="949"/>
      <c r="MSN120" s="949"/>
      <c r="MSO120" s="950"/>
      <c r="MSP120" s="948"/>
      <c r="MSQ120" s="949"/>
      <c r="MSR120" s="949"/>
      <c r="MSS120" s="949"/>
      <c r="MST120" s="949"/>
      <c r="MSU120" s="949"/>
      <c r="MSV120" s="949"/>
      <c r="MSW120" s="949"/>
      <c r="MSX120" s="950"/>
      <c r="MSY120" s="948"/>
      <c r="MSZ120" s="949"/>
      <c r="MTA120" s="949"/>
      <c r="MTB120" s="949"/>
      <c r="MTC120" s="949"/>
      <c r="MTD120" s="949"/>
      <c r="MTE120" s="949"/>
      <c r="MTF120" s="949"/>
      <c r="MTG120" s="950"/>
      <c r="MTH120" s="948"/>
      <c r="MTI120" s="949"/>
      <c r="MTJ120" s="949"/>
      <c r="MTK120" s="949"/>
      <c r="MTL120" s="949"/>
      <c r="MTM120" s="949"/>
      <c r="MTN120" s="949"/>
      <c r="MTO120" s="949"/>
      <c r="MTP120" s="950"/>
      <c r="MTQ120" s="948"/>
      <c r="MTR120" s="949"/>
      <c r="MTS120" s="949"/>
      <c r="MTT120" s="949"/>
      <c r="MTU120" s="949"/>
      <c r="MTV120" s="949"/>
      <c r="MTW120" s="949"/>
      <c r="MTX120" s="949"/>
      <c r="MTY120" s="950"/>
      <c r="MTZ120" s="948"/>
      <c r="MUA120" s="949"/>
      <c r="MUB120" s="949"/>
      <c r="MUC120" s="949"/>
      <c r="MUD120" s="949"/>
      <c r="MUE120" s="949"/>
      <c r="MUF120" s="949"/>
      <c r="MUG120" s="949"/>
      <c r="MUH120" s="950"/>
      <c r="MUI120" s="948"/>
      <c r="MUJ120" s="949"/>
      <c r="MUK120" s="949"/>
      <c r="MUL120" s="949"/>
      <c r="MUM120" s="949"/>
      <c r="MUN120" s="949"/>
      <c r="MUO120" s="949"/>
      <c r="MUP120" s="949"/>
      <c r="MUQ120" s="950"/>
      <c r="MUR120" s="948"/>
      <c r="MUS120" s="949"/>
      <c r="MUT120" s="949"/>
      <c r="MUU120" s="949"/>
      <c r="MUV120" s="949"/>
      <c r="MUW120" s="949"/>
      <c r="MUX120" s="949"/>
      <c r="MUY120" s="949"/>
      <c r="MUZ120" s="950"/>
      <c r="MVA120" s="948"/>
      <c r="MVB120" s="949"/>
      <c r="MVC120" s="949"/>
      <c r="MVD120" s="949"/>
      <c r="MVE120" s="949"/>
      <c r="MVF120" s="949"/>
      <c r="MVG120" s="949"/>
      <c r="MVH120" s="949"/>
      <c r="MVI120" s="950"/>
      <c r="MVJ120" s="948"/>
      <c r="MVK120" s="949"/>
      <c r="MVL120" s="949"/>
      <c r="MVM120" s="949"/>
      <c r="MVN120" s="949"/>
      <c r="MVO120" s="949"/>
      <c r="MVP120" s="949"/>
      <c r="MVQ120" s="949"/>
      <c r="MVR120" s="950"/>
      <c r="MVS120" s="948"/>
      <c r="MVT120" s="949"/>
      <c r="MVU120" s="949"/>
      <c r="MVV120" s="949"/>
      <c r="MVW120" s="949"/>
      <c r="MVX120" s="949"/>
      <c r="MVY120" s="949"/>
      <c r="MVZ120" s="949"/>
      <c r="MWA120" s="950"/>
      <c r="MWB120" s="948"/>
      <c r="MWC120" s="949"/>
      <c r="MWD120" s="949"/>
      <c r="MWE120" s="949"/>
      <c r="MWF120" s="949"/>
      <c r="MWG120" s="949"/>
      <c r="MWH120" s="949"/>
      <c r="MWI120" s="949"/>
      <c r="MWJ120" s="950"/>
      <c r="MWK120" s="948"/>
      <c r="MWL120" s="949"/>
      <c r="MWM120" s="949"/>
      <c r="MWN120" s="949"/>
      <c r="MWO120" s="949"/>
      <c r="MWP120" s="949"/>
      <c r="MWQ120" s="949"/>
      <c r="MWR120" s="949"/>
      <c r="MWS120" s="950"/>
      <c r="MWT120" s="948"/>
      <c r="MWU120" s="949"/>
      <c r="MWV120" s="949"/>
      <c r="MWW120" s="949"/>
      <c r="MWX120" s="949"/>
      <c r="MWY120" s="949"/>
      <c r="MWZ120" s="949"/>
      <c r="MXA120" s="949"/>
      <c r="MXB120" s="950"/>
      <c r="MXC120" s="948"/>
      <c r="MXD120" s="949"/>
      <c r="MXE120" s="949"/>
      <c r="MXF120" s="949"/>
      <c r="MXG120" s="949"/>
      <c r="MXH120" s="949"/>
      <c r="MXI120" s="949"/>
      <c r="MXJ120" s="949"/>
      <c r="MXK120" s="950"/>
      <c r="MXL120" s="948"/>
      <c r="MXM120" s="949"/>
      <c r="MXN120" s="949"/>
      <c r="MXO120" s="949"/>
      <c r="MXP120" s="949"/>
      <c r="MXQ120" s="949"/>
      <c r="MXR120" s="949"/>
      <c r="MXS120" s="949"/>
      <c r="MXT120" s="950"/>
      <c r="MXU120" s="948"/>
      <c r="MXV120" s="949"/>
      <c r="MXW120" s="949"/>
      <c r="MXX120" s="949"/>
      <c r="MXY120" s="949"/>
      <c r="MXZ120" s="949"/>
      <c r="MYA120" s="949"/>
      <c r="MYB120" s="949"/>
      <c r="MYC120" s="950"/>
      <c r="MYD120" s="948"/>
      <c r="MYE120" s="949"/>
      <c r="MYF120" s="949"/>
      <c r="MYG120" s="949"/>
      <c r="MYH120" s="949"/>
      <c r="MYI120" s="949"/>
      <c r="MYJ120" s="949"/>
      <c r="MYK120" s="949"/>
      <c r="MYL120" s="950"/>
      <c r="MYM120" s="948"/>
      <c r="MYN120" s="949"/>
      <c r="MYO120" s="949"/>
      <c r="MYP120" s="949"/>
      <c r="MYQ120" s="949"/>
      <c r="MYR120" s="949"/>
      <c r="MYS120" s="949"/>
      <c r="MYT120" s="949"/>
      <c r="MYU120" s="950"/>
      <c r="MYV120" s="948"/>
      <c r="MYW120" s="949"/>
      <c r="MYX120" s="949"/>
      <c r="MYY120" s="949"/>
      <c r="MYZ120" s="949"/>
      <c r="MZA120" s="949"/>
      <c r="MZB120" s="949"/>
      <c r="MZC120" s="949"/>
      <c r="MZD120" s="950"/>
      <c r="MZE120" s="948"/>
      <c r="MZF120" s="949"/>
      <c r="MZG120" s="949"/>
      <c r="MZH120" s="949"/>
      <c r="MZI120" s="949"/>
      <c r="MZJ120" s="949"/>
      <c r="MZK120" s="949"/>
      <c r="MZL120" s="949"/>
      <c r="MZM120" s="950"/>
      <c r="MZN120" s="948"/>
      <c r="MZO120" s="949"/>
      <c r="MZP120" s="949"/>
      <c r="MZQ120" s="949"/>
      <c r="MZR120" s="949"/>
      <c r="MZS120" s="949"/>
      <c r="MZT120" s="949"/>
      <c r="MZU120" s="949"/>
      <c r="MZV120" s="950"/>
      <c r="MZW120" s="948"/>
      <c r="MZX120" s="949"/>
      <c r="MZY120" s="949"/>
      <c r="MZZ120" s="949"/>
      <c r="NAA120" s="949"/>
      <c r="NAB120" s="949"/>
      <c r="NAC120" s="949"/>
      <c r="NAD120" s="949"/>
      <c r="NAE120" s="950"/>
      <c r="NAF120" s="948"/>
      <c r="NAG120" s="949"/>
      <c r="NAH120" s="949"/>
      <c r="NAI120" s="949"/>
      <c r="NAJ120" s="949"/>
      <c r="NAK120" s="949"/>
      <c r="NAL120" s="949"/>
      <c r="NAM120" s="949"/>
      <c r="NAN120" s="950"/>
      <c r="NAO120" s="948"/>
      <c r="NAP120" s="949"/>
      <c r="NAQ120" s="949"/>
      <c r="NAR120" s="949"/>
      <c r="NAS120" s="949"/>
      <c r="NAT120" s="949"/>
      <c r="NAU120" s="949"/>
      <c r="NAV120" s="949"/>
      <c r="NAW120" s="950"/>
      <c r="NAX120" s="948"/>
      <c r="NAY120" s="949"/>
      <c r="NAZ120" s="949"/>
      <c r="NBA120" s="949"/>
      <c r="NBB120" s="949"/>
      <c r="NBC120" s="949"/>
      <c r="NBD120" s="949"/>
      <c r="NBE120" s="949"/>
      <c r="NBF120" s="950"/>
      <c r="NBG120" s="948"/>
      <c r="NBH120" s="949"/>
      <c r="NBI120" s="949"/>
      <c r="NBJ120" s="949"/>
      <c r="NBK120" s="949"/>
      <c r="NBL120" s="949"/>
      <c r="NBM120" s="949"/>
      <c r="NBN120" s="949"/>
      <c r="NBO120" s="950"/>
      <c r="NBP120" s="948"/>
      <c r="NBQ120" s="949"/>
      <c r="NBR120" s="949"/>
      <c r="NBS120" s="949"/>
      <c r="NBT120" s="949"/>
      <c r="NBU120" s="949"/>
      <c r="NBV120" s="949"/>
      <c r="NBW120" s="949"/>
      <c r="NBX120" s="950"/>
      <c r="NBY120" s="948"/>
      <c r="NBZ120" s="949"/>
      <c r="NCA120" s="949"/>
      <c r="NCB120" s="949"/>
      <c r="NCC120" s="949"/>
      <c r="NCD120" s="949"/>
      <c r="NCE120" s="949"/>
      <c r="NCF120" s="949"/>
      <c r="NCG120" s="950"/>
      <c r="NCH120" s="948"/>
      <c r="NCI120" s="949"/>
      <c r="NCJ120" s="949"/>
      <c r="NCK120" s="949"/>
      <c r="NCL120" s="949"/>
      <c r="NCM120" s="949"/>
      <c r="NCN120" s="949"/>
      <c r="NCO120" s="949"/>
      <c r="NCP120" s="950"/>
      <c r="NCQ120" s="948"/>
      <c r="NCR120" s="949"/>
      <c r="NCS120" s="949"/>
      <c r="NCT120" s="949"/>
      <c r="NCU120" s="949"/>
      <c r="NCV120" s="949"/>
      <c r="NCW120" s="949"/>
      <c r="NCX120" s="949"/>
      <c r="NCY120" s="950"/>
      <c r="NCZ120" s="948"/>
      <c r="NDA120" s="949"/>
      <c r="NDB120" s="949"/>
      <c r="NDC120" s="949"/>
      <c r="NDD120" s="949"/>
      <c r="NDE120" s="949"/>
      <c r="NDF120" s="949"/>
      <c r="NDG120" s="949"/>
      <c r="NDH120" s="950"/>
      <c r="NDI120" s="948"/>
      <c r="NDJ120" s="949"/>
      <c r="NDK120" s="949"/>
      <c r="NDL120" s="949"/>
      <c r="NDM120" s="949"/>
      <c r="NDN120" s="949"/>
      <c r="NDO120" s="949"/>
      <c r="NDP120" s="949"/>
      <c r="NDQ120" s="950"/>
      <c r="NDR120" s="948"/>
      <c r="NDS120" s="949"/>
      <c r="NDT120" s="949"/>
      <c r="NDU120" s="949"/>
      <c r="NDV120" s="949"/>
      <c r="NDW120" s="949"/>
      <c r="NDX120" s="949"/>
      <c r="NDY120" s="949"/>
      <c r="NDZ120" s="950"/>
      <c r="NEA120" s="948"/>
      <c r="NEB120" s="949"/>
      <c r="NEC120" s="949"/>
      <c r="NED120" s="949"/>
      <c r="NEE120" s="949"/>
      <c r="NEF120" s="949"/>
      <c r="NEG120" s="949"/>
      <c r="NEH120" s="949"/>
      <c r="NEI120" s="950"/>
      <c r="NEJ120" s="948"/>
      <c r="NEK120" s="949"/>
      <c r="NEL120" s="949"/>
      <c r="NEM120" s="949"/>
      <c r="NEN120" s="949"/>
      <c r="NEO120" s="949"/>
      <c r="NEP120" s="949"/>
      <c r="NEQ120" s="949"/>
      <c r="NER120" s="950"/>
      <c r="NES120" s="948"/>
      <c r="NET120" s="949"/>
      <c r="NEU120" s="949"/>
      <c r="NEV120" s="949"/>
      <c r="NEW120" s="949"/>
      <c r="NEX120" s="949"/>
      <c r="NEY120" s="949"/>
      <c r="NEZ120" s="949"/>
      <c r="NFA120" s="950"/>
      <c r="NFB120" s="948"/>
      <c r="NFC120" s="949"/>
      <c r="NFD120" s="949"/>
      <c r="NFE120" s="949"/>
      <c r="NFF120" s="949"/>
      <c r="NFG120" s="949"/>
      <c r="NFH120" s="949"/>
      <c r="NFI120" s="949"/>
      <c r="NFJ120" s="950"/>
      <c r="NFK120" s="948"/>
      <c r="NFL120" s="949"/>
      <c r="NFM120" s="949"/>
      <c r="NFN120" s="949"/>
      <c r="NFO120" s="949"/>
      <c r="NFP120" s="949"/>
      <c r="NFQ120" s="949"/>
      <c r="NFR120" s="949"/>
      <c r="NFS120" s="950"/>
      <c r="NFT120" s="948"/>
      <c r="NFU120" s="949"/>
      <c r="NFV120" s="949"/>
      <c r="NFW120" s="949"/>
      <c r="NFX120" s="949"/>
      <c r="NFY120" s="949"/>
      <c r="NFZ120" s="949"/>
      <c r="NGA120" s="949"/>
      <c r="NGB120" s="950"/>
      <c r="NGC120" s="948"/>
      <c r="NGD120" s="949"/>
      <c r="NGE120" s="949"/>
      <c r="NGF120" s="949"/>
      <c r="NGG120" s="949"/>
      <c r="NGH120" s="949"/>
      <c r="NGI120" s="949"/>
      <c r="NGJ120" s="949"/>
      <c r="NGK120" s="950"/>
      <c r="NGL120" s="948"/>
      <c r="NGM120" s="949"/>
      <c r="NGN120" s="949"/>
      <c r="NGO120" s="949"/>
      <c r="NGP120" s="949"/>
      <c r="NGQ120" s="949"/>
      <c r="NGR120" s="949"/>
      <c r="NGS120" s="949"/>
      <c r="NGT120" s="950"/>
      <c r="NGU120" s="948"/>
      <c r="NGV120" s="949"/>
      <c r="NGW120" s="949"/>
      <c r="NGX120" s="949"/>
      <c r="NGY120" s="949"/>
      <c r="NGZ120" s="949"/>
      <c r="NHA120" s="949"/>
      <c r="NHB120" s="949"/>
      <c r="NHC120" s="950"/>
      <c r="NHD120" s="948"/>
      <c r="NHE120" s="949"/>
      <c r="NHF120" s="949"/>
      <c r="NHG120" s="949"/>
      <c r="NHH120" s="949"/>
      <c r="NHI120" s="949"/>
      <c r="NHJ120" s="949"/>
      <c r="NHK120" s="949"/>
      <c r="NHL120" s="950"/>
      <c r="NHM120" s="948"/>
      <c r="NHN120" s="949"/>
      <c r="NHO120" s="949"/>
      <c r="NHP120" s="949"/>
      <c r="NHQ120" s="949"/>
      <c r="NHR120" s="949"/>
      <c r="NHS120" s="949"/>
      <c r="NHT120" s="949"/>
      <c r="NHU120" s="950"/>
      <c r="NHV120" s="948"/>
      <c r="NHW120" s="949"/>
      <c r="NHX120" s="949"/>
      <c r="NHY120" s="949"/>
      <c r="NHZ120" s="949"/>
      <c r="NIA120" s="949"/>
      <c r="NIB120" s="949"/>
      <c r="NIC120" s="949"/>
      <c r="NID120" s="950"/>
      <c r="NIE120" s="948"/>
      <c r="NIF120" s="949"/>
      <c r="NIG120" s="949"/>
      <c r="NIH120" s="949"/>
      <c r="NII120" s="949"/>
      <c r="NIJ120" s="949"/>
      <c r="NIK120" s="949"/>
      <c r="NIL120" s="949"/>
      <c r="NIM120" s="950"/>
      <c r="NIN120" s="948"/>
      <c r="NIO120" s="949"/>
      <c r="NIP120" s="949"/>
      <c r="NIQ120" s="949"/>
      <c r="NIR120" s="949"/>
      <c r="NIS120" s="949"/>
      <c r="NIT120" s="949"/>
      <c r="NIU120" s="949"/>
      <c r="NIV120" s="950"/>
      <c r="NIW120" s="948"/>
      <c r="NIX120" s="949"/>
      <c r="NIY120" s="949"/>
      <c r="NIZ120" s="949"/>
      <c r="NJA120" s="949"/>
      <c r="NJB120" s="949"/>
      <c r="NJC120" s="949"/>
      <c r="NJD120" s="949"/>
      <c r="NJE120" s="950"/>
      <c r="NJF120" s="948"/>
      <c r="NJG120" s="949"/>
      <c r="NJH120" s="949"/>
      <c r="NJI120" s="949"/>
      <c r="NJJ120" s="949"/>
      <c r="NJK120" s="949"/>
      <c r="NJL120" s="949"/>
      <c r="NJM120" s="949"/>
      <c r="NJN120" s="950"/>
      <c r="NJO120" s="948"/>
      <c r="NJP120" s="949"/>
      <c r="NJQ120" s="949"/>
      <c r="NJR120" s="949"/>
      <c r="NJS120" s="949"/>
      <c r="NJT120" s="949"/>
      <c r="NJU120" s="949"/>
      <c r="NJV120" s="949"/>
      <c r="NJW120" s="950"/>
      <c r="NJX120" s="948"/>
      <c r="NJY120" s="949"/>
      <c r="NJZ120" s="949"/>
      <c r="NKA120" s="949"/>
      <c r="NKB120" s="949"/>
      <c r="NKC120" s="949"/>
      <c r="NKD120" s="949"/>
      <c r="NKE120" s="949"/>
      <c r="NKF120" s="950"/>
      <c r="NKG120" s="948"/>
      <c r="NKH120" s="949"/>
      <c r="NKI120" s="949"/>
      <c r="NKJ120" s="949"/>
      <c r="NKK120" s="949"/>
      <c r="NKL120" s="949"/>
      <c r="NKM120" s="949"/>
      <c r="NKN120" s="949"/>
      <c r="NKO120" s="950"/>
      <c r="NKP120" s="948"/>
      <c r="NKQ120" s="949"/>
      <c r="NKR120" s="949"/>
      <c r="NKS120" s="949"/>
      <c r="NKT120" s="949"/>
      <c r="NKU120" s="949"/>
      <c r="NKV120" s="949"/>
      <c r="NKW120" s="949"/>
      <c r="NKX120" s="950"/>
      <c r="NKY120" s="948"/>
      <c r="NKZ120" s="949"/>
      <c r="NLA120" s="949"/>
      <c r="NLB120" s="949"/>
      <c r="NLC120" s="949"/>
      <c r="NLD120" s="949"/>
      <c r="NLE120" s="949"/>
      <c r="NLF120" s="949"/>
      <c r="NLG120" s="950"/>
      <c r="NLH120" s="948"/>
      <c r="NLI120" s="949"/>
      <c r="NLJ120" s="949"/>
      <c r="NLK120" s="949"/>
      <c r="NLL120" s="949"/>
      <c r="NLM120" s="949"/>
      <c r="NLN120" s="949"/>
      <c r="NLO120" s="949"/>
      <c r="NLP120" s="950"/>
      <c r="NLQ120" s="948"/>
      <c r="NLR120" s="949"/>
      <c r="NLS120" s="949"/>
      <c r="NLT120" s="949"/>
      <c r="NLU120" s="949"/>
      <c r="NLV120" s="949"/>
      <c r="NLW120" s="949"/>
      <c r="NLX120" s="949"/>
      <c r="NLY120" s="950"/>
      <c r="NLZ120" s="948"/>
      <c r="NMA120" s="949"/>
      <c r="NMB120" s="949"/>
      <c r="NMC120" s="949"/>
      <c r="NMD120" s="949"/>
      <c r="NME120" s="949"/>
      <c r="NMF120" s="949"/>
      <c r="NMG120" s="949"/>
      <c r="NMH120" s="950"/>
      <c r="NMI120" s="948"/>
      <c r="NMJ120" s="949"/>
      <c r="NMK120" s="949"/>
      <c r="NML120" s="949"/>
      <c r="NMM120" s="949"/>
      <c r="NMN120" s="949"/>
      <c r="NMO120" s="949"/>
      <c r="NMP120" s="949"/>
      <c r="NMQ120" s="950"/>
      <c r="NMR120" s="948"/>
      <c r="NMS120" s="949"/>
      <c r="NMT120" s="949"/>
      <c r="NMU120" s="949"/>
      <c r="NMV120" s="949"/>
      <c r="NMW120" s="949"/>
      <c r="NMX120" s="949"/>
      <c r="NMY120" s="949"/>
      <c r="NMZ120" s="950"/>
      <c r="NNA120" s="948"/>
      <c r="NNB120" s="949"/>
      <c r="NNC120" s="949"/>
      <c r="NND120" s="949"/>
      <c r="NNE120" s="949"/>
      <c r="NNF120" s="949"/>
      <c r="NNG120" s="949"/>
      <c r="NNH120" s="949"/>
      <c r="NNI120" s="950"/>
      <c r="NNJ120" s="948"/>
      <c r="NNK120" s="949"/>
      <c r="NNL120" s="949"/>
      <c r="NNM120" s="949"/>
      <c r="NNN120" s="949"/>
      <c r="NNO120" s="949"/>
      <c r="NNP120" s="949"/>
      <c r="NNQ120" s="949"/>
      <c r="NNR120" s="950"/>
      <c r="NNS120" s="948"/>
      <c r="NNT120" s="949"/>
      <c r="NNU120" s="949"/>
      <c r="NNV120" s="949"/>
      <c r="NNW120" s="949"/>
      <c r="NNX120" s="949"/>
      <c r="NNY120" s="949"/>
      <c r="NNZ120" s="949"/>
      <c r="NOA120" s="950"/>
      <c r="NOB120" s="948"/>
      <c r="NOC120" s="949"/>
      <c r="NOD120" s="949"/>
      <c r="NOE120" s="949"/>
      <c r="NOF120" s="949"/>
      <c r="NOG120" s="949"/>
      <c r="NOH120" s="949"/>
      <c r="NOI120" s="949"/>
      <c r="NOJ120" s="950"/>
      <c r="NOK120" s="948"/>
      <c r="NOL120" s="949"/>
      <c r="NOM120" s="949"/>
      <c r="NON120" s="949"/>
      <c r="NOO120" s="949"/>
      <c r="NOP120" s="949"/>
      <c r="NOQ120" s="949"/>
      <c r="NOR120" s="949"/>
      <c r="NOS120" s="950"/>
      <c r="NOT120" s="948"/>
      <c r="NOU120" s="949"/>
      <c r="NOV120" s="949"/>
      <c r="NOW120" s="949"/>
      <c r="NOX120" s="949"/>
      <c r="NOY120" s="949"/>
      <c r="NOZ120" s="949"/>
      <c r="NPA120" s="949"/>
      <c r="NPB120" s="950"/>
      <c r="NPC120" s="948"/>
      <c r="NPD120" s="949"/>
      <c r="NPE120" s="949"/>
      <c r="NPF120" s="949"/>
      <c r="NPG120" s="949"/>
      <c r="NPH120" s="949"/>
      <c r="NPI120" s="949"/>
      <c r="NPJ120" s="949"/>
      <c r="NPK120" s="950"/>
      <c r="NPL120" s="948"/>
      <c r="NPM120" s="949"/>
      <c r="NPN120" s="949"/>
      <c r="NPO120" s="949"/>
      <c r="NPP120" s="949"/>
      <c r="NPQ120" s="949"/>
      <c r="NPR120" s="949"/>
      <c r="NPS120" s="949"/>
      <c r="NPT120" s="950"/>
      <c r="NPU120" s="948"/>
      <c r="NPV120" s="949"/>
      <c r="NPW120" s="949"/>
      <c r="NPX120" s="949"/>
      <c r="NPY120" s="949"/>
      <c r="NPZ120" s="949"/>
      <c r="NQA120" s="949"/>
      <c r="NQB120" s="949"/>
      <c r="NQC120" s="950"/>
      <c r="NQD120" s="948"/>
      <c r="NQE120" s="949"/>
      <c r="NQF120" s="949"/>
      <c r="NQG120" s="949"/>
      <c r="NQH120" s="949"/>
      <c r="NQI120" s="949"/>
      <c r="NQJ120" s="949"/>
      <c r="NQK120" s="949"/>
      <c r="NQL120" s="950"/>
      <c r="NQM120" s="948"/>
      <c r="NQN120" s="949"/>
      <c r="NQO120" s="949"/>
      <c r="NQP120" s="949"/>
      <c r="NQQ120" s="949"/>
      <c r="NQR120" s="949"/>
      <c r="NQS120" s="949"/>
      <c r="NQT120" s="949"/>
      <c r="NQU120" s="950"/>
      <c r="NQV120" s="948"/>
      <c r="NQW120" s="949"/>
      <c r="NQX120" s="949"/>
      <c r="NQY120" s="949"/>
      <c r="NQZ120" s="949"/>
      <c r="NRA120" s="949"/>
      <c r="NRB120" s="949"/>
      <c r="NRC120" s="949"/>
      <c r="NRD120" s="950"/>
      <c r="NRE120" s="948"/>
      <c r="NRF120" s="949"/>
      <c r="NRG120" s="949"/>
      <c r="NRH120" s="949"/>
      <c r="NRI120" s="949"/>
      <c r="NRJ120" s="949"/>
      <c r="NRK120" s="949"/>
      <c r="NRL120" s="949"/>
      <c r="NRM120" s="950"/>
      <c r="NRN120" s="948"/>
      <c r="NRO120" s="949"/>
      <c r="NRP120" s="949"/>
      <c r="NRQ120" s="949"/>
      <c r="NRR120" s="949"/>
      <c r="NRS120" s="949"/>
      <c r="NRT120" s="949"/>
      <c r="NRU120" s="949"/>
      <c r="NRV120" s="950"/>
      <c r="NRW120" s="948"/>
      <c r="NRX120" s="949"/>
      <c r="NRY120" s="949"/>
      <c r="NRZ120" s="949"/>
      <c r="NSA120" s="949"/>
      <c r="NSB120" s="949"/>
      <c r="NSC120" s="949"/>
      <c r="NSD120" s="949"/>
      <c r="NSE120" s="950"/>
      <c r="NSF120" s="948"/>
      <c r="NSG120" s="949"/>
      <c r="NSH120" s="949"/>
      <c r="NSI120" s="949"/>
      <c r="NSJ120" s="949"/>
      <c r="NSK120" s="949"/>
      <c r="NSL120" s="949"/>
      <c r="NSM120" s="949"/>
      <c r="NSN120" s="950"/>
      <c r="NSO120" s="948"/>
      <c r="NSP120" s="949"/>
      <c r="NSQ120" s="949"/>
      <c r="NSR120" s="949"/>
      <c r="NSS120" s="949"/>
      <c r="NST120" s="949"/>
      <c r="NSU120" s="949"/>
      <c r="NSV120" s="949"/>
      <c r="NSW120" s="950"/>
      <c r="NSX120" s="948"/>
      <c r="NSY120" s="949"/>
      <c r="NSZ120" s="949"/>
      <c r="NTA120" s="949"/>
      <c r="NTB120" s="949"/>
      <c r="NTC120" s="949"/>
      <c r="NTD120" s="949"/>
      <c r="NTE120" s="949"/>
      <c r="NTF120" s="950"/>
      <c r="NTG120" s="948"/>
      <c r="NTH120" s="949"/>
      <c r="NTI120" s="949"/>
      <c r="NTJ120" s="949"/>
      <c r="NTK120" s="949"/>
      <c r="NTL120" s="949"/>
      <c r="NTM120" s="949"/>
      <c r="NTN120" s="949"/>
      <c r="NTO120" s="950"/>
      <c r="NTP120" s="948"/>
      <c r="NTQ120" s="949"/>
      <c r="NTR120" s="949"/>
      <c r="NTS120" s="949"/>
      <c r="NTT120" s="949"/>
      <c r="NTU120" s="949"/>
      <c r="NTV120" s="949"/>
      <c r="NTW120" s="949"/>
      <c r="NTX120" s="950"/>
      <c r="NTY120" s="948"/>
      <c r="NTZ120" s="949"/>
      <c r="NUA120" s="949"/>
      <c r="NUB120" s="949"/>
      <c r="NUC120" s="949"/>
      <c r="NUD120" s="949"/>
      <c r="NUE120" s="949"/>
      <c r="NUF120" s="949"/>
      <c r="NUG120" s="950"/>
      <c r="NUH120" s="948"/>
      <c r="NUI120" s="949"/>
      <c r="NUJ120" s="949"/>
      <c r="NUK120" s="949"/>
      <c r="NUL120" s="949"/>
      <c r="NUM120" s="949"/>
      <c r="NUN120" s="949"/>
      <c r="NUO120" s="949"/>
      <c r="NUP120" s="950"/>
      <c r="NUQ120" s="948"/>
      <c r="NUR120" s="949"/>
      <c r="NUS120" s="949"/>
      <c r="NUT120" s="949"/>
      <c r="NUU120" s="949"/>
      <c r="NUV120" s="949"/>
      <c r="NUW120" s="949"/>
      <c r="NUX120" s="949"/>
      <c r="NUY120" s="950"/>
      <c r="NUZ120" s="948"/>
      <c r="NVA120" s="949"/>
      <c r="NVB120" s="949"/>
      <c r="NVC120" s="949"/>
      <c r="NVD120" s="949"/>
      <c r="NVE120" s="949"/>
      <c r="NVF120" s="949"/>
      <c r="NVG120" s="949"/>
      <c r="NVH120" s="950"/>
      <c r="NVI120" s="948"/>
      <c r="NVJ120" s="949"/>
      <c r="NVK120" s="949"/>
      <c r="NVL120" s="949"/>
      <c r="NVM120" s="949"/>
      <c r="NVN120" s="949"/>
      <c r="NVO120" s="949"/>
      <c r="NVP120" s="949"/>
      <c r="NVQ120" s="950"/>
      <c r="NVR120" s="948"/>
      <c r="NVS120" s="949"/>
      <c r="NVT120" s="949"/>
      <c r="NVU120" s="949"/>
      <c r="NVV120" s="949"/>
      <c r="NVW120" s="949"/>
      <c r="NVX120" s="949"/>
      <c r="NVY120" s="949"/>
      <c r="NVZ120" s="950"/>
      <c r="NWA120" s="948"/>
      <c r="NWB120" s="949"/>
      <c r="NWC120" s="949"/>
      <c r="NWD120" s="949"/>
      <c r="NWE120" s="949"/>
      <c r="NWF120" s="949"/>
      <c r="NWG120" s="949"/>
      <c r="NWH120" s="949"/>
      <c r="NWI120" s="950"/>
      <c r="NWJ120" s="948"/>
      <c r="NWK120" s="949"/>
      <c r="NWL120" s="949"/>
      <c r="NWM120" s="949"/>
      <c r="NWN120" s="949"/>
      <c r="NWO120" s="949"/>
      <c r="NWP120" s="949"/>
      <c r="NWQ120" s="949"/>
      <c r="NWR120" s="950"/>
      <c r="NWS120" s="948"/>
      <c r="NWT120" s="949"/>
      <c r="NWU120" s="949"/>
      <c r="NWV120" s="949"/>
      <c r="NWW120" s="949"/>
      <c r="NWX120" s="949"/>
      <c r="NWY120" s="949"/>
      <c r="NWZ120" s="949"/>
      <c r="NXA120" s="950"/>
      <c r="NXB120" s="948"/>
      <c r="NXC120" s="949"/>
      <c r="NXD120" s="949"/>
      <c r="NXE120" s="949"/>
      <c r="NXF120" s="949"/>
      <c r="NXG120" s="949"/>
      <c r="NXH120" s="949"/>
      <c r="NXI120" s="949"/>
      <c r="NXJ120" s="950"/>
      <c r="NXK120" s="948"/>
      <c r="NXL120" s="949"/>
      <c r="NXM120" s="949"/>
      <c r="NXN120" s="949"/>
      <c r="NXO120" s="949"/>
      <c r="NXP120" s="949"/>
      <c r="NXQ120" s="949"/>
      <c r="NXR120" s="949"/>
      <c r="NXS120" s="950"/>
      <c r="NXT120" s="948"/>
      <c r="NXU120" s="949"/>
      <c r="NXV120" s="949"/>
      <c r="NXW120" s="949"/>
      <c r="NXX120" s="949"/>
      <c r="NXY120" s="949"/>
      <c r="NXZ120" s="949"/>
      <c r="NYA120" s="949"/>
      <c r="NYB120" s="950"/>
      <c r="NYC120" s="948"/>
      <c r="NYD120" s="949"/>
      <c r="NYE120" s="949"/>
      <c r="NYF120" s="949"/>
      <c r="NYG120" s="949"/>
      <c r="NYH120" s="949"/>
      <c r="NYI120" s="949"/>
      <c r="NYJ120" s="949"/>
      <c r="NYK120" s="950"/>
      <c r="NYL120" s="948"/>
      <c r="NYM120" s="949"/>
      <c r="NYN120" s="949"/>
      <c r="NYO120" s="949"/>
      <c r="NYP120" s="949"/>
      <c r="NYQ120" s="949"/>
      <c r="NYR120" s="949"/>
      <c r="NYS120" s="949"/>
      <c r="NYT120" s="950"/>
      <c r="NYU120" s="948"/>
      <c r="NYV120" s="949"/>
      <c r="NYW120" s="949"/>
      <c r="NYX120" s="949"/>
      <c r="NYY120" s="949"/>
      <c r="NYZ120" s="949"/>
      <c r="NZA120" s="949"/>
      <c r="NZB120" s="949"/>
      <c r="NZC120" s="950"/>
      <c r="NZD120" s="948"/>
      <c r="NZE120" s="949"/>
      <c r="NZF120" s="949"/>
      <c r="NZG120" s="949"/>
      <c r="NZH120" s="949"/>
      <c r="NZI120" s="949"/>
      <c r="NZJ120" s="949"/>
      <c r="NZK120" s="949"/>
      <c r="NZL120" s="950"/>
      <c r="NZM120" s="948"/>
      <c r="NZN120" s="949"/>
      <c r="NZO120" s="949"/>
      <c r="NZP120" s="949"/>
      <c r="NZQ120" s="949"/>
      <c r="NZR120" s="949"/>
      <c r="NZS120" s="949"/>
      <c r="NZT120" s="949"/>
      <c r="NZU120" s="950"/>
      <c r="NZV120" s="948"/>
      <c r="NZW120" s="949"/>
      <c r="NZX120" s="949"/>
      <c r="NZY120" s="949"/>
      <c r="NZZ120" s="949"/>
      <c r="OAA120" s="949"/>
      <c r="OAB120" s="949"/>
      <c r="OAC120" s="949"/>
      <c r="OAD120" s="950"/>
      <c r="OAE120" s="948"/>
      <c r="OAF120" s="949"/>
      <c r="OAG120" s="949"/>
      <c r="OAH120" s="949"/>
      <c r="OAI120" s="949"/>
      <c r="OAJ120" s="949"/>
      <c r="OAK120" s="949"/>
      <c r="OAL120" s="949"/>
      <c r="OAM120" s="950"/>
      <c r="OAN120" s="948"/>
      <c r="OAO120" s="949"/>
      <c r="OAP120" s="949"/>
      <c r="OAQ120" s="949"/>
      <c r="OAR120" s="949"/>
      <c r="OAS120" s="949"/>
      <c r="OAT120" s="949"/>
      <c r="OAU120" s="949"/>
      <c r="OAV120" s="950"/>
      <c r="OAW120" s="948"/>
      <c r="OAX120" s="949"/>
      <c r="OAY120" s="949"/>
      <c r="OAZ120" s="949"/>
      <c r="OBA120" s="949"/>
      <c r="OBB120" s="949"/>
      <c r="OBC120" s="949"/>
      <c r="OBD120" s="949"/>
      <c r="OBE120" s="950"/>
      <c r="OBF120" s="948"/>
      <c r="OBG120" s="949"/>
      <c r="OBH120" s="949"/>
      <c r="OBI120" s="949"/>
      <c r="OBJ120" s="949"/>
      <c r="OBK120" s="949"/>
      <c r="OBL120" s="949"/>
      <c r="OBM120" s="949"/>
      <c r="OBN120" s="950"/>
      <c r="OBO120" s="948"/>
      <c r="OBP120" s="949"/>
      <c r="OBQ120" s="949"/>
      <c r="OBR120" s="949"/>
      <c r="OBS120" s="949"/>
      <c r="OBT120" s="949"/>
      <c r="OBU120" s="949"/>
      <c r="OBV120" s="949"/>
      <c r="OBW120" s="950"/>
      <c r="OBX120" s="948"/>
      <c r="OBY120" s="949"/>
      <c r="OBZ120" s="949"/>
      <c r="OCA120" s="949"/>
      <c r="OCB120" s="949"/>
      <c r="OCC120" s="949"/>
      <c r="OCD120" s="949"/>
      <c r="OCE120" s="949"/>
      <c r="OCF120" s="950"/>
      <c r="OCG120" s="948"/>
      <c r="OCH120" s="949"/>
      <c r="OCI120" s="949"/>
      <c r="OCJ120" s="949"/>
      <c r="OCK120" s="949"/>
      <c r="OCL120" s="949"/>
      <c r="OCM120" s="949"/>
      <c r="OCN120" s="949"/>
      <c r="OCO120" s="950"/>
      <c r="OCP120" s="948"/>
      <c r="OCQ120" s="949"/>
      <c r="OCR120" s="949"/>
      <c r="OCS120" s="949"/>
      <c r="OCT120" s="949"/>
      <c r="OCU120" s="949"/>
      <c r="OCV120" s="949"/>
      <c r="OCW120" s="949"/>
      <c r="OCX120" s="950"/>
      <c r="OCY120" s="948"/>
      <c r="OCZ120" s="949"/>
      <c r="ODA120" s="949"/>
      <c r="ODB120" s="949"/>
      <c r="ODC120" s="949"/>
      <c r="ODD120" s="949"/>
      <c r="ODE120" s="949"/>
      <c r="ODF120" s="949"/>
      <c r="ODG120" s="950"/>
      <c r="ODH120" s="948"/>
      <c r="ODI120" s="949"/>
      <c r="ODJ120" s="949"/>
      <c r="ODK120" s="949"/>
      <c r="ODL120" s="949"/>
      <c r="ODM120" s="949"/>
      <c r="ODN120" s="949"/>
      <c r="ODO120" s="949"/>
      <c r="ODP120" s="950"/>
      <c r="ODQ120" s="948"/>
      <c r="ODR120" s="949"/>
      <c r="ODS120" s="949"/>
      <c r="ODT120" s="949"/>
      <c r="ODU120" s="949"/>
      <c r="ODV120" s="949"/>
      <c r="ODW120" s="949"/>
      <c r="ODX120" s="949"/>
      <c r="ODY120" s="950"/>
      <c r="ODZ120" s="948"/>
      <c r="OEA120" s="949"/>
      <c r="OEB120" s="949"/>
      <c r="OEC120" s="949"/>
      <c r="OED120" s="949"/>
      <c r="OEE120" s="949"/>
      <c r="OEF120" s="949"/>
      <c r="OEG120" s="949"/>
      <c r="OEH120" s="950"/>
      <c r="OEI120" s="948"/>
      <c r="OEJ120" s="949"/>
      <c r="OEK120" s="949"/>
      <c r="OEL120" s="949"/>
      <c r="OEM120" s="949"/>
      <c r="OEN120" s="949"/>
      <c r="OEO120" s="949"/>
      <c r="OEP120" s="949"/>
      <c r="OEQ120" s="950"/>
      <c r="OER120" s="948"/>
      <c r="OES120" s="949"/>
      <c r="OET120" s="949"/>
      <c r="OEU120" s="949"/>
      <c r="OEV120" s="949"/>
      <c r="OEW120" s="949"/>
      <c r="OEX120" s="949"/>
      <c r="OEY120" s="949"/>
      <c r="OEZ120" s="950"/>
      <c r="OFA120" s="948"/>
      <c r="OFB120" s="949"/>
      <c r="OFC120" s="949"/>
      <c r="OFD120" s="949"/>
      <c r="OFE120" s="949"/>
      <c r="OFF120" s="949"/>
      <c r="OFG120" s="949"/>
      <c r="OFH120" s="949"/>
      <c r="OFI120" s="950"/>
      <c r="OFJ120" s="948"/>
      <c r="OFK120" s="949"/>
      <c r="OFL120" s="949"/>
      <c r="OFM120" s="949"/>
      <c r="OFN120" s="949"/>
      <c r="OFO120" s="949"/>
      <c r="OFP120" s="949"/>
      <c r="OFQ120" s="949"/>
      <c r="OFR120" s="950"/>
      <c r="OFS120" s="948"/>
      <c r="OFT120" s="949"/>
      <c r="OFU120" s="949"/>
      <c r="OFV120" s="949"/>
      <c r="OFW120" s="949"/>
      <c r="OFX120" s="949"/>
      <c r="OFY120" s="949"/>
      <c r="OFZ120" s="949"/>
      <c r="OGA120" s="950"/>
      <c r="OGB120" s="948"/>
      <c r="OGC120" s="949"/>
      <c r="OGD120" s="949"/>
      <c r="OGE120" s="949"/>
      <c r="OGF120" s="949"/>
      <c r="OGG120" s="949"/>
      <c r="OGH120" s="949"/>
      <c r="OGI120" s="949"/>
      <c r="OGJ120" s="950"/>
      <c r="OGK120" s="948"/>
      <c r="OGL120" s="949"/>
      <c r="OGM120" s="949"/>
      <c r="OGN120" s="949"/>
      <c r="OGO120" s="949"/>
      <c r="OGP120" s="949"/>
      <c r="OGQ120" s="949"/>
      <c r="OGR120" s="949"/>
      <c r="OGS120" s="950"/>
      <c r="OGT120" s="948"/>
      <c r="OGU120" s="949"/>
      <c r="OGV120" s="949"/>
      <c r="OGW120" s="949"/>
      <c r="OGX120" s="949"/>
      <c r="OGY120" s="949"/>
      <c r="OGZ120" s="949"/>
      <c r="OHA120" s="949"/>
      <c r="OHB120" s="950"/>
      <c r="OHC120" s="948"/>
      <c r="OHD120" s="949"/>
      <c r="OHE120" s="949"/>
      <c r="OHF120" s="949"/>
      <c r="OHG120" s="949"/>
      <c r="OHH120" s="949"/>
      <c r="OHI120" s="949"/>
      <c r="OHJ120" s="949"/>
      <c r="OHK120" s="950"/>
      <c r="OHL120" s="948"/>
      <c r="OHM120" s="949"/>
      <c r="OHN120" s="949"/>
      <c r="OHO120" s="949"/>
      <c r="OHP120" s="949"/>
      <c r="OHQ120" s="949"/>
      <c r="OHR120" s="949"/>
      <c r="OHS120" s="949"/>
      <c r="OHT120" s="950"/>
      <c r="OHU120" s="948"/>
      <c r="OHV120" s="949"/>
      <c r="OHW120" s="949"/>
      <c r="OHX120" s="949"/>
      <c r="OHY120" s="949"/>
      <c r="OHZ120" s="949"/>
      <c r="OIA120" s="949"/>
      <c r="OIB120" s="949"/>
      <c r="OIC120" s="950"/>
      <c r="OID120" s="948"/>
      <c r="OIE120" s="949"/>
      <c r="OIF120" s="949"/>
      <c r="OIG120" s="949"/>
      <c r="OIH120" s="949"/>
      <c r="OII120" s="949"/>
      <c r="OIJ120" s="949"/>
      <c r="OIK120" s="949"/>
      <c r="OIL120" s="950"/>
      <c r="OIM120" s="948"/>
      <c r="OIN120" s="949"/>
      <c r="OIO120" s="949"/>
      <c r="OIP120" s="949"/>
      <c r="OIQ120" s="949"/>
      <c r="OIR120" s="949"/>
      <c r="OIS120" s="949"/>
      <c r="OIT120" s="949"/>
      <c r="OIU120" s="950"/>
      <c r="OIV120" s="948"/>
      <c r="OIW120" s="949"/>
      <c r="OIX120" s="949"/>
      <c r="OIY120" s="949"/>
      <c r="OIZ120" s="949"/>
      <c r="OJA120" s="949"/>
      <c r="OJB120" s="949"/>
      <c r="OJC120" s="949"/>
      <c r="OJD120" s="950"/>
      <c r="OJE120" s="948"/>
      <c r="OJF120" s="949"/>
      <c r="OJG120" s="949"/>
      <c r="OJH120" s="949"/>
      <c r="OJI120" s="949"/>
      <c r="OJJ120" s="949"/>
      <c r="OJK120" s="949"/>
      <c r="OJL120" s="949"/>
      <c r="OJM120" s="950"/>
      <c r="OJN120" s="948"/>
      <c r="OJO120" s="949"/>
      <c r="OJP120" s="949"/>
      <c r="OJQ120" s="949"/>
      <c r="OJR120" s="949"/>
      <c r="OJS120" s="949"/>
      <c r="OJT120" s="949"/>
      <c r="OJU120" s="949"/>
      <c r="OJV120" s="950"/>
      <c r="OJW120" s="948"/>
      <c r="OJX120" s="949"/>
      <c r="OJY120" s="949"/>
      <c r="OJZ120" s="949"/>
      <c r="OKA120" s="949"/>
      <c r="OKB120" s="949"/>
      <c r="OKC120" s="949"/>
      <c r="OKD120" s="949"/>
      <c r="OKE120" s="950"/>
      <c r="OKF120" s="948"/>
      <c r="OKG120" s="949"/>
      <c r="OKH120" s="949"/>
      <c r="OKI120" s="949"/>
      <c r="OKJ120" s="949"/>
      <c r="OKK120" s="949"/>
      <c r="OKL120" s="949"/>
      <c r="OKM120" s="949"/>
      <c r="OKN120" s="950"/>
      <c r="OKO120" s="948"/>
      <c r="OKP120" s="949"/>
      <c r="OKQ120" s="949"/>
      <c r="OKR120" s="949"/>
      <c r="OKS120" s="949"/>
      <c r="OKT120" s="949"/>
      <c r="OKU120" s="949"/>
      <c r="OKV120" s="949"/>
      <c r="OKW120" s="950"/>
      <c r="OKX120" s="948"/>
      <c r="OKY120" s="949"/>
      <c r="OKZ120" s="949"/>
      <c r="OLA120" s="949"/>
      <c r="OLB120" s="949"/>
      <c r="OLC120" s="949"/>
      <c r="OLD120" s="949"/>
      <c r="OLE120" s="949"/>
      <c r="OLF120" s="950"/>
      <c r="OLG120" s="948"/>
      <c r="OLH120" s="949"/>
      <c r="OLI120" s="949"/>
      <c r="OLJ120" s="949"/>
      <c r="OLK120" s="949"/>
      <c r="OLL120" s="949"/>
      <c r="OLM120" s="949"/>
      <c r="OLN120" s="949"/>
      <c r="OLO120" s="950"/>
      <c r="OLP120" s="948"/>
      <c r="OLQ120" s="949"/>
      <c r="OLR120" s="949"/>
      <c r="OLS120" s="949"/>
      <c r="OLT120" s="949"/>
      <c r="OLU120" s="949"/>
      <c r="OLV120" s="949"/>
      <c r="OLW120" s="949"/>
      <c r="OLX120" s="950"/>
      <c r="OLY120" s="948"/>
      <c r="OLZ120" s="949"/>
      <c r="OMA120" s="949"/>
      <c r="OMB120" s="949"/>
      <c r="OMC120" s="949"/>
      <c r="OMD120" s="949"/>
      <c r="OME120" s="949"/>
      <c r="OMF120" s="949"/>
      <c r="OMG120" s="950"/>
      <c r="OMH120" s="948"/>
      <c r="OMI120" s="949"/>
      <c r="OMJ120" s="949"/>
      <c r="OMK120" s="949"/>
      <c r="OML120" s="949"/>
      <c r="OMM120" s="949"/>
      <c r="OMN120" s="949"/>
      <c r="OMO120" s="949"/>
      <c r="OMP120" s="950"/>
      <c r="OMQ120" s="948"/>
      <c r="OMR120" s="949"/>
      <c r="OMS120" s="949"/>
      <c r="OMT120" s="949"/>
      <c r="OMU120" s="949"/>
      <c r="OMV120" s="949"/>
      <c r="OMW120" s="949"/>
      <c r="OMX120" s="949"/>
      <c r="OMY120" s="950"/>
      <c r="OMZ120" s="948"/>
      <c r="ONA120" s="949"/>
      <c r="ONB120" s="949"/>
      <c r="ONC120" s="949"/>
      <c r="OND120" s="949"/>
      <c r="ONE120" s="949"/>
      <c r="ONF120" s="949"/>
      <c r="ONG120" s="949"/>
      <c r="ONH120" s="950"/>
      <c r="ONI120" s="948"/>
      <c r="ONJ120" s="949"/>
      <c r="ONK120" s="949"/>
      <c r="ONL120" s="949"/>
      <c r="ONM120" s="949"/>
      <c r="ONN120" s="949"/>
      <c r="ONO120" s="949"/>
      <c r="ONP120" s="949"/>
      <c r="ONQ120" s="950"/>
      <c r="ONR120" s="948"/>
      <c r="ONS120" s="949"/>
      <c r="ONT120" s="949"/>
      <c r="ONU120" s="949"/>
      <c r="ONV120" s="949"/>
      <c r="ONW120" s="949"/>
      <c r="ONX120" s="949"/>
      <c r="ONY120" s="949"/>
      <c r="ONZ120" s="950"/>
      <c r="OOA120" s="948"/>
      <c r="OOB120" s="949"/>
      <c r="OOC120" s="949"/>
      <c r="OOD120" s="949"/>
      <c r="OOE120" s="949"/>
      <c r="OOF120" s="949"/>
      <c r="OOG120" s="949"/>
      <c r="OOH120" s="949"/>
      <c r="OOI120" s="950"/>
      <c r="OOJ120" s="948"/>
      <c r="OOK120" s="949"/>
      <c r="OOL120" s="949"/>
      <c r="OOM120" s="949"/>
      <c r="OON120" s="949"/>
      <c r="OOO120" s="949"/>
      <c r="OOP120" s="949"/>
      <c r="OOQ120" s="949"/>
      <c r="OOR120" s="950"/>
      <c r="OOS120" s="948"/>
      <c r="OOT120" s="949"/>
      <c r="OOU120" s="949"/>
      <c r="OOV120" s="949"/>
      <c r="OOW120" s="949"/>
      <c r="OOX120" s="949"/>
      <c r="OOY120" s="949"/>
      <c r="OOZ120" s="949"/>
      <c r="OPA120" s="950"/>
      <c r="OPB120" s="948"/>
      <c r="OPC120" s="949"/>
      <c r="OPD120" s="949"/>
      <c r="OPE120" s="949"/>
      <c r="OPF120" s="949"/>
      <c r="OPG120" s="949"/>
      <c r="OPH120" s="949"/>
      <c r="OPI120" s="949"/>
      <c r="OPJ120" s="950"/>
      <c r="OPK120" s="948"/>
      <c r="OPL120" s="949"/>
      <c r="OPM120" s="949"/>
      <c r="OPN120" s="949"/>
      <c r="OPO120" s="949"/>
      <c r="OPP120" s="949"/>
      <c r="OPQ120" s="949"/>
      <c r="OPR120" s="949"/>
      <c r="OPS120" s="950"/>
      <c r="OPT120" s="948"/>
      <c r="OPU120" s="949"/>
      <c r="OPV120" s="949"/>
      <c r="OPW120" s="949"/>
      <c r="OPX120" s="949"/>
      <c r="OPY120" s="949"/>
      <c r="OPZ120" s="949"/>
      <c r="OQA120" s="949"/>
      <c r="OQB120" s="950"/>
      <c r="OQC120" s="948"/>
      <c r="OQD120" s="949"/>
      <c r="OQE120" s="949"/>
      <c r="OQF120" s="949"/>
      <c r="OQG120" s="949"/>
      <c r="OQH120" s="949"/>
      <c r="OQI120" s="949"/>
      <c r="OQJ120" s="949"/>
      <c r="OQK120" s="950"/>
      <c r="OQL120" s="948"/>
      <c r="OQM120" s="949"/>
      <c r="OQN120" s="949"/>
      <c r="OQO120" s="949"/>
      <c r="OQP120" s="949"/>
      <c r="OQQ120" s="949"/>
      <c r="OQR120" s="949"/>
      <c r="OQS120" s="949"/>
      <c r="OQT120" s="950"/>
      <c r="OQU120" s="948"/>
      <c r="OQV120" s="949"/>
      <c r="OQW120" s="949"/>
      <c r="OQX120" s="949"/>
      <c r="OQY120" s="949"/>
      <c r="OQZ120" s="949"/>
      <c r="ORA120" s="949"/>
      <c r="ORB120" s="949"/>
      <c r="ORC120" s="950"/>
      <c r="ORD120" s="948"/>
      <c r="ORE120" s="949"/>
      <c r="ORF120" s="949"/>
      <c r="ORG120" s="949"/>
      <c r="ORH120" s="949"/>
      <c r="ORI120" s="949"/>
      <c r="ORJ120" s="949"/>
      <c r="ORK120" s="949"/>
      <c r="ORL120" s="950"/>
      <c r="ORM120" s="948"/>
      <c r="ORN120" s="949"/>
      <c r="ORO120" s="949"/>
      <c r="ORP120" s="949"/>
      <c r="ORQ120" s="949"/>
      <c r="ORR120" s="949"/>
      <c r="ORS120" s="949"/>
      <c r="ORT120" s="949"/>
      <c r="ORU120" s="950"/>
      <c r="ORV120" s="948"/>
      <c r="ORW120" s="949"/>
      <c r="ORX120" s="949"/>
      <c r="ORY120" s="949"/>
      <c r="ORZ120" s="949"/>
      <c r="OSA120" s="949"/>
      <c r="OSB120" s="949"/>
      <c r="OSC120" s="949"/>
      <c r="OSD120" s="950"/>
      <c r="OSE120" s="948"/>
      <c r="OSF120" s="949"/>
      <c r="OSG120" s="949"/>
      <c r="OSH120" s="949"/>
      <c r="OSI120" s="949"/>
      <c r="OSJ120" s="949"/>
      <c r="OSK120" s="949"/>
      <c r="OSL120" s="949"/>
      <c r="OSM120" s="950"/>
      <c r="OSN120" s="948"/>
      <c r="OSO120" s="949"/>
      <c r="OSP120" s="949"/>
      <c r="OSQ120" s="949"/>
      <c r="OSR120" s="949"/>
      <c r="OSS120" s="949"/>
      <c r="OST120" s="949"/>
      <c r="OSU120" s="949"/>
      <c r="OSV120" s="950"/>
      <c r="OSW120" s="948"/>
      <c r="OSX120" s="949"/>
      <c r="OSY120" s="949"/>
      <c r="OSZ120" s="949"/>
      <c r="OTA120" s="949"/>
      <c r="OTB120" s="949"/>
      <c r="OTC120" s="949"/>
      <c r="OTD120" s="949"/>
      <c r="OTE120" s="950"/>
      <c r="OTF120" s="948"/>
      <c r="OTG120" s="949"/>
      <c r="OTH120" s="949"/>
      <c r="OTI120" s="949"/>
      <c r="OTJ120" s="949"/>
      <c r="OTK120" s="949"/>
      <c r="OTL120" s="949"/>
      <c r="OTM120" s="949"/>
      <c r="OTN120" s="950"/>
      <c r="OTO120" s="948"/>
      <c r="OTP120" s="949"/>
      <c r="OTQ120" s="949"/>
      <c r="OTR120" s="949"/>
      <c r="OTS120" s="949"/>
      <c r="OTT120" s="949"/>
      <c r="OTU120" s="949"/>
      <c r="OTV120" s="949"/>
      <c r="OTW120" s="950"/>
      <c r="OTX120" s="948"/>
      <c r="OTY120" s="949"/>
      <c r="OTZ120" s="949"/>
      <c r="OUA120" s="949"/>
      <c r="OUB120" s="949"/>
      <c r="OUC120" s="949"/>
      <c r="OUD120" s="949"/>
      <c r="OUE120" s="949"/>
      <c r="OUF120" s="950"/>
      <c r="OUG120" s="948"/>
      <c r="OUH120" s="949"/>
      <c r="OUI120" s="949"/>
      <c r="OUJ120" s="949"/>
      <c r="OUK120" s="949"/>
      <c r="OUL120" s="949"/>
      <c r="OUM120" s="949"/>
      <c r="OUN120" s="949"/>
      <c r="OUO120" s="950"/>
      <c r="OUP120" s="948"/>
      <c r="OUQ120" s="949"/>
      <c r="OUR120" s="949"/>
      <c r="OUS120" s="949"/>
      <c r="OUT120" s="949"/>
      <c r="OUU120" s="949"/>
      <c r="OUV120" s="949"/>
      <c r="OUW120" s="949"/>
      <c r="OUX120" s="950"/>
      <c r="OUY120" s="948"/>
      <c r="OUZ120" s="949"/>
      <c r="OVA120" s="949"/>
      <c r="OVB120" s="949"/>
      <c r="OVC120" s="949"/>
      <c r="OVD120" s="949"/>
      <c r="OVE120" s="949"/>
      <c r="OVF120" s="949"/>
      <c r="OVG120" s="950"/>
      <c r="OVH120" s="948"/>
      <c r="OVI120" s="949"/>
      <c r="OVJ120" s="949"/>
      <c r="OVK120" s="949"/>
      <c r="OVL120" s="949"/>
      <c r="OVM120" s="949"/>
      <c r="OVN120" s="949"/>
      <c r="OVO120" s="949"/>
      <c r="OVP120" s="950"/>
      <c r="OVQ120" s="948"/>
      <c r="OVR120" s="949"/>
      <c r="OVS120" s="949"/>
      <c r="OVT120" s="949"/>
      <c r="OVU120" s="949"/>
      <c r="OVV120" s="949"/>
      <c r="OVW120" s="949"/>
      <c r="OVX120" s="949"/>
      <c r="OVY120" s="950"/>
      <c r="OVZ120" s="948"/>
      <c r="OWA120" s="949"/>
      <c r="OWB120" s="949"/>
      <c r="OWC120" s="949"/>
      <c r="OWD120" s="949"/>
      <c r="OWE120" s="949"/>
      <c r="OWF120" s="949"/>
      <c r="OWG120" s="949"/>
      <c r="OWH120" s="950"/>
      <c r="OWI120" s="948"/>
      <c r="OWJ120" s="949"/>
      <c r="OWK120" s="949"/>
      <c r="OWL120" s="949"/>
      <c r="OWM120" s="949"/>
      <c r="OWN120" s="949"/>
      <c r="OWO120" s="949"/>
      <c r="OWP120" s="949"/>
      <c r="OWQ120" s="950"/>
      <c r="OWR120" s="948"/>
      <c r="OWS120" s="949"/>
      <c r="OWT120" s="949"/>
      <c r="OWU120" s="949"/>
      <c r="OWV120" s="949"/>
      <c r="OWW120" s="949"/>
      <c r="OWX120" s="949"/>
      <c r="OWY120" s="949"/>
      <c r="OWZ120" s="950"/>
      <c r="OXA120" s="948"/>
      <c r="OXB120" s="949"/>
      <c r="OXC120" s="949"/>
      <c r="OXD120" s="949"/>
      <c r="OXE120" s="949"/>
      <c r="OXF120" s="949"/>
      <c r="OXG120" s="949"/>
      <c r="OXH120" s="949"/>
      <c r="OXI120" s="950"/>
      <c r="OXJ120" s="948"/>
      <c r="OXK120" s="949"/>
      <c r="OXL120" s="949"/>
      <c r="OXM120" s="949"/>
      <c r="OXN120" s="949"/>
      <c r="OXO120" s="949"/>
      <c r="OXP120" s="949"/>
      <c r="OXQ120" s="949"/>
      <c r="OXR120" s="950"/>
      <c r="OXS120" s="948"/>
      <c r="OXT120" s="949"/>
      <c r="OXU120" s="949"/>
      <c r="OXV120" s="949"/>
      <c r="OXW120" s="949"/>
      <c r="OXX120" s="949"/>
      <c r="OXY120" s="949"/>
      <c r="OXZ120" s="949"/>
      <c r="OYA120" s="950"/>
      <c r="OYB120" s="948"/>
      <c r="OYC120" s="949"/>
      <c r="OYD120" s="949"/>
      <c r="OYE120" s="949"/>
      <c r="OYF120" s="949"/>
      <c r="OYG120" s="949"/>
      <c r="OYH120" s="949"/>
      <c r="OYI120" s="949"/>
      <c r="OYJ120" s="950"/>
      <c r="OYK120" s="948"/>
      <c r="OYL120" s="949"/>
      <c r="OYM120" s="949"/>
      <c r="OYN120" s="949"/>
      <c r="OYO120" s="949"/>
      <c r="OYP120" s="949"/>
      <c r="OYQ120" s="949"/>
      <c r="OYR120" s="949"/>
      <c r="OYS120" s="950"/>
      <c r="OYT120" s="948"/>
      <c r="OYU120" s="949"/>
      <c r="OYV120" s="949"/>
      <c r="OYW120" s="949"/>
      <c r="OYX120" s="949"/>
      <c r="OYY120" s="949"/>
      <c r="OYZ120" s="949"/>
      <c r="OZA120" s="949"/>
      <c r="OZB120" s="950"/>
      <c r="OZC120" s="948"/>
      <c r="OZD120" s="949"/>
      <c r="OZE120" s="949"/>
      <c r="OZF120" s="949"/>
      <c r="OZG120" s="949"/>
      <c r="OZH120" s="949"/>
      <c r="OZI120" s="949"/>
      <c r="OZJ120" s="949"/>
      <c r="OZK120" s="950"/>
      <c r="OZL120" s="948"/>
      <c r="OZM120" s="949"/>
      <c r="OZN120" s="949"/>
      <c r="OZO120" s="949"/>
      <c r="OZP120" s="949"/>
      <c r="OZQ120" s="949"/>
      <c r="OZR120" s="949"/>
      <c r="OZS120" s="949"/>
      <c r="OZT120" s="950"/>
      <c r="OZU120" s="948"/>
      <c r="OZV120" s="949"/>
      <c r="OZW120" s="949"/>
      <c r="OZX120" s="949"/>
      <c r="OZY120" s="949"/>
      <c r="OZZ120" s="949"/>
      <c r="PAA120" s="949"/>
      <c r="PAB120" s="949"/>
      <c r="PAC120" s="950"/>
      <c r="PAD120" s="948"/>
      <c r="PAE120" s="949"/>
      <c r="PAF120" s="949"/>
      <c r="PAG120" s="949"/>
      <c r="PAH120" s="949"/>
      <c r="PAI120" s="949"/>
      <c r="PAJ120" s="949"/>
      <c r="PAK120" s="949"/>
      <c r="PAL120" s="950"/>
      <c r="PAM120" s="948"/>
      <c r="PAN120" s="949"/>
      <c r="PAO120" s="949"/>
      <c r="PAP120" s="949"/>
      <c r="PAQ120" s="949"/>
      <c r="PAR120" s="949"/>
      <c r="PAS120" s="949"/>
      <c r="PAT120" s="949"/>
      <c r="PAU120" s="950"/>
      <c r="PAV120" s="948"/>
      <c r="PAW120" s="949"/>
      <c r="PAX120" s="949"/>
      <c r="PAY120" s="949"/>
      <c r="PAZ120" s="949"/>
      <c r="PBA120" s="949"/>
      <c r="PBB120" s="949"/>
      <c r="PBC120" s="949"/>
      <c r="PBD120" s="950"/>
      <c r="PBE120" s="948"/>
      <c r="PBF120" s="949"/>
      <c r="PBG120" s="949"/>
      <c r="PBH120" s="949"/>
      <c r="PBI120" s="949"/>
      <c r="PBJ120" s="949"/>
      <c r="PBK120" s="949"/>
      <c r="PBL120" s="949"/>
      <c r="PBM120" s="950"/>
      <c r="PBN120" s="948"/>
      <c r="PBO120" s="949"/>
      <c r="PBP120" s="949"/>
      <c r="PBQ120" s="949"/>
      <c r="PBR120" s="949"/>
      <c r="PBS120" s="949"/>
      <c r="PBT120" s="949"/>
      <c r="PBU120" s="949"/>
      <c r="PBV120" s="950"/>
      <c r="PBW120" s="948"/>
      <c r="PBX120" s="949"/>
      <c r="PBY120" s="949"/>
      <c r="PBZ120" s="949"/>
      <c r="PCA120" s="949"/>
      <c r="PCB120" s="949"/>
      <c r="PCC120" s="949"/>
      <c r="PCD120" s="949"/>
      <c r="PCE120" s="950"/>
      <c r="PCF120" s="948"/>
      <c r="PCG120" s="949"/>
      <c r="PCH120" s="949"/>
      <c r="PCI120" s="949"/>
      <c r="PCJ120" s="949"/>
      <c r="PCK120" s="949"/>
      <c r="PCL120" s="949"/>
      <c r="PCM120" s="949"/>
      <c r="PCN120" s="950"/>
      <c r="PCO120" s="948"/>
      <c r="PCP120" s="949"/>
      <c r="PCQ120" s="949"/>
      <c r="PCR120" s="949"/>
      <c r="PCS120" s="949"/>
      <c r="PCT120" s="949"/>
      <c r="PCU120" s="949"/>
      <c r="PCV120" s="949"/>
      <c r="PCW120" s="950"/>
      <c r="PCX120" s="948"/>
      <c r="PCY120" s="949"/>
      <c r="PCZ120" s="949"/>
      <c r="PDA120" s="949"/>
      <c r="PDB120" s="949"/>
      <c r="PDC120" s="949"/>
      <c r="PDD120" s="949"/>
      <c r="PDE120" s="949"/>
      <c r="PDF120" s="950"/>
      <c r="PDG120" s="948"/>
      <c r="PDH120" s="949"/>
      <c r="PDI120" s="949"/>
      <c r="PDJ120" s="949"/>
      <c r="PDK120" s="949"/>
      <c r="PDL120" s="949"/>
      <c r="PDM120" s="949"/>
      <c r="PDN120" s="949"/>
      <c r="PDO120" s="950"/>
      <c r="PDP120" s="948"/>
      <c r="PDQ120" s="949"/>
      <c r="PDR120" s="949"/>
      <c r="PDS120" s="949"/>
      <c r="PDT120" s="949"/>
      <c r="PDU120" s="949"/>
      <c r="PDV120" s="949"/>
      <c r="PDW120" s="949"/>
      <c r="PDX120" s="950"/>
      <c r="PDY120" s="948"/>
      <c r="PDZ120" s="949"/>
      <c r="PEA120" s="949"/>
      <c r="PEB120" s="949"/>
      <c r="PEC120" s="949"/>
      <c r="PED120" s="949"/>
      <c r="PEE120" s="949"/>
      <c r="PEF120" s="949"/>
      <c r="PEG120" s="950"/>
      <c r="PEH120" s="948"/>
      <c r="PEI120" s="949"/>
      <c r="PEJ120" s="949"/>
      <c r="PEK120" s="949"/>
      <c r="PEL120" s="949"/>
      <c r="PEM120" s="949"/>
      <c r="PEN120" s="949"/>
      <c r="PEO120" s="949"/>
      <c r="PEP120" s="950"/>
      <c r="PEQ120" s="948"/>
      <c r="PER120" s="949"/>
      <c r="PES120" s="949"/>
      <c r="PET120" s="949"/>
      <c r="PEU120" s="949"/>
      <c r="PEV120" s="949"/>
      <c r="PEW120" s="949"/>
      <c r="PEX120" s="949"/>
      <c r="PEY120" s="950"/>
      <c r="PEZ120" s="948"/>
      <c r="PFA120" s="949"/>
      <c r="PFB120" s="949"/>
      <c r="PFC120" s="949"/>
      <c r="PFD120" s="949"/>
      <c r="PFE120" s="949"/>
      <c r="PFF120" s="949"/>
      <c r="PFG120" s="949"/>
      <c r="PFH120" s="950"/>
      <c r="PFI120" s="948"/>
      <c r="PFJ120" s="949"/>
      <c r="PFK120" s="949"/>
      <c r="PFL120" s="949"/>
      <c r="PFM120" s="949"/>
      <c r="PFN120" s="949"/>
      <c r="PFO120" s="949"/>
      <c r="PFP120" s="949"/>
      <c r="PFQ120" s="950"/>
      <c r="PFR120" s="948"/>
      <c r="PFS120" s="949"/>
      <c r="PFT120" s="949"/>
      <c r="PFU120" s="949"/>
      <c r="PFV120" s="949"/>
      <c r="PFW120" s="949"/>
      <c r="PFX120" s="949"/>
      <c r="PFY120" s="949"/>
      <c r="PFZ120" s="950"/>
      <c r="PGA120" s="948"/>
      <c r="PGB120" s="949"/>
      <c r="PGC120" s="949"/>
      <c r="PGD120" s="949"/>
      <c r="PGE120" s="949"/>
      <c r="PGF120" s="949"/>
      <c r="PGG120" s="949"/>
      <c r="PGH120" s="949"/>
      <c r="PGI120" s="950"/>
      <c r="PGJ120" s="948"/>
      <c r="PGK120" s="949"/>
      <c r="PGL120" s="949"/>
      <c r="PGM120" s="949"/>
      <c r="PGN120" s="949"/>
      <c r="PGO120" s="949"/>
      <c r="PGP120" s="949"/>
      <c r="PGQ120" s="949"/>
      <c r="PGR120" s="950"/>
      <c r="PGS120" s="948"/>
      <c r="PGT120" s="949"/>
      <c r="PGU120" s="949"/>
      <c r="PGV120" s="949"/>
      <c r="PGW120" s="949"/>
      <c r="PGX120" s="949"/>
      <c r="PGY120" s="949"/>
      <c r="PGZ120" s="949"/>
      <c r="PHA120" s="950"/>
      <c r="PHB120" s="948"/>
      <c r="PHC120" s="949"/>
      <c r="PHD120" s="949"/>
      <c r="PHE120" s="949"/>
      <c r="PHF120" s="949"/>
      <c r="PHG120" s="949"/>
      <c r="PHH120" s="949"/>
      <c r="PHI120" s="949"/>
      <c r="PHJ120" s="950"/>
      <c r="PHK120" s="948"/>
      <c r="PHL120" s="949"/>
      <c r="PHM120" s="949"/>
      <c r="PHN120" s="949"/>
      <c r="PHO120" s="949"/>
      <c r="PHP120" s="949"/>
      <c r="PHQ120" s="949"/>
      <c r="PHR120" s="949"/>
      <c r="PHS120" s="950"/>
      <c r="PHT120" s="948"/>
      <c r="PHU120" s="949"/>
      <c r="PHV120" s="949"/>
      <c r="PHW120" s="949"/>
      <c r="PHX120" s="949"/>
      <c r="PHY120" s="949"/>
      <c r="PHZ120" s="949"/>
      <c r="PIA120" s="949"/>
      <c r="PIB120" s="950"/>
      <c r="PIC120" s="948"/>
      <c r="PID120" s="949"/>
      <c r="PIE120" s="949"/>
      <c r="PIF120" s="949"/>
      <c r="PIG120" s="949"/>
      <c r="PIH120" s="949"/>
      <c r="PII120" s="949"/>
      <c r="PIJ120" s="949"/>
      <c r="PIK120" s="950"/>
      <c r="PIL120" s="948"/>
      <c r="PIM120" s="949"/>
      <c r="PIN120" s="949"/>
      <c r="PIO120" s="949"/>
      <c r="PIP120" s="949"/>
      <c r="PIQ120" s="949"/>
      <c r="PIR120" s="949"/>
      <c r="PIS120" s="949"/>
      <c r="PIT120" s="950"/>
      <c r="PIU120" s="948"/>
      <c r="PIV120" s="949"/>
      <c r="PIW120" s="949"/>
      <c r="PIX120" s="949"/>
      <c r="PIY120" s="949"/>
      <c r="PIZ120" s="949"/>
      <c r="PJA120" s="949"/>
      <c r="PJB120" s="949"/>
      <c r="PJC120" s="950"/>
      <c r="PJD120" s="948"/>
      <c r="PJE120" s="949"/>
      <c r="PJF120" s="949"/>
      <c r="PJG120" s="949"/>
      <c r="PJH120" s="949"/>
      <c r="PJI120" s="949"/>
      <c r="PJJ120" s="949"/>
      <c r="PJK120" s="949"/>
      <c r="PJL120" s="950"/>
      <c r="PJM120" s="948"/>
      <c r="PJN120" s="949"/>
      <c r="PJO120" s="949"/>
      <c r="PJP120" s="949"/>
      <c r="PJQ120" s="949"/>
      <c r="PJR120" s="949"/>
      <c r="PJS120" s="949"/>
      <c r="PJT120" s="949"/>
      <c r="PJU120" s="950"/>
      <c r="PJV120" s="948"/>
      <c r="PJW120" s="949"/>
      <c r="PJX120" s="949"/>
      <c r="PJY120" s="949"/>
      <c r="PJZ120" s="949"/>
      <c r="PKA120" s="949"/>
      <c r="PKB120" s="949"/>
      <c r="PKC120" s="949"/>
      <c r="PKD120" s="950"/>
      <c r="PKE120" s="948"/>
      <c r="PKF120" s="949"/>
      <c r="PKG120" s="949"/>
      <c r="PKH120" s="949"/>
      <c r="PKI120" s="949"/>
      <c r="PKJ120" s="949"/>
      <c r="PKK120" s="949"/>
      <c r="PKL120" s="949"/>
      <c r="PKM120" s="950"/>
      <c r="PKN120" s="948"/>
      <c r="PKO120" s="949"/>
      <c r="PKP120" s="949"/>
      <c r="PKQ120" s="949"/>
      <c r="PKR120" s="949"/>
      <c r="PKS120" s="949"/>
      <c r="PKT120" s="949"/>
      <c r="PKU120" s="949"/>
      <c r="PKV120" s="950"/>
      <c r="PKW120" s="948"/>
      <c r="PKX120" s="949"/>
      <c r="PKY120" s="949"/>
      <c r="PKZ120" s="949"/>
      <c r="PLA120" s="949"/>
      <c r="PLB120" s="949"/>
      <c r="PLC120" s="949"/>
      <c r="PLD120" s="949"/>
      <c r="PLE120" s="950"/>
      <c r="PLF120" s="948"/>
      <c r="PLG120" s="949"/>
      <c r="PLH120" s="949"/>
      <c r="PLI120" s="949"/>
      <c r="PLJ120" s="949"/>
      <c r="PLK120" s="949"/>
      <c r="PLL120" s="949"/>
      <c r="PLM120" s="949"/>
      <c r="PLN120" s="950"/>
      <c r="PLO120" s="948"/>
      <c r="PLP120" s="949"/>
      <c r="PLQ120" s="949"/>
      <c r="PLR120" s="949"/>
      <c r="PLS120" s="949"/>
      <c r="PLT120" s="949"/>
      <c r="PLU120" s="949"/>
      <c r="PLV120" s="949"/>
      <c r="PLW120" s="950"/>
      <c r="PLX120" s="948"/>
      <c r="PLY120" s="949"/>
      <c r="PLZ120" s="949"/>
      <c r="PMA120" s="949"/>
      <c r="PMB120" s="949"/>
      <c r="PMC120" s="949"/>
      <c r="PMD120" s="949"/>
      <c r="PME120" s="949"/>
      <c r="PMF120" s="950"/>
      <c r="PMG120" s="948"/>
      <c r="PMH120" s="949"/>
      <c r="PMI120" s="949"/>
      <c r="PMJ120" s="949"/>
      <c r="PMK120" s="949"/>
      <c r="PML120" s="949"/>
      <c r="PMM120" s="949"/>
      <c r="PMN120" s="949"/>
      <c r="PMO120" s="950"/>
      <c r="PMP120" s="948"/>
      <c r="PMQ120" s="949"/>
      <c r="PMR120" s="949"/>
      <c r="PMS120" s="949"/>
      <c r="PMT120" s="949"/>
      <c r="PMU120" s="949"/>
      <c r="PMV120" s="949"/>
      <c r="PMW120" s="949"/>
      <c r="PMX120" s="950"/>
      <c r="PMY120" s="948"/>
      <c r="PMZ120" s="949"/>
      <c r="PNA120" s="949"/>
      <c r="PNB120" s="949"/>
      <c r="PNC120" s="949"/>
      <c r="PND120" s="949"/>
      <c r="PNE120" s="949"/>
      <c r="PNF120" s="949"/>
      <c r="PNG120" s="950"/>
      <c r="PNH120" s="948"/>
      <c r="PNI120" s="949"/>
      <c r="PNJ120" s="949"/>
      <c r="PNK120" s="949"/>
      <c r="PNL120" s="949"/>
      <c r="PNM120" s="949"/>
      <c r="PNN120" s="949"/>
      <c r="PNO120" s="949"/>
      <c r="PNP120" s="950"/>
      <c r="PNQ120" s="948"/>
      <c r="PNR120" s="949"/>
      <c r="PNS120" s="949"/>
      <c r="PNT120" s="949"/>
      <c r="PNU120" s="949"/>
      <c r="PNV120" s="949"/>
      <c r="PNW120" s="949"/>
      <c r="PNX120" s="949"/>
      <c r="PNY120" s="950"/>
      <c r="PNZ120" s="948"/>
      <c r="POA120" s="949"/>
      <c r="POB120" s="949"/>
      <c r="POC120" s="949"/>
      <c r="POD120" s="949"/>
      <c r="POE120" s="949"/>
      <c r="POF120" s="949"/>
      <c r="POG120" s="949"/>
      <c r="POH120" s="950"/>
      <c r="POI120" s="948"/>
      <c r="POJ120" s="949"/>
      <c r="POK120" s="949"/>
      <c r="POL120" s="949"/>
      <c r="POM120" s="949"/>
      <c r="PON120" s="949"/>
      <c r="POO120" s="949"/>
      <c r="POP120" s="949"/>
      <c r="POQ120" s="950"/>
      <c r="POR120" s="948"/>
      <c r="POS120" s="949"/>
      <c r="POT120" s="949"/>
      <c r="POU120" s="949"/>
      <c r="POV120" s="949"/>
      <c r="POW120" s="949"/>
      <c r="POX120" s="949"/>
      <c r="POY120" s="949"/>
      <c r="POZ120" s="950"/>
      <c r="PPA120" s="948"/>
      <c r="PPB120" s="949"/>
      <c r="PPC120" s="949"/>
      <c r="PPD120" s="949"/>
      <c r="PPE120" s="949"/>
      <c r="PPF120" s="949"/>
      <c r="PPG120" s="949"/>
      <c r="PPH120" s="949"/>
      <c r="PPI120" s="950"/>
      <c r="PPJ120" s="948"/>
      <c r="PPK120" s="949"/>
      <c r="PPL120" s="949"/>
      <c r="PPM120" s="949"/>
      <c r="PPN120" s="949"/>
      <c r="PPO120" s="949"/>
      <c r="PPP120" s="949"/>
      <c r="PPQ120" s="949"/>
      <c r="PPR120" s="950"/>
      <c r="PPS120" s="948"/>
      <c r="PPT120" s="949"/>
      <c r="PPU120" s="949"/>
      <c r="PPV120" s="949"/>
      <c r="PPW120" s="949"/>
      <c r="PPX120" s="949"/>
      <c r="PPY120" s="949"/>
      <c r="PPZ120" s="949"/>
      <c r="PQA120" s="950"/>
      <c r="PQB120" s="948"/>
      <c r="PQC120" s="949"/>
      <c r="PQD120" s="949"/>
      <c r="PQE120" s="949"/>
      <c r="PQF120" s="949"/>
      <c r="PQG120" s="949"/>
      <c r="PQH120" s="949"/>
      <c r="PQI120" s="949"/>
      <c r="PQJ120" s="950"/>
      <c r="PQK120" s="948"/>
      <c r="PQL120" s="949"/>
      <c r="PQM120" s="949"/>
      <c r="PQN120" s="949"/>
      <c r="PQO120" s="949"/>
      <c r="PQP120" s="949"/>
      <c r="PQQ120" s="949"/>
      <c r="PQR120" s="949"/>
      <c r="PQS120" s="950"/>
      <c r="PQT120" s="948"/>
      <c r="PQU120" s="949"/>
      <c r="PQV120" s="949"/>
      <c r="PQW120" s="949"/>
      <c r="PQX120" s="949"/>
      <c r="PQY120" s="949"/>
      <c r="PQZ120" s="949"/>
      <c r="PRA120" s="949"/>
      <c r="PRB120" s="950"/>
      <c r="PRC120" s="948"/>
      <c r="PRD120" s="949"/>
      <c r="PRE120" s="949"/>
      <c r="PRF120" s="949"/>
      <c r="PRG120" s="949"/>
      <c r="PRH120" s="949"/>
      <c r="PRI120" s="949"/>
      <c r="PRJ120" s="949"/>
      <c r="PRK120" s="950"/>
      <c r="PRL120" s="948"/>
      <c r="PRM120" s="949"/>
      <c r="PRN120" s="949"/>
      <c r="PRO120" s="949"/>
      <c r="PRP120" s="949"/>
      <c r="PRQ120" s="949"/>
      <c r="PRR120" s="949"/>
      <c r="PRS120" s="949"/>
      <c r="PRT120" s="950"/>
      <c r="PRU120" s="948"/>
      <c r="PRV120" s="949"/>
      <c r="PRW120" s="949"/>
      <c r="PRX120" s="949"/>
      <c r="PRY120" s="949"/>
      <c r="PRZ120" s="949"/>
      <c r="PSA120" s="949"/>
      <c r="PSB120" s="949"/>
      <c r="PSC120" s="950"/>
      <c r="PSD120" s="948"/>
      <c r="PSE120" s="949"/>
      <c r="PSF120" s="949"/>
      <c r="PSG120" s="949"/>
      <c r="PSH120" s="949"/>
      <c r="PSI120" s="949"/>
      <c r="PSJ120" s="949"/>
      <c r="PSK120" s="949"/>
      <c r="PSL120" s="950"/>
      <c r="PSM120" s="948"/>
      <c r="PSN120" s="949"/>
      <c r="PSO120" s="949"/>
      <c r="PSP120" s="949"/>
      <c r="PSQ120" s="949"/>
      <c r="PSR120" s="949"/>
      <c r="PSS120" s="949"/>
      <c r="PST120" s="949"/>
      <c r="PSU120" s="950"/>
      <c r="PSV120" s="948"/>
      <c r="PSW120" s="949"/>
      <c r="PSX120" s="949"/>
      <c r="PSY120" s="949"/>
      <c r="PSZ120" s="949"/>
      <c r="PTA120" s="949"/>
      <c r="PTB120" s="949"/>
      <c r="PTC120" s="949"/>
      <c r="PTD120" s="950"/>
      <c r="PTE120" s="948"/>
      <c r="PTF120" s="949"/>
      <c r="PTG120" s="949"/>
      <c r="PTH120" s="949"/>
      <c r="PTI120" s="949"/>
      <c r="PTJ120" s="949"/>
      <c r="PTK120" s="949"/>
      <c r="PTL120" s="949"/>
      <c r="PTM120" s="950"/>
      <c r="PTN120" s="948"/>
      <c r="PTO120" s="949"/>
      <c r="PTP120" s="949"/>
      <c r="PTQ120" s="949"/>
      <c r="PTR120" s="949"/>
      <c r="PTS120" s="949"/>
      <c r="PTT120" s="949"/>
      <c r="PTU120" s="949"/>
      <c r="PTV120" s="950"/>
      <c r="PTW120" s="948"/>
      <c r="PTX120" s="949"/>
      <c r="PTY120" s="949"/>
      <c r="PTZ120" s="949"/>
      <c r="PUA120" s="949"/>
      <c r="PUB120" s="949"/>
      <c r="PUC120" s="949"/>
      <c r="PUD120" s="949"/>
      <c r="PUE120" s="950"/>
      <c r="PUF120" s="948"/>
      <c r="PUG120" s="949"/>
      <c r="PUH120" s="949"/>
      <c r="PUI120" s="949"/>
      <c r="PUJ120" s="949"/>
      <c r="PUK120" s="949"/>
      <c r="PUL120" s="949"/>
      <c r="PUM120" s="949"/>
      <c r="PUN120" s="950"/>
      <c r="PUO120" s="948"/>
      <c r="PUP120" s="949"/>
      <c r="PUQ120" s="949"/>
      <c r="PUR120" s="949"/>
      <c r="PUS120" s="949"/>
      <c r="PUT120" s="949"/>
      <c r="PUU120" s="949"/>
      <c r="PUV120" s="949"/>
      <c r="PUW120" s="950"/>
      <c r="PUX120" s="948"/>
      <c r="PUY120" s="949"/>
      <c r="PUZ120" s="949"/>
      <c r="PVA120" s="949"/>
      <c r="PVB120" s="949"/>
      <c r="PVC120" s="949"/>
      <c r="PVD120" s="949"/>
      <c r="PVE120" s="949"/>
      <c r="PVF120" s="950"/>
      <c r="PVG120" s="948"/>
      <c r="PVH120" s="949"/>
      <c r="PVI120" s="949"/>
      <c r="PVJ120" s="949"/>
      <c r="PVK120" s="949"/>
      <c r="PVL120" s="949"/>
      <c r="PVM120" s="949"/>
      <c r="PVN120" s="949"/>
      <c r="PVO120" s="950"/>
      <c r="PVP120" s="948"/>
      <c r="PVQ120" s="949"/>
      <c r="PVR120" s="949"/>
      <c r="PVS120" s="949"/>
      <c r="PVT120" s="949"/>
      <c r="PVU120" s="949"/>
      <c r="PVV120" s="949"/>
      <c r="PVW120" s="949"/>
      <c r="PVX120" s="950"/>
      <c r="PVY120" s="948"/>
      <c r="PVZ120" s="949"/>
      <c r="PWA120" s="949"/>
      <c r="PWB120" s="949"/>
      <c r="PWC120" s="949"/>
      <c r="PWD120" s="949"/>
      <c r="PWE120" s="949"/>
      <c r="PWF120" s="949"/>
      <c r="PWG120" s="950"/>
      <c r="PWH120" s="948"/>
      <c r="PWI120" s="949"/>
      <c r="PWJ120" s="949"/>
      <c r="PWK120" s="949"/>
      <c r="PWL120" s="949"/>
      <c r="PWM120" s="949"/>
      <c r="PWN120" s="949"/>
      <c r="PWO120" s="949"/>
      <c r="PWP120" s="950"/>
      <c r="PWQ120" s="948"/>
      <c r="PWR120" s="949"/>
      <c r="PWS120" s="949"/>
      <c r="PWT120" s="949"/>
      <c r="PWU120" s="949"/>
      <c r="PWV120" s="949"/>
      <c r="PWW120" s="949"/>
      <c r="PWX120" s="949"/>
      <c r="PWY120" s="950"/>
      <c r="PWZ120" s="948"/>
      <c r="PXA120" s="949"/>
      <c r="PXB120" s="949"/>
      <c r="PXC120" s="949"/>
      <c r="PXD120" s="949"/>
      <c r="PXE120" s="949"/>
      <c r="PXF120" s="949"/>
      <c r="PXG120" s="949"/>
      <c r="PXH120" s="950"/>
      <c r="PXI120" s="948"/>
      <c r="PXJ120" s="949"/>
      <c r="PXK120" s="949"/>
      <c r="PXL120" s="949"/>
      <c r="PXM120" s="949"/>
      <c r="PXN120" s="949"/>
      <c r="PXO120" s="949"/>
      <c r="PXP120" s="949"/>
      <c r="PXQ120" s="950"/>
      <c r="PXR120" s="948"/>
      <c r="PXS120" s="949"/>
      <c r="PXT120" s="949"/>
      <c r="PXU120" s="949"/>
      <c r="PXV120" s="949"/>
      <c r="PXW120" s="949"/>
      <c r="PXX120" s="949"/>
      <c r="PXY120" s="949"/>
      <c r="PXZ120" s="950"/>
      <c r="PYA120" s="948"/>
      <c r="PYB120" s="949"/>
      <c r="PYC120" s="949"/>
      <c r="PYD120" s="949"/>
      <c r="PYE120" s="949"/>
      <c r="PYF120" s="949"/>
      <c r="PYG120" s="949"/>
      <c r="PYH120" s="949"/>
      <c r="PYI120" s="950"/>
      <c r="PYJ120" s="948"/>
      <c r="PYK120" s="949"/>
      <c r="PYL120" s="949"/>
      <c r="PYM120" s="949"/>
      <c r="PYN120" s="949"/>
      <c r="PYO120" s="949"/>
      <c r="PYP120" s="949"/>
      <c r="PYQ120" s="949"/>
      <c r="PYR120" s="950"/>
      <c r="PYS120" s="948"/>
      <c r="PYT120" s="949"/>
      <c r="PYU120" s="949"/>
      <c r="PYV120" s="949"/>
      <c r="PYW120" s="949"/>
      <c r="PYX120" s="949"/>
      <c r="PYY120" s="949"/>
      <c r="PYZ120" s="949"/>
      <c r="PZA120" s="950"/>
      <c r="PZB120" s="948"/>
      <c r="PZC120" s="949"/>
      <c r="PZD120" s="949"/>
      <c r="PZE120" s="949"/>
      <c r="PZF120" s="949"/>
      <c r="PZG120" s="949"/>
      <c r="PZH120" s="949"/>
      <c r="PZI120" s="949"/>
      <c r="PZJ120" s="950"/>
      <c r="PZK120" s="948"/>
      <c r="PZL120" s="949"/>
      <c r="PZM120" s="949"/>
      <c r="PZN120" s="949"/>
      <c r="PZO120" s="949"/>
      <c r="PZP120" s="949"/>
      <c r="PZQ120" s="949"/>
      <c r="PZR120" s="949"/>
      <c r="PZS120" s="950"/>
      <c r="PZT120" s="948"/>
      <c r="PZU120" s="949"/>
      <c r="PZV120" s="949"/>
      <c r="PZW120" s="949"/>
      <c r="PZX120" s="949"/>
      <c r="PZY120" s="949"/>
      <c r="PZZ120" s="949"/>
      <c r="QAA120" s="949"/>
      <c r="QAB120" s="950"/>
      <c r="QAC120" s="948"/>
      <c r="QAD120" s="949"/>
      <c r="QAE120" s="949"/>
      <c r="QAF120" s="949"/>
      <c r="QAG120" s="949"/>
      <c r="QAH120" s="949"/>
      <c r="QAI120" s="949"/>
      <c r="QAJ120" s="949"/>
      <c r="QAK120" s="950"/>
      <c r="QAL120" s="948"/>
      <c r="QAM120" s="949"/>
      <c r="QAN120" s="949"/>
      <c r="QAO120" s="949"/>
      <c r="QAP120" s="949"/>
      <c r="QAQ120" s="949"/>
      <c r="QAR120" s="949"/>
      <c r="QAS120" s="949"/>
      <c r="QAT120" s="950"/>
      <c r="QAU120" s="948"/>
      <c r="QAV120" s="949"/>
      <c r="QAW120" s="949"/>
      <c r="QAX120" s="949"/>
      <c r="QAY120" s="949"/>
      <c r="QAZ120" s="949"/>
      <c r="QBA120" s="949"/>
      <c r="QBB120" s="949"/>
      <c r="QBC120" s="950"/>
      <c r="QBD120" s="948"/>
      <c r="QBE120" s="949"/>
      <c r="QBF120" s="949"/>
      <c r="QBG120" s="949"/>
      <c r="QBH120" s="949"/>
      <c r="QBI120" s="949"/>
      <c r="QBJ120" s="949"/>
      <c r="QBK120" s="949"/>
      <c r="QBL120" s="950"/>
      <c r="QBM120" s="948"/>
      <c r="QBN120" s="949"/>
      <c r="QBO120" s="949"/>
      <c r="QBP120" s="949"/>
      <c r="QBQ120" s="949"/>
      <c r="QBR120" s="949"/>
      <c r="QBS120" s="949"/>
      <c r="QBT120" s="949"/>
      <c r="QBU120" s="950"/>
      <c r="QBV120" s="948"/>
      <c r="QBW120" s="949"/>
      <c r="QBX120" s="949"/>
      <c r="QBY120" s="949"/>
      <c r="QBZ120" s="949"/>
      <c r="QCA120" s="949"/>
      <c r="QCB120" s="949"/>
      <c r="QCC120" s="949"/>
      <c r="QCD120" s="950"/>
      <c r="QCE120" s="948"/>
      <c r="QCF120" s="949"/>
      <c r="QCG120" s="949"/>
      <c r="QCH120" s="949"/>
      <c r="QCI120" s="949"/>
      <c r="QCJ120" s="949"/>
      <c r="QCK120" s="949"/>
      <c r="QCL120" s="949"/>
      <c r="QCM120" s="950"/>
      <c r="QCN120" s="948"/>
      <c r="QCO120" s="949"/>
      <c r="QCP120" s="949"/>
      <c r="QCQ120" s="949"/>
      <c r="QCR120" s="949"/>
      <c r="QCS120" s="949"/>
      <c r="QCT120" s="949"/>
      <c r="QCU120" s="949"/>
      <c r="QCV120" s="950"/>
      <c r="QCW120" s="948"/>
      <c r="QCX120" s="949"/>
      <c r="QCY120" s="949"/>
      <c r="QCZ120" s="949"/>
      <c r="QDA120" s="949"/>
      <c r="QDB120" s="949"/>
      <c r="QDC120" s="949"/>
      <c r="QDD120" s="949"/>
      <c r="QDE120" s="950"/>
      <c r="QDF120" s="948"/>
      <c r="QDG120" s="949"/>
      <c r="QDH120" s="949"/>
      <c r="QDI120" s="949"/>
      <c r="QDJ120" s="949"/>
      <c r="QDK120" s="949"/>
      <c r="QDL120" s="949"/>
      <c r="QDM120" s="949"/>
      <c r="QDN120" s="950"/>
      <c r="QDO120" s="948"/>
      <c r="QDP120" s="949"/>
      <c r="QDQ120" s="949"/>
      <c r="QDR120" s="949"/>
      <c r="QDS120" s="949"/>
      <c r="QDT120" s="949"/>
      <c r="QDU120" s="949"/>
      <c r="QDV120" s="949"/>
      <c r="QDW120" s="950"/>
      <c r="QDX120" s="948"/>
      <c r="QDY120" s="949"/>
      <c r="QDZ120" s="949"/>
      <c r="QEA120" s="949"/>
      <c r="QEB120" s="949"/>
      <c r="QEC120" s="949"/>
      <c r="QED120" s="949"/>
      <c r="QEE120" s="949"/>
      <c r="QEF120" s="950"/>
      <c r="QEG120" s="948"/>
      <c r="QEH120" s="949"/>
      <c r="QEI120" s="949"/>
      <c r="QEJ120" s="949"/>
      <c r="QEK120" s="949"/>
      <c r="QEL120" s="949"/>
      <c r="QEM120" s="949"/>
      <c r="QEN120" s="949"/>
      <c r="QEO120" s="950"/>
      <c r="QEP120" s="948"/>
      <c r="QEQ120" s="949"/>
      <c r="QER120" s="949"/>
      <c r="QES120" s="949"/>
      <c r="QET120" s="949"/>
      <c r="QEU120" s="949"/>
      <c r="QEV120" s="949"/>
      <c r="QEW120" s="949"/>
      <c r="QEX120" s="950"/>
      <c r="QEY120" s="948"/>
      <c r="QEZ120" s="949"/>
      <c r="QFA120" s="949"/>
      <c r="QFB120" s="949"/>
      <c r="QFC120" s="949"/>
      <c r="QFD120" s="949"/>
      <c r="QFE120" s="949"/>
      <c r="QFF120" s="949"/>
      <c r="QFG120" s="950"/>
      <c r="QFH120" s="948"/>
      <c r="QFI120" s="949"/>
      <c r="QFJ120" s="949"/>
      <c r="QFK120" s="949"/>
      <c r="QFL120" s="949"/>
      <c r="QFM120" s="949"/>
      <c r="QFN120" s="949"/>
      <c r="QFO120" s="949"/>
      <c r="QFP120" s="950"/>
      <c r="QFQ120" s="948"/>
      <c r="QFR120" s="949"/>
      <c r="QFS120" s="949"/>
      <c r="QFT120" s="949"/>
      <c r="QFU120" s="949"/>
      <c r="QFV120" s="949"/>
      <c r="QFW120" s="949"/>
      <c r="QFX120" s="949"/>
      <c r="QFY120" s="950"/>
      <c r="QFZ120" s="948"/>
      <c r="QGA120" s="949"/>
      <c r="QGB120" s="949"/>
      <c r="QGC120" s="949"/>
      <c r="QGD120" s="949"/>
      <c r="QGE120" s="949"/>
      <c r="QGF120" s="949"/>
      <c r="QGG120" s="949"/>
      <c r="QGH120" s="950"/>
      <c r="QGI120" s="948"/>
      <c r="QGJ120" s="949"/>
      <c r="QGK120" s="949"/>
      <c r="QGL120" s="949"/>
      <c r="QGM120" s="949"/>
      <c r="QGN120" s="949"/>
      <c r="QGO120" s="949"/>
      <c r="QGP120" s="949"/>
      <c r="QGQ120" s="950"/>
      <c r="QGR120" s="948"/>
      <c r="QGS120" s="949"/>
      <c r="QGT120" s="949"/>
      <c r="QGU120" s="949"/>
      <c r="QGV120" s="949"/>
      <c r="QGW120" s="949"/>
      <c r="QGX120" s="949"/>
      <c r="QGY120" s="949"/>
      <c r="QGZ120" s="950"/>
      <c r="QHA120" s="948"/>
      <c r="QHB120" s="949"/>
      <c r="QHC120" s="949"/>
      <c r="QHD120" s="949"/>
      <c r="QHE120" s="949"/>
      <c r="QHF120" s="949"/>
      <c r="QHG120" s="949"/>
      <c r="QHH120" s="949"/>
      <c r="QHI120" s="950"/>
      <c r="QHJ120" s="948"/>
      <c r="QHK120" s="949"/>
      <c r="QHL120" s="949"/>
      <c r="QHM120" s="949"/>
      <c r="QHN120" s="949"/>
      <c r="QHO120" s="949"/>
      <c r="QHP120" s="949"/>
      <c r="QHQ120" s="949"/>
      <c r="QHR120" s="950"/>
      <c r="QHS120" s="948"/>
      <c r="QHT120" s="949"/>
      <c r="QHU120" s="949"/>
      <c r="QHV120" s="949"/>
      <c r="QHW120" s="949"/>
      <c r="QHX120" s="949"/>
      <c r="QHY120" s="949"/>
      <c r="QHZ120" s="949"/>
      <c r="QIA120" s="950"/>
      <c r="QIB120" s="948"/>
      <c r="QIC120" s="949"/>
      <c r="QID120" s="949"/>
      <c r="QIE120" s="949"/>
      <c r="QIF120" s="949"/>
      <c r="QIG120" s="949"/>
      <c r="QIH120" s="949"/>
      <c r="QII120" s="949"/>
      <c r="QIJ120" s="950"/>
      <c r="QIK120" s="948"/>
      <c r="QIL120" s="949"/>
      <c r="QIM120" s="949"/>
      <c r="QIN120" s="949"/>
      <c r="QIO120" s="949"/>
      <c r="QIP120" s="949"/>
      <c r="QIQ120" s="949"/>
      <c r="QIR120" s="949"/>
      <c r="QIS120" s="950"/>
      <c r="QIT120" s="948"/>
      <c r="QIU120" s="949"/>
      <c r="QIV120" s="949"/>
      <c r="QIW120" s="949"/>
      <c r="QIX120" s="949"/>
      <c r="QIY120" s="949"/>
      <c r="QIZ120" s="949"/>
      <c r="QJA120" s="949"/>
      <c r="QJB120" s="950"/>
      <c r="QJC120" s="948"/>
      <c r="QJD120" s="949"/>
      <c r="QJE120" s="949"/>
      <c r="QJF120" s="949"/>
      <c r="QJG120" s="949"/>
      <c r="QJH120" s="949"/>
      <c r="QJI120" s="949"/>
      <c r="QJJ120" s="949"/>
      <c r="QJK120" s="950"/>
      <c r="QJL120" s="948"/>
      <c r="QJM120" s="949"/>
      <c r="QJN120" s="949"/>
      <c r="QJO120" s="949"/>
      <c r="QJP120" s="949"/>
      <c r="QJQ120" s="949"/>
      <c r="QJR120" s="949"/>
      <c r="QJS120" s="949"/>
      <c r="QJT120" s="950"/>
      <c r="QJU120" s="948"/>
      <c r="QJV120" s="949"/>
      <c r="QJW120" s="949"/>
      <c r="QJX120" s="949"/>
      <c r="QJY120" s="949"/>
      <c r="QJZ120" s="949"/>
      <c r="QKA120" s="949"/>
      <c r="QKB120" s="949"/>
      <c r="QKC120" s="950"/>
      <c r="QKD120" s="948"/>
      <c r="QKE120" s="949"/>
      <c r="QKF120" s="949"/>
      <c r="QKG120" s="949"/>
      <c r="QKH120" s="949"/>
      <c r="QKI120" s="949"/>
      <c r="QKJ120" s="949"/>
      <c r="QKK120" s="949"/>
      <c r="QKL120" s="950"/>
      <c r="QKM120" s="948"/>
      <c r="QKN120" s="949"/>
      <c r="QKO120" s="949"/>
      <c r="QKP120" s="949"/>
      <c r="QKQ120" s="949"/>
      <c r="QKR120" s="949"/>
      <c r="QKS120" s="949"/>
      <c r="QKT120" s="949"/>
      <c r="QKU120" s="950"/>
      <c r="QKV120" s="948"/>
      <c r="QKW120" s="949"/>
      <c r="QKX120" s="949"/>
      <c r="QKY120" s="949"/>
      <c r="QKZ120" s="949"/>
      <c r="QLA120" s="949"/>
      <c r="QLB120" s="949"/>
      <c r="QLC120" s="949"/>
      <c r="QLD120" s="950"/>
      <c r="QLE120" s="948"/>
      <c r="QLF120" s="949"/>
      <c r="QLG120" s="949"/>
      <c r="QLH120" s="949"/>
      <c r="QLI120" s="949"/>
      <c r="QLJ120" s="949"/>
      <c r="QLK120" s="949"/>
      <c r="QLL120" s="949"/>
      <c r="QLM120" s="950"/>
      <c r="QLN120" s="948"/>
      <c r="QLO120" s="949"/>
      <c r="QLP120" s="949"/>
      <c r="QLQ120" s="949"/>
      <c r="QLR120" s="949"/>
      <c r="QLS120" s="949"/>
      <c r="QLT120" s="949"/>
      <c r="QLU120" s="949"/>
      <c r="QLV120" s="950"/>
      <c r="QLW120" s="948"/>
      <c r="QLX120" s="949"/>
      <c r="QLY120" s="949"/>
      <c r="QLZ120" s="949"/>
      <c r="QMA120" s="949"/>
      <c r="QMB120" s="949"/>
      <c r="QMC120" s="949"/>
      <c r="QMD120" s="949"/>
      <c r="QME120" s="950"/>
      <c r="QMF120" s="948"/>
      <c r="QMG120" s="949"/>
      <c r="QMH120" s="949"/>
      <c r="QMI120" s="949"/>
      <c r="QMJ120" s="949"/>
      <c r="QMK120" s="949"/>
      <c r="QML120" s="949"/>
      <c r="QMM120" s="949"/>
      <c r="QMN120" s="950"/>
      <c r="QMO120" s="948"/>
      <c r="QMP120" s="949"/>
      <c r="QMQ120" s="949"/>
      <c r="QMR120" s="949"/>
      <c r="QMS120" s="949"/>
      <c r="QMT120" s="949"/>
      <c r="QMU120" s="949"/>
      <c r="QMV120" s="949"/>
      <c r="QMW120" s="950"/>
      <c r="QMX120" s="948"/>
      <c r="QMY120" s="949"/>
      <c r="QMZ120" s="949"/>
      <c r="QNA120" s="949"/>
      <c r="QNB120" s="949"/>
      <c r="QNC120" s="949"/>
      <c r="QND120" s="949"/>
      <c r="QNE120" s="949"/>
      <c r="QNF120" s="950"/>
      <c r="QNG120" s="948"/>
      <c r="QNH120" s="949"/>
      <c r="QNI120" s="949"/>
      <c r="QNJ120" s="949"/>
      <c r="QNK120" s="949"/>
      <c r="QNL120" s="949"/>
      <c r="QNM120" s="949"/>
      <c r="QNN120" s="949"/>
      <c r="QNO120" s="950"/>
      <c r="QNP120" s="948"/>
      <c r="QNQ120" s="949"/>
      <c r="QNR120" s="949"/>
      <c r="QNS120" s="949"/>
      <c r="QNT120" s="949"/>
      <c r="QNU120" s="949"/>
      <c r="QNV120" s="949"/>
      <c r="QNW120" s="949"/>
      <c r="QNX120" s="950"/>
      <c r="QNY120" s="948"/>
      <c r="QNZ120" s="949"/>
      <c r="QOA120" s="949"/>
      <c r="QOB120" s="949"/>
      <c r="QOC120" s="949"/>
      <c r="QOD120" s="949"/>
      <c r="QOE120" s="949"/>
      <c r="QOF120" s="949"/>
      <c r="QOG120" s="950"/>
      <c r="QOH120" s="948"/>
      <c r="QOI120" s="949"/>
      <c r="QOJ120" s="949"/>
      <c r="QOK120" s="949"/>
      <c r="QOL120" s="949"/>
      <c r="QOM120" s="949"/>
      <c r="QON120" s="949"/>
      <c r="QOO120" s="949"/>
      <c r="QOP120" s="950"/>
      <c r="QOQ120" s="948"/>
      <c r="QOR120" s="949"/>
      <c r="QOS120" s="949"/>
      <c r="QOT120" s="949"/>
      <c r="QOU120" s="949"/>
      <c r="QOV120" s="949"/>
      <c r="QOW120" s="949"/>
      <c r="QOX120" s="949"/>
      <c r="QOY120" s="950"/>
      <c r="QOZ120" s="948"/>
      <c r="QPA120" s="949"/>
      <c r="QPB120" s="949"/>
      <c r="QPC120" s="949"/>
      <c r="QPD120" s="949"/>
      <c r="QPE120" s="949"/>
      <c r="QPF120" s="949"/>
      <c r="QPG120" s="949"/>
      <c r="QPH120" s="950"/>
      <c r="QPI120" s="948"/>
      <c r="QPJ120" s="949"/>
      <c r="QPK120" s="949"/>
      <c r="QPL120" s="949"/>
      <c r="QPM120" s="949"/>
      <c r="QPN120" s="949"/>
      <c r="QPO120" s="949"/>
      <c r="QPP120" s="949"/>
      <c r="QPQ120" s="950"/>
      <c r="QPR120" s="948"/>
      <c r="QPS120" s="949"/>
      <c r="QPT120" s="949"/>
      <c r="QPU120" s="949"/>
      <c r="QPV120" s="949"/>
      <c r="QPW120" s="949"/>
      <c r="QPX120" s="949"/>
      <c r="QPY120" s="949"/>
      <c r="QPZ120" s="950"/>
      <c r="QQA120" s="948"/>
      <c r="QQB120" s="949"/>
      <c r="QQC120" s="949"/>
      <c r="QQD120" s="949"/>
      <c r="QQE120" s="949"/>
      <c r="QQF120" s="949"/>
      <c r="QQG120" s="949"/>
      <c r="QQH120" s="949"/>
      <c r="QQI120" s="950"/>
      <c r="QQJ120" s="948"/>
      <c r="QQK120" s="949"/>
      <c r="QQL120" s="949"/>
      <c r="QQM120" s="949"/>
      <c r="QQN120" s="949"/>
      <c r="QQO120" s="949"/>
      <c r="QQP120" s="949"/>
      <c r="QQQ120" s="949"/>
      <c r="QQR120" s="950"/>
      <c r="QQS120" s="948"/>
      <c r="QQT120" s="949"/>
      <c r="QQU120" s="949"/>
      <c r="QQV120" s="949"/>
      <c r="QQW120" s="949"/>
      <c r="QQX120" s="949"/>
      <c r="QQY120" s="949"/>
      <c r="QQZ120" s="949"/>
      <c r="QRA120" s="950"/>
      <c r="QRB120" s="948"/>
      <c r="QRC120" s="949"/>
      <c r="QRD120" s="949"/>
      <c r="QRE120" s="949"/>
      <c r="QRF120" s="949"/>
      <c r="QRG120" s="949"/>
      <c r="QRH120" s="949"/>
      <c r="QRI120" s="949"/>
      <c r="QRJ120" s="950"/>
      <c r="QRK120" s="948"/>
      <c r="QRL120" s="949"/>
      <c r="QRM120" s="949"/>
      <c r="QRN120" s="949"/>
      <c r="QRO120" s="949"/>
      <c r="QRP120" s="949"/>
      <c r="QRQ120" s="949"/>
      <c r="QRR120" s="949"/>
      <c r="QRS120" s="950"/>
      <c r="QRT120" s="948"/>
      <c r="QRU120" s="949"/>
      <c r="QRV120" s="949"/>
      <c r="QRW120" s="949"/>
      <c r="QRX120" s="949"/>
      <c r="QRY120" s="949"/>
      <c r="QRZ120" s="949"/>
      <c r="QSA120" s="949"/>
      <c r="QSB120" s="950"/>
      <c r="QSC120" s="948"/>
      <c r="QSD120" s="949"/>
      <c r="QSE120" s="949"/>
      <c r="QSF120" s="949"/>
      <c r="QSG120" s="949"/>
      <c r="QSH120" s="949"/>
      <c r="QSI120" s="949"/>
      <c r="QSJ120" s="949"/>
      <c r="QSK120" s="950"/>
      <c r="QSL120" s="948"/>
      <c r="QSM120" s="949"/>
      <c r="QSN120" s="949"/>
      <c r="QSO120" s="949"/>
      <c r="QSP120" s="949"/>
      <c r="QSQ120" s="949"/>
      <c r="QSR120" s="949"/>
      <c r="QSS120" s="949"/>
      <c r="QST120" s="950"/>
      <c r="QSU120" s="948"/>
      <c r="QSV120" s="949"/>
      <c r="QSW120" s="949"/>
      <c r="QSX120" s="949"/>
      <c r="QSY120" s="949"/>
      <c r="QSZ120" s="949"/>
      <c r="QTA120" s="949"/>
      <c r="QTB120" s="949"/>
      <c r="QTC120" s="950"/>
      <c r="QTD120" s="948"/>
      <c r="QTE120" s="949"/>
      <c r="QTF120" s="949"/>
      <c r="QTG120" s="949"/>
      <c r="QTH120" s="949"/>
      <c r="QTI120" s="949"/>
      <c r="QTJ120" s="949"/>
      <c r="QTK120" s="949"/>
      <c r="QTL120" s="950"/>
      <c r="QTM120" s="948"/>
      <c r="QTN120" s="949"/>
      <c r="QTO120" s="949"/>
      <c r="QTP120" s="949"/>
      <c r="QTQ120" s="949"/>
      <c r="QTR120" s="949"/>
      <c r="QTS120" s="949"/>
      <c r="QTT120" s="949"/>
      <c r="QTU120" s="950"/>
      <c r="QTV120" s="948"/>
      <c r="QTW120" s="949"/>
      <c r="QTX120" s="949"/>
      <c r="QTY120" s="949"/>
      <c r="QTZ120" s="949"/>
      <c r="QUA120" s="949"/>
      <c r="QUB120" s="949"/>
      <c r="QUC120" s="949"/>
      <c r="QUD120" s="950"/>
      <c r="QUE120" s="948"/>
      <c r="QUF120" s="949"/>
      <c r="QUG120" s="949"/>
      <c r="QUH120" s="949"/>
      <c r="QUI120" s="949"/>
      <c r="QUJ120" s="949"/>
      <c r="QUK120" s="949"/>
      <c r="QUL120" s="949"/>
      <c r="QUM120" s="950"/>
      <c r="QUN120" s="948"/>
      <c r="QUO120" s="949"/>
      <c r="QUP120" s="949"/>
      <c r="QUQ120" s="949"/>
      <c r="QUR120" s="949"/>
      <c r="QUS120" s="949"/>
      <c r="QUT120" s="949"/>
      <c r="QUU120" s="949"/>
      <c r="QUV120" s="950"/>
      <c r="QUW120" s="948"/>
      <c r="QUX120" s="949"/>
      <c r="QUY120" s="949"/>
      <c r="QUZ120" s="949"/>
      <c r="QVA120" s="949"/>
      <c r="QVB120" s="949"/>
      <c r="QVC120" s="949"/>
      <c r="QVD120" s="949"/>
      <c r="QVE120" s="950"/>
      <c r="QVF120" s="948"/>
      <c r="QVG120" s="949"/>
      <c r="QVH120" s="949"/>
      <c r="QVI120" s="949"/>
      <c r="QVJ120" s="949"/>
      <c r="QVK120" s="949"/>
      <c r="QVL120" s="949"/>
      <c r="QVM120" s="949"/>
      <c r="QVN120" s="950"/>
      <c r="QVO120" s="948"/>
      <c r="QVP120" s="949"/>
      <c r="QVQ120" s="949"/>
      <c r="QVR120" s="949"/>
      <c r="QVS120" s="949"/>
      <c r="QVT120" s="949"/>
      <c r="QVU120" s="949"/>
      <c r="QVV120" s="949"/>
      <c r="QVW120" s="950"/>
      <c r="QVX120" s="948"/>
      <c r="QVY120" s="949"/>
      <c r="QVZ120" s="949"/>
      <c r="QWA120" s="949"/>
      <c r="QWB120" s="949"/>
      <c r="QWC120" s="949"/>
      <c r="QWD120" s="949"/>
      <c r="QWE120" s="949"/>
      <c r="QWF120" s="950"/>
      <c r="QWG120" s="948"/>
      <c r="QWH120" s="949"/>
      <c r="QWI120" s="949"/>
      <c r="QWJ120" s="949"/>
      <c r="QWK120" s="949"/>
      <c r="QWL120" s="949"/>
      <c r="QWM120" s="949"/>
      <c r="QWN120" s="949"/>
      <c r="QWO120" s="950"/>
      <c r="QWP120" s="948"/>
      <c r="QWQ120" s="949"/>
      <c r="QWR120" s="949"/>
      <c r="QWS120" s="949"/>
      <c r="QWT120" s="949"/>
      <c r="QWU120" s="949"/>
      <c r="QWV120" s="949"/>
      <c r="QWW120" s="949"/>
      <c r="QWX120" s="950"/>
      <c r="QWY120" s="948"/>
      <c r="QWZ120" s="949"/>
      <c r="QXA120" s="949"/>
      <c r="QXB120" s="949"/>
      <c r="QXC120" s="949"/>
      <c r="QXD120" s="949"/>
      <c r="QXE120" s="949"/>
      <c r="QXF120" s="949"/>
      <c r="QXG120" s="950"/>
      <c r="QXH120" s="948"/>
      <c r="QXI120" s="949"/>
      <c r="QXJ120" s="949"/>
      <c r="QXK120" s="949"/>
      <c r="QXL120" s="949"/>
      <c r="QXM120" s="949"/>
      <c r="QXN120" s="949"/>
      <c r="QXO120" s="949"/>
      <c r="QXP120" s="950"/>
      <c r="QXQ120" s="948"/>
      <c r="QXR120" s="949"/>
      <c r="QXS120" s="949"/>
      <c r="QXT120" s="949"/>
      <c r="QXU120" s="949"/>
      <c r="QXV120" s="949"/>
      <c r="QXW120" s="949"/>
      <c r="QXX120" s="949"/>
      <c r="QXY120" s="950"/>
      <c r="QXZ120" s="948"/>
      <c r="QYA120" s="949"/>
      <c r="QYB120" s="949"/>
      <c r="QYC120" s="949"/>
      <c r="QYD120" s="949"/>
      <c r="QYE120" s="949"/>
      <c r="QYF120" s="949"/>
      <c r="QYG120" s="949"/>
      <c r="QYH120" s="950"/>
      <c r="QYI120" s="948"/>
      <c r="QYJ120" s="949"/>
      <c r="QYK120" s="949"/>
      <c r="QYL120" s="949"/>
      <c r="QYM120" s="949"/>
      <c r="QYN120" s="949"/>
      <c r="QYO120" s="949"/>
      <c r="QYP120" s="949"/>
      <c r="QYQ120" s="950"/>
      <c r="QYR120" s="948"/>
      <c r="QYS120" s="949"/>
      <c r="QYT120" s="949"/>
      <c r="QYU120" s="949"/>
      <c r="QYV120" s="949"/>
      <c r="QYW120" s="949"/>
      <c r="QYX120" s="949"/>
      <c r="QYY120" s="949"/>
      <c r="QYZ120" s="950"/>
      <c r="QZA120" s="948"/>
      <c r="QZB120" s="949"/>
      <c r="QZC120" s="949"/>
      <c r="QZD120" s="949"/>
      <c r="QZE120" s="949"/>
      <c r="QZF120" s="949"/>
      <c r="QZG120" s="949"/>
      <c r="QZH120" s="949"/>
      <c r="QZI120" s="950"/>
      <c r="QZJ120" s="948"/>
      <c r="QZK120" s="949"/>
      <c r="QZL120" s="949"/>
      <c r="QZM120" s="949"/>
      <c r="QZN120" s="949"/>
      <c r="QZO120" s="949"/>
      <c r="QZP120" s="949"/>
      <c r="QZQ120" s="949"/>
      <c r="QZR120" s="950"/>
      <c r="QZS120" s="948"/>
      <c r="QZT120" s="949"/>
      <c r="QZU120" s="949"/>
      <c r="QZV120" s="949"/>
      <c r="QZW120" s="949"/>
      <c r="QZX120" s="949"/>
      <c r="QZY120" s="949"/>
      <c r="QZZ120" s="949"/>
      <c r="RAA120" s="950"/>
      <c r="RAB120" s="948"/>
      <c r="RAC120" s="949"/>
      <c r="RAD120" s="949"/>
      <c r="RAE120" s="949"/>
      <c r="RAF120" s="949"/>
      <c r="RAG120" s="949"/>
      <c r="RAH120" s="949"/>
      <c r="RAI120" s="949"/>
      <c r="RAJ120" s="950"/>
      <c r="RAK120" s="948"/>
      <c r="RAL120" s="949"/>
      <c r="RAM120" s="949"/>
      <c r="RAN120" s="949"/>
      <c r="RAO120" s="949"/>
      <c r="RAP120" s="949"/>
      <c r="RAQ120" s="949"/>
      <c r="RAR120" s="949"/>
      <c r="RAS120" s="950"/>
      <c r="RAT120" s="948"/>
      <c r="RAU120" s="949"/>
      <c r="RAV120" s="949"/>
      <c r="RAW120" s="949"/>
      <c r="RAX120" s="949"/>
      <c r="RAY120" s="949"/>
      <c r="RAZ120" s="949"/>
      <c r="RBA120" s="949"/>
      <c r="RBB120" s="950"/>
      <c r="RBC120" s="948"/>
      <c r="RBD120" s="949"/>
      <c r="RBE120" s="949"/>
      <c r="RBF120" s="949"/>
      <c r="RBG120" s="949"/>
      <c r="RBH120" s="949"/>
      <c r="RBI120" s="949"/>
      <c r="RBJ120" s="949"/>
      <c r="RBK120" s="950"/>
      <c r="RBL120" s="948"/>
      <c r="RBM120" s="949"/>
      <c r="RBN120" s="949"/>
      <c r="RBO120" s="949"/>
      <c r="RBP120" s="949"/>
      <c r="RBQ120" s="949"/>
      <c r="RBR120" s="949"/>
      <c r="RBS120" s="949"/>
      <c r="RBT120" s="950"/>
      <c r="RBU120" s="948"/>
      <c r="RBV120" s="949"/>
      <c r="RBW120" s="949"/>
      <c r="RBX120" s="949"/>
      <c r="RBY120" s="949"/>
      <c r="RBZ120" s="949"/>
      <c r="RCA120" s="949"/>
      <c r="RCB120" s="949"/>
      <c r="RCC120" s="950"/>
      <c r="RCD120" s="948"/>
      <c r="RCE120" s="949"/>
      <c r="RCF120" s="949"/>
      <c r="RCG120" s="949"/>
      <c r="RCH120" s="949"/>
      <c r="RCI120" s="949"/>
      <c r="RCJ120" s="949"/>
      <c r="RCK120" s="949"/>
      <c r="RCL120" s="950"/>
      <c r="RCM120" s="948"/>
      <c r="RCN120" s="949"/>
      <c r="RCO120" s="949"/>
      <c r="RCP120" s="949"/>
      <c r="RCQ120" s="949"/>
      <c r="RCR120" s="949"/>
      <c r="RCS120" s="949"/>
      <c r="RCT120" s="949"/>
      <c r="RCU120" s="950"/>
      <c r="RCV120" s="948"/>
      <c r="RCW120" s="949"/>
      <c r="RCX120" s="949"/>
      <c r="RCY120" s="949"/>
      <c r="RCZ120" s="949"/>
      <c r="RDA120" s="949"/>
      <c r="RDB120" s="949"/>
      <c r="RDC120" s="949"/>
      <c r="RDD120" s="950"/>
      <c r="RDE120" s="948"/>
      <c r="RDF120" s="949"/>
      <c r="RDG120" s="949"/>
      <c r="RDH120" s="949"/>
      <c r="RDI120" s="949"/>
      <c r="RDJ120" s="949"/>
      <c r="RDK120" s="949"/>
      <c r="RDL120" s="949"/>
      <c r="RDM120" s="950"/>
      <c r="RDN120" s="948"/>
      <c r="RDO120" s="949"/>
      <c r="RDP120" s="949"/>
      <c r="RDQ120" s="949"/>
      <c r="RDR120" s="949"/>
      <c r="RDS120" s="949"/>
      <c r="RDT120" s="949"/>
      <c r="RDU120" s="949"/>
      <c r="RDV120" s="950"/>
      <c r="RDW120" s="948"/>
      <c r="RDX120" s="949"/>
      <c r="RDY120" s="949"/>
      <c r="RDZ120" s="949"/>
      <c r="REA120" s="949"/>
      <c r="REB120" s="949"/>
      <c r="REC120" s="949"/>
      <c r="RED120" s="949"/>
      <c r="REE120" s="950"/>
      <c r="REF120" s="948"/>
      <c r="REG120" s="949"/>
      <c r="REH120" s="949"/>
      <c r="REI120" s="949"/>
      <c r="REJ120" s="949"/>
      <c r="REK120" s="949"/>
      <c r="REL120" s="949"/>
      <c r="REM120" s="949"/>
      <c r="REN120" s="950"/>
      <c r="REO120" s="948"/>
      <c r="REP120" s="949"/>
      <c r="REQ120" s="949"/>
      <c r="RER120" s="949"/>
      <c r="RES120" s="949"/>
      <c r="RET120" s="949"/>
      <c r="REU120" s="949"/>
      <c r="REV120" s="949"/>
      <c r="REW120" s="950"/>
      <c r="REX120" s="948"/>
      <c r="REY120" s="949"/>
      <c r="REZ120" s="949"/>
      <c r="RFA120" s="949"/>
      <c r="RFB120" s="949"/>
      <c r="RFC120" s="949"/>
      <c r="RFD120" s="949"/>
      <c r="RFE120" s="949"/>
      <c r="RFF120" s="950"/>
      <c r="RFG120" s="948"/>
      <c r="RFH120" s="949"/>
      <c r="RFI120" s="949"/>
      <c r="RFJ120" s="949"/>
      <c r="RFK120" s="949"/>
      <c r="RFL120" s="949"/>
      <c r="RFM120" s="949"/>
      <c r="RFN120" s="949"/>
      <c r="RFO120" s="950"/>
      <c r="RFP120" s="948"/>
      <c r="RFQ120" s="949"/>
      <c r="RFR120" s="949"/>
      <c r="RFS120" s="949"/>
      <c r="RFT120" s="949"/>
      <c r="RFU120" s="949"/>
      <c r="RFV120" s="949"/>
      <c r="RFW120" s="949"/>
      <c r="RFX120" s="950"/>
      <c r="RFY120" s="948"/>
      <c r="RFZ120" s="949"/>
      <c r="RGA120" s="949"/>
      <c r="RGB120" s="949"/>
      <c r="RGC120" s="949"/>
      <c r="RGD120" s="949"/>
      <c r="RGE120" s="949"/>
      <c r="RGF120" s="949"/>
      <c r="RGG120" s="950"/>
      <c r="RGH120" s="948"/>
      <c r="RGI120" s="949"/>
      <c r="RGJ120" s="949"/>
      <c r="RGK120" s="949"/>
      <c r="RGL120" s="949"/>
      <c r="RGM120" s="949"/>
      <c r="RGN120" s="949"/>
      <c r="RGO120" s="949"/>
      <c r="RGP120" s="950"/>
      <c r="RGQ120" s="948"/>
      <c r="RGR120" s="949"/>
      <c r="RGS120" s="949"/>
      <c r="RGT120" s="949"/>
      <c r="RGU120" s="949"/>
      <c r="RGV120" s="949"/>
      <c r="RGW120" s="949"/>
      <c r="RGX120" s="949"/>
      <c r="RGY120" s="950"/>
      <c r="RGZ120" s="948"/>
      <c r="RHA120" s="949"/>
      <c r="RHB120" s="949"/>
      <c r="RHC120" s="949"/>
      <c r="RHD120" s="949"/>
      <c r="RHE120" s="949"/>
      <c r="RHF120" s="949"/>
      <c r="RHG120" s="949"/>
      <c r="RHH120" s="950"/>
      <c r="RHI120" s="948"/>
      <c r="RHJ120" s="949"/>
      <c r="RHK120" s="949"/>
      <c r="RHL120" s="949"/>
      <c r="RHM120" s="949"/>
      <c r="RHN120" s="949"/>
      <c r="RHO120" s="949"/>
      <c r="RHP120" s="949"/>
      <c r="RHQ120" s="950"/>
      <c r="RHR120" s="948"/>
      <c r="RHS120" s="949"/>
      <c r="RHT120" s="949"/>
      <c r="RHU120" s="949"/>
      <c r="RHV120" s="949"/>
      <c r="RHW120" s="949"/>
      <c r="RHX120" s="949"/>
      <c r="RHY120" s="949"/>
      <c r="RHZ120" s="950"/>
      <c r="RIA120" s="948"/>
      <c r="RIB120" s="949"/>
      <c r="RIC120" s="949"/>
      <c r="RID120" s="949"/>
      <c r="RIE120" s="949"/>
      <c r="RIF120" s="949"/>
      <c r="RIG120" s="949"/>
      <c r="RIH120" s="949"/>
      <c r="RII120" s="950"/>
      <c r="RIJ120" s="948"/>
      <c r="RIK120" s="949"/>
      <c r="RIL120" s="949"/>
      <c r="RIM120" s="949"/>
      <c r="RIN120" s="949"/>
      <c r="RIO120" s="949"/>
      <c r="RIP120" s="949"/>
      <c r="RIQ120" s="949"/>
      <c r="RIR120" s="950"/>
      <c r="RIS120" s="948"/>
      <c r="RIT120" s="949"/>
      <c r="RIU120" s="949"/>
      <c r="RIV120" s="949"/>
      <c r="RIW120" s="949"/>
      <c r="RIX120" s="949"/>
      <c r="RIY120" s="949"/>
      <c r="RIZ120" s="949"/>
      <c r="RJA120" s="950"/>
      <c r="RJB120" s="948"/>
      <c r="RJC120" s="949"/>
      <c r="RJD120" s="949"/>
      <c r="RJE120" s="949"/>
      <c r="RJF120" s="949"/>
      <c r="RJG120" s="949"/>
      <c r="RJH120" s="949"/>
      <c r="RJI120" s="949"/>
      <c r="RJJ120" s="950"/>
      <c r="RJK120" s="948"/>
      <c r="RJL120" s="949"/>
      <c r="RJM120" s="949"/>
      <c r="RJN120" s="949"/>
      <c r="RJO120" s="949"/>
      <c r="RJP120" s="949"/>
      <c r="RJQ120" s="949"/>
      <c r="RJR120" s="949"/>
      <c r="RJS120" s="950"/>
      <c r="RJT120" s="948"/>
      <c r="RJU120" s="949"/>
      <c r="RJV120" s="949"/>
      <c r="RJW120" s="949"/>
      <c r="RJX120" s="949"/>
      <c r="RJY120" s="949"/>
      <c r="RJZ120" s="949"/>
      <c r="RKA120" s="949"/>
      <c r="RKB120" s="950"/>
      <c r="RKC120" s="948"/>
      <c r="RKD120" s="949"/>
      <c r="RKE120" s="949"/>
      <c r="RKF120" s="949"/>
      <c r="RKG120" s="949"/>
      <c r="RKH120" s="949"/>
      <c r="RKI120" s="949"/>
      <c r="RKJ120" s="949"/>
      <c r="RKK120" s="950"/>
      <c r="RKL120" s="948"/>
      <c r="RKM120" s="949"/>
      <c r="RKN120" s="949"/>
      <c r="RKO120" s="949"/>
      <c r="RKP120" s="949"/>
      <c r="RKQ120" s="949"/>
      <c r="RKR120" s="949"/>
      <c r="RKS120" s="949"/>
      <c r="RKT120" s="950"/>
      <c r="RKU120" s="948"/>
      <c r="RKV120" s="949"/>
      <c r="RKW120" s="949"/>
      <c r="RKX120" s="949"/>
      <c r="RKY120" s="949"/>
      <c r="RKZ120" s="949"/>
      <c r="RLA120" s="949"/>
      <c r="RLB120" s="949"/>
      <c r="RLC120" s="950"/>
      <c r="RLD120" s="948"/>
      <c r="RLE120" s="949"/>
      <c r="RLF120" s="949"/>
      <c r="RLG120" s="949"/>
      <c r="RLH120" s="949"/>
      <c r="RLI120" s="949"/>
      <c r="RLJ120" s="949"/>
      <c r="RLK120" s="949"/>
      <c r="RLL120" s="950"/>
      <c r="RLM120" s="948"/>
      <c r="RLN120" s="949"/>
      <c r="RLO120" s="949"/>
      <c r="RLP120" s="949"/>
      <c r="RLQ120" s="949"/>
      <c r="RLR120" s="949"/>
      <c r="RLS120" s="949"/>
      <c r="RLT120" s="949"/>
      <c r="RLU120" s="950"/>
      <c r="RLV120" s="948"/>
      <c r="RLW120" s="949"/>
      <c r="RLX120" s="949"/>
      <c r="RLY120" s="949"/>
      <c r="RLZ120" s="949"/>
      <c r="RMA120" s="949"/>
      <c r="RMB120" s="949"/>
      <c r="RMC120" s="949"/>
      <c r="RMD120" s="950"/>
      <c r="RME120" s="948"/>
      <c r="RMF120" s="949"/>
      <c r="RMG120" s="949"/>
      <c r="RMH120" s="949"/>
      <c r="RMI120" s="949"/>
      <c r="RMJ120" s="949"/>
      <c r="RMK120" s="949"/>
      <c r="RML120" s="949"/>
      <c r="RMM120" s="950"/>
      <c r="RMN120" s="948"/>
      <c r="RMO120" s="949"/>
      <c r="RMP120" s="949"/>
      <c r="RMQ120" s="949"/>
      <c r="RMR120" s="949"/>
      <c r="RMS120" s="949"/>
      <c r="RMT120" s="949"/>
      <c r="RMU120" s="949"/>
      <c r="RMV120" s="950"/>
      <c r="RMW120" s="948"/>
      <c r="RMX120" s="949"/>
      <c r="RMY120" s="949"/>
      <c r="RMZ120" s="949"/>
      <c r="RNA120" s="949"/>
      <c r="RNB120" s="949"/>
      <c r="RNC120" s="949"/>
      <c r="RND120" s="949"/>
      <c r="RNE120" s="950"/>
      <c r="RNF120" s="948"/>
      <c r="RNG120" s="949"/>
      <c r="RNH120" s="949"/>
      <c r="RNI120" s="949"/>
      <c r="RNJ120" s="949"/>
      <c r="RNK120" s="949"/>
      <c r="RNL120" s="949"/>
      <c r="RNM120" s="949"/>
      <c r="RNN120" s="950"/>
      <c r="RNO120" s="948"/>
      <c r="RNP120" s="949"/>
      <c r="RNQ120" s="949"/>
      <c r="RNR120" s="949"/>
      <c r="RNS120" s="949"/>
      <c r="RNT120" s="949"/>
      <c r="RNU120" s="949"/>
      <c r="RNV120" s="949"/>
      <c r="RNW120" s="950"/>
      <c r="RNX120" s="948"/>
      <c r="RNY120" s="949"/>
      <c r="RNZ120" s="949"/>
      <c r="ROA120" s="949"/>
      <c r="ROB120" s="949"/>
      <c r="ROC120" s="949"/>
      <c r="ROD120" s="949"/>
      <c r="ROE120" s="949"/>
      <c r="ROF120" s="950"/>
      <c r="ROG120" s="948"/>
      <c r="ROH120" s="949"/>
      <c r="ROI120" s="949"/>
      <c r="ROJ120" s="949"/>
      <c r="ROK120" s="949"/>
      <c r="ROL120" s="949"/>
      <c r="ROM120" s="949"/>
      <c r="RON120" s="949"/>
      <c r="ROO120" s="950"/>
      <c r="ROP120" s="948"/>
      <c r="ROQ120" s="949"/>
      <c r="ROR120" s="949"/>
      <c r="ROS120" s="949"/>
      <c r="ROT120" s="949"/>
      <c r="ROU120" s="949"/>
      <c r="ROV120" s="949"/>
      <c r="ROW120" s="949"/>
      <c r="ROX120" s="950"/>
      <c r="ROY120" s="948"/>
      <c r="ROZ120" s="949"/>
      <c r="RPA120" s="949"/>
      <c r="RPB120" s="949"/>
      <c r="RPC120" s="949"/>
      <c r="RPD120" s="949"/>
      <c r="RPE120" s="949"/>
      <c r="RPF120" s="949"/>
      <c r="RPG120" s="950"/>
      <c r="RPH120" s="948"/>
      <c r="RPI120" s="949"/>
      <c r="RPJ120" s="949"/>
      <c r="RPK120" s="949"/>
      <c r="RPL120" s="949"/>
      <c r="RPM120" s="949"/>
      <c r="RPN120" s="949"/>
      <c r="RPO120" s="949"/>
      <c r="RPP120" s="950"/>
      <c r="RPQ120" s="948"/>
      <c r="RPR120" s="949"/>
      <c r="RPS120" s="949"/>
      <c r="RPT120" s="949"/>
      <c r="RPU120" s="949"/>
      <c r="RPV120" s="949"/>
      <c r="RPW120" s="949"/>
      <c r="RPX120" s="949"/>
      <c r="RPY120" s="950"/>
      <c r="RPZ120" s="948"/>
      <c r="RQA120" s="949"/>
      <c r="RQB120" s="949"/>
      <c r="RQC120" s="949"/>
      <c r="RQD120" s="949"/>
      <c r="RQE120" s="949"/>
      <c r="RQF120" s="949"/>
      <c r="RQG120" s="949"/>
      <c r="RQH120" s="950"/>
      <c r="RQI120" s="948"/>
      <c r="RQJ120" s="949"/>
      <c r="RQK120" s="949"/>
      <c r="RQL120" s="949"/>
      <c r="RQM120" s="949"/>
      <c r="RQN120" s="949"/>
      <c r="RQO120" s="949"/>
      <c r="RQP120" s="949"/>
      <c r="RQQ120" s="950"/>
      <c r="RQR120" s="948"/>
      <c r="RQS120" s="949"/>
      <c r="RQT120" s="949"/>
      <c r="RQU120" s="949"/>
      <c r="RQV120" s="949"/>
      <c r="RQW120" s="949"/>
      <c r="RQX120" s="949"/>
      <c r="RQY120" s="949"/>
      <c r="RQZ120" s="950"/>
      <c r="RRA120" s="948"/>
      <c r="RRB120" s="949"/>
      <c r="RRC120" s="949"/>
      <c r="RRD120" s="949"/>
      <c r="RRE120" s="949"/>
      <c r="RRF120" s="949"/>
      <c r="RRG120" s="949"/>
      <c r="RRH120" s="949"/>
      <c r="RRI120" s="950"/>
      <c r="RRJ120" s="948"/>
      <c r="RRK120" s="949"/>
      <c r="RRL120" s="949"/>
      <c r="RRM120" s="949"/>
      <c r="RRN120" s="949"/>
      <c r="RRO120" s="949"/>
      <c r="RRP120" s="949"/>
      <c r="RRQ120" s="949"/>
      <c r="RRR120" s="950"/>
      <c r="RRS120" s="948"/>
      <c r="RRT120" s="949"/>
      <c r="RRU120" s="949"/>
      <c r="RRV120" s="949"/>
      <c r="RRW120" s="949"/>
      <c r="RRX120" s="949"/>
      <c r="RRY120" s="949"/>
      <c r="RRZ120" s="949"/>
      <c r="RSA120" s="950"/>
      <c r="RSB120" s="948"/>
      <c r="RSC120" s="949"/>
      <c r="RSD120" s="949"/>
      <c r="RSE120" s="949"/>
      <c r="RSF120" s="949"/>
      <c r="RSG120" s="949"/>
      <c r="RSH120" s="949"/>
      <c r="RSI120" s="949"/>
      <c r="RSJ120" s="950"/>
      <c r="RSK120" s="948"/>
      <c r="RSL120" s="949"/>
      <c r="RSM120" s="949"/>
      <c r="RSN120" s="949"/>
      <c r="RSO120" s="949"/>
      <c r="RSP120" s="949"/>
      <c r="RSQ120" s="949"/>
      <c r="RSR120" s="949"/>
      <c r="RSS120" s="950"/>
      <c r="RST120" s="948"/>
      <c r="RSU120" s="949"/>
      <c r="RSV120" s="949"/>
      <c r="RSW120" s="949"/>
      <c r="RSX120" s="949"/>
      <c r="RSY120" s="949"/>
      <c r="RSZ120" s="949"/>
      <c r="RTA120" s="949"/>
      <c r="RTB120" s="950"/>
      <c r="RTC120" s="948"/>
      <c r="RTD120" s="949"/>
      <c r="RTE120" s="949"/>
      <c r="RTF120" s="949"/>
      <c r="RTG120" s="949"/>
      <c r="RTH120" s="949"/>
      <c r="RTI120" s="949"/>
      <c r="RTJ120" s="949"/>
      <c r="RTK120" s="950"/>
      <c r="RTL120" s="948"/>
      <c r="RTM120" s="949"/>
      <c r="RTN120" s="949"/>
      <c r="RTO120" s="949"/>
      <c r="RTP120" s="949"/>
      <c r="RTQ120" s="949"/>
      <c r="RTR120" s="949"/>
      <c r="RTS120" s="949"/>
      <c r="RTT120" s="950"/>
      <c r="RTU120" s="948"/>
      <c r="RTV120" s="949"/>
      <c r="RTW120" s="949"/>
      <c r="RTX120" s="949"/>
      <c r="RTY120" s="949"/>
      <c r="RTZ120" s="949"/>
      <c r="RUA120" s="949"/>
      <c r="RUB120" s="949"/>
      <c r="RUC120" s="950"/>
      <c r="RUD120" s="948"/>
      <c r="RUE120" s="949"/>
      <c r="RUF120" s="949"/>
      <c r="RUG120" s="949"/>
      <c r="RUH120" s="949"/>
      <c r="RUI120" s="949"/>
      <c r="RUJ120" s="949"/>
      <c r="RUK120" s="949"/>
      <c r="RUL120" s="950"/>
      <c r="RUM120" s="948"/>
      <c r="RUN120" s="949"/>
      <c r="RUO120" s="949"/>
      <c r="RUP120" s="949"/>
      <c r="RUQ120" s="949"/>
      <c r="RUR120" s="949"/>
      <c r="RUS120" s="949"/>
      <c r="RUT120" s="949"/>
      <c r="RUU120" s="950"/>
      <c r="RUV120" s="948"/>
      <c r="RUW120" s="949"/>
      <c r="RUX120" s="949"/>
      <c r="RUY120" s="949"/>
      <c r="RUZ120" s="949"/>
      <c r="RVA120" s="949"/>
      <c r="RVB120" s="949"/>
      <c r="RVC120" s="949"/>
      <c r="RVD120" s="950"/>
      <c r="RVE120" s="948"/>
      <c r="RVF120" s="949"/>
      <c r="RVG120" s="949"/>
      <c r="RVH120" s="949"/>
      <c r="RVI120" s="949"/>
      <c r="RVJ120" s="949"/>
      <c r="RVK120" s="949"/>
      <c r="RVL120" s="949"/>
      <c r="RVM120" s="950"/>
      <c r="RVN120" s="948"/>
      <c r="RVO120" s="949"/>
      <c r="RVP120" s="949"/>
      <c r="RVQ120" s="949"/>
      <c r="RVR120" s="949"/>
      <c r="RVS120" s="949"/>
      <c r="RVT120" s="949"/>
      <c r="RVU120" s="949"/>
      <c r="RVV120" s="950"/>
      <c r="RVW120" s="948"/>
      <c r="RVX120" s="949"/>
      <c r="RVY120" s="949"/>
      <c r="RVZ120" s="949"/>
      <c r="RWA120" s="949"/>
      <c r="RWB120" s="949"/>
      <c r="RWC120" s="949"/>
      <c r="RWD120" s="949"/>
      <c r="RWE120" s="950"/>
      <c r="RWF120" s="948"/>
      <c r="RWG120" s="949"/>
      <c r="RWH120" s="949"/>
      <c r="RWI120" s="949"/>
      <c r="RWJ120" s="949"/>
      <c r="RWK120" s="949"/>
      <c r="RWL120" s="949"/>
      <c r="RWM120" s="949"/>
      <c r="RWN120" s="950"/>
      <c r="RWO120" s="948"/>
      <c r="RWP120" s="949"/>
      <c r="RWQ120" s="949"/>
      <c r="RWR120" s="949"/>
      <c r="RWS120" s="949"/>
      <c r="RWT120" s="949"/>
      <c r="RWU120" s="949"/>
      <c r="RWV120" s="949"/>
      <c r="RWW120" s="950"/>
      <c r="RWX120" s="948"/>
      <c r="RWY120" s="949"/>
      <c r="RWZ120" s="949"/>
      <c r="RXA120" s="949"/>
      <c r="RXB120" s="949"/>
      <c r="RXC120" s="949"/>
      <c r="RXD120" s="949"/>
      <c r="RXE120" s="949"/>
      <c r="RXF120" s="950"/>
      <c r="RXG120" s="948"/>
      <c r="RXH120" s="949"/>
      <c r="RXI120" s="949"/>
      <c r="RXJ120" s="949"/>
      <c r="RXK120" s="949"/>
      <c r="RXL120" s="949"/>
      <c r="RXM120" s="949"/>
      <c r="RXN120" s="949"/>
      <c r="RXO120" s="950"/>
      <c r="RXP120" s="948"/>
      <c r="RXQ120" s="949"/>
      <c r="RXR120" s="949"/>
      <c r="RXS120" s="949"/>
      <c r="RXT120" s="949"/>
      <c r="RXU120" s="949"/>
      <c r="RXV120" s="949"/>
      <c r="RXW120" s="949"/>
      <c r="RXX120" s="950"/>
      <c r="RXY120" s="948"/>
      <c r="RXZ120" s="949"/>
      <c r="RYA120" s="949"/>
      <c r="RYB120" s="949"/>
      <c r="RYC120" s="949"/>
      <c r="RYD120" s="949"/>
      <c r="RYE120" s="949"/>
      <c r="RYF120" s="949"/>
      <c r="RYG120" s="950"/>
      <c r="RYH120" s="948"/>
      <c r="RYI120" s="949"/>
      <c r="RYJ120" s="949"/>
      <c r="RYK120" s="949"/>
      <c r="RYL120" s="949"/>
      <c r="RYM120" s="949"/>
      <c r="RYN120" s="949"/>
      <c r="RYO120" s="949"/>
      <c r="RYP120" s="950"/>
      <c r="RYQ120" s="948"/>
      <c r="RYR120" s="949"/>
      <c r="RYS120" s="949"/>
      <c r="RYT120" s="949"/>
      <c r="RYU120" s="949"/>
      <c r="RYV120" s="949"/>
      <c r="RYW120" s="949"/>
      <c r="RYX120" s="949"/>
      <c r="RYY120" s="950"/>
      <c r="RYZ120" s="948"/>
      <c r="RZA120" s="949"/>
      <c r="RZB120" s="949"/>
      <c r="RZC120" s="949"/>
      <c r="RZD120" s="949"/>
      <c r="RZE120" s="949"/>
      <c r="RZF120" s="949"/>
      <c r="RZG120" s="949"/>
      <c r="RZH120" s="950"/>
      <c r="RZI120" s="948"/>
      <c r="RZJ120" s="949"/>
      <c r="RZK120" s="949"/>
      <c r="RZL120" s="949"/>
      <c r="RZM120" s="949"/>
      <c r="RZN120" s="949"/>
      <c r="RZO120" s="949"/>
      <c r="RZP120" s="949"/>
      <c r="RZQ120" s="950"/>
      <c r="RZR120" s="948"/>
      <c r="RZS120" s="949"/>
      <c r="RZT120" s="949"/>
      <c r="RZU120" s="949"/>
      <c r="RZV120" s="949"/>
      <c r="RZW120" s="949"/>
      <c r="RZX120" s="949"/>
      <c r="RZY120" s="949"/>
      <c r="RZZ120" s="950"/>
      <c r="SAA120" s="948"/>
      <c r="SAB120" s="949"/>
      <c r="SAC120" s="949"/>
      <c r="SAD120" s="949"/>
      <c r="SAE120" s="949"/>
      <c r="SAF120" s="949"/>
      <c r="SAG120" s="949"/>
      <c r="SAH120" s="949"/>
      <c r="SAI120" s="950"/>
      <c r="SAJ120" s="948"/>
      <c r="SAK120" s="949"/>
      <c r="SAL120" s="949"/>
      <c r="SAM120" s="949"/>
      <c r="SAN120" s="949"/>
      <c r="SAO120" s="949"/>
      <c r="SAP120" s="949"/>
      <c r="SAQ120" s="949"/>
      <c r="SAR120" s="950"/>
      <c r="SAS120" s="948"/>
      <c r="SAT120" s="949"/>
      <c r="SAU120" s="949"/>
      <c r="SAV120" s="949"/>
      <c r="SAW120" s="949"/>
      <c r="SAX120" s="949"/>
      <c r="SAY120" s="949"/>
      <c r="SAZ120" s="949"/>
      <c r="SBA120" s="950"/>
      <c r="SBB120" s="948"/>
      <c r="SBC120" s="949"/>
      <c r="SBD120" s="949"/>
      <c r="SBE120" s="949"/>
      <c r="SBF120" s="949"/>
      <c r="SBG120" s="949"/>
      <c r="SBH120" s="949"/>
      <c r="SBI120" s="949"/>
      <c r="SBJ120" s="950"/>
      <c r="SBK120" s="948"/>
      <c r="SBL120" s="949"/>
      <c r="SBM120" s="949"/>
      <c r="SBN120" s="949"/>
      <c r="SBO120" s="949"/>
      <c r="SBP120" s="949"/>
      <c r="SBQ120" s="949"/>
      <c r="SBR120" s="949"/>
      <c r="SBS120" s="950"/>
      <c r="SBT120" s="948"/>
      <c r="SBU120" s="949"/>
      <c r="SBV120" s="949"/>
      <c r="SBW120" s="949"/>
      <c r="SBX120" s="949"/>
      <c r="SBY120" s="949"/>
      <c r="SBZ120" s="949"/>
      <c r="SCA120" s="949"/>
      <c r="SCB120" s="950"/>
      <c r="SCC120" s="948"/>
      <c r="SCD120" s="949"/>
      <c r="SCE120" s="949"/>
      <c r="SCF120" s="949"/>
      <c r="SCG120" s="949"/>
      <c r="SCH120" s="949"/>
      <c r="SCI120" s="949"/>
      <c r="SCJ120" s="949"/>
      <c r="SCK120" s="950"/>
      <c r="SCL120" s="948"/>
      <c r="SCM120" s="949"/>
      <c r="SCN120" s="949"/>
      <c r="SCO120" s="949"/>
      <c r="SCP120" s="949"/>
      <c r="SCQ120" s="949"/>
      <c r="SCR120" s="949"/>
      <c r="SCS120" s="949"/>
      <c r="SCT120" s="950"/>
      <c r="SCU120" s="948"/>
      <c r="SCV120" s="949"/>
      <c r="SCW120" s="949"/>
      <c r="SCX120" s="949"/>
      <c r="SCY120" s="949"/>
      <c r="SCZ120" s="949"/>
      <c r="SDA120" s="949"/>
      <c r="SDB120" s="949"/>
      <c r="SDC120" s="950"/>
      <c r="SDD120" s="948"/>
      <c r="SDE120" s="949"/>
      <c r="SDF120" s="949"/>
      <c r="SDG120" s="949"/>
      <c r="SDH120" s="949"/>
      <c r="SDI120" s="949"/>
      <c r="SDJ120" s="949"/>
      <c r="SDK120" s="949"/>
      <c r="SDL120" s="950"/>
      <c r="SDM120" s="948"/>
      <c r="SDN120" s="949"/>
      <c r="SDO120" s="949"/>
      <c r="SDP120" s="949"/>
      <c r="SDQ120" s="949"/>
      <c r="SDR120" s="949"/>
      <c r="SDS120" s="949"/>
      <c r="SDT120" s="949"/>
      <c r="SDU120" s="950"/>
      <c r="SDV120" s="948"/>
      <c r="SDW120" s="949"/>
      <c r="SDX120" s="949"/>
      <c r="SDY120" s="949"/>
      <c r="SDZ120" s="949"/>
      <c r="SEA120" s="949"/>
      <c r="SEB120" s="949"/>
      <c r="SEC120" s="949"/>
      <c r="SED120" s="950"/>
      <c r="SEE120" s="948"/>
      <c r="SEF120" s="949"/>
      <c r="SEG120" s="949"/>
      <c r="SEH120" s="949"/>
      <c r="SEI120" s="949"/>
      <c r="SEJ120" s="949"/>
      <c r="SEK120" s="949"/>
      <c r="SEL120" s="949"/>
      <c r="SEM120" s="950"/>
      <c r="SEN120" s="948"/>
      <c r="SEO120" s="949"/>
      <c r="SEP120" s="949"/>
      <c r="SEQ120" s="949"/>
      <c r="SER120" s="949"/>
      <c r="SES120" s="949"/>
      <c r="SET120" s="949"/>
      <c r="SEU120" s="949"/>
      <c r="SEV120" s="950"/>
      <c r="SEW120" s="948"/>
      <c r="SEX120" s="949"/>
      <c r="SEY120" s="949"/>
      <c r="SEZ120" s="949"/>
      <c r="SFA120" s="949"/>
      <c r="SFB120" s="949"/>
      <c r="SFC120" s="949"/>
      <c r="SFD120" s="949"/>
      <c r="SFE120" s="950"/>
      <c r="SFF120" s="948"/>
      <c r="SFG120" s="949"/>
      <c r="SFH120" s="949"/>
      <c r="SFI120" s="949"/>
      <c r="SFJ120" s="949"/>
      <c r="SFK120" s="949"/>
      <c r="SFL120" s="949"/>
      <c r="SFM120" s="949"/>
      <c r="SFN120" s="950"/>
      <c r="SFO120" s="948"/>
      <c r="SFP120" s="949"/>
      <c r="SFQ120" s="949"/>
      <c r="SFR120" s="949"/>
      <c r="SFS120" s="949"/>
      <c r="SFT120" s="949"/>
      <c r="SFU120" s="949"/>
      <c r="SFV120" s="949"/>
      <c r="SFW120" s="950"/>
      <c r="SFX120" s="948"/>
      <c r="SFY120" s="949"/>
      <c r="SFZ120" s="949"/>
      <c r="SGA120" s="949"/>
      <c r="SGB120" s="949"/>
      <c r="SGC120" s="949"/>
      <c r="SGD120" s="949"/>
      <c r="SGE120" s="949"/>
      <c r="SGF120" s="950"/>
      <c r="SGG120" s="948"/>
      <c r="SGH120" s="949"/>
      <c r="SGI120" s="949"/>
      <c r="SGJ120" s="949"/>
      <c r="SGK120" s="949"/>
      <c r="SGL120" s="949"/>
      <c r="SGM120" s="949"/>
      <c r="SGN120" s="949"/>
      <c r="SGO120" s="950"/>
      <c r="SGP120" s="948"/>
      <c r="SGQ120" s="949"/>
      <c r="SGR120" s="949"/>
      <c r="SGS120" s="949"/>
      <c r="SGT120" s="949"/>
      <c r="SGU120" s="949"/>
      <c r="SGV120" s="949"/>
      <c r="SGW120" s="949"/>
      <c r="SGX120" s="950"/>
      <c r="SGY120" s="948"/>
      <c r="SGZ120" s="949"/>
      <c r="SHA120" s="949"/>
      <c r="SHB120" s="949"/>
      <c r="SHC120" s="949"/>
      <c r="SHD120" s="949"/>
      <c r="SHE120" s="949"/>
      <c r="SHF120" s="949"/>
      <c r="SHG120" s="950"/>
      <c r="SHH120" s="948"/>
      <c r="SHI120" s="949"/>
      <c r="SHJ120" s="949"/>
      <c r="SHK120" s="949"/>
      <c r="SHL120" s="949"/>
      <c r="SHM120" s="949"/>
      <c r="SHN120" s="949"/>
      <c r="SHO120" s="949"/>
      <c r="SHP120" s="950"/>
      <c r="SHQ120" s="948"/>
      <c r="SHR120" s="949"/>
      <c r="SHS120" s="949"/>
      <c r="SHT120" s="949"/>
      <c r="SHU120" s="949"/>
      <c r="SHV120" s="949"/>
      <c r="SHW120" s="949"/>
      <c r="SHX120" s="949"/>
      <c r="SHY120" s="950"/>
      <c r="SHZ120" s="948"/>
      <c r="SIA120" s="949"/>
      <c r="SIB120" s="949"/>
      <c r="SIC120" s="949"/>
      <c r="SID120" s="949"/>
      <c r="SIE120" s="949"/>
      <c r="SIF120" s="949"/>
      <c r="SIG120" s="949"/>
      <c r="SIH120" s="950"/>
      <c r="SII120" s="948"/>
      <c r="SIJ120" s="949"/>
      <c r="SIK120" s="949"/>
      <c r="SIL120" s="949"/>
      <c r="SIM120" s="949"/>
      <c r="SIN120" s="949"/>
      <c r="SIO120" s="949"/>
      <c r="SIP120" s="949"/>
      <c r="SIQ120" s="950"/>
      <c r="SIR120" s="948"/>
      <c r="SIS120" s="949"/>
      <c r="SIT120" s="949"/>
      <c r="SIU120" s="949"/>
      <c r="SIV120" s="949"/>
      <c r="SIW120" s="949"/>
      <c r="SIX120" s="949"/>
      <c r="SIY120" s="949"/>
      <c r="SIZ120" s="950"/>
      <c r="SJA120" s="948"/>
      <c r="SJB120" s="949"/>
      <c r="SJC120" s="949"/>
      <c r="SJD120" s="949"/>
      <c r="SJE120" s="949"/>
      <c r="SJF120" s="949"/>
      <c r="SJG120" s="949"/>
      <c r="SJH120" s="949"/>
      <c r="SJI120" s="950"/>
      <c r="SJJ120" s="948"/>
      <c r="SJK120" s="949"/>
      <c r="SJL120" s="949"/>
      <c r="SJM120" s="949"/>
      <c r="SJN120" s="949"/>
      <c r="SJO120" s="949"/>
      <c r="SJP120" s="949"/>
      <c r="SJQ120" s="949"/>
      <c r="SJR120" s="950"/>
      <c r="SJS120" s="948"/>
      <c r="SJT120" s="949"/>
      <c r="SJU120" s="949"/>
      <c r="SJV120" s="949"/>
      <c r="SJW120" s="949"/>
      <c r="SJX120" s="949"/>
      <c r="SJY120" s="949"/>
      <c r="SJZ120" s="949"/>
      <c r="SKA120" s="950"/>
      <c r="SKB120" s="948"/>
      <c r="SKC120" s="949"/>
      <c r="SKD120" s="949"/>
      <c r="SKE120" s="949"/>
      <c r="SKF120" s="949"/>
      <c r="SKG120" s="949"/>
      <c r="SKH120" s="949"/>
      <c r="SKI120" s="949"/>
      <c r="SKJ120" s="950"/>
      <c r="SKK120" s="948"/>
      <c r="SKL120" s="949"/>
      <c r="SKM120" s="949"/>
      <c r="SKN120" s="949"/>
      <c r="SKO120" s="949"/>
      <c r="SKP120" s="949"/>
      <c r="SKQ120" s="949"/>
      <c r="SKR120" s="949"/>
      <c r="SKS120" s="950"/>
      <c r="SKT120" s="948"/>
      <c r="SKU120" s="949"/>
      <c r="SKV120" s="949"/>
      <c r="SKW120" s="949"/>
      <c r="SKX120" s="949"/>
      <c r="SKY120" s="949"/>
      <c r="SKZ120" s="949"/>
      <c r="SLA120" s="949"/>
      <c r="SLB120" s="950"/>
      <c r="SLC120" s="948"/>
      <c r="SLD120" s="949"/>
      <c r="SLE120" s="949"/>
      <c r="SLF120" s="949"/>
      <c r="SLG120" s="949"/>
      <c r="SLH120" s="949"/>
      <c r="SLI120" s="949"/>
      <c r="SLJ120" s="949"/>
      <c r="SLK120" s="950"/>
      <c r="SLL120" s="948"/>
      <c r="SLM120" s="949"/>
      <c r="SLN120" s="949"/>
      <c r="SLO120" s="949"/>
      <c r="SLP120" s="949"/>
      <c r="SLQ120" s="949"/>
      <c r="SLR120" s="949"/>
      <c r="SLS120" s="949"/>
      <c r="SLT120" s="950"/>
      <c r="SLU120" s="948"/>
      <c r="SLV120" s="949"/>
      <c r="SLW120" s="949"/>
      <c r="SLX120" s="949"/>
      <c r="SLY120" s="949"/>
      <c r="SLZ120" s="949"/>
      <c r="SMA120" s="949"/>
      <c r="SMB120" s="949"/>
      <c r="SMC120" s="950"/>
      <c r="SMD120" s="948"/>
      <c r="SME120" s="949"/>
      <c r="SMF120" s="949"/>
      <c r="SMG120" s="949"/>
      <c r="SMH120" s="949"/>
      <c r="SMI120" s="949"/>
      <c r="SMJ120" s="949"/>
      <c r="SMK120" s="949"/>
      <c r="SML120" s="950"/>
      <c r="SMM120" s="948"/>
      <c r="SMN120" s="949"/>
      <c r="SMO120" s="949"/>
      <c r="SMP120" s="949"/>
      <c r="SMQ120" s="949"/>
      <c r="SMR120" s="949"/>
      <c r="SMS120" s="949"/>
      <c r="SMT120" s="949"/>
      <c r="SMU120" s="950"/>
      <c r="SMV120" s="948"/>
      <c r="SMW120" s="949"/>
      <c r="SMX120" s="949"/>
      <c r="SMY120" s="949"/>
      <c r="SMZ120" s="949"/>
      <c r="SNA120" s="949"/>
      <c r="SNB120" s="949"/>
      <c r="SNC120" s="949"/>
      <c r="SND120" s="950"/>
      <c r="SNE120" s="948"/>
      <c r="SNF120" s="949"/>
      <c r="SNG120" s="949"/>
      <c r="SNH120" s="949"/>
      <c r="SNI120" s="949"/>
      <c r="SNJ120" s="949"/>
      <c r="SNK120" s="949"/>
      <c r="SNL120" s="949"/>
      <c r="SNM120" s="950"/>
      <c r="SNN120" s="948"/>
      <c r="SNO120" s="949"/>
      <c r="SNP120" s="949"/>
      <c r="SNQ120" s="949"/>
      <c r="SNR120" s="949"/>
      <c r="SNS120" s="949"/>
      <c r="SNT120" s="949"/>
      <c r="SNU120" s="949"/>
      <c r="SNV120" s="950"/>
      <c r="SNW120" s="948"/>
      <c r="SNX120" s="949"/>
      <c r="SNY120" s="949"/>
      <c r="SNZ120" s="949"/>
      <c r="SOA120" s="949"/>
      <c r="SOB120" s="949"/>
      <c r="SOC120" s="949"/>
      <c r="SOD120" s="949"/>
      <c r="SOE120" s="950"/>
      <c r="SOF120" s="948"/>
      <c r="SOG120" s="949"/>
      <c r="SOH120" s="949"/>
      <c r="SOI120" s="949"/>
      <c r="SOJ120" s="949"/>
      <c r="SOK120" s="949"/>
      <c r="SOL120" s="949"/>
      <c r="SOM120" s="949"/>
      <c r="SON120" s="950"/>
      <c r="SOO120" s="948"/>
      <c r="SOP120" s="949"/>
      <c r="SOQ120" s="949"/>
      <c r="SOR120" s="949"/>
      <c r="SOS120" s="949"/>
      <c r="SOT120" s="949"/>
      <c r="SOU120" s="949"/>
      <c r="SOV120" s="949"/>
      <c r="SOW120" s="950"/>
      <c r="SOX120" s="948"/>
      <c r="SOY120" s="949"/>
      <c r="SOZ120" s="949"/>
      <c r="SPA120" s="949"/>
      <c r="SPB120" s="949"/>
      <c r="SPC120" s="949"/>
      <c r="SPD120" s="949"/>
      <c r="SPE120" s="949"/>
      <c r="SPF120" s="950"/>
      <c r="SPG120" s="948"/>
      <c r="SPH120" s="949"/>
      <c r="SPI120" s="949"/>
      <c r="SPJ120" s="949"/>
      <c r="SPK120" s="949"/>
      <c r="SPL120" s="949"/>
      <c r="SPM120" s="949"/>
      <c r="SPN120" s="949"/>
      <c r="SPO120" s="950"/>
      <c r="SPP120" s="948"/>
      <c r="SPQ120" s="949"/>
      <c r="SPR120" s="949"/>
      <c r="SPS120" s="949"/>
      <c r="SPT120" s="949"/>
      <c r="SPU120" s="949"/>
      <c r="SPV120" s="949"/>
      <c r="SPW120" s="949"/>
      <c r="SPX120" s="950"/>
      <c r="SPY120" s="948"/>
      <c r="SPZ120" s="949"/>
      <c r="SQA120" s="949"/>
      <c r="SQB120" s="949"/>
      <c r="SQC120" s="949"/>
      <c r="SQD120" s="949"/>
      <c r="SQE120" s="949"/>
      <c r="SQF120" s="949"/>
      <c r="SQG120" s="950"/>
      <c r="SQH120" s="948"/>
      <c r="SQI120" s="949"/>
      <c r="SQJ120" s="949"/>
      <c r="SQK120" s="949"/>
      <c r="SQL120" s="949"/>
      <c r="SQM120" s="949"/>
      <c r="SQN120" s="949"/>
      <c r="SQO120" s="949"/>
      <c r="SQP120" s="950"/>
      <c r="SQQ120" s="948"/>
      <c r="SQR120" s="949"/>
      <c r="SQS120" s="949"/>
      <c r="SQT120" s="949"/>
      <c r="SQU120" s="949"/>
      <c r="SQV120" s="949"/>
      <c r="SQW120" s="949"/>
      <c r="SQX120" s="949"/>
      <c r="SQY120" s="950"/>
      <c r="SQZ120" s="948"/>
      <c r="SRA120" s="949"/>
      <c r="SRB120" s="949"/>
      <c r="SRC120" s="949"/>
      <c r="SRD120" s="949"/>
      <c r="SRE120" s="949"/>
      <c r="SRF120" s="949"/>
      <c r="SRG120" s="949"/>
      <c r="SRH120" s="950"/>
      <c r="SRI120" s="948"/>
      <c r="SRJ120" s="949"/>
      <c r="SRK120" s="949"/>
      <c r="SRL120" s="949"/>
      <c r="SRM120" s="949"/>
      <c r="SRN120" s="949"/>
      <c r="SRO120" s="949"/>
      <c r="SRP120" s="949"/>
      <c r="SRQ120" s="950"/>
      <c r="SRR120" s="948"/>
      <c r="SRS120" s="949"/>
      <c r="SRT120" s="949"/>
      <c r="SRU120" s="949"/>
      <c r="SRV120" s="949"/>
      <c r="SRW120" s="949"/>
      <c r="SRX120" s="949"/>
      <c r="SRY120" s="949"/>
      <c r="SRZ120" s="950"/>
      <c r="SSA120" s="948"/>
      <c r="SSB120" s="949"/>
      <c r="SSC120" s="949"/>
      <c r="SSD120" s="949"/>
      <c r="SSE120" s="949"/>
      <c r="SSF120" s="949"/>
      <c r="SSG120" s="949"/>
      <c r="SSH120" s="949"/>
      <c r="SSI120" s="950"/>
      <c r="SSJ120" s="948"/>
      <c r="SSK120" s="949"/>
      <c r="SSL120" s="949"/>
      <c r="SSM120" s="949"/>
      <c r="SSN120" s="949"/>
      <c r="SSO120" s="949"/>
      <c r="SSP120" s="949"/>
      <c r="SSQ120" s="949"/>
      <c r="SSR120" s="950"/>
      <c r="SSS120" s="948"/>
      <c r="SST120" s="949"/>
      <c r="SSU120" s="949"/>
      <c r="SSV120" s="949"/>
      <c r="SSW120" s="949"/>
      <c r="SSX120" s="949"/>
      <c r="SSY120" s="949"/>
      <c r="SSZ120" s="949"/>
      <c r="STA120" s="950"/>
      <c r="STB120" s="948"/>
      <c r="STC120" s="949"/>
      <c r="STD120" s="949"/>
      <c r="STE120" s="949"/>
      <c r="STF120" s="949"/>
      <c r="STG120" s="949"/>
      <c r="STH120" s="949"/>
      <c r="STI120" s="949"/>
      <c r="STJ120" s="950"/>
      <c r="STK120" s="948"/>
      <c r="STL120" s="949"/>
      <c r="STM120" s="949"/>
      <c r="STN120" s="949"/>
      <c r="STO120" s="949"/>
      <c r="STP120" s="949"/>
      <c r="STQ120" s="949"/>
      <c r="STR120" s="949"/>
      <c r="STS120" s="950"/>
      <c r="STT120" s="948"/>
      <c r="STU120" s="949"/>
      <c r="STV120" s="949"/>
      <c r="STW120" s="949"/>
      <c r="STX120" s="949"/>
      <c r="STY120" s="949"/>
      <c r="STZ120" s="949"/>
      <c r="SUA120" s="949"/>
      <c r="SUB120" s="950"/>
      <c r="SUC120" s="948"/>
      <c r="SUD120" s="949"/>
      <c r="SUE120" s="949"/>
      <c r="SUF120" s="949"/>
      <c r="SUG120" s="949"/>
      <c r="SUH120" s="949"/>
      <c r="SUI120" s="949"/>
      <c r="SUJ120" s="949"/>
      <c r="SUK120" s="950"/>
      <c r="SUL120" s="948"/>
      <c r="SUM120" s="949"/>
      <c r="SUN120" s="949"/>
      <c r="SUO120" s="949"/>
      <c r="SUP120" s="949"/>
      <c r="SUQ120" s="949"/>
      <c r="SUR120" s="949"/>
      <c r="SUS120" s="949"/>
      <c r="SUT120" s="950"/>
      <c r="SUU120" s="948"/>
      <c r="SUV120" s="949"/>
      <c r="SUW120" s="949"/>
      <c r="SUX120" s="949"/>
      <c r="SUY120" s="949"/>
      <c r="SUZ120" s="949"/>
      <c r="SVA120" s="949"/>
      <c r="SVB120" s="949"/>
      <c r="SVC120" s="950"/>
      <c r="SVD120" s="948"/>
      <c r="SVE120" s="949"/>
      <c r="SVF120" s="949"/>
      <c r="SVG120" s="949"/>
      <c r="SVH120" s="949"/>
      <c r="SVI120" s="949"/>
      <c r="SVJ120" s="949"/>
      <c r="SVK120" s="949"/>
      <c r="SVL120" s="950"/>
      <c r="SVM120" s="948"/>
      <c r="SVN120" s="949"/>
      <c r="SVO120" s="949"/>
      <c r="SVP120" s="949"/>
      <c r="SVQ120" s="949"/>
      <c r="SVR120" s="949"/>
      <c r="SVS120" s="949"/>
      <c r="SVT120" s="949"/>
      <c r="SVU120" s="950"/>
      <c r="SVV120" s="948"/>
      <c r="SVW120" s="949"/>
      <c r="SVX120" s="949"/>
      <c r="SVY120" s="949"/>
      <c r="SVZ120" s="949"/>
      <c r="SWA120" s="949"/>
      <c r="SWB120" s="949"/>
      <c r="SWC120" s="949"/>
      <c r="SWD120" s="950"/>
      <c r="SWE120" s="948"/>
      <c r="SWF120" s="949"/>
      <c r="SWG120" s="949"/>
      <c r="SWH120" s="949"/>
      <c r="SWI120" s="949"/>
      <c r="SWJ120" s="949"/>
      <c r="SWK120" s="949"/>
      <c r="SWL120" s="949"/>
      <c r="SWM120" s="950"/>
      <c r="SWN120" s="948"/>
      <c r="SWO120" s="949"/>
      <c r="SWP120" s="949"/>
      <c r="SWQ120" s="949"/>
      <c r="SWR120" s="949"/>
      <c r="SWS120" s="949"/>
      <c r="SWT120" s="949"/>
      <c r="SWU120" s="949"/>
      <c r="SWV120" s="950"/>
      <c r="SWW120" s="948"/>
      <c r="SWX120" s="949"/>
      <c r="SWY120" s="949"/>
      <c r="SWZ120" s="949"/>
      <c r="SXA120" s="949"/>
      <c r="SXB120" s="949"/>
      <c r="SXC120" s="949"/>
      <c r="SXD120" s="949"/>
      <c r="SXE120" s="950"/>
      <c r="SXF120" s="948"/>
      <c r="SXG120" s="949"/>
      <c r="SXH120" s="949"/>
      <c r="SXI120" s="949"/>
      <c r="SXJ120" s="949"/>
      <c r="SXK120" s="949"/>
      <c r="SXL120" s="949"/>
      <c r="SXM120" s="949"/>
      <c r="SXN120" s="950"/>
      <c r="SXO120" s="948"/>
      <c r="SXP120" s="949"/>
      <c r="SXQ120" s="949"/>
      <c r="SXR120" s="949"/>
      <c r="SXS120" s="949"/>
      <c r="SXT120" s="949"/>
      <c r="SXU120" s="949"/>
      <c r="SXV120" s="949"/>
      <c r="SXW120" s="950"/>
      <c r="SXX120" s="948"/>
      <c r="SXY120" s="949"/>
      <c r="SXZ120" s="949"/>
      <c r="SYA120" s="949"/>
      <c r="SYB120" s="949"/>
      <c r="SYC120" s="949"/>
      <c r="SYD120" s="949"/>
      <c r="SYE120" s="949"/>
      <c r="SYF120" s="950"/>
      <c r="SYG120" s="948"/>
      <c r="SYH120" s="949"/>
      <c r="SYI120" s="949"/>
      <c r="SYJ120" s="949"/>
      <c r="SYK120" s="949"/>
      <c r="SYL120" s="949"/>
      <c r="SYM120" s="949"/>
      <c r="SYN120" s="949"/>
      <c r="SYO120" s="950"/>
      <c r="SYP120" s="948"/>
      <c r="SYQ120" s="949"/>
      <c r="SYR120" s="949"/>
      <c r="SYS120" s="949"/>
      <c r="SYT120" s="949"/>
      <c r="SYU120" s="949"/>
      <c r="SYV120" s="949"/>
      <c r="SYW120" s="949"/>
      <c r="SYX120" s="950"/>
      <c r="SYY120" s="948"/>
      <c r="SYZ120" s="949"/>
      <c r="SZA120" s="949"/>
      <c r="SZB120" s="949"/>
      <c r="SZC120" s="949"/>
      <c r="SZD120" s="949"/>
      <c r="SZE120" s="949"/>
      <c r="SZF120" s="949"/>
      <c r="SZG120" s="950"/>
      <c r="SZH120" s="948"/>
      <c r="SZI120" s="949"/>
      <c r="SZJ120" s="949"/>
      <c r="SZK120" s="949"/>
      <c r="SZL120" s="949"/>
      <c r="SZM120" s="949"/>
      <c r="SZN120" s="949"/>
      <c r="SZO120" s="949"/>
      <c r="SZP120" s="950"/>
      <c r="SZQ120" s="948"/>
      <c r="SZR120" s="949"/>
      <c r="SZS120" s="949"/>
      <c r="SZT120" s="949"/>
      <c r="SZU120" s="949"/>
      <c r="SZV120" s="949"/>
      <c r="SZW120" s="949"/>
      <c r="SZX120" s="949"/>
      <c r="SZY120" s="950"/>
      <c r="SZZ120" s="948"/>
      <c r="TAA120" s="949"/>
      <c r="TAB120" s="949"/>
      <c r="TAC120" s="949"/>
      <c r="TAD120" s="949"/>
      <c r="TAE120" s="949"/>
      <c r="TAF120" s="949"/>
      <c r="TAG120" s="949"/>
      <c r="TAH120" s="950"/>
      <c r="TAI120" s="948"/>
      <c r="TAJ120" s="949"/>
      <c r="TAK120" s="949"/>
      <c r="TAL120" s="949"/>
      <c r="TAM120" s="949"/>
      <c r="TAN120" s="949"/>
      <c r="TAO120" s="949"/>
      <c r="TAP120" s="949"/>
      <c r="TAQ120" s="950"/>
      <c r="TAR120" s="948"/>
      <c r="TAS120" s="949"/>
      <c r="TAT120" s="949"/>
      <c r="TAU120" s="949"/>
      <c r="TAV120" s="949"/>
      <c r="TAW120" s="949"/>
      <c r="TAX120" s="949"/>
      <c r="TAY120" s="949"/>
      <c r="TAZ120" s="950"/>
      <c r="TBA120" s="948"/>
      <c r="TBB120" s="949"/>
      <c r="TBC120" s="949"/>
      <c r="TBD120" s="949"/>
      <c r="TBE120" s="949"/>
      <c r="TBF120" s="949"/>
      <c r="TBG120" s="949"/>
      <c r="TBH120" s="949"/>
      <c r="TBI120" s="950"/>
      <c r="TBJ120" s="948"/>
      <c r="TBK120" s="949"/>
      <c r="TBL120" s="949"/>
      <c r="TBM120" s="949"/>
      <c r="TBN120" s="949"/>
      <c r="TBO120" s="949"/>
      <c r="TBP120" s="949"/>
      <c r="TBQ120" s="949"/>
      <c r="TBR120" s="950"/>
      <c r="TBS120" s="948"/>
      <c r="TBT120" s="949"/>
      <c r="TBU120" s="949"/>
      <c r="TBV120" s="949"/>
      <c r="TBW120" s="949"/>
      <c r="TBX120" s="949"/>
      <c r="TBY120" s="949"/>
      <c r="TBZ120" s="949"/>
      <c r="TCA120" s="950"/>
      <c r="TCB120" s="948"/>
      <c r="TCC120" s="949"/>
      <c r="TCD120" s="949"/>
      <c r="TCE120" s="949"/>
      <c r="TCF120" s="949"/>
      <c r="TCG120" s="949"/>
      <c r="TCH120" s="949"/>
      <c r="TCI120" s="949"/>
      <c r="TCJ120" s="950"/>
      <c r="TCK120" s="948"/>
      <c r="TCL120" s="949"/>
      <c r="TCM120" s="949"/>
      <c r="TCN120" s="949"/>
      <c r="TCO120" s="949"/>
      <c r="TCP120" s="949"/>
      <c r="TCQ120" s="949"/>
      <c r="TCR120" s="949"/>
      <c r="TCS120" s="950"/>
      <c r="TCT120" s="948"/>
      <c r="TCU120" s="949"/>
      <c r="TCV120" s="949"/>
      <c r="TCW120" s="949"/>
      <c r="TCX120" s="949"/>
      <c r="TCY120" s="949"/>
      <c r="TCZ120" s="949"/>
      <c r="TDA120" s="949"/>
      <c r="TDB120" s="950"/>
      <c r="TDC120" s="948"/>
      <c r="TDD120" s="949"/>
      <c r="TDE120" s="949"/>
      <c r="TDF120" s="949"/>
      <c r="TDG120" s="949"/>
      <c r="TDH120" s="949"/>
      <c r="TDI120" s="949"/>
      <c r="TDJ120" s="949"/>
      <c r="TDK120" s="950"/>
      <c r="TDL120" s="948"/>
      <c r="TDM120" s="949"/>
      <c r="TDN120" s="949"/>
      <c r="TDO120" s="949"/>
      <c r="TDP120" s="949"/>
      <c r="TDQ120" s="949"/>
      <c r="TDR120" s="949"/>
      <c r="TDS120" s="949"/>
      <c r="TDT120" s="950"/>
      <c r="TDU120" s="948"/>
      <c r="TDV120" s="949"/>
      <c r="TDW120" s="949"/>
      <c r="TDX120" s="949"/>
      <c r="TDY120" s="949"/>
      <c r="TDZ120" s="949"/>
      <c r="TEA120" s="949"/>
      <c r="TEB120" s="949"/>
      <c r="TEC120" s="950"/>
      <c r="TED120" s="948"/>
      <c r="TEE120" s="949"/>
      <c r="TEF120" s="949"/>
      <c r="TEG120" s="949"/>
      <c r="TEH120" s="949"/>
      <c r="TEI120" s="949"/>
      <c r="TEJ120" s="949"/>
      <c r="TEK120" s="949"/>
      <c r="TEL120" s="950"/>
      <c r="TEM120" s="948"/>
      <c r="TEN120" s="949"/>
      <c r="TEO120" s="949"/>
      <c r="TEP120" s="949"/>
      <c r="TEQ120" s="949"/>
      <c r="TER120" s="949"/>
      <c r="TES120" s="949"/>
      <c r="TET120" s="949"/>
      <c r="TEU120" s="950"/>
      <c r="TEV120" s="948"/>
      <c r="TEW120" s="949"/>
      <c r="TEX120" s="949"/>
      <c r="TEY120" s="949"/>
      <c r="TEZ120" s="949"/>
      <c r="TFA120" s="949"/>
      <c r="TFB120" s="949"/>
      <c r="TFC120" s="949"/>
      <c r="TFD120" s="950"/>
      <c r="TFE120" s="948"/>
      <c r="TFF120" s="949"/>
      <c r="TFG120" s="949"/>
      <c r="TFH120" s="949"/>
      <c r="TFI120" s="949"/>
      <c r="TFJ120" s="949"/>
      <c r="TFK120" s="949"/>
      <c r="TFL120" s="949"/>
      <c r="TFM120" s="950"/>
      <c r="TFN120" s="948"/>
      <c r="TFO120" s="949"/>
      <c r="TFP120" s="949"/>
      <c r="TFQ120" s="949"/>
      <c r="TFR120" s="949"/>
      <c r="TFS120" s="949"/>
      <c r="TFT120" s="949"/>
      <c r="TFU120" s="949"/>
      <c r="TFV120" s="950"/>
      <c r="TFW120" s="948"/>
      <c r="TFX120" s="949"/>
      <c r="TFY120" s="949"/>
      <c r="TFZ120" s="949"/>
      <c r="TGA120" s="949"/>
      <c r="TGB120" s="949"/>
      <c r="TGC120" s="949"/>
      <c r="TGD120" s="949"/>
      <c r="TGE120" s="950"/>
      <c r="TGF120" s="948"/>
      <c r="TGG120" s="949"/>
      <c r="TGH120" s="949"/>
      <c r="TGI120" s="949"/>
      <c r="TGJ120" s="949"/>
      <c r="TGK120" s="949"/>
      <c r="TGL120" s="949"/>
      <c r="TGM120" s="949"/>
      <c r="TGN120" s="950"/>
      <c r="TGO120" s="948"/>
      <c r="TGP120" s="949"/>
      <c r="TGQ120" s="949"/>
      <c r="TGR120" s="949"/>
      <c r="TGS120" s="949"/>
      <c r="TGT120" s="949"/>
      <c r="TGU120" s="949"/>
      <c r="TGV120" s="949"/>
      <c r="TGW120" s="950"/>
      <c r="TGX120" s="948"/>
      <c r="TGY120" s="949"/>
      <c r="TGZ120" s="949"/>
      <c r="THA120" s="949"/>
      <c r="THB120" s="949"/>
      <c r="THC120" s="949"/>
      <c r="THD120" s="949"/>
      <c r="THE120" s="949"/>
      <c r="THF120" s="950"/>
      <c r="THG120" s="948"/>
      <c r="THH120" s="949"/>
      <c r="THI120" s="949"/>
      <c r="THJ120" s="949"/>
      <c r="THK120" s="949"/>
      <c r="THL120" s="949"/>
      <c r="THM120" s="949"/>
      <c r="THN120" s="949"/>
      <c r="THO120" s="950"/>
      <c r="THP120" s="948"/>
      <c r="THQ120" s="949"/>
      <c r="THR120" s="949"/>
      <c r="THS120" s="949"/>
      <c r="THT120" s="949"/>
      <c r="THU120" s="949"/>
      <c r="THV120" s="949"/>
      <c r="THW120" s="949"/>
      <c r="THX120" s="950"/>
      <c r="THY120" s="948"/>
      <c r="THZ120" s="949"/>
      <c r="TIA120" s="949"/>
      <c r="TIB120" s="949"/>
      <c r="TIC120" s="949"/>
      <c r="TID120" s="949"/>
      <c r="TIE120" s="949"/>
      <c r="TIF120" s="949"/>
      <c r="TIG120" s="950"/>
      <c r="TIH120" s="948"/>
      <c r="TII120" s="949"/>
      <c r="TIJ120" s="949"/>
      <c r="TIK120" s="949"/>
      <c r="TIL120" s="949"/>
      <c r="TIM120" s="949"/>
      <c r="TIN120" s="949"/>
      <c r="TIO120" s="949"/>
      <c r="TIP120" s="950"/>
      <c r="TIQ120" s="948"/>
      <c r="TIR120" s="949"/>
      <c r="TIS120" s="949"/>
      <c r="TIT120" s="949"/>
      <c r="TIU120" s="949"/>
      <c r="TIV120" s="949"/>
      <c r="TIW120" s="949"/>
      <c r="TIX120" s="949"/>
      <c r="TIY120" s="950"/>
      <c r="TIZ120" s="948"/>
      <c r="TJA120" s="949"/>
      <c r="TJB120" s="949"/>
      <c r="TJC120" s="949"/>
      <c r="TJD120" s="949"/>
      <c r="TJE120" s="949"/>
      <c r="TJF120" s="949"/>
      <c r="TJG120" s="949"/>
      <c r="TJH120" s="950"/>
      <c r="TJI120" s="948"/>
      <c r="TJJ120" s="949"/>
      <c r="TJK120" s="949"/>
      <c r="TJL120" s="949"/>
      <c r="TJM120" s="949"/>
      <c r="TJN120" s="949"/>
      <c r="TJO120" s="949"/>
      <c r="TJP120" s="949"/>
      <c r="TJQ120" s="950"/>
      <c r="TJR120" s="948"/>
      <c r="TJS120" s="949"/>
      <c r="TJT120" s="949"/>
      <c r="TJU120" s="949"/>
      <c r="TJV120" s="949"/>
      <c r="TJW120" s="949"/>
      <c r="TJX120" s="949"/>
      <c r="TJY120" s="949"/>
      <c r="TJZ120" s="950"/>
      <c r="TKA120" s="948"/>
      <c r="TKB120" s="949"/>
      <c r="TKC120" s="949"/>
      <c r="TKD120" s="949"/>
      <c r="TKE120" s="949"/>
      <c r="TKF120" s="949"/>
      <c r="TKG120" s="949"/>
      <c r="TKH120" s="949"/>
      <c r="TKI120" s="950"/>
      <c r="TKJ120" s="948"/>
      <c r="TKK120" s="949"/>
      <c r="TKL120" s="949"/>
      <c r="TKM120" s="949"/>
      <c r="TKN120" s="949"/>
      <c r="TKO120" s="949"/>
      <c r="TKP120" s="949"/>
      <c r="TKQ120" s="949"/>
      <c r="TKR120" s="950"/>
      <c r="TKS120" s="948"/>
      <c r="TKT120" s="949"/>
      <c r="TKU120" s="949"/>
      <c r="TKV120" s="949"/>
      <c r="TKW120" s="949"/>
      <c r="TKX120" s="949"/>
      <c r="TKY120" s="949"/>
      <c r="TKZ120" s="949"/>
      <c r="TLA120" s="950"/>
      <c r="TLB120" s="948"/>
      <c r="TLC120" s="949"/>
      <c r="TLD120" s="949"/>
      <c r="TLE120" s="949"/>
      <c r="TLF120" s="949"/>
      <c r="TLG120" s="949"/>
      <c r="TLH120" s="949"/>
      <c r="TLI120" s="949"/>
      <c r="TLJ120" s="950"/>
      <c r="TLK120" s="948"/>
      <c r="TLL120" s="949"/>
      <c r="TLM120" s="949"/>
      <c r="TLN120" s="949"/>
      <c r="TLO120" s="949"/>
      <c r="TLP120" s="949"/>
      <c r="TLQ120" s="949"/>
      <c r="TLR120" s="949"/>
      <c r="TLS120" s="950"/>
      <c r="TLT120" s="948"/>
      <c r="TLU120" s="949"/>
      <c r="TLV120" s="949"/>
      <c r="TLW120" s="949"/>
      <c r="TLX120" s="949"/>
      <c r="TLY120" s="949"/>
      <c r="TLZ120" s="949"/>
      <c r="TMA120" s="949"/>
      <c r="TMB120" s="950"/>
      <c r="TMC120" s="948"/>
      <c r="TMD120" s="949"/>
      <c r="TME120" s="949"/>
      <c r="TMF120" s="949"/>
      <c r="TMG120" s="949"/>
      <c r="TMH120" s="949"/>
      <c r="TMI120" s="949"/>
      <c r="TMJ120" s="949"/>
      <c r="TMK120" s="950"/>
      <c r="TML120" s="948"/>
      <c r="TMM120" s="949"/>
      <c r="TMN120" s="949"/>
      <c r="TMO120" s="949"/>
      <c r="TMP120" s="949"/>
      <c r="TMQ120" s="949"/>
      <c r="TMR120" s="949"/>
      <c r="TMS120" s="949"/>
      <c r="TMT120" s="950"/>
      <c r="TMU120" s="948"/>
      <c r="TMV120" s="949"/>
      <c r="TMW120" s="949"/>
      <c r="TMX120" s="949"/>
      <c r="TMY120" s="949"/>
      <c r="TMZ120" s="949"/>
      <c r="TNA120" s="949"/>
      <c r="TNB120" s="949"/>
      <c r="TNC120" s="950"/>
      <c r="TND120" s="948"/>
      <c r="TNE120" s="949"/>
      <c r="TNF120" s="949"/>
      <c r="TNG120" s="949"/>
      <c r="TNH120" s="949"/>
      <c r="TNI120" s="949"/>
      <c r="TNJ120" s="949"/>
      <c r="TNK120" s="949"/>
      <c r="TNL120" s="950"/>
      <c r="TNM120" s="948"/>
      <c r="TNN120" s="949"/>
      <c r="TNO120" s="949"/>
      <c r="TNP120" s="949"/>
      <c r="TNQ120" s="949"/>
      <c r="TNR120" s="949"/>
      <c r="TNS120" s="949"/>
      <c r="TNT120" s="949"/>
      <c r="TNU120" s="950"/>
      <c r="TNV120" s="948"/>
      <c r="TNW120" s="949"/>
      <c r="TNX120" s="949"/>
      <c r="TNY120" s="949"/>
      <c r="TNZ120" s="949"/>
      <c r="TOA120" s="949"/>
      <c r="TOB120" s="949"/>
      <c r="TOC120" s="949"/>
      <c r="TOD120" s="950"/>
      <c r="TOE120" s="948"/>
      <c r="TOF120" s="949"/>
      <c r="TOG120" s="949"/>
      <c r="TOH120" s="949"/>
      <c r="TOI120" s="949"/>
      <c r="TOJ120" s="949"/>
      <c r="TOK120" s="949"/>
      <c r="TOL120" s="949"/>
      <c r="TOM120" s="950"/>
      <c r="TON120" s="948"/>
      <c r="TOO120" s="949"/>
      <c r="TOP120" s="949"/>
      <c r="TOQ120" s="949"/>
      <c r="TOR120" s="949"/>
      <c r="TOS120" s="949"/>
      <c r="TOT120" s="949"/>
      <c r="TOU120" s="949"/>
      <c r="TOV120" s="950"/>
      <c r="TOW120" s="948"/>
      <c r="TOX120" s="949"/>
      <c r="TOY120" s="949"/>
      <c r="TOZ120" s="949"/>
      <c r="TPA120" s="949"/>
      <c r="TPB120" s="949"/>
      <c r="TPC120" s="949"/>
      <c r="TPD120" s="949"/>
      <c r="TPE120" s="950"/>
      <c r="TPF120" s="948"/>
      <c r="TPG120" s="949"/>
      <c r="TPH120" s="949"/>
      <c r="TPI120" s="949"/>
      <c r="TPJ120" s="949"/>
      <c r="TPK120" s="949"/>
      <c r="TPL120" s="949"/>
      <c r="TPM120" s="949"/>
      <c r="TPN120" s="950"/>
      <c r="TPO120" s="948"/>
      <c r="TPP120" s="949"/>
      <c r="TPQ120" s="949"/>
      <c r="TPR120" s="949"/>
      <c r="TPS120" s="949"/>
      <c r="TPT120" s="949"/>
      <c r="TPU120" s="949"/>
      <c r="TPV120" s="949"/>
      <c r="TPW120" s="950"/>
      <c r="TPX120" s="948"/>
      <c r="TPY120" s="949"/>
      <c r="TPZ120" s="949"/>
      <c r="TQA120" s="949"/>
      <c r="TQB120" s="949"/>
      <c r="TQC120" s="949"/>
      <c r="TQD120" s="949"/>
      <c r="TQE120" s="949"/>
      <c r="TQF120" s="950"/>
      <c r="TQG120" s="948"/>
      <c r="TQH120" s="949"/>
      <c r="TQI120" s="949"/>
      <c r="TQJ120" s="949"/>
      <c r="TQK120" s="949"/>
      <c r="TQL120" s="949"/>
      <c r="TQM120" s="949"/>
      <c r="TQN120" s="949"/>
      <c r="TQO120" s="950"/>
      <c r="TQP120" s="948"/>
      <c r="TQQ120" s="949"/>
      <c r="TQR120" s="949"/>
      <c r="TQS120" s="949"/>
      <c r="TQT120" s="949"/>
      <c r="TQU120" s="949"/>
      <c r="TQV120" s="949"/>
      <c r="TQW120" s="949"/>
      <c r="TQX120" s="950"/>
      <c r="TQY120" s="948"/>
      <c r="TQZ120" s="949"/>
      <c r="TRA120" s="949"/>
      <c r="TRB120" s="949"/>
      <c r="TRC120" s="949"/>
      <c r="TRD120" s="949"/>
      <c r="TRE120" s="949"/>
      <c r="TRF120" s="949"/>
      <c r="TRG120" s="950"/>
      <c r="TRH120" s="948"/>
      <c r="TRI120" s="949"/>
      <c r="TRJ120" s="949"/>
      <c r="TRK120" s="949"/>
      <c r="TRL120" s="949"/>
      <c r="TRM120" s="949"/>
      <c r="TRN120" s="949"/>
      <c r="TRO120" s="949"/>
      <c r="TRP120" s="950"/>
      <c r="TRQ120" s="948"/>
      <c r="TRR120" s="949"/>
      <c r="TRS120" s="949"/>
      <c r="TRT120" s="949"/>
      <c r="TRU120" s="949"/>
      <c r="TRV120" s="949"/>
      <c r="TRW120" s="949"/>
      <c r="TRX120" s="949"/>
      <c r="TRY120" s="950"/>
      <c r="TRZ120" s="948"/>
      <c r="TSA120" s="949"/>
      <c r="TSB120" s="949"/>
      <c r="TSC120" s="949"/>
      <c r="TSD120" s="949"/>
      <c r="TSE120" s="949"/>
      <c r="TSF120" s="949"/>
      <c r="TSG120" s="949"/>
      <c r="TSH120" s="950"/>
      <c r="TSI120" s="948"/>
      <c r="TSJ120" s="949"/>
      <c r="TSK120" s="949"/>
      <c r="TSL120" s="949"/>
      <c r="TSM120" s="949"/>
      <c r="TSN120" s="949"/>
      <c r="TSO120" s="949"/>
      <c r="TSP120" s="949"/>
      <c r="TSQ120" s="950"/>
      <c r="TSR120" s="948"/>
      <c r="TSS120" s="949"/>
      <c r="TST120" s="949"/>
      <c r="TSU120" s="949"/>
      <c r="TSV120" s="949"/>
      <c r="TSW120" s="949"/>
      <c r="TSX120" s="949"/>
      <c r="TSY120" s="949"/>
      <c r="TSZ120" s="950"/>
      <c r="TTA120" s="948"/>
      <c r="TTB120" s="949"/>
      <c r="TTC120" s="949"/>
      <c r="TTD120" s="949"/>
      <c r="TTE120" s="949"/>
      <c r="TTF120" s="949"/>
      <c r="TTG120" s="949"/>
      <c r="TTH120" s="949"/>
      <c r="TTI120" s="950"/>
      <c r="TTJ120" s="948"/>
      <c r="TTK120" s="949"/>
      <c r="TTL120" s="949"/>
      <c r="TTM120" s="949"/>
      <c r="TTN120" s="949"/>
      <c r="TTO120" s="949"/>
      <c r="TTP120" s="949"/>
      <c r="TTQ120" s="949"/>
      <c r="TTR120" s="950"/>
      <c r="TTS120" s="948"/>
      <c r="TTT120" s="949"/>
      <c r="TTU120" s="949"/>
      <c r="TTV120" s="949"/>
      <c r="TTW120" s="949"/>
      <c r="TTX120" s="949"/>
      <c r="TTY120" s="949"/>
      <c r="TTZ120" s="949"/>
      <c r="TUA120" s="950"/>
      <c r="TUB120" s="948"/>
      <c r="TUC120" s="949"/>
      <c r="TUD120" s="949"/>
      <c r="TUE120" s="949"/>
      <c r="TUF120" s="949"/>
      <c r="TUG120" s="949"/>
      <c r="TUH120" s="949"/>
      <c r="TUI120" s="949"/>
      <c r="TUJ120" s="950"/>
      <c r="TUK120" s="948"/>
      <c r="TUL120" s="949"/>
      <c r="TUM120" s="949"/>
      <c r="TUN120" s="949"/>
      <c r="TUO120" s="949"/>
      <c r="TUP120" s="949"/>
      <c r="TUQ120" s="949"/>
      <c r="TUR120" s="949"/>
      <c r="TUS120" s="950"/>
      <c r="TUT120" s="948"/>
      <c r="TUU120" s="949"/>
      <c r="TUV120" s="949"/>
      <c r="TUW120" s="949"/>
      <c r="TUX120" s="949"/>
      <c r="TUY120" s="949"/>
      <c r="TUZ120" s="949"/>
      <c r="TVA120" s="949"/>
      <c r="TVB120" s="950"/>
      <c r="TVC120" s="948"/>
      <c r="TVD120" s="949"/>
      <c r="TVE120" s="949"/>
      <c r="TVF120" s="949"/>
      <c r="TVG120" s="949"/>
      <c r="TVH120" s="949"/>
      <c r="TVI120" s="949"/>
      <c r="TVJ120" s="949"/>
      <c r="TVK120" s="950"/>
      <c r="TVL120" s="948"/>
      <c r="TVM120" s="949"/>
      <c r="TVN120" s="949"/>
      <c r="TVO120" s="949"/>
      <c r="TVP120" s="949"/>
      <c r="TVQ120" s="949"/>
      <c r="TVR120" s="949"/>
      <c r="TVS120" s="949"/>
      <c r="TVT120" s="950"/>
      <c r="TVU120" s="948"/>
      <c r="TVV120" s="949"/>
      <c r="TVW120" s="949"/>
      <c r="TVX120" s="949"/>
      <c r="TVY120" s="949"/>
      <c r="TVZ120" s="949"/>
      <c r="TWA120" s="949"/>
      <c r="TWB120" s="949"/>
      <c r="TWC120" s="950"/>
      <c r="TWD120" s="948"/>
      <c r="TWE120" s="949"/>
      <c r="TWF120" s="949"/>
      <c r="TWG120" s="949"/>
      <c r="TWH120" s="949"/>
      <c r="TWI120" s="949"/>
      <c r="TWJ120" s="949"/>
      <c r="TWK120" s="949"/>
      <c r="TWL120" s="950"/>
      <c r="TWM120" s="948"/>
      <c r="TWN120" s="949"/>
      <c r="TWO120" s="949"/>
      <c r="TWP120" s="949"/>
      <c r="TWQ120" s="949"/>
      <c r="TWR120" s="949"/>
      <c r="TWS120" s="949"/>
      <c r="TWT120" s="949"/>
      <c r="TWU120" s="950"/>
      <c r="TWV120" s="948"/>
      <c r="TWW120" s="949"/>
      <c r="TWX120" s="949"/>
      <c r="TWY120" s="949"/>
      <c r="TWZ120" s="949"/>
      <c r="TXA120" s="949"/>
      <c r="TXB120" s="949"/>
      <c r="TXC120" s="949"/>
      <c r="TXD120" s="950"/>
      <c r="TXE120" s="948"/>
      <c r="TXF120" s="949"/>
      <c r="TXG120" s="949"/>
      <c r="TXH120" s="949"/>
      <c r="TXI120" s="949"/>
      <c r="TXJ120" s="949"/>
      <c r="TXK120" s="949"/>
      <c r="TXL120" s="949"/>
      <c r="TXM120" s="950"/>
      <c r="TXN120" s="948"/>
      <c r="TXO120" s="949"/>
      <c r="TXP120" s="949"/>
      <c r="TXQ120" s="949"/>
      <c r="TXR120" s="949"/>
      <c r="TXS120" s="949"/>
      <c r="TXT120" s="949"/>
      <c r="TXU120" s="949"/>
      <c r="TXV120" s="950"/>
      <c r="TXW120" s="948"/>
      <c r="TXX120" s="949"/>
      <c r="TXY120" s="949"/>
      <c r="TXZ120" s="949"/>
      <c r="TYA120" s="949"/>
      <c r="TYB120" s="949"/>
      <c r="TYC120" s="949"/>
      <c r="TYD120" s="949"/>
      <c r="TYE120" s="950"/>
      <c r="TYF120" s="948"/>
      <c r="TYG120" s="949"/>
      <c r="TYH120" s="949"/>
      <c r="TYI120" s="949"/>
      <c r="TYJ120" s="949"/>
      <c r="TYK120" s="949"/>
      <c r="TYL120" s="949"/>
      <c r="TYM120" s="949"/>
      <c r="TYN120" s="950"/>
      <c r="TYO120" s="948"/>
      <c r="TYP120" s="949"/>
      <c r="TYQ120" s="949"/>
      <c r="TYR120" s="949"/>
      <c r="TYS120" s="949"/>
      <c r="TYT120" s="949"/>
      <c r="TYU120" s="949"/>
      <c r="TYV120" s="949"/>
      <c r="TYW120" s="950"/>
      <c r="TYX120" s="948"/>
      <c r="TYY120" s="949"/>
      <c r="TYZ120" s="949"/>
      <c r="TZA120" s="949"/>
      <c r="TZB120" s="949"/>
      <c r="TZC120" s="949"/>
      <c r="TZD120" s="949"/>
      <c r="TZE120" s="949"/>
      <c r="TZF120" s="950"/>
      <c r="TZG120" s="948"/>
      <c r="TZH120" s="949"/>
      <c r="TZI120" s="949"/>
      <c r="TZJ120" s="949"/>
      <c r="TZK120" s="949"/>
      <c r="TZL120" s="949"/>
      <c r="TZM120" s="949"/>
      <c r="TZN120" s="949"/>
      <c r="TZO120" s="950"/>
      <c r="TZP120" s="948"/>
      <c r="TZQ120" s="949"/>
      <c r="TZR120" s="949"/>
      <c r="TZS120" s="949"/>
      <c r="TZT120" s="949"/>
      <c r="TZU120" s="949"/>
      <c r="TZV120" s="949"/>
      <c r="TZW120" s="949"/>
      <c r="TZX120" s="950"/>
      <c r="TZY120" s="948"/>
      <c r="TZZ120" s="949"/>
      <c r="UAA120" s="949"/>
      <c r="UAB120" s="949"/>
      <c r="UAC120" s="949"/>
      <c r="UAD120" s="949"/>
      <c r="UAE120" s="949"/>
      <c r="UAF120" s="949"/>
      <c r="UAG120" s="950"/>
      <c r="UAH120" s="948"/>
      <c r="UAI120" s="949"/>
      <c r="UAJ120" s="949"/>
      <c r="UAK120" s="949"/>
      <c r="UAL120" s="949"/>
      <c r="UAM120" s="949"/>
      <c r="UAN120" s="949"/>
      <c r="UAO120" s="949"/>
      <c r="UAP120" s="950"/>
      <c r="UAQ120" s="948"/>
      <c r="UAR120" s="949"/>
      <c r="UAS120" s="949"/>
      <c r="UAT120" s="949"/>
      <c r="UAU120" s="949"/>
      <c r="UAV120" s="949"/>
      <c r="UAW120" s="949"/>
      <c r="UAX120" s="949"/>
      <c r="UAY120" s="950"/>
      <c r="UAZ120" s="948"/>
      <c r="UBA120" s="949"/>
      <c r="UBB120" s="949"/>
      <c r="UBC120" s="949"/>
      <c r="UBD120" s="949"/>
      <c r="UBE120" s="949"/>
      <c r="UBF120" s="949"/>
      <c r="UBG120" s="949"/>
      <c r="UBH120" s="950"/>
      <c r="UBI120" s="948"/>
      <c r="UBJ120" s="949"/>
      <c r="UBK120" s="949"/>
      <c r="UBL120" s="949"/>
      <c r="UBM120" s="949"/>
      <c r="UBN120" s="949"/>
      <c r="UBO120" s="949"/>
      <c r="UBP120" s="949"/>
      <c r="UBQ120" s="950"/>
      <c r="UBR120" s="948"/>
      <c r="UBS120" s="949"/>
      <c r="UBT120" s="949"/>
      <c r="UBU120" s="949"/>
      <c r="UBV120" s="949"/>
      <c r="UBW120" s="949"/>
      <c r="UBX120" s="949"/>
      <c r="UBY120" s="949"/>
      <c r="UBZ120" s="950"/>
      <c r="UCA120" s="948"/>
      <c r="UCB120" s="949"/>
      <c r="UCC120" s="949"/>
      <c r="UCD120" s="949"/>
      <c r="UCE120" s="949"/>
      <c r="UCF120" s="949"/>
      <c r="UCG120" s="949"/>
      <c r="UCH120" s="949"/>
      <c r="UCI120" s="950"/>
      <c r="UCJ120" s="948"/>
      <c r="UCK120" s="949"/>
      <c r="UCL120" s="949"/>
      <c r="UCM120" s="949"/>
      <c r="UCN120" s="949"/>
      <c r="UCO120" s="949"/>
      <c r="UCP120" s="949"/>
      <c r="UCQ120" s="949"/>
      <c r="UCR120" s="950"/>
      <c r="UCS120" s="948"/>
      <c r="UCT120" s="949"/>
      <c r="UCU120" s="949"/>
      <c r="UCV120" s="949"/>
      <c r="UCW120" s="949"/>
      <c r="UCX120" s="949"/>
      <c r="UCY120" s="949"/>
      <c r="UCZ120" s="949"/>
      <c r="UDA120" s="950"/>
      <c r="UDB120" s="948"/>
      <c r="UDC120" s="949"/>
      <c r="UDD120" s="949"/>
      <c r="UDE120" s="949"/>
      <c r="UDF120" s="949"/>
      <c r="UDG120" s="949"/>
      <c r="UDH120" s="949"/>
      <c r="UDI120" s="949"/>
      <c r="UDJ120" s="950"/>
      <c r="UDK120" s="948"/>
      <c r="UDL120" s="949"/>
      <c r="UDM120" s="949"/>
      <c r="UDN120" s="949"/>
      <c r="UDO120" s="949"/>
      <c r="UDP120" s="949"/>
      <c r="UDQ120" s="949"/>
      <c r="UDR120" s="949"/>
      <c r="UDS120" s="950"/>
      <c r="UDT120" s="948"/>
      <c r="UDU120" s="949"/>
      <c r="UDV120" s="949"/>
      <c r="UDW120" s="949"/>
      <c r="UDX120" s="949"/>
      <c r="UDY120" s="949"/>
      <c r="UDZ120" s="949"/>
      <c r="UEA120" s="949"/>
      <c r="UEB120" s="950"/>
      <c r="UEC120" s="948"/>
      <c r="UED120" s="949"/>
      <c r="UEE120" s="949"/>
      <c r="UEF120" s="949"/>
      <c r="UEG120" s="949"/>
      <c r="UEH120" s="949"/>
      <c r="UEI120" s="949"/>
      <c r="UEJ120" s="949"/>
      <c r="UEK120" s="950"/>
      <c r="UEL120" s="948"/>
      <c r="UEM120" s="949"/>
      <c r="UEN120" s="949"/>
      <c r="UEO120" s="949"/>
      <c r="UEP120" s="949"/>
      <c r="UEQ120" s="949"/>
      <c r="UER120" s="949"/>
      <c r="UES120" s="949"/>
      <c r="UET120" s="950"/>
      <c r="UEU120" s="948"/>
      <c r="UEV120" s="949"/>
      <c r="UEW120" s="949"/>
      <c r="UEX120" s="949"/>
      <c r="UEY120" s="949"/>
      <c r="UEZ120" s="949"/>
      <c r="UFA120" s="949"/>
      <c r="UFB120" s="949"/>
      <c r="UFC120" s="950"/>
      <c r="UFD120" s="948"/>
      <c r="UFE120" s="949"/>
      <c r="UFF120" s="949"/>
      <c r="UFG120" s="949"/>
      <c r="UFH120" s="949"/>
      <c r="UFI120" s="949"/>
      <c r="UFJ120" s="949"/>
      <c r="UFK120" s="949"/>
      <c r="UFL120" s="950"/>
      <c r="UFM120" s="948"/>
      <c r="UFN120" s="949"/>
      <c r="UFO120" s="949"/>
      <c r="UFP120" s="949"/>
      <c r="UFQ120" s="949"/>
      <c r="UFR120" s="949"/>
      <c r="UFS120" s="949"/>
      <c r="UFT120" s="949"/>
      <c r="UFU120" s="950"/>
      <c r="UFV120" s="948"/>
      <c r="UFW120" s="949"/>
      <c r="UFX120" s="949"/>
      <c r="UFY120" s="949"/>
      <c r="UFZ120" s="949"/>
      <c r="UGA120" s="949"/>
      <c r="UGB120" s="949"/>
      <c r="UGC120" s="949"/>
      <c r="UGD120" s="950"/>
      <c r="UGE120" s="948"/>
      <c r="UGF120" s="949"/>
      <c r="UGG120" s="949"/>
      <c r="UGH120" s="949"/>
      <c r="UGI120" s="949"/>
      <c r="UGJ120" s="949"/>
      <c r="UGK120" s="949"/>
      <c r="UGL120" s="949"/>
      <c r="UGM120" s="950"/>
      <c r="UGN120" s="948"/>
      <c r="UGO120" s="949"/>
      <c r="UGP120" s="949"/>
      <c r="UGQ120" s="949"/>
      <c r="UGR120" s="949"/>
      <c r="UGS120" s="949"/>
      <c r="UGT120" s="949"/>
      <c r="UGU120" s="949"/>
      <c r="UGV120" s="950"/>
      <c r="UGW120" s="948"/>
      <c r="UGX120" s="949"/>
      <c r="UGY120" s="949"/>
      <c r="UGZ120" s="949"/>
      <c r="UHA120" s="949"/>
      <c r="UHB120" s="949"/>
      <c r="UHC120" s="949"/>
      <c r="UHD120" s="949"/>
      <c r="UHE120" s="950"/>
      <c r="UHF120" s="948"/>
      <c r="UHG120" s="949"/>
      <c r="UHH120" s="949"/>
      <c r="UHI120" s="949"/>
      <c r="UHJ120" s="949"/>
      <c r="UHK120" s="949"/>
      <c r="UHL120" s="949"/>
      <c r="UHM120" s="949"/>
      <c r="UHN120" s="950"/>
      <c r="UHO120" s="948"/>
      <c r="UHP120" s="949"/>
      <c r="UHQ120" s="949"/>
      <c r="UHR120" s="949"/>
      <c r="UHS120" s="949"/>
      <c r="UHT120" s="949"/>
      <c r="UHU120" s="949"/>
      <c r="UHV120" s="949"/>
      <c r="UHW120" s="950"/>
      <c r="UHX120" s="948"/>
      <c r="UHY120" s="949"/>
      <c r="UHZ120" s="949"/>
      <c r="UIA120" s="949"/>
      <c r="UIB120" s="949"/>
      <c r="UIC120" s="949"/>
      <c r="UID120" s="949"/>
      <c r="UIE120" s="949"/>
      <c r="UIF120" s="950"/>
      <c r="UIG120" s="948"/>
      <c r="UIH120" s="949"/>
      <c r="UII120" s="949"/>
      <c r="UIJ120" s="949"/>
      <c r="UIK120" s="949"/>
      <c r="UIL120" s="949"/>
      <c r="UIM120" s="949"/>
      <c r="UIN120" s="949"/>
      <c r="UIO120" s="950"/>
      <c r="UIP120" s="948"/>
      <c r="UIQ120" s="949"/>
      <c r="UIR120" s="949"/>
      <c r="UIS120" s="949"/>
      <c r="UIT120" s="949"/>
      <c r="UIU120" s="949"/>
      <c r="UIV120" s="949"/>
      <c r="UIW120" s="949"/>
      <c r="UIX120" s="950"/>
      <c r="UIY120" s="948"/>
      <c r="UIZ120" s="949"/>
      <c r="UJA120" s="949"/>
      <c r="UJB120" s="949"/>
      <c r="UJC120" s="949"/>
      <c r="UJD120" s="949"/>
      <c r="UJE120" s="949"/>
      <c r="UJF120" s="949"/>
      <c r="UJG120" s="950"/>
      <c r="UJH120" s="948"/>
      <c r="UJI120" s="949"/>
      <c r="UJJ120" s="949"/>
      <c r="UJK120" s="949"/>
      <c r="UJL120" s="949"/>
      <c r="UJM120" s="949"/>
      <c r="UJN120" s="949"/>
      <c r="UJO120" s="949"/>
      <c r="UJP120" s="950"/>
      <c r="UJQ120" s="948"/>
      <c r="UJR120" s="949"/>
      <c r="UJS120" s="949"/>
      <c r="UJT120" s="949"/>
      <c r="UJU120" s="949"/>
      <c r="UJV120" s="949"/>
      <c r="UJW120" s="949"/>
      <c r="UJX120" s="949"/>
      <c r="UJY120" s="950"/>
      <c r="UJZ120" s="948"/>
      <c r="UKA120" s="949"/>
      <c r="UKB120" s="949"/>
      <c r="UKC120" s="949"/>
      <c r="UKD120" s="949"/>
      <c r="UKE120" s="949"/>
      <c r="UKF120" s="949"/>
      <c r="UKG120" s="949"/>
      <c r="UKH120" s="950"/>
      <c r="UKI120" s="948"/>
      <c r="UKJ120" s="949"/>
      <c r="UKK120" s="949"/>
      <c r="UKL120" s="949"/>
      <c r="UKM120" s="949"/>
      <c r="UKN120" s="949"/>
      <c r="UKO120" s="949"/>
      <c r="UKP120" s="949"/>
      <c r="UKQ120" s="950"/>
      <c r="UKR120" s="948"/>
      <c r="UKS120" s="949"/>
      <c r="UKT120" s="949"/>
      <c r="UKU120" s="949"/>
      <c r="UKV120" s="949"/>
      <c r="UKW120" s="949"/>
      <c r="UKX120" s="949"/>
      <c r="UKY120" s="949"/>
      <c r="UKZ120" s="950"/>
      <c r="ULA120" s="948"/>
      <c r="ULB120" s="949"/>
      <c r="ULC120" s="949"/>
      <c r="ULD120" s="949"/>
      <c r="ULE120" s="949"/>
      <c r="ULF120" s="949"/>
      <c r="ULG120" s="949"/>
      <c r="ULH120" s="949"/>
      <c r="ULI120" s="950"/>
      <c r="ULJ120" s="948"/>
      <c r="ULK120" s="949"/>
      <c r="ULL120" s="949"/>
      <c r="ULM120" s="949"/>
      <c r="ULN120" s="949"/>
      <c r="ULO120" s="949"/>
      <c r="ULP120" s="949"/>
      <c r="ULQ120" s="949"/>
      <c r="ULR120" s="950"/>
      <c r="ULS120" s="948"/>
      <c r="ULT120" s="949"/>
      <c r="ULU120" s="949"/>
      <c r="ULV120" s="949"/>
      <c r="ULW120" s="949"/>
      <c r="ULX120" s="949"/>
      <c r="ULY120" s="949"/>
      <c r="ULZ120" s="949"/>
      <c r="UMA120" s="950"/>
      <c r="UMB120" s="948"/>
      <c r="UMC120" s="949"/>
      <c r="UMD120" s="949"/>
      <c r="UME120" s="949"/>
      <c r="UMF120" s="949"/>
      <c r="UMG120" s="949"/>
      <c r="UMH120" s="949"/>
      <c r="UMI120" s="949"/>
      <c r="UMJ120" s="950"/>
      <c r="UMK120" s="948"/>
      <c r="UML120" s="949"/>
      <c r="UMM120" s="949"/>
      <c r="UMN120" s="949"/>
      <c r="UMO120" s="949"/>
      <c r="UMP120" s="949"/>
      <c r="UMQ120" s="949"/>
      <c r="UMR120" s="949"/>
      <c r="UMS120" s="950"/>
      <c r="UMT120" s="948"/>
      <c r="UMU120" s="949"/>
      <c r="UMV120" s="949"/>
      <c r="UMW120" s="949"/>
      <c r="UMX120" s="949"/>
      <c r="UMY120" s="949"/>
      <c r="UMZ120" s="949"/>
      <c r="UNA120" s="949"/>
      <c r="UNB120" s="950"/>
      <c r="UNC120" s="948"/>
      <c r="UND120" s="949"/>
      <c r="UNE120" s="949"/>
      <c r="UNF120" s="949"/>
      <c r="UNG120" s="949"/>
      <c r="UNH120" s="949"/>
      <c r="UNI120" s="949"/>
      <c r="UNJ120" s="949"/>
      <c r="UNK120" s="950"/>
      <c r="UNL120" s="948"/>
      <c r="UNM120" s="949"/>
      <c r="UNN120" s="949"/>
      <c r="UNO120" s="949"/>
      <c r="UNP120" s="949"/>
      <c r="UNQ120" s="949"/>
      <c r="UNR120" s="949"/>
      <c r="UNS120" s="949"/>
      <c r="UNT120" s="950"/>
      <c r="UNU120" s="948"/>
      <c r="UNV120" s="949"/>
      <c r="UNW120" s="949"/>
      <c r="UNX120" s="949"/>
      <c r="UNY120" s="949"/>
      <c r="UNZ120" s="949"/>
      <c r="UOA120" s="949"/>
      <c r="UOB120" s="949"/>
      <c r="UOC120" s="950"/>
      <c r="UOD120" s="948"/>
      <c r="UOE120" s="949"/>
      <c r="UOF120" s="949"/>
      <c r="UOG120" s="949"/>
      <c r="UOH120" s="949"/>
      <c r="UOI120" s="949"/>
      <c r="UOJ120" s="949"/>
      <c r="UOK120" s="949"/>
      <c r="UOL120" s="950"/>
      <c r="UOM120" s="948"/>
      <c r="UON120" s="949"/>
      <c r="UOO120" s="949"/>
      <c r="UOP120" s="949"/>
      <c r="UOQ120" s="949"/>
      <c r="UOR120" s="949"/>
      <c r="UOS120" s="949"/>
      <c r="UOT120" s="949"/>
      <c r="UOU120" s="950"/>
      <c r="UOV120" s="948"/>
      <c r="UOW120" s="949"/>
      <c r="UOX120" s="949"/>
      <c r="UOY120" s="949"/>
      <c r="UOZ120" s="949"/>
      <c r="UPA120" s="949"/>
      <c r="UPB120" s="949"/>
      <c r="UPC120" s="949"/>
      <c r="UPD120" s="950"/>
      <c r="UPE120" s="948"/>
      <c r="UPF120" s="949"/>
      <c r="UPG120" s="949"/>
      <c r="UPH120" s="949"/>
      <c r="UPI120" s="949"/>
      <c r="UPJ120" s="949"/>
      <c r="UPK120" s="949"/>
      <c r="UPL120" s="949"/>
      <c r="UPM120" s="950"/>
      <c r="UPN120" s="948"/>
      <c r="UPO120" s="949"/>
      <c r="UPP120" s="949"/>
      <c r="UPQ120" s="949"/>
      <c r="UPR120" s="949"/>
      <c r="UPS120" s="949"/>
      <c r="UPT120" s="949"/>
      <c r="UPU120" s="949"/>
      <c r="UPV120" s="950"/>
      <c r="UPW120" s="948"/>
      <c r="UPX120" s="949"/>
      <c r="UPY120" s="949"/>
      <c r="UPZ120" s="949"/>
      <c r="UQA120" s="949"/>
      <c r="UQB120" s="949"/>
      <c r="UQC120" s="949"/>
      <c r="UQD120" s="949"/>
      <c r="UQE120" s="950"/>
      <c r="UQF120" s="948"/>
      <c r="UQG120" s="949"/>
      <c r="UQH120" s="949"/>
      <c r="UQI120" s="949"/>
      <c r="UQJ120" s="949"/>
      <c r="UQK120" s="949"/>
      <c r="UQL120" s="949"/>
      <c r="UQM120" s="949"/>
      <c r="UQN120" s="950"/>
      <c r="UQO120" s="948"/>
      <c r="UQP120" s="949"/>
      <c r="UQQ120" s="949"/>
      <c r="UQR120" s="949"/>
      <c r="UQS120" s="949"/>
      <c r="UQT120" s="949"/>
      <c r="UQU120" s="949"/>
      <c r="UQV120" s="949"/>
      <c r="UQW120" s="950"/>
      <c r="UQX120" s="948"/>
      <c r="UQY120" s="949"/>
      <c r="UQZ120" s="949"/>
      <c r="URA120" s="949"/>
      <c r="URB120" s="949"/>
      <c r="URC120" s="949"/>
      <c r="URD120" s="949"/>
      <c r="URE120" s="949"/>
      <c r="URF120" s="950"/>
      <c r="URG120" s="948"/>
      <c r="URH120" s="949"/>
      <c r="URI120" s="949"/>
      <c r="URJ120" s="949"/>
      <c r="URK120" s="949"/>
      <c r="URL120" s="949"/>
      <c r="URM120" s="949"/>
      <c r="URN120" s="949"/>
      <c r="URO120" s="950"/>
      <c r="URP120" s="948"/>
      <c r="URQ120" s="949"/>
      <c r="URR120" s="949"/>
      <c r="URS120" s="949"/>
      <c r="URT120" s="949"/>
      <c r="URU120" s="949"/>
      <c r="URV120" s="949"/>
      <c r="URW120" s="949"/>
      <c r="URX120" s="950"/>
      <c r="URY120" s="948"/>
      <c r="URZ120" s="949"/>
      <c r="USA120" s="949"/>
      <c r="USB120" s="949"/>
      <c r="USC120" s="949"/>
      <c r="USD120" s="949"/>
      <c r="USE120" s="949"/>
      <c r="USF120" s="949"/>
      <c r="USG120" s="950"/>
      <c r="USH120" s="948"/>
      <c r="USI120" s="949"/>
      <c r="USJ120" s="949"/>
      <c r="USK120" s="949"/>
      <c r="USL120" s="949"/>
      <c r="USM120" s="949"/>
      <c r="USN120" s="949"/>
      <c r="USO120" s="949"/>
      <c r="USP120" s="950"/>
      <c r="USQ120" s="948"/>
      <c r="USR120" s="949"/>
      <c r="USS120" s="949"/>
      <c r="UST120" s="949"/>
      <c r="USU120" s="949"/>
      <c r="USV120" s="949"/>
      <c r="USW120" s="949"/>
      <c r="USX120" s="949"/>
      <c r="USY120" s="950"/>
      <c r="USZ120" s="948"/>
      <c r="UTA120" s="949"/>
      <c r="UTB120" s="949"/>
      <c r="UTC120" s="949"/>
      <c r="UTD120" s="949"/>
      <c r="UTE120" s="949"/>
      <c r="UTF120" s="949"/>
      <c r="UTG120" s="949"/>
      <c r="UTH120" s="950"/>
      <c r="UTI120" s="948"/>
      <c r="UTJ120" s="949"/>
      <c r="UTK120" s="949"/>
      <c r="UTL120" s="949"/>
      <c r="UTM120" s="949"/>
      <c r="UTN120" s="949"/>
      <c r="UTO120" s="949"/>
      <c r="UTP120" s="949"/>
      <c r="UTQ120" s="950"/>
      <c r="UTR120" s="948"/>
      <c r="UTS120" s="949"/>
      <c r="UTT120" s="949"/>
      <c r="UTU120" s="949"/>
      <c r="UTV120" s="949"/>
      <c r="UTW120" s="949"/>
      <c r="UTX120" s="949"/>
      <c r="UTY120" s="949"/>
      <c r="UTZ120" s="950"/>
      <c r="UUA120" s="948"/>
      <c r="UUB120" s="949"/>
      <c r="UUC120" s="949"/>
      <c r="UUD120" s="949"/>
      <c r="UUE120" s="949"/>
      <c r="UUF120" s="949"/>
      <c r="UUG120" s="949"/>
      <c r="UUH120" s="949"/>
      <c r="UUI120" s="950"/>
      <c r="UUJ120" s="948"/>
      <c r="UUK120" s="949"/>
      <c r="UUL120" s="949"/>
      <c r="UUM120" s="949"/>
      <c r="UUN120" s="949"/>
      <c r="UUO120" s="949"/>
      <c r="UUP120" s="949"/>
      <c r="UUQ120" s="949"/>
      <c r="UUR120" s="950"/>
      <c r="UUS120" s="948"/>
      <c r="UUT120" s="949"/>
      <c r="UUU120" s="949"/>
      <c r="UUV120" s="949"/>
      <c r="UUW120" s="949"/>
      <c r="UUX120" s="949"/>
      <c r="UUY120" s="949"/>
      <c r="UUZ120" s="949"/>
      <c r="UVA120" s="950"/>
      <c r="UVB120" s="948"/>
      <c r="UVC120" s="949"/>
      <c r="UVD120" s="949"/>
      <c r="UVE120" s="949"/>
      <c r="UVF120" s="949"/>
      <c r="UVG120" s="949"/>
      <c r="UVH120" s="949"/>
      <c r="UVI120" s="949"/>
      <c r="UVJ120" s="950"/>
      <c r="UVK120" s="948"/>
      <c r="UVL120" s="949"/>
      <c r="UVM120" s="949"/>
      <c r="UVN120" s="949"/>
      <c r="UVO120" s="949"/>
      <c r="UVP120" s="949"/>
      <c r="UVQ120" s="949"/>
      <c r="UVR120" s="949"/>
      <c r="UVS120" s="950"/>
      <c r="UVT120" s="948"/>
      <c r="UVU120" s="949"/>
      <c r="UVV120" s="949"/>
      <c r="UVW120" s="949"/>
      <c r="UVX120" s="949"/>
      <c r="UVY120" s="949"/>
      <c r="UVZ120" s="949"/>
      <c r="UWA120" s="949"/>
      <c r="UWB120" s="950"/>
      <c r="UWC120" s="948"/>
      <c r="UWD120" s="949"/>
      <c r="UWE120" s="949"/>
      <c r="UWF120" s="949"/>
      <c r="UWG120" s="949"/>
      <c r="UWH120" s="949"/>
      <c r="UWI120" s="949"/>
      <c r="UWJ120" s="949"/>
      <c r="UWK120" s="950"/>
      <c r="UWL120" s="948"/>
      <c r="UWM120" s="949"/>
      <c r="UWN120" s="949"/>
      <c r="UWO120" s="949"/>
      <c r="UWP120" s="949"/>
      <c r="UWQ120" s="949"/>
      <c r="UWR120" s="949"/>
      <c r="UWS120" s="949"/>
      <c r="UWT120" s="950"/>
      <c r="UWU120" s="948"/>
      <c r="UWV120" s="949"/>
      <c r="UWW120" s="949"/>
      <c r="UWX120" s="949"/>
      <c r="UWY120" s="949"/>
      <c r="UWZ120" s="949"/>
      <c r="UXA120" s="949"/>
      <c r="UXB120" s="949"/>
      <c r="UXC120" s="950"/>
      <c r="UXD120" s="948"/>
      <c r="UXE120" s="949"/>
      <c r="UXF120" s="949"/>
      <c r="UXG120" s="949"/>
      <c r="UXH120" s="949"/>
      <c r="UXI120" s="949"/>
      <c r="UXJ120" s="949"/>
      <c r="UXK120" s="949"/>
      <c r="UXL120" s="950"/>
      <c r="UXM120" s="948"/>
      <c r="UXN120" s="949"/>
      <c r="UXO120" s="949"/>
      <c r="UXP120" s="949"/>
      <c r="UXQ120" s="949"/>
      <c r="UXR120" s="949"/>
      <c r="UXS120" s="949"/>
      <c r="UXT120" s="949"/>
      <c r="UXU120" s="950"/>
      <c r="UXV120" s="948"/>
      <c r="UXW120" s="949"/>
      <c r="UXX120" s="949"/>
      <c r="UXY120" s="949"/>
      <c r="UXZ120" s="949"/>
      <c r="UYA120" s="949"/>
      <c r="UYB120" s="949"/>
      <c r="UYC120" s="949"/>
      <c r="UYD120" s="950"/>
      <c r="UYE120" s="948"/>
      <c r="UYF120" s="949"/>
      <c r="UYG120" s="949"/>
      <c r="UYH120" s="949"/>
      <c r="UYI120" s="949"/>
      <c r="UYJ120" s="949"/>
      <c r="UYK120" s="949"/>
      <c r="UYL120" s="949"/>
      <c r="UYM120" s="950"/>
      <c r="UYN120" s="948"/>
      <c r="UYO120" s="949"/>
      <c r="UYP120" s="949"/>
      <c r="UYQ120" s="949"/>
      <c r="UYR120" s="949"/>
      <c r="UYS120" s="949"/>
      <c r="UYT120" s="949"/>
      <c r="UYU120" s="949"/>
      <c r="UYV120" s="950"/>
      <c r="UYW120" s="948"/>
      <c r="UYX120" s="949"/>
      <c r="UYY120" s="949"/>
      <c r="UYZ120" s="949"/>
      <c r="UZA120" s="949"/>
      <c r="UZB120" s="949"/>
      <c r="UZC120" s="949"/>
      <c r="UZD120" s="949"/>
      <c r="UZE120" s="950"/>
      <c r="UZF120" s="948"/>
      <c r="UZG120" s="949"/>
      <c r="UZH120" s="949"/>
      <c r="UZI120" s="949"/>
      <c r="UZJ120" s="949"/>
      <c r="UZK120" s="949"/>
      <c r="UZL120" s="949"/>
      <c r="UZM120" s="949"/>
      <c r="UZN120" s="950"/>
      <c r="UZO120" s="948"/>
      <c r="UZP120" s="949"/>
      <c r="UZQ120" s="949"/>
      <c r="UZR120" s="949"/>
      <c r="UZS120" s="949"/>
      <c r="UZT120" s="949"/>
      <c r="UZU120" s="949"/>
      <c r="UZV120" s="949"/>
      <c r="UZW120" s="950"/>
      <c r="UZX120" s="948"/>
      <c r="UZY120" s="949"/>
      <c r="UZZ120" s="949"/>
      <c r="VAA120" s="949"/>
      <c r="VAB120" s="949"/>
      <c r="VAC120" s="949"/>
      <c r="VAD120" s="949"/>
      <c r="VAE120" s="949"/>
      <c r="VAF120" s="950"/>
      <c r="VAG120" s="948"/>
      <c r="VAH120" s="949"/>
      <c r="VAI120" s="949"/>
      <c r="VAJ120" s="949"/>
      <c r="VAK120" s="949"/>
      <c r="VAL120" s="949"/>
      <c r="VAM120" s="949"/>
      <c r="VAN120" s="949"/>
      <c r="VAO120" s="950"/>
      <c r="VAP120" s="948"/>
      <c r="VAQ120" s="949"/>
      <c r="VAR120" s="949"/>
      <c r="VAS120" s="949"/>
      <c r="VAT120" s="949"/>
      <c r="VAU120" s="949"/>
      <c r="VAV120" s="949"/>
      <c r="VAW120" s="949"/>
      <c r="VAX120" s="950"/>
      <c r="VAY120" s="948"/>
      <c r="VAZ120" s="949"/>
      <c r="VBA120" s="949"/>
      <c r="VBB120" s="949"/>
      <c r="VBC120" s="949"/>
      <c r="VBD120" s="949"/>
      <c r="VBE120" s="949"/>
      <c r="VBF120" s="949"/>
      <c r="VBG120" s="950"/>
      <c r="VBH120" s="948"/>
      <c r="VBI120" s="949"/>
      <c r="VBJ120" s="949"/>
      <c r="VBK120" s="949"/>
      <c r="VBL120" s="949"/>
      <c r="VBM120" s="949"/>
      <c r="VBN120" s="949"/>
      <c r="VBO120" s="949"/>
      <c r="VBP120" s="950"/>
      <c r="VBQ120" s="948"/>
      <c r="VBR120" s="949"/>
      <c r="VBS120" s="949"/>
      <c r="VBT120" s="949"/>
      <c r="VBU120" s="949"/>
      <c r="VBV120" s="949"/>
      <c r="VBW120" s="949"/>
      <c r="VBX120" s="949"/>
      <c r="VBY120" s="950"/>
      <c r="VBZ120" s="948"/>
      <c r="VCA120" s="949"/>
      <c r="VCB120" s="949"/>
      <c r="VCC120" s="949"/>
      <c r="VCD120" s="949"/>
      <c r="VCE120" s="949"/>
      <c r="VCF120" s="949"/>
      <c r="VCG120" s="949"/>
      <c r="VCH120" s="950"/>
      <c r="VCI120" s="948"/>
      <c r="VCJ120" s="949"/>
      <c r="VCK120" s="949"/>
      <c r="VCL120" s="949"/>
      <c r="VCM120" s="949"/>
      <c r="VCN120" s="949"/>
      <c r="VCO120" s="949"/>
      <c r="VCP120" s="949"/>
      <c r="VCQ120" s="950"/>
      <c r="VCR120" s="948"/>
      <c r="VCS120" s="949"/>
      <c r="VCT120" s="949"/>
      <c r="VCU120" s="949"/>
      <c r="VCV120" s="949"/>
      <c r="VCW120" s="949"/>
      <c r="VCX120" s="949"/>
      <c r="VCY120" s="949"/>
      <c r="VCZ120" s="950"/>
      <c r="VDA120" s="948"/>
      <c r="VDB120" s="949"/>
      <c r="VDC120" s="949"/>
      <c r="VDD120" s="949"/>
      <c r="VDE120" s="949"/>
      <c r="VDF120" s="949"/>
      <c r="VDG120" s="949"/>
      <c r="VDH120" s="949"/>
      <c r="VDI120" s="950"/>
      <c r="VDJ120" s="948"/>
      <c r="VDK120" s="949"/>
      <c r="VDL120" s="949"/>
      <c r="VDM120" s="949"/>
      <c r="VDN120" s="949"/>
      <c r="VDO120" s="949"/>
      <c r="VDP120" s="949"/>
      <c r="VDQ120" s="949"/>
      <c r="VDR120" s="950"/>
      <c r="VDS120" s="948"/>
      <c r="VDT120" s="949"/>
      <c r="VDU120" s="949"/>
      <c r="VDV120" s="949"/>
      <c r="VDW120" s="949"/>
      <c r="VDX120" s="949"/>
      <c r="VDY120" s="949"/>
      <c r="VDZ120" s="949"/>
      <c r="VEA120" s="950"/>
      <c r="VEB120" s="948"/>
      <c r="VEC120" s="949"/>
      <c r="VED120" s="949"/>
      <c r="VEE120" s="949"/>
      <c r="VEF120" s="949"/>
      <c r="VEG120" s="949"/>
      <c r="VEH120" s="949"/>
      <c r="VEI120" s="949"/>
      <c r="VEJ120" s="950"/>
      <c r="VEK120" s="948"/>
      <c r="VEL120" s="949"/>
      <c r="VEM120" s="949"/>
      <c r="VEN120" s="949"/>
      <c r="VEO120" s="949"/>
      <c r="VEP120" s="949"/>
      <c r="VEQ120" s="949"/>
      <c r="VER120" s="949"/>
      <c r="VES120" s="950"/>
      <c r="VET120" s="948"/>
      <c r="VEU120" s="949"/>
      <c r="VEV120" s="949"/>
      <c r="VEW120" s="949"/>
      <c r="VEX120" s="949"/>
      <c r="VEY120" s="949"/>
      <c r="VEZ120" s="949"/>
      <c r="VFA120" s="949"/>
      <c r="VFB120" s="950"/>
      <c r="VFC120" s="948"/>
      <c r="VFD120" s="949"/>
      <c r="VFE120" s="949"/>
      <c r="VFF120" s="949"/>
      <c r="VFG120" s="949"/>
      <c r="VFH120" s="949"/>
      <c r="VFI120" s="949"/>
      <c r="VFJ120" s="949"/>
      <c r="VFK120" s="950"/>
      <c r="VFL120" s="948"/>
      <c r="VFM120" s="949"/>
      <c r="VFN120" s="949"/>
      <c r="VFO120" s="949"/>
      <c r="VFP120" s="949"/>
      <c r="VFQ120" s="949"/>
      <c r="VFR120" s="949"/>
      <c r="VFS120" s="949"/>
      <c r="VFT120" s="950"/>
      <c r="VFU120" s="948"/>
      <c r="VFV120" s="949"/>
      <c r="VFW120" s="949"/>
      <c r="VFX120" s="949"/>
      <c r="VFY120" s="949"/>
      <c r="VFZ120" s="949"/>
      <c r="VGA120" s="949"/>
      <c r="VGB120" s="949"/>
      <c r="VGC120" s="950"/>
      <c r="VGD120" s="948"/>
      <c r="VGE120" s="949"/>
      <c r="VGF120" s="949"/>
      <c r="VGG120" s="949"/>
      <c r="VGH120" s="949"/>
      <c r="VGI120" s="949"/>
      <c r="VGJ120" s="949"/>
      <c r="VGK120" s="949"/>
      <c r="VGL120" s="950"/>
      <c r="VGM120" s="948"/>
      <c r="VGN120" s="949"/>
      <c r="VGO120" s="949"/>
      <c r="VGP120" s="949"/>
      <c r="VGQ120" s="949"/>
      <c r="VGR120" s="949"/>
      <c r="VGS120" s="949"/>
      <c r="VGT120" s="949"/>
      <c r="VGU120" s="950"/>
      <c r="VGV120" s="948"/>
      <c r="VGW120" s="949"/>
      <c r="VGX120" s="949"/>
      <c r="VGY120" s="949"/>
      <c r="VGZ120" s="949"/>
      <c r="VHA120" s="949"/>
      <c r="VHB120" s="949"/>
      <c r="VHC120" s="949"/>
      <c r="VHD120" s="950"/>
      <c r="VHE120" s="948"/>
      <c r="VHF120" s="949"/>
      <c r="VHG120" s="949"/>
      <c r="VHH120" s="949"/>
      <c r="VHI120" s="949"/>
      <c r="VHJ120" s="949"/>
      <c r="VHK120" s="949"/>
      <c r="VHL120" s="949"/>
      <c r="VHM120" s="950"/>
      <c r="VHN120" s="948"/>
      <c r="VHO120" s="949"/>
      <c r="VHP120" s="949"/>
      <c r="VHQ120" s="949"/>
      <c r="VHR120" s="949"/>
      <c r="VHS120" s="949"/>
      <c r="VHT120" s="949"/>
      <c r="VHU120" s="949"/>
      <c r="VHV120" s="950"/>
      <c r="VHW120" s="948"/>
      <c r="VHX120" s="949"/>
      <c r="VHY120" s="949"/>
      <c r="VHZ120" s="949"/>
      <c r="VIA120" s="949"/>
      <c r="VIB120" s="949"/>
      <c r="VIC120" s="949"/>
      <c r="VID120" s="949"/>
      <c r="VIE120" s="950"/>
      <c r="VIF120" s="948"/>
      <c r="VIG120" s="949"/>
      <c r="VIH120" s="949"/>
      <c r="VII120" s="949"/>
      <c r="VIJ120" s="949"/>
      <c r="VIK120" s="949"/>
      <c r="VIL120" s="949"/>
      <c r="VIM120" s="949"/>
      <c r="VIN120" s="950"/>
      <c r="VIO120" s="948"/>
      <c r="VIP120" s="949"/>
      <c r="VIQ120" s="949"/>
      <c r="VIR120" s="949"/>
      <c r="VIS120" s="949"/>
      <c r="VIT120" s="949"/>
      <c r="VIU120" s="949"/>
      <c r="VIV120" s="949"/>
      <c r="VIW120" s="950"/>
      <c r="VIX120" s="948"/>
      <c r="VIY120" s="949"/>
      <c r="VIZ120" s="949"/>
      <c r="VJA120" s="949"/>
      <c r="VJB120" s="949"/>
      <c r="VJC120" s="949"/>
      <c r="VJD120" s="949"/>
      <c r="VJE120" s="949"/>
      <c r="VJF120" s="950"/>
      <c r="VJG120" s="948"/>
      <c r="VJH120" s="949"/>
      <c r="VJI120" s="949"/>
      <c r="VJJ120" s="949"/>
      <c r="VJK120" s="949"/>
      <c r="VJL120" s="949"/>
      <c r="VJM120" s="949"/>
      <c r="VJN120" s="949"/>
      <c r="VJO120" s="950"/>
      <c r="VJP120" s="948"/>
      <c r="VJQ120" s="949"/>
      <c r="VJR120" s="949"/>
      <c r="VJS120" s="949"/>
      <c r="VJT120" s="949"/>
      <c r="VJU120" s="949"/>
      <c r="VJV120" s="949"/>
      <c r="VJW120" s="949"/>
      <c r="VJX120" s="950"/>
      <c r="VJY120" s="948"/>
      <c r="VJZ120" s="949"/>
      <c r="VKA120" s="949"/>
      <c r="VKB120" s="949"/>
      <c r="VKC120" s="949"/>
      <c r="VKD120" s="949"/>
      <c r="VKE120" s="949"/>
      <c r="VKF120" s="949"/>
      <c r="VKG120" s="950"/>
      <c r="VKH120" s="948"/>
      <c r="VKI120" s="949"/>
      <c r="VKJ120" s="949"/>
      <c r="VKK120" s="949"/>
      <c r="VKL120" s="949"/>
      <c r="VKM120" s="949"/>
      <c r="VKN120" s="949"/>
      <c r="VKO120" s="949"/>
      <c r="VKP120" s="950"/>
      <c r="VKQ120" s="948"/>
      <c r="VKR120" s="949"/>
      <c r="VKS120" s="949"/>
      <c r="VKT120" s="949"/>
      <c r="VKU120" s="949"/>
      <c r="VKV120" s="949"/>
      <c r="VKW120" s="949"/>
      <c r="VKX120" s="949"/>
      <c r="VKY120" s="950"/>
      <c r="VKZ120" s="948"/>
      <c r="VLA120" s="949"/>
      <c r="VLB120" s="949"/>
      <c r="VLC120" s="949"/>
      <c r="VLD120" s="949"/>
      <c r="VLE120" s="949"/>
      <c r="VLF120" s="949"/>
      <c r="VLG120" s="949"/>
      <c r="VLH120" s="950"/>
      <c r="VLI120" s="948"/>
      <c r="VLJ120" s="949"/>
      <c r="VLK120" s="949"/>
      <c r="VLL120" s="949"/>
      <c r="VLM120" s="949"/>
      <c r="VLN120" s="949"/>
      <c r="VLO120" s="949"/>
      <c r="VLP120" s="949"/>
      <c r="VLQ120" s="950"/>
      <c r="VLR120" s="948"/>
      <c r="VLS120" s="949"/>
      <c r="VLT120" s="949"/>
      <c r="VLU120" s="949"/>
      <c r="VLV120" s="949"/>
      <c r="VLW120" s="949"/>
      <c r="VLX120" s="949"/>
      <c r="VLY120" s="949"/>
      <c r="VLZ120" s="950"/>
      <c r="VMA120" s="948"/>
      <c r="VMB120" s="949"/>
      <c r="VMC120" s="949"/>
      <c r="VMD120" s="949"/>
      <c r="VME120" s="949"/>
      <c r="VMF120" s="949"/>
      <c r="VMG120" s="949"/>
      <c r="VMH120" s="949"/>
      <c r="VMI120" s="950"/>
      <c r="VMJ120" s="948"/>
      <c r="VMK120" s="949"/>
      <c r="VML120" s="949"/>
      <c r="VMM120" s="949"/>
      <c r="VMN120" s="949"/>
      <c r="VMO120" s="949"/>
      <c r="VMP120" s="949"/>
      <c r="VMQ120" s="949"/>
      <c r="VMR120" s="950"/>
      <c r="VMS120" s="948"/>
      <c r="VMT120" s="949"/>
      <c r="VMU120" s="949"/>
      <c r="VMV120" s="949"/>
      <c r="VMW120" s="949"/>
      <c r="VMX120" s="949"/>
      <c r="VMY120" s="949"/>
      <c r="VMZ120" s="949"/>
      <c r="VNA120" s="950"/>
      <c r="VNB120" s="948"/>
      <c r="VNC120" s="949"/>
      <c r="VND120" s="949"/>
      <c r="VNE120" s="949"/>
      <c r="VNF120" s="949"/>
      <c r="VNG120" s="949"/>
      <c r="VNH120" s="949"/>
      <c r="VNI120" s="949"/>
      <c r="VNJ120" s="950"/>
      <c r="VNK120" s="948"/>
      <c r="VNL120" s="949"/>
      <c r="VNM120" s="949"/>
      <c r="VNN120" s="949"/>
      <c r="VNO120" s="949"/>
      <c r="VNP120" s="949"/>
      <c r="VNQ120" s="949"/>
      <c r="VNR120" s="949"/>
      <c r="VNS120" s="950"/>
      <c r="VNT120" s="948"/>
      <c r="VNU120" s="949"/>
      <c r="VNV120" s="949"/>
      <c r="VNW120" s="949"/>
      <c r="VNX120" s="949"/>
      <c r="VNY120" s="949"/>
      <c r="VNZ120" s="949"/>
      <c r="VOA120" s="949"/>
      <c r="VOB120" s="950"/>
      <c r="VOC120" s="948"/>
      <c r="VOD120" s="949"/>
      <c r="VOE120" s="949"/>
      <c r="VOF120" s="949"/>
      <c r="VOG120" s="949"/>
      <c r="VOH120" s="949"/>
      <c r="VOI120" s="949"/>
      <c r="VOJ120" s="949"/>
      <c r="VOK120" s="950"/>
      <c r="VOL120" s="948"/>
      <c r="VOM120" s="949"/>
      <c r="VON120" s="949"/>
      <c r="VOO120" s="949"/>
      <c r="VOP120" s="949"/>
      <c r="VOQ120" s="949"/>
      <c r="VOR120" s="949"/>
      <c r="VOS120" s="949"/>
      <c r="VOT120" s="950"/>
      <c r="VOU120" s="948"/>
      <c r="VOV120" s="949"/>
      <c r="VOW120" s="949"/>
      <c r="VOX120" s="949"/>
      <c r="VOY120" s="949"/>
      <c r="VOZ120" s="949"/>
      <c r="VPA120" s="949"/>
      <c r="VPB120" s="949"/>
      <c r="VPC120" s="950"/>
      <c r="VPD120" s="948"/>
      <c r="VPE120" s="949"/>
      <c r="VPF120" s="949"/>
      <c r="VPG120" s="949"/>
      <c r="VPH120" s="949"/>
      <c r="VPI120" s="949"/>
      <c r="VPJ120" s="949"/>
      <c r="VPK120" s="949"/>
      <c r="VPL120" s="950"/>
      <c r="VPM120" s="948"/>
      <c r="VPN120" s="949"/>
      <c r="VPO120" s="949"/>
      <c r="VPP120" s="949"/>
      <c r="VPQ120" s="949"/>
      <c r="VPR120" s="949"/>
      <c r="VPS120" s="949"/>
      <c r="VPT120" s="949"/>
      <c r="VPU120" s="950"/>
      <c r="VPV120" s="948"/>
      <c r="VPW120" s="949"/>
      <c r="VPX120" s="949"/>
      <c r="VPY120" s="949"/>
      <c r="VPZ120" s="949"/>
      <c r="VQA120" s="949"/>
      <c r="VQB120" s="949"/>
      <c r="VQC120" s="949"/>
      <c r="VQD120" s="950"/>
      <c r="VQE120" s="948"/>
      <c r="VQF120" s="949"/>
      <c r="VQG120" s="949"/>
      <c r="VQH120" s="949"/>
      <c r="VQI120" s="949"/>
      <c r="VQJ120" s="949"/>
      <c r="VQK120" s="949"/>
      <c r="VQL120" s="949"/>
      <c r="VQM120" s="950"/>
      <c r="VQN120" s="948"/>
      <c r="VQO120" s="949"/>
      <c r="VQP120" s="949"/>
      <c r="VQQ120" s="949"/>
      <c r="VQR120" s="949"/>
      <c r="VQS120" s="949"/>
      <c r="VQT120" s="949"/>
      <c r="VQU120" s="949"/>
      <c r="VQV120" s="950"/>
      <c r="VQW120" s="948"/>
      <c r="VQX120" s="949"/>
      <c r="VQY120" s="949"/>
      <c r="VQZ120" s="949"/>
      <c r="VRA120" s="949"/>
      <c r="VRB120" s="949"/>
      <c r="VRC120" s="949"/>
      <c r="VRD120" s="949"/>
      <c r="VRE120" s="950"/>
      <c r="VRF120" s="948"/>
      <c r="VRG120" s="949"/>
      <c r="VRH120" s="949"/>
      <c r="VRI120" s="949"/>
      <c r="VRJ120" s="949"/>
      <c r="VRK120" s="949"/>
      <c r="VRL120" s="949"/>
      <c r="VRM120" s="949"/>
      <c r="VRN120" s="950"/>
      <c r="VRO120" s="948"/>
      <c r="VRP120" s="949"/>
      <c r="VRQ120" s="949"/>
      <c r="VRR120" s="949"/>
      <c r="VRS120" s="949"/>
      <c r="VRT120" s="949"/>
      <c r="VRU120" s="949"/>
      <c r="VRV120" s="949"/>
      <c r="VRW120" s="950"/>
      <c r="VRX120" s="948"/>
      <c r="VRY120" s="949"/>
      <c r="VRZ120" s="949"/>
      <c r="VSA120" s="949"/>
      <c r="VSB120" s="949"/>
      <c r="VSC120" s="949"/>
      <c r="VSD120" s="949"/>
      <c r="VSE120" s="949"/>
      <c r="VSF120" s="950"/>
      <c r="VSG120" s="948"/>
      <c r="VSH120" s="949"/>
      <c r="VSI120" s="949"/>
      <c r="VSJ120" s="949"/>
      <c r="VSK120" s="949"/>
      <c r="VSL120" s="949"/>
      <c r="VSM120" s="949"/>
      <c r="VSN120" s="949"/>
      <c r="VSO120" s="950"/>
      <c r="VSP120" s="948"/>
      <c r="VSQ120" s="949"/>
      <c r="VSR120" s="949"/>
      <c r="VSS120" s="949"/>
      <c r="VST120" s="949"/>
      <c r="VSU120" s="949"/>
      <c r="VSV120" s="949"/>
      <c r="VSW120" s="949"/>
      <c r="VSX120" s="950"/>
      <c r="VSY120" s="948"/>
      <c r="VSZ120" s="949"/>
      <c r="VTA120" s="949"/>
      <c r="VTB120" s="949"/>
      <c r="VTC120" s="949"/>
      <c r="VTD120" s="949"/>
      <c r="VTE120" s="949"/>
      <c r="VTF120" s="949"/>
      <c r="VTG120" s="950"/>
      <c r="VTH120" s="948"/>
      <c r="VTI120" s="949"/>
      <c r="VTJ120" s="949"/>
      <c r="VTK120" s="949"/>
      <c r="VTL120" s="949"/>
      <c r="VTM120" s="949"/>
      <c r="VTN120" s="949"/>
      <c r="VTO120" s="949"/>
      <c r="VTP120" s="950"/>
      <c r="VTQ120" s="948"/>
      <c r="VTR120" s="949"/>
      <c r="VTS120" s="949"/>
      <c r="VTT120" s="949"/>
      <c r="VTU120" s="949"/>
      <c r="VTV120" s="949"/>
      <c r="VTW120" s="949"/>
      <c r="VTX120" s="949"/>
      <c r="VTY120" s="950"/>
      <c r="VTZ120" s="948"/>
      <c r="VUA120" s="949"/>
      <c r="VUB120" s="949"/>
      <c r="VUC120" s="949"/>
      <c r="VUD120" s="949"/>
      <c r="VUE120" s="949"/>
      <c r="VUF120" s="949"/>
      <c r="VUG120" s="949"/>
      <c r="VUH120" s="950"/>
      <c r="VUI120" s="948"/>
      <c r="VUJ120" s="949"/>
      <c r="VUK120" s="949"/>
      <c r="VUL120" s="949"/>
      <c r="VUM120" s="949"/>
      <c r="VUN120" s="949"/>
      <c r="VUO120" s="949"/>
      <c r="VUP120" s="949"/>
      <c r="VUQ120" s="950"/>
      <c r="VUR120" s="948"/>
      <c r="VUS120" s="949"/>
      <c r="VUT120" s="949"/>
      <c r="VUU120" s="949"/>
      <c r="VUV120" s="949"/>
      <c r="VUW120" s="949"/>
      <c r="VUX120" s="949"/>
      <c r="VUY120" s="949"/>
      <c r="VUZ120" s="950"/>
      <c r="VVA120" s="948"/>
      <c r="VVB120" s="949"/>
      <c r="VVC120" s="949"/>
      <c r="VVD120" s="949"/>
      <c r="VVE120" s="949"/>
      <c r="VVF120" s="949"/>
      <c r="VVG120" s="949"/>
      <c r="VVH120" s="949"/>
      <c r="VVI120" s="950"/>
      <c r="VVJ120" s="948"/>
      <c r="VVK120" s="949"/>
      <c r="VVL120" s="949"/>
      <c r="VVM120" s="949"/>
      <c r="VVN120" s="949"/>
      <c r="VVO120" s="949"/>
      <c r="VVP120" s="949"/>
      <c r="VVQ120" s="949"/>
      <c r="VVR120" s="950"/>
      <c r="VVS120" s="948"/>
      <c r="VVT120" s="949"/>
      <c r="VVU120" s="949"/>
      <c r="VVV120" s="949"/>
      <c r="VVW120" s="949"/>
      <c r="VVX120" s="949"/>
      <c r="VVY120" s="949"/>
      <c r="VVZ120" s="949"/>
      <c r="VWA120" s="950"/>
      <c r="VWB120" s="948"/>
      <c r="VWC120" s="949"/>
      <c r="VWD120" s="949"/>
      <c r="VWE120" s="949"/>
      <c r="VWF120" s="949"/>
      <c r="VWG120" s="949"/>
      <c r="VWH120" s="949"/>
      <c r="VWI120" s="949"/>
      <c r="VWJ120" s="950"/>
      <c r="VWK120" s="948"/>
      <c r="VWL120" s="949"/>
      <c r="VWM120" s="949"/>
      <c r="VWN120" s="949"/>
      <c r="VWO120" s="949"/>
      <c r="VWP120" s="949"/>
      <c r="VWQ120" s="949"/>
      <c r="VWR120" s="949"/>
      <c r="VWS120" s="950"/>
      <c r="VWT120" s="948"/>
      <c r="VWU120" s="949"/>
      <c r="VWV120" s="949"/>
      <c r="VWW120" s="949"/>
      <c r="VWX120" s="949"/>
      <c r="VWY120" s="949"/>
      <c r="VWZ120" s="949"/>
      <c r="VXA120" s="949"/>
      <c r="VXB120" s="950"/>
      <c r="VXC120" s="948"/>
      <c r="VXD120" s="949"/>
      <c r="VXE120" s="949"/>
      <c r="VXF120" s="949"/>
      <c r="VXG120" s="949"/>
      <c r="VXH120" s="949"/>
      <c r="VXI120" s="949"/>
      <c r="VXJ120" s="949"/>
      <c r="VXK120" s="950"/>
      <c r="VXL120" s="948"/>
      <c r="VXM120" s="949"/>
      <c r="VXN120" s="949"/>
      <c r="VXO120" s="949"/>
      <c r="VXP120" s="949"/>
      <c r="VXQ120" s="949"/>
      <c r="VXR120" s="949"/>
      <c r="VXS120" s="949"/>
      <c r="VXT120" s="950"/>
      <c r="VXU120" s="948"/>
      <c r="VXV120" s="949"/>
      <c r="VXW120" s="949"/>
      <c r="VXX120" s="949"/>
      <c r="VXY120" s="949"/>
      <c r="VXZ120" s="949"/>
      <c r="VYA120" s="949"/>
      <c r="VYB120" s="949"/>
      <c r="VYC120" s="950"/>
      <c r="VYD120" s="948"/>
      <c r="VYE120" s="949"/>
      <c r="VYF120" s="949"/>
      <c r="VYG120" s="949"/>
      <c r="VYH120" s="949"/>
      <c r="VYI120" s="949"/>
      <c r="VYJ120" s="949"/>
      <c r="VYK120" s="949"/>
      <c r="VYL120" s="950"/>
      <c r="VYM120" s="948"/>
      <c r="VYN120" s="949"/>
      <c r="VYO120" s="949"/>
      <c r="VYP120" s="949"/>
      <c r="VYQ120" s="949"/>
      <c r="VYR120" s="949"/>
      <c r="VYS120" s="949"/>
      <c r="VYT120" s="949"/>
      <c r="VYU120" s="950"/>
      <c r="VYV120" s="948"/>
      <c r="VYW120" s="949"/>
      <c r="VYX120" s="949"/>
      <c r="VYY120" s="949"/>
      <c r="VYZ120" s="949"/>
      <c r="VZA120" s="949"/>
      <c r="VZB120" s="949"/>
      <c r="VZC120" s="949"/>
      <c r="VZD120" s="950"/>
      <c r="VZE120" s="948"/>
      <c r="VZF120" s="949"/>
      <c r="VZG120" s="949"/>
      <c r="VZH120" s="949"/>
      <c r="VZI120" s="949"/>
      <c r="VZJ120" s="949"/>
      <c r="VZK120" s="949"/>
      <c r="VZL120" s="949"/>
      <c r="VZM120" s="950"/>
      <c r="VZN120" s="948"/>
      <c r="VZO120" s="949"/>
      <c r="VZP120" s="949"/>
      <c r="VZQ120" s="949"/>
      <c r="VZR120" s="949"/>
      <c r="VZS120" s="949"/>
      <c r="VZT120" s="949"/>
      <c r="VZU120" s="949"/>
      <c r="VZV120" s="950"/>
      <c r="VZW120" s="948"/>
      <c r="VZX120" s="949"/>
      <c r="VZY120" s="949"/>
      <c r="VZZ120" s="949"/>
      <c r="WAA120" s="949"/>
      <c r="WAB120" s="949"/>
      <c r="WAC120" s="949"/>
      <c r="WAD120" s="949"/>
      <c r="WAE120" s="950"/>
      <c r="WAF120" s="948"/>
      <c r="WAG120" s="949"/>
      <c r="WAH120" s="949"/>
      <c r="WAI120" s="949"/>
      <c r="WAJ120" s="949"/>
      <c r="WAK120" s="949"/>
      <c r="WAL120" s="949"/>
      <c r="WAM120" s="949"/>
      <c r="WAN120" s="950"/>
      <c r="WAO120" s="948"/>
      <c r="WAP120" s="949"/>
      <c r="WAQ120" s="949"/>
      <c r="WAR120" s="949"/>
      <c r="WAS120" s="949"/>
      <c r="WAT120" s="949"/>
      <c r="WAU120" s="949"/>
      <c r="WAV120" s="949"/>
      <c r="WAW120" s="950"/>
      <c r="WAX120" s="948"/>
      <c r="WAY120" s="949"/>
      <c r="WAZ120" s="949"/>
      <c r="WBA120" s="949"/>
      <c r="WBB120" s="949"/>
      <c r="WBC120" s="949"/>
      <c r="WBD120" s="949"/>
      <c r="WBE120" s="949"/>
      <c r="WBF120" s="950"/>
      <c r="WBG120" s="948"/>
      <c r="WBH120" s="949"/>
      <c r="WBI120" s="949"/>
      <c r="WBJ120" s="949"/>
      <c r="WBK120" s="949"/>
      <c r="WBL120" s="949"/>
      <c r="WBM120" s="949"/>
      <c r="WBN120" s="949"/>
      <c r="WBO120" s="950"/>
      <c r="WBP120" s="948"/>
      <c r="WBQ120" s="949"/>
      <c r="WBR120" s="949"/>
      <c r="WBS120" s="949"/>
      <c r="WBT120" s="949"/>
      <c r="WBU120" s="949"/>
      <c r="WBV120" s="949"/>
      <c r="WBW120" s="949"/>
      <c r="WBX120" s="950"/>
      <c r="WBY120" s="948"/>
      <c r="WBZ120" s="949"/>
      <c r="WCA120" s="949"/>
      <c r="WCB120" s="949"/>
      <c r="WCC120" s="949"/>
      <c r="WCD120" s="949"/>
      <c r="WCE120" s="949"/>
      <c r="WCF120" s="949"/>
      <c r="WCG120" s="950"/>
      <c r="WCH120" s="948"/>
      <c r="WCI120" s="949"/>
      <c r="WCJ120" s="949"/>
      <c r="WCK120" s="949"/>
      <c r="WCL120" s="949"/>
      <c r="WCM120" s="949"/>
      <c r="WCN120" s="949"/>
      <c r="WCO120" s="949"/>
      <c r="WCP120" s="950"/>
      <c r="WCQ120" s="948"/>
      <c r="WCR120" s="949"/>
      <c r="WCS120" s="949"/>
      <c r="WCT120" s="949"/>
      <c r="WCU120" s="949"/>
      <c r="WCV120" s="949"/>
      <c r="WCW120" s="949"/>
      <c r="WCX120" s="949"/>
      <c r="WCY120" s="950"/>
      <c r="WCZ120" s="948"/>
      <c r="WDA120" s="949"/>
      <c r="WDB120" s="949"/>
      <c r="WDC120" s="949"/>
      <c r="WDD120" s="949"/>
      <c r="WDE120" s="949"/>
      <c r="WDF120" s="949"/>
      <c r="WDG120" s="949"/>
      <c r="WDH120" s="950"/>
      <c r="WDI120" s="948"/>
      <c r="WDJ120" s="949"/>
      <c r="WDK120" s="949"/>
      <c r="WDL120" s="949"/>
      <c r="WDM120" s="949"/>
      <c r="WDN120" s="949"/>
      <c r="WDO120" s="949"/>
      <c r="WDP120" s="949"/>
      <c r="WDQ120" s="950"/>
      <c r="WDR120" s="948"/>
      <c r="WDS120" s="949"/>
      <c r="WDT120" s="949"/>
      <c r="WDU120" s="949"/>
      <c r="WDV120" s="949"/>
      <c r="WDW120" s="949"/>
      <c r="WDX120" s="949"/>
      <c r="WDY120" s="949"/>
      <c r="WDZ120" s="950"/>
      <c r="WEA120" s="948"/>
      <c r="WEB120" s="949"/>
      <c r="WEC120" s="949"/>
      <c r="WED120" s="949"/>
      <c r="WEE120" s="949"/>
      <c r="WEF120" s="949"/>
      <c r="WEG120" s="949"/>
      <c r="WEH120" s="949"/>
      <c r="WEI120" s="950"/>
      <c r="WEJ120" s="948"/>
      <c r="WEK120" s="949"/>
      <c r="WEL120" s="949"/>
      <c r="WEM120" s="949"/>
      <c r="WEN120" s="949"/>
      <c r="WEO120" s="949"/>
      <c r="WEP120" s="949"/>
      <c r="WEQ120" s="949"/>
      <c r="WER120" s="950"/>
      <c r="WES120" s="948"/>
      <c r="WET120" s="949"/>
      <c r="WEU120" s="949"/>
      <c r="WEV120" s="949"/>
      <c r="WEW120" s="949"/>
      <c r="WEX120" s="949"/>
      <c r="WEY120" s="949"/>
      <c r="WEZ120" s="949"/>
      <c r="WFA120" s="950"/>
      <c r="WFB120" s="948"/>
      <c r="WFC120" s="949"/>
      <c r="WFD120" s="949"/>
      <c r="WFE120" s="949"/>
      <c r="WFF120" s="949"/>
      <c r="WFG120" s="949"/>
      <c r="WFH120" s="949"/>
      <c r="WFI120" s="949"/>
      <c r="WFJ120" s="950"/>
      <c r="WFK120" s="948"/>
      <c r="WFL120" s="949"/>
      <c r="WFM120" s="949"/>
      <c r="WFN120" s="949"/>
      <c r="WFO120" s="949"/>
      <c r="WFP120" s="949"/>
      <c r="WFQ120" s="949"/>
      <c r="WFR120" s="949"/>
      <c r="WFS120" s="950"/>
      <c r="WFT120" s="948"/>
      <c r="WFU120" s="949"/>
      <c r="WFV120" s="949"/>
      <c r="WFW120" s="949"/>
      <c r="WFX120" s="949"/>
      <c r="WFY120" s="949"/>
      <c r="WFZ120" s="949"/>
      <c r="WGA120" s="949"/>
      <c r="WGB120" s="950"/>
      <c r="WGC120" s="948"/>
      <c r="WGD120" s="949"/>
      <c r="WGE120" s="949"/>
      <c r="WGF120" s="949"/>
      <c r="WGG120" s="949"/>
      <c r="WGH120" s="949"/>
      <c r="WGI120" s="949"/>
      <c r="WGJ120" s="949"/>
      <c r="WGK120" s="950"/>
      <c r="WGL120" s="948"/>
      <c r="WGM120" s="949"/>
      <c r="WGN120" s="949"/>
      <c r="WGO120" s="949"/>
      <c r="WGP120" s="949"/>
      <c r="WGQ120" s="949"/>
      <c r="WGR120" s="949"/>
      <c r="WGS120" s="949"/>
      <c r="WGT120" s="950"/>
      <c r="WGU120" s="948"/>
      <c r="WGV120" s="949"/>
      <c r="WGW120" s="949"/>
      <c r="WGX120" s="949"/>
      <c r="WGY120" s="949"/>
      <c r="WGZ120" s="949"/>
      <c r="WHA120" s="949"/>
      <c r="WHB120" s="949"/>
      <c r="WHC120" s="950"/>
      <c r="WHD120" s="948"/>
      <c r="WHE120" s="949"/>
      <c r="WHF120" s="949"/>
      <c r="WHG120" s="949"/>
      <c r="WHH120" s="949"/>
      <c r="WHI120" s="949"/>
      <c r="WHJ120" s="949"/>
      <c r="WHK120" s="949"/>
      <c r="WHL120" s="950"/>
      <c r="WHM120" s="948"/>
      <c r="WHN120" s="949"/>
      <c r="WHO120" s="949"/>
      <c r="WHP120" s="949"/>
      <c r="WHQ120" s="949"/>
      <c r="WHR120" s="949"/>
      <c r="WHS120" s="949"/>
      <c r="WHT120" s="949"/>
      <c r="WHU120" s="950"/>
      <c r="WHV120" s="948"/>
      <c r="WHW120" s="949"/>
      <c r="WHX120" s="949"/>
      <c r="WHY120" s="949"/>
      <c r="WHZ120" s="949"/>
      <c r="WIA120" s="949"/>
      <c r="WIB120" s="949"/>
      <c r="WIC120" s="949"/>
      <c r="WID120" s="950"/>
      <c r="WIE120" s="948"/>
      <c r="WIF120" s="949"/>
      <c r="WIG120" s="949"/>
      <c r="WIH120" s="949"/>
      <c r="WII120" s="949"/>
      <c r="WIJ120" s="949"/>
      <c r="WIK120" s="949"/>
      <c r="WIL120" s="949"/>
      <c r="WIM120" s="950"/>
      <c r="WIN120" s="948"/>
      <c r="WIO120" s="949"/>
      <c r="WIP120" s="949"/>
      <c r="WIQ120" s="949"/>
      <c r="WIR120" s="949"/>
      <c r="WIS120" s="949"/>
      <c r="WIT120" s="949"/>
      <c r="WIU120" s="949"/>
      <c r="WIV120" s="950"/>
      <c r="WIW120" s="948"/>
      <c r="WIX120" s="949"/>
      <c r="WIY120" s="949"/>
      <c r="WIZ120" s="949"/>
      <c r="WJA120" s="949"/>
      <c r="WJB120" s="949"/>
      <c r="WJC120" s="949"/>
      <c r="WJD120" s="949"/>
      <c r="WJE120" s="950"/>
      <c r="WJF120" s="948"/>
      <c r="WJG120" s="949"/>
      <c r="WJH120" s="949"/>
      <c r="WJI120" s="949"/>
      <c r="WJJ120" s="949"/>
      <c r="WJK120" s="949"/>
      <c r="WJL120" s="949"/>
      <c r="WJM120" s="949"/>
      <c r="WJN120" s="950"/>
      <c r="WJO120" s="948"/>
      <c r="WJP120" s="949"/>
      <c r="WJQ120" s="949"/>
      <c r="WJR120" s="949"/>
      <c r="WJS120" s="949"/>
      <c r="WJT120" s="949"/>
      <c r="WJU120" s="949"/>
      <c r="WJV120" s="949"/>
      <c r="WJW120" s="950"/>
      <c r="WJX120" s="948"/>
      <c r="WJY120" s="949"/>
      <c r="WJZ120" s="949"/>
      <c r="WKA120" s="949"/>
      <c r="WKB120" s="949"/>
      <c r="WKC120" s="949"/>
      <c r="WKD120" s="949"/>
      <c r="WKE120" s="949"/>
      <c r="WKF120" s="950"/>
      <c r="WKG120" s="948"/>
      <c r="WKH120" s="949"/>
      <c r="WKI120" s="949"/>
      <c r="WKJ120" s="949"/>
      <c r="WKK120" s="949"/>
      <c r="WKL120" s="949"/>
      <c r="WKM120" s="949"/>
      <c r="WKN120" s="949"/>
      <c r="WKO120" s="950"/>
      <c r="WKP120" s="948"/>
      <c r="WKQ120" s="949"/>
      <c r="WKR120" s="949"/>
      <c r="WKS120" s="949"/>
      <c r="WKT120" s="949"/>
      <c r="WKU120" s="949"/>
      <c r="WKV120" s="949"/>
      <c r="WKW120" s="949"/>
      <c r="WKX120" s="950"/>
      <c r="WKY120" s="948"/>
      <c r="WKZ120" s="949"/>
      <c r="WLA120" s="949"/>
      <c r="WLB120" s="949"/>
      <c r="WLC120" s="949"/>
      <c r="WLD120" s="949"/>
      <c r="WLE120" s="949"/>
      <c r="WLF120" s="949"/>
      <c r="WLG120" s="950"/>
      <c r="WLH120" s="948"/>
      <c r="WLI120" s="949"/>
      <c r="WLJ120" s="949"/>
      <c r="WLK120" s="949"/>
      <c r="WLL120" s="949"/>
      <c r="WLM120" s="949"/>
      <c r="WLN120" s="949"/>
      <c r="WLO120" s="949"/>
      <c r="WLP120" s="950"/>
      <c r="WLQ120" s="948"/>
      <c r="WLR120" s="949"/>
      <c r="WLS120" s="949"/>
      <c r="WLT120" s="949"/>
      <c r="WLU120" s="949"/>
      <c r="WLV120" s="949"/>
      <c r="WLW120" s="949"/>
      <c r="WLX120" s="949"/>
      <c r="WLY120" s="950"/>
      <c r="WLZ120" s="948"/>
      <c r="WMA120" s="949"/>
      <c r="WMB120" s="949"/>
      <c r="WMC120" s="949"/>
      <c r="WMD120" s="949"/>
      <c r="WME120" s="949"/>
      <c r="WMF120" s="949"/>
      <c r="WMG120" s="949"/>
      <c r="WMH120" s="950"/>
      <c r="WMI120" s="948"/>
      <c r="WMJ120" s="949"/>
      <c r="WMK120" s="949"/>
      <c r="WML120" s="949"/>
      <c r="WMM120" s="949"/>
      <c r="WMN120" s="949"/>
      <c r="WMO120" s="949"/>
      <c r="WMP120" s="949"/>
      <c r="WMQ120" s="950"/>
      <c r="WMR120" s="948"/>
      <c r="WMS120" s="949"/>
      <c r="WMT120" s="949"/>
      <c r="WMU120" s="949"/>
      <c r="WMV120" s="949"/>
      <c r="WMW120" s="949"/>
      <c r="WMX120" s="949"/>
      <c r="WMY120" s="949"/>
      <c r="WMZ120" s="950"/>
      <c r="WNA120" s="948"/>
      <c r="WNB120" s="949"/>
      <c r="WNC120" s="949"/>
      <c r="WND120" s="949"/>
      <c r="WNE120" s="949"/>
      <c r="WNF120" s="949"/>
      <c r="WNG120" s="949"/>
      <c r="WNH120" s="949"/>
      <c r="WNI120" s="950"/>
      <c r="WNJ120" s="948"/>
      <c r="WNK120" s="949"/>
      <c r="WNL120" s="949"/>
      <c r="WNM120" s="949"/>
      <c r="WNN120" s="949"/>
      <c r="WNO120" s="949"/>
      <c r="WNP120" s="949"/>
      <c r="WNQ120" s="949"/>
      <c r="WNR120" s="950"/>
      <c r="WNS120" s="948"/>
      <c r="WNT120" s="949"/>
      <c r="WNU120" s="949"/>
      <c r="WNV120" s="949"/>
      <c r="WNW120" s="949"/>
      <c r="WNX120" s="949"/>
      <c r="WNY120" s="949"/>
      <c r="WNZ120" s="949"/>
      <c r="WOA120" s="950"/>
      <c r="WOB120" s="948"/>
      <c r="WOC120" s="949"/>
      <c r="WOD120" s="949"/>
      <c r="WOE120" s="949"/>
      <c r="WOF120" s="949"/>
      <c r="WOG120" s="949"/>
      <c r="WOH120" s="949"/>
      <c r="WOI120" s="949"/>
      <c r="WOJ120" s="950"/>
      <c r="WOK120" s="948"/>
      <c r="WOL120" s="949"/>
      <c r="WOM120" s="949"/>
      <c r="WON120" s="949"/>
      <c r="WOO120" s="949"/>
      <c r="WOP120" s="949"/>
      <c r="WOQ120" s="949"/>
      <c r="WOR120" s="949"/>
      <c r="WOS120" s="950"/>
      <c r="WOT120" s="948"/>
      <c r="WOU120" s="949"/>
      <c r="WOV120" s="949"/>
      <c r="WOW120" s="949"/>
      <c r="WOX120" s="949"/>
      <c r="WOY120" s="949"/>
      <c r="WOZ120" s="949"/>
      <c r="WPA120" s="949"/>
      <c r="WPB120" s="950"/>
      <c r="WPC120" s="948"/>
      <c r="WPD120" s="949"/>
      <c r="WPE120" s="949"/>
      <c r="WPF120" s="949"/>
      <c r="WPG120" s="949"/>
      <c r="WPH120" s="949"/>
      <c r="WPI120" s="949"/>
      <c r="WPJ120" s="949"/>
      <c r="WPK120" s="950"/>
      <c r="WPL120" s="948"/>
      <c r="WPM120" s="949"/>
      <c r="WPN120" s="949"/>
      <c r="WPO120" s="949"/>
      <c r="WPP120" s="949"/>
      <c r="WPQ120" s="949"/>
      <c r="WPR120" s="949"/>
      <c r="WPS120" s="949"/>
      <c r="WPT120" s="950"/>
      <c r="WPU120" s="948"/>
      <c r="WPV120" s="949"/>
      <c r="WPW120" s="949"/>
      <c r="WPX120" s="949"/>
      <c r="WPY120" s="949"/>
      <c r="WPZ120" s="949"/>
      <c r="WQA120" s="949"/>
      <c r="WQB120" s="949"/>
      <c r="WQC120" s="950"/>
      <c r="WQD120" s="948"/>
      <c r="WQE120" s="949"/>
      <c r="WQF120" s="949"/>
      <c r="WQG120" s="949"/>
      <c r="WQH120" s="949"/>
      <c r="WQI120" s="949"/>
      <c r="WQJ120" s="949"/>
      <c r="WQK120" s="949"/>
      <c r="WQL120" s="950"/>
      <c r="WQM120" s="948"/>
      <c r="WQN120" s="949"/>
      <c r="WQO120" s="949"/>
      <c r="WQP120" s="949"/>
      <c r="WQQ120" s="949"/>
      <c r="WQR120" s="949"/>
      <c r="WQS120" s="949"/>
      <c r="WQT120" s="949"/>
      <c r="WQU120" s="950"/>
      <c r="WQV120" s="948"/>
      <c r="WQW120" s="949"/>
      <c r="WQX120" s="949"/>
      <c r="WQY120" s="949"/>
      <c r="WQZ120" s="949"/>
      <c r="WRA120" s="949"/>
      <c r="WRB120" s="949"/>
      <c r="WRC120" s="949"/>
      <c r="WRD120" s="950"/>
      <c r="WRE120" s="948"/>
      <c r="WRF120" s="949"/>
      <c r="WRG120" s="949"/>
      <c r="WRH120" s="949"/>
      <c r="WRI120" s="949"/>
      <c r="WRJ120" s="949"/>
      <c r="WRK120" s="949"/>
      <c r="WRL120" s="949"/>
      <c r="WRM120" s="950"/>
      <c r="WRN120" s="948"/>
      <c r="WRO120" s="949"/>
      <c r="WRP120" s="949"/>
      <c r="WRQ120" s="949"/>
      <c r="WRR120" s="949"/>
      <c r="WRS120" s="949"/>
      <c r="WRT120" s="949"/>
      <c r="WRU120" s="949"/>
      <c r="WRV120" s="950"/>
      <c r="WRW120" s="948"/>
      <c r="WRX120" s="949"/>
      <c r="WRY120" s="949"/>
      <c r="WRZ120" s="949"/>
      <c r="WSA120" s="949"/>
      <c r="WSB120" s="949"/>
      <c r="WSC120" s="949"/>
      <c r="WSD120" s="949"/>
      <c r="WSE120" s="950"/>
      <c r="WSF120" s="948"/>
      <c r="WSG120" s="949"/>
      <c r="WSH120" s="949"/>
      <c r="WSI120" s="949"/>
      <c r="WSJ120" s="949"/>
      <c r="WSK120" s="949"/>
      <c r="WSL120" s="949"/>
      <c r="WSM120" s="949"/>
      <c r="WSN120" s="950"/>
      <c r="WSO120" s="948"/>
      <c r="WSP120" s="949"/>
      <c r="WSQ120" s="949"/>
      <c r="WSR120" s="949"/>
      <c r="WSS120" s="949"/>
      <c r="WST120" s="949"/>
      <c r="WSU120" s="949"/>
      <c r="WSV120" s="949"/>
      <c r="WSW120" s="950"/>
      <c r="WSX120" s="948"/>
      <c r="WSY120" s="949"/>
      <c r="WSZ120" s="949"/>
      <c r="WTA120" s="949"/>
      <c r="WTB120" s="949"/>
      <c r="WTC120" s="949"/>
      <c r="WTD120" s="949"/>
      <c r="WTE120" s="949"/>
      <c r="WTF120" s="950"/>
      <c r="WTG120" s="948"/>
      <c r="WTH120" s="949"/>
      <c r="WTI120" s="949"/>
      <c r="WTJ120" s="949"/>
      <c r="WTK120" s="949"/>
      <c r="WTL120" s="949"/>
      <c r="WTM120" s="949"/>
      <c r="WTN120" s="949"/>
      <c r="WTO120" s="950"/>
      <c r="WTP120" s="948"/>
      <c r="WTQ120" s="949"/>
      <c r="WTR120" s="949"/>
      <c r="WTS120" s="949"/>
      <c r="WTT120" s="949"/>
      <c r="WTU120" s="949"/>
      <c r="WTV120" s="949"/>
      <c r="WTW120" s="949"/>
      <c r="WTX120" s="950"/>
      <c r="WTY120" s="948"/>
      <c r="WTZ120" s="949"/>
      <c r="WUA120" s="949"/>
      <c r="WUB120" s="949"/>
      <c r="WUC120" s="949"/>
      <c r="WUD120" s="949"/>
      <c r="WUE120" s="949"/>
      <c r="WUF120" s="949"/>
      <c r="WUG120" s="950"/>
      <c r="WUH120" s="948"/>
      <c r="WUI120" s="949"/>
      <c r="WUJ120" s="949"/>
      <c r="WUK120" s="949"/>
      <c r="WUL120" s="949"/>
      <c r="WUM120" s="949"/>
      <c r="WUN120" s="949"/>
      <c r="WUO120" s="949"/>
      <c r="WUP120" s="950"/>
      <c r="WUQ120" s="948"/>
      <c r="WUR120" s="949"/>
      <c r="WUS120" s="949"/>
      <c r="WUT120" s="949"/>
      <c r="WUU120" s="949"/>
      <c r="WUV120" s="949"/>
      <c r="WUW120" s="949"/>
      <c r="WUX120" s="949"/>
      <c r="WUY120" s="950"/>
      <c r="WUZ120" s="948"/>
      <c r="WVA120" s="949"/>
      <c r="WVB120" s="949"/>
      <c r="WVC120" s="949"/>
      <c r="WVD120" s="949"/>
      <c r="WVE120" s="949"/>
      <c r="WVF120" s="949"/>
      <c r="WVG120" s="949"/>
      <c r="WVH120" s="950"/>
      <c r="WVI120" s="948"/>
      <c r="WVJ120" s="949"/>
      <c r="WVK120" s="949"/>
      <c r="WVL120" s="949"/>
      <c r="WVM120" s="949"/>
      <c r="WVN120" s="949"/>
      <c r="WVO120" s="949"/>
      <c r="WVP120" s="949"/>
      <c r="WVQ120" s="950"/>
      <c r="WVR120" s="948"/>
      <c r="WVS120" s="949"/>
      <c r="WVT120" s="949"/>
      <c r="WVU120" s="949"/>
      <c r="WVV120" s="949"/>
      <c r="WVW120" s="949"/>
      <c r="WVX120" s="949"/>
      <c r="WVY120" s="949"/>
      <c r="WVZ120" s="950"/>
      <c r="WWA120" s="948"/>
      <c r="WWB120" s="949"/>
      <c r="WWC120" s="949"/>
      <c r="WWD120" s="949"/>
      <c r="WWE120" s="949"/>
      <c r="WWF120" s="949"/>
      <c r="WWG120" s="949"/>
      <c r="WWH120" s="949"/>
      <c r="WWI120" s="950"/>
      <c r="WWJ120" s="948"/>
      <c r="WWK120" s="949"/>
      <c r="WWL120" s="949"/>
      <c r="WWM120" s="949"/>
      <c r="WWN120" s="949"/>
      <c r="WWO120" s="949"/>
      <c r="WWP120" s="949"/>
      <c r="WWQ120" s="949"/>
      <c r="WWR120" s="950"/>
      <c r="WWS120" s="948"/>
      <c r="WWT120" s="949"/>
      <c r="WWU120" s="949"/>
      <c r="WWV120" s="949"/>
      <c r="WWW120" s="949"/>
      <c r="WWX120" s="949"/>
      <c r="WWY120" s="949"/>
      <c r="WWZ120" s="949"/>
      <c r="WXA120" s="950"/>
      <c r="WXB120" s="948"/>
      <c r="WXC120" s="949"/>
      <c r="WXD120" s="949"/>
      <c r="WXE120" s="949"/>
      <c r="WXF120" s="949"/>
      <c r="WXG120" s="949"/>
      <c r="WXH120" s="949"/>
      <c r="WXI120" s="949"/>
      <c r="WXJ120" s="950"/>
      <c r="WXK120" s="948"/>
      <c r="WXL120" s="949"/>
      <c r="WXM120" s="949"/>
      <c r="WXN120" s="949"/>
      <c r="WXO120" s="949"/>
      <c r="WXP120" s="949"/>
      <c r="WXQ120" s="949"/>
      <c r="WXR120" s="949"/>
      <c r="WXS120" s="950"/>
      <c r="WXT120" s="948"/>
      <c r="WXU120" s="949"/>
      <c r="WXV120" s="949"/>
      <c r="WXW120" s="949"/>
      <c r="WXX120" s="949"/>
      <c r="WXY120" s="949"/>
      <c r="WXZ120" s="949"/>
      <c r="WYA120" s="949"/>
      <c r="WYB120" s="950"/>
      <c r="WYC120" s="948"/>
      <c r="WYD120" s="949"/>
      <c r="WYE120" s="949"/>
      <c r="WYF120" s="949"/>
      <c r="WYG120" s="949"/>
      <c r="WYH120" s="949"/>
      <c r="WYI120" s="949"/>
      <c r="WYJ120" s="949"/>
      <c r="WYK120" s="950"/>
      <c r="WYL120" s="948"/>
      <c r="WYM120" s="949"/>
      <c r="WYN120" s="949"/>
      <c r="WYO120" s="949"/>
      <c r="WYP120" s="949"/>
      <c r="WYQ120" s="949"/>
      <c r="WYR120" s="949"/>
      <c r="WYS120" s="949"/>
      <c r="WYT120" s="950"/>
      <c r="WYU120" s="948"/>
      <c r="WYV120" s="949"/>
      <c r="WYW120" s="949"/>
      <c r="WYX120" s="949"/>
      <c r="WYY120" s="949"/>
      <c r="WYZ120" s="949"/>
      <c r="WZA120" s="949"/>
      <c r="WZB120" s="949"/>
      <c r="WZC120" s="950"/>
      <c r="WZD120" s="948"/>
      <c r="WZE120" s="949"/>
      <c r="WZF120" s="949"/>
      <c r="WZG120" s="949"/>
      <c r="WZH120" s="949"/>
      <c r="WZI120" s="949"/>
      <c r="WZJ120" s="949"/>
      <c r="WZK120" s="949"/>
      <c r="WZL120" s="950"/>
      <c r="WZM120" s="948"/>
      <c r="WZN120" s="949"/>
      <c r="WZO120" s="949"/>
      <c r="WZP120" s="949"/>
      <c r="WZQ120" s="949"/>
      <c r="WZR120" s="949"/>
      <c r="WZS120" s="949"/>
      <c r="WZT120" s="949"/>
      <c r="WZU120" s="950"/>
      <c r="WZV120" s="948"/>
      <c r="WZW120" s="949"/>
      <c r="WZX120" s="949"/>
      <c r="WZY120" s="949"/>
      <c r="WZZ120" s="949"/>
      <c r="XAA120" s="949"/>
      <c r="XAB120" s="949"/>
      <c r="XAC120" s="949"/>
      <c r="XAD120" s="950"/>
      <c r="XAE120" s="948"/>
      <c r="XAF120" s="949"/>
      <c r="XAG120" s="949"/>
      <c r="XAH120" s="949"/>
      <c r="XAI120" s="949"/>
      <c r="XAJ120" s="949"/>
      <c r="XAK120" s="949"/>
      <c r="XAL120" s="949"/>
      <c r="XAM120" s="950"/>
      <c r="XAN120" s="948"/>
      <c r="XAO120" s="949"/>
      <c r="XAP120" s="949"/>
      <c r="XAQ120" s="949"/>
      <c r="XAR120" s="949"/>
      <c r="XAS120" s="949"/>
      <c r="XAT120" s="949"/>
      <c r="XAU120" s="949"/>
      <c r="XAV120" s="950"/>
      <c r="XAW120" s="948"/>
      <c r="XAX120" s="949"/>
      <c r="XAY120" s="949"/>
      <c r="XAZ120" s="949"/>
      <c r="XBA120" s="949"/>
      <c r="XBB120" s="949"/>
      <c r="XBC120" s="949"/>
      <c r="XBD120" s="949"/>
      <c r="XBE120" s="950"/>
      <c r="XBF120" s="948"/>
      <c r="XBG120" s="949"/>
      <c r="XBH120" s="949"/>
      <c r="XBI120" s="949"/>
      <c r="XBJ120" s="949"/>
      <c r="XBK120" s="949"/>
      <c r="XBL120" s="949"/>
      <c r="XBM120" s="949"/>
      <c r="XBN120" s="950"/>
      <c r="XBO120" s="948"/>
      <c r="XBP120" s="949"/>
      <c r="XBQ120" s="949"/>
      <c r="XBR120" s="949"/>
      <c r="XBS120" s="949"/>
      <c r="XBT120" s="949"/>
      <c r="XBU120" s="949"/>
      <c r="XBV120" s="949"/>
      <c r="XBW120" s="950"/>
      <c r="XBX120" s="948"/>
      <c r="XBY120" s="949"/>
      <c r="XBZ120" s="949"/>
      <c r="XCA120" s="949"/>
      <c r="XCB120" s="949"/>
      <c r="XCC120" s="949"/>
      <c r="XCD120" s="949"/>
      <c r="XCE120" s="949"/>
      <c r="XCF120" s="950"/>
      <c r="XCG120" s="948"/>
      <c r="XCH120" s="949"/>
      <c r="XCI120" s="949"/>
      <c r="XCJ120" s="949"/>
      <c r="XCK120" s="949"/>
      <c r="XCL120" s="949"/>
      <c r="XCM120" s="949"/>
      <c r="XCN120" s="949"/>
      <c r="XCO120" s="950"/>
      <c r="XCP120" s="948"/>
      <c r="XCQ120" s="949"/>
      <c r="XCR120" s="949"/>
      <c r="XCS120" s="949"/>
      <c r="XCT120" s="949"/>
      <c r="XCU120" s="949"/>
      <c r="XCV120" s="949"/>
      <c r="XCW120" s="949"/>
      <c r="XCX120" s="950"/>
      <c r="XCY120" s="948"/>
      <c r="XCZ120" s="949"/>
      <c r="XDA120" s="949"/>
      <c r="XDB120" s="949"/>
      <c r="XDC120" s="949"/>
      <c r="XDD120" s="949"/>
      <c r="XDE120" s="949"/>
      <c r="XDF120" s="949"/>
      <c r="XDG120" s="950"/>
      <c r="XDH120" s="948"/>
      <c r="XDI120" s="949"/>
      <c r="XDJ120" s="949"/>
      <c r="XDK120" s="949"/>
      <c r="XDL120" s="949"/>
      <c r="XDM120" s="949"/>
      <c r="XDN120" s="949"/>
      <c r="XDO120" s="949"/>
      <c r="XDP120" s="950"/>
      <c r="XDQ120" s="948"/>
      <c r="XDR120" s="949"/>
      <c r="XDS120" s="949"/>
      <c r="XDT120" s="949"/>
      <c r="XDU120" s="949"/>
      <c r="XDV120" s="949"/>
      <c r="XDW120" s="949"/>
      <c r="XDX120" s="949"/>
      <c r="XDY120" s="950"/>
      <c r="XDZ120" s="948"/>
      <c r="XEA120" s="949"/>
      <c r="XEB120" s="949"/>
      <c r="XEC120" s="949"/>
      <c r="XED120" s="949"/>
      <c r="XEE120" s="949"/>
      <c r="XEF120" s="949"/>
      <c r="XEG120" s="949"/>
      <c r="XEH120" s="950"/>
      <c r="XEI120" s="948"/>
      <c r="XEJ120" s="949"/>
      <c r="XEK120" s="949"/>
      <c r="XEL120" s="949"/>
      <c r="XEM120" s="949"/>
      <c r="XEN120" s="949"/>
      <c r="XEO120" s="949"/>
      <c r="XEP120" s="949"/>
      <c r="XEQ120" s="950"/>
      <c r="XER120" s="948"/>
      <c r="XES120" s="949"/>
      <c r="XET120" s="949"/>
      <c r="XEU120" s="949"/>
      <c r="XEV120" s="949"/>
      <c r="XEW120" s="949"/>
      <c r="XEX120" s="949"/>
      <c r="XEY120" s="949"/>
      <c r="XEZ120" s="950"/>
      <c r="XFA120" s="948"/>
      <c r="XFB120" s="948"/>
      <c r="XFC120" s="948"/>
      <c r="XFD120" s="948"/>
    </row>
    <row r="121" spans="1:16384" s="609" customFormat="1" ht="17.25" customHeight="1" x14ac:dyDescent="0.5">
      <c r="A121" s="645"/>
      <c r="B121" s="646"/>
      <c r="C121" s="646"/>
      <c r="D121" s="646"/>
      <c r="E121" s="646"/>
      <c r="F121" s="646"/>
      <c r="G121" s="646"/>
      <c r="H121" s="646"/>
      <c r="I121" s="647"/>
      <c r="J121" s="608"/>
      <c r="K121" s="608"/>
      <c r="L121" s="548"/>
      <c r="M121" s="548"/>
      <c r="N121" s="548"/>
      <c r="O121" s="548"/>
      <c r="P121" s="548"/>
      <c r="Q121" s="548"/>
      <c r="R121" s="548"/>
      <c r="S121" s="548"/>
      <c r="T121" s="548"/>
      <c r="U121" s="548"/>
      <c r="V121" s="548"/>
      <c r="W121" s="548"/>
      <c r="X121" s="548"/>
      <c r="Y121" s="548"/>
      <c r="Z121" s="548"/>
      <c r="AA121" s="548"/>
      <c r="AB121" s="548"/>
      <c r="AC121" s="548"/>
      <c r="AD121" s="548"/>
      <c r="AE121" s="548"/>
      <c r="AF121" s="548"/>
      <c r="AG121" s="548"/>
      <c r="AH121" s="548"/>
      <c r="AI121" s="548"/>
      <c r="AJ121" s="548"/>
      <c r="AK121" s="548"/>
      <c r="AL121" s="548"/>
      <c r="AM121" s="548"/>
      <c r="AN121" s="548"/>
      <c r="AO121" s="548"/>
      <c r="AP121" s="548"/>
      <c r="AQ121" s="548"/>
      <c r="AR121" s="548"/>
      <c r="AS121" s="548"/>
      <c r="AT121" s="548"/>
      <c r="AU121" s="548"/>
      <c r="AV121" s="548"/>
      <c r="AW121" s="548"/>
      <c r="AX121" s="548"/>
      <c r="AY121" s="548"/>
      <c r="AZ121" s="548"/>
      <c r="BA121" s="548"/>
      <c r="BB121" s="548"/>
      <c r="BC121" s="548"/>
      <c r="BD121" s="548"/>
      <c r="BE121" s="548"/>
      <c r="BF121" s="548"/>
      <c r="BG121" s="548"/>
      <c r="BH121" s="548"/>
      <c r="BI121" s="548"/>
      <c r="BJ121" s="548"/>
      <c r="BK121" s="548"/>
      <c r="BL121" s="548"/>
      <c r="BM121" s="548"/>
      <c r="BN121" s="548"/>
      <c r="BO121" s="548"/>
      <c r="BP121" s="548"/>
      <c r="BQ121" s="548"/>
      <c r="BR121" s="548"/>
      <c r="BS121" s="548"/>
      <c r="BT121" s="548"/>
      <c r="BU121" s="548"/>
      <c r="BV121" s="548"/>
      <c r="BW121" s="548"/>
      <c r="BX121" s="548"/>
      <c r="BY121" s="548"/>
      <c r="BZ121" s="548"/>
      <c r="CA121" s="548"/>
      <c r="CB121" s="548"/>
      <c r="CC121" s="548"/>
      <c r="CD121" s="548"/>
      <c r="CE121" s="548"/>
      <c r="CF121" s="548"/>
      <c r="CG121" s="548"/>
      <c r="CH121" s="548"/>
      <c r="CI121" s="548"/>
      <c r="CJ121" s="548"/>
      <c r="CK121" s="548"/>
      <c r="CL121" s="548"/>
      <c r="CM121" s="548"/>
      <c r="CN121" s="548"/>
      <c r="CO121" s="548"/>
      <c r="CP121" s="548"/>
      <c r="CQ121" s="548"/>
      <c r="CR121" s="548"/>
      <c r="CS121" s="548"/>
      <c r="CT121" s="548"/>
      <c r="CU121" s="548"/>
      <c r="CV121" s="548"/>
      <c r="CW121" s="548"/>
      <c r="CX121" s="548"/>
      <c r="CY121" s="548"/>
      <c r="CZ121" s="548"/>
      <c r="DA121" s="548"/>
      <c r="DB121" s="548"/>
      <c r="DC121" s="548"/>
      <c r="DD121" s="548"/>
      <c r="DE121" s="548"/>
      <c r="DF121" s="548"/>
      <c r="DG121" s="548"/>
      <c r="DH121" s="548"/>
      <c r="DI121" s="548"/>
      <c r="DJ121" s="548"/>
      <c r="DK121" s="548"/>
      <c r="DL121" s="548"/>
      <c r="DM121" s="548"/>
      <c r="DN121" s="548"/>
      <c r="DO121" s="548"/>
      <c r="DP121" s="548"/>
      <c r="DQ121" s="548"/>
      <c r="DR121" s="548"/>
      <c r="DS121" s="548"/>
      <c r="DT121" s="548"/>
      <c r="DU121" s="548"/>
      <c r="DV121" s="548"/>
      <c r="DW121" s="548"/>
      <c r="DX121" s="548"/>
      <c r="DY121" s="548"/>
      <c r="DZ121" s="548"/>
      <c r="EA121" s="548"/>
      <c r="EB121" s="548"/>
      <c r="EC121" s="548"/>
      <c r="ED121" s="548"/>
      <c r="EE121" s="548"/>
      <c r="EF121" s="548"/>
      <c r="EG121" s="548"/>
      <c r="EH121" s="548"/>
      <c r="EI121" s="548"/>
      <c r="EJ121" s="548"/>
      <c r="EK121" s="548"/>
      <c r="EL121" s="548"/>
      <c r="EM121" s="548"/>
      <c r="EN121" s="548"/>
      <c r="EO121" s="548"/>
      <c r="EP121" s="548"/>
      <c r="EQ121" s="548"/>
      <c r="ER121" s="548"/>
      <c r="ES121" s="548"/>
      <c r="ET121" s="548"/>
      <c r="EU121" s="548"/>
      <c r="EV121" s="548"/>
      <c r="EW121" s="548"/>
      <c r="EX121" s="548"/>
      <c r="EY121" s="548"/>
      <c r="EZ121" s="548"/>
      <c r="FA121" s="548"/>
      <c r="FB121" s="548"/>
      <c r="FC121" s="548"/>
      <c r="FD121" s="548"/>
      <c r="FE121" s="548"/>
      <c r="FF121" s="548"/>
      <c r="FG121" s="548"/>
      <c r="FH121" s="548"/>
      <c r="FI121" s="548"/>
      <c r="FJ121" s="548"/>
      <c r="FK121" s="548"/>
      <c r="FL121" s="548"/>
      <c r="FM121" s="548"/>
      <c r="FN121" s="548"/>
      <c r="FO121" s="548"/>
      <c r="FP121" s="548"/>
      <c r="FQ121" s="548"/>
      <c r="FR121" s="548"/>
      <c r="FS121" s="548"/>
      <c r="FT121" s="548"/>
      <c r="FU121" s="548"/>
      <c r="FV121" s="548"/>
      <c r="FW121" s="548"/>
      <c r="FX121" s="548"/>
      <c r="FY121" s="548"/>
      <c r="FZ121" s="548"/>
      <c r="GA121" s="548"/>
      <c r="GB121" s="548"/>
      <c r="GC121" s="548"/>
      <c r="GD121" s="548"/>
      <c r="GE121" s="548"/>
      <c r="GF121" s="548"/>
      <c r="GG121" s="548"/>
      <c r="GH121" s="548"/>
      <c r="GI121" s="548"/>
      <c r="GJ121" s="548"/>
      <c r="GK121" s="548"/>
      <c r="GL121" s="548"/>
      <c r="GM121" s="548"/>
      <c r="GN121" s="548"/>
      <c r="GO121" s="548"/>
      <c r="GP121" s="548"/>
      <c r="GQ121" s="548"/>
      <c r="GR121" s="548"/>
      <c r="GS121" s="548"/>
      <c r="GT121" s="548"/>
      <c r="GU121" s="548"/>
      <c r="GV121" s="548"/>
      <c r="GW121" s="548"/>
      <c r="GX121" s="548"/>
      <c r="GY121" s="548"/>
      <c r="GZ121" s="548"/>
      <c r="HA121" s="548"/>
      <c r="HB121" s="548"/>
      <c r="HC121" s="548"/>
      <c r="HD121" s="548"/>
      <c r="HE121" s="548"/>
      <c r="HF121" s="548"/>
      <c r="HG121" s="548"/>
      <c r="HH121" s="548"/>
      <c r="HI121" s="548"/>
      <c r="HJ121" s="548"/>
      <c r="HK121" s="548"/>
      <c r="HL121" s="548"/>
      <c r="HM121" s="548"/>
      <c r="HN121" s="548"/>
    </row>
    <row r="122" spans="1:16384" s="548" customFormat="1" ht="17.25" customHeight="1" x14ac:dyDescent="0.5">
      <c r="A122" s="990" t="s">
        <v>564</v>
      </c>
      <c r="B122" s="991"/>
      <c r="C122" s="991"/>
      <c r="D122" s="991"/>
      <c r="E122" s="991"/>
      <c r="F122" s="991"/>
      <c r="G122" s="991"/>
      <c r="H122" s="991"/>
      <c r="I122" s="992"/>
      <c r="J122" s="549"/>
      <c r="K122" s="549"/>
    </row>
    <row r="123" spans="1:16384" s="548" customFormat="1" ht="22.5" customHeight="1" x14ac:dyDescent="0.5">
      <c r="A123" s="692"/>
      <c r="B123" s="693"/>
      <c r="C123" s="693"/>
      <c r="D123" s="693"/>
      <c r="E123" s="693"/>
      <c r="F123" s="693"/>
      <c r="G123" s="693"/>
      <c r="H123" s="693"/>
      <c r="I123" s="694"/>
      <c r="J123" s="549"/>
      <c r="K123" s="549"/>
    </row>
    <row r="124" spans="1:16384" s="548" customFormat="1" ht="22.5" customHeight="1" x14ac:dyDescent="0.5">
      <c r="A124"/>
      <c r="B124"/>
      <c r="C124"/>
      <c r="D124"/>
      <c r="E124"/>
      <c r="F124"/>
      <c r="G124"/>
      <c r="H124"/>
      <c r="I124"/>
      <c r="J124" s="549"/>
      <c r="K124" s="549"/>
    </row>
    <row r="125" spans="1:16384" s="548" customFormat="1" ht="22.5" hidden="1" customHeight="1" x14ac:dyDescent="0.5">
      <c r="A125"/>
      <c r="B125"/>
      <c r="C125"/>
      <c r="D125"/>
      <c r="E125"/>
      <c r="F125"/>
      <c r="G125"/>
      <c r="H125"/>
      <c r="I125"/>
      <c r="J125" s="549"/>
      <c r="K125" s="549"/>
    </row>
    <row r="126" spans="1:16384" s="548" customFormat="1" ht="22.5" hidden="1" customHeight="1" x14ac:dyDescent="0.5">
      <c r="A126"/>
      <c r="B126" s="44"/>
      <c r="C126"/>
      <c r="D126"/>
      <c r="E126"/>
      <c r="F126"/>
      <c r="G126"/>
      <c r="H126"/>
      <c r="I126"/>
      <c r="J126"/>
      <c r="K126"/>
    </row>
    <row r="127" spans="1:16384" s="548" customFormat="1" ht="22.5" hidden="1" customHeight="1" x14ac:dyDescent="0.5">
      <c r="A127" s="28"/>
      <c r="B127" s="28"/>
      <c r="C127" s="28"/>
      <c r="D127" s="28"/>
      <c r="E127" s="28"/>
      <c r="F127" s="28"/>
      <c r="G127" s="28"/>
      <c r="H127" s="28"/>
      <c r="I127" s="28"/>
      <c r="J127" s="549"/>
      <c r="K127" s="549"/>
    </row>
    <row r="128" spans="1:16384" s="548" customFormat="1" ht="22.5" customHeight="1" x14ac:dyDescent="0.5">
      <c r="A128" s="28"/>
      <c r="B128" s="28"/>
      <c r="C128" s="28"/>
      <c r="D128" s="28"/>
      <c r="E128" s="28"/>
      <c r="F128" s="28"/>
      <c r="G128" s="28"/>
      <c r="H128" s="28"/>
      <c r="I128" s="28"/>
      <c r="J128" s="549"/>
      <c r="K128" s="549"/>
    </row>
    <row r="129" spans="1:16384" s="548" customFormat="1" ht="22.5" customHeight="1" x14ac:dyDescent="0.5">
      <c r="A129" s="951" t="s">
        <v>656</v>
      </c>
      <c r="B129" s="951"/>
      <c r="C129" s="951"/>
      <c r="D129" s="771" t="s">
        <v>858</v>
      </c>
      <c r="E129" s="679"/>
      <c r="F129" s="335"/>
      <c r="G129" s="956" t="s">
        <v>797</v>
      </c>
      <c r="H129" s="956"/>
      <c r="I129" s="335"/>
      <c r="J129" s="549"/>
      <c r="K129" s="549"/>
    </row>
    <row r="130" spans="1:16384" s="548" customFormat="1" ht="22.5" customHeight="1" x14ac:dyDescent="0.5">
      <c r="A130" s="933" t="s">
        <v>663</v>
      </c>
      <c r="B130" s="933"/>
      <c r="C130" s="119"/>
      <c r="D130" s="772" t="s">
        <v>579</v>
      </c>
      <c r="E130" s="119"/>
      <c r="F130" s="28"/>
      <c r="G130" s="933" t="s">
        <v>813</v>
      </c>
      <c r="H130" s="933"/>
      <c r="I130" s="28"/>
      <c r="J130" s="549"/>
      <c r="K130" s="549"/>
    </row>
    <row r="131" spans="1:16384" s="548" customFormat="1" ht="22.5" customHeight="1" x14ac:dyDescent="0.5">
      <c r="A131"/>
      <c r="B131"/>
      <c r="C131"/>
      <c r="D131"/>
      <c r="E131"/>
      <c r="F131"/>
      <c r="G131"/>
      <c r="H131"/>
      <c r="I131"/>
      <c r="J131" s="549"/>
      <c r="K131" s="549"/>
    </row>
    <row r="132" spans="1:16384" s="546" customFormat="1" ht="19.2" x14ac:dyDescent="0.3">
      <c r="A132" s="642" t="s">
        <v>1</v>
      </c>
      <c r="B132" s="643"/>
      <c r="C132" s="643"/>
      <c r="D132" s="643"/>
      <c r="E132" s="643"/>
      <c r="F132" s="643"/>
      <c r="G132" s="643"/>
      <c r="H132" s="643"/>
      <c r="I132" s="644"/>
      <c r="J132" s="547"/>
      <c r="K132" s="547"/>
    </row>
    <row r="133" spans="1:16384" s="548" customFormat="1" ht="22.5" customHeight="1" x14ac:dyDescent="0.5">
      <c r="A133" s="698"/>
      <c r="B133" s="699"/>
      <c r="C133" s="699"/>
      <c r="D133" s="699"/>
      <c r="E133" s="699"/>
      <c r="F133" s="699"/>
      <c r="G133" s="699"/>
      <c r="H133" s="699"/>
      <c r="I133" s="700"/>
      <c r="J133" s="553"/>
      <c r="K133" s="553"/>
      <c r="L133" s="553"/>
      <c r="M133" s="553"/>
      <c r="N133" s="553"/>
      <c r="O133" s="553"/>
      <c r="P133" s="553"/>
      <c r="Q133" s="553"/>
      <c r="R133" s="553"/>
      <c r="S133" s="553"/>
      <c r="T133" s="553"/>
      <c r="U133" s="553"/>
      <c r="V133" s="553"/>
      <c r="W133" s="553"/>
      <c r="X133" s="553"/>
      <c r="Y133" s="553"/>
      <c r="Z133" s="553"/>
      <c r="AA133" s="553"/>
      <c r="AB133" s="553"/>
      <c r="AC133" s="553"/>
      <c r="AD133" s="553"/>
      <c r="AE133" s="553"/>
      <c r="AF133" s="553"/>
      <c r="AG133" s="553"/>
      <c r="AH133" s="553"/>
      <c r="AI133" s="553"/>
      <c r="AJ133" s="553"/>
      <c r="AK133" s="553"/>
      <c r="AL133" s="553"/>
      <c r="AM133" s="553"/>
      <c r="AN133" s="553"/>
      <c r="AO133" s="553"/>
      <c r="AP133" s="553"/>
      <c r="AQ133" s="553"/>
      <c r="AR133" s="553"/>
      <c r="AS133" s="553"/>
      <c r="AT133" s="553"/>
      <c r="AU133" s="553"/>
      <c r="AV133" s="553"/>
      <c r="AW133" s="553"/>
      <c r="AX133" s="553"/>
      <c r="AY133" s="553"/>
      <c r="AZ133" s="553"/>
      <c r="BA133" s="553"/>
      <c r="BB133" s="553"/>
      <c r="BC133" s="553"/>
      <c r="BD133" s="553"/>
      <c r="BE133" s="553"/>
      <c r="BF133" s="553"/>
      <c r="BG133" s="553"/>
      <c r="BH133" s="553"/>
      <c r="BI133" s="553"/>
      <c r="BJ133" s="553"/>
      <c r="BK133" s="553"/>
      <c r="BL133" s="553"/>
      <c r="BM133" s="553"/>
      <c r="BN133" s="553"/>
      <c r="BO133" s="553"/>
      <c r="BP133" s="553"/>
      <c r="BQ133" s="553"/>
      <c r="BR133" s="553"/>
      <c r="BS133" s="553"/>
      <c r="BT133" s="553"/>
      <c r="BU133" s="553"/>
      <c r="BV133" s="553"/>
      <c r="BW133" s="553"/>
      <c r="BX133" s="553"/>
      <c r="BY133" s="553"/>
      <c r="BZ133" s="553"/>
      <c r="CA133" s="553"/>
      <c r="CB133" s="553"/>
      <c r="CC133" s="553"/>
      <c r="CD133" s="553"/>
      <c r="CE133" s="553"/>
      <c r="CF133" s="553"/>
      <c r="CG133" s="553"/>
      <c r="CH133" s="553"/>
      <c r="CI133" s="553"/>
      <c r="CJ133" s="553"/>
      <c r="CK133" s="553"/>
      <c r="CL133" s="553"/>
      <c r="CM133" s="553"/>
      <c r="CN133" s="553"/>
      <c r="CO133" s="553"/>
      <c r="CP133" s="553"/>
      <c r="CQ133" s="553"/>
      <c r="CR133" s="553"/>
      <c r="CS133" s="553"/>
      <c r="CT133" s="553"/>
      <c r="CU133" s="553"/>
      <c r="CV133" s="553"/>
      <c r="CW133" s="553"/>
      <c r="CX133" s="553"/>
      <c r="CY133" s="553"/>
      <c r="CZ133" s="553"/>
      <c r="DA133" s="553"/>
      <c r="DB133" s="553"/>
      <c r="DC133" s="553"/>
      <c r="DD133" s="553"/>
      <c r="DE133" s="553"/>
      <c r="DF133" s="553"/>
      <c r="DG133" s="553"/>
      <c r="DH133" s="553"/>
      <c r="DI133" s="553"/>
      <c r="DJ133" s="553"/>
      <c r="DK133" s="553"/>
      <c r="DL133" s="553"/>
      <c r="DM133" s="553"/>
      <c r="DN133" s="553"/>
      <c r="DO133" s="553"/>
      <c r="DP133" s="553"/>
      <c r="DQ133" s="553"/>
      <c r="DR133" s="553"/>
      <c r="DS133" s="553"/>
      <c r="DT133" s="553"/>
      <c r="DU133" s="553"/>
      <c r="DV133" s="553"/>
      <c r="DW133" s="553"/>
      <c r="DX133" s="553"/>
      <c r="DY133" s="553"/>
      <c r="DZ133" s="553"/>
      <c r="EA133" s="553"/>
      <c r="EB133" s="553"/>
      <c r="EC133" s="553"/>
      <c r="ED133" s="553"/>
      <c r="EE133" s="553"/>
      <c r="EF133" s="553"/>
      <c r="EG133" s="553"/>
      <c r="EH133" s="553"/>
      <c r="EI133" s="553"/>
      <c r="EJ133" s="553"/>
      <c r="EK133" s="553"/>
      <c r="EL133" s="553"/>
      <c r="EM133" s="553"/>
      <c r="EN133" s="553"/>
      <c r="EO133" s="553"/>
      <c r="EP133" s="553"/>
      <c r="EQ133" s="553"/>
      <c r="ER133" s="553"/>
      <c r="ES133" s="553"/>
      <c r="ET133" s="553"/>
      <c r="EU133" s="553"/>
      <c r="EV133" s="553"/>
      <c r="EW133" s="553"/>
      <c r="EX133" s="553"/>
      <c r="EY133" s="553"/>
      <c r="EZ133" s="553"/>
      <c r="FA133" s="553"/>
      <c r="FB133" s="553"/>
      <c r="FC133" s="553"/>
      <c r="FD133" s="553"/>
      <c r="FE133" s="553"/>
      <c r="FF133" s="553"/>
      <c r="FG133" s="553"/>
      <c r="FH133" s="553"/>
      <c r="FI133" s="553"/>
      <c r="FJ133" s="553"/>
      <c r="FK133" s="553"/>
      <c r="FL133" s="553"/>
      <c r="FM133" s="553"/>
      <c r="FN133" s="553"/>
      <c r="FO133" s="553"/>
      <c r="FP133" s="553"/>
      <c r="FQ133" s="553"/>
      <c r="FR133" s="553"/>
      <c r="FS133" s="553"/>
      <c r="FT133" s="553"/>
      <c r="FU133" s="553"/>
      <c r="FV133" s="553"/>
      <c r="FW133" s="553"/>
      <c r="FX133" s="553"/>
      <c r="FY133" s="553"/>
      <c r="FZ133" s="553"/>
      <c r="GA133" s="553"/>
      <c r="GB133" s="553"/>
      <c r="GC133" s="553"/>
      <c r="GD133" s="553"/>
      <c r="GE133" s="553"/>
      <c r="GF133" s="553"/>
      <c r="GG133" s="553"/>
      <c r="GH133" s="553"/>
      <c r="GI133" s="553"/>
      <c r="GJ133" s="553"/>
      <c r="GK133" s="553"/>
      <c r="GL133" s="553"/>
      <c r="GM133" s="553"/>
      <c r="GN133" s="553"/>
      <c r="GO133" s="553"/>
      <c r="GP133" s="553"/>
      <c r="GQ133" s="553"/>
      <c r="GR133" s="553"/>
      <c r="GS133" s="553"/>
      <c r="GT133" s="553"/>
      <c r="GU133" s="553"/>
      <c r="GV133" s="553"/>
      <c r="GW133" s="553"/>
      <c r="GX133" s="553"/>
      <c r="GY133" s="553"/>
      <c r="GZ133" s="553"/>
      <c r="HA133" s="553"/>
      <c r="HB133" s="553"/>
      <c r="HC133" s="553"/>
      <c r="HD133" s="553"/>
      <c r="HE133" s="553"/>
      <c r="HF133" s="553"/>
      <c r="HG133" s="553"/>
      <c r="HH133" s="553"/>
      <c r="HI133" s="553"/>
      <c r="HJ133" s="553"/>
      <c r="HK133" s="553"/>
      <c r="HL133" s="553"/>
      <c r="HM133" s="553"/>
      <c r="HN133" s="553"/>
      <c r="HO133" s="553"/>
      <c r="HP133" s="553"/>
      <c r="HQ133" s="551"/>
      <c r="HR133" s="550"/>
      <c r="HS133" s="553"/>
      <c r="HT133" s="553"/>
      <c r="HU133" s="553"/>
      <c r="HV133" s="553"/>
      <c r="HW133" s="553"/>
      <c r="HX133" s="553"/>
      <c r="HY133" s="553"/>
      <c r="HZ133" s="551"/>
      <c r="IA133" s="550"/>
      <c r="IB133" s="553"/>
      <c r="IC133" s="553"/>
      <c r="ID133" s="553"/>
      <c r="IE133" s="553"/>
      <c r="IF133" s="553"/>
      <c r="IG133" s="553"/>
      <c r="IH133" s="553"/>
      <c r="II133" s="551"/>
      <c r="IJ133" s="550"/>
      <c r="IK133" s="553"/>
      <c r="IL133" s="553"/>
      <c r="IM133" s="553"/>
      <c r="IN133" s="553"/>
      <c r="IO133" s="553"/>
      <c r="IP133" s="553"/>
      <c r="IQ133" s="553"/>
      <c r="IR133" s="551"/>
      <c r="IS133" s="550"/>
      <c r="IT133" s="553"/>
      <c r="IU133" s="553"/>
      <c r="IV133" s="553"/>
      <c r="IW133" s="553"/>
      <c r="IX133" s="553"/>
      <c r="IY133" s="553"/>
      <c r="IZ133" s="553"/>
      <c r="JA133" s="551"/>
      <c r="JB133" s="550"/>
      <c r="JC133" s="553"/>
      <c r="JD133" s="553"/>
      <c r="JE133" s="553"/>
      <c r="JF133" s="553"/>
      <c r="JG133" s="553"/>
      <c r="JH133" s="553"/>
      <c r="JI133" s="553"/>
      <c r="JJ133" s="551"/>
      <c r="JK133" s="550"/>
      <c r="JL133" s="553"/>
      <c r="JM133" s="553"/>
      <c r="JN133" s="553"/>
      <c r="JO133" s="553"/>
      <c r="JP133" s="553"/>
      <c r="JQ133" s="553"/>
      <c r="JR133" s="553"/>
      <c r="JS133" s="551"/>
      <c r="JT133" s="550"/>
      <c r="JU133" s="553"/>
      <c r="JV133" s="553"/>
      <c r="JW133" s="553"/>
      <c r="JX133" s="553"/>
      <c r="JY133" s="553"/>
      <c r="JZ133" s="553"/>
      <c r="KA133" s="553"/>
      <c r="KB133" s="551"/>
      <c r="KC133" s="550"/>
      <c r="KD133" s="553"/>
      <c r="KE133" s="553"/>
      <c r="KF133" s="553"/>
      <c r="KG133" s="553"/>
      <c r="KH133" s="553"/>
      <c r="KI133" s="553"/>
      <c r="KJ133" s="553"/>
      <c r="KK133" s="551"/>
      <c r="KL133" s="550"/>
      <c r="KM133" s="553"/>
      <c r="KN133" s="553"/>
      <c r="KO133" s="553"/>
      <c r="KP133" s="553"/>
      <c r="KQ133" s="553"/>
      <c r="KR133" s="553"/>
      <c r="KS133" s="553"/>
      <c r="KT133" s="551"/>
      <c r="KU133" s="550"/>
      <c r="KV133" s="553"/>
      <c r="KW133" s="553"/>
      <c r="KX133" s="553"/>
      <c r="KY133" s="553"/>
      <c r="KZ133" s="553"/>
      <c r="LA133" s="553"/>
      <c r="LB133" s="553"/>
      <c r="LC133" s="551"/>
      <c r="LD133" s="550"/>
      <c r="LE133" s="553"/>
      <c r="LF133" s="553"/>
      <c r="LG133" s="553"/>
      <c r="LH133" s="553"/>
      <c r="LI133" s="553"/>
      <c r="LJ133" s="553"/>
      <c r="LK133" s="553"/>
      <c r="LL133" s="551"/>
      <c r="LM133" s="550"/>
      <c r="LN133" s="553"/>
      <c r="LO133" s="553"/>
      <c r="LP133" s="553"/>
      <c r="LQ133" s="553"/>
      <c r="LR133" s="553"/>
      <c r="LS133" s="553"/>
      <c r="LT133" s="553"/>
      <c r="LU133" s="551"/>
      <c r="LV133" s="550"/>
      <c r="LW133" s="553"/>
      <c r="LX133" s="553"/>
      <c r="LY133" s="553"/>
      <c r="LZ133" s="553"/>
      <c r="MA133" s="553"/>
      <c r="MB133" s="553"/>
      <c r="MC133" s="553"/>
      <c r="MD133" s="551"/>
      <c r="ME133" s="550"/>
      <c r="MF133" s="553"/>
      <c r="MG133" s="553"/>
      <c r="MH133" s="553"/>
      <c r="MI133" s="553"/>
      <c r="MJ133" s="553"/>
      <c r="MK133" s="553"/>
      <c r="ML133" s="553"/>
      <c r="MM133" s="551"/>
      <c r="MN133" s="550"/>
      <c r="MO133" s="553"/>
      <c r="MP133" s="553"/>
      <c r="MQ133" s="553"/>
      <c r="MR133" s="553"/>
      <c r="MS133" s="553"/>
      <c r="MT133" s="553"/>
      <c r="MU133" s="553"/>
      <c r="MV133" s="551"/>
      <c r="MW133" s="550"/>
      <c r="MX133" s="553"/>
      <c r="MY133" s="553"/>
      <c r="MZ133" s="553"/>
      <c r="NA133" s="553"/>
      <c r="NB133" s="553"/>
      <c r="NC133" s="553"/>
      <c r="ND133" s="553"/>
      <c r="NE133" s="551"/>
      <c r="NF133" s="550"/>
      <c r="NG133" s="553"/>
      <c r="NH133" s="553"/>
      <c r="NI133" s="553"/>
      <c r="NJ133" s="553"/>
      <c r="NK133" s="553"/>
      <c r="NL133" s="553"/>
      <c r="NM133" s="553"/>
      <c r="NN133" s="551"/>
      <c r="NO133" s="550"/>
      <c r="NP133" s="553"/>
      <c r="NQ133" s="553"/>
      <c r="NR133" s="553"/>
      <c r="NS133" s="553"/>
      <c r="NT133" s="553"/>
      <c r="NU133" s="553"/>
      <c r="NV133" s="553"/>
      <c r="NW133" s="551"/>
      <c r="NX133" s="550"/>
      <c r="NY133" s="553"/>
      <c r="NZ133" s="553"/>
      <c r="OA133" s="553"/>
      <c r="OB133" s="553"/>
      <c r="OC133" s="553"/>
      <c r="OD133" s="553"/>
      <c r="OE133" s="553"/>
      <c r="OF133" s="551"/>
      <c r="OG133" s="550"/>
      <c r="OH133" s="553"/>
      <c r="OI133" s="553"/>
      <c r="OJ133" s="553"/>
      <c r="OK133" s="553"/>
      <c r="OL133" s="553"/>
      <c r="OM133" s="553"/>
      <c r="ON133" s="553"/>
      <c r="OO133" s="551"/>
      <c r="OP133" s="550"/>
      <c r="OQ133" s="553"/>
      <c r="OR133" s="553"/>
      <c r="OS133" s="553"/>
      <c r="OT133" s="553"/>
      <c r="OU133" s="553"/>
      <c r="OV133" s="553"/>
      <c r="OW133" s="553"/>
      <c r="OX133" s="551"/>
      <c r="OY133" s="550"/>
      <c r="OZ133" s="553"/>
      <c r="PA133" s="553"/>
      <c r="PB133" s="553"/>
      <c r="PC133" s="553"/>
      <c r="PD133" s="553"/>
      <c r="PE133" s="553"/>
      <c r="PF133" s="553"/>
      <c r="PG133" s="551"/>
      <c r="PH133" s="550"/>
      <c r="PI133" s="553"/>
      <c r="PJ133" s="553"/>
      <c r="PK133" s="553"/>
      <c r="PL133" s="553"/>
      <c r="PM133" s="553"/>
      <c r="PN133" s="553"/>
      <c r="PO133" s="553"/>
      <c r="PP133" s="551"/>
      <c r="PQ133" s="550"/>
      <c r="PR133" s="553"/>
      <c r="PS133" s="553"/>
      <c r="PT133" s="553"/>
      <c r="PU133" s="553"/>
      <c r="PV133" s="553"/>
      <c r="PW133" s="553"/>
      <c r="PX133" s="553"/>
      <c r="PY133" s="551"/>
      <c r="PZ133" s="550"/>
      <c r="QA133" s="553"/>
      <c r="QB133" s="553"/>
      <c r="QC133" s="553"/>
      <c r="QD133" s="553"/>
      <c r="QE133" s="553"/>
      <c r="QF133" s="553"/>
      <c r="QG133" s="553"/>
      <c r="QH133" s="551"/>
      <c r="QI133" s="550"/>
      <c r="QJ133" s="553"/>
      <c r="QK133" s="553"/>
      <c r="QL133" s="553"/>
      <c r="QM133" s="553"/>
      <c r="QN133" s="553"/>
      <c r="QO133" s="553"/>
      <c r="QP133" s="553"/>
      <c r="QQ133" s="551"/>
      <c r="QR133" s="550"/>
      <c r="QS133" s="553"/>
      <c r="QT133" s="553"/>
      <c r="QU133" s="553"/>
      <c r="QV133" s="553"/>
      <c r="QW133" s="553"/>
      <c r="QX133" s="553"/>
      <c r="QY133" s="553"/>
      <c r="QZ133" s="551"/>
      <c r="RA133" s="550"/>
      <c r="RB133" s="553"/>
      <c r="RC133" s="553"/>
      <c r="RD133" s="553"/>
      <c r="RE133" s="553"/>
      <c r="RF133" s="553"/>
      <c r="RG133" s="553"/>
      <c r="RH133" s="553"/>
      <c r="RI133" s="551"/>
      <c r="RJ133" s="550"/>
      <c r="RK133" s="553"/>
      <c r="RL133" s="553"/>
      <c r="RM133" s="553"/>
      <c r="RN133" s="553"/>
      <c r="RO133" s="553"/>
      <c r="RP133" s="553"/>
      <c r="RQ133" s="553"/>
      <c r="RR133" s="551"/>
      <c r="RS133" s="550"/>
      <c r="RT133" s="553"/>
      <c r="RU133" s="553"/>
      <c r="RV133" s="553"/>
      <c r="RW133" s="553"/>
      <c r="RX133" s="553"/>
      <c r="RY133" s="553"/>
      <c r="RZ133" s="553"/>
      <c r="SA133" s="551"/>
      <c r="SB133" s="550"/>
      <c r="SC133" s="553"/>
      <c r="SD133" s="553"/>
      <c r="SE133" s="553"/>
      <c r="SF133" s="553"/>
      <c r="SG133" s="553"/>
      <c r="SH133" s="553"/>
      <c r="SI133" s="553"/>
      <c r="SJ133" s="551"/>
      <c r="SK133" s="550"/>
      <c r="SL133" s="553"/>
      <c r="SM133" s="553"/>
      <c r="SN133" s="553"/>
      <c r="SO133" s="553"/>
      <c r="SP133" s="553"/>
      <c r="SQ133" s="553"/>
      <c r="SR133" s="553"/>
      <c r="SS133" s="551"/>
      <c r="ST133" s="550"/>
      <c r="SU133" s="553"/>
      <c r="SV133" s="553"/>
      <c r="SW133" s="553"/>
      <c r="SX133" s="553"/>
      <c r="SY133" s="553"/>
      <c r="SZ133" s="553"/>
      <c r="TA133" s="553"/>
      <c r="TB133" s="551"/>
      <c r="TC133" s="550"/>
      <c r="TD133" s="553"/>
      <c r="TE133" s="553"/>
      <c r="TF133" s="553"/>
      <c r="TG133" s="553"/>
      <c r="TH133" s="553"/>
      <c r="TI133" s="553"/>
      <c r="TJ133" s="553"/>
      <c r="TK133" s="551"/>
      <c r="TL133" s="550"/>
      <c r="TM133" s="553"/>
      <c r="TN133" s="553"/>
      <c r="TO133" s="553"/>
      <c r="TP133" s="553"/>
      <c r="TQ133" s="553"/>
      <c r="TR133" s="553"/>
      <c r="TS133" s="553"/>
      <c r="TT133" s="551"/>
      <c r="TU133" s="550"/>
      <c r="TV133" s="553"/>
      <c r="TW133" s="553"/>
      <c r="TX133" s="553"/>
      <c r="TY133" s="553"/>
      <c r="TZ133" s="553"/>
      <c r="UA133" s="553"/>
      <c r="UB133" s="553"/>
      <c r="UC133" s="551"/>
      <c r="UD133" s="550"/>
      <c r="UE133" s="553"/>
      <c r="UF133" s="553"/>
      <c r="UG133" s="553"/>
      <c r="UH133" s="553"/>
      <c r="UI133" s="553"/>
      <c r="UJ133" s="553"/>
      <c r="UK133" s="553"/>
      <c r="UL133" s="551"/>
      <c r="UM133" s="550"/>
      <c r="UN133" s="553"/>
      <c r="UO133" s="553"/>
      <c r="UP133" s="553"/>
      <c r="UQ133" s="553"/>
      <c r="UR133" s="553"/>
      <c r="US133" s="553"/>
      <c r="UT133" s="553"/>
      <c r="UU133" s="551"/>
      <c r="UV133" s="550"/>
      <c r="UW133" s="553"/>
      <c r="UX133" s="553"/>
      <c r="UY133" s="553"/>
      <c r="UZ133" s="553"/>
      <c r="VA133" s="553"/>
      <c r="VB133" s="553"/>
      <c r="VC133" s="553"/>
      <c r="VD133" s="551"/>
      <c r="VE133" s="550"/>
      <c r="VF133" s="553"/>
      <c r="VG133" s="553"/>
      <c r="VH133" s="553"/>
      <c r="VI133" s="553"/>
      <c r="VJ133" s="553"/>
      <c r="VK133" s="553"/>
      <c r="VL133" s="553"/>
      <c r="VM133" s="551"/>
      <c r="VN133" s="550"/>
      <c r="VO133" s="553"/>
      <c r="VP133" s="553"/>
      <c r="VQ133" s="553"/>
      <c r="VR133" s="553"/>
      <c r="VS133" s="553"/>
      <c r="VT133" s="553"/>
      <c r="VU133" s="553"/>
      <c r="VV133" s="551"/>
      <c r="VW133" s="550"/>
      <c r="VX133" s="553"/>
      <c r="VY133" s="553"/>
      <c r="VZ133" s="553"/>
      <c r="WA133" s="553"/>
      <c r="WB133" s="553"/>
      <c r="WC133" s="553"/>
      <c r="WD133" s="553"/>
      <c r="WE133" s="551"/>
      <c r="WF133" s="550"/>
      <c r="WG133" s="553"/>
      <c r="WH133" s="553"/>
      <c r="WI133" s="553"/>
      <c r="WJ133" s="553"/>
      <c r="WK133" s="553"/>
      <c r="WL133" s="553"/>
      <c r="WM133" s="553"/>
      <c r="WN133" s="551"/>
      <c r="WO133" s="550"/>
      <c r="WP133" s="553"/>
      <c r="WQ133" s="553"/>
      <c r="WR133" s="553"/>
      <c r="WS133" s="553"/>
      <c r="WT133" s="553"/>
      <c r="WU133" s="553"/>
      <c r="WV133" s="553"/>
      <c r="WW133" s="551"/>
      <c r="WX133" s="550"/>
      <c r="WY133" s="553"/>
      <c r="WZ133" s="553"/>
      <c r="XA133" s="553"/>
      <c r="XB133" s="553"/>
      <c r="XC133" s="553"/>
      <c r="XD133" s="553"/>
      <c r="XE133" s="553"/>
      <c r="XF133" s="551"/>
      <c r="XG133" s="550"/>
      <c r="XH133" s="553"/>
      <c r="XI133" s="553"/>
      <c r="XJ133" s="553"/>
      <c r="XK133" s="553"/>
      <c r="XL133" s="553"/>
      <c r="XM133" s="553"/>
      <c r="XN133" s="553"/>
      <c r="XO133" s="551"/>
      <c r="XP133" s="550"/>
      <c r="XQ133" s="553"/>
      <c r="XR133" s="553"/>
      <c r="XS133" s="553"/>
      <c r="XT133" s="553"/>
      <c r="XU133" s="553"/>
      <c r="XV133" s="553"/>
      <c r="XW133" s="553"/>
      <c r="XX133" s="551"/>
      <c r="XY133" s="550"/>
      <c r="XZ133" s="553"/>
      <c r="YA133" s="553"/>
      <c r="YB133" s="553"/>
      <c r="YC133" s="553"/>
      <c r="YD133" s="553"/>
      <c r="YE133" s="553"/>
      <c r="YF133" s="553"/>
      <c r="YG133" s="551"/>
      <c r="YH133" s="550"/>
      <c r="YI133" s="553"/>
      <c r="YJ133" s="553"/>
      <c r="YK133" s="553"/>
      <c r="YL133" s="553"/>
      <c r="YM133" s="553"/>
      <c r="YN133" s="553"/>
      <c r="YO133" s="553"/>
      <c r="YP133" s="551"/>
      <c r="YQ133" s="550"/>
      <c r="YR133" s="553"/>
      <c r="YS133" s="553"/>
      <c r="YT133" s="553"/>
      <c r="YU133" s="553"/>
      <c r="YV133" s="553"/>
      <c r="YW133" s="553"/>
      <c r="YX133" s="553"/>
      <c r="YY133" s="551"/>
      <c r="YZ133" s="550"/>
      <c r="ZA133" s="553"/>
      <c r="ZB133" s="553"/>
      <c r="ZC133" s="553"/>
      <c r="ZD133" s="553"/>
      <c r="ZE133" s="553"/>
      <c r="ZF133" s="553"/>
      <c r="ZG133" s="553"/>
      <c r="ZH133" s="551"/>
      <c r="ZI133" s="550"/>
      <c r="ZJ133" s="553"/>
      <c r="ZK133" s="553"/>
      <c r="ZL133" s="553"/>
      <c r="ZM133" s="553"/>
      <c r="ZN133" s="553"/>
      <c r="ZO133" s="553"/>
      <c r="ZP133" s="553"/>
      <c r="ZQ133" s="551"/>
      <c r="ZR133" s="550"/>
      <c r="ZS133" s="553"/>
      <c r="ZT133" s="553"/>
      <c r="ZU133" s="553"/>
      <c r="ZV133" s="553"/>
      <c r="ZW133" s="553"/>
      <c r="ZX133" s="553"/>
      <c r="ZY133" s="553"/>
      <c r="ZZ133" s="551"/>
      <c r="AAA133" s="550"/>
      <c r="AAB133" s="553"/>
      <c r="AAC133" s="553"/>
      <c r="AAD133" s="553"/>
      <c r="AAE133" s="553"/>
      <c r="AAF133" s="553"/>
      <c r="AAG133" s="553"/>
      <c r="AAH133" s="553"/>
      <c r="AAI133" s="551"/>
      <c r="AAJ133" s="550"/>
      <c r="AAK133" s="553"/>
      <c r="AAL133" s="553"/>
      <c r="AAM133" s="553"/>
      <c r="AAN133" s="553"/>
      <c r="AAO133" s="553"/>
      <c r="AAP133" s="553"/>
      <c r="AAQ133" s="553"/>
      <c r="AAR133" s="551"/>
      <c r="AAS133" s="550"/>
      <c r="AAT133" s="553"/>
      <c r="AAU133" s="553"/>
      <c r="AAV133" s="553"/>
      <c r="AAW133" s="553"/>
      <c r="AAX133" s="553"/>
      <c r="AAY133" s="553"/>
      <c r="AAZ133" s="553"/>
      <c r="ABA133" s="551"/>
      <c r="ABB133" s="550"/>
      <c r="ABC133" s="553"/>
      <c r="ABD133" s="553"/>
      <c r="ABE133" s="553"/>
      <c r="ABF133" s="553"/>
      <c r="ABG133" s="553"/>
      <c r="ABH133" s="553"/>
      <c r="ABI133" s="553"/>
      <c r="ABJ133" s="551"/>
      <c r="ABK133" s="550"/>
      <c r="ABL133" s="553"/>
      <c r="ABM133" s="553"/>
      <c r="ABN133" s="553"/>
      <c r="ABO133" s="553"/>
      <c r="ABP133" s="553"/>
      <c r="ABQ133" s="553"/>
      <c r="ABR133" s="553"/>
      <c r="ABS133" s="551"/>
      <c r="ABT133" s="550"/>
      <c r="ABU133" s="553"/>
      <c r="ABV133" s="553"/>
      <c r="ABW133" s="553"/>
      <c r="ABX133" s="553"/>
      <c r="ABY133" s="553"/>
      <c r="ABZ133" s="553"/>
      <c r="ACA133" s="553"/>
      <c r="ACB133" s="551"/>
      <c r="ACC133" s="550"/>
      <c r="ACD133" s="553"/>
      <c r="ACE133" s="553"/>
      <c r="ACF133" s="553"/>
      <c r="ACG133" s="553"/>
      <c r="ACH133" s="553"/>
      <c r="ACI133" s="553"/>
      <c r="ACJ133" s="553"/>
      <c r="ACK133" s="551"/>
      <c r="ACL133" s="550"/>
      <c r="ACM133" s="553"/>
      <c r="ACN133" s="553"/>
      <c r="ACO133" s="553"/>
      <c r="ACP133" s="553"/>
      <c r="ACQ133" s="553"/>
      <c r="ACR133" s="553"/>
      <c r="ACS133" s="553"/>
      <c r="ACT133" s="551"/>
      <c r="ACU133" s="550"/>
      <c r="ACV133" s="553"/>
      <c r="ACW133" s="553"/>
      <c r="ACX133" s="553"/>
      <c r="ACY133" s="553"/>
      <c r="ACZ133" s="553"/>
      <c r="ADA133" s="553"/>
      <c r="ADB133" s="553"/>
      <c r="ADC133" s="551"/>
      <c r="ADD133" s="550"/>
      <c r="ADE133" s="553"/>
      <c r="ADF133" s="553"/>
      <c r="ADG133" s="553"/>
      <c r="ADH133" s="553"/>
      <c r="ADI133" s="553"/>
      <c r="ADJ133" s="553"/>
      <c r="ADK133" s="553"/>
      <c r="ADL133" s="551"/>
      <c r="ADM133" s="550"/>
      <c r="ADN133" s="553"/>
      <c r="ADO133" s="553"/>
      <c r="ADP133" s="553"/>
      <c r="ADQ133" s="553"/>
      <c r="ADR133" s="553"/>
      <c r="ADS133" s="553"/>
      <c r="ADT133" s="553"/>
      <c r="ADU133" s="551"/>
      <c r="ADV133" s="550"/>
      <c r="ADW133" s="553"/>
      <c r="ADX133" s="553"/>
      <c r="ADY133" s="553"/>
      <c r="ADZ133" s="553"/>
      <c r="AEA133" s="553"/>
      <c r="AEB133" s="553"/>
      <c r="AEC133" s="553"/>
      <c r="AED133" s="551"/>
      <c r="AEE133" s="550"/>
      <c r="AEF133" s="553"/>
      <c r="AEG133" s="553"/>
      <c r="AEH133" s="553"/>
      <c r="AEI133" s="553"/>
      <c r="AEJ133" s="553"/>
      <c r="AEK133" s="553"/>
      <c r="AEL133" s="553"/>
      <c r="AEM133" s="551"/>
      <c r="AEN133" s="550"/>
      <c r="AEO133" s="553"/>
      <c r="AEP133" s="553"/>
      <c r="AEQ133" s="553"/>
      <c r="AER133" s="553"/>
      <c r="AES133" s="553"/>
      <c r="AET133" s="553"/>
      <c r="AEU133" s="553"/>
      <c r="AEV133" s="551"/>
      <c r="AEW133" s="550"/>
      <c r="AEX133" s="553"/>
      <c r="AEY133" s="553"/>
      <c r="AEZ133" s="553"/>
      <c r="AFA133" s="553"/>
      <c r="AFB133" s="553"/>
      <c r="AFC133" s="553"/>
      <c r="AFD133" s="553"/>
      <c r="AFE133" s="551"/>
      <c r="AFF133" s="550"/>
      <c r="AFG133" s="553"/>
      <c r="AFH133" s="553"/>
      <c r="AFI133" s="553"/>
      <c r="AFJ133" s="553"/>
      <c r="AFK133" s="553"/>
      <c r="AFL133" s="553"/>
      <c r="AFM133" s="553"/>
      <c r="AFN133" s="551"/>
      <c r="AFO133" s="550"/>
      <c r="AFP133" s="553"/>
      <c r="AFQ133" s="553"/>
      <c r="AFR133" s="553"/>
      <c r="AFS133" s="553"/>
      <c r="AFT133" s="553"/>
      <c r="AFU133" s="553"/>
      <c r="AFV133" s="553"/>
      <c r="AFW133" s="551"/>
      <c r="AFX133" s="550"/>
      <c r="AFY133" s="553"/>
      <c r="AFZ133" s="553"/>
      <c r="AGA133" s="553"/>
      <c r="AGB133" s="553"/>
      <c r="AGC133" s="553"/>
      <c r="AGD133" s="553"/>
      <c r="AGE133" s="553"/>
      <c r="AGF133" s="551"/>
      <c r="AGG133" s="550"/>
      <c r="AGH133" s="553"/>
      <c r="AGI133" s="553"/>
      <c r="AGJ133" s="553"/>
      <c r="AGK133" s="553"/>
      <c r="AGL133" s="553"/>
      <c r="AGM133" s="553"/>
      <c r="AGN133" s="553"/>
      <c r="AGO133" s="551"/>
      <c r="AGP133" s="550"/>
      <c r="AGQ133" s="553"/>
      <c r="AGR133" s="553"/>
      <c r="AGS133" s="553"/>
      <c r="AGT133" s="553"/>
      <c r="AGU133" s="553"/>
      <c r="AGV133" s="553"/>
      <c r="AGW133" s="553"/>
      <c r="AGX133" s="551"/>
      <c r="AGY133" s="550"/>
      <c r="AGZ133" s="553"/>
      <c r="AHA133" s="553"/>
      <c r="AHB133" s="553"/>
      <c r="AHC133" s="553"/>
      <c r="AHD133" s="553"/>
      <c r="AHE133" s="553"/>
      <c r="AHF133" s="553"/>
      <c r="AHG133" s="551"/>
      <c r="AHH133" s="550"/>
      <c r="AHI133" s="553"/>
      <c r="AHJ133" s="553"/>
      <c r="AHK133" s="553"/>
      <c r="AHL133" s="553"/>
      <c r="AHM133" s="553"/>
      <c r="AHN133" s="553"/>
      <c r="AHO133" s="553"/>
      <c r="AHP133" s="551"/>
      <c r="AHQ133" s="550"/>
      <c r="AHR133" s="553"/>
      <c r="AHS133" s="553"/>
      <c r="AHT133" s="553"/>
      <c r="AHU133" s="553"/>
      <c r="AHV133" s="553"/>
      <c r="AHW133" s="553"/>
      <c r="AHX133" s="553"/>
      <c r="AHY133" s="551"/>
      <c r="AHZ133" s="550"/>
      <c r="AIA133" s="553"/>
      <c r="AIB133" s="553"/>
      <c r="AIC133" s="553"/>
      <c r="AID133" s="553"/>
      <c r="AIE133" s="553"/>
      <c r="AIF133" s="553"/>
      <c r="AIG133" s="553"/>
      <c r="AIH133" s="551"/>
      <c r="AII133" s="550"/>
      <c r="AIJ133" s="553"/>
      <c r="AIK133" s="553"/>
      <c r="AIL133" s="553"/>
      <c r="AIM133" s="553"/>
      <c r="AIN133" s="553"/>
      <c r="AIO133" s="553"/>
      <c r="AIP133" s="553"/>
      <c r="AIQ133" s="551"/>
      <c r="AIR133" s="550"/>
      <c r="AIS133" s="553"/>
      <c r="AIT133" s="553"/>
      <c r="AIU133" s="553"/>
      <c r="AIV133" s="553"/>
      <c r="AIW133" s="553"/>
      <c r="AIX133" s="553"/>
      <c r="AIY133" s="553"/>
      <c r="AIZ133" s="551"/>
      <c r="AJA133" s="550"/>
      <c r="AJB133" s="553"/>
      <c r="AJC133" s="553"/>
      <c r="AJD133" s="553"/>
      <c r="AJE133" s="553"/>
      <c r="AJF133" s="553"/>
      <c r="AJG133" s="553"/>
      <c r="AJH133" s="553"/>
      <c r="AJI133" s="551"/>
      <c r="AJJ133" s="550"/>
      <c r="AJK133" s="553"/>
      <c r="AJL133" s="553"/>
      <c r="AJM133" s="553"/>
      <c r="AJN133" s="553"/>
      <c r="AJO133" s="553"/>
      <c r="AJP133" s="553"/>
      <c r="AJQ133" s="553"/>
      <c r="AJR133" s="551"/>
      <c r="AJS133" s="550"/>
      <c r="AJT133" s="553"/>
      <c r="AJU133" s="553"/>
      <c r="AJV133" s="553"/>
      <c r="AJW133" s="553"/>
      <c r="AJX133" s="553"/>
      <c r="AJY133" s="553"/>
      <c r="AJZ133" s="553"/>
      <c r="AKA133" s="551"/>
      <c r="AKB133" s="550"/>
      <c r="AKC133" s="553"/>
      <c r="AKD133" s="553"/>
      <c r="AKE133" s="553"/>
      <c r="AKF133" s="553"/>
      <c r="AKG133" s="553"/>
      <c r="AKH133" s="553"/>
      <c r="AKI133" s="553"/>
      <c r="AKJ133" s="551"/>
      <c r="AKK133" s="550"/>
      <c r="AKL133" s="553"/>
      <c r="AKM133" s="553"/>
      <c r="AKN133" s="553"/>
      <c r="AKO133" s="553"/>
      <c r="AKP133" s="553"/>
      <c r="AKQ133" s="553"/>
      <c r="AKR133" s="553"/>
      <c r="AKS133" s="551"/>
      <c r="AKT133" s="550"/>
      <c r="AKU133" s="553"/>
      <c r="AKV133" s="553"/>
      <c r="AKW133" s="553"/>
      <c r="AKX133" s="553"/>
      <c r="AKY133" s="553"/>
      <c r="AKZ133" s="553"/>
      <c r="ALA133" s="553"/>
      <c r="ALB133" s="551"/>
      <c r="ALC133" s="550"/>
      <c r="ALD133" s="553"/>
      <c r="ALE133" s="553"/>
      <c r="ALF133" s="553"/>
      <c r="ALG133" s="553"/>
      <c r="ALH133" s="553"/>
      <c r="ALI133" s="553"/>
      <c r="ALJ133" s="553"/>
      <c r="ALK133" s="551"/>
      <c r="ALL133" s="550"/>
      <c r="ALM133" s="553"/>
      <c r="ALN133" s="553"/>
      <c r="ALO133" s="553"/>
      <c r="ALP133" s="553"/>
      <c r="ALQ133" s="553"/>
      <c r="ALR133" s="553"/>
      <c r="ALS133" s="553"/>
      <c r="ALT133" s="551"/>
      <c r="ALU133" s="550"/>
      <c r="ALV133" s="553"/>
      <c r="ALW133" s="553"/>
      <c r="ALX133" s="553"/>
      <c r="ALY133" s="553"/>
      <c r="ALZ133" s="553"/>
      <c r="AMA133" s="553"/>
      <c r="AMB133" s="553"/>
      <c r="AMC133" s="551"/>
      <c r="AMD133" s="550"/>
      <c r="AME133" s="553"/>
      <c r="AMF133" s="553"/>
      <c r="AMG133" s="553"/>
      <c r="AMH133" s="553"/>
      <c r="AMI133" s="553"/>
      <c r="AMJ133" s="553"/>
      <c r="AMK133" s="553"/>
      <c r="AML133" s="551"/>
      <c r="AMM133" s="550"/>
      <c r="AMN133" s="553"/>
      <c r="AMO133" s="553"/>
      <c r="AMP133" s="553"/>
      <c r="AMQ133" s="553"/>
      <c r="AMR133" s="553"/>
      <c r="AMS133" s="553"/>
      <c r="AMT133" s="553"/>
      <c r="AMU133" s="551"/>
      <c r="AMV133" s="550"/>
      <c r="AMW133" s="553"/>
      <c r="AMX133" s="553"/>
      <c r="AMY133" s="553"/>
      <c r="AMZ133" s="553"/>
      <c r="ANA133" s="553"/>
      <c r="ANB133" s="553"/>
      <c r="ANC133" s="553"/>
      <c r="AND133" s="551"/>
      <c r="ANE133" s="550"/>
      <c r="ANF133" s="553"/>
      <c r="ANG133" s="553"/>
      <c r="ANH133" s="553"/>
      <c r="ANI133" s="553"/>
      <c r="ANJ133" s="553"/>
      <c r="ANK133" s="553"/>
      <c r="ANL133" s="553"/>
      <c r="ANM133" s="551"/>
      <c r="ANN133" s="550"/>
      <c r="ANO133" s="553"/>
      <c r="ANP133" s="553"/>
      <c r="ANQ133" s="553"/>
      <c r="ANR133" s="553"/>
      <c r="ANS133" s="553"/>
      <c r="ANT133" s="553"/>
      <c r="ANU133" s="553"/>
      <c r="ANV133" s="551"/>
      <c r="ANW133" s="550"/>
      <c r="ANX133" s="553"/>
      <c r="ANY133" s="553"/>
      <c r="ANZ133" s="553"/>
      <c r="AOA133" s="553"/>
      <c r="AOB133" s="553"/>
      <c r="AOC133" s="553"/>
      <c r="AOD133" s="553"/>
      <c r="AOE133" s="551"/>
      <c r="AOF133" s="550"/>
      <c r="AOG133" s="553"/>
      <c r="AOH133" s="553"/>
      <c r="AOI133" s="553"/>
      <c r="AOJ133" s="553"/>
      <c r="AOK133" s="553"/>
      <c r="AOL133" s="553"/>
      <c r="AOM133" s="553"/>
      <c r="AON133" s="551"/>
      <c r="AOO133" s="550"/>
      <c r="AOP133" s="553"/>
      <c r="AOQ133" s="553"/>
      <c r="AOR133" s="553"/>
      <c r="AOS133" s="553"/>
      <c r="AOT133" s="553"/>
      <c r="AOU133" s="553"/>
      <c r="AOV133" s="553"/>
      <c r="AOW133" s="551"/>
      <c r="AOX133" s="550"/>
      <c r="AOY133" s="553"/>
      <c r="AOZ133" s="553"/>
      <c r="APA133" s="553"/>
      <c r="APB133" s="553"/>
      <c r="APC133" s="553"/>
      <c r="APD133" s="553"/>
      <c r="APE133" s="553"/>
      <c r="APF133" s="551"/>
      <c r="APG133" s="550"/>
      <c r="APH133" s="553"/>
      <c r="API133" s="553"/>
      <c r="APJ133" s="553"/>
      <c r="APK133" s="553"/>
      <c r="APL133" s="553"/>
      <c r="APM133" s="553"/>
      <c r="APN133" s="553"/>
      <c r="APO133" s="551"/>
      <c r="APP133" s="550"/>
      <c r="APQ133" s="553"/>
      <c r="APR133" s="553"/>
      <c r="APS133" s="553"/>
      <c r="APT133" s="553"/>
      <c r="APU133" s="553"/>
      <c r="APV133" s="553"/>
      <c r="APW133" s="553"/>
      <c r="APX133" s="551"/>
      <c r="APY133" s="550"/>
      <c r="APZ133" s="553"/>
      <c r="AQA133" s="553"/>
      <c r="AQB133" s="553"/>
      <c r="AQC133" s="553"/>
      <c r="AQD133" s="553"/>
      <c r="AQE133" s="553"/>
      <c r="AQF133" s="553"/>
      <c r="AQG133" s="551"/>
      <c r="AQH133" s="550"/>
      <c r="AQI133" s="553"/>
      <c r="AQJ133" s="553"/>
      <c r="AQK133" s="553"/>
      <c r="AQL133" s="553"/>
      <c r="AQM133" s="553"/>
      <c r="AQN133" s="553"/>
      <c r="AQO133" s="553"/>
      <c r="AQP133" s="551"/>
      <c r="AQQ133" s="550"/>
      <c r="AQR133" s="553"/>
      <c r="AQS133" s="553"/>
      <c r="AQT133" s="553"/>
      <c r="AQU133" s="553"/>
      <c r="AQV133" s="553"/>
      <c r="AQW133" s="553"/>
      <c r="AQX133" s="553"/>
      <c r="AQY133" s="551"/>
      <c r="AQZ133" s="550"/>
      <c r="ARA133" s="553"/>
      <c r="ARB133" s="553"/>
      <c r="ARC133" s="553"/>
      <c r="ARD133" s="553"/>
      <c r="ARE133" s="553"/>
      <c r="ARF133" s="553"/>
      <c r="ARG133" s="553"/>
      <c r="ARH133" s="551"/>
      <c r="ARI133" s="550"/>
      <c r="ARJ133" s="553"/>
      <c r="ARK133" s="553"/>
      <c r="ARL133" s="553"/>
      <c r="ARM133" s="553"/>
      <c r="ARN133" s="553"/>
      <c r="ARO133" s="553"/>
      <c r="ARP133" s="553"/>
      <c r="ARQ133" s="551"/>
      <c r="ARR133" s="550"/>
      <c r="ARS133" s="553"/>
      <c r="ART133" s="553"/>
      <c r="ARU133" s="553"/>
      <c r="ARV133" s="553"/>
      <c r="ARW133" s="553"/>
      <c r="ARX133" s="553"/>
      <c r="ARY133" s="553"/>
      <c r="ARZ133" s="551"/>
      <c r="ASA133" s="550"/>
      <c r="ASB133" s="553"/>
      <c r="ASC133" s="553"/>
      <c r="ASD133" s="553"/>
      <c r="ASE133" s="553"/>
      <c r="ASF133" s="553"/>
      <c r="ASG133" s="553"/>
      <c r="ASH133" s="553"/>
      <c r="ASI133" s="551"/>
      <c r="ASJ133" s="550"/>
      <c r="ASK133" s="553"/>
      <c r="ASL133" s="553"/>
      <c r="ASM133" s="553"/>
      <c r="ASN133" s="553"/>
      <c r="ASO133" s="553"/>
      <c r="ASP133" s="553"/>
      <c r="ASQ133" s="553"/>
      <c r="ASR133" s="551"/>
      <c r="ASS133" s="550"/>
      <c r="AST133" s="553"/>
      <c r="ASU133" s="553"/>
      <c r="ASV133" s="553"/>
      <c r="ASW133" s="553"/>
      <c r="ASX133" s="553"/>
      <c r="ASY133" s="553"/>
      <c r="ASZ133" s="553"/>
      <c r="ATA133" s="551"/>
      <c r="ATB133" s="550"/>
      <c r="ATC133" s="553"/>
      <c r="ATD133" s="553"/>
      <c r="ATE133" s="553"/>
      <c r="ATF133" s="553"/>
      <c r="ATG133" s="553"/>
      <c r="ATH133" s="553"/>
      <c r="ATI133" s="553"/>
      <c r="ATJ133" s="551"/>
      <c r="ATK133" s="550"/>
      <c r="ATL133" s="553"/>
      <c r="ATM133" s="553"/>
      <c r="ATN133" s="553"/>
      <c r="ATO133" s="553"/>
      <c r="ATP133" s="553"/>
      <c r="ATQ133" s="553"/>
      <c r="ATR133" s="553"/>
      <c r="ATS133" s="551"/>
      <c r="ATT133" s="550"/>
      <c r="ATU133" s="553"/>
      <c r="ATV133" s="553"/>
      <c r="ATW133" s="553"/>
      <c r="ATX133" s="553"/>
      <c r="ATY133" s="553"/>
      <c r="ATZ133" s="553"/>
      <c r="AUA133" s="553"/>
      <c r="AUB133" s="551"/>
      <c r="AUC133" s="550"/>
      <c r="AUD133" s="553"/>
      <c r="AUE133" s="553"/>
      <c r="AUF133" s="553"/>
      <c r="AUG133" s="553"/>
      <c r="AUH133" s="553"/>
      <c r="AUI133" s="553"/>
      <c r="AUJ133" s="553"/>
      <c r="AUK133" s="551"/>
      <c r="AUL133" s="550"/>
      <c r="AUM133" s="553"/>
      <c r="AUN133" s="553"/>
      <c r="AUO133" s="553"/>
      <c r="AUP133" s="553"/>
      <c r="AUQ133" s="553"/>
      <c r="AUR133" s="553"/>
      <c r="AUS133" s="553"/>
      <c r="AUT133" s="551"/>
      <c r="AUU133" s="550"/>
      <c r="AUV133" s="553"/>
      <c r="AUW133" s="553"/>
      <c r="AUX133" s="553"/>
      <c r="AUY133" s="553"/>
      <c r="AUZ133" s="553"/>
      <c r="AVA133" s="553"/>
      <c r="AVB133" s="553"/>
      <c r="AVC133" s="551"/>
      <c r="AVD133" s="550"/>
      <c r="AVE133" s="553"/>
      <c r="AVF133" s="553"/>
      <c r="AVG133" s="553"/>
      <c r="AVH133" s="553"/>
      <c r="AVI133" s="553"/>
      <c r="AVJ133" s="553"/>
      <c r="AVK133" s="553"/>
      <c r="AVL133" s="551"/>
      <c r="AVM133" s="550"/>
      <c r="AVN133" s="553"/>
      <c r="AVO133" s="553"/>
      <c r="AVP133" s="553"/>
      <c r="AVQ133" s="553"/>
      <c r="AVR133" s="553"/>
      <c r="AVS133" s="553"/>
      <c r="AVT133" s="553"/>
      <c r="AVU133" s="551"/>
      <c r="AVV133" s="550"/>
      <c r="AVW133" s="553"/>
      <c r="AVX133" s="553"/>
      <c r="AVY133" s="553"/>
      <c r="AVZ133" s="553"/>
      <c r="AWA133" s="553"/>
      <c r="AWB133" s="553"/>
      <c r="AWC133" s="553"/>
      <c r="AWD133" s="551"/>
      <c r="AWE133" s="550"/>
      <c r="AWF133" s="553"/>
      <c r="AWG133" s="553"/>
      <c r="AWH133" s="553"/>
      <c r="AWI133" s="553"/>
      <c r="AWJ133" s="553"/>
      <c r="AWK133" s="553"/>
      <c r="AWL133" s="553"/>
      <c r="AWM133" s="551"/>
      <c r="AWN133" s="550"/>
      <c r="AWO133" s="553"/>
      <c r="AWP133" s="553"/>
      <c r="AWQ133" s="553"/>
      <c r="AWR133" s="553"/>
      <c r="AWS133" s="553"/>
      <c r="AWT133" s="553"/>
      <c r="AWU133" s="553"/>
      <c r="AWV133" s="551"/>
      <c r="AWW133" s="550"/>
      <c r="AWX133" s="553"/>
      <c r="AWY133" s="553"/>
      <c r="AWZ133" s="553"/>
      <c r="AXA133" s="553"/>
      <c r="AXB133" s="553"/>
      <c r="AXC133" s="553"/>
      <c r="AXD133" s="553"/>
      <c r="AXE133" s="551"/>
      <c r="AXF133" s="550"/>
      <c r="AXG133" s="553"/>
      <c r="AXH133" s="553"/>
      <c r="AXI133" s="553"/>
      <c r="AXJ133" s="553"/>
      <c r="AXK133" s="553"/>
      <c r="AXL133" s="553"/>
      <c r="AXM133" s="553"/>
      <c r="AXN133" s="551"/>
      <c r="AXO133" s="550"/>
      <c r="AXP133" s="553"/>
      <c r="AXQ133" s="553"/>
      <c r="AXR133" s="553"/>
      <c r="AXS133" s="553"/>
      <c r="AXT133" s="553"/>
      <c r="AXU133" s="553"/>
      <c r="AXV133" s="553"/>
      <c r="AXW133" s="551"/>
      <c r="AXX133" s="550"/>
      <c r="AXY133" s="553"/>
      <c r="AXZ133" s="553"/>
      <c r="AYA133" s="553"/>
      <c r="AYB133" s="553"/>
      <c r="AYC133" s="553"/>
      <c r="AYD133" s="553"/>
      <c r="AYE133" s="553"/>
      <c r="AYF133" s="551"/>
      <c r="AYG133" s="550"/>
      <c r="AYH133" s="553"/>
      <c r="AYI133" s="553"/>
      <c r="AYJ133" s="553"/>
      <c r="AYK133" s="553"/>
      <c r="AYL133" s="553"/>
      <c r="AYM133" s="553"/>
      <c r="AYN133" s="553"/>
      <c r="AYO133" s="551"/>
      <c r="AYP133" s="550"/>
      <c r="AYQ133" s="553"/>
      <c r="AYR133" s="553"/>
      <c r="AYS133" s="553"/>
      <c r="AYT133" s="553"/>
      <c r="AYU133" s="553"/>
      <c r="AYV133" s="553"/>
      <c r="AYW133" s="553"/>
      <c r="AYX133" s="551"/>
      <c r="AYY133" s="550"/>
      <c r="AYZ133" s="553"/>
      <c r="AZA133" s="553"/>
      <c r="AZB133" s="553"/>
      <c r="AZC133" s="553"/>
      <c r="AZD133" s="553"/>
      <c r="AZE133" s="553"/>
      <c r="AZF133" s="553"/>
      <c r="AZG133" s="551"/>
      <c r="AZH133" s="550"/>
      <c r="AZI133" s="553"/>
      <c r="AZJ133" s="553"/>
      <c r="AZK133" s="553"/>
      <c r="AZL133" s="553"/>
      <c r="AZM133" s="553"/>
      <c r="AZN133" s="553"/>
      <c r="AZO133" s="553"/>
      <c r="AZP133" s="551"/>
      <c r="AZQ133" s="550"/>
      <c r="AZR133" s="553"/>
      <c r="AZS133" s="553"/>
      <c r="AZT133" s="553"/>
      <c r="AZU133" s="553"/>
      <c r="AZV133" s="553"/>
      <c r="AZW133" s="553"/>
      <c r="AZX133" s="553"/>
      <c r="AZY133" s="551"/>
      <c r="AZZ133" s="550"/>
      <c r="BAA133" s="553"/>
      <c r="BAB133" s="553"/>
      <c r="BAC133" s="553"/>
      <c r="BAD133" s="553"/>
      <c r="BAE133" s="553"/>
      <c r="BAF133" s="553"/>
      <c r="BAG133" s="553"/>
      <c r="BAH133" s="551"/>
      <c r="BAI133" s="550"/>
      <c r="BAJ133" s="553"/>
      <c r="BAK133" s="553"/>
      <c r="BAL133" s="553"/>
      <c r="BAM133" s="553"/>
      <c r="BAN133" s="553"/>
      <c r="BAO133" s="553"/>
      <c r="BAP133" s="553"/>
      <c r="BAQ133" s="551"/>
      <c r="BAR133" s="550"/>
      <c r="BAS133" s="553"/>
      <c r="BAT133" s="553"/>
      <c r="BAU133" s="553"/>
      <c r="BAV133" s="553"/>
      <c r="BAW133" s="553"/>
      <c r="BAX133" s="553"/>
      <c r="BAY133" s="553"/>
      <c r="BAZ133" s="551"/>
      <c r="BBA133" s="550"/>
      <c r="BBB133" s="553"/>
      <c r="BBC133" s="553"/>
      <c r="BBD133" s="553"/>
      <c r="BBE133" s="553"/>
      <c r="BBF133" s="553"/>
      <c r="BBG133" s="553"/>
      <c r="BBH133" s="553"/>
      <c r="BBI133" s="551"/>
      <c r="BBJ133" s="550"/>
      <c r="BBK133" s="553"/>
      <c r="BBL133" s="553"/>
      <c r="BBM133" s="553"/>
      <c r="BBN133" s="553"/>
      <c r="BBO133" s="553"/>
      <c r="BBP133" s="553"/>
      <c r="BBQ133" s="553"/>
      <c r="BBR133" s="551"/>
      <c r="BBS133" s="550"/>
      <c r="BBT133" s="553"/>
      <c r="BBU133" s="553"/>
      <c r="BBV133" s="553"/>
      <c r="BBW133" s="553"/>
      <c r="BBX133" s="553"/>
      <c r="BBY133" s="553"/>
      <c r="BBZ133" s="553"/>
      <c r="BCA133" s="551"/>
      <c r="BCB133" s="550"/>
      <c r="BCC133" s="553"/>
      <c r="BCD133" s="553"/>
      <c r="BCE133" s="553"/>
      <c r="BCF133" s="553"/>
      <c r="BCG133" s="553"/>
      <c r="BCH133" s="553"/>
      <c r="BCI133" s="553"/>
      <c r="BCJ133" s="551"/>
      <c r="BCK133" s="550"/>
      <c r="BCL133" s="553"/>
      <c r="BCM133" s="553"/>
      <c r="BCN133" s="553"/>
      <c r="BCO133" s="553"/>
      <c r="BCP133" s="553"/>
      <c r="BCQ133" s="553"/>
      <c r="BCR133" s="553"/>
      <c r="BCS133" s="551"/>
      <c r="BCT133" s="550"/>
      <c r="BCU133" s="553"/>
      <c r="BCV133" s="553"/>
      <c r="BCW133" s="553"/>
      <c r="BCX133" s="553"/>
      <c r="BCY133" s="553"/>
      <c r="BCZ133" s="553"/>
      <c r="BDA133" s="553"/>
      <c r="BDB133" s="551"/>
      <c r="BDC133" s="550"/>
      <c r="BDD133" s="553"/>
      <c r="BDE133" s="553"/>
      <c r="BDF133" s="553"/>
      <c r="BDG133" s="553"/>
      <c r="BDH133" s="553"/>
      <c r="BDI133" s="553"/>
      <c r="BDJ133" s="553"/>
      <c r="BDK133" s="551"/>
      <c r="BDL133" s="550"/>
      <c r="BDM133" s="553"/>
      <c r="BDN133" s="553"/>
      <c r="BDO133" s="553"/>
      <c r="BDP133" s="553"/>
      <c r="BDQ133" s="553"/>
      <c r="BDR133" s="553"/>
      <c r="BDS133" s="553"/>
      <c r="BDT133" s="551"/>
      <c r="BDU133" s="550"/>
      <c r="BDV133" s="553"/>
      <c r="BDW133" s="553"/>
      <c r="BDX133" s="553"/>
      <c r="BDY133" s="553"/>
      <c r="BDZ133" s="553"/>
      <c r="BEA133" s="553"/>
      <c r="BEB133" s="553"/>
      <c r="BEC133" s="551"/>
      <c r="BED133" s="550"/>
      <c r="BEE133" s="553"/>
      <c r="BEF133" s="553"/>
      <c r="BEG133" s="553"/>
      <c r="BEH133" s="553"/>
      <c r="BEI133" s="553"/>
      <c r="BEJ133" s="553"/>
      <c r="BEK133" s="553"/>
      <c r="BEL133" s="551"/>
      <c r="BEM133" s="550"/>
      <c r="BEN133" s="553"/>
      <c r="BEO133" s="553"/>
      <c r="BEP133" s="553"/>
      <c r="BEQ133" s="553"/>
      <c r="BER133" s="553"/>
      <c r="BES133" s="553"/>
      <c r="BET133" s="553"/>
      <c r="BEU133" s="551"/>
      <c r="BEV133" s="550"/>
      <c r="BEW133" s="553"/>
      <c r="BEX133" s="553"/>
      <c r="BEY133" s="553"/>
      <c r="BEZ133" s="553"/>
      <c r="BFA133" s="553"/>
      <c r="BFB133" s="553"/>
      <c r="BFC133" s="553"/>
      <c r="BFD133" s="551"/>
      <c r="BFE133" s="550"/>
      <c r="BFF133" s="553"/>
      <c r="BFG133" s="553"/>
      <c r="BFH133" s="553"/>
      <c r="BFI133" s="553"/>
      <c r="BFJ133" s="553"/>
      <c r="BFK133" s="553"/>
      <c r="BFL133" s="553"/>
      <c r="BFM133" s="551"/>
      <c r="BFN133" s="550"/>
      <c r="BFO133" s="553"/>
      <c r="BFP133" s="553"/>
      <c r="BFQ133" s="553"/>
      <c r="BFR133" s="553"/>
      <c r="BFS133" s="553"/>
      <c r="BFT133" s="553"/>
      <c r="BFU133" s="553"/>
      <c r="BFV133" s="551"/>
      <c r="BFW133" s="550"/>
      <c r="BFX133" s="553"/>
      <c r="BFY133" s="553"/>
      <c r="BFZ133" s="553"/>
      <c r="BGA133" s="553"/>
      <c r="BGB133" s="553"/>
      <c r="BGC133" s="553"/>
      <c r="BGD133" s="553"/>
      <c r="BGE133" s="551"/>
      <c r="BGF133" s="550"/>
      <c r="BGG133" s="553"/>
      <c r="BGH133" s="553"/>
      <c r="BGI133" s="553"/>
      <c r="BGJ133" s="553"/>
      <c r="BGK133" s="553"/>
      <c r="BGL133" s="553"/>
      <c r="BGM133" s="553"/>
      <c r="BGN133" s="551"/>
      <c r="BGO133" s="550"/>
      <c r="BGP133" s="553"/>
      <c r="BGQ133" s="553"/>
      <c r="BGR133" s="553"/>
      <c r="BGS133" s="553"/>
      <c r="BGT133" s="553"/>
      <c r="BGU133" s="553"/>
      <c r="BGV133" s="553"/>
      <c r="BGW133" s="551"/>
      <c r="BGX133" s="550"/>
      <c r="BGY133" s="553"/>
      <c r="BGZ133" s="553"/>
      <c r="BHA133" s="553"/>
      <c r="BHB133" s="553"/>
      <c r="BHC133" s="553"/>
      <c r="BHD133" s="553"/>
      <c r="BHE133" s="553"/>
      <c r="BHF133" s="551"/>
      <c r="BHG133" s="550"/>
      <c r="BHH133" s="553"/>
      <c r="BHI133" s="553"/>
      <c r="BHJ133" s="553"/>
      <c r="BHK133" s="553"/>
      <c r="BHL133" s="553"/>
      <c r="BHM133" s="553"/>
      <c r="BHN133" s="553"/>
      <c r="BHO133" s="551"/>
      <c r="BHP133" s="550"/>
      <c r="BHQ133" s="553"/>
      <c r="BHR133" s="553"/>
      <c r="BHS133" s="553"/>
      <c r="BHT133" s="553"/>
      <c r="BHU133" s="553"/>
      <c r="BHV133" s="553"/>
      <c r="BHW133" s="553"/>
      <c r="BHX133" s="551"/>
      <c r="BHY133" s="550"/>
      <c r="BHZ133" s="553"/>
      <c r="BIA133" s="553"/>
      <c r="BIB133" s="553"/>
      <c r="BIC133" s="553"/>
      <c r="BID133" s="553"/>
      <c r="BIE133" s="553"/>
      <c r="BIF133" s="553"/>
      <c r="BIG133" s="551"/>
      <c r="BIH133" s="550"/>
      <c r="BII133" s="553"/>
      <c r="BIJ133" s="553"/>
      <c r="BIK133" s="553"/>
      <c r="BIL133" s="553"/>
      <c r="BIM133" s="553"/>
      <c r="BIN133" s="553"/>
      <c r="BIO133" s="553"/>
      <c r="BIP133" s="551"/>
      <c r="BIQ133" s="550"/>
      <c r="BIR133" s="553"/>
      <c r="BIS133" s="553"/>
      <c r="BIT133" s="553"/>
      <c r="BIU133" s="553"/>
      <c r="BIV133" s="553"/>
      <c r="BIW133" s="553"/>
      <c r="BIX133" s="553"/>
      <c r="BIY133" s="551"/>
      <c r="BIZ133" s="550"/>
      <c r="BJA133" s="553"/>
      <c r="BJB133" s="553"/>
      <c r="BJC133" s="553"/>
      <c r="BJD133" s="553"/>
      <c r="BJE133" s="553"/>
      <c r="BJF133" s="553"/>
      <c r="BJG133" s="553"/>
      <c r="BJH133" s="551"/>
      <c r="BJI133" s="550"/>
      <c r="BJJ133" s="553"/>
      <c r="BJK133" s="553"/>
      <c r="BJL133" s="553"/>
      <c r="BJM133" s="553"/>
      <c r="BJN133" s="553"/>
      <c r="BJO133" s="553"/>
      <c r="BJP133" s="553"/>
      <c r="BJQ133" s="551"/>
      <c r="BJR133" s="550"/>
      <c r="BJS133" s="553"/>
      <c r="BJT133" s="553"/>
      <c r="BJU133" s="553"/>
      <c r="BJV133" s="553"/>
      <c r="BJW133" s="553"/>
      <c r="BJX133" s="553"/>
      <c r="BJY133" s="553"/>
      <c r="BJZ133" s="551"/>
      <c r="BKA133" s="550"/>
      <c r="BKB133" s="553"/>
      <c r="BKC133" s="553"/>
      <c r="BKD133" s="553"/>
      <c r="BKE133" s="553"/>
      <c r="BKF133" s="553"/>
      <c r="BKG133" s="553"/>
      <c r="BKH133" s="553"/>
      <c r="BKI133" s="551"/>
      <c r="BKJ133" s="550"/>
      <c r="BKK133" s="553"/>
      <c r="BKL133" s="553"/>
      <c r="BKM133" s="553"/>
      <c r="BKN133" s="553"/>
      <c r="BKO133" s="553"/>
      <c r="BKP133" s="553"/>
      <c r="BKQ133" s="553"/>
      <c r="BKR133" s="551"/>
      <c r="BKS133" s="550"/>
      <c r="BKT133" s="553"/>
      <c r="BKU133" s="553"/>
      <c r="BKV133" s="553"/>
      <c r="BKW133" s="553"/>
      <c r="BKX133" s="553"/>
      <c r="BKY133" s="553"/>
      <c r="BKZ133" s="553"/>
      <c r="BLA133" s="551"/>
      <c r="BLB133" s="550"/>
      <c r="BLC133" s="553"/>
      <c r="BLD133" s="553"/>
      <c r="BLE133" s="553"/>
      <c r="BLF133" s="553"/>
      <c r="BLG133" s="553"/>
      <c r="BLH133" s="553"/>
      <c r="BLI133" s="553"/>
      <c r="BLJ133" s="551"/>
      <c r="BLK133" s="550"/>
      <c r="BLL133" s="553"/>
      <c r="BLM133" s="553"/>
      <c r="BLN133" s="553"/>
      <c r="BLO133" s="553"/>
      <c r="BLP133" s="553"/>
      <c r="BLQ133" s="553"/>
      <c r="BLR133" s="553"/>
      <c r="BLS133" s="551"/>
      <c r="BLT133" s="550"/>
      <c r="BLU133" s="553"/>
      <c r="BLV133" s="553"/>
      <c r="BLW133" s="553"/>
      <c r="BLX133" s="553"/>
      <c r="BLY133" s="553"/>
      <c r="BLZ133" s="553"/>
      <c r="BMA133" s="553"/>
      <c r="BMB133" s="551"/>
      <c r="BMC133" s="550"/>
      <c r="BMD133" s="553"/>
      <c r="BME133" s="553"/>
      <c r="BMF133" s="553"/>
      <c r="BMG133" s="553"/>
      <c r="BMH133" s="553"/>
      <c r="BMI133" s="553"/>
      <c r="BMJ133" s="553"/>
      <c r="BMK133" s="551"/>
      <c r="BML133" s="550"/>
      <c r="BMM133" s="553"/>
      <c r="BMN133" s="553"/>
      <c r="BMO133" s="553"/>
      <c r="BMP133" s="553"/>
      <c r="BMQ133" s="553"/>
      <c r="BMR133" s="553"/>
      <c r="BMS133" s="553"/>
      <c r="BMT133" s="551"/>
      <c r="BMU133" s="550"/>
      <c r="BMV133" s="553"/>
      <c r="BMW133" s="553"/>
      <c r="BMX133" s="553"/>
      <c r="BMY133" s="553"/>
      <c r="BMZ133" s="553"/>
      <c r="BNA133" s="553"/>
      <c r="BNB133" s="553"/>
      <c r="BNC133" s="551"/>
      <c r="BND133" s="550"/>
      <c r="BNE133" s="553"/>
      <c r="BNF133" s="553"/>
      <c r="BNG133" s="553"/>
      <c r="BNH133" s="553"/>
      <c r="BNI133" s="553"/>
      <c r="BNJ133" s="553"/>
      <c r="BNK133" s="553"/>
      <c r="BNL133" s="551"/>
      <c r="BNM133" s="550"/>
      <c r="BNN133" s="553"/>
      <c r="BNO133" s="553"/>
      <c r="BNP133" s="553"/>
      <c r="BNQ133" s="553"/>
      <c r="BNR133" s="553"/>
      <c r="BNS133" s="553"/>
      <c r="BNT133" s="553"/>
      <c r="BNU133" s="551"/>
      <c r="BNV133" s="550"/>
      <c r="BNW133" s="553"/>
      <c r="BNX133" s="553"/>
      <c r="BNY133" s="553"/>
      <c r="BNZ133" s="553"/>
      <c r="BOA133" s="553"/>
      <c r="BOB133" s="553"/>
      <c r="BOC133" s="553"/>
      <c r="BOD133" s="551"/>
      <c r="BOE133" s="550"/>
      <c r="BOF133" s="553"/>
      <c r="BOG133" s="553"/>
      <c r="BOH133" s="553"/>
      <c r="BOI133" s="553"/>
      <c r="BOJ133" s="553"/>
      <c r="BOK133" s="553"/>
      <c r="BOL133" s="553"/>
      <c r="BOM133" s="551"/>
      <c r="BON133" s="550"/>
      <c r="BOO133" s="553"/>
      <c r="BOP133" s="553"/>
      <c r="BOQ133" s="553"/>
      <c r="BOR133" s="553"/>
      <c r="BOS133" s="553"/>
      <c r="BOT133" s="553"/>
      <c r="BOU133" s="553"/>
      <c r="BOV133" s="551"/>
      <c r="BOW133" s="550"/>
      <c r="BOX133" s="553"/>
      <c r="BOY133" s="553"/>
      <c r="BOZ133" s="553"/>
      <c r="BPA133" s="553"/>
      <c r="BPB133" s="553"/>
      <c r="BPC133" s="553"/>
      <c r="BPD133" s="553"/>
      <c r="BPE133" s="551"/>
      <c r="BPF133" s="550"/>
      <c r="BPG133" s="553"/>
      <c r="BPH133" s="553"/>
      <c r="BPI133" s="553"/>
      <c r="BPJ133" s="553"/>
      <c r="BPK133" s="553"/>
      <c r="BPL133" s="553"/>
      <c r="BPM133" s="553"/>
      <c r="BPN133" s="551"/>
      <c r="BPO133" s="550"/>
      <c r="BPP133" s="553"/>
      <c r="BPQ133" s="553"/>
      <c r="BPR133" s="553"/>
      <c r="BPS133" s="553"/>
      <c r="BPT133" s="553"/>
      <c r="BPU133" s="553"/>
      <c r="BPV133" s="553"/>
      <c r="BPW133" s="551"/>
      <c r="BPX133" s="550"/>
      <c r="BPY133" s="553"/>
      <c r="BPZ133" s="553"/>
      <c r="BQA133" s="553"/>
      <c r="BQB133" s="553"/>
      <c r="BQC133" s="553"/>
      <c r="BQD133" s="553"/>
      <c r="BQE133" s="553"/>
      <c r="BQF133" s="551"/>
      <c r="BQG133" s="550"/>
      <c r="BQH133" s="553"/>
      <c r="BQI133" s="553"/>
      <c r="BQJ133" s="553"/>
      <c r="BQK133" s="553"/>
      <c r="BQL133" s="553"/>
      <c r="BQM133" s="553"/>
      <c r="BQN133" s="553"/>
      <c r="BQO133" s="551"/>
      <c r="BQP133" s="550"/>
      <c r="BQQ133" s="553"/>
      <c r="BQR133" s="553"/>
      <c r="BQS133" s="553"/>
      <c r="BQT133" s="553"/>
      <c r="BQU133" s="553"/>
      <c r="BQV133" s="553"/>
      <c r="BQW133" s="553"/>
      <c r="BQX133" s="551"/>
      <c r="BQY133" s="550"/>
      <c r="BQZ133" s="553"/>
      <c r="BRA133" s="553"/>
      <c r="BRB133" s="553"/>
      <c r="BRC133" s="553"/>
      <c r="BRD133" s="553"/>
      <c r="BRE133" s="553"/>
      <c r="BRF133" s="553"/>
      <c r="BRG133" s="551"/>
      <c r="BRH133" s="550"/>
      <c r="BRI133" s="553"/>
      <c r="BRJ133" s="553"/>
      <c r="BRK133" s="553"/>
      <c r="BRL133" s="553"/>
      <c r="BRM133" s="553"/>
      <c r="BRN133" s="553"/>
      <c r="BRO133" s="553"/>
      <c r="BRP133" s="551"/>
      <c r="BRQ133" s="550"/>
      <c r="BRR133" s="553"/>
      <c r="BRS133" s="553"/>
      <c r="BRT133" s="553"/>
      <c r="BRU133" s="553"/>
      <c r="BRV133" s="553"/>
      <c r="BRW133" s="553"/>
      <c r="BRX133" s="553"/>
      <c r="BRY133" s="551"/>
      <c r="BRZ133" s="550"/>
      <c r="BSA133" s="553"/>
      <c r="BSB133" s="553"/>
      <c r="BSC133" s="553"/>
      <c r="BSD133" s="553"/>
      <c r="BSE133" s="553"/>
      <c r="BSF133" s="553"/>
      <c r="BSG133" s="553"/>
      <c r="BSH133" s="551"/>
      <c r="BSI133" s="550"/>
      <c r="BSJ133" s="553"/>
      <c r="BSK133" s="553"/>
      <c r="BSL133" s="553"/>
      <c r="BSM133" s="553"/>
      <c r="BSN133" s="553"/>
      <c r="BSO133" s="553"/>
      <c r="BSP133" s="553"/>
      <c r="BSQ133" s="551"/>
      <c r="BSR133" s="550"/>
      <c r="BSS133" s="553"/>
      <c r="BST133" s="553"/>
      <c r="BSU133" s="553"/>
      <c r="BSV133" s="553"/>
      <c r="BSW133" s="553"/>
      <c r="BSX133" s="553"/>
      <c r="BSY133" s="553"/>
      <c r="BSZ133" s="551"/>
      <c r="BTA133" s="550"/>
      <c r="BTB133" s="553"/>
      <c r="BTC133" s="553"/>
      <c r="BTD133" s="553"/>
      <c r="BTE133" s="553"/>
      <c r="BTF133" s="553"/>
      <c r="BTG133" s="553"/>
      <c r="BTH133" s="553"/>
      <c r="BTI133" s="551"/>
      <c r="BTJ133" s="550"/>
      <c r="BTK133" s="553"/>
      <c r="BTL133" s="553"/>
      <c r="BTM133" s="553"/>
      <c r="BTN133" s="553"/>
      <c r="BTO133" s="553"/>
      <c r="BTP133" s="553"/>
      <c r="BTQ133" s="553"/>
      <c r="BTR133" s="551"/>
      <c r="BTS133" s="550"/>
      <c r="BTT133" s="553"/>
      <c r="BTU133" s="553"/>
      <c r="BTV133" s="553"/>
      <c r="BTW133" s="553"/>
      <c r="BTX133" s="553"/>
      <c r="BTY133" s="553"/>
      <c r="BTZ133" s="553"/>
      <c r="BUA133" s="551"/>
      <c r="BUB133" s="550"/>
      <c r="BUC133" s="553"/>
      <c r="BUD133" s="553"/>
      <c r="BUE133" s="553"/>
      <c r="BUF133" s="553"/>
      <c r="BUG133" s="553"/>
      <c r="BUH133" s="553"/>
      <c r="BUI133" s="553"/>
      <c r="BUJ133" s="551"/>
      <c r="BUK133" s="550"/>
      <c r="BUL133" s="553"/>
      <c r="BUM133" s="553"/>
      <c r="BUN133" s="553"/>
      <c r="BUO133" s="553"/>
      <c r="BUP133" s="553"/>
      <c r="BUQ133" s="553"/>
      <c r="BUR133" s="553"/>
      <c r="BUS133" s="551"/>
      <c r="BUT133" s="550"/>
      <c r="BUU133" s="553"/>
      <c r="BUV133" s="553"/>
      <c r="BUW133" s="553"/>
      <c r="BUX133" s="553"/>
      <c r="BUY133" s="553"/>
      <c r="BUZ133" s="553"/>
      <c r="BVA133" s="553"/>
      <c r="BVB133" s="551"/>
      <c r="BVC133" s="550"/>
      <c r="BVD133" s="553"/>
      <c r="BVE133" s="553"/>
      <c r="BVF133" s="553"/>
      <c r="BVG133" s="553"/>
      <c r="BVH133" s="553"/>
      <c r="BVI133" s="553"/>
      <c r="BVJ133" s="553"/>
      <c r="BVK133" s="551"/>
      <c r="BVL133" s="550"/>
      <c r="BVM133" s="553"/>
      <c r="BVN133" s="553"/>
      <c r="BVO133" s="553"/>
      <c r="BVP133" s="553"/>
      <c r="BVQ133" s="553"/>
      <c r="BVR133" s="553"/>
      <c r="BVS133" s="553"/>
      <c r="BVT133" s="551"/>
      <c r="BVU133" s="550"/>
      <c r="BVV133" s="553"/>
      <c r="BVW133" s="553"/>
      <c r="BVX133" s="553"/>
      <c r="BVY133" s="553"/>
      <c r="BVZ133" s="553"/>
      <c r="BWA133" s="553"/>
      <c r="BWB133" s="553"/>
      <c r="BWC133" s="551"/>
      <c r="BWD133" s="550"/>
      <c r="BWE133" s="553"/>
      <c r="BWF133" s="553"/>
      <c r="BWG133" s="553"/>
      <c r="BWH133" s="553"/>
      <c r="BWI133" s="553"/>
      <c r="BWJ133" s="553"/>
      <c r="BWK133" s="553"/>
      <c r="BWL133" s="551"/>
      <c r="BWM133" s="550"/>
      <c r="BWN133" s="553"/>
      <c r="BWO133" s="553"/>
      <c r="BWP133" s="553"/>
      <c r="BWQ133" s="553"/>
      <c r="BWR133" s="553"/>
      <c r="BWS133" s="553"/>
      <c r="BWT133" s="553"/>
      <c r="BWU133" s="551"/>
      <c r="BWV133" s="550"/>
      <c r="BWW133" s="553"/>
      <c r="BWX133" s="553"/>
      <c r="BWY133" s="553"/>
      <c r="BWZ133" s="553"/>
      <c r="BXA133" s="553"/>
      <c r="BXB133" s="553"/>
      <c r="BXC133" s="553"/>
      <c r="BXD133" s="551"/>
      <c r="BXE133" s="550"/>
      <c r="BXF133" s="553"/>
      <c r="BXG133" s="553"/>
      <c r="BXH133" s="553"/>
      <c r="BXI133" s="553"/>
      <c r="BXJ133" s="553"/>
      <c r="BXK133" s="553"/>
      <c r="BXL133" s="553"/>
      <c r="BXM133" s="551"/>
      <c r="BXN133" s="550"/>
      <c r="BXO133" s="553"/>
      <c r="BXP133" s="553"/>
      <c r="BXQ133" s="553"/>
      <c r="BXR133" s="553"/>
      <c r="BXS133" s="553"/>
      <c r="BXT133" s="553"/>
      <c r="BXU133" s="553"/>
      <c r="BXV133" s="551"/>
      <c r="BXW133" s="550"/>
      <c r="BXX133" s="553"/>
      <c r="BXY133" s="553"/>
      <c r="BXZ133" s="553"/>
      <c r="BYA133" s="553"/>
      <c r="BYB133" s="553"/>
      <c r="BYC133" s="553"/>
      <c r="BYD133" s="553"/>
      <c r="BYE133" s="551"/>
      <c r="BYF133" s="550"/>
      <c r="BYG133" s="553"/>
      <c r="BYH133" s="553"/>
      <c r="BYI133" s="553"/>
      <c r="BYJ133" s="553"/>
      <c r="BYK133" s="553"/>
      <c r="BYL133" s="553"/>
      <c r="BYM133" s="553"/>
      <c r="BYN133" s="551"/>
      <c r="BYO133" s="550"/>
      <c r="BYP133" s="553"/>
      <c r="BYQ133" s="553"/>
      <c r="BYR133" s="553"/>
      <c r="BYS133" s="553"/>
      <c r="BYT133" s="553"/>
      <c r="BYU133" s="553"/>
      <c r="BYV133" s="553"/>
      <c r="BYW133" s="551"/>
      <c r="BYX133" s="550"/>
      <c r="BYY133" s="553"/>
      <c r="BYZ133" s="553"/>
      <c r="BZA133" s="553"/>
      <c r="BZB133" s="553"/>
      <c r="BZC133" s="553"/>
      <c r="BZD133" s="553"/>
      <c r="BZE133" s="553"/>
      <c r="BZF133" s="551"/>
      <c r="BZG133" s="550"/>
      <c r="BZH133" s="553"/>
      <c r="BZI133" s="553"/>
      <c r="BZJ133" s="553"/>
      <c r="BZK133" s="553"/>
      <c r="BZL133" s="553"/>
      <c r="BZM133" s="553"/>
      <c r="BZN133" s="553"/>
      <c r="BZO133" s="551"/>
      <c r="BZP133" s="550"/>
      <c r="BZQ133" s="553"/>
      <c r="BZR133" s="553"/>
      <c r="BZS133" s="553"/>
      <c r="BZT133" s="553"/>
      <c r="BZU133" s="553"/>
      <c r="BZV133" s="553"/>
      <c r="BZW133" s="553"/>
      <c r="BZX133" s="551"/>
      <c r="BZY133" s="550"/>
      <c r="BZZ133" s="553"/>
      <c r="CAA133" s="553"/>
      <c r="CAB133" s="553"/>
      <c r="CAC133" s="553"/>
      <c r="CAD133" s="553"/>
      <c r="CAE133" s="553"/>
      <c r="CAF133" s="553"/>
      <c r="CAG133" s="551"/>
      <c r="CAH133" s="550"/>
      <c r="CAI133" s="553"/>
      <c r="CAJ133" s="553"/>
      <c r="CAK133" s="553"/>
      <c r="CAL133" s="553"/>
      <c r="CAM133" s="553"/>
      <c r="CAN133" s="553"/>
      <c r="CAO133" s="553"/>
      <c r="CAP133" s="551"/>
      <c r="CAQ133" s="550"/>
      <c r="CAR133" s="553"/>
      <c r="CAS133" s="553"/>
      <c r="CAT133" s="553"/>
      <c r="CAU133" s="553"/>
      <c r="CAV133" s="553"/>
      <c r="CAW133" s="553"/>
      <c r="CAX133" s="553"/>
      <c r="CAY133" s="551"/>
      <c r="CAZ133" s="550"/>
      <c r="CBA133" s="553"/>
      <c r="CBB133" s="553"/>
      <c r="CBC133" s="553"/>
      <c r="CBD133" s="553"/>
      <c r="CBE133" s="553"/>
      <c r="CBF133" s="553"/>
      <c r="CBG133" s="553"/>
      <c r="CBH133" s="551"/>
      <c r="CBI133" s="550"/>
      <c r="CBJ133" s="553"/>
      <c r="CBK133" s="553"/>
      <c r="CBL133" s="553"/>
      <c r="CBM133" s="553"/>
      <c r="CBN133" s="553"/>
      <c r="CBO133" s="553"/>
      <c r="CBP133" s="553"/>
      <c r="CBQ133" s="551"/>
      <c r="CBR133" s="550"/>
      <c r="CBS133" s="553"/>
      <c r="CBT133" s="553"/>
      <c r="CBU133" s="553"/>
      <c r="CBV133" s="553"/>
      <c r="CBW133" s="553"/>
      <c r="CBX133" s="553"/>
      <c r="CBY133" s="553"/>
      <c r="CBZ133" s="551"/>
      <c r="CCA133" s="550"/>
      <c r="CCB133" s="553"/>
      <c r="CCC133" s="553"/>
      <c r="CCD133" s="553"/>
      <c r="CCE133" s="553"/>
      <c r="CCF133" s="553"/>
      <c r="CCG133" s="553"/>
      <c r="CCH133" s="553"/>
      <c r="CCI133" s="551"/>
      <c r="CCJ133" s="550"/>
      <c r="CCK133" s="553"/>
      <c r="CCL133" s="553"/>
      <c r="CCM133" s="553"/>
      <c r="CCN133" s="553"/>
      <c r="CCO133" s="553"/>
      <c r="CCP133" s="553"/>
      <c r="CCQ133" s="553"/>
      <c r="CCR133" s="551"/>
      <c r="CCS133" s="550"/>
      <c r="CCT133" s="553"/>
      <c r="CCU133" s="553"/>
      <c r="CCV133" s="553"/>
      <c r="CCW133" s="553"/>
      <c r="CCX133" s="553"/>
      <c r="CCY133" s="553"/>
      <c r="CCZ133" s="553"/>
      <c r="CDA133" s="551"/>
      <c r="CDB133" s="550"/>
      <c r="CDC133" s="553"/>
      <c r="CDD133" s="553"/>
      <c r="CDE133" s="553"/>
      <c r="CDF133" s="553"/>
      <c r="CDG133" s="553"/>
      <c r="CDH133" s="553"/>
      <c r="CDI133" s="553"/>
      <c r="CDJ133" s="551"/>
      <c r="CDK133" s="550"/>
      <c r="CDL133" s="553"/>
      <c r="CDM133" s="553"/>
      <c r="CDN133" s="553"/>
      <c r="CDO133" s="553"/>
      <c r="CDP133" s="553"/>
      <c r="CDQ133" s="553"/>
      <c r="CDR133" s="553"/>
      <c r="CDS133" s="551"/>
      <c r="CDT133" s="550"/>
      <c r="CDU133" s="553"/>
      <c r="CDV133" s="553"/>
      <c r="CDW133" s="553"/>
      <c r="CDX133" s="553"/>
      <c r="CDY133" s="553"/>
      <c r="CDZ133" s="553"/>
      <c r="CEA133" s="553"/>
      <c r="CEB133" s="551"/>
      <c r="CEC133" s="550"/>
      <c r="CED133" s="553"/>
      <c r="CEE133" s="553"/>
      <c r="CEF133" s="553"/>
      <c r="CEG133" s="553"/>
      <c r="CEH133" s="553"/>
      <c r="CEI133" s="553"/>
      <c r="CEJ133" s="553"/>
      <c r="CEK133" s="551"/>
      <c r="CEL133" s="550"/>
      <c r="CEM133" s="553"/>
      <c r="CEN133" s="553"/>
      <c r="CEO133" s="553"/>
      <c r="CEP133" s="553"/>
      <c r="CEQ133" s="553"/>
      <c r="CER133" s="553"/>
      <c r="CES133" s="553"/>
      <c r="CET133" s="551"/>
      <c r="CEU133" s="550"/>
      <c r="CEV133" s="553"/>
      <c r="CEW133" s="553"/>
      <c r="CEX133" s="553"/>
      <c r="CEY133" s="553"/>
      <c r="CEZ133" s="553"/>
      <c r="CFA133" s="553"/>
      <c r="CFB133" s="553"/>
      <c r="CFC133" s="551"/>
      <c r="CFD133" s="550"/>
      <c r="CFE133" s="553"/>
      <c r="CFF133" s="553"/>
      <c r="CFG133" s="553"/>
      <c r="CFH133" s="553"/>
      <c r="CFI133" s="553"/>
      <c r="CFJ133" s="553"/>
      <c r="CFK133" s="553"/>
      <c r="CFL133" s="551"/>
      <c r="CFM133" s="550"/>
      <c r="CFN133" s="553"/>
      <c r="CFO133" s="553"/>
      <c r="CFP133" s="553"/>
      <c r="CFQ133" s="553"/>
      <c r="CFR133" s="553"/>
      <c r="CFS133" s="553"/>
      <c r="CFT133" s="553"/>
      <c r="CFU133" s="551"/>
      <c r="CFV133" s="550"/>
      <c r="CFW133" s="553"/>
      <c r="CFX133" s="553"/>
      <c r="CFY133" s="553"/>
      <c r="CFZ133" s="553"/>
      <c r="CGA133" s="553"/>
      <c r="CGB133" s="553"/>
      <c r="CGC133" s="553"/>
      <c r="CGD133" s="551"/>
      <c r="CGE133" s="550"/>
      <c r="CGF133" s="553"/>
      <c r="CGG133" s="553"/>
      <c r="CGH133" s="553"/>
      <c r="CGI133" s="553"/>
      <c r="CGJ133" s="553"/>
      <c r="CGK133" s="553"/>
      <c r="CGL133" s="553"/>
      <c r="CGM133" s="551"/>
      <c r="CGN133" s="550"/>
      <c r="CGO133" s="553"/>
      <c r="CGP133" s="553"/>
      <c r="CGQ133" s="553"/>
      <c r="CGR133" s="553"/>
      <c r="CGS133" s="553"/>
      <c r="CGT133" s="553"/>
      <c r="CGU133" s="553"/>
      <c r="CGV133" s="551"/>
      <c r="CGW133" s="550"/>
      <c r="CGX133" s="553"/>
      <c r="CGY133" s="553"/>
      <c r="CGZ133" s="553"/>
      <c r="CHA133" s="553"/>
      <c r="CHB133" s="553"/>
      <c r="CHC133" s="553"/>
      <c r="CHD133" s="553"/>
      <c r="CHE133" s="551"/>
      <c r="CHF133" s="550"/>
      <c r="CHG133" s="553"/>
      <c r="CHH133" s="553"/>
      <c r="CHI133" s="553"/>
      <c r="CHJ133" s="553"/>
      <c r="CHK133" s="553"/>
      <c r="CHL133" s="553"/>
      <c r="CHM133" s="553"/>
      <c r="CHN133" s="551"/>
      <c r="CHO133" s="550"/>
      <c r="CHP133" s="553"/>
      <c r="CHQ133" s="553"/>
      <c r="CHR133" s="553"/>
      <c r="CHS133" s="553"/>
      <c r="CHT133" s="553"/>
      <c r="CHU133" s="553"/>
      <c r="CHV133" s="553"/>
      <c r="CHW133" s="551"/>
      <c r="CHX133" s="550"/>
      <c r="CHY133" s="553"/>
      <c r="CHZ133" s="553"/>
      <c r="CIA133" s="553"/>
      <c r="CIB133" s="553"/>
      <c r="CIC133" s="553"/>
      <c r="CID133" s="553"/>
      <c r="CIE133" s="553"/>
      <c r="CIF133" s="551"/>
      <c r="CIG133" s="550"/>
      <c r="CIH133" s="553"/>
      <c r="CII133" s="553"/>
      <c r="CIJ133" s="553"/>
      <c r="CIK133" s="553"/>
      <c r="CIL133" s="553"/>
      <c r="CIM133" s="553"/>
      <c r="CIN133" s="553"/>
      <c r="CIO133" s="551"/>
      <c r="CIP133" s="550"/>
      <c r="CIQ133" s="553"/>
      <c r="CIR133" s="553"/>
      <c r="CIS133" s="553"/>
      <c r="CIT133" s="553"/>
      <c r="CIU133" s="553"/>
      <c r="CIV133" s="553"/>
      <c r="CIW133" s="553"/>
      <c r="CIX133" s="551"/>
      <c r="CIY133" s="550"/>
      <c r="CIZ133" s="553"/>
      <c r="CJA133" s="553"/>
      <c r="CJB133" s="553"/>
      <c r="CJC133" s="553"/>
      <c r="CJD133" s="553"/>
      <c r="CJE133" s="553"/>
      <c r="CJF133" s="553"/>
      <c r="CJG133" s="551"/>
      <c r="CJH133" s="550"/>
      <c r="CJI133" s="553"/>
      <c r="CJJ133" s="553"/>
      <c r="CJK133" s="553"/>
      <c r="CJL133" s="553"/>
      <c r="CJM133" s="553"/>
      <c r="CJN133" s="553"/>
      <c r="CJO133" s="553"/>
      <c r="CJP133" s="551"/>
      <c r="CJQ133" s="550"/>
      <c r="CJR133" s="553"/>
      <c r="CJS133" s="553"/>
      <c r="CJT133" s="553"/>
      <c r="CJU133" s="553"/>
      <c r="CJV133" s="553"/>
      <c r="CJW133" s="553"/>
      <c r="CJX133" s="553"/>
      <c r="CJY133" s="551"/>
      <c r="CJZ133" s="550"/>
      <c r="CKA133" s="553"/>
      <c r="CKB133" s="553"/>
      <c r="CKC133" s="553"/>
      <c r="CKD133" s="553"/>
      <c r="CKE133" s="553"/>
      <c r="CKF133" s="553"/>
      <c r="CKG133" s="553"/>
      <c r="CKH133" s="551"/>
      <c r="CKI133" s="550"/>
      <c r="CKJ133" s="553"/>
      <c r="CKK133" s="553"/>
      <c r="CKL133" s="553"/>
      <c r="CKM133" s="553"/>
      <c r="CKN133" s="553"/>
      <c r="CKO133" s="553"/>
      <c r="CKP133" s="553"/>
      <c r="CKQ133" s="551"/>
      <c r="CKR133" s="550"/>
      <c r="CKS133" s="553"/>
      <c r="CKT133" s="553"/>
      <c r="CKU133" s="553"/>
      <c r="CKV133" s="553"/>
      <c r="CKW133" s="553"/>
      <c r="CKX133" s="553"/>
      <c r="CKY133" s="553"/>
      <c r="CKZ133" s="551"/>
      <c r="CLA133" s="550"/>
      <c r="CLB133" s="553"/>
      <c r="CLC133" s="553"/>
      <c r="CLD133" s="553"/>
      <c r="CLE133" s="553"/>
      <c r="CLF133" s="553"/>
      <c r="CLG133" s="553"/>
      <c r="CLH133" s="553"/>
      <c r="CLI133" s="551"/>
      <c r="CLJ133" s="550"/>
      <c r="CLK133" s="553"/>
      <c r="CLL133" s="553"/>
      <c r="CLM133" s="553"/>
      <c r="CLN133" s="553"/>
      <c r="CLO133" s="553"/>
      <c r="CLP133" s="553"/>
      <c r="CLQ133" s="553"/>
      <c r="CLR133" s="551"/>
      <c r="CLS133" s="550"/>
      <c r="CLT133" s="553"/>
      <c r="CLU133" s="553"/>
      <c r="CLV133" s="553"/>
      <c r="CLW133" s="553"/>
      <c r="CLX133" s="553"/>
      <c r="CLY133" s="553"/>
      <c r="CLZ133" s="553"/>
      <c r="CMA133" s="551"/>
      <c r="CMB133" s="550"/>
      <c r="CMC133" s="553"/>
      <c r="CMD133" s="553"/>
      <c r="CME133" s="553"/>
      <c r="CMF133" s="553"/>
      <c r="CMG133" s="553"/>
      <c r="CMH133" s="553"/>
      <c r="CMI133" s="553"/>
      <c r="CMJ133" s="551"/>
      <c r="CMK133" s="550"/>
      <c r="CML133" s="553"/>
      <c r="CMM133" s="553"/>
      <c r="CMN133" s="553"/>
      <c r="CMO133" s="553"/>
      <c r="CMP133" s="553"/>
      <c r="CMQ133" s="553"/>
      <c r="CMR133" s="553"/>
      <c r="CMS133" s="551"/>
      <c r="CMT133" s="550"/>
      <c r="CMU133" s="553"/>
      <c r="CMV133" s="553"/>
      <c r="CMW133" s="553"/>
      <c r="CMX133" s="553"/>
      <c r="CMY133" s="553"/>
      <c r="CMZ133" s="553"/>
      <c r="CNA133" s="553"/>
      <c r="CNB133" s="551"/>
      <c r="CNC133" s="550"/>
      <c r="CND133" s="553"/>
      <c r="CNE133" s="553"/>
      <c r="CNF133" s="553"/>
      <c r="CNG133" s="553"/>
      <c r="CNH133" s="553"/>
      <c r="CNI133" s="553"/>
      <c r="CNJ133" s="553"/>
      <c r="CNK133" s="551"/>
      <c r="CNL133" s="550"/>
      <c r="CNM133" s="553"/>
      <c r="CNN133" s="553"/>
      <c r="CNO133" s="553"/>
      <c r="CNP133" s="553"/>
      <c r="CNQ133" s="553"/>
      <c r="CNR133" s="553"/>
      <c r="CNS133" s="553"/>
      <c r="CNT133" s="551"/>
      <c r="CNU133" s="550"/>
      <c r="CNV133" s="553"/>
      <c r="CNW133" s="553"/>
      <c r="CNX133" s="553"/>
      <c r="CNY133" s="553"/>
      <c r="CNZ133" s="553"/>
      <c r="COA133" s="553"/>
      <c r="COB133" s="553"/>
      <c r="COC133" s="551"/>
      <c r="COD133" s="550"/>
      <c r="COE133" s="553"/>
      <c r="COF133" s="553"/>
      <c r="COG133" s="553"/>
      <c r="COH133" s="553"/>
      <c r="COI133" s="553"/>
      <c r="COJ133" s="553"/>
      <c r="COK133" s="553"/>
      <c r="COL133" s="551"/>
      <c r="COM133" s="550"/>
      <c r="CON133" s="553"/>
      <c r="COO133" s="553"/>
      <c r="COP133" s="553"/>
      <c r="COQ133" s="553"/>
      <c r="COR133" s="553"/>
      <c r="COS133" s="553"/>
      <c r="COT133" s="553"/>
      <c r="COU133" s="551"/>
      <c r="COV133" s="550"/>
      <c r="COW133" s="553"/>
      <c r="COX133" s="553"/>
      <c r="COY133" s="553"/>
      <c r="COZ133" s="553"/>
      <c r="CPA133" s="553"/>
      <c r="CPB133" s="553"/>
      <c r="CPC133" s="553"/>
      <c r="CPD133" s="551"/>
      <c r="CPE133" s="550"/>
      <c r="CPF133" s="553"/>
      <c r="CPG133" s="553"/>
      <c r="CPH133" s="553"/>
      <c r="CPI133" s="553"/>
      <c r="CPJ133" s="553"/>
      <c r="CPK133" s="553"/>
      <c r="CPL133" s="553"/>
      <c r="CPM133" s="551"/>
      <c r="CPN133" s="550"/>
      <c r="CPO133" s="553"/>
      <c r="CPP133" s="553"/>
      <c r="CPQ133" s="553"/>
      <c r="CPR133" s="553"/>
      <c r="CPS133" s="553"/>
      <c r="CPT133" s="553"/>
      <c r="CPU133" s="553"/>
      <c r="CPV133" s="551"/>
      <c r="CPW133" s="550"/>
      <c r="CPX133" s="553"/>
      <c r="CPY133" s="553"/>
      <c r="CPZ133" s="553"/>
      <c r="CQA133" s="553"/>
      <c r="CQB133" s="553"/>
      <c r="CQC133" s="553"/>
      <c r="CQD133" s="553"/>
      <c r="CQE133" s="551"/>
      <c r="CQF133" s="550"/>
      <c r="CQG133" s="553"/>
      <c r="CQH133" s="553"/>
      <c r="CQI133" s="553"/>
      <c r="CQJ133" s="553"/>
      <c r="CQK133" s="553"/>
      <c r="CQL133" s="553"/>
      <c r="CQM133" s="553"/>
      <c r="CQN133" s="551"/>
      <c r="CQO133" s="550"/>
      <c r="CQP133" s="553"/>
      <c r="CQQ133" s="553"/>
      <c r="CQR133" s="553"/>
      <c r="CQS133" s="553"/>
      <c r="CQT133" s="553"/>
      <c r="CQU133" s="553"/>
      <c r="CQV133" s="553"/>
      <c r="CQW133" s="551"/>
      <c r="CQX133" s="550"/>
      <c r="CQY133" s="553"/>
      <c r="CQZ133" s="553"/>
      <c r="CRA133" s="553"/>
      <c r="CRB133" s="553"/>
      <c r="CRC133" s="553"/>
      <c r="CRD133" s="553"/>
      <c r="CRE133" s="553"/>
      <c r="CRF133" s="551"/>
      <c r="CRG133" s="550"/>
      <c r="CRH133" s="553"/>
      <c r="CRI133" s="553"/>
      <c r="CRJ133" s="553"/>
      <c r="CRK133" s="553"/>
      <c r="CRL133" s="553"/>
      <c r="CRM133" s="553"/>
      <c r="CRN133" s="553"/>
      <c r="CRO133" s="551"/>
      <c r="CRP133" s="550"/>
      <c r="CRQ133" s="553"/>
      <c r="CRR133" s="553"/>
      <c r="CRS133" s="553"/>
      <c r="CRT133" s="553"/>
      <c r="CRU133" s="553"/>
      <c r="CRV133" s="553"/>
      <c r="CRW133" s="553"/>
      <c r="CRX133" s="551"/>
      <c r="CRY133" s="550"/>
      <c r="CRZ133" s="553"/>
      <c r="CSA133" s="553"/>
      <c r="CSB133" s="553"/>
      <c r="CSC133" s="553"/>
      <c r="CSD133" s="553"/>
      <c r="CSE133" s="553"/>
      <c r="CSF133" s="553"/>
      <c r="CSG133" s="551"/>
      <c r="CSH133" s="550"/>
      <c r="CSI133" s="553"/>
      <c r="CSJ133" s="553"/>
      <c r="CSK133" s="553"/>
      <c r="CSL133" s="553"/>
      <c r="CSM133" s="553"/>
      <c r="CSN133" s="553"/>
      <c r="CSO133" s="553"/>
      <c r="CSP133" s="551"/>
      <c r="CSQ133" s="550"/>
      <c r="CSR133" s="553"/>
      <c r="CSS133" s="553"/>
      <c r="CST133" s="553"/>
      <c r="CSU133" s="553"/>
      <c r="CSV133" s="553"/>
      <c r="CSW133" s="553"/>
      <c r="CSX133" s="553"/>
      <c r="CSY133" s="551"/>
      <c r="CSZ133" s="550"/>
      <c r="CTA133" s="553"/>
      <c r="CTB133" s="553"/>
      <c r="CTC133" s="553"/>
      <c r="CTD133" s="553"/>
      <c r="CTE133" s="553"/>
      <c r="CTF133" s="553"/>
      <c r="CTG133" s="553"/>
      <c r="CTH133" s="551"/>
      <c r="CTI133" s="550"/>
      <c r="CTJ133" s="553"/>
      <c r="CTK133" s="553"/>
      <c r="CTL133" s="553"/>
      <c r="CTM133" s="553"/>
      <c r="CTN133" s="553"/>
      <c r="CTO133" s="553"/>
      <c r="CTP133" s="553"/>
      <c r="CTQ133" s="551"/>
      <c r="CTR133" s="550"/>
      <c r="CTS133" s="553"/>
      <c r="CTT133" s="553"/>
      <c r="CTU133" s="553"/>
      <c r="CTV133" s="553"/>
      <c r="CTW133" s="553"/>
      <c r="CTX133" s="553"/>
      <c r="CTY133" s="553"/>
      <c r="CTZ133" s="551"/>
      <c r="CUA133" s="550"/>
      <c r="CUB133" s="553"/>
      <c r="CUC133" s="553"/>
      <c r="CUD133" s="553"/>
      <c r="CUE133" s="553"/>
      <c r="CUF133" s="553"/>
      <c r="CUG133" s="553"/>
      <c r="CUH133" s="553"/>
      <c r="CUI133" s="551"/>
      <c r="CUJ133" s="550"/>
      <c r="CUK133" s="553"/>
      <c r="CUL133" s="553"/>
      <c r="CUM133" s="553"/>
      <c r="CUN133" s="553"/>
      <c r="CUO133" s="553"/>
      <c r="CUP133" s="553"/>
      <c r="CUQ133" s="553"/>
      <c r="CUR133" s="551"/>
      <c r="CUS133" s="550"/>
      <c r="CUT133" s="553"/>
      <c r="CUU133" s="553"/>
      <c r="CUV133" s="553"/>
      <c r="CUW133" s="553"/>
      <c r="CUX133" s="553"/>
      <c r="CUY133" s="553"/>
      <c r="CUZ133" s="553"/>
      <c r="CVA133" s="551"/>
      <c r="CVB133" s="550"/>
      <c r="CVC133" s="553"/>
      <c r="CVD133" s="553"/>
      <c r="CVE133" s="553"/>
      <c r="CVF133" s="553"/>
      <c r="CVG133" s="553"/>
      <c r="CVH133" s="553"/>
      <c r="CVI133" s="553"/>
      <c r="CVJ133" s="551"/>
      <c r="CVK133" s="550"/>
      <c r="CVL133" s="553"/>
      <c r="CVM133" s="553"/>
      <c r="CVN133" s="553"/>
      <c r="CVO133" s="553"/>
      <c r="CVP133" s="553"/>
      <c r="CVQ133" s="553"/>
      <c r="CVR133" s="553"/>
      <c r="CVS133" s="551"/>
      <c r="CVT133" s="550"/>
      <c r="CVU133" s="553"/>
      <c r="CVV133" s="553"/>
      <c r="CVW133" s="553"/>
      <c r="CVX133" s="553"/>
      <c r="CVY133" s="553"/>
      <c r="CVZ133" s="553"/>
      <c r="CWA133" s="553"/>
      <c r="CWB133" s="551"/>
      <c r="CWC133" s="550"/>
      <c r="CWD133" s="553"/>
      <c r="CWE133" s="553"/>
      <c r="CWF133" s="553"/>
      <c r="CWG133" s="553"/>
      <c r="CWH133" s="553"/>
      <c r="CWI133" s="553"/>
      <c r="CWJ133" s="553"/>
      <c r="CWK133" s="551"/>
      <c r="CWL133" s="550"/>
      <c r="CWM133" s="553"/>
      <c r="CWN133" s="553"/>
      <c r="CWO133" s="553"/>
      <c r="CWP133" s="553"/>
      <c r="CWQ133" s="553"/>
      <c r="CWR133" s="553"/>
      <c r="CWS133" s="553"/>
      <c r="CWT133" s="551"/>
      <c r="CWU133" s="550"/>
      <c r="CWV133" s="553"/>
      <c r="CWW133" s="553"/>
      <c r="CWX133" s="553"/>
      <c r="CWY133" s="553"/>
      <c r="CWZ133" s="553"/>
      <c r="CXA133" s="553"/>
      <c r="CXB133" s="553"/>
      <c r="CXC133" s="551"/>
      <c r="CXD133" s="550"/>
      <c r="CXE133" s="553"/>
      <c r="CXF133" s="553"/>
      <c r="CXG133" s="553"/>
      <c r="CXH133" s="553"/>
      <c r="CXI133" s="553"/>
      <c r="CXJ133" s="553"/>
      <c r="CXK133" s="553"/>
      <c r="CXL133" s="551"/>
      <c r="CXM133" s="550"/>
      <c r="CXN133" s="553"/>
      <c r="CXO133" s="553"/>
      <c r="CXP133" s="553"/>
      <c r="CXQ133" s="553"/>
      <c r="CXR133" s="553"/>
      <c r="CXS133" s="553"/>
      <c r="CXT133" s="553"/>
      <c r="CXU133" s="551"/>
      <c r="CXV133" s="550"/>
      <c r="CXW133" s="553"/>
      <c r="CXX133" s="553"/>
      <c r="CXY133" s="553"/>
      <c r="CXZ133" s="553"/>
      <c r="CYA133" s="553"/>
      <c r="CYB133" s="553"/>
      <c r="CYC133" s="553"/>
      <c r="CYD133" s="551"/>
      <c r="CYE133" s="550"/>
      <c r="CYF133" s="553"/>
      <c r="CYG133" s="553"/>
      <c r="CYH133" s="553"/>
      <c r="CYI133" s="553"/>
      <c r="CYJ133" s="553"/>
      <c r="CYK133" s="553"/>
      <c r="CYL133" s="553"/>
      <c r="CYM133" s="551"/>
      <c r="CYN133" s="550"/>
      <c r="CYO133" s="553"/>
      <c r="CYP133" s="553"/>
      <c r="CYQ133" s="553"/>
      <c r="CYR133" s="553"/>
      <c r="CYS133" s="553"/>
      <c r="CYT133" s="553"/>
      <c r="CYU133" s="553"/>
      <c r="CYV133" s="551"/>
      <c r="CYW133" s="550"/>
      <c r="CYX133" s="553"/>
      <c r="CYY133" s="553"/>
      <c r="CYZ133" s="553"/>
      <c r="CZA133" s="553"/>
      <c r="CZB133" s="553"/>
      <c r="CZC133" s="553"/>
      <c r="CZD133" s="553"/>
      <c r="CZE133" s="551"/>
      <c r="CZF133" s="550"/>
      <c r="CZG133" s="553"/>
      <c r="CZH133" s="553"/>
      <c r="CZI133" s="553"/>
      <c r="CZJ133" s="553"/>
      <c r="CZK133" s="553"/>
      <c r="CZL133" s="553"/>
      <c r="CZM133" s="553"/>
      <c r="CZN133" s="551"/>
      <c r="CZO133" s="550"/>
      <c r="CZP133" s="553"/>
      <c r="CZQ133" s="553"/>
      <c r="CZR133" s="553"/>
      <c r="CZS133" s="553"/>
      <c r="CZT133" s="553"/>
      <c r="CZU133" s="553"/>
      <c r="CZV133" s="553"/>
      <c r="CZW133" s="551"/>
      <c r="CZX133" s="550"/>
      <c r="CZY133" s="553"/>
      <c r="CZZ133" s="553"/>
      <c r="DAA133" s="553"/>
      <c r="DAB133" s="553"/>
      <c r="DAC133" s="553"/>
      <c r="DAD133" s="553"/>
      <c r="DAE133" s="553"/>
      <c r="DAF133" s="551"/>
      <c r="DAG133" s="550"/>
      <c r="DAH133" s="553"/>
      <c r="DAI133" s="553"/>
      <c r="DAJ133" s="553"/>
      <c r="DAK133" s="553"/>
      <c r="DAL133" s="553"/>
      <c r="DAM133" s="553"/>
      <c r="DAN133" s="553"/>
      <c r="DAO133" s="551"/>
      <c r="DAP133" s="550"/>
      <c r="DAQ133" s="553"/>
      <c r="DAR133" s="553"/>
      <c r="DAS133" s="553"/>
      <c r="DAT133" s="553"/>
      <c r="DAU133" s="553"/>
      <c r="DAV133" s="553"/>
      <c r="DAW133" s="553"/>
      <c r="DAX133" s="551"/>
      <c r="DAY133" s="550"/>
      <c r="DAZ133" s="553"/>
      <c r="DBA133" s="553"/>
      <c r="DBB133" s="553"/>
      <c r="DBC133" s="553"/>
      <c r="DBD133" s="553"/>
      <c r="DBE133" s="553"/>
      <c r="DBF133" s="553"/>
      <c r="DBG133" s="551"/>
      <c r="DBH133" s="550"/>
      <c r="DBI133" s="553"/>
      <c r="DBJ133" s="553"/>
      <c r="DBK133" s="553"/>
      <c r="DBL133" s="553"/>
      <c r="DBM133" s="553"/>
      <c r="DBN133" s="553"/>
      <c r="DBO133" s="553"/>
      <c r="DBP133" s="551"/>
      <c r="DBQ133" s="550"/>
      <c r="DBR133" s="553"/>
      <c r="DBS133" s="553"/>
      <c r="DBT133" s="553"/>
      <c r="DBU133" s="553"/>
      <c r="DBV133" s="553"/>
      <c r="DBW133" s="553"/>
      <c r="DBX133" s="553"/>
      <c r="DBY133" s="551"/>
      <c r="DBZ133" s="550"/>
      <c r="DCA133" s="553"/>
      <c r="DCB133" s="553"/>
      <c r="DCC133" s="553"/>
      <c r="DCD133" s="553"/>
      <c r="DCE133" s="553"/>
      <c r="DCF133" s="553"/>
      <c r="DCG133" s="553"/>
      <c r="DCH133" s="551"/>
      <c r="DCI133" s="550"/>
      <c r="DCJ133" s="553"/>
      <c r="DCK133" s="553"/>
      <c r="DCL133" s="553"/>
      <c r="DCM133" s="553"/>
      <c r="DCN133" s="553"/>
      <c r="DCO133" s="553"/>
      <c r="DCP133" s="553"/>
      <c r="DCQ133" s="551"/>
      <c r="DCR133" s="550"/>
      <c r="DCS133" s="553"/>
      <c r="DCT133" s="553"/>
      <c r="DCU133" s="553"/>
      <c r="DCV133" s="553"/>
      <c r="DCW133" s="553"/>
      <c r="DCX133" s="553"/>
      <c r="DCY133" s="553"/>
      <c r="DCZ133" s="551"/>
      <c r="DDA133" s="550"/>
      <c r="DDB133" s="553"/>
      <c r="DDC133" s="553"/>
      <c r="DDD133" s="553"/>
      <c r="DDE133" s="553"/>
      <c r="DDF133" s="553"/>
      <c r="DDG133" s="553"/>
      <c r="DDH133" s="553"/>
      <c r="DDI133" s="551"/>
      <c r="DDJ133" s="550"/>
      <c r="DDK133" s="553"/>
      <c r="DDL133" s="553"/>
      <c r="DDM133" s="553"/>
      <c r="DDN133" s="553"/>
      <c r="DDO133" s="553"/>
      <c r="DDP133" s="553"/>
      <c r="DDQ133" s="553"/>
      <c r="DDR133" s="551"/>
      <c r="DDS133" s="550"/>
      <c r="DDT133" s="553"/>
      <c r="DDU133" s="553"/>
      <c r="DDV133" s="553"/>
      <c r="DDW133" s="553"/>
      <c r="DDX133" s="553"/>
      <c r="DDY133" s="553"/>
      <c r="DDZ133" s="553"/>
      <c r="DEA133" s="551"/>
      <c r="DEB133" s="550"/>
      <c r="DEC133" s="553"/>
      <c r="DED133" s="553"/>
      <c r="DEE133" s="553"/>
      <c r="DEF133" s="553"/>
      <c r="DEG133" s="553"/>
      <c r="DEH133" s="553"/>
      <c r="DEI133" s="553"/>
      <c r="DEJ133" s="551"/>
      <c r="DEK133" s="550"/>
      <c r="DEL133" s="553"/>
      <c r="DEM133" s="553"/>
      <c r="DEN133" s="553"/>
      <c r="DEO133" s="553"/>
      <c r="DEP133" s="553"/>
      <c r="DEQ133" s="553"/>
      <c r="DER133" s="553"/>
      <c r="DES133" s="551"/>
      <c r="DET133" s="550"/>
      <c r="DEU133" s="553"/>
      <c r="DEV133" s="553"/>
      <c r="DEW133" s="553"/>
      <c r="DEX133" s="553"/>
      <c r="DEY133" s="553"/>
      <c r="DEZ133" s="553"/>
      <c r="DFA133" s="553"/>
      <c r="DFB133" s="551"/>
      <c r="DFC133" s="550"/>
      <c r="DFD133" s="553"/>
      <c r="DFE133" s="553"/>
      <c r="DFF133" s="553"/>
      <c r="DFG133" s="553"/>
      <c r="DFH133" s="553"/>
      <c r="DFI133" s="553"/>
      <c r="DFJ133" s="553"/>
      <c r="DFK133" s="551"/>
      <c r="DFL133" s="550"/>
      <c r="DFM133" s="553"/>
      <c r="DFN133" s="553"/>
      <c r="DFO133" s="553"/>
      <c r="DFP133" s="553"/>
      <c r="DFQ133" s="553"/>
      <c r="DFR133" s="553"/>
      <c r="DFS133" s="553"/>
      <c r="DFT133" s="551"/>
      <c r="DFU133" s="550"/>
      <c r="DFV133" s="553"/>
      <c r="DFW133" s="553"/>
      <c r="DFX133" s="553"/>
      <c r="DFY133" s="553"/>
      <c r="DFZ133" s="553"/>
      <c r="DGA133" s="553"/>
      <c r="DGB133" s="553"/>
      <c r="DGC133" s="551"/>
      <c r="DGD133" s="550"/>
      <c r="DGE133" s="553"/>
      <c r="DGF133" s="553"/>
      <c r="DGG133" s="553"/>
      <c r="DGH133" s="553"/>
      <c r="DGI133" s="553"/>
      <c r="DGJ133" s="553"/>
      <c r="DGK133" s="553"/>
      <c r="DGL133" s="551"/>
      <c r="DGM133" s="550"/>
      <c r="DGN133" s="553"/>
      <c r="DGO133" s="553"/>
      <c r="DGP133" s="553"/>
      <c r="DGQ133" s="553"/>
      <c r="DGR133" s="553"/>
      <c r="DGS133" s="553"/>
      <c r="DGT133" s="553"/>
      <c r="DGU133" s="551"/>
      <c r="DGV133" s="550"/>
      <c r="DGW133" s="553"/>
      <c r="DGX133" s="553"/>
      <c r="DGY133" s="553"/>
      <c r="DGZ133" s="553"/>
      <c r="DHA133" s="553"/>
      <c r="DHB133" s="553"/>
      <c r="DHC133" s="553"/>
      <c r="DHD133" s="551"/>
      <c r="DHE133" s="550"/>
      <c r="DHF133" s="553"/>
      <c r="DHG133" s="553"/>
      <c r="DHH133" s="553"/>
      <c r="DHI133" s="553"/>
      <c r="DHJ133" s="553"/>
      <c r="DHK133" s="553"/>
      <c r="DHL133" s="553"/>
      <c r="DHM133" s="551"/>
      <c r="DHN133" s="550"/>
      <c r="DHO133" s="553"/>
      <c r="DHP133" s="553"/>
      <c r="DHQ133" s="553"/>
      <c r="DHR133" s="553"/>
      <c r="DHS133" s="553"/>
      <c r="DHT133" s="553"/>
      <c r="DHU133" s="553"/>
      <c r="DHV133" s="551"/>
      <c r="DHW133" s="550"/>
      <c r="DHX133" s="553"/>
      <c r="DHY133" s="553"/>
      <c r="DHZ133" s="553"/>
      <c r="DIA133" s="553"/>
      <c r="DIB133" s="553"/>
      <c r="DIC133" s="553"/>
      <c r="DID133" s="553"/>
      <c r="DIE133" s="551"/>
      <c r="DIF133" s="550"/>
      <c r="DIG133" s="553"/>
      <c r="DIH133" s="553"/>
      <c r="DII133" s="553"/>
      <c r="DIJ133" s="553"/>
      <c r="DIK133" s="553"/>
      <c r="DIL133" s="553"/>
      <c r="DIM133" s="553"/>
      <c r="DIN133" s="551"/>
      <c r="DIO133" s="550"/>
      <c r="DIP133" s="553"/>
      <c r="DIQ133" s="553"/>
      <c r="DIR133" s="553"/>
      <c r="DIS133" s="553"/>
      <c r="DIT133" s="553"/>
      <c r="DIU133" s="553"/>
      <c r="DIV133" s="553"/>
      <c r="DIW133" s="551"/>
      <c r="DIX133" s="550"/>
      <c r="DIY133" s="553"/>
      <c r="DIZ133" s="553"/>
      <c r="DJA133" s="553"/>
      <c r="DJB133" s="553"/>
      <c r="DJC133" s="553"/>
      <c r="DJD133" s="553"/>
      <c r="DJE133" s="553"/>
      <c r="DJF133" s="551"/>
      <c r="DJG133" s="550"/>
      <c r="DJH133" s="553"/>
      <c r="DJI133" s="553"/>
      <c r="DJJ133" s="553"/>
      <c r="DJK133" s="553"/>
      <c r="DJL133" s="553"/>
      <c r="DJM133" s="553"/>
      <c r="DJN133" s="553"/>
      <c r="DJO133" s="551"/>
      <c r="DJP133" s="550"/>
      <c r="DJQ133" s="553"/>
      <c r="DJR133" s="553"/>
      <c r="DJS133" s="553"/>
      <c r="DJT133" s="553"/>
      <c r="DJU133" s="553"/>
      <c r="DJV133" s="553"/>
      <c r="DJW133" s="553"/>
      <c r="DJX133" s="551"/>
      <c r="DJY133" s="550"/>
      <c r="DJZ133" s="553"/>
      <c r="DKA133" s="553"/>
      <c r="DKB133" s="553"/>
      <c r="DKC133" s="553"/>
      <c r="DKD133" s="553"/>
      <c r="DKE133" s="553"/>
      <c r="DKF133" s="553"/>
      <c r="DKG133" s="551"/>
      <c r="DKH133" s="550"/>
      <c r="DKI133" s="553"/>
      <c r="DKJ133" s="553"/>
      <c r="DKK133" s="553"/>
      <c r="DKL133" s="553"/>
      <c r="DKM133" s="553"/>
      <c r="DKN133" s="553"/>
      <c r="DKO133" s="553"/>
      <c r="DKP133" s="551"/>
      <c r="DKQ133" s="550"/>
      <c r="DKR133" s="553"/>
      <c r="DKS133" s="553"/>
      <c r="DKT133" s="553"/>
      <c r="DKU133" s="553"/>
      <c r="DKV133" s="553"/>
      <c r="DKW133" s="553"/>
      <c r="DKX133" s="553"/>
      <c r="DKY133" s="551"/>
      <c r="DKZ133" s="550"/>
      <c r="DLA133" s="553"/>
      <c r="DLB133" s="553"/>
      <c r="DLC133" s="553"/>
      <c r="DLD133" s="553"/>
      <c r="DLE133" s="553"/>
      <c r="DLF133" s="553"/>
      <c r="DLG133" s="553"/>
      <c r="DLH133" s="551"/>
      <c r="DLI133" s="550"/>
      <c r="DLJ133" s="553"/>
      <c r="DLK133" s="553"/>
      <c r="DLL133" s="553"/>
      <c r="DLM133" s="553"/>
      <c r="DLN133" s="553"/>
      <c r="DLO133" s="553"/>
      <c r="DLP133" s="553"/>
      <c r="DLQ133" s="551"/>
      <c r="DLR133" s="550"/>
      <c r="DLS133" s="553"/>
      <c r="DLT133" s="553"/>
      <c r="DLU133" s="553"/>
      <c r="DLV133" s="553"/>
      <c r="DLW133" s="553"/>
      <c r="DLX133" s="553"/>
      <c r="DLY133" s="553"/>
      <c r="DLZ133" s="551"/>
      <c r="DMA133" s="550"/>
      <c r="DMB133" s="553"/>
      <c r="DMC133" s="553"/>
      <c r="DMD133" s="553"/>
      <c r="DME133" s="553"/>
      <c r="DMF133" s="553"/>
      <c r="DMG133" s="553"/>
      <c r="DMH133" s="553"/>
      <c r="DMI133" s="551"/>
      <c r="DMJ133" s="550"/>
      <c r="DMK133" s="553"/>
      <c r="DML133" s="553"/>
      <c r="DMM133" s="553"/>
      <c r="DMN133" s="553"/>
      <c r="DMO133" s="553"/>
      <c r="DMP133" s="553"/>
      <c r="DMQ133" s="553"/>
      <c r="DMR133" s="551"/>
      <c r="DMS133" s="550"/>
      <c r="DMT133" s="553"/>
      <c r="DMU133" s="553"/>
      <c r="DMV133" s="553"/>
      <c r="DMW133" s="553"/>
      <c r="DMX133" s="553"/>
      <c r="DMY133" s="553"/>
      <c r="DMZ133" s="553"/>
      <c r="DNA133" s="551"/>
      <c r="DNB133" s="550"/>
      <c r="DNC133" s="553"/>
      <c r="DND133" s="553"/>
      <c r="DNE133" s="553"/>
      <c r="DNF133" s="553"/>
      <c r="DNG133" s="553"/>
      <c r="DNH133" s="553"/>
      <c r="DNI133" s="553"/>
      <c r="DNJ133" s="551"/>
      <c r="DNK133" s="550"/>
      <c r="DNL133" s="553"/>
      <c r="DNM133" s="553"/>
      <c r="DNN133" s="553"/>
      <c r="DNO133" s="553"/>
      <c r="DNP133" s="553"/>
      <c r="DNQ133" s="553"/>
      <c r="DNR133" s="553"/>
      <c r="DNS133" s="551"/>
      <c r="DNT133" s="550"/>
      <c r="DNU133" s="553"/>
      <c r="DNV133" s="553"/>
      <c r="DNW133" s="553"/>
      <c r="DNX133" s="553"/>
      <c r="DNY133" s="553"/>
      <c r="DNZ133" s="553"/>
      <c r="DOA133" s="553"/>
      <c r="DOB133" s="551"/>
      <c r="DOC133" s="550"/>
      <c r="DOD133" s="553"/>
      <c r="DOE133" s="553"/>
      <c r="DOF133" s="553"/>
      <c r="DOG133" s="553"/>
      <c r="DOH133" s="553"/>
      <c r="DOI133" s="553"/>
      <c r="DOJ133" s="553"/>
      <c r="DOK133" s="551"/>
      <c r="DOL133" s="550"/>
      <c r="DOM133" s="553"/>
      <c r="DON133" s="553"/>
      <c r="DOO133" s="553"/>
      <c r="DOP133" s="553"/>
      <c r="DOQ133" s="553"/>
      <c r="DOR133" s="553"/>
      <c r="DOS133" s="553"/>
      <c r="DOT133" s="551"/>
      <c r="DOU133" s="550"/>
      <c r="DOV133" s="553"/>
      <c r="DOW133" s="553"/>
      <c r="DOX133" s="553"/>
      <c r="DOY133" s="553"/>
      <c r="DOZ133" s="553"/>
      <c r="DPA133" s="553"/>
      <c r="DPB133" s="553"/>
      <c r="DPC133" s="551"/>
      <c r="DPD133" s="550"/>
      <c r="DPE133" s="553"/>
      <c r="DPF133" s="553"/>
      <c r="DPG133" s="553"/>
      <c r="DPH133" s="553"/>
      <c r="DPI133" s="553"/>
      <c r="DPJ133" s="553"/>
      <c r="DPK133" s="553"/>
      <c r="DPL133" s="551"/>
      <c r="DPM133" s="550"/>
      <c r="DPN133" s="553"/>
      <c r="DPO133" s="553"/>
      <c r="DPP133" s="553"/>
      <c r="DPQ133" s="553"/>
      <c r="DPR133" s="553"/>
      <c r="DPS133" s="553"/>
      <c r="DPT133" s="553"/>
      <c r="DPU133" s="551"/>
      <c r="DPV133" s="550"/>
      <c r="DPW133" s="553"/>
      <c r="DPX133" s="553"/>
      <c r="DPY133" s="553"/>
      <c r="DPZ133" s="553"/>
      <c r="DQA133" s="553"/>
      <c r="DQB133" s="553"/>
      <c r="DQC133" s="553"/>
      <c r="DQD133" s="551"/>
      <c r="DQE133" s="550"/>
      <c r="DQF133" s="553"/>
      <c r="DQG133" s="553"/>
      <c r="DQH133" s="553"/>
      <c r="DQI133" s="553"/>
      <c r="DQJ133" s="553"/>
      <c r="DQK133" s="553"/>
      <c r="DQL133" s="553"/>
      <c r="DQM133" s="551"/>
      <c r="DQN133" s="550"/>
      <c r="DQO133" s="553"/>
      <c r="DQP133" s="553"/>
      <c r="DQQ133" s="553"/>
      <c r="DQR133" s="553"/>
      <c r="DQS133" s="553"/>
      <c r="DQT133" s="553"/>
      <c r="DQU133" s="553"/>
      <c r="DQV133" s="551"/>
      <c r="DQW133" s="550"/>
      <c r="DQX133" s="553"/>
      <c r="DQY133" s="553"/>
      <c r="DQZ133" s="553"/>
      <c r="DRA133" s="553"/>
      <c r="DRB133" s="553"/>
      <c r="DRC133" s="553"/>
      <c r="DRD133" s="553"/>
      <c r="DRE133" s="551"/>
      <c r="DRF133" s="550"/>
      <c r="DRG133" s="553"/>
      <c r="DRH133" s="553"/>
      <c r="DRI133" s="553"/>
      <c r="DRJ133" s="553"/>
      <c r="DRK133" s="553"/>
      <c r="DRL133" s="553"/>
      <c r="DRM133" s="553"/>
      <c r="DRN133" s="551"/>
      <c r="DRO133" s="550"/>
      <c r="DRP133" s="553"/>
      <c r="DRQ133" s="553"/>
      <c r="DRR133" s="553"/>
      <c r="DRS133" s="553"/>
      <c r="DRT133" s="553"/>
      <c r="DRU133" s="553"/>
      <c r="DRV133" s="553"/>
      <c r="DRW133" s="551"/>
      <c r="DRX133" s="550"/>
      <c r="DRY133" s="553"/>
      <c r="DRZ133" s="553"/>
      <c r="DSA133" s="553"/>
      <c r="DSB133" s="553"/>
      <c r="DSC133" s="553"/>
      <c r="DSD133" s="553"/>
      <c r="DSE133" s="553"/>
      <c r="DSF133" s="551"/>
      <c r="DSG133" s="550"/>
      <c r="DSH133" s="553"/>
      <c r="DSI133" s="553"/>
      <c r="DSJ133" s="553"/>
      <c r="DSK133" s="553"/>
      <c r="DSL133" s="553"/>
      <c r="DSM133" s="553"/>
      <c r="DSN133" s="553"/>
      <c r="DSO133" s="551"/>
      <c r="DSP133" s="550"/>
      <c r="DSQ133" s="553"/>
      <c r="DSR133" s="553"/>
      <c r="DSS133" s="553"/>
      <c r="DST133" s="553"/>
      <c r="DSU133" s="553"/>
      <c r="DSV133" s="553"/>
      <c r="DSW133" s="553"/>
      <c r="DSX133" s="551"/>
      <c r="DSY133" s="550"/>
      <c r="DSZ133" s="553"/>
      <c r="DTA133" s="553"/>
      <c r="DTB133" s="553"/>
      <c r="DTC133" s="553"/>
      <c r="DTD133" s="553"/>
      <c r="DTE133" s="553"/>
      <c r="DTF133" s="553"/>
      <c r="DTG133" s="551"/>
      <c r="DTH133" s="550"/>
      <c r="DTI133" s="553"/>
      <c r="DTJ133" s="553"/>
      <c r="DTK133" s="553"/>
      <c r="DTL133" s="553"/>
      <c r="DTM133" s="553"/>
      <c r="DTN133" s="553"/>
      <c r="DTO133" s="553"/>
      <c r="DTP133" s="551"/>
      <c r="DTQ133" s="550"/>
      <c r="DTR133" s="553"/>
      <c r="DTS133" s="553"/>
      <c r="DTT133" s="553"/>
      <c r="DTU133" s="553"/>
      <c r="DTV133" s="553"/>
      <c r="DTW133" s="553"/>
      <c r="DTX133" s="553"/>
      <c r="DTY133" s="551"/>
      <c r="DTZ133" s="550"/>
      <c r="DUA133" s="553"/>
      <c r="DUB133" s="553"/>
      <c r="DUC133" s="553"/>
      <c r="DUD133" s="553"/>
      <c r="DUE133" s="553"/>
      <c r="DUF133" s="553"/>
      <c r="DUG133" s="553"/>
      <c r="DUH133" s="551"/>
      <c r="DUI133" s="550"/>
      <c r="DUJ133" s="553"/>
      <c r="DUK133" s="553"/>
      <c r="DUL133" s="553"/>
      <c r="DUM133" s="553"/>
      <c r="DUN133" s="553"/>
      <c r="DUO133" s="553"/>
      <c r="DUP133" s="553"/>
      <c r="DUQ133" s="551"/>
      <c r="DUR133" s="550"/>
      <c r="DUS133" s="553"/>
      <c r="DUT133" s="553"/>
      <c r="DUU133" s="553"/>
      <c r="DUV133" s="553"/>
      <c r="DUW133" s="553"/>
      <c r="DUX133" s="553"/>
      <c r="DUY133" s="553"/>
      <c r="DUZ133" s="551"/>
      <c r="DVA133" s="550"/>
      <c r="DVB133" s="553"/>
      <c r="DVC133" s="553"/>
      <c r="DVD133" s="553"/>
      <c r="DVE133" s="553"/>
      <c r="DVF133" s="553"/>
      <c r="DVG133" s="553"/>
      <c r="DVH133" s="553"/>
      <c r="DVI133" s="551"/>
      <c r="DVJ133" s="550"/>
      <c r="DVK133" s="553"/>
      <c r="DVL133" s="553"/>
      <c r="DVM133" s="553"/>
      <c r="DVN133" s="553"/>
      <c r="DVO133" s="553"/>
      <c r="DVP133" s="553"/>
      <c r="DVQ133" s="553"/>
      <c r="DVR133" s="551"/>
      <c r="DVS133" s="550"/>
      <c r="DVT133" s="553"/>
      <c r="DVU133" s="553"/>
      <c r="DVV133" s="553"/>
      <c r="DVW133" s="553"/>
      <c r="DVX133" s="553"/>
      <c r="DVY133" s="553"/>
      <c r="DVZ133" s="553"/>
      <c r="DWA133" s="551"/>
      <c r="DWB133" s="550"/>
      <c r="DWC133" s="553"/>
      <c r="DWD133" s="553"/>
      <c r="DWE133" s="553"/>
      <c r="DWF133" s="553"/>
      <c r="DWG133" s="553"/>
      <c r="DWH133" s="553"/>
      <c r="DWI133" s="553"/>
      <c r="DWJ133" s="551"/>
      <c r="DWK133" s="550"/>
      <c r="DWL133" s="553"/>
      <c r="DWM133" s="553"/>
      <c r="DWN133" s="553"/>
      <c r="DWO133" s="553"/>
      <c r="DWP133" s="553"/>
      <c r="DWQ133" s="553"/>
      <c r="DWR133" s="553"/>
      <c r="DWS133" s="551"/>
      <c r="DWT133" s="550"/>
      <c r="DWU133" s="553"/>
      <c r="DWV133" s="553"/>
      <c r="DWW133" s="553"/>
      <c r="DWX133" s="553"/>
      <c r="DWY133" s="553"/>
      <c r="DWZ133" s="553"/>
      <c r="DXA133" s="553"/>
      <c r="DXB133" s="551"/>
      <c r="DXC133" s="550"/>
      <c r="DXD133" s="553"/>
      <c r="DXE133" s="553"/>
      <c r="DXF133" s="553"/>
      <c r="DXG133" s="553"/>
      <c r="DXH133" s="553"/>
      <c r="DXI133" s="553"/>
      <c r="DXJ133" s="553"/>
      <c r="DXK133" s="551"/>
      <c r="DXL133" s="550"/>
      <c r="DXM133" s="553"/>
      <c r="DXN133" s="553"/>
      <c r="DXO133" s="553"/>
      <c r="DXP133" s="553"/>
      <c r="DXQ133" s="553"/>
      <c r="DXR133" s="553"/>
      <c r="DXS133" s="553"/>
      <c r="DXT133" s="551"/>
      <c r="DXU133" s="550"/>
      <c r="DXV133" s="553"/>
      <c r="DXW133" s="553"/>
      <c r="DXX133" s="553"/>
      <c r="DXY133" s="553"/>
      <c r="DXZ133" s="553"/>
      <c r="DYA133" s="553"/>
      <c r="DYB133" s="553"/>
      <c r="DYC133" s="551"/>
      <c r="DYD133" s="550"/>
      <c r="DYE133" s="553"/>
      <c r="DYF133" s="553"/>
      <c r="DYG133" s="553"/>
      <c r="DYH133" s="553"/>
      <c r="DYI133" s="553"/>
      <c r="DYJ133" s="553"/>
      <c r="DYK133" s="553"/>
      <c r="DYL133" s="551"/>
      <c r="DYM133" s="550"/>
      <c r="DYN133" s="553"/>
      <c r="DYO133" s="553"/>
      <c r="DYP133" s="553"/>
      <c r="DYQ133" s="553"/>
      <c r="DYR133" s="553"/>
      <c r="DYS133" s="553"/>
      <c r="DYT133" s="553"/>
      <c r="DYU133" s="551"/>
      <c r="DYV133" s="550"/>
      <c r="DYW133" s="553"/>
      <c r="DYX133" s="553"/>
      <c r="DYY133" s="553"/>
      <c r="DYZ133" s="553"/>
      <c r="DZA133" s="553"/>
      <c r="DZB133" s="553"/>
      <c r="DZC133" s="553"/>
      <c r="DZD133" s="551"/>
      <c r="DZE133" s="550"/>
      <c r="DZF133" s="553"/>
      <c r="DZG133" s="553"/>
      <c r="DZH133" s="553"/>
      <c r="DZI133" s="553"/>
      <c r="DZJ133" s="553"/>
      <c r="DZK133" s="553"/>
      <c r="DZL133" s="553"/>
      <c r="DZM133" s="551"/>
      <c r="DZN133" s="550"/>
      <c r="DZO133" s="553"/>
      <c r="DZP133" s="553"/>
      <c r="DZQ133" s="553"/>
      <c r="DZR133" s="553"/>
      <c r="DZS133" s="553"/>
      <c r="DZT133" s="553"/>
      <c r="DZU133" s="553"/>
      <c r="DZV133" s="551"/>
      <c r="DZW133" s="550"/>
      <c r="DZX133" s="553"/>
      <c r="DZY133" s="553"/>
      <c r="DZZ133" s="553"/>
      <c r="EAA133" s="553"/>
      <c r="EAB133" s="553"/>
      <c r="EAC133" s="553"/>
      <c r="EAD133" s="553"/>
      <c r="EAE133" s="551"/>
      <c r="EAF133" s="550"/>
      <c r="EAG133" s="553"/>
      <c r="EAH133" s="553"/>
      <c r="EAI133" s="553"/>
      <c r="EAJ133" s="553"/>
      <c r="EAK133" s="553"/>
      <c r="EAL133" s="553"/>
      <c r="EAM133" s="553"/>
      <c r="EAN133" s="551"/>
      <c r="EAO133" s="550"/>
      <c r="EAP133" s="553"/>
      <c r="EAQ133" s="553"/>
      <c r="EAR133" s="553"/>
      <c r="EAS133" s="553"/>
      <c r="EAT133" s="553"/>
      <c r="EAU133" s="553"/>
      <c r="EAV133" s="553"/>
      <c r="EAW133" s="551"/>
      <c r="EAX133" s="550"/>
      <c r="EAY133" s="553"/>
      <c r="EAZ133" s="553"/>
      <c r="EBA133" s="553"/>
      <c r="EBB133" s="553"/>
      <c r="EBC133" s="553"/>
      <c r="EBD133" s="553"/>
      <c r="EBE133" s="553"/>
      <c r="EBF133" s="551"/>
      <c r="EBG133" s="550"/>
      <c r="EBH133" s="553"/>
      <c r="EBI133" s="553"/>
      <c r="EBJ133" s="553"/>
      <c r="EBK133" s="553"/>
      <c r="EBL133" s="553"/>
      <c r="EBM133" s="553"/>
      <c r="EBN133" s="553"/>
      <c r="EBO133" s="551"/>
      <c r="EBP133" s="550"/>
      <c r="EBQ133" s="553"/>
      <c r="EBR133" s="553"/>
      <c r="EBS133" s="553"/>
      <c r="EBT133" s="553"/>
      <c r="EBU133" s="553"/>
      <c r="EBV133" s="553"/>
      <c r="EBW133" s="553"/>
      <c r="EBX133" s="551"/>
      <c r="EBY133" s="550"/>
      <c r="EBZ133" s="553"/>
      <c r="ECA133" s="553"/>
      <c r="ECB133" s="553"/>
      <c r="ECC133" s="553"/>
      <c r="ECD133" s="553"/>
      <c r="ECE133" s="553"/>
      <c r="ECF133" s="553"/>
      <c r="ECG133" s="551"/>
      <c r="ECH133" s="550"/>
      <c r="ECI133" s="553"/>
      <c r="ECJ133" s="553"/>
      <c r="ECK133" s="553"/>
      <c r="ECL133" s="553"/>
      <c r="ECM133" s="553"/>
      <c r="ECN133" s="553"/>
      <c r="ECO133" s="553"/>
      <c r="ECP133" s="551"/>
      <c r="ECQ133" s="550"/>
      <c r="ECR133" s="553"/>
      <c r="ECS133" s="553"/>
      <c r="ECT133" s="553"/>
      <c r="ECU133" s="553"/>
      <c r="ECV133" s="553"/>
      <c r="ECW133" s="553"/>
      <c r="ECX133" s="553"/>
      <c r="ECY133" s="551"/>
      <c r="ECZ133" s="550"/>
      <c r="EDA133" s="553"/>
      <c r="EDB133" s="553"/>
      <c r="EDC133" s="553"/>
      <c r="EDD133" s="553"/>
      <c r="EDE133" s="553"/>
      <c r="EDF133" s="553"/>
      <c r="EDG133" s="553"/>
      <c r="EDH133" s="551"/>
      <c r="EDI133" s="550"/>
      <c r="EDJ133" s="553"/>
      <c r="EDK133" s="553"/>
      <c r="EDL133" s="553"/>
      <c r="EDM133" s="553"/>
      <c r="EDN133" s="553"/>
      <c r="EDO133" s="553"/>
      <c r="EDP133" s="553"/>
      <c r="EDQ133" s="551"/>
      <c r="EDR133" s="550"/>
      <c r="EDS133" s="553"/>
      <c r="EDT133" s="553"/>
      <c r="EDU133" s="553"/>
      <c r="EDV133" s="553"/>
      <c r="EDW133" s="553"/>
      <c r="EDX133" s="553"/>
      <c r="EDY133" s="553"/>
      <c r="EDZ133" s="551"/>
      <c r="EEA133" s="550"/>
      <c r="EEB133" s="553"/>
      <c r="EEC133" s="553"/>
      <c r="EED133" s="553"/>
      <c r="EEE133" s="553"/>
      <c r="EEF133" s="553"/>
      <c r="EEG133" s="553"/>
      <c r="EEH133" s="553"/>
      <c r="EEI133" s="551"/>
      <c r="EEJ133" s="550"/>
      <c r="EEK133" s="553"/>
      <c r="EEL133" s="553"/>
      <c r="EEM133" s="553"/>
      <c r="EEN133" s="553"/>
      <c r="EEO133" s="553"/>
      <c r="EEP133" s="553"/>
      <c r="EEQ133" s="553"/>
      <c r="EER133" s="551"/>
      <c r="EES133" s="550"/>
      <c r="EET133" s="553"/>
      <c r="EEU133" s="553"/>
      <c r="EEV133" s="553"/>
      <c r="EEW133" s="553"/>
      <c r="EEX133" s="553"/>
      <c r="EEY133" s="553"/>
      <c r="EEZ133" s="553"/>
      <c r="EFA133" s="551"/>
      <c r="EFB133" s="550"/>
      <c r="EFC133" s="553"/>
      <c r="EFD133" s="553"/>
      <c r="EFE133" s="553"/>
      <c r="EFF133" s="553"/>
      <c r="EFG133" s="553"/>
      <c r="EFH133" s="553"/>
      <c r="EFI133" s="553"/>
      <c r="EFJ133" s="551"/>
      <c r="EFK133" s="550"/>
      <c r="EFL133" s="553"/>
      <c r="EFM133" s="553"/>
      <c r="EFN133" s="553"/>
      <c r="EFO133" s="553"/>
      <c r="EFP133" s="553"/>
      <c r="EFQ133" s="553"/>
      <c r="EFR133" s="553"/>
      <c r="EFS133" s="551"/>
      <c r="EFT133" s="550"/>
      <c r="EFU133" s="553"/>
      <c r="EFV133" s="553"/>
      <c r="EFW133" s="553"/>
      <c r="EFX133" s="553"/>
      <c r="EFY133" s="553"/>
      <c r="EFZ133" s="553"/>
      <c r="EGA133" s="553"/>
      <c r="EGB133" s="551"/>
      <c r="EGC133" s="550"/>
      <c r="EGD133" s="553"/>
      <c r="EGE133" s="553"/>
      <c r="EGF133" s="553"/>
      <c r="EGG133" s="553"/>
      <c r="EGH133" s="553"/>
      <c r="EGI133" s="553"/>
      <c r="EGJ133" s="553"/>
      <c r="EGK133" s="551"/>
      <c r="EGL133" s="550"/>
      <c r="EGM133" s="553"/>
      <c r="EGN133" s="553"/>
      <c r="EGO133" s="553"/>
      <c r="EGP133" s="553"/>
      <c r="EGQ133" s="553"/>
      <c r="EGR133" s="553"/>
      <c r="EGS133" s="553"/>
      <c r="EGT133" s="551"/>
      <c r="EGU133" s="550"/>
      <c r="EGV133" s="553"/>
      <c r="EGW133" s="553"/>
      <c r="EGX133" s="553"/>
      <c r="EGY133" s="553"/>
      <c r="EGZ133" s="553"/>
      <c r="EHA133" s="553"/>
      <c r="EHB133" s="553"/>
      <c r="EHC133" s="551"/>
      <c r="EHD133" s="550"/>
      <c r="EHE133" s="553"/>
      <c r="EHF133" s="553"/>
      <c r="EHG133" s="553"/>
      <c r="EHH133" s="553"/>
      <c r="EHI133" s="553"/>
      <c r="EHJ133" s="553"/>
      <c r="EHK133" s="553"/>
      <c r="EHL133" s="551"/>
      <c r="EHM133" s="550"/>
      <c r="EHN133" s="553"/>
      <c r="EHO133" s="553"/>
      <c r="EHP133" s="553"/>
      <c r="EHQ133" s="553"/>
      <c r="EHR133" s="553"/>
      <c r="EHS133" s="553"/>
      <c r="EHT133" s="553"/>
      <c r="EHU133" s="551"/>
      <c r="EHV133" s="550"/>
      <c r="EHW133" s="553"/>
      <c r="EHX133" s="553"/>
      <c r="EHY133" s="553"/>
      <c r="EHZ133" s="553"/>
      <c r="EIA133" s="553"/>
      <c r="EIB133" s="553"/>
      <c r="EIC133" s="553"/>
      <c r="EID133" s="551"/>
      <c r="EIE133" s="550"/>
      <c r="EIF133" s="553"/>
      <c r="EIG133" s="553"/>
      <c r="EIH133" s="553"/>
      <c r="EII133" s="553"/>
      <c r="EIJ133" s="553"/>
      <c r="EIK133" s="553"/>
      <c r="EIL133" s="553"/>
      <c r="EIM133" s="551"/>
      <c r="EIN133" s="550"/>
      <c r="EIO133" s="553"/>
      <c r="EIP133" s="553"/>
      <c r="EIQ133" s="553"/>
      <c r="EIR133" s="553"/>
      <c r="EIS133" s="553"/>
      <c r="EIT133" s="553"/>
      <c r="EIU133" s="553"/>
      <c r="EIV133" s="551"/>
      <c r="EIW133" s="550"/>
      <c r="EIX133" s="553"/>
      <c r="EIY133" s="553"/>
      <c r="EIZ133" s="553"/>
      <c r="EJA133" s="553"/>
      <c r="EJB133" s="553"/>
      <c r="EJC133" s="553"/>
      <c r="EJD133" s="553"/>
      <c r="EJE133" s="551"/>
      <c r="EJF133" s="550"/>
      <c r="EJG133" s="553"/>
      <c r="EJH133" s="553"/>
      <c r="EJI133" s="553"/>
      <c r="EJJ133" s="553"/>
      <c r="EJK133" s="553"/>
      <c r="EJL133" s="553"/>
      <c r="EJM133" s="553"/>
      <c r="EJN133" s="551"/>
      <c r="EJO133" s="550"/>
      <c r="EJP133" s="553"/>
      <c r="EJQ133" s="553"/>
      <c r="EJR133" s="553"/>
      <c r="EJS133" s="553"/>
      <c r="EJT133" s="553"/>
      <c r="EJU133" s="553"/>
      <c r="EJV133" s="553"/>
      <c r="EJW133" s="551"/>
      <c r="EJX133" s="550"/>
      <c r="EJY133" s="553"/>
      <c r="EJZ133" s="553"/>
      <c r="EKA133" s="553"/>
      <c r="EKB133" s="553"/>
      <c r="EKC133" s="553"/>
      <c r="EKD133" s="553"/>
      <c r="EKE133" s="553"/>
      <c r="EKF133" s="551"/>
      <c r="EKG133" s="550"/>
      <c r="EKH133" s="553"/>
      <c r="EKI133" s="553"/>
      <c r="EKJ133" s="553"/>
      <c r="EKK133" s="553"/>
      <c r="EKL133" s="553"/>
      <c r="EKM133" s="553"/>
      <c r="EKN133" s="553"/>
      <c r="EKO133" s="551"/>
      <c r="EKP133" s="550"/>
      <c r="EKQ133" s="553"/>
      <c r="EKR133" s="553"/>
      <c r="EKS133" s="553"/>
      <c r="EKT133" s="553"/>
      <c r="EKU133" s="553"/>
      <c r="EKV133" s="553"/>
      <c r="EKW133" s="553"/>
      <c r="EKX133" s="551"/>
      <c r="EKY133" s="550"/>
      <c r="EKZ133" s="553"/>
      <c r="ELA133" s="553"/>
      <c r="ELB133" s="553"/>
      <c r="ELC133" s="553"/>
      <c r="ELD133" s="553"/>
      <c r="ELE133" s="553"/>
      <c r="ELF133" s="553"/>
      <c r="ELG133" s="551"/>
      <c r="ELH133" s="550"/>
      <c r="ELI133" s="553"/>
      <c r="ELJ133" s="553"/>
      <c r="ELK133" s="553"/>
      <c r="ELL133" s="553"/>
      <c r="ELM133" s="553"/>
      <c r="ELN133" s="553"/>
      <c r="ELO133" s="553"/>
      <c r="ELP133" s="551"/>
      <c r="ELQ133" s="550"/>
      <c r="ELR133" s="553"/>
      <c r="ELS133" s="553"/>
      <c r="ELT133" s="553"/>
      <c r="ELU133" s="553"/>
      <c r="ELV133" s="553"/>
      <c r="ELW133" s="553"/>
      <c r="ELX133" s="553"/>
      <c r="ELY133" s="551"/>
      <c r="ELZ133" s="550"/>
      <c r="EMA133" s="553"/>
      <c r="EMB133" s="553"/>
      <c r="EMC133" s="553"/>
      <c r="EMD133" s="553"/>
      <c r="EME133" s="553"/>
      <c r="EMF133" s="553"/>
      <c r="EMG133" s="553"/>
      <c r="EMH133" s="551"/>
      <c r="EMI133" s="550"/>
      <c r="EMJ133" s="553"/>
      <c r="EMK133" s="553"/>
      <c r="EML133" s="553"/>
      <c r="EMM133" s="553"/>
      <c r="EMN133" s="553"/>
      <c r="EMO133" s="553"/>
      <c r="EMP133" s="553"/>
      <c r="EMQ133" s="551"/>
      <c r="EMR133" s="550"/>
      <c r="EMS133" s="553"/>
      <c r="EMT133" s="553"/>
      <c r="EMU133" s="553"/>
      <c r="EMV133" s="553"/>
      <c r="EMW133" s="553"/>
      <c r="EMX133" s="553"/>
      <c r="EMY133" s="553"/>
      <c r="EMZ133" s="551"/>
      <c r="ENA133" s="550"/>
      <c r="ENB133" s="553"/>
      <c r="ENC133" s="553"/>
      <c r="END133" s="553"/>
      <c r="ENE133" s="553"/>
      <c r="ENF133" s="553"/>
      <c r="ENG133" s="553"/>
      <c r="ENH133" s="553"/>
      <c r="ENI133" s="551"/>
      <c r="ENJ133" s="550"/>
      <c r="ENK133" s="553"/>
      <c r="ENL133" s="553"/>
      <c r="ENM133" s="553"/>
      <c r="ENN133" s="553"/>
      <c r="ENO133" s="553"/>
      <c r="ENP133" s="553"/>
      <c r="ENQ133" s="553"/>
      <c r="ENR133" s="551"/>
      <c r="ENS133" s="550"/>
      <c r="ENT133" s="553"/>
      <c r="ENU133" s="553"/>
      <c r="ENV133" s="553"/>
      <c r="ENW133" s="553"/>
      <c r="ENX133" s="553"/>
      <c r="ENY133" s="553"/>
      <c r="ENZ133" s="553"/>
      <c r="EOA133" s="551"/>
      <c r="EOB133" s="550"/>
      <c r="EOC133" s="553"/>
      <c r="EOD133" s="553"/>
      <c r="EOE133" s="553"/>
      <c r="EOF133" s="553"/>
      <c r="EOG133" s="553"/>
      <c r="EOH133" s="553"/>
      <c r="EOI133" s="553"/>
      <c r="EOJ133" s="551"/>
      <c r="EOK133" s="550"/>
      <c r="EOL133" s="553"/>
      <c r="EOM133" s="553"/>
      <c r="EON133" s="553"/>
      <c r="EOO133" s="553"/>
      <c r="EOP133" s="553"/>
      <c r="EOQ133" s="553"/>
      <c r="EOR133" s="553"/>
      <c r="EOS133" s="551"/>
      <c r="EOT133" s="550"/>
      <c r="EOU133" s="553"/>
      <c r="EOV133" s="553"/>
      <c r="EOW133" s="553"/>
      <c r="EOX133" s="553"/>
      <c r="EOY133" s="553"/>
      <c r="EOZ133" s="553"/>
      <c r="EPA133" s="553"/>
      <c r="EPB133" s="551"/>
      <c r="EPC133" s="550"/>
      <c r="EPD133" s="553"/>
      <c r="EPE133" s="553"/>
      <c r="EPF133" s="553"/>
      <c r="EPG133" s="553"/>
      <c r="EPH133" s="553"/>
      <c r="EPI133" s="553"/>
      <c r="EPJ133" s="553"/>
      <c r="EPK133" s="551"/>
      <c r="EPL133" s="550"/>
      <c r="EPM133" s="553"/>
      <c r="EPN133" s="553"/>
      <c r="EPO133" s="553"/>
      <c r="EPP133" s="553"/>
      <c r="EPQ133" s="553"/>
      <c r="EPR133" s="553"/>
      <c r="EPS133" s="553"/>
      <c r="EPT133" s="551"/>
      <c r="EPU133" s="550"/>
      <c r="EPV133" s="553"/>
      <c r="EPW133" s="553"/>
      <c r="EPX133" s="553"/>
      <c r="EPY133" s="553"/>
      <c r="EPZ133" s="553"/>
      <c r="EQA133" s="553"/>
      <c r="EQB133" s="553"/>
      <c r="EQC133" s="551"/>
      <c r="EQD133" s="550"/>
      <c r="EQE133" s="553"/>
      <c r="EQF133" s="553"/>
      <c r="EQG133" s="553"/>
      <c r="EQH133" s="553"/>
      <c r="EQI133" s="553"/>
      <c r="EQJ133" s="553"/>
      <c r="EQK133" s="553"/>
      <c r="EQL133" s="551"/>
      <c r="EQM133" s="550"/>
      <c r="EQN133" s="553"/>
      <c r="EQO133" s="553"/>
      <c r="EQP133" s="553"/>
      <c r="EQQ133" s="553"/>
      <c r="EQR133" s="553"/>
      <c r="EQS133" s="553"/>
      <c r="EQT133" s="553"/>
      <c r="EQU133" s="551"/>
      <c r="EQV133" s="550"/>
      <c r="EQW133" s="553"/>
      <c r="EQX133" s="553"/>
      <c r="EQY133" s="553"/>
      <c r="EQZ133" s="553"/>
      <c r="ERA133" s="553"/>
      <c r="ERB133" s="553"/>
      <c r="ERC133" s="553"/>
      <c r="ERD133" s="551"/>
      <c r="ERE133" s="550"/>
      <c r="ERF133" s="553"/>
      <c r="ERG133" s="553"/>
      <c r="ERH133" s="553"/>
      <c r="ERI133" s="553"/>
      <c r="ERJ133" s="553"/>
      <c r="ERK133" s="553"/>
      <c r="ERL133" s="553"/>
      <c r="ERM133" s="551"/>
      <c r="ERN133" s="550"/>
      <c r="ERO133" s="553"/>
      <c r="ERP133" s="553"/>
      <c r="ERQ133" s="553"/>
      <c r="ERR133" s="553"/>
      <c r="ERS133" s="553"/>
      <c r="ERT133" s="553"/>
      <c r="ERU133" s="553"/>
      <c r="ERV133" s="551"/>
      <c r="ERW133" s="550"/>
      <c r="ERX133" s="553"/>
      <c r="ERY133" s="553"/>
      <c r="ERZ133" s="553"/>
      <c r="ESA133" s="553"/>
      <c r="ESB133" s="553"/>
      <c r="ESC133" s="553"/>
      <c r="ESD133" s="553"/>
      <c r="ESE133" s="551"/>
      <c r="ESF133" s="550"/>
      <c r="ESG133" s="553"/>
      <c r="ESH133" s="553"/>
      <c r="ESI133" s="553"/>
      <c r="ESJ133" s="553"/>
      <c r="ESK133" s="553"/>
      <c r="ESL133" s="553"/>
      <c r="ESM133" s="553"/>
      <c r="ESN133" s="551"/>
      <c r="ESO133" s="550"/>
      <c r="ESP133" s="553"/>
      <c r="ESQ133" s="553"/>
      <c r="ESR133" s="553"/>
      <c r="ESS133" s="553"/>
      <c r="EST133" s="553"/>
      <c r="ESU133" s="553"/>
      <c r="ESV133" s="553"/>
      <c r="ESW133" s="551"/>
      <c r="ESX133" s="550"/>
      <c r="ESY133" s="553"/>
      <c r="ESZ133" s="553"/>
      <c r="ETA133" s="553"/>
      <c r="ETB133" s="553"/>
      <c r="ETC133" s="553"/>
      <c r="ETD133" s="553"/>
      <c r="ETE133" s="553"/>
      <c r="ETF133" s="551"/>
      <c r="ETG133" s="550"/>
      <c r="ETH133" s="553"/>
      <c r="ETI133" s="553"/>
      <c r="ETJ133" s="553"/>
      <c r="ETK133" s="553"/>
      <c r="ETL133" s="553"/>
      <c r="ETM133" s="553"/>
      <c r="ETN133" s="553"/>
      <c r="ETO133" s="551"/>
      <c r="ETP133" s="550"/>
      <c r="ETQ133" s="553"/>
      <c r="ETR133" s="553"/>
      <c r="ETS133" s="553"/>
      <c r="ETT133" s="553"/>
      <c r="ETU133" s="553"/>
      <c r="ETV133" s="553"/>
      <c r="ETW133" s="553"/>
      <c r="ETX133" s="551"/>
      <c r="ETY133" s="550"/>
      <c r="ETZ133" s="553"/>
      <c r="EUA133" s="553"/>
      <c r="EUB133" s="553"/>
      <c r="EUC133" s="553"/>
      <c r="EUD133" s="553"/>
      <c r="EUE133" s="553"/>
      <c r="EUF133" s="553"/>
      <c r="EUG133" s="551"/>
      <c r="EUH133" s="550"/>
      <c r="EUI133" s="553"/>
      <c r="EUJ133" s="553"/>
      <c r="EUK133" s="553"/>
      <c r="EUL133" s="553"/>
      <c r="EUM133" s="553"/>
      <c r="EUN133" s="553"/>
      <c r="EUO133" s="553"/>
      <c r="EUP133" s="551"/>
      <c r="EUQ133" s="550"/>
      <c r="EUR133" s="553"/>
      <c r="EUS133" s="553"/>
      <c r="EUT133" s="553"/>
      <c r="EUU133" s="553"/>
      <c r="EUV133" s="553"/>
      <c r="EUW133" s="553"/>
      <c r="EUX133" s="553"/>
      <c r="EUY133" s="551"/>
      <c r="EUZ133" s="550"/>
      <c r="EVA133" s="553"/>
      <c r="EVB133" s="553"/>
      <c r="EVC133" s="553"/>
      <c r="EVD133" s="553"/>
      <c r="EVE133" s="553"/>
      <c r="EVF133" s="553"/>
      <c r="EVG133" s="553"/>
      <c r="EVH133" s="551"/>
      <c r="EVI133" s="550"/>
      <c r="EVJ133" s="553"/>
      <c r="EVK133" s="553"/>
      <c r="EVL133" s="553"/>
      <c r="EVM133" s="553"/>
      <c r="EVN133" s="553"/>
      <c r="EVO133" s="553"/>
      <c r="EVP133" s="553"/>
      <c r="EVQ133" s="551"/>
      <c r="EVR133" s="550"/>
      <c r="EVS133" s="553"/>
      <c r="EVT133" s="553"/>
      <c r="EVU133" s="553"/>
      <c r="EVV133" s="553"/>
      <c r="EVW133" s="553"/>
      <c r="EVX133" s="553"/>
      <c r="EVY133" s="553"/>
      <c r="EVZ133" s="551"/>
      <c r="EWA133" s="550"/>
      <c r="EWB133" s="553"/>
      <c r="EWC133" s="553"/>
      <c r="EWD133" s="553"/>
      <c r="EWE133" s="553"/>
      <c r="EWF133" s="553"/>
      <c r="EWG133" s="553"/>
      <c r="EWH133" s="553"/>
      <c r="EWI133" s="551"/>
      <c r="EWJ133" s="550"/>
      <c r="EWK133" s="553"/>
      <c r="EWL133" s="553"/>
      <c r="EWM133" s="553"/>
      <c r="EWN133" s="553"/>
      <c r="EWO133" s="553"/>
      <c r="EWP133" s="553"/>
      <c r="EWQ133" s="553"/>
      <c r="EWR133" s="551"/>
      <c r="EWS133" s="550"/>
      <c r="EWT133" s="553"/>
      <c r="EWU133" s="553"/>
      <c r="EWV133" s="553"/>
      <c r="EWW133" s="553"/>
      <c r="EWX133" s="553"/>
      <c r="EWY133" s="553"/>
      <c r="EWZ133" s="553"/>
      <c r="EXA133" s="551"/>
      <c r="EXB133" s="550"/>
      <c r="EXC133" s="553"/>
      <c r="EXD133" s="553"/>
      <c r="EXE133" s="553"/>
      <c r="EXF133" s="553"/>
      <c r="EXG133" s="553"/>
      <c r="EXH133" s="553"/>
      <c r="EXI133" s="553"/>
      <c r="EXJ133" s="551"/>
      <c r="EXK133" s="550"/>
      <c r="EXL133" s="553"/>
      <c r="EXM133" s="553"/>
      <c r="EXN133" s="553"/>
      <c r="EXO133" s="553"/>
      <c r="EXP133" s="553"/>
      <c r="EXQ133" s="553"/>
      <c r="EXR133" s="553"/>
      <c r="EXS133" s="551"/>
      <c r="EXT133" s="550"/>
      <c r="EXU133" s="553"/>
      <c r="EXV133" s="553"/>
      <c r="EXW133" s="553"/>
      <c r="EXX133" s="553"/>
      <c r="EXY133" s="553"/>
      <c r="EXZ133" s="553"/>
      <c r="EYA133" s="553"/>
      <c r="EYB133" s="551"/>
      <c r="EYC133" s="550"/>
      <c r="EYD133" s="553"/>
      <c r="EYE133" s="553"/>
      <c r="EYF133" s="553"/>
      <c r="EYG133" s="553"/>
      <c r="EYH133" s="553"/>
      <c r="EYI133" s="553"/>
      <c r="EYJ133" s="553"/>
      <c r="EYK133" s="551"/>
      <c r="EYL133" s="550"/>
      <c r="EYM133" s="553"/>
      <c r="EYN133" s="553"/>
      <c r="EYO133" s="553"/>
      <c r="EYP133" s="553"/>
      <c r="EYQ133" s="553"/>
      <c r="EYR133" s="553"/>
      <c r="EYS133" s="553"/>
      <c r="EYT133" s="551"/>
      <c r="EYU133" s="550"/>
      <c r="EYV133" s="553"/>
      <c r="EYW133" s="553"/>
      <c r="EYX133" s="553"/>
      <c r="EYY133" s="553"/>
      <c r="EYZ133" s="553"/>
      <c r="EZA133" s="553"/>
      <c r="EZB133" s="553"/>
      <c r="EZC133" s="551"/>
      <c r="EZD133" s="550"/>
      <c r="EZE133" s="553"/>
      <c r="EZF133" s="553"/>
      <c r="EZG133" s="553"/>
      <c r="EZH133" s="553"/>
      <c r="EZI133" s="553"/>
      <c r="EZJ133" s="553"/>
      <c r="EZK133" s="553"/>
      <c r="EZL133" s="551"/>
      <c r="EZM133" s="550"/>
      <c r="EZN133" s="553"/>
      <c r="EZO133" s="553"/>
      <c r="EZP133" s="553"/>
      <c r="EZQ133" s="553"/>
      <c r="EZR133" s="553"/>
      <c r="EZS133" s="553"/>
      <c r="EZT133" s="553"/>
      <c r="EZU133" s="551"/>
      <c r="EZV133" s="550"/>
      <c r="EZW133" s="553"/>
      <c r="EZX133" s="553"/>
      <c r="EZY133" s="553"/>
      <c r="EZZ133" s="553"/>
      <c r="FAA133" s="553"/>
      <c r="FAB133" s="553"/>
      <c r="FAC133" s="553"/>
      <c r="FAD133" s="551"/>
      <c r="FAE133" s="550"/>
      <c r="FAF133" s="553"/>
      <c r="FAG133" s="553"/>
      <c r="FAH133" s="553"/>
      <c r="FAI133" s="553"/>
      <c r="FAJ133" s="553"/>
      <c r="FAK133" s="553"/>
      <c r="FAL133" s="553"/>
      <c r="FAM133" s="551"/>
      <c r="FAN133" s="550"/>
      <c r="FAO133" s="553"/>
      <c r="FAP133" s="553"/>
      <c r="FAQ133" s="553"/>
      <c r="FAR133" s="553"/>
      <c r="FAS133" s="553"/>
      <c r="FAT133" s="553"/>
      <c r="FAU133" s="553"/>
      <c r="FAV133" s="551"/>
      <c r="FAW133" s="550"/>
      <c r="FAX133" s="553"/>
      <c r="FAY133" s="553"/>
      <c r="FAZ133" s="553"/>
      <c r="FBA133" s="553"/>
      <c r="FBB133" s="553"/>
      <c r="FBC133" s="553"/>
      <c r="FBD133" s="553"/>
      <c r="FBE133" s="551"/>
      <c r="FBF133" s="550"/>
      <c r="FBG133" s="553"/>
      <c r="FBH133" s="553"/>
      <c r="FBI133" s="553"/>
      <c r="FBJ133" s="553"/>
      <c r="FBK133" s="553"/>
      <c r="FBL133" s="553"/>
      <c r="FBM133" s="553"/>
      <c r="FBN133" s="551"/>
      <c r="FBO133" s="550"/>
      <c r="FBP133" s="553"/>
      <c r="FBQ133" s="553"/>
      <c r="FBR133" s="553"/>
      <c r="FBS133" s="553"/>
      <c r="FBT133" s="553"/>
      <c r="FBU133" s="553"/>
      <c r="FBV133" s="553"/>
      <c r="FBW133" s="551"/>
      <c r="FBX133" s="550"/>
      <c r="FBY133" s="553"/>
      <c r="FBZ133" s="553"/>
      <c r="FCA133" s="553"/>
      <c r="FCB133" s="553"/>
      <c r="FCC133" s="553"/>
      <c r="FCD133" s="553"/>
      <c r="FCE133" s="553"/>
      <c r="FCF133" s="551"/>
      <c r="FCG133" s="550"/>
      <c r="FCH133" s="553"/>
      <c r="FCI133" s="553"/>
      <c r="FCJ133" s="553"/>
      <c r="FCK133" s="553"/>
      <c r="FCL133" s="553"/>
      <c r="FCM133" s="553"/>
      <c r="FCN133" s="553"/>
      <c r="FCO133" s="551"/>
      <c r="FCP133" s="550"/>
      <c r="FCQ133" s="553"/>
      <c r="FCR133" s="553"/>
      <c r="FCS133" s="553"/>
      <c r="FCT133" s="553"/>
      <c r="FCU133" s="553"/>
      <c r="FCV133" s="553"/>
      <c r="FCW133" s="553"/>
      <c r="FCX133" s="551"/>
      <c r="FCY133" s="550"/>
      <c r="FCZ133" s="553"/>
      <c r="FDA133" s="553"/>
      <c r="FDB133" s="553"/>
      <c r="FDC133" s="553"/>
      <c r="FDD133" s="553"/>
      <c r="FDE133" s="553"/>
      <c r="FDF133" s="553"/>
      <c r="FDG133" s="551"/>
      <c r="FDH133" s="550"/>
      <c r="FDI133" s="553"/>
      <c r="FDJ133" s="553"/>
      <c r="FDK133" s="553"/>
      <c r="FDL133" s="553"/>
      <c r="FDM133" s="553"/>
      <c r="FDN133" s="553"/>
      <c r="FDO133" s="553"/>
      <c r="FDP133" s="551"/>
      <c r="FDQ133" s="550"/>
      <c r="FDR133" s="553"/>
      <c r="FDS133" s="553"/>
      <c r="FDT133" s="553"/>
      <c r="FDU133" s="553"/>
      <c r="FDV133" s="553"/>
      <c r="FDW133" s="553"/>
      <c r="FDX133" s="553"/>
      <c r="FDY133" s="551"/>
      <c r="FDZ133" s="550"/>
      <c r="FEA133" s="553"/>
      <c r="FEB133" s="553"/>
      <c r="FEC133" s="553"/>
      <c r="FED133" s="553"/>
      <c r="FEE133" s="553"/>
      <c r="FEF133" s="553"/>
      <c r="FEG133" s="553"/>
      <c r="FEH133" s="551"/>
      <c r="FEI133" s="550"/>
      <c r="FEJ133" s="553"/>
      <c r="FEK133" s="553"/>
      <c r="FEL133" s="553"/>
      <c r="FEM133" s="553"/>
      <c r="FEN133" s="553"/>
      <c r="FEO133" s="553"/>
      <c r="FEP133" s="553"/>
      <c r="FEQ133" s="551"/>
      <c r="FER133" s="550"/>
      <c r="FES133" s="553"/>
      <c r="FET133" s="553"/>
      <c r="FEU133" s="553"/>
      <c r="FEV133" s="553"/>
      <c r="FEW133" s="553"/>
      <c r="FEX133" s="553"/>
      <c r="FEY133" s="553"/>
      <c r="FEZ133" s="551"/>
      <c r="FFA133" s="550"/>
      <c r="FFB133" s="553"/>
      <c r="FFC133" s="553"/>
      <c r="FFD133" s="553"/>
      <c r="FFE133" s="553"/>
      <c r="FFF133" s="553"/>
      <c r="FFG133" s="553"/>
      <c r="FFH133" s="553"/>
      <c r="FFI133" s="551"/>
      <c r="FFJ133" s="550"/>
      <c r="FFK133" s="553"/>
      <c r="FFL133" s="553"/>
      <c r="FFM133" s="553"/>
      <c r="FFN133" s="553"/>
      <c r="FFO133" s="553"/>
      <c r="FFP133" s="553"/>
      <c r="FFQ133" s="553"/>
      <c r="FFR133" s="551"/>
      <c r="FFS133" s="550"/>
      <c r="FFT133" s="553"/>
      <c r="FFU133" s="553"/>
      <c r="FFV133" s="553"/>
      <c r="FFW133" s="553"/>
      <c r="FFX133" s="553"/>
      <c r="FFY133" s="553"/>
      <c r="FFZ133" s="553"/>
      <c r="FGA133" s="551"/>
      <c r="FGB133" s="550"/>
      <c r="FGC133" s="553"/>
      <c r="FGD133" s="553"/>
      <c r="FGE133" s="553"/>
      <c r="FGF133" s="553"/>
      <c r="FGG133" s="553"/>
      <c r="FGH133" s="553"/>
      <c r="FGI133" s="553"/>
      <c r="FGJ133" s="551"/>
      <c r="FGK133" s="550"/>
      <c r="FGL133" s="553"/>
      <c r="FGM133" s="553"/>
      <c r="FGN133" s="553"/>
      <c r="FGO133" s="553"/>
      <c r="FGP133" s="553"/>
      <c r="FGQ133" s="553"/>
      <c r="FGR133" s="553"/>
      <c r="FGS133" s="551"/>
      <c r="FGT133" s="550"/>
      <c r="FGU133" s="553"/>
      <c r="FGV133" s="553"/>
      <c r="FGW133" s="553"/>
      <c r="FGX133" s="553"/>
      <c r="FGY133" s="553"/>
      <c r="FGZ133" s="553"/>
      <c r="FHA133" s="553"/>
      <c r="FHB133" s="551"/>
      <c r="FHC133" s="550"/>
      <c r="FHD133" s="553"/>
      <c r="FHE133" s="553"/>
      <c r="FHF133" s="553"/>
      <c r="FHG133" s="553"/>
      <c r="FHH133" s="553"/>
      <c r="FHI133" s="553"/>
      <c r="FHJ133" s="553"/>
      <c r="FHK133" s="551"/>
      <c r="FHL133" s="550"/>
      <c r="FHM133" s="553"/>
      <c r="FHN133" s="553"/>
      <c r="FHO133" s="553"/>
      <c r="FHP133" s="553"/>
      <c r="FHQ133" s="553"/>
      <c r="FHR133" s="553"/>
      <c r="FHS133" s="553"/>
      <c r="FHT133" s="551"/>
      <c r="FHU133" s="550"/>
      <c r="FHV133" s="553"/>
      <c r="FHW133" s="553"/>
      <c r="FHX133" s="553"/>
      <c r="FHY133" s="553"/>
      <c r="FHZ133" s="553"/>
      <c r="FIA133" s="553"/>
      <c r="FIB133" s="553"/>
      <c r="FIC133" s="551"/>
      <c r="FID133" s="550"/>
      <c r="FIE133" s="553"/>
      <c r="FIF133" s="553"/>
      <c r="FIG133" s="553"/>
      <c r="FIH133" s="553"/>
      <c r="FII133" s="553"/>
      <c r="FIJ133" s="553"/>
      <c r="FIK133" s="553"/>
      <c r="FIL133" s="551"/>
      <c r="FIM133" s="550"/>
      <c r="FIN133" s="553"/>
      <c r="FIO133" s="553"/>
      <c r="FIP133" s="553"/>
      <c r="FIQ133" s="553"/>
      <c r="FIR133" s="553"/>
      <c r="FIS133" s="553"/>
      <c r="FIT133" s="553"/>
      <c r="FIU133" s="551"/>
      <c r="FIV133" s="550"/>
      <c r="FIW133" s="553"/>
      <c r="FIX133" s="553"/>
      <c r="FIY133" s="553"/>
      <c r="FIZ133" s="553"/>
      <c r="FJA133" s="553"/>
      <c r="FJB133" s="553"/>
      <c r="FJC133" s="553"/>
      <c r="FJD133" s="551"/>
      <c r="FJE133" s="550"/>
      <c r="FJF133" s="553"/>
      <c r="FJG133" s="553"/>
      <c r="FJH133" s="553"/>
      <c r="FJI133" s="553"/>
      <c r="FJJ133" s="553"/>
      <c r="FJK133" s="553"/>
      <c r="FJL133" s="553"/>
      <c r="FJM133" s="551"/>
      <c r="FJN133" s="550"/>
      <c r="FJO133" s="553"/>
      <c r="FJP133" s="553"/>
      <c r="FJQ133" s="553"/>
      <c r="FJR133" s="553"/>
      <c r="FJS133" s="553"/>
      <c r="FJT133" s="553"/>
      <c r="FJU133" s="553"/>
      <c r="FJV133" s="551"/>
      <c r="FJW133" s="550"/>
      <c r="FJX133" s="553"/>
      <c r="FJY133" s="553"/>
      <c r="FJZ133" s="553"/>
      <c r="FKA133" s="553"/>
      <c r="FKB133" s="553"/>
      <c r="FKC133" s="553"/>
      <c r="FKD133" s="553"/>
      <c r="FKE133" s="551"/>
      <c r="FKF133" s="550"/>
      <c r="FKG133" s="553"/>
      <c r="FKH133" s="553"/>
      <c r="FKI133" s="553"/>
      <c r="FKJ133" s="553"/>
      <c r="FKK133" s="553"/>
      <c r="FKL133" s="553"/>
      <c r="FKM133" s="553"/>
      <c r="FKN133" s="551"/>
      <c r="FKO133" s="550"/>
      <c r="FKP133" s="553"/>
      <c r="FKQ133" s="553"/>
      <c r="FKR133" s="553"/>
      <c r="FKS133" s="553"/>
      <c r="FKT133" s="553"/>
      <c r="FKU133" s="553"/>
      <c r="FKV133" s="553"/>
      <c r="FKW133" s="551"/>
      <c r="FKX133" s="550"/>
      <c r="FKY133" s="553"/>
      <c r="FKZ133" s="553"/>
      <c r="FLA133" s="553"/>
      <c r="FLB133" s="553"/>
      <c r="FLC133" s="553"/>
      <c r="FLD133" s="553"/>
      <c r="FLE133" s="553"/>
      <c r="FLF133" s="551"/>
      <c r="FLG133" s="550"/>
      <c r="FLH133" s="553"/>
      <c r="FLI133" s="553"/>
      <c r="FLJ133" s="553"/>
      <c r="FLK133" s="553"/>
      <c r="FLL133" s="553"/>
      <c r="FLM133" s="553"/>
      <c r="FLN133" s="553"/>
      <c r="FLO133" s="551"/>
      <c r="FLP133" s="550"/>
      <c r="FLQ133" s="553"/>
      <c r="FLR133" s="553"/>
      <c r="FLS133" s="553"/>
      <c r="FLT133" s="553"/>
      <c r="FLU133" s="553"/>
      <c r="FLV133" s="553"/>
      <c r="FLW133" s="553"/>
      <c r="FLX133" s="551"/>
      <c r="FLY133" s="550"/>
      <c r="FLZ133" s="553"/>
      <c r="FMA133" s="553"/>
      <c r="FMB133" s="553"/>
      <c r="FMC133" s="553"/>
      <c r="FMD133" s="553"/>
      <c r="FME133" s="553"/>
      <c r="FMF133" s="553"/>
      <c r="FMG133" s="551"/>
      <c r="FMH133" s="550"/>
      <c r="FMI133" s="553"/>
      <c r="FMJ133" s="553"/>
      <c r="FMK133" s="553"/>
      <c r="FML133" s="553"/>
      <c r="FMM133" s="553"/>
      <c r="FMN133" s="553"/>
      <c r="FMO133" s="553"/>
      <c r="FMP133" s="551"/>
      <c r="FMQ133" s="550"/>
      <c r="FMR133" s="553"/>
      <c r="FMS133" s="553"/>
      <c r="FMT133" s="553"/>
      <c r="FMU133" s="553"/>
      <c r="FMV133" s="553"/>
      <c r="FMW133" s="553"/>
      <c r="FMX133" s="553"/>
      <c r="FMY133" s="551"/>
      <c r="FMZ133" s="550"/>
      <c r="FNA133" s="553"/>
      <c r="FNB133" s="553"/>
      <c r="FNC133" s="553"/>
      <c r="FND133" s="553"/>
      <c r="FNE133" s="553"/>
      <c r="FNF133" s="553"/>
      <c r="FNG133" s="553"/>
      <c r="FNH133" s="551"/>
      <c r="FNI133" s="550"/>
      <c r="FNJ133" s="553"/>
      <c r="FNK133" s="553"/>
      <c r="FNL133" s="553"/>
      <c r="FNM133" s="553"/>
      <c r="FNN133" s="553"/>
      <c r="FNO133" s="553"/>
      <c r="FNP133" s="553"/>
      <c r="FNQ133" s="551"/>
      <c r="FNR133" s="550"/>
      <c r="FNS133" s="553"/>
      <c r="FNT133" s="553"/>
      <c r="FNU133" s="553"/>
      <c r="FNV133" s="553"/>
      <c r="FNW133" s="553"/>
      <c r="FNX133" s="553"/>
      <c r="FNY133" s="553"/>
      <c r="FNZ133" s="551"/>
      <c r="FOA133" s="550"/>
      <c r="FOB133" s="553"/>
      <c r="FOC133" s="553"/>
      <c r="FOD133" s="553"/>
      <c r="FOE133" s="553"/>
      <c r="FOF133" s="553"/>
      <c r="FOG133" s="553"/>
      <c r="FOH133" s="553"/>
      <c r="FOI133" s="551"/>
      <c r="FOJ133" s="550"/>
      <c r="FOK133" s="553"/>
      <c r="FOL133" s="553"/>
      <c r="FOM133" s="553"/>
      <c r="FON133" s="553"/>
      <c r="FOO133" s="553"/>
      <c r="FOP133" s="553"/>
      <c r="FOQ133" s="553"/>
      <c r="FOR133" s="551"/>
      <c r="FOS133" s="550"/>
      <c r="FOT133" s="553"/>
      <c r="FOU133" s="553"/>
      <c r="FOV133" s="553"/>
      <c r="FOW133" s="553"/>
      <c r="FOX133" s="553"/>
      <c r="FOY133" s="553"/>
      <c r="FOZ133" s="553"/>
      <c r="FPA133" s="551"/>
      <c r="FPB133" s="550"/>
      <c r="FPC133" s="553"/>
      <c r="FPD133" s="553"/>
      <c r="FPE133" s="553"/>
      <c r="FPF133" s="553"/>
      <c r="FPG133" s="553"/>
      <c r="FPH133" s="553"/>
      <c r="FPI133" s="553"/>
      <c r="FPJ133" s="551"/>
      <c r="FPK133" s="550"/>
      <c r="FPL133" s="553"/>
      <c r="FPM133" s="553"/>
      <c r="FPN133" s="553"/>
      <c r="FPO133" s="553"/>
      <c r="FPP133" s="553"/>
      <c r="FPQ133" s="553"/>
      <c r="FPR133" s="553"/>
      <c r="FPS133" s="551"/>
      <c r="FPT133" s="550"/>
      <c r="FPU133" s="553"/>
      <c r="FPV133" s="553"/>
      <c r="FPW133" s="553"/>
      <c r="FPX133" s="553"/>
      <c r="FPY133" s="553"/>
      <c r="FPZ133" s="553"/>
      <c r="FQA133" s="553"/>
      <c r="FQB133" s="551"/>
      <c r="FQC133" s="550"/>
      <c r="FQD133" s="553"/>
      <c r="FQE133" s="553"/>
      <c r="FQF133" s="553"/>
      <c r="FQG133" s="553"/>
      <c r="FQH133" s="553"/>
      <c r="FQI133" s="553"/>
      <c r="FQJ133" s="553"/>
      <c r="FQK133" s="551"/>
      <c r="FQL133" s="550"/>
      <c r="FQM133" s="553"/>
      <c r="FQN133" s="553"/>
      <c r="FQO133" s="553"/>
      <c r="FQP133" s="553"/>
      <c r="FQQ133" s="553"/>
      <c r="FQR133" s="553"/>
      <c r="FQS133" s="553"/>
      <c r="FQT133" s="551"/>
      <c r="FQU133" s="550"/>
      <c r="FQV133" s="553"/>
      <c r="FQW133" s="553"/>
      <c r="FQX133" s="553"/>
      <c r="FQY133" s="553"/>
      <c r="FQZ133" s="553"/>
      <c r="FRA133" s="553"/>
      <c r="FRB133" s="553"/>
      <c r="FRC133" s="551"/>
      <c r="FRD133" s="550"/>
      <c r="FRE133" s="553"/>
      <c r="FRF133" s="553"/>
      <c r="FRG133" s="553"/>
      <c r="FRH133" s="553"/>
      <c r="FRI133" s="553"/>
      <c r="FRJ133" s="553"/>
      <c r="FRK133" s="553"/>
      <c r="FRL133" s="551"/>
      <c r="FRM133" s="550"/>
      <c r="FRN133" s="553"/>
      <c r="FRO133" s="553"/>
      <c r="FRP133" s="553"/>
      <c r="FRQ133" s="553"/>
      <c r="FRR133" s="553"/>
      <c r="FRS133" s="553"/>
      <c r="FRT133" s="553"/>
      <c r="FRU133" s="551"/>
      <c r="FRV133" s="550"/>
      <c r="FRW133" s="553"/>
      <c r="FRX133" s="553"/>
      <c r="FRY133" s="553"/>
      <c r="FRZ133" s="553"/>
      <c r="FSA133" s="553"/>
      <c r="FSB133" s="553"/>
      <c r="FSC133" s="553"/>
      <c r="FSD133" s="551"/>
      <c r="FSE133" s="550"/>
      <c r="FSF133" s="553"/>
      <c r="FSG133" s="553"/>
      <c r="FSH133" s="553"/>
      <c r="FSI133" s="553"/>
      <c r="FSJ133" s="553"/>
      <c r="FSK133" s="553"/>
      <c r="FSL133" s="553"/>
      <c r="FSM133" s="551"/>
      <c r="FSN133" s="550"/>
      <c r="FSO133" s="553"/>
      <c r="FSP133" s="553"/>
      <c r="FSQ133" s="553"/>
      <c r="FSR133" s="553"/>
      <c r="FSS133" s="553"/>
      <c r="FST133" s="553"/>
      <c r="FSU133" s="553"/>
      <c r="FSV133" s="551"/>
      <c r="FSW133" s="550"/>
      <c r="FSX133" s="553"/>
      <c r="FSY133" s="553"/>
      <c r="FSZ133" s="553"/>
      <c r="FTA133" s="553"/>
      <c r="FTB133" s="553"/>
      <c r="FTC133" s="553"/>
      <c r="FTD133" s="553"/>
      <c r="FTE133" s="551"/>
      <c r="FTF133" s="550"/>
      <c r="FTG133" s="553"/>
      <c r="FTH133" s="553"/>
      <c r="FTI133" s="553"/>
      <c r="FTJ133" s="553"/>
      <c r="FTK133" s="553"/>
      <c r="FTL133" s="553"/>
      <c r="FTM133" s="553"/>
      <c r="FTN133" s="551"/>
      <c r="FTO133" s="550"/>
      <c r="FTP133" s="553"/>
      <c r="FTQ133" s="553"/>
      <c r="FTR133" s="553"/>
      <c r="FTS133" s="553"/>
      <c r="FTT133" s="553"/>
      <c r="FTU133" s="553"/>
      <c r="FTV133" s="553"/>
      <c r="FTW133" s="551"/>
      <c r="FTX133" s="550"/>
      <c r="FTY133" s="553"/>
      <c r="FTZ133" s="553"/>
      <c r="FUA133" s="553"/>
      <c r="FUB133" s="553"/>
      <c r="FUC133" s="553"/>
      <c r="FUD133" s="553"/>
      <c r="FUE133" s="553"/>
      <c r="FUF133" s="551"/>
      <c r="FUG133" s="550"/>
      <c r="FUH133" s="553"/>
      <c r="FUI133" s="553"/>
      <c r="FUJ133" s="553"/>
      <c r="FUK133" s="553"/>
      <c r="FUL133" s="553"/>
      <c r="FUM133" s="553"/>
      <c r="FUN133" s="553"/>
      <c r="FUO133" s="551"/>
      <c r="FUP133" s="550"/>
      <c r="FUQ133" s="553"/>
      <c r="FUR133" s="553"/>
      <c r="FUS133" s="553"/>
      <c r="FUT133" s="553"/>
      <c r="FUU133" s="553"/>
      <c r="FUV133" s="553"/>
      <c r="FUW133" s="553"/>
      <c r="FUX133" s="551"/>
      <c r="FUY133" s="550"/>
      <c r="FUZ133" s="553"/>
      <c r="FVA133" s="553"/>
      <c r="FVB133" s="553"/>
      <c r="FVC133" s="553"/>
      <c r="FVD133" s="553"/>
      <c r="FVE133" s="553"/>
      <c r="FVF133" s="553"/>
      <c r="FVG133" s="551"/>
      <c r="FVH133" s="550"/>
      <c r="FVI133" s="553"/>
      <c r="FVJ133" s="553"/>
      <c r="FVK133" s="553"/>
      <c r="FVL133" s="553"/>
      <c r="FVM133" s="553"/>
      <c r="FVN133" s="553"/>
      <c r="FVO133" s="553"/>
      <c r="FVP133" s="551"/>
      <c r="FVQ133" s="550"/>
      <c r="FVR133" s="553"/>
      <c r="FVS133" s="553"/>
      <c r="FVT133" s="553"/>
      <c r="FVU133" s="553"/>
      <c r="FVV133" s="553"/>
      <c r="FVW133" s="553"/>
      <c r="FVX133" s="553"/>
      <c r="FVY133" s="551"/>
      <c r="FVZ133" s="550"/>
      <c r="FWA133" s="553"/>
      <c r="FWB133" s="553"/>
      <c r="FWC133" s="553"/>
      <c r="FWD133" s="553"/>
      <c r="FWE133" s="553"/>
      <c r="FWF133" s="553"/>
      <c r="FWG133" s="553"/>
      <c r="FWH133" s="551"/>
      <c r="FWI133" s="550"/>
      <c r="FWJ133" s="553"/>
      <c r="FWK133" s="553"/>
      <c r="FWL133" s="553"/>
      <c r="FWM133" s="553"/>
      <c r="FWN133" s="553"/>
      <c r="FWO133" s="553"/>
      <c r="FWP133" s="553"/>
      <c r="FWQ133" s="551"/>
      <c r="FWR133" s="550"/>
      <c r="FWS133" s="553"/>
      <c r="FWT133" s="553"/>
      <c r="FWU133" s="553"/>
      <c r="FWV133" s="553"/>
      <c r="FWW133" s="553"/>
      <c r="FWX133" s="553"/>
      <c r="FWY133" s="553"/>
      <c r="FWZ133" s="551"/>
      <c r="FXA133" s="550"/>
      <c r="FXB133" s="553"/>
      <c r="FXC133" s="553"/>
      <c r="FXD133" s="553"/>
      <c r="FXE133" s="553"/>
      <c r="FXF133" s="553"/>
      <c r="FXG133" s="553"/>
      <c r="FXH133" s="553"/>
      <c r="FXI133" s="551"/>
      <c r="FXJ133" s="550"/>
      <c r="FXK133" s="553"/>
      <c r="FXL133" s="553"/>
      <c r="FXM133" s="553"/>
      <c r="FXN133" s="553"/>
      <c r="FXO133" s="553"/>
      <c r="FXP133" s="553"/>
      <c r="FXQ133" s="553"/>
      <c r="FXR133" s="551"/>
      <c r="FXS133" s="550"/>
      <c r="FXT133" s="553"/>
      <c r="FXU133" s="553"/>
      <c r="FXV133" s="553"/>
      <c r="FXW133" s="553"/>
      <c r="FXX133" s="553"/>
      <c r="FXY133" s="553"/>
      <c r="FXZ133" s="553"/>
      <c r="FYA133" s="551"/>
      <c r="FYB133" s="550"/>
      <c r="FYC133" s="553"/>
      <c r="FYD133" s="553"/>
      <c r="FYE133" s="553"/>
      <c r="FYF133" s="553"/>
      <c r="FYG133" s="553"/>
      <c r="FYH133" s="553"/>
      <c r="FYI133" s="553"/>
      <c r="FYJ133" s="551"/>
      <c r="FYK133" s="550"/>
      <c r="FYL133" s="553"/>
      <c r="FYM133" s="553"/>
      <c r="FYN133" s="553"/>
      <c r="FYO133" s="553"/>
      <c r="FYP133" s="553"/>
      <c r="FYQ133" s="553"/>
      <c r="FYR133" s="553"/>
      <c r="FYS133" s="551"/>
      <c r="FYT133" s="550"/>
      <c r="FYU133" s="553"/>
      <c r="FYV133" s="553"/>
      <c r="FYW133" s="553"/>
      <c r="FYX133" s="553"/>
      <c r="FYY133" s="553"/>
      <c r="FYZ133" s="553"/>
      <c r="FZA133" s="553"/>
      <c r="FZB133" s="551"/>
      <c r="FZC133" s="550"/>
      <c r="FZD133" s="553"/>
      <c r="FZE133" s="553"/>
      <c r="FZF133" s="553"/>
      <c r="FZG133" s="553"/>
      <c r="FZH133" s="553"/>
      <c r="FZI133" s="553"/>
      <c r="FZJ133" s="553"/>
      <c r="FZK133" s="551"/>
      <c r="FZL133" s="550"/>
      <c r="FZM133" s="553"/>
      <c r="FZN133" s="553"/>
      <c r="FZO133" s="553"/>
      <c r="FZP133" s="553"/>
      <c r="FZQ133" s="553"/>
      <c r="FZR133" s="553"/>
      <c r="FZS133" s="553"/>
      <c r="FZT133" s="551"/>
      <c r="FZU133" s="550"/>
      <c r="FZV133" s="553"/>
      <c r="FZW133" s="553"/>
      <c r="FZX133" s="553"/>
      <c r="FZY133" s="553"/>
      <c r="FZZ133" s="553"/>
      <c r="GAA133" s="553"/>
      <c r="GAB133" s="553"/>
      <c r="GAC133" s="551"/>
      <c r="GAD133" s="550"/>
      <c r="GAE133" s="553"/>
      <c r="GAF133" s="553"/>
      <c r="GAG133" s="553"/>
      <c r="GAH133" s="553"/>
      <c r="GAI133" s="553"/>
      <c r="GAJ133" s="553"/>
      <c r="GAK133" s="553"/>
      <c r="GAL133" s="551"/>
      <c r="GAM133" s="550"/>
      <c r="GAN133" s="553"/>
      <c r="GAO133" s="553"/>
      <c r="GAP133" s="553"/>
      <c r="GAQ133" s="553"/>
      <c r="GAR133" s="553"/>
      <c r="GAS133" s="553"/>
      <c r="GAT133" s="553"/>
      <c r="GAU133" s="551"/>
      <c r="GAV133" s="550"/>
      <c r="GAW133" s="553"/>
      <c r="GAX133" s="553"/>
      <c r="GAY133" s="553"/>
      <c r="GAZ133" s="553"/>
      <c r="GBA133" s="553"/>
      <c r="GBB133" s="553"/>
      <c r="GBC133" s="553"/>
      <c r="GBD133" s="551"/>
      <c r="GBE133" s="550"/>
      <c r="GBF133" s="553"/>
      <c r="GBG133" s="553"/>
      <c r="GBH133" s="553"/>
      <c r="GBI133" s="553"/>
      <c r="GBJ133" s="553"/>
      <c r="GBK133" s="553"/>
      <c r="GBL133" s="553"/>
      <c r="GBM133" s="551"/>
      <c r="GBN133" s="550"/>
      <c r="GBO133" s="553"/>
      <c r="GBP133" s="553"/>
      <c r="GBQ133" s="553"/>
      <c r="GBR133" s="553"/>
      <c r="GBS133" s="553"/>
      <c r="GBT133" s="553"/>
      <c r="GBU133" s="553"/>
      <c r="GBV133" s="551"/>
      <c r="GBW133" s="550"/>
      <c r="GBX133" s="553"/>
      <c r="GBY133" s="553"/>
      <c r="GBZ133" s="553"/>
      <c r="GCA133" s="553"/>
      <c r="GCB133" s="553"/>
      <c r="GCC133" s="553"/>
      <c r="GCD133" s="553"/>
      <c r="GCE133" s="551"/>
      <c r="GCF133" s="550"/>
      <c r="GCG133" s="553"/>
      <c r="GCH133" s="553"/>
      <c r="GCI133" s="553"/>
      <c r="GCJ133" s="553"/>
      <c r="GCK133" s="553"/>
      <c r="GCL133" s="553"/>
      <c r="GCM133" s="553"/>
      <c r="GCN133" s="551"/>
      <c r="GCO133" s="550"/>
      <c r="GCP133" s="553"/>
      <c r="GCQ133" s="553"/>
      <c r="GCR133" s="553"/>
      <c r="GCS133" s="553"/>
      <c r="GCT133" s="553"/>
      <c r="GCU133" s="553"/>
      <c r="GCV133" s="553"/>
      <c r="GCW133" s="551"/>
      <c r="GCX133" s="550"/>
      <c r="GCY133" s="553"/>
      <c r="GCZ133" s="553"/>
      <c r="GDA133" s="553"/>
      <c r="GDB133" s="553"/>
      <c r="GDC133" s="553"/>
      <c r="GDD133" s="553"/>
      <c r="GDE133" s="553"/>
      <c r="GDF133" s="551"/>
      <c r="GDG133" s="550"/>
      <c r="GDH133" s="553"/>
      <c r="GDI133" s="553"/>
      <c r="GDJ133" s="553"/>
      <c r="GDK133" s="553"/>
      <c r="GDL133" s="553"/>
      <c r="GDM133" s="553"/>
      <c r="GDN133" s="553"/>
      <c r="GDO133" s="551"/>
      <c r="GDP133" s="550"/>
      <c r="GDQ133" s="553"/>
      <c r="GDR133" s="553"/>
      <c r="GDS133" s="553"/>
      <c r="GDT133" s="553"/>
      <c r="GDU133" s="553"/>
      <c r="GDV133" s="553"/>
      <c r="GDW133" s="553"/>
      <c r="GDX133" s="551"/>
      <c r="GDY133" s="550"/>
      <c r="GDZ133" s="553"/>
      <c r="GEA133" s="553"/>
      <c r="GEB133" s="553"/>
      <c r="GEC133" s="553"/>
      <c r="GED133" s="553"/>
      <c r="GEE133" s="553"/>
      <c r="GEF133" s="553"/>
      <c r="GEG133" s="551"/>
      <c r="GEH133" s="550"/>
      <c r="GEI133" s="553"/>
      <c r="GEJ133" s="553"/>
      <c r="GEK133" s="553"/>
      <c r="GEL133" s="553"/>
      <c r="GEM133" s="553"/>
      <c r="GEN133" s="553"/>
      <c r="GEO133" s="553"/>
      <c r="GEP133" s="551"/>
      <c r="GEQ133" s="550"/>
      <c r="GER133" s="553"/>
      <c r="GES133" s="553"/>
      <c r="GET133" s="553"/>
      <c r="GEU133" s="553"/>
      <c r="GEV133" s="553"/>
      <c r="GEW133" s="553"/>
      <c r="GEX133" s="553"/>
      <c r="GEY133" s="551"/>
      <c r="GEZ133" s="550"/>
      <c r="GFA133" s="553"/>
      <c r="GFB133" s="553"/>
      <c r="GFC133" s="553"/>
      <c r="GFD133" s="553"/>
      <c r="GFE133" s="553"/>
      <c r="GFF133" s="553"/>
      <c r="GFG133" s="553"/>
      <c r="GFH133" s="551"/>
      <c r="GFI133" s="550"/>
      <c r="GFJ133" s="553"/>
      <c r="GFK133" s="553"/>
      <c r="GFL133" s="553"/>
      <c r="GFM133" s="553"/>
      <c r="GFN133" s="553"/>
      <c r="GFO133" s="553"/>
      <c r="GFP133" s="553"/>
      <c r="GFQ133" s="551"/>
      <c r="GFR133" s="550"/>
      <c r="GFS133" s="553"/>
      <c r="GFT133" s="553"/>
      <c r="GFU133" s="553"/>
      <c r="GFV133" s="553"/>
      <c r="GFW133" s="553"/>
      <c r="GFX133" s="553"/>
      <c r="GFY133" s="553"/>
      <c r="GFZ133" s="551"/>
      <c r="GGA133" s="550"/>
      <c r="GGB133" s="553"/>
      <c r="GGC133" s="553"/>
      <c r="GGD133" s="553"/>
      <c r="GGE133" s="553"/>
      <c r="GGF133" s="553"/>
      <c r="GGG133" s="553"/>
      <c r="GGH133" s="553"/>
      <c r="GGI133" s="551"/>
      <c r="GGJ133" s="550"/>
      <c r="GGK133" s="553"/>
      <c r="GGL133" s="553"/>
      <c r="GGM133" s="553"/>
      <c r="GGN133" s="553"/>
      <c r="GGO133" s="553"/>
      <c r="GGP133" s="553"/>
      <c r="GGQ133" s="553"/>
      <c r="GGR133" s="551"/>
      <c r="GGS133" s="550"/>
      <c r="GGT133" s="553"/>
      <c r="GGU133" s="553"/>
      <c r="GGV133" s="553"/>
      <c r="GGW133" s="553"/>
      <c r="GGX133" s="553"/>
      <c r="GGY133" s="553"/>
      <c r="GGZ133" s="553"/>
      <c r="GHA133" s="551"/>
      <c r="GHB133" s="550"/>
      <c r="GHC133" s="553"/>
      <c r="GHD133" s="553"/>
      <c r="GHE133" s="553"/>
      <c r="GHF133" s="553"/>
      <c r="GHG133" s="553"/>
      <c r="GHH133" s="553"/>
      <c r="GHI133" s="553"/>
      <c r="GHJ133" s="551"/>
      <c r="GHK133" s="550"/>
      <c r="GHL133" s="553"/>
      <c r="GHM133" s="553"/>
      <c r="GHN133" s="553"/>
      <c r="GHO133" s="553"/>
      <c r="GHP133" s="553"/>
      <c r="GHQ133" s="553"/>
      <c r="GHR133" s="553"/>
      <c r="GHS133" s="551"/>
      <c r="GHT133" s="550"/>
      <c r="GHU133" s="553"/>
      <c r="GHV133" s="553"/>
      <c r="GHW133" s="553"/>
      <c r="GHX133" s="553"/>
      <c r="GHY133" s="553"/>
      <c r="GHZ133" s="553"/>
      <c r="GIA133" s="553"/>
      <c r="GIB133" s="551"/>
      <c r="GIC133" s="550"/>
      <c r="GID133" s="553"/>
      <c r="GIE133" s="553"/>
      <c r="GIF133" s="553"/>
      <c r="GIG133" s="553"/>
      <c r="GIH133" s="553"/>
      <c r="GII133" s="553"/>
      <c r="GIJ133" s="553"/>
      <c r="GIK133" s="551"/>
      <c r="GIL133" s="550"/>
      <c r="GIM133" s="553"/>
      <c r="GIN133" s="553"/>
      <c r="GIO133" s="553"/>
      <c r="GIP133" s="553"/>
      <c r="GIQ133" s="553"/>
      <c r="GIR133" s="553"/>
      <c r="GIS133" s="553"/>
      <c r="GIT133" s="551"/>
      <c r="GIU133" s="550"/>
      <c r="GIV133" s="553"/>
      <c r="GIW133" s="553"/>
      <c r="GIX133" s="553"/>
      <c r="GIY133" s="553"/>
      <c r="GIZ133" s="553"/>
      <c r="GJA133" s="553"/>
      <c r="GJB133" s="553"/>
      <c r="GJC133" s="551"/>
      <c r="GJD133" s="550"/>
      <c r="GJE133" s="553"/>
      <c r="GJF133" s="553"/>
      <c r="GJG133" s="553"/>
      <c r="GJH133" s="553"/>
      <c r="GJI133" s="553"/>
      <c r="GJJ133" s="553"/>
      <c r="GJK133" s="553"/>
      <c r="GJL133" s="551"/>
      <c r="GJM133" s="550"/>
      <c r="GJN133" s="553"/>
      <c r="GJO133" s="553"/>
      <c r="GJP133" s="553"/>
      <c r="GJQ133" s="553"/>
      <c r="GJR133" s="553"/>
      <c r="GJS133" s="553"/>
      <c r="GJT133" s="553"/>
      <c r="GJU133" s="551"/>
      <c r="GJV133" s="550"/>
      <c r="GJW133" s="553"/>
      <c r="GJX133" s="553"/>
      <c r="GJY133" s="553"/>
      <c r="GJZ133" s="553"/>
      <c r="GKA133" s="553"/>
      <c r="GKB133" s="553"/>
      <c r="GKC133" s="553"/>
      <c r="GKD133" s="551"/>
      <c r="GKE133" s="550"/>
      <c r="GKF133" s="553"/>
      <c r="GKG133" s="553"/>
      <c r="GKH133" s="553"/>
      <c r="GKI133" s="553"/>
      <c r="GKJ133" s="553"/>
      <c r="GKK133" s="553"/>
      <c r="GKL133" s="553"/>
      <c r="GKM133" s="551"/>
      <c r="GKN133" s="550"/>
      <c r="GKO133" s="553"/>
      <c r="GKP133" s="553"/>
      <c r="GKQ133" s="553"/>
      <c r="GKR133" s="553"/>
      <c r="GKS133" s="553"/>
      <c r="GKT133" s="553"/>
      <c r="GKU133" s="553"/>
      <c r="GKV133" s="551"/>
      <c r="GKW133" s="550"/>
      <c r="GKX133" s="553"/>
      <c r="GKY133" s="553"/>
      <c r="GKZ133" s="553"/>
      <c r="GLA133" s="553"/>
      <c r="GLB133" s="553"/>
      <c r="GLC133" s="553"/>
      <c r="GLD133" s="553"/>
      <c r="GLE133" s="551"/>
      <c r="GLF133" s="550"/>
      <c r="GLG133" s="553"/>
      <c r="GLH133" s="553"/>
      <c r="GLI133" s="553"/>
      <c r="GLJ133" s="553"/>
      <c r="GLK133" s="553"/>
      <c r="GLL133" s="553"/>
      <c r="GLM133" s="553"/>
      <c r="GLN133" s="551"/>
      <c r="GLO133" s="550"/>
      <c r="GLP133" s="553"/>
      <c r="GLQ133" s="553"/>
      <c r="GLR133" s="553"/>
      <c r="GLS133" s="553"/>
      <c r="GLT133" s="553"/>
      <c r="GLU133" s="553"/>
      <c r="GLV133" s="553"/>
      <c r="GLW133" s="551"/>
      <c r="GLX133" s="550"/>
      <c r="GLY133" s="553"/>
      <c r="GLZ133" s="553"/>
      <c r="GMA133" s="553"/>
      <c r="GMB133" s="553"/>
      <c r="GMC133" s="553"/>
      <c r="GMD133" s="553"/>
      <c r="GME133" s="553"/>
      <c r="GMF133" s="551"/>
      <c r="GMG133" s="550"/>
      <c r="GMH133" s="553"/>
      <c r="GMI133" s="553"/>
      <c r="GMJ133" s="553"/>
      <c r="GMK133" s="553"/>
      <c r="GML133" s="553"/>
      <c r="GMM133" s="553"/>
      <c r="GMN133" s="553"/>
      <c r="GMO133" s="551"/>
      <c r="GMP133" s="550"/>
      <c r="GMQ133" s="553"/>
      <c r="GMR133" s="553"/>
      <c r="GMS133" s="553"/>
      <c r="GMT133" s="553"/>
      <c r="GMU133" s="553"/>
      <c r="GMV133" s="553"/>
      <c r="GMW133" s="553"/>
      <c r="GMX133" s="551"/>
      <c r="GMY133" s="550"/>
      <c r="GMZ133" s="553"/>
      <c r="GNA133" s="553"/>
      <c r="GNB133" s="553"/>
      <c r="GNC133" s="553"/>
      <c r="GND133" s="553"/>
      <c r="GNE133" s="553"/>
      <c r="GNF133" s="553"/>
      <c r="GNG133" s="551"/>
      <c r="GNH133" s="550"/>
      <c r="GNI133" s="553"/>
      <c r="GNJ133" s="553"/>
      <c r="GNK133" s="553"/>
      <c r="GNL133" s="553"/>
      <c r="GNM133" s="553"/>
      <c r="GNN133" s="553"/>
      <c r="GNO133" s="553"/>
      <c r="GNP133" s="551"/>
      <c r="GNQ133" s="550"/>
      <c r="GNR133" s="553"/>
      <c r="GNS133" s="553"/>
      <c r="GNT133" s="553"/>
      <c r="GNU133" s="553"/>
      <c r="GNV133" s="553"/>
      <c r="GNW133" s="553"/>
      <c r="GNX133" s="553"/>
      <c r="GNY133" s="551"/>
      <c r="GNZ133" s="550"/>
      <c r="GOA133" s="553"/>
      <c r="GOB133" s="553"/>
      <c r="GOC133" s="553"/>
      <c r="GOD133" s="553"/>
      <c r="GOE133" s="553"/>
      <c r="GOF133" s="553"/>
      <c r="GOG133" s="553"/>
      <c r="GOH133" s="551"/>
      <c r="GOI133" s="550"/>
      <c r="GOJ133" s="553"/>
      <c r="GOK133" s="553"/>
      <c r="GOL133" s="553"/>
      <c r="GOM133" s="553"/>
      <c r="GON133" s="553"/>
      <c r="GOO133" s="553"/>
      <c r="GOP133" s="553"/>
      <c r="GOQ133" s="551"/>
      <c r="GOR133" s="550"/>
      <c r="GOS133" s="553"/>
      <c r="GOT133" s="553"/>
      <c r="GOU133" s="553"/>
      <c r="GOV133" s="553"/>
      <c r="GOW133" s="553"/>
      <c r="GOX133" s="553"/>
      <c r="GOY133" s="553"/>
      <c r="GOZ133" s="551"/>
      <c r="GPA133" s="550"/>
      <c r="GPB133" s="553"/>
      <c r="GPC133" s="553"/>
      <c r="GPD133" s="553"/>
      <c r="GPE133" s="553"/>
      <c r="GPF133" s="553"/>
      <c r="GPG133" s="553"/>
      <c r="GPH133" s="553"/>
      <c r="GPI133" s="551"/>
      <c r="GPJ133" s="550"/>
      <c r="GPK133" s="553"/>
      <c r="GPL133" s="553"/>
      <c r="GPM133" s="553"/>
      <c r="GPN133" s="553"/>
      <c r="GPO133" s="553"/>
      <c r="GPP133" s="553"/>
      <c r="GPQ133" s="553"/>
      <c r="GPR133" s="551"/>
      <c r="GPS133" s="550"/>
      <c r="GPT133" s="553"/>
      <c r="GPU133" s="553"/>
      <c r="GPV133" s="553"/>
      <c r="GPW133" s="553"/>
      <c r="GPX133" s="553"/>
      <c r="GPY133" s="553"/>
      <c r="GPZ133" s="553"/>
      <c r="GQA133" s="551"/>
      <c r="GQB133" s="550"/>
      <c r="GQC133" s="553"/>
      <c r="GQD133" s="553"/>
      <c r="GQE133" s="553"/>
      <c r="GQF133" s="553"/>
      <c r="GQG133" s="553"/>
      <c r="GQH133" s="553"/>
      <c r="GQI133" s="553"/>
      <c r="GQJ133" s="551"/>
      <c r="GQK133" s="550"/>
      <c r="GQL133" s="553"/>
      <c r="GQM133" s="553"/>
      <c r="GQN133" s="553"/>
      <c r="GQO133" s="553"/>
      <c r="GQP133" s="553"/>
      <c r="GQQ133" s="553"/>
      <c r="GQR133" s="553"/>
      <c r="GQS133" s="551"/>
      <c r="GQT133" s="550"/>
      <c r="GQU133" s="553"/>
      <c r="GQV133" s="553"/>
      <c r="GQW133" s="553"/>
      <c r="GQX133" s="553"/>
      <c r="GQY133" s="553"/>
      <c r="GQZ133" s="553"/>
      <c r="GRA133" s="553"/>
      <c r="GRB133" s="551"/>
      <c r="GRC133" s="550"/>
      <c r="GRD133" s="553"/>
      <c r="GRE133" s="553"/>
      <c r="GRF133" s="553"/>
      <c r="GRG133" s="553"/>
      <c r="GRH133" s="553"/>
      <c r="GRI133" s="553"/>
      <c r="GRJ133" s="553"/>
      <c r="GRK133" s="551"/>
      <c r="GRL133" s="550"/>
      <c r="GRM133" s="553"/>
      <c r="GRN133" s="553"/>
      <c r="GRO133" s="553"/>
      <c r="GRP133" s="553"/>
      <c r="GRQ133" s="553"/>
      <c r="GRR133" s="553"/>
      <c r="GRS133" s="553"/>
      <c r="GRT133" s="551"/>
      <c r="GRU133" s="550"/>
      <c r="GRV133" s="553"/>
      <c r="GRW133" s="553"/>
      <c r="GRX133" s="553"/>
      <c r="GRY133" s="553"/>
      <c r="GRZ133" s="553"/>
      <c r="GSA133" s="553"/>
      <c r="GSB133" s="553"/>
      <c r="GSC133" s="551"/>
      <c r="GSD133" s="550"/>
      <c r="GSE133" s="553"/>
      <c r="GSF133" s="553"/>
      <c r="GSG133" s="553"/>
      <c r="GSH133" s="553"/>
      <c r="GSI133" s="553"/>
      <c r="GSJ133" s="553"/>
      <c r="GSK133" s="553"/>
      <c r="GSL133" s="551"/>
      <c r="GSM133" s="550"/>
      <c r="GSN133" s="553"/>
      <c r="GSO133" s="553"/>
      <c r="GSP133" s="553"/>
      <c r="GSQ133" s="553"/>
      <c r="GSR133" s="553"/>
      <c r="GSS133" s="553"/>
      <c r="GST133" s="553"/>
      <c r="GSU133" s="551"/>
      <c r="GSV133" s="550"/>
      <c r="GSW133" s="553"/>
      <c r="GSX133" s="553"/>
      <c r="GSY133" s="553"/>
      <c r="GSZ133" s="553"/>
      <c r="GTA133" s="553"/>
      <c r="GTB133" s="553"/>
      <c r="GTC133" s="553"/>
      <c r="GTD133" s="551"/>
      <c r="GTE133" s="550"/>
      <c r="GTF133" s="553"/>
      <c r="GTG133" s="553"/>
      <c r="GTH133" s="553"/>
      <c r="GTI133" s="553"/>
      <c r="GTJ133" s="553"/>
      <c r="GTK133" s="553"/>
      <c r="GTL133" s="553"/>
      <c r="GTM133" s="551"/>
      <c r="GTN133" s="550"/>
      <c r="GTO133" s="553"/>
      <c r="GTP133" s="553"/>
      <c r="GTQ133" s="553"/>
      <c r="GTR133" s="553"/>
      <c r="GTS133" s="553"/>
      <c r="GTT133" s="553"/>
      <c r="GTU133" s="553"/>
      <c r="GTV133" s="551"/>
      <c r="GTW133" s="550"/>
      <c r="GTX133" s="553"/>
      <c r="GTY133" s="553"/>
      <c r="GTZ133" s="553"/>
      <c r="GUA133" s="553"/>
      <c r="GUB133" s="553"/>
      <c r="GUC133" s="553"/>
      <c r="GUD133" s="553"/>
      <c r="GUE133" s="551"/>
      <c r="GUF133" s="550"/>
      <c r="GUG133" s="553"/>
      <c r="GUH133" s="553"/>
      <c r="GUI133" s="553"/>
      <c r="GUJ133" s="553"/>
      <c r="GUK133" s="553"/>
      <c r="GUL133" s="553"/>
      <c r="GUM133" s="553"/>
      <c r="GUN133" s="551"/>
      <c r="GUO133" s="550"/>
      <c r="GUP133" s="553"/>
      <c r="GUQ133" s="553"/>
      <c r="GUR133" s="553"/>
      <c r="GUS133" s="553"/>
      <c r="GUT133" s="553"/>
      <c r="GUU133" s="553"/>
      <c r="GUV133" s="553"/>
      <c r="GUW133" s="551"/>
      <c r="GUX133" s="550"/>
      <c r="GUY133" s="553"/>
      <c r="GUZ133" s="553"/>
      <c r="GVA133" s="553"/>
      <c r="GVB133" s="553"/>
      <c r="GVC133" s="553"/>
      <c r="GVD133" s="553"/>
      <c r="GVE133" s="553"/>
      <c r="GVF133" s="551"/>
      <c r="GVG133" s="550"/>
      <c r="GVH133" s="553"/>
      <c r="GVI133" s="553"/>
      <c r="GVJ133" s="553"/>
      <c r="GVK133" s="553"/>
      <c r="GVL133" s="553"/>
      <c r="GVM133" s="553"/>
      <c r="GVN133" s="553"/>
      <c r="GVO133" s="551"/>
      <c r="GVP133" s="550"/>
      <c r="GVQ133" s="553"/>
      <c r="GVR133" s="553"/>
      <c r="GVS133" s="553"/>
      <c r="GVT133" s="553"/>
      <c r="GVU133" s="553"/>
      <c r="GVV133" s="553"/>
      <c r="GVW133" s="553"/>
      <c r="GVX133" s="551"/>
      <c r="GVY133" s="550"/>
      <c r="GVZ133" s="553"/>
      <c r="GWA133" s="553"/>
      <c r="GWB133" s="553"/>
      <c r="GWC133" s="553"/>
      <c r="GWD133" s="553"/>
      <c r="GWE133" s="553"/>
      <c r="GWF133" s="553"/>
      <c r="GWG133" s="551"/>
      <c r="GWH133" s="550"/>
      <c r="GWI133" s="553"/>
      <c r="GWJ133" s="553"/>
      <c r="GWK133" s="553"/>
      <c r="GWL133" s="553"/>
      <c r="GWM133" s="553"/>
      <c r="GWN133" s="553"/>
      <c r="GWO133" s="553"/>
      <c r="GWP133" s="551"/>
      <c r="GWQ133" s="550"/>
      <c r="GWR133" s="553"/>
      <c r="GWS133" s="553"/>
      <c r="GWT133" s="553"/>
      <c r="GWU133" s="553"/>
      <c r="GWV133" s="553"/>
      <c r="GWW133" s="553"/>
      <c r="GWX133" s="553"/>
      <c r="GWY133" s="551"/>
      <c r="GWZ133" s="550"/>
      <c r="GXA133" s="553"/>
      <c r="GXB133" s="553"/>
      <c r="GXC133" s="553"/>
      <c r="GXD133" s="553"/>
      <c r="GXE133" s="553"/>
      <c r="GXF133" s="553"/>
      <c r="GXG133" s="553"/>
      <c r="GXH133" s="551"/>
      <c r="GXI133" s="550"/>
      <c r="GXJ133" s="553"/>
      <c r="GXK133" s="553"/>
      <c r="GXL133" s="553"/>
      <c r="GXM133" s="553"/>
      <c r="GXN133" s="553"/>
      <c r="GXO133" s="553"/>
      <c r="GXP133" s="553"/>
      <c r="GXQ133" s="551"/>
      <c r="GXR133" s="550"/>
      <c r="GXS133" s="553"/>
      <c r="GXT133" s="553"/>
      <c r="GXU133" s="553"/>
      <c r="GXV133" s="553"/>
      <c r="GXW133" s="553"/>
      <c r="GXX133" s="553"/>
      <c r="GXY133" s="553"/>
      <c r="GXZ133" s="551"/>
      <c r="GYA133" s="550"/>
      <c r="GYB133" s="553"/>
      <c r="GYC133" s="553"/>
      <c r="GYD133" s="553"/>
      <c r="GYE133" s="553"/>
      <c r="GYF133" s="553"/>
      <c r="GYG133" s="553"/>
      <c r="GYH133" s="553"/>
      <c r="GYI133" s="551"/>
      <c r="GYJ133" s="550"/>
      <c r="GYK133" s="553"/>
      <c r="GYL133" s="553"/>
      <c r="GYM133" s="553"/>
      <c r="GYN133" s="553"/>
      <c r="GYO133" s="553"/>
      <c r="GYP133" s="553"/>
      <c r="GYQ133" s="553"/>
      <c r="GYR133" s="551"/>
      <c r="GYS133" s="550"/>
      <c r="GYT133" s="553"/>
      <c r="GYU133" s="553"/>
      <c r="GYV133" s="553"/>
      <c r="GYW133" s="553"/>
      <c r="GYX133" s="553"/>
      <c r="GYY133" s="553"/>
      <c r="GYZ133" s="553"/>
      <c r="GZA133" s="551"/>
      <c r="GZB133" s="550"/>
      <c r="GZC133" s="553"/>
      <c r="GZD133" s="553"/>
      <c r="GZE133" s="553"/>
      <c r="GZF133" s="553"/>
      <c r="GZG133" s="553"/>
      <c r="GZH133" s="553"/>
      <c r="GZI133" s="553"/>
      <c r="GZJ133" s="551"/>
      <c r="GZK133" s="550"/>
      <c r="GZL133" s="553"/>
      <c r="GZM133" s="553"/>
      <c r="GZN133" s="553"/>
      <c r="GZO133" s="553"/>
      <c r="GZP133" s="553"/>
      <c r="GZQ133" s="553"/>
      <c r="GZR133" s="553"/>
      <c r="GZS133" s="551"/>
      <c r="GZT133" s="550"/>
      <c r="GZU133" s="553"/>
      <c r="GZV133" s="553"/>
      <c r="GZW133" s="553"/>
      <c r="GZX133" s="553"/>
      <c r="GZY133" s="553"/>
      <c r="GZZ133" s="553"/>
      <c r="HAA133" s="553"/>
      <c r="HAB133" s="551"/>
      <c r="HAC133" s="550"/>
      <c r="HAD133" s="553"/>
      <c r="HAE133" s="553"/>
      <c r="HAF133" s="553"/>
      <c r="HAG133" s="553"/>
      <c r="HAH133" s="553"/>
      <c r="HAI133" s="553"/>
      <c r="HAJ133" s="553"/>
      <c r="HAK133" s="551"/>
      <c r="HAL133" s="550"/>
      <c r="HAM133" s="553"/>
      <c r="HAN133" s="553"/>
      <c r="HAO133" s="553"/>
      <c r="HAP133" s="553"/>
      <c r="HAQ133" s="553"/>
      <c r="HAR133" s="553"/>
      <c r="HAS133" s="553"/>
      <c r="HAT133" s="551"/>
      <c r="HAU133" s="550"/>
      <c r="HAV133" s="553"/>
      <c r="HAW133" s="553"/>
      <c r="HAX133" s="553"/>
      <c r="HAY133" s="553"/>
      <c r="HAZ133" s="553"/>
      <c r="HBA133" s="553"/>
      <c r="HBB133" s="553"/>
      <c r="HBC133" s="551"/>
      <c r="HBD133" s="550"/>
      <c r="HBE133" s="553"/>
      <c r="HBF133" s="553"/>
      <c r="HBG133" s="553"/>
      <c r="HBH133" s="553"/>
      <c r="HBI133" s="553"/>
      <c r="HBJ133" s="553"/>
      <c r="HBK133" s="553"/>
      <c r="HBL133" s="551"/>
      <c r="HBM133" s="550"/>
      <c r="HBN133" s="553"/>
      <c r="HBO133" s="553"/>
      <c r="HBP133" s="553"/>
      <c r="HBQ133" s="553"/>
      <c r="HBR133" s="553"/>
      <c r="HBS133" s="553"/>
      <c r="HBT133" s="553"/>
      <c r="HBU133" s="551"/>
      <c r="HBV133" s="550"/>
      <c r="HBW133" s="553"/>
      <c r="HBX133" s="553"/>
      <c r="HBY133" s="553"/>
      <c r="HBZ133" s="553"/>
      <c r="HCA133" s="553"/>
      <c r="HCB133" s="553"/>
      <c r="HCC133" s="553"/>
      <c r="HCD133" s="551"/>
      <c r="HCE133" s="550"/>
      <c r="HCF133" s="553"/>
      <c r="HCG133" s="553"/>
      <c r="HCH133" s="553"/>
      <c r="HCI133" s="553"/>
      <c r="HCJ133" s="553"/>
      <c r="HCK133" s="553"/>
      <c r="HCL133" s="553"/>
      <c r="HCM133" s="551"/>
      <c r="HCN133" s="550"/>
      <c r="HCO133" s="553"/>
      <c r="HCP133" s="553"/>
      <c r="HCQ133" s="553"/>
      <c r="HCR133" s="553"/>
      <c r="HCS133" s="553"/>
      <c r="HCT133" s="553"/>
      <c r="HCU133" s="553"/>
      <c r="HCV133" s="551"/>
      <c r="HCW133" s="550"/>
      <c r="HCX133" s="553"/>
      <c r="HCY133" s="553"/>
      <c r="HCZ133" s="553"/>
      <c r="HDA133" s="553"/>
      <c r="HDB133" s="553"/>
      <c r="HDC133" s="553"/>
      <c r="HDD133" s="553"/>
      <c r="HDE133" s="551"/>
      <c r="HDF133" s="550"/>
      <c r="HDG133" s="553"/>
      <c r="HDH133" s="553"/>
      <c r="HDI133" s="553"/>
      <c r="HDJ133" s="553"/>
      <c r="HDK133" s="553"/>
      <c r="HDL133" s="553"/>
      <c r="HDM133" s="553"/>
      <c r="HDN133" s="551"/>
      <c r="HDO133" s="550"/>
      <c r="HDP133" s="553"/>
      <c r="HDQ133" s="553"/>
      <c r="HDR133" s="553"/>
      <c r="HDS133" s="553"/>
      <c r="HDT133" s="553"/>
      <c r="HDU133" s="553"/>
      <c r="HDV133" s="553"/>
      <c r="HDW133" s="551"/>
      <c r="HDX133" s="550"/>
      <c r="HDY133" s="553"/>
      <c r="HDZ133" s="553"/>
      <c r="HEA133" s="553"/>
      <c r="HEB133" s="553"/>
      <c r="HEC133" s="553"/>
      <c r="HED133" s="553"/>
      <c r="HEE133" s="553"/>
      <c r="HEF133" s="551"/>
      <c r="HEG133" s="550"/>
      <c r="HEH133" s="553"/>
      <c r="HEI133" s="553"/>
      <c r="HEJ133" s="553"/>
      <c r="HEK133" s="553"/>
      <c r="HEL133" s="553"/>
      <c r="HEM133" s="553"/>
      <c r="HEN133" s="553"/>
      <c r="HEO133" s="551"/>
      <c r="HEP133" s="550"/>
      <c r="HEQ133" s="553"/>
      <c r="HER133" s="553"/>
      <c r="HES133" s="553"/>
      <c r="HET133" s="553"/>
      <c r="HEU133" s="553"/>
      <c r="HEV133" s="553"/>
      <c r="HEW133" s="553"/>
      <c r="HEX133" s="551"/>
      <c r="HEY133" s="550"/>
      <c r="HEZ133" s="553"/>
      <c r="HFA133" s="553"/>
      <c r="HFB133" s="553"/>
      <c r="HFC133" s="553"/>
      <c r="HFD133" s="553"/>
      <c r="HFE133" s="553"/>
      <c r="HFF133" s="553"/>
      <c r="HFG133" s="551"/>
      <c r="HFH133" s="550"/>
      <c r="HFI133" s="553"/>
      <c r="HFJ133" s="553"/>
      <c r="HFK133" s="553"/>
      <c r="HFL133" s="553"/>
      <c r="HFM133" s="553"/>
      <c r="HFN133" s="553"/>
      <c r="HFO133" s="553"/>
      <c r="HFP133" s="551"/>
      <c r="HFQ133" s="550"/>
      <c r="HFR133" s="553"/>
      <c r="HFS133" s="553"/>
      <c r="HFT133" s="553"/>
      <c r="HFU133" s="553"/>
      <c r="HFV133" s="553"/>
      <c r="HFW133" s="553"/>
      <c r="HFX133" s="553"/>
      <c r="HFY133" s="551"/>
      <c r="HFZ133" s="550"/>
      <c r="HGA133" s="553"/>
      <c r="HGB133" s="553"/>
      <c r="HGC133" s="553"/>
      <c r="HGD133" s="553"/>
      <c r="HGE133" s="553"/>
      <c r="HGF133" s="553"/>
      <c r="HGG133" s="553"/>
      <c r="HGH133" s="551"/>
      <c r="HGI133" s="550"/>
      <c r="HGJ133" s="553"/>
      <c r="HGK133" s="553"/>
      <c r="HGL133" s="553"/>
      <c r="HGM133" s="553"/>
      <c r="HGN133" s="553"/>
      <c r="HGO133" s="553"/>
      <c r="HGP133" s="553"/>
      <c r="HGQ133" s="551"/>
      <c r="HGR133" s="550"/>
      <c r="HGS133" s="553"/>
      <c r="HGT133" s="553"/>
      <c r="HGU133" s="553"/>
      <c r="HGV133" s="553"/>
      <c r="HGW133" s="553"/>
      <c r="HGX133" s="553"/>
      <c r="HGY133" s="553"/>
      <c r="HGZ133" s="551"/>
      <c r="HHA133" s="550"/>
      <c r="HHB133" s="553"/>
      <c r="HHC133" s="553"/>
      <c r="HHD133" s="553"/>
      <c r="HHE133" s="553"/>
      <c r="HHF133" s="553"/>
      <c r="HHG133" s="553"/>
      <c r="HHH133" s="553"/>
      <c r="HHI133" s="551"/>
      <c r="HHJ133" s="550"/>
      <c r="HHK133" s="553"/>
      <c r="HHL133" s="553"/>
      <c r="HHM133" s="553"/>
      <c r="HHN133" s="553"/>
      <c r="HHO133" s="553"/>
      <c r="HHP133" s="553"/>
      <c r="HHQ133" s="553"/>
      <c r="HHR133" s="551"/>
      <c r="HHS133" s="550"/>
      <c r="HHT133" s="553"/>
      <c r="HHU133" s="553"/>
      <c r="HHV133" s="553"/>
      <c r="HHW133" s="553"/>
      <c r="HHX133" s="553"/>
      <c r="HHY133" s="553"/>
      <c r="HHZ133" s="553"/>
      <c r="HIA133" s="551"/>
      <c r="HIB133" s="550"/>
      <c r="HIC133" s="553"/>
      <c r="HID133" s="553"/>
      <c r="HIE133" s="553"/>
      <c r="HIF133" s="553"/>
      <c r="HIG133" s="553"/>
      <c r="HIH133" s="553"/>
      <c r="HII133" s="553"/>
      <c r="HIJ133" s="551"/>
      <c r="HIK133" s="550"/>
      <c r="HIL133" s="553"/>
      <c r="HIM133" s="553"/>
      <c r="HIN133" s="553"/>
      <c r="HIO133" s="553"/>
      <c r="HIP133" s="553"/>
      <c r="HIQ133" s="553"/>
      <c r="HIR133" s="553"/>
      <c r="HIS133" s="551"/>
      <c r="HIT133" s="550"/>
      <c r="HIU133" s="553"/>
      <c r="HIV133" s="553"/>
      <c r="HIW133" s="553"/>
      <c r="HIX133" s="553"/>
      <c r="HIY133" s="553"/>
      <c r="HIZ133" s="553"/>
      <c r="HJA133" s="553"/>
      <c r="HJB133" s="551"/>
      <c r="HJC133" s="550"/>
      <c r="HJD133" s="553"/>
      <c r="HJE133" s="553"/>
      <c r="HJF133" s="553"/>
      <c r="HJG133" s="553"/>
      <c r="HJH133" s="553"/>
      <c r="HJI133" s="553"/>
      <c r="HJJ133" s="553"/>
      <c r="HJK133" s="551"/>
      <c r="HJL133" s="550"/>
      <c r="HJM133" s="553"/>
      <c r="HJN133" s="553"/>
      <c r="HJO133" s="553"/>
      <c r="HJP133" s="553"/>
      <c r="HJQ133" s="553"/>
      <c r="HJR133" s="553"/>
      <c r="HJS133" s="553"/>
      <c r="HJT133" s="551"/>
      <c r="HJU133" s="550"/>
      <c r="HJV133" s="553"/>
      <c r="HJW133" s="553"/>
      <c r="HJX133" s="553"/>
      <c r="HJY133" s="553"/>
      <c r="HJZ133" s="553"/>
      <c r="HKA133" s="553"/>
      <c r="HKB133" s="553"/>
      <c r="HKC133" s="551"/>
      <c r="HKD133" s="550"/>
      <c r="HKE133" s="553"/>
      <c r="HKF133" s="553"/>
      <c r="HKG133" s="553"/>
      <c r="HKH133" s="553"/>
      <c r="HKI133" s="553"/>
      <c r="HKJ133" s="553"/>
      <c r="HKK133" s="553"/>
      <c r="HKL133" s="551"/>
      <c r="HKM133" s="550"/>
      <c r="HKN133" s="553"/>
      <c r="HKO133" s="553"/>
      <c r="HKP133" s="553"/>
      <c r="HKQ133" s="553"/>
      <c r="HKR133" s="553"/>
      <c r="HKS133" s="553"/>
      <c r="HKT133" s="553"/>
      <c r="HKU133" s="551"/>
      <c r="HKV133" s="550"/>
      <c r="HKW133" s="553"/>
      <c r="HKX133" s="553"/>
      <c r="HKY133" s="553"/>
      <c r="HKZ133" s="553"/>
      <c r="HLA133" s="553"/>
      <c r="HLB133" s="553"/>
      <c r="HLC133" s="553"/>
      <c r="HLD133" s="551"/>
      <c r="HLE133" s="550"/>
      <c r="HLF133" s="553"/>
      <c r="HLG133" s="553"/>
      <c r="HLH133" s="553"/>
      <c r="HLI133" s="553"/>
      <c r="HLJ133" s="553"/>
      <c r="HLK133" s="553"/>
      <c r="HLL133" s="553"/>
      <c r="HLM133" s="551"/>
      <c r="HLN133" s="550"/>
      <c r="HLO133" s="553"/>
      <c r="HLP133" s="553"/>
      <c r="HLQ133" s="553"/>
      <c r="HLR133" s="553"/>
      <c r="HLS133" s="553"/>
      <c r="HLT133" s="553"/>
      <c r="HLU133" s="553"/>
      <c r="HLV133" s="551"/>
      <c r="HLW133" s="550"/>
      <c r="HLX133" s="553"/>
      <c r="HLY133" s="553"/>
      <c r="HLZ133" s="553"/>
      <c r="HMA133" s="553"/>
      <c r="HMB133" s="553"/>
      <c r="HMC133" s="553"/>
      <c r="HMD133" s="553"/>
      <c r="HME133" s="551"/>
      <c r="HMF133" s="550"/>
      <c r="HMG133" s="553"/>
      <c r="HMH133" s="553"/>
      <c r="HMI133" s="553"/>
      <c r="HMJ133" s="553"/>
      <c r="HMK133" s="553"/>
      <c r="HML133" s="553"/>
      <c r="HMM133" s="553"/>
      <c r="HMN133" s="551"/>
      <c r="HMO133" s="550"/>
      <c r="HMP133" s="553"/>
      <c r="HMQ133" s="553"/>
      <c r="HMR133" s="553"/>
      <c r="HMS133" s="553"/>
      <c r="HMT133" s="553"/>
      <c r="HMU133" s="553"/>
      <c r="HMV133" s="553"/>
      <c r="HMW133" s="551"/>
      <c r="HMX133" s="550"/>
      <c r="HMY133" s="553"/>
      <c r="HMZ133" s="553"/>
      <c r="HNA133" s="553"/>
      <c r="HNB133" s="553"/>
      <c r="HNC133" s="553"/>
      <c r="HND133" s="553"/>
      <c r="HNE133" s="553"/>
      <c r="HNF133" s="551"/>
      <c r="HNG133" s="550"/>
      <c r="HNH133" s="553"/>
      <c r="HNI133" s="553"/>
      <c r="HNJ133" s="553"/>
      <c r="HNK133" s="553"/>
      <c r="HNL133" s="553"/>
      <c r="HNM133" s="553"/>
      <c r="HNN133" s="553"/>
      <c r="HNO133" s="551"/>
      <c r="HNP133" s="550"/>
      <c r="HNQ133" s="553"/>
      <c r="HNR133" s="553"/>
      <c r="HNS133" s="553"/>
      <c r="HNT133" s="553"/>
      <c r="HNU133" s="553"/>
      <c r="HNV133" s="553"/>
      <c r="HNW133" s="553"/>
      <c r="HNX133" s="551"/>
      <c r="HNY133" s="550"/>
      <c r="HNZ133" s="553"/>
      <c r="HOA133" s="553"/>
      <c r="HOB133" s="553"/>
      <c r="HOC133" s="553"/>
      <c r="HOD133" s="553"/>
      <c r="HOE133" s="553"/>
      <c r="HOF133" s="553"/>
      <c r="HOG133" s="551"/>
      <c r="HOH133" s="550"/>
      <c r="HOI133" s="553"/>
      <c r="HOJ133" s="553"/>
      <c r="HOK133" s="553"/>
      <c r="HOL133" s="553"/>
      <c r="HOM133" s="553"/>
      <c r="HON133" s="553"/>
      <c r="HOO133" s="553"/>
      <c r="HOP133" s="551"/>
      <c r="HOQ133" s="550"/>
      <c r="HOR133" s="553"/>
      <c r="HOS133" s="553"/>
      <c r="HOT133" s="553"/>
      <c r="HOU133" s="553"/>
      <c r="HOV133" s="553"/>
      <c r="HOW133" s="553"/>
      <c r="HOX133" s="553"/>
      <c r="HOY133" s="551"/>
      <c r="HOZ133" s="550"/>
      <c r="HPA133" s="553"/>
      <c r="HPB133" s="553"/>
      <c r="HPC133" s="553"/>
      <c r="HPD133" s="553"/>
      <c r="HPE133" s="553"/>
      <c r="HPF133" s="553"/>
      <c r="HPG133" s="553"/>
      <c r="HPH133" s="551"/>
      <c r="HPI133" s="550"/>
      <c r="HPJ133" s="553"/>
      <c r="HPK133" s="553"/>
      <c r="HPL133" s="553"/>
      <c r="HPM133" s="553"/>
      <c r="HPN133" s="553"/>
      <c r="HPO133" s="553"/>
      <c r="HPP133" s="553"/>
      <c r="HPQ133" s="551"/>
      <c r="HPR133" s="550"/>
      <c r="HPS133" s="553"/>
      <c r="HPT133" s="553"/>
      <c r="HPU133" s="553"/>
      <c r="HPV133" s="553"/>
      <c r="HPW133" s="553"/>
      <c r="HPX133" s="553"/>
      <c r="HPY133" s="553"/>
      <c r="HPZ133" s="551"/>
      <c r="HQA133" s="550"/>
      <c r="HQB133" s="553"/>
      <c r="HQC133" s="553"/>
      <c r="HQD133" s="553"/>
      <c r="HQE133" s="553"/>
      <c r="HQF133" s="553"/>
      <c r="HQG133" s="553"/>
      <c r="HQH133" s="553"/>
      <c r="HQI133" s="551"/>
      <c r="HQJ133" s="550"/>
      <c r="HQK133" s="553"/>
      <c r="HQL133" s="553"/>
      <c r="HQM133" s="553"/>
      <c r="HQN133" s="553"/>
      <c r="HQO133" s="553"/>
      <c r="HQP133" s="553"/>
      <c r="HQQ133" s="553"/>
      <c r="HQR133" s="551"/>
      <c r="HQS133" s="550"/>
      <c r="HQT133" s="553"/>
      <c r="HQU133" s="553"/>
      <c r="HQV133" s="553"/>
      <c r="HQW133" s="553"/>
      <c r="HQX133" s="553"/>
      <c r="HQY133" s="553"/>
      <c r="HQZ133" s="553"/>
      <c r="HRA133" s="551"/>
      <c r="HRB133" s="550"/>
      <c r="HRC133" s="553"/>
      <c r="HRD133" s="553"/>
      <c r="HRE133" s="553"/>
      <c r="HRF133" s="553"/>
      <c r="HRG133" s="553"/>
      <c r="HRH133" s="553"/>
      <c r="HRI133" s="553"/>
      <c r="HRJ133" s="551"/>
      <c r="HRK133" s="550"/>
      <c r="HRL133" s="553"/>
      <c r="HRM133" s="553"/>
      <c r="HRN133" s="553"/>
      <c r="HRO133" s="553"/>
      <c r="HRP133" s="553"/>
      <c r="HRQ133" s="553"/>
      <c r="HRR133" s="553"/>
      <c r="HRS133" s="551"/>
      <c r="HRT133" s="550"/>
      <c r="HRU133" s="553"/>
      <c r="HRV133" s="553"/>
      <c r="HRW133" s="553"/>
      <c r="HRX133" s="553"/>
      <c r="HRY133" s="553"/>
      <c r="HRZ133" s="553"/>
      <c r="HSA133" s="553"/>
      <c r="HSB133" s="551"/>
      <c r="HSC133" s="550"/>
      <c r="HSD133" s="553"/>
      <c r="HSE133" s="553"/>
      <c r="HSF133" s="553"/>
      <c r="HSG133" s="553"/>
      <c r="HSH133" s="553"/>
      <c r="HSI133" s="553"/>
      <c r="HSJ133" s="553"/>
      <c r="HSK133" s="551"/>
      <c r="HSL133" s="550"/>
      <c r="HSM133" s="553"/>
      <c r="HSN133" s="553"/>
      <c r="HSO133" s="553"/>
      <c r="HSP133" s="553"/>
      <c r="HSQ133" s="553"/>
      <c r="HSR133" s="553"/>
      <c r="HSS133" s="553"/>
      <c r="HST133" s="551"/>
      <c r="HSU133" s="550"/>
      <c r="HSV133" s="553"/>
      <c r="HSW133" s="553"/>
      <c r="HSX133" s="553"/>
      <c r="HSY133" s="553"/>
      <c r="HSZ133" s="553"/>
      <c r="HTA133" s="553"/>
      <c r="HTB133" s="553"/>
      <c r="HTC133" s="551"/>
      <c r="HTD133" s="550"/>
      <c r="HTE133" s="553"/>
      <c r="HTF133" s="553"/>
      <c r="HTG133" s="553"/>
      <c r="HTH133" s="553"/>
      <c r="HTI133" s="553"/>
      <c r="HTJ133" s="553"/>
      <c r="HTK133" s="553"/>
      <c r="HTL133" s="551"/>
      <c r="HTM133" s="550"/>
      <c r="HTN133" s="553"/>
      <c r="HTO133" s="553"/>
      <c r="HTP133" s="553"/>
      <c r="HTQ133" s="553"/>
      <c r="HTR133" s="553"/>
      <c r="HTS133" s="553"/>
      <c r="HTT133" s="553"/>
      <c r="HTU133" s="551"/>
      <c r="HTV133" s="550"/>
      <c r="HTW133" s="553"/>
      <c r="HTX133" s="553"/>
      <c r="HTY133" s="553"/>
      <c r="HTZ133" s="553"/>
      <c r="HUA133" s="553"/>
      <c r="HUB133" s="553"/>
      <c r="HUC133" s="553"/>
      <c r="HUD133" s="551"/>
      <c r="HUE133" s="550"/>
      <c r="HUF133" s="553"/>
      <c r="HUG133" s="553"/>
      <c r="HUH133" s="553"/>
      <c r="HUI133" s="553"/>
      <c r="HUJ133" s="553"/>
      <c r="HUK133" s="553"/>
      <c r="HUL133" s="553"/>
      <c r="HUM133" s="551"/>
      <c r="HUN133" s="550"/>
      <c r="HUO133" s="553"/>
      <c r="HUP133" s="553"/>
      <c r="HUQ133" s="553"/>
      <c r="HUR133" s="553"/>
      <c r="HUS133" s="553"/>
      <c r="HUT133" s="553"/>
      <c r="HUU133" s="553"/>
      <c r="HUV133" s="551"/>
      <c r="HUW133" s="550"/>
      <c r="HUX133" s="553"/>
      <c r="HUY133" s="553"/>
      <c r="HUZ133" s="553"/>
      <c r="HVA133" s="553"/>
      <c r="HVB133" s="553"/>
      <c r="HVC133" s="553"/>
      <c r="HVD133" s="553"/>
      <c r="HVE133" s="551"/>
      <c r="HVF133" s="550"/>
      <c r="HVG133" s="553"/>
      <c r="HVH133" s="553"/>
      <c r="HVI133" s="553"/>
      <c r="HVJ133" s="553"/>
      <c r="HVK133" s="553"/>
      <c r="HVL133" s="553"/>
      <c r="HVM133" s="553"/>
      <c r="HVN133" s="551"/>
      <c r="HVO133" s="550"/>
      <c r="HVP133" s="553"/>
      <c r="HVQ133" s="553"/>
      <c r="HVR133" s="553"/>
      <c r="HVS133" s="553"/>
      <c r="HVT133" s="553"/>
      <c r="HVU133" s="553"/>
      <c r="HVV133" s="553"/>
      <c r="HVW133" s="551"/>
      <c r="HVX133" s="550"/>
      <c r="HVY133" s="553"/>
      <c r="HVZ133" s="553"/>
      <c r="HWA133" s="553"/>
      <c r="HWB133" s="553"/>
      <c r="HWC133" s="553"/>
      <c r="HWD133" s="553"/>
      <c r="HWE133" s="553"/>
      <c r="HWF133" s="551"/>
      <c r="HWG133" s="550"/>
      <c r="HWH133" s="553"/>
      <c r="HWI133" s="553"/>
      <c r="HWJ133" s="553"/>
      <c r="HWK133" s="553"/>
      <c r="HWL133" s="553"/>
      <c r="HWM133" s="553"/>
      <c r="HWN133" s="553"/>
      <c r="HWO133" s="551"/>
      <c r="HWP133" s="550"/>
      <c r="HWQ133" s="553"/>
      <c r="HWR133" s="553"/>
      <c r="HWS133" s="553"/>
      <c r="HWT133" s="553"/>
      <c r="HWU133" s="553"/>
      <c r="HWV133" s="553"/>
      <c r="HWW133" s="553"/>
      <c r="HWX133" s="551"/>
      <c r="HWY133" s="550"/>
      <c r="HWZ133" s="553"/>
      <c r="HXA133" s="553"/>
      <c r="HXB133" s="553"/>
      <c r="HXC133" s="553"/>
      <c r="HXD133" s="553"/>
      <c r="HXE133" s="553"/>
      <c r="HXF133" s="553"/>
      <c r="HXG133" s="551"/>
      <c r="HXH133" s="550"/>
      <c r="HXI133" s="553"/>
      <c r="HXJ133" s="553"/>
      <c r="HXK133" s="553"/>
      <c r="HXL133" s="553"/>
      <c r="HXM133" s="553"/>
      <c r="HXN133" s="553"/>
      <c r="HXO133" s="553"/>
      <c r="HXP133" s="551"/>
      <c r="HXQ133" s="550"/>
      <c r="HXR133" s="553"/>
      <c r="HXS133" s="553"/>
      <c r="HXT133" s="553"/>
      <c r="HXU133" s="553"/>
      <c r="HXV133" s="553"/>
      <c r="HXW133" s="553"/>
      <c r="HXX133" s="553"/>
      <c r="HXY133" s="551"/>
      <c r="HXZ133" s="550"/>
      <c r="HYA133" s="553"/>
      <c r="HYB133" s="553"/>
      <c r="HYC133" s="553"/>
      <c r="HYD133" s="553"/>
      <c r="HYE133" s="553"/>
      <c r="HYF133" s="553"/>
      <c r="HYG133" s="553"/>
      <c r="HYH133" s="551"/>
      <c r="HYI133" s="550"/>
      <c r="HYJ133" s="553"/>
      <c r="HYK133" s="553"/>
      <c r="HYL133" s="553"/>
      <c r="HYM133" s="553"/>
      <c r="HYN133" s="553"/>
      <c r="HYO133" s="553"/>
      <c r="HYP133" s="553"/>
      <c r="HYQ133" s="551"/>
      <c r="HYR133" s="550"/>
      <c r="HYS133" s="553"/>
      <c r="HYT133" s="553"/>
      <c r="HYU133" s="553"/>
      <c r="HYV133" s="553"/>
      <c r="HYW133" s="553"/>
      <c r="HYX133" s="553"/>
      <c r="HYY133" s="553"/>
      <c r="HYZ133" s="551"/>
      <c r="HZA133" s="550"/>
      <c r="HZB133" s="553"/>
      <c r="HZC133" s="553"/>
      <c r="HZD133" s="553"/>
      <c r="HZE133" s="553"/>
      <c r="HZF133" s="553"/>
      <c r="HZG133" s="553"/>
      <c r="HZH133" s="553"/>
      <c r="HZI133" s="551"/>
      <c r="HZJ133" s="550"/>
      <c r="HZK133" s="553"/>
      <c r="HZL133" s="553"/>
      <c r="HZM133" s="553"/>
      <c r="HZN133" s="553"/>
      <c r="HZO133" s="553"/>
      <c r="HZP133" s="553"/>
      <c r="HZQ133" s="553"/>
      <c r="HZR133" s="551"/>
      <c r="HZS133" s="550"/>
      <c r="HZT133" s="553"/>
      <c r="HZU133" s="553"/>
      <c r="HZV133" s="553"/>
      <c r="HZW133" s="553"/>
      <c r="HZX133" s="553"/>
      <c r="HZY133" s="553"/>
      <c r="HZZ133" s="553"/>
      <c r="IAA133" s="551"/>
      <c r="IAB133" s="550"/>
      <c r="IAC133" s="553"/>
      <c r="IAD133" s="553"/>
      <c r="IAE133" s="553"/>
      <c r="IAF133" s="553"/>
      <c r="IAG133" s="553"/>
      <c r="IAH133" s="553"/>
      <c r="IAI133" s="553"/>
      <c r="IAJ133" s="551"/>
      <c r="IAK133" s="550"/>
      <c r="IAL133" s="553"/>
      <c r="IAM133" s="553"/>
      <c r="IAN133" s="553"/>
      <c r="IAO133" s="553"/>
      <c r="IAP133" s="553"/>
      <c r="IAQ133" s="553"/>
      <c r="IAR133" s="553"/>
      <c r="IAS133" s="551"/>
      <c r="IAT133" s="550"/>
      <c r="IAU133" s="553"/>
      <c r="IAV133" s="553"/>
      <c r="IAW133" s="553"/>
      <c r="IAX133" s="553"/>
      <c r="IAY133" s="553"/>
      <c r="IAZ133" s="553"/>
      <c r="IBA133" s="553"/>
      <c r="IBB133" s="551"/>
      <c r="IBC133" s="550"/>
      <c r="IBD133" s="553"/>
      <c r="IBE133" s="553"/>
      <c r="IBF133" s="553"/>
      <c r="IBG133" s="553"/>
      <c r="IBH133" s="553"/>
      <c r="IBI133" s="553"/>
      <c r="IBJ133" s="553"/>
      <c r="IBK133" s="551"/>
      <c r="IBL133" s="550"/>
      <c r="IBM133" s="553"/>
      <c r="IBN133" s="553"/>
      <c r="IBO133" s="553"/>
      <c r="IBP133" s="553"/>
      <c r="IBQ133" s="553"/>
      <c r="IBR133" s="553"/>
      <c r="IBS133" s="553"/>
      <c r="IBT133" s="551"/>
      <c r="IBU133" s="550"/>
      <c r="IBV133" s="553"/>
      <c r="IBW133" s="553"/>
      <c r="IBX133" s="553"/>
      <c r="IBY133" s="553"/>
      <c r="IBZ133" s="553"/>
      <c r="ICA133" s="553"/>
      <c r="ICB133" s="553"/>
      <c r="ICC133" s="551"/>
      <c r="ICD133" s="550"/>
      <c r="ICE133" s="553"/>
      <c r="ICF133" s="553"/>
      <c r="ICG133" s="553"/>
      <c r="ICH133" s="553"/>
      <c r="ICI133" s="553"/>
      <c r="ICJ133" s="553"/>
      <c r="ICK133" s="553"/>
      <c r="ICL133" s="551"/>
      <c r="ICM133" s="550"/>
      <c r="ICN133" s="553"/>
      <c r="ICO133" s="553"/>
      <c r="ICP133" s="553"/>
      <c r="ICQ133" s="553"/>
      <c r="ICR133" s="553"/>
      <c r="ICS133" s="553"/>
      <c r="ICT133" s="553"/>
      <c r="ICU133" s="551"/>
      <c r="ICV133" s="550"/>
      <c r="ICW133" s="553"/>
      <c r="ICX133" s="553"/>
      <c r="ICY133" s="553"/>
      <c r="ICZ133" s="553"/>
      <c r="IDA133" s="553"/>
      <c r="IDB133" s="553"/>
      <c r="IDC133" s="553"/>
      <c r="IDD133" s="551"/>
      <c r="IDE133" s="550"/>
      <c r="IDF133" s="553"/>
      <c r="IDG133" s="553"/>
      <c r="IDH133" s="553"/>
      <c r="IDI133" s="553"/>
      <c r="IDJ133" s="553"/>
      <c r="IDK133" s="553"/>
      <c r="IDL133" s="553"/>
      <c r="IDM133" s="551"/>
      <c r="IDN133" s="550"/>
      <c r="IDO133" s="553"/>
      <c r="IDP133" s="553"/>
      <c r="IDQ133" s="553"/>
      <c r="IDR133" s="553"/>
      <c r="IDS133" s="553"/>
      <c r="IDT133" s="553"/>
      <c r="IDU133" s="553"/>
      <c r="IDV133" s="551"/>
      <c r="IDW133" s="550"/>
      <c r="IDX133" s="553"/>
      <c r="IDY133" s="553"/>
      <c r="IDZ133" s="553"/>
      <c r="IEA133" s="553"/>
      <c r="IEB133" s="553"/>
      <c r="IEC133" s="553"/>
      <c r="IED133" s="553"/>
      <c r="IEE133" s="551"/>
      <c r="IEF133" s="550"/>
      <c r="IEG133" s="553"/>
      <c r="IEH133" s="553"/>
      <c r="IEI133" s="553"/>
      <c r="IEJ133" s="553"/>
      <c r="IEK133" s="553"/>
      <c r="IEL133" s="553"/>
      <c r="IEM133" s="553"/>
      <c r="IEN133" s="551"/>
      <c r="IEO133" s="550"/>
      <c r="IEP133" s="553"/>
      <c r="IEQ133" s="553"/>
      <c r="IER133" s="553"/>
      <c r="IES133" s="553"/>
      <c r="IET133" s="553"/>
      <c r="IEU133" s="553"/>
      <c r="IEV133" s="553"/>
      <c r="IEW133" s="551"/>
      <c r="IEX133" s="550"/>
      <c r="IEY133" s="553"/>
      <c r="IEZ133" s="553"/>
      <c r="IFA133" s="553"/>
      <c r="IFB133" s="553"/>
      <c r="IFC133" s="553"/>
      <c r="IFD133" s="553"/>
      <c r="IFE133" s="553"/>
      <c r="IFF133" s="551"/>
      <c r="IFG133" s="550"/>
      <c r="IFH133" s="553"/>
      <c r="IFI133" s="553"/>
      <c r="IFJ133" s="553"/>
      <c r="IFK133" s="553"/>
      <c r="IFL133" s="553"/>
      <c r="IFM133" s="553"/>
      <c r="IFN133" s="553"/>
      <c r="IFO133" s="551"/>
      <c r="IFP133" s="550"/>
      <c r="IFQ133" s="553"/>
      <c r="IFR133" s="553"/>
      <c r="IFS133" s="553"/>
      <c r="IFT133" s="553"/>
      <c r="IFU133" s="553"/>
      <c r="IFV133" s="553"/>
      <c r="IFW133" s="553"/>
      <c r="IFX133" s="551"/>
      <c r="IFY133" s="550"/>
      <c r="IFZ133" s="553"/>
      <c r="IGA133" s="553"/>
      <c r="IGB133" s="553"/>
      <c r="IGC133" s="553"/>
      <c r="IGD133" s="553"/>
      <c r="IGE133" s="553"/>
      <c r="IGF133" s="553"/>
      <c r="IGG133" s="551"/>
      <c r="IGH133" s="550"/>
      <c r="IGI133" s="553"/>
      <c r="IGJ133" s="553"/>
      <c r="IGK133" s="553"/>
      <c r="IGL133" s="553"/>
      <c r="IGM133" s="553"/>
      <c r="IGN133" s="553"/>
      <c r="IGO133" s="553"/>
      <c r="IGP133" s="551"/>
      <c r="IGQ133" s="550"/>
      <c r="IGR133" s="553"/>
      <c r="IGS133" s="553"/>
      <c r="IGT133" s="553"/>
      <c r="IGU133" s="553"/>
      <c r="IGV133" s="553"/>
      <c r="IGW133" s="553"/>
      <c r="IGX133" s="553"/>
      <c r="IGY133" s="551"/>
      <c r="IGZ133" s="550"/>
      <c r="IHA133" s="553"/>
      <c r="IHB133" s="553"/>
      <c r="IHC133" s="553"/>
      <c r="IHD133" s="553"/>
      <c r="IHE133" s="553"/>
      <c r="IHF133" s="553"/>
      <c r="IHG133" s="553"/>
      <c r="IHH133" s="551"/>
      <c r="IHI133" s="550"/>
      <c r="IHJ133" s="553"/>
      <c r="IHK133" s="553"/>
      <c r="IHL133" s="553"/>
      <c r="IHM133" s="553"/>
      <c r="IHN133" s="553"/>
      <c r="IHO133" s="553"/>
      <c r="IHP133" s="553"/>
      <c r="IHQ133" s="551"/>
      <c r="IHR133" s="550"/>
      <c r="IHS133" s="553"/>
      <c r="IHT133" s="553"/>
      <c r="IHU133" s="553"/>
      <c r="IHV133" s="553"/>
      <c r="IHW133" s="553"/>
      <c r="IHX133" s="553"/>
      <c r="IHY133" s="553"/>
      <c r="IHZ133" s="551"/>
      <c r="IIA133" s="550"/>
      <c r="IIB133" s="553"/>
      <c r="IIC133" s="553"/>
      <c r="IID133" s="553"/>
      <c r="IIE133" s="553"/>
      <c r="IIF133" s="553"/>
      <c r="IIG133" s="553"/>
      <c r="IIH133" s="553"/>
      <c r="III133" s="551"/>
      <c r="IIJ133" s="550"/>
      <c r="IIK133" s="553"/>
      <c r="IIL133" s="553"/>
      <c r="IIM133" s="553"/>
      <c r="IIN133" s="553"/>
      <c r="IIO133" s="553"/>
      <c r="IIP133" s="553"/>
      <c r="IIQ133" s="553"/>
      <c r="IIR133" s="551"/>
      <c r="IIS133" s="550"/>
      <c r="IIT133" s="553"/>
      <c r="IIU133" s="553"/>
      <c r="IIV133" s="553"/>
      <c r="IIW133" s="553"/>
      <c r="IIX133" s="553"/>
      <c r="IIY133" s="553"/>
      <c r="IIZ133" s="553"/>
      <c r="IJA133" s="551"/>
      <c r="IJB133" s="550"/>
      <c r="IJC133" s="553"/>
      <c r="IJD133" s="553"/>
      <c r="IJE133" s="553"/>
      <c r="IJF133" s="553"/>
      <c r="IJG133" s="553"/>
      <c r="IJH133" s="553"/>
      <c r="IJI133" s="553"/>
      <c r="IJJ133" s="551"/>
      <c r="IJK133" s="550"/>
      <c r="IJL133" s="553"/>
      <c r="IJM133" s="553"/>
      <c r="IJN133" s="553"/>
      <c r="IJO133" s="553"/>
      <c r="IJP133" s="553"/>
      <c r="IJQ133" s="553"/>
      <c r="IJR133" s="553"/>
      <c r="IJS133" s="551"/>
      <c r="IJT133" s="550"/>
      <c r="IJU133" s="553"/>
      <c r="IJV133" s="553"/>
      <c r="IJW133" s="553"/>
      <c r="IJX133" s="553"/>
      <c r="IJY133" s="553"/>
      <c r="IJZ133" s="553"/>
      <c r="IKA133" s="553"/>
      <c r="IKB133" s="551"/>
      <c r="IKC133" s="550"/>
      <c r="IKD133" s="553"/>
      <c r="IKE133" s="553"/>
      <c r="IKF133" s="553"/>
      <c r="IKG133" s="553"/>
      <c r="IKH133" s="553"/>
      <c r="IKI133" s="553"/>
      <c r="IKJ133" s="553"/>
      <c r="IKK133" s="551"/>
      <c r="IKL133" s="550"/>
      <c r="IKM133" s="553"/>
      <c r="IKN133" s="553"/>
      <c r="IKO133" s="553"/>
      <c r="IKP133" s="553"/>
      <c r="IKQ133" s="553"/>
      <c r="IKR133" s="553"/>
      <c r="IKS133" s="553"/>
      <c r="IKT133" s="551"/>
      <c r="IKU133" s="550"/>
      <c r="IKV133" s="553"/>
      <c r="IKW133" s="553"/>
      <c r="IKX133" s="553"/>
      <c r="IKY133" s="553"/>
      <c r="IKZ133" s="553"/>
      <c r="ILA133" s="553"/>
      <c r="ILB133" s="553"/>
      <c r="ILC133" s="551"/>
      <c r="ILD133" s="550"/>
      <c r="ILE133" s="553"/>
      <c r="ILF133" s="553"/>
      <c r="ILG133" s="553"/>
      <c r="ILH133" s="553"/>
      <c r="ILI133" s="553"/>
      <c r="ILJ133" s="553"/>
      <c r="ILK133" s="553"/>
      <c r="ILL133" s="551"/>
      <c r="ILM133" s="550"/>
      <c r="ILN133" s="553"/>
      <c r="ILO133" s="553"/>
      <c r="ILP133" s="553"/>
      <c r="ILQ133" s="553"/>
      <c r="ILR133" s="553"/>
      <c r="ILS133" s="553"/>
      <c r="ILT133" s="553"/>
      <c r="ILU133" s="551"/>
      <c r="ILV133" s="550"/>
      <c r="ILW133" s="553"/>
      <c r="ILX133" s="553"/>
      <c r="ILY133" s="553"/>
      <c r="ILZ133" s="553"/>
      <c r="IMA133" s="553"/>
      <c r="IMB133" s="553"/>
      <c r="IMC133" s="553"/>
      <c r="IMD133" s="551"/>
      <c r="IME133" s="550"/>
      <c r="IMF133" s="553"/>
      <c r="IMG133" s="553"/>
      <c r="IMH133" s="553"/>
      <c r="IMI133" s="553"/>
      <c r="IMJ133" s="553"/>
      <c r="IMK133" s="553"/>
      <c r="IML133" s="553"/>
      <c r="IMM133" s="551"/>
      <c r="IMN133" s="550"/>
      <c r="IMO133" s="553"/>
      <c r="IMP133" s="553"/>
      <c r="IMQ133" s="553"/>
      <c r="IMR133" s="553"/>
      <c r="IMS133" s="553"/>
      <c r="IMT133" s="553"/>
      <c r="IMU133" s="553"/>
      <c r="IMV133" s="551"/>
      <c r="IMW133" s="550"/>
      <c r="IMX133" s="553"/>
      <c r="IMY133" s="553"/>
      <c r="IMZ133" s="553"/>
      <c r="INA133" s="553"/>
      <c r="INB133" s="553"/>
      <c r="INC133" s="553"/>
      <c r="IND133" s="553"/>
      <c r="INE133" s="551"/>
      <c r="INF133" s="550"/>
      <c r="ING133" s="553"/>
      <c r="INH133" s="553"/>
      <c r="INI133" s="553"/>
      <c r="INJ133" s="553"/>
      <c r="INK133" s="553"/>
      <c r="INL133" s="553"/>
      <c r="INM133" s="553"/>
      <c r="INN133" s="551"/>
      <c r="INO133" s="550"/>
      <c r="INP133" s="553"/>
      <c r="INQ133" s="553"/>
      <c r="INR133" s="553"/>
      <c r="INS133" s="553"/>
      <c r="INT133" s="553"/>
      <c r="INU133" s="553"/>
      <c r="INV133" s="553"/>
      <c r="INW133" s="551"/>
      <c r="INX133" s="550"/>
      <c r="INY133" s="553"/>
      <c r="INZ133" s="553"/>
      <c r="IOA133" s="553"/>
      <c r="IOB133" s="553"/>
      <c r="IOC133" s="553"/>
      <c r="IOD133" s="553"/>
      <c r="IOE133" s="553"/>
      <c r="IOF133" s="551"/>
      <c r="IOG133" s="550"/>
      <c r="IOH133" s="553"/>
      <c r="IOI133" s="553"/>
      <c r="IOJ133" s="553"/>
      <c r="IOK133" s="553"/>
      <c r="IOL133" s="553"/>
      <c r="IOM133" s="553"/>
      <c r="ION133" s="553"/>
      <c r="IOO133" s="551"/>
      <c r="IOP133" s="550"/>
      <c r="IOQ133" s="553"/>
      <c r="IOR133" s="553"/>
      <c r="IOS133" s="553"/>
      <c r="IOT133" s="553"/>
      <c r="IOU133" s="553"/>
      <c r="IOV133" s="553"/>
      <c r="IOW133" s="553"/>
      <c r="IOX133" s="551"/>
      <c r="IOY133" s="550"/>
      <c r="IOZ133" s="553"/>
      <c r="IPA133" s="553"/>
      <c r="IPB133" s="553"/>
      <c r="IPC133" s="553"/>
      <c r="IPD133" s="553"/>
      <c r="IPE133" s="553"/>
      <c r="IPF133" s="553"/>
      <c r="IPG133" s="551"/>
      <c r="IPH133" s="550"/>
      <c r="IPI133" s="553"/>
      <c r="IPJ133" s="553"/>
      <c r="IPK133" s="553"/>
      <c r="IPL133" s="553"/>
      <c r="IPM133" s="553"/>
      <c r="IPN133" s="553"/>
      <c r="IPO133" s="553"/>
      <c r="IPP133" s="551"/>
      <c r="IPQ133" s="550"/>
      <c r="IPR133" s="553"/>
      <c r="IPS133" s="553"/>
      <c r="IPT133" s="553"/>
      <c r="IPU133" s="553"/>
      <c r="IPV133" s="553"/>
      <c r="IPW133" s="553"/>
      <c r="IPX133" s="553"/>
      <c r="IPY133" s="551"/>
      <c r="IPZ133" s="550"/>
      <c r="IQA133" s="553"/>
      <c r="IQB133" s="553"/>
      <c r="IQC133" s="553"/>
      <c r="IQD133" s="553"/>
      <c r="IQE133" s="553"/>
      <c r="IQF133" s="553"/>
      <c r="IQG133" s="553"/>
      <c r="IQH133" s="551"/>
      <c r="IQI133" s="550"/>
      <c r="IQJ133" s="553"/>
      <c r="IQK133" s="553"/>
      <c r="IQL133" s="553"/>
      <c r="IQM133" s="553"/>
      <c r="IQN133" s="553"/>
      <c r="IQO133" s="553"/>
      <c r="IQP133" s="553"/>
      <c r="IQQ133" s="551"/>
      <c r="IQR133" s="550"/>
      <c r="IQS133" s="553"/>
      <c r="IQT133" s="553"/>
      <c r="IQU133" s="553"/>
      <c r="IQV133" s="553"/>
      <c r="IQW133" s="553"/>
      <c r="IQX133" s="553"/>
      <c r="IQY133" s="553"/>
      <c r="IQZ133" s="551"/>
      <c r="IRA133" s="550"/>
      <c r="IRB133" s="553"/>
      <c r="IRC133" s="553"/>
      <c r="IRD133" s="553"/>
      <c r="IRE133" s="553"/>
      <c r="IRF133" s="553"/>
      <c r="IRG133" s="553"/>
      <c r="IRH133" s="553"/>
      <c r="IRI133" s="551"/>
      <c r="IRJ133" s="550"/>
      <c r="IRK133" s="553"/>
      <c r="IRL133" s="553"/>
      <c r="IRM133" s="553"/>
      <c r="IRN133" s="553"/>
      <c r="IRO133" s="553"/>
      <c r="IRP133" s="553"/>
      <c r="IRQ133" s="553"/>
      <c r="IRR133" s="551"/>
      <c r="IRS133" s="550"/>
      <c r="IRT133" s="553"/>
      <c r="IRU133" s="553"/>
      <c r="IRV133" s="553"/>
      <c r="IRW133" s="553"/>
      <c r="IRX133" s="553"/>
      <c r="IRY133" s="553"/>
      <c r="IRZ133" s="553"/>
      <c r="ISA133" s="551"/>
      <c r="ISB133" s="550"/>
      <c r="ISC133" s="553"/>
      <c r="ISD133" s="553"/>
      <c r="ISE133" s="553"/>
      <c r="ISF133" s="553"/>
      <c r="ISG133" s="553"/>
      <c r="ISH133" s="553"/>
      <c r="ISI133" s="553"/>
      <c r="ISJ133" s="551"/>
      <c r="ISK133" s="550"/>
      <c r="ISL133" s="553"/>
      <c r="ISM133" s="553"/>
      <c r="ISN133" s="553"/>
      <c r="ISO133" s="553"/>
      <c r="ISP133" s="553"/>
      <c r="ISQ133" s="553"/>
      <c r="ISR133" s="553"/>
      <c r="ISS133" s="551"/>
      <c r="IST133" s="550"/>
      <c r="ISU133" s="553"/>
      <c r="ISV133" s="553"/>
      <c r="ISW133" s="553"/>
      <c r="ISX133" s="553"/>
      <c r="ISY133" s="553"/>
      <c r="ISZ133" s="553"/>
      <c r="ITA133" s="553"/>
      <c r="ITB133" s="551"/>
      <c r="ITC133" s="550"/>
      <c r="ITD133" s="553"/>
      <c r="ITE133" s="553"/>
      <c r="ITF133" s="553"/>
      <c r="ITG133" s="553"/>
      <c r="ITH133" s="553"/>
      <c r="ITI133" s="553"/>
      <c r="ITJ133" s="553"/>
      <c r="ITK133" s="551"/>
      <c r="ITL133" s="550"/>
      <c r="ITM133" s="553"/>
      <c r="ITN133" s="553"/>
      <c r="ITO133" s="553"/>
      <c r="ITP133" s="553"/>
      <c r="ITQ133" s="553"/>
      <c r="ITR133" s="553"/>
      <c r="ITS133" s="553"/>
      <c r="ITT133" s="551"/>
      <c r="ITU133" s="550"/>
      <c r="ITV133" s="553"/>
      <c r="ITW133" s="553"/>
      <c r="ITX133" s="553"/>
      <c r="ITY133" s="553"/>
      <c r="ITZ133" s="553"/>
      <c r="IUA133" s="553"/>
      <c r="IUB133" s="553"/>
      <c r="IUC133" s="551"/>
      <c r="IUD133" s="550"/>
      <c r="IUE133" s="553"/>
      <c r="IUF133" s="553"/>
      <c r="IUG133" s="553"/>
      <c r="IUH133" s="553"/>
      <c r="IUI133" s="553"/>
      <c r="IUJ133" s="553"/>
      <c r="IUK133" s="553"/>
      <c r="IUL133" s="551"/>
      <c r="IUM133" s="550"/>
      <c r="IUN133" s="553"/>
      <c r="IUO133" s="553"/>
      <c r="IUP133" s="553"/>
      <c r="IUQ133" s="553"/>
      <c r="IUR133" s="553"/>
      <c r="IUS133" s="553"/>
      <c r="IUT133" s="553"/>
      <c r="IUU133" s="551"/>
      <c r="IUV133" s="550"/>
      <c r="IUW133" s="553"/>
      <c r="IUX133" s="553"/>
      <c r="IUY133" s="553"/>
      <c r="IUZ133" s="553"/>
      <c r="IVA133" s="553"/>
      <c r="IVB133" s="553"/>
      <c r="IVC133" s="553"/>
      <c r="IVD133" s="551"/>
      <c r="IVE133" s="550"/>
      <c r="IVF133" s="553"/>
      <c r="IVG133" s="553"/>
      <c r="IVH133" s="553"/>
      <c r="IVI133" s="553"/>
      <c r="IVJ133" s="553"/>
      <c r="IVK133" s="553"/>
      <c r="IVL133" s="553"/>
      <c r="IVM133" s="551"/>
      <c r="IVN133" s="550"/>
      <c r="IVO133" s="553"/>
      <c r="IVP133" s="553"/>
      <c r="IVQ133" s="553"/>
      <c r="IVR133" s="553"/>
      <c r="IVS133" s="553"/>
      <c r="IVT133" s="553"/>
      <c r="IVU133" s="553"/>
      <c r="IVV133" s="551"/>
      <c r="IVW133" s="550"/>
      <c r="IVX133" s="553"/>
      <c r="IVY133" s="553"/>
      <c r="IVZ133" s="553"/>
      <c r="IWA133" s="553"/>
      <c r="IWB133" s="553"/>
      <c r="IWC133" s="553"/>
      <c r="IWD133" s="553"/>
      <c r="IWE133" s="551"/>
      <c r="IWF133" s="550"/>
      <c r="IWG133" s="553"/>
      <c r="IWH133" s="553"/>
      <c r="IWI133" s="553"/>
      <c r="IWJ133" s="553"/>
      <c r="IWK133" s="553"/>
      <c r="IWL133" s="553"/>
      <c r="IWM133" s="553"/>
      <c r="IWN133" s="551"/>
      <c r="IWO133" s="550"/>
      <c r="IWP133" s="553"/>
      <c r="IWQ133" s="553"/>
      <c r="IWR133" s="553"/>
      <c r="IWS133" s="553"/>
      <c r="IWT133" s="553"/>
      <c r="IWU133" s="553"/>
      <c r="IWV133" s="553"/>
      <c r="IWW133" s="551"/>
      <c r="IWX133" s="550"/>
      <c r="IWY133" s="553"/>
      <c r="IWZ133" s="553"/>
      <c r="IXA133" s="553"/>
      <c r="IXB133" s="553"/>
      <c r="IXC133" s="553"/>
      <c r="IXD133" s="553"/>
      <c r="IXE133" s="553"/>
      <c r="IXF133" s="551"/>
      <c r="IXG133" s="550"/>
      <c r="IXH133" s="553"/>
      <c r="IXI133" s="553"/>
      <c r="IXJ133" s="553"/>
      <c r="IXK133" s="553"/>
      <c r="IXL133" s="553"/>
      <c r="IXM133" s="553"/>
      <c r="IXN133" s="553"/>
      <c r="IXO133" s="551"/>
      <c r="IXP133" s="550"/>
      <c r="IXQ133" s="553"/>
      <c r="IXR133" s="553"/>
      <c r="IXS133" s="553"/>
      <c r="IXT133" s="553"/>
      <c r="IXU133" s="553"/>
      <c r="IXV133" s="553"/>
      <c r="IXW133" s="553"/>
      <c r="IXX133" s="551"/>
      <c r="IXY133" s="550"/>
      <c r="IXZ133" s="553"/>
      <c r="IYA133" s="553"/>
      <c r="IYB133" s="553"/>
      <c r="IYC133" s="553"/>
      <c r="IYD133" s="553"/>
      <c r="IYE133" s="553"/>
      <c r="IYF133" s="553"/>
      <c r="IYG133" s="551"/>
      <c r="IYH133" s="550"/>
      <c r="IYI133" s="553"/>
      <c r="IYJ133" s="553"/>
      <c r="IYK133" s="553"/>
      <c r="IYL133" s="553"/>
      <c r="IYM133" s="553"/>
      <c r="IYN133" s="553"/>
      <c r="IYO133" s="553"/>
      <c r="IYP133" s="551"/>
      <c r="IYQ133" s="550"/>
      <c r="IYR133" s="553"/>
      <c r="IYS133" s="553"/>
      <c r="IYT133" s="553"/>
      <c r="IYU133" s="553"/>
      <c r="IYV133" s="553"/>
      <c r="IYW133" s="553"/>
      <c r="IYX133" s="553"/>
      <c r="IYY133" s="551"/>
      <c r="IYZ133" s="550"/>
      <c r="IZA133" s="553"/>
      <c r="IZB133" s="553"/>
      <c r="IZC133" s="553"/>
      <c r="IZD133" s="553"/>
      <c r="IZE133" s="553"/>
      <c r="IZF133" s="553"/>
      <c r="IZG133" s="553"/>
      <c r="IZH133" s="551"/>
      <c r="IZI133" s="550"/>
      <c r="IZJ133" s="553"/>
      <c r="IZK133" s="553"/>
      <c r="IZL133" s="553"/>
      <c r="IZM133" s="553"/>
      <c r="IZN133" s="553"/>
      <c r="IZO133" s="553"/>
      <c r="IZP133" s="553"/>
      <c r="IZQ133" s="551"/>
      <c r="IZR133" s="550"/>
      <c r="IZS133" s="553"/>
      <c r="IZT133" s="553"/>
      <c r="IZU133" s="553"/>
      <c r="IZV133" s="553"/>
      <c r="IZW133" s="553"/>
      <c r="IZX133" s="553"/>
      <c r="IZY133" s="553"/>
      <c r="IZZ133" s="551"/>
      <c r="JAA133" s="550"/>
      <c r="JAB133" s="553"/>
      <c r="JAC133" s="553"/>
      <c r="JAD133" s="553"/>
      <c r="JAE133" s="553"/>
      <c r="JAF133" s="553"/>
      <c r="JAG133" s="553"/>
      <c r="JAH133" s="553"/>
      <c r="JAI133" s="551"/>
      <c r="JAJ133" s="550"/>
      <c r="JAK133" s="553"/>
      <c r="JAL133" s="553"/>
      <c r="JAM133" s="553"/>
      <c r="JAN133" s="553"/>
      <c r="JAO133" s="553"/>
      <c r="JAP133" s="553"/>
      <c r="JAQ133" s="553"/>
      <c r="JAR133" s="551"/>
      <c r="JAS133" s="550"/>
      <c r="JAT133" s="553"/>
      <c r="JAU133" s="553"/>
      <c r="JAV133" s="553"/>
      <c r="JAW133" s="553"/>
      <c r="JAX133" s="553"/>
      <c r="JAY133" s="553"/>
      <c r="JAZ133" s="553"/>
      <c r="JBA133" s="551"/>
      <c r="JBB133" s="550"/>
      <c r="JBC133" s="553"/>
      <c r="JBD133" s="553"/>
      <c r="JBE133" s="553"/>
      <c r="JBF133" s="553"/>
      <c r="JBG133" s="553"/>
      <c r="JBH133" s="553"/>
      <c r="JBI133" s="553"/>
      <c r="JBJ133" s="551"/>
      <c r="JBK133" s="550"/>
      <c r="JBL133" s="553"/>
      <c r="JBM133" s="553"/>
      <c r="JBN133" s="553"/>
      <c r="JBO133" s="553"/>
      <c r="JBP133" s="553"/>
      <c r="JBQ133" s="553"/>
      <c r="JBR133" s="553"/>
      <c r="JBS133" s="551"/>
      <c r="JBT133" s="550"/>
      <c r="JBU133" s="553"/>
      <c r="JBV133" s="553"/>
      <c r="JBW133" s="553"/>
      <c r="JBX133" s="553"/>
      <c r="JBY133" s="553"/>
      <c r="JBZ133" s="553"/>
      <c r="JCA133" s="553"/>
      <c r="JCB133" s="551"/>
      <c r="JCC133" s="550"/>
      <c r="JCD133" s="553"/>
      <c r="JCE133" s="553"/>
      <c r="JCF133" s="553"/>
      <c r="JCG133" s="553"/>
      <c r="JCH133" s="553"/>
      <c r="JCI133" s="553"/>
      <c r="JCJ133" s="553"/>
      <c r="JCK133" s="551"/>
      <c r="JCL133" s="550"/>
      <c r="JCM133" s="553"/>
      <c r="JCN133" s="553"/>
      <c r="JCO133" s="553"/>
      <c r="JCP133" s="553"/>
      <c r="JCQ133" s="553"/>
      <c r="JCR133" s="553"/>
      <c r="JCS133" s="553"/>
      <c r="JCT133" s="551"/>
      <c r="JCU133" s="550"/>
      <c r="JCV133" s="553"/>
      <c r="JCW133" s="553"/>
      <c r="JCX133" s="553"/>
      <c r="JCY133" s="553"/>
      <c r="JCZ133" s="553"/>
      <c r="JDA133" s="553"/>
      <c r="JDB133" s="553"/>
      <c r="JDC133" s="551"/>
      <c r="JDD133" s="550"/>
      <c r="JDE133" s="553"/>
      <c r="JDF133" s="553"/>
      <c r="JDG133" s="553"/>
      <c r="JDH133" s="553"/>
      <c r="JDI133" s="553"/>
      <c r="JDJ133" s="553"/>
      <c r="JDK133" s="553"/>
      <c r="JDL133" s="551"/>
      <c r="JDM133" s="550"/>
      <c r="JDN133" s="553"/>
      <c r="JDO133" s="553"/>
      <c r="JDP133" s="553"/>
      <c r="JDQ133" s="553"/>
      <c r="JDR133" s="553"/>
      <c r="JDS133" s="553"/>
      <c r="JDT133" s="553"/>
      <c r="JDU133" s="551"/>
      <c r="JDV133" s="550"/>
      <c r="JDW133" s="553"/>
      <c r="JDX133" s="553"/>
      <c r="JDY133" s="553"/>
      <c r="JDZ133" s="553"/>
      <c r="JEA133" s="553"/>
      <c r="JEB133" s="553"/>
      <c r="JEC133" s="553"/>
      <c r="JED133" s="551"/>
      <c r="JEE133" s="550"/>
      <c r="JEF133" s="553"/>
      <c r="JEG133" s="553"/>
      <c r="JEH133" s="553"/>
      <c r="JEI133" s="553"/>
      <c r="JEJ133" s="553"/>
      <c r="JEK133" s="553"/>
      <c r="JEL133" s="553"/>
      <c r="JEM133" s="551"/>
      <c r="JEN133" s="550"/>
      <c r="JEO133" s="553"/>
      <c r="JEP133" s="553"/>
      <c r="JEQ133" s="553"/>
      <c r="JER133" s="553"/>
      <c r="JES133" s="553"/>
      <c r="JET133" s="553"/>
      <c r="JEU133" s="553"/>
      <c r="JEV133" s="551"/>
      <c r="JEW133" s="550"/>
      <c r="JEX133" s="553"/>
      <c r="JEY133" s="553"/>
      <c r="JEZ133" s="553"/>
      <c r="JFA133" s="553"/>
      <c r="JFB133" s="553"/>
      <c r="JFC133" s="553"/>
      <c r="JFD133" s="553"/>
      <c r="JFE133" s="551"/>
      <c r="JFF133" s="550"/>
      <c r="JFG133" s="553"/>
      <c r="JFH133" s="553"/>
      <c r="JFI133" s="553"/>
      <c r="JFJ133" s="553"/>
      <c r="JFK133" s="553"/>
      <c r="JFL133" s="553"/>
      <c r="JFM133" s="553"/>
      <c r="JFN133" s="551"/>
      <c r="JFO133" s="550"/>
      <c r="JFP133" s="553"/>
      <c r="JFQ133" s="553"/>
      <c r="JFR133" s="553"/>
      <c r="JFS133" s="553"/>
      <c r="JFT133" s="553"/>
      <c r="JFU133" s="553"/>
      <c r="JFV133" s="553"/>
      <c r="JFW133" s="551"/>
      <c r="JFX133" s="550"/>
      <c r="JFY133" s="553"/>
      <c r="JFZ133" s="553"/>
      <c r="JGA133" s="553"/>
      <c r="JGB133" s="553"/>
      <c r="JGC133" s="553"/>
      <c r="JGD133" s="553"/>
      <c r="JGE133" s="553"/>
      <c r="JGF133" s="551"/>
      <c r="JGG133" s="550"/>
      <c r="JGH133" s="553"/>
      <c r="JGI133" s="553"/>
      <c r="JGJ133" s="553"/>
      <c r="JGK133" s="553"/>
      <c r="JGL133" s="553"/>
      <c r="JGM133" s="553"/>
      <c r="JGN133" s="553"/>
      <c r="JGO133" s="551"/>
      <c r="JGP133" s="550"/>
      <c r="JGQ133" s="553"/>
      <c r="JGR133" s="553"/>
      <c r="JGS133" s="553"/>
      <c r="JGT133" s="553"/>
      <c r="JGU133" s="553"/>
      <c r="JGV133" s="553"/>
      <c r="JGW133" s="553"/>
      <c r="JGX133" s="551"/>
      <c r="JGY133" s="550"/>
      <c r="JGZ133" s="553"/>
      <c r="JHA133" s="553"/>
      <c r="JHB133" s="553"/>
      <c r="JHC133" s="553"/>
      <c r="JHD133" s="553"/>
      <c r="JHE133" s="553"/>
      <c r="JHF133" s="553"/>
      <c r="JHG133" s="551"/>
      <c r="JHH133" s="550"/>
      <c r="JHI133" s="553"/>
      <c r="JHJ133" s="553"/>
      <c r="JHK133" s="553"/>
      <c r="JHL133" s="553"/>
      <c r="JHM133" s="553"/>
      <c r="JHN133" s="553"/>
      <c r="JHO133" s="553"/>
      <c r="JHP133" s="551"/>
      <c r="JHQ133" s="550"/>
      <c r="JHR133" s="553"/>
      <c r="JHS133" s="553"/>
      <c r="JHT133" s="553"/>
      <c r="JHU133" s="553"/>
      <c r="JHV133" s="553"/>
      <c r="JHW133" s="553"/>
      <c r="JHX133" s="553"/>
      <c r="JHY133" s="551"/>
      <c r="JHZ133" s="550"/>
      <c r="JIA133" s="553"/>
      <c r="JIB133" s="553"/>
      <c r="JIC133" s="553"/>
      <c r="JID133" s="553"/>
      <c r="JIE133" s="553"/>
      <c r="JIF133" s="553"/>
      <c r="JIG133" s="553"/>
      <c r="JIH133" s="551"/>
      <c r="JII133" s="550"/>
      <c r="JIJ133" s="553"/>
      <c r="JIK133" s="553"/>
      <c r="JIL133" s="553"/>
      <c r="JIM133" s="553"/>
      <c r="JIN133" s="553"/>
      <c r="JIO133" s="553"/>
      <c r="JIP133" s="553"/>
      <c r="JIQ133" s="551"/>
      <c r="JIR133" s="550"/>
      <c r="JIS133" s="553"/>
      <c r="JIT133" s="553"/>
      <c r="JIU133" s="553"/>
      <c r="JIV133" s="553"/>
      <c r="JIW133" s="553"/>
      <c r="JIX133" s="553"/>
      <c r="JIY133" s="553"/>
      <c r="JIZ133" s="551"/>
      <c r="JJA133" s="550"/>
      <c r="JJB133" s="553"/>
      <c r="JJC133" s="553"/>
      <c r="JJD133" s="553"/>
      <c r="JJE133" s="553"/>
      <c r="JJF133" s="553"/>
      <c r="JJG133" s="553"/>
      <c r="JJH133" s="553"/>
      <c r="JJI133" s="551"/>
      <c r="JJJ133" s="550"/>
      <c r="JJK133" s="553"/>
      <c r="JJL133" s="553"/>
      <c r="JJM133" s="553"/>
      <c r="JJN133" s="553"/>
      <c r="JJO133" s="553"/>
      <c r="JJP133" s="553"/>
      <c r="JJQ133" s="553"/>
      <c r="JJR133" s="551"/>
      <c r="JJS133" s="550"/>
      <c r="JJT133" s="553"/>
      <c r="JJU133" s="553"/>
      <c r="JJV133" s="553"/>
      <c r="JJW133" s="553"/>
      <c r="JJX133" s="553"/>
      <c r="JJY133" s="553"/>
      <c r="JJZ133" s="553"/>
      <c r="JKA133" s="551"/>
      <c r="JKB133" s="550"/>
      <c r="JKC133" s="553"/>
      <c r="JKD133" s="553"/>
      <c r="JKE133" s="553"/>
      <c r="JKF133" s="553"/>
      <c r="JKG133" s="553"/>
      <c r="JKH133" s="553"/>
      <c r="JKI133" s="553"/>
      <c r="JKJ133" s="551"/>
      <c r="JKK133" s="550"/>
      <c r="JKL133" s="553"/>
      <c r="JKM133" s="553"/>
      <c r="JKN133" s="553"/>
      <c r="JKO133" s="553"/>
      <c r="JKP133" s="553"/>
      <c r="JKQ133" s="553"/>
      <c r="JKR133" s="553"/>
      <c r="JKS133" s="551"/>
      <c r="JKT133" s="550"/>
      <c r="JKU133" s="553"/>
      <c r="JKV133" s="553"/>
      <c r="JKW133" s="553"/>
      <c r="JKX133" s="553"/>
      <c r="JKY133" s="553"/>
      <c r="JKZ133" s="553"/>
      <c r="JLA133" s="553"/>
      <c r="JLB133" s="551"/>
      <c r="JLC133" s="550"/>
      <c r="JLD133" s="553"/>
      <c r="JLE133" s="553"/>
      <c r="JLF133" s="553"/>
      <c r="JLG133" s="553"/>
      <c r="JLH133" s="553"/>
      <c r="JLI133" s="553"/>
      <c r="JLJ133" s="553"/>
      <c r="JLK133" s="551"/>
      <c r="JLL133" s="550"/>
      <c r="JLM133" s="553"/>
      <c r="JLN133" s="553"/>
      <c r="JLO133" s="553"/>
      <c r="JLP133" s="553"/>
      <c r="JLQ133" s="553"/>
      <c r="JLR133" s="553"/>
      <c r="JLS133" s="553"/>
      <c r="JLT133" s="551"/>
      <c r="JLU133" s="550"/>
      <c r="JLV133" s="553"/>
      <c r="JLW133" s="553"/>
      <c r="JLX133" s="553"/>
      <c r="JLY133" s="553"/>
      <c r="JLZ133" s="553"/>
      <c r="JMA133" s="553"/>
      <c r="JMB133" s="553"/>
      <c r="JMC133" s="551"/>
      <c r="JMD133" s="550"/>
      <c r="JME133" s="553"/>
      <c r="JMF133" s="553"/>
      <c r="JMG133" s="553"/>
      <c r="JMH133" s="553"/>
      <c r="JMI133" s="553"/>
      <c r="JMJ133" s="553"/>
      <c r="JMK133" s="553"/>
      <c r="JML133" s="551"/>
      <c r="JMM133" s="550"/>
      <c r="JMN133" s="553"/>
      <c r="JMO133" s="553"/>
      <c r="JMP133" s="553"/>
      <c r="JMQ133" s="553"/>
      <c r="JMR133" s="553"/>
      <c r="JMS133" s="553"/>
      <c r="JMT133" s="553"/>
      <c r="JMU133" s="551"/>
      <c r="JMV133" s="550"/>
      <c r="JMW133" s="553"/>
      <c r="JMX133" s="553"/>
      <c r="JMY133" s="553"/>
      <c r="JMZ133" s="553"/>
      <c r="JNA133" s="553"/>
      <c r="JNB133" s="553"/>
      <c r="JNC133" s="553"/>
      <c r="JND133" s="551"/>
      <c r="JNE133" s="550"/>
      <c r="JNF133" s="553"/>
      <c r="JNG133" s="553"/>
      <c r="JNH133" s="553"/>
      <c r="JNI133" s="553"/>
      <c r="JNJ133" s="553"/>
      <c r="JNK133" s="553"/>
      <c r="JNL133" s="553"/>
      <c r="JNM133" s="551"/>
      <c r="JNN133" s="550"/>
      <c r="JNO133" s="553"/>
      <c r="JNP133" s="553"/>
      <c r="JNQ133" s="553"/>
      <c r="JNR133" s="553"/>
      <c r="JNS133" s="553"/>
      <c r="JNT133" s="553"/>
      <c r="JNU133" s="553"/>
      <c r="JNV133" s="551"/>
      <c r="JNW133" s="550"/>
      <c r="JNX133" s="553"/>
      <c r="JNY133" s="553"/>
      <c r="JNZ133" s="553"/>
      <c r="JOA133" s="553"/>
      <c r="JOB133" s="553"/>
      <c r="JOC133" s="553"/>
      <c r="JOD133" s="553"/>
      <c r="JOE133" s="551"/>
      <c r="JOF133" s="550"/>
      <c r="JOG133" s="553"/>
      <c r="JOH133" s="553"/>
      <c r="JOI133" s="553"/>
      <c r="JOJ133" s="553"/>
      <c r="JOK133" s="553"/>
      <c r="JOL133" s="553"/>
      <c r="JOM133" s="553"/>
      <c r="JON133" s="551"/>
      <c r="JOO133" s="550"/>
      <c r="JOP133" s="553"/>
      <c r="JOQ133" s="553"/>
      <c r="JOR133" s="553"/>
      <c r="JOS133" s="553"/>
      <c r="JOT133" s="553"/>
      <c r="JOU133" s="553"/>
      <c r="JOV133" s="553"/>
      <c r="JOW133" s="551"/>
      <c r="JOX133" s="550"/>
      <c r="JOY133" s="553"/>
      <c r="JOZ133" s="553"/>
      <c r="JPA133" s="553"/>
      <c r="JPB133" s="553"/>
      <c r="JPC133" s="553"/>
      <c r="JPD133" s="553"/>
      <c r="JPE133" s="553"/>
      <c r="JPF133" s="551"/>
      <c r="JPG133" s="550"/>
      <c r="JPH133" s="553"/>
      <c r="JPI133" s="553"/>
      <c r="JPJ133" s="553"/>
      <c r="JPK133" s="553"/>
      <c r="JPL133" s="553"/>
      <c r="JPM133" s="553"/>
      <c r="JPN133" s="553"/>
      <c r="JPO133" s="551"/>
      <c r="JPP133" s="550"/>
      <c r="JPQ133" s="553"/>
      <c r="JPR133" s="553"/>
      <c r="JPS133" s="553"/>
      <c r="JPT133" s="553"/>
      <c r="JPU133" s="553"/>
      <c r="JPV133" s="553"/>
      <c r="JPW133" s="553"/>
      <c r="JPX133" s="551"/>
      <c r="JPY133" s="550"/>
      <c r="JPZ133" s="553"/>
      <c r="JQA133" s="553"/>
      <c r="JQB133" s="553"/>
      <c r="JQC133" s="553"/>
      <c r="JQD133" s="553"/>
      <c r="JQE133" s="553"/>
      <c r="JQF133" s="553"/>
      <c r="JQG133" s="551"/>
      <c r="JQH133" s="550"/>
      <c r="JQI133" s="553"/>
      <c r="JQJ133" s="553"/>
      <c r="JQK133" s="553"/>
      <c r="JQL133" s="553"/>
      <c r="JQM133" s="553"/>
      <c r="JQN133" s="553"/>
      <c r="JQO133" s="553"/>
      <c r="JQP133" s="551"/>
      <c r="JQQ133" s="550"/>
      <c r="JQR133" s="553"/>
      <c r="JQS133" s="553"/>
      <c r="JQT133" s="553"/>
      <c r="JQU133" s="553"/>
      <c r="JQV133" s="553"/>
      <c r="JQW133" s="553"/>
      <c r="JQX133" s="553"/>
      <c r="JQY133" s="551"/>
      <c r="JQZ133" s="550"/>
      <c r="JRA133" s="553"/>
      <c r="JRB133" s="553"/>
      <c r="JRC133" s="553"/>
      <c r="JRD133" s="553"/>
      <c r="JRE133" s="553"/>
      <c r="JRF133" s="553"/>
      <c r="JRG133" s="553"/>
      <c r="JRH133" s="551"/>
      <c r="JRI133" s="550"/>
      <c r="JRJ133" s="553"/>
      <c r="JRK133" s="553"/>
      <c r="JRL133" s="553"/>
      <c r="JRM133" s="553"/>
      <c r="JRN133" s="553"/>
      <c r="JRO133" s="553"/>
      <c r="JRP133" s="553"/>
      <c r="JRQ133" s="551"/>
      <c r="JRR133" s="550"/>
      <c r="JRS133" s="553"/>
      <c r="JRT133" s="553"/>
      <c r="JRU133" s="553"/>
      <c r="JRV133" s="553"/>
      <c r="JRW133" s="553"/>
      <c r="JRX133" s="553"/>
      <c r="JRY133" s="553"/>
      <c r="JRZ133" s="551"/>
      <c r="JSA133" s="550"/>
      <c r="JSB133" s="553"/>
      <c r="JSC133" s="553"/>
      <c r="JSD133" s="553"/>
      <c r="JSE133" s="553"/>
      <c r="JSF133" s="553"/>
      <c r="JSG133" s="553"/>
      <c r="JSH133" s="553"/>
      <c r="JSI133" s="551"/>
      <c r="JSJ133" s="550"/>
      <c r="JSK133" s="553"/>
      <c r="JSL133" s="553"/>
      <c r="JSM133" s="553"/>
      <c r="JSN133" s="553"/>
      <c r="JSO133" s="553"/>
      <c r="JSP133" s="553"/>
      <c r="JSQ133" s="553"/>
      <c r="JSR133" s="551"/>
      <c r="JSS133" s="550"/>
      <c r="JST133" s="553"/>
      <c r="JSU133" s="553"/>
      <c r="JSV133" s="553"/>
      <c r="JSW133" s="553"/>
      <c r="JSX133" s="553"/>
      <c r="JSY133" s="553"/>
      <c r="JSZ133" s="553"/>
      <c r="JTA133" s="551"/>
      <c r="JTB133" s="550"/>
      <c r="JTC133" s="553"/>
      <c r="JTD133" s="553"/>
      <c r="JTE133" s="553"/>
      <c r="JTF133" s="553"/>
      <c r="JTG133" s="553"/>
      <c r="JTH133" s="553"/>
      <c r="JTI133" s="553"/>
      <c r="JTJ133" s="551"/>
      <c r="JTK133" s="550"/>
      <c r="JTL133" s="553"/>
      <c r="JTM133" s="553"/>
      <c r="JTN133" s="553"/>
      <c r="JTO133" s="553"/>
      <c r="JTP133" s="553"/>
      <c r="JTQ133" s="553"/>
      <c r="JTR133" s="553"/>
      <c r="JTS133" s="551"/>
      <c r="JTT133" s="550"/>
      <c r="JTU133" s="553"/>
      <c r="JTV133" s="553"/>
      <c r="JTW133" s="553"/>
      <c r="JTX133" s="553"/>
      <c r="JTY133" s="553"/>
      <c r="JTZ133" s="553"/>
      <c r="JUA133" s="553"/>
      <c r="JUB133" s="551"/>
      <c r="JUC133" s="550"/>
      <c r="JUD133" s="553"/>
      <c r="JUE133" s="553"/>
      <c r="JUF133" s="553"/>
      <c r="JUG133" s="553"/>
      <c r="JUH133" s="553"/>
      <c r="JUI133" s="553"/>
      <c r="JUJ133" s="553"/>
      <c r="JUK133" s="551"/>
      <c r="JUL133" s="550"/>
      <c r="JUM133" s="553"/>
      <c r="JUN133" s="553"/>
      <c r="JUO133" s="553"/>
      <c r="JUP133" s="553"/>
      <c r="JUQ133" s="553"/>
      <c r="JUR133" s="553"/>
      <c r="JUS133" s="553"/>
      <c r="JUT133" s="551"/>
      <c r="JUU133" s="550"/>
      <c r="JUV133" s="553"/>
      <c r="JUW133" s="553"/>
      <c r="JUX133" s="553"/>
      <c r="JUY133" s="553"/>
      <c r="JUZ133" s="553"/>
      <c r="JVA133" s="553"/>
      <c r="JVB133" s="553"/>
      <c r="JVC133" s="551"/>
      <c r="JVD133" s="550"/>
      <c r="JVE133" s="553"/>
      <c r="JVF133" s="553"/>
      <c r="JVG133" s="553"/>
      <c r="JVH133" s="553"/>
      <c r="JVI133" s="553"/>
      <c r="JVJ133" s="553"/>
      <c r="JVK133" s="553"/>
      <c r="JVL133" s="551"/>
      <c r="JVM133" s="550"/>
      <c r="JVN133" s="553"/>
      <c r="JVO133" s="553"/>
      <c r="JVP133" s="553"/>
      <c r="JVQ133" s="553"/>
      <c r="JVR133" s="553"/>
      <c r="JVS133" s="553"/>
      <c r="JVT133" s="553"/>
      <c r="JVU133" s="551"/>
      <c r="JVV133" s="550"/>
      <c r="JVW133" s="553"/>
      <c r="JVX133" s="553"/>
      <c r="JVY133" s="553"/>
      <c r="JVZ133" s="553"/>
      <c r="JWA133" s="553"/>
      <c r="JWB133" s="553"/>
      <c r="JWC133" s="553"/>
      <c r="JWD133" s="551"/>
      <c r="JWE133" s="550"/>
      <c r="JWF133" s="553"/>
      <c r="JWG133" s="553"/>
      <c r="JWH133" s="553"/>
      <c r="JWI133" s="553"/>
      <c r="JWJ133" s="553"/>
      <c r="JWK133" s="553"/>
      <c r="JWL133" s="553"/>
      <c r="JWM133" s="551"/>
      <c r="JWN133" s="550"/>
      <c r="JWO133" s="553"/>
      <c r="JWP133" s="553"/>
      <c r="JWQ133" s="553"/>
      <c r="JWR133" s="553"/>
      <c r="JWS133" s="553"/>
      <c r="JWT133" s="553"/>
      <c r="JWU133" s="553"/>
      <c r="JWV133" s="551"/>
      <c r="JWW133" s="550"/>
      <c r="JWX133" s="553"/>
      <c r="JWY133" s="553"/>
      <c r="JWZ133" s="553"/>
      <c r="JXA133" s="553"/>
      <c r="JXB133" s="553"/>
      <c r="JXC133" s="553"/>
      <c r="JXD133" s="553"/>
      <c r="JXE133" s="551"/>
      <c r="JXF133" s="550"/>
      <c r="JXG133" s="553"/>
      <c r="JXH133" s="553"/>
      <c r="JXI133" s="553"/>
      <c r="JXJ133" s="553"/>
      <c r="JXK133" s="553"/>
      <c r="JXL133" s="553"/>
      <c r="JXM133" s="553"/>
      <c r="JXN133" s="551"/>
      <c r="JXO133" s="550"/>
      <c r="JXP133" s="553"/>
      <c r="JXQ133" s="553"/>
      <c r="JXR133" s="553"/>
      <c r="JXS133" s="553"/>
      <c r="JXT133" s="553"/>
      <c r="JXU133" s="553"/>
      <c r="JXV133" s="553"/>
      <c r="JXW133" s="551"/>
      <c r="JXX133" s="550"/>
      <c r="JXY133" s="553"/>
      <c r="JXZ133" s="553"/>
      <c r="JYA133" s="553"/>
      <c r="JYB133" s="553"/>
      <c r="JYC133" s="553"/>
      <c r="JYD133" s="553"/>
      <c r="JYE133" s="553"/>
      <c r="JYF133" s="551"/>
      <c r="JYG133" s="550"/>
      <c r="JYH133" s="553"/>
      <c r="JYI133" s="553"/>
      <c r="JYJ133" s="553"/>
      <c r="JYK133" s="553"/>
      <c r="JYL133" s="553"/>
      <c r="JYM133" s="553"/>
      <c r="JYN133" s="553"/>
      <c r="JYO133" s="551"/>
      <c r="JYP133" s="550"/>
      <c r="JYQ133" s="553"/>
      <c r="JYR133" s="553"/>
      <c r="JYS133" s="553"/>
      <c r="JYT133" s="553"/>
      <c r="JYU133" s="553"/>
      <c r="JYV133" s="553"/>
      <c r="JYW133" s="553"/>
      <c r="JYX133" s="551"/>
      <c r="JYY133" s="550"/>
      <c r="JYZ133" s="553"/>
      <c r="JZA133" s="553"/>
      <c r="JZB133" s="553"/>
      <c r="JZC133" s="553"/>
      <c r="JZD133" s="553"/>
      <c r="JZE133" s="553"/>
      <c r="JZF133" s="553"/>
      <c r="JZG133" s="551"/>
      <c r="JZH133" s="550"/>
      <c r="JZI133" s="553"/>
      <c r="JZJ133" s="553"/>
      <c r="JZK133" s="553"/>
      <c r="JZL133" s="553"/>
      <c r="JZM133" s="553"/>
      <c r="JZN133" s="553"/>
      <c r="JZO133" s="553"/>
      <c r="JZP133" s="551"/>
      <c r="JZQ133" s="550"/>
      <c r="JZR133" s="553"/>
      <c r="JZS133" s="553"/>
      <c r="JZT133" s="553"/>
      <c r="JZU133" s="553"/>
      <c r="JZV133" s="553"/>
      <c r="JZW133" s="553"/>
      <c r="JZX133" s="553"/>
      <c r="JZY133" s="551"/>
      <c r="JZZ133" s="550"/>
      <c r="KAA133" s="553"/>
      <c r="KAB133" s="553"/>
      <c r="KAC133" s="553"/>
      <c r="KAD133" s="553"/>
      <c r="KAE133" s="553"/>
      <c r="KAF133" s="553"/>
      <c r="KAG133" s="553"/>
      <c r="KAH133" s="551"/>
      <c r="KAI133" s="550"/>
      <c r="KAJ133" s="553"/>
      <c r="KAK133" s="553"/>
      <c r="KAL133" s="553"/>
      <c r="KAM133" s="553"/>
      <c r="KAN133" s="553"/>
      <c r="KAO133" s="553"/>
      <c r="KAP133" s="553"/>
      <c r="KAQ133" s="551"/>
      <c r="KAR133" s="550"/>
      <c r="KAS133" s="553"/>
      <c r="KAT133" s="553"/>
      <c r="KAU133" s="553"/>
      <c r="KAV133" s="553"/>
      <c r="KAW133" s="553"/>
      <c r="KAX133" s="553"/>
      <c r="KAY133" s="553"/>
      <c r="KAZ133" s="551"/>
      <c r="KBA133" s="550"/>
      <c r="KBB133" s="553"/>
      <c r="KBC133" s="553"/>
      <c r="KBD133" s="553"/>
      <c r="KBE133" s="553"/>
      <c r="KBF133" s="553"/>
      <c r="KBG133" s="553"/>
      <c r="KBH133" s="553"/>
      <c r="KBI133" s="551"/>
      <c r="KBJ133" s="550"/>
      <c r="KBK133" s="553"/>
      <c r="KBL133" s="553"/>
      <c r="KBM133" s="553"/>
      <c r="KBN133" s="553"/>
      <c r="KBO133" s="553"/>
      <c r="KBP133" s="553"/>
      <c r="KBQ133" s="553"/>
      <c r="KBR133" s="551"/>
      <c r="KBS133" s="550"/>
      <c r="KBT133" s="553"/>
      <c r="KBU133" s="553"/>
      <c r="KBV133" s="553"/>
      <c r="KBW133" s="553"/>
      <c r="KBX133" s="553"/>
      <c r="KBY133" s="553"/>
      <c r="KBZ133" s="553"/>
      <c r="KCA133" s="551"/>
      <c r="KCB133" s="550"/>
      <c r="KCC133" s="553"/>
      <c r="KCD133" s="553"/>
      <c r="KCE133" s="553"/>
      <c r="KCF133" s="553"/>
      <c r="KCG133" s="553"/>
      <c r="KCH133" s="553"/>
      <c r="KCI133" s="553"/>
      <c r="KCJ133" s="551"/>
      <c r="KCK133" s="550"/>
      <c r="KCL133" s="553"/>
      <c r="KCM133" s="553"/>
      <c r="KCN133" s="553"/>
      <c r="KCO133" s="553"/>
      <c r="KCP133" s="553"/>
      <c r="KCQ133" s="553"/>
      <c r="KCR133" s="553"/>
      <c r="KCS133" s="551"/>
      <c r="KCT133" s="550"/>
      <c r="KCU133" s="553"/>
      <c r="KCV133" s="553"/>
      <c r="KCW133" s="553"/>
      <c r="KCX133" s="553"/>
      <c r="KCY133" s="553"/>
      <c r="KCZ133" s="553"/>
      <c r="KDA133" s="553"/>
      <c r="KDB133" s="551"/>
      <c r="KDC133" s="550"/>
      <c r="KDD133" s="553"/>
      <c r="KDE133" s="553"/>
      <c r="KDF133" s="553"/>
      <c r="KDG133" s="553"/>
      <c r="KDH133" s="553"/>
      <c r="KDI133" s="553"/>
      <c r="KDJ133" s="553"/>
      <c r="KDK133" s="551"/>
      <c r="KDL133" s="550"/>
      <c r="KDM133" s="553"/>
      <c r="KDN133" s="553"/>
      <c r="KDO133" s="553"/>
      <c r="KDP133" s="553"/>
      <c r="KDQ133" s="553"/>
      <c r="KDR133" s="553"/>
      <c r="KDS133" s="553"/>
      <c r="KDT133" s="551"/>
      <c r="KDU133" s="550"/>
      <c r="KDV133" s="553"/>
      <c r="KDW133" s="553"/>
      <c r="KDX133" s="553"/>
      <c r="KDY133" s="553"/>
      <c r="KDZ133" s="553"/>
      <c r="KEA133" s="553"/>
      <c r="KEB133" s="553"/>
      <c r="KEC133" s="551"/>
      <c r="KED133" s="550"/>
      <c r="KEE133" s="553"/>
      <c r="KEF133" s="553"/>
      <c r="KEG133" s="553"/>
      <c r="KEH133" s="553"/>
      <c r="KEI133" s="553"/>
      <c r="KEJ133" s="553"/>
      <c r="KEK133" s="553"/>
      <c r="KEL133" s="551"/>
      <c r="KEM133" s="550"/>
      <c r="KEN133" s="553"/>
      <c r="KEO133" s="553"/>
      <c r="KEP133" s="553"/>
      <c r="KEQ133" s="553"/>
      <c r="KER133" s="553"/>
      <c r="KES133" s="553"/>
      <c r="KET133" s="553"/>
      <c r="KEU133" s="551"/>
      <c r="KEV133" s="550"/>
      <c r="KEW133" s="553"/>
      <c r="KEX133" s="553"/>
      <c r="KEY133" s="553"/>
      <c r="KEZ133" s="553"/>
      <c r="KFA133" s="553"/>
      <c r="KFB133" s="553"/>
      <c r="KFC133" s="553"/>
      <c r="KFD133" s="551"/>
      <c r="KFE133" s="550"/>
      <c r="KFF133" s="553"/>
      <c r="KFG133" s="553"/>
      <c r="KFH133" s="553"/>
      <c r="KFI133" s="553"/>
      <c r="KFJ133" s="553"/>
      <c r="KFK133" s="553"/>
      <c r="KFL133" s="553"/>
      <c r="KFM133" s="551"/>
      <c r="KFN133" s="550"/>
      <c r="KFO133" s="553"/>
      <c r="KFP133" s="553"/>
      <c r="KFQ133" s="553"/>
      <c r="KFR133" s="553"/>
      <c r="KFS133" s="553"/>
      <c r="KFT133" s="553"/>
      <c r="KFU133" s="553"/>
      <c r="KFV133" s="551"/>
      <c r="KFW133" s="550"/>
      <c r="KFX133" s="553"/>
      <c r="KFY133" s="553"/>
      <c r="KFZ133" s="553"/>
      <c r="KGA133" s="553"/>
      <c r="KGB133" s="553"/>
      <c r="KGC133" s="553"/>
      <c r="KGD133" s="553"/>
      <c r="KGE133" s="551"/>
      <c r="KGF133" s="550"/>
      <c r="KGG133" s="553"/>
      <c r="KGH133" s="553"/>
      <c r="KGI133" s="553"/>
      <c r="KGJ133" s="553"/>
      <c r="KGK133" s="553"/>
      <c r="KGL133" s="553"/>
      <c r="KGM133" s="553"/>
      <c r="KGN133" s="551"/>
      <c r="KGO133" s="550"/>
      <c r="KGP133" s="553"/>
      <c r="KGQ133" s="553"/>
      <c r="KGR133" s="553"/>
      <c r="KGS133" s="553"/>
      <c r="KGT133" s="553"/>
      <c r="KGU133" s="553"/>
      <c r="KGV133" s="553"/>
      <c r="KGW133" s="551"/>
      <c r="KGX133" s="550"/>
      <c r="KGY133" s="553"/>
      <c r="KGZ133" s="553"/>
      <c r="KHA133" s="553"/>
      <c r="KHB133" s="553"/>
      <c r="KHC133" s="553"/>
      <c r="KHD133" s="553"/>
      <c r="KHE133" s="553"/>
      <c r="KHF133" s="551"/>
      <c r="KHG133" s="550"/>
      <c r="KHH133" s="553"/>
      <c r="KHI133" s="553"/>
      <c r="KHJ133" s="553"/>
      <c r="KHK133" s="553"/>
      <c r="KHL133" s="553"/>
      <c r="KHM133" s="553"/>
      <c r="KHN133" s="553"/>
      <c r="KHO133" s="551"/>
      <c r="KHP133" s="550"/>
      <c r="KHQ133" s="553"/>
      <c r="KHR133" s="553"/>
      <c r="KHS133" s="553"/>
      <c r="KHT133" s="553"/>
      <c r="KHU133" s="553"/>
      <c r="KHV133" s="553"/>
      <c r="KHW133" s="553"/>
      <c r="KHX133" s="551"/>
      <c r="KHY133" s="550"/>
      <c r="KHZ133" s="553"/>
      <c r="KIA133" s="553"/>
      <c r="KIB133" s="553"/>
      <c r="KIC133" s="553"/>
      <c r="KID133" s="553"/>
      <c r="KIE133" s="553"/>
      <c r="KIF133" s="553"/>
      <c r="KIG133" s="551"/>
      <c r="KIH133" s="550"/>
      <c r="KII133" s="553"/>
      <c r="KIJ133" s="553"/>
      <c r="KIK133" s="553"/>
      <c r="KIL133" s="553"/>
      <c r="KIM133" s="553"/>
      <c r="KIN133" s="553"/>
      <c r="KIO133" s="553"/>
      <c r="KIP133" s="551"/>
      <c r="KIQ133" s="550"/>
      <c r="KIR133" s="553"/>
      <c r="KIS133" s="553"/>
      <c r="KIT133" s="553"/>
      <c r="KIU133" s="553"/>
      <c r="KIV133" s="553"/>
      <c r="KIW133" s="553"/>
      <c r="KIX133" s="553"/>
      <c r="KIY133" s="551"/>
      <c r="KIZ133" s="550"/>
      <c r="KJA133" s="553"/>
      <c r="KJB133" s="553"/>
      <c r="KJC133" s="553"/>
      <c r="KJD133" s="553"/>
      <c r="KJE133" s="553"/>
      <c r="KJF133" s="553"/>
      <c r="KJG133" s="553"/>
      <c r="KJH133" s="551"/>
      <c r="KJI133" s="550"/>
      <c r="KJJ133" s="553"/>
      <c r="KJK133" s="553"/>
      <c r="KJL133" s="553"/>
      <c r="KJM133" s="553"/>
      <c r="KJN133" s="553"/>
      <c r="KJO133" s="553"/>
      <c r="KJP133" s="553"/>
      <c r="KJQ133" s="551"/>
      <c r="KJR133" s="550"/>
      <c r="KJS133" s="553"/>
      <c r="KJT133" s="553"/>
      <c r="KJU133" s="553"/>
      <c r="KJV133" s="553"/>
      <c r="KJW133" s="553"/>
      <c r="KJX133" s="553"/>
      <c r="KJY133" s="553"/>
      <c r="KJZ133" s="551"/>
      <c r="KKA133" s="550"/>
      <c r="KKB133" s="553"/>
      <c r="KKC133" s="553"/>
      <c r="KKD133" s="553"/>
      <c r="KKE133" s="553"/>
      <c r="KKF133" s="553"/>
      <c r="KKG133" s="553"/>
      <c r="KKH133" s="553"/>
      <c r="KKI133" s="551"/>
      <c r="KKJ133" s="550"/>
      <c r="KKK133" s="553"/>
      <c r="KKL133" s="553"/>
      <c r="KKM133" s="553"/>
      <c r="KKN133" s="553"/>
      <c r="KKO133" s="553"/>
      <c r="KKP133" s="553"/>
      <c r="KKQ133" s="553"/>
      <c r="KKR133" s="551"/>
      <c r="KKS133" s="550"/>
      <c r="KKT133" s="553"/>
      <c r="KKU133" s="553"/>
      <c r="KKV133" s="553"/>
      <c r="KKW133" s="553"/>
      <c r="KKX133" s="553"/>
      <c r="KKY133" s="553"/>
      <c r="KKZ133" s="553"/>
      <c r="KLA133" s="551"/>
      <c r="KLB133" s="550"/>
      <c r="KLC133" s="553"/>
      <c r="KLD133" s="553"/>
      <c r="KLE133" s="553"/>
      <c r="KLF133" s="553"/>
      <c r="KLG133" s="553"/>
      <c r="KLH133" s="553"/>
      <c r="KLI133" s="553"/>
      <c r="KLJ133" s="551"/>
      <c r="KLK133" s="550"/>
      <c r="KLL133" s="553"/>
      <c r="KLM133" s="553"/>
      <c r="KLN133" s="553"/>
      <c r="KLO133" s="553"/>
      <c r="KLP133" s="553"/>
      <c r="KLQ133" s="553"/>
      <c r="KLR133" s="553"/>
      <c r="KLS133" s="551"/>
      <c r="KLT133" s="550"/>
      <c r="KLU133" s="553"/>
      <c r="KLV133" s="553"/>
      <c r="KLW133" s="553"/>
      <c r="KLX133" s="553"/>
      <c r="KLY133" s="553"/>
      <c r="KLZ133" s="553"/>
      <c r="KMA133" s="553"/>
      <c r="KMB133" s="551"/>
      <c r="KMC133" s="550"/>
      <c r="KMD133" s="553"/>
      <c r="KME133" s="553"/>
      <c r="KMF133" s="553"/>
      <c r="KMG133" s="553"/>
      <c r="KMH133" s="553"/>
      <c r="KMI133" s="553"/>
      <c r="KMJ133" s="553"/>
      <c r="KMK133" s="551"/>
      <c r="KML133" s="550"/>
      <c r="KMM133" s="553"/>
      <c r="KMN133" s="553"/>
      <c r="KMO133" s="553"/>
      <c r="KMP133" s="553"/>
      <c r="KMQ133" s="553"/>
      <c r="KMR133" s="553"/>
      <c r="KMS133" s="553"/>
      <c r="KMT133" s="551"/>
      <c r="KMU133" s="550"/>
      <c r="KMV133" s="553"/>
      <c r="KMW133" s="553"/>
      <c r="KMX133" s="553"/>
      <c r="KMY133" s="553"/>
      <c r="KMZ133" s="553"/>
      <c r="KNA133" s="553"/>
      <c r="KNB133" s="553"/>
      <c r="KNC133" s="551"/>
      <c r="KND133" s="550"/>
      <c r="KNE133" s="553"/>
      <c r="KNF133" s="553"/>
      <c r="KNG133" s="553"/>
      <c r="KNH133" s="553"/>
      <c r="KNI133" s="553"/>
      <c r="KNJ133" s="553"/>
      <c r="KNK133" s="553"/>
      <c r="KNL133" s="551"/>
      <c r="KNM133" s="550"/>
      <c r="KNN133" s="553"/>
      <c r="KNO133" s="553"/>
      <c r="KNP133" s="553"/>
      <c r="KNQ133" s="553"/>
      <c r="KNR133" s="553"/>
      <c r="KNS133" s="553"/>
      <c r="KNT133" s="553"/>
      <c r="KNU133" s="551"/>
      <c r="KNV133" s="550"/>
      <c r="KNW133" s="553"/>
      <c r="KNX133" s="553"/>
      <c r="KNY133" s="553"/>
      <c r="KNZ133" s="553"/>
      <c r="KOA133" s="553"/>
      <c r="KOB133" s="553"/>
      <c r="KOC133" s="553"/>
      <c r="KOD133" s="551"/>
      <c r="KOE133" s="550"/>
      <c r="KOF133" s="553"/>
      <c r="KOG133" s="553"/>
      <c r="KOH133" s="553"/>
      <c r="KOI133" s="553"/>
      <c r="KOJ133" s="553"/>
      <c r="KOK133" s="553"/>
      <c r="KOL133" s="553"/>
      <c r="KOM133" s="551"/>
      <c r="KON133" s="550"/>
      <c r="KOO133" s="553"/>
      <c r="KOP133" s="553"/>
      <c r="KOQ133" s="553"/>
      <c r="KOR133" s="553"/>
      <c r="KOS133" s="553"/>
      <c r="KOT133" s="553"/>
      <c r="KOU133" s="553"/>
      <c r="KOV133" s="551"/>
      <c r="KOW133" s="550"/>
      <c r="KOX133" s="553"/>
      <c r="KOY133" s="553"/>
      <c r="KOZ133" s="553"/>
      <c r="KPA133" s="553"/>
      <c r="KPB133" s="553"/>
      <c r="KPC133" s="553"/>
      <c r="KPD133" s="553"/>
      <c r="KPE133" s="551"/>
      <c r="KPF133" s="550"/>
      <c r="KPG133" s="553"/>
      <c r="KPH133" s="553"/>
      <c r="KPI133" s="553"/>
      <c r="KPJ133" s="553"/>
      <c r="KPK133" s="553"/>
      <c r="KPL133" s="553"/>
      <c r="KPM133" s="553"/>
      <c r="KPN133" s="551"/>
      <c r="KPO133" s="550"/>
      <c r="KPP133" s="553"/>
      <c r="KPQ133" s="553"/>
      <c r="KPR133" s="553"/>
      <c r="KPS133" s="553"/>
      <c r="KPT133" s="553"/>
      <c r="KPU133" s="553"/>
      <c r="KPV133" s="553"/>
      <c r="KPW133" s="551"/>
      <c r="KPX133" s="550"/>
      <c r="KPY133" s="553"/>
      <c r="KPZ133" s="553"/>
      <c r="KQA133" s="553"/>
      <c r="KQB133" s="553"/>
      <c r="KQC133" s="553"/>
      <c r="KQD133" s="553"/>
      <c r="KQE133" s="553"/>
      <c r="KQF133" s="551"/>
      <c r="KQG133" s="550"/>
      <c r="KQH133" s="553"/>
      <c r="KQI133" s="553"/>
      <c r="KQJ133" s="553"/>
      <c r="KQK133" s="553"/>
      <c r="KQL133" s="553"/>
      <c r="KQM133" s="553"/>
      <c r="KQN133" s="553"/>
      <c r="KQO133" s="551"/>
      <c r="KQP133" s="550"/>
      <c r="KQQ133" s="553"/>
      <c r="KQR133" s="553"/>
      <c r="KQS133" s="553"/>
      <c r="KQT133" s="553"/>
      <c r="KQU133" s="553"/>
      <c r="KQV133" s="553"/>
      <c r="KQW133" s="553"/>
      <c r="KQX133" s="551"/>
      <c r="KQY133" s="550"/>
      <c r="KQZ133" s="553"/>
      <c r="KRA133" s="553"/>
      <c r="KRB133" s="553"/>
      <c r="KRC133" s="553"/>
      <c r="KRD133" s="553"/>
      <c r="KRE133" s="553"/>
      <c r="KRF133" s="553"/>
      <c r="KRG133" s="551"/>
      <c r="KRH133" s="550"/>
      <c r="KRI133" s="553"/>
      <c r="KRJ133" s="553"/>
      <c r="KRK133" s="553"/>
      <c r="KRL133" s="553"/>
      <c r="KRM133" s="553"/>
      <c r="KRN133" s="553"/>
      <c r="KRO133" s="553"/>
      <c r="KRP133" s="551"/>
      <c r="KRQ133" s="550"/>
      <c r="KRR133" s="553"/>
      <c r="KRS133" s="553"/>
      <c r="KRT133" s="553"/>
      <c r="KRU133" s="553"/>
      <c r="KRV133" s="553"/>
      <c r="KRW133" s="553"/>
      <c r="KRX133" s="553"/>
      <c r="KRY133" s="551"/>
      <c r="KRZ133" s="550"/>
      <c r="KSA133" s="553"/>
      <c r="KSB133" s="553"/>
      <c r="KSC133" s="553"/>
      <c r="KSD133" s="553"/>
      <c r="KSE133" s="553"/>
      <c r="KSF133" s="553"/>
      <c r="KSG133" s="553"/>
      <c r="KSH133" s="551"/>
      <c r="KSI133" s="550"/>
      <c r="KSJ133" s="553"/>
      <c r="KSK133" s="553"/>
      <c r="KSL133" s="553"/>
      <c r="KSM133" s="553"/>
      <c r="KSN133" s="553"/>
      <c r="KSO133" s="553"/>
      <c r="KSP133" s="553"/>
      <c r="KSQ133" s="551"/>
      <c r="KSR133" s="550"/>
      <c r="KSS133" s="553"/>
      <c r="KST133" s="553"/>
      <c r="KSU133" s="553"/>
      <c r="KSV133" s="553"/>
      <c r="KSW133" s="553"/>
      <c r="KSX133" s="553"/>
      <c r="KSY133" s="553"/>
      <c r="KSZ133" s="551"/>
      <c r="KTA133" s="550"/>
      <c r="KTB133" s="553"/>
      <c r="KTC133" s="553"/>
      <c r="KTD133" s="553"/>
      <c r="KTE133" s="553"/>
      <c r="KTF133" s="553"/>
      <c r="KTG133" s="553"/>
      <c r="KTH133" s="553"/>
      <c r="KTI133" s="551"/>
      <c r="KTJ133" s="550"/>
      <c r="KTK133" s="553"/>
      <c r="KTL133" s="553"/>
      <c r="KTM133" s="553"/>
      <c r="KTN133" s="553"/>
      <c r="KTO133" s="553"/>
      <c r="KTP133" s="553"/>
      <c r="KTQ133" s="553"/>
      <c r="KTR133" s="551"/>
      <c r="KTS133" s="550"/>
      <c r="KTT133" s="553"/>
      <c r="KTU133" s="553"/>
      <c r="KTV133" s="553"/>
      <c r="KTW133" s="553"/>
      <c r="KTX133" s="553"/>
      <c r="KTY133" s="553"/>
      <c r="KTZ133" s="553"/>
      <c r="KUA133" s="551"/>
      <c r="KUB133" s="550"/>
      <c r="KUC133" s="553"/>
      <c r="KUD133" s="553"/>
      <c r="KUE133" s="553"/>
      <c r="KUF133" s="553"/>
      <c r="KUG133" s="553"/>
      <c r="KUH133" s="553"/>
      <c r="KUI133" s="553"/>
      <c r="KUJ133" s="551"/>
      <c r="KUK133" s="550"/>
      <c r="KUL133" s="553"/>
      <c r="KUM133" s="553"/>
      <c r="KUN133" s="553"/>
      <c r="KUO133" s="553"/>
      <c r="KUP133" s="553"/>
      <c r="KUQ133" s="553"/>
      <c r="KUR133" s="553"/>
      <c r="KUS133" s="551"/>
      <c r="KUT133" s="550"/>
      <c r="KUU133" s="553"/>
      <c r="KUV133" s="553"/>
      <c r="KUW133" s="553"/>
      <c r="KUX133" s="553"/>
      <c r="KUY133" s="553"/>
      <c r="KUZ133" s="553"/>
      <c r="KVA133" s="553"/>
      <c r="KVB133" s="551"/>
      <c r="KVC133" s="550"/>
      <c r="KVD133" s="553"/>
      <c r="KVE133" s="553"/>
      <c r="KVF133" s="553"/>
      <c r="KVG133" s="553"/>
      <c r="KVH133" s="553"/>
      <c r="KVI133" s="553"/>
      <c r="KVJ133" s="553"/>
      <c r="KVK133" s="551"/>
      <c r="KVL133" s="550"/>
      <c r="KVM133" s="553"/>
      <c r="KVN133" s="553"/>
      <c r="KVO133" s="553"/>
      <c r="KVP133" s="553"/>
      <c r="KVQ133" s="553"/>
      <c r="KVR133" s="553"/>
      <c r="KVS133" s="553"/>
      <c r="KVT133" s="551"/>
      <c r="KVU133" s="550"/>
      <c r="KVV133" s="553"/>
      <c r="KVW133" s="553"/>
      <c r="KVX133" s="553"/>
      <c r="KVY133" s="553"/>
      <c r="KVZ133" s="553"/>
      <c r="KWA133" s="553"/>
      <c r="KWB133" s="553"/>
      <c r="KWC133" s="551"/>
      <c r="KWD133" s="550"/>
      <c r="KWE133" s="553"/>
      <c r="KWF133" s="553"/>
      <c r="KWG133" s="553"/>
      <c r="KWH133" s="553"/>
      <c r="KWI133" s="553"/>
      <c r="KWJ133" s="553"/>
      <c r="KWK133" s="553"/>
      <c r="KWL133" s="551"/>
      <c r="KWM133" s="550"/>
      <c r="KWN133" s="553"/>
      <c r="KWO133" s="553"/>
      <c r="KWP133" s="553"/>
      <c r="KWQ133" s="553"/>
      <c r="KWR133" s="553"/>
      <c r="KWS133" s="553"/>
      <c r="KWT133" s="553"/>
      <c r="KWU133" s="551"/>
      <c r="KWV133" s="550"/>
      <c r="KWW133" s="553"/>
      <c r="KWX133" s="553"/>
      <c r="KWY133" s="553"/>
      <c r="KWZ133" s="553"/>
      <c r="KXA133" s="553"/>
      <c r="KXB133" s="553"/>
      <c r="KXC133" s="553"/>
      <c r="KXD133" s="551"/>
      <c r="KXE133" s="550"/>
      <c r="KXF133" s="553"/>
      <c r="KXG133" s="553"/>
      <c r="KXH133" s="553"/>
      <c r="KXI133" s="553"/>
      <c r="KXJ133" s="553"/>
      <c r="KXK133" s="553"/>
      <c r="KXL133" s="553"/>
      <c r="KXM133" s="551"/>
      <c r="KXN133" s="550"/>
      <c r="KXO133" s="553"/>
      <c r="KXP133" s="553"/>
      <c r="KXQ133" s="553"/>
      <c r="KXR133" s="553"/>
      <c r="KXS133" s="553"/>
      <c r="KXT133" s="553"/>
      <c r="KXU133" s="553"/>
      <c r="KXV133" s="551"/>
      <c r="KXW133" s="550"/>
      <c r="KXX133" s="553"/>
      <c r="KXY133" s="553"/>
      <c r="KXZ133" s="553"/>
      <c r="KYA133" s="553"/>
      <c r="KYB133" s="553"/>
      <c r="KYC133" s="553"/>
      <c r="KYD133" s="553"/>
      <c r="KYE133" s="551"/>
      <c r="KYF133" s="550"/>
      <c r="KYG133" s="553"/>
      <c r="KYH133" s="553"/>
      <c r="KYI133" s="553"/>
      <c r="KYJ133" s="553"/>
      <c r="KYK133" s="553"/>
      <c r="KYL133" s="553"/>
      <c r="KYM133" s="553"/>
      <c r="KYN133" s="551"/>
      <c r="KYO133" s="550"/>
      <c r="KYP133" s="553"/>
      <c r="KYQ133" s="553"/>
      <c r="KYR133" s="553"/>
      <c r="KYS133" s="553"/>
      <c r="KYT133" s="553"/>
      <c r="KYU133" s="553"/>
      <c r="KYV133" s="553"/>
      <c r="KYW133" s="551"/>
      <c r="KYX133" s="550"/>
      <c r="KYY133" s="553"/>
      <c r="KYZ133" s="553"/>
      <c r="KZA133" s="553"/>
      <c r="KZB133" s="553"/>
      <c r="KZC133" s="553"/>
      <c r="KZD133" s="553"/>
      <c r="KZE133" s="553"/>
      <c r="KZF133" s="551"/>
      <c r="KZG133" s="550"/>
      <c r="KZH133" s="553"/>
      <c r="KZI133" s="553"/>
      <c r="KZJ133" s="553"/>
      <c r="KZK133" s="553"/>
      <c r="KZL133" s="553"/>
      <c r="KZM133" s="553"/>
      <c r="KZN133" s="553"/>
      <c r="KZO133" s="551"/>
      <c r="KZP133" s="550"/>
      <c r="KZQ133" s="553"/>
      <c r="KZR133" s="553"/>
      <c r="KZS133" s="553"/>
      <c r="KZT133" s="553"/>
      <c r="KZU133" s="553"/>
      <c r="KZV133" s="553"/>
      <c r="KZW133" s="553"/>
      <c r="KZX133" s="551"/>
      <c r="KZY133" s="550"/>
      <c r="KZZ133" s="553"/>
      <c r="LAA133" s="553"/>
      <c r="LAB133" s="553"/>
      <c r="LAC133" s="553"/>
      <c r="LAD133" s="553"/>
      <c r="LAE133" s="553"/>
      <c r="LAF133" s="553"/>
      <c r="LAG133" s="551"/>
      <c r="LAH133" s="550"/>
      <c r="LAI133" s="553"/>
      <c r="LAJ133" s="553"/>
      <c r="LAK133" s="553"/>
      <c r="LAL133" s="553"/>
      <c r="LAM133" s="553"/>
      <c r="LAN133" s="553"/>
      <c r="LAO133" s="553"/>
      <c r="LAP133" s="551"/>
      <c r="LAQ133" s="550"/>
      <c r="LAR133" s="553"/>
      <c r="LAS133" s="553"/>
      <c r="LAT133" s="553"/>
      <c r="LAU133" s="553"/>
      <c r="LAV133" s="553"/>
      <c r="LAW133" s="553"/>
      <c r="LAX133" s="553"/>
      <c r="LAY133" s="551"/>
      <c r="LAZ133" s="550"/>
      <c r="LBA133" s="553"/>
      <c r="LBB133" s="553"/>
      <c r="LBC133" s="553"/>
      <c r="LBD133" s="553"/>
      <c r="LBE133" s="553"/>
      <c r="LBF133" s="553"/>
      <c r="LBG133" s="553"/>
      <c r="LBH133" s="551"/>
      <c r="LBI133" s="550"/>
      <c r="LBJ133" s="553"/>
      <c r="LBK133" s="553"/>
      <c r="LBL133" s="553"/>
      <c r="LBM133" s="553"/>
      <c r="LBN133" s="553"/>
      <c r="LBO133" s="553"/>
      <c r="LBP133" s="553"/>
      <c r="LBQ133" s="551"/>
      <c r="LBR133" s="550"/>
      <c r="LBS133" s="553"/>
      <c r="LBT133" s="553"/>
      <c r="LBU133" s="553"/>
      <c r="LBV133" s="553"/>
      <c r="LBW133" s="553"/>
      <c r="LBX133" s="553"/>
      <c r="LBY133" s="553"/>
      <c r="LBZ133" s="551"/>
      <c r="LCA133" s="550"/>
      <c r="LCB133" s="553"/>
      <c r="LCC133" s="553"/>
      <c r="LCD133" s="553"/>
      <c r="LCE133" s="553"/>
      <c r="LCF133" s="553"/>
      <c r="LCG133" s="553"/>
      <c r="LCH133" s="553"/>
      <c r="LCI133" s="551"/>
      <c r="LCJ133" s="550"/>
      <c r="LCK133" s="553"/>
      <c r="LCL133" s="553"/>
      <c r="LCM133" s="553"/>
      <c r="LCN133" s="553"/>
      <c r="LCO133" s="553"/>
      <c r="LCP133" s="553"/>
      <c r="LCQ133" s="553"/>
      <c r="LCR133" s="551"/>
      <c r="LCS133" s="550"/>
      <c r="LCT133" s="553"/>
      <c r="LCU133" s="553"/>
      <c r="LCV133" s="553"/>
      <c r="LCW133" s="553"/>
      <c r="LCX133" s="553"/>
      <c r="LCY133" s="553"/>
      <c r="LCZ133" s="553"/>
      <c r="LDA133" s="551"/>
      <c r="LDB133" s="550"/>
      <c r="LDC133" s="553"/>
      <c r="LDD133" s="553"/>
      <c r="LDE133" s="553"/>
      <c r="LDF133" s="553"/>
      <c r="LDG133" s="553"/>
      <c r="LDH133" s="553"/>
      <c r="LDI133" s="553"/>
      <c r="LDJ133" s="551"/>
      <c r="LDK133" s="550"/>
      <c r="LDL133" s="553"/>
      <c r="LDM133" s="553"/>
      <c r="LDN133" s="553"/>
      <c r="LDO133" s="553"/>
      <c r="LDP133" s="553"/>
      <c r="LDQ133" s="553"/>
      <c r="LDR133" s="553"/>
      <c r="LDS133" s="551"/>
      <c r="LDT133" s="550"/>
      <c r="LDU133" s="553"/>
      <c r="LDV133" s="553"/>
      <c r="LDW133" s="553"/>
      <c r="LDX133" s="553"/>
      <c r="LDY133" s="553"/>
      <c r="LDZ133" s="553"/>
      <c r="LEA133" s="553"/>
      <c r="LEB133" s="551"/>
      <c r="LEC133" s="550"/>
      <c r="LED133" s="553"/>
      <c r="LEE133" s="553"/>
      <c r="LEF133" s="553"/>
      <c r="LEG133" s="553"/>
      <c r="LEH133" s="553"/>
      <c r="LEI133" s="553"/>
      <c r="LEJ133" s="553"/>
      <c r="LEK133" s="551"/>
      <c r="LEL133" s="550"/>
      <c r="LEM133" s="553"/>
      <c r="LEN133" s="553"/>
      <c r="LEO133" s="553"/>
      <c r="LEP133" s="553"/>
      <c r="LEQ133" s="553"/>
      <c r="LER133" s="553"/>
      <c r="LES133" s="553"/>
      <c r="LET133" s="551"/>
      <c r="LEU133" s="550"/>
      <c r="LEV133" s="553"/>
      <c r="LEW133" s="553"/>
      <c r="LEX133" s="553"/>
      <c r="LEY133" s="553"/>
      <c r="LEZ133" s="553"/>
      <c r="LFA133" s="553"/>
      <c r="LFB133" s="553"/>
      <c r="LFC133" s="551"/>
      <c r="LFD133" s="550"/>
      <c r="LFE133" s="553"/>
      <c r="LFF133" s="553"/>
      <c r="LFG133" s="553"/>
      <c r="LFH133" s="553"/>
      <c r="LFI133" s="553"/>
      <c r="LFJ133" s="553"/>
      <c r="LFK133" s="553"/>
      <c r="LFL133" s="551"/>
      <c r="LFM133" s="550"/>
      <c r="LFN133" s="553"/>
      <c r="LFO133" s="553"/>
      <c r="LFP133" s="553"/>
      <c r="LFQ133" s="553"/>
      <c r="LFR133" s="553"/>
      <c r="LFS133" s="553"/>
      <c r="LFT133" s="553"/>
      <c r="LFU133" s="551"/>
      <c r="LFV133" s="550"/>
      <c r="LFW133" s="553"/>
      <c r="LFX133" s="553"/>
      <c r="LFY133" s="553"/>
      <c r="LFZ133" s="553"/>
      <c r="LGA133" s="553"/>
      <c r="LGB133" s="553"/>
      <c r="LGC133" s="553"/>
      <c r="LGD133" s="551"/>
      <c r="LGE133" s="550"/>
      <c r="LGF133" s="553"/>
      <c r="LGG133" s="553"/>
      <c r="LGH133" s="553"/>
      <c r="LGI133" s="553"/>
      <c r="LGJ133" s="553"/>
      <c r="LGK133" s="553"/>
      <c r="LGL133" s="553"/>
      <c r="LGM133" s="551"/>
      <c r="LGN133" s="550"/>
      <c r="LGO133" s="553"/>
      <c r="LGP133" s="553"/>
      <c r="LGQ133" s="553"/>
      <c r="LGR133" s="553"/>
      <c r="LGS133" s="553"/>
      <c r="LGT133" s="553"/>
      <c r="LGU133" s="553"/>
      <c r="LGV133" s="551"/>
      <c r="LGW133" s="550"/>
      <c r="LGX133" s="553"/>
      <c r="LGY133" s="553"/>
      <c r="LGZ133" s="553"/>
      <c r="LHA133" s="553"/>
      <c r="LHB133" s="553"/>
      <c r="LHC133" s="553"/>
      <c r="LHD133" s="553"/>
      <c r="LHE133" s="551"/>
      <c r="LHF133" s="550"/>
      <c r="LHG133" s="553"/>
      <c r="LHH133" s="553"/>
      <c r="LHI133" s="553"/>
      <c r="LHJ133" s="553"/>
      <c r="LHK133" s="553"/>
      <c r="LHL133" s="553"/>
      <c r="LHM133" s="553"/>
      <c r="LHN133" s="551"/>
      <c r="LHO133" s="550"/>
      <c r="LHP133" s="553"/>
      <c r="LHQ133" s="553"/>
      <c r="LHR133" s="553"/>
      <c r="LHS133" s="553"/>
      <c r="LHT133" s="553"/>
      <c r="LHU133" s="553"/>
      <c r="LHV133" s="553"/>
      <c r="LHW133" s="551"/>
      <c r="LHX133" s="550"/>
      <c r="LHY133" s="553"/>
      <c r="LHZ133" s="553"/>
      <c r="LIA133" s="553"/>
      <c r="LIB133" s="553"/>
      <c r="LIC133" s="553"/>
      <c r="LID133" s="553"/>
      <c r="LIE133" s="553"/>
      <c r="LIF133" s="551"/>
      <c r="LIG133" s="550"/>
      <c r="LIH133" s="553"/>
      <c r="LII133" s="553"/>
      <c r="LIJ133" s="553"/>
      <c r="LIK133" s="553"/>
      <c r="LIL133" s="553"/>
      <c r="LIM133" s="553"/>
      <c r="LIN133" s="553"/>
      <c r="LIO133" s="551"/>
      <c r="LIP133" s="550"/>
      <c r="LIQ133" s="553"/>
      <c r="LIR133" s="553"/>
      <c r="LIS133" s="553"/>
      <c r="LIT133" s="553"/>
      <c r="LIU133" s="553"/>
      <c r="LIV133" s="553"/>
      <c r="LIW133" s="553"/>
      <c r="LIX133" s="551"/>
      <c r="LIY133" s="550"/>
      <c r="LIZ133" s="553"/>
      <c r="LJA133" s="553"/>
      <c r="LJB133" s="553"/>
      <c r="LJC133" s="553"/>
      <c r="LJD133" s="553"/>
      <c r="LJE133" s="553"/>
      <c r="LJF133" s="553"/>
      <c r="LJG133" s="551"/>
      <c r="LJH133" s="550"/>
      <c r="LJI133" s="553"/>
      <c r="LJJ133" s="553"/>
      <c r="LJK133" s="553"/>
      <c r="LJL133" s="553"/>
      <c r="LJM133" s="553"/>
      <c r="LJN133" s="553"/>
      <c r="LJO133" s="553"/>
      <c r="LJP133" s="551"/>
      <c r="LJQ133" s="550"/>
      <c r="LJR133" s="553"/>
      <c r="LJS133" s="553"/>
      <c r="LJT133" s="553"/>
      <c r="LJU133" s="553"/>
      <c r="LJV133" s="553"/>
      <c r="LJW133" s="553"/>
      <c r="LJX133" s="553"/>
      <c r="LJY133" s="551"/>
      <c r="LJZ133" s="550"/>
      <c r="LKA133" s="553"/>
      <c r="LKB133" s="553"/>
      <c r="LKC133" s="553"/>
      <c r="LKD133" s="553"/>
      <c r="LKE133" s="553"/>
      <c r="LKF133" s="553"/>
      <c r="LKG133" s="553"/>
      <c r="LKH133" s="551"/>
      <c r="LKI133" s="550"/>
      <c r="LKJ133" s="553"/>
      <c r="LKK133" s="553"/>
      <c r="LKL133" s="553"/>
      <c r="LKM133" s="553"/>
      <c r="LKN133" s="553"/>
      <c r="LKO133" s="553"/>
      <c r="LKP133" s="553"/>
      <c r="LKQ133" s="551"/>
      <c r="LKR133" s="550"/>
      <c r="LKS133" s="553"/>
      <c r="LKT133" s="553"/>
      <c r="LKU133" s="553"/>
      <c r="LKV133" s="553"/>
      <c r="LKW133" s="553"/>
      <c r="LKX133" s="553"/>
      <c r="LKY133" s="553"/>
      <c r="LKZ133" s="551"/>
      <c r="LLA133" s="550"/>
      <c r="LLB133" s="553"/>
      <c r="LLC133" s="553"/>
      <c r="LLD133" s="553"/>
      <c r="LLE133" s="553"/>
      <c r="LLF133" s="553"/>
      <c r="LLG133" s="553"/>
      <c r="LLH133" s="553"/>
      <c r="LLI133" s="551"/>
      <c r="LLJ133" s="550"/>
      <c r="LLK133" s="553"/>
      <c r="LLL133" s="553"/>
      <c r="LLM133" s="553"/>
      <c r="LLN133" s="553"/>
      <c r="LLO133" s="553"/>
      <c r="LLP133" s="553"/>
      <c r="LLQ133" s="553"/>
      <c r="LLR133" s="551"/>
      <c r="LLS133" s="550"/>
      <c r="LLT133" s="553"/>
      <c r="LLU133" s="553"/>
      <c r="LLV133" s="553"/>
      <c r="LLW133" s="553"/>
      <c r="LLX133" s="553"/>
      <c r="LLY133" s="553"/>
      <c r="LLZ133" s="553"/>
      <c r="LMA133" s="551"/>
      <c r="LMB133" s="550"/>
      <c r="LMC133" s="553"/>
      <c r="LMD133" s="553"/>
      <c r="LME133" s="553"/>
      <c r="LMF133" s="553"/>
      <c r="LMG133" s="553"/>
      <c r="LMH133" s="553"/>
      <c r="LMI133" s="553"/>
      <c r="LMJ133" s="551"/>
      <c r="LMK133" s="550"/>
      <c r="LML133" s="553"/>
      <c r="LMM133" s="553"/>
      <c r="LMN133" s="553"/>
      <c r="LMO133" s="553"/>
      <c r="LMP133" s="553"/>
      <c r="LMQ133" s="553"/>
      <c r="LMR133" s="553"/>
      <c r="LMS133" s="551"/>
      <c r="LMT133" s="550"/>
      <c r="LMU133" s="553"/>
      <c r="LMV133" s="553"/>
      <c r="LMW133" s="553"/>
      <c r="LMX133" s="553"/>
      <c r="LMY133" s="553"/>
      <c r="LMZ133" s="553"/>
      <c r="LNA133" s="553"/>
      <c r="LNB133" s="551"/>
      <c r="LNC133" s="550"/>
      <c r="LND133" s="553"/>
      <c r="LNE133" s="553"/>
      <c r="LNF133" s="553"/>
      <c r="LNG133" s="553"/>
      <c r="LNH133" s="553"/>
      <c r="LNI133" s="553"/>
      <c r="LNJ133" s="553"/>
      <c r="LNK133" s="551"/>
      <c r="LNL133" s="550"/>
      <c r="LNM133" s="553"/>
      <c r="LNN133" s="553"/>
      <c r="LNO133" s="553"/>
      <c r="LNP133" s="553"/>
      <c r="LNQ133" s="553"/>
      <c r="LNR133" s="553"/>
      <c r="LNS133" s="553"/>
      <c r="LNT133" s="551"/>
      <c r="LNU133" s="550"/>
      <c r="LNV133" s="553"/>
      <c r="LNW133" s="553"/>
      <c r="LNX133" s="553"/>
      <c r="LNY133" s="553"/>
      <c r="LNZ133" s="553"/>
      <c r="LOA133" s="553"/>
      <c r="LOB133" s="553"/>
      <c r="LOC133" s="551"/>
      <c r="LOD133" s="550"/>
      <c r="LOE133" s="553"/>
      <c r="LOF133" s="553"/>
      <c r="LOG133" s="553"/>
      <c r="LOH133" s="553"/>
      <c r="LOI133" s="553"/>
      <c r="LOJ133" s="553"/>
      <c r="LOK133" s="553"/>
      <c r="LOL133" s="551"/>
      <c r="LOM133" s="550"/>
      <c r="LON133" s="553"/>
      <c r="LOO133" s="553"/>
      <c r="LOP133" s="553"/>
      <c r="LOQ133" s="553"/>
      <c r="LOR133" s="553"/>
      <c r="LOS133" s="553"/>
      <c r="LOT133" s="553"/>
      <c r="LOU133" s="551"/>
      <c r="LOV133" s="550"/>
      <c r="LOW133" s="553"/>
      <c r="LOX133" s="553"/>
      <c r="LOY133" s="553"/>
      <c r="LOZ133" s="553"/>
      <c r="LPA133" s="553"/>
      <c r="LPB133" s="553"/>
      <c r="LPC133" s="553"/>
      <c r="LPD133" s="551"/>
      <c r="LPE133" s="550"/>
      <c r="LPF133" s="553"/>
      <c r="LPG133" s="553"/>
      <c r="LPH133" s="553"/>
      <c r="LPI133" s="553"/>
      <c r="LPJ133" s="553"/>
      <c r="LPK133" s="553"/>
      <c r="LPL133" s="553"/>
      <c r="LPM133" s="551"/>
      <c r="LPN133" s="550"/>
      <c r="LPO133" s="553"/>
      <c r="LPP133" s="553"/>
      <c r="LPQ133" s="553"/>
      <c r="LPR133" s="553"/>
      <c r="LPS133" s="553"/>
      <c r="LPT133" s="553"/>
      <c r="LPU133" s="553"/>
      <c r="LPV133" s="551"/>
      <c r="LPW133" s="550"/>
      <c r="LPX133" s="553"/>
      <c r="LPY133" s="553"/>
      <c r="LPZ133" s="553"/>
      <c r="LQA133" s="553"/>
      <c r="LQB133" s="553"/>
      <c r="LQC133" s="553"/>
      <c r="LQD133" s="553"/>
      <c r="LQE133" s="551"/>
      <c r="LQF133" s="550"/>
      <c r="LQG133" s="553"/>
      <c r="LQH133" s="553"/>
      <c r="LQI133" s="553"/>
      <c r="LQJ133" s="553"/>
      <c r="LQK133" s="553"/>
      <c r="LQL133" s="553"/>
      <c r="LQM133" s="553"/>
      <c r="LQN133" s="551"/>
      <c r="LQO133" s="550"/>
      <c r="LQP133" s="553"/>
      <c r="LQQ133" s="553"/>
      <c r="LQR133" s="553"/>
      <c r="LQS133" s="553"/>
      <c r="LQT133" s="553"/>
      <c r="LQU133" s="553"/>
      <c r="LQV133" s="553"/>
      <c r="LQW133" s="551"/>
      <c r="LQX133" s="550"/>
      <c r="LQY133" s="553"/>
      <c r="LQZ133" s="553"/>
      <c r="LRA133" s="553"/>
      <c r="LRB133" s="553"/>
      <c r="LRC133" s="553"/>
      <c r="LRD133" s="553"/>
      <c r="LRE133" s="553"/>
      <c r="LRF133" s="551"/>
      <c r="LRG133" s="550"/>
      <c r="LRH133" s="553"/>
      <c r="LRI133" s="553"/>
      <c r="LRJ133" s="553"/>
      <c r="LRK133" s="553"/>
      <c r="LRL133" s="553"/>
      <c r="LRM133" s="553"/>
      <c r="LRN133" s="553"/>
      <c r="LRO133" s="551"/>
      <c r="LRP133" s="550"/>
      <c r="LRQ133" s="553"/>
      <c r="LRR133" s="553"/>
      <c r="LRS133" s="553"/>
      <c r="LRT133" s="553"/>
      <c r="LRU133" s="553"/>
      <c r="LRV133" s="553"/>
      <c r="LRW133" s="553"/>
      <c r="LRX133" s="551"/>
      <c r="LRY133" s="550"/>
      <c r="LRZ133" s="553"/>
      <c r="LSA133" s="553"/>
      <c r="LSB133" s="553"/>
      <c r="LSC133" s="553"/>
      <c r="LSD133" s="553"/>
      <c r="LSE133" s="553"/>
      <c r="LSF133" s="553"/>
      <c r="LSG133" s="551"/>
      <c r="LSH133" s="550"/>
      <c r="LSI133" s="553"/>
      <c r="LSJ133" s="553"/>
      <c r="LSK133" s="553"/>
      <c r="LSL133" s="553"/>
      <c r="LSM133" s="553"/>
      <c r="LSN133" s="553"/>
      <c r="LSO133" s="553"/>
      <c r="LSP133" s="551"/>
      <c r="LSQ133" s="550"/>
      <c r="LSR133" s="553"/>
      <c r="LSS133" s="553"/>
      <c r="LST133" s="553"/>
      <c r="LSU133" s="553"/>
      <c r="LSV133" s="553"/>
      <c r="LSW133" s="553"/>
      <c r="LSX133" s="553"/>
      <c r="LSY133" s="551"/>
      <c r="LSZ133" s="550"/>
      <c r="LTA133" s="553"/>
      <c r="LTB133" s="553"/>
      <c r="LTC133" s="553"/>
      <c r="LTD133" s="553"/>
      <c r="LTE133" s="553"/>
      <c r="LTF133" s="553"/>
      <c r="LTG133" s="553"/>
      <c r="LTH133" s="551"/>
      <c r="LTI133" s="550"/>
      <c r="LTJ133" s="553"/>
      <c r="LTK133" s="553"/>
      <c r="LTL133" s="553"/>
      <c r="LTM133" s="553"/>
      <c r="LTN133" s="553"/>
      <c r="LTO133" s="553"/>
      <c r="LTP133" s="553"/>
      <c r="LTQ133" s="551"/>
      <c r="LTR133" s="550"/>
      <c r="LTS133" s="553"/>
      <c r="LTT133" s="553"/>
      <c r="LTU133" s="553"/>
      <c r="LTV133" s="553"/>
      <c r="LTW133" s="553"/>
      <c r="LTX133" s="553"/>
      <c r="LTY133" s="553"/>
      <c r="LTZ133" s="551"/>
      <c r="LUA133" s="550"/>
      <c r="LUB133" s="553"/>
      <c r="LUC133" s="553"/>
      <c r="LUD133" s="553"/>
      <c r="LUE133" s="553"/>
      <c r="LUF133" s="553"/>
      <c r="LUG133" s="553"/>
      <c r="LUH133" s="553"/>
      <c r="LUI133" s="551"/>
      <c r="LUJ133" s="550"/>
      <c r="LUK133" s="553"/>
      <c r="LUL133" s="553"/>
      <c r="LUM133" s="553"/>
      <c r="LUN133" s="553"/>
      <c r="LUO133" s="553"/>
      <c r="LUP133" s="553"/>
      <c r="LUQ133" s="553"/>
      <c r="LUR133" s="551"/>
      <c r="LUS133" s="550"/>
      <c r="LUT133" s="553"/>
      <c r="LUU133" s="553"/>
      <c r="LUV133" s="553"/>
      <c r="LUW133" s="553"/>
      <c r="LUX133" s="553"/>
      <c r="LUY133" s="553"/>
      <c r="LUZ133" s="553"/>
      <c r="LVA133" s="551"/>
      <c r="LVB133" s="550"/>
      <c r="LVC133" s="553"/>
      <c r="LVD133" s="553"/>
      <c r="LVE133" s="553"/>
      <c r="LVF133" s="553"/>
      <c r="LVG133" s="553"/>
      <c r="LVH133" s="553"/>
      <c r="LVI133" s="553"/>
      <c r="LVJ133" s="551"/>
      <c r="LVK133" s="550"/>
      <c r="LVL133" s="553"/>
      <c r="LVM133" s="553"/>
      <c r="LVN133" s="553"/>
      <c r="LVO133" s="553"/>
      <c r="LVP133" s="553"/>
      <c r="LVQ133" s="553"/>
      <c r="LVR133" s="553"/>
      <c r="LVS133" s="551"/>
      <c r="LVT133" s="550"/>
      <c r="LVU133" s="553"/>
      <c r="LVV133" s="553"/>
      <c r="LVW133" s="553"/>
      <c r="LVX133" s="553"/>
      <c r="LVY133" s="553"/>
      <c r="LVZ133" s="553"/>
      <c r="LWA133" s="553"/>
      <c r="LWB133" s="551"/>
      <c r="LWC133" s="550"/>
      <c r="LWD133" s="553"/>
      <c r="LWE133" s="553"/>
      <c r="LWF133" s="553"/>
      <c r="LWG133" s="553"/>
      <c r="LWH133" s="553"/>
      <c r="LWI133" s="553"/>
      <c r="LWJ133" s="553"/>
      <c r="LWK133" s="551"/>
      <c r="LWL133" s="550"/>
      <c r="LWM133" s="553"/>
      <c r="LWN133" s="553"/>
      <c r="LWO133" s="553"/>
      <c r="LWP133" s="553"/>
      <c r="LWQ133" s="553"/>
      <c r="LWR133" s="553"/>
      <c r="LWS133" s="553"/>
      <c r="LWT133" s="551"/>
      <c r="LWU133" s="550"/>
      <c r="LWV133" s="553"/>
      <c r="LWW133" s="553"/>
      <c r="LWX133" s="553"/>
      <c r="LWY133" s="553"/>
      <c r="LWZ133" s="553"/>
      <c r="LXA133" s="553"/>
      <c r="LXB133" s="553"/>
      <c r="LXC133" s="551"/>
      <c r="LXD133" s="550"/>
      <c r="LXE133" s="553"/>
      <c r="LXF133" s="553"/>
      <c r="LXG133" s="553"/>
      <c r="LXH133" s="553"/>
      <c r="LXI133" s="553"/>
      <c r="LXJ133" s="553"/>
      <c r="LXK133" s="553"/>
      <c r="LXL133" s="551"/>
      <c r="LXM133" s="550"/>
      <c r="LXN133" s="553"/>
      <c r="LXO133" s="553"/>
      <c r="LXP133" s="553"/>
      <c r="LXQ133" s="553"/>
      <c r="LXR133" s="553"/>
      <c r="LXS133" s="553"/>
      <c r="LXT133" s="553"/>
      <c r="LXU133" s="551"/>
      <c r="LXV133" s="550"/>
      <c r="LXW133" s="553"/>
      <c r="LXX133" s="553"/>
      <c r="LXY133" s="553"/>
      <c r="LXZ133" s="553"/>
      <c r="LYA133" s="553"/>
      <c r="LYB133" s="553"/>
      <c r="LYC133" s="553"/>
      <c r="LYD133" s="551"/>
      <c r="LYE133" s="550"/>
      <c r="LYF133" s="553"/>
      <c r="LYG133" s="553"/>
      <c r="LYH133" s="553"/>
      <c r="LYI133" s="553"/>
      <c r="LYJ133" s="553"/>
      <c r="LYK133" s="553"/>
      <c r="LYL133" s="553"/>
      <c r="LYM133" s="551"/>
      <c r="LYN133" s="550"/>
      <c r="LYO133" s="553"/>
      <c r="LYP133" s="553"/>
      <c r="LYQ133" s="553"/>
      <c r="LYR133" s="553"/>
      <c r="LYS133" s="553"/>
      <c r="LYT133" s="553"/>
      <c r="LYU133" s="553"/>
      <c r="LYV133" s="551"/>
      <c r="LYW133" s="550"/>
      <c r="LYX133" s="553"/>
      <c r="LYY133" s="553"/>
      <c r="LYZ133" s="553"/>
      <c r="LZA133" s="553"/>
      <c r="LZB133" s="553"/>
      <c r="LZC133" s="553"/>
      <c r="LZD133" s="553"/>
      <c r="LZE133" s="551"/>
      <c r="LZF133" s="550"/>
      <c r="LZG133" s="553"/>
      <c r="LZH133" s="553"/>
      <c r="LZI133" s="553"/>
      <c r="LZJ133" s="553"/>
      <c r="LZK133" s="553"/>
      <c r="LZL133" s="553"/>
      <c r="LZM133" s="553"/>
      <c r="LZN133" s="551"/>
      <c r="LZO133" s="550"/>
      <c r="LZP133" s="553"/>
      <c r="LZQ133" s="553"/>
      <c r="LZR133" s="553"/>
      <c r="LZS133" s="553"/>
      <c r="LZT133" s="553"/>
      <c r="LZU133" s="553"/>
      <c r="LZV133" s="553"/>
      <c r="LZW133" s="551"/>
      <c r="LZX133" s="550"/>
      <c r="LZY133" s="553"/>
      <c r="LZZ133" s="553"/>
      <c r="MAA133" s="553"/>
      <c r="MAB133" s="553"/>
      <c r="MAC133" s="553"/>
      <c r="MAD133" s="553"/>
      <c r="MAE133" s="553"/>
      <c r="MAF133" s="551"/>
      <c r="MAG133" s="550"/>
      <c r="MAH133" s="553"/>
      <c r="MAI133" s="553"/>
      <c r="MAJ133" s="553"/>
      <c r="MAK133" s="553"/>
      <c r="MAL133" s="553"/>
      <c r="MAM133" s="553"/>
      <c r="MAN133" s="553"/>
      <c r="MAO133" s="551"/>
      <c r="MAP133" s="550"/>
      <c r="MAQ133" s="553"/>
      <c r="MAR133" s="553"/>
      <c r="MAS133" s="553"/>
      <c r="MAT133" s="553"/>
      <c r="MAU133" s="553"/>
      <c r="MAV133" s="553"/>
      <c r="MAW133" s="553"/>
      <c r="MAX133" s="551"/>
      <c r="MAY133" s="550"/>
      <c r="MAZ133" s="553"/>
      <c r="MBA133" s="553"/>
      <c r="MBB133" s="553"/>
      <c r="MBC133" s="553"/>
      <c r="MBD133" s="553"/>
      <c r="MBE133" s="553"/>
      <c r="MBF133" s="553"/>
      <c r="MBG133" s="551"/>
      <c r="MBH133" s="550"/>
      <c r="MBI133" s="553"/>
      <c r="MBJ133" s="553"/>
      <c r="MBK133" s="553"/>
      <c r="MBL133" s="553"/>
      <c r="MBM133" s="553"/>
      <c r="MBN133" s="553"/>
      <c r="MBO133" s="553"/>
      <c r="MBP133" s="551"/>
      <c r="MBQ133" s="550"/>
      <c r="MBR133" s="553"/>
      <c r="MBS133" s="553"/>
      <c r="MBT133" s="553"/>
      <c r="MBU133" s="553"/>
      <c r="MBV133" s="553"/>
      <c r="MBW133" s="553"/>
      <c r="MBX133" s="553"/>
      <c r="MBY133" s="551"/>
      <c r="MBZ133" s="550"/>
      <c r="MCA133" s="553"/>
      <c r="MCB133" s="553"/>
      <c r="MCC133" s="553"/>
      <c r="MCD133" s="553"/>
      <c r="MCE133" s="553"/>
      <c r="MCF133" s="553"/>
      <c r="MCG133" s="553"/>
      <c r="MCH133" s="551"/>
      <c r="MCI133" s="550"/>
      <c r="MCJ133" s="553"/>
      <c r="MCK133" s="553"/>
      <c r="MCL133" s="553"/>
      <c r="MCM133" s="553"/>
      <c r="MCN133" s="553"/>
      <c r="MCO133" s="553"/>
      <c r="MCP133" s="553"/>
      <c r="MCQ133" s="551"/>
      <c r="MCR133" s="550"/>
      <c r="MCS133" s="553"/>
      <c r="MCT133" s="553"/>
      <c r="MCU133" s="553"/>
      <c r="MCV133" s="553"/>
      <c r="MCW133" s="553"/>
      <c r="MCX133" s="553"/>
      <c r="MCY133" s="553"/>
      <c r="MCZ133" s="551"/>
      <c r="MDA133" s="550"/>
      <c r="MDB133" s="553"/>
      <c r="MDC133" s="553"/>
      <c r="MDD133" s="553"/>
      <c r="MDE133" s="553"/>
      <c r="MDF133" s="553"/>
      <c r="MDG133" s="553"/>
      <c r="MDH133" s="553"/>
      <c r="MDI133" s="551"/>
      <c r="MDJ133" s="550"/>
      <c r="MDK133" s="553"/>
      <c r="MDL133" s="553"/>
      <c r="MDM133" s="553"/>
      <c r="MDN133" s="553"/>
      <c r="MDO133" s="553"/>
      <c r="MDP133" s="553"/>
      <c r="MDQ133" s="553"/>
      <c r="MDR133" s="551"/>
      <c r="MDS133" s="550"/>
      <c r="MDT133" s="553"/>
      <c r="MDU133" s="553"/>
      <c r="MDV133" s="553"/>
      <c r="MDW133" s="553"/>
      <c r="MDX133" s="553"/>
      <c r="MDY133" s="553"/>
      <c r="MDZ133" s="553"/>
      <c r="MEA133" s="551"/>
      <c r="MEB133" s="550"/>
      <c r="MEC133" s="553"/>
      <c r="MED133" s="553"/>
      <c r="MEE133" s="553"/>
      <c r="MEF133" s="553"/>
      <c r="MEG133" s="553"/>
      <c r="MEH133" s="553"/>
      <c r="MEI133" s="553"/>
      <c r="MEJ133" s="551"/>
      <c r="MEK133" s="550"/>
      <c r="MEL133" s="553"/>
      <c r="MEM133" s="553"/>
      <c r="MEN133" s="553"/>
      <c r="MEO133" s="553"/>
      <c r="MEP133" s="553"/>
      <c r="MEQ133" s="553"/>
      <c r="MER133" s="553"/>
      <c r="MES133" s="551"/>
      <c r="MET133" s="550"/>
      <c r="MEU133" s="553"/>
      <c r="MEV133" s="553"/>
      <c r="MEW133" s="553"/>
      <c r="MEX133" s="553"/>
      <c r="MEY133" s="553"/>
      <c r="MEZ133" s="553"/>
      <c r="MFA133" s="553"/>
      <c r="MFB133" s="551"/>
      <c r="MFC133" s="550"/>
      <c r="MFD133" s="553"/>
      <c r="MFE133" s="553"/>
      <c r="MFF133" s="553"/>
      <c r="MFG133" s="553"/>
      <c r="MFH133" s="553"/>
      <c r="MFI133" s="553"/>
      <c r="MFJ133" s="553"/>
      <c r="MFK133" s="551"/>
      <c r="MFL133" s="550"/>
      <c r="MFM133" s="553"/>
      <c r="MFN133" s="553"/>
      <c r="MFO133" s="553"/>
      <c r="MFP133" s="553"/>
      <c r="MFQ133" s="553"/>
      <c r="MFR133" s="553"/>
      <c r="MFS133" s="553"/>
      <c r="MFT133" s="551"/>
      <c r="MFU133" s="550"/>
      <c r="MFV133" s="553"/>
      <c r="MFW133" s="553"/>
      <c r="MFX133" s="553"/>
      <c r="MFY133" s="553"/>
      <c r="MFZ133" s="553"/>
      <c r="MGA133" s="553"/>
      <c r="MGB133" s="553"/>
      <c r="MGC133" s="551"/>
      <c r="MGD133" s="550"/>
      <c r="MGE133" s="553"/>
      <c r="MGF133" s="553"/>
      <c r="MGG133" s="553"/>
      <c r="MGH133" s="553"/>
      <c r="MGI133" s="553"/>
      <c r="MGJ133" s="553"/>
      <c r="MGK133" s="553"/>
      <c r="MGL133" s="551"/>
      <c r="MGM133" s="550"/>
      <c r="MGN133" s="553"/>
      <c r="MGO133" s="553"/>
      <c r="MGP133" s="553"/>
      <c r="MGQ133" s="553"/>
      <c r="MGR133" s="553"/>
      <c r="MGS133" s="553"/>
      <c r="MGT133" s="553"/>
      <c r="MGU133" s="551"/>
      <c r="MGV133" s="550"/>
      <c r="MGW133" s="553"/>
      <c r="MGX133" s="553"/>
      <c r="MGY133" s="553"/>
      <c r="MGZ133" s="553"/>
      <c r="MHA133" s="553"/>
      <c r="MHB133" s="553"/>
      <c r="MHC133" s="553"/>
      <c r="MHD133" s="551"/>
      <c r="MHE133" s="550"/>
      <c r="MHF133" s="553"/>
      <c r="MHG133" s="553"/>
      <c r="MHH133" s="553"/>
      <c r="MHI133" s="553"/>
      <c r="MHJ133" s="553"/>
      <c r="MHK133" s="553"/>
      <c r="MHL133" s="553"/>
      <c r="MHM133" s="551"/>
      <c r="MHN133" s="550"/>
      <c r="MHO133" s="553"/>
      <c r="MHP133" s="553"/>
      <c r="MHQ133" s="553"/>
      <c r="MHR133" s="553"/>
      <c r="MHS133" s="553"/>
      <c r="MHT133" s="553"/>
      <c r="MHU133" s="553"/>
      <c r="MHV133" s="551"/>
      <c r="MHW133" s="550"/>
      <c r="MHX133" s="553"/>
      <c r="MHY133" s="553"/>
      <c r="MHZ133" s="553"/>
      <c r="MIA133" s="553"/>
      <c r="MIB133" s="553"/>
      <c r="MIC133" s="553"/>
      <c r="MID133" s="553"/>
      <c r="MIE133" s="551"/>
      <c r="MIF133" s="550"/>
      <c r="MIG133" s="553"/>
      <c r="MIH133" s="553"/>
      <c r="MII133" s="553"/>
      <c r="MIJ133" s="553"/>
      <c r="MIK133" s="553"/>
      <c r="MIL133" s="553"/>
      <c r="MIM133" s="553"/>
      <c r="MIN133" s="551"/>
      <c r="MIO133" s="550"/>
      <c r="MIP133" s="553"/>
      <c r="MIQ133" s="553"/>
      <c r="MIR133" s="553"/>
      <c r="MIS133" s="553"/>
      <c r="MIT133" s="553"/>
      <c r="MIU133" s="553"/>
      <c r="MIV133" s="553"/>
      <c r="MIW133" s="551"/>
      <c r="MIX133" s="550"/>
      <c r="MIY133" s="553"/>
      <c r="MIZ133" s="553"/>
      <c r="MJA133" s="553"/>
      <c r="MJB133" s="553"/>
      <c r="MJC133" s="553"/>
      <c r="MJD133" s="553"/>
      <c r="MJE133" s="553"/>
      <c r="MJF133" s="551"/>
      <c r="MJG133" s="550"/>
      <c r="MJH133" s="553"/>
      <c r="MJI133" s="553"/>
      <c r="MJJ133" s="553"/>
      <c r="MJK133" s="553"/>
      <c r="MJL133" s="553"/>
      <c r="MJM133" s="553"/>
      <c r="MJN133" s="553"/>
      <c r="MJO133" s="551"/>
      <c r="MJP133" s="550"/>
      <c r="MJQ133" s="553"/>
      <c r="MJR133" s="553"/>
      <c r="MJS133" s="553"/>
      <c r="MJT133" s="553"/>
      <c r="MJU133" s="553"/>
      <c r="MJV133" s="553"/>
      <c r="MJW133" s="553"/>
      <c r="MJX133" s="551"/>
      <c r="MJY133" s="550"/>
      <c r="MJZ133" s="553"/>
      <c r="MKA133" s="553"/>
      <c r="MKB133" s="553"/>
      <c r="MKC133" s="553"/>
      <c r="MKD133" s="553"/>
      <c r="MKE133" s="553"/>
      <c r="MKF133" s="553"/>
      <c r="MKG133" s="551"/>
      <c r="MKH133" s="550"/>
      <c r="MKI133" s="553"/>
      <c r="MKJ133" s="553"/>
      <c r="MKK133" s="553"/>
      <c r="MKL133" s="553"/>
      <c r="MKM133" s="553"/>
      <c r="MKN133" s="553"/>
      <c r="MKO133" s="553"/>
      <c r="MKP133" s="551"/>
      <c r="MKQ133" s="550"/>
      <c r="MKR133" s="553"/>
      <c r="MKS133" s="553"/>
      <c r="MKT133" s="553"/>
      <c r="MKU133" s="553"/>
      <c r="MKV133" s="553"/>
      <c r="MKW133" s="553"/>
      <c r="MKX133" s="553"/>
      <c r="MKY133" s="551"/>
      <c r="MKZ133" s="550"/>
      <c r="MLA133" s="553"/>
      <c r="MLB133" s="553"/>
      <c r="MLC133" s="553"/>
      <c r="MLD133" s="553"/>
      <c r="MLE133" s="553"/>
      <c r="MLF133" s="553"/>
      <c r="MLG133" s="553"/>
      <c r="MLH133" s="551"/>
      <c r="MLI133" s="550"/>
      <c r="MLJ133" s="553"/>
      <c r="MLK133" s="553"/>
      <c r="MLL133" s="553"/>
      <c r="MLM133" s="553"/>
      <c r="MLN133" s="553"/>
      <c r="MLO133" s="553"/>
      <c r="MLP133" s="553"/>
      <c r="MLQ133" s="551"/>
      <c r="MLR133" s="550"/>
      <c r="MLS133" s="553"/>
      <c r="MLT133" s="553"/>
      <c r="MLU133" s="553"/>
      <c r="MLV133" s="553"/>
      <c r="MLW133" s="553"/>
      <c r="MLX133" s="553"/>
      <c r="MLY133" s="553"/>
      <c r="MLZ133" s="551"/>
      <c r="MMA133" s="550"/>
      <c r="MMB133" s="553"/>
      <c r="MMC133" s="553"/>
      <c r="MMD133" s="553"/>
      <c r="MME133" s="553"/>
      <c r="MMF133" s="553"/>
      <c r="MMG133" s="553"/>
      <c r="MMH133" s="553"/>
      <c r="MMI133" s="551"/>
      <c r="MMJ133" s="550"/>
      <c r="MMK133" s="553"/>
      <c r="MML133" s="553"/>
      <c r="MMM133" s="553"/>
      <c r="MMN133" s="553"/>
      <c r="MMO133" s="553"/>
      <c r="MMP133" s="553"/>
      <c r="MMQ133" s="553"/>
      <c r="MMR133" s="551"/>
      <c r="MMS133" s="550"/>
      <c r="MMT133" s="553"/>
      <c r="MMU133" s="553"/>
      <c r="MMV133" s="553"/>
      <c r="MMW133" s="553"/>
      <c r="MMX133" s="553"/>
      <c r="MMY133" s="553"/>
      <c r="MMZ133" s="553"/>
      <c r="MNA133" s="551"/>
      <c r="MNB133" s="550"/>
      <c r="MNC133" s="553"/>
      <c r="MND133" s="553"/>
      <c r="MNE133" s="553"/>
      <c r="MNF133" s="553"/>
      <c r="MNG133" s="553"/>
      <c r="MNH133" s="553"/>
      <c r="MNI133" s="553"/>
      <c r="MNJ133" s="551"/>
      <c r="MNK133" s="550"/>
      <c r="MNL133" s="553"/>
      <c r="MNM133" s="553"/>
      <c r="MNN133" s="553"/>
      <c r="MNO133" s="553"/>
      <c r="MNP133" s="553"/>
      <c r="MNQ133" s="553"/>
      <c r="MNR133" s="553"/>
      <c r="MNS133" s="551"/>
      <c r="MNT133" s="550"/>
      <c r="MNU133" s="553"/>
      <c r="MNV133" s="553"/>
      <c r="MNW133" s="553"/>
      <c r="MNX133" s="553"/>
      <c r="MNY133" s="553"/>
      <c r="MNZ133" s="553"/>
      <c r="MOA133" s="553"/>
      <c r="MOB133" s="551"/>
      <c r="MOC133" s="550"/>
      <c r="MOD133" s="553"/>
      <c r="MOE133" s="553"/>
      <c r="MOF133" s="553"/>
      <c r="MOG133" s="553"/>
      <c r="MOH133" s="553"/>
      <c r="MOI133" s="553"/>
      <c r="MOJ133" s="553"/>
      <c r="MOK133" s="551"/>
      <c r="MOL133" s="550"/>
      <c r="MOM133" s="553"/>
      <c r="MON133" s="553"/>
      <c r="MOO133" s="553"/>
      <c r="MOP133" s="553"/>
      <c r="MOQ133" s="553"/>
      <c r="MOR133" s="553"/>
      <c r="MOS133" s="553"/>
      <c r="MOT133" s="551"/>
      <c r="MOU133" s="550"/>
      <c r="MOV133" s="553"/>
      <c r="MOW133" s="553"/>
      <c r="MOX133" s="553"/>
      <c r="MOY133" s="553"/>
      <c r="MOZ133" s="553"/>
      <c r="MPA133" s="553"/>
      <c r="MPB133" s="553"/>
      <c r="MPC133" s="551"/>
      <c r="MPD133" s="550"/>
      <c r="MPE133" s="553"/>
      <c r="MPF133" s="553"/>
      <c r="MPG133" s="553"/>
      <c r="MPH133" s="553"/>
      <c r="MPI133" s="553"/>
      <c r="MPJ133" s="553"/>
      <c r="MPK133" s="553"/>
      <c r="MPL133" s="551"/>
      <c r="MPM133" s="550"/>
      <c r="MPN133" s="553"/>
      <c r="MPO133" s="553"/>
      <c r="MPP133" s="553"/>
      <c r="MPQ133" s="553"/>
      <c r="MPR133" s="553"/>
      <c r="MPS133" s="553"/>
      <c r="MPT133" s="553"/>
      <c r="MPU133" s="551"/>
      <c r="MPV133" s="550"/>
      <c r="MPW133" s="553"/>
      <c r="MPX133" s="553"/>
      <c r="MPY133" s="553"/>
      <c r="MPZ133" s="553"/>
      <c r="MQA133" s="553"/>
      <c r="MQB133" s="553"/>
      <c r="MQC133" s="553"/>
      <c r="MQD133" s="551"/>
      <c r="MQE133" s="550"/>
      <c r="MQF133" s="553"/>
      <c r="MQG133" s="553"/>
      <c r="MQH133" s="553"/>
      <c r="MQI133" s="553"/>
      <c r="MQJ133" s="553"/>
      <c r="MQK133" s="553"/>
      <c r="MQL133" s="553"/>
      <c r="MQM133" s="551"/>
      <c r="MQN133" s="550"/>
      <c r="MQO133" s="553"/>
      <c r="MQP133" s="553"/>
      <c r="MQQ133" s="553"/>
      <c r="MQR133" s="553"/>
      <c r="MQS133" s="553"/>
      <c r="MQT133" s="553"/>
      <c r="MQU133" s="553"/>
      <c r="MQV133" s="551"/>
      <c r="MQW133" s="550"/>
      <c r="MQX133" s="553"/>
      <c r="MQY133" s="553"/>
      <c r="MQZ133" s="553"/>
      <c r="MRA133" s="553"/>
      <c r="MRB133" s="553"/>
      <c r="MRC133" s="553"/>
      <c r="MRD133" s="553"/>
      <c r="MRE133" s="551"/>
      <c r="MRF133" s="550"/>
      <c r="MRG133" s="553"/>
      <c r="MRH133" s="553"/>
      <c r="MRI133" s="553"/>
      <c r="MRJ133" s="553"/>
      <c r="MRK133" s="553"/>
      <c r="MRL133" s="553"/>
      <c r="MRM133" s="553"/>
      <c r="MRN133" s="551"/>
      <c r="MRO133" s="550"/>
      <c r="MRP133" s="553"/>
      <c r="MRQ133" s="553"/>
      <c r="MRR133" s="553"/>
      <c r="MRS133" s="553"/>
      <c r="MRT133" s="553"/>
      <c r="MRU133" s="553"/>
      <c r="MRV133" s="553"/>
      <c r="MRW133" s="551"/>
      <c r="MRX133" s="550"/>
      <c r="MRY133" s="553"/>
      <c r="MRZ133" s="553"/>
      <c r="MSA133" s="553"/>
      <c r="MSB133" s="553"/>
      <c r="MSC133" s="553"/>
      <c r="MSD133" s="553"/>
      <c r="MSE133" s="553"/>
      <c r="MSF133" s="551"/>
      <c r="MSG133" s="550"/>
      <c r="MSH133" s="553"/>
      <c r="MSI133" s="553"/>
      <c r="MSJ133" s="553"/>
      <c r="MSK133" s="553"/>
      <c r="MSL133" s="553"/>
      <c r="MSM133" s="553"/>
      <c r="MSN133" s="553"/>
      <c r="MSO133" s="551"/>
      <c r="MSP133" s="550"/>
      <c r="MSQ133" s="553"/>
      <c r="MSR133" s="553"/>
      <c r="MSS133" s="553"/>
      <c r="MST133" s="553"/>
      <c r="MSU133" s="553"/>
      <c r="MSV133" s="553"/>
      <c r="MSW133" s="553"/>
      <c r="MSX133" s="551"/>
      <c r="MSY133" s="550"/>
      <c r="MSZ133" s="553"/>
      <c r="MTA133" s="553"/>
      <c r="MTB133" s="553"/>
      <c r="MTC133" s="553"/>
      <c r="MTD133" s="553"/>
      <c r="MTE133" s="553"/>
      <c r="MTF133" s="553"/>
      <c r="MTG133" s="551"/>
      <c r="MTH133" s="550"/>
      <c r="MTI133" s="553"/>
      <c r="MTJ133" s="553"/>
      <c r="MTK133" s="553"/>
      <c r="MTL133" s="553"/>
      <c r="MTM133" s="553"/>
      <c r="MTN133" s="553"/>
      <c r="MTO133" s="553"/>
      <c r="MTP133" s="551"/>
      <c r="MTQ133" s="550"/>
      <c r="MTR133" s="553"/>
      <c r="MTS133" s="553"/>
      <c r="MTT133" s="553"/>
      <c r="MTU133" s="553"/>
      <c r="MTV133" s="553"/>
      <c r="MTW133" s="553"/>
      <c r="MTX133" s="553"/>
      <c r="MTY133" s="551"/>
      <c r="MTZ133" s="550"/>
      <c r="MUA133" s="553"/>
      <c r="MUB133" s="553"/>
      <c r="MUC133" s="553"/>
      <c r="MUD133" s="553"/>
      <c r="MUE133" s="553"/>
      <c r="MUF133" s="553"/>
      <c r="MUG133" s="553"/>
      <c r="MUH133" s="551"/>
      <c r="MUI133" s="550"/>
      <c r="MUJ133" s="553"/>
      <c r="MUK133" s="553"/>
      <c r="MUL133" s="553"/>
      <c r="MUM133" s="553"/>
      <c r="MUN133" s="553"/>
      <c r="MUO133" s="553"/>
      <c r="MUP133" s="553"/>
      <c r="MUQ133" s="551"/>
      <c r="MUR133" s="550"/>
      <c r="MUS133" s="553"/>
      <c r="MUT133" s="553"/>
      <c r="MUU133" s="553"/>
      <c r="MUV133" s="553"/>
      <c r="MUW133" s="553"/>
      <c r="MUX133" s="553"/>
      <c r="MUY133" s="553"/>
      <c r="MUZ133" s="551"/>
      <c r="MVA133" s="550"/>
      <c r="MVB133" s="553"/>
      <c r="MVC133" s="553"/>
      <c r="MVD133" s="553"/>
      <c r="MVE133" s="553"/>
      <c r="MVF133" s="553"/>
      <c r="MVG133" s="553"/>
      <c r="MVH133" s="553"/>
      <c r="MVI133" s="551"/>
      <c r="MVJ133" s="550"/>
      <c r="MVK133" s="553"/>
      <c r="MVL133" s="553"/>
      <c r="MVM133" s="553"/>
      <c r="MVN133" s="553"/>
      <c r="MVO133" s="553"/>
      <c r="MVP133" s="553"/>
      <c r="MVQ133" s="553"/>
      <c r="MVR133" s="551"/>
      <c r="MVS133" s="550"/>
      <c r="MVT133" s="553"/>
      <c r="MVU133" s="553"/>
      <c r="MVV133" s="553"/>
      <c r="MVW133" s="553"/>
      <c r="MVX133" s="553"/>
      <c r="MVY133" s="553"/>
      <c r="MVZ133" s="553"/>
      <c r="MWA133" s="551"/>
      <c r="MWB133" s="550"/>
      <c r="MWC133" s="553"/>
      <c r="MWD133" s="553"/>
      <c r="MWE133" s="553"/>
      <c r="MWF133" s="553"/>
      <c r="MWG133" s="553"/>
      <c r="MWH133" s="553"/>
      <c r="MWI133" s="553"/>
      <c r="MWJ133" s="551"/>
      <c r="MWK133" s="550"/>
      <c r="MWL133" s="553"/>
      <c r="MWM133" s="553"/>
      <c r="MWN133" s="553"/>
      <c r="MWO133" s="553"/>
      <c r="MWP133" s="553"/>
      <c r="MWQ133" s="553"/>
      <c r="MWR133" s="553"/>
      <c r="MWS133" s="551"/>
      <c r="MWT133" s="550"/>
      <c r="MWU133" s="553"/>
      <c r="MWV133" s="553"/>
      <c r="MWW133" s="553"/>
      <c r="MWX133" s="553"/>
      <c r="MWY133" s="553"/>
      <c r="MWZ133" s="553"/>
      <c r="MXA133" s="553"/>
      <c r="MXB133" s="551"/>
      <c r="MXC133" s="550"/>
      <c r="MXD133" s="553"/>
      <c r="MXE133" s="553"/>
      <c r="MXF133" s="553"/>
      <c r="MXG133" s="553"/>
      <c r="MXH133" s="553"/>
      <c r="MXI133" s="553"/>
      <c r="MXJ133" s="553"/>
      <c r="MXK133" s="551"/>
      <c r="MXL133" s="550"/>
      <c r="MXM133" s="553"/>
      <c r="MXN133" s="553"/>
      <c r="MXO133" s="553"/>
      <c r="MXP133" s="553"/>
      <c r="MXQ133" s="553"/>
      <c r="MXR133" s="553"/>
      <c r="MXS133" s="553"/>
      <c r="MXT133" s="551"/>
      <c r="MXU133" s="550"/>
      <c r="MXV133" s="553"/>
      <c r="MXW133" s="553"/>
      <c r="MXX133" s="553"/>
      <c r="MXY133" s="553"/>
      <c r="MXZ133" s="553"/>
      <c r="MYA133" s="553"/>
      <c r="MYB133" s="553"/>
      <c r="MYC133" s="551"/>
      <c r="MYD133" s="550"/>
      <c r="MYE133" s="553"/>
      <c r="MYF133" s="553"/>
      <c r="MYG133" s="553"/>
      <c r="MYH133" s="553"/>
      <c r="MYI133" s="553"/>
      <c r="MYJ133" s="553"/>
      <c r="MYK133" s="553"/>
      <c r="MYL133" s="551"/>
      <c r="MYM133" s="550"/>
      <c r="MYN133" s="553"/>
      <c r="MYO133" s="553"/>
      <c r="MYP133" s="553"/>
      <c r="MYQ133" s="553"/>
      <c r="MYR133" s="553"/>
      <c r="MYS133" s="553"/>
      <c r="MYT133" s="553"/>
      <c r="MYU133" s="551"/>
      <c r="MYV133" s="550"/>
      <c r="MYW133" s="553"/>
      <c r="MYX133" s="553"/>
      <c r="MYY133" s="553"/>
      <c r="MYZ133" s="553"/>
      <c r="MZA133" s="553"/>
      <c r="MZB133" s="553"/>
      <c r="MZC133" s="553"/>
      <c r="MZD133" s="551"/>
      <c r="MZE133" s="550"/>
      <c r="MZF133" s="553"/>
      <c r="MZG133" s="553"/>
      <c r="MZH133" s="553"/>
      <c r="MZI133" s="553"/>
      <c r="MZJ133" s="553"/>
      <c r="MZK133" s="553"/>
      <c r="MZL133" s="553"/>
      <c r="MZM133" s="551"/>
      <c r="MZN133" s="550"/>
      <c r="MZO133" s="553"/>
      <c r="MZP133" s="553"/>
      <c r="MZQ133" s="553"/>
      <c r="MZR133" s="553"/>
      <c r="MZS133" s="553"/>
      <c r="MZT133" s="553"/>
      <c r="MZU133" s="553"/>
      <c r="MZV133" s="551"/>
      <c r="MZW133" s="550"/>
      <c r="MZX133" s="553"/>
      <c r="MZY133" s="553"/>
      <c r="MZZ133" s="553"/>
      <c r="NAA133" s="553"/>
      <c r="NAB133" s="553"/>
      <c r="NAC133" s="553"/>
      <c r="NAD133" s="553"/>
      <c r="NAE133" s="551"/>
      <c r="NAF133" s="550"/>
      <c r="NAG133" s="553"/>
      <c r="NAH133" s="553"/>
      <c r="NAI133" s="553"/>
      <c r="NAJ133" s="553"/>
      <c r="NAK133" s="553"/>
      <c r="NAL133" s="553"/>
      <c r="NAM133" s="553"/>
      <c r="NAN133" s="551"/>
      <c r="NAO133" s="550"/>
      <c r="NAP133" s="553"/>
      <c r="NAQ133" s="553"/>
      <c r="NAR133" s="553"/>
      <c r="NAS133" s="553"/>
      <c r="NAT133" s="553"/>
      <c r="NAU133" s="553"/>
      <c r="NAV133" s="553"/>
      <c r="NAW133" s="551"/>
      <c r="NAX133" s="550"/>
      <c r="NAY133" s="553"/>
      <c r="NAZ133" s="553"/>
      <c r="NBA133" s="553"/>
      <c r="NBB133" s="553"/>
      <c r="NBC133" s="553"/>
      <c r="NBD133" s="553"/>
      <c r="NBE133" s="553"/>
      <c r="NBF133" s="551"/>
      <c r="NBG133" s="550"/>
      <c r="NBH133" s="553"/>
      <c r="NBI133" s="553"/>
      <c r="NBJ133" s="553"/>
      <c r="NBK133" s="553"/>
      <c r="NBL133" s="553"/>
      <c r="NBM133" s="553"/>
      <c r="NBN133" s="553"/>
      <c r="NBO133" s="551"/>
      <c r="NBP133" s="550"/>
      <c r="NBQ133" s="553"/>
      <c r="NBR133" s="553"/>
      <c r="NBS133" s="553"/>
      <c r="NBT133" s="553"/>
      <c r="NBU133" s="553"/>
      <c r="NBV133" s="553"/>
      <c r="NBW133" s="553"/>
      <c r="NBX133" s="551"/>
      <c r="NBY133" s="550"/>
      <c r="NBZ133" s="553"/>
      <c r="NCA133" s="553"/>
      <c r="NCB133" s="553"/>
      <c r="NCC133" s="553"/>
      <c r="NCD133" s="553"/>
      <c r="NCE133" s="553"/>
      <c r="NCF133" s="553"/>
      <c r="NCG133" s="551"/>
      <c r="NCH133" s="550"/>
      <c r="NCI133" s="553"/>
      <c r="NCJ133" s="553"/>
      <c r="NCK133" s="553"/>
      <c r="NCL133" s="553"/>
      <c r="NCM133" s="553"/>
      <c r="NCN133" s="553"/>
      <c r="NCO133" s="553"/>
      <c r="NCP133" s="551"/>
      <c r="NCQ133" s="550"/>
      <c r="NCR133" s="553"/>
      <c r="NCS133" s="553"/>
      <c r="NCT133" s="553"/>
      <c r="NCU133" s="553"/>
      <c r="NCV133" s="553"/>
      <c r="NCW133" s="553"/>
      <c r="NCX133" s="553"/>
      <c r="NCY133" s="551"/>
      <c r="NCZ133" s="550"/>
      <c r="NDA133" s="553"/>
      <c r="NDB133" s="553"/>
      <c r="NDC133" s="553"/>
      <c r="NDD133" s="553"/>
      <c r="NDE133" s="553"/>
      <c r="NDF133" s="553"/>
      <c r="NDG133" s="553"/>
      <c r="NDH133" s="551"/>
      <c r="NDI133" s="550"/>
      <c r="NDJ133" s="553"/>
      <c r="NDK133" s="553"/>
      <c r="NDL133" s="553"/>
      <c r="NDM133" s="553"/>
      <c r="NDN133" s="553"/>
      <c r="NDO133" s="553"/>
      <c r="NDP133" s="553"/>
      <c r="NDQ133" s="551"/>
      <c r="NDR133" s="550"/>
      <c r="NDS133" s="553"/>
      <c r="NDT133" s="553"/>
      <c r="NDU133" s="553"/>
      <c r="NDV133" s="553"/>
      <c r="NDW133" s="553"/>
      <c r="NDX133" s="553"/>
      <c r="NDY133" s="553"/>
      <c r="NDZ133" s="551"/>
      <c r="NEA133" s="550"/>
      <c r="NEB133" s="553"/>
      <c r="NEC133" s="553"/>
      <c r="NED133" s="553"/>
      <c r="NEE133" s="553"/>
      <c r="NEF133" s="553"/>
      <c r="NEG133" s="553"/>
      <c r="NEH133" s="553"/>
      <c r="NEI133" s="551"/>
      <c r="NEJ133" s="550"/>
      <c r="NEK133" s="553"/>
      <c r="NEL133" s="553"/>
      <c r="NEM133" s="553"/>
      <c r="NEN133" s="553"/>
      <c r="NEO133" s="553"/>
      <c r="NEP133" s="553"/>
      <c r="NEQ133" s="553"/>
      <c r="NER133" s="551"/>
      <c r="NES133" s="550"/>
      <c r="NET133" s="553"/>
      <c r="NEU133" s="553"/>
      <c r="NEV133" s="553"/>
      <c r="NEW133" s="553"/>
      <c r="NEX133" s="553"/>
      <c r="NEY133" s="553"/>
      <c r="NEZ133" s="553"/>
      <c r="NFA133" s="551"/>
      <c r="NFB133" s="550"/>
      <c r="NFC133" s="553"/>
      <c r="NFD133" s="553"/>
      <c r="NFE133" s="553"/>
      <c r="NFF133" s="553"/>
      <c r="NFG133" s="553"/>
      <c r="NFH133" s="553"/>
      <c r="NFI133" s="553"/>
      <c r="NFJ133" s="551"/>
      <c r="NFK133" s="550"/>
      <c r="NFL133" s="553"/>
      <c r="NFM133" s="553"/>
      <c r="NFN133" s="553"/>
      <c r="NFO133" s="553"/>
      <c r="NFP133" s="553"/>
      <c r="NFQ133" s="553"/>
      <c r="NFR133" s="553"/>
      <c r="NFS133" s="551"/>
      <c r="NFT133" s="550"/>
      <c r="NFU133" s="553"/>
      <c r="NFV133" s="553"/>
      <c r="NFW133" s="553"/>
      <c r="NFX133" s="553"/>
      <c r="NFY133" s="553"/>
      <c r="NFZ133" s="553"/>
      <c r="NGA133" s="553"/>
      <c r="NGB133" s="551"/>
      <c r="NGC133" s="550"/>
      <c r="NGD133" s="553"/>
      <c r="NGE133" s="553"/>
      <c r="NGF133" s="553"/>
      <c r="NGG133" s="553"/>
      <c r="NGH133" s="553"/>
      <c r="NGI133" s="553"/>
      <c r="NGJ133" s="553"/>
      <c r="NGK133" s="551"/>
      <c r="NGL133" s="550"/>
      <c r="NGM133" s="553"/>
      <c r="NGN133" s="553"/>
      <c r="NGO133" s="553"/>
      <c r="NGP133" s="553"/>
      <c r="NGQ133" s="553"/>
      <c r="NGR133" s="553"/>
      <c r="NGS133" s="553"/>
      <c r="NGT133" s="551"/>
      <c r="NGU133" s="550"/>
      <c r="NGV133" s="553"/>
      <c r="NGW133" s="553"/>
      <c r="NGX133" s="553"/>
      <c r="NGY133" s="553"/>
      <c r="NGZ133" s="553"/>
      <c r="NHA133" s="553"/>
      <c r="NHB133" s="553"/>
      <c r="NHC133" s="551"/>
      <c r="NHD133" s="550"/>
      <c r="NHE133" s="553"/>
      <c r="NHF133" s="553"/>
      <c r="NHG133" s="553"/>
      <c r="NHH133" s="553"/>
      <c r="NHI133" s="553"/>
      <c r="NHJ133" s="553"/>
      <c r="NHK133" s="553"/>
      <c r="NHL133" s="551"/>
      <c r="NHM133" s="550"/>
      <c r="NHN133" s="553"/>
      <c r="NHO133" s="553"/>
      <c r="NHP133" s="553"/>
      <c r="NHQ133" s="553"/>
      <c r="NHR133" s="553"/>
      <c r="NHS133" s="553"/>
      <c r="NHT133" s="553"/>
      <c r="NHU133" s="551"/>
      <c r="NHV133" s="550"/>
      <c r="NHW133" s="553"/>
      <c r="NHX133" s="553"/>
      <c r="NHY133" s="553"/>
      <c r="NHZ133" s="553"/>
      <c r="NIA133" s="553"/>
      <c r="NIB133" s="553"/>
      <c r="NIC133" s="553"/>
      <c r="NID133" s="551"/>
      <c r="NIE133" s="550"/>
      <c r="NIF133" s="553"/>
      <c r="NIG133" s="553"/>
      <c r="NIH133" s="553"/>
      <c r="NII133" s="553"/>
      <c r="NIJ133" s="553"/>
      <c r="NIK133" s="553"/>
      <c r="NIL133" s="553"/>
      <c r="NIM133" s="551"/>
      <c r="NIN133" s="550"/>
      <c r="NIO133" s="553"/>
      <c r="NIP133" s="553"/>
      <c r="NIQ133" s="553"/>
      <c r="NIR133" s="553"/>
      <c r="NIS133" s="553"/>
      <c r="NIT133" s="553"/>
      <c r="NIU133" s="553"/>
      <c r="NIV133" s="551"/>
      <c r="NIW133" s="550"/>
      <c r="NIX133" s="553"/>
      <c r="NIY133" s="553"/>
      <c r="NIZ133" s="553"/>
      <c r="NJA133" s="553"/>
      <c r="NJB133" s="553"/>
      <c r="NJC133" s="553"/>
      <c r="NJD133" s="553"/>
      <c r="NJE133" s="551"/>
      <c r="NJF133" s="550"/>
      <c r="NJG133" s="553"/>
      <c r="NJH133" s="553"/>
      <c r="NJI133" s="553"/>
      <c r="NJJ133" s="553"/>
      <c r="NJK133" s="553"/>
      <c r="NJL133" s="553"/>
      <c r="NJM133" s="553"/>
      <c r="NJN133" s="551"/>
      <c r="NJO133" s="550"/>
      <c r="NJP133" s="553"/>
      <c r="NJQ133" s="553"/>
      <c r="NJR133" s="553"/>
      <c r="NJS133" s="553"/>
      <c r="NJT133" s="553"/>
      <c r="NJU133" s="553"/>
      <c r="NJV133" s="553"/>
      <c r="NJW133" s="551"/>
      <c r="NJX133" s="550"/>
      <c r="NJY133" s="553"/>
      <c r="NJZ133" s="553"/>
      <c r="NKA133" s="553"/>
      <c r="NKB133" s="553"/>
      <c r="NKC133" s="553"/>
      <c r="NKD133" s="553"/>
      <c r="NKE133" s="553"/>
      <c r="NKF133" s="551"/>
      <c r="NKG133" s="550"/>
      <c r="NKH133" s="553"/>
      <c r="NKI133" s="553"/>
      <c r="NKJ133" s="553"/>
      <c r="NKK133" s="553"/>
      <c r="NKL133" s="553"/>
      <c r="NKM133" s="553"/>
      <c r="NKN133" s="553"/>
      <c r="NKO133" s="551"/>
      <c r="NKP133" s="550"/>
      <c r="NKQ133" s="553"/>
      <c r="NKR133" s="553"/>
      <c r="NKS133" s="553"/>
      <c r="NKT133" s="553"/>
      <c r="NKU133" s="553"/>
      <c r="NKV133" s="553"/>
      <c r="NKW133" s="553"/>
      <c r="NKX133" s="551"/>
      <c r="NKY133" s="550"/>
      <c r="NKZ133" s="553"/>
      <c r="NLA133" s="553"/>
      <c r="NLB133" s="553"/>
      <c r="NLC133" s="553"/>
      <c r="NLD133" s="553"/>
      <c r="NLE133" s="553"/>
      <c r="NLF133" s="553"/>
      <c r="NLG133" s="551"/>
      <c r="NLH133" s="550"/>
      <c r="NLI133" s="553"/>
      <c r="NLJ133" s="553"/>
      <c r="NLK133" s="553"/>
      <c r="NLL133" s="553"/>
      <c r="NLM133" s="553"/>
      <c r="NLN133" s="553"/>
      <c r="NLO133" s="553"/>
      <c r="NLP133" s="551"/>
      <c r="NLQ133" s="550"/>
      <c r="NLR133" s="553"/>
      <c r="NLS133" s="553"/>
      <c r="NLT133" s="553"/>
      <c r="NLU133" s="553"/>
      <c r="NLV133" s="553"/>
      <c r="NLW133" s="553"/>
      <c r="NLX133" s="553"/>
      <c r="NLY133" s="551"/>
      <c r="NLZ133" s="550"/>
      <c r="NMA133" s="553"/>
      <c r="NMB133" s="553"/>
      <c r="NMC133" s="553"/>
      <c r="NMD133" s="553"/>
      <c r="NME133" s="553"/>
      <c r="NMF133" s="553"/>
      <c r="NMG133" s="553"/>
      <c r="NMH133" s="551"/>
      <c r="NMI133" s="550"/>
      <c r="NMJ133" s="553"/>
      <c r="NMK133" s="553"/>
      <c r="NML133" s="553"/>
      <c r="NMM133" s="553"/>
      <c r="NMN133" s="553"/>
      <c r="NMO133" s="553"/>
      <c r="NMP133" s="553"/>
      <c r="NMQ133" s="551"/>
      <c r="NMR133" s="550"/>
      <c r="NMS133" s="553"/>
      <c r="NMT133" s="553"/>
      <c r="NMU133" s="553"/>
      <c r="NMV133" s="553"/>
      <c r="NMW133" s="553"/>
      <c r="NMX133" s="553"/>
      <c r="NMY133" s="553"/>
      <c r="NMZ133" s="551"/>
      <c r="NNA133" s="550"/>
      <c r="NNB133" s="553"/>
      <c r="NNC133" s="553"/>
      <c r="NND133" s="553"/>
      <c r="NNE133" s="553"/>
      <c r="NNF133" s="553"/>
      <c r="NNG133" s="553"/>
      <c r="NNH133" s="553"/>
      <c r="NNI133" s="551"/>
      <c r="NNJ133" s="550"/>
      <c r="NNK133" s="553"/>
      <c r="NNL133" s="553"/>
      <c r="NNM133" s="553"/>
      <c r="NNN133" s="553"/>
      <c r="NNO133" s="553"/>
      <c r="NNP133" s="553"/>
      <c r="NNQ133" s="553"/>
      <c r="NNR133" s="551"/>
      <c r="NNS133" s="550"/>
      <c r="NNT133" s="553"/>
      <c r="NNU133" s="553"/>
      <c r="NNV133" s="553"/>
      <c r="NNW133" s="553"/>
      <c r="NNX133" s="553"/>
      <c r="NNY133" s="553"/>
      <c r="NNZ133" s="553"/>
      <c r="NOA133" s="551"/>
      <c r="NOB133" s="550"/>
      <c r="NOC133" s="553"/>
      <c r="NOD133" s="553"/>
      <c r="NOE133" s="553"/>
      <c r="NOF133" s="553"/>
      <c r="NOG133" s="553"/>
      <c r="NOH133" s="553"/>
      <c r="NOI133" s="553"/>
      <c r="NOJ133" s="551"/>
      <c r="NOK133" s="550"/>
      <c r="NOL133" s="553"/>
      <c r="NOM133" s="553"/>
      <c r="NON133" s="553"/>
      <c r="NOO133" s="553"/>
      <c r="NOP133" s="553"/>
      <c r="NOQ133" s="553"/>
      <c r="NOR133" s="553"/>
      <c r="NOS133" s="551"/>
      <c r="NOT133" s="550"/>
      <c r="NOU133" s="553"/>
      <c r="NOV133" s="553"/>
      <c r="NOW133" s="553"/>
      <c r="NOX133" s="553"/>
      <c r="NOY133" s="553"/>
      <c r="NOZ133" s="553"/>
      <c r="NPA133" s="553"/>
      <c r="NPB133" s="551"/>
      <c r="NPC133" s="550"/>
      <c r="NPD133" s="553"/>
      <c r="NPE133" s="553"/>
      <c r="NPF133" s="553"/>
      <c r="NPG133" s="553"/>
      <c r="NPH133" s="553"/>
      <c r="NPI133" s="553"/>
      <c r="NPJ133" s="553"/>
      <c r="NPK133" s="551"/>
      <c r="NPL133" s="550"/>
      <c r="NPM133" s="553"/>
      <c r="NPN133" s="553"/>
      <c r="NPO133" s="553"/>
      <c r="NPP133" s="553"/>
      <c r="NPQ133" s="553"/>
      <c r="NPR133" s="553"/>
      <c r="NPS133" s="553"/>
      <c r="NPT133" s="551"/>
      <c r="NPU133" s="550"/>
      <c r="NPV133" s="553"/>
      <c r="NPW133" s="553"/>
      <c r="NPX133" s="553"/>
      <c r="NPY133" s="553"/>
      <c r="NPZ133" s="553"/>
      <c r="NQA133" s="553"/>
      <c r="NQB133" s="553"/>
      <c r="NQC133" s="551"/>
      <c r="NQD133" s="550"/>
      <c r="NQE133" s="553"/>
      <c r="NQF133" s="553"/>
      <c r="NQG133" s="553"/>
      <c r="NQH133" s="553"/>
      <c r="NQI133" s="553"/>
      <c r="NQJ133" s="553"/>
      <c r="NQK133" s="553"/>
      <c r="NQL133" s="551"/>
      <c r="NQM133" s="550"/>
      <c r="NQN133" s="553"/>
      <c r="NQO133" s="553"/>
      <c r="NQP133" s="553"/>
      <c r="NQQ133" s="553"/>
      <c r="NQR133" s="553"/>
      <c r="NQS133" s="553"/>
      <c r="NQT133" s="553"/>
      <c r="NQU133" s="551"/>
      <c r="NQV133" s="550"/>
      <c r="NQW133" s="553"/>
      <c r="NQX133" s="553"/>
      <c r="NQY133" s="553"/>
      <c r="NQZ133" s="553"/>
      <c r="NRA133" s="553"/>
      <c r="NRB133" s="553"/>
      <c r="NRC133" s="553"/>
      <c r="NRD133" s="551"/>
      <c r="NRE133" s="550"/>
      <c r="NRF133" s="553"/>
      <c r="NRG133" s="553"/>
      <c r="NRH133" s="553"/>
      <c r="NRI133" s="553"/>
      <c r="NRJ133" s="553"/>
      <c r="NRK133" s="553"/>
      <c r="NRL133" s="553"/>
      <c r="NRM133" s="551"/>
      <c r="NRN133" s="550"/>
      <c r="NRO133" s="553"/>
      <c r="NRP133" s="553"/>
      <c r="NRQ133" s="553"/>
      <c r="NRR133" s="553"/>
      <c r="NRS133" s="553"/>
      <c r="NRT133" s="553"/>
      <c r="NRU133" s="553"/>
      <c r="NRV133" s="551"/>
      <c r="NRW133" s="550"/>
      <c r="NRX133" s="553"/>
      <c r="NRY133" s="553"/>
      <c r="NRZ133" s="553"/>
      <c r="NSA133" s="553"/>
      <c r="NSB133" s="553"/>
      <c r="NSC133" s="553"/>
      <c r="NSD133" s="553"/>
      <c r="NSE133" s="551"/>
      <c r="NSF133" s="550"/>
      <c r="NSG133" s="553"/>
      <c r="NSH133" s="553"/>
      <c r="NSI133" s="553"/>
      <c r="NSJ133" s="553"/>
      <c r="NSK133" s="553"/>
      <c r="NSL133" s="553"/>
      <c r="NSM133" s="553"/>
      <c r="NSN133" s="551"/>
      <c r="NSO133" s="550"/>
      <c r="NSP133" s="553"/>
      <c r="NSQ133" s="553"/>
      <c r="NSR133" s="553"/>
      <c r="NSS133" s="553"/>
      <c r="NST133" s="553"/>
      <c r="NSU133" s="553"/>
      <c r="NSV133" s="553"/>
      <c r="NSW133" s="551"/>
      <c r="NSX133" s="550"/>
      <c r="NSY133" s="553"/>
      <c r="NSZ133" s="553"/>
      <c r="NTA133" s="553"/>
      <c r="NTB133" s="553"/>
      <c r="NTC133" s="553"/>
      <c r="NTD133" s="553"/>
      <c r="NTE133" s="553"/>
      <c r="NTF133" s="551"/>
      <c r="NTG133" s="550"/>
      <c r="NTH133" s="553"/>
      <c r="NTI133" s="553"/>
      <c r="NTJ133" s="553"/>
      <c r="NTK133" s="553"/>
      <c r="NTL133" s="553"/>
      <c r="NTM133" s="553"/>
      <c r="NTN133" s="553"/>
      <c r="NTO133" s="551"/>
      <c r="NTP133" s="550"/>
      <c r="NTQ133" s="553"/>
      <c r="NTR133" s="553"/>
      <c r="NTS133" s="553"/>
      <c r="NTT133" s="553"/>
      <c r="NTU133" s="553"/>
      <c r="NTV133" s="553"/>
      <c r="NTW133" s="553"/>
      <c r="NTX133" s="551"/>
      <c r="NTY133" s="550"/>
      <c r="NTZ133" s="553"/>
      <c r="NUA133" s="553"/>
      <c r="NUB133" s="553"/>
      <c r="NUC133" s="553"/>
      <c r="NUD133" s="553"/>
      <c r="NUE133" s="553"/>
      <c r="NUF133" s="553"/>
      <c r="NUG133" s="551"/>
      <c r="NUH133" s="550"/>
      <c r="NUI133" s="553"/>
      <c r="NUJ133" s="553"/>
      <c r="NUK133" s="553"/>
      <c r="NUL133" s="553"/>
      <c r="NUM133" s="553"/>
      <c r="NUN133" s="553"/>
      <c r="NUO133" s="553"/>
      <c r="NUP133" s="551"/>
      <c r="NUQ133" s="550"/>
      <c r="NUR133" s="553"/>
      <c r="NUS133" s="553"/>
      <c r="NUT133" s="553"/>
      <c r="NUU133" s="553"/>
      <c r="NUV133" s="553"/>
      <c r="NUW133" s="553"/>
      <c r="NUX133" s="553"/>
      <c r="NUY133" s="551"/>
      <c r="NUZ133" s="550"/>
      <c r="NVA133" s="553"/>
      <c r="NVB133" s="553"/>
      <c r="NVC133" s="553"/>
      <c r="NVD133" s="553"/>
      <c r="NVE133" s="553"/>
      <c r="NVF133" s="553"/>
      <c r="NVG133" s="553"/>
      <c r="NVH133" s="551"/>
      <c r="NVI133" s="550"/>
      <c r="NVJ133" s="553"/>
      <c r="NVK133" s="553"/>
      <c r="NVL133" s="553"/>
      <c r="NVM133" s="553"/>
      <c r="NVN133" s="553"/>
      <c r="NVO133" s="553"/>
      <c r="NVP133" s="553"/>
      <c r="NVQ133" s="551"/>
      <c r="NVR133" s="550"/>
      <c r="NVS133" s="553"/>
      <c r="NVT133" s="553"/>
      <c r="NVU133" s="553"/>
      <c r="NVV133" s="553"/>
      <c r="NVW133" s="553"/>
      <c r="NVX133" s="553"/>
      <c r="NVY133" s="553"/>
      <c r="NVZ133" s="551"/>
      <c r="NWA133" s="550"/>
      <c r="NWB133" s="553"/>
      <c r="NWC133" s="553"/>
      <c r="NWD133" s="553"/>
      <c r="NWE133" s="553"/>
      <c r="NWF133" s="553"/>
      <c r="NWG133" s="553"/>
      <c r="NWH133" s="553"/>
      <c r="NWI133" s="551"/>
      <c r="NWJ133" s="550"/>
      <c r="NWK133" s="553"/>
      <c r="NWL133" s="553"/>
      <c r="NWM133" s="553"/>
      <c r="NWN133" s="553"/>
      <c r="NWO133" s="553"/>
      <c r="NWP133" s="553"/>
      <c r="NWQ133" s="553"/>
      <c r="NWR133" s="551"/>
      <c r="NWS133" s="550"/>
      <c r="NWT133" s="553"/>
      <c r="NWU133" s="553"/>
      <c r="NWV133" s="553"/>
      <c r="NWW133" s="553"/>
      <c r="NWX133" s="553"/>
      <c r="NWY133" s="553"/>
      <c r="NWZ133" s="553"/>
      <c r="NXA133" s="551"/>
      <c r="NXB133" s="550"/>
      <c r="NXC133" s="553"/>
      <c r="NXD133" s="553"/>
      <c r="NXE133" s="553"/>
      <c r="NXF133" s="553"/>
      <c r="NXG133" s="553"/>
      <c r="NXH133" s="553"/>
      <c r="NXI133" s="553"/>
      <c r="NXJ133" s="551"/>
      <c r="NXK133" s="550"/>
      <c r="NXL133" s="553"/>
      <c r="NXM133" s="553"/>
      <c r="NXN133" s="553"/>
      <c r="NXO133" s="553"/>
      <c r="NXP133" s="553"/>
      <c r="NXQ133" s="553"/>
      <c r="NXR133" s="553"/>
      <c r="NXS133" s="551"/>
      <c r="NXT133" s="550"/>
      <c r="NXU133" s="553"/>
      <c r="NXV133" s="553"/>
      <c r="NXW133" s="553"/>
      <c r="NXX133" s="553"/>
      <c r="NXY133" s="553"/>
      <c r="NXZ133" s="553"/>
      <c r="NYA133" s="553"/>
      <c r="NYB133" s="551"/>
      <c r="NYC133" s="550"/>
      <c r="NYD133" s="553"/>
      <c r="NYE133" s="553"/>
      <c r="NYF133" s="553"/>
      <c r="NYG133" s="553"/>
      <c r="NYH133" s="553"/>
      <c r="NYI133" s="553"/>
      <c r="NYJ133" s="553"/>
      <c r="NYK133" s="551"/>
      <c r="NYL133" s="550"/>
      <c r="NYM133" s="553"/>
      <c r="NYN133" s="553"/>
      <c r="NYO133" s="553"/>
      <c r="NYP133" s="553"/>
      <c r="NYQ133" s="553"/>
      <c r="NYR133" s="553"/>
      <c r="NYS133" s="553"/>
      <c r="NYT133" s="551"/>
      <c r="NYU133" s="550"/>
      <c r="NYV133" s="553"/>
      <c r="NYW133" s="553"/>
      <c r="NYX133" s="553"/>
      <c r="NYY133" s="553"/>
      <c r="NYZ133" s="553"/>
      <c r="NZA133" s="553"/>
      <c r="NZB133" s="553"/>
      <c r="NZC133" s="551"/>
      <c r="NZD133" s="550"/>
      <c r="NZE133" s="553"/>
      <c r="NZF133" s="553"/>
      <c r="NZG133" s="553"/>
      <c r="NZH133" s="553"/>
      <c r="NZI133" s="553"/>
      <c r="NZJ133" s="553"/>
      <c r="NZK133" s="553"/>
      <c r="NZL133" s="551"/>
      <c r="NZM133" s="550"/>
      <c r="NZN133" s="553"/>
      <c r="NZO133" s="553"/>
      <c r="NZP133" s="553"/>
      <c r="NZQ133" s="553"/>
      <c r="NZR133" s="553"/>
      <c r="NZS133" s="553"/>
      <c r="NZT133" s="553"/>
      <c r="NZU133" s="551"/>
      <c r="NZV133" s="550"/>
      <c r="NZW133" s="553"/>
      <c r="NZX133" s="553"/>
      <c r="NZY133" s="553"/>
      <c r="NZZ133" s="553"/>
      <c r="OAA133" s="553"/>
      <c r="OAB133" s="553"/>
      <c r="OAC133" s="553"/>
      <c r="OAD133" s="551"/>
      <c r="OAE133" s="550"/>
      <c r="OAF133" s="553"/>
      <c r="OAG133" s="553"/>
      <c r="OAH133" s="553"/>
      <c r="OAI133" s="553"/>
      <c r="OAJ133" s="553"/>
      <c r="OAK133" s="553"/>
      <c r="OAL133" s="553"/>
      <c r="OAM133" s="551"/>
      <c r="OAN133" s="550"/>
      <c r="OAO133" s="553"/>
      <c r="OAP133" s="553"/>
      <c r="OAQ133" s="553"/>
      <c r="OAR133" s="553"/>
      <c r="OAS133" s="553"/>
      <c r="OAT133" s="553"/>
      <c r="OAU133" s="553"/>
      <c r="OAV133" s="551"/>
      <c r="OAW133" s="550"/>
      <c r="OAX133" s="553"/>
      <c r="OAY133" s="553"/>
      <c r="OAZ133" s="553"/>
      <c r="OBA133" s="553"/>
      <c r="OBB133" s="553"/>
      <c r="OBC133" s="553"/>
      <c r="OBD133" s="553"/>
      <c r="OBE133" s="551"/>
      <c r="OBF133" s="550"/>
      <c r="OBG133" s="553"/>
      <c r="OBH133" s="553"/>
      <c r="OBI133" s="553"/>
      <c r="OBJ133" s="553"/>
      <c r="OBK133" s="553"/>
      <c r="OBL133" s="553"/>
      <c r="OBM133" s="553"/>
      <c r="OBN133" s="551"/>
      <c r="OBO133" s="550"/>
      <c r="OBP133" s="553"/>
      <c r="OBQ133" s="553"/>
      <c r="OBR133" s="553"/>
      <c r="OBS133" s="553"/>
      <c r="OBT133" s="553"/>
      <c r="OBU133" s="553"/>
      <c r="OBV133" s="553"/>
      <c r="OBW133" s="551"/>
      <c r="OBX133" s="550"/>
      <c r="OBY133" s="553"/>
      <c r="OBZ133" s="553"/>
      <c r="OCA133" s="553"/>
      <c r="OCB133" s="553"/>
      <c r="OCC133" s="553"/>
      <c r="OCD133" s="553"/>
      <c r="OCE133" s="553"/>
      <c r="OCF133" s="551"/>
      <c r="OCG133" s="550"/>
      <c r="OCH133" s="553"/>
      <c r="OCI133" s="553"/>
      <c r="OCJ133" s="553"/>
      <c r="OCK133" s="553"/>
      <c r="OCL133" s="553"/>
      <c r="OCM133" s="553"/>
      <c r="OCN133" s="553"/>
      <c r="OCO133" s="551"/>
      <c r="OCP133" s="550"/>
      <c r="OCQ133" s="553"/>
      <c r="OCR133" s="553"/>
      <c r="OCS133" s="553"/>
      <c r="OCT133" s="553"/>
      <c r="OCU133" s="553"/>
      <c r="OCV133" s="553"/>
      <c r="OCW133" s="553"/>
      <c r="OCX133" s="551"/>
      <c r="OCY133" s="550"/>
      <c r="OCZ133" s="553"/>
      <c r="ODA133" s="553"/>
      <c r="ODB133" s="553"/>
      <c r="ODC133" s="553"/>
      <c r="ODD133" s="553"/>
      <c r="ODE133" s="553"/>
      <c r="ODF133" s="553"/>
      <c r="ODG133" s="551"/>
      <c r="ODH133" s="550"/>
      <c r="ODI133" s="553"/>
      <c r="ODJ133" s="553"/>
      <c r="ODK133" s="553"/>
      <c r="ODL133" s="553"/>
      <c r="ODM133" s="553"/>
      <c r="ODN133" s="553"/>
      <c r="ODO133" s="553"/>
      <c r="ODP133" s="551"/>
      <c r="ODQ133" s="550"/>
      <c r="ODR133" s="553"/>
      <c r="ODS133" s="553"/>
      <c r="ODT133" s="553"/>
      <c r="ODU133" s="553"/>
      <c r="ODV133" s="553"/>
      <c r="ODW133" s="553"/>
      <c r="ODX133" s="553"/>
      <c r="ODY133" s="551"/>
      <c r="ODZ133" s="550"/>
      <c r="OEA133" s="553"/>
      <c r="OEB133" s="553"/>
      <c r="OEC133" s="553"/>
      <c r="OED133" s="553"/>
      <c r="OEE133" s="553"/>
      <c r="OEF133" s="553"/>
      <c r="OEG133" s="553"/>
      <c r="OEH133" s="551"/>
      <c r="OEI133" s="550"/>
      <c r="OEJ133" s="553"/>
      <c r="OEK133" s="553"/>
      <c r="OEL133" s="553"/>
      <c r="OEM133" s="553"/>
      <c r="OEN133" s="553"/>
      <c r="OEO133" s="553"/>
      <c r="OEP133" s="553"/>
      <c r="OEQ133" s="551"/>
      <c r="OER133" s="550"/>
      <c r="OES133" s="553"/>
      <c r="OET133" s="553"/>
      <c r="OEU133" s="553"/>
      <c r="OEV133" s="553"/>
      <c r="OEW133" s="553"/>
      <c r="OEX133" s="553"/>
      <c r="OEY133" s="553"/>
      <c r="OEZ133" s="551"/>
      <c r="OFA133" s="550"/>
      <c r="OFB133" s="553"/>
      <c r="OFC133" s="553"/>
      <c r="OFD133" s="553"/>
      <c r="OFE133" s="553"/>
      <c r="OFF133" s="553"/>
      <c r="OFG133" s="553"/>
      <c r="OFH133" s="553"/>
      <c r="OFI133" s="551"/>
      <c r="OFJ133" s="550"/>
      <c r="OFK133" s="553"/>
      <c r="OFL133" s="553"/>
      <c r="OFM133" s="553"/>
      <c r="OFN133" s="553"/>
      <c r="OFO133" s="553"/>
      <c r="OFP133" s="553"/>
      <c r="OFQ133" s="553"/>
      <c r="OFR133" s="551"/>
      <c r="OFS133" s="550"/>
      <c r="OFT133" s="553"/>
      <c r="OFU133" s="553"/>
      <c r="OFV133" s="553"/>
      <c r="OFW133" s="553"/>
      <c r="OFX133" s="553"/>
      <c r="OFY133" s="553"/>
      <c r="OFZ133" s="553"/>
      <c r="OGA133" s="551"/>
      <c r="OGB133" s="550"/>
      <c r="OGC133" s="553"/>
      <c r="OGD133" s="553"/>
      <c r="OGE133" s="553"/>
      <c r="OGF133" s="553"/>
      <c r="OGG133" s="553"/>
      <c r="OGH133" s="553"/>
      <c r="OGI133" s="553"/>
      <c r="OGJ133" s="551"/>
      <c r="OGK133" s="550"/>
      <c r="OGL133" s="553"/>
      <c r="OGM133" s="553"/>
      <c r="OGN133" s="553"/>
      <c r="OGO133" s="553"/>
      <c r="OGP133" s="553"/>
      <c r="OGQ133" s="553"/>
      <c r="OGR133" s="553"/>
      <c r="OGS133" s="551"/>
      <c r="OGT133" s="550"/>
      <c r="OGU133" s="553"/>
      <c r="OGV133" s="553"/>
      <c r="OGW133" s="553"/>
      <c r="OGX133" s="553"/>
      <c r="OGY133" s="553"/>
      <c r="OGZ133" s="553"/>
      <c r="OHA133" s="553"/>
      <c r="OHB133" s="551"/>
      <c r="OHC133" s="550"/>
      <c r="OHD133" s="553"/>
      <c r="OHE133" s="553"/>
      <c r="OHF133" s="553"/>
      <c r="OHG133" s="553"/>
      <c r="OHH133" s="553"/>
      <c r="OHI133" s="553"/>
      <c r="OHJ133" s="553"/>
      <c r="OHK133" s="551"/>
      <c r="OHL133" s="550"/>
      <c r="OHM133" s="553"/>
      <c r="OHN133" s="553"/>
      <c r="OHO133" s="553"/>
      <c r="OHP133" s="553"/>
      <c r="OHQ133" s="553"/>
      <c r="OHR133" s="553"/>
      <c r="OHS133" s="553"/>
      <c r="OHT133" s="551"/>
      <c r="OHU133" s="550"/>
      <c r="OHV133" s="553"/>
      <c r="OHW133" s="553"/>
      <c r="OHX133" s="553"/>
      <c r="OHY133" s="553"/>
      <c r="OHZ133" s="553"/>
      <c r="OIA133" s="553"/>
      <c r="OIB133" s="553"/>
      <c r="OIC133" s="551"/>
      <c r="OID133" s="550"/>
      <c r="OIE133" s="553"/>
      <c r="OIF133" s="553"/>
      <c r="OIG133" s="553"/>
      <c r="OIH133" s="553"/>
      <c r="OII133" s="553"/>
      <c r="OIJ133" s="553"/>
      <c r="OIK133" s="553"/>
      <c r="OIL133" s="551"/>
      <c r="OIM133" s="550"/>
      <c r="OIN133" s="553"/>
      <c r="OIO133" s="553"/>
      <c r="OIP133" s="553"/>
      <c r="OIQ133" s="553"/>
      <c r="OIR133" s="553"/>
      <c r="OIS133" s="553"/>
      <c r="OIT133" s="553"/>
      <c r="OIU133" s="551"/>
      <c r="OIV133" s="550"/>
      <c r="OIW133" s="553"/>
      <c r="OIX133" s="553"/>
      <c r="OIY133" s="553"/>
      <c r="OIZ133" s="553"/>
      <c r="OJA133" s="553"/>
      <c r="OJB133" s="553"/>
      <c r="OJC133" s="553"/>
      <c r="OJD133" s="551"/>
      <c r="OJE133" s="550"/>
      <c r="OJF133" s="553"/>
      <c r="OJG133" s="553"/>
      <c r="OJH133" s="553"/>
      <c r="OJI133" s="553"/>
      <c r="OJJ133" s="553"/>
      <c r="OJK133" s="553"/>
      <c r="OJL133" s="553"/>
      <c r="OJM133" s="551"/>
      <c r="OJN133" s="550"/>
      <c r="OJO133" s="553"/>
      <c r="OJP133" s="553"/>
      <c r="OJQ133" s="553"/>
      <c r="OJR133" s="553"/>
      <c r="OJS133" s="553"/>
      <c r="OJT133" s="553"/>
      <c r="OJU133" s="553"/>
      <c r="OJV133" s="551"/>
      <c r="OJW133" s="550"/>
      <c r="OJX133" s="553"/>
      <c r="OJY133" s="553"/>
      <c r="OJZ133" s="553"/>
      <c r="OKA133" s="553"/>
      <c r="OKB133" s="553"/>
      <c r="OKC133" s="553"/>
      <c r="OKD133" s="553"/>
      <c r="OKE133" s="551"/>
      <c r="OKF133" s="550"/>
      <c r="OKG133" s="553"/>
      <c r="OKH133" s="553"/>
      <c r="OKI133" s="553"/>
      <c r="OKJ133" s="553"/>
      <c r="OKK133" s="553"/>
      <c r="OKL133" s="553"/>
      <c r="OKM133" s="553"/>
      <c r="OKN133" s="551"/>
      <c r="OKO133" s="550"/>
      <c r="OKP133" s="553"/>
      <c r="OKQ133" s="553"/>
      <c r="OKR133" s="553"/>
      <c r="OKS133" s="553"/>
      <c r="OKT133" s="553"/>
      <c r="OKU133" s="553"/>
      <c r="OKV133" s="553"/>
      <c r="OKW133" s="551"/>
      <c r="OKX133" s="550"/>
      <c r="OKY133" s="553"/>
      <c r="OKZ133" s="553"/>
      <c r="OLA133" s="553"/>
      <c r="OLB133" s="553"/>
      <c r="OLC133" s="553"/>
      <c r="OLD133" s="553"/>
      <c r="OLE133" s="553"/>
      <c r="OLF133" s="551"/>
      <c r="OLG133" s="550"/>
      <c r="OLH133" s="553"/>
      <c r="OLI133" s="553"/>
      <c r="OLJ133" s="553"/>
      <c r="OLK133" s="553"/>
      <c r="OLL133" s="553"/>
      <c r="OLM133" s="553"/>
      <c r="OLN133" s="553"/>
      <c r="OLO133" s="551"/>
      <c r="OLP133" s="550"/>
      <c r="OLQ133" s="553"/>
      <c r="OLR133" s="553"/>
      <c r="OLS133" s="553"/>
      <c r="OLT133" s="553"/>
      <c r="OLU133" s="553"/>
      <c r="OLV133" s="553"/>
      <c r="OLW133" s="553"/>
      <c r="OLX133" s="551"/>
      <c r="OLY133" s="550"/>
      <c r="OLZ133" s="553"/>
      <c r="OMA133" s="553"/>
      <c r="OMB133" s="553"/>
      <c r="OMC133" s="553"/>
      <c r="OMD133" s="553"/>
      <c r="OME133" s="553"/>
      <c r="OMF133" s="553"/>
      <c r="OMG133" s="551"/>
      <c r="OMH133" s="550"/>
      <c r="OMI133" s="553"/>
      <c r="OMJ133" s="553"/>
      <c r="OMK133" s="553"/>
      <c r="OML133" s="553"/>
      <c r="OMM133" s="553"/>
      <c r="OMN133" s="553"/>
      <c r="OMO133" s="553"/>
      <c r="OMP133" s="551"/>
      <c r="OMQ133" s="550"/>
      <c r="OMR133" s="553"/>
      <c r="OMS133" s="553"/>
      <c r="OMT133" s="553"/>
      <c r="OMU133" s="553"/>
      <c r="OMV133" s="553"/>
      <c r="OMW133" s="553"/>
      <c r="OMX133" s="553"/>
      <c r="OMY133" s="551"/>
      <c r="OMZ133" s="550"/>
      <c r="ONA133" s="553"/>
      <c r="ONB133" s="553"/>
      <c r="ONC133" s="553"/>
      <c r="OND133" s="553"/>
      <c r="ONE133" s="553"/>
      <c r="ONF133" s="553"/>
      <c r="ONG133" s="553"/>
      <c r="ONH133" s="551"/>
      <c r="ONI133" s="550"/>
      <c r="ONJ133" s="553"/>
      <c r="ONK133" s="553"/>
      <c r="ONL133" s="553"/>
      <c r="ONM133" s="553"/>
      <c r="ONN133" s="553"/>
      <c r="ONO133" s="553"/>
      <c r="ONP133" s="553"/>
      <c r="ONQ133" s="551"/>
      <c r="ONR133" s="550"/>
      <c r="ONS133" s="553"/>
      <c r="ONT133" s="553"/>
      <c r="ONU133" s="553"/>
      <c r="ONV133" s="553"/>
      <c r="ONW133" s="553"/>
      <c r="ONX133" s="553"/>
      <c r="ONY133" s="553"/>
      <c r="ONZ133" s="551"/>
      <c r="OOA133" s="550"/>
      <c r="OOB133" s="553"/>
      <c r="OOC133" s="553"/>
      <c r="OOD133" s="553"/>
      <c r="OOE133" s="553"/>
      <c r="OOF133" s="553"/>
      <c r="OOG133" s="553"/>
      <c r="OOH133" s="553"/>
      <c r="OOI133" s="551"/>
      <c r="OOJ133" s="550"/>
      <c r="OOK133" s="553"/>
      <c r="OOL133" s="553"/>
      <c r="OOM133" s="553"/>
      <c r="OON133" s="553"/>
      <c r="OOO133" s="553"/>
      <c r="OOP133" s="553"/>
      <c r="OOQ133" s="553"/>
      <c r="OOR133" s="551"/>
      <c r="OOS133" s="550"/>
      <c r="OOT133" s="553"/>
      <c r="OOU133" s="553"/>
      <c r="OOV133" s="553"/>
      <c r="OOW133" s="553"/>
      <c r="OOX133" s="553"/>
      <c r="OOY133" s="553"/>
      <c r="OOZ133" s="553"/>
      <c r="OPA133" s="551"/>
      <c r="OPB133" s="550"/>
      <c r="OPC133" s="553"/>
      <c r="OPD133" s="553"/>
      <c r="OPE133" s="553"/>
      <c r="OPF133" s="553"/>
      <c r="OPG133" s="553"/>
      <c r="OPH133" s="553"/>
      <c r="OPI133" s="553"/>
      <c r="OPJ133" s="551"/>
      <c r="OPK133" s="550"/>
      <c r="OPL133" s="553"/>
      <c r="OPM133" s="553"/>
      <c r="OPN133" s="553"/>
      <c r="OPO133" s="553"/>
      <c r="OPP133" s="553"/>
      <c r="OPQ133" s="553"/>
      <c r="OPR133" s="553"/>
      <c r="OPS133" s="551"/>
      <c r="OPT133" s="550"/>
      <c r="OPU133" s="553"/>
      <c r="OPV133" s="553"/>
      <c r="OPW133" s="553"/>
      <c r="OPX133" s="553"/>
      <c r="OPY133" s="553"/>
      <c r="OPZ133" s="553"/>
      <c r="OQA133" s="553"/>
      <c r="OQB133" s="551"/>
      <c r="OQC133" s="550"/>
      <c r="OQD133" s="553"/>
      <c r="OQE133" s="553"/>
      <c r="OQF133" s="553"/>
      <c r="OQG133" s="553"/>
      <c r="OQH133" s="553"/>
      <c r="OQI133" s="553"/>
      <c r="OQJ133" s="553"/>
      <c r="OQK133" s="551"/>
      <c r="OQL133" s="550"/>
      <c r="OQM133" s="553"/>
      <c r="OQN133" s="553"/>
      <c r="OQO133" s="553"/>
      <c r="OQP133" s="553"/>
      <c r="OQQ133" s="553"/>
      <c r="OQR133" s="553"/>
      <c r="OQS133" s="553"/>
      <c r="OQT133" s="551"/>
      <c r="OQU133" s="550"/>
      <c r="OQV133" s="553"/>
      <c r="OQW133" s="553"/>
      <c r="OQX133" s="553"/>
      <c r="OQY133" s="553"/>
      <c r="OQZ133" s="553"/>
      <c r="ORA133" s="553"/>
      <c r="ORB133" s="553"/>
      <c r="ORC133" s="551"/>
      <c r="ORD133" s="550"/>
      <c r="ORE133" s="553"/>
      <c r="ORF133" s="553"/>
      <c r="ORG133" s="553"/>
      <c r="ORH133" s="553"/>
      <c r="ORI133" s="553"/>
      <c r="ORJ133" s="553"/>
      <c r="ORK133" s="553"/>
      <c r="ORL133" s="551"/>
      <c r="ORM133" s="550"/>
      <c r="ORN133" s="553"/>
      <c r="ORO133" s="553"/>
      <c r="ORP133" s="553"/>
      <c r="ORQ133" s="553"/>
      <c r="ORR133" s="553"/>
      <c r="ORS133" s="553"/>
      <c r="ORT133" s="553"/>
      <c r="ORU133" s="551"/>
      <c r="ORV133" s="550"/>
      <c r="ORW133" s="553"/>
      <c r="ORX133" s="553"/>
      <c r="ORY133" s="553"/>
      <c r="ORZ133" s="553"/>
      <c r="OSA133" s="553"/>
      <c r="OSB133" s="553"/>
      <c r="OSC133" s="553"/>
      <c r="OSD133" s="551"/>
      <c r="OSE133" s="550"/>
      <c r="OSF133" s="553"/>
      <c r="OSG133" s="553"/>
      <c r="OSH133" s="553"/>
      <c r="OSI133" s="553"/>
      <c r="OSJ133" s="553"/>
      <c r="OSK133" s="553"/>
      <c r="OSL133" s="553"/>
      <c r="OSM133" s="551"/>
      <c r="OSN133" s="550"/>
      <c r="OSO133" s="553"/>
      <c r="OSP133" s="553"/>
      <c r="OSQ133" s="553"/>
      <c r="OSR133" s="553"/>
      <c r="OSS133" s="553"/>
      <c r="OST133" s="553"/>
      <c r="OSU133" s="553"/>
      <c r="OSV133" s="551"/>
      <c r="OSW133" s="550"/>
      <c r="OSX133" s="553"/>
      <c r="OSY133" s="553"/>
      <c r="OSZ133" s="553"/>
      <c r="OTA133" s="553"/>
      <c r="OTB133" s="553"/>
      <c r="OTC133" s="553"/>
      <c r="OTD133" s="553"/>
      <c r="OTE133" s="551"/>
      <c r="OTF133" s="550"/>
      <c r="OTG133" s="553"/>
      <c r="OTH133" s="553"/>
      <c r="OTI133" s="553"/>
      <c r="OTJ133" s="553"/>
      <c r="OTK133" s="553"/>
      <c r="OTL133" s="553"/>
      <c r="OTM133" s="553"/>
      <c r="OTN133" s="551"/>
      <c r="OTO133" s="550"/>
      <c r="OTP133" s="553"/>
      <c r="OTQ133" s="553"/>
      <c r="OTR133" s="553"/>
      <c r="OTS133" s="553"/>
      <c r="OTT133" s="553"/>
      <c r="OTU133" s="553"/>
      <c r="OTV133" s="553"/>
      <c r="OTW133" s="551"/>
      <c r="OTX133" s="550"/>
      <c r="OTY133" s="553"/>
      <c r="OTZ133" s="553"/>
      <c r="OUA133" s="553"/>
      <c r="OUB133" s="553"/>
      <c r="OUC133" s="553"/>
      <c r="OUD133" s="553"/>
      <c r="OUE133" s="553"/>
      <c r="OUF133" s="551"/>
      <c r="OUG133" s="550"/>
      <c r="OUH133" s="553"/>
      <c r="OUI133" s="553"/>
      <c r="OUJ133" s="553"/>
      <c r="OUK133" s="553"/>
      <c r="OUL133" s="553"/>
      <c r="OUM133" s="553"/>
      <c r="OUN133" s="553"/>
      <c r="OUO133" s="551"/>
      <c r="OUP133" s="550"/>
      <c r="OUQ133" s="553"/>
      <c r="OUR133" s="553"/>
      <c r="OUS133" s="553"/>
      <c r="OUT133" s="553"/>
      <c r="OUU133" s="553"/>
      <c r="OUV133" s="553"/>
      <c r="OUW133" s="553"/>
      <c r="OUX133" s="551"/>
      <c r="OUY133" s="550"/>
      <c r="OUZ133" s="553"/>
      <c r="OVA133" s="553"/>
      <c r="OVB133" s="553"/>
      <c r="OVC133" s="553"/>
      <c r="OVD133" s="553"/>
      <c r="OVE133" s="553"/>
      <c r="OVF133" s="553"/>
      <c r="OVG133" s="551"/>
      <c r="OVH133" s="550"/>
      <c r="OVI133" s="553"/>
      <c r="OVJ133" s="553"/>
      <c r="OVK133" s="553"/>
      <c r="OVL133" s="553"/>
      <c r="OVM133" s="553"/>
      <c r="OVN133" s="553"/>
      <c r="OVO133" s="553"/>
      <c r="OVP133" s="551"/>
      <c r="OVQ133" s="550"/>
      <c r="OVR133" s="553"/>
      <c r="OVS133" s="553"/>
      <c r="OVT133" s="553"/>
      <c r="OVU133" s="553"/>
      <c r="OVV133" s="553"/>
      <c r="OVW133" s="553"/>
      <c r="OVX133" s="553"/>
      <c r="OVY133" s="551"/>
      <c r="OVZ133" s="550"/>
      <c r="OWA133" s="553"/>
      <c r="OWB133" s="553"/>
      <c r="OWC133" s="553"/>
      <c r="OWD133" s="553"/>
      <c r="OWE133" s="553"/>
      <c r="OWF133" s="553"/>
      <c r="OWG133" s="553"/>
      <c r="OWH133" s="551"/>
      <c r="OWI133" s="550"/>
      <c r="OWJ133" s="553"/>
      <c r="OWK133" s="553"/>
      <c r="OWL133" s="553"/>
      <c r="OWM133" s="553"/>
      <c r="OWN133" s="553"/>
      <c r="OWO133" s="553"/>
      <c r="OWP133" s="553"/>
      <c r="OWQ133" s="551"/>
      <c r="OWR133" s="550"/>
      <c r="OWS133" s="553"/>
      <c r="OWT133" s="553"/>
      <c r="OWU133" s="553"/>
      <c r="OWV133" s="553"/>
      <c r="OWW133" s="553"/>
      <c r="OWX133" s="553"/>
      <c r="OWY133" s="553"/>
      <c r="OWZ133" s="551"/>
      <c r="OXA133" s="550"/>
      <c r="OXB133" s="553"/>
      <c r="OXC133" s="553"/>
      <c r="OXD133" s="553"/>
      <c r="OXE133" s="553"/>
      <c r="OXF133" s="553"/>
      <c r="OXG133" s="553"/>
      <c r="OXH133" s="553"/>
      <c r="OXI133" s="551"/>
      <c r="OXJ133" s="550"/>
      <c r="OXK133" s="553"/>
      <c r="OXL133" s="553"/>
      <c r="OXM133" s="553"/>
      <c r="OXN133" s="553"/>
      <c r="OXO133" s="553"/>
      <c r="OXP133" s="553"/>
      <c r="OXQ133" s="553"/>
      <c r="OXR133" s="551"/>
      <c r="OXS133" s="550"/>
      <c r="OXT133" s="553"/>
      <c r="OXU133" s="553"/>
      <c r="OXV133" s="553"/>
      <c r="OXW133" s="553"/>
      <c r="OXX133" s="553"/>
      <c r="OXY133" s="553"/>
      <c r="OXZ133" s="553"/>
      <c r="OYA133" s="551"/>
      <c r="OYB133" s="550"/>
      <c r="OYC133" s="553"/>
      <c r="OYD133" s="553"/>
      <c r="OYE133" s="553"/>
      <c r="OYF133" s="553"/>
      <c r="OYG133" s="553"/>
      <c r="OYH133" s="553"/>
      <c r="OYI133" s="553"/>
      <c r="OYJ133" s="551"/>
      <c r="OYK133" s="550"/>
      <c r="OYL133" s="553"/>
      <c r="OYM133" s="553"/>
      <c r="OYN133" s="553"/>
      <c r="OYO133" s="553"/>
      <c r="OYP133" s="553"/>
      <c r="OYQ133" s="553"/>
      <c r="OYR133" s="553"/>
      <c r="OYS133" s="551"/>
      <c r="OYT133" s="550"/>
      <c r="OYU133" s="553"/>
      <c r="OYV133" s="553"/>
      <c r="OYW133" s="553"/>
      <c r="OYX133" s="553"/>
      <c r="OYY133" s="553"/>
      <c r="OYZ133" s="553"/>
      <c r="OZA133" s="553"/>
      <c r="OZB133" s="551"/>
      <c r="OZC133" s="550"/>
      <c r="OZD133" s="553"/>
      <c r="OZE133" s="553"/>
      <c r="OZF133" s="553"/>
      <c r="OZG133" s="553"/>
      <c r="OZH133" s="553"/>
      <c r="OZI133" s="553"/>
      <c r="OZJ133" s="553"/>
      <c r="OZK133" s="551"/>
      <c r="OZL133" s="550"/>
      <c r="OZM133" s="553"/>
      <c r="OZN133" s="553"/>
      <c r="OZO133" s="553"/>
      <c r="OZP133" s="553"/>
      <c r="OZQ133" s="553"/>
      <c r="OZR133" s="553"/>
      <c r="OZS133" s="553"/>
      <c r="OZT133" s="551"/>
      <c r="OZU133" s="550"/>
      <c r="OZV133" s="553"/>
      <c r="OZW133" s="553"/>
      <c r="OZX133" s="553"/>
      <c r="OZY133" s="553"/>
      <c r="OZZ133" s="553"/>
      <c r="PAA133" s="553"/>
      <c r="PAB133" s="553"/>
      <c r="PAC133" s="551"/>
      <c r="PAD133" s="550"/>
      <c r="PAE133" s="553"/>
      <c r="PAF133" s="553"/>
      <c r="PAG133" s="553"/>
      <c r="PAH133" s="553"/>
      <c r="PAI133" s="553"/>
      <c r="PAJ133" s="553"/>
      <c r="PAK133" s="553"/>
      <c r="PAL133" s="551"/>
      <c r="PAM133" s="550"/>
      <c r="PAN133" s="553"/>
      <c r="PAO133" s="553"/>
      <c r="PAP133" s="553"/>
      <c r="PAQ133" s="553"/>
      <c r="PAR133" s="553"/>
      <c r="PAS133" s="553"/>
      <c r="PAT133" s="553"/>
      <c r="PAU133" s="551"/>
      <c r="PAV133" s="550"/>
      <c r="PAW133" s="553"/>
      <c r="PAX133" s="553"/>
      <c r="PAY133" s="553"/>
      <c r="PAZ133" s="553"/>
      <c r="PBA133" s="553"/>
      <c r="PBB133" s="553"/>
      <c r="PBC133" s="553"/>
      <c r="PBD133" s="551"/>
      <c r="PBE133" s="550"/>
      <c r="PBF133" s="553"/>
      <c r="PBG133" s="553"/>
      <c r="PBH133" s="553"/>
      <c r="PBI133" s="553"/>
      <c r="PBJ133" s="553"/>
      <c r="PBK133" s="553"/>
      <c r="PBL133" s="553"/>
      <c r="PBM133" s="551"/>
      <c r="PBN133" s="550"/>
      <c r="PBO133" s="553"/>
      <c r="PBP133" s="553"/>
      <c r="PBQ133" s="553"/>
      <c r="PBR133" s="553"/>
      <c r="PBS133" s="553"/>
      <c r="PBT133" s="553"/>
      <c r="PBU133" s="553"/>
      <c r="PBV133" s="551"/>
      <c r="PBW133" s="550"/>
      <c r="PBX133" s="553"/>
      <c r="PBY133" s="553"/>
      <c r="PBZ133" s="553"/>
      <c r="PCA133" s="553"/>
      <c r="PCB133" s="553"/>
      <c r="PCC133" s="553"/>
      <c r="PCD133" s="553"/>
      <c r="PCE133" s="551"/>
      <c r="PCF133" s="550"/>
      <c r="PCG133" s="553"/>
      <c r="PCH133" s="553"/>
      <c r="PCI133" s="553"/>
      <c r="PCJ133" s="553"/>
      <c r="PCK133" s="553"/>
      <c r="PCL133" s="553"/>
      <c r="PCM133" s="553"/>
      <c r="PCN133" s="551"/>
      <c r="PCO133" s="550"/>
      <c r="PCP133" s="553"/>
      <c r="PCQ133" s="553"/>
      <c r="PCR133" s="553"/>
      <c r="PCS133" s="553"/>
      <c r="PCT133" s="553"/>
      <c r="PCU133" s="553"/>
      <c r="PCV133" s="553"/>
      <c r="PCW133" s="551"/>
      <c r="PCX133" s="550"/>
      <c r="PCY133" s="553"/>
      <c r="PCZ133" s="553"/>
      <c r="PDA133" s="553"/>
      <c r="PDB133" s="553"/>
      <c r="PDC133" s="553"/>
      <c r="PDD133" s="553"/>
      <c r="PDE133" s="553"/>
      <c r="PDF133" s="551"/>
      <c r="PDG133" s="550"/>
      <c r="PDH133" s="553"/>
      <c r="PDI133" s="553"/>
      <c r="PDJ133" s="553"/>
      <c r="PDK133" s="553"/>
      <c r="PDL133" s="553"/>
      <c r="PDM133" s="553"/>
      <c r="PDN133" s="553"/>
      <c r="PDO133" s="551"/>
      <c r="PDP133" s="550"/>
      <c r="PDQ133" s="553"/>
      <c r="PDR133" s="553"/>
      <c r="PDS133" s="553"/>
      <c r="PDT133" s="553"/>
      <c r="PDU133" s="553"/>
      <c r="PDV133" s="553"/>
      <c r="PDW133" s="553"/>
      <c r="PDX133" s="551"/>
      <c r="PDY133" s="550"/>
      <c r="PDZ133" s="553"/>
      <c r="PEA133" s="553"/>
      <c r="PEB133" s="553"/>
      <c r="PEC133" s="553"/>
      <c r="PED133" s="553"/>
      <c r="PEE133" s="553"/>
      <c r="PEF133" s="553"/>
      <c r="PEG133" s="551"/>
      <c r="PEH133" s="550"/>
      <c r="PEI133" s="553"/>
      <c r="PEJ133" s="553"/>
      <c r="PEK133" s="553"/>
      <c r="PEL133" s="553"/>
      <c r="PEM133" s="553"/>
      <c r="PEN133" s="553"/>
      <c r="PEO133" s="553"/>
      <c r="PEP133" s="551"/>
      <c r="PEQ133" s="550"/>
      <c r="PER133" s="553"/>
      <c r="PES133" s="553"/>
      <c r="PET133" s="553"/>
      <c r="PEU133" s="553"/>
      <c r="PEV133" s="553"/>
      <c r="PEW133" s="553"/>
      <c r="PEX133" s="553"/>
      <c r="PEY133" s="551"/>
      <c r="PEZ133" s="550"/>
      <c r="PFA133" s="553"/>
      <c r="PFB133" s="553"/>
      <c r="PFC133" s="553"/>
      <c r="PFD133" s="553"/>
      <c r="PFE133" s="553"/>
      <c r="PFF133" s="553"/>
      <c r="PFG133" s="553"/>
      <c r="PFH133" s="551"/>
      <c r="PFI133" s="550"/>
      <c r="PFJ133" s="553"/>
      <c r="PFK133" s="553"/>
      <c r="PFL133" s="553"/>
      <c r="PFM133" s="553"/>
      <c r="PFN133" s="553"/>
      <c r="PFO133" s="553"/>
      <c r="PFP133" s="553"/>
      <c r="PFQ133" s="551"/>
      <c r="PFR133" s="550"/>
      <c r="PFS133" s="553"/>
      <c r="PFT133" s="553"/>
      <c r="PFU133" s="553"/>
      <c r="PFV133" s="553"/>
      <c r="PFW133" s="553"/>
      <c r="PFX133" s="553"/>
      <c r="PFY133" s="553"/>
      <c r="PFZ133" s="551"/>
      <c r="PGA133" s="550"/>
      <c r="PGB133" s="553"/>
      <c r="PGC133" s="553"/>
      <c r="PGD133" s="553"/>
      <c r="PGE133" s="553"/>
      <c r="PGF133" s="553"/>
      <c r="PGG133" s="553"/>
      <c r="PGH133" s="553"/>
      <c r="PGI133" s="551"/>
      <c r="PGJ133" s="550"/>
      <c r="PGK133" s="553"/>
      <c r="PGL133" s="553"/>
      <c r="PGM133" s="553"/>
      <c r="PGN133" s="553"/>
      <c r="PGO133" s="553"/>
      <c r="PGP133" s="553"/>
      <c r="PGQ133" s="553"/>
      <c r="PGR133" s="551"/>
      <c r="PGS133" s="550"/>
      <c r="PGT133" s="553"/>
      <c r="PGU133" s="553"/>
      <c r="PGV133" s="553"/>
      <c r="PGW133" s="553"/>
      <c r="PGX133" s="553"/>
      <c r="PGY133" s="553"/>
      <c r="PGZ133" s="553"/>
      <c r="PHA133" s="551"/>
      <c r="PHB133" s="550"/>
      <c r="PHC133" s="553"/>
      <c r="PHD133" s="553"/>
      <c r="PHE133" s="553"/>
      <c r="PHF133" s="553"/>
      <c r="PHG133" s="553"/>
      <c r="PHH133" s="553"/>
      <c r="PHI133" s="553"/>
      <c r="PHJ133" s="551"/>
      <c r="PHK133" s="550"/>
      <c r="PHL133" s="553"/>
      <c r="PHM133" s="553"/>
      <c r="PHN133" s="553"/>
      <c r="PHO133" s="553"/>
      <c r="PHP133" s="553"/>
      <c r="PHQ133" s="553"/>
      <c r="PHR133" s="553"/>
      <c r="PHS133" s="551"/>
      <c r="PHT133" s="550"/>
      <c r="PHU133" s="553"/>
      <c r="PHV133" s="553"/>
      <c r="PHW133" s="553"/>
      <c r="PHX133" s="553"/>
      <c r="PHY133" s="553"/>
      <c r="PHZ133" s="553"/>
      <c r="PIA133" s="553"/>
      <c r="PIB133" s="551"/>
      <c r="PIC133" s="550"/>
      <c r="PID133" s="553"/>
      <c r="PIE133" s="553"/>
      <c r="PIF133" s="553"/>
      <c r="PIG133" s="553"/>
      <c r="PIH133" s="553"/>
      <c r="PII133" s="553"/>
      <c r="PIJ133" s="553"/>
      <c r="PIK133" s="551"/>
      <c r="PIL133" s="550"/>
      <c r="PIM133" s="553"/>
      <c r="PIN133" s="553"/>
      <c r="PIO133" s="553"/>
      <c r="PIP133" s="553"/>
      <c r="PIQ133" s="553"/>
      <c r="PIR133" s="553"/>
      <c r="PIS133" s="553"/>
      <c r="PIT133" s="551"/>
      <c r="PIU133" s="550"/>
      <c r="PIV133" s="553"/>
      <c r="PIW133" s="553"/>
      <c r="PIX133" s="553"/>
      <c r="PIY133" s="553"/>
      <c r="PIZ133" s="553"/>
      <c r="PJA133" s="553"/>
      <c r="PJB133" s="553"/>
      <c r="PJC133" s="551"/>
      <c r="PJD133" s="550"/>
      <c r="PJE133" s="553"/>
      <c r="PJF133" s="553"/>
      <c r="PJG133" s="553"/>
      <c r="PJH133" s="553"/>
      <c r="PJI133" s="553"/>
      <c r="PJJ133" s="553"/>
      <c r="PJK133" s="553"/>
      <c r="PJL133" s="551"/>
      <c r="PJM133" s="550"/>
      <c r="PJN133" s="553"/>
      <c r="PJO133" s="553"/>
      <c r="PJP133" s="553"/>
      <c r="PJQ133" s="553"/>
      <c r="PJR133" s="553"/>
      <c r="PJS133" s="553"/>
      <c r="PJT133" s="553"/>
      <c r="PJU133" s="551"/>
      <c r="PJV133" s="550"/>
      <c r="PJW133" s="553"/>
      <c r="PJX133" s="553"/>
      <c r="PJY133" s="553"/>
      <c r="PJZ133" s="553"/>
      <c r="PKA133" s="553"/>
      <c r="PKB133" s="553"/>
      <c r="PKC133" s="553"/>
      <c r="PKD133" s="551"/>
      <c r="PKE133" s="550"/>
      <c r="PKF133" s="553"/>
      <c r="PKG133" s="553"/>
      <c r="PKH133" s="553"/>
      <c r="PKI133" s="553"/>
      <c r="PKJ133" s="553"/>
      <c r="PKK133" s="553"/>
      <c r="PKL133" s="553"/>
      <c r="PKM133" s="551"/>
      <c r="PKN133" s="550"/>
      <c r="PKO133" s="553"/>
      <c r="PKP133" s="553"/>
      <c r="PKQ133" s="553"/>
      <c r="PKR133" s="553"/>
      <c r="PKS133" s="553"/>
      <c r="PKT133" s="553"/>
      <c r="PKU133" s="553"/>
      <c r="PKV133" s="551"/>
      <c r="PKW133" s="550"/>
      <c r="PKX133" s="553"/>
      <c r="PKY133" s="553"/>
      <c r="PKZ133" s="553"/>
      <c r="PLA133" s="553"/>
      <c r="PLB133" s="553"/>
      <c r="PLC133" s="553"/>
      <c r="PLD133" s="553"/>
      <c r="PLE133" s="551"/>
      <c r="PLF133" s="550"/>
      <c r="PLG133" s="553"/>
      <c r="PLH133" s="553"/>
      <c r="PLI133" s="553"/>
      <c r="PLJ133" s="553"/>
      <c r="PLK133" s="553"/>
      <c r="PLL133" s="553"/>
      <c r="PLM133" s="553"/>
      <c r="PLN133" s="551"/>
      <c r="PLO133" s="550"/>
      <c r="PLP133" s="553"/>
      <c r="PLQ133" s="553"/>
      <c r="PLR133" s="553"/>
      <c r="PLS133" s="553"/>
      <c r="PLT133" s="553"/>
      <c r="PLU133" s="553"/>
      <c r="PLV133" s="553"/>
      <c r="PLW133" s="551"/>
      <c r="PLX133" s="550"/>
      <c r="PLY133" s="553"/>
      <c r="PLZ133" s="553"/>
      <c r="PMA133" s="553"/>
      <c r="PMB133" s="553"/>
      <c r="PMC133" s="553"/>
      <c r="PMD133" s="553"/>
      <c r="PME133" s="553"/>
      <c r="PMF133" s="551"/>
      <c r="PMG133" s="550"/>
      <c r="PMH133" s="553"/>
      <c r="PMI133" s="553"/>
      <c r="PMJ133" s="553"/>
      <c r="PMK133" s="553"/>
      <c r="PML133" s="553"/>
      <c r="PMM133" s="553"/>
      <c r="PMN133" s="553"/>
      <c r="PMO133" s="551"/>
      <c r="PMP133" s="550"/>
      <c r="PMQ133" s="553"/>
      <c r="PMR133" s="553"/>
      <c r="PMS133" s="553"/>
      <c r="PMT133" s="553"/>
      <c r="PMU133" s="553"/>
      <c r="PMV133" s="553"/>
      <c r="PMW133" s="553"/>
      <c r="PMX133" s="551"/>
      <c r="PMY133" s="550"/>
      <c r="PMZ133" s="553"/>
      <c r="PNA133" s="553"/>
      <c r="PNB133" s="553"/>
      <c r="PNC133" s="553"/>
      <c r="PND133" s="553"/>
      <c r="PNE133" s="553"/>
      <c r="PNF133" s="553"/>
      <c r="PNG133" s="551"/>
      <c r="PNH133" s="550"/>
      <c r="PNI133" s="553"/>
      <c r="PNJ133" s="553"/>
      <c r="PNK133" s="553"/>
      <c r="PNL133" s="553"/>
      <c r="PNM133" s="553"/>
      <c r="PNN133" s="553"/>
      <c r="PNO133" s="553"/>
      <c r="PNP133" s="551"/>
      <c r="PNQ133" s="550"/>
      <c r="PNR133" s="553"/>
      <c r="PNS133" s="553"/>
      <c r="PNT133" s="553"/>
      <c r="PNU133" s="553"/>
      <c r="PNV133" s="553"/>
      <c r="PNW133" s="553"/>
      <c r="PNX133" s="553"/>
      <c r="PNY133" s="551"/>
      <c r="PNZ133" s="550"/>
      <c r="POA133" s="553"/>
      <c r="POB133" s="553"/>
      <c r="POC133" s="553"/>
      <c r="POD133" s="553"/>
      <c r="POE133" s="553"/>
      <c r="POF133" s="553"/>
      <c r="POG133" s="553"/>
      <c r="POH133" s="551"/>
      <c r="POI133" s="550"/>
      <c r="POJ133" s="553"/>
      <c r="POK133" s="553"/>
      <c r="POL133" s="553"/>
      <c r="POM133" s="553"/>
      <c r="PON133" s="553"/>
      <c r="POO133" s="553"/>
      <c r="POP133" s="553"/>
      <c r="POQ133" s="551"/>
      <c r="POR133" s="550"/>
      <c r="POS133" s="553"/>
      <c r="POT133" s="553"/>
      <c r="POU133" s="553"/>
      <c r="POV133" s="553"/>
      <c r="POW133" s="553"/>
      <c r="POX133" s="553"/>
      <c r="POY133" s="553"/>
      <c r="POZ133" s="551"/>
      <c r="PPA133" s="550"/>
      <c r="PPB133" s="553"/>
      <c r="PPC133" s="553"/>
      <c r="PPD133" s="553"/>
      <c r="PPE133" s="553"/>
      <c r="PPF133" s="553"/>
      <c r="PPG133" s="553"/>
      <c r="PPH133" s="553"/>
      <c r="PPI133" s="551"/>
      <c r="PPJ133" s="550"/>
      <c r="PPK133" s="553"/>
      <c r="PPL133" s="553"/>
      <c r="PPM133" s="553"/>
      <c r="PPN133" s="553"/>
      <c r="PPO133" s="553"/>
      <c r="PPP133" s="553"/>
      <c r="PPQ133" s="553"/>
      <c r="PPR133" s="551"/>
      <c r="PPS133" s="550"/>
      <c r="PPT133" s="553"/>
      <c r="PPU133" s="553"/>
      <c r="PPV133" s="553"/>
      <c r="PPW133" s="553"/>
      <c r="PPX133" s="553"/>
      <c r="PPY133" s="553"/>
      <c r="PPZ133" s="553"/>
      <c r="PQA133" s="551"/>
      <c r="PQB133" s="550"/>
      <c r="PQC133" s="553"/>
      <c r="PQD133" s="553"/>
      <c r="PQE133" s="553"/>
      <c r="PQF133" s="553"/>
      <c r="PQG133" s="553"/>
      <c r="PQH133" s="553"/>
      <c r="PQI133" s="553"/>
      <c r="PQJ133" s="551"/>
      <c r="PQK133" s="550"/>
      <c r="PQL133" s="553"/>
      <c r="PQM133" s="553"/>
      <c r="PQN133" s="553"/>
      <c r="PQO133" s="553"/>
      <c r="PQP133" s="553"/>
      <c r="PQQ133" s="553"/>
      <c r="PQR133" s="553"/>
      <c r="PQS133" s="551"/>
      <c r="PQT133" s="550"/>
      <c r="PQU133" s="553"/>
      <c r="PQV133" s="553"/>
      <c r="PQW133" s="553"/>
      <c r="PQX133" s="553"/>
      <c r="PQY133" s="553"/>
      <c r="PQZ133" s="553"/>
      <c r="PRA133" s="553"/>
      <c r="PRB133" s="551"/>
      <c r="PRC133" s="550"/>
      <c r="PRD133" s="553"/>
      <c r="PRE133" s="553"/>
      <c r="PRF133" s="553"/>
      <c r="PRG133" s="553"/>
      <c r="PRH133" s="553"/>
      <c r="PRI133" s="553"/>
      <c r="PRJ133" s="553"/>
      <c r="PRK133" s="551"/>
      <c r="PRL133" s="550"/>
      <c r="PRM133" s="553"/>
      <c r="PRN133" s="553"/>
      <c r="PRO133" s="553"/>
      <c r="PRP133" s="553"/>
      <c r="PRQ133" s="553"/>
      <c r="PRR133" s="553"/>
      <c r="PRS133" s="553"/>
      <c r="PRT133" s="551"/>
      <c r="PRU133" s="550"/>
      <c r="PRV133" s="553"/>
      <c r="PRW133" s="553"/>
      <c r="PRX133" s="553"/>
      <c r="PRY133" s="553"/>
      <c r="PRZ133" s="553"/>
      <c r="PSA133" s="553"/>
      <c r="PSB133" s="553"/>
      <c r="PSC133" s="551"/>
      <c r="PSD133" s="550"/>
      <c r="PSE133" s="553"/>
      <c r="PSF133" s="553"/>
      <c r="PSG133" s="553"/>
      <c r="PSH133" s="553"/>
      <c r="PSI133" s="553"/>
      <c r="PSJ133" s="553"/>
      <c r="PSK133" s="553"/>
      <c r="PSL133" s="551"/>
      <c r="PSM133" s="550"/>
      <c r="PSN133" s="553"/>
      <c r="PSO133" s="553"/>
      <c r="PSP133" s="553"/>
      <c r="PSQ133" s="553"/>
      <c r="PSR133" s="553"/>
      <c r="PSS133" s="553"/>
      <c r="PST133" s="553"/>
      <c r="PSU133" s="551"/>
      <c r="PSV133" s="550"/>
      <c r="PSW133" s="553"/>
      <c r="PSX133" s="553"/>
      <c r="PSY133" s="553"/>
      <c r="PSZ133" s="553"/>
      <c r="PTA133" s="553"/>
      <c r="PTB133" s="553"/>
      <c r="PTC133" s="553"/>
      <c r="PTD133" s="551"/>
      <c r="PTE133" s="550"/>
      <c r="PTF133" s="553"/>
      <c r="PTG133" s="553"/>
      <c r="PTH133" s="553"/>
      <c r="PTI133" s="553"/>
      <c r="PTJ133" s="553"/>
      <c r="PTK133" s="553"/>
      <c r="PTL133" s="553"/>
      <c r="PTM133" s="551"/>
      <c r="PTN133" s="550"/>
      <c r="PTO133" s="553"/>
      <c r="PTP133" s="553"/>
      <c r="PTQ133" s="553"/>
      <c r="PTR133" s="553"/>
      <c r="PTS133" s="553"/>
      <c r="PTT133" s="553"/>
      <c r="PTU133" s="553"/>
      <c r="PTV133" s="551"/>
      <c r="PTW133" s="550"/>
      <c r="PTX133" s="553"/>
      <c r="PTY133" s="553"/>
      <c r="PTZ133" s="553"/>
      <c r="PUA133" s="553"/>
      <c r="PUB133" s="553"/>
      <c r="PUC133" s="553"/>
      <c r="PUD133" s="553"/>
      <c r="PUE133" s="551"/>
      <c r="PUF133" s="550"/>
      <c r="PUG133" s="553"/>
      <c r="PUH133" s="553"/>
      <c r="PUI133" s="553"/>
      <c r="PUJ133" s="553"/>
      <c r="PUK133" s="553"/>
      <c r="PUL133" s="553"/>
      <c r="PUM133" s="553"/>
      <c r="PUN133" s="551"/>
      <c r="PUO133" s="550"/>
      <c r="PUP133" s="553"/>
      <c r="PUQ133" s="553"/>
      <c r="PUR133" s="553"/>
      <c r="PUS133" s="553"/>
      <c r="PUT133" s="553"/>
      <c r="PUU133" s="553"/>
      <c r="PUV133" s="553"/>
      <c r="PUW133" s="551"/>
      <c r="PUX133" s="550"/>
      <c r="PUY133" s="553"/>
      <c r="PUZ133" s="553"/>
      <c r="PVA133" s="553"/>
      <c r="PVB133" s="553"/>
      <c r="PVC133" s="553"/>
      <c r="PVD133" s="553"/>
      <c r="PVE133" s="553"/>
      <c r="PVF133" s="551"/>
      <c r="PVG133" s="550"/>
      <c r="PVH133" s="553"/>
      <c r="PVI133" s="553"/>
      <c r="PVJ133" s="553"/>
      <c r="PVK133" s="553"/>
      <c r="PVL133" s="553"/>
      <c r="PVM133" s="553"/>
      <c r="PVN133" s="553"/>
      <c r="PVO133" s="551"/>
      <c r="PVP133" s="550"/>
      <c r="PVQ133" s="553"/>
      <c r="PVR133" s="553"/>
      <c r="PVS133" s="553"/>
      <c r="PVT133" s="553"/>
      <c r="PVU133" s="553"/>
      <c r="PVV133" s="553"/>
      <c r="PVW133" s="553"/>
      <c r="PVX133" s="551"/>
      <c r="PVY133" s="550"/>
      <c r="PVZ133" s="553"/>
      <c r="PWA133" s="553"/>
      <c r="PWB133" s="553"/>
      <c r="PWC133" s="553"/>
      <c r="PWD133" s="553"/>
      <c r="PWE133" s="553"/>
      <c r="PWF133" s="553"/>
      <c r="PWG133" s="551"/>
      <c r="PWH133" s="550"/>
      <c r="PWI133" s="553"/>
      <c r="PWJ133" s="553"/>
      <c r="PWK133" s="553"/>
      <c r="PWL133" s="553"/>
      <c r="PWM133" s="553"/>
      <c r="PWN133" s="553"/>
      <c r="PWO133" s="553"/>
      <c r="PWP133" s="551"/>
      <c r="PWQ133" s="550"/>
      <c r="PWR133" s="553"/>
      <c r="PWS133" s="553"/>
      <c r="PWT133" s="553"/>
      <c r="PWU133" s="553"/>
      <c r="PWV133" s="553"/>
      <c r="PWW133" s="553"/>
      <c r="PWX133" s="553"/>
      <c r="PWY133" s="551"/>
      <c r="PWZ133" s="550"/>
      <c r="PXA133" s="553"/>
      <c r="PXB133" s="553"/>
      <c r="PXC133" s="553"/>
      <c r="PXD133" s="553"/>
      <c r="PXE133" s="553"/>
      <c r="PXF133" s="553"/>
      <c r="PXG133" s="553"/>
      <c r="PXH133" s="551"/>
      <c r="PXI133" s="550"/>
      <c r="PXJ133" s="553"/>
      <c r="PXK133" s="553"/>
      <c r="PXL133" s="553"/>
      <c r="PXM133" s="553"/>
      <c r="PXN133" s="553"/>
      <c r="PXO133" s="553"/>
      <c r="PXP133" s="553"/>
      <c r="PXQ133" s="551"/>
      <c r="PXR133" s="550"/>
      <c r="PXS133" s="553"/>
      <c r="PXT133" s="553"/>
      <c r="PXU133" s="553"/>
      <c r="PXV133" s="553"/>
      <c r="PXW133" s="553"/>
      <c r="PXX133" s="553"/>
      <c r="PXY133" s="553"/>
      <c r="PXZ133" s="551"/>
      <c r="PYA133" s="550"/>
      <c r="PYB133" s="553"/>
      <c r="PYC133" s="553"/>
      <c r="PYD133" s="553"/>
      <c r="PYE133" s="553"/>
      <c r="PYF133" s="553"/>
      <c r="PYG133" s="553"/>
      <c r="PYH133" s="553"/>
      <c r="PYI133" s="551"/>
      <c r="PYJ133" s="550"/>
      <c r="PYK133" s="553"/>
      <c r="PYL133" s="553"/>
      <c r="PYM133" s="553"/>
      <c r="PYN133" s="553"/>
      <c r="PYO133" s="553"/>
      <c r="PYP133" s="553"/>
      <c r="PYQ133" s="553"/>
      <c r="PYR133" s="551"/>
      <c r="PYS133" s="550"/>
      <c r="PYT133" s="553"/>
      <c r="PYU133" s="553"/>
      <c r="PYV133" s="553"/>
      <c r="PYW133" s="553"/>
      <c r="PYX133" s="553"/>
      <c r="PYY133" s="553"/>
      <c r="PYZ133" s="553"/>
      <c r="PZA133" s="551"/>
      <c r="PZB133" s="550"/>
      <c r="PZC133" s="553"/>
      <c r="PZD133" s="553"/>
      <c r="PZE133" s="553"/>
      <c r="PZF133" s="553"/>
      <c r="PZG133" s="553"/>
      <c r="PZH133" s="553"/>
      <c r="PZI133" s="553"/>
      <c r="PZJ133" s="551"/>
      <c r="PZK133" s="550"/>
      <c r="PZL133" s="553"/>
      <c r="PZM133" s="553"/>
      <c r="PZN133" s="553"/>
      <c r="PZO133" s="553"/>
      <c r="PZP133" s="553"/>
      <c r="PZQ133" s="553"/>
      <c r="PZR133" s="553"/>
      <c r="PZS133" s="551"/>
      <c r="PZT133" s="550"/>
      <c r="PZU133" s="553"/>
      <c r="PZV133" s="553"/>
      <c r="PZW133" s="553"/>
      <c r="PZX133" s="553"/>
      <c r="PZY133" s="553"/>
      <c r="PZZ133" s="553"/>
      <c r="QAA133" s="553"/>
      <c r="QAB133" s="551"/>
      <c r="QAC133" s="550"/>
      <c r="QAD133" s="553"/>
      <c r="QAE133" s="553"/>
      <c r="QAF133" s="553"/>
      <c r="QAG133" s="553"/>
      <c r="QAH133" s="553"/>
      <c r="QAI133" s="553"/>
      <c r="QAJ133" s="553"/>
      <c r="QAK133" s="551"/>
      <c r="QAL133" s="550"/>
      <c r="QAM133" s="553"/>
      <c r="QAN133" s="553"/>
      <c r="QAO133" s="553"/>
      <c r="QAP133" s="553"/>
      <c r="QAQ133" s="553"/>
      <c r="QAR133" s="553"/>
      <c r="QAS133" s="553"/>
      <c r="QAT133" s="551"/>
      <c r="QAU133" s="550"/>
      <c r="QAV133" s="553"/>
      <c r="QAW133" s="553"/>
      <c r="QAX133" s="553"/>
      <c r="QAY133" s="553"/>
      <c r="QAZ133" s="553"/>
      <c r="QBA133" s="553"/>
      <c r="QBB133" s="553"/>
      <c r="QBC133" s="551"/>
      <c r="QBD133" s="550"/>
      <c r="QBE133" s="553"/>
      <c r="QBF133" s="553"/>
      <c r="QBG133" s="553"/>
      <c r="QBH133" s="553"/>
      <c r="QBI133" s="553"/>
      <c r="QBJ133" s="553"/>
      <c r="QBK133" s="553"/>
      <c r="QBL133" s="551"/>
      <c r="QBM133" s="550"/>
      <c r="QBN133" s="553"/>
      <c r="QBO133" s="553"/>
      <c r="QBP133" s="553"/>
      <c r="QBQ133" s="553"/>
      <c r="QBR133" s="553"/>
      <c r="QBS133" s="553"/>
      <c r="QBT133" s="553"/>
      <c r="QBU133" s="551"/>
      <c r="QBV133" s="550"/>
      <c r="QBW133" s="553"/>
      <c r="QBX133" s="553"/>
      <c r="QBY133" s="553"/>
      <c r="QBZ133" s="553"/>
      <c r="QCA133" s="553"/>
      <c r="QCB133" s="553"/>
      <c r="QCC133" s="553"/>
      <c r="QCD133" s="551"/>
      <c r="QCE133" s="550"/>
      <c r="QCF133" s="553"/>
      <c r="QCG133" s="553"/>
      <c r="QCH133" s="553"/>
      <c r="QCI133" s="553"/>
      <c r="QCJ133" s="553"/>
      <c r="QCK133" s="553"/>
      <c r="QCL133" s="553"/>
      <c r="QCM133" s="551"/>
      <c r="QCN133" s="550"/>
      <c r="QCO133" s="553"/>
      <c r="QCP133" s="553"/>
      <c r="QCQ133" s="553"/>
      <c r="QCR133" s="553"/>
      <c r="QCS133" s="553"/>
      <c r="QCT133" s="553"/>
      <c r="QCU133" s="553"/>
      <c r="QCV133" s="551"/>
      <c r="QCW133" s="550"/>
      <c r="QCX133" s="553"/>
      <c r="QCY133" s="553"/>
      <c r="QCZ133" s="553"/>
      <c r="QDA133" s="553"/>
      <c r="QDB133" s="553"/>
      <c r="QDC133" s="553"/>
      <c r="QDD133" s="553"/>
      <c r="QDE133" s="551"/>
      <c r="QDF133" s="550"/>
      <c r="QDG133" s="553"/>
      <c r="QDH133" s="553"/>
      <c r="QDI133" s="553"/>
      <c r="QDJ133" s="553"/>
      <c r="QDK133" s="553"/>
      <c r="QDL133" s="553"/>
      <c r="QDM133" s="553"/>
      <c r="QDN133" s="551"/>
      <c r="QDO133" s="550"/>
      <c r="QDP133" s="553"/>
      <c r="QDQ133" s="553"/>
      <c r="QDR133" s="553"/>
      <c r="QDS133" s="553"/>
      <c r="QDT133" s="553"/>
      <c r="QDU133" s="553"/>
      <c r="QDV133" s="553"/>
      <c r="QDW133" s="551"/>
      <c r="QDX133" s="550"/>
      <c r="QDY133" s="553"/>
      <c r="QDZ133" s="553"/>
      <c r="QEA133" s="553"/>
      <c r="QEB133" s="553"/>
      <c r="QEC133" s="553"/>
      <c r="QED133" s="553"/>
      <c r="QEE133" s="553"/>
      <c r="QEF133" s="551"/>
      <c r="QEG133" s="550"/>
      <c r="QEH133" s="553"/>
      <c r="QEI133" s="553"/>
      <c r="QEJ133" s="553"/>
      <c r="QEK133" s="553"/>
      <c r="QEL133" s="553"/>
      <c r="QEM133" s="553"/>
      <c r="QEN133" s="553"/>
      <c r="QEO133" s="551"/>
      <c r="QEP133" s="550"/>
      <c r="QEQ133" s="553"/>
      <c r="QER133" s="553"/>
      <c r="QES133" s="553"/>
      <c r="QET133" s="553"/>
      <c r="QEU133" s="553"/>
      <c r="QEV133" s="553"/>
      <c r="QEW133" s="553"/>
      <c r="QEX133" s="551"/>
      <c r="QEY133" s="550"/>
      <c r="QEZ133" s="553"/>
      <c r="QFA133" s="553"/>
      <c r="QFB133" s="553"/>
      <c r="QFC133" s="553"/>
      <c r="QFD133" s="553"/>
      <c r="QFE133" s="553"/>
      <c r="QFF133" s="553"/>
      <c r="QFG133" s="551"/>
      <c r="QFH133" s="550"/>
      <c r="QFI133" s="553"/>
      <c r="QFJ133" s="553"/>
      <c r="QFK133" s="553"/>
      <c r="QFL133" s="553"/>
      <c r="QFM133" s="553"/>
      <c r="QFN133" s="553"/>
      <c r="QFO133" s="553"/>
      <c r="QFP133" s="551"/>
      <c r="QFQ133" s="550"/>
      <c r="QFR133" s="553"/>
      <c r="QFS133" s="553"/>
      <c r="QFT133" s="553"/>
      <c r="QFU133" s="553"/>
      <c r="QFV133" s="553"/>
      <c r="QFW133" s="553"/>
      <c r="QFX133" s="553"/>
      <c r="QFY133" s="551"/>
      <c r="QFZ133" s="550"/>
      <c r="QGA133" s="553"/>
      <c r="QGB133" s="553"/>
      <c r="QGC133" s="553"/>
      <c r="QGD133" s="553"/>
      <c r="QGE133" s="553"/>
      <c r="QGF133" s="553"/>
      <c r="QGG133" s="553"/>
      <c r="QGH133" s="551"/>
      <c r="QGI133" s="550"/>
      <c r="QGJ133" s="553"/>
      <c r="QGK133" s="553"/>
      <c r="QGL133" s="553"/>
      <c r="QGM133" s="553"/>
      <c r="QGN133" s="553"/>
      <c r="QGO133" s="553"/>
      <c r="QGP133" s="553"/>
      <c r="QGQ133" s="551"/>
      <c r="QGR133" s="550"/>
      <c r="QGS133" s="553"/>
      <c r="QGT133" s="553"/>
      <c r="QGU133" s="553"/>
      <c r="QGV133" s="553"/>
      <c r="QGW133" s="553"/>
      <c r="QGX133" s="553"/>
      <c r="QGY133" s="553"/>
      <c r="QGZ133" s="551"/>
      <c r="QHA133" s="550"/>
      <c r="QHB133" s="553"/>
      <c r="QHC133" s="553"/>
      <c r="QHD133" s="553"/>
      <c r="QHE133" s="553"/>
      <c r="QHF133" s="553"/>
      <c r="QHG133" s="553"/>
      <c r="QHH133" s="553"/>
      <c r="QHI133" s="551"/>
      <c r="QHJ133" s="550"/>
      <c r="QHK133" s="553"/>
      <c r="QHL133" s="553"/>
      <c r="QHM133" s="553"/>
      <c r="QHN133" s="553"/>
      <c r="QHO133" s="553"/>
      <c r="QHP133" s="553"/>
      <c r="QHQ133" s="553"/>
      <c r="QHR133" s="551"/>
      <c r="QHS133" s="550"/>
      <c r="QHT133" s="553"/>
      <c r="QHU133" s="553"/>
      <c r="QHV133" s="553"/>
      <c r="QHW133" s="553"/>
      <c r="QHX133" s="553"/>
      <c r="QHY133" s="553"/>
      <c r="QHZ133" s="553"/>
      <c r="QIA133" s="551"/>
      <c r="QIB133" s="550"/>
      <c r="QIC133" s="553"/>
      <c r="QID133" s="553"/>
      <c r="QIE133" s="553"/>
      <c r="QIF133" s="553"/>
      <c r="QIG133" s="553"/>
      <c r="QIH133" s="553"/>
      <c r="QII133" s="553"/>
      <c r="QIJ133" s="551"/>
      <c r="QIK133" s="550"/>
      <c r="QIL133" s="553"/>
      <c r="QIM133" s="553"/>
      <c r="QIN133" s="553"/>
      <c r="QIO133" s="553"/>
      <c r="QIP133" s="553"/>
      <c r="QIQ133" s="553"/>
      <c r="QIR133" s="553"/>
      <c r="QIS133" s="551"/>
      <c r="QIT133" s="550"/>
      <c r="QIU133" s="553"/>
      <c r="QIV133" s="553"/>
      <c r="QIW133" s="553"/>
      <c r="QIX133" s="553"/>
      <c r="QIY133" s="553"/>
      <c r="QIZ133" s="553"/>
      <c r="QJA133" s="553"/>
      <c r="QJB133" s="551"/>
      <c r="QJC133" s="550"/>
      <c r="QJD133" s="553"/>
      <c r="QJE133" s="553"/>
      <c r="QJF133" s="553"/>
      <c r="QJG133" s="553"/>
      <c r="QJH133" s="553"/>
      <c r="QJI133" s="553"/>
      <c r="QJJ133" s="553"/>
      <c r="QJK133" s="551"/>
      <c r="QJL133" s="550"/>
      <c r="QJM133" s="553"/>
      <c r="QJN133" s="553"/>
      <c r="QJO133" s="553"/>
      <c r="QJP133" s="553"/>
      <c r="QJQ133" s="553"/>
      <c r="QJR133" s="553"/>
      <c r="QJS133" s="553"/>
      <c r="QJT133" s="551"/>
      <c r="QJU133" s="550"/>
      <c r="QJV133" s="553"/>
      <c r="QJW133" s="553"/>
      <c r="QJX133" s="553"/>
      <c r="QJY133" s="553"/>
      <c r="QJZ133" s="553"/>
      <c r="QKA133" s="553"/>
      <c r="QKB133" s="553"/>
      <c r="QKC133" s="551"/>
      <c r="QKD133" s="550"/>
      <c r="QKE133" s="553"/>
      <c r="QKF133" s="553"/>
      <c r="QKG133" s="553"/>
      <c r="QKH133" s="553"/>
      <c r="QKI133" s="553"/>
      <c r="QKJ133" s="553"/>
      <c r="QKK133" s="553"/>
      <c r="QKL133" s="551"/>
      <c r="QKM133" s="550"/>
      <c r="QKN133" s="553"/>
      <c r="QKO133" s="553"/>
      <c r="QKP133" s="553"/>
      <c r="QKQ133" s="553"/>
      <c r="QKR133" s="553"/>
      <c r="QKS133" s="553"/>
      <c r="QKT133" s="553"/>
      <c r="QKU133" s="551"/>
      <c r="QKV133" s="550"/>
      <c r="QKW133" s="553"/>
      <c r="QKX133" s="553"/>
      <c r="QKY133" s="553"/>
      <c r="QKZ133" s="553"/>
      <c r="QLA133" s="553"/>
      <c r="QLB133" s="553"/>
      <c r="QLC133" s="553"/>
      <c r="QLD133" s="551"/>
      <c r="QLE133" s="550"/>
      <c r="QLF133" s="553"/>
      <c r="QLG133" s="553"/>
      <c r="QLH133" s="553"/>
      <c r="QLI133" s="553"/>
      <c r="QLJ133" s="553"/>
      <c r="QLK133" s="553"/>
      <c r="QLL133" s="553"/>
      <c r="QLM133" s="551"/>
      <c r="QLN133" s="550"/>
      <c r="QLO133" s="553"/>
      <c r="QLP133" s="553"/>
      <c r="QLQ133" s="553"/>
      <c r="QLR133" s="553"/>
      <c r="QLS133" s="553"/>
      <c r="QLT133" s="553"/>
      <c r="QLU133" s="553"/>
      <c r="QLV133" s="551"/>
      <c r="QLW133" s="550"/>
      <c r="QLX133" s="553"/>
      <c r="QLY133" s="553"/>
      <c r="QLZ133" s="553"/>
      <c r="QMA133" s="553"/>
      <c r="QMB133" s="553"/>
      <c r="QMC133" s="553"/>
      <c r="QMD133" s="553"/>
      <c r="QME133" s="551"/>
      <c r="QMF133" s="550"/>
      <c r="QMG133" s="553"/>
      <c r="QMH133" s="553"/>
      <c r="QMI133" s="553"/>
      <c r="QMJ133" s="553"/>
      <c r="QMK133" s="553"/>
      <c r="QML133" s="553"/>
      <c r="QMM133" s="553"/>
      <c r="QMN133" s="551"/>
      <c r="QMO133" s="550"/>
      <c r="QMP133" s="553"/>
      <c r="QMQ133" s="553"/>
      <c r="QMR133" s="553"/>
      <c r="QMS133" s="553"/>
      <c r="QMT133" s="553"/>
      <c r="QMU133" s="553"/>
      <c r="QMV133" s="553"/>
      <c r="QMW133" s="551"/>
      <c r="QMX133" s="550"/>
      <c r="QMY133" s="553"/>
      <c r="QMZ133" s="553"/>
      <c r="QNA133" s="553"/>
      <c r="QNB133" s="553"/>
      <c r="QNC133" s="553"/>
      <c r="QND133" s="553"/>
      <c r="QNE133" s="553"/>
      <c r="QNF133" s="551"/>
      <c r="QNG133" s="550"/>
      <c r="QNH133" s="553"/>
      <c r="QNI133" s="553"/>
      <c r="QNJ133" s="553"/>
      <c r="QNK133" s="553"/>
      <c r="QNL133" s="553"/>
      <c r="QNM133" s="553"/>
      <c r="QNN133" s="553"/>
      <c r="QNO133" s="551"/>
      <c r="QNP133" s="550"/>
      <c r="QNQ133" s="553"/>
      <c r="QNR133" s="553"/>
      <c r="QNS133" s="553"/>
      <c r="QNT133" s="553"/>
      <c r="QNU133" s="553"/>
      <c r="QNV133" s="553"/>
      <c r="QNW133" s="553"/>
      <c r="QNX133" s="551"/>
      <c r="QNY133" s="550"/>
      <c r="QNZ133" s="553"/>
      <c r="QOA133" s="553"/>
      <c r="QOB133" s="553"/>
      <c r="QOC133" s="553"/>
      <c r="QOD133" s="553"/>
      <c r="QOE133" s="553"/>
      <c r="QOF133" s="553"/>
      <c r="QOG133" s="551"/>
      <c r="QOH133" s="550"/>
      <c r="QOI133" s="553"/>
      <c r="QOJ133" s="553"/>
      <c r="QOK133" s="553"/>
      <c r="QOL133" s="553"/>
      <c r="QOM133" s="553"/>
      <c r="QON133" s="553"/>
      <c r="QOO133" s="553"/>
      <c r="QOP133" s="551"/>
      <c r="QOQ133" s="550"/>
      <c r="QOR133" s="553"/>
      <c r="QOS133" s="553"/>
      <c r="QOT133" s="553"/>
      <c r="QOU133" s="553"/>
      <c r="QOV133" s="553"/>
      <c r="QOW133" s="553"/>
      <c r="QOX133" s="553"/>
      <c r="QOY133" s="551"/>
      <c r="QOZ133" s="550"/>
      <c r="QPA133" s="553"/>
      <c r="QPB133" s="553"/>
      <c r="QPC133" s="553"/>
      <c r="QPD133" s="553"/>
      <c r="QPE133" s="553"/>
      <c r="QPF133" s="553"/>
      <c r="QPG133" s="553"/>
      <c r="QPH133" s="551"/>
      <c r="QPI133" s="550"/>
      <c r="QPJ133" s="553"/>
      <c r="QPK133" s="553"/>
      <c r="QPL133" s="553"/>
      <c r="QPM133" s="553"/>
      <c r="QPN133" s="553"/>
      <c r="QPO133" s="553"/>
      <c r="QPP133" s="553"/>
      <c r="QPQ133" s="551"/>
      <c r="QPR133" s="550"/>
      <c r="QPS133" s="553"/>
      <c r="QPT133" s="553"/>
      <c r="QPU133" s="553"/>
      <c r="QPV133" s="553"/>
      <c r="QPW133" s="553"/>
      <c r="QPX133" s="553"/>
      <c r="QPY133" s="553"/>
      <c r="QPZ133" s="551"/>
      <c r="QQA133" s="550"/>
      <c r="QQB133" s="553"/>
      <c r="QQC133" s="553"/>
      <c r="QQD133" s="553"/>
      <c r="QQE133" s="553"/>
      <c r="QQF133" s="553"/>
      <c r="QQG133" s="553"/>
      <c r="QQH133" s="553"/>
      <c r="QQI133" s="551"/>
      <c r="QQJ133" s="550"/>
      <c r="QQK133" s="553"/>
      <c r="QQL133" s="553"/>
      <c r="QQM133" s="553"/>
      <c r="QQN133" s="553"/>
      <c r="QQO133" s="553"/>
      <c r="QQP133" s="553"/>
      <c r="QQQ133" s="553"/>
      <c r="QQR133" s="551"/>
      <c r="QQS133" s="550"/>
      <c r="QQT133" s="553"/>
      <c r="QQU133" s="553"/>
      <c r="QQV133" s="553"/>
      <c r="QQW133" s="553"/>
      <c r="QQX133" s="553"/>
      <c r="QQY133" s="553"/>
      <c r="QQZ133" s="553"/>
      <c r="QRA133" s="551"/>
      <c r="QRB133" s="550"/>
      <c r="QRC133" s="553"/>
      <c r="QRD133" s="553"/>
      <c r="QRE133" s="553"/>
      <c r="QRF133" s="553"/>
      <c r="QRG133" s="553"/>
      <c r="QRH133" s="553"/>
      <c r="QRI133" s="553"/>
      <c r="QRJ133" s="551"/>
      <c r="QRK133" s="550"/>
      <c r="QRL133" s="553"/>
      <c r="QRM133" s="553"/>
      <c r="QRN133" s="553"/>
      <c r="QRO133" s="553"/>
      <c r="QRP133" s="553"/>
      <c r="QRQ133" s="553"/>
      <c r="QRR133" s="553"/>
      <c r="QRS133" s="551"/>
      <c r="QRT133" s="550"/>
      <c r="QRU133" s="553"/>
      <c r="QRV133" s="553"/>
      <c r="QRW133" s="553"/>
      <c r="QRX133" s="553"/>
      <c r="QRY133" s="553"/>
      <c r="QRZ133" s="553"/>
      <c r="QSA133" s="553"/>
      <c r="QSB133" s="551"/>
      <c r="QSC133" s="550"/>
      <c r="QSD133" s="553"/>
      <c r="QSE133" s="553"/>
      <c r="QSF133" s="553"/>
      <c r="QSG133" s="553"/>
      <c r="QSH133" s="553"/>
      <c r="QSI133" s="553"/>
      <c r="QSJ133" s="553"/>
      <c r="QSK133" s="551"/>
      <c r="QSL133" s="550"/>
      <c r="QSM133" s="553"/>
      <c r="QSN133" s="553"/>
      <c r="QSO133" s="553"/>
      <c r="QSP133" s="553"/>
      <c r="QSQ133" s="553"/>
      <c r="QSR133" s="553"/>
      <c r="QSS133" s="553"/>
      <c r="QST133" s="551"/>
      <c r="QSU133" s="550"/>
      <c r="QSV133" s="553"/>
      <c r="QSW133" s="553"/>
      <c r="QSX133" s="553"/>
      <c r="QSY133" s="553"/>
      <c r="QSZ133" s="553"/>
      <c r="QTA133" s="553"/>
      <c r="QTB133" s="553"/>
      <c r="QTC133" s="551"/>
      <c r="QTD133" s="550"/>
      <c r="QTE133" s="553"/>
      <c r="QTF133" s="553"/>
      <c r="QTG133" s="553"/>
      <c r="QTH133" s="553"/>
      <c r="QTI133" s="553"/>
      <c r="QTJ133" s="553"/>
      <c r="QTK133" s="553"/>
      <c r="QTL133" s="551"/>
      <c r="QTM133" s="550"/>
      <c r="QTN133" s="553"/>
      <c r="QTO133" s="553"/>
      <c r="QTP133" s="553"/>
      <c r="QTQ133" s="553"/>
      <c r="QTR133" s="553"/>
      <c r="QTS133" s="553"/>
      <c r="QTT133" s="553"/>
      <c r="QTU133" s="551"/>
      <c r="QTV133" s="550"/>
      <c r="QTW133" s="553"/>
      <c r="QTX133" s="553"/>
      <c r="QTY133" s="553"/>
      <c r="QTZ133" s="553"/>
      <c r="QUA133" s="553"/>
      <c r="QUB133" s="553"/>
      <c r="QUC133" s="553"/>
      <c r="QUD133" s="551"/>
      <c r="QUE133" s="550"/>
      <c r="QUF133" s="553"/>
      <c r="QUG133" s="553"/>
      <c r="QUH133" s="553"/>
      <c r="QUI133" s="553"/>
      <c r="QUJ133" s="553"/>
      <c r="QUK133" s="553"/>
      <c r="QUL133" s="553"/>
      <c r="QUM133" s="551"/>
      <c r="QUN133" s="550"/>
      <c r="QUO133" s="553"/>
      <c r="QUP133" s="553"/>
      <c r="QUQ133" s="553"/>
      <c r="QUR133" s="553"/>
      <c r="QUS133" s="553"/>
      <c r="QUT133" s="553"/>
      <c r="QUU133" s="553"/>
      <c r="QUV133" s="551"/>
      <c r="QUW133" s="550"/>
      <c r="QUX133" s="553"/>
      <c r="QUY133" s="553"/>
      <c r="QUZ133" s="553"/>
      <c r="QVA133" s="553"/>
      <c r="QVB133" s="553"/>
      <c r="QVC133" s="553"/>
      <c r="QVD133" s="553"/>
      <c r="QVE133" s="551"/>
      <c r="QVF133" s="550"/>
      <c r="QVG133" s="553"/>
      <c r="QVH133" s="553"/>
      <c r="QVI133" s="553"/>
      <c r="QVJ133" s="553"/>
      <c r="QVK133" s="553"/>
      <c r="QVL133" s="553"/>
      <c r="QVM133" s="553"/>
      <c r="QVN133" s="551"/>
      <c r="QVO133" s="550"/>
      <c r="QVP133" s="553"/>
      <c r="QVQ133" s="553"/>
      <c r="QVR133" s="553"/>
      <c r="QVS133" s="553"/>
      <c r="QVT133" s="553"/>
      <c r="QVU133" s="553"/>
      <c r="QVV133" s="553"/>
      <c r="QVW133" s="551"/>
      <c r="QVX133" s="550"/>
      <c r="QVY133" s="553"/>
      <c r="QVZ133" s="553"/>
      <c r="QWA133" s="553"/>
      <c r="QWB133" s="553"/>
      <c r="QWC133" s="553"/>
      <c r="QWD133" s="553"/>
      <c r="QWE133" s="553"/>
      <c r="QWF133" s="551"/>
      <c r="QWG133" s="550"/>
      <c r="QWH133" s="553"/>
      <c r="QWI133" s="553"/>
      <c r="QWJ133" s="553"/>
      <c r="QWK133" s="553"/>
      <c r="QWL133" s="553"/>
      <c r="QWM133" s="553"/>
      <c r="QWN133" s="553"/>
      <c r="QWO133" s="551"/>
      <c r="QWP133" s="550"/>
      <c r="QWQ133" s="553"/>
      <c r="QWR133" s="553"/>
      <c r="QWS133" s="553"/>
      <c r="QWT133" s="553"/>
      <c r="QWU133" s="553"/>
      <c r="QWV133" s="553"/>
      <c r="QWW133" s="553"/>
      <c r="QWX133" s="551"/>
      <c r="QWY133" s="550"/>
      <c r="QWZ133" s="553"/>
      <c r="QXA133" s="553"/>
      <c r="QXB133" s="553"/>
      <c r="QXC133" s="553"/>
      <c r="QXD133" s="553"/>
      <c r="QXE133" s="553"/>
      <c r="QXF133" s="553"/>
      <c r="QXG133" s="551"/>
      <c r="QXH133" s="550"/>
      <c r="QXI133" s="553"/>
      <c r="QXJ133" s="553"/>
      <c r="QXK133" s="553"/>
      <c r="QXL133" s="553"/>
      <c r="QXM133" s="553"/>
      <c r="QXN133" s="553"/>
      <c r="QXO133" s="553"/>
      <c r="QXP133" s="551"/>
      <c r="QXQ133" s="550"/>
      <c r="QXR133" s="553"/>
      <c r="QXS133" s="553"/>
      <c r="QXT133" s="553"/>
      <c r="QXU133" s="553"/>
      <c r="QXV133" s="553"/>
      <c r="QXW133" s="553"/>
      <c r="QXX133" s="553"/>
      <c r="QXY133" s="551"/>
      <c r="QXZ133" s="550"/>
      <c r="QYA133" s="553"/>
      <c r="QYB133" s="553"/>
      <c r="QYC133" s="553"/>
      <c r="QYD133" s="553"/>
      <c r="QYE133" s="553"/>
      <c r="QYF133" s="553"/>
      <c r="QYG133" s="553"/>
      <c r="QYH133" s="551"/>
      <c r="QYI133" s="550"/>
      <c r="QYJ133" s="553"/>
      <c r="QYK133" s="553"/>
      <c r="QYL133" s="553"/>
      <c r="QYM133" s="553"/>
      <c r="QYN133" s="553"/>
      <c r="QYO133" s="553"/>
      <c r="QYP133" s="553"/>
      <c r="QYQ133" s="551"/>
      <c r="QYR133" s="550"/>
      <c r="QYS133" s="553"/>
      <c r="QYT133" s="553"/>
      <c r="QYU133" s="553"/>
      <c r="QYV133" s="553"/>
      <c r="QYW133" s="553"/>
      <c r="QYX133" s="553"/>
      <c r="QYY133" s="553"/>
      <c r="QYZ133" s="551"/>
      <c r="QZA133" s="550"/>
      <c r="QZB133" s="553"/>
      <c r="QZC133" s="553"/>
      <c r="QZD133" s="553"/>
      <c r="QZE133" s="553"/>
      <c r="QZF133" s="553"/>
      <c r="QZG133" s="553"/>
      <c r="QZH133" s="553"/>
      <c r="QZI133" s="551"/>
      <c r="QZJ133" s="550"/>
      <c r="QZK133" s="553"/>
      <c r="QZL133" s="553"/>
      <c r="QZM133" s="553"/>
      <c r="QZN133" s="553"/>
      <c r="QZO133" s="553"/>
      <c r="QZP133" s="553"/>
      <c r="QZQ133" s="553"/>
      <c r="QZR133" s="551"/>
      <c r="QZS133" s="550"/>
      <c r="QZT133" s="553"/>
      <c r="QZU133" s="553"/>
      <c r="QZV133" s="553"/>
      <c r="QZW133" s="553"/>
      <c r="QZX133" s="553"/>
      <c r="QZY133" s="553"/>
      <c r="QZZ133" s="553"/>
      <c r="RAA133" s="551"/>
      <c r="RAB133" s="550"/>
      <c r="RAC133" s="553"/>
      <c r="RAD133" s="553"/>
      <c r="RAE133" s="553"/>
      <c r="RAF133" s="553"/>
      <c r="RAG133" s="553"/>
      <c r="RAH133" s="553"/>
      <c r="RAI133" s="553"/>
      <c r="RAJ133" s="551"/>
      <c r="RAK133" s="550"/>
      <c r="RAL133" s="553"/>
      <c r="RAM133" s="553"/>
      <c r="RAN133" s="553"/>
      <c r="RAO133" s="553"/>
      <c r="RAP133" s="553"/>
      <c r="RAQ133" s="553"/>
      <c r="RAR133" s="553"/>
      <c r="RAS133" s="551"/>
      <c r="RAT133" s="550"/>
      <c r="RAU133" s="553"/>
      <c r="RAV133" s="553"/>
      <c r="RAW133" s="553"/>
      <c r="RAX133" s="553"/>
      <c r="RAY133" s="553"/>
      <c r="RAZ133" s="553"/>
      <c r="RBA133" s="553"/>
      <c r="RBB133" s="551"/>
      <c r="RBC133" s="550"/>
      <c r="RBD133" s="553"/>
      <c r="RBE133" s="553"/>
      <c r="RBF133" s="553"/>
      <c r="RBG133" s="553"/>
      <c r="RBH133" s="553"/>
      <c r="RBI133" s="553"/>
      <c r="RBJ133" s="553"/>
      <c r="RBK133" s="551"/>
      <c r="RBL133" s="550"/>
      <c r="RBM133" s="553"/>
      <c r="RBN133" s="553"/>
      <c r="RBO133" s="553"/>
      <c r="RBP133" s="553"/>
      <c r="RBQ133" s="553"/>
      <c r="RBR133" s="553"/>
      <c r="RBS133" s="553"/>
      <c r="RBT133" s="551"/>
      <c r="RBU133" s="550"/>
      <c r="RBV133" s="553"/>
      <c r="RBW133" s="553"/>
      <c r="RBX133" s="553"/>
      <c r="RBY133" s="553"/>
      <c r="RBZ133" s="553"/>
      <c r="RCA133" s="553"/>
      <c r="RCB133" s="553"/>
      <c r="RCC133" s="551"/>
      <c r="RCD133" s="550"/>
      <c r="RCE133" s="553"/>
      <c r="RCF133" s="553"/>
      <c r="RCG133" s="553"/>
      <c r="RCH133" s="553"/>
      <c r="RCI133" s="553"/>
      <c r="RCJ133" s="553"/>
      <c r="RCK133" s="553"/>
      <c r="RCL133" s="551"/>
      <c r="RCM133" s="550"/>
      <c r="RCN133" s="553"/>
      <c r="RCO133" s="553"/>
      <c r="RCP133" s="553"/>
      <c r="RCQ133" s="553"/>
      <c r="RCR133" s="553"/>
      <c r="RCS133" s="553"/>
      <c r="RCT133" s="553"/>
      <c r="RCU133" s="551"/>
      <c r="RCV133" s="550"/>
      <c r="RCW133" s="553"/>
      <c r="RCX133" s="553"/>
      <c r="RCY133" s="553"/>
      <c r="RCZ133" s="553"/>
      <c r="RDA133" s="553"/>
      <c r="RDB133" s="553"/>
      <c r="RDC133" s="553"/>
      <c r="RDD133" s="551"/>
      <c r="RDE133" s="550"/>
      <c r="RDF133" s="553"/>
      <c r="RDG133" s="553"/>
      <c r="RDH133" s="553"/>
      <c r="RDI133" s="553"/>
      <c r="RDJ133" s="553"/>
      <c r="RDK133" s="553"/>
      <c r="RDL133" s="553"/>
      <c r="RDM133" s="551"/>
      <c r="RDN133" s="550"/>
      <c r="RDO133" s="553"/>
      <c r="RDP133" s="553"/>
      <c r="RDQ133" s="553"/>
      <c r="RDR133" s="553"/>
      <c r="RDS133" s="553"/>
      <c r="RDT133" s="553"/>
      <c r="RDU133" s="553"/>
      <c r="RDV133" s="551"/>
      <c r="RDW133" s="550"/>
      <c r="RDX133" s="553"/>
      <c r="RDY133" s="553"/>
      <c r="RDZ133" s="553"/>
      <c r="REA133" s="553"/>
      <c r="REB133" s="553"/>
      <c r="REC133" s="553"/>
      <c r="RED133" s="553"/>
      <c r="REE133" s="551"/>
      <c r="REF133" s="550"/>
      <c r="REG133" s="553"/>
      <c r="REH133" s="553"/>
      <c r="REI133" s="553"/>
      <c r="REJ133" s="553"/>
      <c r="REK133" s="553"/>
      <c r="REL133" s="553"/>
      <c r="REM133" s="553"/>
      <c r="REN133" s="551"/>
      <c r="REO133" s="550"/>
      <c r="REP133" s="553"/>
      <c r="REQ133" s="553"/>
      <c r="RER133" s="553"/>
      <c r="RES133" s="553"/>
      <c r="RET133" s="553"/>
      <c r="REU133" s="553"/>
      <c r="REV133" s="553"/>
      <c r="REW133" s="551"/>
      <c r="REX133" s="550"/>
      <c r="REY133" s="553"/>
      <c r="REZ133" s="553"/>
      <c r="RFA133" s="553"/>
      <c r="RFB133" s="553"/>
      <c r="RFC133" s="553"/>
      <c r="RFD133" s="553"/>
      <c r="RFE133" s="553"/>
      <c r="RFF133" s="551"/>
      <c r="RFG133" s="550"/>
      <c r="RFH133" s="553"/>
      <c r="RFI133" s="553"/>
      <c r="RFJ133" s="553"/>
      <c r="RFK133" s="553"/>
      <c r="RFL133" s="553"/>
      <c r="RFM133" s="553"/>
      <c r="RFN133" s="553"/>
      <c r="RFO133" s="551"/>
      <c r="RFP133" s="550"/>
      <c r="RFQ133" s="553"/>
      <c r="RFR133" s="553"/>
      <c r="RFS133" s="553"/>
      <c r="RFT133" s="553"/>
      <c r="RFU133" s="553"/>
      <c r="RFV133" s="553"/>
      <c r="RFW133" s="553"/>
      <c r="RFX133" s="551"/>
      <c r="RFY133" s="550"/>
      <c r="RFZ133" s="553"/>
      <c r="RGA133" s="553"/>
      <c r="RGB133" s="553"/>
      <c r="RGC133" s="553"/>
      <c r="RGD133" s="553"/>
      <c r="RGE133" s="553"/>
      <c r="RGF133" s="553"/>
      <c r="RGG133" s="551"/>
      <c r="RGH133" s="550"/>
      <c r="RGI133" s="553"/>
      <c r="RGJ133" s="553"/>
      <c r="RGK133" s="553"/>
      <c r="RGL133" s="553"/>
      <c r="RGM133" s="553"/>
      <c r="RGN133" s="553"/>
      <c r="RGO133" s="553"/>
      <c r="RGP133" s="551"/>
      <c r="RGQ133" s="550"/>
      <c r="RGR133" s="553"/>
      <c r="RGS133" s="553"/>
      <c r="RGT133" s="553"/>
      <c r="RGU133" s="553"/>
      <c r="RGV133" s="553"/>
      <c r="RGW133" s="553"/>
      <c r="RGX133" s="553"/>
      <c r="RGY133" s="551"/>
      <c r="RGZ133" s="550"/>
      <c r="RHA133" s="553"/>
      <c r="RHB133" s="553"/>
      <c r="RHC133" s="553"/>
      <c r="RHD133" s="553"/>
      <c r="RHE133" s="553"/>
      <c r="RHF133" s="553"/>
      <c r="RHG133" s="553"/>
      <c r="RHH133" s="551"/>
      <c r="RHI133" s="550"/>
      <c r="RHJ133" s="553"/>
      <c r="RHK133" s="553"/>
      <c r="RHL133" s="553"/>
      <c r="RHM133" s="553"/>
      <c r="RHN133" s="553"/>
      <c r="RHO133" s="553"/>
      <c r="RHP133" s="553"/>
      <c r="RHQ133" s="551"/>
      <c r="RHR133" s="550"/>
      <c r="RHS133" s="553"/>
      <c r="RHT133" s="553"/>
      <c r="RHU133" s="553"/>
      <c r="RHV133" s="553"/>
      <c r="RHW133" s="553"/>
      <c r="RHX133" s="553"/>
      <c r="RHY133" s="553"/>
      <c r="RHZ133" s="551"/>
      <c r="RIA133" s="550"/>
      <c r="RIB133" s="553"/>
      <c r="RIC133" s="553"/>
      <c r="RID133" s="553"/>
      <c r="RIE133" s="553"/>
      <c r="RIF133" s="553"/>
      <c r="RIG133" s="553"/>
      <c r="RIH133" s="553"/>
      <c r="RII133" s="551"/>
      <c r="RIJ133" s="550"/>
      <c r="RIK133" s="553"/>
      <c r="RIL133" s="553"/>
      <c r="RIM133" s="553"/>
      <c r="RIN133" s="553"/>
      <c r="RIO133" s="553"/>
      <c r="RIP133" s="553"/>
      <c r="RIQ133" s="553"/>
      <c r="RIR133" s="551"/>
      <c r="RIS133" s="550"/>
      <c r="RIT133" s="553"/>
      <c r="RIU133" s="553"/>
      <c r="RIV133" s="553"/>
      <c r="RIW133" s="553"/>
      <c r="RIX133" s="553"/>
      <c r="RIY133" s="553"/>
      <c r="RIZ133" s="553"/>
      <c r="RJA133" s="551"/>
      <c r="RJB133" s="550"/>
      <c r="RJC133" s="553"/>
      <c r="RJD133" s="553"/>
      <c r="RJE133" s="553"/>
      <c r="RJF133" s="553"/>
      <c r="RJG133" s="553"/>
      <c r="RJH133" s="553"/>
      <c r="RJI133" s="553"/>
      <c r="RJJ133" s="551"/>
      <c r="RJK133" s="550"/>
      <c r="RJL133" s="553"/>
      <c r="RJM133" s="553"/>
      <c r="RJN133" s="553"/>
      <c r="RJO133" s="553"/>
      <c r="RJP133" s="553"/>
      <c r="RJQ133" s="553"/>
      <c r="RJR133" s="553"/>
      <c r="RJS133" s="551"/>
      <c r="RJT133" s="550"/>
      <c r="RJU133" s="553"/>
      <c r="RJV133" s="553"/>
      <c r="RJW133" s="553"/>
      <c r="RJX133" s="553"/>
      <c r="RJY133" s="553"/>
      <c r="RJZ133" s="553"/>
      <c r="RKA133" s="553"/>
      <c r="RKB133" s="551"/>
      <c r="RKC133" s="550"/>
      <c r="RKD133" s="553"/>
      <c r="RKE133" s="553"/>
      <c r="RKF133" s="553"/>
      <c r="RKG133" s="553"/>
      <c r="RKH133" s="553"/>
      <c r="RKI133" s="553"/>
      <c r="RKJ133" s="553"/>
      <c r="RKK133" s="551"/>
      <c r="RKL133" s="550"/>
      <c r="RKM133" s="553"/>
      <c r="RKN133" s="553"/>
      <c r="RKO133" s="553"/>
      <c r="RKP133" s="553"/>
      <c r="RKQ133" s="553"/>
      <c r="RKR133" s="553"/>
      <c r="RKS133" s="553"/>
      <c r="RKT133" s="551"/>
      <c r="RKU133" s="550"/>
      <c r="RKV133" s="553"/>
      <c r="RKW133" s="553"/>
      <c r="RKX133" s="553"/>
      <c r="RKY133" s="553"/>
      <c r="RKZ133" s="553"/>
      <c r="RLA133" s="553"/>
      <c r="RLB133" s="553"/>
      <c r="RLC133" s="551"/>
      <c r="RLD133" s="550"/>
      <c r="RLE133" s="553"/>
      <c r="RLF133" s="553"/>
      <c r="RLG133" s="553"/>
      <c r="RLH133" s="553"/>
      <c r="RLI133" s="553"/>
      <c r="RLJ133" s="553"/>
      <c r="RLK133" s="553"/>
      <c r="RLL133" s="551"/>
      <c r="RLM133" s="550"/>
      <c r="RLN133" s="553"/>
      <c r="RLO133" s="553"/>
      <c r="RLP133" s="553"/>
      <c r="RLQ133" s="553"/>
      <c r="RLR133" s="553"/>
      <c r="RLS133" s="553"/>
      <c r="RLT133" s="553"/>
      <c r="RLU133" s="551"/>
      <c r="RLV133" s="550"/>
      <c r="RLW133" s="553"/>
      <c r="RLX133" s="553"/>
      <c r="RLY133" s="553"/>
      <c r="RLZ133" s="553"/>
      <c r="RMA133" s="553"/>
      <c r="RMB133" s="553"/>
      <c r="RMC133" s="553"/>
      <c r="RMD133" s="551"/>
      <c r="RME133" s="550"/>
      <c r="RMF133" s="553"/>
      <c r="RMG133" s="553"/>
      <c r="RMH133" s="553"/>
      <c r="RMI133" s="553"/>
      <c r="RMJ133" s="553"/>
      <c r="RMK133" s="553"/>
      <c r="RML133" s="553"/>
      <c r="RMM133" s="551"/>
      <c r="RMN133" s="550"/>
      <c r="RMO133" s="553"/>
      <c r="RMP133" s="553"/>
      <c r="RMQ133" s="553"/>
      <c r="RMR133" s="553"/>
      <c r="RMS133" s="553"/>
      <c r="RMT133" s="553"/>
      <c r="RMU133" s="553"/>
      <c r="RMV133" s="551"/>
      <c r="RMW133" s="550"/>
      <c r="RMX133" s="553"/>
      <c r="RMY133" s="553"/>
      <c r="RMZ133" s="553"/>
      <c r="RNA133" s="553"/>
      <c r="RNB133" s="553"/>
      <c r="RNC133" s="553"/>
      <c r="RND133" s="553"/>
      <c r="RNE133" s="551"/>
      <c r="RNF133" s="550"/>
      <c r="RNG133" s="553"/>
      <c r="RNH133" s="553"/>
      <c r="RNI133" s="553"/>
      <c r="RNJ133" s="553"/>
      <c r="RNK133" s="553"/>
      <c r="RNL133" s="553"/>
      <c r="RNM133" s="553"/>
      <c r="RNN133" s="551"/>
      <c r="RNO133" s="550"/>
      <c r="RNP133" s="553"/>
      <c r="RNQ133" s="553"/>
      <c r="RNR133" s="553"/>
      <c r="RNS133" s="553"/>
      <c r="RNT133" s="553"/>
      <c r="RNU133" s="553"/>
      <c r="RNV133" s="553"/>
      <c r="RNW133" s="551"/>
      <c r="RNX133" s="550"/>
      <c r="RNY133" s="553"/>
      <c r="RNZ133" s="553"/>
      <c r="ROA133" s="553"/>
      <c r="ROB133" s="553"/>
      <c r="ROC133" s="553"/>
      <c r="ROD133" s="553"/>
      <c r="ROE133" s="553"/>
      <c r="ROF133" s="551"/>
      <c r="ROG133" s="550"/>
      <c r="ROH133" s="553"/>
      <c r="ROI133" s="553"/>
      <c r="ROJ133" s="553"/>
      <c r="ROK133" s="553"/>
      <c r="ROL133" s="553"/>
      <c r="ROM133" s="553"/>
      <c r="RON133" s="553"/>
      <c r="ROO133" s="551"/>
      <c r="ROP133" s="550"/>
      <c r="ROQ133" s="553"/>
      <c r="ROR133" s="553"/>
      <c r="ROS133" s="553"/>
      <c r="ROT133" s="553"/>
      <c r="ROU133" s="553"/>
      <c r="ROV133" s="553"/>
      <c r="ROW133" s="553"/>
      <c r="ROX133" s="551"/>
      <c r="ROY133" s="550"/>
      <c r="ROZ133" s="553"/>
      <c r="RPA133" s="553"/>
      <c r="RPB133" s="553"/>
      <c r="RPC133" s="553"/>
      <c r="RPD133" s="553"/>
      <c r="RPE133" s="553"/>
      <c r="RPF133" s="553"/>
      <c r="RPG133" s="551"/>
      <c r="RPH133" s="550"/>
      <c r="RPI133" s="553"/>
      <c r="RPJ133" s="553"/>
      <c r="RPK133" s="553"/>
      <c r="RPL133" s="553"/>
      <c r="RPM133" s="553"/>
      <c r="RPN133" s="553"/>
      <c r="RPO133" s="553"/>
      <c r="RPP133" s="551"/>
      <c r="RPQ133" s="550"/>
      <c r="RPR133" s="553"/>
      <c r="RPS133" s="553"/>
      <c r="RPT133" s="553"/>
      <c r="RPU133" s="553"/>
      <c r="RPV133" s="553"/>
      <c r="RPW133" s="553"/>
      <c r="RPX133" s="553"/>
      <c r="RPY133" s="551"/>
      <c r="RPZ133" s="550"/>
      <c r="RQA133" s="553"/>
      <c r="RQB133" s="553"/>
      <c r="RQC133" s="553"/>
      <c r="RQD133" s="553"/>
      <c r="RQE133" s="553"/>
      <c r="RQF133" s="553"/>
      <c r="RQG133" s="553"/>
      <c r="RQH133" s="551"/>
      <c r="RQI133" s="550"/>
      <c r="RQJ133" s="553"/>
      <c r="RQK133" s="553"/>
      <c r="RQL133" s="553"/>
      <c r="RQM133" s="553"/>
      <c r="RQN133" s="553"/>
      <c r="RQO133" s="553"/>
      <c r="RQP133" s="553"/>
      <c r="RQQ133" s="551"/>
      <c r="RQR133" s="550"/>
      <c r="RQS133" s="553"/>
      <c r="RQT133" s="553"/>
      <c r="RQU133" s="553"/>
      <c r="RQV133" s="553"/>
      <c r="RQW133" s="553"/>
      <c r="RQX133" s="553"/>
      <c r="RQY133" s="553"/>
      <c r="RQZ133" s="551"/>
      <c r="RRA133" s="550"/>
      <c r="RRB133" s="553"/>
      <c r="RRC133" s="553"/>
      <c r="RRD133" s="553"/>
      <c r="RRE133" s="553"/>
      <c r="RRF133" s="553"/>
      <c r="RRG133" s="553"/>
      <c r="RRH133" s="553"/>
      <c r="RRI133" s="551"/>
      <c r="RRJ133" s="550"/>
      <c r="RRK133" s="553"/>
      <c r="RRL133" s="553"/>
      <c r="RRM133" s="553"/>
      <c r="RRN133" s="553"/>
      <c r="RRO133" s="553"/>
      <c r="RRP133" s="553"/>
      <c r="RRQ133" s="553"/>
      <c r="RRR133" s="551"/>
      <c r="RRS133" s="550"/>
      <c r="RRT133" s="553"/>
      <c r="RRU133" s="553"/>
      <c r="RRV133" s="553"/>
      <c r="RRW133" s="553"/>
      <c r="RRX133" s="553"/>
      <c r="RRY133" s="553"/>
      <c r="RRZ133" s="553"/>
      <c r="RSA133" s="551"/>
      <c r="RSB133" s="550"/>
      <c r="RSC133" s="553"/>
      <c r="RSD133" s="553"/>
      <c r="RSE133" s="553"/>
      <c r="RSF133" s="553"/>
      <c r="RSG133" s="553"/>
      <c r="RSH133" s="553"/>
      <c r="RSI133" s="553"/>
      <c r="RSJ133" s="551"/>
      <c r="RSK133" s="550"/>
      <c r="RSL133" s="553"/>
      <c r="RSM133" s="553"/>
      <c r="RSN133" s="553"/>
      <c r="RSO133" s="553"/>
      <c r="RSP133" s="553"/>
      <c r="RSQ133" s="553"/>
      <c r="RSR133" s="553"/>
      <c r="RSS133" s="551"/>
      <c r="RST133" s="550"/>
      <c r="RSU133" s="553"/>
      <c r="RSV133" s="553"/>
      <c r="RSW133" s="553"/>
      <c r="RSX133" s="553"/>
      <c r="RSY133" s="553"/>
      <c r="RSZ133" s="553"/>
      <c r="RTA133" s="553"/>
      <c r="RTB133" s="551"/>
      <c r="RTC133" s="550"/>
      <c r="RTD133" s="553"/>
      <c r="RTE133" s="553"/>
      <c r="RTF133" s="553"/>
      <c r="RTG133" s="553"/>
      <c r="RTH133" s="553"/>
      <c r="RTI133" s="553"/>
      <c r="RTJ133" s="553"/>
      <c r="RTK133" s="551"/>
      <c r="RTL133" s="550"/>
      <c r="RTM133" s="553"/>
      <c r="RTN133" s="553"/>
      <c r="RTO133" s="553"/>
      <c r="RTP133" s="553"/>
      <c r="RTQ133" s="553"/>
      <c r="RTR133" s="553"/>
      <c r="RTS133" s="553"/>
      <c r="RTT133" s="551"/>
      <c r="RTU133" s="550"/>
      <c r="RTV133" s="553"/>
      <c r="RTW133" s="553"/>
      <c r="RTX133" s="553"/>
      <c r="RTY133" s="553"/>
      <c r="RTZ133" s="553"/>
      <c r="RUA133" s="553"/>
      <c r="RUB133" s="553"/>
      <c r="RUC133" s="551"/>
      <c r="RUD133" s="550"/>
      <c r="RUE133" s="553"/>
      <c r="RUF133" s="553"/>
      <c r="RUG133" s="553"/>
      <c r="RUH133" s="553"/>
      <c r="RUI133" s="553"/>
      <c r="RUJ133" s="553"/>
      <c r="RUK133" s="553"/>
      <c r="RUL133" s="551"/>
      <c r="RUM133" s="550"/>
      <c r="RUN133" s="553"/>
      <c r="RUO133" s="553"/>
      <c r="RUP133" s="553"/>
      <c r="RUQ133" s="553"/>
      <c r="RUR133" s="553"/>
      <c r="RUS133" s="553"/>
      <c r="RUT133" s="553"/>
      <c r="RUU133" s="551"/>
      <c r="RUV133" s="550"/>
      <c r="RUW133" s="553"/>
      <c r="RUX133" s="553"/>
      <c r="RUY133" s="553"/>
      <c r="RUZ133" s="553"/>
      <c r="RVA133" s="553"/>
      <c r="RVB133" s="553"/>
      <c r="RVC133" s="553"/>
      <c r="RVD133" s="551"/>
      <c r="RVE133" s="550"/>
      <c r="RVF133" s="553"/>
      <c r="RVG133" s="553"/>
      <c r="RVH133" s="553"/>
      <c r="RVI133" s="553"/>
      <c r="RVJ133" s="553"/>
      <c r="RVK133" s="553"/>
      <c r="RVL133" s="553"/>
      <c r="RVM133" s="551"/>
      <c r="RVN133" s="550"/>
      <c r="RVO133" s="553"/>
      <c r="RVP133" s="553"/>
      <c r="RVQ133" s="553"/>
      <c r="RVR133" s="553"/>
      <c r="RVS133" s="553"/>
      <c r="RVT133" s="553"/>
      <c r="RVU133" s="553"/>
      <c r="RVV133" s="551"/>
      <c r="RVW133" s="550"/>
      <c r="RVX133" s="553"/>
      <c r="RVY133" s="553"/>
      <c r="RVZ133" s="553"/>
      <c r="RWA133" s="553"/>
      <c r="RWB133" s="553"/>
      <c r="RWC133" s="553"/>
      <c r="RWD133" s="553"/>
      <c r="RWE133" s="551"/>
      <c r="RWF133" s="550"/>
      <c r="RWG133" s="553"/>
      <c r="RWH133" s="553"/>
      <c r="RWI133" s="553"/>
      <c r="RWJ133" s="553"/>
      <c r="RWK133" s="553"/>
      <c r="RWL133" s="553"/>
      <c r="RWM133" s="553"/>
      <c r="RWN133" s="551"/>
      <c r="RWO133" s="550"/>
      <c r="RWP133" s="553"/>
      <c r="RWQ133" s="553"/>
      <c r="RWR133" s="553"/>
      <c r="RWS133" s="553"/>
      <c r="RWT133" s="553"/>
      <c r="RWU133" s="553"/>
      <c r="RWV133" s="553"/>
      <c r="RWW133" s="551"/>
      <c r="RWX133" s="550"/>
      <c r="RWY133" s="553"/>
      <c r="RWZ133" s="553"/>
      <c r="RXA133" s="553"/>
      <c r="RXB133" s="553"/>
      <c r="RXC133" s="553"/>
      <c r="RXD133" s="553"/>
      <c r="RXE133" s="553"/>
      <c r="RXF133" s="551"/>
      <c r="RXG133" s="550"/>
      <c r="RXH133" s="553"/>
      <c r="RXI133" s="553"/>
      <c r="RXJ133" s="553"/>
      <c r="RXK133" s="553"/>
      <c r="RXL133" s="553"/>
      <c r="RXM133" s="553"/>
      <c r="RXN133" s="553"/>
      <c r="RXO133" s="551"/>
      <c r="RXP133" s="550"/>
      <c r="RXQ133" s="553"/>
      <c r="RXR133" s="553"/>
      <c r="RXS133" s="553"/>
      <c r="RXT133" s="553"/>
      <c r="RXU133" s="553"/>
      <c r="RXV133" s="553"/>
      <c r="RXW133" s="553"/>
      <c r="RXX133" s="551"/>
      <c r="RXY133" s="550"/>
      <c r="RXZ133" s="553"/>
      <c r="RYA133" s="553"/>
      <c r="RYB133" s="553"/>
      <c r="RYC133" s="553"/>
      <c r="RYD133" s="553"/>
      <c r="RYE133" s="553"/>
      <c r="RYF133" s="553"/>
      <c r="RYG133" s="551"/>
      <c r="RYH133" s="550"/>
      <c r="RYI133" s="553"/>
      <c r="RYJ133" s="553"/>
      <c r="RYK133" s="553"/>
      <c r="RYL133" s="553"/>
      <c r="RYM133" s="553"/>
      <c r="RYN133" s="553"/>
      <c r="RYO133" s="553"/>
      <c r="RYP133" s="551"/>
      <c r="RYQ133" s="550"/>
      <c r="RYR133" s="553"/>
      <c r="RYS133" s="553"/>
      <c r="RYT133" s="553"/>
      <c r="RYU133" s="553"/>
      <c r="RYV133" s="553"/>
      <c r="RYW133" s="553"/>
      <c r="RYX133" s="553"/>
      <c r="RYY133" s="551"/>
      <c r="RYZ133" s="550"/>
      <c r="RZA133" s="553"/>
      <c r="RZB133" s="553"/>
      <c r="RZC133" s="553"/>
      <c r="RZD133" s="553"/>
      <c r="RZE133" s="553"/>
      <c r="RZF133" s="553"/>
      <c r="RZG133" s="553"/>
      <c r="RZH133" s="551"/>
      <c r="RZI133" s="550"/>
      <c r="RZJ133" s="553"/>
      <c r="RZK133" s="553"/>
      <c r="RZL133" s="553"/>
      <c r="RZM133" s="553"/>
      <c r="RZN133" s="553"/>
      <c r="RZO133" s="553"/>
      <c r="RZP133" s="553"/>
      <c r="RZQ133" s="551"/>
      <c r="RZR133" s="550"/>
      <c r="RZS133" s="553"/>
      <c r="RZT133" s="553"/>
      <c r="RZU133" s="553"/>
      <c r="RZV133" s="553"/>
      <c r="RZW133" s="553"/>
      <c r="RZX133" s="553"/>
      <c r="RZY133" s="553"/>
      <c r="RZZ133" s="551"/>
      <c r="SAA133" s="550"/>
      <c r="SAB133" s="553"/>
      <c r="SAC133" s="553"/>
      <c r="SAD133" s="553"/>
      <c r="SAE133" s="553"/>
      <c r="SAF133" s="553"/>
      <c r="SAG133" s="553"/>
      <c r="SAH133" s="553"/>
      <c r="SAI133" s="551"/>
      <c r="SAJ133" s="550"/>
      <c r="SAK133" s="553"/>
      <c r="SAL133" s="553"/>
      <c r="SAM133" s="553"/>
      <c r="SAN133" s="553"/>
      <c r="SAO133" s="553"/>
      <c r="SAP133" s="553"/>
      <c r="SAQ133" s="553"/>
      <c r="SAR133" s="551"/>
      <c r="SAS133" s="550"/>
      <c r="SAT133" s="553"/>
      <c r="SAU133" s="553"/>
      <c r="SAV133" s="553"/>
      <c r="SAW133" s="553"/>
      <c r="SAX133" s="553"/>
      <c r="SAY133" s="553"/>
      <c r="SAZ133" s="553"/>
      <c r="SBA133" s="551"/>
      <c r="SBB133" s="550"/>
      <c r="SBC133" s="553"/>
      <c r="SBD133" s="553"/>
      <c r="SBE133" s="553"/>
      <c r="SBF133" s="553"/>
      <c r="SBG133" s="553"/>
      <c r="SBH133" s="553"/>
      <c r="SBI133" s="553"/>
      <c r="SBJ133" s="551"/>
      <c r="SBK133" s="550"/>
      <c r="SBL133" s="553"/>
      <c r="SBM133" s="553"/>
      <c r="SBN133" s="553"/>
      <c r="SBO133" s="553"/>
      <c r="SBP133" s="553"/>
      <c r="SBQ133" s="553"/>
      <c r="SBR133" s="553"/>
      <c r="SBS133" s="551"/>
      <c r="SBT133" s="550"/>
      <c r="SBU133" s="553"/>
      <c r="SBV133" s="553"/>
      <c r="SBW133" s="553"/>
      <c r="SBX133" s="553"/>
      <c r="SBY133" s="553"/>
      <c r="SBZ133" s="553"/>
      <c r="SCA133" s="553"/>
      <c r="SCB133" s="551"/>
      <c r="SCC133" s="550"/>
      <c r="SCD133" s="553"/>
      <c r="SCE133" s="553"/>
      <c r="SCF133" s="553"/>
      <c r="SCG133" s="553"/>
      <c r="SCH133" s="553"/>
      <c r="SCI133" s="553"/>
      <c r="SCJ133" s="553"/>
      <c r="SCK133" s="551"/>
      <c r="SCL133" s="550"/>
      <c r="SCM133" s="553"/>
      <c r="SCN133" s="553"/>
      <c r="SCO133" s="553"/>
      <c r="SCP133" s="553"/>
      <c r="SCQ133" s="553"/>
      <c r="SCR133" s="553"/>
      <c r="SCS133" s="553"/>
      <c r="SCT133" s="551"/>
      <c r="SCU133" s="550"/>
      <c r="SCV133" s="553"/>
      <c r="SCW133" s="553"/>
      <c r="SCX133" s="553"/>
      <c r="SCY133" s="553"/>
      <c r="SCZ133" s="553"/>
      <c r="SDA133" s="553"/>
      <c r="SDB133" s="553"/>
      <c r="SDC133" s="551"/>
      <c r="SDD133" s="550"/>
      <c r="SDE133" s="553"/>
      <c r="SDF133" s="553"/>
      <c r="SDG133" s="553"/>
      <c r="SDH133" s="553"/>
      <c r="SDI133" s="553"/>
      <c r="SDJ133" s="553"/>
      <c r="SDK133" s="553"/>
      <c r="SDL133" s="551"/>
      <c r="SDM133" s="550"/>
      <c r="SDN133" s="553"/>
      <c r="SDO133" s="553"/>
      <c r="SDP133" s="553"/>
      <c r="SDQ133" s="553"/>
      <c r="SDR133" s="553"/>
      <c r="SDS133" s="553"/>
      <c r="SDT133" s="553"/>
      <c r="SDU133" s="551"/>
      <c r="SDV133" s="550"/>
      <c r="SDW133" s="553"/>
      <c r="SDX133" s="553"/>
      <c r="SDY133" s="553"/>
      <c r="SDZ133" s="553"/>
      <c r="SEA133" s="553"/>
      <c r="SEB133" s="553"/>
      <c r="SEC133" s="553"/>
      <c r="SED133" s="551"/>
      <c r="SEE133" s="550"/>
      <c r="SEF133" s="553"/>
      <c r="SEG133" s="553"/>
      <c r="SEH133" s="553"/>
      <c r="SEI133" s="553"/>
      <c r="SEJ133" s="553"/>
      <c r="SEK133" s="553"/>
      <c r="SEL133" s="553"/>
      <c r="SEM133" s="551"/>
      <c r="SEN133" s="550"/>
      <c r="SEO133" s="553"/>
      <c r="SEP133" s="553"/>
      <c r="SEQ133" s="553"/>
      <c r="SER133" s="553"/>
      <c r="SES133" s="553"/>
      <c r="SET133" s="553"/>
      <c r="SEU133" s="553"/>
      <c r="SEV133" s="551"/>
      <c r="SEW133" s="550"/>
      <c r="SEX133" s="553"/>
      <c r="SEY133" s="553"/>
      <c r="SEZ133" s="553"/>
      <c r="SFA133" s="553"/>
      <c r="SFB133" s="553"/>
      <c r="SFC133" s="553"/>
      <c r="SFD133" s="553"/>
      <c r="SFE133" s="551"/>
      <c r="SFF133" s="550"/>
      <c r="SFG133" s="553"/>
      <c r="SFH133" s="553"/>
      <c r="SFI133" s="553"/>
      <c r="SFJ133" s="553"/>
      <c r="SFK133" s="553"/>
      <c r="SFL133" s="553"/>
      <c r="SFM133" s="553"/>
      <c r="SFN133" s="551"/>
      <c r="SFO133" s="550"/>
      <c r="SFP133" s="553"/>
      <c r="SFQ133" s="553"/>
      <c r="SFR133" s="553"/>
      <c r="SFS133" s="553"/>
      <c r="SFT133" s="553"/>
      <c r="SFU133" s="553"/>
      <c r="SFV133" s="553"/>
      <c r="SFW133" s="551"/>
      <c r="SFX133" s="550"/>
      <c r="SFY133" s="553"/>
      <c r="SFZ133" s="553"/>
      <c r="SGA133" s="553"/>
      <c r="SGB133" s="553"/>
      <c r="SGC133" s="553"/>
      <c r="SGD133" s="553"/>
      <c r="SGE133" s="553"/>
      <c r="SGF133" s="551"/>
      <c r="SGG133" s="550"/>
      <c r="SGH133" s="553"/>
      <c r="SGI133" s="553"/>
      <c r="SGJ133" s="553"/>
      <c r="SGK133" s="553"/>
      <c r="SGL133" s="553"/>
      <c r="SGM133" s="553"/>
      <c r="SGN133" s="553"/>
      <c r="SGO133" s="551"/>
      <c r="SGP133" s="550"/>
      <c r="SGQ133" s="553"/>
      <c r="SGR133" s="553"/>
      <c r="SGS133" s="553"/>
      <c r="SGT133" s="553"/>
      <c r="SGU133" s="553"/>
      <c r="SGV133" s="553"/>
      <c r="SGW133" s="553"/>
      <c r="SGX133" s="551"/>
      <c r="SGY133" s="550"/>
      <c r="SGZ133" s="553"/>
      <c r="SHA133" s="553"/>
      <c r="SHB133" s="553"/>
      <c r="SHC133" s="553"/>
      <c r="SHD133" s="553"/>
      <c r="SHE133" s="553"/>
      <c r="SHF133" s="553"/>
      <c r="SHG133" s="551"/>
      <c r="SHH133" s="550"/>
      <c r="SHI133" s="553"/>
      <c r="SHJ133" s="553"/>
      <c r="SHK133" s="553"/>
      <c r="SHL133" s="553"/>
      <c r="SHM133" s="553"/>
      <c r="SHN133" s="553"/>
      <c r="SHO133" s="553"/>
      <c r="SHP133" s="551"/>
      <c r="SHQ133" s="550"/>
      <c r="SHR133" s="553"/>
      <c r="SHS133" s="553"/>
      <c r="SHT133" s="553"/>
      <c r="SHU133" s="553"/>
      <c r="SHV133" s="553"/>
      <c r="SHW133" s="553"/>
      <c r="SHX133" s="553"/>
      <c r="SHY133" s="551"/>
      <c r="SHZ133" s="550"/>
      <c r="SIA133" s="553"/>
      <c r="SIB133" s="553"/>
      <c r="SIC133" s="553"/>
      <c r="SID133" s="553"/>
      <c r="SIE133" s="553"/>
      <c r="SIF133" s="553"/>
      <c r="SIG133" s="553"/>
      <c r="SIH133" s="551"/>
      <c r="SII133" s="550"/>
      <c r="SIJ133" s="553"/>
      <c r="SIK133" s="553"/>
      <c r="SIL133" s="553"/>
      <c r="SIM133" s="553"/>
      <c r="SIN133" s="553"/>
      <c r="SIO133" s="553"/>
      <c r="SIP133" s="553"/>
      <c r="SIQ133" s="551"/>
      <c r="SIR133" s="550"/>
      <c r="SIS133" s="553"/>
      <c r="SIT133" s="553"/>
      <c r="SIU133" s="553"/>
      <c r="SIV133" s="553"/>
      <c r="SIW133" s="553"/>
      <c r="SIX133" s="553"/>
      <c r="SIY133" s="553"/>
      <c r="SIZ133" s="551"/>
      <c r="SJA133" s="550"/>
      <c r="SJB133" s="553"/>
      <c r="SJC133" s="553"/>
      <c r="SJD133" s="553"/>
      <c r="SJE133" s="553"/>
      <c r="SJF133" s="553"/>
      <c r="SJG133" s="553"/>
      <c r="SJH133" s="553"/>
      <c r="SJI133" s="551"/>
      <c r="SJJ133" s="550"/>
      <c r="SJK133" s="553"/>
      <c r="SJL133" s="553"/>
      <c r="SJM133" s="553"/>
      <c r="SJN133" s="553"/>
      <c r="SJO133" s="553"/>
      <c r="SJP133" s="553"/>
      <c r="SJQ133" s="553"/>
      <c r="SJR133" s="551"/>
      <c r="SJS133" s="550"/>
      <c r="SJT133" s="553"/>
      <c r="SJU133" s="553"/>
      <c r="SJV133" s="553"/>
      <c r="SJW133" s="553"/>
      <c r="SJX133" s="553"/>
      <c r="SJY133" s="553"/>
      <c r="SJZ133" s="553"/>
      <c r="SKA133" s="551"/>
      <c r="SKB133" s="550"/>
      <c r="SKC133" s="553"/>
      <c r="SKD133" s="553"/>
      <c r="SKE133" s="553"/>
      <c r="SKF133" s="553"/>
      <c r="SKG133" s="553"/>
      <c r="SKH133" s="553"/>
      <c r="SKI133" s="553"/>
      <c r="SKJ133" s="551"/>
      <c r="SKK133" s="550"/>
      <c r="SKL133" s="553"/>
      <c r="SKM133" s="553"/>
      <c r="SKN133" s="553"/>
      <c r="SKO133" s="553"/>
      <c r="SKP133" s="553"/>
      <c r="SKQ133" s="553"/>
      <c r="SKR133" s="553"/>
      <c r="SKS133" s="551"/>
      <c r="SKT133" s="550"/>
      <c r="SKU133" s="553"/>
      <c r="SKV133" s="553"/>
      <c r="SKW133" s="553"/>
      <c r="SKX133" s="553"/>
      <c r="SKY133" s="553"/>
      <c r="SKZ133" s="553"/>
      <c r="SLA133" s="553"/>
      <c r="SLB133" s="551"/>
      <c r="SLC133" s="550"/>
      <c r="SLD133" s="553"/>
      <c r="SLE133" s="553"/>
      <c r="SLF133" s="553"/>
      <c r="SLG133" s="553"/>
      <c r="SLH133" s="553"/>
      <c r="SLI133" s="553"/>
      <c r="SLJ133" s="553"/>
      <c r="SLK133" s="551"/>
      <c r="SLL133" s="550"/>
      <c r="SLM133" s="553"/>
      <c r="SLN133" s="553"/>
      <c r="SLO133" s="553"/>
      <c r="SLP133" s="553"/>
      <c r="SLQ133" s="553"/>
      <c r="SLR133" s="553"/>
      <c r="SLS133" s="553"/>
      <c r="SLT133" s="551"/>
      <c r="SLU133" s="550"/>
      <c r="SLV133" s="553"/>
      <c r="SLW133" s="553"/>
      <c r="SLX133" s="553"/>
      <c r="SLY133" s="553"/>
      <c r="SLZ133" s="553"/>
      <c r="SMA133" s="553"/>
      <c r="SMB133" s="553"/>
      <c r="SMC133" s="551"/>
      <c r="SMD133" s="550"/>
      <c r="SME133" s="553"/>
      <c r="SMF133" s="553"/>
      <c r="SMG133" s="553"/>
      <c r="SMH133" s="553"/>
      <c r="SMI133" s="553"/>
      <c r="SMJ133" s="553"/>
      <c r="SMK133" s="553"/>
      <c r="SML133" s="551"/>
      <c r="SMM133" s="550"/>
      <c r="SMN133" s="553"/>
      <c r="SMO133" s="553"/>
      <c r="SMP133" s="553"/>
      <c r="SMQ133" s="553"/>
      <c r="SMR133" s="553"/>
      <c r="SMS133" s="553"/>
      <c r="SMT133" s="553"/>
      <c r="SMU133" s="551"/>
      <c r="SMV133" s="550"/>
      <c r="SMW133" s="553"/>
      <c r="SMX133" s="553"/>
      <c r="SMY133" s="553"/>
      <c r="SMZ133" s="553"/>
      <c r="SNA133" s="553"/>
      <c r="SNB133" s="553"/>
      <c r="SNC133" s="553"/>
      <c r="SND133" s="551"/>
      <c r="SNE133" s="550"/>
      <c r="SNF133" s="553"/>
      <c r="SNG133" s="553"/>
      <c r="SNH133" s="553"/>
      <c r="SNI133" s="553"/>
      <c r="SNJ133" s="553"/>
      <c r="SNK133" s="553"/>
      <c r="SNL133" s="553"/>
      <c r="SNM133" s="551"/>
      <c r="SNN133" s="550"/>
      <c r="SNO133" s="553"/>
      <c r="SNP133" s="553"/>
      <c r="SNQ133" s="553"/>
      <c r="SNR133" s="553"/>
      <c r="SNS133" s="553"/>
      <c r="SNT133" s="553"/>
      <c r="SNU133" s="553"/>
      <c r="SNV133" s="551"/>
      <c r="SNW133" s="550"/>
      <c r="SNX133" s="553"/>
      <c r="SNY133" s="553"/>
      <c r="SNZ133" s="553"/>
      <c r="SOA133" s="553"/>
      <c r="SOB133" s="553"/>
      <c r="SOC133" s="553"/>
      <c r="SOD133" s="553"/>
      <c r="SOE133" s="551"/>
      <c r="SOF133" s="550"/>
      <c r="SOG133" s="553"/>
      <c r="SOH133" s="553"/>
      <c r="SOI133" s="553"/>
      <c r="SOJ133" s="553"/>
      <c r="SOK133" s="553"/>
      <c r="SOL133" s="553"/>
      <c r="SOM133" s="553"/>
      <c r="SON133" s="551"/>
      <c r="SOO133" s="550"/>
      <c r="SOP133" s="553"/>
      <c r="SOQ133" s="553"/>
      <c r="SOR133" s="553"/>
      <c r="SOS133" s="553"/>
      <c r="SOT133" s="553"/>
      <c r="SOU133" s="553"/>
      <c r="SOV133" s="553"/>
      <c r="SOW133" s="551"/>
      <c r="SOX133" s="550"/>
      <c r="SOY133" s="553"/>
      <c r="SOZ133" s="553"/>
      <c r="SPA133" s="553"/>
      <c r="SPB133" s="553"/>
      <c r="SPC133" s="553"/>
      <c r="SPD133" s="553"/>
      <c r="SPE133" s="553"/>
      <c r="SPF133" s="551"/>
      <c r="SPG133" s="550"/>
      <c r="SPH133" s="553"/>
      <c r="SPI133" s="553"/>
      <c r="SPJ133" s="553"/>
      <c r="SPK133" s="553"/>
      <c r="SPL133" s="553"/>
      <c r="SPM133" s="553"/>
      <c r="SPN133" s="553"/>
      <c r="SPO133" s="551"/>
      <c r="SPP133" s="550"/>
      <c r="SPQ133" s="553"/>
      <c r="SPR133" s="553"/>
      <c r="SPS133" s="553"/>
      <c r="SPT133" s="553"/>
      <c r="SPU133" s="553"/>
      <c r="SPV133" s="553"/>
      <c r="SPW133" s="553"/>
      <c r="SPX133" s="551"/>
      <c r="SPY133" s="550"/>
      <c r="SPZ133" s="553"/>
      <c r="SQA133" s="553"/>
      <c r="SQB133" s="553"/>
      <c r="SQC133" s="553"/>
      <c r="SQD133" s="553"/>
      <c r="SQE133" s="553"/>
      <c r="SQF133" s="553"/>
      <c r="SQG133" s="551"/>
      <c r="SQH133" s="550"/>
      <c r="SQI133" s="553"/>
      <c r="SQJ133" s="553"/>
      <c r="SQK133" s="553"/>
      <c r="SQL133" s="553"/>
      <c r="SQM133" s="553"/>
      <c r="SQN133" s="553"/>
      <c r="SQO133" s="553"/>
      <c r="SQP133" s="551"/>
      <c r="SQQ133" s="550"/>
      <c r="SQR133" s="553"/>
      <c r="SQS133" s="553"/>
      <c r="SQT133" s="553"/>
      <c r="SQU133" s="553"/>
      <c r="SQV133" s="553"/>
      <c r="SQW133" s="553"/>
      <c r="SQX133" s="553"/>
      <c r="SQY133" s="551"/>
      <c r="SQZ133" s="550"/>
      <c r="SRA133" s="553"/>
      <c r="SRB133" s="553"/>
      <c r="SRC133" s="553"/>
      <c r="SRD133" s="553"/>
      <c r="SRE133" s="553"/>
      <c r="SRF133" s="553"/>
      <c r="SRG133" s="553"/>
      <c r="SRH133" s="551"/>
      <c r="SRI133" s="550"/>
      <c r="SRJ133" s="553"/>
      <c r="SRK133" s="553"/>
      <c r="SRL133" s="553"/>
      <c r="SRM133" s="553"/>
      <c r="SRN133" s="553"/>
      <c r="SRO133" s="553"/>
      <c r="SRP133" s="553"/>
      <c r="SRQ133" s="551"/>
      <c r="SRR133" s="550"/>
      <c r="SRS133" s="553"/>
      <c r="SRT133" s="553"/>
      <c r="SRU133" s="553"/>
      <c r="SRV133" s="553"/>
      <c r="SRW133" s="553"/>
      <c r="SRX133" s="553"/>
      <c r="SRY133" s="553"/>
      <c r="SRZ133" s="551"/>
      <c r="SSA133" s="550"/>
      <c r="SSB133" s="553"/>
      <c r="SSC133" s="553"/>
      <c r="SSD133" s="553"/>
      <c r="SSE133" s="553"/>
      <c r="SSF133" s="553"/>
      <c r="SSG133" s="553"/>
      <c r="SSH133" s="553"/>
      <c r="SSI133" s="551"/>
      <c r="SSJ133" s="550"/>
      <c r="SSK133" s="553"/>
      <c r="SSL133" s="553"/>
      <c r="SSM133" s="553"/>
      <c r="SSN133" s="553"/>
      <c r="SSO133" s="553"/>
      <c r="SSP133" s="553"/>
      <c r="SSQ133" s="553"/>
      <c r="SSR133" s="551"/>
      <c r="SSS133" s="550"/>
      <c r="SST133" s="553"/>
      <c r="SSU133" s="553"/>
      <c r="SSV133" s="553"/>
      <c r="SSW133" s="553"/>
      <c r="SSX133" s="553"/>
      <c r="SSY133" s="553"/>
      <c r="SSZ133" s="553"/>
      <c r="STA133" s="551"/>
      <c r="STB133" s="550"/>
      <c r="STC133" s="553"/>
      <c r="STD133" s="553"/>
      <c r="STE133" s="553"/>
      <c r="STF133" s="553"/>
      <c r="STG133" s="553"/>
      <c r="STH133" s="553"/>
      <c r="STI133" s="553"/>
      <c r="STJ133" s="551"/>
      <c r="STK133" s="550"/>
      <c r="STL133" s="553"/>
      <c r="STM133" s="553"/>
      <c r="STN133" s="553"/>
      <c r="STO133" s="553"/>
      <c r="STP133" s="553"/>
      <c r="STQ133" s="553"/>
      <c r="STR133" s="553"/>
      <c r="STS133" s="551"/>
      <c r="STT133" s="550"/>
      <c r="STU133" s="553"/>
      <c r="STV133" s="553"/>
      <c r="STW133" s="553"/>
      <c r="STX133" s="553"/>
      <c r="STY133" s="553"/>
      <c r="STZ133" s="553"/>
      <c r="SUA133" s="553"/>
      <c r="SUB133" s="551"/>
      <c r="SUC133" s="550"/>
      <c r="SUD133" s="553"/>
      <c r="SUE133" s="553"/>
      <c r="SUF133" s="553"/>
      <c r="SUG133" s="553"/>
      <c r="SUH133" s="553"/>
      <c r="SUI133" s="553"/>
      <c r="SUJ133" s="553"/>
      <c r="SUK133" s="551"/>
      <c r="SUL133" s="550"/>
      <c r="SUM133" s="553"/>
      <c r="SUN133" s="553"/>
      <c r="SUO133" s="553"/>
      <c r="SUP133" s="553"/>
      <c r="SUQ133" s="553"/>
      <c r="SUR133" s="553"/>
      <c r="SUS133" s="553"/>
      <c r="SUT133" s="551"/>
      <c r="SUU133" s="550"/>
      <c r="SUV133" s="553"/>
      <c r="SUW133" s="553"/>
      <c r="SUX133" s="553"/>
      <c r="SUY133" s="553"/>
      <c r="SUZ133" s="553"/>
      <c r="SVA133" s="553"/>
      <c r="SVB133" s="553"/>
      <c r="SVC133" s="551"/>
      <c r="SVD133" s="550"/>
      <c r="SVE133" s="553"/>
      <c r="SVF133" s="553"/>
      <c r="SVG133" s="553"/>
      <c r="SVH133" s="553"/>
      <c r="SVI133" s="553"/>
      <c r="SVJ133" s="553"/>
      <c r="SVK133" s="553"/>
      <c r="SVL133" s="551"/>
      <c r="SVM133" s="550"/>
      <c r="SVN133" s="553"/>
      <c r="SVO133" s="553"/>
      <c r="SVP133" s="553"/>
      <c r="SVQ133" s="553"/>
      <c r="SVR133" s="553"/>
      <c r="SVS133" s="553"/>
      <c r="SVT133" s="553"/>
      <c r="SVU133" s="551"/>
      <c r="SVV133" s="550"/>
      <c r="SVW133" s="553"/>
      <c r="SVX133" s="553"/>
      <c r="SVY133" s="553"/>
      <c r="SVZ133" s="553"/>
      <c r="SWA133" s="553"/>
      <c r="SWB133" s="553"/>
      <c r="SWC133" s="553"/>
      <c r="SWD133" s="551"/>
      <c r="SWE133" s="550"/>
      <c r="SWF133" s="553"/>
      <c r="SWG133" s="553"/>
      <c r="SWH133" s="553"/>
      <c r="SWI133" s="553"/>
      <c r="SWJ133" s="553"/>
      <c r="SWK133" s="553"/>
      <c r="SWL133" s="553"/>
      <c r="SWM133" s="551"/>
      <c r="SWN133" s="550"/>
      <c r="SWO133" s="553"/>
      <c r="SWP133" s="553"/>
      <c r="SWQ133" s="553"/>
      <c r="SWR133" s="553"/>
      <c r="SWS133" s="553"/>
      <c r="SWT133" s="553"/>
      <c r="SWU133" s="553"/>
      <c r="SWV133" s="551"/>
      <c r="SWW133" s="550"/>
      <c r="SWX133" s="553"/>
      <c r="SWY133" s="553"/>
      <c r="SWZ133" s="553"/>
      <c r="SXA133" s="553"/>
      <c r="SXB133" s="553"/>
      <c r="SXC133" s="553"/>
      <c r="SXD133" s="553"/>
      <c r="SXE133" s="551"/>
      <c r="SXF133" s="550"/>
      <c r="SXG133" s="553"/>
      <c r="SXH133" s="553"/>
      <c r="SXI133" s="553"/>
      <c r="SXJ133" s="553"/>
      <c r="SXK133" s="553"/>
      <c r="SXL133" s="553"/>
      <c r="SXM133" s="553"/>
      <c r="SXN133" s="551"/>
      <c r="SXO133" s="550"/>
      <c r="SXP133" s="553"/>
      <c r="SXQ133" s="553"/>
      <c r="SXR133" s="553"/>
      <c r="SXS133" s="553"/>
      <c r="SXT133" s="553"/>
      <c r="SXU133" s="553"/>
      <c r="SXV133" s="553"/>
      <c r="SXW133" s="551"/>
      <c r="SXX133" s="550"/>
      <c r="SXY133" s="553"/>
      <c r="SXZ133" s="553"/>
      <c r="SYA133" s="553"/>
      <c r="SYB133" s="553"/>
      <c r="SYC133" s="553"/>
      <c r="SYD133" s="553"/>
      <c r="SYE133" s="553"/>
      <c r="SYF133" s="551"/>
      <c r="SYG133" s="550"/>
      <c r="SYH133" s="553"/>
      <c r="SYI133" s="553"/>
      <c r="SYJ133" s="553"/>
      <c r="SYK133" s="553"/>
      <c r="SYL133" s="553"/>
      <c r="SYM133" s="553"/>
      <c r="SYN133" s="553"/>
      <c r="SYO133" s="551"/>
      <c r="SYP133" s="550"/>
      <c r="SYQ133" s="553"/>
      <c r="SYR133" s="553"/>
      <c r="SYS133" s="553"/>
      <c r="SYT133" s="553"/>
      <c r="SYU133" s="553"/>
      <c r="SYV133" s="553"/>
      <c r="SYW133" s="553"/>
      <c r="SYX133" s="551"/>
      <c r="SYY133" s="550"/>
      <c r="SYZ133" s="553"/>
      <c r="SZA133" s="553"/>
      <c r="SZB133" s="553"/>
      <c r="SZC133" s="553"/>
      <c r="SZD133" s="553"/>
      <c r="SZE133" s="553"/>
      <c r="SZF133" s="553"/>
      <c r="SZG133" s="551"/>
      <c r="SZH133" s="550"/>
      <c r="SZI133" s="553"/>
      <c r="SZJ133" s="553"/>
      <c r="SZK133" s="553"/>
      <c r="SZL133" s="553"/>
      <c r="SZM133" s="553"/>
      <c r="SZN133" s="553"/>
      <c r="SZO133" s="553"/>
      <c r="SZP133" s="551"/>
      <c r="SZQ133" s="550"/>
      <c r="SZR133" s="553"/>
      <c r="SZS133" s="553"/>
      <c r="SZT133" s="553"/>
      <c r="SZU133" s="553"/>
      <c r="SZV133" s="553"/>
      <c r="SZW133" s="553"/>
      <c r="SZX133" s="553"/>
      <c r="SZY133" s="551"/>
      <c r="SZZ133" s="550"/>
      <c r="TAA133" s="553"/>
      <c r="TAB133" s="553"/>
      <c r="TAC133" s="553"/>
      <c r="TAD133" s="553"/>
      <c r="TAE133" s="553"/>
      <c r="TAF133" s="553"/>
      <c r="TAG133" s="553"/>
      <c r="TAH133" s="551"/>
      <c r="TAI133" s="550"/>
      <c r="TAJ133" s="553"/>
      <c r="TAK133" s="553"/>
      <c r="TAL133" s="553"/>
      <c r="TAM133" s="553"/>
      <c r="TAN133" s="553"/>
      <c r="TAO133" s="553"/>
      <c r="TAP133" s="553"/>
      <c r="TAQ133" s="551"/>
      <c r="TAR133" s="550"/>
      <c r="TAS133" s="553"/>
      <c r="TAT133" s="553"/>
      <c r="TAU133" s="553"/>
      <c r="TAV133" s="553"/>
      <c r="TAW133" s="553"/>
      <c r="TAX133" s="553"/>
      <c r="TAY133" s="553"/>
      <c r="TAZ133" s="551"/>
      <c r="TBA133" s="550"/>
      <c r="TBB133" s="553"/>
      <c r="TBC133" s="553"/>
      <c r="TBD133" s="553"/>
      <c r="TBE133" s="553"/>
      <c r="TBF133" s="553"/>
      <c r="TBG133" s="553"/>
      <c r="TBH133" s="553"/>
      <c r="TBI133" s="551"/>
      <c r="TBJ133" s="550"/>
      <c r="TBK133" s="553"/>
      <c r="TBL133" s="553"/>
      <c r="TBM133" s="553"/>
      <c r="TBN133" s="553"/>
      <c r="TBO133" s="553"/>
      <c r="TBP133" s="553"/>
      <c r="TBQ133" s="553"/>
      <c r="TBR133" s="551"/>
      <c r="TBS133" s="550"/>
      <c r="TBT133" s="553"/>
      <c r="TBU133" s="553"/>
      <c r="TBV133" s="553"/>
      <c r="TBW133" s="553"/>
      <c r="TBX133" s="553"/>
      <c r="TBY133" s="553"/>
      <c r="TBZ133" s="553"/>
      <c r="TCA133" s="551"/>
      <c r="TCB133" s="550"/>
      <c r="TCC133" s="553"/>
      <c r="TCD133" s="553"/>
      <c r="TCE133" s="553"/>
      <c r="TCF133" s="553"/>
      <c r="TCG133" s="553"/>
      <c r="TCH133" s="553"/>
      <c r="TCI133" s="553"/>
      <c r="TCJ133" s="551"/>
      <c r="TCK133" s="550"/>
      <c r="TCL133" s="553"/>
      <c r="TCM133" s="553"/>
      <c r="TCN133" s="553"/>
      <c r="TCO133" s="553"/>
      <c r="TCP133" s="553"/>
      <c r="TCQ133" s="553"/>
      <c r="TCR133" s="553"/>
      <c r="TCS133" s="551"/>
      <c r="TCT133" s="550"/>
      <c r="TCU133" s="553"/>
      <c r="TCV133" s="553"/>
      <c r="TCW133" s="553"/>
      <c r="TCX133" s="553"/>
      <c r="TCY133" s="553"/>
      <c r="TCZ133" s="553"/>
      <c r="TDA133" s="553"/>
      <c r="TDB133" s="551"/>
      <c r="TDC133" s="550"/>
      <c r="TDD133" s="553"/>
      <c r="TDE133" s="553"/>
      <c r="TDF133" s="553"/>
      <c r="TDG133" s="553"/>
      <c r="TDH133" s="553"/>
      <c r="TDI133" s="553"/>
      <c r="TDJ133" s="553"/>
      <c r="TDK133" s="551"/>
      <c r="TDL133" s="550"/>
      <c r="TDM133" s="553"/>
      <c r="TDN133" s="553"/>
      <c r="TDO133" s="553"/>
      <c r="TDP133" s="553"/>
      <c r="TDQ133" s="553"/>
      <c r="TDR133" s="553"/>
      <c r="TDS133" s="553"/>
      <c r="TDT133" s="551"/>
      <c r="TDU133" s="550"/>
      <c r="TDV133" s="553"/>
      <c r="TDW133" s="553"/>
      <c r="TDX133" s="553"/>
      <c r="TDY133" s="553"/>
      <c r="TDZ133" s="553"/>
      <c r="TEA133" s="553"/>
      <c r="TEB133" s="553"/>
      <c r="TEC133" s="551"/>
      <c r="TED133" s="550"/>
      <c r="TEE133" s="553"/>
      <c r="TEF133" s="553"/>
      <c r="TEG133" s="553"/>
      <c r="TEH133" s="553"/>
      <c r="TEI133" s="553"/>
      <c r="TEJ133" s="553"/>
      <c r="TEK133" s="553"/>
      <c r="TEL133" s="551"/>
      <c r="TEM133" s="550"/>
      <c r="TEN133" s="553"/>
      <c r="TEO133" s="553"/>
      <c r="TEP133" s="553"/>
      <c r="TEQ133" s="553"/>
      <c r="TER133" s="553"/>
      <c r="TES133" s="553"/>
      <c r="TET133" s="553"/>
      <c r="TEU133" s="551"/>
      <c r="TEV133" s="550"/>
      <c r="TEW133" s="553"/>
      <c r="TEX133" s="553"/>
      <c r="TEY133" s="553"/>
      <c r="TEZ133" s="553"/>
      <c r="TFA133" s="553"/>
      <c r="TFB133" s="553"/>
      <c r="TFC133" s="553"/>
      <c r="TFD133" s="551"/>
      <c r="TFE133" s="550"/>
      <c r="TFF133" s="553"/>
      <c r="TFG133" s="553"/>
      <c r="TFH133" s="553"/>
      <c r="TFI133" s="553"/>
      <c r="TFJ133" s="553"/>
      <c r="TFK133" s="553"/>
      <c r="TFL133" s="553"/>
      <c r="TFM133" s="551"/>
      <c r="TFN133" s="550"/>
      <c r="TFO133" s="553"/>
      <c r="TFP133" s="553"/>
      <c r="TFQ133" s="553"/>
      <c r="TFR133" s="553"/>
      <c r="TFS133" s="553"/>
      <c r="TFT133" s="553"/>
      <c r="TFU133" s="553"/>
      <c r="TFV133" s="551"/>
      <c r="TFW133" s="550"/>
      <c r="TFX133" s="553"/>
      <c r="TFY133" s="553"/>
      <c r="TFZ133" s="553"/>
      <c r="TGA133" s="553"/>
      <c r="TGB133" s="553"/>
      <c r="TGC133" s="553"/>
      <c r="TGD133" s="553"/>
      <c r="TGE133" s="551"/>
      <c r="TGF133" s="550"/>
      <c r="TGG133" s="553"/>
      <c r="TGH133" s="553"/>
      <c r="TGI133" s="553"/>
      <c r="TGJ133" s="553"/>
      <c r="TGK133" s="553"/>
      <c r="TGL133" s="553"/>
      <c r="TGM133" s="553"/>
      <c r="TGN133" s="551"/>
      <c r="TGO133" s="550"/>
      <c r="TGP133" s="553"/>
      <c r="TGQ133" s="553"/>
      <c r="TGR133" s="553"/>
      <c r="TGS133" s="553"/>
      <c r="TGT133" s="553"/>
      <c r="TGU133" s="553"/>
      <c r="TGV133" s="553"/>
      <c r="TGW133" s="551"/>
      <c r="TGX133" s="550"/>
      <c r="TGY133" s="553"/>
      <c r="TGZ133" s="553"/>
      <c r="THA133" s="553"/>
      <c r="THB133" s="553"/>
      <c r="THC133" s="553"/>
      <c r="THD133" s="553"/>
      <c r="THE133" s="553"/>
      <c r="THF133" s="551"/>
      <c r="THG133" s="550"/>
      <c r="THH133" s="553"/>
      <c r="THI133" s="553"/>
      <c r="THJ133" s="553"/>
      <c r="THK133" s="553"/>
      <c r="THL133" s="553"/>
      <c r="THM133" s="553"/>
      <c r="THN133" s="553"/>
      <c r="THO133" s="551"/>
      <c r="THP133" s="550"/>
      <c r="THQ133" s="553"/>
      <c r="THR133" s="553"/>
      <c r="THS133" s="553"/>
      <c r="THT133" s="553"/>
      <c r="THU133" s="553"/>
      <c r="THV133" s="553"/>
      <c r="THW133" s="553"/>
      <c r="THX133" s="551"/>
      <c r="THY133" s="550"/>
      <c r="THZ133" s="553"/>
      <c r="TIA133" s="553"/>
      <c r="TIB133" s="553"/>
      <c r="TIC133" s="553"/>
      <c r="TID133" s="553"/>
      <c r="TIE133" s="553"/>
      <c r="TIF133" s="553"/>
      <c r="TIG133" s="551"/>
      <c r="TIH133" s="550"/>
      <c r="TII133" s="553"/>
      <c r="TIJ133" s="553"/>
      <c r="TIK133" s="553"/>
      <c r="TIL133" s="553"/>
      <c r="TIM133" s="553"/>
      <c r="TIN133" s="553"/>
      <c r="TIO133" s="553"/>
      <c r="TIP133" s="551"/>
      <c r="TIQ133" s="550"/>
      <c r="TIR133" s="553"/>
      <c r="TIS133" s="553"/>
      <c r="TIT133" s="553"/>
      <c r="TIU133" s="553"/>
      <c r="TIV133" s="553"/>
      <c r="TIW133" s="553"/>
      <c r="TIX133" s="553"/>
      <c r="TIY133" s="551"/>
      <c r="TIZ133" s="550"/>
      <c r="TJA133" s="553"/>
      <c r="TJB133" s="553"/>
      <c r="TJC133" s="553"/>
      <c r="TJD133" s="553"/>
      <c r="TJE133" s="553"/>
      <c r="TJF133" s="553"/>
      <c r="TJG133" s="553"/>
      <c r="TJH133" s="551"/>
      <c r="TJI133" s="550"/>
      <c r="TJJ133" s="553"/>
      <c r="TJK133" s="553"/>
      <c r="TJL133" s="553"/>
      <c r="TJM133" s="553"/>
      <c r="TJN133" s="553"/>
      <c r="TJO133" s="553"/>
      <c r="TJP133" s="553"/>
      <c r="TJQ133" s="551"/>
      <c r="TJR133" s="550"/>
      <c r="TJS133" s="553"/>
      <c r="TJT133" s="553"/>
      <c r="TJU133" s="553"/>
      <c r="TJV133" s="553"/>
      <c r="TJW133" s="553"/>
      <c r="TJX133" s="553"/>
      <c r="TJY133" s="553"/>
      <c r="TJZ133" s="551"/>
      <c r="TKA133" s="550"/>
      <c r="TKB133" s="553"/>
      <c r="TKC133" s="553"/>
      <c r="TKD133" s="553"/>
      <c r="TKE133" s="553"/>
      <c r="TKF133" s="553"/>
      <c r="TKG133" s="553"/>
      <c r="TKH133" s="553"/>
      <c r="TKI133" s="551"/>
      <c r="TKJ133" s="550"/>
      <c r="TKK133" s="553"/>
      <c r="TKL133" s="553"/>
      <c r="TKM133" s="553"/>
      <c r="TKN133" s="553"/>
      <c r="TKO133" s="553"/>
      <c r="TKP133" s="553"/>
      <c r="TKQ133" s="553"/>
      <c r="TKR133" s="551"/>
      <c r="TKS133" s="550"/>
      <c r="TKT133" s="553"/>
      <c r="TKU133" s="553"/>
      <c r="TKV133" s="553"/>
      <c r="TKW133" s="553"/>
      <c r="TKX133" s="553"/>
      <c r="TKY133" s="553"/>
      <c r="TKZ133" s="553"/>
      <c r="TLA133" s="551"/>
      <c r="TLB133" s="550"/>
      <c r="TLC133" s="553"/>
      <c r="TLD133" s="553"/>
      <c r="TLE133" s="553"/>
      <c r="TLF133" s="553"/>
      <c r="TLG133" s="553"/>
      <c r="TLH133" s="553"/>
      <c r="TLI133" s="553"/>
      <c r="TLJ133" s="551"/>
      <c r="TLK133" s="550"/>
      <c r="TLL133" s="553"/>
      <c r="TLM133" s="553"/>
      <c r="TLN133" s="553"/>
      <c r="TLO133" s="553"/>
      <c r="TLP133" s="553"/>
      <c r="TLQ133" s="553"/>
      <c r="TLR133" s="553"/>
      <c r="TLS133" s="551"/>
      <c r="TLT133" s="550"/>
      <c r="TLU133" s="553"/>
      <c r="TLV133" s="553"/>
      <c r="TLW133" s="553"/>
      <c r="TLX133" s="553"/>
      <c r="TLY133" s="553"/>
      <c r="TLZ133" s="553"/>
      <c r="TMA133" s="553"/>
      <c r="TMB133" s="551"/>
      <c r="TMC133" s="550"/>
      <c r="TMD133" s="553"/>
      <c r="TME133" s="553"/>
      <c r="TMF133" s="553"/>
      <c r="TMG133" s="553"/>
      <c r="TMH133" s="553"/>
      <c r="TMI133" s="553"/>
      <c r="TMJ133" s="553"/>
      <c r="TMK133" s="551"/>
      <c r="TML133" s="550"/>
      <c r="TMM133" s="553"/>
      <c r="TMN133" s="553"/>
      <c r="TMO133" s="553"/>
      <c r="TMP133" s="553"/>
      <c r="TMQ133" s="553"/>
      <c r="TMR133" s="553"/>
      <c r="TMS133" s="553"/>
      <c r="TMT133" s="551"/>
      <c r="TMU133" s="550"/>
      <c r="TMV133" s="553"/>
      <c r="TMW133" s="553"/>
      <c r="TMX133" s="553"/>
      <c r="TMY133" s="553"/>
      <c r="TMZ133" s="553"/>
      <c r="TNA133" s="553"/>
      <c r="TNB133" s="553"/>
      <c r="TNC133" s="551"/>
      <c r="TND133" s="550"/>
      <c r="TNE133" s="553"/>
      <c r="TNF133" s="553"/>
      <c r="TNG133" s="553"/>
      <c r="TNH133" s="553"/>
      <c r="TNI133" s="553"/>
      <c r="TNJ133" s="553"/>
      <c r="TNK133" s="553"/>
      <c r="TNL133" s="551"/>
      <c r="TNM133" s="550"/>
      <c r="TNN133" s="553"/>
      <c r="TNO133" s="553"/>
      <c r="TNP133" s="553"/>
      <c r="TNQ133" s="553"/>
      <c r="TNR133" s="553"/>
      <c r="TNS133" s="553"/>
      <c r="TNT133" s="553"/>
      <c r="TNU133" s="551"/>
      <c r="TNV133" s="550"/>
      <c r="TNW133" s="553"/>
      <c r="TNX133" s="553"/>
      <c r="TNY133" s="553"/>
      <c r="TNZ133" s="553"/>
      <c r="TOA133" s="553"/>
      <c r="TOB133" s="553"/>
      <c r="TOC133" s="553"/>
      <c r="TOD133" s="551"/>
      <c r="TOE133" s="550"/>
      <c r="TOF133" s="553"/>
      <c r="TOG133" s="553"/>
      <c r="TOH133" s="553"/>
      <c r="TOI133" s="553"/>
      <c r="TOJ133" s="553"/>
      <c r="TOK133" s="553"/>
      <c r="TOL133" s="553"/>
      <c r="TOM133" s="551"/>
      <c r="TON133" s="550"/>
      <c r="TOO133" s="553"/>
      <c r="TOP133" s="553"/>
      <c r="TOQ133" s="553"/>
      <c r="TOR133" s="553"/>
      <c r="TOS133" s="553"/>
      <c r="TOT133" s="553"/>
      <c r="TOU133" s="553"/>
      <c r="TOV133" s="551"/>
      <c r="TOW133" s="550"/>
      <c r="TOX133" s="553"/>
      <c r="TOY133" s="553"/>
      <c r="TOZ133" s="553"/>
      <c r="TPA133" s="553"/>
      <c r="TPB133" s="553"/>
      <c r="TPC133" s="553"/>
      <c r="TPD133" s="553"/>
      <c r="TPE133" s="551"/>
      <c r="TPF133" s="550"/>
      <c r="TPG133" s="553"/>
      <c r="TPH133" s="553"/>
      <c r="TPI133" s="553"/>
      <c r="TPJ133" s="553"/>
      <c r="TPK133" s="553"/>
      <c r="TPL133" s="553"/>
      <c r="TPM133" s="553"/>
      <c r="TPN133" s="551"/>
      <c r="TPO133" s="550"/>
      <c r="TPP133" s="553"/>
      <c r="TPQ133" s="553"/>
      <c r="TPR133" s="553"/>
      <c r="TPS133" s="553"/>
      <c r="TPT133" s="553"/>
      <c r="TPU133" s="553"/>
      <c r="TPV133" s="553"/>
      <c r="TPW133" s="551"/>
      <c r="TPX133" s="550"/>
      <c r="TPY133" s="553"/>
      <c r="TPZ133" s="553"/>
      <c r="TQA133" s="553"/>
      <c r="TQB133" s="553"/>
      <c r="TQC133" s="553"/>
      <c r="TQD133" s="553"/>
      <c r="TQE133" s="553"/>
      <c r="TQF133" s="551"/>
      <c r="TQG133" s="550"/>
      <c r="TQH133" s="553"/>
      <c r="TQI133" s="553"/>
      <c r="TQJ133" s="553"/>
      <c r="TQK133" s="553"/>
      <c r="TQL133" s="553"/>
      <c r="TQM133" s="553"/>
      <c r="TQN133" s="553"/>
      <c r="TQO133" s="551"/>
      <c r="TQP133" s="550"/>
      <c r="TQQ133" s="553"/>
      <c r="TQR133" s="553"/>
      <c r="TQS133" s="553"/>
      <c r="TQT133" s="553"/>
      <c r="TQU133" s="553"/>
      <c r="TQV133" s="553"/>
      <c r="TQW133" s="553"/>
      <c r="TQX133" s="551"/>
      <c r="TQY133" s="550"/>
      <c r="TQZ133" s="553"/>
      <c r="TRA133" s="553"/>
      <c r="TRB133" s="553"/>
      <c r="TRC133" s="553"/>
      <c r="TRD133" s="553"/>
      <c r="TRE133" s="553"/>
      <c r="TRF133" s="553"/>
      <c r="TRG133" s="551"/>
      <c r="TRH133" s="550"/>
      <c r="TRI133" s="553"/>
      <c r="TRJ133" s="553"/>
      <c r="TRK133" s="553"/>
      <c r="TRL133" s="553"/>
      <c r="TRM133" s="553"/>
      <c r="TRN133" s="553"/>
      <c r="TRO133" s="553"/>
      <c r="TRP133" s="551"/>
      <c r="TRQ133" s="550"/>
      <c r="TRR133" s="553"/>
      <c r="TRS133" s="553"/>
      <c r="TRT133" s="553"/>
      <c r="TRU133" s="553"/>
      <c r="TRV133" s="553"/>
      <c r="TRW133" s="553"/>
      <c r="TRX133" s="553"/>
      <c r="TRY133" s="551"/>
      <c r="TRZ133" s="550"/>
      <c r="TSA133" s="553"/>
      <c r="TSB133" s="553"/>
      <c r="TSC133" s="553"/>
      <c r="TSD133" s="553"/>
      <c r="TSE133" s="553"/>
      <c r="TSF133" s="553"/>
      <c r="TSG133" s="553"/>
      <c r="TSH133" s="551"/>
      <c r="TSI133" s="550"/>
      <c r="TSJ133" s="553"/>
      <c r="TSK133" s="553"/>
      <c r="TSL133" s="553"/>
      <c r="TSM133" s="553"/>
      <c r="TSN133" s="553"/>
      <c r="TSO133" s="553"/>
      <c r="TSP133" s="553"/>
      <c r="TSQ133" s="551"/>
      <c r="TSR133" s="550"/>
      <c r="TSS133" s="553"/>
      <c r="TST133" s="553"/>
      <c r="TSU133" s="553"/>
      <c r="TSV133" s="553"/>
      <c r="TSW133" s="553"/>
      <c r="TSX133" s="553"/>
      <c r="TSY133" s="553"/>
      <c r="TSZ133" s="551"/>
      <c r="TTA133" s="550"/>
      <c r="TTB133" s="553"/>
      <c r="TTC133" s="553"/>
      <c r="TTD133" s="553"/>
      <c r="TTE133" s="553"/>
      <c r="TTF133" s="553"/>
      <c r="TTG133" s="553"/>
      <c r="TTH133" s="553"/>
      <c r="TTI133" s="551"/>
      <c r="TTJ133" s="550"/>
      <c r="TTK133" s="553"/>
      <c r="TTL133" s="553"/>
      <c r="TTM133" s="553"/>
      <c r="TTN133" s="553"/>
      <c r="TTO133" s="553"/>
      <c r="TTP133" s="553"/>
      <c r="TTQ133" s="553"/>
      <c r="TTR133" s="551"/>
      <c r="TTS133" s="550"/>
      <c r="TTT133" s="553"/>
      <c r="TTU133" s="553"/>
      <c r="TTV133" s="553"/>
      <c r="TTW133" s="553"/>
      <c r="TTX133" s="553"/>
      <c r="TTY133" s="553"/>
      <c r="TTZ133" s="553"/>
      <c r="TUA133" s="551"/>
      <c r="TUB133" s="550"/>
      <c r="TUC133" s="553"/>
      <c r="TUD133" s="553"/>
      <c r="TUE133" s="553"/>
      <c r="TUF133" s="553"/>
      <c r="TUG133" s="553"/>
      <c r="TUH133" s="553"/>
      <c r="TUI133" s="553"/>
      <c r="TUJ133" s="551"/>
      <c r="TUK133" s="550"/>
      <c r="TUL133" s="553"/>
      <c r="TUM133" s="553"/>
      <c r="TUN133" s="553"/>
      <c r="TUO133" s="553"/>
      <c r="TUP133" s="553"/>
      <c r="TUQ133" s="553"/>
      <c r="TUR133" s="553"/>
      <c r="TUS133" s="551"/>
      <c r="TUT133" s="550"/>
      <c r="TUU133" s="553"/>
      <c r="TUV133" s="553"/>
      <c r="TUW133" s="553"/>
      <c r="TUX133" s="553"/>
      <c r="TUY133" s="553"/>
      <c r="TUZ133" s="553"/>
      <c r="TVA133" s="553"/>
      <c r="TVB133" s="551"/>
      <c r="TVC133" s="550"/>
      <c r="TVD133" s="553"/>
      <c r="TVE133" s="553"/>
      <c r="TVF133" s="553"/>
      <c r="TVG133" s="553"/>
      <c r="TVH133" s="553"/>
      <c r="TVI133" s="553"/>
      <c r="TVJ133" s="553"/>
      <c r="TVK133" s="551"/>
      <c r="TVL133" s="550"/>
      <c r="TVM133" s="553"/>
      <c r="TVN133" s="553"/>
      <c r="TVO133" s="553"/>
      <c r="TVP133" s="553"/>
      <c r="TVQ133" s="553"/>
      <c r="TVR133" s="553"/>
      <c r="TVS133" s="553"/>
      <c r="TVT133" s="551"/>
      <c r="TVU133" s="550"/>
      <c r="TVV133" s="553"/>
      <c r="TVW133" s="553"/>
      <c r="TVX133" s="553"/>
      <c r="TVY133" s="553"/>
      <c r="TVZ133" s="553"/>
      <c r="TWA133" s="553"/>
      <c r="TWB133" s="553"/>
      <c r="TWC133" s="551"/>
      <c r="TWD133" s="550"/>
      <c r="TWE133" s="553"/>
      <c r="TWF133" s="553"/>
      <c r="TWG133" s="553"/>
      <c r="TWH133" s="553"/>
      <c r="TWI133" s="553"/>
      <c r="TWJ133" s="553"/>
      <c r="TWK133" s="553"/>
      <c r="TWL133" s="551"/>
      <c r="TWM133" s="550"/>
      <c r="TWN133" s="553"/>
      <c r="TWO133" s="553"/>
      <c r="TWP133" s="553"/>
      <c r="TWQ133" s="553"/>
      <c r="TWR133" s="553"/>
      <c r="TWS133" s="553"/>
      <c r="TWT133" s="553"/>
      <c r="TWU133" s="551"/>
      <c r="TWV133" s="550"/>
      <c r="TWW133" s="553"/>
      <c r="TWX133" s="553"/>
      <c r="TWY133" s="553"/>
      <c r="TWZ133" s="553"/>
      <c r="TXA133" s="553"/>
      <c r="TXB133" s="553"/>
      <c r="TXC133" s="553"/>
      <c r="TXD133" s="551"/>
      <c r="TXE133" s="550"/>
      <c r="TXF133" s="553"/>
      <c r="TXG133" s="553"/>
      <c r="TXH133" s="553"/>
      <c r="TXI133" s="553"/>
      <c r="TXJ133" s="553"/>
      <c r="TXK133" s="553"/>
      <c r="TXL133" s="553"/>
      <c r="TXM133" s="551"/>
      <c r="TXN133" s="550"/>
      <c r="TXO133" s="553"/>
      <c r="TXP133" s="553"/>
      <c r="TXQ133" s="553"/>
      <c r="TXR133" s="553"/>
      <c r="TXS133" s="553"/>
      <c r="TXT133" s="553"/>
      <c r="TXU133" s="553"/>
      <c r="TXV133" s="551"/>
      <c r="TXW133" s="550"/>
      <c r="TXX133" s="553"/>
      <c r="TXY133" s="553"/>
      <c r="TXZ133" s="553"/>
      <c r="TYA133" s="553"/>
      <c r="TYB133" s="553"/>
      <c r="TYC133" s="553"/>
      <c r="TYD133" s="553"/>
      <c r="TYE133" s="551"/>
      <c r="TYF133" s="550"/>
      <c r="TYG133" s="553"/>
      <c r="TYH133" s="553"/>
      <c r="TYI133" s="553"/>
      <c r="TYJ133" s="553"/>
      <c r="TYK133" s="553"/>
      <c r="TYL133" s="553"/>
      <c r="TYM133" s="553"/>
      <c r="TYN133" s="551"/>
      <c r="TYO133" s="550"/>
      <c r="TYP133" s="553"/>
      <c r="TYQ133" s="553"/>
      <c r="TYR133" s="553"/>
      <c r="TYS133" s="553"/>
      <c r="TYT133" s="553"/>
      <c r="TYU133" s="553"/>
      <c r="TYV133" s="553"/>
      <c r="TYW133" s="551"/>
      <c r="TYX133" s="550"/>
      <c r="TYY133" s="553"/>
      <c r="TYZ133" s="553"/>
      <c r="TZA133" s="553"/>
      <c r="TZB133" s="553"/>
      <c r="TZC133" s="553"/>
      <c r="TZD133" s="553"/>
      <c r="TZE133" s="553"/>
      <c r="TZF133" s="551"/>
      <c r="TZG133" s="550"/>
      <c r="TZH133" s="553"/>
      <c r="TZI133" s="553"/>
      <c r="TZJ133" s="553"/>
      <c r="TZK133" s="553"/>
      <c r="TZL133" s="553"/>
      <c r="TZM133" s="553"/>
      <c r="TZN133" s="553"/>
      <c r="TZO133" s="551"/>
      <c r="TZP133" s="550"/>
      <c r="TZQ133" s="553"/>
      <c r="TZR133" s="553"/>
      <c r="TZS133" s="553"/>
      <c r="TZT133" s="553"/>
      <c r="TZU133" s="553"/>
      <c r="TZV133" s="553"/>
      <c r="TZW133" s="553"/>
      <c r="TZX133" s="551"/>
      <c r="TZY133" s="550"/>
      <c r="TZZ133" s="553"/>
      <c r="UAA133" s="553"/>
      <c r="UAB133" s="553"/>
      <c r="UAC133" s="553"/>
      <c r="UAD133" s="553"/>
      <c r="UAE133" s="553"/>
      <c r="UAF133" s="553"/>
      <c r="UAG133" s="551"/>
      <c r="UAH133" s="550"/>
      <c r="UAI133" s="553"/>
      <c r="UAJ133" s="553"/>
      <c r="UAK133" s="553"/>
      <c r="UAL133" s="553"/>
      <c r="UAM133" s="553"/>
      <c r="UAN133" s="553"/>
      <c r="UAO133" s="553"/>
      <c r="UAP133" s="551"/>
      <c r="UAQ133" s="550"/>
      <c r="UAR133" s="553"/>
      <c r="UAS133" s="553"/>
      <c r="UAT133" s="553"/>
      <c r="UAU133" s="553"/>
      <c r="UAV133" s="553"/>
      <c r="UAW133" s="553"/>
      <c r="UAX133" s="553"/>
      <c r="UAY133" s="551"/>
      <c r="UAZ133" s="550"/>
      <c r="UBA133" s="553"/>
      <c r="UBB133" s="553"/>
      <c r="UBC133" s="553"/>
      <c r="UBD133" s="553"/>
      <c r="UBE133" s="553"/>
      <c r="UBF133" s="553"/>
      <c r="UBG133" s="553"/>
      <c r="UBH133" s="551"/>
      <c r="UBI133" s="550"/>
      <c r="UBJ133" s="553"/>
      <c r="UBK133" s="553"/>
      <c r="UBL133" s="553"/>
      <c r="UBM133" s="553"/>
      <c r="UBN133" s="553"/>
      <c r="UBO133" s="553"/>
      <c r="UBP133" s="553"/>
      <c r="UBQ133" s="551"/>
      <c r="UBR133" s="550"/>
      <c r="UBS133" s="553"/>
      <c r="UBT133" s="553"/>
      <c r="UBU133" s="553"/>
      <c r="UBV133" s="553"/>
      <c r="UBW133" s="553"/>
      <c r="UBX133" s="553"/>
      <c r="UBY133" s="553"/>
      <c r="UBZ133" s="551"/>
      <c r="UCA133" s="550"/>
      <c r="UCB133" s="553"/>
      <c r="UCC133" s="553"/>
      <c r="UCD133" s="553"/>
      <c r="UCE133" s="553"/>
      <c r="UCF133" s="553"/>
      <c r="UCG133" s="553"/>
      <c r="UCH133" s="553"/>
      <c r="UCI133" s="551"/>
      <c r="UCJ133" s="550"/>
      <c r="UCK133" s="553"/>
      <c r="UCL133" s="553"/>
      <c r="UCM133" s="553"/>
      <c r="UCN133" s="553"/>
      <c r="UCO133" s="553"/>
      <c r="UCP133" s="553"/>
      <c r="UCQ133" s="553"/>
      <c r="UCR133" s="551"/>
      <c r="UCS133" s="550"/>
      <c r="UCT133" s="553"/>
      <c r="UCU133" s="553"/>
      <c r="UCV133" s="553"/>
      <c r="UCW133" s="553"/>
      <c r="UCX133" s="553"/>
      <c r="UCY133" s="553"/>
      <c r="UCZ133" s="553"/>
      <c r="UDA133" s="551"/>
      <c r="UDB133" s="550"/>
      <c r="UDC133" s="553"/>
      <c r="UDD133" s="553"/>
      <c r="UDE133" s="553"/>
      <c r="UDF133" s="553"/>
      <c r="UDG133" s="553"/>
      <c r="UDH133" s="553"/>
      <c r="UDI133" s="553"/>
      <c r="UDJ133" s="551"/>
      <c r="UDK133" s="550"/>
      <c r="UDL133" s="553"/>
      <c r="UDM133" s="553"/>
      <c r="UDN133" s="553"/>
      <c r="UDO133" s="553"/>
      <c r="UDP133" s="553"/>
      <c r="UDQ133" s="553"/>
      <c r="UDR133" s="553"/>
      <c r="UDS133" s="551"/>
      <c r="UDT133" s="550"/>
      <c r="UDU133" s="553"/>
      <c r="UDV133" s="553"/>
      <c r="UDW133" s="553"/>
      <c r="UDX133" s="553"/>
      <c r="UDY133" s="553"/>
      <c r="UDZ133" s="553"/>
      <c r="UEA133" s="553"/>
      <c r="UEB133" s="551"/>
      <c r="UEC133" s="550"/>
      <c r="UED133" s="553"/>
      <c r="UEE133" s="553"/>
      <c r="UEF133" s="553"/>
      <c r="UEG133" s="553"/>
      <c r="UEH133" s="553"/>
      <c r="UEI133" s="553"/>
      <c r="UEJ133" s="553"/>
      <c r="UEK133" s="551"/>
      <c r="UEL133" s="550"/>
      <c r="UEM133" s="553"/>
      <c r="UEN133" s="553"/>
      <c r="UEO133" s="553"/>
      <c r="UEP133" s="553"/>
      <c r="UEQ133" s="553"/>
      <c r="UER133" s="553"/>
      <c r="UES133" s="553"/>
      <c r="UET133" s="551"/>
      <c r="UEU133" s="550"/>
      <c r="UEV133" s="553"/>
      <c r="UEW133" s="553"/>
      <c r="UEX133" s="553"/>
      <c r="UEY133" s="553"/>
      <c r="UEZ133" s="553"/>
      <c r="UFA133" s="553"/>
      <c r="UFB133" s="553"/>
      <c r="UFC133" s="551"/>
      <c r="UFD133" s="550"/>
      <c r="UFE133" s="553"/>
      <c r="UFF133" s="553"/>
      <c r="UFG133" s="553"/>
      <c r="UFH133" s="553"/>
      <c r="UFI133" s="553"/>
      <c r="UFJ133" s="553"/>
      <c r="UFK133" s="553"/>
      <c r="UFL133" s="551"/>
      <c r="UFM133" s="550"/>
      <c r="UFN133" s="553"/>
      <c r="UFO133" s="553"/>
      <c r="UFP133" s="553"/>
      <c r="UFQ133" s="553"/>
      <c r="UFR133" s="553"/>
      <c r="UFS133" s="553"/>
      <c r="UFT133" s="553"/>
      <c r="UFU133" s="551"/>
      <c r="UFV133" s="550"/>
      <c r="UFW133" s="553"/>
      <c r="UFX133" s="553"/>
      <c r="UFY133" s="553"/>
      <c r="UFZ133" s="553"/>
      <c r="UGA133" s="553"/>
      <c r="UGB133" s="553"/>
      <c r="UGC133" s="553"/>
      <c r="UGD133" s="551"/>
      <c r="UGE133" s="550"/>
      <c r="UGF133" s="553"/>
      <c r="UGG133" s="553"/>
      <c r="UGH133" s="553"/>
      <c r="UGI133" s="553"/>
      <c r="UGJ133" s="553"/>
      <c r="UGK133" s="553"/>
      <c r="UGL133" s="553"/>
      <c r="UGM133" s="551"/>
      <c r="UGN133" s="550"/>
      <c r="UGO133" s="553"/>
      <c r="UGP133" s="553"/>
      <c r="UGQ133" s="553"/>
      <c r="UGR133" s="553"/>
      <c r="UGS133" s="553"/>
      <c r="UGT133" s="553"/>
      <c r="UGU133" s="553"/>
      <c r="UGV133" s="551"/>
      <c r="UGW133" s="550"/>
      <c r="UGX133" s="553"/>
      <c r="UGY133" s="553"/>
      <c r="UGZ133" s="553"/>
      <c r="UHA133" s="553"/>
      <c r="UHB133" s="553"/>
      <c r="UHC133" s="553"/>
      <c r="UHD133" s="553"/>
      <c r="UHE133" s="551"/>
      <c r="UHF133" s="550"/>
      <c r="UHG133" s="553"/>
      <c r="UHH133" s="553"/>
      <c r="UHI133" s="553"/>
      <c r="UHJ133" s="553"/>
      <c r="UHK133" s="553"/>
      <c r="UHL133" s="553"/>
      <c r="UHM133" s="553"/>
      <c r="UHN133" s="551"/>
      <c r="UHO133" s="550"/>
      <c r="UHP133" s="553"/>
      <c r="UHQ133" s="553"/>
      <c r="UHR133" s="553"/>
      <c r="UHS133" s="553"/>
      <c r="UHT133" s="553"/>
      <c r="UHU133" s="553"/>
      <c r="UHV133" s="553"/>
      <c r="UHW133" s="551"/>
      <c r="UHX133" s="550"/>
      <c r="UHY133" s="553"/>
      <c r="UHZ133" s="553"/>
      <c r="UIA133" s="553"/>
      <c r="UIB133" s="553"/>
      <c r="UIC133" s="553"/>
      <c r="UID133" s="553"/>
      <c r="UIE133" s="553"/>
      <c r="UIF133" s="551"/>
      <c r="UIG133" s="550"/>
      <c r="UIH133" s="553"/>
      <c r="UII133" s="553"/>
      <c r="UIJ133" s="553"/>
      <c r="UIK133" s="553"/>
      <c r="UIL133" s="553"/>
      <c r="UIM133" s="553"/>
      <c r="UIN133" s="553"/>
      <c r="UIO133" s="551"/>
      <c r="UIP133" s="550"/>
      <c r="UIQ133" s="553"/>
      <c r="UIR133" s="553"/>
      <c r="UIS133" s="553"/>
      <c r="UIT133" s="553"/>
      <c r="UIU133" s="553"/>
      <c r="UIV133" s="553"/>
      <c r="UIW133" s="553"/>
      <c r="UIX133" s="551"/>
      <c r="UIY133" s="550"/>
      <c r="UIZ133" s="553"/>
      <c r="UJA133" s="553"/>
      <c r="UJB133" s="553"/>
      <c r="UJC133" s="553"/>
      <c r="UJD133" s="553"/>
      <c r="UJE133" s="553"/>
      <c r="UJF133" s="553"/>
      <c r="UJG133" s="551"/>
      <c r="UJH133" s="550"/>
      <c r="UJI133" s="553"/>
      <c r="UJJ133" s="553"/>
      <c r="UJK133" s="553"/>
      <c r="UJL133" s="553"/>
      <c r="UJM133" s="553"/>
      <c r="UJN133" s="553"/>
      <c r="UJO133" s="553"/>
      <c r="UJP133" s="551"/>
      <c r="UJQ133" s="550"/>
      <c r="UJR133" s="553"/>
      <c r="UJS133" s="553"/>
      <c r="UJT133" s="553"/>
      <c r="UJU133" s="553"/>
      <c r="UJV133" s="553"/>
      <c r="UJW133" s="553"/>
      <c r="UJX133" s="553"/>
      <c r="UJY133" s="551"/>
      <c r="UJZ133" s="550"/>
      <c r="UKA133" s="553"/>
      <c r="UKB133" s="553"/>
      <c r="UKC133" s="553"/>
      <c r="UKD133" s="553"/>
      <c r="UKE133" s="553"/>
      <c r="UKF133" s="553"/>
      <c r="UKG133" s="553"/>
      <c r="UKH133" s="551"/>
      <c r="UKI133" s="550"/>
      <c r="UKJ133" s="553"/>
      <c r="UKK133" s="553"/>
      <c r="UKL133" s="553"/>
      <c r="UKM133" s="553"/>
      <c r="UKN133" s="553"/>
      <c r="UKO133" s="553"/>
      <c r="UKP133" s="553"/>
      <c r="UKQ133" s="551"/>
      <c r="UKR133" s="550"/>
      <c r="UKS133" s="553"/>
      <c r="UKT133" s="553"/>
      <c r="UKU133" s="553"/>
      <c r="UKV133" s="553"/>
      <c r="UKW133" s="553"/>
      <c r="UKX133" s="553"/>
      <c r="UKY133" s="553"/>
      <c r="UKZ133" s="551"/>
      <c r="ULA133" s="550"/>
      <c r="ULB133" s="553"/>
      <c r="ULC133" s="553"/>
      <c r="ULD133" s="553"/>
      <c r="ULE133" s="553"/>
      <c r="ULF133" s="553"/>
      <c r="ULG133" s="553"/>
      <c r="ULH133" s="553"/>
      <c r="ULI133" s="551"/>
      <c r="ULJ133" s="550"/>
      <c r="ULK133" s="553"/>
      <c r="ULL133" s="553"/>
      <c r="ULM133" s="553"/>
      <c r="ULN133" s="553"/>
      <c r="ULO133" s="553"/>
      <c r="ULP133" s="553"/>
      <c r="ULQ133" s="553"/>
      <c r="ULR133" s="551"/>
      <c r="ULS133" s="550"/>
      <c r="ULT133" s="553"/>
      <c r="ULU133" s="553"/>
      <c r="ULV133" s="553"/>
      <c r="ULW133" s="553"/>
      <c r="ULX133" s="553"/>
      <c r="ULY133" s="553"/>
      <c r="ULZ133" s="553"/>
      <c r="UMA133" s="551"/>
      <c r="UMB133" s="550"/>
      <c r="UMC133" s="553"/>
      <c r="UMD133" s="553"/>
      <c r="UME133" s="553"/>
      <c r="UMF133" s="553"/>
      <c r="UMG133" s="553"/>
      <c r="UMH133" s="553"/>
      <c r="UMI133" s="553"/>
      <c r="UMJ133" s="551"/>
      <c r="UMK133" s="550"/>
      <c r="UML133" s="553"/>
      <c r="UMM133" s="553"/>
      <c r="UMN133" s="553"/>
      <c r="UMO133" s="553"/>
      <c r="UMP133" s="553"/>
      <c r="UMQ133" s="553"/>
      <c r="UMR133" s="553"/>
      <c r="UMS133" s="551"/>
      <c r="UMT133" s="550"/>
      <c r="UMU133" s="553"/>
      <c r="UMV133" s="553"/>
      <c r="UMW133" s="553"/>
      <c r="UMX133" s="553"/>
      <c r="UMY133" s="553"/>
      <c r="UMZ133" s="553"/>
      <c r="UNA133" s="553"/>
      <c r="UNB133" s="551"/>
      <c r="UNC133" s="550"/>
      <c r="UND133" s="553"/>
      <c r="UNE133" s="553"/>
      <c r="UNF133" s="553"/>
      <c r="UNG133" s="553"/>
      <c r="UNH133" s="553"/>
      <c r="UNI133" s="553"/>
      <c r="UNJ133" s="553"/>
      <c r="UNK133" s="551"/>
      <c r="UNL133" s="550"/>
      <c r="UNM133" s="553"/>
      <c r="UNN133" s="553"/>
      <c r="UNO133" s="553"/>
      <c r="UNP133" s="553"/>
      <c r="UNQ133" s="553"/>
      <c r="UNR133" s="553"/>
      <c r="UNS133" s="553"/>
      <c r="UNT133" s="551"/>
      <c r="UNU133" s="550"/>
      <c r="UNV133" s="553"/>
      <c r="UNW133" s="553"/>
      <c r="UNX133" s="553"/>
      <c r="UNY133" s="553"/>
      <c r="UNZ133" s="553"/>
      <c r="UOA133" s="553"/>
      <c r="UOB133" s="553"/>
      <c r="UOC133" s="551"/>
      <c r="UOD133" s="550"/>
      <c r="UOE133" s="553"/>
      <c r="UOF133" s="553"/>
      <c r="UOG133" s="553"/>
      <c r="UOH133" s="553"/>
      <c r="UOI133" s="553"/>
      <c r="UOJ133" s="553"/>
      <c r="UOK133" s="553"/>
      <c r="UOL133" s="551"/>
      <c r="UOM133" s="550"/>
      <c r="UON133" s="553"/>
      <c r="UOO133" s="553"/>
      <c r="UOP133" s="553"/>
      <c r="UOQ133" s="553"/>
      <c r="UOR133" s="553"/>
      <c r="UOS133" s="553"/>
      <c r="UOT133" s="553"/>
      <c r="UOU133" s="551"/>
      <c r="UOV133" s="550"/>
      <c r="UOW133" s="553"/>
      <c r="UOX133" s="553"/>
      <c r="UOY133" s="553"/>
      <c r="UOZ133" s="553"/>
      <c r="UPA133" s="553"/>
      <c r="UPB133" s="553"/>
      <c r="UPC133" s="553"/>
      <c r="UPD133" s="551"/>
      <c r="UPE133" s="550"/>
      <c r="UPF133" s="553"/>
      <c r="UPG133" s="553"/>
      <c r="UPH133" s="553"/>
      <c r="UPI133" s="553"/>
      <c r="UPJ133" s="553"/>
      <c r="UPK133" s="553"/>
      <c r="UPL133" s="553"/>
      <c r="UPM133" s="551"/>
      <c r="UPN133" s="550"/>
      <c r="UPO133" s="553"/>
      <c r="UPP133" s="553"/>
      <c r="UPQ133" s="553"/>
      <c r="UPR133" s="553"/>
      <c r="UPS133" s="553"/>
      <c r="UPT133" s="553"/>
      <c r="UPU133" s="553"/>
      <c r="UPV133" s="551"/>
      <c r="UPW133" s="550"/>
      <c r="UPX133" s="553"/>
      <c r="UPY133" s="553"/>
      <c r="UPZ133" s="553"/>
      <c r="UQA133" s="553"/>
      <c r="UQB133" s="553"/>
      <c r="UQC133" s="553"/>
      <c r="UQD133" s="553"/>
      <c r="UQE133" s="551"/>
      <c r="UQF133" s="550"/>
      <c r="UQG133" s="553"/>
      <c r="UQH133" s="553"/>
      <c r="UQI133" s="553"/>
      <c r="UQJ133" s="553"/>
      <c r="UQK133" s="553"/>
      <c r="UQL133" s="553"/>
      <c r="UQM133" s="553"/>
      <c r="UQN133" s="551"/>
      <c r="UQO133" s="550"/>
      <c r="UQP133" s="553"/>
      <c r="UQQ133" s="553"/>
      <c r="UQR133" s="553"/>
      <c r="UQS133" s="553"/>
      <c r="UQT133" s="553"/>
      <c r="UQU133" s="553"/>
      <c r="UQV133" s="553"/>
      <c r="UQW133" s="551"/>
      <c r="UQX133" s="550"/>
      <c r="UQY133" s="553"/>
      <c r="UQZ133" s="553"/>
      <c r="URA133" s="553"/>
      <c r="URB133" s="553"/>
      <c r="URC133" s="553"/>
      <c r="URD133" s="553"/>
      <c r="URE133" s="553"/>
      <c r="URF133" s="551"/>
      <c r="URG133" s="550"/>
      <c r="URH133" s="553"/>
      <c r="URI133" s="553"/>
      <c r="URJ133" s="553"/>
      <c r="URK133" s="553"/>
      <c r="URL133" s="553"/>
      <c r="URM133" s="553"/>
      <c r="URN133" s="553"/>
      <c r="URO133" s="551"/>
      <c r="URP133" s="550"/>
      <c r="URQ133" s="553"/>
      <c r="URR133" s="553"/>
      <c r="URS133" s="553"/>
      <c r="URT133" s="553"/>
      <c r="URU133" s="553"/>
      <c r="URV133" s="553"/>
      <c r="URW133" s="553"/>
      <c r="URX133" s="551"/>
      <c r="URY133" s="550"/>
      <c r="URZ133" s="553"/>
      <c r="USA133" s="553"/>
      <c r="USB133" s="553"/>
      <c r="USC133" s="553"/>
      <c r="USD133" s="553"/>
      <c r="USE133" s="553"/>
      <c r="USF133" s="553"/>
      <c r="USG133" s="551"/>
      <c r="USH133" s="550"/>
      <c r="USI133" s="553"/>
      <c r="USJ133" s="553"/>
      <c r="USK133" s="553"/>
      <c r="USL133" s="553"/>
      <c r="USM133" s="553"/>
      <c r="USN133" s="553"/>
      <c r="USO133" s="553"/>
      <c r="USP133" s="551"/>
      <c r="USQ133" s="550"/>
      <c r="USR133" s="553"/>
      <c r="USS133" s="553"/>
      <c r="UST133" s="553"/>
      <c r="USU133" s="553"/>
      <c r="USV133" s="553"/>
      <c r="USW133" s="553"/>
      <c r="USX133" s="553"/>
      <c r="USY133" s="551"/>
      <c r="USZ133" s="550"/>
      <c r="UTA133" s="553"/>
      <c r="UTB133" s="553"/>
      <c r="UTC133" s="553"/>
      <c r="UTD133" s="553"/>
      <c r="UTE133" s="553"/>
      <c r="UTF133" s="553"/>
      <c r="UTG133" s="553"/>
      <c r="UTH133" s="551"/>
      <c r="UTI133" s="550"/>
      <c r="UTJ133" s="553"/>
      <c r="UTK133" s="553"/>
      <c r="UTL133" s="553"/>
      <c r="UTM133" s="553"/>
      <c r="UTN133" s="553"/>
      <c r="UTO133" s="553"/>
      <c r="UTP133" s="553"/>
      <c r="UTQ133" s="551"/>
      <c r="UTR133" s="550"/>
      <c r="UTS133" s="553"/>
      <c r="UTT133" s="553"/>
      <c r="UTU133" s="553"/>
      <c r="UTV133" s="553"/>
      <c r="UTW133" s="553"/>
      <c r="UTX133" s="553"/>
      <c r="UTY133" s="553"/>
      <c r="UTZ133" s="551"/>
      <c r="UUA133" s="550"/>
      <c r="UUB133" s="553"/>
      <c r="UUC133" s="553"/>
      <c r="UUD133" s="553"/>
      <c r="UUE133" s="553"/>
      <c r="UUF133" s="553"/>
      <c r="UUG133" s="553"/>
      <c r="UUH133" s="553"/>
      <c r="UUI133" s="551"/>
      <c r="UUJ133" s="550"/>
      <c r="UUK133" s="553"/>
      <c r="UUL133" s="553"/>
      <c r="UUM133" s="553"/>
      <c r="UUN133" s="553"/>
      <c r="UUO133" s="553"/>
      <c r="UUP133" s="553"/>
      <c r="UUQ133" s="553"/>
      <c r="UUR133" s="551"/>
      <c r="UUS133" s="550"/>
      <c r="UUT133" s="553"/>
      <c r="UUU133" s="553"/>
      <c r="UUV133" s="553"/>
      <c r="UUW133" s="553"/>
      <c r="UUX133" s="553"/>
      <c r="UUY133" s="553"/>
      <c r="UUZ133" s="553"/>
      <c r="UVA133" s="551"/>
      <c r="UVB133" s="550"/>
      <c r="UVC133" s="553"/>
      <c r="UVD133" s="553"/>
      <c r="UVE133" s="553"/>
      <c r="UVF133" s="553"/>
      <c r="UVG133" s="553"/>
      <c r="UVH133" s="553"/>
      <c r="UVI133" s="553"/>
      <c r="UVJ133" s="551"/>
      <c r="UVK133" s="550"/>
      <c r="UVL133" s="553"/>
      <c r="UVM133" s="553"/>
      <c r="UVN133" s="553"/>
      <c r="UVO133" s="553"/>
      <c r="UVP133" s="553"/>
      <c r="UVQ133" s="553"/>
      <c r="UVR133" s="553"/>
      <c r="UVS133" s="551"/>
      <c r="UVT133" s="550"/>
      <c r="UVU133" s="553"/>
      <c r="UVV133" s="553"/>
      <c r="UVW133" s="553"/>
      <c r="UVX133" s="553"/>
      <c r="UVY133" s="553"/>
      <c r="UVZ133" s="553"/>
      <c r="UWA133" s="553"/>
      <c r="UWB133" s="551"/>
      <c r="UWC133" s="550"/>
      <c r="UWD133" s="553"/>
      <c r="UWE133" s="553"/>
      <c r="UWF133" s="553"/>
      <c r="UWG133" s="553"/>
      <c r="UWH133" s="553"/>
      <c r="UWI133" s="553"/>
      <c r="UWJ133" s="553"/>
      <c r="UWK133" s="551"/>
      <c r="UWL133" s="550"/>
      <c r="UWM133" s="553"/>
      <c r="UWN133" s="553"/>
      <c r="UWO133" s="553"/>
      <c r="UWP133" s="553"/>
      <c r="UWQ133" s="553"/>
      <c r="UWR133" s="553"/>
      <c r="UWS133" s="553"/>
      <c r="UWT133" s="551"/>
      <c r="UWU133" s="550"/>
      <c r="UWV133" s="553"/>
      <c r="UWW133" s="553"/>
      <c r="UWX133" s="553"/>
      <c r="UWY133" s="553"/>
      <c r="UWZ133" s="553"/>
      <c r="UXA133" s="553"/>
      <c r="UXB133" s="553"/>
      <c r="UXC133" s="551"/>
      <c r="UXD133" s="550"/>
      <c r="UXE133" s="553"/>
      <c r="UXF133" s="553"/>
      <c r="UXG133" s="553"/>
      <c r="UXH133" s="553"/>
      <c r="UXI133" s="553"/>
      <c r="UXJ133" s="553"/>
      <c r="UXK133" s="553"/>
      <c r="UXL133" s="551"/>
      <c r="UXM133" s="550"/>
      <c r="UXN133" s="553"/>
      <c r="UXO133" s="553"/>
      <c r="UXP133" s="553"/>
      <c r="UXQ133" s="553"/>
      <c r="UXR133" s="553"/>
      <c r="UXS133" s="553"/>
      <c r="UXT133" s="553"/>
      <c r="UXU133" s="551"/>
      <c r="UXV133" s="550"/>
      <c r="UXW133" s="553"/>
      <c r="UXX133" s="553"/>
      <c r="UXY133" s="553"/>
      <c r="UXZ133" s="553"/>
      <c r="UYA133" s="553"/>
      <c r="UYB133" s="553"/>
      <c r="UYC133" s="553"/>
      <c r="UYD133" s="551"/>
      <c r="UYE133" s="550"/>
      <c r="UYF133" s="553"/>
      <c r="UYG133" s="553"/>
      <c r="UYH133" s="553"/>
      <c r="UYI133" s="553"/>
      <c r="UYJ133" s="553"/>
      <c r="UYK133" s="553"/>
      <c r="UYL133" s="553"/>
      <c r="UYM133" s="551"/>
      <c r="UYN133" s="550"/>
      <c r="UYO133" s="553"/>
      <c r="UYP133" s="553"/>
      <c r="UYQ133" s="553"/>
      <c r="UYR133" s="553"/>
      <c r="UYS133" s="553"/>
      <c r="UYT133" s="553"/>
      <c r="UYU133" s="553"/>
      <c r="UYV133" s="551"/>
      <c r="UYW133" s="550"/>
      <c r="UYX133" s="553"/>
      <c r="UYY133" s="553"/>
      <c r="UYZ133" s="553"/>
      <c r="UZA133" s="553"/>
      <c r="UZB133" s="553"/>
      <c r="UZC133" s="553"/>
      <c r="UZD133" s="553"/>
      <c r="UZE133" s="551"/>
      <c r="UZF133" s="550"/>
      <c r="UZG133" s="553"/>
      <c r="UZH133" s="553"/>
      <c r="UZI133" s="553"/>
      <c r="UZJ133" s="553"/>
      <c r="UZK133" s="553"/>
      <c r="UZL133" s="553"/>
      <c r="UZM133" s="553"/>
      <c r="UZN133" s="551"/>
      <c r="UZO133" s="550"/>
      <c r="UZP133" s="553"/>
      <c r="UZQ133" s="553"/>
      <c r="UZR133" s="553"/>
      <c r="UZS133" s="553"/>
      <c r="UZT133" s="553"/>
      <c r="UZU133" s="553"/>
      <c r="UZV133" s="553"/>
      <c r="UZW133" s="551"/>
      <c r="UZX133" s="550"/>
      <c r="UZY133" s="553"/>
      <c r="UZZ133" s="553"/>
      <c r="VAA133" s="553"/>
      <c r="VAB133" s="553"/>
      <c r="VAC133" s="553"/>
      <c r="VAD133" s="553"/>
      <c r="VAE133" s="553"/>
      <c r="VAF133" s="551"/>
      <c r="VAG133" s="550"/>
      <c r="VAH133" s="553"/>
      <c r="VAI133" s="553"/>
      <c r="VAJ133" s="553"/>
      <c r="VAK133" s="553"/>
      <c r="VAL133" s="553"/>
      <c r="VAM133" s="553"/>
      <c r="VAN133" s="553"/>
      <c r="VAO133" s="551"/>
      <c r="VAP133" s="550"/>
      <c r="VAQ133" s="553"/>
      <c r="VAR133" s="553"/>
      <c r="VAS133" s="553"/>
      <c r="VAT133" s="553"/>
      <c r="VAU133" s="553"/>
      <c r="VAV133" s="553"/>
      <c r="VAW133" s="553"/>
      <c r="VAX133" s="551"/>
      <c r="VAY133" s="550"/>
      <c r="VAZ133" s="553"/>
      <c r="VBA133" s="553"/>
      <c r="VBB133" s="553"/>
      <c r="VBC133" s="553"/>
      <c r="VBD133" s="553"/>
      <c r="VBE133" s="553"/>
      <c r="VBF133" s="553"/>
      <c r="VBG133" s="551"/>
      <c r="VBH133" s="550"/>
      <c r="VBI133" s="553"/>
      <c r="VBJ133" s="553"/>
      <c r="VBK133" s="553"/>
      <c r="VBL133" s="553"/>
      <c r="VBM133" s="553"/>
      <c r="VBN133" s="553"/>
      <c r="VBO133" s="553"/>
      <c r="VBP133" s="551"/>
      <c r="VBQ133" s="550"/>
      <c r="VBR133" s="553"/>
      <c r="VBS133" s="553"/>
      <c r="VBT133" s="553"/>
      <c r="VBU133" s="553"/>
      <c r="VBV133" s="553"/>
      <c r="VBW133" s="553"/>
      <c r="VBX133" s="553"/>
      <c r="VBY133" s="551"/>
      <c r="VBZ133" s="550"/>
      <c r="VCA133" s="553"/>
      <c r="VCB133" s="553"/>
      <c r="VCC133" s="553"/>
      <c r="VCD133" s="553"/>
      <c r="VCE133" s="553"/>
      <c r="VCF133" s="553"/>
      <c r="VCG133" s="553"/>
      <c r="VCH133" s="551"/>
      <c r="VCI133" s="550"/>
      <c r="VCJ133" s="553"/>
      <c r="VCK133" s="553"/>
      <c r="VCL133" s="553"/>
      <c r="VCM133" s="553"/>
      <c r="VCN133" s="553"/>
      <c r="VCO133" s="553"/>
      <c r="VCP133" s="553"/>
      <c r="VCQ133" s="551"/>
      <c r="VCR133" s="550"/>
      <c r="VCS133" s="553"/>
      <c r="VCT133" s="553"/>
      <c r="VCU133" s="553"/>
      <c r="VCV133" s="553"/>
      <c r="VCW133" s="553"/>
      <c r="VCX133" s="553"/>
      <c r="VCY133" s="553"/>
      <c r="VCZ133" s="551"/>
      <c r="VDA133" s="550"/>
      <c r="VDB133" s="553"/>
      <c r="VDC133" s="553"/>
      <c r="VDD133" s="553"/>
      <c r="VDE133" s="553"/>
      <c r="VDF133" s="553"/>
      <c r="VDG133" s="553"/>
      <c r="VDH133" s="553"/>
      <c r="VDI133" s="551"/>
      <c r="VDJ133" s="550"/>
      <c r="VDK133" s="553"/>
      <c r="VDL133" s="553"/>
      <c r="VDM133" s="553"/>
      <c r="VDN133" s="553"/>
      <c r="VDO133" s="553"/>
      <c r="VDP133" s="553"/>
      <c r="VDQ133" s="553"/>
      <c r="VDR133" s="551"/>
      <c r="VDS133" s="550"/>
      <c r="VDT133" s="553"/>
      <c r="VDU133" s="553"/>
      <c r="VDV133" s="553"/>
      <c r="VDW133" s="553"/>
      <c r="VDX133" s="553"/>
      <c r="VDY133" s="553"/>
      <c r="VDZ133" s="553"/>
      <c r="VEA133" s="551"/>
      <c r="VEB133" s="550"/>
      <c r="VEC133" s="553"/>
      <c r="VED133" s="553"/>
      <c r="VEE133" s="553"/>
      <c r="VEF133" s="553"/>
      <c r="VEG133" s="553"/>
      <c r="VEH133" s="553"/>
      <c r="VEI133" s="553"/>
      <c r="VEJ133" s="551"/>
      <c r="VEK133" s="550"/>
      <c r="VEL133" s="553"/>
      <c r="VEM133" s="553"/>
      <c r="VEN133" s="553"/>
      <c r="VEO133" s="553"/>
      <c r="VEP133" s="553"/>
      <c r="VEQ133" s="553"/>
      <c r="VER133" s="553"/>
      <c r="VES133" s="551"/>
      <c r="VET133" s="550"/>
      <c r="VEU133" s="553"/>
      <c r="VEV133" s="553"/>
      <c r="VEW133" s="553"/>
      <c r="VEX133" s="553"/>
      <c r="VEY133" s="553"/>
      <c r="VEZ133" s="553"/>
      <c r="VFA133" s="553"/>
      <c r="VFB133" s="551"/>
      <c r="VFC133" s="550"/>
      <c r="VFD133" s="553"/>
      <c r="VFE133" s="553"/>
      <c r="VFF133" s="553"/>
      <c r="VFG133" s="553"/>
      <c r="VFH133" s="553"/>
      <c r="VFI133" s="553"/>
      <c r="VFJ133" s="553"/>
      <c r="VFK133" s="551"/>
      <c r="VFL133" s="550"/>
      <c r="VFM133" s="553"/>
      <c r="VFN133" s="553"/>
      <c r="VFO133" s="553"/>
      <c r="VFP133" s="553"/>
      <c r="VFQ133" s="553"/>
      <c r="VFR133" s="553"/>
      <c r="VFS133" s="553"/>
      <c r="VFT133" s="551"/>
      <c r="VFU133" s="550"/>
      <c r="VFV133" s="553"/>
      <c r="VFW133" s="553"/>
      <c r="VFX133" s="553"/>
      <c r="VFY133" s="553"/>
      <c r="VFZ133" s="553"/>
      <c r="VGA133" s="553"/>
      <c r="VGB133" s="553"/>
      <c r="VGC133" s="551"/>
      <c r="VGD133" s="550"/>
      <c r="VGE133" s="553"/>
      <c r="VGF133" s="553"/>
      <c r="VGG133" s="553"/>
      <c r="VGH133" s="553"/>
      <c r="VGI133" s="553"/>
      <c r="VGJ133" s="553"/>
      <c r="VGK133" s="553"/>
      <c r="VGL133" s="551"/>
      <c r="VGM133" s="550"/>
      <c r="VGN133" s="553"/>
      <c r="VGO133" s="553"/>
      <c r="VGP133" s="553"/>
      <c r="VGQ133" s="553"/>
      <c r="VGR133" s="553"/>
      <c r="VGS133" s="553"/>
      <c r="VGT133" s="553"/>
      <c r="VGU133" s="551"/>
      <c r="VGV133" s="550"/>
      <c r="VGW133" s="553"/>
      <c r="VGX133" s="553"/>
      <c r="VGY133" s="553"/>
      <c r="VGZ133" s="553"/>
      <c r="VHA133" s="553"/>
      <c r="VHB133" s="553"/>
      <c r="VHC133" s="553"/>
      <c r="VHD133" s="551"/>
      <c r="VHE133" s="550"/>
      <c r="VHF133" s="553"/>
      <c r="VHG133" s="553"/>
      <c r="VHH133" s="553"/>
      <c r="VHI133" s="553"/>
      <c r="VHJ133" s="553"/>
      <c r="VHK133" s="553"/>
      <c r="VHL133" s="553"/>
      <c r="VHM133" s="551"/>
      <c r="VHN133" s="550"/>
      <c r="VHO133" s="553"/>
      <c r="VHP133" s="553"/>
      <c r="VHQ133" s="553"/>
      <c r="VHR133" s="553"/>
      <c r="VHS133" s="553"/>
      <c r="VHT133" s="553"/>
      <c r="VHU133" s="553"/>
      <c r="VHV133" s="551"/>
      <c r="VHW133" s="550"/>
      <c r="VHX133" s="553"/>
      <c r="VHY133" s="553"/>
      <c r="VHZ133" s="553"/>
      <c r="VIA133" s="553"/>
      <c r="VIB133" s="553"/>
      <c r="VIC133" s="553"/>
      <c r="VID133" s="553"/>
      <c r="VIE133" s="551"/>
      <c r="VIF133" s="550"/>
      <c r="VIG133" s="553"/>
      <c r="VIH133" s="553"/>
      <c r="VII133" s="553"/>
      <c r="VIJ133" s="553"/>
      <c r="VIK133" s="553"/>
      <c r="VIL133" s="553"/>
      <c r="VIM133" s="553"/>
      <c r="VIN133" s="551"/>
      <c r="VIO133" s="550"/>
      <c r="VIP133" s="553"/>
      <c r="VIQ133" s="553"/>
      <c r="VIR133" s="553"/>
      <c r="VIS133" s="553"/>
      <c r="VIT133" s="553"/>
      <c r="VIU133" s="553"/>
      <c r="VIV133" s="553"/>
      <c r="VIW133" s="551"/>
      <c r="VIX133" s="550"/>
      <c r="VIY133" s="553"/>
      <c r="VIZ133" s="553"/>
      <c r="VJA133" s="553"/>
      <c r="VJB133" s="553"/>
      <c r="VJC133" s="553"/>
      <c r="VJD133" s="553"/>
      <c r="VJE133" s="553"/>
      <c r="VJF133" s="551"/>
      <c r="VJG133" s="550"/>
      <c r="VJH133" s="553"/>
      <c r="VJI133" s="553"/>
      <c r="VJJ133" s="553"/>
      <c r="VJK133" s="553"/>
      <c r="VJL133" s="553"/>
      <c r="VJM133" s="553"/>
      <c r="VJN133" s="553"/>
      <c r="VJO133" s="551"/>
      <c r="VJP133" s="550"/>
      <c r="VJQ133" s="553"/>
      <c r="VJR133" s="553"/>
      <c r="VJS133" s="553"/>
      <c r="VJT133" s="553"/>
      <c r="VJU133" s="553"/>
      <c r="VJV133" s="553"/>
      <c r="VJW133" s="553"/>
      <c r="VJX133" s="551"/>
      <c r="VJY133" s="550"/>
      <c r="VJZ133" s="553"/>
      <c r="VKA133" s="553"/>
      <c r="VKB133" s="553"/>
      <c r="VKC133" s="553"/>
      <c r="VKD133" s="553"/>
      <c r="VKE133" s="553"/>
      <c r="VKF133" s="553"/>
      <c r="VKG133" s="551"/>
      <c r="VKH133" s="550"/>
      <c r="VKI133" s="553"/>
      <c r="VKJ133" s="553"/>
      <c r="VKK133" s="553"/>
      <c r="VKL133" s="553"/>
      <c r="VKM133" s="553"/>
      <c r="VKN133" s="553"/>
      <c r="VKO133" s="553"/>
      <c r="VKP133" s="551"/>
      <c r="VKQ133" s="550"/>
      <c r="VKR133" s="553"/>
      <c r="VKS133" s="553"/>
      <c r="VKT133" s="553"/>
      <c r="VKU133" s="553"/>
      <c r="VKV133" s="553"/>
      <c r="VKW133" s="553"/>
      <c r="VKX133" s="553"/>
      <c r="VKY133" s="551"/>
      <c r="VKZ133" s="550"/>
      <c r="VLA133" s="553"/>
      <c r="VLB133" s="553"/>
      <c r="VLC133" s="553"/>
      <c r="VLD133" s="553"/>
      <c r="VLE133" s="553"/>
      <c r="VLF133" s="553"/>
      <c r="VLG133" s="553"/>
      <c r="VLH133" s="551"/>
      <c r="VLI133" s="550"/>
      <c r="VLJ133" s="553"/>
      <c r="VLK133" s="553"/>
      <c r="VLL133" s="553"/>
      <c r="VLM133" s="553"/>
      <c r="VLN133" s="553"/>
      <c r="VLO133" s="553"/>
      <c r="VLP133" s="553"/>
      <c r="VLQ133" s="551"/>
      <c r="VLR133" s="550"/>
      <c r="VLS133" s="553"/>
      <c r="VLT133" s="553"/>
      <c r="VLU133" s="553"/>
      <c r="VLV133" s="553"/>
      <c r="VLW133" s="553"/>
      <c r="VLX133" s="553"/>
      <c r="VLY133" s="553"/>
      <c r="VLZ133" s="551"/>
      <c r="VMA133" s="550"/>
      <c r="VMB133" s="553"/>
      <c r="VMC133" s="553"/>
      <c r="VMD133" s="553"/>
      <c r="VME133" s="553"/>
      <c r="VMF133" s="553"/>
      <c r="VMG133" s="553"/>
      <c r="VMH133" s="553"/>
      <c r="VMI133" s="551"/>
      <c r="VMJ133" s="550"/>
      <c r="VMK133" s="553"/>
      <c r="VML133" s="553"/>
      <c r="VMM133" s="553"/>
      <c r="VMN133" s="553"/>
      <c r="VMO133" s="553"/>
      <c r="VMP133" s="553"/>
      <c r="VMQ133" s="553"/>
      <c r="VMR133" s="551"/>
      <c r="VMS133" s="550"/>
      <c r="VMT133" s="553"/>
      <c r="VMU133" s="553"/>
      <c r="VMV133" s="553"/>
      <c r="VMW133" s="553"/>
      <c r="VMX133" s="553"/>
      <c r="VMY133" s="553"/>
      <c r="VMZ133" s="553"/>
      <c r="VNA133" s="551"/>
      <c r="VNB133" s="550"/>
      <c r="VNC133" s="553"/>
      <c r="VND133" s="553"/>
      <c r="VNE133" s="553"/>
      <c r="VNF133" s="553"/>
      <c r="VNG133" s="553"/>
      <c r="VNH133" s="553"/>
      <c r="VNI133" s="553"/>
      <c r="VNJ133" s="551"/>
      <c r="VNK133" s="550"/>
      <c r="VNL133" s="553"/>
      <c r="VNM133" s="553"/>
      <c r="VNN133" s="553"/>
      <c r="VNO133" s="553"/>
      <c r="VNP133" s="553"/>
      <c r="VNQ133" s="553"/>
      <c r="VNR133" s="553"/>
      <c r="VNS133" s="551"/>
      <c r="VNT133" s="550"/>
      <c r="VNU133" s="553"/>
      <c r="VNV133" s="553"/>
      <c r="VNW133" s="553"/>
      <c r="VNX133" s="553"/>
      <c r="VNY133" s="553"/>
      <c r="VNZ133" s="553"/>
      <c r="VOA133" s="553"/>
      <c r="VOB133" s="551"/>
      <c r="VOC133" s="550"/>
      <c r="VOD133" s="553"/>
      <c r="VOE133" s="553"/>
      <c r="VOF133" s="553"/>
      <c r="VOG133" s="553"/>
      <c r="VOH133" s="553"/>
      <c r="VOI133" s="553"/>
      <c r="VOJ133" s="553"/>
      <c r="VOK133" s="551"/>
      <c r="VOL133" s="550"/>
      <c r="VOM133" s="553"/>
      <c r="VON133" s="553"/>
      <c r="VOO133" s="553"/>
      <c r="VOP133" s="553"/>
      <c r="VOQ133" s="553"/>
      <c r="VOR133" s="553"/>
      <c r="VOS133" s="553"/>
      <c r="VOT133" s="551"/>
      <c r="VOU133" s="550"/>
      <c r="VOV133" s="553"/>
      <c r="VOW133" s="553"/>
      <c r="VOX133" s="553"/>
      <c r="VOY133" s="553"/>
      <c r="VOZ133" s="553"/>
      <c r="VPA133" s="553"/>
      <c r="VPB133" s="553"/>
      <c r="VPC133" s="551"/>
      <c r="VPD133" s="550"/>
      <c r="VPE133" s="553"/>
      <c r="VPF133" s="553"/>
      <c r="VPG133" s="553"/>
      <c r="VPH133" s="553"/>
      <c r="VPI133" s="553"/>
      <c r="VPJ133" s="553"/>
      <c r="VPK133" s="553"/>
      <c r="VPL133" s="551"/>
      <c r="VPM133" s="550"/>
      <c r="VPN133" s="553"/>
      <c r="VPO133" s="553"/>
      <c r="VPP133" s="553"/>
      <c r="VPQ133" s="553"/>
      <c r="VPR133" s="553"/>
      <c r="VPS133" s="553"/>
      <c r="VPT133" s="553"/>
      <c r="VPU133" s="551"/>
      <c r="VPV133" s="550"/>
      <c r="VPW133" s="553"/>
      <c r="VPX133" s="553"/>
      <c r="VPY133" s="553"/>
      <c r="VPZ133" s="553"/>
      <c r="VQA133" s="553"/>
      <c r="VQB133" s="553"/>
      <c r="VQC133" s="553"/>
      <c r="VQD133" s="551"/>
      <c r="VQE133" s="550"/>
      <c r="VQF133" s="553"/>
      <c r="VQG133" s="553"/>
      <c r="VQH133" s="553"/>
      <c r="VQI133" s="553"/>
      <c r="VQJ133" s="553"/>
      <c r="VQK133" s="553"/>
      <c r="VQL133" s="553"/>
      <c r="VQM133" s="551"/>
      <c r="VQN133" s="550"/>
      <c r="VQO133" s="553"/>
      <c r="VQP133" s="553"/>
      <c r="VQQ133" s="553"/>
      <c r="VQR133" s="553"/>
      <c r="VQS133" s="553"/>
      <c r="VQT133" s="553"/>
      <c r="VQU133" s="553"/>
      <c r="VQV133" s="551"/>
      <c r="VQW133" s="550"/>
      <c r="VQX133" s="553"/>
      <c r="VQY133" s="553"/>
      <c r="VQZ133" s="553"/>
      <c r="VRA133" s="553"/>
      <c r="VRB133" s="553"/>
      <c r="VRC133" s="553"/>
      <c r="VRD133" s="553"/>
      <c r="VRE133" s="551"/>
      <c r="VRF133" s="550"/>
      <c r="VRG133" s="553"/>
      <c r="VRH133" s="553"/>
      <c r="VRI133" s="553"/>
      <c r="VRJ133" s="553"/>
      <c r="VRK133" s="553"/>
      <c r="VRL133" s="553"/>
      <c r="VRM133" s="553"/>
      <c r="VRN133" s="551"/>
      <c r="VRO133" s="550"/>
      <c r="VRP133" s="553"/>
      <c r="VRQ133" s="553"/>
      <c r="VRR133" s="553"/>
      <c r="VRS133" s="553"/>
      <c r="VRT133" s="553"/>
      <c r="VRU133" s="553"/>
      <c r="VRV133" s="553"/>
      <c r="VRW133" s="551"/>
      <c r="VRX133" s="550"/>
      <c r="VRY133" s="553"/>
      <c r="VRZ133" s="553"/>
      <c r="VSA133" s="553"/>
      <c r="VSB133" s="553"/>
      <c r="VSC133" s="553"/>
      <c r="VSD133" s="553"/>
      <c r="VSE133" s="553"/>
      <c r="VSF133" s="551"/>
      <c r="VSG133" s="550"/>
      <c r="VSH133" s="553"/>
      <c r="VSI133" s="553"/>
      <c r="VSJ133" s="553"/>
      <c r="VSK133" s="553"/>
      <c r="VSL133" s="553"/>
      <c r="VSM133" s="553"/>
      <c r="VSN133" s="553"/>
      <c r="VSO133" s="551"/>
      <c r="VSP133" s="550"/>
      <c r="VSQ133" s="553"/>
      <c r="VSR133" s="553"/>
      <c r="VSS133" s="553"/>
      <c r="VST133" s="553"/>
      <c r="VSU133" s="553"/>
      <c r="VSV133" s="553"/>
      <c r="VSW133" s="553"/>
      <c r="VSX133" s="551"/>
      <c r="VSY133" s="550"/>
      <c r="VSZ133" s="553"/>
      <c r="VTA133" s="553"/>
      <c r="VTB133" s="553"/>
      <c r="VTC133" s="553"/>
      <c r="VTD133" s="553"/>
      <c r="VTE133" s="553"/>
      <c r="VTF133" s="553"/>
      <c r="VTG133" s="551"/>
      <c r="VTH133" s="550"/>
      <c r="VTI133" s="553"/>
      <c r="VTJ133" s="553"/>
      <c r="VTK133" s="553"/>
      <c r="VTL133" s="553"/>
      <c r="VTM133" s="553"/>
      <c r="VTN133" s="553"/>
      <c r="VTO133" s="553"/>
      <c r="VTP133" s="551"/>
      <c r="VTQ133" s="550"/>
      <c r="VTR133" s="553"/>
      <c r="VTS133" s="553"/>
      <c r="VTT133" s="553"/>
      <c r="VTU133" s="553"/>
      <c r="VTV133" s="553"/>
      <c r="VTW133" s="553"/>
      <c r="VTX133" s="553"/>
      <c r="VTY133" s="551"/>
      <c r="VTZ133" s="550"/>
      <c r="VUA133" s="553"/>
      <c r="VUB133" s="553"/>
      <c r="VUC133" s="553"/>
      <c r="VUD133" s="553"/>
      <c r="VUE133" s="553"/>
      <c r="VUF133" s="553"/>
      <c r="VUG133" s="553"/>
      <c r="VUH133" s="551"/>
      <c r="VUI133" s="550"/>
      <c r="VUJ133" s="553"/>
      <c r="VUK133" s="553"/>
      <c r="VUL133" s="553"/>
      <c r="VUM133" s="553"/>
      <c r="VUN133" s="553"/>
      <c r="VUO133" s="553"/>
      <c r="VUP133" s="553"/>
      <c r="VUQ133" s="551"/>
      <c r="VUR133" s="550"/>
      <c r="VUS133" s="553"/>
      <c r="VUT133" s="553"/>
      <c r="VUU133" s="553"/>
      <c r="VUV133" s="553"/>
      <c r="VUW133" s="553"/>
      <c r="VUX133" s="553"/>
      <c r="VUY133" s="553"/>
      <c r="VUZ133" s="551"/>
      <c r="VVA133" s="550"/>
      <c r="VVB133" s="553"/>
      <c r="VVC133" s="553"/>
      <c r="VVD133" s="553"/>
      <c r="VVE133" s="553"/>
      <c r="VVF133" s="553"/>
      <c r="VVG133" s="553"/>
      <c r="VVH133" s="553"/>
      <c r="VVI133" s="551"/>
      <c r="VVJ133" s="550"/>
      <c r="VVK133" s="553"/>
      <c r="VVL133" s="553"/>
      <c r="VVM133" s="553"/>
      <c r="VVN133" s="553"/>
      <c r="VVO133" s="553"/>
      <c r="VVP133" s="553"/>
      <c r="VVQ133" s="553"/>
      <c r="VVR133" s="551"/>
      <c r="VVS133" s="550"/>
      <c r="VVT133" s="553"/>
      <c r="VVU133" s="553"/>
      <c r="VVV133" s="553"/>
      <c r="VVW133" s="553"/>
      <c r="VVX133" s="553"/>
      <c r="VVY133" s="553"/>
      <c r="VVZ133" s="553"/>
      <c r="VWA133" s="551"/>
      <c r="VWB133" s="550"/>
      <c r="VWC133" s="553"/>
      <c r="VWD133" s="553"/>
      <c r="VWE133" s="553"/>
      <c r="VWF133" s="553"/>
      <c r="VWG133" s="553"/>
      <c r="VWH133" s="553"/>
      <c r="VWI133" s="553"/>
      <c r="VWJ133" s="551"/>
      <c r="VWK133" s="550"/>
      <c r="VWL133" s="553"/>
      <c r="VWM133" s="553"/>
      <c r="VWN133" s="553"/>
      <c r="VWO133" s="553"/>
      <c r="VWP133" s="553"/>
      <c r="VWQ133" s="553"/>
      <c r="VWR133" s="553"/>
      <c r="VWS133" s="551"/>
      <c r="VWT133" s="550"/>
      <c r="VWU133" s="553"/>
      <c r="VWV133" s="553"/>
      <c r="VWW133" s="553"/>
      <c r="VWX133" s="553"/>
      <c r="VWY133" s="553"/>
      <c r="VWZ133" s="553"/>
      <c r="VXA133" s="553"/>
      <c r="VXB133" s="551"/>
      <c r="VXC133" s="550"/>
      <c r="VXD133" s="553"/>
      <c r="VXE133" s="553"/>
      <c r="VXF133" s="553"/>
      <c r="VXG133" s="553"/>
      <c r="VXH133" s="553"/>
      <c r="VXI133" s="553"/>
      <c r="VXJ133" s="553"/>
      <c r="VXK133" s="551"/>
      <c r="VXL133" s="550"/>
      <c r="VXM133" s="553"/>
      <c r="VXN133" s="553"/>
      <c r="VXO133" s="553"/>
      <c r="VXP133" s="553"/>
      <c r="VXQ133" s="553"/>
      <c r="VXR133" s="553"/>
      <c r="VXS133" s="553"/>
      <c r="VXT133" s="551"/>
      <c r="VXU133" s="550"/>
      <c r="VXV133" s="553"/>
      <c r="VXW133" s="553"/>
      <c r="VXX133" s="553"/>
      <c r="VXY133" s="553"/>
      <c r="VXZ133" s="553"/>
      <c r="VYA133" s="553"/>
      <c r="VYB133" s="553"/>
      <c r="VYC133" s="551"/>
      <c r="VYD133" s="550"/>
      <c r="VYE133" s="553"/>
      <c r="VYF133" s="553"/>
      <c r="VYG133" s="553"/>
      <c r="VYH133" s="553"/>
      <c r="VYI133" s="553"/>
      <c r="VYJ133" s="553"/>
      <c r="VYK133" s="553"/>
      <c r="VYL133" s="551"/>
      <c r="VYM133" s="550"/>
      <c r="VYN133" s="553"/>
      <c r="VYO133" s="553"/>
      <c r="VYP133" s="553"/>
      <c r="VYQ133" s="553"/>
      <c r="VYR133" s="553"/>
      <c r="VYS133" s="553"/>
      <c r="VYT133" s="553"/>
      <c r="VYU133" s="551"/>
      <c r="VYV133" s="550"/>
      <c r="VYW133" s="553"/>
      <c r="VYX133" s="553"/>
      <c r="VYY133" s="553"/>
      <c r="VYZ133" s="553"/>
      <c r="VZA133" s="553"/>
      <c r="VZB133" s="553"/>
      <c r="VZC133" s="553"/>
      <c r="VZD133" s="551"/>
      <c r="VZE133" s="550"/>
      <c r="VZF133" s="553"/>
      <c r="VZG133" s="553"/>
      <c r="VZH133" s="553"/>
      <c r="VZI133" s="553"/>
      <c r="VZJ133" s="553"/>
      <c r="VZK133" s="553"/>
      <c r="VZL133" s="553"/>
      <c r="VZM133" s="551"/>
      <c r="VZN133" s="550"/>
      <c r="VZO133" s="553"/>
      <c r="VZP133" s="553"/>
      <c r="VZQ133" s="553"/>
      <c r="VZR133" s="553"/>
      <c r="VZS133" s="553"/>
      <c r="VZT133" s="553"/>
      <c r="VZU133" s="553"/>
      <c r="VZV133" s="551"/>
      <c r="VZW133" s="550"/>
      <c r="VZX133" s="553"/>
      <c r="VZY133" s="553"/>
      <c r="VZZ133" s="553"/>
      <c r="WAA133" s="553"/>
      <c r="WAB133" s="553"/>
      <c r="WAC133" s="553"/>
      <c r="WAD133" s="553"/>
      <c r="WAE133" s="551"/>
      <c r="WAF133" s="550"/>
      <c r="WAG133" s="553"/>
      <c r="WAH133" s="553"/>
      <c r="WAI133" s="553"/>
      <c r="WAJ133" s="553"/>
      <c r="WAK133" s="553"/>
      <c r="WAL133" s="553"/>
      <c r="WAM133" s="553"/>
      <c r="WAN133" s="551"/>
      <c r="WAO133" s="550"/>
      <c r="WAP133" s="553"/>
      <c r="WAQ133" s="553"/>
      <c r="WAR133" s="553"/>
      <c r="WAS133" s="553"/>
      <c r="WAT133" s="553"/>
      <c r="WAU133" s="553"/>
      <c r="WAV133" s="553"/>
      <c r="WAW133" s="551"/>
      <c r="WAX133" s="550"/>
      <c r="WAY133" s="553"/>
      <c r="WAZ133" s="553"/>
      <c r="WBA133" s="553"/>
      <c r="WBB133" s="553"/>
      <c r="WBC133" s="553"/>
      <c r="WBD133" s="553"/>
      <c r="WBE133" s="553"/>
      <c r="WBF133" s="551"/>
      <c r="WBG133" s="550"/>
      <c r="WBH133" s="553"/>
      <c r="WBI133" s="553"/>
      <c r="WBJ133" s="553"/>
      <c r="WBK133" s="553"/>
      <c r="WBL133" s="553"/>
      <c r="WBM133" s="553"/>
      <c r="WBN133" s="553"/>
      <c r="WBO133" s="551"/>
      <c r="WBP133" s="550"/>
      <c r="WBQ133" s="553"/>
      <c r="WBR133" s="553"/>
      <c r="WBS133" s="553"/>
      <c r="WBT133" s="553"/>
      <c r="WBU133" s="553"/>
      <c r="WBV133" s="553"/>
      <c r="WBW133" s="553"/>
      <c r="WBX133" s="551"/>
      <c r="WBY133" s="550"/>
      <c r="WBZ133" s="553"/>
      <c r="WCA133" s="553"/>
      <c r="WCB133" s="553"/>
      <c r="WCC133" s="553"/>
      <c r="WCD133" s="553"/>
      <c r="WCE133" s="553"/>
      <c r="WCF133" s="553"/>
      <c r="WCG133" s="551"/>
      <c r="WCH133" s="550"/>
      <c r="WCI133" s="553"/>
      <c r="WCJ133" s="553"/>
      <c r="WCK133" s="553"/>
      <c r="WCL133" s="553"/>
      <c r="WCM133" s="553"/>
      <c r="WCN133" s="553"/>
      <c r="WCO133" s="553"/>
      <c r="WCP133" s="551"/>
      <c r="WCQ133" s="550"/>
      <c r="WCR133" s="553"/>
      <c r="WCS133" s="553"/>
      <c r="WCT133" s="553"/>
      <c r="WCU133" s="553"/>
      <c r="WCV133" s="553"/>
      <c r="WCW133" s="553"/>
      <c r="WCX133" s="553"/>
      <c r="WCY133" s="551"/>
      <c r="WCZ133" s="550"/>
      <c r="WDA133" s="553"/>
      <c r="WDB133" s="553"/>
      <c r="WDC133" s="553"/>
      <c r="WDD133" s="553"/>
      <c r="WDE133" s="553"/>
      <c r="WDF133" s="553"/>
      <c r="WDG133" s="553"/>
      <c r="WDH133" s="551"/>
      <c r="WDI133" s="550"/>
      <c r="WDJ133" s="553"/>
      <c r="WDK133" s="553"/>
      <c r="WDL133" s="553"/>
      <c r="WDM133" s="553"/>
      <c r="WDN133" s="553"/>
      <c r="WDO133" s="553"/>
      <c r="WDP133" s="553"/>
      <c r="WDQ133" s="551"/>
      <c r="WDR133" s="550"/>
      <c r="WDS133" s="553"/>
      <c r="WDT133" s="553"/>
      <c r="WDU133" s="553"/>
      <c r="WDV133" s="553"/>
      <c r="WDW133" s="553"/>
      <c r="WDX133" s="553"/>
      <c r="WDY133" s="553"/>
      <c r="WDZ133" s="551"/>
      <c r="WEA133" s="550"/>
      <c r="WEB133" s="553"/>
      <c r="WEC133" s="553"/>
      <c r="WED133" s="553"/>
      <c r="WEE133" s="553"/>
      <c r="WEF133" s="553"/>
      <c r="WEG133" s="553"/>
      <c r="WEH133" s="553"/>
      <c r="WEI133" s="551"/>
      <c r="WEJ133" s="550"/>
      <c r="WEK133" s="553"/>
      <c r="WEL133" s="553"/>
      <c r="WEM133" s="553"/>
      <c r="WEN133" s="553"/>
      <c r="WEO133" s="553"/>
      <c r="WEP133" s="553"/>
      <c r="WEQ133" s="553"/>
      <c r="WER133" s="551"/>
      <c r="WES133" s="550"/>
      <c r="WET133" s="553"/>
      <c r="WEU133" s="553"/>
      <c r="WEV133" s="553"/>
      <c r="WEW133" s="553"/>
      <c r="WEX133" s="553"/>
      <c r="WEY133" s="553"/>
      <c r="WEZ133" s="553"/>
      <c r="WFA133" s="551"/>
      <c r="WFB133" s="550"/>
      <c r="WFC133" s="553"/>
      <c r="WFD133" s="553"/>
      <c r="WFE133" s="553"/>
      <c r="WFF133" s="553"/>
      <c r="WFG133" s="553"/>
      <c r="WFH133" s="553"/>
      <c r="WFI133" s="553"/>
      <c r="WFJ133" s="551"/>
      <c r="WFK133" s="550"/>
      <c r="WFL133" s="553"/>
      <c r="WFM133" s="553"/>
      <c r="WFN133" s="553"/>
      <c r="WFO133" s="553"/>
      <c r="WFP133" s="553"/>
      <c r="WFQ133" s="553"/>
      <c r="WFR133" s="553"/>
      <c r="WFS133" s="551"/>
      <c r="WFT133" s="550"/>
      <c r="WFU133" s="553"/>
      <c r="WFV133" s="553"/>
      <c r="WFW133" s="553"/>
      <c r="WFX133" s="553"/>
      <c r="WFY133" s="553"/>
      <c r="WFZ133" s="553"/>
      <c r="WGA133" s="553"/>
      <c r="WGB133" s="551"/>
      <c r="WGC133" s="550"/>
      <c r="WGD133" s="553"/>
      <c r="WGE133" s="553"/>
      <c r="WGF133" s="553"/>
      <c r="WGG133" s="553"/>
      <c r="WGH133" s="553"/>
      <c r="WGI133" s="553"/>
      <c r="WGJ133" s="553"/>
      <c r="WGK133" s="551"/>
      <c r="WGL133" s="550"/>
      <c r="WGM133" s="553"/>
      <c r="WGN133" s="553"/>
      <c r="WGO133" s="553"/>
      <c r="WGP133" s="553"/>
      <c r="WGQ133" s="553"/>
      <c r="WGR133" s="553"/>
      <c r="WGS133" s="553"/>
      <c r="WGT133" s="551"/>
      <c r="WGU133" s="550"/>
      <c r="WGV133" s="553"/>
      <c r="WGW133" s="553"/>
      <c r="WGX133" s="553"/>
      <c r="WGY133" s="553"/>
      <c r="WGZ133" s="553"/>
      <c r="WHA133" s="553"/>
      <c r="WHB133" s="553"/>
      <c r="WHC133" s="551"/>
      <c r="WHD133" s="550"/>
      <c r="WHE133" s="553"/>
      <c r="WHF133" s="553"/>
      <c r="WHG133" s="553"/>
      <c r="WHH133" s="553"/>
      <c r="WHI133" s="553"/>
      <c r="WHJ133" s="553"/>
      <c r="WHK133" s="553"/>
      <c r="WHL133" s="551"/>
      <c r="WHM133" s="550"/>
      <c r="WHN133" s="553"/>
      <c r="WHO133" s="553"/>
      <c r="WHP133" s="553"/>
      <c r="WHQ133" s="553"/>
      <c r="WHR133" s="553"/>
      <c r="WHS133" s="553"/>
      <c r="WHT133" s="553"/>
      <c r="WHU133" s="551"/>
      <c r="WHV133" s="550"/>
      <c r="WHW133" s="553"/>
      <c r="WHX133" s="553"/>
      <c r="WHY133" s="553"/>
      <c r="WHZ133" s="553"/>
      <c r="WIA133" s="553"/>
      <c r="WIB133" s="553"/>
      <c r="WIC133" s="553"/>
      <c r="WID133" s="551"/>
      <c r="WIE133" s="550"/>
      <c r="WIF133" s="553"/>
      <c r="WIG133" s="553"/>
      <c r="WIH133" s="553"/>
      <c r="WII133" s="553"/>
      <c r="WIJ133" s="553"/>
      <c r="WIK133" s="553"/>
      <c r="WIL133" s="553"/>
      <c r="WIM133" s="551"/>
      <c r="WIN133" s="550"/>
      <c r="WIO133" s="553"/>
      <c r="WIP133" s="553"/>
      <c r="WIQ133" s="553"/>
      <c r="WIR133" s="553"/>
      <c r="WIS133" s="553"/>
      <c r="WIT133" s="553"/>
      <c r="WIU133" s="553"/>
      <c r="WIV133" s="551"/>
      <c r="WIW133" s="550"/>
      <c r="WIX133" s="553"/>
      <c r="WIY133" s="553"/>
      <c r="WIZ133" s="553"/>
      <c r="WJA133" s="553"/>
      <c r="WJB133" s="553"/>
      <c r="WJC133" s="553"/>
      <c r="WJD133" s="553"/>
      <c r="WJE133" s="551"/>
      <c r="WJF133" s="550"/>
      <c r="WJG133" s="553"/>
      <c r="WJH133" s="553"/>
      <c r="WJI133" s="553"/>
      <c r="WJJ133" s="553"/>
      <c r="WJK133" s="553"/>
      <c r="WJL133" s="553"/>
      <c r="WJM133" s="553"/>
      <c r="WJN133" s="551"/>
      <c r="WJO133" s="550"/>
      <c r="WJP133" s="553"/>
      <c r="WJQ133" s="553"/>
      <c r="WJR133" s="553"/>
      <c r="WJS133" s="553"/>
      <c r="WJT133" s="553"/>
      <c r="WJU133" s="553"/>
      <c r="WJV133" s="553"/>
      <c r="WJW133" s="551"/>
      <c r="WJX133" s="550"/>
      <c r="WJY133" s="553"/>
      <c r="WJZ133" s="553"/>
      <c r="WKA133" s="553"/>
      <c r="WKB133" s="553"/>
      <c r="WKC133" s="553"/>
      <c r="WKD133" s="553"/>
      <c r="WKE133" s="553"/>
      <c r="WKF133" s="551"/>
      <c r="WKG133" s="550"/>
      <c r="WKH133" s="553"/>
      <c r="WKI133" s="553"/>
      <c r="WKJ133" s="553"/>
      <c r="WKK133" s="553"/>
      <c r="WKL133" s="553"/>
      <c r="WKM133" s="553"/>
      <c r="WKN133" s="553"/>
      <c r="WKO133" s="551"/>
      <c r="WKP133" s="550"/>
      <c r="WKQ133" s="553"/>
      <c r="WKR133" s="553"/>
      <c r="WKS133" s="553"/>
      <c r="WKT133" s="553"/>
      <c r="WKU133" s="553"/>
      <c r="WKV133" s="553"/>
      <c r="WKW133" s="553"/>
      <c r="WKX133" s="551"/>
      <c r="WKY133" s="550"/>
      <c r="WKZ133" s="553"/>
      <c r="WLA133" s="553"/>
      <c r="WLB133" s="553"/>
      <c r="WLC133" s="553"/>
      <c r="WLD133" s="553"/>
      <c r="WLE133" s="553"/>
      <c r="WLF133" s="553"/>
      <c r="WLG133" s="551"/>
      <c r="WLH133" s="550"/>
      <c r="WLI133" s="553"/>
      <c r="WLJ133" s="553"/>
      <c r="WLK133" s="553"/>
      <c r="WLL133" s="553"/>
      <c r="WLM133" s="553"/>
      <c r="WLN133" s="553"/>
      <c r="WLO133" s="553"/>
      <c r="WLP133" s="551"/>
      <c r="WLQ133" s="550"/>
      <c r="WLR133" s="553"/>
      <c r="WLS133" s="553"/>
      <c r="WLT133" s="553"/>
      <c r="WLU133" s="553"/>
      <c r="WLV133" s="553"/>
      <c r="WLW133" s="553"/>
      <c r="WLX133" s="553"/>
      <c r="WLY133" s="551"/>
      <c r="WLZ133" s="550"/>
      <c r="WMA133" s="553"/>
      <c r="WMB133" s="553"/>
      <c r="WMC133" s="553"/>
      <c r="WMD133" s="553"/>
      <c r="WME133" s="553"/>
      <c r="WMF133" s="553"/>
      <c r="WMG133" s="553"/>
      <c r="WMH133" s="551"/>
      <c r="WMI133" s="550"/>
      <c r="WMJ133" s="553"/>
      <c r="WMK133" s="553"/>
      <c r="WML133" s="553"/>
      <c r="WMM133" s="553"/>
      <c r="WMN133" s="553"/>
      <c r="WMO133" s="553"/>
      <c r="WMP133" s="553"/>
      <c r="WMQ133" s="551"/>
      <c r="WMR133" s="550"/>
      <c r="WMS133" s="553"/>
      <c r="WMT133" s="553"/>
      <c r="WMU133" s="553"/>
      <c r="WMV133" s="553"/>
      <c r="WMW133" s="553"/>
      <c r="WMX133" s="553"/>
      <c r="WMY133" s="553"/>
      <c r="WMZ133" s="551"/>
      <c r="WNA133" s="550"/>
      <c r="WNB133" s="553"/>
      <c r="WNC133" s="553"/>
      <c r="WND133" s="553"/>
      <c r="WNE133" s="553"/>
      <c r="WNF133" s="553"/>
      <c r="WNG133" s="553"/>
      <c r="WNH133" s="553"/>
      <c r="WNI133" s="551"/>
      <c r="WNJ133" s="550"/>
      <c r="WNK133" s="553"/>
      <c r="WNL133" s="553"/>
      <c r="WNM133" s="553"/>
      <c r="WNN133" s="553"/>
      <c r="WNO133" s="553"/>
      <c r="WNP133" s="553"/>
      <c r="WNQ133" s="553"/>
      <c r="WNR133" s="551"/>
      <c r="WNS133" s="550"/>
      <c r="WNT133" s="553"/>
      <c r="WNU133" s="553"/>
      <c r="WNV133" s="553"/>
      <c r="WNW133" s="553"/>
      <c r="WNX133" s="553"/>
      <c r="WNY133" s="553"/>
      <c r="WNZ133" s="553"/>
      <c r="WOA133" s="551"/>
      <c r="WOB133" s="550"/>
      <c r="WOC133" s="553"/>
      <c r="WOD133" s="553"/>
      <c r="WOE133" s="553"/>
      <c r="WOF133" s="553"/>
      <c r="WOG133" s="553"/>
      <c r="WOH133" s="553"/>
      <c r="WOI133" s="553"/>
      <c r="WOJ133" s="551"/>
      <c r="WOK133" s="550"/>
      <c r="WOL133" s="553"/>
      <c r="WOM133" s="553"/>
      <c r="WON133" s="553"/>
      <c r="WOO133" s="553"/>
      <c r="WOP133" s="553"/>
      <c r="WOQ133" s="553"/>
      <c r="WOR133" s="553"/>
      <c r="WOS133" s="551"/>
      <c r="WOT133" s="550"/>
      <c r="WOU133" s="553"/>
      <c r="WOV133" s="553"/>
      <c r="WOW133" s="553"/>
      <c r="WOX133" s="553"/>
      <c r="WOY133" s="553"/>
      <c r="WOZ133" s="553"/>
      <c r="WPA133" s="553"/>
      <c r="WPB133" s="551"/>
      <c r="WPC133" s="550"/>
      <c r="WPD133" s="553"/>
      <c r="WPE133" s="553"/>
      <c r="WPF133" s="553"/>
      <c r="WPG133" s="553"/>
      <c r="WPH133" s="553"/>
      <c r="WPI133" s="553"/>
      <c r="WPJ133" s="553"/>
      <c r="WPK133" s="551"/>
      <c r="WPL133" s="550"/>
      <c r="WPM133" s="553"/>
      <c r="WPN133" s="553"/>
      <c r="WPO133" s="553"/>
      <c r="WPP133" s="553"/>
      <c r="WPQ133" s="553"/>
      <c r="WPR133" s="553"/>
      <c r="WPS133" s="553"/>
      <c r="WPT133" s="551"/>
      <c r="WPU133" s="550"/>
      <c r="WPV133" s="553"/>
      <c r="WPW133" s="553"/>
      <c r="WPX133" s="553"/>
      <c r="WPY133" s="553"/>
      <c r="WPZ133" s="553"/>
      <c r="WQA133" s="553"/>
      <c r="WQB133" s="553"/>
      <c r="WQC133" s="551"/>
      <c r="WQD133" s="550"/>
      <c r="WQE133" s="553"/>
      <c r="WQF133" s="553"/>
      <c r="WQG133" s="553"/>
      <c r="WQH133" s="553"/>
      <c r="WQI133" s="553"/>
      <c r="WQJ133" s="553"/>
      <c r="WQK133" s="553"/>
      <c r="WQL133" s="551"/>
      <c r="WQM133" s="550"/>
      <c r="WQN133" s="553"/>
      <c r="WQO133" s="553"/>
      <c r="WQP133" s="553"/>
      <c r="WQQ133" s="553"/>
      <c r="WQR133" s="553"/>
      <c r="WQS133" s="553"/>
      <c r="WQT133" s="553"/>
      <c r="WQU133" s="551"/>
      <c r="WQV133" s="550"/>
      <c r="WQW133" s="553"/>
      <c r="WQX133" s="553"/>
      <c r="WQY133" s="553"/>
      <c r="WQZ133" s="553"/>
      <c r="WRA133" s="553"/>
      <c r="WRB133" s="553"/>
      <c r="WRC133" s="553"/>
      <c r="WRD133" s="551"/>
      <c r="WRE133" s="550"/>
      <c r="WRF133" s="553"/>
      <c r="WRG133" s="553"/>
      <c r="WRH133" s="553"/>
      <c r="WRI133" s="553"/>
      <c r="WRJ133" s="553"/>
      <c r="WRK133" s="553"/>
      <c r="WRL133" s="553"/>
      <c r="WRM133" s="551"/>
      <c r="WRN133" s="550"/>
      <c r="WRO133" s="553"/>
      <c r="WRP133" s="553"/>
      <c r="WRQ133" s="553"/>
      <c r="WRR133" s="553"/>
      <c r="WRS133" s="553"/>
      <c r="WRT133" s="553"/>
      <c r="WRU133" s="553"/>
      <c r="WRV133" s="551"/>
      <c r="WRW133" s="550"/>
      <c r="WRX133" s="553"/>
      <c r="WRY133" s="553"/>
      <c r="WRZ133" s="553"/>
      <c r="WSA133" s="553"/>
      <c r="WSB133" s="553"/>
      <c r="WSC133" s="553"/>
      <c r="WSD133" s="553"/>
      <c r="WSE133" s="551"/>
      <c r="WSF133" s="550"/>
      <c r="WSG133" s="553"/>
      <c r="WSH133" s="553"/>
      <c r="WSI133" s="553"/>
      <c r="WSJ133" s="553"/>
      <c r="WSK133" s="553"/>
      <c r="WSL133" s="553"/>
      <c r="WSM133" s="553"/>
      <c r="WSN133" s="551"/>
      <c r="WSO133" s="550"/>
      <c r="WSP133" s="553"/>
      <c r="WSQ133" s="553"/>
      <c r="WSR133" s="553"/>
      <c r="WSS133" s="553"/>
      <c r="WST133" s="553"/>
      <c r="WSU133" s="553"/>
      <c r="WSV133" s="553"/>
      <c r="WSW133" s="551"/>
      <c r="WSX133" s="550"/>
      <c r="WSY133" s="553"/>
      <c r="WSZ133" s="553"/>
      <c r="WTA133" s="553"/>
      <c r="WTB133" s="553"/>
      <c r="WTC133" s="553"/>
      <c r="WTD133" s="553"/>
      <c r="WTE133" s="553"/>
      <c r="WTF133" s="551"/>
      <c r="WTG133" s="550"/>
      <c r="WTH133" s="553"/>
      <c r="WTI133" s="553"/>
      <c r="WTJ133" s="553"/>
      <c r="WTK133" s="553"/>
      <c r="WTL133" s="553"/>
      <c r="WTM133" s="553"/>
      <c r="WTN133" s="553"/>
      <c r="WTO133" s="551"/>
      <c r="WTP133" s="550"/>
      <c r="WTQ133" s="553"/>
      <c r="WTR133" s="553"/>
      <c r="WTS133" s="553"/>
      <c r="WTT133" s="553"/>
      <c r="WTU133" s="553"/>
      <c r="WTV133" s="553"/>
      <c r="WTW133" s="553"/>
      <c r="WTX133" s="551"/>
      <c r="WTY133" s="550"/>
      <c r="WTZ133" s="553"/>
      <c r="WUA133" s="553"/>
      <c r="WUB133" s="553"/>
      <c r="WUC133" s="553"/>
      <c r="WUD133" s="553"/>
      <c r="WUE133" s="553"/>
      <c r="WUF133" s="553"/>
      <c r="WUG133" s="551"/>
      <c r="WUH133" s="550"/>
      <c r="WUI133" s="553"/>
      <c r="WUJ133" s="553"/>
      <c r="WUK133" s="553"/>
      <c r="WUL133" s="553"/>
      <c r="WUM133" s="553"/>
      <c r="WUN133" s="553"/>
      <c r="WUO133" s="553"/>
      <c r="WUP133" s="551"/>
      <c r="WUQ133" s="550"/>
      <c r="WUR133" s="553"/>
      <c r="WUS133" s="553"/>
      <c r="WUT133" s="553"/>
      <c r="WUU133" s="553"/>
      <c r="WUV133" s="553"/>
      <c r="WUW133" s="553"/>
      <c r="WUX133" s="553"/>
      <c r="WUY133" s="551"/>
      <c r="WUZ133" s="550"/>
      <c r="WVA133" s="553"/>
      <c r="WVB133" s="553"/>
      <c r="WVC133" s="553"/>
      <c r="WVD133" s="553"/>
      <c r="WVE133" s="553"/>
      <c r="WVF133" s="553"/>
      <c r="WVG133" s="553"/>
      <c r="WVH133" s="551"/>
      <c r="WVI133" s="550"/>
      <c r="WVJ133" s="553"/>
      <c r="WVK133" s="553"/>
      <c r="WVL133" s="553"/>
      <c r="WVM133" s="553"/>
      <c r="WVN133" s="553"/>
      <c r="WVO133" s="553"/>
      <c r="WVP133" s="553"/>
      <c r="WVQ133" s="551"/>
      <c r="WVR133" s="550"/>
      <c r="WVS133" s="553"/>
      <c r="WVT133" s="553"/>
      <c r="WVU133" s="553"/>
      <c r="WVV133" s="553"/>
      <c r="WVW133" s="553"/>
      <c r="WVX133" s="553"/>
      <c r="WVY133" s="553"/>
      <c r="WVZ133" s="551"/>
      <c r="WWA133" s="550"/>
      <c r="WWB133" s="553"/>
      <c r="WWC133" s="553"/>
      <c r="WWD133" s="553"/>
      <c r="WWE133" s="553"/>
      <c r="WWF133" s="553"/>
      <c r="WWG133" s="553"/>
      <c r="WWH133" s="553"/>
      <c r="WWI133" s="551"/>
      <c r="WWJ133" s="550"/>
      <c r="WWK133" s="553"/>
      <c r="WWL133" s="553"/>
      <c r="WWM133" s="553"/>
      <c r="WWN133" s="553"/>
      <c r="WWO133" s="553"/>
      <c r="WWP133" s="553"/>
      <c r="WWQ133" s="553"/>
      <c r="WWR133" s="551"/>
      <c r="WWS133" s="550"/>
      <c r="WWT133" s="553"/>
      <c r="WWU133" s="553"/>
      <c r="WWV133" s="553"/>
      <c r="WWW133" s="553"/>
      <c r="WWX133" s="553"/>
      <c r="WWY133" s="553"/>
      <c r="WWZ133" s="553"/>
      <c r="WXA133" s="551"/>
      <c r="WXB133" s="550"/>
      <c r="WXC133" s="553"/>
      <c r="WXD133" s="553"/>
      <c r="WXE133" s="553"/>
      <c r="WXF133" s="553"/>
      <c r="WXG133" s="553"/>
      <c r="WXH133" s="553"/>
      <c r="WXI133" s="553"/>
      <c r="WXJ133" s="551"/>
      <c r="WXK133" s="550"/>
      <c r="WXL133" s="553"/>
      <c r="WXM133" s="553"/>
      <c r="WXN133" s="553"/>
      <c r="WXO133" s="553"/>
      <c r="WXP133" s="553"/>
      <c r="WXQ133" s="553"/>
      <c r="WXR133" s="553"/>
      <c r="WXS133" s="551"/>
      <c r="WXT133" s="550"/>
      <c r="WXU133" s="553"/>
      <c r="WXV133" s="553"/>
      <c r="WXW133" s="553"/>
      <c r="WXX133" s="553"/>
      <c r="WXY133" s="553"/>
      <c r="WXZ133" s="553"/>
      <c r="WYA133" s="553"/>
      <c r="WYB133" s="551"/>
      <c r="WYC133" s="550"/>
      <c r="WYD133" s="553"/>
      <c r="WYE133" s="553"/>
      <c r="WYF133" s="553"/>
      <c r="WYG133" s="553"/>
      <c r="WYH133" s="553"/>
      <c r="WYI133" s="553"/>
      <c r="WYJ133" s="553"/>
      <c r="WYK133" s="551"/>
      <c r="WYL133" s="550"/>
      <c r="WYM133" s="553"/>
      <c r="WYN133" s="553"/>
      <c r="WYO133" s="553"/>
      <c r="WYP133" s="553"/>
      <c r="WYQ133" s="553"/>
      <c r="WYR133" s="553"/>
      <c r="WYS133" s="553"/>
      <c r="WYT133" s="551"/>
      <c r="WYU133" s="550"/>
      <c r="WYV133" s="553"/>
      <c r="WYW133" s="553"/>
      <c r="WYX133" s="553"/>
      <c r="WYY133" s="553"/>
      <c r="WYZ133" s="553"/>
      <c r="WZA133" s="553"/>
      <c r="WZB133" s="553"/>
      <c r="WZC133" s="551"/>
      <c r="WZD133" s="550"/>
      <c r="WZE133" s="553"/>
      <c r="WZF133" s="553"/>
      <c r="WZG133" s="553"/>
      <c r="WZH133" s="553"/>
      <c r="WZI133" s="553"/>
      <c r="WZJ133" s="553"/>
      <c r="WZK133" s="553"/>
      <c r="WZL133" s="551"/>
      <c r="WZM133" s="550"/>
      <c r="WZN133" s="553"/>
      <c r="WZO133" s="553"/>
      <c r="WZP133" s="553"/>
      <c r="WZQ133" s="553"/>
      <c r="WZR133" s="553"/>
      <c r="WZS133" s="553"/>
      <c r="WZT133" s="553"/>
      <c r="WZU133" s="551"/>
      <c r="WZV133" s="550"/>
      <c r="WZW133" s="553"/>
      <c r="WZX133" s="553"/>
      <c r="WZY133" s="553"/>
      <c r="WZZ133" s="553"/>
      <c r="XAA133" s="553"/>
      <c r="XAB133" s="553"/>
      <c r="XAC133" s="553"/>
      <c r="XAD133" s="551"/>
      <c r="XAE133" s="550"/>
      <c r="XAF133" s="553"/>
      <c r="XAG133" s="553"/>
      <c r="XAH133" s="553"/>
      <c r="XAI133" s="553"/>
      <c r="XAJ133" s="553"/>
      <c r="XAK133" s="553"/>
      <c r="XAL133" s="553"/>
      <c r="XAM133" s="551"/>
      <c r="XAN133" s="550"/>
      <c r="XAO133" s="553"/>
      <c r="XAP133" s="553"/>
      <c r="XAQ133" s="553"/>
      <c r="XAR133" s="553"/>
      <c r="XAS133" s="553"/>
      <c r="XAT133" s="553"/>
      <c r="XAU133" s="553"/>
      <c r="XAV133" s="551"/>
      <c r="XAW133" s="550"/>
      <c r="XAX133" s="553"/>
      <c r="XAY133" s="553"/>
      <c r="XAZ133" s="553"/>
      <c r="XBA133" s="553"/>
      <c r="XBB133" s="553"/>
      <c r="XBC133" s="553"/>
      <c r="XBD133" s="553"/>
      <c r="XBE133" s="551"/>
      <c r="XBF133" s="550"/>
      <c r="XBG133" s="553"/>
      <c r="XBH133" s="553"/>
      <c r="XBI133" s="553"/>
      <c r="XBJ133" s="553"/>
      <c r="XBK133" s="553"/>
      <c r="XBL133" s="553"/>
      <c r="XBM133" s="553"/>
      <c r="XBN133" s="551"/>
      <c r="XBO133" s="550"/>
      <c r="XBP133" s="553"/>
      <c r="XBQ133" s="553"/>
      <c r="XBR133" s="553"/>
      <c r="XBS133" s="553"/>
      <c r="XBT133" s="553"/>
      <c r="XBU133" s="553"/>
      <c r="XBV133" s="553"/>
      <c r="XBW133" s="551"/>
      <c r="XBX133" s="550"/>
      <c r="XBY133" s="553"/>
      <c r="XBZ133" s="553"/>
      <c r="XCA133" s="553"/>
      <c r="XCB133" s="553"/>
      <c r="XCC133" s="553"/>
      <c r="XCD133" s="553"/>
      <c r="XCE133" s="553"/>
      <c r="XCF133" s="551"/>
      <c r="XCG133" s="550"/>
      <c r="XCH133" s="553"/>
      <c r="XCI133" s="553"/>
      <c r="XCJ133" s="553"/>
      <c r="XCK133" s="553"/>
      <c r="XCL133" s="553"/>
      <c r="XCM133" s="553"/>
      <c r="XCN133" s="553"/>
      <c r="XCO133" s="551"/>
      <c r="XCP133" s="550"/>
      <c r="XCQ133" s="553"/>
      <c r="XCR133" s="553"/>
      <c r="XCS133" s="553"/>
      <c r="XCT133" s="553"/>
      <c r="XCU133" s="553"/>
      <c r="XCV133" s="553"/>
      <c r="XCW133" s="553"/>
      <c r="XCX133" s="551"/>
      <c r="XCY133" s="550"/>
      <c r="XCZ133" s="553"/>
      <c r="XDA133" s="553"/>
      <c r="XDB133" s="553"/>
      <c r="XDC133" s="553"/>
      <c r="XDD133" s="553"/>
      <c r="XDE133" s="553"/>
      <c r="XDF133" s="553"/>
      <c r="XDG133" s="551"/>
      <c r="XDH133" s="550"/>
      <c r="XDI133" s="553"/>
      <c r="XDJ133" s="553"/>
      <c r="XDK133" s="553"/>
      <c r="XDL133" s="553"/>
      <c r="XDM133" s="553"/>
      <c r="XDN133" s="553"/>
      <c r="XDO133" s="553"/>
      <c r="XDP133" s="551"/>
      <c r="XDQ133" s="550"/>
      <c r="XDR133" s="553"/>
      <c r="XDS133" s="553"/>
      <c r="XDT133" s="553"/>
      <c r="XDU133" s="553"/>
      <c r="XDV133" s="553"/>
      <c r="XDW133" s="553"/>
      <c r="XDX133" s="553"/>
      <c r="XDY133" s="551"/>
      <c r="XDZ133" s="550"/>
      <c r="XEA133" s="553"/>
      <c r="XEB133" s="553"/>
      <c r="XEC133" s="553"/>
      <c r="XED133" s="553"/>
      <c r="XEE133" s="553"/>
      <c r="XEF133" s="553"/>
      <c r="XEG133" s="553"/>
      <c r="XEH133" s="551"/>
      <c r="XEI133" s="550"/>
      <c r="XEJ133" s="553"/>
      <c r="XEK133" s="553"/>
      <c r="XEL133" s="553"/>
      <c r="XEM133" s="553"/>
      <c r="XEN133" s="553"/>
      <c r="XEO133" s="553"/>
      <c r="XEP133" s="553"/>
      <c r="XEQ133" s="551"/>
      <c r="XER133" s="550"/>
      <c r="XES133" s="553"/>
      <c r="XET133" s="553"/>
      <c r="XEU133" s="553"/>
      <c r="XEV133" s="553"/>
      <c r="XEW133" s="553"/>
      <c r="XEX133" s="553"/>
      <c r="XEY133" s="553"/>
      <c r="XEZ133" s="551"/>
      <c r="XFA133" s="550"/>
      <c r="XFB133" s="550"/>
      <c r="XFC133" s="550"/>
      <c r="XFD133" s="550"/>
    </row>
    <row r="134" spans="1:16384" s="563" customFormat="1" ht="22.2" customHeight="1" x14ac:dyDescent="0.3">
      <c r="A134" s="952" t="s">
        <v>565</v>
      </c>
      <c r="B134" s="953"/>
      <c r="C134" s="953"/>
      <c r="D134" s="953"/>
      <c r="E134" s="953"/>
      <c r="F134" s="953"/>
      <c r="G134" s="953"/>
      <c r="H134" s="953"/>
      <c r="I134" s="954"/>
      <c r="J134" s="564"/>
      <c r="K134" s="564"/>
    </row>
    <row r="135" spans="1:16384" s="552" customFormat="1" ht="15.6" customHeight="1" x14ac:dyDescent="0.95">
      <c r="A135" s="645"/>
      <c r="B135" s="646"/>
      <c r="C135" s="646"/>
      <c r="D135" s="646"/>
      <c r="E135" s="646"/>
      <c r="F135" s="646"/>
      <c r="G135" s="646"/>
      <c r="H135" s="646"/>
      <c r="I135" s="647"/>
      <c r="J135" s="1000"/>
      <c r="K135" s="949"/>
      <c r="L135" s="949"/>
      <c r="M135" s="949"/>
      <c r="N135" s="949"/>
      <c r="O135" s="949"/>
      <c r="P135" s="949"/>
      <c r="Q135" s="949"/>
      <c r="R135" s="949"/>
      <c r="S135" s="949"/>
      <c r="T135" s="949"/>
      <c r="U135" s="949"/>
      <c r="V135" s="949"/>
      <c r="W135" s="949"/>
      <c r="X135" s="949"/>
      <c r="Y135" s="949"/>
      <c r="Z135" s="949"/>
      <c r="AA135" s="949"/>
      <c r="AB135" s="949"/>
      <c r="AC135" s="949"/>
      <c r="AD135" s="949"/>
      <c r="AE135" s="949"/>
      <c r="AF135" s="949"/>
      <c r="AG135" s="949"/>
      <c r="AH135" s="949"/>
      <c r="AI135" s="949"/>
      <c r="AJ135" s="949"/>
      <c r="AK135" s="949"/>
      <c r="AL135" s="949"/>
      <c r="AM135" s="949"/>
      <c r="AN135" s="949"/>
      <c r="AO135" s="949"/>
      <c r="AP135" s="949"/>
      <c r="AQ135" s="949"/>
      <c r="AR135" s="949"/>
      <c r="AS135" s="949"/>
      <c r="AT135" s="949"/>
      <c r="AU135" s="949"/>
      <c r="AV135" s="949"/>
      <c r="AW135" s="949"/>
      <c r="AX135" s="949"/>
      <c r="AY135" s="949"/>
      <c r="AZ135" s="949"/>
      <c r="BA135" s="949"/>
      <c r="BB135" s="949"/>
      <c r="BC135" s="949"/>
      <c r="BD135" s="949"/>
      <c r="BE135" s="949"/>
      <c r="BF135" s="949"/>
      <c r="BG135" s="949"/>
      <c r="BH135" s="949"/>
      <c r="BI135" s="949"/>
      <c r="BJ135" s="949"/>
      <c r="BK135" s="949"/>
      <c r="BL135" s="949"/>
      <c r="BM135" s="949"/>
      <c r="BN135" s="949"/>
      <c r="BO135" s="949"/>
      <c r="BP135" s="949"/>
      <c r="BQ135" s="949"/>
      <c r="BR135" s="949"/>
      <c r="BS135" s="949"/>
      <c r="BT135" s="949"/>
      <c r="BU135" s="949"/>
      <c r="BV135" s="949"/>
      <c r="BW135" s="949"/>
      <c r="BX135" s="949"/>
      <c r="BY135" s="949"/>
      <c r="BZ135" s="949"/>
      <c r="CA135" s="949"/>
      <c r="CB135" s="949"/>
      <c r="CC135" s="949"/>
      <c r="CD135" s="949"/>
      <c r="CE135" s="949"/>
      <c r="CF135" s="949"/>
      <c r="CG135" s="949"/>
      <c r="CH135" s="949"/>
      <c r="CI135" s="949"/>
      <c r="CJ135" s="949"/>
      <c r="CK135" s="949"/>
      <c r="CL135" s="949"/>
      <c r="CM135" s="949"/>
      <c r="CN135" s="949"/>
      <c r="CO135" s="949"/>
      <c r="CP135" s="949"/>
      <c r="CQ135" s="949"/>
      <c r="CR135" s="949"/>
      <c r="CS135" s="949"/>
      <c r="CT135" s="949"/>
      <c r="CU135" s="949"/>
      <c r="CV135" s="949"/>
      <c r="CW135" s="949"/>
      <c r="CX135" s="949"/>
      <c r="CY135" s="949"/>
      <c r="CZ135" s="949"/>
      <c r="DA135" s="949"/>
      <c r="DB135" s="949"/>
      <c r="DC135" s="949"/>
      <c r="DD135" s="949"/>
      <c r="DE135" s="949"/>
      <c r="DF135" s="949"/>
      <c r="DG135" s="949"/>
      <c r="DH135" s="949"/>
      <c r="DI135" s="949"/>
      <c r="DJ135" s="949"/>
      <c r="DK135" s="949"/>
      <c r="DL135" s="949"/>
      <c r="DM135" s="949"/>
      <c r="DN135" s="949"/>
      <c r="DO135" s="949"/>
      <c r="DP135" s="949"/>
      <c r="DQ135" s="949"/>
      <c r="DR135" s="949"/>
      <c r="DS135" s="949"/>
      <c r="DT135" s="949"/>
      <c r="DU135" s="949"/>
      <c r="DV135" s="949"/>
      <c r="DW135" s="949"/>
      <c r="DX135" s="949"/>
      <c r="DY135" s="949"/>
      <c r="DZ135" s="949"/>
      <c r="EA135" s="949"/>
      <c r="EB135" s="949"/>
      <c r="EC135" s="949"/>
      <c r="ED135" s="949"/>
      <c r="EE135" s="949"/>
      <c r="EF135" s="949"/>
      <c r="EG135" s="949"/>
      <c r="EH135" s="949"/>
      <c r="EI135" s="949"/>
      <c r="EJ135" s="949"/>
      <c r="EK135" s="949"/>
      <c r="EL135" s="949"/>
      <c r="EM135" s="949"/>
      <c r="EN135" s="949"/>
      <c r="EO135" s="949"/>
      <c r="EP135" s="949"/>
      <c r="EQ135" s="949"/>
      <c r="ER135" s="949"/>
      <c r="ES135" s="949"/>
      <c r="ET135" s="949"/>
      <c r="EU135" s="949"/>
      <c r="EV135" s="949"/>
      <c r="EW135" s="949"/>
      <c r="EX135" s="949"/>
      <c r="EY135" s="949"/>
      <c r="EZ135" s="949"/>
      <c r="FA135" s="949"/>
      <c r="FB135" s="949"/>
      <c r="FC135" s="949"/>
      <c r="FD135" s="949"/>
      <c r="FE135" s="949"/>
      <c r="FF135" s="949"/>
      <c r="FG135" s="949"/>
      <c r="FH135" s="949"/>
      <c r="FI135" s="949"/>
      <c r="FJ135" s="949"/>
      <c r="FK135" s="949"/>
      <c r="FL135" s="949"/>
      <c r="FM135" s="949"/>
      <c r="FN135" s="949"/>
      <c r="FO135" s="949"/>
      <c r="FP135" s="949"/>
      <c r="FQ135" s="949"/>
      <c r="FR135" s="949"/>
      <c r="FS135" s="949"/>
      <c r="FT135" s="949"/>
      <c r="FU135" s="949"/>
      <c r="FV135" s="949"/>
      <c r="FW135" s="949"/>
      <c r="FX135" s="949"/>
      <c r="FY135" s="949"/>
      <c r="FZ135" s="949"/>
      <c r="GA135" s="949"/>
      <c r="GB135" s="949"/>
      <c r="GC135" s="949"/>
      <c r="GD135" s="949"/>
      <c r="GE135" s="949"/>
      <c r="GF135" s="949"/>
      <c r="GG135" s="949"/>
      <c r="GH135" s="949"/>
      <c r="GI135" s="949"/>
      <c r="GJ135" s="949"/>
      <c r="GK135" s="949"/>
      <c r="GL135" s="949"/>
      <c r="GM135" s="949"/>
      <c r="GN135" s="949"/>
      <c r="GO135" s="949"/>
      <c r="GP135" s="949"/>
      <c r="GQ135" s="949"/>
      <c r="GR135" s="949"/>
      <c r="GS135" s="949"/>
      <c r="GT135" s="949"/>
      <c r="GU135" s="949"/>
      <c r="GV135" s="949"/>
      <c r="GW135" s="949"/>
      <c r="GX135" s="949"/>
      <c r="GY135" s="949"/>
      <c r="GZ135" s="949"/>
      <c r="HA135" s="949"/>
      <c r="HB135" s="949"/>
      <c r="HC135" s="949"/>
      <c r="HD135" s="949"/>
      <c r="HE135" s="949"/>
      <c r="HF135" s="949"/>
      <c r="HG135" s="949"/>
      <c r="HH135" s="950"/>
      <c r="HI135" s="948"/>
      <c r="HJ135" s="949"/>
      <c r="HK135" s="949"/>
      <c r="HL135" s="949"/>
      <c r="HM135" s="949"/>
      <c r="HN135" s="949"/>
      <c r="HO135" s="949"/>
      <c r="HP135" s="949"/>
      <c r="HQ135" s="950"/>
      <c r="HR135" s="948"/>
      <c r="HS135" s="949"/>
      <c r="HT135" s="949"/>
      <c r="HU135" s="949"/>
      <c r="HV135" s="949"/>
      <c r="HW135" s="949"/>
      <c r="HX135" s="949"/>
      <c r="HY135" s="949"/>
      <c r="HZ135" s="950"/>
      <c r="IA135" s="948"/>
      <c r="IB135" s="949"/>
      <c r="IC135" s="949"/>
      <c r="ID135" s="949"/>
      <c r="IE135" s="949"/>
      <c r="IF135" s="949"/>
      <c r="IG135" s="949"/>
      <c r="IH135" s="949"/>
      <c r="II135" s="950"/>
      <c r="IJ135" s="948"/>
      <c r="IK135" s="949"/>
      <c r="IL135" s="949"/>
      <c r="IM135" s="949"/>
      <c r="IN135" s="949"/>
      <c r="IO135" s="949"/>
      <c r="IP135" s="949"/>
      <c r="IQ135" s="949"/>
      <c r="IR135" s="950"/>
      <c r="IS135" s="948"/>
      <c r="IT135" s="949"/>
      <c r="IU135" s="949"/>
      <c r="IV135" s="949"/>
      <c r="IW135" s="949"/>
      <c r="IX135" s="949"/>
      <c r="IY135" s="949"/>
      <c r="IZ135" s="949"/>
      <c r="JA135" s="950"/>
      <c r="JB135" s="948"/>
      <c r="JC135" s="949"/>
      <c r="JD135" s="949"/>
      <c r="JE135" s="949"/>
      <c r="JF135" s="949"/>
      <c r="JG135" s="949"/>
      <c r="JH135" s="949"/>
      <c r="JI135" s="949"/>
      <c r="JJ135" s="950"/>
      <c r="JK135" s="948"/>
      <c r="JL135" s="949"/>
      <c r="JM135" s="949"/>
      <c r="JN135" s="949"/>
      <c r="JO135" s="949"/>
      <c r="JP135" s="949"/>
      <c r="JQ135" s="949"/>
      <c r="JR135" s="949"/>
      <c r="JS135" s="950"/>
      <c r="JT135" s="948"/>
      <c r="JU135" s="949"/>
      <c r="JV135" s="949"/>
      <c r="JW135" s="949"/>
      <c r="JX135" s="949"/>
      <c r="JY135" s="949"/>
      <c r="JZ135" s="949"/>
      <c r="KA135" s="949"/>
      <c r="KB135" s="950"/>
      <c r="KC135" s="948"/>
      <c r="KD135" s="949"/>
      <c r="KE135" s="949"/>
      <c r="KF135" s="949"/>
      <c r="KG135" s="949"/>
      <c r="KH135" s="949"/>
      <c r="KI135" s="949"/>
      <c r="KJ135" s="949"/>
      <c r="KK135" s="950"/>
      <c r="KL135" s="948"/>
      <c r="KM135" s="949"/>
      <c r="KN135" s="949"/>
      <c r="KO135" s="949"/>
      <c r="KP135" s="949"/>
      <c r="KQ135" s="949"/>
      <c r="KR135" s="949"/>
      <c r="KS135" s="949"/>
      <c r="KT135" s="950"/>
      <c r="KU135" s="948"/>
      <c r="KV135" s="949"/>
      <c r="KW135" s="949"/>
      <c r="KX135" s="949"/>
      <c r="KY135" s="949"/>
      <c r="KZ135" s="949"/>
      <c r="LA135" s="949"/>
      <c r="LB135" s="949"/>
      <c r="LC135" s="950"/>
      <c r="LD135" s="948"/>
      <c r="LE135" s="949"/>
      <c r="LF135" s="949"/>
      <c r="LG135" s="949"/>
      <c r="LH135" s="949"/>
      <c r="LI135" s="949"/>
      <c r="LJ135" s="949"/>
      <c r="LK135" s="949"/>
      <c r="LL135" s="950"/>
      <c r="LM135" s="948"/>
      <c r="LN135" s="949"/>
      <c r="LO135" s="949"/>
      <c r="LP135" s="949"/>
      <c r="LQ135" s="949"/>
      <c r="LR135" s="949"/>
      <c r="LS135" s="949"/>
      <c r="LT135" s="949"/>
      <c r="LU135" s="950"/>
      <c r="LV135" s="948"/>
      <c r="LW135" s="949"/>
      <c r="LX135" s="949"/>
      <c r="LY135" s="949"/>
      <c r="LZ135" s="949"/>
      <c r="MA135" s="949"/>
      <c r="MB135" s="949"/>
      <c r="MC135" s="949"/>
      <c r="MD135" s="950"/>
      <c r="ME135" s="948"/>
      <c r="MF135" s="949"/>
      <c r="MG135" s="949"/>
      <c r="MH135" s="949"/>
      <c r="MI135" s="949"/>
      <c r="MJ135" s="949"/>
      <c r="MK135" s="949"/>
      <c r="ML135" s="949"/>
      <c r="MM135" s="950"/>
      <c r="MN135" s="948"/>
      <c r="MO135" s="949"/>
      <c r="MP135" s="949"/>
      <c r="MQ135" s="949"/>
      <c r="MR135" s="949"/>
      <c r="MS135" s="949"/>
      <c r="MT135" s="949"/>
      <c r="MU135" s="949"/>
      <c r="MV135" s="950"/>
      <c r="MW135" s="948"/>
      <c r="MX135" s="949"/>
      <c r="MY135" s="949"/>
      <c r="MZ135" s="949"/>
      <c r="NA135" s="949"/>
      <c r="NB135" s="949"/>
      <c r="NC135" s="949"/>
      <c r="ND135" s="949"/>
      <c r="NE135" s="950"/>
      <c r="NF135" s="948"/>
      <c r="NG135" s="949"/>
      <c r="NH135" s="949"/>
      <c r="NI135" s="949"/>
      <c r="NJ135" s="949"/>
      <c r="NK135" s="949"/>
      <c r="NL135" s="949"/>
      <c r="NM135" s="949"/>
      <c r="NN135" s="950"/>
      <c r="NO135" s="948"/>
      <c r="NP135" s="949"/>
      <c r="NQ135" s="949"/>
      <c r="NR135" s="949"/>
      <c r="NS135" s="949"/>
      <c r="NT135" s="949"/>
      <c r="NU135" s="949"/>
      <c r="NV135" s="949"/>
      <c r="NW135" s="950"/>
      <c r="NX135" s="948"/>
      <c r="NY135" s="949"/>
      <c r="NZ135" s="949"/>
      <c r="OA135" s="949"/>
      <c r="OB135" s="949"/>
      <c r="OC135" s="949"/>
      <c r="OD135" s="949"/>
      <c r="OE135" s="949"/>
      <c r="OF135" s="950"/>
      <c r="OG135" s="948"/>
      <c r="OH135" s="949"/>
      <c r="OI135" s="949"/>
      <c r="OJ135" s="949"/>
      <c r="OK135" s="949"/>
      <c r="OL135" s="949"/>
      <c r="OM135" s="949"/>
      <c r="ON135" s="949"/>
      <c r="OO135" s="950"/>
      <c r="OP135" s="948"/>
      <c r="OQ135" s="949"/>
      <c r="OR135" s="949"/>
      <c r="OS135" s="949"/>
      <c r="OT135" s="949"/>
      <c r="OU135" s="949"/>
      <c r="OV135" s="949"/>
      <c r="OW135" s="949"/>
      <c r="OX135" s="950"/>
      <c r="OY135" s="948"/>
      <c r="OZ135" s="949"/>
      <c r="PA135" s="949"/>
      <c r="PB135" s="949"/>
      <c r="PC135" s="949"/>
      <c r="PD135" s="949"/>
      <c r="PE135" s="949"/>
      <c r="PF135" s="949"/>
      <c r="PG135" s="950"/>
      <c r="PH135" s="948"/>
      <c r="PI135" s="949"/>
      <c r="PJ135" s="949"/>
      <c r="PK135" s="949"/>
      <c r="PL135" s="949"/>
      <c r="PM135" s="949"/>
      <c r="PN135" s="949"/>
      <c r="PO135" s="949"/>
      <c r="PP135" s="950"/>
      <c r="PQ135" s="948"/>
      <c r="PR135" s="949"/>
      <c r="PS135" s="949"/>
      <c r="PT135" s="949"/>
      <c r="PU135" s="949"/>
      <c r="PV135" s="949"/>
      <c r="PW135" s="949"/>
      <c r="PX135" s="949"/>
      <c r="PY135" s="950"/>
      <c r="PZ135" s="948"/>
      <c r="QA135" s="949"/>
      <c r="QB135" s="949"/>
      <c r="QC135" s="949"/>
      <c r="QD135" s="949"/>
      <c r="QE135" s="949"/>
      <c r="QF135" s="949"/>
      <c r="QG135" s="949"/>
      <c r="QH135" s="950"/>
      <c r="QI135" s="948"/>
      <c r="QJ135" s="949"/>
      <c r="QK135" s="949"/>
      <c r="QL135" s="949"/>
      <c r="QM135" s="949"/>
      <c r="QN135" s="949"/>
      <c r="QO135" s="949"/>
      <c r="QP135" s="949"/>
      <c r="QQ135" s="950"/>
      <c r="QR135" s="948"/>
      <c r="QS135" s="949"/>
      <c r="QT135" s="949"/>
      <c r="QU135" s="949"/>
      <c r="QV135" s="949"/>
      <c r="QW135" s="949"/>
      <c r="QX135" s="949"/>
      <c r="QY135" s="949"/>
      <c r="QZ135" s="950"/>
      <c r="RA135" s="948"/>
      <c r="RB135" s="949"/>
      <c r="RC135" s="949"/>
      <c r="RD135" s="949"/>
      <c r="RE135" s="949"/>
      <c r="RF135" s="949"/>
      <c r="RG135" s="949"/>
      <c r="RH135" s="949"/>
      <c r="RI135" s="950"/>
      <c r="RJ135" s="948"/>
      <c r="RK135" s="949"/>
      <c r="RL135" s="949"/>
      <c r="RM135" s="949"/>
      <c r="RN135" s="949"/>
      <c r="RO135" s="949"/>
      <c r="RP135" s="949"/>
      <c r="RQ135" s="949"/>
      <c r="RR135" s="950"/>
      <c r="RS135" s="948"/>
      <c r="RT135" s="949"/>
      <c r="RU135" s="949"/>
      <c r="RV135" s="949"/>
      <c r="RW135" s="949"/>
      <c r="RX135" s="949"/>
      <c r="RY135" s="949"/>
      <c r="RZ135" s="949"/>
      <c r="SA135" s="950"/>
      <c r="SB135" s="948"/>
      <c r="SC135" s="949"/>
      <c r="SD135" s="949"/>
      <c r="SE135" s="949"/>
      <c r="SF135" s="949"/>
      <c r="SG135" s="949"/>
      <c r="SH135" s="949"/>
      <c r="SI135" s="949"/>
      <c r="SJ135" s="950"/>
      <c r="SK135" s="948"/>
      <c r="SL135" s="949"/>
      <c r="SM135" s="949"/>
      <c r="SN135" s="949"/>
      <c r="SO135" s="949"/>
      <c r="SP135" s="949"/>
      <c r="SQ135" s="949"/>
      <c r="SR135" s="949"/>
      <c r="SS135" s="950"/>
      <c r="ST135" s="948"/>
      <c r="SU135" s="949"/>
      <c r="SV135" s="949"/>
      <c r="SW135" s="949"/>
      <c r="SX135" s="949"/>
      <c r="SY135" s="949"/>
      <c r="SZ135" s="949"/>
      <c r="TA135" s="949"/>
      <c r="TB135" s="950"/>
      <c r="TC135" s="948"/>
      <c r="TD135" s="949"/>
      <c r="TE135" s="949"/>
      <c r="TF135" s="949"/>
      <c r="TG135" s="949"/>
      <c r="TH135" s="949"/>
      <c r="TI135" s="949"/>
      <c r="TJ135" s="949"/>
      <c r="TK135" s="950"/>
      <c r="TL135" s="948"/>
      <c r="TM135" s="949"/>
      <c r="TN135" s="949"/>
      <c r="TO135" s="949"/>
      <c r="TP135" s="949"/>
      <c r="TQ135" s="949"/>
      <c r="TR135" s="949"/>
      <c r="TS135" s="949"/>
      <c r="TT135" s="950"/>
      <c r="TU135" s="948"/>
      <c r="TV135" s="949"/>
      <c r="TW135" s="949"/>
      <c r="TX135" s="949"/>
      <c r="TY135" s="949"/>
      <c r="TZ135" s="949"/>
      <c r="UA135" s="949"/>
      <c r="UB135" s="949"/>
      <c r="UC135" s="950"/>
      <c r="UD135" s="948"/>
      <c r="UE135" s="949"/>
      <c r="UF135" s="949"/>
      <c r="UG135" s="949"/>
      <c r="UH135" s="949"/>
      <c r="UI135" s="949"/>
      <c r="UJ135" s="949"/>
      <c r="UK135" s="949"/>
      <c r="UL135" s="950"/>
      <c r="UM135" s="948"/>
      <c r="UN135" s="949"/>
      <c r="UO135" s="949"/>
      <c r="UP135" s="949"/>
      <c r="UQ135" s="949"/>
      <c r="UR135" s="949"/>
      <c r="US135" s="949"/>
      <c r="UT135" s="949"/>
      <c r="UU135" s="950"/>
      <c r="UV135" s="948"/>
      <c r="UW135" s="949"/>
      <c r="UX135" s="949"/>
      <c r="UY135" s="949"/>
      <c r="UZ135" s="949"/>
      <c r="VA135" s="949"/>
      <c r="VB135" s="949"/>
      <c r="VC135" s="949"/>
      <c r="VD135" s="950"/>
      <c r="VE135" s="948"/>
      <c r="VF135" s="949"/>
      <c r="VG135" s="949"/>
      <c r="VH135" s="949"/>
      <c r="VI135" s="949"/>
      <c r="VJ135" s="949"/>
      <c r="VK135" s="949"/>
      <c r="VL135" s="949"/>
      <c r="VM135" s="950"/>
      <c r="VN135" s="948"/>
      <c r="VO135" s="949"/>
      <c r="VP135" s="949"/>
      <c r="VQ135" s="949"/>
      <c r="VR135" s="949"/>
      <c r="VS135" s="949"/>
      <c r="VT135" s="949"/>
      <c r="VU135" s="949"/>
      <c r="VV135" s="950"/>
      <c r="VW135" s="948"/>
      <c r="VX135" s="949"/>
      <c r="VY135" s="949"/>
      <c r="VZ135" s="949"/>
      <c r="WA135" s="949"/>
      <c r="WB135" s="949"/>
      <c r="WC135" s="949"/>
      <c r="WD135" s="949"/>
      <c r="WE135" s="950"/>
      <c r="WF135" s="948"/>
      <c r="WG135" s="949"/>
      <c r="WH135" s="949"/>
      <c r="WI135" s="949"/>
      <c r="WJ135" s="949"/>
      <c r="WK135" s="949"/>
      <c r="WL135" s="949"/>
      <c r="WM135" s="949"/>
      <c r="WN135" s="950"/>
      <c r="WO135" s="948"/>
      <c r="WP135" s="949"/>
      <c r="WQ135" s="949"/>
      <c r="WR135" s="949"/>
      <c r="WS135" s="949"/>
      <c r="WT135" s="949"/>
      <c r="WU135" s="949"/>
      <c r="WV135" s="949"/>
      <c r="WW135" s="950"/>
      <c r="WX135" s="948"/>
      <c r="WY135" s="949"/>
      <c r="WZ135" s="949"/>
      <c r="XA135" s="949"/>
      <c r="XB135" s="949"/>
      <c r="XC135" s="949"/>
      <c r="XD135" s="949"/>
      <c r="XE135" s="949"/>
      <c r="XF135" s="950"/>
      <c r="XG135" s="948"/>
      <c r="XH135" s="949"/>
      <c r="XI135" s="949"/>
      <c r="XJ135" s="949"/>
      <c r="XK135" s="949"/>
      <c r="XL135" s="949"/>
      <c r="XM135" s="949"/>
      <c r="XN135" s="949"/>
      <c r="XO135" s="950"/>
      <c r="XP135" s="948"/>
      <c r="XQ135" s="949"/>
      <c r="XR135" s="949"/>
      <c r="XS135" s="949"/>
      <c r="XT135" s="949"/>
      <c r="XU135" s="949"/>
      <c r="XV135" s="949"/>
      <c r="XW135" s="949"/>
      <c r="XX135" s="950"/>
      <c r="XY135" s="948"/>
      <c r="XZ135" s="949"/>
      <c r="YA135" s="949"/>
      <c r="YB135" s="949"/>
      <c r="YC135" s="949"/>
      <c r="YD135" s="949"/>
      <c r="YE135" s="949"/>
      <c r="YF135" s="949"/>
      <c r="YG135" s="950"/>
      <c r="YH135" s="948"/>
      <c r="YI135" s="949"/>
      <c r="YJ135" s="949"/>
      <c r="YK135" s="949"/>
      <c r="YL135" s="949"/>
      <c r="YM135" s="949"/>
      <c r="YN135" s="949"/>
      <c r="YO135" s="949"/>
      <c r="YP135" s="950"/>
      <c r="YQ135" s="948"/>
      <c r="YR135" s="949"/>
      <c r="YS135" s="949"/>
      <c r="YT135" s="949"/>
      <c r="YU135" s="949"/>
      <c r="YV135" s="949"/>
      <c r="YW135" s="949"/>
      <c r="YX135" s="949"/>
      <c r="YY135" s="950"/>
      <c r="YZ135" s="948"/>
      <c r="ZA135" s="949"/>
      <c r="ZB135" s="949"/>
      <c r="ZC135" s="949"/>
      <c r="ZD135" s="949"/>
      <c r="ZE135" s="949"/>
      <c r="ZF135" s="949"/>
      <c r="ZG135" s="949"/>
      <c r="ZH135" s="950"/>
      <c r="ZI135" s="948"/>
      <c r="ZJ135" s="949"/>
      <c r="ZK135" s="949"/>
      <c r="ZL135" s="949"/>
      <c r="ZM135" s="949"/>
      <c r="ZN135" s="949"/>
      <c r="ZO135" s="949"/>
      <c r="ZP135" s="949"/>
      <c r="ZQ135" s="950"/>
      <c r="ZR135" s="948"/>
      <c r="ZS135" s="949"/>
      <c r="ZT135" s="949"/>
      <c r="ZU135" s="949"/>
      <c r="ZV135" s="949"/>
      <c r="ZW135" s="949"/>
      <c r="ZX135" s="949"/>
      <c r="ZY135" s="949"/>
      <c r="ZZ135" s="950"/>
      <c r="AAA135" s="948"/>
      <c r="AAB135" s="949"/>
      <c r="AAC135" s="949"/>
      <c r="AAD135" s="949"/>
      <c r="AAE135" s="949"/>
      <c r="AAF135" s="949"/>
      <c r="AAG135" s="949"/>
      <c r="AAH135" s="949"/>
      <c r="AAI135" s="950"/>
      <c r="AAJ135" s="948"/>
      <c r="AAK135" s="949"/>
      <c r="AAL135" s="949"/>
      <c r="AAM135" s="949"/>
      <c r="AAN135" s="949"/>
      <c r="AAO135" s="949"/>
      <c r="AAP135" s="949"/>
      <c r="AAQ135" s="949"/>
      <c r="AAR135" s="950"/>
      <c r="AAS135" s="948"/>
      <c r="AAT135" s="949"/>
      <c r="AAU135" s="949"/>
      <c r="AAV135" s="949"/>
      <c r="AAW135" s="949"/>
      <c r="AAX135" s="949"/>
      <c r="AAY135" s="949"/>
      <c r="AAZ135" s="949"/>
      <c r="ABA135" s="950"/>
      <c r="ABB135" s="948"/>
      <c r="ABC135" s="949"/>
      <c r="ABD135" s="949"/>
      <c r="ABE135" s="949"/>
      <c r="ABF135" s="949"/>
      <c r="ABG135" s="949"/>
      <c r="ABH135" s="949"/>
      <c r="ABI135" s="949"/>
      <c r="ABJ135" s="950"/>
      <c r="ABK135" s="948"/>
      <c r="ABL135" s="949"/>
      <c r="ABM135" s="949"/>
      <c r="ABN135" s="949"/>
      <c r="ABO135" s="949"/>
      <c r="ABP135" s="949"/>
      <c r="ABQ135" s="949"/>
      <c r="ABR135" s="949"/>
      <c r="ABS135" s="950"/>
      <c r="ABT135" s="948"/>
      <c r="ABU135" s="949"/>
      <c r="ABV135" s="949"/>
      <c r="ABW135" s="949"/>
      <c r="ABX135" s="949"/>
      <c r="ABY135" s="949"/>
      <c r="ABZ135" s="949"/>
      <c r="ACA135" s="949"/>
      <c r="ACB135" s="950"/>
      <c r="ACC135" s="948"/>
      <c r="ACD135" s="949"/>
      <c r="ACE135" s="949"/>
      <c r="ACF135" s="949"/>
      <c r="ACG135" s="949"/>
      <c r="ACH135" s="949"/>
      <c r="ACI135" s="949"/>
      <c r="ACJ135" s="949"/>
      <c r="ACK135" s="950"/>
      <c r="ACL135" s="948"/>
      <c r="ACM135" s="949"/>
      <c r="ACN135" s="949"/>
      <c r="ACO135" s="949"/>
      <c r="ACP135" s="949"/>
      <c r="ACQ135" s="949"/>
      <c r="ACR135" s="949"/>
      <c r="ACS135" s="949"/>
      <c r="ACT135" s="950"/>
      <c r="ACU135" s="948"/>
      <c r="ACV135" s="949"/>
      <c r="ACW135" s="949"/>
      <c r="ACX135" s="949"/>
      <c r="ACY135" s="949"/>
      <c r="ACZ135" s="949"/>
      <c r="ADA135" s="949"/>
      <c r="ADB135" s="949"/>
      <c r="ADC135" s="950"/>
      <c r="ADD135" s="948"/>
      <c r="ADE135" s="949"/>
      <c r="ADF135" s="949"/>
      <c r="ADG135" s="949"/>
      <c r="ADH135" s="949"/>
      <c r="ADI135" s="949"/>
      <c r="ADJ135" s="949"/>
      <c r="ADK135" s="949"/>
      <c r="ADL135" s="950"/>
      <c r="ADM135" s="948"/>
      <c r="ADN135" s="949"/>
      <c r="ADO135" s="949"/>
      <c r="ADP135" s="949"/>
      <c r="ADQ135" s="949"/>
      <c r="ADR135" s="949"/>
      <c r="ADS135" s="949"/>
      <c r="ADT135" s="949"/>
      <c r="ADU135" s="950"/>
      <c r="ADV135" s="948"/>
      <c r="ADW135" s="949"/>
      <c r="ADX135" s="949"/>
      <c r="ADY135" s="949"/>
      <c r="ADZ135" s="949"/>
      <c r="AEA135" s="949"/>
      <c r="AEB135" s="949"/>
      <c r="AEC135" s="949"/>
      <c r="AED135" s="950"/>
      <c r="AEE135" s="948"/>
      <c r="AEF135" s="949"/>
      <c r="AEG135" s="949"/>
      <c r="AEH135" s="949"/>
      <c r="AEI135" s="949"/>
      <c r="AEJ135" s="949"/>
      <c r="AEK135" s="949"/>
      <c r="AEL135" s="949"/>
      <c r="AEM135" s="950"/>
      <c r="AEN135" s="948"/>
      <c r="AEO135" s="949"/>
      <c r="AEP135" s="949"/>
      <c r="AEQ135" s="949"/>
      <c r="AER135" s="949"/>
      <c r="AES135" s="949"/>
      <c r="AET135" s="949"/>
      <c r="AEU135" s="949"/>
      <c r="AEV135" s="950"/>
      <c r="AEW135" s="948"/>
      <c r="AEX135" s="949"/>
      <c r="AEY135" s="949"/>
      <c r="AEZ135" s="949"/>
      <c r="AFA135" s="949"/>
      <c r="AFB135" s="949"/>
      <c r="AFC135" s="949"/>
      <c r="AFD135" s="949"/>
      <c r="AFE135" s="950"/>
      <c r="AFF135" s="948"/>
      <c r="AFG135" s="949"/>
      <c r="AFH135" s="949"/>
      <c r="AFI135" s="949"/>
      <c r="AFJ135" s="949"/>
      <c r="AFK135" s="949"/>
      <c r="AFL135" s="949"/>
      <c r="AFM135" s="949"/>
      <c r="AFN135" s="950"/>
      <c r="AFO135" s="948"/>
      <c r="AFP135" s="949"/>
      <c r="AFQ135" s="949"/>
      <c r="AFR135" s="949"/>
      <c r="AFS135" s="949"/>
      <c r="AFT135" s="949"/>
      <c r="AFU135" s="949"/>
      <c r="AFV135" s="949"/>
      <c r="AFW135" s="950"/>
      <c r="AFX135" s="948"/>
      <c r="AFY135" s="949"/>
      <c r="AFZ135" s="949"/>
      <c r="AGA135" s="949"/>
      <c r="AGB135" s="949"/>
      <c r="AGC135" s="949"/>
      <c r="AGD135" s="949"/>
      <c r="AGE135" s="949"/>
      <c r="AGF135" s="950"/>
      <c r="AGG135" s="948"/>
      <c r="AGH135" s="949"/>
      <c r="AGI135" s="949"/>
      <c r="AGJ135" s="949"/>
      <c r="AGK135" s="949"/>
      <c r="AGL135" s="949"/>
      <c r="AGM135" s="949"/>
      <c r="AGN135" s="949"/>
      <c r="AGO135" s="950"/>
      <c r="AGP135" s="948"/>
      <c r="AGQ135" s="949"/>
      <c r="AGR135" s="949"/>
      <c r="AGS135" s="949"/>
      <c r="AGT135" s="949"/>
      <c r="AGU135" s="949"/>
      <c r="AGV135" s="949"/>
      <c r="AGW135" s="949"/>
      <c r="AGX135" s="950"/>
      <c r="AGY135" s="948"/>
      <c r="AGZ135" s="949"/>
      <c r="AHA135" s="949"/>
      <c r="AHB135" s="949"/>
      <c r="AHC135" s="949"/>
      <c r="AHD135" s="949"/>
      <c r="AHE135" s="949"/>
      <c r="AHF135" s="949"/>
      <c r="AHG135" s="950"/>
      <c r="AHH135" s="948"/>
      <c r="AHI135" s="949"/>
      <c r="AHJ135" s="949"/>
      <c r="AHK135" s="949"/>
      <c r="AHL135" s="949"/>
      <c r="AHM135" s="949"/>
      <c r="AHN135" s="949"/>
      <c r="AHO135" s="949"/>
      <c r="AHP135" s="950"/>
      <c r="AHQ135" s="948"/>
      <c r="AHR135" s="949"/>
      <c r="AHS135" s="949"/>
      <c r="AHT135" s="949"/>
      <c r="AHU135" s="949"/>
      <c r="AHV135" s="949"/>
      <c r="AHW135" s="949"/>
      <c r="AHX135" s="949"/>
      <c r="AHY135" s="950"/>
      <c r="AHZ135" s="948"/>
      <c r="AIA135" s="949"/>
      <c r="AIB135" s="949"/>
      <c r="AIC135" s="949"/>
      <c r="AID135" s="949"/>
      <c r="AIE135" s="949"/>
      <c r="AIF135" s="949"/>
      <c r="AIG135" s="949"/>
      <c r="AIH135" s="950"/>
      <c r="AII135" s="948"/>
      <c r="AIJ135" s="949"/>
      <c r="AIK135" s="949"/>
      <c r="AIL135" s="949"/>
      <c r="AIM135" s="949"/>
      <c r="AIN135" s="949"/>
      <c r="AIO135" s="949"/>
      <c r="AIP135" s="949"/>
      <c r="AIQ135" s="950"/>
      <c r="AIR135" s="948"/>
      <c r="AIS135" s="949"/>
      <c r="AIT135" s="949"/>
      <c r="AIU135" s="949"/>
      <c r="AIV135" s="949"/>
      <c r="AIW135" s="949"/>
      <c r="AIX135" s="949"/>
      <c r="AIY135" s="949"/>
      <c r="AIZ135" s="950"/>
      <c r="AJA135" s="948"/>
      <c r="AJB135" s="949"/>
      <c r="AJC135" s="949"/>
      <c r="AJD135" s="949"/>
      <c r="AJE135" s="949"/>
      <c r="AJF135" s="949"/>
      <c r="AJG135" s="949"/>
      <c r="AJH135" s="949"/>
      <c r="AJI135" s="950"/>
      <c r="AJJ135" s="948"/>
      <c r="AJK135" s="949"/>
      <c r="AJL135" s="949"/>
      <c r="AJM135" s="949"/>
      <c r="AJN135" s="949"/>
      <c r="AJO135" s="949"/>
      <c r="AJP135" s="949"/>
      <c r="AJQ135" s="949"/>
      <c r="AJR135" s="950"/>
      <c r="AJS135" s="948"/>
      <c r="AJT135" s="949"/>
      <c r="AJU135" s="949"/>
      <c r="AJV135" s="949"/>
      <c r="AJW135" s="949"/>
      <c r="AJX135" s="949"/>
      <c r="AJY135" s="949"/>
      <c r="AJZ135" s="949"/>
      <c r="AKA135" s="950"/>
      <c r="AKB135" s="948"/>
      <c r="AKC135" s="949"/>
      <c r="AKD135" s="949"/>
      <c r="AKE135" s="949"/>
      <c r="AKF135" s="949"/>
      <c r="AKG135" s="949"/>
      <c r="AKH135" s="949"/>
      <c r="AKI135" s="949"/>
      <c r="AKJ135" s="950"/>
      <c r="AKK135" s="948"/>
      <c r="AKL135" s="949"/>
      <c r="AKM135" s="949"/>
      <c r="AKN135" s="949"/>
      <c r="AKO135" s="949"/>
      <c r="AKP135" s="949"/>
      <c r="AKQ135" s="949"/>
      <c r="AKR135" s="949"/>
      <c r="AKS135" s="950"/>
      <c r="AKT135" s="948"/>
      <c r="AKU135" s="949"/>
      <c r="AKV135" s="949"/>
      <c r="AKW135" s="949"/>
      <c r="AKX135" s="949"/>
      <c r="AKY135" s="949"/>
      <c r="AKZ135" s="949"/>
      <c r="ALA135" s="949"/>
      <c r="ALB135" s="950"/>
      <c r="ALC135" s="948"/>
      <c r="ALD135" s="949"/>
      <c r="ALE135" s="949"/>
      <c r="ALF135" s="949"/>
      <c r="ALG135" s="949"/>
      <c r="ALH135" s="949"/>
      <c r="ALI135" s="949"/>
      <c r="ALJ135" s="949"/>
      <c r="ALK135" s="950"/>
      <c r="ALL135" s="948"/>
      <c r="ALM135" s="949"/>
      <c r="ALN135" s="949"/>
      <c r="ALO135" s="949"/>
      <c r="ALP135" s="949"/>
      <c r="ALQ135" s="949"/>
      <c r="ALR135" s="949"/>
      <c r="ALS135" s="949"/>
      <c r="ALT135" s="950"/>
      <c r="ALU135" s="948"/>
      <c r="ALV135" s="949"/>
      <c r="ALW135" s="949"/>
      <c r="ALX135" s="949"/>
      <c r="ALY135" s="949"/>
      <c r="ALZ135" s="949"/>
      <c r="AMA135" s="949"/>
      <c r="AMB135" s="949"/>
      <c r="AMC135" s="950"/>
      <c r="AMD135" s="948"/>
      <c r="AME135" s="949"/>
      <c r="AMF135" s="949"/>
      <c r="AMG135" s="949"/>
      <c r="AMH135" s="949"/>
      <c r="AMI135" s="949"/>
      <c r="AMJ135" s="949"/>
      <c r="AMK135" s="949"/>
      <c r="AML135" s="950"/>
      <c r="AMM135" s="948"/>
      <c r="AMN135" s="949"/>
      <c r="AMO135" s="949"/>
      <c r="AMP135" s="949"/>
      <c r="AMQ135" s="949"/>
      <c r="AMR135" s="949"/>
      <c r="AMS135" s="949"/>
      <c r="AMT135" s="949"/>
      <c r="AMU135" s="950"/>
      <c r="AMV135" s="948"/>
      <c r="AMW135" s="949"/>
      <c r="AMX135" s="949"/>
      <c r="AMY135" s="949"/>
      <c r="AMZ135" s="949"/>
      <c r="ANA135" s="949"/>
      <c r="ANB135" s="949"/>
      <c r="ANC135" s="949"/>
      <c r="AND135" s="950"/>
      <c r="ANE135" s="948"/>
      <c r="ANF135" s="949"/>
      <c r="ANG135" s="949"/>
      <c r="ANH135" s="949"/>
      <c r="ANI135" s="949"/>
      <c r="ANJ135" s="949"/>
      <c r="ANK135" s="949"/>
      <c r="ANL135" s="949"/>
      <c r="ANM135" s="950"/>
      <c r="ANN135" s="948"/>
      <c r="ANO135" s="949"/>
      <c r="ANP135" s="949"/>
      <c r="ANQ135" s="949"/>
      <c r="ANR135" s="949"/>
      <c r="ANS135" s="949"/>
      <c r="ANT135" s="949"/>
      <c r="ANU135" s="949"/>
      <c r="ANV135" s="950"/>
      <c r="ANW135" s="948"/>
      <c r="ANX135" s="949"/>
      <c r="ANY135" s="949"/>
      <c r="ANZ135" s="949"/>
      <c r="AOA135" s="949"/>
      <c r="AOB135" s="949"/>
      <c r="AOC135" s="949"/>
      <c r="AOD135" s="949"/>
      <c r="AOE135" s="950"/>
      <c r="AOF135" s="948"/>
      <c r="AOG135" s="949"/>
      <c r="AOH135" s="949"/>
      <c r="AOI135" s="949"/>
      <c r="AOJ135" s="949"/>
      <c r="AOK135" s="949"/>
      <c r="AOL135" s="949"/>
      <c r="AOM135" s="949"/>
      <c r="AON135" s="950"/>
      <c r="AOO135" s="948"/>
      <c r="AOP135" s="949"/>
      <c r="AOQ135" s="949"/>
      <c r="AOR135" s="949"/>
      <c r="AOS135" s="949"/>
      <c r="AOT135" s="949"/>
      <c r="AOU135" s="949"/>
      <c r="AOV135" s="949"/>
      <c r="AOW135" s="950"/>
      <c r="AOX135" s="948"/>
      <c r="AOY135" s="949"/>
      <c r="AOZ135" s="949"/>
      <c r="APA135" s="949"/>
      <c r="APB135" s="949"/>
      <c r="APC135" s="949"/>
      <c r="APD135" s="949"/>
      <c r="APE135" s="949"/>
      <c r="APF135" s="950"/>
      <c r="APG135" s="948"/>
      <c r="APH135" s="949"/>
      <c r="API135" s="949"/>
      <c r="APJ135" s="949"/>
      <c r="APK135" s="949"/>
      <c r="APL135" s="949"/>
      <c r="APM135" s="949"/>
      <c r="APN135" s="949"/>
      <c r="APO135" s="950"/>
      <c r="APP135" s="948"/>
      <c r="APQ135" s="949"/>
      <c r="APR135" s="949"/>
      <c r="APS135" s="949"/>
      <c r="APT135" s="949"/>
      <c r="APU135" s="949"/>
      <c r="APV135" s="949"/>
      <c r="APW135" s="949"/>
      <c r="APX135" s="950"/>
      <c r="APY135" s="948"/>
      <c r="APZ135" s="949"/>
      <c r="AQA135" s="949"/>
      <c r="AQB135" s="949"/>
      <c r="AQC135" s="949"/>
      <c r="AQD135" s="949"/>
      <c r="AQE135" s="949"/>
      <c r="AQF135" s="949"/>
      <c r="AQG135" s="950"/>
      <c r="AQH135" s="948"/>
      <c r="AQI135" s="949"/>
      <c r="AQJ135" s="949"/>
      <c r="AQK135" s="949"/>
      <c r="AQL135" s="949"/>
      <c r="AQM135" s="949"/>
      <c r="AQN135" s="949"/>
      <c r="AQO135" s="949"/>
      <c r="AQP135" s="950"/>
      <c r="AQQ135" s="948"/>
      <c r="AQR135" s="949"/>
      <c r="AQS135" s="949"/>
      <c r="AQT135" s="949"/>
      <c r="AQU135" s="949"/>
      <c r="AQV135" s="949"/>
      <c r="AQW135" s="949"/>
      <c r="AQX135" s="949"/>
      <c r="AQY135" s="950"/>
      <c r="AQZ135" s="948"/>
      <c r="ARA135" s="949"/>
      <c r="ARB135" s="949"/>
      <c r="ARC135" s="949"/>
      <c r="ARD135" s="949"/>
      <c r="ARE135" s="949"/>
      <c r="ARF135" s="949"/>
      <c r="ARG135" s="949"/>
      <c r="ARH135" s="950"/>
      <c r="ARI135" s="948"/>
      <c r="ARJ135" s="949"/>
      <c r="ARK135" s="949"/>
      <c r="ARL135" s="949"/>
      <c r="ARM135" s="949"/>
      <c r="ARN135" s="949"/>
      <c r="ARO135" s="949"/>
      <c r="ARP135" s="949"/>
      <c r="ARQ135" s="950"/>
      <c r="ARR135" s="948"/>
      <c r="ARS135" s="949"/>
      <c r="ART135" s="949"/>
      <c r="ARU135" s="949"/>
      <c r="ARV135" s="949"/>
      <c r="ARW135" s="949"/>
      <c r="ARX135" s="949"/>
      <c r="ARY135" s="949"/>
      <c r="ARZ135" s="950"/>
      <c r="ASA135" s="948"/>
      <c r="ASB135" s="949"/>
      <c r="ASC135" s="949"/>
      <c r="ASD135" s="949"/>
      <c r="ASE135" s="949"/>
      <c r="ASF135" s="949"/>
      <c r="ASG135" s="949"/>
      <c r="ASH135" s="949"/>
      <c r="ASI135" s="950"/>
      <c r="ASJ135" s="948"/>
      <c r="ASK135" s="949"/>
      <c r="ASL135" s="949"/>
      <c r="ASM135" s="949"/>
      <c r="ASN135" s="949"/>
      <c r="ASO135" s="949"/>
      <c r="ASP135" s="949"/>
      <c r="ASQ135" s="949"/>
      <c r="ASR135" s="950"/>
      <c r="ASS135" s="948"/>
      <c r="AST135" s="949"/>
      <c r="ASU135" s="949"/>
      <c r="ASV135" s="949"/>
      <c r="ASW135" s="949"/>
      <c r="ASX135" s="949"/>
      <c r="ASY135" s="949"/>
      <c r="ASZ135" s="949"/>
      <c r="ATA135" s="950"/>
      <c r="ATB135" s="948"/>
      <c r="ATC135" s="949"/>
      <c r="ATD135" s="949"/>
      <c r="ATE135" s="949"/>
      <c r="ATF135" s="949"/>
      <c r="ATG135" s="949"/>
      <c r="ATH135" s="949"/>
      <c r="ATI135" s="949"/>
      <c r="ATJ135" s="950"/>
      <c r="ATK135" s="948"/>
      <c r="ATL135" s="949"/>
      <c r="ATM135" s="949"/>
      <c r="ATN135" s="949"/>
      <c r="ATO135" s="949"/>
      <c r="ATP135" s="949"/>
      <c r="ATQ135" s="949"/>
      <c r="ATR135" s="949"/>
      <c r="ATS135" s="950"/>
      <c r="ATT135" s="948"/>
      <c r="ATU135" s="949"/>
      <c r="ATV135" s="949"/>
      <c r="ATW135" s="949"/>
      <c r="ATX135" s="949"/>
      <c r="ATY135" s="949"/>
      <c r="ATZ135" s="949"/>
      <c r="AUA135" s="949"/>
      <c r="AUB135" s="950"/>
      <c r="AUC135" s="948"/>
      <c r="AUD135" s="949"/>
      <c r="AUE135" s="949"/>
      <c r="AUF135" s="949"/>
      <c r="AUG135" s="949"/>
      <c r="AUH135" s="949"/>
      <c r="AUI135" s="949"/>
      <c r="AUJ135" s="949"/>
      <c r="AUK135" s="950"/>
      <c r="AUL135" s="948"/>
      <c r="AUM135" s="949"/>
      <c r="AUN135" s="949"/>
      <c r="AUO135" s="949"/>
      <c r="AUP135" s="949"/>
      <c r="AUQ135" s="949"/>
      <c r="AUR135" s="949"/>
      <c r="AUS135" s="949"/>
      <c r="AUT135" s="950"/>
      <c r="AUU135" s="948"/>
      <c r="AUV135" s="949"/>
      <c r="AUW135" s="949"/>
      <c r="AUX135" s="949"/>
      <c r="AUY135" s="949"/>
      <c r="AUZ135" s="949"/>
      <c r="AVA135" s="949"/>
      <c r="AVB135" s="949"/>
      <c r="AVC135" s="950"/>
      <c r="AVD135" s="948"/>
      <c r="AVE135" s="949"/>
      <c r="AVF135" s="949"/>
      <c r="AVG135" s="949"/>
      <c r="AVH135" s="949"/>
      <c r="AVI135" s="949"/>
      <c r="AVJ135" s="949"/>
      <c r="AVK135" s="949"/>
      <c r="AVL135" s="950"/>
      <c r="AVM135" s="948"/>
      <c r="AVN135" s="949"/>
      <c r="AVO135" s="949"/>
      <c r="AVP135" s="949"/>
      <c r="AVQ135" s="949"/>
      <c r="AVR135" s="949"/>
      <c r="AVS135" s="949"/>
      <c r="AVT135" s="949"/>
      <c r="AVU135" s="950"/>
      <c r="AVV135" s="948"/>
      <c r="AVW135" s="949"/>
      <c r="AVX135" s="949"/>
      <c r="AVY135" s="949"/>
      <c r="AVZ135" s="949"/>
      <c r="AWA135" s="949"/>
      <c r="AWB135" s="949"/>
      <c r="AWC135" s="949"/>
      <c r="AWD135" s="950"/>
      <c r="AWE135" s="948"/>
      <c r="AWF135" s="949"/>
      <c r="AWG135" s="949"/>
      <c r="AWH135" s="949"/>
      <c r="AWI135" s="949"/>
      <c r="AWJ135" s="949"/>
      <c r="AWK135" s="949"/>
      <c r="AWL135" s="949"/>
      <c r="AWM135" s="950"/>
      <c r="AWN135" s="948"/>
      <c r="AWO135" s="949"/>
      <c r="AWP135" s="949"/>
      <c r="AWQ135" s="949"/>
      <c r="AWR135" s="949"/>
      <c r="AWS135" s="949"/>
      <c r="AWT135" s="949"/>
      <c r="AWU135" s="949"/>
      <c r="AWV135" s="950"/>
      <c r="AWW135" s="948"/>
      <c r="AWX135" s="949"/>
      <c r="AWY135" s="949"/>
      <c r="AWZ135" s="949"/>
      <c r="AXA135" s="949"/>
      <c r="AXB135" s="949"/>
      <c r="AXC135" s="949"/>
      <c r="AXD135" s="949"/>
      <c r="AXE135" s="950"/>
      <c r="AXF135" s="948"/>
      <c r="AXG135" s="949"/>
      <c r="AXH135" s="949"/>
      <c r="AXI135" s="949"/>
      <c r="AXJ135" s="949"/>
      <c r="AXK135" s="949"/>
      <c r="AXL135" s="949"/>
      <c r="AXM135" s="949"/>
      <c r="AXN135" s="950"/>
      <c r="AXO135" s="948"/>
      <c r="AXP135" s="949"/>
      <c r="AXQ135" s="949"/>
      <c r="AXR135" s="949"/>
      <c r="AXS135" s="949"/>
      <c r="AXT135" s="949"/>
      <c r="AXU135" s="949"/>
      <c r="AXV135" s="949"/>
      <c r="AXW135" s="950"/>
      <c r="AXX135" s="948"/>
      <c r="AXY135" s="949"/>
      <c r="AXZ135" s="949"/>
      <c r="AYA135" s="949"/>
      <c r="AYB135" s="949"/>
      <c r="AYC135" s="949"/>
      <c r="AYD135" s="949"/>
      <c r="AYE135" s="949"/>
      <c r="AYF135" s="950"/>
      <c r="AYG135" s="948"/>
      <c r="AYH135" s="949"/>
      <c r="AYI135" s="949"/>
      <c r="AYJ135" s="949"/>
      <c r="AYK135" s="949"/>
      <c r="AYL135" s="949"/>
      <c r="AYM135" s="949"/>
      <c r="AYN135" s="949"/>
      <c r="AYO135" s="950"/>
      <c r="AYP135" s="948"/>
      <c r="AYQ135" s="949"/>
      <c r="AYR135" s="949"/>
      <c r="AYS135" s="949"/>
      <c r="AYT135" s="949"/>
      <c r="AYU135" s="949"/>
      <c r="AYV135" s="949"/>
      <c r="AYW135" s="949"/>
      <c r="AYX135" s="950"/>
      <c r="AYY135" s="948"/>
      <c r="AYZ135" s="949"/>
      <c r="AZA135" s="949"/>
      <c r="AZB135" s="949"/>
      <c r="AZC135" s="949"/>
      <c r="AZD135" s="949"/>
      <c r="AZE135" s="949"/>
      <c r="AZF135" s="949"/>
      <c r="AZG135" s="950"/>
      <c r="AZH135" s="948"/>
      <c r="AZI135" s="949"/>
      <c r="AZJ135" s="949"/>
      <c r="AZK135" s="949"/>
      <c r="AZL135" s="949"/>
      <c r="AZM135" s="949"/>
      <c r="AZN135" s="949"/>
      <c r="AZO135" s="949"/>
      <c r="AZP135" s="950"/>
      <c r="AZQ135" s="948"/>
      <c r="AZR135" s="949"/>
      <c r="AZS135" s="949"/>
      <c r="AZT135" s="949"/>
      <c r="AZU135" s="949"/>
      <c r="AZV135" s="949"/>
      <c r="AZW135" s="949"/>
      <c r="AZX135" s="949"/>
      <c r="AZY135" s="950"/>
      <c r="AZZ135" s="948"/>
      <c r="BAA135" s="949"/>
      <c r="BAB135" s="949"/>
      <c r="BAC135" s="949"/>
      <c r="BAD135" s="949"/>
      <c r="BAE135" s="949"/>
      <c r="BAF135" s="949"/>
      <c r="BAG135" s="949"/>
      <c r="BAH135" s="950"/>
      <c r="BAI135" s="948"/>
      <c r="BAJ135" s="949"/>
      <c r="BAK135" s="949"/>
      <c r="BAL135" s="949"/>
      <c r="BAM135" s="949"/>
      <c r="BAN135" s="949"/>
      <c r="BAO135" s="949"/>
      <c r="BAP135" s="949"/>
      <c r="BAQ135" s="950"/>
      <c r="BAR135" s="948"/>
      <c r="BAS135" s="949"/>
      <c r="BAT135" s="949"/>
      <c r="BAU135" s="949"/>
      <c r="BAV135" s="949"/>
      <c r="BAW135" s="949"/>
      <c r="BAX135" s="949"/>
      <c r="BAY135" s="949"/>
      <c r="BAZ135" s="950"/>
      <c r="BBA135" s="948"/>
      <c r="BBB135" s="949"/>
      <c r="BBC135" s="949"/>
      <c r="BBD135" s="949"/>
      <c r="BBE135" s="949"/>
      <c r="BBF135" s="949"/>
      <c r="BBG135" s="949"/>
      <c r="BBH135" s="949"/>
      <c r="BBI135" s="950"/>
      <c r="BBJ135" s="948"/>
      <c r="BBK135" s="949"/>
      <c r="BBL135" s="949"/>
      <c r="BBM135" s="949"/>
      <c r="BBN135" s="949"/>
      <c r="BBO135" s="949"/>
      <c r="BBP135" s="949"/>
      <c r="BBQ135" s="949"/>
      <c r="BBR135" s="950"/>
      <c r="BBS135" s="948"/>
      <c r="BBT135" s="949"/>
      <c r="BBU135" s="949"/>
      <c r="BBV135" s="949"/>
      <c r="BBW135" s="949"/>
      <c r="BBX135" s="949"/>
      <c r="BBY135" s="949"/>
      <c r="BBZ135" s="949"/>
      <c r="BCA135" s="950"/>
      <c r="BCB135" s="948"/>
      <c r="BCC135" s="949"/>
      <c r="BCD135" s="949"/>
      <c r="BCE135" s="949"/>
      <c r="BCF135" s="949"/>
      <c r="BCG135" s="949"/>
      <c r="BCH135" s="949"/>
      <c r="BCI135" s="949"/>
      <c r="BCJ135" s="950"/>
      <c r="BCK135" s="948"/>
      <c r="BCL135" s="949"/>
      <c r="BCM135" s="949"/>
      <c r="BCN135" s="949"/>
      <c r="BCO135" s="949"/>
      <c r="BCP135" s="949"/>
      <c r="BCQ135" s="949"/>
      <c r="BCR135" s="949"/>
      <c r="BCS135" s="950"/>
      <c r="BCT135" s="948"/>
      <c r="BCU135" s="949"/>
      <c r="BCV135" s="949"/>
      <c r="BCW135" s="949"/>
      <c r="BCX135" s="949"/>
      <c r="BCY135" s="949"/>
      <c r="BCZ135" s="949"/>
      <c r="BDA135" s="949"/>
      <c r="BDB135" s="950"/>
      <c r="BDC135" s="948"/>
      <c r="BDD135" s="949"/>
      <c r="BDE135" s="949"/>
      <c r="BDF135" s="949"/>
      <c r="BDG135" s="949"/>
      <c r="BDH135" s="949"/>
      <c r="BDI135" s="949"/>
      <c r="BDJ135" s="949"/>
      <c r="BDK135" s="950"/>
      <c r="BDL135" s="948"/>
      <c r="BDM135" s="949"/>
      <c r="BDN135" s="949"/>
      <c r="BDO135" s="949"/>
      <c r="BDP135" s="949"/>
      <c r="BDQ135" s="949"/>
      <c r="BDR135" s="949"/>
      <c r="BDS135" s="949"/>
      <c r="BDT135" s="950"/>
      <c r="BDU135" s="948"/>
      <c r="BDV135" s="949"/>
      <c r="BDW135" s="949"/>
      <c r="BDX135" s="949"/>
      <c r="BDY135" s="949"/>
      <c r="BDZ135" s="949"/>
      <c r="BEA135" s="949"/>
      <c r="BEB135" s="949"/>
      <c r="BEC135" s="950"/>
      <c r="BED135" s="948"/>
      <c r="BEE135" s="949"/>
      <c r="BEF135" s="949"/>
      <c r="BEG135" s="949"/>
      <c r="BEH135" s="949"/>
      <c r="BEI135" s="949"/>
      <c r="BEJ135" s="949"/>
      <c r="BEK135" s="949"/>
      <c r="BEL135" s="950"/>
      <c r="BEM135" s="948"/>
      <c r="BEN135" s="949"/>
      <c r="BEO135" s="949"/>
      <c r="BEP135" s="949"/>
      <c r="BEQ135" s="949"/>
      <c r="BER135" s="949"/>
      <c r="BES135" s="949"/>
      <c r="BET135" s="949"/>
      <c r="BEU135" s="950"/>
      <c r="BEV135" s="948"/>
      <c r="BEW135" s="949"/>
      <c r="BEX135" s="949"/>
      <c r="BEY135" s="949"/>
      <c r="BEZ135" s="949"/>
      <c r="BFA135" s="949"/>
      <c r="BFB135" s="949"/>
      <c r="BFC135" s="949"/>
      <c r="BFD135" s="950"/>
      <c r="BFE135" s="948"/>
      <c r="BFF135" s="949"/>
      <c r="BFG135" s="949"/>
      <c r="BFH135" s="949"/>
      <c r="BFI135" s="949"/>
      <c r="BFJ135" s="949"/>
      <c r="BFK135" s="949"/>
      <c r="BFL135" s="949"/>
      <c r="BFM135" s="950"/>
      <c r="BFN135" s="948"/>
      <c r="BFO135" s="949"/>
      <c r="BFP135" s="949"/>
      <c r="BFQ135" s="949"/>
      <c r="BFR135" s="949"/>
      <c r="BFS135" s="949"/>
      <c r="BFT135" s="949"/>
      <c r="BFU135" s="949"/>
      <c r="BFV135" s="950"/>
      <c r="BFW135" s="948"/>
      <c r="BFX135" s="949"/>
      <c r="BFY135" s="949"/>
      <c r="BFZ135" s="949"/>
      <c r="BGA135" s="949"/>
      <c r="BGB135" s="949"/>
      <c r="BGC135" s="949"/>
      <c r="BGD135" s="949"/>
      <c r="BGE135" s="950"/>
      <c r="BGF135" s="948"/>
      <c r="BGG135" s="949"/>
      <c r="BGH135" s="949"/>
      <c r="BGI135" s="949"/>
      <c r="BGJ135" s="949"/>
      <c r="BGK135" s="949"/>
      <c r="BGL135" s="949"/>
      <c r="BGM135" s="949"/>
      <c r="BGN135" s="950"/>
      <c r="BGO135" s="948"/>
      <c r="BGP135" s="949"/>
      <c r="BGQ135" s="949"/>
      <c r="BGR135" s="949"/>
      <c r="BGS135" s="949"/>
      <c r="BGT135" s="949"/>
      <c r="BGU135" s="949"/>
      <c r="BGV135" s="949"/>
      <c r="BGW135" s="950"/>
      <c r="BGX135" s="948"/>
      <c r="BGY135" s="949"/>
      <c r="BGZ135" s="949"/>
      <c r="BHA135" s="949"/>
      <c r="BHB135" s="949"/>
      <c r="BHC135" s="949"/>
      <c r="BHD135" s="949"/>
      <c r="BHE135" s="949"/>
      <c r="BHF135" s="950"/>
      <c r="BHG135" s="948"/>
      <c r="BHH135" s="949"/>
      <c r="BHI135" s="949"/>
      <c r="BHJ135" s="949"/>
      <c r="BHK135" s="949"/>
      <c r="BHL135" s="949"/>
      <c r="BHM135" s="949"/>
      <c r="BHN135" s="949"/>
      <c r="BHO135" s="950"/>
      <c r="BHP135" s="948"/>
      <c r="BHQ135" s="949"/>
      <c r="BHR135" s="949"/>
      <c r="BHS135" s="949"/>
      <c r="BHT135" s="949"/>
      <c r="BHU135" s="949"/>
      <c r="BHV135" s="949"/>
      <c r="BHW135" s="949"/>
      <c r="BHX135" s="950"/>
      <c r="BHY135" s="948"/>
      <c r="BHZ135" s="949"/>
      <c r="BIA135" s="949"/>
      <c r="BIB135" s="949"/>
      <c r="BIC135" s="949"/>
      <c r="BID135" s="949"/>
      <c r="BIE135" s="949"/>
      <c r="BIF135" s="949"/>
      <c r="BIG135" s="950"/>
      <c r="BIH135" s="948"/>
      <c r="BII135" s="949"/>
      <c r="BIJ135" s="949"/>
      <c r="BIK135" s="949"/>
      <c r="BIL135" s="949"/>
      <c r="BIM135" s="949"/>
      <c r="BIN135" s="949"/>
      <c r="BIO135" s="949"/>
      <c r="BIP135" s="950"/>
      <c r="BIQ135" s="948"/>
      <c r="BIR135" s="949"/>
      <c r="BIS135" s="949"/>
      <c r="BIT135" s="949"/>
      <c r="BIU135" s="949"/>
      <c r="BIV135" s="949"/>
      <c r="BIW135" s="949"/>
      <c r="BIX135" s="949"/>
      <c r="BIY135" s="950"/>
      <c r="BIZ135" s="948"/>
      <c r="BJA135" s="949"/>
      <c r="BJB135" s="949"/>
      <c r="BJC135" s="949"/>
      <c r="BJD135" s="949"/>
      <c r="BJE135" s="949"/>
      <c r="BJF135" s="949"/>
      <c r="BJG135" s="949"/>
      <c r="BJH135" s="950"/>
      <c r="BJI135" s="948"/>
      <c r="BJJ135" s="949"/>
      <c r="BJK135" s="949"/>
      <c r="BJL135" s="949"/>
      <c r="BJM135" s="949"/>
      <c r="BJN135" s="949"/>
      <c r="BJO135" s="949"/>
      <c r="BJP135" s="949"/>
      <c r="BJQ135" s="950"/>
      <c r="BJR135" s="948"/>
      <c r="BJS135" s="949"/>
      <c r="BJT135" s="949"/>
      <c r="BJU135" s="949"/>
      <c r="BJV135" s="949"/>
      <c r="BJW135" s="949"/>
      <c r="BJX135" s="949"/>
      <c r="BJY135" s="949"/>
      <c r="BJZ135" s="950"/>
      <c r="BKA135" s="948"/>
      <c r="BKB135" s="949"/>
      <c r="BKC135" s="949"/>
      <c r="BKD135" s="949"/>
      <c r="BKE135" s="949"/>
      <c r="BKF135" s="949"/>
      <c r="BKG135" s="949"/>
      <c r="BKH135" s="949"/>
      <c r="BKI135" s="950"/>
      <c r="BKJ135" s="948"/>
      <c r="BKK135" s="949"/>
      <c r="BKL135" s="949"/>
      <c r="BKM135" s="949"/>
      <c r="BKN135" s="949"/>
      <c r="BKO135" s="949"/>
      <c r="BKP135" s="949"/>
      <c r="BKQ135" s="949"/>
      <c r="BKR135" s="950"/>
      <c r="BKS135" s="948"/>
      <c r="BKT135" s="949"/>
      <c r="BKU135" s="949"/>
      <c r="BKV135" s="949"/>
      <c r="BKW135" s="949"/>
      <c r="BKX135" s="949"/>
      <c r="BKY135" s="949"/>
      <c r="BKZ135" s="949"/>
      <c r="BLA135" s="950"/>
      <c r="BLB135" s="948"/>
      <c r="BLC135" s="949"/>
      <c r="BLD135" s="949"/>
      <c r="BLE135" s="949"/>
      <c r="BLF135" s="949"/>
      <c r="BLG135" s="949"/>
      <c r="BLH135" s="949"/>
      <c r="BLI135" s="949"/>
      <c r="BLJ135" s="950"/>
      <c r="BLK135" s="948"/>
      <c r="BLL135" s="949"/>
      <c r="BLM135" s="949"/>
      <c r="BLN135" s="949"/>
      <c r="BLO135" s="949"/>
      <c r="BLP135" s="949"/>
      <c r="BLQ135" s="949"/>
      <c r="BLR135" s="949"/>
      <c r="BLS135" s="950"/>
      <c r="BLT135" s="948"/>
      <c r="BLU135" s="949"/>
      <c r="BLV135" s="949"/>
      <c r="BLW135" s="949"/>
      <c r="BLX135" s="949"/>
      <c r="BLY135" s="949"/>
      <c r="BLZ135" s="949"/>
      <c r="BMA135" s="949"/>
      <c r="BMB135" s="950"/>
      <c r="BMC135" s="948"/>
      <c r="BMD135" s="949"/>
      <c r="BME135" s="949"/>
      <c r="BMF135" s="949"/>
      <c r="BMG135" s="949"/>
      <c r="BMH135" s="949"/>
      <c r="BMI135" s="949"/>
      <c r="BMJ135" s="949"/>
      <c r="BMK135" s="950"/>
      <c r="BML135" s="948"/>
      <c r="BMM135" s="949"/>
      <c r="BMN135" s="949"/>
      <c r="BMO135" s="949"/>
      <c r="BMP135" s="949"/>
      <c r="BMQ135" s="949"/>
      <c r="BMR135" s="949"/>
      <c r="BMS135" s="949"/>
      <c r="BMT135" s="950"/>
      <c r="BMU135" s="948"/>
      <c r="BMV135" s="949"/>
      <c r="BMW135" s="949"/>
      <c r="BMX135" s="949"/>
      <c r="BMY135" s="949"/>
      <c r="BMZ135" s="949"/>
      <c r="BNA135" s="949"/>
      <c r="BNB135" s="949"/>
      <c r="BNC135" s="950"/>
      <c r="BND135" s="948"/>
      <c r="BNE135" s="949"/>
      <c r="BNF135" s="949"/>
      <c r="BNG135" s="949"/>
      <c r="BNH135" s="949"/>
      <c r="BNI135" s="949"/>
      <c r="BNJ135" s="949"/>
      <c r="BNK135" s="949"/>
      <c r="BNL135" s="950"/>
      <c r="BNM135" s="948"/>
      <c r="BNN135" s="949"/>
      <c r="BNO135" s="949"/>
      <c r="BNP135" s="949"/>
      <c r="BNQ135" s="949"/>
      <c r="BNR135" s="949"/>
      <c r="BNS135" s="949"/>
      <c r="BNT135" s="949"/>
      <c r="BNU135" s="950"/>
      <c r="BNV135" s="948"/>
      <c r="BNW135" s="949"/>
      <c r="BNX135" s="949"/>
      <c r="BNY135" s="949"/>
      <c r="BNZ135" s="949"/>
      <c r="BOA135" s="949"/>
      <c r="BOB135" s="949"/>
      <c r="BOC135" s="949"/>
      <c r="BOD135" s="950"/>
      <c r="BOE135" s="948"/>
      <c r="BOF135" s="949"/>
      <c r="BOG135" s="949"/>
      <c r="BOH135" s="949"/>
      <c r="BOI135" s="949"/>
      <c r="BOJ135" s="949"/>
      <c r="BOK135" s="949"/>
      <c r="BOL135" s="949"/>
      <c r="BOM135" s="950"/>
      <c r="BON135" s="948"/>
      <c r="BOO135" s="949"/>
      <c r="BOP135" s="949"/>
      <c r="BOQ135" s="949"/>
      <c r="BOR135" s="949"/>
      <c r="BOS135" s="949"/>
      <c r="BOT135" s="949"/>
      <c r="BOU135" s="949"/>
      <c r="BOV135" s="950"/>
      <c r="BOW135" s="948"/>
      <c r="BOX135" s="949"/>
      <c r="BOY135" s="949"/>
      <c r="BOZ135" s="949"/>
      <c r="BPA135" s="949"/>
      <c r="BPB135" s="949"/>
      <c r="BPC135" s="949"/>
      <c r="BPD135" s="949"/>
      <c r="BPE135" s="950"/>
      <c r="BPF135" s="948"/>
      <c r="BPG135" s="949"/>
      <c r="BPH135" s="949"/>
      <c r="BPI135" s="949"/>
      <c r="BPJ135" s="949"/>
      <c r="BPK135" s="949"/>
      <c r="BPL135" s="949"/>
      <c r="BPM135" s="949"/>
      <c r="BPN135" s="950"/>
      <c r="BPO135" s="948"/>
      <c r="BPP135" s="949"/>
      <c r="BPQ135" s="949"/>
      <c r="BPR135" s="949"/>
      <c r="BPS135" s="949"/>
      <c r="BPT135" s="949"/>
      <c r="BPU135" s="949"/>
      <c r="BPV135" s="949"/>
      <c r="BPW135" s="950"/>
      <c r="BPX135" s="948"/>
      <c r="BPY135" s="949"/>
      <c r="BPZ135" s="949"/>
      <c r="BQA135" s="949"/>
      <c r="BQB135" s="949"/>
      <c r="BQC135" s="949"/>
      <c r="BQD135" s="949"/>
      <c r="BQE135" s="949"/>
      <c r="BQF135" s="950"/>
      <c r="BQG135" s="948"/>
      <c r="BQH135" s="949"/>
      <c r="BQI135" s="949"/>
      <c r="BQJ135" s="949"/>
      <c r="BQK135" s="949"/>
      <c r="BQL135" s="949"/>
      <c r="BQM135" s="949"/>
      <c r="BQN135" s="949"/>
      <c r="BQO135" s="950"/>
      <c r="BQP135" s="948"/>
      <c r="BQQ135" s="949"/>
      <c r="BQR135" s="949"/>
      <c r="BQS135" s="949"/>
      <c r="BQT135" s="949"/>
      <c r="BQU135" s="949"/>
      <c r="BQV135" s="949"/>
      <c r="BQW135" s="949"/>
      <c r="BQX135" s="950"/>
      <c r="BQY135" s="948"/>
      <c r="BQZ135" s="949"/>
      <c r="BRA135" s="949"/>
      <c r="BRB135" s="949"/>
      <c r="BRC135" s="949"/>
      <c r="BRD135" s="949"/>
      <c r="BRE135" s="949"/>
      <c r="BRF135" s="949"/>
      <c r="BRG135" s="950"/>
      <c r="BRH135" s="948"/>
      <c r="BRI135" s="949"/>
      <c r="BRJ135" s="949"/>
      <c r="BRK135" s="949"/>
      <c r="BRL135" s="949"/>
      <c r="BRM135" s="949"/>
      <c r="BRN135" s="949"/>
      <c r="BRO135" s="949"/>
      <c r="BRP135" s="950"/>
      <c r="BRQ135" s="948"/>
      <c r="BRR135" s="949"/>
      <c r="BRS135" s="949"/>
      <c r="BRT135" s="949"/>
      <c r="BRU135" s="949"/>
      <c r="BRV135" s="949"/>
      <c r="BRW135" s="949"/>
      <c r="BRX135" s="949"/>
      <c r="BRY135" s="950"/>
      <c r="BRZ135" s="948"/>
      <c r="BSA135" s="949"/>
      <c r="BSB135" s="949"/>
      <c r="BSC135" s="949"/>
      <c r="BSD135" s="949"/>
      <c r="BSE135" s="949"/>
      <c r="BSF135" s="949"/>
      <c r="BSG135" s="949"/>
      <c r="BSH135" s="950"/>
      <c r="BSI135" s="948"/>
      <c r="BSJ135" s="949"/>
      <c r="BSK135" s="949"/>
      <c r="BSL135" s="949"/>
      <c r="BSM135" s="949"/>
      <c r="BSN135" s="949"/>
      <c r="BSO135" s="949"/>
      <c r="BSP135" s="949"/>
      <c r="BSQ135" s="950"/>
      <c r="BSR135" s="948"/>
      <c r="BSS135" s="949"/>
      <c r="BST135" s="949"/>
      <c r="BSU135" s="949"/>
      <c r="BSV135" s="949"/>
      <c r="BSW135" s="949"/>
      <c r="BSX135" s="949"/>
      <c r="BSY135" s="949"/>
      <c r="BSZ135" s="950"/>
      <c r="BTA135" s="948"/>
      <c r="BTB135" s="949"/>
      <c r="BTC135" s="949"/>
      <c r="BTD135" s="949"/>
      <c r="BTE135" s="949"/>
      <c r="BTF135" s="949"/>
      <c r="BTG135" s="949"/>
      <c r="BTH135" s="949"/>
      <c r="BTI135" s="950"/>
      <c r="BTJ135" s="948"/>
      <c r="BTK135" s="949"/>
      <c r="BTL135" s="949"/>
      <c r="BTM135" s="949"/>
      <c r="BTN135" s="949"/>
      <c r="BTO135" s="949"/>
      <c r="BTP135" s="949"/>
      <c r="BTQ135" s="949"/>
      <c r="BTR135" s="950"/>
      <c r="BTS135" s="948"/>
      <c r="BTT135" s="949"/>
      <c r="BTU135" s="949"/>
      <c r="BTV135" s="949"/>
      <c r="BTW135" s="949"/>
      <c r="BTX135" s="949"/>
      <c r="BTY135" s="949"/>
      <c r="BTZ135" s="949"/>
      <c r="BUA135" s="950"/>
      <c r="BUB135" s="948"/>
      <c r="BUC135" s="949"/>
      <c r="BUD135" s="949"/>
      <c r="BUE135" s="949"/>
      <c r="BUF135" s="949"/>
      <c r="BUG135" s="949"/>
      <c r="BUH135" s="949"/>
      <c r="BUI135" s="949"/>
      <c r="BUJ135" s="950"/>
      <c r="BUK135" s="948"/>
      <c r="BUL135" s="949"/>
      <c r="BUM135" s="949"/>
      <c r="BUN135" s="949"/>
      <c r="BUO135" s="949"/>
      <c r="BUP135" s="949"/>
      <c r="BUQ135" s="949"/>
      <c r="BUR135" s="949"/>
      <c r="BUS135" s="950"/>
      <c r="BUT135" s="948"/>
      <c r="BUU135" s="949"/>
      <c r="BUV135" s="949"/>
      <c r="BUW135" s="949"/>
      <c r="BUX135" s="949"/>
      <c r="BUY135" s="949"/>
      <c r="BUZ135" s="949"/>
      <c r="BVA135" s="949"/>
      <c r="BVB135" s="950"/>
      <c r="BVC135" s="948"/>
      <c r="BVD135" s="949"/>
      <c r="BVE135" s="949"/>
      <c r="BVF135" s="949"/>
      <c r="BVG135" s="949"/>
      <c r="BVH135" s="949"/>
      <c r="BVI135" s="949"/>
      <c r="BVJ135" s="949"/>
      <c r="BVK135" s="950"/>
      <c r="BVL135" s="948"/>
      <c r="BVM135" s="949"/>
      <c r="BVN135" s="949"/>
      <c r="BVO135" s="949"/>
      <c r="BVP135" s="949"/>
      <c r="BVQ135" s="949"/>
      <c r="BVR135" s="949"/>
      <c r="BVS135" s="949"/>
      <c r="BVT135" s="950"/>
      <c r="BVU135" s="948"/>
      <c r="BVV135" s="949"/>
      <c r="BVW135" s="949"/>
      <c r="BVX135" s="949"/>
      <c r="BVY135" s="949"/>
      <c r="BVZ135" s="949"/>
      <c r="BWA135" s="949"/>
      <c r="BWB135" s="949"/>
      <c r="BWC135" s="950"/>
      <c r="BWD135" s="948"/>
      <c r="BWE135" s="949"/>
      <c r="BWF135" s="949"/>
      <c r="BWG135" s="949"/>
      <c r="BWH135" s="949"/>
      <c r="BWI135" s="949"/>
      <c r="BWJ135" s="949"/>
      <c r="BWK135" s="949"/>
      <c r="BWL135" s="950"/>
      <c r="BWM135" s="948"/>
      <c r="BWN135" s="949"/>
      <c r="BWO135" s="949"/>
      <c r="BWP135" s="949"/>
      <c r="BWQ135" s="949"/>
      <c r="BWR135" s="949"/>
      <c r="BWS135" s="949"/>
      <c r="BWT135" s="949"/>
      <c r="BWU135" s="950"/>
      <c r="BWV135" s="948"/>
      <c r="BWW135" s="949"/>
      <c r="BWX135" s="949"/>
      <c r="BWY135" s="949"/>
      <c r="BWZ135" s="949"/>
      <c r="BXA135" s="949"/>
      <c r="BXB135" s="949"/>
      <c r="BXC135" s="949"/>
      <c r="BXD135" s="950"/>
      <c r="BXE135" s="948"/>
      <c r="BXF135" s="949"/>
      <c r="BXG135" s="949"/>
      <c r="BXH135" s="949"/>
      <c r="BXI135" s="949"/>
      <c r="BXJ135" s="949"/>
      <c r="BXK135" s="949"/>
      <c r="BXL135" s="949"/>
      <c r="BXM135" s="950"/>
      <c r="BXN135" s="948"/>
      <c r="BXO135" s="949"/>
      <c r="BXP135" s="949"/>
      <c r="BXQ135" s="949"/>
      <c r="BXR135" s="949"/>
      <c r="BXS135" s="949"/>
      <c r="BXT135" s="949"/>
      <c r="BXU135" s="949"/>
      <c r="BXV135" s="950"/>
      <c r="BXW135" s="948"/>
      <c r="BXX135" s="949"/>
      <c r="BXY135" s="949"/>
      <c r="BXZ135" s="949"/>
      <c r="BYA135" s="949"/>
      <c r="BYB135" s="949"/>
      <c r="BYC135" s="949"/>
      <c r="BYD135" s="949"/>
      <c r="BYE135" s="950"/>
      <c r="BYF135" s="948"/>
      <c r="BYG135" s="949"/>
      <c r="BYH135" s="949"/>
      <c r="BYI135" s="949"/>
      <c r="BYJ135" s="949"/>
      <c r="BYK135" s="949"/>
      <c r="BYL135" s="949"/>
      <c r="BYM135" s="949"/>
      <c r="BYN135" s="950"/>
      <c r="BYO135" s="948"/>
      <c r="BYP135" s="949"/>
      <c r="BYQ135" s="949"/>
      <c r="BYR135" s="949"/>
      <c r="BYS135" s="949"/>
      <c r="BYT135" s="949"/>
      <c r="BYU135" s="949"/>
      <c r="BYV135" s="949"/>
      <c r="BYW135" s="950"/>
      <c r="BYX135" s="948"/>
      <c r="BYY135" s="949"/>
      <c r="BYZ135" s="949"/>
      <c r="BZA135" s="949"/>
      <c r="BZB135" s="949"/>
      <c r="BZC135" s="949"/>
      <c r="BZD135" s="949"/>
      <c r="BZE135" s="949"/>
      <c r="BZF135" s="950"/>
      <c r="BZG135" s="948"/>
      <c r="BZH135" s="949"/>
      <c r="BZI135" s="949"/>
      <c r="BZJ135" s="949"/>
      <c r="BZK135" s="949"/>
      <c r="BZL135" s="949"/>
      <c r="BZM135" s="949"/>
      <c r="BZN135" s="949"/>
      <c r="BZO135" s="950"/>
      <c r="BZP135" s="948"/>
      <c r="BZQ135" s="949"/>
      <c r="BZR135" s="949"/>
      <c r="BZS135" s="949"/>
      <c r="BZT135" s="949"/>
      <c r="BZU135" s="949"/>
      <c r="BZV135" s="949"/>
      <c r="BZW135" s="949"/>
      <c r="BZX135" s="950"/>
      <c r="BZY135" s="948"/>
      <c r="BZZ135" s="949"/>
      <c r="CAA135" s="949"/>
      <c r="CAB135" s="949"/>
      <c r="CAC135" s="949"/>
      <c r="CAD135" s="949"/>
      <c r="CAE135" s="949"/>
      <c r="CAF135" s="949"/>
      <c r="CAG135" s="950"/>
      <c r="CAH135" s="948"/>
      <c r="CAI135" s="949"/>
      <c r="CAJ135" s="949"/>
      <c r="CAK135" s="949"/>
      <c r="CAL135" s="949"/>
      <c r="CAM135" s="949"/>
      <c r="CAN135" s="949"/>
      <c r="CAO135" s="949"/>
      <c r="CAP135" s="950"/>
      <c r="CAQ135" s="948"/>
      <c r="CAR135" s="949"/>
      <c r="CAS135" s="949"/>
      <c r="CAT135" s="949"/>
      <c r="CAU135" s="949"/>
      <c r="CAV135" s="949"/>
      <c r="CAW135" s="949"/>
      <c r="CAX135" s="949"/>
      <c r="CAY135" s="950"/>
      <c r="CAZ135" s="948"/>
      <c r="CBA135" s="949"/>
      <c r="CBB135" s="949"/>
      <c r="CBC135" s="949"/>
      <c r="CBD135" s="949"/>
      <c r="CBE135" s="949"/>
      <c r="CBF135" s="949"/>
      <c r="CBG135" s="949"/>
      <c r="CBH135" s="950"/>
      <c r="CBI135" s="948"/>
      <c r="CBJ135" s="949"/>
      <c r="CBK135" s="949"/>
      <c r="CBL135" s="949"/>
      <c r="CBM135" s="949"/>
      <c r="CBN135" s="949"/>
      <c r="CBO135" s="949"/>
      <c r="CBP135" s="949"/>
      <c r="CBQ135" s="950"/>
      <c r="CBR135" s="948"/>
      <c r="CBS135" s="949"/>
      <c r="CBT135" s="949"/>
      <c r="CBU135" s="949"/>
      <c r="CBV135" s="949"/>
      <c r="CBW135" s="949"/>
      <c r="CBX135" s="949"/>
      <c r="CBY135" s="949"/>
      <c r="CBZ135" s="950"/>
      <c r="CCA135" s="948"/>
      <c r="CCB135" s="949"/>
      <c r="CCC135" s="949"/>
      <c r="CCD135" s="949"/>
      <c r="CCE135" s="949"/>
      <c r="CCF135" s="949"/>
      <c r="CCG135" s="949"/>
      <c r="CCH135" s="949"/>
      <c r="CCI135" s="950"/>
      <c r="CCJ135" s="948"/>
      <c r="CCK135" s="949"/>
      <c r="CCL135" s="949"/>
      <c r="CCM135" s="949"/>
      <c r="CCN135" s="949"/>
      <c r="CCO135" s="949"/>
      <c r="CCP135" s="949"/>
      <c r="CCQ135" s="949"/>
      <c r="CCR135" s="950"/>
      <c r="CCS135" s="948"/>
      <c r="CCT135" s="949"/>
      <c r="CCU135" s="949"/>
      <c r="CCV135" s="949"/>
      <c r="CCW135" s="949"/>
      <c r="CCX135" s="949"/>
      <c r="CCY135" s="949"/>
      <c r="CCZ135" s="949"/>
      <c r="CDA135" s="950"/>
      <c r="CDB135" s="948"/>
      <c r="CDC135" s="949"/>
      <c r="CDD135" s="949"/>
      <c r="CDE135" s="949"/>
      <c r="CDF135" s="949"/>
      <c r="CDG135" s="949"/>
      <c r="CDH135" s="949"/>
      <c r="CDI135" s="949"/>
      <c r="CDJ135" s="950"/>
      <c r="CDK135" s="948"/>
      <c r="CDL135" s="949"/>
      <c r="CDM135" s="949"/>
      <c r="CDN135" s="949"/>
      <c r="CDO135" s="949"/>
      <c r="CDP135" s="949"/>
      <c r="CDQ135" s="949"/>
      <c r="CDR135" s="949"/>
      <c r="CDS135" s="950"/>
      <c r="CDT135" s="948"/>
      <c r="CDU135" s="949"/>
      <c r="CDV135" s="949"/>
      <c r="CDW135" s="949"/>
      <c r="CDX135" s="949"/>
      <c r="CDY135" s="949"/>
      <c r="CDZ135" s="949"/>
      <c r="CEA135" s="949"/>
      <c r="CEB135" s="950"/>
      <c r="CEC135" s="948"/>
      <c r="CED135" s="949"/>
      <c r="CEE135" s="949"/>
      <c r="CEF135" s="949"/>
      <c r="CEG135" s="949"/>
      <c r="CEH135" s="949"/>
      <c r="CEI135" s="949"/>
      <c r="CEJ135" s="949"/>
      <c r="CEK135" s="950"/>
      <c r="CEL135" s="948"/>
      <c r="CEM135" s="949"/>
      <c r="CEN135" s="949"/>
      <c r="CEO135" s="949"/>
      <c r="CEP135" s="949"/>
      <c r="CEQ135" s="949"/>
      <c r="CER135" s="949"/>
      <c r="CES135" s="949"/>
      <c r="CET135" s="950"/>
      <c r="CEU135" s="948"/>
      <c r="CEV135" s="949"/>
      <c r="CEW135" s="949"/>
      <c r="CEX135" s="949"/>
      <c r="CEY135" s="949"/>
      <c r="CEZ135" s="949"/>
      <c r="CFA135" s="949"/>
      <c r="CFB135" s="949"/>
      <c r="CFC135" s="950"/>
      <c r="CFD135" s="948"/>
      <c r="CFE135" s="949"/>
      <c r="CFF135" s="949"/>
      <c r="CFG135" s="949"/>
      <c r="CFH135" s="949"/>
      <c r="CFI135" s="949"/>
      <c r="CFJ135" s="949"/>
      <c r="CFK135" s="949"/>
      <c r="CFL135" s="950"/>
      <c r="CFM135" s="948"/>
      <c r="CFN135" s="949"/>
      <c r="CFO135" s="949"/>
      <c r="CFP135" s="949"/>
      <c r="CFQ135" s="949"/>
      <c r="CFR135" s="949"/>
      <c r="CFS135" s="949"/>
      <c r="CFT135" s="949"/>
      <c r="CFU135" s="950"/>
      <c r="CFV135" s="948"/>
      <c r="CFW135" s="949"/>
      <c r="CFX135" s="949"/>
      <c r="CFY135" s="949"/>
      <c r="CFZ135" s="949"/>
      <c r="CGA135" s="949"/>
      <c r="CGB135" s="949"/>
      <c r="CGC135" s="949"/>
      <c r="CGD135" s="950"/>
      <c r="CGE135" s="948"/>
      <c r="CGF135" s="949"/>
      <c r="CGG135" s="949"/>
      <c r="CGH135" s="949"/>
      <c r="CGI135" s="949"/>
      <c r="CGJ135" s="949"/>
      <c r="CGK135" s="949"/>
      <c r="CGL135" s="949"/>
      <c r="CGM135" s="950"/>
      <c r="CGN135" s="948"/>
      <c r="CGO135" s="949"/>
      <c r="CGP135" s="949"/>
      <c r="CGQ135" s="949"/>
      <c r="CGR135" s="949"/>
      <c r="CGS135" s="949"/>
      <c r="CGT135" s="949"/>
      <c r="CGU135" s="949"/>
      <c r="CGV135" s="950"/>
      <c r="CGW135" s="948"/>
      <c r="CGX135" s="949"/>
      <c r="CGY135" s="949"/>
      <c r="CGZ135" s="949"/>
      <c r="CHA135" s="949"/>
      <c r="CHB135" s="949"/>
      <c r="CHC135" s="949"/>
      <c r="CHD135" s="949"/>
      <c r="CHE135" s="950"/>
      <c r="CHF135" s="948"/>
      <c r="CHG135" s="949"/>
      <c r="CHH135" s="949"/>
      <c r="CHI135" s="949"/>
      <c r="CHJ135" s="949"/>
      <c r="CHK135" s="949"/>
      <c r="CHL135" s="949"/>
      <c r="CHM135" s="949"/>
      <c r="CHN135" s="950"/>
      <c r="CHO135" s="948"/>
      <c r="CHP135" s="949"/>
      <c r="CHQ135" s="949"/>
      <c r="CHR135" s="949"/>
      <c r="CHS135" s="949"/>
      <c r="CHT135" s="949"/>
      <c r="CHU135" s="949"/>
      <c r="CHV135" s="949"/>
      <c r="CHW135" s="950"/>
      <c r="CHX135" s="948"/>
      <c r="CHY135" s="949"/>
      <c r="CHZ135" s="949"/>
      <c r="CIA135" s="949"/>
      <c r="CIB135" s="949"/>
      <c r="CIC135" s="949"/>
      <c r="CID135" s="949"/>
      <c r="CIE135" s="949"/>
      <c r="CIF135" s="950"/>
      <c r="CIG135" s="948"/>
      <c r="CIH135" s="949"/>
      <c r="CII135" s="949"/>
      <c r="CIJ135" s="949"/>
      <c r="CIK135" s="949"/>
      <c r="CIL135" s="949"/>
      <c r="CIM135" s="949"/>
      <c r="CIN135" s="949"/>
      <c r="CIO135" s="950"/>
      <c r="CIP135" s="948"/>
      <c r="CIQ135" s="949"/>
      <c r="CIR135" s="949"/>
      <c r="CIS135" s="949"/>
      <c r="CIT135" s="949"/>
      <c r="CIU135" s="949"/>
      <c r="CIV135" s="949"/>
      <c r="CIW135" s="949"/>
      <c r="CIX135" s="950"/>
      <c r="CIY135" s="948"/>
      <c r="CIZ135" s="949"/>
      <c r="CJA135" s="949"/>
      <c r="CJB135" s="949"/>
      <c r="CJC135" s="949"/>
      <c r="CJD135" s="949"/>
      <c r="CJE135" s="949"/>
      <c r="CJF135" s="949"/>
      <c r="CJG135" s="950"/>
      <c r="CJH135" s="948"/>
      <c r="CJI135" s="949"/>
      <c r="CJJ135" s="949"/>
      <c r="CJK135" s="949"/>
      <c r="CJL135" s="949"/>
      <c r="CJM135" s="949"/>
      <c r="CJN135" s="949"/>
      <c r="CJO135" s="949"/>
      <c r="CJP135" s="950"/>
      <c r="CJQ135" s="948"/>
      <c r="CJR135" s="949"/>
      <c r="CJS135" s="949"/>
      <c r="CJT135" s="949"/>
      <c r="CJU135" s="949"/>
      <c r="CJV135" s="949"/>
      <c r="CJW135" s="949"/>
      <c r="CJX135" s="949"/>
      <c r="CJY135" s="950"/>
      <c r="CJZ135" s="948"/>
      <c r="CKA135" s="949"/>
      <c r="CKB135" s="949"/>
      <c r="CKC135" s="949"/>
      <c r="CKD135" s="949"/>
      <c r="CKE135" s="949"/>
      <c r="CKF135" s="949"/>
      <c r="CKG135" s="949"/>
      <c r="CKH135" s="950"/>
      <c r="CKI135" s="948"/>
      <c r="CKJ135" s="949"/>
      <c r="CKK135" s="949"/>
      <c r="CKL135" s="949"/>
      <c r="CKM135" s="949"/>
      <c r="CKN135" s="949"/>
      <c r="CKO135" s="949"/>
      <c r="CKP135" s="949"/>
      <c r="CKQ135" s="950"/>
      <c r="CKR135" s="948"/>
      <c r="CKS135" s="949"/>
      <c r="CKT135" s="949"/>
      <c r="CKU135" s="949"/>
      <c r="CKV135" s="949"/>
      <c r="CKW135" s="949"/>
      <c r="CKX135" s="949"/>
      <c r="CKY135" s="949"/>
      <c r="CKZ135" s="950"/>
      <c r="CLA135" s="948"/>
      <c r="CLB135" s="949"/>
      <c r="CLC135" s="949"/>
      <c r="CLD135" s="949"/>
      <c r="CLE135" s="949"/>
      <c r="CLF135" s="949"/>
      <c r="CLG135" s="949"/>
      <c r="CLH135" s="949"/>
      <c r="CLI135" s="950"/>
      <c r="CLJ135" s="948"/>
      <c r="CLK135" s="949"/>
      <c r="CLL135" s="949"/>
      <c r="CLM135" s="949"/>
      <c r="CLN135" s="949"/>
      <c r="CLO135" s="949"/>
      <c r="CLP135" s="949"/>
      <c r="CLQ135" s="949"/>
      <c r="CLR135" s="950"/>
      <c r="CLS135" s="948"/>
      <c r="CLT135" s="949"/>
      <c r="CLU135" s="949"/>
      <c r="CLV135" s="949"/>
      <c r="CLW135" s="949"/>
      <c r="CLX135" s="949"/>
      <c r="CLY135" s="949"/>
      <c r="CLZ135" s="949"/>
      <c r="CMA135" s="950"/>
      <c r="CMB135" s="948"/>
      <c r="CMC135" s="949"/>
      <c r="CMD135" s="949"/>
      <c r="CME135" s="949"/>
      <c r="CMF135" s="949"/>
      <c r="CMG135" s="949"/>
      <c r="CMH135" s="949"/>
      <c r="CMI135" s="949"/>
      <c r="CMJ135" s="950"/>
      <c r="CMK135" s="948"/>
      <c r="CML135" s="949"/>
      <c r="CMM135" s="949"/>
      <c r="CMN135" s="949"/>
      <c r="CMO135" s="949"/>
      <c r="CMP135" s="949"/>
      <c r="CMQ135" s="949"/>
      <c r="CMR135" s="949"/>
      <c r="CMS135" s="950"/>
      <c r="CMT135" s="948"/>
      <c r="CMU135" s="949"/>
      <c r="CMV135" s="949"/>
      <c r="CMW135" s="949"/>
      <c r="CMX135" s="949"/>
      <c r="CMY135" s="949"/>
      <c r="CMZ135" s="949"/>
      <c r="CNA135" s="949"/>
      <c r="CNB135" s="950"/>
      <c r="CNC135" s="948"/>
      <c r="CND135" s="949"/>
      <c r="CNE135" s="949"/>
      <c r="CNF135" s="949"/>
      <c r="CNG135" s="949"/>
      <c r="CNH135" s="949"/>
      <c r="CNI135" s="949"/>
      <c r="CNJ135" s="949"/>
      <c r="CNK135" s="950"/>
      <c r="CNL135" s="948"/>
      <c r="CNM135" s="949"/>
      <c r="CNN135" s="949"/>
      <c r="CNO135" s="949"/>
      <c r="CNP135" s="949"/>
      <c r="CNQ135" s="949"/>
      <c r="CNR135" s="949"/>
      <c r="CNS135" s="949"/>
      <c r="CNT135" s="950"/>
      <c r="CNU135" s="948"/>
      <c r="CNV135" s="949"/>
      <c r="CNW135" s="949"/>
      <c r="CNX135" s="949"/>
      <c r="CNY135" s="949"/>
      <c r="CNZ135" s="949"/>
      <c r="COA135" s="949"/>
      <c r="COB135" s="949"/>
      <c r="COC135" s="950"/>
      <c r="COD135" s="948"/>
      <c r="COE135" s="949"/>
      <c r="COF135" s="949"/>
      <c r="COG135" s="949"/>
      <c r="COH135" s="949"/>
      <c r="COI135" s="949"/>
      <c r="COJ135" s="949"/>
      <c r="COK135" s="949"/>
      <c r="COL135" s="950"/>
      <c r="COM135" s="948"/>
      <c r="CON135" s="949"/>
      <c r="COO135" s="949"/>
      <c r="COP135" s="949"/>
      <c r="COQ135" s="949"/>
      <c r="COR135" s="949"/>
      <c r="COS135" s="949"/>
      <c r="COT135" s="949"/>
      <c r="COU135" s="950"/>
      <c r="COV135" s="948"/>
      <c r="COW135" s="949"/>
      <c r="COX135" s="949"/>
      <c r="COY135" s="949"/>
      <c r="COZ135" s="949"/>
      <c r="CPA135" s="949"/>
      <c r="CPB135" s="949"/>
      <c r="CPC135" s="949"/>
      <c r="CPD135" s="950"/>
      <c r="CPE135" s="948"/>
      <c r="CPF135" s="949"/>
      <c r="CPG135" s="949"/>
      <c r="CPH135" s="949"/>
      <c r="CPI135" s="949"/>
      <c r="CPJ135" s="949"/>
      <c r="CPK135" s="949"/>
      <c r="CPL135" s="949"/>
      <c r="CPM135" s="950"/>
      <c r="CPN135" s="948"/>
      <c r="CPO135" s="949"/>
      <c r="CPP135" s="949"/>
      <c r="CPQ135" s="949"/>
      <c r="CPR135" s="949"/>
      <c r="CPS135" s="949"/>
      <c r="CPT135" s="949"/>
      <c r="CPU135" s="949"/>
      <c r="CPV135" s="950"/>
      <c r="CPW135" s="948"/>
      <c r="CPX135" s="949"/>
      <c r="CPY135" s="949"/>
      <c r="CPZ135" s="949"/>
      <c r="CQA135" s="949"/>
      <c r="CQB135" s="949"/>
      <c r="CQC135" s="949"/>
      <c r="CQD135" s="949"/>
      <c r="CQE135" s="950"/>
      <c r="CQF135" s="948"/>
      <c r="CQG135" s="949"/>
      <c r="CQH135" s="949"/>
      <c r="CQI135" s="949"/>
      <c r="CQJ135" s="949"/>
      <c r="CQK135" s="949"/>
      <c r="CQL135" s="949"/>
      <c r="CQM135" s="949"/>
      <c r="CQN135" s="950"/>
      <c r="CQO135" s="948"/>
      <c r="CQP135" s="949"/>
      <c r="CQQ135" s="949"/>
      <c r="CQR135" s="949"/>
      <c r="CQS135" s="949"/>
      <c r="CQT135" s="949"/>
      <c r="CQU135" s="949"/>
      <c r="CQV135" s="949"/>
      <c r="CQW135" s="950"/>
      <c r="CQX135" s="948"/>
      <c r="CQY135" s="949"/>
      <c r="CQZ135" s="949"/>
      <c r="CRA135" s="949"/>
      <c r="CRB135" s="949"/>
      <c r="CRC135" s="949"/>
      <c r="CRD135" s="949"/>
      <c r="CRE135" s="949"/>
      <c r="CRF135" s="950"/>
      <c r="CRG135" s="948"/>
      <c r="CRH135" s="949"/>
      <c r="CRI135" s="949"/>
      <c r="CRJ135" s="949"/>
      <c r="CRK135" s="949"/>
      <c r="CRL135" s="949"/>
      <c r="CRM135" s="949"/>
      <c r="CRN135" s="949"/>
      <c r="CRO135" s="950"/>
      <c r="CRP135" s="948"/>
      <c r="CRQ135" s="949"/>
      <c r="CRR135" s="949"/>
      <c r="CRS135" s="949"/>
      <c r="CRT135" s="949"/>
      <c r="CRU135" s="949"/>
      <c r="CRV135" s="949"/>
      <c r="CRW135" s="949"/>
      <c r="CRX135" s="950"/>
      <c r="CRY135" s="948"/>
      <c r="CRZ135" s="949"/>
      <c r="CSA135" s="949"/>
      <c r="CSB135" s="949"/>
      <c r="CSC135" s="949"/>
      <c r="CSD135" s="949"/>
      <c r="CSE135" s="949"/>
      <c r="CSF135" s="949"/>
      <c r="CSG135" s="950"/>
      <c r="CSH135" s="948"/>
      <c r="CSI135" s="949"/>
      <c r="CSJ135" s="949"/>
      <c r="CSK135" s="949"/>
      <c r="CSL135" s="949"/>
      <c r="CSM135" s="949"/>
      <c r="CSN135" s="949"/>
      <c r="CSO135" s="949"/>
      <c r="CSP135" s="950"/>
      <c r="CSQ135" s="948"/>
      <c r="CSR135" s="949"/>
      <c r="CSS135" s="949"/>
      <c r="CST135" s="949"/>
      <c r="CSU135" s="949"/>
      <c r="CSV135" s="949"/>
      <c r="CSW135" s="949"/>
      <c r="CSX135" s="949"/>
      <c r="CSY135" s="950"/>
      <c r="CSZ135" s="948"/>
      <c r="CTA135" s="949"/>
      <c r="CTB135" s="949"/>
      <c r="CTC135" s="949"/>
      <c r="CTD135" s="949"/>
      <c r="CTE135" s="949"/>
      <c r="CTF135" s="949"/>
      <c r="CTG135" s="949"/>
      <c r="CTH135" s="950"/>
      <c r="CTI135" s="948"/>
      <c r="CTJ135" s="949"/>
      <c r="CTK135" s="949"/>
      <c r="CTL135" s="949"/>
      <c r="CTM135" s="949"/>
      <c r="CTN135" s="949"/>
      <c r="CTO135" s="949"/>
      <c r="CTP135" s="949"/>
      <c r="CTQ135" s="950"/>
      <c r="CTR135" s="948"/>
      <c r="CTS135" s="949"/>
      <c r="CTT135" s="949"/>
      <c r="CTU135" s="949"/>
      <c r="CTV135" s="949"/>
      <c r="CTW135" s="949"/>
      <c r="CTX135" s="949"/>
      <c r="CTY135" s="949"/>
      <c r="CTZ135" s="950"/>
      <c r="CUA135" s="948"/>
      <c r="CUB135" s="949"/>
      <c r="CUC135" s="949"/>
      <c r="CUD135" s="949"/>
      <c r="CUE135" s="949"/>
      <c r="CUF135" s="949"/>
      <c r="CUG135" s="949"/>
      <c r="CUH135" s="949"/>
      <c r="CUI135" s="950"/>
      <c r="CUJ135" s="948"/>
      <c r="CUK135" s="949"/>
      <c r="CUL135" s="949"/>
      <c r="CUM135" s="949"/>
      <c r="CUN135" s="949"/>
      <c r="CUO135" s="949"/>
      <c r="CUP135" s="949"/>
      <c r="CUQ135" s="949"/>
      <c r="CUR135" s="950"/>
      <c r="CUS135" s="948"/>
      <c r="CUT135" s="949"/>
      <c r="CUU135" s="949"/>
      <c r="CUV135" s="949"/>
      <c r="CUW135" s="949"/>
      <c r="CUX135" s="949"/>
      <c r="CUY135" s="949"/>
      <c r="CUZ135" s="949"/>
      <c r="CVA135" s="950"/>
      <c r="CVB135" s="948"/>
      <c r="CVC135" s="949"/>
      <c r="CVD135" s="949"/>
      <c r="CVE135" s="949"/>
      <c r="CVF135" s="949"/>
      <c r="CVG135" s="949"/>
      <c r="CVH135" s="949"/>
      <c r="CVI135" s="949"/>
      <c r="CVJ135" s="950"/>
      <c r="CVK135" s="948"/>
      <c r="CVL135" s="949"/>
      <c r="CVM135" s="949"/>
      <c r="CVN135" s="949"/>
      <c r="CVO135" s="949"/>
      <c r="CVP135" s="949"/>
      <c r="CVQ135" s="949"/>
      <c r="CVR135" s="949"/>
      <c r="CVS135" s="950"/>
      <c r="CVT135" s="948"/>
      <c r="CVU135" s="949"/>
      <c r="CVV135" s="949"/>
      <c r="CVW135" s="949"/>
      <c r="CVX135" s="949"/>
      <c r="CVY135" s="949"/>
      <c r="CVZ135" s="949"/>
      <c r="CWA135" s="949"/>
      <c r="CWB135" s="950"/>
      <c r="CWC135" s="948"/>
      <c r="CWD135" s="949"/>
      <c r="CWE135" s="949"/>
      <c r="CWF135" s="949"/>
      <c r="CWG135" s="949"/>
      <c r="CWH135" s="949"/>
      <c r="CWI135" s="949"/>
      <c r="CWJ135" s="949"/>
      <c r="CWK135" s="950"/>
      <c r="CWL135" s="948"/>
      <c r="CWM135" s="949"/>
      <c r="CWN135" s="949"/>
      <c r="CWO135" s="949"/>
      <c r="CWP135" s="949"/>
      <c r="CWQ135" s="949"/>
      <c r="CWR135" s="949"/>
      <c r="CWS135" s="949"/>
      <c r="CWT135" s="950"/>
      <c r="CWU135" s="948"/>
      <c r="CWV135" s="949"/>
      <c r="CWW135" s="949"/>
      <c r="CWX135" s="949"/>
      <c r="CWY135" s="949"/>
      <c r="CWZ135" s="949"/>
      <c r="CXA135" s="949"/>
      <c r="CXB135" s="949"/>
      <c r="CXC135" s="950"/>
      <c r="CXD135" s="948"/>
      <c r="CXE135" s="949"/>
      <c r="CXF135" s="949"/>
      <c r="CXG135" s="949"/>
      <c r="CXH135" s="949"/>
      <c r="CXI135" s="949"/>
      <c r="CXJ135" s="949"/>
      <c r="CXK135" s="949"/>
      <c r="CXL135" s="950"/>
      <c r="CXM135" s="948"/>
      <c r="CXN135" s="949"/>
      <c r="CXO135" s="949"/>
      <c r="CXP135" s="949"/>
      <c r="CXQ135" s="949"/>
      <c r="CXR135" s="949"/>
      <c r="CXS135" s="949"/>
      <c r="CXT135" s="949"/>
      <c r="CXU135" s="950"/>
      <c r="CXV135" s="948"/>
      <c r="CXW135" s="949"/>
      <c r="CXX135" s="949"/>
      <c r="CXY135" s="949"/>
      <c r="CXZ135" s="949"/>
      <c r="CYA135" s="949"/>
      <c r="CYB135" s="949"/>
      <c r="CYC135" s="949"/>
      <c r="CYD135" s="950"/>
      <c r="CYE135" s="948"/>
      <c r="CYF135" s="949"/>
      <c r="CYG135" s="949"/>
      <c r="CYH135" s="949"/>
      <c r="CYI135" s="949"/>
      <c r="CYJ135" s="949"/>
      <c r="CYK135" s="949"/>
      <c r="CYL135" s="949"/>
      <c r="CYM135" s="950"/>
      <c r="CYN135" s="948"/>
      <c r="CYO135" s="949"/>
      <c r="CYP135" s="949"/>
      <c r="CYQ135" s="949"/>
      <c r="CYR135" s="949"/>
      <c r="CYS135" s="949"/>
      <c r="CYT135" s="949"/>
      <c r="CYU135" s="949"/>
      <c r="CYV135" s="950"/>
      <c r="CYW135" s="948"/>
      <c r="CYX135" s="949"/>
      <c r="CYY135" s="949"/>
      <c r="CYZ135" s="949"/>
      <c r="CZA135" s="949"/>
      <c r="CZB135" s="949"/>
      <c r="CZC135" s="949"/>
      <c r="CZD135" s="949"/>
      <c r="CZE135" s="950"/>
      <c r="CZF135" s="948"/>
      <c r="CZG135" s="949"/>
      <c r="CZH135" s="949"/>
      <c r="CZI135" s="949"/>
      <c r="CZJ135" s="949"/>
      <c r="CZK135" s="949"/>
      <c r="CZL135" s="949"/>
      <c r="CZM135" s="949"/>
      <c r="CZN135" s="950"/>
      <c r="CZO135" s="948"/>
      <c r="CZP135" s="949"/>
      <c r="CZQ135" s="949"/>
      <c r="CZR135" s="949"/>
      <c r="CZS135" s="949"/>
      <c r="CZT135" s="949"/>
      <c r="CZU135" s="949"/>
      <c r="CZV135" s="949"/>
      <c r="CZW135" s="950"/>
      <c r="CZX135" s="948"/>
      <c r="CZY135" s="949"/>
      <c r="CZZ135" s="949"/>
      <c r="DAA135" s="949"/>
      <c r="DAB135" s="949"/>
      <c r="DAC135" s="949"/>
      <c r="DAD135" s="949"/>
      <c r="DAE135" s="949"/>
      <c r="DAF135" s="950"/>
      <c r="DAG135" s="948"/>
      <c r="DAH135" s="949"/>
      <c r="DAI135" s="949"/>
      <c r="DAJ135" s="949"/>
      <c r="DAK135" s="949"/>
      <c r="DAL135" s="949"/>
      <c r="DAM135" s="949"/>
      <c r="DAN135" s="949"/>
      <c r="DAO135" s="950"/>
      <c r="DAP135" s="948"/>
      <c r="DAQ135" s="949"/>
      <c r="DAR135" s="949"/>
      <c r="DAS135" s="949"/>
      <c r="DAT135" s="949"/>
      <c r="DAU135" s="949"/>
      <c r="DAV135" s="949"/>
      <c r="DAW135" s="949"/>
      <c r="DAX135" s="950"/>
      <c r="DAY135" s="948"/>
      <c r="DAZ135" s="949"/>
      <c r="DBA135" s="949"/>
      <c r="DBB135" s="949"/>
      <c r="DBC135" s="949"/>
      <c r="DBD135" s="949"/>
      <c r="DBE135" s="949"/>
      <c r="DBF135" s="949"/>
      <c r="DBG135" s="950"/>
      <c r="DBH135" s="948"/>
      <c r="DBI135" s="949"/>
      <c r="DBJ135" s="949"/>
      <c r="DBK135" s="949"/>
      <c r="DBL135" s="949"/>
      <c r="DBM135" s="949"/>
      <c r="DBN135" s="949"/>
      <c r="DBO135" s="949"/>
      <c r="DBP135" s="950"/>
      <c r="DBQ135" s="948"/>
      <c r="DBR135" s="949"/>
      <c r="DBS135" s="949"/>
      <c r="DBT135" s="949"/>
      <c r="DBU135" s="949"/>
      <c r="DBV135" s="949"/>
      <c r="DBW135" s="949"/>
      <c r="DBX135" s="949"/>
      <c r="DBY135" s="950"/>
      <c r="DBZ135" s="948"/>
      <c r="DCA135" s="949"/>
      <c r="DCB135" s="949"/>
      <c r="DCC135" s="949"/>
      <c r="DCD135" s="949"/>
      <c r="DCE135" s="949"/>
      <c r="DCF135" s="949"/>
      <c r="DCG135" s="949"/>
      <c r="DCH135" s="950"/>
      <c r="DCI135" s="948"/>
      <c r="DCJ135" s="949"/>
      <c r="DCK135" s="949"/>
      <c r="DCL135" s="949"/>
      <c r="DCM135" s="949"/>
      <c r="DCN135" s="949"/>
      <c r="DCO135" s="949"/>
      <c r="DCP135" s="949"/>
      <c r="DCQ135" s="950"/>
      <c r="DCR135" s="948"/>
      <c r="DCS135" s="949"/>
      <c r="DCT135" s="949"/>
      <c r="DCU135" s="949"/>
      <c r="DCV135" s="949"/>
      <c r="DCW135" s="949"/>
      <c r="DCX135" s="949"/>
      <c r="DCY135" s="949"/>
      <c r="DCZ135" s="950"/>
      <c r="DDA135" s="948"/>
      <c r="DDB135" s="949"/>
      <c r="DDC135" s="949"/>
      <c r="DDD135" s="949"/>
      <c r="DDE135" s="949"/>
      <c r="DDF135" s="949"/>
      <c r="DDG135" s="949"/>
      <c r="DDH135" s="949"/>
      <c r="DDI135" s="950"/>
      <c r="DDJ135" s="948"/>
      <c r="DDK135" s="949"/>
      <c r="DDL135" s="949"/>
      <c r="DDM135" s="949"/>
      <c r="DDN135" s="949"/>
      <c r="DDO135" s="949"/>
      <c r="DDP135" s="949"/>
      <c r="DDQ135" s="949"/>
      <c r="DDR135" s="950"/>
      <c r="DDS135" s="948"/>
      <c r="DDT135" s="949"/>
      <c r="DDU135" s="949"/>
      <c r="DDV135" s="949"/>
      <c r="DDW135" s="949"/>
      <c r="DDX135" s="949"/>
      <c r="DDY135" s="949"/>
      <c r="DDZ135" s="949"/>
      <c r="DEA135" s="950"/>
      <c r="DEB135" s="948"/>
      <c r="DEC135" s="949"/>
      <c r="DED135" s="949"/>
      <c r="DEE135" s="949"/>
      <c r="DEF135" s="949"/>
      <c r="DEG135" s="949"/>
      <c r="DEH135" s="949"/>
      <c r="DEI135" s="949"/>
      <c r="DEJ135" s="950"/>
      <c r="DEK135" s="948"/>
      <c r="DEL135" s="949"/>
      <c r="DEM135" s="949"/>
      <c r="DEN135" s="949"/>
      <c r="DEO135" s="949"/>
      <c r="DEP135" s="949"/>
      <c r="DEQ135" s="949"/>
      <c r="DER135" s="949"/>
      <c r="DES135" s="950"/>
      <c r="DET135" s="948"/>
      <c r="DEU135" s="949"/>
      <c r="DEV135" s="949"/>
      <c r="DEW135" s="949"/>
      <c r="DEX135" s="949"/>
      <c r="DEY135" s="949"/>
      <c r="DEZ135" s="949"/>
      <c r="DFA135" s="949"/>
      <c r="DFB135" s="950"/>
      <c r="DFC135" s="948"/>
      <c r="DFD135" s="949"/>
      <c r="DFE135" s="949"/>
      <c r="DFF135" s="949"/>
      <c r="DFG135" s="949"/>
      <c r="DFH135" s="949"/>
      <c r="DFI135" s="949"/>
      <c r="DFJ135" s="949"/>
      <c r="DFK135" s="950"/>
      <c r="DFL135" s="948"/>
      <c r="DFM135" s="949"/>
      <c r="DFN135" s="949"/>
      <c r="DFO135" s="949"/>
      <c r="DFP135" s="949"/>
      <c r="DFQ135" s="949"/>
      <c r="DFR135" s="949"/>
      <c r="DFS135" s="949"/>
      <c r="DFT135" s="950"/>
      <c r="DFU135" s="948"/>
      <c r="DFV135" s="949"/>
      <c r="DFW135" s="949"/>
      <c r="DFX135" s="949"/>
      <c r="DFY135" s="949"/>
      <c r="DFZ135" s="949"/>
      <c r="DGA135" s="949"/>
      <c r="DGB135" s="949"/>
      <c r="DGC135" s="950"/>
      <c r="DGD135" s="948"/>
      <c r="DGE135" s="949"/>
      <c r="DGF135" s="949"/>
      <c r="DGG135" s="949"/>
      <c r="DGH135" s="949"/>
      <c r="DGI135" s="949"/>
      <c r="DGJ135" s="949"/>
      <c r="DGK135" s="949"/>
      <c r="DGL135" s="950"/>
      <c r="DGM135" s="948"/>
      <c r="DGN135" s="949"/>
      <c r="DGO135" s="949"/>
      <c r="DGP135" s="949"/>
      <c r="DGQ135" s="949"/>
      <c r="DGR135" s="949"/>
      <c r="DGS135" s="949"/>
      <c r="DGT135" s="949"/>
      <c r="DGU135" s="950"/>
      <c r="DGV135" s="948"/>
      <c r="DGW135" s="949"/>
      <c r="DGX135" s="949"/>
      <c r="DGY135" s="949"/>
      <c r="DGZ135" s="949"/>
      <c r="DHA135" s="949"/>
      <c r="DHB135" s="949"/>
      <c r="DHC135" s="949"/>
      <c r="DHD135" s="950"/>
      <c r="DHE135" s="948"/>
      <c r="DHF135" s="949"/>
      <c r="DHG135" s="949"/>
      <c r="DHH135" s="949"/>
      <c r="DHI135" s="949"/>
      <c r="DHJ135" s="949"/>
      <c r="DHK135" s="949"/>
      <c r="DHL135" s="949"/>
      <c r="DHM135" s="950"/>
      <c r="DHN135" s="948"/>
      <c r="DHO135" s="949"/>
      <c r="DHP135" s="949"/>
      <c r="DHQ135" s="949"/>
      <c r="DHR135" s="949"/>
      <c r="DHS135" s="949"/>
      <c r="DHT135" s="949"/>
      <c r="DHU135" s="949"/>
      <c r="DHV135" s="950"/>
      <c r="DHW135" s="948"/>
      <c r="DHX135" s="949"/>
      <c r="DHY135" s="949"/>
      <c r="DHZ135" s="949"/>
      <c r="DIA135" s="949"/>
      <c r="DIB135" s="949"/>
      <c r="DIC135" s="949"/>
      <c r="DID135" s="949"/>
      <c r="DIE135" s="950"/>
      <c r="DIF135" s="948"/>
      <c r="DIG135" s="949"/>
      <c r="DIH135" s="949"/>
      <c r="DII135" s="949"/>
      <c r="DIJ135" s="949"/>
      <c r="DIK135" s="949"/>
      <c r="DIL135" s="949"/>
      <c r="DIM135" s="949"/>
      <c r="DIN135" s="950"/>
      <c r="DIO135" s="948"/>
      <c r="DIP135" s="949"/>
      <c r="DIQ135" s="949"/>
      <c r="DIR135" s="949"/>
      <c r="DIS135" s="949"/>
      <c r="DIT135" s="949"/>
      <c r="DIU135" s="949"/>
      <c r="DIV135" s="949"/>
      <c r="DIW135" s="950"/>
      <c r="DIX135" s="948"/>
      <c r="DIY135" s="949"/>
      <c r="DIZ135" s="949"/>
      <c r="DJA135" s="949"/>
      <c r="DJB135" s="949"/>
      <c r="DJC135" s="949"/>
      <c r="DJD135" s="949"/>
      <c r="DJE135" s="949"/>
      <c r="DJF135" s="950"/>
      <c r="DJG135" s="948"/>
      <c r="DJH135" s="949"/>
      <c r="DJI135" s="949"/>
      <c r="DJJ135" s="949"/>
      <c r="DJK135" s="949"/>
      <c r="DJL135" s="949"/>
      <c r="DJM135" s="949"/>
      <c r="DJN135" s="949"/>
      <c r="DJO135" s="950"/>
      <c r="DJP135" s="948"/>
      <c r="DJQ135" s="949"/>
      <c r="DJR135" s="949"/>
      <c r="DJS135" s="949"/>
      <c r="DJT135" s="949"/>
      <c r="DJU135" s="949"/>
      <c r="DJV135" s="949"/>
      <c r="DJW135" s="949"/>
      <c r="DJX135" s="950"/>
      <c r="DJY135" s="948"/>
      <c r="DJZ135" s="949"/>
      <c r="DKA135" s="949"/>
      <c r="DKB135" s="949"/>
      <c r="DKC135" s="949"/>
      <c r="DKD135" s="949"/>
      <c r="DKE135" s="949"/>
      <c r="DKF135" s="949"/>
      <c r="DKG135" s="950"/>
      <c r="DKH135" s="948"/>
      <c r="DKI135" s="949"/>
      <c r="DKJ135" s="949"/>
      <c r="DKK135" s="949"/>
      <c r="DKL135" s="949"/>
      <c r="DKM135" s="949"/>
      <c r="DKN135" s="949"/>
      <c r="DKO135" s="949"/>
      <c r="DKP135" s="950"/>
      <c r="DKQ135" s="948"/>
      <c r="DKR135" s="949"/>
      <c r="DKS135" s="949"/>
      <c r="DKT135" s="949"/>
      <c r="DKU135" s="949"/>
      <c r="DKV135" s="949"/>
      <c r="DKW135" s="949"/>
      <c r="DKX135" s="949"/>
      <c r="DKY135" s="950"/>
      <c r="DKZ135" s="948"/>
      <c r="DLA135" s="949"/>
      <c r="DLB135" s="949"/>
      <c r="DLC135" s="949"/>
      <c r="DLD135" s="949"/>
      <c r="DLE135" s="949"/>
      <c r="DLF135" s="949"/>
      <c r="DLG135" s="949"/>
      <c r="DLH135" s="950"/>
      <c r="DLI135" s="948"/>
      <c r="DLJ135" s="949"/>
      <c r="DLK135" s="949"/>
      <c r="DLL135" s="949"/>
      <c r="DLM135" s="949"/>
      <c r="DLN135" s="949"/>
      <c r="DLO135" s="949"/>
      <c r="DLP135" s="949"/>
      <c r="DLQ135" s="950"/>
      <c r="DLR135" s="948"/>
      <c r="DLS135" s="949"/>
      <c r="DLT135" s="949"/>
      <c r="DLU135" s="949"/>
      <c r="DLV135" s="949"/>
      <c r="DLW135" s="949"/>
      <c r="DLX135" s="949"/>
      <c r="DLY135" s="949"/>
      <c r="DLZ135" s="950"/>
      <c r="DMA135" s="948"/>
      <c r="DMB135" s="949"/>
      <c r="DMC135" s="949"/>
      <c r="DMD135" s="949"/>
      <c r="DME135" s="949"/>
      <c r="DMF135" s="949"/>
      <c r="DMG135" s="949"/>
      <c r="DMH135" s="949"/>
      <c r="DMI135" s="950"/>
      <c r="DMJ135" s="948"/>
      <c r="DMK135" s="949"/>
      <c r="DML135" s="949"/>
      <c r="DMM135" s="949"/>
      <c r="DMN135" s="949"/>
      <c r="DMO135" s="949"/>
      <c r="DMP135" s="949"/>
      <c r="DMQ135" s="949"/>
      <c r="DMR135" s="950"/>
      <c r="DMS135" s="948"/>
      <c r="DMT135" s="949"/>
      <c r="DMU135" s="949"/>
      <c r="DMV135" s="949"/>
      <c r="DMW135" s="949"/>
      <c r="DMX135" s="949"/>
      <c r="DMY135" s="949"/>
      <c r="DMZ135" s="949"/>
      <c r="DNA135" s="950"/>
      <c r="DNB135" s="948"/>
      <c r="DNC135" s="949"/>
      <c r="DND135" s="949"/>
      <c r="DNE135" s="949"/>
      <c r="DNF135" s="949"/>
      <c r="DNG135" s="949"/>
      <c r="DNH135" s="949"/>
      <c r="DNI135" s="949"/>
      <c r="DNJ135" s="950"/>
      <c r="DNK135" s="948"/>
      <c r="DNL135" s="949"/>
      <c r="DNM135" s="949"/>
      <c r="DNN135" s="949"/>
      <c r="DNO135" s="949"/>
      <c r="DNP135" s="949"/>
      <c r="DNQ135" s="949"/>
      <c r="DNR135" s="949"/>
      <c r="DNS135" s="950"/>
      <c r="DNT135" s="948"/>
      <c r="DNU135" s="949"/>
      <c r="DNV135" s="949"/>
      <c r="DNW135" s="949"/>
      <c r="DNX135" s="949"/>
      <c r="DNY135" s="949"/>
      <c r="DNZ135" s="949"/>
      <c r="DOA135" s="949"/>
      <c r="DOB135" s="950"/>
      <c r="DOC135" s="948"/>
      <c r="DOD135" s="949"/>
      <c r="DOE135" s="949"/>
      <c r="DOF135" s="949"/>
      <c r="DOG135" s="949"/>
      <c r="DOH135" s="949"/>
      <c r="DOI135" s="949"/>
      <c r="DOJ135" s="949"/>
      <c r="DOK135" s="950"/>
      <c r="DOL135" s="948"/>
      <c r="DOM135" s="949"/>
      <c r="DON135" s="949"/>
      <c r="DOO135" s="949"/>
      <c r="DOP135" s="949"/>
      <c r="DOQ135" s="949"/>
      <c r="DOR135" s="949"/>
      <c r="DOS135" s="949"/>
      <c r="DOT135" s="950"/>
      <c r="DOU135" s="948"/>
      <c r="DOV135" s="949"/>
      <c r="DOW135" s="949"/>
      <c r="DOX135" s="949"/>
      <c r="DOY135" s="949"/>
      <c r="DOZ135" s="949"/>
      <c r="DPA135" s="949"/>
      <c r="DPB135" s="949"/>
      <c r="DPC135" s="950"/>
      <c r="DPD135" s="948"/>
      <c r="DPE135" s="949"/>
      <c r="DPF135" s="949"/>
      <c r="DPG135" s="949"/>
      <c r="DPH135" s="949"/>
      <c r="DPI135" s="949"/>
      <c r="DPJ135" s="949"/>
      <c r="DPK135" s="949"/>
      <c r="DPL135" s="950"/>
      <c r="DPM135" s="948"/>
      <c r="DPN135" s="949"/>
      <c r="DPO135" s="949"/>
      <c r="DPP135" s="949"/>
      <c r="DPQ135" s="949"/>
      <c r="DPR135" s="949"/>
      <c r="DPS135" s="949"/>
      <c r="DPT135" s="949"/>
      <c r="DPU135" s="950"/>
      <c r="DPV135" s="948"/>
      <c r="DPW135" s="949"/>
      <c r="DPX135" s="949"/>
      <c r="DPY135" s="949"/>
      <c r="DPZ135" s="949"/>
      <c r="DQA135" s="949"/>
      <c r="DQB135" s="949"/>
      <c r="DQC135" s="949"/>
      <c r="DQD135" s="950"/>
      <c r="DQE135" s="948"/>
      <c r="DQF135" s="949"/>
      <c r="DQG135" s="949"/>
      <c r="DQH135" s="949"/>
      <c r="DQI135" s="949"/>
      <c r="DQJ135" s="949"/>
      <c r="DQK135" s="949"/>
      <c r="DQL135" s="949"/>
      <c r="DQM135" s="950"/>
      <c r="DQN135" s="948"/>
      <c r="DQO135" s="949"/>
      <c r="DQP135" s="949"/>
      <c r="DQQ135" s="949"/>
      <c r="DQR135" s="949"/>
      <c r="DQS135" s="949"/>
      <c r="DQT135" s="949"/>
      <c r="DQU135" s="949"/>
      <c r="DQV135" s="950"/>
      <c r="DQW135" s="948"/>
      <c r="DQX135" s="949"/>
      <c r="DQY135" s="949"/>
      <c r="DQZ135" s="949"/>
      <c r="DRA135" s="949"/>
      <c r="DRB135" s="949"/>
      <c r="DRC135" s="949"/>
      <c r="DRD135" s="949"/>
      <c r="DRE135" s="950"/>
      <c r="DRF135" s="948"/>
      <c r="DRG135" s="949"/>
      <c r="DRH135" s="949"/>
      <c r="DRI135" s="949"/>
      <c r="DRJ135" s="949"/>
      <c r="DRK135" s="949"/>
      <c r="DRL135" s="949"/>
      <c r="DRM135" s="949"/>
      <c r="DRN135" s="950"/>
      <c r="DRO135" s="948"/>
      <c r="DRP135" s="949"/>
      <c r="DRQ135" s="949"/>
      <c r="DRR135" s="949"/>
      <c r="DRS135" s="949"/>
      <c r="DRT135" s="949"/>
      <c r="DRU135" s="949"/>
      <c r="DRV135" s="949"/>
      <c r="DRW135" s="950"/>
      <c r="DRX135" s="948"/>
      <c r="DRY135" s="949"/>
      <c r="DRZ135" s="949"/>
      <c r="DSA135" s="949"/>
      <c r="DSB135" s="949"/>
      <c r="DSC135" s="949"/>
      <c r="DSD135" s="949"/>
      <c r="DSE135" s="949"/>
      <c r="DSF135" s="950"/>
      <c r="DSG135" s="948"/>
      <c r="DSH135" s="949"/>
      <c r="DSI135" s="949"/>
      <c r="DSJ135" s="949"/>
      <c r="DSK135" s="949"/>
      <c r="DSL135" s="949"/>
      <c r="DSM135" s="949"/>
      <c r="DSN135" s="949"/>
      <c r="DSO135" s="950"/>
      <c r="DSP135" s="948"/>
      <c r="DSQ135" s="949"/>
      <c r="DSR135" s="949"/>
      <c r="DSS135" s="949"/>
      <c r="DST135" s="949"/>
      <c r="DSU135" s="949"/>
      <c r="DSV135" s="949"/>
      <c r="DSW135" s="949"/>
      <c r="DSX135" s="950"/>
      <c r="DSY135" s="948"/>
      <c r="DSZ135" s="949"/>
      <c r="DTA135" s="949"/>
      <c r="DTB135" s="949"/>
      <c r="DTC135" s="949"/>
      <c r="DTD135" s="949"/>
      <c r="DTE135" s="949"/>
      <c r="DTF135" s="949"/>
      <c r="DTG135" s="950"/>
      <c r="DTH135" s="948"/>
      <c r="DTI135" s="949"/>
      <c r="DTJ135" s="949"/>
      <c r="DTK135" s="949"/>
      <c r="DTL135" s="949"/>
      <c r="DTM135" s="949"/>
      <c r="DTN135" s="949"/>
      <c r="DTO135" s="949"/>
      <c r="DTP135" s="950"/>
      <c r="DTQ135" s="948"/>
      <c r="DTR135" s="949"/>
      <c r="DTS135" s="949"/>
      <c r="DTT135" s="949"/>
      <c r="DTU135" s="949"/>
      <c r="DTV135" s="949"/>
      <c r="DTW135" s="949"/>
      <c r="DTX135" s="949"/>
      <c r="DTY135" s="950"/>
      <c r="DTZ135" s="948"/>
      <c r="DUA135" s="949"/>
      <c r="DUB135" s="949"/>
      <c r="DUC135" s="949"/>
      <c r="DUD135" s="949"/>
      <c r="DUE135" s="949"/>
      <c r="DUF135" s="949"/>
      <c r="DUG135" s="949"/>
      <c r="DUH135" s="950"/>
      <c r="DUI135" s="948"/>
      <c r="DUJ135" s="949"/>
      <c r="DUK135" s="949"/>
      <c r="DUL135" s="949"/>
      <c r="DUM135" s="949"/>
      <c r="DUN135" s="949"/>
      <c r="DUO135" s="949"/>
      <c r="DUP135" s="949"/>
      <c r="DUQ135" s="950"/>
      <c r="DUR135" s="948"/>
      <c r="DUS135" s="949"/>
      <c r="DUT135" s="949"/>
      <c r="DUU135" s="949"/>
      <c r="DUV135" s="949"/>
      <c r="DUW135" s="949"/>
      <c r="DUX135" s="949"/>
      <c r="DUY135" s="949"/>
      <c r="DUZ135" s="950"/>
      <c r="DVA135" s="948"/>
      <c r="DVB135" s="949"/>
      <c r="DVC135" s="949"/>
      <c r="DVD135" s="949"/>
      <c r="DVE135" s="949"/>
      <c r="DVF135" s="949"/>
      <c r="DVG135" s="949"/>
      <c r="DVH135" s="949"/>
      <c r="DVI135" s="950"/>
      <c r="DVJ135" s="948"/>
      <c r="DVK135" s="949"/>
      <c r="DVL135" s="949"/>
      <c r="DVM135" s="949"/>
      <c r="DVN135" s="949"/>
      <c r="DVO135" s="949"/>
      <c r="DVP135" s="949"/>
      <c r="DVQ135" s="949"/>
      <c r="DVR135" s="950"/>
      <c r="DVS135" s="948"/>
      <c r="DVT135" s="949"/>
      <c r="DVU135" s="949"/>
      <c r="DVV135" s="949"/>
      <c r="DVW135" s="949"/>
      <c r="DVX135" s="949"/>
      <c r="DVY135" s="949"/>
      <c r="DVZ135" s="949"/>
      <c r="DWA135" s="950"/>
      <c r="DWB135" s="948"/>
      <c r="DWC135" s="949"/>
      <c r="DWD135" s="949"/>
      <c r="DWE135" s="949"/>
      <c r="DWF135" s="949"/>
      <c r="DWG135" s="949"/>
      <c r="DWH135" s="949"/>
      <c r="DWI135" s="949"/>
      <c r="DWJ135" s="950"/>
      <c r="DWK135" s="948"/>
      <c r="DWL135" s="949"/>
      <c r="DWM135" s="949"/>
      <c r="DWN135" s="949"/>
      <c r="DWO135" s="949"/>
      <c r="DWP135" s="949"/>
      <c r="DWQ135" s="949"/>
      <c r="DWR135" s="949"/>
      <c r="DWS135" s="950"/>
      <c r="DWT135" s="948"/>
      <c r="DWU135" s="949"/>
      <c r="DWV135" s="949"/>
      <c r="DWW135" s="949"/>
      <c r="DWX135" s="949"/>
      <c r="DWY135" s="949"/>
      <c r="DWZ135" s="949"/>
      <c r="DXA135" s="949"/>
      <c r="DXB135" s="950"/>
      <c r="DXC135" s="948"/>
      <c r="DXD135" s="949"/>
      <c r="DXE135" s="949"/>
      <c r="DXF135" s="949"/>
      <c r="DXG135" s="949"/>
      <c r="DXH135" s="949"/>
      <c r="DXI135" s="949"/>
      <c r="DXJ135" s="949"/>
      <c r="DXK135" s="950"/>
      <c r="DXL135" s="948"/>
      <c r="DXM135" s="949"/>
      <c r="DXN135" s="949"/>
      <c r="DXO135" s="949"/>
      <c r="DXP135" s="949"/>
      <c r="DXQ135" s="949"/>
      <c r="DXR135" s="949"/>
      <c r="DXS135" s="949"/>
      <c r="DXT135" s="950"/>
      <c r="DXU135" s="948"/>
      <c r="DXV135" s="949"/>
      <c r="DXW135" s="949"/>
      <c r="DXX135" s="949"/>
      <c r="DXY135" s="949"/>
      <c r="DXZ135" s="949"/>
      <c r="DYA135" s="949"/>
      <c r="DYB135" s="949"/>
      <c r="DYC135" s="950"/>
      <c r="DYD135" s="948"/>
      <c r="DYE135" s="949"/>
      <c r="DYF135" s="949"/>
      <c r="DYG135" s="949"/>
      <c r="DYH135" s="949"/>
      <c r="DYI135" s="949"/>
      <c r="DYJ135" s="949"/>
      <c r="DYK135" s="949"/>
      <c r="DYL135" s="950"/>
      <c r="DYM135" s="948"/>
      <c r="DYN135" s="949"/>
      <c r="DYO135" s="949"/>
      <c r="DYP135" s="949"/>
      <c r="DYQ135" s="949"/>
      <c r="DYR135" s="949"/>
      <c r="DYS135" s="949"/>
      <c r="DYT135" s="949"/>
      <c r="DYU135" s="950"/>
      <c r="DYV135" s="948"/>
      <c r="DYW135" s="949"/>
      <c r="DYX135" s="949"/>
      <c r="DYY135" s="949"/>
      <c r="DYZ135" s="949"/>
      <c r="DZA135" s="949"/>
      <c r="DZB135" s="949"/>
      <c r="DZC135" s="949"/>
      <c r="DZD135" s="950"/>
      <c r="DZE135" s="948"/>
      <c r="DZF135" s="949"/>
      <c r="DZG135" s="949"/>
      <c r="DZH135" s="949"/>
      <c r="DZI135" s="949"/>
      <c r="DZJ135" s="949"/>
      <c r="DZK135" s="949"/>
      <c r="DZL135" s="949"/>
      <c r="DZM135" s="950"/>
      <c r="DZN135" s="948"/>
      <c r="DZO135" s="949"/>
      <c r="DZP135" s="949"/>
      <c r="DZQ135" s="949"/>
      <c r="DZR135" s="949"/>
      <c r="DZS135" s="949"/>
      <c r="DZT135" s="949"/>
      <c r="DZU135" s="949"/>
      <c r="DZV135" s="950"/>
      <c r="DZW135" s="948"/>
      <c r="DZX135" s="949"/>
      <c r="DZY135" s="949"/>
      <c r="DZZ135" s="949"/>
      <c r="EAA135" s="949"/>
      <c r="EAB135" s="949"/>
      <c r="EAC135" s="949"/>
      <c r="EAD135" s="949"/>
      <c r="EAE135" s="950"/>
      <c r="EAF135" s="948"/>
      <c r="EAG135" s="949"/>
      <c r="EAH135" s="949"/>
      <c r="EAI135" s="949"/>
      <c r="EAJ135" s="949"/>
      <c r="EAK135" s="949"/>
      <c r="EAL135" s="949"/>
      <c r="EAM135" s="949"/>
      <c r="EAN135" s="950"/>
      <c r="EAO135" s="948"/>
      <c r="EAP135" s="949"/>
      <c r="EAQ135" s="949"/>
      <c r="EAR135" s="949"/>
      <c r="EAS135" s="949"/>
      <c r="EAT135" s="949"/>
      <c r="EAU135" s="949"/>
      <c r="EAV135" s="949"/>
      <c r="EAW135" s="950"/>
      <c r="EAX135" s="948"/>
      <c r="EAY135" s="949"/>
      <c r="EAZ135" s="949"/>
      <c r="EBA135" s="949"/>
      <c r="EBB135" s="949"/>
      <c r="EBC135" s="949"/>
      <c r="EBD135" s="949"/>
      <c r="EBE135" s="949"/>
      <c r="EBF135" s="950"/>
      <c r="EBG135" s="948"/>
      <c r="EBH135" s="949"/>
      <c r="EBI135" s="949"/>
      <c r="EBJ135" s="949"/>
      <c r="EBK135" s="949"/>
      <c r="EBL135" s="949"/>
      <c r="EBM135" s="949"/>
      <c r="EBN135" s="949"/>
      <c r="EBO135" s="950"/>
      <c r="EBP135" s="948"/>
      <c r="EBQ135" s="949"/>
      <c r="EBR135" s="949"/>
      <c r="EBS135" s="949"/>
      <c r="EBT135" s="949"/>
      <c r="EBU135" s="949"/>
      <c r="EBV135" s="949"/>
      <c r="EBW135" s="949"/>
      <c r="EBX135" s="950"/>
      <c r="EBY135" s="948"/>
      <c r="EBZ135" s="949"/>
      <c r="ECA135" s="949"/>
      <c r="ECB135" s="949"/>
      <c r="ECC135" s="949"/>
      <c r="ECD135" s="949"/>
      <c r="ECE135" s="949"/>
      <c r="ECF135" s="949"/>
      <c r="ECG135" s="950"/>
      <c r="ECH135" s="948"/>
      <c r="ECI135" s="949"/>
      <c r="ECJ135" s="949"/>
      <c r="ECK135" s="949"/>
      <c r="ECL135" s="949"/>
      <c r="ECM135" s="949"/>
      <c r="ECN135" s="949"/>
      <c r="ECO135" s="949"/>
      <c r="ECP135" s="950"/>
      <c r="ECQ135" s="948"/>
      <c r="ECR135" s="949"/>
      <c r="ECS135" s="949"/>
      <c r="ECT135" s="949"/>
      <c r="ECU135" s="949"/>
      <c r="ECV135" s="949"/>
      <c r="ECW135" s="949"/>
      <c r="ECX135" s="949"/>
      <c r="ECY135" s="950"/>
      <c r="ECZ135" s="948"/>
      <c r="EDA135" s="949"/>
      <c r="EDB135" s="949"/>
      <c r="EDC135" s="949"/>
      <c r="EDD135" s="949"/>
      <c r="EDE135" s="949"/>
      <c r="EDF135" s="949"/>
      <c r="EDG135" s="949"/>
      <c r="EDH135" s="950"/>
      <c r="EDI135" s="948"/>
      <c r="EDJ135" s="949"/>
      <c r="EDK135" s="949"/>
      <c r="EDL135" s="949"/>
      <c r="EDM135" s="949"/>
      <c r="EDN135" s="949"/>
      <c r="EDO135" s="949"/>
      <c r="EDP135" s="949"/>
      <c r="EDQ135" s="950"/>
      <c r="EDR135" s="948"/>
      <c r="EDS135" s="949"/>
      <c r="EDT135" s="949"/>
      <c r="EDU135" s="949"/>
      <c r="EDV135" s="949"/>
      <c r="EDW135" s="949"/>
      <c r="EDX135" s="949"/>
      <c r="EDY135" s="949"/>
      <c r="EDZ135" s="950"/>
      <c r="EEA135" s="948"/>
      <c r="EEB135" s="949"/>
      <c r="EEC135" s="949"/>
      <c r="EED135" s="949"/>
      <c r="EEE135" s="949"/>
      <c r="EEF135" s="949"/>
      <c r="EEG135" s="949"/>
      <c r="EEH135" s="949"/>
      <c r="EEI135" s="950"/>
      <c r="EEJ135" s="948"/>
      <c r="EEK135" s="949"/>
      <c r="EEL135" s="949"/>
      <c r="EEM135" s="949"/>
      <c r="EEN135" s="949"/>
      <c r="EEO135" s="949"/>
      <c r="EEP135" s="949"/>
      <c r="EEQ135" s="949"/>
      <c r="EER135" s="950"/>
      <c r="EES135" s="948"/>
      <c r="EET135" s="949"/>
      <c r="EEU135" s="949"/>
      <c r="EEV135" s="949"/>
      <c r="EEW135" s="949"/>
      <c r="EEX135" s="949"/>
      <c r="EEY135" s="949"/>
      <c r="EEZ135" s="949"/>
      <c r="EFA135" s="950"/>
      <c r="EFB135" s="948"/>
      <c r="EFC135" s="949"/>
      <c r="EFD135" s="949"/>
      <c r="EFE135" s="949"/>
      <c r="EFF135" s="949"/>
      <c r="EFG135" s="949"/>
      <c r="EFH135" s="949"/>
      <c r="EFI135" s="949"/>
      <c r="EFJ135" s="950"/>
      <c r="EFK135" s="948"/>
      <c r="EFL135" s="949"/>
      <c r="EFM135" s="949"/>
      <c r="EFN135" s="949"/>
      <c r="EFO135" s="949"/>
      <c r="EFP135" s="949"/>
      <c r="EFQ135" s="949"/>
      <c r="EFR135" s="949"/>
      <c r="EFS135" s="950"/>
      <c r="EFT135" s="948"/>
      <c r="EFU135" s="949"/>
      <c r="EFV135" s="949"/>
      <c r="EFW135" s="949"/>
      <c r="EFX135" s="949"/>
      <c r="EFY135" s="949"/>
      <c r="EFZ135" s="949"/>
      <c r="EGA135" s="949"/>
      <c r="EGB135" s="950"/>
      <c r="EGC135" s="948"/>
      <c r="EGD135" s="949"/>
      <c r="EGE135" s="949"/>
      <c r="EGF135" s="949"/>
      <c r="EGG135" s="949"/>
      <c r="EGH135" s="949"/>
      <c r="EGI135" s="949"/>
      <c r="EGJ135" s="949"/>
      <c r="EGK135" s="950"/>
      <c r="EGL135" s="948"/>
      <c r="EGM135" s="949"/>
      <c r="EGN135" s="949"/>
      <c r="EGO135" s="949"/>
      <c r="EGP135" s="949"/>
      <c r="EGQ135" s="949"/>
      <c r="EGR135" s="949"/>
      <c r="EGS135" s="949"/>
      <c r="EGT135" s="950"/>
      <c r="EGU135" s="948"/>
      <c r="EGV135" s="949"/>
      <c r="EGW135" s="949"/>
      <c r="EGX135" s="949"/>
      <c r="EGY135" s="949"/>
      <c r="EGZ135" s="949"/>
      <c r="EHA135" s="949"/>
      <c r="EHB135" s="949"/>
      <c r="EHC135" s="950"/>
      <c r="EHD135" s="948"/>
      <c r="EHE135" s="949"/>
      <c r="EHF135" s="949"/>
      <c r="EHG135" s="949"/>
      <c r="EHH135" s="949"/>
      <c r="EHI135" s="949"/>
      <c r="EHJ135" s="949"/>
      <c r="EHK135" s="949"/>
      <c r="EHL135" s="950"/>
      <c r="EHM135" s="948"/>
      <c r="EHN135" s="949"/>
      <c r="EHO135" s="949"/>
      <c r="EHP135" s="949"/>
      <c r="EHQ135" s="949"/>
      <c r="EHR135" s="949"/>
      <c r="EHS135" s="949"/>
      <c r="EHT135" s="949"/>
      <c r="EHU135" s="950"/>
      <c r="EHV135" s="948"/>
      <c r="EHW135" s="949"/>
      <c r="EHX135" s="949"/>
      <c r="EHY135" s="949"/>
      <c r="EHZ135" s="949"/>
      <c r="EIA135" s="949"/>
      <c r="EIB135" s="949"/>
      <c r="EIC135" s="949"/>
      <c r="EID135" s="950"/>
      <c r="EIE135" s="948"/>
      <c r="EIF135" s="949"/>
      <c r="EIG135" s="949"/>
      <c r="EIH135" s="949"/>
      <c r="EII135" s="949"/>
      <c r="EIJ135" s="949"/>
      <c r="EIK135" s="949"/>
      <c r="EIL135" s="949"/>
      <c r="EIM135" s="950"/>
      <c r="EIN135" s="948"/>
      <c r="EIO135" s="949"/>
      <c r="EIP135" s="949"/>
      <c r="EIQ135" s="949"/>
      <c r="EIR135" s="949"/>
      <c r="EIS135" s="949"/>
      <c r="EIT135" s="949"/>
      <c r="EIU135" s="949"/>
      <c r="EIV135" s="950"/>
      <c r="EIW135" s="948"/>
      <c r="EIX135" s="949"/>
      <c r="EIY135" s="949"/>
      <c r="EIZ135" s="949"/>
      <c r="EJA135" s="949"/>
      <c r="EJB135" s="949"/>
      <c r="EJC135" s="949"/>
      <c r="EJD135" s="949"/>
      <c r="EJE135" s="950"/>
      <c r="EJF135" s="948"/>
      <c r="EJG135" s="949"/>
      <c r="EJH135" s="949"/>
      <c r="EJI135" s="949"/>
      <c r="EJJ135" s="949"/>
      <c r="EJK135" s="949"/>
      <c r="EJL135" s="949"/>
      <c r="EJM135" s="949"/>
      <c r="EJN135" s="950"/>
      <c r="EJO135" s="948"/>
      <c r="EJP135" s="949"/>
      <c r="EJQ135" s="949"/>
      <c r="EJR135" s="949"/>
      <c r="EJS135" s="949"/>
      <c r="EJT135" s="949"/>
      <c r="EJU135" s="949"/>
      <c r="EJV135" s="949"/>
      <c r="EJW135" s="950"/>
      <c r="EJX135" s="948"/>
      <c r="EJY135" s="949"/>
      <c r="EJZ135" s="949"/>
      <c r="EKA135" s="949"/>
      <c r="EKB135" s="949"/>
      <c r="EKC135" s="949"/>
      <c r="EKD135" s="949"/>
      <c r="EKE135" s="949"/>
      <c r="EKF135" s="950"/>
      <c r="EKG135" s="948"/>
      <c r="EKH135" s="949"/>
      <c r="EKI135" s="949"/>
      <c r="EKJ135" s="949"/>
      <c r="EKK135" s="949"/>
      <c r="EKL135" s="949"/>
      <c r="EKM135" s="949"/>
      <c r="EKN135" s="949"/>
      <c r="EKO135" s="950"/>
      <c r="EKP135" s="948"/>
      <c r="EKQ135" s="949"/>
      <c r="EKR135" s="949"/>
      <c r="EKS135" s="949"/>
      <c r="EKT135" s="949"/>
      <c r="EKU135" s="949"/>
      <c r="EKV135" s="949"/>
      <c r="EKW135" s="949"/>
      <c r="EKX135" s="950"/>
      <c r="EKY135" s="948"/>
      <c r="EKZ135" s="949"/>
      <c r="ELA135" s="949"/>
      <c r="ELB135" s="949"/>
      <c r="ELC135" s="949"/>
      <c r="ELD135" s="949"/>
      <c r="ELE135" s="949"/>
      <c r="ELF135" s="949"/>
      <c r="ELG135" s="950"/>
      <c r="ELH135" s="948"/>
      <c r="ELI135" s="949"/>
      <c r="ELJ135" s="949"/>
      <c r="ELK135" s="949"/>
      <c r="ELL135" s="949"/>
      <c r="ELM135" s="949"/>
      <c r="ELN135" s="949"/>
      <c r="ELO135" s="949"/>
      <c r="ELP135" s="950"/>
      <c r="ELQ135" s="948"/>
      <c r="ELR135" s="949"/>
      <c r="ELS135" s="949"/>
      <c r="ELT135" s="949"/>
      <c r="ELU135" s="949"/>
      <c r="ELV135" s="949"/>
      <c r="ELW135" s="949"/>
      <c r="ELX135" s="949"/>
      <c r="ELY135" s="950"/>
      <c r="ELZ135" s="948"/>
      <c r="EMA135" s="949"/>
      <c r="EMB135" s="949"/>
      <c r="EMC135" s="949"/>
      <c r="EMD135" s="949"/>
      <c r="EME135" s="949"/>
      <c r="EMF135" s="949"/>
      <c r="EMG135" s="949"/>
      <c r="EMH135" s="950"/>
      <c r="EMI135" s="948"/>
      <c r="EMJ135" s="949"/>
      <c r="EMK135" s="949"/>
      <c r="EML135" s="949"/>
      <c r="EMM135" s="949"/>
      <c r="EMN135" s="949"/>
      <c r="EMO135" s="949"/>
      <c r="EMP135" s="949"/>
      <c r="EMQ135" s="950"/>
      <c r="EMR135" s="948"/>
      <c r="EMS135" s="949"/>
      <c r="EMT135" s="949"/>
      <c r="EMU135" s="949"/>
      <c r="EMV135" s="949"/>
      <c r="EMW135" s="949"/>
      <c r="EMX135" s="949"/>
      <c r="EMY135" s="949"/>
      <c r="EMZ135" s="950"/>
      <c r="ENA135" s="948"/>
      <c r="ENB135" s="949"/>
      <c r="ENC135" s="949"/>
      <c r="END135" s="949"/>
      <c r="ENE135" s="949"/>
      <c r="ENF135" s="949"/>
      <c r="ENG135" s="949"/>
      <c r="ENH135" s="949"/>
      <c r="ENI135" s="950"/>
      <c r="ENJ135" s="948"/>
      <c r="ENK135" s="949"/>
      <c r="ENL135" s="949"/>
      <c r="ENM135" s="949"/>
      <c r="ENN135" s="949"/>
      <c r="ENO135" s="949"/>
      <c r="ENP135" s="949"/>
      <c r="ENQ135" s="949"/>
      <c r="ENR135" s="950"/>
      <c r="ENS135" s="948"/>
      <c r="ENT135" s="949"/>
      <c r="ENU135" s="949"/>
      <c r="ENV135" s="949"/>
      <c r="ENW135" s="949"/>
      <c r="ENX135" s="949"/>
      <c r="ENY135" s="949"/>
      <c r="ENZ135" s="949"/>
      <c r="EOA135" s="950"/>
      <c r="EOB135" s="948"/>
      <c r="EOC135" s="949"/>
      <c r="EOD135" s="949"/>
      <c r="EOE135" s="949"/>
      <c r="EOF135" s="949"/>
      <c r="EOG135" s="949"/>
      <c r="EOH135" s="949"/>
      <c r="EOI135" s="949"/>
      <c r="EOJ135" s="950"/>
      <c r="EOK135" s="948"/>
      <c r="EOL135" s="949"/>
      <c r="EOM135" s="949"/>
      <c r="EON135" s="949"/>
      <c r="EOO135" s="949"/>
      <c r="EOP135" s="949"/>
      <c r="EOQ135" s="949"/>
      <c r="EOR135" s="949"/>
      <c r="EOS135" s="950"/>
      <c r="EOT135" s="948"/>
      <c r="EOU135" s="949"/>
      <c r="EOV135" s="949"/>
      <c r="EOW135" s="949"/>
      <c r="EOX135" s="949"/>
      <c r="EOY135" s="949"/>
      <c r="EOZ135" s="949"/>
      <c r="EPA135" s="949"/>
      <c r="EPB135" s="950"/>
      <c r="EPC135" s="948"/>
      <c r="EPD135" s="949"/>
      <c r="EPE135" s="949"/>
      <c r="EPF135" s="949"/>
      <c r="EPG135" s="949"/>
      <c r="EPH135" s="949"/>
      <c r="EPI135" s="949"/>
      <c r="EPJ135" s="949"/>
      <c r="EPK135" s="950"/>
      <c r="EPL135" s="948"/>
      <c r="EPM135" s="949"/>
      <c r="EPN135" s="949"/>
      <c r="EPO135" s="949"/>
      <c r="EPP135" s="949"/>
      <c r="EPQ135" s="949"/>
      <c r="EPR135" s="949"/>
      <c r="EPS135" s="949"/>
      <c r="EPT135" s="950"/>
      <c r="EPU135" s="948"/>
      <c r="EPV135" s="949"/>
      <c r="EPW135" s="949"/>
      <c r="EPX135" s="949"/>
      <c r="EPY135" s="949"/>
      <c r="EPZ135" s="949"/>
      <c r="EQA135" s="949"/>
      <c r="EQB135" s="949"/>
      <c r="EQC135" s="950"/>
      <c r="EQD135" s="948"/>
      <c r="EQE135" s="949"/>
      <c r="EQF135" s="949"/>
      <c r="EQG135" s="949"/>
      <c r="EQH135" s="949"/>
      <c r="EQI135" s="949"/>
      <c r="EQJ135" s="949"/>
      <c r="EQK135" s="949"/>
      <c r="EQL135" s="950"/>
      <c r="EQM135" s="948"/>
      <c r="EQN135" s="949"/>
      <c r="EQO135" s="949"/>
      <c r="EQP135" s="949"/>
      <c r="EQQ135" s="949"/>
      <c r="EQR135" s="949"/>
      <c r="EQS135" s="949"/>
      <c r="EQT135" s="949"/>
      <c r="EQU135" s="950"/>
      <c r="EQV135" s="948"/>
      <c r="EQW135" s="949"/>
      <c r="EQX135" s="949"/>
      <c r="EQY135" s="949"/>
      <c r="EQZ135" s="949"/>
      <c r="ERA135" s="949"/>
      <c r="ERB135" s="949"/>
      <c r="ERC135" s="949"/>
      <c r="ERD135" s="950"/>
      <c r="ERE135" s="948"/>
      <c r="ERF135" s="949"/>
      <c r="ERG135" s="949"/>
      <c r="ERH135" s="949"/>
      <c r="ERI135" s="949"/>
      <c r="ERJ135" s="949"/>
      <c r="ERK135" s="949"/>
      <c r="ERL135" s="949"/>
      <c r="ERM135" s="950"/>
      <c r="ERN135" s="948"/>
      <c r="ERO135" s="949"/>
      <c r="ERP135" s="949"/>
      <c r="ERQ135" s="949"/>
      <c r="ERR135" s="949"/>
      <c r="ERS135" s="949"/>
      <c r="ERT135" s="949"/>
      <c r="ERU135" s="949"/>
      <c r="ERV135" s="950"/>
      <c r="ERW135" s="948"/>
      <c r="ERX135" s="949"/>
      <c r="ERY135" s="949"/>
      <c r="ERZ135" s="949"/>
      <c r="ESA135" s="949"/>
      <c r="ESB135" s="949"/>
      <c r="ESC135" s="949"/>
      <c r="ESD135" s="949"/>
      <c r="ESE135" s="950"/>
      <c r="ESF135" s="948"/>
      <c r="ESG135" s="949"/>
      <c r="ESH135" s="949"/>
      <c r="ESI135" s="949"/>
      <c r="ESJ135" s="949"/>
      <c r="ESK135" s="949"/>
      <c r="ESL135" s="949"/>
      <c r="ESM135" s="949"/>
      <c r="ESN135" s="950"/>
      <c r="ESO135" s="948"/>
      <c r="ESP135" s="949"/>
      <c r="ESQ135" s="949"/>
      <c r="ESR135" s="949"/>
      <c r="ESS135" s="949"/>
      <c r="EST135" s="949"/>
      <c r="ESU135" s="949"/>
      <c r="ESV135" s="949"/>
      <c r="ESW135" s="950"/>
      <c r="ESX135" s="948"/>
      <c r="ESY135" s="949"/>
      <c r="ESZ135" s="949"/>
      <c r="ETA135" s="949"/>
      <c r="ETB135" s="949"/>
      <c r="ETC135" s="949"/>
      <c r="ETD135" s="949"/>
      <c r="ETE135" s="949"/>
      <c r="ETF135" s="950"/>
      <c r="ETG135" s="948"/>
      <c r="ETH135" s="949"/>
      <c r="ETI135" s="949"/>
      <c r="ETJ135" s="949"/>
      <c r="ETK135" s="949"/>
      <c r="ETL135" s="949"/>
      <c r="ETM135" s="949"/>
      <c r="ETN135" s="949"/>
      <c r="ETO135" s="950"/>
      <c r="ETP135" s="948"/>
      <c r="ETQ135" s="949"/>
      <c r="ETR135" s="949"/>
      <c r="ETS135" s="949"/>
      <c r="ETT135" s="949"/>
      <c r="ETU135" s="949"/>
      <c r="ETV135" s="949"/>
      <c r="ETW135" s="949"/>
      <c r="ETX135" s="950"/>
      <c r="ETY135" s="948"/>
      <c r="ETZ135" s="949"/>
      <c r="EUA135" s="949"/>
      <c r="EUB135" s="949"/>
      <c r="EUC135" s="949"/>
      <c r="EUD135" s="949"/>
      <c r="EUE135" s="949"/>
      <c r="EUF135" s="949"/>
      <c r="EUG135" s="950"/>
      <c r="EUH135" s="948"/>
      <c r="EUI135" s="949"/>
      <c r="EUJ135" s="949"/>
      <c r="EUK135" s="949"/>
      <c r="EUL135" s="949"/>
      <c r="EUM135" s="949"/>
      <c r="EUN135" s="949"/>
      <c r="EUO135" s="949"/>
      <c r="EUP135" s="950"/>
      <c r="EUQ135" s="948"/>
      <c r="EUR135" s="949"/>
      <c r="EUS135" s="949"/>
      <c r="EUT135" s="949"/>
      <c r="EUU135" s="949"/>
      <c r="EUV135" s="949"/>
      <c r="EUW135" s="949"/>
      <c r="EUX135" s="949"/>
      <c r="EUY135" s="950"/>
      <c r="EUZ135" s="948"/>
      <c r="EVA135" s="949"/>
      <c r="EVB135" s="949"/>
      <c r="EVC135" s="949"/>
      <c r="EVD135" s="949"/>
      <c r="EVE135" s="949"/>
      <c r="EVF135" s="949"/>
      <c r="EVG135" s="949"/>
      <c r="EVH135" s="950"/>
      <c r="EVI135" s="948"/>
      <c r="EVJ135" s="949"/>
      <c r="EVK135" s="949"/>
      <c r="EVL135" s="949"/>
      <c r="EVM135" s="949"/>
      <c r="EVN135" s="949"/>
      <c r="EVO135" s="949"/>
      <c r="EVP135" s="949"/>
      <c r="EVQ135" s="950"/>
      <c r="EVR135" s="948"/>
      <c r="EVS135" s="949"/>
      <c r="EVT135" s="949"/>
      <c r="EVU135" s="949"/>
      <c r="EVV135" s="949"/>
      <c r="EVW135" s="949"/>
      <c r="EVX135" s="949"/>
      <c r="EVY135" s="949"/>
      <c r="EVZ135" s="950"/>
      <c r="EWA135" s="948"/>
      <c r="EWB135" s="949"/>
      <c r="EWC135" s="949"/>
      <c r="EWD135" s="949"/>
      <c r="EWE135" s="949"/>
      <c r="EWF135" s="949"/>
      <c r="EWG135" s="949"/>
      <c r="EWH135" s="949"/>
      <c r="EWI135" s="950"/>
      <c r="EWJ135" s="948"/>
      <c r="EWK135" s="949"/>
      <c r="EWL135" s="949"/>
      <c r="EWM135" s="949"/>
      <c r="EWN135" s="949"/>
      <c r="EWO135" s="949"/>
      <c r="EWP135" s="949"/>
      <c r="EWQ135" s="949"/>
      <c r="EWR135" s="950"/>
      <c r="EWS135" s="948"/>
      <c r="EWT135" s="949"/>
      <c r="EWU135" s="949"/>
      <c r="EWV135" s="949"/>
      <c r="EWW135" s="949"/>
      <c r="EWX135" s="949"/>
      <c r="EWY135" s="949"/>
      <c r="EWZ135" s="949"/>
      <c r="EXA135" s="950"/>
      <c r="EXB135" s="948"/>
      <c r="EXC135" s="949"/>
      <c r="EXD135" s="949"/>
      <c r="EXE135" s="949"/>
      <c r="EXF135" s="949"/>
      <c r="EXG135" s="949"/>
      <c r="EXH135" s="949"/>
      <c r="EXI135" s="949"/>
      <c r="EXJ135" s="950"/>
      <c r="EXK135" s="948"/>
      <c r="EXL135" s="949"/>
      <c r="EXM135" s="949"/>
      <c r="EXN135" s="949"/>
      <c r="EXO135" s="949"/>
      <c r="EXP135" s="949"/>
      <c r="EXQ135" s="949"/>
      <c r="EXR135" s="949"/>
      <c r="EXS135" s="950"/>
      <c r="EXT135" s="948"/>
      <c r="EXU135" s="949"/>
      <c r="EXV135" s="949"/>
      <c r="EXW135" s="949"/>
      <c r="EXX135" s="949"/>
      <c r="EXY135" s="949"/>
      <c r="EXZ135" s="949"/>
      <c r="EYA135" s="949"/>
      <c r="EYB135" s="950"/>
      <c r="EYC135" s="948"/>
      <c r="EYD135" s="949"/>
      <c r="EYE135" s="949"/>
      <c r="EYF135" s="949"/>
      <c r="EYG135" s="949"/>
      <c r="EYH135" s="949"/>
      <c r="EYI135" s="949"/>
      <c r="EYJ135" s="949"/>
      <c r="EYK135" s="950"/>
      <c r="EYL135" s="948"/>
      <c r="EYM135" s="949"/>
      <c r="EYN135" s="949"/>
      <c r="EYO135" s="949"/>
      <c r="EYP135" s="949"/>
      <c r="EYQ135" s="949"/>
      <c r="EYR135" s="949"/>
      <c r="EYS135" s="949"/>
      <c r="EYT135" s="950"/>
      <c r="EYU135" s="948"/>
      <c r="EYV135" s="949"/>
      <c r="EYW135" s="949"/>
      <c r="EYX135" s="949"/>
      <c r="EYY135" s="949"/>
      <c r="EYZ135" s="949"/>
      <c r="EZA135" s="949"/>
      <c r="EZB135" s="949"/>
      <c r="EZC135" s="950"/>
      <c r="EZD135" s="948"/>
      <c r="EZE135" s="949"/>
      <c r="EZF135" s="949"/>
      <c r="EZG135" s="949"/>
      <c r="EZH135" s="949"/>
      <c r="EZI135" s="949"/>
      <c r="EZJ135" s="949"/>
      <c r="EZK135" s="949"/>
      <c r="EZL135" s="950"/>
      <c r="EZM135" s="948"/>
      <c r="EZN135" s="949"/>
      <c r="EZO135" s="949"/>
      <c r="EZP135" s="949"/>
      <c r="EZQ135" s="949"/>
      <c r="EZR135" s="949"/>
      <c r="EZS135" s="949"/>
      <c r="EZT135" s="949"/>
      <c r="EZU135" s="950"/>
      <c r="EZV135" s="948"/>
      <c r="EZW135" s="949"/>
      <c r="EZX135" s="949"/>
      <c r="EZY135" s="949"/>
      <c r="EZZ135" s="949"/>
      <c r="FAA135" s="949"/>
      <c r="FAB135" s="949"/>
      <c r="FAC135" s="949"/>
      <c r="FAD135" s="950"/>
      <c r="FAE135" s="948"/>
      <c r="FAF135" s="949"/>
      <c r="FAG135" s="949"/>
      <c r="FAH135" s="949"/>
      <c r="FAI135" s="949"/>
      <c r="FAJ135" s="949"/>
      <c r="FAK135" s="949"/>
      <c r="FAL135" s="949"/>
      <c r="FAM135" s="950"/>
      <c r="FAN135" s="948"/>
      <c r="FAO135" s="949"/>
      <c r="FAP135" s="949"/>
      <c r="FAQ135" s="949"/>
      <c r="FAR135" s="949"/>
      <c r="FAS135" s="949"/>
      <c r="FAT135" s="949"/>
      <c r="FAU135" s="949"/>
      <c r="FAV135" s="950"/>
      <c r="FAW135" s="948"/>
      <c r="FAX135" s="949"/>
      <c r="FAY135" s="949"/>
      <c r="FAZ135" s="949"/>
      <c r="FBA135" s="949"/>
      <c r="FBB135" s="949"/>
      <c r="FBC135" s="949"/>
      <c r="FBD135" s="949"/>
      <c r="FBE135" s="950"/>
      <c r="FBF135" s="948"/>
      <c r="FBG135" s="949"/>
      <c r="FBH135" s="949"/>
      <c r="FBI135" s="949"/>
      <c r="FBJ135" s="949"/>
      <c r="FBK135" s="949"/>
      <c r="FBL135" s="949"/>
      <c r="FBM135" s="949"/>
      <c r="FBN135" s="950"/>
      <c r="FBO135" s="948"/>
      <c r="FBP135" s="949"/>
      <c r="FBQ135" s="949"/>
      <c r="FBR135" s="949"/>
      <c r="FBS135" s="949"/>
      <c r="FBT135" s="949"/>
      <c r="FBU135" s="949"/>
      <c r="FBV135" s="949"/>
      <c r="FBW135" s="950"/>
      <c r="FBX135" s="948"/>
      <c r="FBY135" s="949"/>
      <c r="FBZ135" s="949"/>
      <c r="FCA135" s="949"/>
      <c r="FCB135" s="949"/>
      <c r="FCC135" s="949"/>
      <c r="FCD135" s="949"/>
      <c r="FCE135" s="949"/>
      <c r="FCF135" s="950"/>
      <c r="FCG135" s="948"/>
      <c r="FCH135" s="949"/>
      <c r="FCI135" s="949"/>
      <c r="FCJ135" s="949"/>
      <c r="FCK135" s="949"/>
      <c r="FCL135" s="949"/>
      <c r="FCM135" s="949"/>
      <c r="FCN135" s="949"/>
      <c r="FCO135" s="950"/>
      <c r="FCP135" s="948"/>
      <c r="FCQ135" s="949"/>
      <c r="FCR135" s="949"/>
      <c r="FCS135" s="949"/>
      <c r="FCT135" s="949"/>
      <c r="FCU135" s="949"/>
      <c r="FCV135" s="949"/>
      <c r="FCW135" s="949"/>
      <c r="FCX135" s="950"/>
      <c r="FCY135" s="948"/>
      <c r="FCZ135" s="949"/>
      <c r="FDA135" s="949"/>
      <c r="FDB135" s="949"/>
      <c r="FDC135" s="949"/>
      <c r="FDD135" s="949"/>
      <c r="FDE135" s="949"/>
      <c r="FDF135" s="949"/>
      <c r="FDG135" s="950"/>
      <c r="FDH135" s="948"/>
      <c r="FDI135" s="949"/>
      <c r="FDJ135" s="949"/>
      <c r="FDK135" s="949"/>
      <c r="FDL135" s="949"/>
      <c r="FDM135" s="949"/>
      <c r="FDN135" s="949"/>
      <c r="FDO135" s="949"/>
      <c r="FDP135" s="950"/>
      <c r="FDQ135" s="948"/>
      <c r="FDR135" s="949"/>
      <c r="FDS135" s="949"/>
      <c r="FDT135" s="949"/>
      <c r="FDU135" s="949"/>
      <c r="FDV135" s="949"/>
      <c r="FDW135" s="949"/>
      <c r="FDX135" s="949"/>
      <c r="FDY135" s="950"/>
      <c r="FDZ135" s="948"/>
      <c r="FEA135" s="949"/>
      <c r="FEB135" s="949"/>
      <c r="FEC135" s="949"/>
      <c r="FED135" s="949"/>
      <c r="FEE135" s="949"/>
      <c r="FEF135" s="949"/>
      <c r="FEG135" s="949"/>
      <c r="FEH135" s="950"/>
      <c r="FEI135" s="948"/>
      <c r="FEJ135" s="949"/>
      <c r="FEK135" s="949"/>
      <c r="FEL135" s="949"/>
      <c r="FEM135" s="949"/>
      <c r="FEN135" s="949"/>
      <c r="FEO135" s="949"/>
      <c r="FEP135" s="949"/>
      <c r="FEQ135" s="950"/>
      <c r="FER135" s="948"/>
      <c r="FES135" s="949"/>
      <c r="FET135" s="949"/>
      <c r="FEU135" s="949"/>
      <c r="FEV135" s="949"/>
      <c r="FEW135" s="949"/>
      <c r="FEX135" s="949"/>
      <c r="FEY135" s="949"/>
      <c r="FEZ135" s="950"/>
      <c r="FFA135" s="948"/>
      <c r="FFB135" s="949"/>
      <c r="FFC135" s="949"/>
      <c r="FFD135" s="949"/>
      <c r="FFE135" s="949"/>
      <c r="FFF135" s="949"/>
      <c r="FFG135" s="949"/>
      <c r="FFH135" s="949"/>
      <c r="FFI135" s="950"/>
      <c r="FFJ135" s="948"/>
      <c r="FFK135" s="949"/>
      <c r="FFL135" s="949"/>
      <c r="FFM135" s="949"/>
      <c r="FFN135" s="949"/>
      <c r="FFO135" s="949"/>
      <c r="FFP135" s="949"/>
      <c r="FFQ135" s="949"/>
      <c r="FFR135" s="950"/>
      <c r="FFS135" s="948"/>
      <c r="FFT135" s="949"/>
      <c r="FFU135" s="949"/>
      <c r="FFV135" s="949"/>
      <c r="FFW135" s="949"/>
      <c r="FFX135" s="949"/>
      <c r="FFY135" s="949"/>
      <c r="FFZ135" s="949"/>
      <c r="FGA135" s="950"/>
      <c r="FGB135" s="948"/>
      <c r="FGC135" s="949"/>
      <c r="FGD135" s="949"/>
      <c r="FGE135" s="949"/>
      <c r="FGF135" s="949"/>
      <c r="FGG135" s="949"/>
      <c r="FGH135" s="949"/>
      <c r="FGI135" s="949"/>
      <c r="FGJ135" s="950"/>
      <c r="FGK135" s="948"/>
      <c r="FGL135" s="949"/>
      <c r="FGM135" s="949"/>
      <c r="FGN135" s="949"/>
      <c r="FGO135" s="949"/>
      <c r="FGP135" s="949"/>
      <c r="FGQ135" s="949"/>
      <c r="FGR135" s="949"/>
      <c r="FGS135" s="950"/>
      <c r="FGT135" s="948"/>
      <c r="FGU135" s="949"/>
      <c r="FGV135" s="949"/>
      <c r="FGW135" s="949"/>
      <c r="FGX135" s="949"/>
      <c r="FGY135" s="949"/>
      <c r="FGZ135" s="949"/>
      <c r="FHA135" s="949"/>
      <c r="FHB135" s="950"/>
      <c r="FHC135" s="948"/>
      <c r="FHD135" s="949"/>
      <c r="FHE135" s="949"/>
      <c r="FHF135" s="949"/>
      <c r="FHG135" s="949"/>
      <c r="FHH135" s="949"/>
      <c r="FHI135" s="949"/>
      <c r="FHJ135" s="949"/>
      <c r="FHK135" s="950"/>
      <c r="FHL135" s="948"/>
      <c r="FHM135" s="949"/>
      <c r="FHN135" s="949"/>
      <c r="FHO135" s="949"/>
      <c r="FHP135" s="949"/>
      <c r="FHQ135" s="949"/>
      <c r="FHR135" s="949"/>
      <c r="FHS135" s="949"/>
      <c r="FHT135" s="950"/>
      <c r="FHU135" s="948"/>
      <c r="FHV135" s="949"/>
      <c r="FHW135" s="949"/>
      <c r="FHX135" s="949"/>
      <c r="FHY135" s="949"/>
      <c r="FHZ135" s="949"/>
      <c r="FIA135" s="949"/>
      <c r="FIB135" s="949"/>
      <c r="FIC135" s="950"/>
      <c r="FID135" s="948"/>
      <c r="FIE135" s="949"/>
      <c r="FIF135" s="949"/>
      <c r="FIG135" s="949"/>
      <c r="FIH135" s="949"/>
      <c r="FII135" s="949"/>
      <c r="FIJ135" s="949"/>
      <c r="FIK135" s="949"/>
      <c r="FIL135" s="950"/>
      <c r="FIM135" s="948"/>
      <c r="FIN135" s="949"/>
      <c r="FIO135" s="949"/>
      <c r="FIP135" s="949"/>
      <c r="FIQ135" s="949"/>
      <c r="FIR135" s="949"/>
      <c r="FIS135" s="949"/>
      <c r="FIT135" s="949"/>
      <c r="FIU135" s="950"/>
      <c r="FIV135" s="948"/>
      <c r="FIW135" s="949"/>
      <c r="FIX135" s="949"/>
      <c r="FIY135" s="949"/>
      <c r="FIZ135" s="949"/>
      <c r="FJA135" s="949"/>
      <c r="FJB135" s="949"/>
      <c r="FJC135" s="949"/>
      <c r="FJD135" s="950"/>
      <c r="FJE135" s="948"/>
      <c r="FJF135" s="949"/>
      <c r="FJG135" s="949"/>
      <c r="FJH135" s="949"/>
      <c r="FJI135" s="949"/>
      <c r="FJJ135" s="949"/>
      <c r="FJK135" s="949"/>
      <c r="FJL135" s="949"/>
      <c r="FJM135" s="950"/>
      <c r="FJN135" s="948"/>
      <c r="FJO135" s="949"/>
      <c r="FJP135" s="949"/>
      <c r="FJQ135" s="949"/>
      <c r="FJR135" s="949"/>
      <c r="FJS135" s="949"/>
      <c r="FJT135" s="949"/>
      <c r="FJU135" s="949"/>
      <c r="FJV135" s="950"/>
      <c r="FJW135" s="948"/>
      <c r="FJX135" s="949"/>
      <c r="FJY135" s="949"/>
      <c r="FJZ135" s="949"/>
      <c r="FKA135" s="949"/>
      <c r="FKB135" s="949"/>
      <c r="FKC135" s="949"/>
      <c r="FKD135" s="949"/>
      <c r="FKE135" s="950"/>
      <c r="FKF135" s="948"/>
      <c r="FKG135" s="949"/>
      <c r="FKH135" s="949"/>
      <c r="FKI135" s="949"/>
      <c r="FKJ135" s="949"/>
      <c r="FKK135" s="949"/>
      <c r="FKL135" s="949"/>
      <c r="FKM135" s="949"/>
      <c r="FKN135" s="950"/>
      <c r="FKO135" s="948"/>
      <c r="FKP135" s="949"/>
      <c r="FKQ135" s="949"/>
      <c r="FKR135" s="949"/>
      <c r="FKS135" s="949"/>
      <c r="FKT135" s="949"/>
      <c r="FKU135" s="949"/>
      <c r="FKV135" s="949"/>
      <c r="FKW135" s="950"/>
      <c r="FKX135" s="948"/>
      <c r="FKY135" s="949"/>
      <c r="FKZ135" s="949"/>
      <c r="FLA135" s="949"/>
      <c r="FLB135" s="949"/>
      <c r="FLC135" s="949"/>
      <c r="FLD135" s="949"/>
      <c r="FLE135" s="949"/>
      <c r="FLF135" s="950"/>
      <c r="FLG135" s="948"/>
      <c r="FLH135" s="949"/>
      <c r="FLI135" s="949"/>
      <c r="FLJ135" s="949"/>
      <c r="FLK135" s="949"/>
      <c r="FLL135" s="949"/>
      <c r="FLM135" s="949"/>
      <c r="FLN135" s="949"/>
      <c r="FLO135" s="950"/>
      <c r="FLP135" s="948"/>
      <c r="FLQ135" s="949"/>
      <c r="FLR135" s="949"/>
      <c r="FLS135" s="949"/>
      <c r="FLT135" s="949"/>
      <c r="FLU135" s="949"/>
      <c r="FLV135" s="949"/>
      <c r="FLW135" s="949"/>
      <c r="FLX135" s="950"/>
      <c r="FLY135" s="948"/>
      <c r="FLZ135" s="949"/>
      <c r="FMA135" s="949"/>
      <c r="FMB135" s="949"/>
      <c r="FMC135" s="949"/>
      <c r="FMD135" s="949"/>
      <c r="FME135" s="949"/>
      <c r="FMF135" s="949"/>
      <c r="FMG135" s="950"/>
      <c r="FMH135" s="948"/>
      <c r="FMI135" s="949"/>
      <c r="FMJ135" s="949"/>
      <c r="FMK135" s="949"/>
      <c r="FML135" s="949"/>
      <c r="FMM135" s="949"/>
      <c r="FMN135" s="949"/>
      <c r="FMO135" s="949"/>
      <c r="FMP135" s="950"/>
      <c r="FMQ135" s="948"/>
      <c r="FMR135" s="949"/>
      <c r="FMS135" s="949"/>
      <c r="FMT135" s="949"/>
      <c r="FMU135" s="949"/>
      <c r="FMV135" s="949"/>
      <c r="FMW135" s="949"/>
      <c r="FMX135" s="949"/>
      <c r="FMY135" s="950"/>
      <c r="FMZ135" s="948"/>
      <c r="FNA135" s="949"/>
      <c r="FNB135" s="949"/>
      <c r="FNC135" s="949"/>
      <c r="FND135" s="949"/>
      <c r="FNE135" s="949"/>
      <c r="FNF135" s="949"/>
      <c r="FNG135" s="949"/>
      <c r="FNH135" s="950"/>
      <c r="FNI135" s="948"/>
      <c r="FNJ135" s="949"/>
      <c r="FNK135" s="949"/>
      <c r="FNL135" s="949"/>
      <c r="FNM135" s="949"/>
      <c r="FNN135" s="949"/>
      <c r="FNO135" s="949"/>
      <c r="FNP135" s="949"/>
      <c r="FNQ135" s="950"/>
      <c r="FNR135" s="948"/>
      <c r="FNS135" s="949"/>
      <c r="FNT135" s="949"/>
      <c r="FNU135" s="949"/>
      <c r="FNV135" s="949"/>
      <c r="FNW135" s="949"/>
      <c r="FNX135" s="949"/>
      <c r="FNY135" s="949"/>
      <c r="FNZ135" s="950"/>
      <c r="FOA135" s="948"/>
      <c r="FOB135" s="949"/>
      <c r="FOC135" s="949"/>
      <c r="FOD135" s="949"/>
      <c r="FOE135" s="949"/>
      <c r="FOF135" s="949"/>
      <c r="FOG135" s="949"/>
      <c r="FOH135" s="949"/>
      <c r="FOI135" s="950"/>
      <c r="FOJ135" s="948"/>
      <c r="FOK135" s="949"/>
      <c r="FOL135" s="949"/>
      <c r="FOM135" s="949"/>
      <c r="FON135" s="949"/>
      <c r="FOO135" s="949"/>
      <c r="FOP135" s="949"/>
      <c r="FOQ135" s="949"/>
      <c r="FOR135" s="950"/>
      <c r="FOS135" s="948"/>
      <c r="FOT135" s="949"/>
      <c r="FOU135" s="949"/>
      <c r="FOV135" s="949"/>
      <c r="FOW135" s="949"/>
      <c r="FOX135" s="949"/>
      <c r="FOY135" s="949"/>
      <c r="FOZ135" s="949"/>
      <c r="FPA135" s="950"/>
      <c r="FPB135" s="948"/>
      <c r="FPC135" s="949"/>
      <c r="FPD135" s="949"/>
      <c r="FPE135" s="949"/>
      <c r="FPF135" s="949"/>
      <c r="FPG135" s="949"/>
      <c r="FPH135" s="949"/>
      <c r="FPI135" s="949"/>
      <c r="FPJ135" s="950"/>
      <c r="FPK135" s="948"/>
      <c r="FPL135" s="949"/>
      <c r="FPM135" s="949"/>
      <c r="FPN135" s="949"/>
      <c r="FPO135" s="949"/>
      <c r="FPP135" s="949"/>
      <c r="FPQ135" s="949"/>
      <c r="FPR135" s="949"/>
      <c r="FPS135" s="950"/>
      <c r="FPT135" s="948"/>
      <c r="FPU135" s="949"/>
      <c r="FPV135" s="949"/>
      <c r="FPW135" s="949"/>
      <c r="FPX135" s="949"/>
      <c r="FPY135" s="949"/>
      <c r="FPZ135" s="949"/>
      <c r="FQA135" s="949"/>
      <c r="FQB135" s="950"/>
      <c r="FQC135" s="948"/>
      <c r="FQD135" s="949"/>
      <c r="FQE135" s="949"/>
      <c r="FQF135" s="949"/>
      <c r="FQG135" s="949"/>
      <c r="FQH135" s="949"/>
      <c r="FQI135" s="949"/>
      <c r="FQJ135" s="949"/>
      <c r="FQK135" s="950"/>
      <c r="FQL135" s="948"/>
      <c r="FQM135" s="949"/>
      <c r="FQN135" s="949"/>
      <c r="FQO135" s="949"/>
      <c r="FQP135" s="949"/>
      <c r="FQQ135" s="949"/>
      <c r="FQR135" s="949"/>
      <c r="FQS135" s="949"/>
      <c r="FQT135" s="950"/>
      <c r="FQU135" s="948"/>
      <c r="FQV135" s="949"/>
      <c r="FQW135" s="949"/>
      <c r="FQX135" s="949"/>
      <c r="FQY135" s="949"/>
      <c r="FQZ135" s="949"/>
      <c r="FRA135" s="949"/>
      <c r="FRB135" s="949"/>
      <c r="FRC135" s="950"/>
      <c r="FRD135" s="948"/>
      <c r="FRE135" s="949"/>
      <c r="FRF135" s="949"/>
      <c r="FRG135" s="949"/>
      <c r="FRH135" s="949"/>
      <c r="FRI135" s="949"/>
      <c r="FRJ135" s="949"/>
      <c r="FRK135" s="949"/>
      <c r="FRL135" s="950"/>
      <c r="FRM135" s="948"/>
      <c r="FRN135" s="949"/>
      <c r="FRO135" s="949"/>
      <c r="FRP135" s="949"/>
      <c r="FRQ135" s="949"/>
      <c r="FRR135" s="949"/>
      <c r="FRS135" s="949"/>
      <c r="FRT135" s="949"/>
      <c r="FRU135" s="950"/>
      <c r="FRV135" s="948"/>
      <c r="FRW135" s="949"/>
      <c r="FRX135" s="949"/>
      <c r="FRY135" s="949"/>
      <c r="FRZ135" s="949"/>
      <c r="FSA135" s="949"/>
      <c r="FSB135" s="949"/>
      <c r="FSC135" s="949"/>
      <c r="FSD135" s="950"/>
      <c r="FSE135" s="948"/>
      <c r="FSF135" s="949"/>
      <c r="FSG135" s="949"/>
      <c r="FSH135" s="949"/>
      <c r="FSI135" s="949"/>
      <c r="FSJ135" s="949"/>
      <c r="FSK135" s="949"/>
      <c r="FSL135" s="949"/>
      <c r="FSM135" s="950"/>
      <c r="FSN135" s="948"/>
      <c r="FSO135" s="949"/>
      <c r="FSP135" s="949"/>
      <c r="FSQ135" s="949"/>
      <c r="FSR135" s="949"/>
      <c r="FSS135" s="949"/>
      <c r="FST135" s="949"/>
      <c r="FSU135" s="949"/>
      <c r="FSV135" s="950"/>
      <c r="FSW135" s="948"/>
      <c r="FSX135" s="949"/>
      <c r="FSY135" s="949"/>
      <c r="FSZ135" s="949"/>
      <c r="FTA135" s="949"/>
      <c r="FTB135" s="949"/>
      <c r="FTC135" s="949"/>
      <c r="FTD135" s="949"/>
      <c r="FTE135" s="950"/>
      <c r="FTF135" s="948"/>
      <c r="FTG135" s="949"/>
      <c r="FTH135" s="949"/>
      <c r="FTI135" s="949"/>
      <c r="FTJ135" s="949"/>
      <c r="FTK135" s="949"/>
      <c r="FTL135" s="949"/>
      <c r="FTM135" s="949"/>
      <c r="FTN135" s="950"/>
      <c r="FTO135" s="948"/>
      <c r="FTP135" s="949"/>
      <c r="FTQ135" s="949"/>
      <c r="FTR135" s="949"/>
      <c r="FTS135" s="949"/>
      <c r="FTT135" s="949"/>
      <c r="FTU135" s="949"/>
      <c r="FTV135" s="949"/>
      <c r="FTW135" s="950"/>
      <c r="FTX135" s="948"/>
      <c r="FTY135" s="949"/>
      <c r="FTZ135" s="949"/>
      <c r="FUA135" s="949"/>
      <c r="FUB135" s="949"/>
      <c r="FUC135" s="949"/>
      <c r="FUD135" s="949"/>
      <c r="FUE135" s="949"/>
      <c r="FUF135" s="950"/>
      <c r="FUG135" s="948"/>
      <c r="FUH135" s="949"/>
      <c r="FUI135" s="949"/>
      <c r="FUJ135" s="949"/>
      <c r="FUK135" s="949"/>
      <c r="FUL135" s="949"/>
      <c r="FUM135" s="949"/>
      <c r="FUN135" s="949"/>
      <c r="FUO135" s="950"/>
      <c r="FUP135" s="948"/>
      <c r="FUQ135" s="949"/>
      <c r="FUR135" s="949"/>
      <c r="FUS135" s="949"/>
      <c r="FUT135" s="949"/>
      <c r="FUU135" s="949"/>
      <c r="FUV135" s="949"/>
      <c r="FUW135" s="949"/>
      <c r="FUX135" s="950"/>
      <c r="FUY135" s="948"/>
      <c r="FUZ135" s="949"/>
      <c r="FVA135" s="949"/>
      <c r="FVB135" s="949"/>
      <c r="FVC135" s="949"/>
      <c r="FVD135" s="949"/>
      <c r="FVE135" s="949"/>
      <c r="FVF135" s="949"/>
      <c r="FVG135" s="950"/>
      <c r="FVH135" s="948"/>
      <c r="FVI135" s="949"/>
      <c r="FVJ135" s="949"/>
      <c r="FVK135" s="949"/>
      <c r="FVL135" s="949"/>
      <c r="FVM135" s="949"/>
      <c r="FVN135" s="949"/>
      <c r="FVO135" s="949"/>
      <c r="FVP135" s="950"/>
      <c r="FVQ135" s="948"/>
      <c r="FVR135" s="949"/>
      <c r="FVS135" s="949"/>
      <c r="FVT135" s="949"/>
      <c r="FVU135" s="949"/>
      <c r="FVV135" s="949"/>
      <c r="FVW135" s="949"/>
      <c r="FVX135" s="949"/>
      <c r="FVY135" s="950"/>
      <c r="FVZ135" s="948"/>
      <c r="FWA135" s="949"/>
      <c r="FWB135" s="949"/>
      <c r="FWC135" s="949"/>
      <c r="FWD135" s="949"/>
      <c r="FWE135" s="949"/>
      <c r="FWF135" s="949"/>
      <c r="FWG135" s="949"/>
      <c r="FWH135" s="950"/>
      <c r="FWI135" s="948"/>
      <c r="FWJ135" s="949"/>
      <c r="FWK135" s="949"/>
      <c r="FWL135" s="949"/>
      <c r="FWM135" s="949"/>
      <c r="FWN135" s="949"/>
      <c r="FWO135" s="949"/>
      <c r="FWP135" s="949"/>
      <c r="FWQ135" s="950"/>
      <c r="FWR135" s="948"/>
      <c r="FWS135" s="949"/>
      <c r="FWT135" s="949"/>
      <c r="FWU135" s="949"/>
      <c r="FWV135" s="949"/>
      <c r="FWW135" s="949"/>
      <c r="FWX135" s="949"/>
      <c r="FWY135" s="949"/>
      <c r="FWZ135" s="950"/>
      <c r="FXA135" s="948"/>
      <c r="FXB135" s="949"/>
      <c r="FXC135" s="949"/>
      <c r="FXD135" s="949"/>
      <c r="FXE135" s="949"/>
      <c r="FXF135" s="949"/>
      <c r="FXG135" s="949"/>
      <c r="FXH135" s="949"/>
      <c r="FXI135" s="950"/>
      <c r="FXJ135" s="948"/>
      <c r="FXK135" s="949"/>
      <c r="FXL135" s="949"/>
      <c r="FXM135" s="949"/>
      <c r="FXN135" s="949"/>
      <c r="FXO135" s="949"/>
      <c r="FXP135" s="949"/>
      <c r="FXQ135" s="949"/>
      <c r="FXR135" s="950"/>
      <c r="FXS135" s="948"/>
      <c r="FXT135" s="949"/>
      <c r="FXU135" s="949"/>
      <c r="FXV135" s="949"/>
      <c r="FXW135" s="949"/>
      <c r="FXX135" s="949"/>
      <c r="FXY135" s="949"/>
      <c r="FXZ135" s="949"/>
      <c r="FYA135" s="950"/>
      <c r="FYB135" s="948"/>
      <c r="FYC135" s="949"/>
      <c r="FYD135" s="949"/>
      <c r="FYE135" s="949"/>
      <c r="FYF135" s="949"/>
      <c r="FYG135" s="949"/>
      <c r="FYH135" s="949"/>
      <c r="FYI135" s="949"/>
      <c r="FYJ135" s="950"/>
      <c r="FYK135" s="948"/>
      <c r="FYL135" s="949"/>
      <c r="FYM135" s="949"/>
      <c r="FYN135" s="949"/>
      <c r="FYO135" s="949"/>
      <c r="FYP135" s="949"/>
      <c r="FYQ135" s="949"/>
      <c r="FYR135" s="949"/>
      <c r="FYS135" s="950"/>
      <c r="FYT135" s="948"/>
      <c r="FYU135" s="949"/>
      <c r="FYV135" s="949"/>
      <c r="FYW135" s="949"/>
      <c r="FYX135" s="949"/>
      <c r="FYY135" s="949"/>
      <c r="FYZ135" s="949"/>
      <c r="FZA135" s="949"/>
      <c r="FZB135" s="950"/>
      <c r="FZC135" s="948"/>
      <c r="FZD135" s="949"/>
      <c r="FZE135" s="949"/>
      <c r="FZF135" s="949"/>
      <c r="FZG135" s="949"/>
      <c r="FZH135" s="949"/>
      <c r="FZI135" s="949"/>
      <c r="FZJ135" s="949"/>
      <c r="FZK135" s="950"/>
      <c r="FZL135" s="948"/>
      <c r="FZM135" s="949"/>
      <c r="FZN135" s="949"/>
      <c r="FZO135" s="949"/>
      <c r="FZP135" s="949"/>
      <c r="FZQ135" s="949"/>
      <c r="FZR135" s="949"/>
      <c r="FZS135" s="949"/>
      <c r="FZT135" s="950"/>
      <c r="FZU135" s="948"/>
      <c r="FZV135" s="949"/>
      <c r="FZW135" s="949"/>
      <c r="FZX135" s="949"/>
      <c r="FZY135" s="949"/>
      <c r="FZZ135" s="949"/>
      <c r="GAA135" s="949"/>
      <c r="GAB135" s="949"/>
      <c r="GAC135" s="950"/>
      <c r="GAD135" s="948"/>
      <c r="GAE135" s="949"/>
      <c r="GAF135" s="949"/>
      <c r="GAG135" s="949"/>
      <c r="GAH135" s="949"/>
      <c r="GAI135" s="949"/>
      <c r="GAJ135" s="949"/>
      <c r="GAK135" s="949"/>
      <c r="GAL135" s="950"/>
      <c r="GAM135" s="948"/>
      <c r="GAN135" s="949"/>
      <c r="GAO135" s="949"/>
      <c r="GAP135" s="949"/>
      <c r="GAQ135" s="949"/>
      <c r="GAR135" s="949"/>
      <c r="GAS135" s="949"/>
      <c r="GAT135" s="949"/>
      <c r="GAU135" s="950"/>
      <c r="GAV135" s="948"/>
      <c r="GAW135" s="949"/>
      <c r="GAX135" s="949"/>
      <c r="GAY135" s="949"/>
      <c r="GAZ135" s="949"/>
      <c r="GBA135" s="949"/>
      <c r="GBB135" s="949"/>
      <c r="GBC135" s="949"/>
      <c r="GBD135" s="950"/>
      <c r="GBE135" s="948"/>
      <c r="GBF135" s="949"/>
      <c r="GBG135" s="949"/>
      <c r="GBH135" s="949"/>
      <c r="GBI135" s="949"/>
      <c r="GBJ135" s="949"/>
      <c r="GBK135" s="949"/>
      <c r="GBL135" s="949"/>
      <c r="GBM135" s="950"/>
      <c r="GBN135" s="948"/>
      <c r="GBO135" s="949"/>
      <c r="GBP135" s="949"/>
      <c r="GBQ135" s="949"/>
      <c r="GBR135" s="949"/>
      <c r="GBS135" s="949"/>
      <c r="GBT135" s="949"/>
      <c r="GBU135" s="949"/>
      <c r="GBV135" s="950"/>
      <c r="GBW135" s="948"/>
      <c r="GBX135" s="949"/>
      <c r="GBY135" s="949"/>
      <c r="GBZ135" s="949"/>
      <c r="GCA135" s="949"/>
      <c r="GCB135" s="949"/>
      <c r="GCC135" s="949"/>
      <c r="GCD135" s="949"/>
      <c r="GCE135" s="950"/>
      <c r="GCF135" s="948"/>
      <c r="GCG135" s="949"/>
      <c r="GCH135" s="949"/>
      <c r="GCI135" s="949"/>
      <c r="GCJ135" s="949"/>
      <c r="GCK135" s="949"/>
      <c r="GCL135" s="949"/>
      <c r="GCM135" s="949"/>
      <c r="GCN135" s="950"/>
      <c r="GCO135" s="948"/>
      <c r="GCP135" s="949"/>
      <c r="GCQ135" s="949"/>
      <c r="GCR135" s="949"/>
      <c r="GCS135" s="949"/>
      <c r="GCT135" s="949"/>
      <c r="GCU135" s="949"/>
      <c r="GCV135" s="949"/>
      <c r="GCW135" s="950"/>
      <c r="GCX135" s="948"/>
      <c r="GCY135" s="949"/>
      <c r="GCZ135" s="949"/>
      <c r="GDA135" s="949"/>
      <c r="GDB135" s="949"/>
      <c r="GDC135" s="949"/>
      <c r="GDD135" s="949"/>
      <c r="GDE135" s="949"/>
      <c r="GDF135" s="950"/>
      <c r="GDG135" s="948"/>
      <c r="GDH135" s="949"/>
      <c r="GDI135" s="949"/>
      <c r="GDJ135" s="949"/>
      <c r="GDK135" s="949"/>
      <c r="GDL135" s="949"/>
      <c r="GDM135" s="949"/>
      <c r="GDN135" s="949"/>
      <c r="GDO135" s="950"/>
      <c r="GDP135" s="948"/>
      <c r="GDQ135" s="949"/>
      <c r="GDR135" s="949"/>
      <c r="GDS135" s="949"/>
      <c r="GDT135" s="949"/>
      <c r="GDU135" s="949"/>
      <c r="GDV135" s="949"/>
      <c r="GDW135" s="949"/>
      <c r="GDX135" s="950"/>
      <c r="GDY135" s="948"/>
      <c r="GDZ135" s="949"/>
      <c r="GEA135" s="949"/>
      <c r="GEB135" s="949"/>
      <c r="GEC135" s="949"/>
      <c r="GED135" s="949"/>
      <c r="GEE135" s="949"/>
      <c r="GEF135" s="949"/>
      <c r="GEG135" s="950"/>
      <c r="GEH135" s="948"/>
      <c r="GEI135" s="949"/>
      <c r="GEJ135" s="949"/>
      <c r="GEK135" s="949"/>
      <c r="GEL135" s="949"/>
      <c r="GEM135" s="949"/>
      <c r="GEN135" s="949"/>
      <c r="GEO135" s="949"/>
      <c r="GEP135" s="950"/>
      <c r="GEQ135" s="948"/>
      <c r="GER135" s="949"/>
      <c r="GES135" s="949"/>
      <c r="GET135" s="949"/>
      <c r="GEU135" s="949"/>
      <c r="GEV135" s="949"/>
      <c r="GEW135" s="949"/>
      <c r="GEX135" s="949"/>
      <c r="GEY135" s="950"/>
      <c r="GEZ135" s="948"/>
      <c r="GFA135" s="949"/>
      <c r="GFB135" s="949"/>
      <c r="GFC135" s="949"/>
      <c r="GFD135" s="949"/>
      <c r="GFE135" s="949"/>
      <c r="GFF135" s="949"/>
      <c r="GFG135" s="949"/>
      <c r="GFH135" s="950"/>
      <c r="GFI135" s="948"/>
      <c r="GFJ135" s="949"/>
      <c r="GFK135" s="949"/>
      <c r="GFL135" s="949"/>
      <c r="GFM135" s="949"/>
      <c r="GFN135" s="949"/>
      <c r="GFO135" s="949"/>
      <c r="GFP135" s="949"/>
      <c r="GFQ135" s="950"/>
      <c r="GFR135" s="948"/>
      <c r="GFS135" s="949"/>
      <c r="GFT135" s="949"/>
      <c r="GFU135" s="949"/>
      <c r="GFV135" s="949"/>
      <c r="GFW135" s="949"/>
      <c r="GFX135" s="949"/>
      <c r="GFY135" s="949"/>
      <c r="GFZ135" s="950"/>
      <c r="GGA135" s="948"/>
      <c r="GGB135" s="949"/>
      <c r="GGC135" s="949"/>
      <c r="GGD135" s="949"/>
      <c r="GGE135" s="949"/>
      <c r="GGF135" s="949"/>
      <c r="GGG135" s="949"/>
      <c r="GGH135" s="949"/>
      <c r="GGI135" s="950"/>
      <c r="GGJ135" s="948"/>
      <c r="GGK135" s="949"/>
      <c r="GGL135" s="949"/>
      <c r="GGM135" s="949"/>
      <c r="GGN135" s="949"/>
      <c r="GGO135" s="949"/>
      <c r="GGP135" s="949"/>
      <c r="GGQ135" s="949"/>
      <c r="GGR135" s="950"/>
      <c r="GGS135" s="948"/>
      <c r="GGT135" s="949"/>
      <c r="GGU135" s="949"/>
      <c r="GGV135" s="949"/>
      <c r="GGW135" s="949"/>
      <c r="GGX135" s="949"/>
      <c r="GGY135" s="949"/>
      <c r="GGZ135" s="949"/>
      <c r="GHA135" s="950"/>
      <c r="GHB135" s="948"/>
      <c r="GHC135" s="949"/>
      <c r="GHD135" s="949"/>
      <c r="GHE135" s="949"/>
      <c r="GHF135" s="949"/>
      <c r="GHG135" s="949"/>
      <c r="GHH135" s="949"/>
      <c r="GHI135" s="949"/>
      <c r="GHJ135" s="950"/>
      <c r="GHK135" s="948"/>
      <c r="GHL135" s="949"/>
      <c r="GHM135" s="949"/>
      <c r="GHN135" s="949"/>
      <c r="GHO135" s="949"/>
      <c r="GHP135" s="949"/>
      <c r="GHQ135" s="949"/>
      <c r="GHR135" s="949"/>
      <c r="GHS135" s="950"/>
      <c r="GHT135" s="948"/>
      <c r="GHU135" s="949"/>
      <c r="GHV135" s="949"/>
      <c r="GHW135" s="949"/>
      <c r="GHX135" s="949"/>
      <c r="GHY135" s="949"/>
      <c r="GHZ135" s="949"/>
      <c r="GIA135" s="949"/>
      <c r="GIB135" s="950"/>
      <c r="GIC135" s="948"/>
      <c r="GID135" s="949"/>
      <c r="GIE135" s="949"/>
      <c r="GIF135" s="949"/>
      <c r="GIG135" s="949"/>
      <c r="GIH135" s="949"/>
      <c r="GII135" s="949"/>
      <c r="GIJ135" s="949"/>
      <c r="GIK135" s="950"/>
      <c r="GIL135" s="948"/>
      <c r="GIM135" s="949"/>
      <c r="GIN135" s="949"/>
      <c r="GIO135" s="949"/>
      <c r="GIP135" s="949"/>
      <c r="GIQ135" s="949"/>
      <c r="GIR135" s="949"/>
      <c r="GIS135" s="949"/>
      <c r="GIT135" s="950"/>
      <c r="GIU135" s="948"/>
      <c r="GIV135" s="949"/>
      <c r="GIW135" s="949"/>
      <c r="GIX135" s="949"/>
      <c r="GIY135" s="949"/>
      <c r="GIZ135" s="949"/>
      <c r="GJA135" s="949"/>
      <c r="GJB135" s="949"/>
      <c r="GJC135" s="950"/>
      <c r="GJD135" s="948"/>
      <c r="GJE135" s="949"/>
      <c r="GJF135" s="949"/>
      <c r="GJG135" s="949"/>
      <c r="GJH135" s="949"/>
      <c r="GJI135" s="949"/>
      <c r="GJJ135" s="949"/>
      <c r="GJK135" s="949"/>
      <c r="GJL135" s="950"/>
      <c r="GJM135" s="948"/>
      <c r="GJN135" s="949"/>
      <c r="GJO135" s="949"/>
      <c r="GJP135" s="949"/>
      <c r="GJQ135" s="949"/>
      <c r="GJR135" s="949"/>
      <c r="GJS135" s="949"/>
      <c r="GJT135" s="949"/>
      <c r="GJU135" s="950"/>
      <c r="GJV135" s="948"/>
      <c r="GJW135" s="949"/>
      <c r="GJX135" s="949"/>
      <c r="GJY135" s="949"/>
      <c r="GJZ135" s="949"/>
      <c r="GKA135" s="949"/>
      <c r="GKB135" s="949"/>
      <c r="GKC135" s="949"/>
      <c r="GKD135" s="950"/>
      <c r="GKE135" s="948"/>
      <c r="GKF135" s="949"/>
      <c r="GKG135" s="949"/>
      <c r="GKH135" s="949"/>
      <c r="GKI135" s="949"/>
      <c r="GKJ135" s="949"/>
      <c r="GKK135" s="949"/>
      <c r="GKL135" s="949"/>
      <c r="GKM135" s="950"/>
      <c r="GKN135" s="948"/>
      <c r="GKO135" s="949"/>
      <c r="GKP135" s="949"/>
      <c r="GKQ135" s="949"/>
      <c r="GKR135" s="949"/>
      <c r="GKS135" s="949"/>
      <c r="GKT135" s="949"/>
      <c r="GKU135" s="949"/>
      <c r="GKV135" s="950"/>
      <c r="GKW135" s="948"/>
      <c r="GKX135" s="949"/>
      <c r="GKY135" s="949"/>
      <c r="GKZ135" s="949"/>
      <c r="GLA135" s="949"/>
      <c r="GLB135" s="949"/>
      <c r="GLC135" s="949"/>
      <c r="GLD135" s="949"/>
      <c r="GLE135" s="950"/>
      <c r="GLF135" s="948"/>
      <c r="GLG135" s="949"/>
      <c r="GLH135" s="949"/>
      <c r="GLI135" s="949"/>
      <c r="GLJ135" s="949"/>
      <c r="GLK135" s="949"/>
      <c r="GLL135" s="949"/>
      <c r="GLM135" s="949"/>
      <c r="GLN135" s="950"/>
      <c r="GLO135" s="948"/>
      <c r="GLP135" s="949"/>
      <c r="GLQ135" s="949"/>
      <c r="GLR135" s="949"/>
      <c r="GLS135" s="949"/>
      <c r="GLT135" s="949"/>
      <c r="GLU135" s="949"/>
      <c r="GLV135" s="949"/>
      <c r="GLW135" s="950"/>
      <c r="GLX135" s="948"/>
      <c r="GLY135" s="949"/>
      <c r="GLZ135" s="949"/>
      <c r="GMA135" s="949"/>
      <c r="GMB135" s="949"/>
      <c r="GMC135" s="949"/>
      <c r="GMD135" s="949"/>
      <c r="GME135" s="949"/>
      <c r="GMF135" s="950"/>
      <c r="GMG135" s="948"/>
      <c r="GMH135" s="949"/>
      <c r="GMI135" s="949"/>
      <c r="GMJ135" s="949"/>
      <c r="GMK135" s="949"/>
      <c r="GML135" s="949"/>
      <c r="GMM135" s="949"/>
      <c r="GMN135" s="949"/>
      <c r="GMO135" s="950"/>
      <c r="GMP135" s="948"/>
      <c r="GMQ135" s="949"/>
      <c r="GMR135" s="949"/>
      <c r="GMS135" s="949"/>
      <c r="GMT135" s="949"/>
      <c r="GMU135" s="949"/>
      <c r="GMV135" s="949"/>
      <c r="GMW135" s="949"/>
      <c r="GMX135" s="950"/>
      <c r="GMY135" s="948"/>
      <c r="GMZ135" s="949"/>
      <c r="GNA135" s="949"/>
      <c r="GNB135" s="949"/>
      <c r="GNC135" s="949"/>
      <c r="GND135" s="949"/>
      <c r="GNE135" s="949"/>
      <c r="GNF135" s="949"/>
      <c r="GNG135" s="950"/>
      <c r="GNH135" s="948"/>
      <c r="GNI135" s="949"/>
      <c r="GNJ135" s="949"/>
      <c r="GNK135" s="949"/>
      <c r="GNL135" s="949"/>
      <c r="GNM135" s="949"/>
      <c r="GNN135" s="949"/>
      <c r="GNO135" s="949"/>
      <c r="GNP135" s="950"/>
      <c r="GNQ135" s="948"/>
      <c r="GNR135" s="949"/>
      <c r="GNS135" s="949"/>
      <c r="GNT135" s="949"/>
      <c r="GNU135" s="949"/>
      <c r="GNV135" s="949"/>
      <c r="GNW135" s="949"/>
      <c r="GNX135" s="949"/>
      <c r="GNY135" s="950"/>
      <c r="GNZ135" s="948"/>
      <c r="GOA135" s="949"/>
      <c r="GOB135" s="949"/>
      <c r="GOC135" s="949"/>
      <c r="GOD135" s="949"/>
      <c r="GOE135" s="949"/>
      <c r="GOF135" s="949"/>
      <c r="GOG135" s="949"/>
      <c r="GOH135" s="950"/>
      <c r="GOI135" s="948"/>
      <c r="GOJ135" s="949"/>
      <c r="GOK135" s="949"/>
      <c r="GOL135" s="949"/>
      <c r="GOM135" s="949"/>
      <c r="GON135" s="949"/>
      <c r="GOO135" s="949"/>
      <c r="GOP135" s="949"/>
      <c r="GOQ135" s="950"/>
      <c r="GOR135" s="948"/>
      <c r="GOS135" s="949"/>
      <c r="GOT135" s="949"/>
      <c r="GOU135" s="949"/>
      <c r="GOV135" s="949"/>
      <c r="GOW135" s="949"/>
      <c r="GOX135" s="949"/>
      <c r="GOY135" s="949"/>
      <c r="GOZ135" s="950"/>
      <c r="GPA135" s="948"/>
      <c r="GPB135" s="949"/>
      <c r="GPC135" s="949"/>
      <c r="GPD135" s="949"/>
      <c r="GPE135" s="949"/>
      <c r="GPF135" s="949"/>
      <c r="GPG135" s="949"/>
      <c r="GPH135" s="949"/>
      <c r="GPI135" s="950"/>
      <c r="GPJ135" s="948"/>
      <c r="GPK135" s="949"/>
      <c r="GPL135" s="949"/>
      <c r="GPM135" s="949"/>
      <c r="GPN135" s="949"/>
      <c r="GPO135" s="949"/>
      <c r="GPP135" s="949"/>
      <c r="GPQ135" s="949"/>
      <c r="GPR135" s="950"/>
      <c r="GPS135" s="948"/>
      <c r="GPT135" s="949"/>
      <c r="GPU135" s="949"/>
      <c r="GPV135" s="949"/>
      <c r="GPW135" s="949"/>
      <c r="GPX135" s="949"/>
      <c r="GPY135" s="949"/>
      <c r="GPZ135" s="949"/>
      <c r="GQA135" s="950"/>
      <c r="GQB135" s="948"/>
      <c r="GQC135" s="949"/>
      <c r="GQD135" s="949"/>
      <c r="GQE135" s="949"/>
      <c r="GQF135" s="949"/>
      <c r="GQG135" s="949"/>
      <c r="GQH135" s="949"/>
      <c r="GQI135" s="949"/>
      <c r="GQJ135" s="950"/>
      <c r="GQK135" s="948"/>
      <c r="GQL135" s="949"/>
      <c r="GQM135" s="949"/>
      <c r="GQN135" s="949"/>
      <c r="GQO135" s="949"/>
      <c r="GQP135" s="949"/>
      <c r="GQQ135" s="949"/>
      <c r="GQR135" s="949"/>
      <c r="GQS135" s="950"/>
      <c r="GQT135" s="948"/>
      <c r="GQU135" s="949"/>
      <c r="GQV135" s="949"/>
      <c r="GQW135" s="949"/>
      <c r="GQX135" s="949"/>
      <c r="GQY135" s="949"/>
      <c r="GQZ135" s="949"/>
      <c r="GRA135" s="949"/>
      <c r="GRB135" s="950"/>
      <c r="GRC135" s="948"/>
      <c r="GRD135" s="949"/>
      <c r="GRE135" s="949"/>
      <c r="GRF135" s="949"/>
      <c r="GRG135" s="949"/>
      <c r="GRH135" s="949"/>
      <c r="GRI135" s="949"/>
      <c r="GRJ135" s="949"/>
      <c r="GRK135" s="950"/>
      <c r="GRL135" s="948"/>
      <c r="GRM135" s="949"/>
      <c r="GRN135" s="949"/>
      <c r="GRO135" s="949"/>
      <c r="GRP135" s="949"/>
      <c r="GRQ135" s="949"/>
      <c r="GRR135" s="949"/>
      <c r="GRS135" s="949"/>
      <c r="GRT135" s="950"/>
      <c r="GRU135" s="948"/>
      <c r="GRV135" s="949"/>
      <c r="GRW135" s="949"/>
      <c r="GRX135" s="949"/>
      <c r="GRY135" s="949"/>
      <c r="GRZ135" s="949"/>
      <c r="GSA135" s="949"/>
      <c r="GSB135" s="949"/>
      <c r="GSC135" s="950"/>
      <c r="GSD135" s="948"/>
      <c r="GSE135" s="949"/>
      <c r="GSF135" s="949"/>
      <c r="GSG135" s="949"/>
      <c r="GSH135" s="949"/>
      <c r="GSI135" s="949"/>
      <c r="GSJ135" s="949"/>
      <c r="GSK135" s="949"/>
      <c r="GSL135" s="950"/>
      <c r="GSM135" s="948"/>
      <c r="GSN135" s="949"/>
      <c r="GSO135" s="949"/>
      <c r="GSP135" s="949"/>
      <c r="GSQ135" s="949"/>
      <c r="GSR135" s="949"/>
      <c r="GSS135" s="949"/>
      <c r="GST135" s="949"/>
      <c r="GSU135" s="950"/>
      <c r="GSV135" s="948"/>
      <c r="GSW135" s="949"/>
      <c r="GSX135" s="949"/>
      <c r="GSY135" s="949"/>
      <c r="GSZ135" s="949"/>
      <c r="GTA135" s="949"/>
      <c r="GTB135" s="949"/>
      <c r="GTC135" s="949"/>
      <c r="GTD135" s="950"/>
      <c r="GTE135" s="948"/>
      <c r="GTF135" s="949"/>
      <c r="GTG135" s="949"/>
      <c r="GTH135" s="949"/>
      <c r="GTI135" s="949"/>
      <c r="GTJ135" s="949"/>
      <c r="GTK135" s="949"/>
      <c r="GTL135" s="949"/>
      <c r="GTM135" s="950"/>
      <c r="GTN135" s="948"/>
      <c r="GTO135" s="949"/>
      <c r="GTP135" s="949"/>
      <c r="GTQ135" s="949"/>
      <c r="GTR135" s="949"/>
      <c r="GTS135" s="949"/>
      <c r="GTT135" s="949"/>
      <c r="GTU135" s="949"/>
      <c r="GTV135" s="950"/>
      <c r="GTW135" s="948"/>
      <c r="GTX135" s="949"/>
      <c r="GTY135" s="949"/>
      <c r="GTZ135" s="949"/>
      <c r="GUA135" s="949"/>
      <c r="GUB135" s="949"/>
      <c r="GUC135" s="949"/>
      <c r="GUD135" s="949"/>
      <c r="GUE135" s="950"/>
      <c r="GUF135" s="948"/>
      <c r="GUG135" s="949"/>
      <c r="GUH135" s="949"/>
      <c r="GUI135" s="949"/>
      <c r="GUJ135" s="949"/>
      <c r="GUK135" s="949"/>
      <c r="GUL135" s="949"/>
      <c r="GUM135" s="949"/>
      <c r="GUN135" s="950"/>
      <c r="GUO135" s="948"/>
      <c r="GUP135" s="949"/>
      <c r="GUQ135" s="949"/>
      <c r="GUR135" s="949"/>
      <c r="GUS135" s="949"/>
      <c r="GUT135" s="949"/>
      <c r="GUU135" s="949"/>
      <c r="GUV135" s="949"/>
      <c r="GUW135" s="950"/>
      <c r="GUX135" s="948"/>
      <c r="GUY135" s="949"/>
      <c r="GUZ135" s="949"/>
      <c r="GVA135" s="949"/>
      <c r="GVB135" s="949"/>
      <c r="GVC135" s="949"/>
      <c r="GVD135" s="949"/>
      <c r="GVE135" s="949"/>
      <c r="GVF135" s="950"/>
      <c r="GVG135" s="948"/>
      <c r="GVH135" s="949"/>
      <c r="GVI135" s="949"/>
      <c r="GVJ135" s="949"/>
      <c r="GVK135" s="949"/>
      <c r="GVL135" s="949"/>
      <c r="GVM135" s="949"/>
      <c r="GVN135" s="949"/>
      <c r="GVO135" s="950"/>
      <c r="GVP135" s="948"/>
      <c r="GVQ135" s="949"/>
      <c r="GVR135" s="949"/>
      <c r="GVS135" s="949"/>
      <c r="GVT135" s="949"/>
      <c r="GVU135" s="949"/>
      <c r="GVV135" s="949"/>
      <c r="GVW135" s="949"/>
      <c r="GVX135" s="950"/>
      <c r="GVY135" s="948"/>
      <c r="GVZ135" s="949"/>
      <c r="GWA135" s="949"/>
      <c r="GWB135" s="949"/>
      <c r="GWC135" s="949"/>
      <c r="GWD135" s="949"/>
      <c r="GWE135" s="949"/>
      <c r="GWF135" s="949"/>
      <c r="GWG135" s="950"/>
      <c r="GWH135" s="948"/>
      <c r="GWI135" s="949"/>
      <c r="GWJ135" s="949"/>
      <c r="GWK135" s="949"/>
      <c r="GWL135" s="949"/>
      <c r="GWM135" s="949"/>
      <c r="GWN135" s="949"/>
      <c r="GWO135" s="949"/>
      <c r="GWP135" s="950"/>
      <c r="GWQ135" s="948"/>
      <c r="GWR135" s="949"/>
      <c r="GWS135" s="949"/>
      <c r="GWT135" s="949"/>
      <c r="GWU135" s="949"/>
      <c r="GWV135" s="949"/>
      <c r="GWW135" s="949"/>
      <c r="GWX135" s="949"/>
      <c r="GWY135" s="950"/>
      <c r="GWZ135" s="948"/>
      <c r="GXA135" s="949"/>
      <c r="GXB135" s="949"/>
      <c r="GXC135" s="949"/>
      <c r="GXD135" s="949"/>
      <c r="GXE135" s="949"/>
      <c r="GXF135" s="949"/>
      <c r="GXG135" s="949"/>
      <c r="GXH135" s="950"/>
      <c r="GXI135" s="948"/>
      <c r="GXJ135" s="949"/>
      <c r="GXK135" s="949"/>
      <c r="GXL135" s="949"/>
      <c r="GXM135" s="949"/>
      <c r="GXN135" s="949"/>
      <c r="GXO135" s="949"/>
      <c r="GXP135" s="949"/>
      <c r="GXQ135" s="950"/>
      <c r="GXR135" s="948"/>
      <c r="GXS135" s="949"/>
      <c r="GXT135" s="949"/>
      <c r="GXU135" s="949"/>
      <c r="GXV135" s="949"/>
      <c r="GXW135" s="949"/>
      <c r="GXX135" s="949"/>
      <c r="GXY135" s="949"/>
      <c r="GXZ135" s="950"/>
      <c r="GYA135" s="948"/>
      <c r="GYB135" s="949"/>
      <c r="GYC135" s="949"/>
      <c r="GYD135" s="949"/>
      <c r="GYE135" s="949"/>
      <c r="GYF135" s="949"/>
      <c r="GYG135" s="949"/>
      <c r="GYH135" s="949"/>
      <c r="GYI135" s="950"/>
      <c r="GYJ135" s="948"/>
      <c r="GYK135" s="949"/>
      <c r="GYL135" s="949"/>
      <c r="GYM135" s="949"/>
      <c r="GYN135" s="949"/>
      <c r="GYO135" s="949"/>
      <c r="GYP135" s="949"/>
      <c r="GYQ135" s="949"/>
      <c r="GYR135" s="950"/>
      <c r="GYS135" s="948"/>
      <c r="GYT135" s="949"/>
      <c r="GYU135" s="949"/>
      <c r="GYV135" s="949"/>
      <c r="GYW135" s="949"/>
      <c r="GYX135" s="949"/>
      <c r="GYY135" s="949"/>
      <c r="GYZ135" s="949"/>
      <c r="GZA135" s="950"/>
      <c r="GZB135" s="948"/>
      <c r="GZC135" s="949"/>
      <c r="GZD135" s="949"/>
      <c r="GZE135" s="949"/>
      <c r="GZF135" s="949"/>
      <c r="GZG135" s="949"/>
      <c r="GZH135" s="949"/>
      <c r="GZI135" s="949"/>
      <c r="GZJ135" s="950"/>
      <c r="GZK135" s="948"/>
      <c r="GZL135" s="949"/>
      <c r="GZM135" s="949"/>
      <c r="GZN135" s="949"/>
      <c r="GZO135" s="949"/>
      <c r="GZP135" s="949"/>
      <c r="GZQ135" s="949"/>
      <c r="GZR135" s="949"/>
      <c r="GZS135" s="950"/>
      <c r="GZT135" s="948"/>
      <c r="GZU135" s="949"/>
      <c r="GZV135" s="949"/>
      <c r="GZW135" s="949"/>
      <c r="GZX135" s="949"/>
      <c r="GZY135" s="949"/>
      <c r="GZZ135" s="949"/>
      <c r="HAA135" s="949"/>
      <c r="HAB135" s="950"/>
      <c r="HAC135" s="948"/>
      <c r="HAD135" s="949"/>
      <c r="HAE135" s="949"/>
      <c r="HAF135" s="949"/>
      <c r="HAG135" s="949"/>
      <c r="HAH135" s="949"/>
      <c r="HAI135" s="949"/>
      <c r="HAJ135" s="949"/>
      <c r="HAK135" s="950"/>
      <c r="HAL135" s="948"/>
      <c r="HAM135" s="949"/>
      <c r="HAN135" s="949"/>
      <c r="HAO135" s="949"/>
      <c r="HAP135" s="949"/>
      <c r="HAQ135" s="949"/>
      <c r="HAR135" s="949"/>
      <c r="HAS135" s="949"/>
      <c r="HAT135" s="950"/>
      <c r="HAU135" s="948"/>
      <c r="HAV135" s="949"/>
      <c r="HAW135" s="949"/>
      <c r="HAX135" s="949"/>
      <c r="HAY135" s="949"/>
      <c r="HAZ135" s="949"/>
      <c r="HBA135" s="949"/>
      <c r="HBB135" s="949"/>
      <c r="HBC135" s="950"/>
      <c r="HBD135" s="948"/>
      <c r="HBE135" s="949"/>
      <c r="HBF135" s="949"/>
      <c r="HBG135" s="949"/>
      <c r="HBH135" s="949"/>
      <c r="HBI135" s="949"/>
      <c r="HBJ135" s="949"/>
      <c r="HBK135" s="949"/>
      <c r="HBL135" s="950"/>
      <c r="HBM135" s="948"/>
      <c r="HBN135" s="949"/>
      <c r="HBO135" s="949"/>
      <c r="HBP135" s="949"/>
      <c r="HBQ135" s="949"/>
      <c r="HBR135" s="949"/>
      <c r="HBS135" s="949"/>
      <c r="HBT135" s="949"/>
      <c r="HBU135" s="950"/>
      <c r="HBV135" s="948"/>
      <c r="HBW135" s="949"/>
      <c r="HBX135" s="949"/>
      <c r="HBY135" s="949"/>
      <c r="HBZ135" s="949"/>
      <c r="HCA135" s="949"/>
      <c r="HCB135" s="949"/>
      <c r="HCC135" s="949"/>
      <c r="HCD135" s="950"/>
      <c r="HCE135" s="948"/>
      <c r="HCF135" s="949"/>
      <c r="HCG135" s="949"/>
      <c r="HCH135" s="949"/>
      <c r="HCI135" s="949"/>
      <c r="HCJ135" s="949"/>
      <c r="HCK135" s="949"/>
      <c r="HCL135" s="949"/>
      <c r="HCM135" s="950"/>
      <c r="HCN135" s="948"/>
      <c r="HCO135" s="949"/>
      <c r="HCP135" s="949"/>
      <c r="HCQ135" s="949"/>
      <c r="HCR135" s="949"/>
      <c r="HCS135" s="949"/>
      <c r="HCT135" s="949"/>
      <c r="HCU135" s="949"/>
      <c r="HCV135" s="950"/>
      <c r="HCW135" s="948"/>
      <c r="HCX135" s="949"/>
      <c r="HCY135" s="949"/>
      <c r="HCZ135" s="949"/>
      <c r="HDA135" s="949"/>
      <c r="HDB135" s="949"/>
      <c r="HDC135" s="949"/>
      <c r="HDD135" s="949"/>
      <c r="HDE135" s="950"/>
      <c r="HDF135" s="948"/>
      <c r="HDG135" s="949"/>
      <c r="HDH135" s="949"/>
      <c r="HDI135" s="949"/>
      <c r="HDJ135" s="949"/>
      <c r="HDK135" s="949"/>
      <c r="HDL135" s="949"/>
      <c r="HDM135" s="949"/>
      <c r="HDN135" s="950"/>
      <c r="HDO135" s="948"/>
      <c r="HDP135" s="949"/>
      <c r="HDQ135" s="949"/>
      <c r="HDR135" s="949"/>
      <c r="HDS135" s="949"/>
      <c r="HDT135" s="949"/>
      <c r="HDU135" s="949"/>
      <c r="HDV135" s="949"/>
      <c r="HDW135" s="950"/>
      <c r="HDX135" s="948"/>
      <c r="HDY135" s="949"/>
      <c r="HDZ135" s="949"/>
      <c r="HEA135" s="949"/>
      <c r="HEB135" s="949"/>
      <c r="HEC135" s="949"/>
      <c r="HED135" s="949"/>
      <c r="HEE135" s="949"/>
      <c r="HEF135" s="950"/>
      <c r="HEG135" s="948"/>
      <c r="HEH135" s="949"/>
      <c r="HEI135" s="949"/>
      <c r="HEJ135" s="949"/>
      <c r="HEK135" s="949"/>
      <c r="HEL135" s="949"/>
      <c r="HEM135" s="949"/>
      <c r="HEN135" s="949"/>
      <c r="HEO135" s="950"/>
      <c r="HEP135" s="948"/>
      <c r="HEQ135" s="949"/>
      <c r="HER135" s="949"/>
      <c r="HES135" s="949"/>
      <c r="HET135" s="949"/>
      <c r="HEU135" s="949"/>
      <c r="HEV135" s="949"/>
      <c r="HEW135" s="949"/>
      <c r="HEX135" s="950"/>
      <c r="HEY135" s="948"/>
      <c r="HEZ135" s="949"/>
      <c r="HFA135" s="949"/>
      <c r="HFB135" s="949"/>
      <c r="HFC135" s="949"/>
      <c r="HFD135" s="949"/>
      <c r="HFE135" s="949"/>
      <c r="HFF135" s="949"/>
      <c r="HFG135" s="950"/>
      <c r="HFH135" s="948"/>
      <c r="HFI135" s="949"/>
      <c r="HFJ135" s="949"/>
      <c r="HFK135" s="949"/>
      <c r="HFL135" s="949"/>
      <c r="HFM135" s="949"/>
      <c r="HFN135" s="949"/>
      <c r="HFO135" s="949"/>
      <c r="HFP135" s="950"/>
      <c r="HFQ135" s="948"/>
      <c r="HFR135" s="949"/>
      <c r="HFS135" s="949"/>
      <c r="HFT135" s="949"/>
      <c r="HFU135" s="949"/>
      <c r="HFV135" s="949"/>
      <c r="HFW135" s="949"/>
      <c r="HFX135" s="949"/>
      <c r="HFY135" s="950"/>
      <c r="HFZ135" s="948"/>
      <c r="HGA135" s="949"/>
      <c r="HGB135" s="949"/>
      <c r="HGC135" s="949"/>
      <c r="HGD135" s="949"/>
      <c r="HGE135" s="949"/>
      <c r="HGF135" s="949"/>
      <c r="HGG135" s="949"/>
      <c r="HGH135" s="950"/>
      <c r="HGI135" s="948"/>
      <c r="HGJ135" s="949"/>
      <c r="HGK135" s="949"/>
      <c r="HGL135" s="949"/>
      <c r="HGM135" s="949"/>
      <c r="HGN135" s="949"/>
      <c r="HGO135" s="949"/>
      <c r="HGP135" s="949"/>
      <c r="HGQ135" s="950"/>
      <c r="HGR135" s="948"/>
      <c r="HGS135" s="949"/>
      <c r="HGT135" s="949"/>
      <c r="HGU135" s="949"/>
      <c r="HGV135" s="949"/>
      <c r="HGW135" s="949"/>
      <c r="HGX135" s="949"/>
      <c r="HGY135" s="949"/>
      <c r="HGZ135" s="950"/>
      <c r="HHA135" s="948"/>
      <c r="HHB135" s="949"/>
      <c r="HHC135" s="949"/>
      <c r="HHD135" s="949"/>
      <c r="HHE135" s="949"/>
      <c r="HHF135" s="949"/>
      <c r="HHG135" s="949"/>
      <c r="HHH135" s="949"/>
      <c r="HHI135" s="950"/>
      <c r="HHJ135" s="948"/>
      <c r="HHK135" s="949"/>
      <c r="HHL135" s="949"/>
      <c r="HHM135" s="949"/>
      <c r="HHN135" s="949"/>
      <c r="HHO135" s="949"/>
      <c r="HHP135" s="949"/>
      <c r="HHQ135" s="949"/>
      <c r="HHR135" s="950"/>
      <c r="HHS135" s="948"/>
      <c r="HHT135" s="949"/>
      <c r="HHU135" s="949"/>
      <c r="HHV135" s="949"/>
      <c r="HHW135" s="949"/>
      <c r="HHX135" s="949"/>
      <c r="HHY135" s="949"/>
      <c r="HHZ135" s="949"/>
      <c r="HIA135" s="950"/>
      <c r="HIB135" s="948"/>
      <c r="HIC135" s="949"/>
      <c r="HID135" s="949"/>
      <c r="HIE135" s="949"/>
      <c r="HIF135" s="949"/>
      <c r="HIG135" s="949"/>
      <c r="HIH135" s="949"/>
      <c r="HII135" s="949"/>
      <c r="HIJ135" s="950"/>
      <c r="HIK135" s="948"/>
      <c r="HIL135" s="949"/>
      <c r="HIM135" s="949"/>
      <c r="HIN135" s="949"/>
      <c r="HIO135" s="949"/>
      <c r="HIP135" s="949"/>
      <c r="HIQ135" s="949"/>
      <c r="HIR135" s="949"/>
      <c r="HIS135" s="950"/>
      <c r="HIT135" s="948"/>
      <c r="HIU135" s="949"/>
      <c r="HIV135" s="949"/>
      <c r="HIW135" s="949"/>
      <c r="HIX135" s="949"/>
      <c r="HIY135" s="949"/>
      <c r="HIZ135" s="949"/>
      <c r="HJA135" s="949"/>
      <c r="HJB135" s="950"/>
      <c r="HJC135" s="948"/>
      <c r="HJD135" s="949"/>
      <c r="HJE135" s="949"/>
      <c r="HJF135" s="949"/>
      <c r="HJG135" s="949"/>
      <c r="HJH135" s="949"/>
      <c r="HJI135" s="949"/>
      <c r="HJJ135" s="949"/>
      <c r="HJK135" s="950"/>
      <c r="HJL135" s="948"/>
      <c r="HJM135" s="949"/>
      <c r="HJN135" s="949"/>
      <c r="HJO135" s="949"/>
      <c r="HJP135" s="949"/>
      <c r="HJQ135" s="949"/>
      <c r="HJR135" s="949"/>
      <c r="HJS135" s="949"/>
      <c r="HJT135" s="950"/>
      <c r="HJU135" s="948"/>
      <c r="HJV135" s="949"/>
      <c r="HJW135" s="949"/>
      <c r="HJX135" s="949"/>
      <c r="HJY135" s="949"/>
      <c r="HJZ135" s="949"/>
      <c r="HKA135" s="949"/>
      <c r="HKB135" s="949"/>
      <c r="HKC135" s="950"/>
      <c r="HKD135" s="948"/>
      <c r="HKE135" s="949"/>
      <c r="HKF135" s="949"/>
      <c r="HKG135" s="949"/>
      <c r="HKH135" s="949"/>
      <c r="HKI135" s="949"/>
      <c r="HKJ135" s="949"/>
      <c r="HKK135" s="949"/>
      <c r="HKL135" s="950"/>
      <c r="HKM135" s="948"/>
      <c r="HKN135" s="949"/>
      <c r="HKO135" s="949"/>
      <c r="HKP135" s="949"/>
      <c r="HKQ135" s="949"/>
      <c r="HKR135" s="949"/>
      <c r="HKS135" s="949"/>
      <c r="HKT135" s="949"/>
      <c r="HKU135" s="950"/>
      <c r="HKV135" s="948"/>
      <c r="HKW135" s="949"/>
      <c r="HKX135" s="949"/>
      <c r="HKY135" s="949"/>
      <c r="HKZ135" s="949"/>
      <c r="HLA135" s="949"/>
      <c r="HLB135" s="949"/>
      <c r="HLC135" s="949"/>
      <c r="HLD135" s="950"/>
      <c r="HLE135" s="948"/>
      <c r="HLF135" s="949"/>
      <c r="HLG135" s="949"/>
      <c r="HLH135" s="949"/>
      <c r="HLI135" s="949"/>
      <c r="HLJ135" s="949"/>
      <c r="HLK135" s="949"/>
      <c r="HLL135" s="949"/>
      <c r="HLM135" s="950"/>
      <c r="HLN135" s="948"/>
      <c r="HLO135" s="949"/>
      <c r="HLP135" s="949"/>
      <c r="HLQ135" s="949"/>
      <c r="HLR135" s="949"/>
      <c r="HLS135" s="949"/>
      <c r="HLT135" s="949"/>
      <c r="HLU135" s="949"/>
      <c r="HLV135" s="950"/>
      <c r="HLW135" s="948"/>
      <c r="HLX135" s="949"/>
      <c r="HLY135" s="949"/>
      <c r="HLZ135" s="949"/>
      <c r="HMA135" s="949"/>
      <c r="HMB135" s="949"/>
      <c r="HMC135" s="949"/>
      <c r="HMD135" s="949"/>
      <c r="HME135" s="950"/>
      <c r="HMF135" s="948"/>
      <c r="HMG135" s="949"/>
      <c r="HMH135" s="949"/>
      <c r="HMI135" s="949"/>
      <c r="HMJ135" s="949"/>
      <c r="HMK135" s="949"/>
      <c r="HML135" s="949"/>
      <c r="HMM135" s="949"/>
      <c r="HMN135" s="950"/>
      <c r="HMO135" s="948"/>
      <c r="HMP135" s="949"/>
      <c r="HMQ135" s="949"/>
      <c r="HMR135" s="949"/>
      <c r="HMS135" s="949"/>
      <c r="HMT135" s="949"/>
      <c r="HMU135" s="949"/>
      <c r="HMV135" s="949"/>
      <c r="HMW135" s="950"/>
      <c r="HMX135" s="948"/>
      <c r="HMY135" s="949"/>
      <c r="HMZ135" s="949"/>
      <c r="HNA135" s="949"/>
      <c r="HNB135" s="949"/>
      <c r="HNC135" s="949"/>
      <c r="HND135" s="949"/>
      <c r="HNE135" s="949"/>
      <c r="HNF135" s="950"/>
      <c r="HNG135" s="948"/>
      <c r="HNH135" s="949"/>
      <c r="HNI135" s="949"/>
      <c r="HNJ135" s="949"/>
      <c r="HNK135" s="949"/>
      <c r="HNL135" s="949"/>
      <c r="HNM135" s="949"/>
      <c r="HNN135" s="949"/>
      <c r="HNO135" s="950"/>
      <c r="HNP135" s="948"/>
      <c r="HNQ135" s="949"/>
      <c r="HNR135" s="949"/>
      <c r="HNS135" s="949"/>
      <c r="HNT135" s="949"/>
      <c r="HNU135" s="949"/>
      <c r="HNV135" s="949"/>
      <c r="HNW135" s="949"/>
      <c r="HNX135" s="950"/>
      <c r="HNY135" s="948"/>
      <c r="HNZ135" s="949"/>
      <c r="HOA135" s="949"/>
      <c r="HOB135" s="949"/>
      <c r="HOC135" s="949"/>
      <c r="HOD135" s="949"/>
      <c r="HOE135" s="949"/>
      <c r="HOF135" s="949"/>
      <c r="HOG135" s="950"/>
      <c r="HOH135" s="948"/>
      <c r="HOI135" s="949"/>
      <c r="HOJ135" s="949"/>
      <c r="HOK135" s="949"/>
      <c r="HOL135" s="949"/>
      <c r="HOM135" s="949"/>
      <c r="HON135" s="949"/>
      <c r="HOO135" s="949"/>
      <c r="HOP135" s="950"/>
      <c r="HOQ135" s="948"/>
      <c r="HOR135" s="949"/>
      <c r="HOS135" s="949"/>
      <c r="HOT135" s="949"/>
      <c r="HOU135" s="949"/>
      <c r="HOV135" s="949"/>
      <c r="HOW135" s="949"/>
      <c r="HOX135" s="949"/>
      <c r="HOY135" s="950"/>
      <c r="HOZ135" s="948"/>
      <c r="HPA135" s="949"/>
      <c r="HPB135" s="949"/>
      <c r="HPC135" s="949"/>
      <c r="HPD135" s="949"/>
      <c r="HPE135" s="949"/>
      <c r="HPF135" s="949"/>
      <c r="HPG135" s="949"/>
      <c r="HPH135" s="950"/>
      <c r="HPI135" s="948"/>
      <c r="HPJ135" s="949"/>
      <c r="HPK135" s="949"/>
      <c r="HPL135" s="949"/>
      <c r="HPM135" s="949"/>
      <c r="HPN135" s="949"/>
      <c r="HPO135" s="949"/>
      <c r="HPP135" s="949"/>
      <c r="HPQ135" s="950"/>
      <c r="HPR135" s="948"/>
      <c r="HPS135" s="949"/>
      <c r="HPT135" s="949"/>
      <c r="HPU135" s="949"/>
      <c r="HPV135" s="949"/>
      <c r="HPW135" s="949"/>
      <c r="HPX135" s="949"/>
      <c r="HPY135" s="949"/>
      <c r="HPZ135" s="950"/>
      <c r="HQA135" s="948"/>
      <c r="HQB135" s="949"/>
      <c r="HQC135" s="949"/>
      <c r="HQD135" s="949"/>
      <c r="HQE135" s="949"/>
      <c r="HQF135" s="949"/>
      <c r="HQG135" s="949"/>
      <c r="HQH135" s="949"/>
      <c r="HQI135" s="950"/>
      <c r="HQJ135" s="948"/>
      <c r="HQK135" s="949"/>
      <c r="HQL135" s="949"/>
      <c r="HQM135" s="949"/>
      <c r="HQN135" s="949"/>
      <c r="HQO135" s="949"/>
      <c r="HQP135" s="949"/>
      <c r="HQQ135" s="949"/>
      <c r="HQR135" s="950"/>
      <c r="HQS135" s="948"/>
      <c r="HQT135" s="949"/>
      <c r="HQU135" s="949"/>
      <c r="HQV135" s="949"/>
      <c r="HQW135" s="949"/>
      <c r="HQX135" s="949"/>
      <c r="HQY135" s="949"/>
      <c r="HQZ135" s="949"/>
      <c r="HRA135" s="950"/>
      <c r="HRB135" s="948"/>
      <c r="HRC135" s="949"/>
      <c r="HRD135" s="949"/>
      <c r="HRE135" s="949"/>
      <c r="HRF135" s="949"/>
      <c r="HRG135" s="949"/>
      <c r="HRH135" s="949"/>
      <c r="HRI135" s="949"/>
      <c r="HRJ135" s="950"/>
      <c r="HRK135" s="948"/>
      <c r="HRL135" s="949"/>
      <c r="HRM135" s="949"/>
      <c r="HRN135" s="949"/>
      <c r="HRO135" s="949"/>
      <c r="HRP135" s="949"/>
      <c r="HRQ135" s="949"/>
      <c r="HRR135" s="949"/>
      <c r="HRS135" s="950"/>
      <c r="HRT135" s="948"/>
      <c r="HRU135" s="949"/>
      <c r="HRV135" s="949"/>
      <c r="HRW135" s="949"/>
      <c r="HRX135" s="949"/>
      <c r="HRY135" s="949"/>
      <c r="HRZ135" s="949"/>
      <c r="HSA135" s="949"/>
      <c r="HSB135" s="950"/>
      <c r="HSC135" s="948"/>
      <c r="HSD135" s="949"/>
      <c r="HSE135" s="949"/>
      <c r="HSF135" s="949"/>
      <c r="HSG135" s="949"/>
      <c r="HSH135" s="949"/>
      <c r="HSI135" s="949"/>
      <c r="HSJ135" s="949"/>
      <c r="HSK135" s="950"/>
      <c r="HSL135" s="948"/>
      <c r="HSM135" s="949"/>
      <c r="HSN135" s="949"/>
      <c r="HSO135" s="949"/>
      <c r="HSP135" s="949"/>
      <c r="HSQ135" s="949"/>
      <c r="HSR135" s="949"/>
      <c r="HSS135" s="949"/>
      <c r="HST135" s="950"/>
      <c r="HSU135" s="948"/>
      <c r="HSV135" s="949"/>
      <c r="HSW135" s="949"/>
      <c r="HSX135" s="949"/>
      <c r="HSY135" s="949"/>
      <c r="HSZ135" s="949"/>
      <c r="HTA135" s="949"/>
      <c r="HTB135" s="949"/>
      <c r="HTC135" s="950"/>
      <c r="HTD135" s="948"/>
      <c r="HTE135" s="949"/>
      <c r="HTF135" s="949"/>
      <c r="HTG135" s="949"/>
      <c r="HTH135" s="949"/>
      <c r="HTI135" s="949"/>
      <c r="HTJ135" s="949"/>
      <c r="HTK135" s="949"/>
      <c r="HTL135" s="950"/>
      <c r="HTM135" s="948"/>
      <c r="HTN135" s="949"/>
      <c r="HTO135" s="949"/>
      <c r="HTP135" s="949"/>
      <c r="HTQ135" s="949"/>
      <c r="HTR135" s="949"/>
      <c r="HTS135" s="949"/>
      <c r="HTT135" s="949"/>
      <c r="HTU135" s="950"/>
      <c r="HTV135" s="948"/>
      <c r="HTW135" s="949"/>
      <c r="HTX135" s="949"/>
      <c r="HTY135" s="949"/>
      <c r="HTZ135" s="949"/>
      <c r="HUA135" s="949"/>
      <c r="HUB135" s="949"/>
      <c r="HUC135" s="949"/>
      <c r="HUD135" s="950"/>
      <c r="HUE135" s="948"/>
      <c r="HUF135" s="949"/>
      <c r="HUG135" s="949"/>
      <c r="HUH135" s="949"/>
      <c r="HUI135" s="949"/>
      <c r="HUJ135" s="949"/>
      <c r="HUK135" s="949"/>
      <c r="HUL135" s="949"/>
      <c r="HUM135" s="950"/>
      <c r="HUN135" s="948"/>
      <c r="HUO135" s="949"/>
      <c r="HUP135" s="949"/>
      <c r="HUQ135" s="949"/>
      <c r="HUR135" s="949"/>
      <c r="HUS135" s="949"/>
      <c r="HUT135" s="949"/>
      <c r="HUU135" s="949"/>
      <c r="HUV135" s="950"/>
      <c r="HUW135" s="948"/>
      <c r="HUX135" s="949"/>
      <c r="HUY135" s="949"/>
      <c r="HUZ135" s="949"/>
      <c r="HVA135" s="949"/>
      <c r="HVB135" s="949"/>
      <c r="HVC135" s="949"/>
      <c r="HVD135" s="949"/>
      <c r="HVE135" s="950"/>
      <c r="HVF135" s="948"/>
      <c r="HVG135" s="949"/>
      <c r="HVH135" s="949"/>
      <c r="HVI135" s="949"/>
      <c r="HVJ135" s="949"/>
      <c r="HVK135" s="949"/>
      <c r="HVL135" s="949"/>
      <c r="HVM135" s="949"/>
      <c r="HVN135" s="950"/>
      <c r="HVO135" s="948"/>
      <c r="HVP135" s="949"/>
      <c r="HVQ135" s="949"/>
      <c r="HVR135" s="949"/>
      <c r="HVS135" s="949"/>
      <c r="HVT135" s="949"/>
      <c r="HVU135" s="949"/>
      <c r="HVV135" s="949"/>
      <c r="HVW135" s="950"/>
      <c r="HVX135" s="948"/>
      <c r="HVY135" s="949"/>
      <c r="HVZ135" s="949"/>
      <c r="HWA135" s="949"/>
      <c r="HWB135" s="949"/>
      <c r="HWC135" s="949"/>
      <c r="HWD135" s="949"/>
      <c r="HWE135" s="949"/>
      <c r="HWF135" s="950"/>
      <c r="HWG135" s="948"/>
      <c r="HWH135" s="949"/>
      <c r="HWI135" s="949"/>
      <c r="HWJ135" s="949"/>
      <c r="HWK135" s="949"/>
      <c r="HWL135" s="949"/>
      <c r="HWM135" s="949"/>
      <c r="HWN135" s="949"/>
      <c r="HWO135" s="950"/>
      <c r="HWP135" s="948"/>
      <c r="HWQ135" s="949"/>
      <c r="HWR135" s="949"/>
      <c r="HWS135" s="949"/>
      <c r="HWT135" s="949"/>
      <c r="HWU135" s="949"/>
      <c r="HWV135" s="949"/>
      <c r="HWW135" s="949"/>
      <c r="HWX135" s="950"/>
      <c r="HWY135" s="948"/>
      <c r="HWZ135" s="949"/>
      <c r="HXA135" s="949"/>
      <c r="HXB135" s="949"/>
      <c r="HXC135" s="949"/>
      <c r="HXD135" s="949"/>
      <c r="HXE135" s="949"/>
      <c r="HXF135" s="949"/>
      <c r="HXG135" s="950"/>
      <c r="HXH135" s="948"/>
      <c r="HXI135" s="949"/>
      <c r="HXJ135" s="949"/>
      <c r="HXK135" s="949"/>
      <c r="HXL135" s="949"/>
      <c r="HXM135" s="949"/>
      <c r="HXN135" s="949"/>
      <c r="HXO135" s="949"/>
      <c r="HXP135" s="950"/>
      <c r="HXQ135" s="948"/>
      <c r="HXR135" s="949"/>
      <c r="HXS135" s="949"/>
      <c r="HXT135" s="949"/>
      <c r="HXU135" s="949"/>
      <c r="HXV135" s="949"/>
      <c r="HXW135" s="949"/>
      <c r="HXX135" s="949"/>
      <c r="HXY135" s="950"/>
      <c r="HXZ135" s="948"/>
      <c r="HYA135" s="949"/>
      <c r="HYB135" s="949"/>
      <c r="HYC135" s="949"/>
      <c r="HYD135" s="949"/>
      <c r="HYE135" s="949"/>
      <c r="HYF135" s="949"/>
      <c r="HYG135" s="949"/>
      <c r="HYH135" s="950"/>
      <c r="HYI135" s="948"/>
      <c r="HYJ135" s="949"/>
      <c r="HYK135" s="949"/>
      <c r="HYL135" s="949"/>
      <c r="HYM135" s="949"/>
      <c r="HYN135" s="949"/>
      <c r="HYO135" s="949"/>
      <c r="HYP135" s="949"/>
      <c r="HYQ135" s="950"/>
      <c r="HYR135" s="948"/>
      <c r="HYS135" s="949"/>
      <c r="HYT135" s="949"/>
      <c r="HYU135" s="949"/>
      <c r="HYV135" s="949"/>
      <c r="HYW135" s="949"/>
      <c r="HYX135" s="949"/>
      <c r="HYY135" s="949"/>
      <c r="HYZ135" s="950"/>
      <c r="HZA135" s="948"/>
      <c r="HZB135" s="949"/>
      <c r="HZC135" s="949"/>
      <c r="HZD135" s="949"/>
      <c r="HZE135" s="949"/>
      <c r="HZF135" s="949"/>
      <c r="HZG135" s="949"/>
      <c r="HZH135" s="949"/>
      <c r="HZI135" s="950"/>
      <c r="HZJ135" s="948"/>
      <c r="HZK135" s="949"/>
      <c r="HZL135" s="949"/>
      <c r="HZM135" s="949"/>
      <c r="HZN135" s="949"/>
      <c r="HZO135" s="949"/>
      <c r="HZP135" s="949"/>
      <c r="HZQ135" s="949"/>
      <c r="HZR135" s="950"/>
      <c r="HZS135" s="948"/>
      <c r="HZT135" s="949"/>
      <c r="HZU135" s="949"/>
      <c r="HZV135" s="949"/>
      <c r="HZW135" s="949"/>
      <c r="HZX135" s="949"/>
      <c r="HZY135" s="949"/>
      <c r="HZZ135" s="949"/>
      <c r="IAA135" s="950"/>
      <c r="IAB135" s="948"/>
      <c r="IAC135" s="949"/>
      <c r="IAD135" s="949"/>
      <c r="IAE135" s="949"/>
      <c r="IAF135" s="949"/>
      <c r="IAG135" s="949"/>
      <c r="IAH135" s="949"/>
      <c r="IAI135" s="949"/>
      <c r="IAJ135" s="950"/>
      <c r="IAK135" s="948"/>
      <c r="IAL135" s="949"/>
      <c r="IAM135" s="949"/>
      <c r="IAN135" s="949"/>
      <c r="IAO135" s="949"/>
      <c r="IAP135" s="949"/>
      <c r="IAQ135" s="949"/>
      <c r="IAR135" s="949"/>
      <c r="IAS135" s="950"/>
      <c r="IAT135" s="948"/>
      <c r="IAU135" s="949"/>
      <c r="IAV135" s="949"/>
      <c r="IAW135" s="949"/>
      <c r="IAX135" s="949"/>
      <c r="IAY135" s="949"/>
      <c r="IAZ135" s="949"/>
      <c r="IBA135" s="949"/>
      <c r="IBB135" s="950"/>
      <c r="IBC135" s="948"/>
      <c r="IBD135" s="949"/>
      <c r="IBE135" s="949"/>
      <c r="IBF135" s="949"/>
      <c r="IBG135" s="949"/>
      <c r="IBH135" s="949"/>
      <c r="IBI135" s="949"/>
      <c r="IBJ135" s="949"/>
      <c r="IBK135" s="950"/>
      <c r="IBL135" s="948"/>
      <c r="IBM135" s="949"/>
      <c r="IBN135" s="949"/>
      <c r="IBO135" s="949"/>
      <c r="IBP135" s="949"/>
      <c r="IBQ135" s="949"/>
      <c r="IBR135" s="949"/>
      <c r="IBS135" s="949"/>
      <c r="IBT135" s="950"/>
      <c r="IBU135" s="948"/>
      <c r="IBV135" s="949"/>
      <c r="IBW135" s="949"/>
      <c r="IBX135" s="949"/>
      <c r="IBY135" s="949"/>
      <c r="IBZ135" s="949"/>
      <c r="ICA135" s="949"/>
      <c r="ICB135" s="949"/>
      <c r="ICC135" s="950"/>
      <c r="ICD135" s="948"/>
      <c r="ICE135" s="949"/>
      <c r="ICF135" s="949"/>
      <c r="ICG135" s="949"/>
      <c r="ICH135" s="949"/>
      <c r="ICI135" s="949"/>
      <c r="ICJ135" s="949"/>
      <c r="ICK135" s="949"/>
      <c r="ICL135" s="950"/>
      <c r="ICM135" s="948"/>
      <c r="ICN135" s="949"/>
      <c r="ICO135" s="949"/>
      <c r="ICP135" s="949"/>
      <c r="ICQ135" s="949"/>
      <c r="ICR135" s="949"/>
      <c r="ICS135" s="949"/>
      <c r="ICT135" s="949"/>
      <c r="ICU135" s="950"/>
      <c r="ICV135" s="948"/>
      <c r="ICW135" s="949"/>
      <c r="ICX135" s="949"/>
      <c r="ICY135" s="949"/>
      <c r="ICZ135" s="949"/>
      <c r="IDA135" s="949"/>
      <c r="IDB135" s="949"/>
      <c r="IDC135" s="949"/>
      <c r="IDD135" s="950"/>
      <c r="IDE135" s="948"/>
      <c r="IDF135" s="949"/>
      <c r="IDG135" s="949"/>
      <c r="IDH135" s="949"/>
      <c r="IDI135" s="949"/>
      <c r="IDJ135" s="949"/>
      <c r="IDK135" s="949"/>
      <c r="IDL135" s="949"/>
      <c r="IDM135" s="950"/>
      <c r="IDN135" s="948"/>
      <c r="IDO135" s="949"/>
      <c r="IDP135" s="949"/>
      <c r="IDQ135" s="949"/>
      <c r="IDR135" s="949"/>
      <c r="IDS135" s="949"/>
      <c r="IDT135" s="949"/>
      <c r="IDU135" s="949"/>
      <c r="IDV135" s="950"/>
      <c r="IDW135" s="948"/>
      <c r="IDX135" s="949"/>
      <c r="IDY135" s="949"/>
      <c r="IDZ135" s="949"/>
      <c r="IEA135" s="949"/>
      <c r="IEB135" s="949"/>
      <c r="IEC135" s="949"/>
      <c r="IED135" s="949"/>
      <c r="IEE135" s="950"/>
      <c r="IEF135" s="948"/>
      <c r="IEG135" s="949"/>
      <c r="IEH135" s="949"/>
      <c r="IEI135" s="949"/>
      <c r="IEJ135" s="949"/>
      <c r="IEK135" s="949"/>
      <c r="IEL135" s="949"/>
      <c r="IEM135" s="949"/>
      <c r="IEN135" s="950"/>
      <c r="IEO135" s="948"/>
      <c r="IEP135" s="949"/>
      <c r="IEQ135" s="949"/>
      <c r="IER135" s="949"/>
      <c r="IES135" s="949"/>
      <c r="IET135" s="949"/>
      <c r="IEU135" s="949"/>
      <c r="IEV135" s="949"/>
      <c r="IEW135" s="950"/>
      <c r="IEX135" s="948"/>
      <c r="IEY135" s="949"/>
      <c r="IEZ135" s="949"/>
      <c r="IFA135" s="949"/>
      <c r="IFB135" s="949"/>
      <c r="IFC135" s="949"/>
      <c r="IFD135" s="949"/>
      <c r="IFE135" s="949"/>
      <c r="IFF135" s="950"/>
      <c r="IFG135" s="948"/>
      <c r="IFH135" s="949"/>
      <c r="IFI135" s="949"/>
      <c r="IFJ135" s="949"/>
      <c r="IFK135" s="949"/>
      <c r="IFL135" s="949"/>
      <c r="IFM135" s="949"/>
      <c r="IFN135" s="949"/>
      <c r="IFO135" s="950"/>
      <c r="IFP135" s="948"/>
      <c r="IFQ135" s="949"/>
      <c r="IFR135" s="949"/>
      <c r="IFS135" s="949"/>
      <c r="IFT135" s="949"/>
      <c r="IFU135" s="949"/>
      <c r="IFV135" s="949"/>
      <c r="IFW135" s="949"/>
      <c r="IFX135" s="950"/>
      <c r="IFY135" s="948"/>
      <c r="IFZ135" s="949"/>
      <c r="IGA135" s="949"/>
      <c r="IGB135" s="949"/>
      <c r="IGC135" s="949"/>
      <c r="IGD135" s="949"/>
      <c r="IGE135" s="949"/>
      <c r="IGF135" s="949"/>
      <c r="IGG135" s="950"/>
      <c r="IGH135" s="948"/>
      <c r="IGI135" s="949"/>
      <c r="IGJ135" s="949"/>
      <c r="IGK135" s="949"/>
      <c r="IGL135" s="949"/>
      <c r="IGM135" s="949"/>
      <c r="IGN135" s="949"/>
      <c r="IGO135" s="949"/>
      <c r="IGP135" s="950"/>
      <c r="IGQ135" s="948"/>
      <c r="IGR135" s="949"/>
      <c r="IGS135" s="949"/>
      <c r="IGT135" s="949"/>
      <c r="IGU135" s="949"/>
      <c r="IGV135" s="949"/>
      <c r="IGW135" s="949"/>
      <c r="IGX135" s="949"/>
      <c r="IGY135" s="950"/>
      <c r="IGZ135" s="948"/>
      <c r="IHA135" s="949"/>
      <c r="IHB135" s="949"/>
      <c r="IHC135" s="949"/>
      <c r="IHD135" s="949"/>
      <c r="IHE135" s="949"/>
      <c r="IHF135" s="949"/>
      <c r="IHG135" s="949"/>
      <c r="IHH135" s="950"/>
      <c r="IHI135" s="948"/>
      <c r="IHJ135" s="949"/>
      <c r="IHK135" s="949"/>
      <c r="IHL135" s="949"/>
      <c r="IHM135" s="949"/>
      <c r="IHN135" s="949"/>
      <c r="IHO135" s="949"/>
      <c r="IHP135" s="949"/>
      <c r="IHQ135" s="950"/>
      <c r="IHR135" s="948"/>
      <c r="IHS135" s="949"/>
      <c r="IHT135" s="949"/>
      <c r="IHU135" s="949"/>
      <c r="IHV135" s="949"/>
      <c r="IHW135" s="949"/>
      <c r="IHX135" s="949"/>
      <c r="IHY135" s="949"/>
      <c r="IHZ135" s="950"/>
      <c r="IIA135" s="948"/>
      <c r="IIB135" s="949"/>
      <c r="IIC135" s="949"/>
      <c r="IID135" s="949"/>
      <c r="IIE135" s="949"/>
      <c r="IIF135" s="949"/>
      <c r="IIG135" s="949"/>
      <c r="IIH135" s="949"/>
      <c r="III135" s="950"/>
      <c r="IIJ135" s="948"/>
      <c r="IIK135" s="949"/>
      <c r="IIL135" s="949"/>
      <c r="IIM135" s="949"/>
      <c r="IIN135" s="949"/>
      <c r="IIO135" s="949"/>
      <c r="IIP135" s="949"/>
      <c r="IIQ135" s="949"/>
      <c r="IIR135" s="950"/>
      <c r="IIS135" s="948"/>
      <c r="IIT135" s="949"/>
      <c r="IIU135" s="949"/>
      <c r="IIV135" s="949"/>
      <c r="IIW135" s="949"/>
      <c r="IIX135" s="949"/>
      <c r="IIY135" s="949"/>
      <c r="IIZ135" s="949"/>
      <c r="IJA135" s="950"/>
      <c r="IJB135" s="948"/>
      <c r="IJC135" s="949"/>
      <c r="IJD135" s="949"/>
      <c r="IJE135" s="949"/>
      <c r="IJF135" s="949"/>
      <c r="IJG135" s="949"/>
      <c r="IJH135" s="949"/>
      <c r="IJI135" s="949"/>
      <c r="IJJ135" s="950"/>
      <c r="IJK135" s="948"/>
      <c r="IJL135" s="949"/>
      <c r="IJM135" s="949"/>
      <c r="IJN135" s="949"/>
      <c r="IJO135" s="949"/>
      <c r="IJP135" s="949"/>
      <c r="IJQ135" s="949"/>
      <c r="IJR135" s="949"/>
      <c r="IJS135" s="950"/>
      <c r="IJT135" s="948"/>
      <c r="IJU135" s="949"/>
      <c r="IJV135" s="949"/>
      <c r="IJW135" s="949"/>
      <c r="IJX135" s="949"/>
      <c r="IJY135" s="949"/>
      <c r="IJZ135" s="949"/>
      <c r="IKA135" s="949"/>
      <c r="IKB135" s="950"/>
      <c r="IKC135" s="948"/>
      <c r="IKD135" s="949"/>
      <c r="IKE135" s="949"/>
      <c r="IKF135" s="949"/>
      <c r="IKG135" s="949"/>
      <c r="IKH135" s="949"/>
      <c r="IKI135" s="949"/>
      <c r="IKJ135" s="949"/>
      <c r="IKK135" s="950"/>
      <c r="IKL135" s="948"/>
      <c r="IKM135" s="949"/>
      <c r="IKN135" s="949"/>
      <c r="IKO135" s="949"/>
      <c r="IKP135" s="949"/>
      <c r="IKQ135" s="949"/>
      <c r="IKR135" s="949"/>
      <c r="IKS135" s="949"/>
      <c r="IKT135" s="950"/>
      <c r="IKU135" s="948"/>
      <c r="IKV135" s="949"/>
      <c r="IKW135" s="949"/>
      <c r="IKX135" s="949"/>
      <c r="IKY135" s="949"/>
      <c r="IKZ135" s="949"/>
      <c r="ILA135" s="949"/>
      <c r="ILB135" s="949"/>
      <c r="ILC135" s="950"/>
      <c r="ILD135" s="948"/>
      <c r="ILE135" s="949"/>
      <c r="ILF135" s="949"/>
      <c r="ILG135" s="949"/>
      <c r="ILH135" s="949"/>
      <c r="ILI135" s="949"/>
      <c r="ILJ135" s="949"/>
      <c r="ILK135" s="949"/>
      <c r="ILL135" s="950"/>
      <c r="ILM135" s="948"/>
      <c r="ILN135" s="949"/>
      <c r="ILO135" s="949"/>
      <c r="ILP135" s="949"/>
      <c r="ILQ135" s="949"/>
      <c r="ILR135" s="949"/>
      <c r="ILS135" s="949"/>
      <c r="ILT135" s="949"/>
      <c r="ILU135" s="950"/>
      <c r="ILV135" s="948"/>
      <c r="ILW135" s="949"/>
      <c r="ILX135" s="949"/>
      <c r="ILY135" s="949"/>
      <c r="ILZ135" s="949"/>
      <c r="IMA135" s="949"/>
      <c r="IMB135" s="949"/>
      <c r="IMC135" s="949"/>
      <c r="IMD135" s="950"/>
      <c r="IME135" s="948"/>
      <c r="IMF135" s="949"/>
      <c r="IMG135" s="949"/>
      <c r="IMH135" s="949"/>
      <c r="IMI135" s="949"/>
      <c r="IMJ135" s="949"/>
      <c r="IMK135" s="949"/>
      <c r="IML135" s="949"/>
      <c r="IMM135" s="950"/>
      <c r="IMN135" s="948"/>
      <c r="IMO135" s="949"/>
      <c r="IMP135" s="949"/>
      <c r="IMQ135" s="949"/>
      <c r="IMR135" s="949"/>
      <c r="IMS135" s="949"/>
      <c r="IMT135" s="949"/>
      <c r="IMU135" s="949"/>
      <c r="IMV135" s="950"/>
      <c r="IMW135" s="948"/>
      <c r="IMX135" s="949"/>
      <c r="IMY135" s="949"/>
      <c r="IMZ135" s="949"/>
      <c r="INA135" s="949"/>
      <c r="INB135" s="949"/>
      <c r="INC135" s="949"/>
      <c r="IND135" s="949"/>
      <c r="INE135" s="950"/>
      <c r="INF135" s="948"/>
      <c r="ING135" s="949"/>
      <c r="INH135" s="949"/>
      <c r="INI135" s="949"/>
      <c r="INJ135" s="949"/>
      <c r="INK135" s="949"/>
      <c r="INL135" s="949"/>
      <c r="INM135" s="949"/>
      <c r="INN135" s="950"/>
      <c r="INO135" s="948"/>
      <c r="INP135" s="949"/>
      <c r="INQ135" s="949"/>
      <c r="INR135" s="949"/>
      <c r="INS135" s="949"/>
      <c r="INT135" s="949"/>
      <c r="INU135" s="949"/>
      <c r="INV135" s="949"/>
      <c r="INW135" s="950"/>
      <c r="INX135" s="948"/>
      <c r="INY135" s="949"/>
      <c r="INZ135" s="949"/>
      <c r="IOA135" s="949"/>
      <c r="IOB135" s="949"/>
      <c r="IOC135" s="949"/>
      <c r="IOD135" s="949"/>
      <c r="IOE135" s="949"/>
      <c r="IOF135" s="950"/>
      <c r="IOG135" s="948"/>
      <c r="IOH135" s="949"/>
      <c r="IOI135" s="949"/>
      <c r="IOJ135" s="949"/>
      <c r="IOK135" s="949"/>
      <c r="IOL135" s="949"/>
      <c r="IOM135" s="949"/>
      <c r="ION135" s="949"/>
      <c r="IOO135" s="950"/>
      <c r="IOP135" s="948"/>
      <c r="IOQ135" s="949"/>
      <c r="IOR135" s="949"/>
      <c r="IOS135" s="949"/>
      <c r="IOT135" s="949"/>
      <c r="IOU135" s="949"/>
      <c r="IOV135" s="949"/>
      <c r="IOW135" s="949"/>
      <c r="IOX135" s="950"/>
      <c r="IOY135" s="948"/>
      <c r="IOZ135" s="949"/>
      <c r="IPA135" s="949"/>
      <c r="IPB135" s="949"/>
      <c r="IPC135" s="949"/>
      <c r="IPD135" s="949"/>
      <c r="IPE135" s="949"/>
      <c r="IPF135" s="949"/>
      <c r="IPG135" s="950"/>
      <c r="IPH135" s="948"/>
      <c r="IPI135" s="949"/>
      <c r="IPJ135" s="949"/>
      <c r="IPK135" s="949"/>
      <c r="IPL135" s="949"/>
      <c r="IPM135" s="949"/>
      <c r="IPN135" s="949"/>
      <c r="IPO135" s="949"/>
      <c r="IPP135" s="950"/>
      <c r="IPQ135" s="948"/>
      <c r="IPR135" s="949"/>
      <c r="IPS135" s="949"/>
      <c r="IPT135" s="949"/>
      <c r="IPU135" s="949"/>
      <c r="IPV135" s="949"/>
      <c r="IPW135" s="949"/>
      <c r="IPX135" s="949"/>
      <c r="IPY135" s="950"/>
      <c r="IPZ135" s="948"/>
      <c r="IQA135" s="949"/>
      <c r="IQB135" s="949"/>
      <c r="IQC135" s="949"/>
      <c r="IQD135" s="949"/>
      <c r="IQE135" s="949"/>
      <c r="IQF135" s="949"/>
      <c r="IQG135" s="949"/>
      <c r="IQH135" s="950"/>
      <c r="IQI135" s="948"/>
      <c r="IQJ135" s="949"/>
      <c r="IQK135" s="949"/>
      <c r="IQL135" s="949"/>
      <c r="IQM135" s="949"/>
      <c r="IQN135" s="949"/>
      <c r="IQO135" s="949"/>
      <c r="IQP135" s="949"/>
      <c r="IQQ135" s="950"/>
      <c r="IQR135" s="948"/>
      <c r="IQS135" s="949"/>
      <c r="IQT135" s="949"/>
      <c r="IQU135" s="949"/>
      <c r="IQV135" s="949"/>
      <c r="IQW135" s="949"/>
      <c r="IQX135" s="949"/>
      <c r="IQY135" s="949"/>
      <c r="IQZ135" s="950"/>
      <c r="IRA135" s="948"/>
      <c r="IRB135" s="949"/>
      <c r="IRC135" s="949"/>
      <c r="IRD135" s="949"/>
      <c r="IRE135" s="949"/>
      <c r="IRF135" s="949"/>
      <c r="IRG135" s="949"/>
      <c r="IRH135" s="949"/>
      <c r="IRI135" s="950"/>
      <c r="IRJ135" s="948"/>
      <c r="IRK135" s="949"/>
      <c r="IRL135" s="949"/>
      <c r="IRM135" s="949"/>
      <c r="IRN135" s="949"/>
      <c r="IRO135" s="949"/>
      <c r="IRP135" s="949"/>
      <c r="IRQ135" s="949"/>
      <c r="IRR135" s="950"/>
      <c r="IRS135" s="948"/>
      <c r="IRT135" s="949"/>
      <c r="IRU135" s="949"/>
      <c r="IRV135" s="949"/>
      <c r="IRW135" s="949"/>
      <c r="IRX135" s="949"/>
      <c r="IRY135" s="949"/>
      <c r="IRZ135" s="949"/>
      <c r="ISA135" s="950"/>
      <c r="ISB135" s="948"/>
      <c r="ISC135" s="949"/>
      <c r="ISD135" s="949"/>
      <c r="ISE135" s="949"/>
      <c r="ISF135" s="949"/>
      <c r="ISG135" s="949"/>
      <c r="ISH135" s="949"/>
      <c r="ISI135" s="949"/>
      <c r="ISJ135" s="950"/>
      <c r="ISK135" s="948"/>
      <c r="ISL135" s="949"/>
      <c r="ISM135" s="949"/>
      <c r="ISN135" s="949"/>
      <c r="ISO135" s="949"/>
      <c r="ISP135" s="949"/>
      <c r="ISQ135" s="949"/>
      <c r="ISR135" s="949"/>
      <c r="ISS135" s="950"/>
      <c r="IST135" s="948"/>
      <c r="ISU135" s="949"/>
      <c r="ISV135" s="949"/>
      <c r="ISW135" s="949"/>
      <c r="ISX135" s="949"/>
      <c r="ISY135" s="949"/>
      <c r="ISZ135" s="949"/>
      <c r="ITA135" s="949"/>
      <c r="ITB135" s="950"/>
      <c r="ITC135" s="948"/>
      <c r="ITD135" s="949"/>
      <c r="ITE135" s="949"/>
      <c r="ITF135" s="949"/>
      <c r="ITG135" s="949"/>
      <c r="ITH135" s="949"/>
      <c r="ITI135" s="949"/>
      <c r="ITJ135" s="949"/>
      <c r="ITK135" s="950"/>
      <c r="ITL135" s="948"/>
      <c r="ITM135" s="949"/>
      <c r="ITN135" s="949"/>
      <c r="ITO135" s="949"/>
      <c r="ITP135" s="949"/>
      <c r="ITQ135" s="949"/>
      <c r="ITR135" s="949"/>
      <c r="ITS135" s="949"/>
      <c r="ITT135" s="950"/>
      <c r="ITU135" s="948"/>
      <c r="ITV135" s="949"/>
      <c r="ITW135" s="949"/>
      <c r="ITX135" s="949"/>
      <c r="ITY135" s="949"/>
      <c r="ITZ135" s="949"/>
      <c r="IUA135" s="949"/>
      <c r="IUB135" s="949"/>
      <c r="IUC135" s="950"/>
      <c r="IUD135" s="948"/>
      <c r="IUE135" s="949"/>
      <c r="IUF135" s="949"/>
      <c r="IUG135" s="949"/>
      <c r="IUH135" s="949"/>
      <c r="IUI135" s="949"/>
      <c r="IUJ135" s="949"/>
      <c r="IUK135" s="949"/>
      <c r="IUL135" s="950"/>
      <c r="IUM135" s="948"/>
      <c r="IUN135" s="949"/>
      <c r="IUO135" s="949"/>
      <c r="IUP135" s="949"/>
      <c r="IUQ135" s="949"/>
      <c r="IUR135" s="949"/>
      <c r="IUS135" s="949"/>
      <c r="IUT135" s="949"/>
      <c r="IUU135" s="950"/>
      <c r="IUV135" s="948"/>
      <c r="IUW135" s="949"/>
      <c r="IUX135" s="949"/>
      <c r="IUY135" s="949"/>
      <c r="IUZ135" s="949"/>
      <c r="IVA135" s="949"/>
      <c r="IVB135" s="949"/>
      <c r="IVC135" s="949"/>
      <c r="IVD135" s="950"/>
      <c r="IVE135" s="948"/>
      <c r="IVF135" s="949"/>
      <c r="IVG135" s="949"/>
      <c r="IVH135" s="949"/>
      <c r="IVI135" s="949"/>
      <c r="IVJ135" s="949"/>
      <c r="IVK135" s="949"/>
      <c r="IVL135" s="949"/>
      <c r="IVM135" s="950"/>
      <c r="IVN135" s="948"/>
      <c r="IVO135" s="949"/>
      <c r="IVP135" s="949"/>
      <c r="IVQ135" s="949"/>
      <c r="IVR135" s="949"/>
      <c r="IVS135" s="949"/>
      <c r="IVT135" s="949"/>
      <c r="IVU135" s="949"/>
      <c r="IVV135" s="950"/>
      <c r="IVW135" s="948"/>
      <c r="IVX135" s="949"/>
      <c r="IVY135" s="949"/>
      <c r="IVZ135" s="949"/>
      <c r="IWA135" s="949"/>
      <c r="IWB135" s="949"/>
      <c r="IWC135" s="949"/>
      <c r="IWD135" s="949"/>
      <c r="IWE135" s="950"/>
      <c r="IWF135" s="948"/>
      <c r="IWG135" s="949"/>
      <c r="IWH135" s="949"/>
      <c r="IWI135" s="949"/>
      <c r="IWJ135" s="949"/>
      <c r="IWK135" s="949"/>
      <c r="IWL135" s="949"/>
      <c r="IWM135" s="949"/>
      <c r="IWN135" s="950"/>
      <c r="IWO135" s="948"/>
      <c r="IWP135" s="949"/>
      <c r="IWQ135" s="949"/>
      <c r="IWR135" s="949"/>
      <c r="IWS135" s="949"/>
      <c r="IWT135" s="949"/>
      <c r="IWU135" s="949"/>
      <c r="IWV135" s="949"/>
      <c r="IWW135" s="950"/>
      <c r="IWX135" s="948"/>
      <c r="IWY135" s="949"/>
      <c r="IWZ135" s="949"/>
      <c r="IXA135" s="949"/>
      <c r="IXB135" s="949"/>
      <c r="IXC135" s="949"/>
      <c r="IXD135" s="949"/>
      <c r="IXE135" s="949"/>
      <c r="IXF135" s="950"/>
      <c r="IXG135" s="948"/>
      <c r="IXH135" s="949"/>
      <c r="IXI135" s="949"/>
      <c r="IXJ135" s="949"/>
      <c r="IXK135" s="949"/>
      <c r="IXL135" s="949"/>
      <c r="IXM135" s="949"/>
      <c r="IXN135" s="949"/>
      <c r="IXO135" s="950"/>
      <c r="IXP135" s="948"/>
      <c r="IXQ135" s="949"/>
      <c r="IXR135" s="949"/>
      <c r="IXS135" s="949"/>
      <c r="IXT135" s="949"/>
      <c r="IXU135" s="949"/>
      <c r="IXV135" s="949"/>
      <c r="IXW135" s="949"/>
      <c r="IXX135" s="950"/>
      <c r="IXY135" s="948"/>
      <c r="IXZ135" s="949"/>
      <c r="IYA135" s="949"/>
      <c r="IYB135" s="949"/>
      <c r="IYC135" s="949"/>
      <c r="IYD135" s="949"/>
      <c r="IYE135" s="949"/>
      <c r="IYF135" s="949"/>
      <c r="IYG135" s="950"/>
      <c r="IYH135" s="948"/>
      <c r="IYI135" s="949"/>
      <c r="IYJ135" s="949"/>
      <c r="IYK135" s="949"/>
      <c r="IYL135" s="949"/>
      <c r="IYM135" s="949"/>
      <c r="IYN135" s="949"/>
      <c r="IYO135" s="949"/>
      <c r="IYP135" s="950"/>
      <c r="IYQ135" s="948"/>
      <c r="IYR135" s="949"/>
      <c r="IYS135" s="949"/>
      <c r="IYT135" s="949"/>
      <c r="IYU135" s="949"/>
      <c r="IYV135" s="949"/>
      <c r="IYW135" s="949"/>
      <c r="IYX135" s="949"/>
      <c r="IYY135" s="950"/>
      <c r="IYZ135" s="948"/>
      <c r="IZA135" s="949"/>
      <c r="IZB135" s="949"/>
      <c r="IZC135" s="949"/>
      <c r="IZD135" s="949"/>
      <c r="IZE135" s="949"/>
      <c r="IZF135" s="949"/>
      <c r="IZG135" s="949"/>
      <c r="IZH135" s="950"/>
      <c r="IZI135" s="948"/>
      <c r="IZJ135" s="949"/>
      <c r="IZK135" s="949"/>
      <c r="IZL135" s="949"/>
      <c r="IZM135" s="949"/>
      <c r="IZN135" s="949"/>
      <c r="IZO135" s="949"/>
      <c r="IZP135" s="949"/>
      <c r="IZQ135" s="950"/>
      <c r="IZR135" s="948"/>
      <c r="IZS135" s="949"/>
      <c r="IZT135" s="949"/>
      <c r="IZU135" s="949"/>
      <c r="IZV135" s="949"/>
      <c r="IZW135" s="949"/>
      <c r="IZX135" s="949"/>
      <c r="IZY135" s="949"/>
      <c r="IZZ135" s="950"/>
      <c r="JAA135" s="948"/>
      <c r="JAB135" s="949"/>
      <c r="JAC135" s="949"/>
      <c r="JAD135" s="949"/>
      <c r="JAE135" s="949"/>
      <c r="JAF135" s="949"/>
      <c r="JAG135" s="949"/>
      <c r="JAH135" s="949"/>
      <c r="JAI135" s="950"/>
      <c r="JAJ135" s="948"/>
      <c r="JAK135" s="949"/>
      <c r="JAL135" s="949"/>
      <c r="JAM135" s="949"/>
      <c r="JAN135" s="949"/>
      <c r="JAO135" s="949"/>
      <c r="JAP135" s="949"/>
      <c r="JAQ135" s="949"/>
      <c r="JAR135" s="950"/>
      <c r="JAS135" s="948"/>
      <c r="JAT135" s="949"/>
      <c r="JAU135" s="949"/>
      <c r="JAV135" s="949"/>
      <c r="JAW135" s="949"/>
      <c r="JAX135" s="949"/>
      <c r="JAY135" s="949"/>
      <c r="JAZ135" s="949"/>
      <c r="JBA135" s="950"/>
      <c r="JBB135" s="948"/>
      <c r="JBC135" s="949"/>
      <c r="JBD135" s="949"/>
      <c r="JBE135" s="949"/>
      <c r="JBF135" s="949"/>
      <c r="JBG135" s="949"/>
      <c r="JBH135" s="949"/>
      <c r="JBI135" s="949"/>
      <c r="JBJ135" s="950"/>
      <c r="JBK135" s="948"/>
      <c r="JBL135" s="949"/>
      <c r="JBM135" s="949"/>
      <c r="JBN135" s="949"/>
      <c r="JBO135" s="949"/>
      <c r="JBP135" s="949"/>
      <c r="JBQ135" s="949"/>
      <c r="JBR135" s="949"/>
      <c r="JBS135" s="950"/>
      <c r="JBT135" s="948"/>
      <c r="JBU135" s="949"/>
      <c r="JBV135" s="949"/>
      <c r="JBW135" s="949"/>
      <c r="JBX135" s="949"/>
      <c r="JBY135" s="949"/>
      <c r="JBZ135" s="949"/>
      <c r="JCA135" s="949"/>
      <c r="JCB135" s="950"/>
      <c r="JCC135" s="948"/>
      <c r="JCD135" s="949"/>
      <c r="JCE135" s="949"/>
      <c r="JCF135" s="949"/>
      <c r="JCG135" s="949"/>
      <c r="JCH135" s="949"/>
      <c r="JCI135" s="949"/>
      <c r="JCJ135" s="949"/>
      <c r="JCK135" s="950"/>
      <c r="JCL135" s="948"/>
      <c r="JCM135" s="949"/>
      <c r="JCN135" s="949"/>
      <c r="JCO135" s="949"/>
      <c r="JCP135" s="949"/>
      <c r="JCQ135" s="949"/>
      <c r="JCR135" s="949"/>
      <c r="JCS135" s="949"/>
      <c r="JCT135" s="950"/>
      <c r="JCU135" s="948"/>
      <c r="JCV135" s="949"/>
      <c r="JCW135" s="949"/>
      <c r="JCX135" s="949"/>
      <c r="JCY135" s="949"/>
      <c r="JCZ135" s="949"/>
      <c r="JDA135" s="949"/>
      <c r="JDB135" s="949"/>
      <c r="JDC135" s="950"/>
      <c r="JDD135" s="948"/>
      <c r="JDE135" s="949"/>
      <c r="JDF135" s="949"/>
      <c r="JDG135" s="949"/>
      <c r="JDH135" s="949"/>
      <c r="JDI135" s="949"/>
      <c r="JDJ135" s="949"/>
      <c r="JDK135" s="949"/>
      <c r="JDL135" s="950"/>
      <c r="JDM135" s="948"/>
      <c r="JDN135" s="949"/>
      <c r="JDO135" s="949"/>
      <c r="JDP135" s="949"/>
      <c r="JDQ135" s="949"/>
      <c r="JDR135" s="949"/>
      <c r="JDS135" s="949"/>
      <c r="JDT135" s="949"/>
      <c r="JDU135" s="950"/>
      <c r="JDV135" s="948"/>
      <c r="JDW135" s="949"/>
      <c r="JDX135" s="949"/>
      <c r="JDY135" s="949"/>
      <c r="JDZ135" s="949"/>
      <c r="JEA135" s="949"/>
      <c r="JEB135" s="949"/>
      <c r="JEC135" s="949"/>
      <c r="JED135" s="950"/>
      <c r="JEE135" s="948"/>
      <c r="JEF135" s="949"/>
      <c r="JEG135" s="949"/>
      <c r="JEH135" s="949"/>
      <c r="JEI135" s="949"/>
      <c r="JEJ135" s="949"/>
      <c r="JEK135" s="949"/>
      <c r="JEL135" s="949"/>
      <c r="JEM135" s="950"/>
      <c r="JEN135" s="948"/>
      <c r="JEO135" s="949"/>
      <c r="JEP135" s="949"/>
      <c r="JEQ135" s="949"/>
      <c r="JER135" s="949"/>
      <c r="JES135" s="949"/>
      <c r="JET135" s="949"/>
      <c r="JEU135" s="949"/>
      <c r="JEV135" s="950"/>
      <c r="JEW135" s="948"/>
      <c r="JEX135" s="949"/>
      <c r="JEY135" s="949"/>
      <c r="JEZ135" s="949"/>
      <c r="JFA135" s="949"/>
      <c r="JFB135" s="949"/>
      <c r="JFC135" s="949"/>
      <c r="JFD135" s="949"/>
      <c r="JFE135" s="950"/>
      <c r="JFF135" s="948"/>
      <c r="JFG135" s="949"/>
      <c r="JFH135" s="949"/>
      <c r="JFI135" s="949"/>
      <c r="JFJ135" s="949"/>
      <c r="JFK135" s="949"/>
      <c r="JFL135" s="949"/>
      <c r="JFM135" s="949"/>
      <c r="JFN135" s="950"/>
      <c r="JFO135" s="948"/>
      <c r="JFP135" s="949"/>
      <c r="JFQ135" s="949"/>
      <c r="JFR135" s="949"/>
      <c r="JFS135" s="949"/>
      <c r="JFT135" s="949"/>
      <c r="JFU135" s="949"/>
      <c r="JFV135" s="949"/>
      <c r="JFW135" s="950"/>
      <c r="JFX135" s="948"/>
      <c r="JFY135" s="949"/>
      <c r="JFZ135" s="949"/>
      <c r="JGA135" s="949"/>
      <c r="JGB135" s="949"/>
      <c r="JGC135" s="949"/>
      <c r="JGD135" s="949"/>
      <c r="JGE135" s="949"/>
      <c r="JGF135" s="950"/>
      <c r="JGG135" s="948"/>
      <c r="JGH135" s="949"/>
      <c r="JGI135" s="949"/>
      <c r="JGJ135" s="949"/>
      <c r="JGK135" s="949"/>
      <c r="JGL135" s="949"/>
      <c r="JGM135" s="949"/>
      <c r="JGN135" s="949"/>
      <c r="JGO135" s="950"/>
      <c r="JGP135" s="948"/>
      <c r="JGQ135" s="949"/>
      <c r="JGR135" s="949"/>
      <c r="JGS135" s="949"/>
      <c r="JGT135" s="949"/>
      <c r="JGU135" s="949"/>
      <c r="JGV135" s="949"/>
      <c r="JGW135" s="949"/>
      <c r="JGX135" s="950"/>
      <c r="JGY135" s="948"/>
      <c r="JGZ135" s="949"/>
      <c r="JHA135" s="949"/>
      <c r="JHB135" s="949"/>
      <c r="JHC135" s="949"/>
      <c r="JHD135" s="949"/>
      <c r="JHE135" s="949"/>
      <c r="JHF135" s="949"/>
      <c r="JHG135" s="950"/>
      <c r="JHH135" s="948"/>
      <c r="JHI135" s="949"/>
      <c r="JHJ135" s="949"/>
      <c r="JHK135" s="949"/>
      <c r="JHL135" s="949"/>
      <c r="JHM135" s="949"/>
      <c r="JHN135" s="949"/>
      <c r="JHO135" s="949"/>
      <c r="JHP135" s="950"/>
      <c r="JHQ135" s="948"/>
      <c r="JHR135" s="949"/>
      <c r="JHS135" s="949"/>
      <c r="JHT135" s="949"/>
      <c r="JHU135" s="949"/>
      <c r="JHV135" s="949"/>
      <c r="JHW135" s="949"/>
      <c r="JHX135" s="949"/>
      <c r="JHY135" s="950"/>
      <c r="JHZ135" s="948"/>
      <c r="JIA135" s="949"/>
      <c r="JIB135" s="949"/>
      <c r="JIC135" s="949"/>
      <c r="JID135" s="949"/>
      <c r="JIE135" s="949"/>
      <c r="JIF135" s="949"/>
      <c r="JIG135" s="949"/>
      <c r="JIH135" s="950"/>
      <c r="JII135" s="948"/>
      <c r="JIJ135" s="949"/>
      <c r="JIK135" s="949"/>
      <c r="JIL135" s="949"/>
      <c r="JIM135" s="949"/>
      <c r="JIN135" s="949"/>
      <c r="JIO135" s="949"/>
      <c r="JIP135" s="949"/>
      <c r="JIQ135" s="950"/>
      <c r="JIR135" s="948"/>
      <c r="JIS135" s="949"/>
      <c r="JIT135" s="949"/>
      <c r="JIU135" s="949"/>
      <c r="JIV135" s="949"/>
      <c r="JIW135" s="949"/>
      <c r="JIX135" s="949"/>
      <c r="JIY135" s="949"/>
      <c r="JIZ135" s="950"/>
      <c r="JJA135" s="948"/>
      <c r="JJB135" s="949"/>
      <c r="JJC135" s="949"/>
      <c r="JJD135" s="949"/>
      <c r="JJE135" s="949"/>
      <c r="JJF135" s="949"/>
      <c r="JJG135" s="949"/>
      <c r="JJH135" s="949"/>
      <c r="JJI135" s="950"/>
      <c r="JJJ135" s="948"/>
      <c r="JJK135" s="949"/>
      <c r="JJL135" s="949"/>
      <c r="JJM135" s="949"/>
      <c r="JJN135" s="949"/>
      <c r="JJO135" s="949"/>
      <c r="JJP135" s="949"/>
      <c r="JJQ135" s="949"/>
      <c r="JJR135" s="950"/>
      <c r="JJS135" s="948"/>
      <c r="JJT135" s="949"/>
      <c r="JJU135" s="949"/>
      <c r="JJV135" s="949"/>
      <c r="JJW135" s="949"/>
      <c r="JJX135" s="949"/>
      <c r="JJY135" s="949"/>
      <c r="JJZ135" s="949"/>
      <c r="JKA135" s="950"/>
      <c r="JKB135" s="948"/>
      <c r="JKC135" s="949"/>
      <c r="JKD135" s="949"/>
      <c r="JKE135" s="949"/>
      <c r="JKF135" s="949"/>
      <c r="JKG135" s="949"/>
      <c r="JKH135" s="949"/>
      <c r="JKI135" s="949"/>
      <c r="JKJ135" s="950"/>
      <c r="JKK135" s="948"/>
      <c r="JKL135" s="949"/>
      <c r="JKM135" s="949"/>
      <c r="JKN135" s="949"/>
      <c r="JKO135" s="949"/>
      <c r="JKP135" s="949"/>
      <c r="JKQ135" s="949"/>
      <c r="JKR135" s="949"/>
      <c r="JKS135" s="950"/>
      <c r="JKT135" s="948"/>
      <c r="JKU135" s="949"/>
      <c r="JKV135" s="949"/>
      <c r="JKW135" s="949"/>
      <c r="JKX135" s="949"/>
      <c r="JKY135" s="949"/>
      <c r="JKZ135" s="949"/>
      <c r="JLA135" s="949"/>
      <c r="JLB135" s="950"/>
      <c r="JLC135" s="948"/>
      <c r="JLD135" s="949"/>
      <c r="JLE135" s="949"/>
      <c r="JLF135" s="949"/>
      <c r="JLG135" s="949"/>
      <c r="JLH135" s="949"/>
      <c r="JLI135" s="949"/>
      <c r="JLJ135" s="949"/>
      <c r="JLK135" s="950"/>
      <c r="JLL135" s="948"/>
      <c r="JLM135" s="949"/>
      <c r="JLN135" s="949"/>
      <c r="JLO135" s="949"/>
      <c r="JLP135" s="949"/>
      <c r="JLQ135" s="949"/>
      <c r="JLR135" s="949"/>
      <c r="JLS135" s="949"/>
      <c r="JLT135" s="950"/>
      <c r="JLU135" s="948"/>
      <c r="JLV135" s="949"/>
      <c r="JLW135" s="949"/>
      <c r="JLX135" s="949"/>
      <c r="JLY135" s="949"/>
      <c r="JLZ135" s="949"/>
      <c r="JMA135" s="949"/>
      <c r="JMB135" s="949"/>
      <c r="JMC135" s="950"/>
      <c r="JMD135" s="948"/>
      <c r="JME135" s="949"/>
      <c r="JMF135" s="949"/>
      <c r="JMG135" s="949"/>
      <c r="JMH135" s="949"/>
      <c r="JMI135" s="949"/>
      <c r="JMJ135" s="949"/>
      <c r="JMK135" s="949"/>
      <c r="JML135" s="950"/>
      <c r="JMM135" s="948"/>
      <c r="JMN135" s="949"/>
      <c r="JMO135" s="949"/>
      <c r="JMP135" s="949"/>
      <c r="JMQ135" s="949"/>
      <c r="JMR135" s="949"/>
      <c r="JMS135" s="949"/>
      <c r="JMT135" s="949"/>
      <c r="JMU135" s="950"/>
      <c r="JMV135" s="948"/>
      <c r="JMW135" s="949"/>
      <c r="JMX135" s="949"/>
      <c r="JMY135" s="949"/>
      <c r="JMZ135" s="949"/>
      <c r="JNA135" s="949"/>
      <c r="JNB135" s="949"/>
      <c r="JNC135" s="949"/>
      <c r="JND135" s="950"/>
      <c r="JNE135" s="948"/>
      <c r="JNF135" s="949"/>
      <c r="JNG135" s="949"/>
      <c r="JNH135" s="949"/>
      <c r="JNI135" s="949"/>
      <c r="JNJ135" s="949"/>
      <c r="JNK135" s="949"/>
      <c r="JNL135" s="949"/>
      <c r="JNM135" s="950"/>
      <c r="JNN135" s="948"/>
      <c r="JNO135" s="949"/>
      <c r="JNP135" s="949"/>
      <c r="JNQ135" s="949"/>
      <c r="JNR135" s="949"/>
      <c r="JNS135" s="949"/>
      <c r="JNT135" s="949"/>
      <c r="JNU135" s="949"/>
      <c r="JNV135" s="950"/>
      <c r="JNW135" s="948"/>
      <c r="JNX135" s="949"/>
      <c r="JNY135" s="949"/>
      <c r="JNZ135" s="949"/>
      <c r="JOA135" s="949"/>
      <c r="JOB135" s="949"/>
      <c r="JOC135" s="949"/>
      <c r="JOD135" s="949"/>
      <c r="JOE135" s="950"/>
      <c r="JOF135" s="948"/>
      <c r="JOG135" s="949"/>
      <c r="JOH135" s="949"/>
      <c r="JOI135" s="949"/>
      <c r="JOJ135" s="949"/>
      <c r="JOK135" s="949"/>
      <c r="JOL135" s="949"/>
      <c r="JOM135" s="949"/>
      <c r="JON135" s="950"/>
      <c r="JOO135" s="948"/>
      <c r="JOP135" s="949"/>
      <c r="JOQ135" s="949"/>
      <c r="JOR135" s="949"/>
      <c r="JOS135" s="949"/>
      <c r="JOT135" s="949"/>
      <c r="JOU135" s="949"/>
      <c r="JOV135" s="949"/>
      <c r="JOW135" s="950"/>
      <c r="JOX135" s="948"/>
      <c r="JOY135" s="949"/>
      <c r="JOZ135" s="949"/>
      <c r="JPA135" s="949"/>
      <c r="JPB135" s="949"/>
      <c r="JPC135" s="949"/>
      <c r="JPD135" s="949"/>
      <c r="JPE135" s="949"/>
      <c r="JPF135" s="950"/>
      <c r="JPG135" s="948"/>
      <c r="JPH135" s="949"/>
      <c r="JPI135" s="949"/>
      <c r="JPJ135" s="949"/>
      <c r="JPK135" s="949"/>
      <c r="JPL135" s="949"/>
      <c r="JPM135" s="949"/>
      <c r="JPN135" s="949"/>
      <c r="JPO135" s="950"/>
      <c r="JPP135" s="948"/>
      <c r="JPQ135" s="949"/>
      <c r="JPR135" s="949"/>
      <c r="JPS135" s="949"/>
      <c r="JPT135" s="949"/>
      <c r="JPU135" s="949"/>
      <c r="JPV135" s="949"/>
      <c r="JPW135" s="949"/>
      <c r="JPX135" s="950"/>
      <c r="JPY135" s="948"/>
      <c r="JPZ135" s="949"/>
      <c r="JQA135" s="949"/>
      <c r="JQB135" s="949"/>
      <c r="JQC135" s="949"/>
      <c r="JQD135" s="949"/>
      <c r="JQE135" s="949"/>
      <c r="JQF135" s="949"/>
      <c r="JQG135" s="950"/>
      <c r="JQH135" s="948"/>
      <c r="JQI135" s="949"/>
      <c r="JQJ135" s="949"/>
      <c r="JQK135" s="949"/>
      <c r="JQL135" s="949"/>
      <c r="JQM135" s="949"/>
      <c r="JQN135" s="949"/>
      <c r="JQO135" s="949"/>
      <c r="JQP135" s="950"/>
      <c r="JQQ135" s="948"/>
      <c r="JQR135" s="949"/>
      <c r="JQS135" s="949"/>
      <c r="JQT135" s="949"/>
      <c r="JQU135" s="949"/>
      <c r="JQV135" s="949"/>
      <c r="JQW135" s="949"/>
      <c r="JQX135" s="949"/>
      <c r="JQY135" s="950"/>
      <c r="JQZ135" s="948"/>
      <c r="JRA135" s="949"/>
      <c r="JRB135" s="949"/>
      <c r="JRC135" s="949"/>
      <c r="JRD135" s="949"/>
      <c r="JRE135" s="949"/>
      <c r="JRF135" s="949"/>
      <c r="JRG135" s="949"/>
      <c r="JRH135" s="950"/>
      <c r="JRI135" s="948"/>
      <c r="JRJ135" s="949"/>
      <c r="JRK135" s="949"/>
      <c r="JRL135" s="949"/>
      <c r="JRM135" s="949"/>
      <c r="JRN135" s="949"/>
      <c r="JRO135" s="949"/>
      <c r="JRP135" s="949"/>
      <c r="JRQ135" s="950"/>
      <c r="JRR135" s="948"/>
      <c r="JRS135" s="949"/>
      <c r="JRT135" s="949"/>
      <c r="JRU135" s="949"/>
      <c r="JRV135" s="949"/>
      <c r="JRW135" s="949"/>
      <c r="JRX135" s="949"/>
      <c r="JRY135" s="949"/>
      <c r="JRZ135" s="950"/>
      <c r="JSA135" s="948"/>
      <c r="JSB135" s="949"/>
      <c r="JSC135" s="949"/>
      <c r="JSD135" s="949"/>
      <c r="JSE135" s="949"/>
      <c r="JSF135" s="949"/>
      <c r="JSG135" s="949"/>
      <c r="JSH135" s="949"/>
      <c r="JSI135" s="950"/>
      <c r="JSJ135" s="948"/>
      <c r="JSK135" s="949"/>
      <c r="JSL135" s="949"/>
      <c r="JSM135" s="949"/>
      <c r="JSN135" s="949"/>
      <c r="JSO135" s="949"/>
      <c r="JSP135" s="949"/>
      <c r="JSQ135" s="949"/>
      <c r="JSR135" s="950"/>
      <c r="JSS135" s="948"/>
      <c r="JST135" s="949"/>
      <c r="JSU135" s="949"/>
      <c r="JSV135" s="949"/>
      <c r="JSW135" s="949"/>
      <c r="JSX135" s="949"/>
      <c r="JSY135" s="949"/>
      <c r="JSZ135" s="949"/>
      <c r="JTA135" s="950"/>
      <c r="JTB135" s="948"/>
      <c r="JTC135" s="949"/>
      <c r="JTD135" s="949"/>
      <c r="JTE135" s="949"/>
      <c r="JTF135" s="949"/>
      <c r="JTG135" s="949"/>
      <c r="JTH135" s="949"/>
      <c r="JTI135" s="949"/>
      <c r="JTJ135" s="950"/>
      <c r="JTK135" s="948"/>
      <c r="JTL135" s="949"/>
      <c r="JTM135" s="949"/>
      <c r="JTN135" s="949"/>
      <c r="JTO135" s="949"/>
      <c r="JTP135" s="949"/>
      <c r="JTQ135" s="949"/>
      <c r="JTR135" s="949"/>
      <c r="JTS135" s="950"/>
      <c r="JTT135" s="948"/>
      <c r="JTU135" s="949"/>
      <c r="JTV135" s="949"/>
      <c r="JTW135" s="949"/>
      <c r="JTX135" s="949"/>
      <c r="JTY135" s="949"/>
      <c r="JTZ135" s="949"/>
      <c r="JUA135" s="949"/>
      <c r="JUB135" s="950"/>
      <c r="JUC135" s="948"/>
      <c r="JUD135" s="949"/>
      <c r="JUE135" s="949"/>
      <c r="JUF135" s="949"/>
      <c r="JUG135" s="949"/>
      <c r="JUH135" s="949"/>
      <c r="JUI135" s="949"/>
      <c r="JUJ135" s="949"/>
      <c r="JUK135" s="950"/>
      <c r="JUL135" s="948"/>
      <c r="JUM135" s="949"/>
      <c r="JUN135" s="949"/>
      <c r="JUO135" s="949"/>
      <c r="JUP135" s="949"/>
      <c r="JUQ135" s="949"/>
      <c r="JUR135" s="949"/>
      <c r="JUS135" s="949"/>
      <c r="JUT135" s="950"/>
      <c r="JUU135" s="948"/>
      <c r="JUV135" s="949"/>
      <c r="JUW135" s="949"/>
      <c r="JUX135" s="949"/>
      <c r="JUY135" s="949"/>
      <c r="JUZ135" s="949"/>
      <c r="JVA135" s="949"/>
      <c r="JVB135" s="949"/>
      <c r="JVC135" s="950"/>
      <c r="JVD135" s="948"/>
      <c r="JVE135" s="949"/>
      <c r="JVF135" s="949"/>
      <c r="JVG135" s="949"/>
      <c r="JVH135" s="949"/>
      <c r="JVI135" s="949"/>
      <c r="JVJ135" s="949"/>
      <c r="JVK135" s="949"/>
      <c r="JVL135" s="950"/>
      <c r="JVM135" s="948"/>
      <c r="JVN135" s="949"/>
      <c r="JVO135" s="949"/>
      <c r="JVP135" s="949"/>
      <c r="JVQ135" s="949"/>
      <c r="JVR135" s="949"/>
      <c r="JVS135" s="949"/>
      <c r="JVT135" s="949"/>
      <c r="JVU135" s="950"/>
      <c r="JVV135" s="948"/>
      <c r="JVW135" s="949"/>
      <c r="JVX135" s="949"/>
      <c r="JVY135" s="949"/>
      <c r="JVZ135" s="949"/>
      <c r="JWA135" s="949"/>
      <c r="JWB135" s="949"/>
      <c r="JWC135" s="949"/>
      <c r="JWD135" s="950"/>
      <c r="JWE135" s="948"/>
      <c r="JWF135" s="949"/>
      <c r="JWG135" s="949"/>
      <c r="JWH135" s="949"/>
      <c r="JWI135" s="949"/>
      <c r="JWJ135" s="949"/>
      <c r="JWK135" s="949"/>
      <c r="JWL135" s="949"/>
      <c r="JWM135" s="950"/>
      <c r="JWN135" s="948"/>
      <c r="JWO135" s="949"/>
      <c r="JWP135" s="949"/>
      <c r="JWQ135" s="949"/>
      <c r="JWR135" s="949"/>
      <c r="JWS135" s="949"/>
      <c r="JWT135" s="949"/>
      <c r="JWU135" s="949"/>
      <c r="JWV135" s="950"/>
      <c r="JWW135" s="948"/>
      <c r="JWX135" s="949"/>
      <c r="JWY135" s="949"/>
      <c r="JWZ135" s="949"/>
      <c r="JXA135" s="949"/>
      <c r="JXB135" s="949"/>
      <c r="JXC135" s="949"/>
      <c r="JXD135" s="949"/>
      <c r="JXE135" s="950"/>
      <c r="JXF135" s="948"/>
      <c r="JXG135" s="949"/>
      <c r="JXH135" s="949"/>
      <c r="JXI135" s="949"/>
      <c r="JXJ135" s="949"/>
      <c r="JXK135" s="949"/>
      <c r="JXL135" s="949"/>
      <c r="JXM135" s="949"/>
      <c r="JXN135" s="950"/>
      <c r="JXO135" s="948"/>
      <c r="JXP135" s="949"/>
      <c r="JXQ135" s="949"/>
      <c r="JXR135" s="949"/>
      <c r="JXS135" s="949"/>
      <c r="JXT135" s="949"/>
      <c r="JXU135" s="949"/>
      <c r="JXV135" s="949"/>
      <c r="JXW135" s="950"/>
      <c r="JXX135" s="948"/>
      <c r="JXY135" s="949"/>
      <c r="JXZ135" s="949"/>
      <c r="JYA135" s="949"/>
      <c r="JYB135" s="949"/>
      <c r="JYC135" s="949"/>
      <c r="JYD135" s="949"/>
      <c r="JYE135" s="949"/>
      <c r="JYF135" s="950"/>
      <c r="JYG135" s="948"/>
      <c r="JYH135" s="949"/>
      <c r="JYI135" s="949"/>
      <c r="JYJ135" s="949"/>
      <c r="JYK135" s="949"/>
      <c r="JYL135" s="949"/>
      <c r="JYM135" s="949"/>
      <c r="JYN135" s="949"/>
      <c r="JYO135" s="950"/>
      <c r="JYP135" s="948"/>
      <c r="JYQ135" s="949"/>
      <c r="JYR135" s="949"/>
      <c r="JYS135" s="949"/>
      <c r="JYT135" s="949"/>
      <c r="JYU135" s="949"/>
      <c r="JYV135" s="949"/>
      <c r="JYW135" s="949"/>
      <c r="JYX135" s="950"/>
      <c r="JYY135" s="948"/>
      <c r="JYZ135" s="949"/>
      <c r="JZA135" s="949"/>
      <c r="JZB135" s="949"/>
      <c r="JZC135" s="949"/>
      <c r="JZD135" s="949"/>
      <c r="JZE135" s="949"/>
      <c r="JZF135" s="949"/>
      <c r="JZG135" s="950"/>
      <c r="JZH135" s="948"/>
      <c r="JZI135" s="949"/>
      <c r="JZJ135" s="949"/>
      <c r="JZK135" s="949"/>
      <c r="JZL135" s="949"/>
      <c r="JZM135" s="949"/>
      <c r="JZN135" s="949"/>
      <c r="JZO135" s="949"/>
      <c r="JZP135" s="950"/>
      <c r="JZQ135" s="948"/>
      <c r="JZR135" s="949"/>
      <c r="JZS135" s="949"/>
      <c r="JZT135" s="949"/>
      <c r="JZU135" s="949"/>
      <c r="JZV135" s="949"/>
      <c r="JZW135" s="949"/>
      <c r="JZX135" s="949"/>
      <c r="JZY135" s="950"/>
      <c r="JZZ135" s="948"/>
      <c r="KAA135" s="949"/>
      <c r="KAB135" s="949"/>
      <c r="KAC135" s="949"/>
      <c r="KAD135" s="949"/>
      <c r="KAE135" s="949"/>
      <c r="KAF135" s="949"/>
      <c r="KAG135" s="949"/>
      <c r="KAH135" s="950"/>
      <c r="KAI135" s="948"/>
      <c r="KAJ135" s="949"/>
      <c r="KAK135" s="949"/>
      <c r="KAL135" s="949"/>
      <c r="KAM135" s="949"/>
      <c r="KAN135" s="949"/>
      <c r="KAO135" s="949"/>
      <c r="KAP135" s="949"/>
      <c r="KAQ135" s="950"/>
      <c r="KAR135" s="948"/>
      <c r="KAS135" s="949"/>
      <c r="KAT135" s="949"/>
      <c r="KAU135" s="949"/>
      <c r="KAV135" s="949"/>
      <c r="KAW135" s="949"/>
      <c r="KAX135" s="949"/>
      <c r="KAY135" s="949"/>
      <c r="KAZ135" s="950"/>
      <c r="KBA135" s="948"/>
      <c r="KBB135" s="949"/>
      <c r="KBC135" s="949"/>
      <c r="KBD135" s="949"/>
      <c r="KBE135" s="949"/>
      <c r="KBF135" s="949"/>
      <c r="KBG135" s="949"/>
      <c r="KBH135" s="949"/>
      <c r="KBI135" s="950"/>
      <c r="KBJ135" s="948"/>
      <c r="KBK135" s="949"/>
      <c r="KBL135" s="949"/>
      <c r="KBM135" s="949"/>
      <c r="KBN135" s="949"/>
      <c r="KBO135" s="949"/>
      <c r="KBP135" s="949"/>
      <c r="KBQ135" s="949"/>
      <c r="KBR135" s="950"/>
      <c r="KBS135" s="948"/>
      <c r="KBT135" s="949"/>
      <c r="KBU135" s="949"/>
      <c r="KBV135" s="949"/>
      <c r="KBW135" s="949"/>
      <c r="KBX135" s="949"/>
      <c r="KBY135" s="949"/>
      <c r="KBZ135" s="949"/>
      <c r="KCA135" s="950"/>
      <c r="KCB135" s="948"/>
      <c r="KCC135" s="949"/>
      <c r="KCD135" s="949"/>
      <c r="KCE135" s="949"/>
      <c r="KCF135" s="949"/>
      <c r="KCG135" s="949"/>
      <c r="KCH135" s="949"/>
      <c r="KCI135" s="949"/>
      <c r="KCJ135" s="950"/>
      <c r="KCK135" s="948"/>
      <c r="KCL135" s="949"/>
      <c r="KCM135" s="949"/>
      <c r="KCN135" s="949"/>
      <c r="KCO135" s="949"/>
      <c r="KCP135" s="949"/>
      <c r="KCQ135" s="949"/>
      <c r="KCR135" s="949"/>
      <c r="KCS135" s="950"/>
      <c r="KCT135" s="948"/>
      <c r="KCU135" s="949"/>
      <c r="KCV135" s="949"/>
      <c r="KCW135" s="949"/>
      <c r="KCX135" s="949"/>
      <c r="KCY135" s="949"/>
      <c r="KCZ135" s="949"/>
      <c r="KDA135" s="949"/>
      <c r="KDB135" s="950"/>
      <c r="KDC135" s="948"/>
      <c r="KDD135" s="949"/>
      <c r="KDE135" s="949"/>
      <c r="KDF135" s="949"/>
      <c r="KDG135" s="949"/>
      <c r="KDH135" s="949"/>
      <c r="KDI135" s="949"/>
      <c r="KDJ135" s="949"/>
      <c r="KDK135" s="950"/>
      <c r="KDL135" s="948"/>
      <c r="KDM135" s="949"/>
      <c r="KDN135" s="949"/>
      <c r="KDO135" s="949"/>
      <c r="KDP135" s="949"/>
      <c r="KDQ135" s="949"/>
      <c r="KDR135" s="949"/>
      <c r="KDS135" s="949"/>
      <c r="KDT135" s="950"/>
      <c r="KDU135" s="948"/>
      <c r="KDV135" s="949"/>
      <c r="KDW135" s="949"/>
      <c r="KDX135" s="949"/>
      <c r="KDY135" s="949"/>
      <c r="KDZ135" s="949"/>
      <c r="KEA135" s="949"/>
      <c r="KEB135" s="949"/>
      <c r="KEC135" s="950"/>
      <c r="KED135" s="948"/>
      <c r="KEE135" s="949"/>
      <c r="KEF135" s="949"/>
      <c r="KEG135" s="949"/>
      <c r="KEH135" s="949"/>
      <c r="KEI135" s="949"/>
      <c r="KEJ135" s="949"/>
      <c r="KEK135" s="949"/>
      <c r="KEL135" s="950"/>
      <c r="KEM135" s="948"/>
      <c r="KEN135" s="949"/>
      <c r="KEO135" s="949"/>
      <c r="KEP135" s="949"/>
      <c r="KEQ135" s="949"/>
      <c r="KER135" s="949"/>
      <c r="KES135" s="949"/>
      <c r="KET135" s="949"/>
      <c r="KEU135" s="950"/>
      <c r="KEV135" s="948"/>
      <c r="KEW135" s="949"/>
      <c r="KEX135" s="949"/>
      <c r="KEY135" s="949"/>
      <c r="KEZ135" s="949"/>
      <c r="KFA135" s="949"/>
      <c r="KFB135" s="949"/>
      <c r="KFC135" s="949"/>
      <c r="KFD135" s="950"/>
      <c r="KFE135" s="948"/>
      <c r="KFF135" s="949"/>
      <c r="KFG135" s="949"/>
      <c r="KFH135" s="949"/>
      <c r="KFI135" s="949"/>
      <c r="KFJ135" s="949"/>
      <c r="KFK135" s="949"/>
      <c r="KFL135" s="949"/>
      <c r="KFM135" s="950"/>
      <c r="KFN135" s="948"/>
      <c r="KFO135" s="949"/>
      <c r="KFP135" s="949"/>
      <c r="KFQ135" s="949"/>
      <c r="KFR135" s="949"/>
      <c r="KFS135" s="949"/>
      <c r="KFT135" s="949"/>
      <c r="KFU135" s="949"/>
      <c r="KFV135" s="950"/>
      <c r="KFW135" s="948"/>
      <c r="KFX135" s="949"/>
      <c r="KFY135" s="949"/>
      <c r="KFZ135" s="949"/>
      <c r="KGA135" s="949"/>
      <c r="KGB135" s="949"/>
      <c r="KGC135" s="949"/>
      <c r="KGD135" s="949"/>
      <c r="KGE135" s="950"/>
      <c r="KGF135" s="948"/>
      <c r="KGG135" s="949"/>
      <c r="KGH135" s="949"/>
      <c r="KGI135" s="949"/>
      <c r="KGJ135" s="949"/>
      <c r="KGK135" s="949"/>
      <c r="KGL135" s="949"/>
      <c r="KGM135" s="949"/>
      <c r="KGN135" s="950"/>
      <c r="KGO135" s="948"/>
      <c r="KGP135" s="949"/>
      <c r="KGQ135" s="949"/>
      <c r="KGR135" s="949"/>
      <c r="KGS135" s="949"/>
      <c r="KGT135" s="949"/>
      <c r="KGU135" s="949"/>
      <c r="KGV135" s="949"/>
      <c r="KGW135" s="950"/>
      <c r="KGX135" s="948"/>
      <c r="KGY135" s="949"/>
      <c r="KGZ135" s="949"/>
      <c r="KHA135" s="949"/>
      <c r="KHB135" s="949"/>
      <c r="KHC135" s="949"/>
      <c r="KHD135" s="949"/>
      <c r="KHE135" s="949"/>
      <c r="KHF135" s="950"/>
      <c r="KHG135" s="948"/>
      <c r="KHH135" s="949"/>
      <c r="KHI135" s="949"/>
      <c r="KHJ135" s="949"/>
      <c r="KHK135" s="949"/>
      <c r="KHL135" s="949"/>
      <c r="KHM135" s="949"/>
      <c r="KHN135" s="949"/>
      <c r="KHO135" s="950"/>
      <c r="KHP135" s="948"/>
      <c r="KHQ135" s="949"/>
      <c r="KHR135" s="949"/>
      <c r="KHS135" s="949"/>
      <c r="KHT135" s="949"/>
      <c r="KHU135" s="949"/>
      <c r="KHV135" s="949"/>
      <c r="KHW135" s="949"/>
      <c r="KHX135" s="950"/>
      <c r="KHY135" s="948"/>
      <c r="KHZ135" s="949"/>
      <c r="KIA135" s="949"/>
      <c r="KIB135" s="949"/>
      <c r="KIC135" s="949"/>
      <c r="KID135" s="949"/>
      <c r="KIE135" s="949"/>
      <c r="KIF135" s="949"/>
      <c r="KIG135" s="950"/>
      <c r="KIH135" s="948"/>
      <c r="KII135" s="949"/>
      <c r="KIJ135" s="949"/>
      <c r="KIK135" s="949"/>
      <c r="KIL135" s="949"/>
      <c r="KIM135" s="949"/>
      <c r="KIN135" s="949"/>
      <c r="KIO135" s="949"/>
      <c r="KIP135" s="950"/>
      <c r="KIQ135" s="948"/>
      <c r="KIR135" s="949"/>
      <c r="KIS135" s="949"/>
      <c r="KIT135" s="949"/>
      <c r="KIU135" s="949"/>
      <c r="KIV135" s="949"/>
      <c r="KIW135" s="949"/>
      <c r="KIX135" s="949"/>
      <c r="KIY135" s="950"/>
      <c r="KIZ135" s="948"/>
      <c r="KJA135" s="949"/>
      <c r="KJB135" s="949"/>
      <c r="KJC135" s="949"/>
      <c r="KJD135" s="949"/>
      <c r="KJE135" s="949"/>
      <c r="KJF135" s="949"/>
      <c r="KJG135" s="949"/>
      <c r="KJH135" s="950"/>
      <c r="KJI135" s="948"/>
      <c r="KJJ135" s="949"/>
      <c r="KJK135" s="949"/>
      <c r="KJL135" s="949"/>
      <c r="KJM135" s="949"/>
      <c r="KJN135" s="949"/>
      <c r="KJO135" s="949"/>
      <c r="KJP135" s="949"/>
      <c r="KJQ135" s="950"/>
      <c r="KJR135" s="948"/>
      <c r="KJS135" s="949"/>
      <c r="KJT135" s="949"/>
      <c r="KJU135" s="949"/>
      <c r="KJV135" s="949"/>
      <c r="KJW135" s="949"/>
      <c r="KJX135" s="949"/>
      <c r="KJY135" s="949"/>
      <c r="KJZ135" s="950"/>
      <c r="KKA135" s="948"/>
      <c r="KKB135" s="949"/>
      <c r="KKC135" s="949"/>
      <c r="KKD135" s="949"/>
      <c r="KKE135" s="949"/>
      <c r="KKF135" s="949"/>
      <c r="KKG135" s="949"/>
      <c r="KKH135" s="949"/>
      <c r="KKI135" s="950"/>
      <c r="KKJ135" s="948"/>
      <c r="KKK135" s="949"/>
      <c r="KKL135" s="949"/>
      <c r="KKM135" s="949"/>
      <c r="KKN135" s="949"/>
      <c r="KKO135" s="949"/>
      <c r="KKP135" s="949"/>
      <c r="KKQ135" s="949"/>
      <c r="KKR135" s="950"/>
      <c r="KKS135" s="948"/>
      <c r="KKT135" s="949"/>
      <c r="KKU135" s="949"/>
      <c r="KKV135" s="949"/>
      <c r="KKW135" s="949"/>
      <c r="KKX135" s="949"/>
      <c r="KKY135" s="949"/>
      <c r="KKZ135" s="949"/>
      <c r="KLA135" s="950"/>
      <c r="KLB135" s="948"/>
      <c r="KLC135" s="949"/>
      <c r="KLD135" s="949"/>
      <c r="KLE135" s="949"/>
      <c r="KLF135" s="949"/>
      <c r="KLG135" s="949"/>
      <c r="KLH135" s="949"/>
      <c r="KLI135" s="949"/>
      <c r="KLJ135" s="950"/>
      <c r="KLK135" s="948"/>
      <c r="KLL135" s="949"/>
      <c r="KLM135" s="949"/>
      <c r="KLN135" s="949"/>
      <c r="KLO135" s="949"/>
      <c r="KLP135" s="949"/>
      <c r="KLQ135" s="949"/>
      <c r="KLR135" s="949"/>
      <c r="KLS135" s="950"/>
      <c r="KLT135" s="948"/>
      <c r="KLU135" s="949"/>
      <c r="KLV135" s="949"/>
      <c r="KLW135" s="949"/>
      <c r="KLX135" s="949"/>
      <c r="KLY135" s="949"/>
      <c r="KLZ135" s="949"/>
      <c r="KMA135" s="949"/>
      <c r="KMB135" s="950"/>
      <c r="KMC135" s="948"/>
      <c r="KMD135" s="949"/>
      <c r="KME135" s="949"/>
      <c r="KMF135" s="949"/>
      <c r="KMG135" s="949"/>
      <c r="KMH135" s="949"/>
      <c r="KMI135" s="949"/>
      <c r="KMJ135" s="949"/>
      <c r="KMK135" s="950"/>
      <c r="KML135" s="948"/>
      <c r="KMM135" s="949"/>
      <c r="KMN135" s="949"/>
      <c r="KMO135" s="949"/>
      <c r="KMP135" s="949"/>
      <c r="KMQ135" s="949"/>
      <c r="KMR135" s="949"/>
      <c r="KMS135" s="949"/>
      <c r="KMT135" s="950"/>
      <c r="KMU135" s="948"/>
      <c r="KMV135" s="949"/>
      <c r="KMW135" s="949"/>
      <c r="KMX135" s="949"/>
      <c r="KMY135" s="949"/>
      <c r="KMZ135" s="949"/>
      <c r="KNA135" s="949"/>
      <c r="KNB135" s="949"/>
      <c r="KNC135" s="950"/>
      <c r="KND135" s="948"/>
      <c r="KNE135" s="949"/>
      <c r="KNF135" s="949"/>
      <c r="KNG135" s="949"/>
      <c r="KNH135" s="949"/>
      <c r="KNI135" s="949"/>
      <c r="KNJ135" s="949"/>
      <c r="KNK135" s="949"/>
      <c r="KNL135" s="950"/>
      <c r="KNM135" s="948"/>
      <c r="KNN135" s="949"/>
      <c r="KNO135" s="949"/>
      <c r="KNP135" s="949"/>
      <c r="KNQ135" s="949"/>
      <c r="KNR135" s="949"/>
      <c r="KNS135" s="949"/>
      <c r="KNT135" s="949"/>
      <c r="KNU135" s="950"/>
      <c r="KNV135" s="948"/>
      <c r="KNW135" s="949"/>
      <c r="KNX135" s="949"/>
      <c r="KNY135" s="949"/>
      <c r="KNZ135" s="949"/>
      <c r="KOA135" s="949"/>
      <c r="KOB135" s="949"/>
      <c r="KOC135" s="949"/>
      <c r="KOD135" s="950"/>
      <c r="KOE135" s="948"/>
      <c r="KOF135" s="949"/>
      <c r="KOG135" s="949"/>
      <c r="KOH135" s="949"/>
      <c r="KOI135" s="949"/>
      <c r="KOJ135" s="949"/>
      <c r="KOK135" s="949"/>
      <c r="KOL135" s="949"/>
      <c r="KOM135" s="950"/>
      <c r="KON135" s="948"/>
      <c r="KOO135" s="949"/>
      <c r="KOP135" s="949"/>
      <c r="KOQ135" s="949"/>
      <c r="KOR135" s="949"/>
      <c r="KOS135" s="949"/>
      <c r="KOT135" s="949"/>
      <c r="KOU135" s="949"/>
      <c r="KOV135" s="950"/>
      <c r="KOW135" s="948"/>
      <c r="KOX135" s="949"/>
      <c r="KOY135" s="949"/>
      <c r="KOZ135" s="949"/>
      <c r="KPA135" s="949"/>
      <c r="KPB135" s="949"/>
      <c r="KPC135" s="949"/>
      <c r="KPD135" s="949"/>
      <c r="KPE135" s="950"/>
      <c r="KPF135" s="948"/>
      <c r="KPG135" s="949"/>
      <c r="KPH135" s="949"/>
      <c r="KPI135" s="949"/>
      <c r="KPJ135" s="949"/>
      <c r="KPK135" s="949"/>
      <c r="KPL135" s="949"/>
      <c r="KPM135" s="949"/>
      <c r="KPN135" s="950"/>
      <c r="KPO135" s="948"/>
      <c r="KPP135" s="949"/>
      <c r="KPQ135" s="949"/>
      <c r="KPR135" s="949"/>
      <c r="KPS135" s="949"/>
      <c r="KPT135" s="949"/>
      <c r="KPU135" s="949"/>
      <c r="KPV135" s="949"/>
      <c r="KPW135" s="950"/>
      <c r="KPX135" s="948"/>
      <c r="KPY135" s="949"/>
      <c r="KPZ135" s="949"/>
      <c r="KQA135" s="949"/>
      <c r="KQB135" s="949"/>
      <c r="KQC135" s="949"/>
      <c r="KQD135" s="949"/>
      <c r="KQE135" s="949"/>
      <c r="KQF135" s="950"/>
      <c r="KQG135" s="948"/>
      <c r="KQH135" s="949"/>
      <c r="KQI135" s="949"/>
      <c r="KQJ135" s="949"/>
      <c r="KQK135" s="949"/>
      <c r="KQL135" s="949"/>
      <c r="KQM135" s="949"/>
      <c r="KQN135" s="949"/>
      <c r="KQO135" s="950"/>
      <c r="KQP135" s="948"/>
      <c r="KQQ135" s="949"/>
      <c r="KQR135" s="949"/>
      <c r="KQS135" s="949"/>
      <c r="KQT135" s="949"/>
      <c r="KQU135" s="949"/>
      <c r="KQV135" s="949"/>
      <c r="KQW135" s="949"/>
      <c r="KQX135" s="950"/>
      <c r="KQY135" s="948"/>
      <c r="KQZ135" s="949"/>
      <c r="KRA135" s="949"/>
      <c r="KRB135" s="949"/>
      <c r="KRC135" s="949"/>
      <c r="KRD135" s="949"/>
      <c r="KRE135" s="949"/>
      <c r="KRF135" s="949"/>
      <c r="KRG135" s="950"/>
      <c r="KRH135" s="948"/>
      <c r="KRI135" s="949"/>
      <c r="KRJ135" s="949"/>
      <c r="KRK135" s="949"/>
      <c r="KRL135" s="949"/>
      <c r="KRM135" s="949"/>
      <c r="KRN135" s="949"/>
      <c r="KRO135" s="949"/>
      <c r="KRP135" s="950"/>
      <c r="KRQ135" s="948"/>
      <c r="KRR135" s="949"/>
      <c r="KRS135" s="949"/>
      <c r="KRT135" s="949"/>
      <c r="KRU135" s="949"/>
      <c r="KRV135" s="949"/>
      <c r="KRW135" s="949"/>
      <c r="KRX135" s="949"/>
      <c r="KRY135" s="950"/>
      <c r="KRZ135" s="948"/>
      <c r="KSA135" s="949"/>
      <c r="KSB135" s="949"/>
      <c r="KSC135" s="949"/>
      <c r="KSD135" s="949"/>
      <c r="KSE135" s="949"/>
      <c r="KSF135" s="949"/>
      <c r="KSG135" s="949"/>
      <c r="KSH135" s="950"/>
      <c r="KSI135" s="948"/>
      <c r="KSJ135" s="949"/>
      <c r="KSK135" s="949"/>
      <c r="KSL135" s="949"/>
      <c r="KSM135" s="949"/>
      <c r="KSN135" s="949"/>
      <c r="KSO135" s="949"/>
      <c r="KSP135" s="949"/>
      <c r="KSQ135" s="950"/>
      <c r="KSR135" s="948"/>
      <c r="KSS135" s="949"/>
      <c r="KST135" s="949"/>
      <c r="KSU135" s="949"/>
      <c r="KSV135" s="949"/>
      <c r="KSW135" s="949"/>
      <c r="KSX135" s="949"/>
      <c r="KSY135" s="949"/>
      <c r="KSZ135" s="950"/>
      <c r="KTA135" s="948"/>
      <c r="KTB135" s="949"/>
      <c r="KTC135" s="949"/>
      <c r="KTD135" s="949"/>
      <c r="KTE135" s="949"/>
      <c r="KTF135" s="949"/>
      <c r="KTG135" s="949"/>
      <c r="KTH135" s="949"/>
      <c r="KTI135" s="950"/>
      <c r="KTJ135" s="948"/>
      <c r="KTK135" s="949"/>
      <c r="KTL135" s="949"/>
      <c r="KTM135" s="949"/>
      <c r="KTN135" s="949"/>
      <c r="KTO135" s="949"/>
      <c r="KTP135" s="949"/>
      <c r="KTQ135" s="949"/>
      <c r="KTR135" s="950"/>
      <c r="KTS135" s="948"/>
      <c r="KTT135" s="949"/>
      <c r="KTU135" s="949"/>
      <c r="KTV135" s="949"/>
      <c r="KTW135" s="949"/>
      <c r="KTX135" s="949"/>
      <c r="KTY135" s="949"/>
      <c r="KTZ135" s="949"/>
      <c r="KUA135" s="950"/>
      <c r="KUB135" s="948"/>
      <c r="KUC135" s="949"/>
      <c r="KUD135" s="949"/>
      <c r="KUE135" s="949"/>
      <c r="KUF135" s="949"/>
      <c r="KUG135" s="949"/>
      <c r="KUH135" s="949"/>
      <c r="KUI135" s="949"/>
      <c r="KUJ135" s="950"/>
      <c r="KUK135" s="948"/>
      <c r="KUL135" s="949"/>
      <c r="KUM135" s="949"/>
      <c r="KUN135" s="949"/>
      <c r="KUO135" s="949"/>
      <c r="KUP135" s="949"/>
      <c r="KUQ135" s="949"/>
      <c r="KUR135" s="949"/>
      <c r="KUS135" s="950"/>
      <c r="KUT135" s="948"/>
      <c r="KUU135" s="949"/>
      <c r="KUV135" s="949"/>
      <c r="KUW135" s="949"/>
      <c r="KUX135" s="949"/>
      <c r="KUY135" s="949"/>
      <c r="KUZ135" s="949"/>
      <c r="KVA135" s="949"/>
      <c r="KVB135" s="950"/>
      <c r="KVC135" s="948"/>
      <c r="KVD135" s="949"/>
      <c r="KVE135" s="949"/>
      <c r="KVF135" s="949"/>
      <c r="KVG135" s="949"/>
      <c r="KVH135" s="949"/>
      <c r="KVI135" s="949"/>
      <c r="KVJ135" s="949"/>
      <c r="KVK135" s="950"/>
      <c r="KVL135" s="948"/>
      <c r="KVM135" s="949"/>
      <c r="KVN135" s="949"/>
      <c r="KVO135" s="949"/>
      <c r="KVP135" s="949"/>
      <c r="KVQ135" s="949"/>
      <c r="KVR135" s="949"/>
      <c r="KVS135" s="949"/>
      <c r="KVT135" s="950"/>
      <c r="KVU135" s="948"/>
      <c r="KVV135" s="949"/>
      <c r="KVW135" s="949"/>
      <c r="KVX135" s="949"/>
      <c r="KVY135" s="949"/>
      <c r="KVZ135" s="949"/>
      <c r="KWA135" s="949"/>
      <c r="KWB135" s="949"/>
      <c r="KWC135" s="950"/>
      <c r="KWD135" s="948"/>
      <c r="KWE135" s="949"/>
      <c r="KWF135" s="949"/>
      <c r="KWG135" s="949"/>
      <c r="KWH135" s="949"/>
      <c r="KWI135" s="949"/>
      <c r="KWJ135" s="949"/>
      <c r="KWK135" s="949"/>
      <c r="KWL135" s="950"/>
      <c r="KWM135" s="948"/>
      <c r="KWN135" s="949"/>
      <c r="KWO135" s="949"/>
      <c r="KWP135" s="949"/>
      <c r="KWQ135" s="949"/>
      <c r="KWR135" s="949"/>
      <c r="KWS135" s="949"/>
      <c r="KWT135" s="949"/>
      <c r="KWU135" s="950"/>
      <c r="KWV135" s="948"/>
      <c r="KWW135" s="949"/>
      <c r="KWX135" s="949"/>
      <c r="KWY135" s="949"/>
      <c r="KWZ135" s="949"/>
      <c r="KXA135" s="949"/>
      <c r="KXB135" s="949"/>
      <c r="KXC135" s="949"/>
      <c r="KXD135" s="950"/>
      <c r="KXE135" s="948"/>
      <c r="KXF135" s="949"/>
      <c r="KXG135" s="949"/>
      <c r="KXH135" s="949"/>
      <c r="KXI135" s="949"/>
      <c r="KXJ135" s="949"/>
      <c r="KXK135" s="949"/>
      <c r="KXL135" s="949"/>
      <c r="KXM135" s="950"/>
      <c r="KXN135" s="948"/>
      <c r="KXO135" s="949"/>
      <c r="KXP135" s="949"/>
      <c r="KXQ135" s="949"/>
      <c r="KXR135" s="949"/>
      <c r="KXS135" s="949"/>
      <c r="KXT135" s="949"/>
      <c r="KXU135" s="949"/>
      <c r="KXV135" s="950"/>
      <c r="KXW135" s="948"/>
      <c r="KXX135" s="949"/>
      <c r="KXY135" s="949"/>
      <c r="KXZ135" s="949"/>
      <c r="KYA135" s="949"/>
      <c r="KYB135" s="949"/>
      <c r="KYC135" s="949"/>
      <c r="KYD135" s="949"/>
      <c r="KYE135" s="950"/>
      <c r="KYF135" s="948"/>
      <c r="KYG135" s="949"/>
      <c r="KYH135" s="949"/>
      <c r="KYI135" s="949"/>
      <c r="KYJ135" s="949"/>
      <c r="KYK135" s="949"/>
      <c r="KYL135" s="949"/>
      <c r="KYM135" s="949"/>
      <c r="KYN135" s="950"/>
      <c r="KYO135" s="948"/>
      <c r="KYP135" s="949"/>
      <c r="KYQ135" s="949"/>
      <c r="KYR135" s="949"/>
      <c r="KYS135" s="949"/>
      <c r="KYT135" s="949"/>
      <c r="KYU135" s="949"/>
      <c r="KYV135" s="949"/>
      <c r="KYW135" s="950"/>
      <c r="KYX135" s="948"/>
      <c r="KYY135" s="949"/>
      <c r="KYZ135" s="949"/>
      <c r="KZA135" s="949"/>
      <c r="KZB135" s="949"/>
      <c r="KZC135" s="949"/>
      <c r="KZD135" s="949"/>
      <c r="KZE135" s="949"/>
      <c r="KZF135" s="950"/>
      <c r="KZG135" s="948"/>
      <c r="KZH135" s="949"/>
      <c r="KZI135" s="949"/>
      <c r="KZJ135" s="949"/>
      <c r="KZK135" s="949"/>
      <c r="KZL135" s="949"/>
      <c r="KZM135" s="949"/>
      <c r="KZN135" s="949"/>
      <c r="KZO135" s="950"/>
      <c r="KZP135" s="948"/>
      <c r="KZQ135" s="949"/>
      <c r="KZR135" s="949"/>
      <c r="KZS135" s="949"/>
      <c r="KZT135" s="949"/>
      <c r="KZU135" s="949"/>
      <c r="KZV135" s="949"/>
      <c r="KZW135" s="949"/>
      <c r="KZX135" s="950"/>
      <c r="KZY135" s="948"/>
      <c r="KZZ135" s="949"/>
      <c r="LAA135" s="949"/>
      <c r="LAB135" s="949"/>
      <c r="LAC135" s="949"/>
      <c r="LAD135" s="949"/>
      <c r="LAE135" s="949"/>
      <c r="LAF135" s="949"/>
      <c r="LAG135" s="950"/>
      <c r="LAH135" s="948"/>
      <c r="LAI135" s="949"/>
      <c r="LAJ135" s="949"/>
      <c r="LAK135" s="949"/>
      <c r="LAL135" s="949"/>
      <c r="LAM135" s="949"/>
      <c r="LAN135" s="949"/>
      <c r="LAO135" s="949"/>
      <c r="LAP135" s="950"/>
      <c r="LAQ135" s="948"/>
      <c r="LAR135" s="949"/>
      <c r="LAS135" s="949"/>
      <c r="LAT135" s="949"/>
      <c r="LAU135" s="949"/>
      <c r="LAV135" s="949"/>
      <c r="LAW135" s="949"/>
      <c r="LAX135" s="949"/>
      <c r="LAY135" s="950"/>
      <c r="LAZ135" s="948"/>
      <c r="LBA135" s="949"/>
      <c r="LBB135" s="949"/>
      <c r="LBC135" s="949"/>
      <c r="LBD135" s="949"/>
      <c r="LBE135" s="949"/>
      <c r="LBF135" s="949"/>
      <c r="LBG135" s="949"/>
      <c r="LBH135" s="950"/>
      <c r="LBI135" s="948"/>
      <c r="LBJ135" s="949"/>
      <c r="LBK135" s="949"/>
      <c r="LBL135" s="949"/>
      <c r="LBM135" s="949"/>
      <c r="LBN135" s="949"/>
      <c r="LBO135" s="949"/>
      <c r="LBP135" s="949"/>
      <c r="LBQ135" s="950"/>
      <c r="LBR135" s="948"/>
      <c r="LBS135" s="949"/>
      <c r="LBT135" s="949"/>
      <c r="LBU135" s="949"/>
      <c r="LBV135" s="949"/>
      <c r="LBW135" s="949"/>
      <c r="LBX135" s="949"/>
      <c r="LBY135" s="949"/>
      <c r="LBZ135" s="950"/>
      <c r="LCA135" s="948"/>
      <c r="LCB135" s="949"/>
      <c r="LCC135" s="949"/>
      <c r="LCD135" s="949"/>
      <c r="LCE135" s="949"/>
      <c r="LCF135" s="949"/>
      <c r="LCG135" s="949"/>
      <c r="LCH135" s="949"/>
      <c r="LCI135" s="950"/>
      <c r="LCJ135" s="948"/>
      <c r="LCK135" s="949"/>
      <c r="LCL135" s="949"/>
      <c r="LCM135" s="949"/>
      <c r="LCN135" s="949"/>
      <c r="LCO135" s="949"/>
      <c r="LCP135" s="949"/>
      <c r="LCQ135" s="949"/>
      <c r="LCR135" s="950"/>
      <c r="LCS135" s="948"/>
      <c r="LCT135" s="949"/>
      <c r="LCU135" s="949"/>
      <c r="LCV135" s="949"/>
      <c r="LCW135" s="949"/>
      <c r="LCX135" s="949"/>
      <c r="LCY135" s="949"/>
      <c r="LCZ135" s="949"/>
      <c r="LDA135" s="950"/>
      <c r="LDB135" s="948"/>
      <c r="LDC135" s="949"/>
      <c r="LDD135" s="949"/>
      <c r="LDE135" s="949"/>
      <c r="LDF135" s="949"/>
      <c r="LDG135" s="949"/>
      <c r="LDH135" s="949"/>
      <c r="LDI135" s="949"/>
      <c r="LDJ135" s="950"/>
      <c r="LDK135" s="948"/>
      <c r="LDL135" s="949"/>
      <c r="LDM135" s="949"/>
      <c r="LDN135" s="949"/>
      <c r="LDO135" s="949"/>
      <c r="LDP135" s="949"/>
      <c r="LDQ135" s="949"/>
      <c r="LDR135" s="949"/>
      <c r="LDS135" s="950"/>
      <c r="LDT135" s="948"/>
      <c r="LDU135" s="949"/>
      <c r="LDV135" s="949"/>
      <c r="LDW135" s="949"/>
      <c r="LDX135" s="949"/>
      <c r="LDY135" s="949"/>
      <c r="LDZ135" s="949"/>
      <c r="LEA135" s="949"/>
      <c r="LEB135" s="950"/>
      <c r="LEC135" s="948"/>
      <c r="LED135" s="949"/>
      <c r="LEE135" s="949"/>
      <c r="LEF135" s="949"/>
      <c r="LEG135" s="949"/>
      <c r="LEH135" s="949"/>
      <c r="LEI135" s="949"/>
      <c r="LEJ135" s="949"/>
      <c r="LEK135" s="950"/>
      <c r="LEL135" s="948"/>
      <c r="LEM135" s="949"/>
      <c r="LEN135" s="949"/>
      <c r="LEO135" s="949"/>
      <c r="LEP135" s="949"/>
      <c r="LEQ135" s="949"/>
      <c r="LER135" s="949"/>
      <c r="LES135" s="949"/>
      <c r="LET135" s="950"/>
      <c r="LEU135" s="948"/>
      <c r="LEV135" s="949"/>
      <c r="LEW135" s="949"/>
      <c r="LEX135" s="949"/>
      <c r="LEY135" s="949"/>
      <c r="LEZ135" s="949"/>
      <c r="LFA135" s="949"/>
      <c r="LFB135" s="949"/>
      <c r="LFC135" s="950"/>
      <c r="LFD135" s="948"/>
      <c r="LFE135" s="949"/>
      <c r="LFF135" s="949"/>
      <c r="LFG135" s="949"/>
      <c r="LFH135" s="949"/>
      <c r="LFI135" s="949"/>
      <c r="LFJ135" s="949"/>
      <c r="LFK135" s="949"/>
      <c r="LFL135" s="950"/>
      <c r="LFM135" s="948"/>
      <c r="LFN135" s="949"/>
      <c r="LFO135" s="949"/>
      <c r="LFP135" s="949"/>
      <c r="LFQ135" s="949"/>
      <c r="LFR135" s="949"/>
      <c r="LFS135" s="949"/>
      <c r="LFT135" s="949"/>
      <c r="LFU135" s="950"/>
      <c r="LFV135" s="948"/>
      <c r="LFW135" s="949"/>
      <c r="LFX135" s="949"/>
      <c r="LFY135" s="949"/>
      <c r="LFZ135" s="949"/>
      <c r="LGA135" s="949"/>
      <c r="LGB135" s="949"/>
      <c r="LGC135" s="949"/>
      <c r="LGD135" s="950"/>
      <c r="LGE135" s="948"/>
      <c r="LGF135" s="949"/>
      <c r="LGG135" s="949"/>
      <c r="LGH135" s="949"/>
      <c r="LGI135" s="949"/>
      <c r="LGJ135" s="949"/>
      <c r="LGK135" s="949"/>
      <c r="LGL135" s="949"/>
      <c r="LGM135" s="950"/>
      <c r="LGN135" s="948"/>
      <c r="LGO135" s="949"/>
      <c r="LGP135" s="949"/>
      <c r="LGQ135" s="949"/>
      <c r="LGR135" s="949"/>
      <c r="LGS135" s="949"/>
      <c r="LGT135" s="949"/>
      <c r="LGU135" s="949"/>
      <c r="LGV135" s="950"/>
      <c r="LGW135" s="948"/>
      <c r="LGX135" s="949"/>
      <c r="LGY135" s="949"/>
      <c r="LGZ135" s="949"/>
      <c r="LHA135" s="949"/>
      <c r="LHB135" s="949"/>
      <c r="LHC135" s="949"/>
      <c r="LHD135" s="949"/>
      <c r="LHE135" s="950"/>
      <c r="LHF135" s="948"/>
      <c r="LHG135" s="949"/>
      <c r="LHH135" s="949"/>
      <c r="LHI135" s="949"/>
      <c r="LHJ135" s="949"/>
      <c r="LHK135" s="949"/>
      <c r="LHL135" s="949"/>
      <c r="LHM135" s="949"/>
      <c r="LHN135" s="950"/>
      <c r="LHO135" s="948"/>
      <c r="LHP135" s="949"/>
      <c r="LHQ135" s="949"/>
      <c r="LHR135" s="949"/>
      <c r="LHS135" s="949"/>
      <c r="LHT135" s="949"/>
      <c r="LHU135" s="949"/>
      <c r="LHV135" s="949"/>
      <c r="LHW135" s="950"/>
      <c r="LHX135" s="948"/>
      <c r="LHY135" s="949"/>
      <c r="LHZ135" s="949"/>
      <c r="LIA135" s="949"/>
      <c r="LIB135" s="949"/>
      <c r="LIC135" s="949"/>
      <c r="LID135" s="949"/>
      <c r="LIE135" s="949"/>
      <c r="LIF135" s="950"/>
      <c r="LIG135" s="948"/>
      <c r="LIH135" s="949"/>
      <c r="LII135" s="949"/>
      <c r="LIJ135" s="949"/>
      <c r="LIK135" s="949"/>
      <c r="LIL135" s="949"/>
      <c r="LIM135" s="949"/>
      <c r="LIN135" s="949"/>
      <c r="LIO135" s="950"/>
      <c r="LIP135" s="948"/>
      <c r="LIQ135" s="949"/>
      <c r="LIR135" s="949"/>
      <c r="LIS135" s="949"/>
      <c r="LIT135" s="949"/>
      <c r="LIU135" s="949"/>
      <c r="LIV135" s="949"/>
      <c r="LIW135" s="949"/>
      <c r="LIX135" s="950"/>
      <c r="LIY135" s="948"/>
      <c r="LIZ135" s="949"/>
      <c r="LJA135" s="949"/>
      <c r="LJB135" s="949"/>
      <c r="LJC135" s="949"/>
      <c r="LJD135" s="949"/>
      <c r="LJE135" s="949"/>
      <c r="LJF135" s="949"/>
      <c r="LJG135" s="950"/>
      <c r="LJH135" s="948"/>
      <c r="LJI135" s="949"/>
      <c r="LJJ135" s="949"/>
      <c r="LJK135" s="949"/>
      <c r="LJL135" s="949"/>
      <c r="LJM135" s="949"/>
      <c r="LJN135" s="949"/>
      <c r="LJO135" s="949"/>
      <c r="LJP135" s="950"/>
      <c r="LJQ135" s="948"/>
      <c r="LJR135" s="949"/>
      <c r="LJS135" s="949"/>
      <c r="LJT135" s="949"/>
      <c r="LJU135" s="949"/>
      <c r="LJV135" s="949"/>
      <c r="LJW135" s="949"/>
      <c r="LJX135" s="949"/>
      <c r="LJY135" s="950"/>
      <c r="LJZ135" s="948"/>
      <c r="LKA135" s="949"/>
      <c r="LKB135" s="949"/>
      <c r="LKC135" s="949"/>
      <c r="LKD135" s="949"/>
      <c r="LKE135" s="949"/>
      <c r="LKF135" s="949"/>
      <c r="LKG135" s="949"/>
      <c r="LKH135" s="950"/>
      <c r="LKI135" s="948"/>
      <c r="LKJ135" s="949"/>
      <c r="LKK135" s="949"/>
      <c r="LKL135" s="949"/>
      <c r="LKM135" s="949"/>
      <c r="LKN135" s="949"/>
      <c r="LKO135" s="949"/>
      <c r="LKP135" s="949"/>
      <c r="LKQ135" s="950"/>
      <c r="LKR135" s="948"/>
      <c r="LKS135" s="949"/>
      <c r="LKT135" s="949"/>
      <c r="LKU135" s="949"/>
      <c r="LKV135" s="949"/>
      <c r="LKW135" s="949"/>
      <c r="LKX135" s="949"/>
      <c r="LKY135" s="949"/>
      <c r="LKZ135" s="950"/>
      <c r="LLA135" s="948"/>
      <c r="LLB135" s="949"/>
      <c r="LLC135" s="949"/>
      <c r="LLD135" s="949"/>
      <c r="LLE135" s="949"/>
      <c r="LLF135" s="949"/>
      <c r="LLG135" s="949"/>
      <c r="LLH135" s="949"/>
      <c r="LLI135" s="950"/>
      <c r="LLJ135" s="948"/>
      <c r="LLK135" s="949"/>
      <c r="LLL135" s="949"/>
      <c r="LLM135" s="949"/>
      <c r="LLN135" s="949"/>
      <c r="LLO135" s="949"/>
      <c r="LLP135" s="949"/>
      <c r="LLQ135" s="949"/>
      <c r="LLR135" s="950"/>
      <c r="LLS135" s="948"/>
      <c r="LLT135" s="949"/>
      <c r="LLU135" s="949"/>
      <c r="LLV135" s="949"/>
      <c r="LLW135" s="949"/>
      <c r="LLX135" s="949"/>
      <c r="LLY135" s="949"/>
      <c r="LLZ135" s="949"/>
      <c r="LMA135" s="950"/>
      <c r="LMB135" s="948"/>
      <c r="LMC135" s="949"/>
      <c r="LMD135" s="949"/>
      <c r="LME135" s="949"/>
      <c r="LMF135" s="949"/>
      <c r="LMG135" s="949"/>
      <c r="LMH135" s="949"/>
      <c r="LMI135" s="949"/>
      <c r="LMJ135" s="950"/>
      <c r="LMK135" s="948"/>
      <c r="LML135" s="949"/>
      <c r="LMM135" s="949"/>
      <c r="LMN135" s="949"/>
      <c r="LMO135" s="949"/>
      <c r="LMP135" s="949"/>
      <c r="LMQ135" s="949"/>
      <c r="LMR135" s="949"/>
      <c r="LMS135" s="950"/>
      <c r="LMT135" s="948"/>
      <c r="LMU135" s="949"/>
      <c r="LMV135" s="949"/>
      <c r="LMW135" s="949"/>
      <c r="LMX135" s="949"/>
      <c r="LMY135" s="949"/>
      <c r="LMZ135" s="949"/>
      <c r="LNA135" s="949"/>
      <c r="LNB135" s="950"/>
      <c r="LNC135" s="948"/>
      <c r="LND135" s="949"/>
      <c r="LNE135" s="949"/>
      <c r="LNF135" s="949"/>
      <c r="LNG135" s="949"/>
      <c r="LNH135" s="949"/>
      <c r="LNI135" s="949"/>
      <c r="LNJ135" s="949"/>
      <c r="LNK135" s="950"/>
      <c r="LNL135" s="948"/>
      <c r="LNM135" s="949"/>
      <c r="LNN135" s="949"/>
      <c r="LNO135" s="949"/>
      <c r="LNP135" s="949"/>
      <c r="LNQ135" s="949"/>
      <c r="LNR135" s="949"/>
      <c r="LNS135" s="949"/>
      <c r="LNT135" s="950"/>
      <c r="LNU135" s="948"/>
      <c r="LNV135" s="949"/>
      <c r="LNW135" s="949"/>
      <c r="LNX135" s="949"/>
      <c r="LNY135" s="949"/>
      <c r="LNZ135" s="949"/>
      <c r="LOA135" s="949"/>
      <c r="LOB135" s="949"/>
      <c r="LOC135" s="950"/>
      <c r="LOD135" s="948"/>
      <c r="LOE135" s="949"/>
      <c r="LOF135" s="949"/>
      <c r="LOG135" s="949"/>
      <c r="LOH135" s="949"/>
      <c r="LOI135" s="949"/>
      <c r="LOJ135" s="949"/>
      <c r="LOK135" s="949"/>
      <c r="LOL135" s="950"/>
      <c r="LOM135" s="948"/>
      <c r="LON135" s="949"/>
      <c r="LOO135" s="949"/>
      <c r="LOP135" s="949"/>
      <c r="LOQ135" s="949"/>
      <c r="LOR135" s="949"/>
      <c r="LOS135" s="949"/>
      <c r="LOT135" s="949"/>
      <c r="LOU135" s="950"/>
      <c r="LOV135" s="948"/>
      <c r="LOW135" s="949"/>
      <c r="LOX135" s="949"/>
      <c r="LOY135" s="949"/>
      <c r="LOZ135" s="949"/>
      <c r="LPA135" s="949"/>
      <c r="LPB135" s="949"/>
      <c r="LPC135" s="949"/>
      <c r="LPD135" s="950"/>
      <c r="LPE135" s="948"/>
      <c r="LPF135" s="949"/>
      <c r="LPG135" s="949"/>
      <c r="LPH135" s="949"/>
      <c r="LPI135" s="949"/>
      <c r="LPJ135" s="949"/>
      <c r="LPK135" s="949"/>
      <c r="LPL135" s="949"/>
      <c r="LPM135" s="950"/>
      <c r="LPN135" s="948"/>
      <c r="LPO135" s="949"/>
      <c r="LPP135" s="949"/>
      <c r="LPQ135" s="949"/>
      <c r="LPR135" s="949"/>
      <c r="LPS135" s="949"/>
      <c r="LPT135" s="949"/>
      <c r="LPU135" s="949"/>
      <c r="LPV135" s="950"/>
      <c r="LPW135" s="948"/>
      <c r="LPX135" s="949"/>
      <c r="LPY135" s="949"/>
      <c r="LPZ135" s="949"/>
      <c r="LQA135" s="949"/>
      <c r="LQB135" s="949"/>
      <c r="LQC135" s="949"/>
      <c r="LQD135" s="949"/>
      <c r="LQE135" s="950"/>
      <c r="LQF135" s="948"/>
      <c r="LQG135" s="949"/>
      <c r="LQH135" s="949"/>
      <c r="LQI135" s="949"/>
      <c r="LQJ135" s="949"/>
      <c r="LQK135" s="949"/>
      <c r="LQL135" s="949"/>
      <c r="LQM135" s="949"/>
      <c r="LQN135" s="950"/>
      <c r="LQO135" s="948"/>
      <c r="LQP135" s="949"/>
      <c r="LQQ135" s="949"/>
      <c r="LQR135" s="949"/>
      <c r="LQS135" s="949"/>
      <c r="LQT135" s="949"/>
      <c r="LQU135" s="949"/>
      <c r="LQV135" s="949"/>
      <c r="LQW135" s="950"/>
      <c r="LQX135" s="948"/>
      <c r="LQY135" s="949"/>
      <c r="LQZ135" s="949"/>
      <c r="LRA135" s="949"/>
      <c r="LRB135" s="949"/>
      <c r="LRC135" s="949"/>
      <c r="LRD135" s="949"/>
      <c r="LRE135" s="949"/>
      <c r="LRF135" s="950"/>
      <c r="LRG135" s="948"/>
      <c r="LRH135" s="949"/>
      <c r="LRI135" s="949"/>
      <c r="LRJ135" s="949"/>
      <c r="LRK135" s="949"/>
      <c r="LRL135" s="949"/>
      <c r="LRM135" s="949"/>
      <c r="LRN135" s="949"/>
      <c r="LRO135" s="950"/>
      <c r="LRP135" s="948"/>
      <c r="LRQ135" s="949"/>
      <c r="LRR135" s="949"/>
      <c r="LRS135" s="949"/>
      <c r="LRT135" s="949"/>
      <c r="LRU135" s="949"/>
      <c r="LRV135" s="949"/>
      <c r="LRW135" s="949"/>
      <c r="LRX135" s="950"/>
      <c r="LRY135" s="948"/>
      <c r="LRZ135" s="949"/>
      <c r="LSA135" s="949"/>
      <c r="LSB135" s="949"/>
      <c r="LSC135" s="949"/>
      <c r="LSD135" s="949"/>
      <c r="LSE135" s="949"/>
      <c r="LSF135" s="949"/>
      <c r="LSG135" s="950"/>
      <c r="LSH135" s="948"/>
      <c r="LSI135" s="949"/>
      <c r="LSJ135" s="949"/>
      <c r="LSK135" s="949"/>
      <c r="LSL135" s="949"/>
      <c r="LSM135" s="949"/>
      <c r="LSN135" s="949"/>
      <c r="LSO135" s="949"/>
      <c r="LSP135" s="950"/>
      <c r="LSQ135" s="948"/>
      <c r="LSR135" s="949"/>
      <c r="LSS135" s="949"/>
      <c r="LST135" s="949"/>
      <c r="LSU135" s="949"/>
      <c r="LSV135" s="949"/>
      <c r="LSW135" s="949"/>
      <c r="LSX135" s="949"/>
      <c r="LSY135" s="950"/>
      <c r="LSZ135" s="948"/>
      <c r="LTA135" s="949"/>
      <c r="LTB135" s="949"/>
      <c r="LTC135" s="949"/>
      <c r="LTD135" s="949"/>
      <c r="LTE135" s="949"/>
      <c r="LTF135" s="949"/>
      <c r="LTG135" s="949"/>
      <c r="LTH135" s="950"/>
      <c r="LTI135" s="948"/>
      <c r="LTJ135" s="949"/>
      <c r="LTK135" s="949"/>
      <c r="LTL135" s="949"/>
      <c r="LTM135" s="949"/>
      <c r="LTN135" s="949"/>
      <c r="LTO135" s="949"/>
      <c r="LTP135" s="949"/>
      <c r="LTQ135" s="950"/>
      <c r="LTR135" s="948"/>
      <c r="LTS135" s="949"/>
      <c r="LTT135" s="949"/>
      <c r="LTU135" s="949"/>
      <c r="LTV135" s="949"/>
      <c r="LTW135" s="949"/>
      <c r="LTX135" s="949"/>
      <c r="LTY135" s="949"/>
      <c r="LTZ135" s="950"/>
      <c r="LUA135" s="948"/>
      <c r="LUB135" s="949"/>
      <c r="LUC135" s="949"/>
      <c r="LUD135" s="949"/>
      <c r="LUE135" s="949"/>
      <c r="LUF135" s="949"/>
      <c r="LUG135" s="949"/>
      <c r="LUH135" s="949"/>
      <c r="LUI135" s="950"/>
      <c r="LUJ135" s="948"/>
      <c r="LUK135" s="949"/>
      <c r="LUL135" s="949"/>
      <c r="LUM135" s="949"/>
      <c r="LUN135" s="949"/>
      <c r="LUO135" s="949"/>
      <c r="LUP135" s="949"/>
      <c r="LUQ135" s="949"/>
      <c r="LUR135" s="950"/>
      <c r="LUS135" s="948"/>
      <c r="LUT135" s="949"/>
      <c r="LUU135" s="949"/>
      <c r="LUV135" s="949"/>
      <c r="LUW135" s="949"/>
      <c r="LUX135" s="949"/>
      <c r="LUY135" s="949"/>
      <c r="LUZ135" s="949"/>
      <c r="LVA135" s="950"/>
      <c r="LVB135" s="948"/>
      <c r="LVC135" s="949"/>
      <c r="LVD135" s="949"/>
      <c r="LVE135" s="949"/>
      <c r="LVF135" s="949"/>
      <c r="LVG135" s="949"/>
      <c r="LVH135" s="949"/>
      <c r="LVI135" s="949"/>
      <c r="LVJ135" s="950"/>
      <c r="LVK135" s="948"/>
      <c r="LVL135" s="949"/>
      <c r="LVM135" s="949"/>
      <c r="LVN135" s="949"/>
      <c r="LVO135" s="949"/>
      <c r="LVP135" s="949"/>
      <c r="LVQ135" s="949"/>
      <c r="LVR135" s="949"/>
      <c r="LVS135" s="950"/>
      <c r="LVT135" s="948"/>
      <c r="LVU135" s="949"/>
      <c r="LVV135" s="949"/>
      <c r="LVW135" s="949"/>
      <c r="LVX135" s="949"/>
      <c r="LVY135" s="949"/>
      <c r="LVZ135" s="949"/>
      <c r="LWA135" s="949"/>
      <c r="LWB135" s="950"/>
      <c r="LWC135" s="948"/>
      <c r="LWD135" s="949"/>
      <c r="LWE135" s="949"/>
      <c r="LWF135" s="949"/>
      <c r="LWG135" s="949"/>
      <c r="LWH135" s="949"/>
      <c r="LWI135" s="949"/>
      <c r="LWJ135" s="949"/>
      <c r="LWK135" s="950"/>
      <c r="LWL135" s="948"/>
      <c r="LWM135" s="949"/>
      <c r="LWN135" s="949"/>
      <c r="LWO135" s="949"/>
      <c r="LWP135" s="949"/>
      <c r="LWQ135" s="949"/>
      <c r="LWR135" s="949"/>
      <c r="LWS135" s="949"/>
      <c r="LWT135" s="950"/>
      <c r="LWU135" s="948"/>
      <c r="LWV135" s="949"/>
      <c r="LWW135" s="949"/>
      <c r="LWX135" s="949"/>
      <c r="LWY135" s="949"/>
      <c r="LWZ135" s="949"/>
      <c r="LXA135" s="949"/>
      <c r="LXB135" s="949"/>
      <c r="LXC135" s="950"/>
      <c r="LXD135" s="948"/>
      <c r="LXE135" s="949"/>
      <c r="LXF135" s="949"/>
      <c r="LXG135" s="949"/>
      <c r="LXH135" s="949"/>
      <c r="LXI135" s="949"/>
      <c r="LXJ135" s="949"/>
      <c r="LXK135" s="949"/>
      <c r="LXL135" s="950"/>
      <c r="LXM135" s="948"/>
      <c r="LXN135" s="949"/>
      <c r="LXO135" s="949"/>
      <c r="LXP135" s="949"/>
      <c r="LXQ135" s="949"/>
      <c r="LXR135" s="949"/>
      <c r="LXS135" s="949"/>
      <c r="LXT135" s="949"/>
      <c r="LXU135" s="950"/>
      <c r="LXV135" s="948"/>
      <c r="LXW135" s="949"/>
      <c r="LXX135" s="949"/>
      <c r="LXY135" s="949"/>
      <c r="LXZ135" s="949"/>
      <c r="LYA135" s="949"/>
      <c r="LYB135" s="949"/>
      <c r="LYC135" s="949"/>
      <c r="LYD135" s="950"/>
      <c r="LYE135" s="948"/>
      <c r="LYF135" s="949"/>
      <c r="LYG135" s="949"/>
      <c r="LYH135" s="949"/>
      <c r="LYI135" s="949"/>
      <c r="LYJ135" s="949"/>
      <c r="LYK135" s="949"/>
      <c r="LYL135" s="949"/>
      <c r="LYM135" s="950"/>
      <c r="LYN135" s="948"/>
      <c r="LYO135" s="949"/>
      <c r="LYP135" s="949"/>
      <c r="LYQ135" s="949"/>
      <c r="LYR135" s="949"/>
      <c r="LYS135" s="949"/>
      <c r="LYT135" s="949"/>
      <c r="LYU135" s="949"/>
      <c r="LYV135" s="950"/>
      <c r="LYW135" s="948"/>
      <c r="LYX135" s="949"/>
      <c r="LYY135" s="949"/>
      <c r="LYZ135" s="949"/>
      <c r="LZA135" s="949"/>
      <c r="LZB135" s="949"/>
      <c r="LZC135" s="949"/>
      <c r="LZD135" s="949"/>
      <c r="LZE135" s="950"/>
      <c r="LZF135" s="948"/>
      <c r="LZG135" s="949"/>
      <c r="LZH135" s="949"/>
      <c r="LZI135" s="949"/>
      <c r="LZJ135" s="949"/>
      <c r="LZK135" s="949"/>
      <c r="LZL135" s="949"/>
      <c r="LZM135" s="949"/>
      <c r="LZN135" s="950"/>
      <c r="LZO135" s="948"/>
      <c r="LZP135" s="949"/>
      <c r="LZQ135" s="949"/>
      <c r="LZR135" s="949"/>
      <c r="LZS135" s="949"/>
      <c r="LZT135" s="949"/>
      <c r="LZU135" s="949"/>
      <c r="LZV135" s="949"/>
      <c r="LZW135" s="950"/>
      <c r="LZX135" s="948"/>
      <c r="LZY135" s="949"/>
      <c r="LZZ135" s="949"/>
      <c r="MAA135" s="949"/>
      <c r="MAB135" s="949"/>
      <c r="MAC135" s="949"/>
      <c r="MAD135" s="949"/>
      <c r="MAE135" s="949"/>
      <c r="MAF135" s="950"/>
      <c r="MAG135" s="948"/>
      <c r="MAH135" s="949"/>
      <c r="MAI135" s="949"/>
      <c r="MAJ135" s="949"/>
      <c r="MAK135" s="949"/>
      <c r="MAL135" s="949"/>
      <c r="MAM135" s="949"/>
      <c r="MAN135" s="949"/>
      <c r="MAO135" s="950"/>
      <c r="MAP135" s="948"/>
      <c r="MAQ135" s="949"/>
      <c r="MAR135" s="949"/>
      <c r="MAS135" s="949"/>
      <c r="MAT135" s="949"/>
      <c r="MAU135" s="949"/>
      <c r="MAV135" s="949"/>
      <c r="MAW135" s="949"/>
      <c r="MAX135" s="950"/>
      <c r="MAY135" s="948"/>
      <c r="MAZ135" s="949"/>
      <c r="MBA135" s="949"/>
      <c r="MBB135" s="949"/>
      <c r="MBC135" s="949"/>
      <c r="MBD135" s="949"/>
      <c r="MBE135" s="949"/>
      <c r="MBF135" s="949"/>
      <c r="MBG135" s="950"/>
      <c r="MBH135" s="948"/>
      <c r="MBI135" s="949"/>
      <c r="MBJ135" s="949"/>
      <c r="MBK135" s="949"/>
      <c r="MBL135" s="949"/>
      <c r="MBM135" s="949"/>
      <c r="MBN135" s="949"/>
      <c r="MBO135" s="949"/>
      <c r="MBP135" s="950"/>
      <c r="MBQ135" s="948"/>
      <c r="MBR135" s="949"/>
      <c r="MBS135" s="949"/>
      <c r="MBT135" s="949"/>
      <c r="MBU135" s="949"/>
      <c r="MBV135" s="949"/>
      <c r="MBW135" s="949"/>
      <c r="MBX135" s="949"/>
      <c r="MBY135" s="950"/>
      <c r="MBZ135" s="948"/>
      <c r="MCA135" s="949"/>
      <c r="MCB135" s="949"/>
      <c r="MCC135" s="949"/>
      <c r="MCD135" s="949"/>
      <c r="MCE135" s="949"/>
      <c r="MCF135" s="949"/>
      <c r="MCG135" s="949"/>
      <c r="MCH135" s="950"/>
      <c r="MCI135" s="948"/>
      <c r="MCJ135" s="949"/>
      <c r="MCK135" s="949"/>
      <c r="MCL135" s="949"/>
      <c r="MCM135" s="949"/>
      <c r="MCN135" s="949"/>
      <c r="MCO135" s="949"/>
      <c r="MCP135" s="949"/>
      <c r="MCQ135" s="950"/>
      <c r="MCR135" s="948"/>
      <c r="MCS135" s="949"/>
      <c r="MCT135" s="949"/>
      <c r="MCU135" s="949"/>
      <c r="MCV135" s="949"/>
      <c r="MCW135" s="949"/>
      <c r="MCX135" s="949"/>
      <c r="MCY135" s="949"/>
      <c r="MCZ135" s="950"/>
      <c r="MDA135" s="948"/>
      <c r="MDB135" s="949"/>
      <c r="MDC135" s="949"/>
      <c r="MDD135" s="949"/>
      <c r="MDE135" s="949"/>
      <c r="MDF135" s="949"/>
      <c r="MDG135" s="949"/>
      <c r="MDH135" s="949"/>
      <c r="MDI135" s="950"/>
      <c r="MDJ135" s="948"/>
      <c r="MDK135" s="949"/>
      <c r="MDL135" s="949"/>
      <c r="MDM135" s="949"/>
      <c r="MDN135" s="949"/>
      <c r="MDO135" s="949"/>
      <c r="MDP135" s="949"/>
      <c r="MDQ135" s="949"/>
      <c r="MDR135" s="950"/>
      <c r="MDS135" s="948"/>
      <c r="MDT135" s="949"/>
      <c r="MDU135" s="949"/>
      <c r="MDV135" s="949"/>
      <c r="MDW135" s="949"/>
      <c r="MDX135" s="949"/>
      <c r="MDY135" s="949"/>
      <c r="MDZ135" s="949"/>
      <c r="MEA135" s="950"/>
      <c r="MEB135" s="948"/>
      <c r="MEC135" s="949"/>
      <c r="MED135" s="949"/>
      <c r="MEE135" s="949"/>
      <c r="MEF135" s="949"/>
      <c r="MEG135" s="949"/>
      <c r="MEH135" s="949"/>
      <c r="MEI135" s="949"/>
      <c r="MEJ135" s="950"/>
      <c r="MEK135" s="948"/>
      <c r="MEL135" s="949"/>
      <c r="MEM135" s="949"/>
      <c r="MEN135" s="949"/>
      <c r="MEO135" s="949"/>
      <c r="MEP135" s="949"/>
      <c r="MEQ135" s="949"/>
      <c r="MER135" s="949"/>
      <c r="MES135" s="950"/>
      <c r="MET135" s="948"/>
      <c r="MEU135" s="949"/>
      <c r="MEV135" s="949"/>
      <c r="MEW135" s="949"/>
      <c r="MEX135" s="949"/>
      <c r="MEY135" s="949"/>
      <c r="MEZ135" s="949"/>
      <c r="MFA135" s="949"/>
      <c r="MFB135" s="950"/>
      <c r="MFC135" s="948"/>
      <c r="MFD135" s="949"/>
      <c r="MFE135" s="949"/>
      <c r="MFF135" s="949"/>
      <c r="MFG135" s="949"/>
      <c r="MFH135" s="949"/>
      <c r="MFI135" s="949"/>
      <c r="MFJ135" s="949"/>
      <c r="MFK135" s="950"/>
      <c r="MFL135" s="948"/>
      <c r="MFM135" s="949"/>
      <c r="MFN135" s="949"/>
      <c r="MFO135" s="949"/>
      <c r="MFP135" s="949"/>
      <c r="MFQ135" s="949"/>
      <c r="MFR135" s="949"/>
      <c r="MFS135" s="949"/>
      <c r="MFT135" s="950"/>
      <c r="MFU135" s="948"/>
      <c r="MFV135" s="949"/>
      <c r="MFW135" s="949"/>
      <c r="MFX135" s="949"/>
      <c r="MFY135" s="949"/>
      <c r="MFZ135" s="949"/>
      <c r="MGA135" s="949"/>
      <c r="MGB135" s="949"/>
      <c r="MGC135" s="950"/>
      <c r="MGD135" s="948"/>
      <c r="MGE135" s="949"/>
      <c r="MGF135" s="949"/>
      <c r="MGG135" s="949"/>
      <c r="MGH135" s="949"/>
      <c r="MGI135" s="949"/>
      <c r="MGJ135" s="949"/>
      <c r="MGK135" s="949"/>
      <c r="MGL135" s="950"/>
      <c r="MGM135" s="948"/>
      <c r="MGN135" s="949"/>
      <c r="MGO135" s="949"/>
      <c r="MGP135" s="949"/>
      <c r="MGQ135" s="949"/>
      <c r="MGR135" s="949"/>
      <c r="MGS135" s="949"/>
      <c r="MGT135" s="949"/>
      <c r="MGU135" s="950"/>
      <c r="MGV135" s="948"/>
      <c r="MGW135" s="949"/>
      <c r="MGX135" s="949"/>
      <c r="MGY135" s="949"/>
      <c r="MGZ135" s="949"/>
      <c r="MHA135" s="949"/>
      <c r="MHB135" s="949"/>
      <c r="MHC135" s="949"/>
      <c r="MHD135" s="950"/>
      <c r="MHE135" s="948"/>
      <c r="MHF135" s="949"/>
      <c r="MHG135" s="949"/>
      <c r="MHH135" s="949"/>
      <c r="MHI135" s="949"/>
      <c r="MHJ135" s="949"/>
      <c r="MHK135" s="949"/>
      <c r="MHL135" s="949"/>
      <c r="MHM135" s="950"/>
      <c r="MHN135" s="948"/>
      <c r="MHO135" s="949"/>
      <c r="MHP135" s="949"/>
      <c r="MHQ135" s="949"/>
      <c r="MHR135" s="949"/>
      <c r="MHS135" s="949"/>
      <c r="MHT135" s="949"/>
      <c r="MHU135" s="949"/>
      <c r="MHV135" s="950"/>
      <c r="MHW135" s="948"/>
      <c r="MHX135" s="949"/>
      <c r="MHY135" s="949"/>
      <c r="MHZ135" s="949"/>
      <c r="MIA135" s="949"/>
      <c r="MIB135" s="949"/>
      <c r="MIC135" s="949"/>
      <c r="MID135" s="949"/>
      <c r="MIE135" s="950"/>
      <c r="MIF135" s="948"/>
      <c r="MIG135" s="949"/>
      <c r="MIH135" s="949"/>
      <c r="MII135" s="949"/>
      <c r="MIJ135" s="949"/>
      <c r="MIK135" s="949"/>
      <c r="MIL135" s="949"/>
      <c r="MIM135" s="949"/>
      <c r="MIN135" s="950"/>
      <c r="MIO135" s="948"/>
      <c r="MIP135" s="949"/>
      <c r="MIQ135" s="949"/>
      <c r="MIR135" s="949"/>
      <c r="MIS135" s="949"/>
      <c r="MIT135" s="949"/>
      <c r="MIU135" s="949"/>
      <c r="MIV135" s="949"/>
      <c r="MIW135" s="950"/>
      <c r="MIX135" s="948"/>
      <c r="MIY135" s="949"/>
      <c r="MIZ135" s="949"/>
      <c r="MJA135" s="949"/>
      <c r="MJB135" s="949"/>
      <c r="MJC135" s="949"/>
      <c r="MJD135" s="949"/>
      <c r="MJE135" s="949"/>
      <c r="MJF135" s="950"/>
      <c r="MJG135" s="948"/>
      <c r="MJH135" s="949"/>
      <c r="MJI135" s="949"/>
      <c r="MJJ135" s="949"/>
      <c r="MJK135" s="949"/>
      <c r="MJL135" s="949"/>
      <c r="MJM135" s="949"/>
      <c r="MJN135" s="949"/>
      <c r="MJO135" s="950"/>
      <c r="MJP135" s="948"/>
      <c r="MJQ135" s="949"/>
      <c r="MJR135" s="949"/>
      <c r="MJS135" s="949"/>
      <c r="MJT135" s="949"/>
      <c r="MJU135" s="949"/>
      <c r="MJV135" s="949"/>
      <c r="MJW135" s="949"/>
      <c r="MJX135" s="950"/>
      <c r="MJY135" s="948"/>
      <c r="MJZ135" s="949"/>
      <c r="MKA135" s="949"/>
      <c r="MKB135" s="949"/>
      <c r="MKC135" s="949"/>
      <c r="MKD135" s="949"/>
      <c r="MKE135" s="949"/>
      <c r="MKF135" s="949"/>
      <c r="MKG135" s="950"/>
      <c r="MKH135" s="948"/>
      <c r="MKI135" s="949"/>
      <c r="MKJ135" s="949"/>
      <c r="MKK135" s="949"/>
      <c r="MKL135" s="949"/>
      <c r="MKM135" s="949"/>
      <c r="MKN135" s="949"/>
      <c r="MKO135" s="949"/>
      <c r="MKP135" s="950"/>
      <c r="MKQ135" s="948"/>
      <c r="MKR135" s="949"/>
      <c r="MKS135" s="949"/>
      <c r="MKT135" s="949"/>
      <c r="MKU135" s="949"/>
      <c r="MKV135" s="949"/>
      <c r="MKW135" s="949"/>
      <c r="MKX135" s="949"/>
      <c r="MKY135" s="950"/>
      <c r="MKZ135" s="948"/>
      <c r="MLA135" s="949"/>
      <c r="MLB135" s="949"/>
      <c r="MLC135" s="949"/>
      <c r="MLD135" s="949"/>
      <c r="MLE135" s="949"/>
      <c r="MLF135" s="949"/>
      <c r="MLG135" s="949"/>
      <c r="MLH135" s="950"/>
      <c r="MLI135" s="948"/>
      <c r="MLJ135" s="949"/>
      <c r="MLK135" s="949"/>
      <c r="MLL135" s="949"/>
      <c r="MLM135" s="949"/>
      <c r="MLN135" s="949"/>
      <c r="MLO135" s="949"/>
      <c r="MLP135" s="949"/>
      <c r="MLQ135" s="950"/>
      <c r="MLR135" s="948"/>
      <c r="MLS135" s="949"/>
      <c r="MLT135" s="949"/>
      <c r="MLU135" s="949"/>
      <c r="MLV135" s="949"/>
      <c r="MLW135" s="949"/>
      <c r="MLX135" s="949"/>
      <c r="MLY135" s="949"/>
      <c r="MLZ135" s="950"/>
      <c r="MMA135" s="948"/>
      <c r="MMB135" s="949"/>
      <c r="MMC135" s="949"/>
      <c r="MMD135" s="949"/>
      <c r="MME135" s="949"/>
      <c r="MMF135" s="949"/>
      <c r="MMG135" s="949"/>
      <c r="MMH135" s="949"/>
      <c r="MMI135" s="950"/>
      <c r="MMJ135" s="948"/>
      <c r="MMK135" s="949"/>
      <c r="MML135" s="949"/>
      <c r="MMM135" s="949"/>
      <c r="MMN135" s="949"/>
      <c r="MMO135" s="949"/>
      <c r="MMP135" s="949"/>
      <c r="MMQ135" s="949"/>
      <c r="MMR135" s="950"/>
      <c r="MMS135" s="948"/>
      <c r="MMT135" s="949"/>
      <c r="MMU135" s="949"/>
      <c r="MMV135" s="949"/>
      <c r="MMW135" s="949"/>
      <c r="MMX135" s="949"/>
      <c r="MMY135" s="949"/>
      <c r="MMZ135" s="949"/>
      <c r="MNA135" s="950"/>
      <c r="MNB135" s="948"/>
      <c r="MNC135" s="949"/>
      <c r="MND135" s="949"/>
      <c r="MNE135" s="949"/>
      <c r="MNF135" s="949"/>
      <c r="MNG135" s="949"/>
      <c r="MNH135" s="949"/>
      <c r="MNI135" s="949"/>
      <c r="MNJ135" s="950"/>
      <c r="MNK135" s="948"/>
      <c r="MNL135" s="949"/>
      <c r="MNM135" s="949"/>
      <c r="MNN135" s="949"/>
      <c r="MNO135" s="949"/>
      <c r="MNP135" s="949"/>
      <c r="MNQ135" s="949"/>
      <c r="MNR135" s="949"/>
      <c r="MNS135" s="950"/>
      <c r="MNT135" s="948"/>
      <c r="MNU135" s="949"/>
      <c r="MNV135" s="949"/>
      <c r="MNW135" s="949"/>
      <c r="MNX135" s="949"/>
      <c r="MNY135" s="949"/>
      <c r="MNZ135" s="949"/>
      <c r="MOA135" s="949"/>
      <c r="MOB135" s="950"/>
      <c r="MOC135" s="948"/>
      <c r="MOD135" s="949"/>
      <c r="MOE135" s="949"/>
      <c r="MOF135" s="949"/>
      <c r="MOG135" s="949"/>
      <c r="MOH135" s="949"/>
      <c r="MOI135" s="949"/>
      <c r="MOJ135" s="949"/>
      <c r="MOK135" s="950"/>
      <c r="MOL135" s="948"/>
      <c r="MOM135" s="949"/>
      <c r="MON135" s="949"/>
      <c r="MOO135" s="949"/>
      <c r="MOP135" s="949"/>
      <c r="MOQ135" s="949"/>
      <c r="MOR135" s="949"/>
      <c r="MOS135" s="949"/>
      <c r="MOT135" s="950"/>
      <c r="MOU135" s="948"/>
      <c r="MOV135" s="949"/>
      <c r="MOW135" s="949"/>
      <c r="MOX135" s="949"/>
      <c r="MOY135" s="949"/>
      <c r="MOZ135" s="949"/>
      <c r="MPA135" s="949"/>
      <c r="MPB135" s="949"/>
      <c r="MPC135" s="950"/>
      <c r="MPD135" s="948"/>
      <c r="MPE135" s="949"/>
      <c r="MPF135" s="949"/>
      <c r="MPG135" s="949"/>
      <c r="MPH135" s="949"/>
      <c r="MPI135" s="949"/>
      <c r="MPJ135" s="949"/>
      <c r="MPK135" s="949"/>
      <c r="MPL135" s="950"/>
      <c r="MPM135" s="948"/>
      <c r="MPN135" s="949"/>
      <c r="MPO135" s="949"/>
      <c r="MPP135" s="949"/>
      <c r="MPQ135" s="949"/>
      <c r="MPR135" s="949"/>
      <c r="MPS135" s="949"/>
      <c r="MPT135" s="949"/>
      <c r="MPU135" s="950"/>
      <c r="MPV135" s="948"/>
      <c r="MPW135" s="949"/>
      <c r="MPX135" s="949"/>
      <c r="MPY135" s="949"/>
      <c r="MPZ135" s="949"/>
      <c r="MQA135" s="949"/>
      <c r="MQB135" s="949"/>
      <c r="MQC135" s="949"/>
      <c r="MQD135" s="950"/>
      <c r="MQE135" s="948"/>
      <c r="MQF135" s="949"/>
      <c r="MQG135" s="949"/>
      <c r="MQH135" s="949"/>
      <c r="MQI135" s="949"/>
      <c r="MQJ135" s="949"/>
      <c r="MQK135" s="949"/>
      <c r="MQL135" s="949"/>
      <c r="MQM135" s="950"/>
      <c r="MQN135" s="948"/>
      <c r="MQO135" s="949"/>
      <c r="MQP135" s="949"/>
      <c r="MQQ135" s="949"/>
      <c r="MQR135" s="949"/>
      <c r="MQS135" s="949"/>
      <c r="MQT135" s="949"/>
      <c r="MQU135" s="949"/>
      <c r="MQV135" s="950"/>
      <c r="MQW135" s="948"/>
      <c r="MQX135" s="949"/>
      <c r="MQY135" s="949"/>
      <c r="MQZ135" s="949"/>
      <c r="MRA135" s="949"/>
      <c r="MRB135" s="949"/>
      <c r="MRC135" s="949"/>
      <c r="MRD135" s="949"/>
      <c r="MRE135" s="950"/>
      <c r="MRF135" s="948"/>
      <c r="MRG135" s="949"/>
      <c r="MRH135" s="949"/>
      <c r="MRI135" s="949"/>
      <c r="MRJ135" s="949"/>
      <c r="MRK135" s="949"/>
      <c r="MRL135" s="949"/>
      <c r="MRM135" s="949"/>
      <c r="MRN135" s="950"/>
      <c r="MRO135" s="948"/>
      <c r="MRP135" s="949"/>
      <c r="MRQ135" s="949"/>
      <c r="MRR135" s="949"/>
      <c r="MRS135" s="949"/>
      <c r="MRT135" s="949"/>
      <c r="MRU135" s="949"/>
      <c r="MRV135" s="949"/>
      <c r="MRW135" s="950"/>
      <c r="MRX135" s="948"/>
      <c r="MRY135" s="949"/>
      <c r="MRZ135" s="949"/>
      <c r="MSA135" s="949"/>
      <c r="MSB135" s="949"/>
      <c r="MSC135" s="949"/>
      <c r="MSD135" s="949"/>
      <c r="MSE135" s="949"/>
      <c r="MSF135" s="950"/>
      <c r="MSG135" s="948"/>
      <c r="MSH135" s="949"/>
      <c r="MSI135" s="949"/>
      <c r="MSJ135" s="949"/>
      <c r="MSK135" s="949"/>
      <c r="MSL135" s="949"/>
      <c r="MSM135" s="949"/>
      <c r="MSN135" s="949"/>
      <c r="MSO135" s="950"/>
      <c r="MSP135" s="948"/>
      <c r="MSQ135" s="949"/>
      <c r="MSR135" s="949"/>
      <c r="MSS135" s="949"/>
      <c r="MST135" s="949"/>
      <c r="MSU135" s="949"/>
      <c r="MSV135" s="949"/>
      <c r="MSW135" s="949"/>
      <c r="MSX135" s="950"/>
      <c r="MSY135" s="948"/>
      <c r="MSZ135" s="949"/>
      <c r="MTA135" s="949"/>
      <c r="MTB135" s="949"/>
      <c r="MTC135" s="949"/>
      <c r="MTD135" s="949"/>
      <c r="MTE135" s="949"/>
      <c r="MTF135" s="949"/>
      <c r="MTG135" s="950"/>
      <c r="MTH135" s="948"/>
      <c r="MTI135" s="949"/>
      <c r="MTJ135" s="949"/>
      <c r="MTK135" s="949"/>
      <c r="MTL135" s="949"/>
      <c r="MTM135" s="949"/>
      <c r="MTN135" s="949"/>
      <c r="MTO135" s="949"/>
      <c r="MTP135" s="950"/>
      <c r="MTQ135" s="948"/>
      <c r="MTR135" s="949"/>
      <c r="MTS135" s="949"/>
      <c r="MTT135" s="949"/>
      <c r="MTU135" s="949"/>
      <c r="MTV135" s="949"/>
      <c r="MTW135" s="949"/>
      <c r="MTX135" s="949"/>
      <c r="MTY135" s="950"/>
      <c r="MTZ135" s="948"/>
      <c r="MUA135" s="949"/>
      <c r="MUB135" s="949"/>
      <c r="MUC135" s="949"/>
      <c r="MUD135" s="949"/>
      <c r="MUE135" s="949"/>
      <c r="MUF135" s="949"/>
      <c r="MUG135" s="949"/>
      <c r="MUH135" s="950"/>
      <c r="MUI135" s="948"/>
      <c r="MUJ135" s="949"/>
      <c r="MUK135" s="949"/>
      <c r="MUL135" s="949"/>
      <c r="MUM135" s="949"/>
      <c r="MUN135" s="949"/>
      <c r="MUO135" s="949"/>
      <c r="MUP135" s="949"/>
      <c r="MUQ135" s="950"/>
      <c r="MUR135" s="948"/>
      <c r="MUS135" s="949"/>
      <c r="MUT135" s="949"/>
      <c r="MUU135" s="949"/>
      <c r="MUV135" s="949"/>
      <c r="MUW135" s="949"/>
      <c r="MUX135" s="949"/>
      <c r="MUY135" s="949"/>
      <c r="MUZ135" s="950"/>
      <c r="MVA135" s="948"/>
      <c r="MVB135" s="949"/>
      <c r="MVC135" s="949"/>
      <c r="MVD135" s="949"/>
      <c r="MVE135" s="949"/>
      <c r="MVF135" s="949"/>
      <c r="MVG135" s="949"/>
      <c r="MVH135" s="949"/>
      <c r="MVI135" s="950"/>
      <c r="MVJ135" s="948"/>
      <c r="MVK135" s="949"/>
      <c r="MVL135" s="949"/>
      <c r="MVM135" s="949"/>
      <c r="MVN135" s="949"/>
      <c r="MVO135" s="949"/>
      <c r="MVP135" s="949"/>
      <c r="MVQ135" s="949"/>
      <c r="MVR135" s="950"/>
      <c r="MVS135" s="948"/>
      <c r="MVT135" s="949"/>
      <c r="MVU135" s="949"/>
      <c r="MVV135" s="949"/>
      <c r="MVW135" s="949"/>
      <c r="MVX135" s="949"/>
      <c r="MVY135" s="949"/>
      <c r="MVZ135" s="949"/>
      <c r="MWA135" s="950"/>
      <c r="MWB135" s="948"/>
      <c r="MWC135" s="949"/>
      <c r="MWD135" s="949"/>
      <c r="MWE135" s="949"/>
      <c r="MWF135" s="949"/>
      <c r="MWG135" s="949"/>
      <c r="MWH135" s="949"/>
      <c r="MWI135" s="949"/>
      <c r="MWJ135" s="950"/>
      <c r="MWK135" s="948"/>
      <c r="MWL135" s="949"/>
      <c r="MWM135" s="949"/>
      <c r="MWN135" s="949"/>
      <c r="MWO135" s="949"/>
      <c r="MWP135" s="949"/>
      <c r="MWQ135" s="949"/>
      <c r="MWR135" s="949"/>
      <c r="MWS135" s="950"/>
      <c r="MWT135" s="948"/>
      <c r="MWU135" s="949"/>
      <c r="MWV135" s="949"/>
      <c r="MWW135" s="949"/>
      <c r="MWX135" s="949"/>
      <c r="MWY135" s="949"/>
      <c r="MWZ135" s="949"/>
      <c r="MXA135" s="949"/>
      <c r="MXB135" s="950"/>
      <c r="MXC135" s="948"/>
      <c r="MXD135" s="949"/>
      <c r="MXE135" s="949"/>
      <c r="MXF135" s="949"/>
      <c r="MXG135" s="949"/>
      <c r="MXH135" s="949"/>
      <c r="MXI135" s="949"/>
      <c r="MXJ135" s="949"/>
      <c r="MXK135" s="950"/>
      <c r="MXL135" s="948"/>
      <c r="MXM135" s="949"/>
      <c r="MXN135" s="949"/>
      <c r="MXO135" s="949"/>
      <c r="MXP135" s="949"/>
      <c r="MXQ135" s="949"/>
      <c r="MXR135" s="949"/>
      <c r="MXS135" s="949"/>
      <c r="MXT135" s="950"/>
      <c r="MXU135" s="948"/>
      <c r="MXV135" s="949"/>
      <c r="MXW135" s="949"/>
      <c r="MXX135" s="949"/>
      <c r="MXY135" s="949"/>
      <c r="MXZ135" s="949"/>
      <c r="MYA135" s="949"/>
      <c r="MYB135" s="949"/>
      <c r="MYC135" s="950"/>
      <c r="MYD135" s="948"/>
      <c r="MYE135" s="949"/>
      <c r="MYF135" s="949"/>
      <c r="MYG135" s="949"/>
      <c r="MYH135" s="949"/>
      <c r="MYI135" s="949"/>
      <c r="MYJ135" s="949"/>
      <c r="MYK135" s="949"/>
      <c r="MYL135" s="950"/>
      <c r="MYM135" s="948"/>
      <c r="MYN135" s="949"/>
      <c r="MYO135" s="949"/>
      <c r="MYP135" s="949"/>
      <c r="MYQ135" s="949"/>
      <c r="MYR135" s="949"/>
      <c r="MYS135" s="949"/>
      <c r="MYT135" s="949"/>
      <c r="MYU135" s="950"/>
      <c r="MYV135" s="948"/>
      <c r="MYW135" s="949"/>
      <c r="MYX135" s="949"/>
      <c r="MYY135" s="949"/>
      <c r="MYZ135" s="949"/>
      <c r="MZA135" s="949"/>
      <c r="MZB135" s="949"/>
      <c r="MZC135" s="949"/>
      <c r="MZD135" s="950"/>
      <c r="MZE135" s="948"/>
      <c r="MZF135" s="949"/>
      <c r="MZG135" s="949"/>
      <c r="MZH135" s="949"/>
      <c r="MZI135" s="949"/>
      <c r="MZJ135" s="949"/>
      <c r="MZK135" s="949"/>
      <c r="MZL135" s="949"/>
      <c r="MZM135" s="950"/>
      <c r="MZN135" s="948"/>
      <c r="MZO135" s="949"/>
      <c r="MZP135" s="949"/>
      <c r="MZQ135" s="949"/>
      <c r="MZR135" s="949"/>
      <c r="MZS135" s="949"/>
      <c r="MZT135" s="949"/>
      <c r="MZU135" s="949"/>
      <c r="MZV135" s="950"/>
      <c r="MZW135" s="948"/>
      <c r="MZX135" s="949"/>
      <c r="MZY135" s="949"/>
      <c r="MZZ135" s="949"/>
      <c r="NAA135" s="949"/>
      <c r="NAB135" s="949"/>
      <c r="NAC135" s="949"/>
      <c r="NAD135" s="949"/>
      <c r="NAE135" s="950"/>
      <c r="NAF135" s="948"/>
      <c r="NAG135" s="949"/>
      <c r="NAH135" s="949"/>
      <c r="NAI135" s="949"/>
      <c r="NAJ135" s="949"/>
      <c r="NAK135" s="949"/>
      <c r="NAL135" s="949"/>
      <c r="NAM135" s="949"/>
      <c r="NAN135" s="950"/>
      <c r="NAO135" s="948"/>
      <c r="NAP135" s="949"/>
      <c r="NAQ135" s="949"/>
      <c r="NAR135" s="949"/>
      <c r="NAS135" s="949"/>
      <c r="NAT135" s="949"/>
      <c r="NAU135" s="949"/>
      <c r="NAV135" s="949"/>
      <c r="NAW135" s="950"/>
      <c r="NAX135" s="948"/>
      <c r="NAY135" s="949"/>
      <c r="NAZ135" s="949"/>
      <c r="NBA135" s="949"/>
      <c r="NBB135" s="949"/>
      <c r="NBC135" s="949"/>
      <c r="NBD135" s="949"/>
      <c r="NBE135" s="949"/>
      <c r="NBF135" s="950"/>
      <c r="NBG135" s="948"/>
      <c r="NBH135" s="949"/>
      <c r="NBI135" s="949"/>
      <c r="NBJ135" s="949"/>
      <c r="NBK135" s="949"/>
      <c r="NBL135" s="949"/>
      <c r="NBM135" s="949"/>
      <c r="NBN135" s="949"/>
      <c r="NBO135" s="950"/>
      <c r="NBP135" s="948"/>
      <c r="NBQ135" s="949"/>
      <c r="NBR135" s="949"/>
      <c r="NBS135" s="949"/>
      <c r="NBT135" s="949"/>
      <c r="NBU135" s="949"/>
      <c r="NBV135" s="949"/>
      <c r="NBW135" s="949"/>
      <c r="NBX135" s="950"/>
      <c r="NBY135" s="948"/>
      <c r="NBZ135" s="949"/>
      <c r="NCA135" s="949"/>
      <c r="NCB135" s="949"/>
      <c r="NCC135" s="949"/>
      <c r="NCD135" s="949"/>
      <c r="NCE135" s="949"/>
      <c r="NCF135" s="949"/>
      <c r="NCG135" s="950"/>
      <c r="NCH135" s="948"/>
      <c r="NCI135" s="949"/>
      <c r="NCJ135" s="949"/>
      <c r="NCK135" s="949"/>
      <c r="NCL135" s="949"/>
      <c r="NCM135" s="949"/>
      <c r="NCN135" s="949"/>
      <c r="NCO135" s="949"/>
      <c r="NCP135" s="950"/>
      <c r="NCQ135" s="948"/>
      <c r="NCR135" s="949"/>
      <c r="NCS135" s="949"/>
      <c r="NCT135" s="949"/>
      <c r="NCU135" s="949"/>
      <c r="NCV135" s="949"/>
      <c r="NCW135" s="949"/>
      <c r="NCX135" s="949"/>
      <c r="NCY135" s="950"/>
      <c r="NCZ135" s="948"/>
      <c r="NDA135" s="949"/>
      <c r="NDB135" s="949"/>
      <c r="NDC135" s="949"/>
      <c r="NDD135" s="949"/>
      <c r="NDE135" s="949"/>
      <c r="NDF135" s="949"/>
      <c r="NDG135" s="949"/>
      <c r="NDH135" s="950"/>
      <c r="NDI135" s="948"/>
      <c r="NDJ135" s="949"/>
      <c r="NDK135" s="949"/>
      <c r="NDL135" s="949"/>
      <c r="NDM135" s="949"/>
      <c r="NDN135" s="949"/>
      <c r="NDO135" s="949"/>
      <c r="NDP135" s="949"/>
      <c r="NDQ135" s="950"/>
      <c r="NDR135" s="948"/>
      <c r="NDS135" s="949"/>
      <c r="NDT135" s="949"/>
      <c r="NDU135" s="949"/>
      <c r="NDV135" s="949"/>
      <c r="NDW135" s="949"/>
      <c r="NDX135" s="949"/>
      <c r="NDY135" s="949"/>
      <c r="NDZ135" s="950"/>
      <c r="NEA135" s="948"/>
      <c r="NEB135" s="949"/>
      <c r="NEC135" s="949"/>
      <c r="NED135" s="949"/>
      <c r="NEE135" s="949"/>
      <c r="NEF135" s="949"/>
      <c r="NEG135" s="949"/>
      <c r="NEH135" s="949"/>
      <c r="NEI135" s="950"/>
      <c r="NEJ135" s="948"/>
      <c r="NEK135" s="949"/>
      <c r="NEL135" s="949"/>
      <c r="NEM135" s="949"/>
      <c r="NEN135" s="949"/>
      <c r="NEO135" s="949"/>
      <c r="NEP135" s="949"/>
      <c r="NEQ135" s="949"/>
      <c r="NER135" s="950"/>
      <c r="NES135" s="948"/>
      <c r="NET135" s="949"/>
      <c r="NEU135" s="949"/>
      <c r="NEV135" s="949"/>
      <c r="NEW135" s="949"/>
      <c r="NEX135" s="949"/>
      <c r="NEY135" s="949"/>
      <c r="NEZ135" s="949"/>
      <c r="NFA135" s="950"/>
      <c r="NFB135" s="948"/>
      <c r="NFC135" s="949"/>
      <c r="NFD135" s="949"/>
      <c r="NFE135" s="949"/>
      <c r="NFF135" s="949"/>
      <c r="NFG135" s="949"/>
      <c r="NFH135" s="949"/>
      <c r="NFI135" s="949"/>
      <c r="NFJ135" s="950"/>
      <c r="NFK135" s="948"/>
      <c r="NFL135" s="949"/>
      <c r="NFM135" s="949"/>
      <c r="NFN135" s="949"/>
      <c r="NFO135" s="949"/>
      <c r="NFP135" s="949"/>
      <c r="NFQ135" s="949"/>
      <c r="NFR135" s="949"/>
      <c r="NFS135" s="950"/>
      <c r="NFT135" s="948"/>
      <c r="NFU135" s="949"/>
      <c r="NFV135" s="949"/>
      <c r="NFW135" s="949"/>
      <c r="NFX135" s="949"/>
      <c r="NFY135" s="949"/>
      <c r="NFZ135" s="949"/>
      <c r="NGA135" s="949"/>
      <c r="NGB135" s="950"/>
      <c r="NGC135" s="948"/>
      <c r="NGD135" s="949"/>
      <c r="NGE135" s="949"/>
      <c r="NGF135" s="949"/>
      <c r="NGG135" s="949"/>
      <c r="NGH135" s="949"/>
      <c r="NGI135" s="949"/>
      <c r="NGJ135" s="949"/>
      <c r="NGK135" s="950"/>
      <c r="NGL135" s="948"/>
      <c r="NGM135" s="949"/>
      <c r="NGN135" s="949"/>
      <c r="NGO135" s="949"/>
      <c r="NGP135" s="949"/>
      <c r="NGQ135" s="949"/>
      <c r="NGR135" s="949"/>
      <c r="NGS135" s="949"/>
      <c r="NGT135" s="950"/>
      <c r="NGU135" s="948"/>
      <c r="NGV135" s="949"/>
      <c r="NGW135" s="949"/>
      <c r="NGX135" s="949"/>
      <c r="NGY135" s="949"/>
      <c r="NGZ135" s="949"/>
      <c r="NHA135" s="949"/>
      <c r="NHB135" s="949"/>
      <c r="NHC135" s="950"/>
      <c r="NHD135" s="948"/>
      <c r="NHE135" s="949"/>
      <c r="NHF135" s="949"/>
      <c r="NHG135" s="949"/>
      <c r="NHH135" s="949"/>
      <c r="NHI135" s="949"/>
      <c r="NHJ135" s="949"/>
      <c r="NHK135" s="949"/>
      <c r="NHL135" s="950"/>
      <c r="NHM135" s="948"/>
      <c r="NHN135" s="949"/>
      <c r="NHO135" s="949"/>
      <c r="NHP135" s="949"/>
      <c r="NHQ135" s="949"/>
      <c r="NHR135" s="949"/>
      <c r="NHS135" s="949"/>
      <c r="NHT135" s="949"/>
      <c r="NHU135" s="950"/>
      <c r="NHV135" s="948"/>
      <c r="NHW135" s="949"/>
      <c r="NHX135" s="949"/>
      <c r="NHY135" s="949"/>
      <c r="NHZ135" s="949"/>
      <c r="NIA135" s="949"/>
      <c r="NIB135" s="949"/>
      <c r="NIC135" s="949"/>
      <c r="NID135" s="950"/>
      <c r="NIE135" s="948"/>
      <c r="NIF135" s="949"/>
      <c r="NIG135" s="949"/>
      <c r="NIH135" s="949"/>
      <c r="NII135" s="949"/>
      <c r="NIJ135" s="949"/>
      <c r="NIK135" s="949"/>
      <c r="NIL135" s="949"/>
      <c r="NIM135" s="950"/>
      <c r="NIN135" s="948"/>
      <c r="NIO135" s="949"/>
      <c r="NIP135" s="949"/>
      <c r="NIQ135" s="949"/>
      <c r="NIR135" s="949"/>
      <c r="NIS135" s="949"/>
      <c r="NIT135" s="949"/>
      <c r="NIU135" s="949"/>
      <c r="NIV135" s="950"/>
      <c r="NIW135" s="948"/>
      <c r="NIX135" s="949"/>
      <c r="NIY135" s="949"/>
      <c r="NIZ135" s="949"/>
      <c r="NJA135" s="949"/>
      <c r="NJB135" s="949"/>
      <c r="NJC135" s="949"/>
      <c r="NJD135" s="949"/>
      <c r="NJE135" s="950"/>
      <c r="NJF135" s="948"/>
      <c r="NJG135" s="949"/>
      <c r="NJH135" s="949"/>
      <c r="NJI135" s="949"/>
      <c r="NJJ135" s="949"/>
      <c r="NJK135" s="949"/>
      <c r="NJL135" s="949"/>
      <c r="NJM135" s="949"/>
      <c r="NJN135" s="950"/>
      <c r="NJO135" s="948"/>
      <c r="NJP135" s="949"/>
      <c r="NJQ135" s="949"/>
      <c r="NJR135" s="949"/>
      <c r="NJS135" s="949"/>
      <c r="NJT135" s="949"/>
      <c r="NJU135" s="949"/>
      <c r="NJV135" s="949"/>
      <c r="NJW135" s="950"/>
      <c r="NJX135" s="948"/>
      <c r="NJY135" s="949"/>
      <c r="NJZ135" s="949"/>
      <c r="NKA135" s="949"/>
      <c r="NKB135" s="949"/>
      <c r="NKC135" s="949"/>
      <c r="NKD135" s="949"/>
      <c r="NKE135" s="949"/>
      <c r="NKF135" s="950"/>
      <c r="NKG135" s="948"/>
      <c r="NKH135" s="949"/>
      <c r="NKI135" s="949"/>
      <c r="NKJ135" s="949"/>
      <c r="NKK135" s="949"/>
      <c r="NKL135" s="949"/>
      <c r="NKM135" s="949"/>
      <c r="NKN135" s="949"/>
      <c r="NKO135" s="950"/>
      <c r="NKP135" s="948"/>
      <c r="NKQ135" s="949"/>
      <c r="NKR135" s="949"/>
      <c r="NKS135" s="949"/>
      <c r="NKT135" s="949"/>
      <c r="NKU135" s="949"/>
      <c r="NKV135" s="949"/>
      <c r="NKW135" s="949"/>
      <c r="NKX135" s="950"/>
      <c r="NKY135" s="948"/>
      <c r="NKZ135" s="949"/>
      <c r="NLA135" s="949"/>
      <c r="NLB135" s="949"/>
      <c r="NLC135" s="949"/>
      <c r="NLD135" s="949"/>
      <c r="NLE135" s="949"/>
      <c r="NLF135" s="949"/>
      <c r="NLG135" s="950"/>
      <c r="NLH135" s="948"/>
      <c r="NLI135" s="949"/>
      <c r="NLJ135" s="949"/>
      <c r="NLK135" s="949"/>
      <c r="NLL135" s="949"/>
      <c r="NLM135" s="949"/>
      <c r="NLN135" s="949"/>
      <c r="NLO135" s="949"/>
      <c r="NLP135" s="950"/>
      <c r="NLQ135" s="948"/>
      <c r="NLR135" s="949"/>
      <c r="NLS135" s="949"/>
      <c r="NLT135" s="949"/>
      <c r="NLU135" s="949"/>
      <c r="NLV135" s="949"/>
      <c r="NLW135" s="949"/>
      <c r="NLX135" s="949"/>
      <c r="NLY135" s="950"/>
      <c r="NLZ135" s="948"/>
      <c r="NMA135" s="949"/>
      <c r="NMB135" s="949"/>
      <c r="NMC135" s="949"/>
      <c r="NMD135" s="949"/>
      <c r="NME135" s="949"/>
      <c r="NMF135" s="949"/>
      <c r="NMG135" s="949"/>
      <c r="NMH135" s="950"/>
      <c r="NMI135" s="948"/>
      <c r="NMJ135" s="949"/>
      <c r="NMK135" s="949"/>
      <c r="NML135" s="949"/>
      <c r="NMM135" s="949"/>
      <c r="NMN135" s="949"/>
      <c r="NMO135" s="949"/>
      <c r="NMP135" s="949"/>
      <c r="NMQ135" s="950"/>
      <c r="NMR135" s="948"/>
      <c r="NMS135" s="949"/>
      <c r="NMT135" s="949"/>
      <c r="NMU135" s="949"/>
      <c r="NMV135" s="949"/>
      <c r="NMW135" s="949"/>
      <c r="NMX135" s="949"/>
      <c r="NMY135" s="949"/>
      <c r="NMZ135" s="950"/>
      <c r="NNA135" s="948"/>
      <c r="NNB135" s="949"/>
      <c r="NNC135" s="949"/>
      <c r="NND135" s="949"/>
      <c r="NNE135" s="949"/>
      <c r="NNF135" s="949"/>
      <c r="NNG135" s="949"/>
      <c r="NNH135" s="949"/>
      <c r="NNI135" s="950"/>
      <c r="NNJ135" s="948"/>
      <c r="NNK135" s="949"/>
      <c r="NNL135" s="949"/>
      <c r="NNM135" s="949"/>
      <c r="NNN135" s="949"/>
      <c r="NNO135" s="949"/>
      <c r="NNP135" s="949"/>
      <c r="NNQ135" s="949"/>
      <c r="NNR135" s="950"/>
      <c r="NNS135" s="948"/>
      <c r="NNT135" s="949"/>
      <c r="NNU135" s="949"/>
      <c r="NNV135" s="949"/>
      <c r="NNW135" s="949"/>
      <c r="NNX135" s="949"/>
      <c r="NNY135" s="949"/>
      <c r="NNZ135" s="949"/>
      <c r="NOA135" s="950"/>
      <c r="NOB135" s="948"/>
      <c r="NOC135" s="949"/>
      <c r="NOD135" s="949"/>
      <c r="NOE135" s="949"/>
      <c r="NOF135" s="949"/>
      <c r="NOG135" s="949"/>
      <c r="NOH135" s="949"/>
      <c r="NOI135" s="949"/>
      <c r="NOJ135" s="950"/>
      <c r="NOK135" s="948"/>
      <c r="NOL135" s="949"/>
      <c r="NOM135" s="949"/>
      <c r="NON135" s="949"/>
      <c r="NOO135" s="949"/>
      <c r="NOP135" s="949"/>
      <c r="NOQ135" s="949"/>
      <c r="NOR135" s="949"/>
      <c r="NOS135" s="950"/>
      <c r="NOT135" s="948"/>
      <c r="NOU135" s="949"/>
      <c r="NOV135" s="949"/>
      <c r="NOW135" s="949"/>
      <c r="NOX135" s="949"/>
      <c r="NOY135" s="949"/>
      <c r="NOZ135" s="949"/>
      <c r="NPA135" s="949"/>
      <c r="NPB135" s="950"/>
      <c r="NPC135" s="948"/>
      <c r="NPD135" s="949"/>
      <c r="NPE135" s="949"/>
      <c r="NPF135" s="949"/>
      <c r="NPG135" s="949"/>
      <c r="NPH135" s="949"/>
      <c r="NPI135" s="949"/>
      <c r="NPJ135" s="949"/>
      <c r="NPK135" s="950"/>
      <c r="NPL135" s="948"/>
      <c r="NPM135" s="949"/>
      <c r="NPN135" s="949"/>
      <c r="NPO135" s="949"/>
      <c r="NPP135" s="949"/>
      <c r="NPQ135" s="949"/>
      <c r="NPR135" s="949"/>
      <c r="NPS135" s="949"/>
      <c r="NPT135" s="950"/>
      <c r="NPU135" s="948"/>
      <c r="NPV135" s="949"/>
      <c r="NPW135" s="949"/>
      <c r="NPX135" s="949"/>
      <c r="NPY135" s="949"/>
      <c r="NPZ135" s="949"/>
      <c r="NQA135" s="949"/>
      <c r="NQB135" s="949"/>
      <c r="NQC135" s="950"/>
      <c r="NQD135" s="948"/>
      <c r="NQE135" s="949"/>
      <c r="NQF135" s="949"/>
      <c r="NQG135" s="949"/>
      <c r="NQH135" s="949"/>
      <c r="NQI135" s="949"/>
      <c r="NQJ135" s="949"/>
      <c r="NQK135" s="949"/>
      <c r="NQL135" s="950"/>
      <c r="NQM135" s="948"/>
      <c r="NQN135" s="949"/>
      <c r="NQO135" s="949"/>
      <c r="NQP135" s="949"/>
      <c r="NQQ135" s="949"/>
      <c r="NQR135" s="949"/>
      <c r="NQS135" s="949"/>
      <c r="NQT135" s="949"/>
      <c r="NQU135" s="950"/>
      <c r="NQV135" s="948"/>
      <c r="NQW135" s="949"/>
      <c r="NQX135" s="949"/>
      <c r="NQY135" s="949"/>
      <c r="NQZ135" s="949"/>
      <c r="NRA135" s="949"/>
      <c r="NRB135" s="949"/>
      <c r="NRC135" s="949"/>
      <c r="NRD135" s="950"/>
      <c r="NRE135" s="948"/>
      <c r="NRF135" s="949"/>
      <c r="NRG135" s="949"/>
      <c r="NRH135" s="949"/>
      <c r="NRI135" s="949"/>
      <c r="NRJ135" s="949"/>
      <c r="NRK135" s="949"/>
      <c r="NRL135" s="949"/>
      <c r="NRM135" s="950"/>
      <c r="NRN135" s="948"/>
      <c r="NRO135" s="949"/>
      <c r="NRP135" s="949"/>
      <c r="NRQ135" s="949"/>
      <c r="NRR135" s="949"/>
      <c r="NRS135" s="949"/>
      <c r="NRT135" s="949"/>
      <c r="NRU135" s="949"/>
      <c r="NRV135" s="950"/>
      <c r="NRW135" s="948"/>
      <c r="NRX135" s="949"/>
      <c r="NRY135" s="949"/>
      <c r="NRZ135" s="949"/>
      <c r="NSA135" s="949"/>
      <c r="NSB135" s="949"/>
      <c r="NSC135" s="949"/>
      <c r="NSD135" s="949"/>
      <c r="NSE135" s="950"/>
      <c r="NSF135" s="948"/>
      <c r="NSG135" s="949"/>
      <c r="NSH135" s="949"/>
      <c r="NSI135" s="949"/>
      <c r="NSJ135" s="949"/>
      <c r="NSK135" s="949"/>
      <c r="NSL135" s="949"/>
      <c r="NSM135" s="949"/>
      <c r="NSN135" s="950"/>
      <c r="NSO135" s="948"/>
      <c r="NSP135" s="949"/>
      <c r="NSQ135" s="949"/>
      <c r="NSR135" s="949"/>
      <c r="NSS135" s="949"/>
      <c r="NST135" s="949"/>
      <c r="NSU135" s="949"/>
      <c r="NSV135" s="949"/>
      <c r="NSW135" s="950"/>
      <c r="NSX135" s="948"/>
      <c r="NSY135" s="949"/>
      <c r="NSZ135" s="949"/>
      <c r="NTA135" s="949"/>
      <c r="NTB135" s="949"/>
      <c r="NTC135" s="949"/>
      <c r="NTD135" s="949"/>
      <c r="NTE135" s="949"/>
      <c r="NTF135" s="950"/>
      <c r="NTG135" s="948"/>
      <c r="NTH135" s="949"/>
      <c r="NTI135" s="949"/>
      <c r="NTJ135" s="949"/>
      <c r="NTK135" s="949"/>
      <c r="NTL135" s="949"/>
      <c r="NTM135" s="949"/>
      <c r="NTN135" s="949"/>
      <c r="NTO135" s="950"/>
      <c r="NTP135" s="948"/>
      <c r="NTQ135" s="949"/>
      <c r="NTR135" s="949"/>
      <c r="NTS135" s="949"/>
      <c r="NTT135" s="949"/>
      <c r="NTU135" s="949"/>
      <c r="NTV135" s="949"/>
      <c r="NTW135" s="949"/>
      <c r="NTX135" s="950"/>
      <c r="NTY135" s="948"/>
      <c r="NTZ135" s="949"/>
      <c r="NUA135" s="949"/>
      <c r="NUB135" s="949"/>
      <c r="NUC135" s="949"/>
      <c r="NUD135" s="949"/>
      <c r="NUE135" s="949"/>
      <c r="NUF135" s="949"/>
      <c r="NUG135" s="950"/>
      <c r="NUH135" s="948"/>
      <c r="NUI135" s="949"/>
      <c r="NUJ135" s="949"/>
      <c r="NUK135" s="949"/>
      <c r="NUL135" s="949"/>
      <c r="NUM135" s="949"/>
      <c r="NUN135" s="949"/>
      <c r="NUO135" s="949"/>
      <c r="NUP135" s="950"/>
      <c r="NUQ135" s="948"/>
      <c r="NUR135" s="949"/>
      <c r="NUS135" s="949"/>
      <c r="NUT135" s="949"/>
      <c r="NUU135" s="949"/>
      <c r="NUV135" s="949"/>
      <c r="NUW135" s="949"/>
      <c r="NUX135" s="949"/>
      <c r="NUY135" s="950"/>
      <c r="NUZ135" s="948"/>
      <c r="NVA135" s="949"/>
      <c r="NVB135" s="949"/>
      <c r="NVC135" s="949"/>
      <c r="NVD135" s="949"/>
      <c r="NVE135" s="949"/>
      <c r="NVF135" s="949"/>
      <c r="NVG135" s="949"/>
      <c r="NVH135" s="950"/>
      <c r="NVI135" s="948"/>
      <c r="NVJ135" s="949"/>
      <c r="NVK135" s="949"/>
      <c r="NVL135" s="949"/>
      <c r="NVM135" s="949"/>
      <c r="NVN135" s="949"/>
      <c r="NVO135" s="949"/>
      <c r="NVP135" s="949"/>
      <c r="NVQ135" s="950"/>
      <c r="NVR135" s="948"/>
      <c r="NVS135" s="949"/>
      <c r="NVT135" s="949"/>
      <c r="NVU135" s="949"/>
      <c r="NVV135" s="949"/>
      <c r="NVW135" s="949"/>
      <c r="NVX135" s="949"/>
      <c r="NVY135" s="949"/>
      <c r="NVZ135" s="950"/>
      <c r="NWA135" s="948"/>
      <c r="NWB135" s="949"/>
      <c r="NWC135" s="949"/>
      <c r="NWD135" s="949"/>
      <c r="NWE135" s="949"/>
      <c r="NWF135" s="949"/>
      <c r="NWG135" s="949"/>
      <c r="NWH135" s="949"/>
      <c r="NWI135" s="950"/>
      <c r="NWJ135" s="948"/>
      <c r="NWK135" s="949"/>
      <c r="NWL135" s="949"/>
      <c r="NWM135" s="949"/>
      <c r="NWN135" s="949"/>
      <c r="NWO135" s="949"/>
      <c r="NWP135" s="949"/>
      <c r="NWQ135" s="949"/>
      <c r="NWR135" s="950"/>
      <c r="NWS135" s="948"/>
      <c r="NWT135" s="949"/>
      <c r="NWU135" s="949"/>
      <c r="NWV135" s="949"/>
      <c r="NWW135" s="949"/>
      <c r="NWX135" s="949"/>
      <c r="NWY135" s="949"/>
      <c r="NWZ135" s="949"/>
      <c r="NXA135" s="950"/>
      <c r="NXB135" s="948"/>
      <c r="NXC135" s="949"/>
      <c r="NXD135" s="949"/>
      <c r="NXE135" s="949"/>
      <c r="NXF135" s="949"/>
      <c r="NXG135" s="949"/>
      <c r="NXH135" s="949"/>
      <c r="NXI135" s="949"/>
      <c r="NXJ135" s="950"/>
      <c r="NXK135" s="948"/>
      <c r="NXL135" s="949"/>
      <c r="NXM135" s="949"/>
      <c r="NXN135" s="949"/>
      <c r="NXO135" s="949"/>
      <c r="NXP135" s="949"/>
      <c r="NXQ135" s="949"/>
      <c r="NXR135" s="949"/>
      <c r="NXS135" s="950"/>
      <c r="NXT135" s="948"/>
      <c r="NXU135" s="949"/>
      <c r="NXV135" s="949"/>
      <c r="NXW135" s="949"/>
      <c r="NXX135" s="949"/>
      <c r="NXY135" s="949"/>
      <c r="NXZ135" s="949"/>
      <c r="NYA135" s="949"/>
      <c r="NYB135" s="950"/>
      <c r="NYC135" s="948"/>
      <c r="NYD135" s="949"/>
      <c r="NYE135" s="949"/>
      <c r="NYF135" s="949"/>
      <c r="NYG135" s="949"/>
      <c r="NYH135" s="949"/>
      <c r="NYI135" s="949"/>
      <c r="NYJ135" s="949"/>
      <c r="NYK135" s="950"/>
      <c r="NYL135" s="948"/>
      <c r="NYM135" s="949"/>
      <c r="NYN135" s="949"/>
      <c r="NYO135" s="949"/>
      <c r="NYP135" s="949"/>
      <c r="NYQ135" s="949"/>
      <c r="NYR135" s="949"/>
      <c r="NYS135" s="949"/>
      <c r="NYT135" s="950"/>
      <c r="NYU135" s="948"/>
      <c r="NYV135" s="949"/>
      <c r="NYW135" s="949"/>
      <c r="NYX135" s="949"/>
      <c r="NYY135" s="949"/>
      <c r="NYZ135" s="949"/>
      <c r="NZA135" s="949"/>
      <c r="NZB135" s="949"/>
      <c r="NZC135" s="950"/>
      <c r="NZD135" s="948"/>
      <c r="NZE135" s="949"/>
      <c r="NZF135" s="949"/>
      <c r="NZG135" s="949"/>
      <c r="NZH135" s="949"/>
      <c r="NZI135" s="949"/>
      <c r="NZJ135" s="949"/>
      <c r="NZK135" s="949"/>
      <c r="NZL135" s="950"/>
      <c r="NZM135" s="948"/>
      <c r="NZN135" s="949"/>
      <c r="NZO135" s="949"/>
      <c r="NZP135" s="949"/>
      <c r="NZQ135" s="949"/>
      <c r="NZR135" s="949"/>
      <c r="NZS135" s="949"/>
      <c r="NZT135" s="949"/>
      <c r="NZU135" s="950"/>
      <c r="NZV135" s="948"/>
      <c r="NZW135" s="949"/>
      <c r="NZX135" s="949"/>
      <c r="NZY135" s="949"/>
      <c r="NZZ135" s="949"/>
      <c r="OAA135" s="949"/>
      <c r="OAB135" s="949"/>
      <c r="OAC135" s="949"/>
      <c r="OAD135" s="950"/>
      <c r="OAE135" s="948"/>
      <c r="OAF135" s="949"/>
      <c r="OAG135" s="949"/>
      <c r="OAH135" s="949"/>
      <c r="OAI135" s="949"/>
      <c r="OAJ135" s="949"/>
      <c r="OAK135" s="949"/>
      <c r="OAL135" s="949"/>
      <c r="OAM135" s="950"/>
      <c r="OAN135" s="948"/>
      <c r="OAO135" s="949"/>
      <c r="OAP135" s="949"/>
      <c r="OAQ135" s="949"/>
      <c r="OAR135" s="949"/>
      <c r="OAS135" s="949"/>
      <c r="OAT135" s="949"/>
      <c r="OAU135" s="949"/>
      <c r="OAV135" s="950"/>
      <c r="OAW135" s="948"/>
      <c r="OAX135" s="949"/>
      <c r="OAY135" s="949"/>
      <c r="OAZ135" s="949"/>
      <c r="OBA135" s="949"/>
      <c r="OBB135" s="949"/>
      <c r="OBC135" s="949"/>
      <c r="OBD135" s="949"/>
      <c r="OBE135" s="950"/>
      <c r="OBF135" s="948"/>
      <c r="OBG135" s="949"/>
      <c r="OBH135" s="949"/>
      <c r="OBI135" s="949"/>
      <c r="OBJ135" s="949"/>
      <c r="OBK135" s="949"/>
      <c r="OBL135" s="949"/>
      <c r="OBM135" s="949"/>
      <c r="OBN135" s="950"/>
      <c r="OBO135" s="948"/>
      <c r="OBP135" s="949"/>
      <c r="OBQ135" s="949"/>
      <c r="OBR135" s="949"/>
      <c r="OBS135" s="949"/>
      <c r="OBT135" s="949"/>
      <c r="OBU135" s="949"/>
      <c r="OBV135" s="949"/>
      <c r="OBW135" s="950"/>
      <c r="OBX135" s="948"/>
      <c r="OBY135" s="949"/>
      <c r="OBZ135" s="949"/>
      <c r="OCA135" s="949"/>
      <c r="OCB135" s="949"/>
      <c r="OCC135" s="949"/>
      <c r="OCD135" s="949"/>
      <c r="OCE135" s="949"/>
      <c r="OCF135" s="950"/>
      <c r="OCG135" s="948"/>
      <c r="OCH135" s="949"/>
      <c r="OCI135" s="949"/>
      <c r="OCJ135" s="949"/>
      <c r="OCK135" s="949"/>
      <c r="OCL135" s="949"/>
      <c r="OCM135" s="949"/>
      <c r="OCN135" s="949"/>
      <c r="OCO135" s="950"/>
      <c r="OCP135" s="948"/>
      <c r="OCQ135" s="949"/>
      <c r="OCR135" s="949"/>
      <c r="OCS135" s="949"/>
      <c r="OCT135" s="949"/>
      <c r="OCU135" s="949"/>
      <c r="OCV135" s="949"/>
      <c r="OCW135" s="949"/>
      <c r="OCX135" s="950"/>
      <c r="OCY135" s="948"/>
      <c r="OCZ135" s="949"/>
      <c r="ODA135" s="949"/>
      <c r="ODB135" s="949"/>
      <c r="ODC135" s="949"/>
      <c r="ODD135" s="949"/>
      <c r="ODE135" s="949"/>
      <c r="ODF135" s="949"/>
      <c r="ODG135" s="950"/>
      <c r="ODH135" s="948"/>
      <c r="ODI135" s="949"/>
      <c r="ODJ135" s="949"/>
      <c r="ODK135" s="949"/>
      <c r="ODL135" s="949"/>
      <c r="ODM135" s="949"/>
      <c r="ODN135" s="949"/>
      <c r="ODO135" s="949"/>
      <c r="ODP135" s="950"/>
      <c r="ODQ135" s="948"/>
      <c r="ODR135" s="949"/>
      <c r="ODS135" s="949"/>
      <c r="ODT135" s="949"/>
      <c r="ODU135" s="949"/>
      <c r="ODV135" s="949"/>
      <c r="ODW135" s="949"/>
      <c r="ODX135" s="949"/>
      <c r="ODY135" s="950"/>
      <c r="ODZ135" s="948"/>
      <c r="OEA135" s="949"/>
      <c r="OEB135" s="949"/>
      <c r="OEC135" s="949"/>
      <c r="OED135" s="949"/>
      <c r="OEE135" s="949"/>
      <c r="OEF135" s="949"/>
      <c r="OEG135" s="949"/>
      <c r="OEH135" s="950"/>
      <c r="OEI135" s="948"/>
      <c r="OEJ135" s="949"/>
      <c r="OEK135" s="949"/>
      <c r="OEL135" s="949"/>
      <c r="OEM135" s="949"/>
      <c r="OEN135" s="949"/>
      <c r="OEO135" s="949"/>
      <c r="OEP135" s="949"/>
      <c r="OEQ135" s="950"/>
      <c r="OER135" s="948"/>
      <c r="OES135" s="949"/>
      <c r="OET135" s="949"/>
      <c r="OEU135" s="949"/>
      <c r="OEV135" s="949"/>
      <c r="OEW135" s="949"/>
      <c r="OEX135" s="949"/>
      <c r="OEY135" s="949"/>
      <c r="OEZ135" s="950"/>
      <c r="OFA135" s="948"/>
      <c r="OFB135" s="949"/>
      <c r="OFC135" s="949"/>
      <c r="OFD135" s="949"/>
      <c r="OFE135" s="949"/>
      <c r="OFF135" s="949"/>
      <c r="OFG135" s="949"/>
      <c r="OFH135" s="949"/>
      <c r="OFI135" s="950"/>
      <c r="OFJ135" s="948"/>
      <c r="OFK135" s="949"/>
      <c r="OFL135" s="949"/>
      <c r="OFM135" s="949"/>
      <c r="OFN135" s="949"/>
      <c r="OFO135" s="949"/>
      <c r="OFP135" s="949"/>
      <c r="OFQ135" s="949"/>
      <c r="OFR135" s="950"/>
      <c r="OFS135" s="948"/>
      <c r="OFT135" s="949"/>
      <c r="OFU135" s="949"/>
      <c r="OFV135" s="949"/>
      <c r="OFW135" s="949"/>
      <c r="OFX135" s="949"/>
      <c r="OFY135" s="949"/>
      <c r="OFZ135" s="949"/>
      <c r="OGA135" s="950"/>
      <c r="OGB135" s="948"/>
      <c r="OGC135" s="949"/>
      <c r="OGD135" s="949"/>
      <c r="OGE135" s="949"/>
      <c r="OGF135" s="949"/>
      <c r="OGG135" s="949"/>
      <c r="OGH135" s="949"/>
      <c r="OGI135" s="949"/>
      <c r="OGJ135" s="950"/>
      <c r="OGK135" s="948"/>
      <c r="OGL135" s="949"/>
      <c r="OGM135" s="949"/>
      <c r="OGN135" s="949"/>
      <c r="OGO135" s="949"/>
      <c r="OGP135" s="949"/>
      <c r="OGQ135" s="949"/>
      <c r="OGR135" s="949"/>
      <c r="OGS135" s="950"/>
      <c r="OGT135" s="948"/>
      <c r="OGU135" s="949"/>
      <c r="OGV135" s="949"/>
      <c r="OGW135" s="949"/>
      <c r="OGX135" s="949"/>
      <c r="OGY135" s="949"/>
      <c r="OGZ135" s="949"/>
      <c r="OHA135" s="949"/>
      <c r="OHB135" s="950"/>
      <c r="OHC135" s="948"/>
      <c r="OHD135" s="949"/>
      <c r="OHE135" s="949"/>
      <c r="OHF135" s="949"/>
      <c r="OHG135" s="949"/>
      <c r="OHH135" s="949"/>
      <c r="OHI135" s="949"/>
      <c r="OHJ135" s="949"/>
      <c r="OHK135" s="950"/>
      <c r="OHL135" s="948"/>
      <c r="OHM135" s="949"/>
      <c r="OHN135" s="949"/>
      <c r="OHO135" s="949"/>
      <c r="OHP135" s="949"/>
      <c r="OHQ135" s="949"/>
      <c r="OHR135" s="949"/>
      <c r="OHS135" s="949"/>
      <c r="OHT135" s="950"/>
      <c r="OHU135" s="948"/>
      <c r="OHV135" s="949"/>
      <c r="OHW135" s="949"/>
      <c r="OHX135" s="949"/>
      <c r="OHY135" s="949"/>
      <c r="OHZ135" s="949"/>
      <c r="OIA135" s="949"/>
      <c r="OIB135" s="949"/>
      <c r="OIC135" s="950"/>
      <c r="OID135" s="948"/>
      <c r="OIE135" s="949"/>
      <c r="OIF135" s="949"/>
      <c r="OIG135" s="949"/>
      <c r="OIH135" s="949"/>
      <c r="OII135" s="949"/>
      <c r="OIJ135" s="949"/>
      <c r="OIK135" s="949"/>
      <c r="OIL135" s="950"/>
      <c r="OIM135" s="948"/>
      <c r="OIN135" s="949"/>
      <c r="OIO135" s="949"/>
      <c r="OIP135" s="949"/>
      <c r="OIQ135" s="949"/>
      <c r="OIR135" s="949"/>
      <c r="OIS135" s="949"/>
      <c r="OIT135" s="949"/>
      <c r="OIU135" s="950"/>
      <c r="OIV135" s="948"/>
      <c r="OIW135" s="949"/>
      <c r="OIX135" s="949"/>
      <c r="OIY135" s="949"/>
      <c r="OIZ135" s="949"/>
      <c r="OJA135" s="949"/>
      <c r="OJB135" s="949"/>
      <c r="OJC135" s="949"/>
      <c r="OJD135" s="950"/>
      <c r="OJE135" s="948"/>
      <c r="OJF135" s="949"/>
      <c r="OJG135" s="949"/>
      <c r="OJH135" s="949"/>
      <c r="OJI135" s="949"/>
      <c r="OJJ135" s="949"/>
      <c r="OJK135" s="949"/>
      <c r="OJL135" s="949"/>
      <c r="OJM135" s="950"/>
      <c r="OJN135" s="948"/>
      <c r="OJO135" s="949"/>
      <c r="OJP135" s="949"/>
      <c r="OJQ135" s="949"/>
      <c r="OJR135" s="949"/>
      <c r="OJS135" s="949"/>
      <c r="OJT135" s="949"/>
      <c r="OJU135" s="949"/>
      <c r="OJV135" s="950"/>
      <c r="OJW135" s="948"/>
      <c r="OJX135" s="949"/>
      <c r="OJY135" s="949"/>
      <c r="OJZ135" s="949"/>
      <c r="OKA135" s="949"/>
      <c r="OKB135" s="949"/>
      <c r="OKC135" s="949"/>
      <c r="OKD135" s="949"/>
      <c r="OKE135" s="950"/>
      <c r="OKF135" s="948"/>
      <c r="OKG135" s="949"/>
      <c r="OKH135" s="949"/>
      <c r="OKI135" s="949"/>
      <c r="OKJ135" s="949"/>
      <c r="OKK135" s="949"/>
      <c r="OKL135" s="949"/>
      <c r="OKM135" s="949"/>
      <c r="OKN135" s="950"/>
      <c r="OKO135" s="948"/>
      <c r="OKP135" s="949"/>
      <c r="OKQ135" s="949"/>
      <c r="OKR135" s="949"/>
      <c r="OKS135" s="949"/>
      <c r="OKT135" s="949"/>
      <c r="OKU135" s="949"/>
      <c r="OKV135" s="949"/>
      <c r="OKW135" s="950"/>
      <c r="OKX135" s="948"/>
      <c r="OKY135" s="949"/>
      <c r="OKZ135" s="949"/>
      <c r="OLA135" s="949"/>
      <c r="OLB135" s="949"/>
      <c r="OLC135" s="949"/>
      <c r="OLD135" s="949"/>
      <c r="OLE135" s="949"/>
      <c r="OLF135" s="950"/>
      <c r="OLG135" s="948"/>
      <c r="OLH135" s="949"/>
      <c r="OLI135" s="949"/>
      <c r="OLJ135" s="949"/>
      <c r="OLK135" s="949"/>
      <c r="OLL135" s="949"/>
      <c r="OLM135" s="949"/>
      <c r="OLN135" s="949"/>
      <c r="OLO135" s="950"/>
      <c r="OLP135" s="948"/>
      <c r="OLQ135" s="949"/>
      <c r="OLR135" s="949"/>
      <c r="OLS135" s="949"/>
      <c r="OLT135" s="949"/>
      <c r="OLU135" s="949"/>
      <c r="OLV135" s="949"/>
      <c r="OLW135" s="949"/>
      <c r="OLX135" s="950"/>
      <c r="OLY135" s="948"/>
      <c r="OLZ135" s="949"/>
      <c r="OMA135" s="949"/>
      <c r="OMB135" s="949"/>
      <c r="OMC135" s="949"/>
      <c r="OMD135" s="949"/>
      <c r="OME135" s="949"/>
      <c r="OMF135" s="949"/>
      <c r="OMG135" s="950"/>
      <c r="OMH135" s="948"/>
      <c r="OMI135" s="949"/>
      <c r="OMJ135" s="949"/>
      <c r="OMK135" s="949"/>
      <c r="OML135" s="949"/>
      <c r="OMM135" s="949"/>
      <c r="OMN135" s="949"/>
      <c r="OMO135" s="949"/>
      <c r="OMP135" s="950"/>
      <c r="OMQ135" s="948"/>
      <c r="OMR135" s="949"/>
      <c r="OMS135" s="949"/>
      <c r="OMT135" s="949"/>
      <c r="OMU135" s="949"/>
      <c r="OMV135" s="949"/>
      <c r="OMW135" s="949"/>
      <c r="OMX135" s="949"/>
      <c r="OMY135" s="950"/>
      <c r="OMZ135" s="948"/>
      <c r="ONA135" s="949"/>
      <c r="ONB135" s="949"/>
      <c r="ONC135" s="949"/>
      <c r="OND135" s="949"/>
      <c r="ONE135" s="949"/>
      <c r="ONF135" s="949"/>
      <c r="ONG135" s="949"/>
      <c r="ONH135" s="950"/>
      <c r="ONI135" s="948"/>
      <c r="ONJ135" s="949"/>
      <c r="ONK135" s="949"/>
      <c r="ONL135" s="949"/>
      <c r="ONM135" s="949"/>
      <c r="ONN135" s="949"/>
      <c r="ONO135" s="949"/>
      <c r="ONP135" s="949"/>
      <c r="ONQ135" s="950"/>
      <c r="ONR135" s="948"/>
      <c r="ONS135" s="949"/>
      <c r="ONT135" s="949"/>
      <c r="ONU135" s="949"/>
      <c r="ONV135" s="949"/>
      <c r="ONW135" s="949"/>
      <c r="ONX135" s="949"/>
      <c r="ONY135" s="949"/>
      <c r="ONZ135" s="950"/>
      <c r="OOA135" s="948"/>
      <c r="OOB135" s="949"/>
      <c r="OOC135" s="949"/>
      <c r="OOD135" s="949"/>
      <c r="OOE135" s="949"/>
      <c r="OOF135" s="949"/>
      <c r="OOG135" s="949"/>
      <c r="OOH135" s="949"/>
      <c r="OOI135" s="950"/>
      <c r="OOJ135" s="948"/>
      <c r="OOK135" s="949"/>
      <c r="OOL135" s="949"/>
      <c r="OOM135" s="949"/>
      <c r="OON135" s="949"/>
      <c r="OOO135" s="949"/>
      <c r="OOP135" s="949"/>
      <c r="OOQ135" s="949"/>
      <c r="OOR135" s="950"/>
      <c r="OOS135" s="948"/>
      <c r="OOT135" s="949"/>
      <c r="OOU135" s="949"/>
      <c r="OOV135" s="949"/>
      <c r="OOW135" s="949"/>
      <c r="OOX135" s="949"/>
      <c r="OOY135" s="949"/>
      <c r="OOZ135" s="949"/>
      <c r="OPA135" s="950"/>
      <c r="OPB135" s="948"/>
      <c r="OPC135" s="949"/>
      <c r="OPD135" s="949"/>
      <c r="OPE135" s="949"/>
      <c r="OPF135" s="949"/>
      <c r="OPG135" s="949"/>
      <c r="OPH135" s="949"/>
      <c r="OPI135" s="949"/>
      <c r="OPJ135" s="950"/>
      <c r="OPK135" s="948"/>
      <c r="OPL135" s="949"/>
      <c r="OPM135" s="949"/>
      <c r="OPN135" s="949"/>
      <c r="OPO135" s="949"/>
      <c r="OPP135" s="949"/>
      <c r="OPQ135" s="949"/>
      <c r="OPR135" s="949"/>
      <c r="OPS135" s="950"/>
      <c r="OPT135" s="948"/>
      <c r="OPU135" s="949"/>
      <c r="OPV135" s="949"/>
      <c r="OPW135" s="949"/>
      <c r="OPX135" s="949"/>
      <c r="OPY135" s="949"/>
      <c r="OPZ135" s="949"/>
      <c r="OQA135" s="949"/>
      <c r="OQB135" s="950"/>
      <c r="OQC135" s="948"/>
      <c r="OQD135" s="949"/>
      <c r="OQE135" s="949"/>
      <c r="OQF135" s="949"/>
      <c r="OQG135" s="949"/>
      <c r="OQH135" s="949"/>
      <c r="OQI135" s="949"/>
      <c r="OQJ135" s="949"/>
      <c r="OQK135" s="950"/>
      <c r="OQL135" s="948"/>
      <c r="OQM135" s="949"/>
      <c r="OQN135" s="949"/>
      <c r="OQO135" s="949"/>
      <c r="OQP135" s="949"/>
      <c r="OQQ135" s="949"/>
      <c r="OQR135" s="949"/>
      <c r="OQS135" s="949"/>
      <c r="OQT135" s="950"/>
      <c r="OQU135" s="948"/>
      <c r="OQV135" s="949"/>
      <c r="OQW135" s="949"/>
      <c r="OQX135" s="949"/>
      <c r="OQY135" s="949"/>
      <c r="OQZ135" s="949"/>
      <c r="ORA135" s="949"/>
      <c r="ORB135" s="949"/>
      <c r="ORC135" s="950"/>
      <c r="ORD135" s="948"/>
      <c r="ORE135" s="949"/>
      <c r="ORF135" s="949"/>
      <c r="ORG135" s="949"/>
      <c r="ORH135" s="949"/>
      <c r="ORI135" s="949"/>
      <c r="ORJ135" s="949"/>
      <c r="ORK135" s="949"/>
      <c r="ORL135" s="950"/>
      <c r="ORM135" s="948"/>
      <c r="ORN135" s="949"/>
      <c r="ORO135" s="949"/>
      <c r="ORP135" s="949"/>
      <c r="ORQ135" s="949"/>
      <c r="ORR135" s="949"/>
      <c r="ORS135" s="949"/>
      <c r="ORT135" s="949"/>
      <c r="ORU135" s="950"/>
      <c r="ORV135" s="948"/>
      <c r="ORW135" s="949"/>
      <c r="ORX135" s="949"/>
      <c r="ORY135" s="949"/>
      <c r="ORZ135" s="949"/>
      <c r="OSA135" s="949"/>
      <c r="OSB135" s="949"/>
      <c r="OSC135" s="949"/>
      <c r="OSD135" s="950"/>
      <c r="OSE135" s="948"/>
      <c r="OSF135" s="949"/>
      <c r="OSG135" s="949"/>
      <c r="OSH135" s="949"/>
      <c r="OSI135" s="949"/>
      <c r="OSJ135" s="949"/>
      <c r="OSK135" s="949"/>
      <c r="OSL135" s="949"/>
      <c r="OSM135" s="950"/>
      <c r="OSN135" s="948"/>
      <c r="OSO135" s="949"/>
      <c r="OSP135" s="949"/>
      <c r="OSQ135" s="949"/>
      <c r="OSR135" s="949"/>
      <c r="OSS135" s="949"/>
      <c r="OST135" s="949"/>
      <c r="OSU135" s="949"/>
      <c r="OSV135" s="950"/>
      <c r="OSW135" s="948"/>
      <c r="OSX135" s="949"/>
      <c r="OSY135" s="949"/>
      <c r="OSZ135" s="949"/>
      <c r="OTA135" s="949"/>
      <c r="OTB135" s="949"/>
      <c r="OTC135" s="949"/>
      <c r="OTD135" s="949"/>
      <c r="OTE135" s="950"/>
      <c r="OTF135" s="948"/>
      <c r="OTG135" s="949"/>
      <c r="OTH135" s="949"/>
      <c r="OTI135" s="949"/>
      <c r="OTJ135" s="949"/>
      <c r="OTK135" s="949"/>
      <c r="OTL135" s="949"/>
      <c r="OTM135" s="949"/>
      <c r="OTN135" s="950"/>
      <c r="OTO135" s="948"/>
      <c r="OTP135" s="949"/>
      <c r="OTQ135" s="949"/>
      <c r="OTR135" s="949"/>
      <c r="OTS135" s="949"/>
      <c r="OTT135" s="949"/>
      <c r="OTU135" s="949"/>
      <c r="OTV135" s="949"/>
      <c r="OTW135" s="950"/>
      <c r="OTX135" s="948"/>
      <c r="OTY135" s="949"/>
      <c r="OTZ135" s="949"/>
      <c r="OUA135" s="949"/>
      <c r="OUB135" s="949"/>
      <c r="OUC135" s="949"/>
      <c r="OUD135" s="949"/>
      <c r="OUE135" s="949"/>
      <c r="OUF135" s="950"/>
      <c r="OUG135" s="948"/>
      <c r="OUH135" s="949"/>
      <c r="OUI135" s="949"/>
      <c r="OUJ135" s="949"/>
      <c r="OUK135" s="949"/>
      <c r="OUL135" s="949"/>
      <c r="OUM135" s="949"/>
      <c r="OUN135" s="949"/>
      <c r="OUO135" s="950"/>
      <c r="OUP135" s="948"/>
      <c r="OUQ135" s="949"/>
      <c r="OUR135" s="949"/>
      <c r="OUS135" s="949"/>
      <c r="OUT135" s="949"/>
      <c r="OUU135" s="949"/>
      <c r="OUV135" s="949"/>
      <c r="OUW135" s="949"/>
      <c r="OUX135" s="950"/>
      <c r="OUY135" s="948"/>
      <c r="OUZ135" s="949"/>
      <c r="OVA135" s="949"/>
      <c r="OVB135" s="949"/>
      <c r="OVC135" s="949"/>
      <c r="OVD135" s="949"/>
      <c r="OVE135" s="949"/>
      <c r="OVF135" s="949"/>
      <c r="OVG135" s="950"/>
      <c r="OVH135" s="948"/>
      <c r="OVI135" s="949"/>
      <c r="OVJ135" s="949"/>
      <c r="OVK135" s="949"/>
      <c r="OVL135" s="949"/>
      <c r="OVM135" s="949"/>
      <c r="OVN135" s="949"/>
      <c r="OVO135" s="949"/>
      <c r="OVP135" s="950"/>
      <c r="OVQ135" s="948"/>
      <c r="OVR135" s="949"/>
      <c r="OVS135" s="949"/>
      <c r="OVT135" s="949"/>
      <c r="OVU135" s="949"/>
      <c r="OVV135" s="949"/>
      <c r="OVW135" s="949"/>
      <c r="OVX135" s="949"/>
      <c r="OVY135" s="950"/>
      <c r="OVZ135" s="948"/>
      <c r="OWA135" s="949"/>
      <c r="OWB135" s="949"/>
      <c r="OWC135" s="949"/>
      <c r="OWD135" s="949"/>
      <c r="OWE135" s="949"/>
      <c r="OWF135" s="949"/>
      <c r="OWG135" s="949"/>
      <c r="OWH135" s="950"/>
      <c r="OWI135" s="948"/>
      <c r="OWJ135" s="949"/>
      <c r="OWK135" s="949"/>
      <c r="OWL135" s="949"/>
      <c r="OWM135" s="949"/>
      <c r="OWN135" s="949"/>
      <c r="OWO135" s="949"/>
      <c r="OWP135" s="949"/>
      <c r="OWQ135" s="950"/>
      <c r="OWR135" s="948"/>
      <c r="OWS135" s="949"/>
      <c r="OWT135" s="949"/>
      <c r="OWU135" s="949"/>
      <c r="OWV135" s="949"/>
      <c r="OWW135" s="949"/>
      <c r="OWX135" s="949"/>
      <c r="OWY135" s="949"/>
      <c r="OWZ135" s="950"/>
      <c r="OXA135" s="948"/>
      <c r="OXB135" s="949"/>
      <c r="OXC135" s="949"/>
      <c r="OXD135" s="949"/>
      <c r="OXE135" s="949"/>
      <c r="OXF135" s="949"/>
      <c r="OXG135" s="949"/>
      <c r="OXH135" s="949"/>
      <c r="OXI135" s="950"/>
      <c r="OXJ135" s="948"/>
      <c r="OXK135" s="949"/>
      <c r="OXL135" s="949"/>
      <c r="OXM135" s="949"/>
      <c r="OXN135" s="949"/>
      <c r="OXO135" s="949"/>
      <c r="OXP135" s="949"/>
      <c r="OXQ135" s="949"/>
      <c r="OXR135" s="950"/>
      <c r="OXS135" s="948"/>
      <c r="OXT135" s="949"/>
      <c r="OXU135" s="949"/>
      <c r="OXV135" s="949"/>
      <c r="OXW135" s="949"/>
      <c r="OXX135" s="949"/>
      <c r="OXY135" s="949"/>
      <c r="OXZ135" s="949"/>
      <c r="OYA135" s="950"/>
      <c r="OYB135" s="948"/>
      <c r="OYC135" s="949"/>
      <c r="OYD135" s="949"/>
      <c r="OYE135" s="949"/>
      <c r="OYF135" s="949"/>
      <c r="OYG135" s="949"/>
      <c r="OYH135" s="949"/>
      <c r="OYI135" s="949"/>
      <c r="OYJ135" s="950"/>
      <c r="OYK135" s="948"/>
      <c r="OYL135" s="949"/>
      <c r="OYM135" s="949"/>
      <c r="OYN135" s="949"/>
      <c r="OYO135" s="949"/>
      <c r="OYP135" s="949"/>
      <c r="OYQ135" s="949"/>
      <c r="OYR135" s="949"/>
      <c r="OYS135" s="950"/>
      <c r="OYT135" s="948"/>
      <c r="OYU135" s="949"/>
      <c r="OYV135" s="949"/>
      <c r="OYW135" s="949"/>
      <c r="OYX135" s="949"/>
      <c r="OYY135" s="949"/>
      <c r="OYZ135" s="949"/>
      <c r="OZA135" s="949"/>
      <c r="OZB135" s="950"/>
      <c r="OZC135" s="948"/>
      <c r="OZD135" s="949"/>
      <c r="OZE135" s="949"/>
      <c r="OZF135" s="949"/>
      <c r="OZG135" s="949"/>
      <c r="OZH135" s="949"/>
      <c r="OZI135" s="949"/>
      <c r="OZJ135" s="949"/>
      <c r="OZK135" s="950"/>
      <c r="OZL135" s="948"/>
      <c r="OZM135" s="949"/>
      <c r="OZN135" s="949"/>
      <c r="OZO135" s="949"/>
      <c r="OZP135" s="949"/>
      <c r="OZQ135" s="949"/>
      <c r="OZR135" s="949"/>
      <c r="OZS135" s="949"/>
      <c r="OZT135" s="950"/>
      <c r="OZU135" s="948"/>
      <c r="OZV135" s="949"/>
      <c r="OZW135" s="949"/>
      <c r="OZX135" s="949"/>
      <c r="OZY135" s="949"/>
      <c r="OZZ135" s="949"/>
      <c r="PAA135" s="949"/>
      <c r="PAB135" s="949"/>
      <c r="PAC135" s="950"/>
      <c r="PAD135" s="948"/>
      <c r="PAE135" s="949"/>
      <c r="PAF135" s="949"/>
      <c r="PAG135" s="949"/>
      <c r="PAH135" s="949"/>
      <c r="PAI135" s="949"/>
      <c r="PAJ135" s="949"/>
      <c r="PAK135" s="949"/>
      <c r="PAL135" s="950"/>
      <c r="PAM135" s="948"/>
      <c r="PAN135" s="949"/>
      <c r="PAO135" s="949"/>
      <c r="PAP135" s="949"/>
      <c r="PAQ135" s="949"/>
      <c r="PAR135" s="949"/>
      <c r="PAS135" s="949"/>
      <c r="PAT135" s="949"/>
      <c r="PAU135" s="950"/>
      <c r="PAV135" s="948"/>
      <c r="PAW135" s="949"/>
      <c r="PAX135" s="949"/>
      <c r="PAY135" s="949"/>
      <c r="PAZ135" s="949"/>
      <c r="PBA135" s="949"/>
      <c r="PBB135" s="949"/>
      <c r="PBC135" s="949"/>
      <c r="PBD135" s="950"/>
      <c r="PBE135" s="948"/>
      <c r="PBF135" s="949"/>
      <c r="PBG135" s="949"/>
      <c r="PBH135" s="949"/>
      <c r="PBI135" s="949"/>
      <c r="PBJ135" s="949"/>
      <c r="PBK135" s="949"/>
      <c r="PBL135" s="949"/>
      <c r="PBM135" s="950"/>
      <c r="PBN135" s="948"/>
      <c r="PBO135" s="949"/>
      <c r="PBP135" s="949"/>
      <c r="PBQ135" s="949"/>
      <c r="PBR135" s="949"/>
      <c r="PBS135" s="949"/>
      <c r="PBT135" s="949"/>
      <c r="PBU135" s="949"/>
      <c r="PBV135" s="950"/>
      <c r="PBW135" s="948"/>
      <c r="PBX135" s="949"/>
      <c r="PBY135" s="949"/>
      <c r="PBZ135" s="949"/>
      <c r="PCA135" s="949"/>
      <c r="PCB135" s="949"/>
      <c r="PCC135" s="949"/>
      <c r="PCD135" s="949"/>
      <c r="PCE135" s="950"/>
      <c r="PCF135" s="948"/>
      <c r="PCG135" s="949"/>
      <c r="PCH135" s="949"/>
      <c r="PCI135" s="949"/>
      <c r="PCJ135" s="949"/>
      <c r="PCK135" s="949"/>
      <c r="PCL135" s="949"/>
      <c r="PCM135" s="949"/>
      <c r="PCN135" s="950"/>
      <c r="PCO135" s="948"/>
      <c r="PCP135" s="949"/>
      <c r="PCQ135" s="949"/>
      <c r="PCR135" s="949"/>
      <c r="PCS135" s="949"/>
      <c r="PCT135" s="949"/>
      <c r="PCU135" s="949"/>
      <c r="PCV135" s="949"/>
      <c r="PCW135" s="950"/>
      <c r="PCX135" s="948"/>
      <c r="PCY135" s="949"/>
      <c r="PCZ135" s="949"/>
      <c r="PDA135" s="949"/>
      <c r="PDB135" s="949"/>
      <c r="PDC135" s="949"/>
      <c r="PDD135" s="949"/>
      <c r="PDE135" s="949"/>
      <c r="PDF135" s="950"/>
      <c r="PDG135" s="948"/>
      <c r="PDH135" s="949"/>
      <c r="PDI135" s="949"/>
      <c r="PDJ135" s="949"/>
      <c r="PDK135" s="949"/>
      <c r="PDL135" s="949"/>
      <c r="PDM135" s="949"/>
      <c r="PDN135" s="949"/>
      <c r="PDO135" s="950"/>
      <c r="PDP135" s="948"/>
      <c r="PDQ135" s="949"/>
      <c r="PDR135" s="949"/>
      <c r="PDS135" s="949"/>
      <c r="PDT135" s="949"/>
      <c r="PDU135" s="949"/>
      <c r="PDV135" s="949"/>
      <c r="PDW135" s="949"/>
      <c r="PDX135" s="950"/>
      <c r="PDY135" s="948"/>
      <c r="PDZ135" s="949"/>
      <c r="PEA135" s="949"/>
      <c r="PEB135" s="949"/>
      <c r="PEC135" s="949"/>
      <c r="PED135" s="949"/>
      <c r="PEE135" s="949"/>
      <c r="PEF135" s="949"/>
      <c r="PEG135" s="950"/>
      <c r="PEH135" s="948"/>
      <c r="PEI135" s="949"/>
      <c r="PEJ135" s="949"/>
      <c r="PEK135" s="949"/>
      <c r="PEL135" s="949"/>
      <c r="PEM135" s="949"/>
      <c r="PEN135" s="949"/>
      <c r="PEO135" s="949"/>
      <c r="PEP135" s="950"/>
      <c r="PEQ135" s="948"/>
      <c r="PER135" s="949"/>
      <c r="PES135" s="949"/>
      <c r="PET135" s="949"/>
      <c r="PEU135" s="949"/>
      <c r="PEV135" s="949"/>
      <c r="PEW135" s="949"/>
      <c r="PEX135" s="949"/>
      <c r="PEY135" s="950"/>
      <c r="PEZ135" s="948"/>
      <c r="PFA135" s="949"/>
      <c r="PFB135" s="949"/>
      <c r="PFC135" s="949"/>
      <c r="PFD135" s="949"/>
      <c r="PFE135" s="949"/>
      <c r="PFF135" s="949"/>
      <c r="PFG135" s="949"/>
      <c r="PFH135" s="950"/>
      <c r="PFI135" s="948"/>
      <c r="PFJ135" s="949"/>
      <c r="PFK135" s="949"/>
      <c r="PFL135" s="949"/>
      <c r="PFM135" s="949"/>
      <c r="PFN135" s="949"/>
      <c r="PFO135" s="949"/>
      <c r="PFP135" s="949"/>
      <c r="PFQ135" s="950"/>
      <c r="PFR135" s="948"/>
      <c r="PFS135" s="949"/>
      <c r="PFT135" s="949"/>
      <c r="PFU135" s="949"/>
      <c r="PFV135" s="949"/>
      <c r="PFW135" s="949"/>
      <c r="PFX135" s="949"/>
      <c r="PFY135" s="949"/>
      <c r="PFZ135" s="950"/>
      <c r="PGA135" s="948"/>
      <c r="PGB135" s="949"/>
      <c r="PGC135" s="949"/>
      <c r="PGD135" s="949"/>
      <c r="PGE135" s="949"/>
      <c r="PGF135" s="949"/>
      <c r="PGG135" s="949"/>
      <c r="PGH135" s="949"/>
      <c r="PGI135" s="950"/>
      <c r="PGJ135" s="948"/>
      <c r="PGK135" s="949"/>
      <c r="PGL135" s="949"/>
      <c r="PGM135" s="949"/>
      <c r="PGN135" s="949"/>
      <c r="PGO135" s="949"/>
      <c r="PGP135" s="949"/>
      <c r="PGQ135" s="949"/>
      <c r="PGR135" s="950"/>
      <c r="PGS135" s="948"/>
      <c r="PGT135" s="949"/>
      <c r="PGU135" s="949"/>
      <c r="PGV135" s="949"/>
      <c r="PGW135" s="949"/>
      <c r="PGX135" s="949"/>
      <c r="PGY135" s="949"/>
      <c r="PGZ135" s="949"/>
      <c r="PHA135" s="950"/>
      <c r="PHB135" s="948"/>
      <c r="PHC135" s="949"/>
      <c r="PHD135" s="949"/>
      <c r="PHE135" s="949"/>
      <c r="PHF135" s="949"/>
      <c r="PHG135" s="949"/>
      <c r="PHH135" s="949"/>
      <c r="PHI135" s="949"/>
      <c r="PHJ135" s="950"/>
      <c r="PHK135" s="948"/>
      <c r="PHL135" s="949"/>
      <c r="PHM135" s="949"/>
      <c r="PHN135" s="949"/>
      <c r="PHO135" s="949"/>
      <c r="PHP135" s="949"/>
      <c r="PHQ135" s="949"/>
      <c r="PHR135" s="949"/>
      <c r="PHS135" s="950"/>
      <c r="PHT135" s="948"/>
      <c r="PHU135" s="949"/>
      <c r="PHV135" s="949"/>
      <c r="PHW135" s="949"/>
      <c r="PHX135" s="949"/>
      <c r="PHY135" s="949"/>
      <c r="PHZ135" s="949"/>
      <c r="PIA135" s="949"/>
      <c r="PIB135" s="950"/>
      <c r="PIC135" s="948"/>
      <c r="PID135" s="949"/>
      <c r="PIE135" s="949"/>
      <c r="PIF135" s="949"/>
      <c r="PIG135" s="949"/>
      <c r="PIH135" s="949"/>
      <c r="PII135" s="949"/>
      <c r="PIJ135" s="949"/>
      <c r="PIK135" s="950"/>
      <c r="PIL135" s="948"/>
      <c r="PIM135" s="949"/>
      <c r="PIN135" s="949"/>
      <c r="PIO135" s="949"/>
      <c r="PIP135" s="949"/>
      <c r="PIQ135" s="949"/>
      <c r="PIR135" s="949"/>
      <c r="PIS135" s="949"/>
      <c r="PIT135" s="950"/>
      <c r="PIU135" s="948"/>
      <c r="PIV135" s="949"/>
      <c r="PIW135" s="949"/>
      <c r="PIX135" s="949"/>
      <c r="PIY135" s="949"/>
      <c r="PIZ135" s="949"/>
      <c r="PJA135" s="949"/>
      <c r="PJB135" s="949"/>
      <c r="PJC135" s="950"/>
      <c r="PJD135" s="948"/>
      <c r="PJE135" s="949"/>
      <c r="PJF135" s="949"/>
      <c r="PJG135" s="949"/>
      <c r="PJH135" s="949"/>
      <c r="PJI135" s="949"/>
      <c r="PJJ135" s="949"/>
      <c r="PJK135" s="949"/>
      <c r="PJL135" s="950"/>
      <c r="PJM135" s="948"/>
      <c r="PJN135" s="949"/>
      <c r="PJO135" s="949"/>
      <c r="PJP135" s="949"/>
      <c r="PJQ135" s="949"/>
      <c r="PJR135" s="949"/>
      <c r="PJS135" s="949"/>
      <c r="PJT135" s="949"/>
      <c r="PJU135" s="950"/>
      <c r="PJV135" s="948"/>
      <c r="PJW135" s="949"/>
      <c r="PJX135" s="949"/>
      <c r="PJY135" s="949"/>
      <c r="PJZ135" s="949"/>
      <c r="PKA135" s="949"/>
      <c r="PKB135" s="949"/>
      <c r="PKC135" s="949"/>
      <c r="PKD135" s="950"/>
      <c r="PKE135" s="948"/>
      <c r="PKF135" s="949"/>
      <c r="PKG135" s="949"/>
      <c r="PKH135" s="949"/>
      <c r="PKI135" s="949"/>
      <c r="PKJ135" s="949"/>
      <c r="PKK135" s="949"/>
      <c r="PKL135" s="949"/>
      <c r="PKM135" s="950"/>
      <c r="PKN135" s="948"/>
      <c r="PKO135" s="949"/>
      <c r="PKP135" s="949"/>
      <c r="PKQ135" s="949"/>
      <c r="PKR135" s="949"/>
      <c r="PKS135" s="949"/>
      <c r="PKT135" s="949"/>
      <c r="PKU135" s="949"/>
      <c r="PKV135" s="950"/>
      <c r="PKW135" s="948"/>
      <c r="PKX135" s="949"/>
      <c r="PKY135" s="949"/>
      <c r="PKZ135" s="949"/>
      <c r="PLA135" s="949"/>
      <c r="PLB135" s="949"/>
      <c r="PLC135" s="949"/>
      <c r="PLD135" s="949"/>
      <c r="PLE135" s="950"/>
      <c r="PLF135" s="948"/>
      <c r="PLG135" s="949"/>
      <c r="PLH135" s="949"/>
      <c r="PLI135" s="949"/>
      <c r="PLJ135" s="949"/>
      <c r="PLK135" s="949"/>
      <c r="PLL135" s="949"/>
      <c r="PLM135" s="949"/>
      <c r="PLN135" s="950"/>
      <c r="PLO135" s="948"/>
      <c r="PLP135" s="949"/>
      <c r="PLQ135" s="949"/>
      <c r="PLR135" s="949"/>
      <c r="PLS135" s="949"/>
      <c r="PLT135" s="949"/>
      <c r="PLU135" s="949"/>
      <c r="PLV135" s="949"/>
      <c r="PLW135" s="950"/>
      <c r="PLX135" s="948"/>
      <c r="PLY135" s="949"/>
      <c r="PLZ135" s="949"/>
      <c r="PMA135" s="949"/>
      <c r="PMB135" s="949"/>
      <c r="PMC135" s="949"/>
      <c r="PMD135" s="949"/>
      <c r="PME135" s="949"/>
      <c r="PMF135" s="950"/>
      <c r="PMG135" s="948"/>
      <c r="PMH135" s="949"/>
      <c r="PMI135" s="949"/>
      <c r="PMJ135" s="949"/>
      <c r="PMK135" s="949"/>
      <c r="PML135" s="949"/>
      <c r="PMM135" s="949"/>
      <c r="PMN135" s="949"/>
      <c r="PMO135" s="950"/>
      <c r="PMP135" s="948"/>
      <c r="PMQ135" s="949"/>
      <c r="PMR135" s="949"/>
      <c r="PMS135" s="949"/>
      <c r="PMT135" s="949"/>
      <c r="PMU135" s="949"/>
      <c r="PMV135" s="949"/>
      <c r="PMW135" s="949"/>
      <c r="PMX135" s="950"/>
      <c r="PMY135" s="948"/>
      <c r="PMZ135" s="949"/>
      <c r="PNA135" s="949"/>
      <c r="PNB135" s="949"/>
      <c r="PNC135" s="949"/>
      <c r="PND135" s="949"/>
      <c r="PNE135" s="949"/>
      <c r="PNF135" s="949"/>
      <c r="PNG135" s="950"/>
      <c r="PNH135" s="948"/>
      <c r="PNI135" s="949"/>
      <c r="PNJ135" s="949"/>
      <c r="PNK135" s="949"/>
      <c r="PNL135" s="949"/>
      <c r="PNM135" s="949"/>
      <c r="PNN135" s="949"/>
      <c r="PNO135" s="949"/>
      <c r="PNP135" s="950"/>
      <c r="PNQ135" s="948"/>
      <c r="PNR135" s="949"/>
      <c r="PNS135" s="949"/>
      <c r="PNT135" s="949"/>
      <c r="PNU135" s="949"/>
      <c r="PNV135" s="949"/>
      <c r="PNW135" s="949"/>
      <c r="PNX135" s="949"/>
      <c r="PNY135" s="950"/>
      <c r="PNZ135" s="948"/>
      <c r="POA135" s="949"/>
      <c r="POB135" s="949"/>
      <c r="POC135" s="949"/>
      <c r="POD135" s="949"/>
      <c r="POE135" s="949"/>
      <c r="POF135" s="949"/>
      <c r="POG135" s="949"/>
      <c r="POH135" s="950"/>
      <c r="POI135" s="948"/>
      <c r="POJ135" s="949"/>
      <c r="POK135" s="949"/>
      <c r="POL135" s="949"/>
      <c r="POM135" s="949"/>
      <c r="PON135" s="949"/>
      <c r="POO135" s="949"/>
      <c r="POP135" s="949"/>
      <c r="POQ135" s="950"/>
      <c r="POR135" s="948"/>
      <c r="POS135" s="949"/>
      <c r="POT135" s="949"/>
      <c r="POU135" s="949"/>
      <c r="POV135" s="949"/>
      <c r="POW135" s="949"/>
      <c r="POX135" s="949"/>
      <c r="POY135" s="949"/>
      <c r="POZ135" s="950"/>
      <c r="PPA135" s="948"/>
      <c r="PPB135" s="949"/>
      <c r="PPC135" s="949"/>
      <c r="PPD135" s="949"/>
      <c r="PPE135" s="949"/>
      <c r="PPF135" s="949"/>
      <c r="PPG135" s="949"/>
      <c r="PPH135" s="949"/>
      <c r="PPI135" s="950"/>
      <c r="PPJ135" s="948"/>
      <c r="PPK135" s="949"/>
      <c r="PPL135" s="949"/>
      <c r="PPM135" s="949"/>
      <c r="PPN135" s="949"/>
      <c r="PPO135" s="949"/>
      <c r="PPP135" s="949"/>
      <c r="PPQ135" s="949"/>
      <c r="PPR135" s="950"/>
      <c r="PPS135" s="948"/>
      <c r="PPT135" s="949"/>
      <c r="PPU135" s="949"/>
      <c r="PPV135" s="949"/>
      <c r="PPW135" s="949"/>
      <c r="PPX135" s="949"/>
      <c r="PPY135" s="949"/>
      <c r="PPZ135" s="949"/>
      <c r="PQA135" s="950"/>
      <c r="PQB135" s="948"/>
      <c r="PQC135" s="949"/>
      <c r="PQD135" s="949"/>
      <c r="PQE135" s="949"/>
      <c r="PQF135" s="949"/>
      <c r="PQG135" s="949"/>
      <c r="PQH135" s="949"/>
      <c r="PQI135" s="949"/>
      <c r="PQJ135" s="950"/>
      <c r="PQK135" s="948"/>
      <c r="PQL135" s="949"/>
      <c r="PQM135" s="949"/>
      <c r="PQN135" s="949"/>
      <c r="PQO135" s="949"/>
      <c r="PQP135" s="949"/>
      <c r="PQQ135" s="949"/>
      <c r="PQR135" s="949"/>
      <c r="PQS135" s="950"/>
      <c r="PQT135" s="948"/>
      <c r="PQU135" s="949"/>
      <c r="PQV135" s="949"/>
      <c r="PQW135" s="949"/>
      <c r="PQX135" s="949"/>
      <c r="PQY135" s="949"/>
      <c r="PQZ135" s="949"/>
      <c r="PRA135" s="949"/>
      <c r="PRB135" s="950"/>
      <c r="PRC135" s="948"/>
      <c r="PRD135" s="949"/>
      <c r="PRE135" s="949"/>
      <c r="PRF135" s="949"/>
      <c r="PRG135" s="949"/>
      <c r="PRH135" s="949"/>
      <c r="PRI135" s="949"/>
      <c r="PRJ135" s="949"/>
      <c r="PRK135" s="950"/>
      <c r="PRL135" s="948"/>
      <c r="PRM135" s="949"/>
      <c r="PRN135" s="949"/>
      <c r="PRO135" s="949"/>
      <c r="PRP135" s="949"/>
      <c r="PRQ135" s="949"/>
      <c r="PRR135" s="949"/>
      <c r="PRS135" s="949"/>
      <c r="PRT135" s="950"/>
      <c r="PRU135" s="948"/>
      <c r="PRV135" s="949"/>
      <c r="PRW135" s="949"/>
      <c r="PRX135" s="949"/>
      <c r="PRY135" s="949"/>
      <c r="PRZ135" s="949"/>
      <c r="PSA135" s="949"/>
      <c r="PSB135" s="949"/>
      <c r="PSC135" s="950"/>
      <c r="PSD135" s="948"/>
      <c r="PSE135" s="949"/>
      <c r="PSF135" s="949"/>
      <c r="PSG135" s="949"/>
      <c r="PSH135" s="949"/>
      <c r="PSI135" s="949"/>
      <c r="PSJ135" s="949"/>
      <c r="PSK135" s="949"/>
      <c r="PSL135" s="950"/>
      <c r="PSM135" s="948"/>
      <c r="PSN135" s="949"/>
      <c r="PSO135" s="949"/>
      <c r="PSP135" s="949"/>
      <c r="PSQ135" s="949"/>
      <c r="PSR135" s="949"/>
      <c r="PSS135" s="949"/>
      <c r="PST135" s="949"/>
      <c r="PSU135" s="950"/>
      <c r="PSV135" s="948"/>
      <c r="PSW135" s="949"/>
      <c r="PSX135" s="949"/>
      <c r="PSY135" s="949"/>
      <c r="PSZ135" s="949"/>
      <c r="PTA135" s="949"/>
      <c r="PTB135" s="949"/>
      <c r="PTC135" s="949"/>
      <c r="PTD135" s="950"/>
      <c r="PTE135" s="948"/>
      <c r="PTF135" s="949"/>
      <c r="PTG135" s="949"/>
      <c r="PTH135" s="949"/>
      <c r="PTI135" s="949"/>
      <c r="PTJ135" s="949"/>
      <c r="PTK135" s="949"/>
      <c r="PTL135" s="949"/>
      <c r="PTM135" s="950"/>
      <c r="PTN135" s="948"/>
      <c r="PTO135" s="949"/>
      <c r="PTP135" s="949"/>
      <c r="PTQ135" s="949"/>
      <c r="PTR135" s="949"/>
      <c r="PTS135" s="949"/>
      <c r="PTT135" s="949"/>
      <c r="PTU135" s="949"/>
      <c r="PTV135" s="950"/>
      <c r="PTW135" s="948"/>
      <c r="PTX135" s="949"/>
      <c r="PTY135" s="949"/>
      <c r="PTZ135" s="949"/>
      <c r="PUA135" s="949"/>
      <c r="PUB135" s="949"/>
      <c r="PUC135" s="949"/>
      <c r="PUD135" s="949"/>
      <c r="PUE135" s="950"/>
      <c r="PUF135" s="948"/>
      <c r="PUG135" s="949"/>
      <c r="PUH135" s="949"/>
      <c r="PUI135" s="949"/>
      <c r="PUJ135" s="949"/>
      <c r="PUK135" s="949"/>
      <c r="PUL135" s="949"/>
      <c r="PUM135" s="949"/>
      <c r="PUN135" s="950"/>
      <c r="PUO135" s="948"/>
      <c r="PUP135" s="949"/>
      <c r="PUQ135" s="949"/>
      <c r="PUR135" s="949"/>
      <c r="PUS135" s="949"/>
      <c r="PUT135" s="949"/>
      <c r="PUU135" s="949"/>
      <c r="PUV135" s="949"/>
      <c r="PUW135" s="950"/>
      <c r="PUX135" s="948"/>
      <c r="PUY135" s="949"/>
      <c r="PUZ135" s="949"/>
      <c r="PVA135" s="949"/>
      <c r="PVB135" s="949"/>
      <c r="PVC135" s="949"/>
      <c r="PVD135" s="949"/>
      <c r="PVE135" s="949"/>
      <c r="PVF135" s="950"/>
      <c r="PVG135" s="948"/>
      <c r="PVH135" s="949"/>
      <c r="PVI135" s="949"/>
      <c r="PVJ135" s="949"/>
      <c r="PVK135" s="949"/>
      <c r="PVL135" s="949"/>
      <c r="PVM135" s="949"/>
      <c r="PVN135" s="949"/>
      <c r="PVO135" s="950"/>
      <c r="PVP135" s="948"/>
      <c r="PVQ135" s="949"/>
      <c r="PVR135" s="949"/>
      <c r="PVS135" s="949"/>
      <c r="PVT135" s="949"/>
      <c r="PVU135" s="949"/>
      <c r="PVV135" s="949"/>
      <c r="PVW135" s="949"/>
      <c r="PVX135" s="950"/>
      <c r="PVY135" s="948"/>
      <c r="PVZ135" s="949"/>
      <c r="PWA135" s="949"/>
      <c r="PWB135" s="949"/>
      <c r="PWC135" s="949"/>
      <c r="PWD135" s="949"/>
      <c r="PWE135" s="949"/>
      <c r="PWF135" s="949"/>
      <c r="PWG135" s="950"/>
      <c r="PWH135" s="948"/>
      <c r="PWI135" s="949"/>
      <c r="PWJ135" s="949"/>
      <c r="PWK135" s="949"/>
      <c r="PWL135" s="949"/>
      <c r="PWM135" s="949"/>
      <c r="PWN135" s="949"/>
      <c r="PWO135" s="949"/>
      <c r="PWP135" s="950"/>
      <c r="PWQ135" s="948"/>
      <c r="PWR135" s="949"/>
      <c r="PWS135" s="949"/>
      <c r="PWT135" s="949"/>
      <c r="PWU135" s="949"/>
      <c r="PWV135" s="949"/>
      <c r="PWW135" s="949"/>
      <c r="PWX135" s="949"/>
      <c r="PWY135" s="950"/>
      <c r="PWZ135" s="948"/>
      <c r="PXA135" s="949"/>
      <c r="PXB135" s="949"/>
      <c r="PXC135" s="949"/>
      <c r="PXD135" s="949"/>
      <c r="PXE135" s="949"/>
      <c r="PXF135" s="949"/>
      <c r="PXG135" s="949"/>
      <c r="PXH135" s="950"/>
      <c r="PXI135" s="948"/>
      <c r="PXJ135" s="949"/>
      <c r="PXK135" s="949"/>
      <c r="PXL135" s="949"/>
      <c r="PXM135" s="949"/>
      <c r="PXN135" s="949"/>
      <c r="PXO135" s="949"/>
      <c r="PXP135" s="949"/>
      <c r="PXQ135" s="950"/>
      <c r="PXR135" s="948"/>
      <c r="PXS135" s="949"/>
      <c r="PXT135" s="949"/>
      <c r="PXU135" s="949"/>
      <c r="PXV135" s="949"/>
      <c r="PXW135" s="949"/>
      <c r="PXX135" s="949"/>
      <c r="PXY135" s="949"/>
      <c r="PXZ135" s="950"/>
      <c r="PYA135" s="948"/>
      <c r="PYB135" s="949"/>
      <c r="PYC135" s="949"/>
      <c r="PYD135" s="949"/>
      <c r="PYE135" s="949"/>
      <c r="PYF135" s="949"/>
      <c r="PYG135" s="949"/>
      <c r="PYH135" s="949"/>
      <c r="PYI135" s="950"/>
      <c r="PYJ135" s="948"/>
      <c r="PYK135" s="949"/>
      <c r="PYL135" s="949"/>
      <c r="PYM135" s="949"/>
      <c r="PYN135" s="949"/>
      <c r="PYO135" s="949"/>
      <c r="PYP135" s="949"/>
      <c r="PYQ135" s="949"/>
      <c r="PYR135" s="950"/>
      <c r="PYS135" s="948"/>
      <c r="PYT135" s="949"/>
      <c r="PYU135" s="949"/>
      <c r="PYV135" s="949"/>
      <c r="PYW135" s="949"/>
      <c r="PYX135" s="949"/>
      <c r="PYY135" s="949"/>
      <c r="PYZ135" s="949"/>
      <c r="PZA135" s="950"/>
      <c r="PZB135" s="948"/>
      <c r="PZC135" s="949"/>
      <c r="PZD135" s="949"/>
      <c r="PZE135" s="949"/>
      <c r="PZF135" s="949"/>
      <c r="PZG135" s="949"/>
      <c r="PZH135" s="949"/>
      <c r="PZI135" s="949"/>
      <c r="PZJ135" s="950"/>
      <c r="PZK135" s="948"/>
      <c r="PZL135" s="949"/>
      <c r="PZM135" s="949"/>
      <c r="PZN135" s="949"/>
      <c r="PZO135" s="949"/>
      <c r="PZP135" s="949"/>
      <c r="PZQ135" s="949"/>
      <c r="PZR135" s="949"/>
      <c r="PZS135" s="950"/>
      <c r="PZT135" s="948"/>
      <c r="PZU135" s="949"/>
      <c r="PZV135" s="949"/>
      <c r="PZW135" s="949"/>
      <c r="PZX135" s="949"/>
      <c r="PZY135" s="949"/>
      <c r="PZZ135" s="949"/>
      <c r="QAA135" s="949"/>
      <c r="QAB135" s="950"/>
      <c r="QAC135" s="948"/>
      <c r="QAD135" s="949"/>
      <c r="QAE135" s="949"/>
      <c r="QAF135" s="949"/>
      <c r="QAG135" s="949"/>
      <c r="QAH135" s="949"/>
      <c r="QAI135" s="949"/>
      <c r="QAJ135" s="949"/>
      <c r="QAK135" s="950"/>
      <c r="QAL135" s="948"/>
      <c r="QAM135" s="949"/>
      <c r="QAN135" s="949"/>
      <c r="QAO135" s="949"/>
      <c r="QAP135" s="949"/>
      <c r="QAQ135" s="949"/>
      <c r="QAR135" s="949"/>
      <c r="QAS135" s="949"/>
      <c r="QAT135" s="950"/>
      <c r="QAU135" s="948"/>
      <c r="QAV135" s="949"/>
      <c r="QAW135" s="949"/>
      <c r="QAX135" s="949"/>
      <c r="QAY135" s="949"/>
      <c r="QAZ135" s="949"/>
      <c r="QBA135" s="949"/>
      <c r="QBB135" s="949"/>
      <c r="QBC135" s="950"/>
      <c r="QBD135" s="948"/>
      <c r="QBE135" s="949"/>
      <c r="QBF135" s="949"/>
      <c r="QBG135" s="949"/>
      <c r="QBH135" s="949"/>
      <c r="QBI135" s="949"/>
      <c r="QBJ135" s="949"/>
      <c r="QBK135" s="949"/>
      <c r="QBL135" s="950"/>
      <c r="QBM135" s="948"/>
      <c r="QBN135" s="949"/>
      <c r="QBO135" s="949"/>
      <c r="QBP135" s="949"/>
      <c r="QBQ135" s="949"/>
      <c r="QBR135" s="949"/>
      <c r="QBS135" s="949"/>
      <c r="QBT135" s="949"/>
      <c r="QBU135" s="950"/>
      <c r="QBV135" s="948"/>
      <c r="QBW135" s="949"/>
      <c r="QBX135" s="949"/>
      <c r="QBY135" s="949"/>
      <c r="QBZ135" s="949"/>
      <c r="QCA135" s="949"/>
      <c r="QCB135" s="949"/>
      <c r="QCC135" s="949"/>
      <c r="QCD135" s="950"/>
      <c r="QCE135" s="948"/>
      <c r="QCF135" s="949"/>
      <c r="QCG135" s="949"/>
      <c r="QCH135" s="949"/>
      <c r="QCI135" s="949"/>
      <c r="QCJ135" s="949"/>
      <c r="QCK135" s="949"/>
      <c r="QCL135" s="949"/>
      <c r="QCM135" s="950"/>
      <c r="QCN135" s="948"/>
      <c r="QCO135" s="949"/>
      <c r="QCP135" s="949"/>
      <c r="QCQ135" s="949"/>
      <c r="QCR135" s="949"/>
      <c r="QCS135" s="949"/>
      <c r="QCT135" s="949"/>
      <c r="QCU135" s="949"/>
      <c r="QCV135" s="950"/>
      <c r="QCW135" s="948"/>
      <c r="QCX135" s="949"/>
      <c r="QCY135" s="949"/>
      <c r="QCZ135" s="949"/>
      <c r="QDA135" s="949"/>
      <c r="QDB135" s="949"/>
      <c r="QDC135" s="949"/>
      <c r="QDD135" s="949"/>
      <c r="QDE135" s="950"/>
      <c r="QDF135" s="948"/>
      <c r="QDG135" s="949"/>
      <c r="QDH135" s="949"/>
      <c r="QDI135" s="949"/>
      <c r="QDJ135" s="949"/>
      <c r="QDK135" s="949"/>
      <c r="QDL135" s="949"/>
      <c r="QDM135" s="949"/>
      <c r="QDN135" s="950"/>
      <c r="QDO135" s="948"/>
      <c r="QDP135" s="949"/>
      <c r="QDQ135" s="949"/>
      <c r="QDR135" s="949"/>
      <c r="QDS135" s="949"/>
      <c r="QDT135" s="949"/>
      <c r="QDU135" s="949"/>
      <c r="QDV135" s="949"/>
      <c r="QDW135" s="950"/>
      <c r="QDX135" s="948"/>
      <c r="QDY135" s="949"/>
      <c r="QDZ135" s="949"/>
      <c r="QEA135" s="949"/>
      <c r="QEB135" s="949"/>
      <c r="QEC135" s="949"/>
      <c r="QED135" s="949"/>
      <c r="QEE135" s="949"/>
      <c r="QEF135" s="950"/>
      <c r="QEG135" s="948"/>
      <c r="QEH135" s="949"/>
      <c r="QEI135" s="949"/>
      <c r="QEJ135" s="949"/>
      <c r="QEK135" s="949"/>
      <c r="QEL135" s="949"/>
      <c r="QEM135" s="949"/>
      <c r="QEN135" s="949"/>
      <c r="QEO135" s="950"/>
      <c r="QEP135" s="948"/>
      <c r="QEQ135" s="949"/>
      <c r="QER135" s="949"/>
      <c r="QES135" s="949"/>
      <c r="QET135" s="949"/>
      <c r="QEU135" s="949"/>
      <c r="QEV135" s="949"/>
      <c r="QEW135" s="949"/>
      <c r="QEX135" s="950"/>
      <c r="QEY135" s="948"/>
      <c r="QEZ135" s="949"/>
      <c r="QFA135" s="949"/>
      <c r="QFB135" s="949"/>
      <c r="QFC135" s="949"/>
      <c r="QFD135" s="949"/>
      <c r="QFE135" s="949"/>
      <c r="QFF135" s="949"/>
      <c r="QFG135" s="950"/>
      <c r="QFH135" s="948"/>
      <c r="QFI135" s="949"/>
      <c r="QFJ135" s="949"/>
      <c r="QFK135" s="949"/>
      <c r="QFL135" s="949"/>
      <c r="QFM135" s="949"/>
      <c r="QFN135" s="949"/>
      <c r="QFO135" s="949"/>
      <c r="QFP135" s="950"/>
      <c r="QFQ135" s="948"/>
      <c r="QFR135" s="949"/>
      <c r="QFS135" s="949"/>
      <c r="QFT135" s="949"/>
      <c r="QFU135" s="949"/>
      <c r="QFV135" s="949"/>
      <c r="QFW135" s="949"/>
      <c r="QFX135" s="949"/>
      <c r="QFY135" s="950"/>
      <c r="QFZ135" s="948"/>
      <c r="QGA135" s="949"/>
      <c r="QGB135" s="949"/>
      <c r="QGC135" s="949"/>
      <c r="QGD135" s="949"/>
      <c r="QGE135" s="949"/>
      <c r="QGF135" s="949"/>
      <c r="QGG135" s="949"/>
      <c r="QGH135" s="950"/>
      <c r="QGI135" s="948"/>
      <c r="QGJ135" s="949"/>
      <c r="QGK135" s="949"/>
      <c r="QGL135" s="949"/>
      <c r="QGM135" s="949"/>
      <c r="QGN135" s="949"/>
      <c r="QGO135" s="949"/>
      <c r="QGP135" s="949"/>
      <c r="QGQ135" s="950"/>
      <c r="QGR135" s="948"/>
      <c r="QGS135" s="949"/>
      <c r="QGT135" s="949"/>
      <c r="QGU135" s="949"/>
      <c r="QGV135" s="949"/>
      <c r="QGW135" s="949"/>
      <c r="QGX135" s="949"/>
      <c r="QGY135" s="949"/>
      <c r="QGZ135" s="950"/>
      <c r="QHA135" s="948"/>
      <c r="QHB135" s="949"/>
      <c r="QHC135" s="949"/>
      <c r="QHD135" s="949"/>
      <c r="QHE135" s="949"/>
      <c r="QHF135" s="949"/>
      <c r="QHG135" s="949"/>
      <c r="QHH135" s="949"/>
      <c r="QHI135" s="950"/>
      <c r="QHJ135" s="948"/>
      <c r="QHK135" s="949"/>
      <c r="QHL135" s="949"/>
      <c r="QHM135" s="949"/>
      <c r="QHN135" s="949"/>
      <c r="QHO135" s="949"/>
      <c r="QHP135" s="949"/>
      <c r="QHQ135" s="949"/>
      <c r="QHR135" s="950"/>
      <c r="QHS135" s="948"/>
      <c r="QHT135" s="949"/>
      <c r="QHU135" s="949"/>
      <c r="QHV135" s="949"/>
      <c r="QHW135" s="949"/>
      <c r="QHX135" s="949"/>
      <c r="QHY135" s="949"/>
      <c r="QHZ135" s="949"/>
      <c r="QIA135" s="950"/>
      <c r="QIB135" s="948"/>
      <c r="QIC135" s="949"/>
      <c r="QID135" s="949"/>
      <c r="QIE135" s="949"/>
      <c r="QIF135" s="949"/>
      <c r="QIG135" s="949"/>
      <c r="QIH135" s="949"/>
      <c r="QII135" s="949"/>
      <c r="QIJ135" s="950"/>
      <c r="QIK135" s="948"/>
      <c r="QIL135" s="949"/>
      <c r="QIM135" s="949"/>
      <c r="QIN135" s="949"/>
      <c r="QIO135" s="949"/>
      <c r="QIP135" s="949"/>
      <c r="QIQ135" s="949"/>
      <c r="QIR135" s="949"/>
      <c r="QIS135" s="950"/>
      <c r="QIT135" s="948"/>
      <c r="QIU135" s="949"/>
      <c r="QIV135" s="949"/>
      <c r="QIW135" s="949"/>
      <c r="QIX135" s="949"/>
      <c r="QIY135" s="949"/>
      <c r="QIZ135" s="949"/>
      <c r="QJA135" s="949"/>
      <c r="QJB135" s="950"/>
      <c r="QJC135" s="948"/>
      <c r="QJD135" s="949"/>
      <c r="QJE135" s="949"/>
      <c r="QJF135" s="949"/>
      <c r="QJG135" s="949"/>
      <c r="QJH135" s="949"/>
      <c r="QJI135" s="949"/>
      <c r="QJJ135" s="949"/>
      <c r="QJK135" s="950"/>
      <c r="QJL135" s="948"/>
      <c r="QJM135" s="949"/>
      <c r="QJN135" s="949"/>
      <c r="QJO135" s="949"/>
      <c r="QJP135" s="949"/>
      <c r="QJQ135" s="949"/>
      <c r="QJR135" s="949"/>
      <c r="QJS135" s="949"/>
      <c r="QJT135" s="950"/>
      <c r="QJU135" s="948"/>
      <c r="QJV135" s="949"/>
      <c r="QJW135" s="949"/>
      <c r="QJX135" s="949"/>
      <c r="QJY135" s="949"/>
      <c r="QJZ135" s="949"/>
      <c r="QKA135" s="949"/>
      <c r="QKB135" s="949"/>
      <c r="QKC135" s="950"/>
      <c r="QKD135" s="948"/>
      <c r="QKE135" s="949"/>
      <c r="QKF135" s="949"/>
      <c r="QKG135" s="949"/>
      <c r="QKH135" s="949"/>
      <c r="QKI135" s="949"/>
      <c r="QKJ135" s="949"/>
      <c r="QKK135" s="949"/>
      <c r="QKL135" s="950"/>
      <c r="QKM135" s="948"/>
      <c r="QKN135" s="949"/>
      <c r="QKO135" s="949"/>
      <c r="QKP135" s="949"/>
      <c r="QKQ135" s="949"/>
      <c r="QKR135" s="949"/>
      <c r="QKS135" s="949"/>
      <c r="QKT135" s="949"/>
      <c r="QKU135" s="950"/>
      <c r="QKV135" s="948"/>
      <c r="QKW135" s="949"/>
      <c r="QKX135" s="949"/>
      <c r="QKY135" s="949"/>
      <c r="QKZ135" s="949"/>
      <c r="QLA135" s="949"/>
      <c r="QLB135" s="949"/>
      <c r="QLC135" s="949"/>
      <c r="QLD135" s="950"/>
      <c r="QLE135" s="948"/>
      <c r="QLF135" s="949"/>
      <c r="QLG135" s="949"/>
      <c r="QLH135" s="949"/>
      <c r="QLI135" s="949"/>
      <c r="QLJ135" s="949"/>
      <c r="QLK135" s="949"/>
      <c r="QLL135" s="949"/>
      <c r="QLM135" s="950"/>
      <c r="QLN135" s="948"/>
      <c r="QLO135" s="949"/>
      <c r="QLP135" s="949"/>
      <c r="QLQ135" s="949"/>
      <c r="QLR135" s="949"/>
      <c r="QLS135" s="949"/>
      <c r="QLT135" s="949"/>
      <c r="QLU135" s="949"/>
      <c r="QLV135" s="950"/>
      <c r="QLW135" s="948"/>
      <c r="QLX135" s="949"/>
      <c r="QLY135" s="949"/>
      <c r="QLZ135" s="949"/>
      <c r="QMA135" s="949"/>
      <c r="QMB135" s="949"/>
      <c r="QMC135" s="949"/>
      <c r="QMD135" s="949"/>
      <c r="QME135" s="950"/>
      <c r="QMF135" s="948"/>
      <c r="QMG135" s="949"/>
      <c r="QMH135" s="949"/>
      <c r="QMI135" s="949"/>
      <c r="QMJ135" s="949"/>
      <c r="QMK135" s="949"/>
      <c r="QML135" s="949"/>
      <c r="QMM135" s="949"/>
      <c r="QMN135" s="950"/>
      <c r="QMO135" s="948"/>
      <c r="QMP135" s="949"/>
      <c r="QMQ135" s="949"/>
      <c r="QMR135" s="949"/>
      <c r="QMS135" s="949"/>
      <c r="QMT135" s="949"/>
      <c r="QMU135" s="949"/>
      <c r="QMV135" s="949"/>
      <c r="QMW135" s="950"/>
      <c r="QMX135" s="948"/>
      <c r="QMY135" s="949"/>
      <c r="QMZ135" s="949"/>
      <c r="QNA135" s="949"/>
      <c r="QNB135" s="949"/>
      <c r="QNC135" s="949"/>
      <c r="QND135" s="949"/>
      <c r="QNE135" s="949"/>
      <c r="QNF135" s="950"/>
      <c r="QNG135" s="948"/>
      <c r="QNH135" s="949"/>
      <c r="QNI135" s="949"/>
      <c r="QNJ135" s="949"/>
      <c r="QNK135" s="949"/>
      <c r="QNL135" s="949"/>
      <c r="QNM135" s="949"/>
      <c r="QNN135" s="949"/>
      <c r="QNO135" s="950"/>
      <c r="QNP135" s="948"/>
      <c r="QNQ135" s="949"/>
      <c r="QNR135" s="949"/>
      <c r="QNS135" s="949"/>
      <c r="QNT135" s="949"/>
      <c r="QNU135" s="949"/>
      <c r="QNV135" s="949"/>
      <c r="QNW135" s="949"/>
      <c r="QNX135" s="950"/>
      <c r="QNY135" s="948"/>
      <c r="QNZ135" s="949"/>
      <c r="QOA135" s="949"/>
      <c r="QOB135" s="949"/>
      <c r="QOC135" s="949"/>
      <c r="QOD135" s="949"/>
      <c r="QOE135" s="949"/>
      <c r="QOF135" s="949"/>
      <c r="QOG135" s="950"/>
      <c r="QOH135" s="948"/>
      <c r="QOI135" s="949"/>
      <c r="QOJ135" s="949"/>
      <c r="QOK135" s="949"/>
      <c r="QOL135" s="949"/>
      <c r="QOM135" s="949"/>
      <c r="QON135" s="949"/>
      <c r="QOO135" s="949"/>
      <c r="QOP135" s="950"/>
      <c r="QOQ135" s="948"/>
      <c r="QOR135" s="949"/>
      <c r="QOS135" s="949"/>
      <c r="QOT135" s="949"/>
      <c r="QOU135" s="949"/>
      <c r="QOV135" s="949"/>
      <c r="QOW135" s="949"/>
      <c r="QOX135" s="949"/>
      <c r="QOY135" s="950"/>
      <c r="QOZ135" s="948"/>
      <c r="QPA135" s="949"/>
      <c r="QPB135" s="949"/>
      <c r="QPC135" s="949"/>
      <c r="QPD135" s="949"/>
      <c r="QPE135" s="949"/>
      <c r="QPF135" s="949"/>
      <c r="QPG135" s="949"/>
      <c r="QPH135" s="950"/>
      <c r="QPI135" s="948"/>
      <c r="QPJ135" s="949"/>
      <c r="QPK135" s="949"/>
      <c r="QPL135" s="949"/>
      <c r="QPM135" s="949"/>
      <c r="QPN135" s="949"/>
      <c r="QPO135" s="949"/>
      <c r="QPP135" s="949"/>
      <c r="QPQ135" s="950"/>
      <c r="QPR135" s="948"/>
      <c r="QPS135" s="949"/>
      <c r="QPT135" s="949"/>
      <c r="QPU135" s="949"/>
      <c r="QPV135" s="949"/>
      <c r="QPW135" s="949"/>
      <c r="QPX135" s="949"/>
      <c r="QPY135" s="949"/>
      <c r="QPZ135" s="950"/>
      <c r="QQA135" s="948"/>
      <c r="QQB135" s="949"/>
      <c r="QQC135" s="949"/>
      <c r="QQD135" s="949"/>
      <c r="QQE135" s="949"/>
      <c r="QQF135" s="949"/>
      <c r="QQG135" s="949"/>
      <c r="QQH135" s="949"/>
      <c r="QQI135" s="950"/>
      <c r="QQJ135" s="948"/>
      <c r="QQK135" s="949"/>
      <c r="QQL135" s="949"/>
      <c r="QQM135" s="949"/>
      <c r="QQN135" s="949"/>
      <c r="QQO135" s="949"/>
      <c r="QQP135" s="949"/>
      <c r="QQQ135" s="949"/>
      <c r="QQR135" s="950"/>
      <c r="QQS135" s="948"/>
      <c r="QQT135" s="949"/>
      <c r="QQU135" s="949"/>
      <c r="QQV135" s="949"/>
      <c r="QQW135" s="949"/>
      <c r="QQX135" s="949"/>
      <c r="QQY135" s="949"/>
      <c r="QQZ135" s="949"/>
      <c r="QRA135" s="950"/>
      <c r="QRB135" s="948"/>
      <c r="QRC135" s="949"/>
      <c r="QRD135" s="949"/>
      <c r="QRE135" s="949"/>
      <c r="QRF135" s="949"/>
      <c r="QRG135" s="949"/>
      <c r="QRH135" s="949"/>
      <c r="QRI135" s="949"/>
      <c r="QRJ135" s="950"/>
      <c r="QRK135" s="948"/>
      <c r="QRL135" s="949"/>
      <c r="QRM135" s="949"/>
      <c r="QRN135" s="949"/>
      <c r="QRO135" s="949"/>
      <c r="QRP135" s="949"/>
      <c r="QRQ135" s="949"/>
      <c r="QRR135" s="949"/>
      <c r="QRS135" s="950"/>
      <c r="QRT135" s="948"/>
      <c r="QRU135" s="949"/>
      <c r="QRV135" s="949"/>
      <c r="QRW135" s="949"/>
      <c r="QRX135" s="949"/>
      <c r="QRY135" s="949"/>
      <c r="QRZ135" s="949"/>
      <c r="QSA135" s="949"/>
      <c r="QSB135" s="950"/>
      <c r="QSC135" s="948"/>
      <c r="QSD135" s="949"/>
      <c r="QSE135" s="949"/>
      <c r="QSF135" s="949"/>
      <c r="QSG135" s="949"/>
      <c r="QSH135" s="949"/>
      <c r="QSI135" s="949"/>
      <c r="QSJ135" s="949"/>
      <c r="QSK135" s="950"/>
      <c r="QSL135" s="948"/>
      <c r="QSM135" s="949"/>
      <c r="QSN135" s="949"/>
      <c r="QSO135" s="949"/>
      <c r="QSP135" s="949"/>
      <c r="QSQ135" s="949"/>
      <c r="QSR135" s="949"/>
      <c r="QSS135" s="949"/>
      <c r="QST135" s="950"/>
      <c r="QSU135" s="948"/>
      <c r="QSV135" s="949"/>
      <c r="QSW135" s="949"/>
      <c r="QSX135" s="949"/>
      <c r="QSY135" s="949"/>
      <c r="QSZ135" s="949"/>
      <c r="QTA135" s="949"/>
      <c r="QTB135" s="949"/>
      <c r="QTC135" s="950"/>
      <c r="QTD135" s="948"/>
      <c r="QTE135" s="949"/>
      <c r="QTF135" s="949"/>
      <c r="QTG135" s="949"/>
      <c r="QTH135" s="949"/>
      <c r="QTI135" s="949"/>
      <c r="QTJ135" s="949"/>
      <c r="QTK135" s="949"/>
      <c r="QTL135" s="950"/>
      <c r="QTM135" s="948"/>
      <c r="QTN135" s="949"/>
      <c r="QTO135" s="949"/>
      <c r="QTP135" s="949"/>
      <c r="QTQ135" s="949"/>
      <c r="QTR135" s="949"/>
      <c r="QTS135" s="949"/>
      <c r="QTT135" s="949"/>
      <c r="QTU135" s="950"/>
      <c r="QTV135" s="948"/>
      <c r="QTW135" s="949"/>
      <c r="QTX135" s="949"/>
      <c r="QTY135" s="949"/>
      <c r="QTZ135" s="949"/>
      <c r="QUA135" s="949"/>
      <c r="QUB135" s="949"/>
      <c r="QUC135" s="949"/>
      <c r="QUD135" s="950"/>
      <c r="QUE135" s="948"/>
      <c r="QUF135" s="949"/>
      <c r="QUG135" s="949"/>
      <c r="QUH135" s="949"/>
      <c r="QUI135" s="949"/>
      <c r="QUJ135" s="949"/>
      <c r="QUK135" s="949"/>
      <c r="QUL135" s="949"/>
      <c r="QUM135" s="950"/>
      <c r="QUN135" s="948"/>
      <c r="QUO135" s="949"/>
      <c r="QUP135" s="949"/>
      <c r="QUQ135" s="949"/>
      <c r="QUR135" s="949"/>
      <c r="QUS135" s="949"/>
      <c r="QUT135" s="949"/>
      <c r="QUU135" s="949"/>
      <c r="QUV135" s="950"/>
      <c r="QUW135" s="948"/>
      <c r="QUX135" s="949"/>
      <c r="QUY135" s="949"/>
      <c r="QUZ135" s="949"/>
      <c r="QVA135" s="949"/>
      <c r="QVB135" s="949"/>
      <c r="QVC135" s="949"/>
      <c r="QVD135" s="949"/>
      <c r="QVE135" s="950"/>
      <c r="QVF135" s="948"/>
      <c r="QVG135" s="949"/>
      <c r="QVH135" s="949"/>
      <c r="QVI135" s="949"/>
      <c r="QVJ135" s="949"/>
      <c r="QVK135" s="949"/>
      <c r="QVL135" s="949"/>
      <c r="QVM135" s="949"/>
      <c r="QVN135" s="950"/>
      <c r="QVO135" s="948"/>
      <c r="QVP135" s="949"/>
      <c r="QVQ135" s="949"/>
      <c r="QVR135" s="949"/>
      <c r="QVS135" s="949"/>
      <c r="QVT135" s="949"/>
      <c r="QVU135" s="949"/>
      <c r="QVV135" s="949"/>
      <c r="QVW135" s="950"/>
      <c r="QVX135" s="948"/>
      <c r="QVY135" s="949"/>
      <c r="QVZ135" s="949"/>
      <c r="QWA135" s="949"/>
      <c r="QWB135" s="949"/>
      <c r="QWC135" s="949"/>
      <c r="QWD135" s="949"/>
      <c r="QWE135" s="949"/>
      <c r="QWF135" s="950"/>
      <c r="QWG135" s="948"/>
      <c r="QWH135" s="949"/>
      <c r="QWI135" s="949"/>
      <c r="QWJ135" s="949"/>
      <c r="QWK135" s="949"/>
      <c r="QWL135" s="949"/>
      <c r="QWM135" s="949"/>
      <c r="QWN135" s="949"/>
      <c r="QWO135" s="950"/>
      <c r="QWP135" s="948"/>
      <c r="QWQ135" s="949"/>
      <c r="QWR135" s="949"/>
      <c r="QWS135" s="949"/>
      <c r="QWT135" s="949"/>
      <c r="QWU135" s="949"/>
      <c r="QWV135" s="949"/>
      <c r="QWW135" s="949"/>
      <c r="QWX135" s="950"/>
      <c r="QWY135" s="948"/>
      <c r="QWZ135" s="949"/>
      <c r="QXA135" s="949"/>
      <c r="QXB135" s="949"/>
      <c r="QXC135" s="949"/>
      <c r="QXD135" s="949"/>
      <c r="QXE135" s="949"/>
      <c r="QXF135" s="949"/>
      <c r="QXG135" s="950"/>
      <c r="QXH135" s="948"/>
      <c r="QXI135" s="949"/>
      <c r="QXJ135" s="949"/>
      <c r="QXK135" s="949"/>
      <c r="QXL135" s="949"/>
      <c r="QXM135" s="949"/>
      <c r="QXN135" s="949"/>
      <c r="QXO135" s="949"/>
      <c r="QXP135" s="950"/>
      <c r="QXQ135" s="948"/>
      <c r="QXR135" s="949"/>
      <c r="QXS135" s="949"/>
      <c r="QXT135" s="949"/>
      <c r="QXU135" s="949"/>
      <c r="QXV135" s="949"/>
      <c r="QXW135" s="949"/>
      <c r="QXX135" s="949"/>
      <c r="QXY135" s="950"/>
      <c r="QXZ135" s="948"/>
      <c r="QYA135" s="949"/>
      <c r="QYB135" s="949"/>
      <c r="QYC135" s="949"/>
      <c r="QYD135" s="949"/>
      <c r="QYE135" s="949"/>
      <c r="QYF135" s="949"/>
      <c r="QYG135" s="949"/>
      <c r="QYH135" s="950"/>
      <c r="QYI135" s="948"/>
      <c r="QYJ135" s="949"/>
      <c r="QYK135" s="949"/>
      <c r="QYL135" s="949"/>
      <c r="QYM135" s="949"/>
      <c r="QYN135" s="949"/>
      <c r="QYO135" s="949"/>
      <c r="QYP135" s="949"/>
      <c r="QYQ135" s="950"/>
      <c r="QYR135" s="948"/>
      <c r="QYS135" s="949"/>
      <c r="QYT135" s="949"/>
      <c r="QYU135" s="949"/>
      <c r="QYV135" s="949"/>
      <c r="QYW135" s="949"/>
      <c r="QYX135" s="949"/>
      <c r="QYY135" s="949"/>
      <c r="QYZ135" s="950"/>
      <c r="QZA135" s="948"/>
      <c r="QZB135" s="949"/>
      <c r="QZC135" s="949"/>
      <c r="QZD135" s="949"/>
      <c r="QZE135" s="949"/>
      <c r="QZF135" s="949"/>
      <c r="QZG135" s="949"/>
      <c r="QZH135" s="949"/>
      <c r="QZI135" s="950"/>
      <c r="QZJ135" s="948"/>
      <c r="QZK135" s="949"/>
      <c r="QZL135" s="949"/>
      <c r="QZM135" s="949"/>
      <c r="QZN135" s="949"/>
      <c r="QZO135" s="949"/>
      <c r="QZP135" s="949"/>
      <c r="QZQ135" s="949"/>
      <c r="QZR135" s="950"/>
      <c r="QZS135" s="948"/>
      <c r="QZT135" s="949"/>
      <c r="QZU135" s="949"/>
      <c r="QZV135" s="949"/>
      <c r="QZW135" s="949"/>
      <c r="QZX135" s="949"/>
      <c r="QZY135" s="949"/>
      <c r="QZZ135" s="949"/>
      <c r="RAA135" s="950"/>
      <c r="RAB135" s="948"/>
      <c r="RAC135" s="949"/>
      <c r="RAD135" s="949"/>
      <c r="RAE135" s="949"/>
      <c r="RAF135" s="949"/>
      <c r="RAG135" s="949"/>
      <c r="RAH135" s="949"/>
      <c r="RAI135" s="949"/>
      <c r="RAJ135" s="950"/>
      <c r="RAK135" s="948"/>
      <c r="RAL135" s="949"/>
      <c r="RAM135" s="949"/>
      <c r="RAN135" s="949"/>
      <c r="RAO135" s="949"/>
      <c r="RAP135" s="949"/>
      <c r="RAQ135" s="949"/>
      <c r="RAR135" s="949"/>
      <c r="RAS135" s="950"/>
      <c r="RAT135" s="948"/>
      <c r="RAU135" s="949"/>
      <c r="RAV135" s="949"/>
      <c r="RAW135" s="949"/>
      <c r="RAX135" s="949"/>
      <c r="RAY135" s="949"/>
      <c r="RAZ135" s="949"/>
      <c r="RBA135" s="949"/>
      <c r="RBB135" s="950"/>
      <c r="RBC135" s="948"/>
      <c r="RBD135" s="949"/>
      <c r="RBE135" s="949"/>
      <c r="RBF135" s="949"/>
      <c r="RBG135" s="949"/>
      <c r="RBH135" s="949"/>
      <c r="RBI135" s="949"/>
      <c r="RBJ135" s="949"/>
      <c r="RBK135" s="950"/>
      <c r="RBL135" s="948"/>
      <c r="RBM135" s="949"/>
      <c r="RBN135" s="949"/>
      <c r="RBO135" s="949"/>
      <c r="RBP135" s="949"/>
      <c r="RBQ135" s="949"/>
      <c r="RBR135" s="949"/>
      <c r="RBS135" s="949"/>
      <c r="RBT135" s="950"/>
      <c r="RBU135" s="948"/>
      <c r="RBV135" s="949"/>
      <c r="RBW135" s="949"/>
      <c r="RBX135" s="949"/>
      <c r="RBY135" s="949"/>
      <c r="RBZ135" s="949"/>
      <c r="RCA135" s="949"/>
      <c r="RCB135" s="949"/>
      <c r="RCC135" s="950"/>
      <c r="RCD135" s="948"/>
      <c r="RCE135" s="949"/>
      <c r="RCF135" s="949"/>
      <c r="RCG135" s="949"/>
      <c r="RCH135" s="949"/>
      <c r="RCI135" s="949"/>
      <c r="RCJ135" s="949"/>
      <c r="RCK135" s="949"/>
      <c r="RCL135" s="950"/>
      <c r="RCM135" s="948"/>
      <c r="RCN135" s="949"/>
      <c r="RCO135" s="949"/>
      <c r="RCP135" s="949"/>
      <c r="RCQ135" s="949"/>
      <c r="RCR135" s="949"/>
      <c r="RCS135" s="949"/>
      <c r="RCT135" s="949"/>
      <c r="RCU135" s="950"/>
      <c r="RCV135" s="948"/>
      <c r="RCW135" s="949"/>
      <c r="RCX135" s="949"/>
      <c r="RCY135" s="949"/>
      <c r="RCZ135" s="949"/>
      <c r="RDA135" s="949"/>
      <c r="RDB135" s="949"/>
      <c r="RDC135" s="949"/>
      <c r="RDD135" s="950"/>
      <c r="RDE135" s="948"/>
      <c r="RDF135" s="949"/>
      <c r="RDG135" s="949"/>
      <c r="RDH135" s="949"/>
      <c r="RDI135" s="949"/>
      <c r="RDJ135" s="949"/>
      <c r="RDK135" s="949"/>
      <c r="RDL135" s="949"/>
      <c r="RDM135" s="950"/>
      <c r="RDN135" s="948"/>
      <c r="RDO135" s="949"/>
      <c r="RDP135" s="949"/>
      <c r="RDQ135" s="949"/>
      <c r="RDR135" s="949"/>
      <c r="RDS135" s="949"/>
      <c r="RDT135" s="949"/>
      <c r="RDU135" s="949"/>
      <c r="RDV135" s="950"/>
      <c r="RDW135" s="948"/>
      <c r="RDX135" s="949"/>
      <c r="RDY135" s="949"/>
      <c r="RDZ135" s="949"/>
      <c r="REA135" s="949"/>
      <c r="REB135" s="949"/>
      <c r="REC135" s="949"/>
      <c r="RED135" s="949"/>
      <c r="REE135" s="950"/>
      <c r="REF135" s="948"/>
      <c r="REG135" s="949"/>
      <c r="REH135" s="949"/>
      <c r="REI135" s="949"/>
      <c r="REJ135" s="949"/>
      <c r="REK135" s="949"/>
      <c r="REL135" s="949"/>
      <c r="REM135" s="949"/>
      <c r="REN135" s="950"/>
      <c r="REO135" s="948"/>
      <c r="REP135" s="949"/>
      <c r="REQ135" s="949"/>
      <c r="RER135" s="949"/>
      <c r="RES135" s="949"/>
      <c r="RET135" s="949"/>
      <c r="REU135" s="949"/>
      <c r="REV135" s="949"/>
      <c r="REW135" s="950"/>
      <c r="REX135" s="948"/>
      <c r="REY135" s="949"/>
      <c r="REZ135" s="949"/>
      <c r="RFA135" s="949"/>
      <c r="RFB135" s="949"/>
      <c r="RFC135" s="949"/>
      <c r="RFD135" s="949"/>
      <c r="RFE135" s="949"/>
      <c r="RFF135" s="950"/>
      <c r="RFG135" s="948"/>
      <c r="RFH135" s="949"/>
      <c r="RFI135" s="949"/>
      <c r="RFJ135" s="949"/>
      <c r="RFK135" s="949"/>
      <c r="RFL135" s="949"/>
      <c r="RFM135" s="949"/>
      <c r="RFN135" s="949"/>
      <c r="RFO135" s="950"/>
      <c r="RFP135" s="948"/>
      <c r="RFQ135" s="949"/>
      <c r="RFR135" s="949"/>
      <c r="RFS135" s="949"/>
      <c r="RFT135" s="949"/>
      <c r="RFU135" s="949"/>
      <c r="RFV135" s="949"/>
      <c r="RFW135" s="949"/>
      <c r="RFX135" s="950"/>
      <c r="RFY135" s="948"/>
      <c r="RFZ135" s="949"/>
      <c r="RGA135" s="949"/>
      <c r="RGB135" s="949"/>
      <c r="RGC135" s="949"/>
      <c r="RGD135" s="949"/>
      <c r="RGE135" s="949"/>
      <c r="RGF135" s="949"/>
      <c r="RGG135" s="950"/>
      <c r="RGH135" s="948"/>
      <c r="RGI135" s="949"/>
      <c r="RGJ135" s="949"/>
      <c r="RGK135" s="949"/>
      <c r="RGL135" s="949"/>
      <c r="RGM135" s="949"/>
      <c r="RGN135" s="949"/>
      <c r="RGO135" s="949"/>
      <c r="RGP135" s="950"/>
      <c r="RGQ135" s="948"/>
      <c r="RGR135" s="949"/>
      <c r="RGS135" s="949"/>
      <c r="RGT135" s="949"/>
      <c r="RGU135" s="949"/>
      <c r="RGV135" s="949"/>
      <c r="RGW135" s="949"/>
      <c r="RGX135" s="949"/>
      <c r="RGY135" s="950"/>
      <c r="RGZ135" s="948"/>
      <c r="RHA135" s="949"/>
      <c r="RHB135" s="949"/>
      <c r="RHC135" s="949"/>
      <c r="RHD135" s="949"/>
      <c r="RHE135" s="949"/>
      <c r="RHF135" s="949"/>
      <c r="RHG135" s="949"/>
      <c r="RHH135" s="950"/>
      <c r="RHI135" s="948"/>
      <c r="RHJ135" s="949"/>
      <c r="RHK135" s="949"/>
      <c r="RHL135" s="949"/>
      <c r="RHM135" s="949"/>
      <c r="RHN135" s="949"/>
      <c r="RHO135" s="949"/>
      <c r="RHP135" s="949"/>
      <c r="RHQ135" s="950"/>
      <c r="RHR135" s="948"/>
      <c r="RHS135" s="949"/>
      <c r="RHT135" s="949"/>
      <c r="RHU135" s="949"/>
      <c r="RHV135" s="949"/>
      <c r="RHW135" s="949"/>
      <c r="RHX135" s="949"/>
      <c r="RHY135" s="949"/>
      <c r="RHZ135" s="950"/>
      <c r="RIA135" s="948"/>
      <c r="RIB135" s="949"/>
      <c r="RIC135" s="949"/>
      <c r="RID135" s="949"/>
      <c r="RIE135" s="949"/>
      <c r="RIF135" s="949"/>
      <c r="RIG135" s="949"/>
      <c r="RIH135" s="949"/>
      <c r="RII135" s="950"/>
      <c r="RIJ135" s="948"/>
      <c r="RIK135" s="949"/>
      <c r="RIL135" s="949"/>
      <c r="RIM135" s="949"/>
      <c r="RIN135" s="949"/>
      <c r="RIO135" s="949"/>
      <c r="RIP135" s="949"/>
      <c r="RIQ135" s="949"/>
      <c r="RIR135" s="950"/>
      <c r="RIS135" s="948"/>
      <c r="RIT135" s="949"/>
      <c r="RIU135" s="949"/>
      <c r="RIV135" s="949"/>
      <c r="RIW135" s="949"/>
      <c r="RIX135" s="949"/>
      <c r="RIY135" s="949"/>
      <c r="RIZ135" s="949"/>
      <c r="RJA135" s="950"/>
      <c r="RJB135" s="948"/>
      <c r="RJC135" s="949"/>
      <c r="RJD135" s="949"/>
      <c r="RJE135" s="949"/>
      <c r="RJF135" s="949"/>
      <c r="RJG135" s="949"/>
      <c r="RJH135" s="949"/>
      <c r="RJI135" s="949"/>
      <c r="RJJ135" s="950"/>
      <c r="RJK135" s="948"/>
      <c r="RJL135" s="949"/>
      <c r="RJM135" s="949"/>
      <c r="RJN135" s="949"/>
      <c r="RJO135" s="949"/>
      <c r="RJP135" s="949"/>
      <c r="RJQ135" s="949"/>
      <c r="RJR135" s="949"/>
      <c r="RJS135" s="950"/>
      <c r="RJT135" s="948"/>
      <c r="RJU135" s="949"/>
      <c r="RJV135" s="949"/>
      <c r="RJW135" s="949"/>
      <c r="RJX135" s="949"/>
      <c r="RJY135" s="949"/>
      <c r="RJZ135" s="949"/>
      <c r="RKA135" s="949"/>
      <c r="RKB135" s="950"/>
      <c r="RKC135" s="948"/>
      <c r="RKD135" s="949"/>
      <c r="RKE135" s="949"/>
      <c r="RKF135" s="949"/>
      <c r="RKG135" s="949"/>
      <c r="RKH135" s="949"/>
      <c r="RKI135" s="949"/>
      <c r="RKJ135" s="949"/>
      <c r="RKK135" s="950"/>
      <c r="RKL135" s="948"/>
      <c r="RKM135" s="949"/>
      <c r="RKN135" s="949"/>
      <c r="RKO135" s="949"/>
      <c r="RKP135" s="949"/>
      <c r="RKQ135" s="949"/>
      <c r="RKR135" s="949"/>
      <c r="RKS135" s="949"/>
      <c r="RKT135" s="950"/>
      <c r="RKU135" s="948"/>
      <c r="RKV135" s="949"/>
      <c r="RKW135" s="949"/>
      <c r="RKX135" s="949"/>
      <c r="RKY135" s="949"/>
      <c r="RKZ135" s="949"/>
      <c r="RLA135" s="949"/>
      <c r="RLB135" s="949"/>
      <c r="RLC135" s="950"/>
      <c r="RLD135" s="948"/>
      <c r="RLE135" s="949"/>
      <c r="RLF135" s="949"/>
      <c r="RLG135" s="949"/>
      <c r="RLH135" s="949"/>
      <c r="RLI135" s="949"/>
      <c r="RLJ135" s="949"/>
      <c r="RLK135" s="949"/>
      <c r="RLL135" s="950"/>
      <c r="RLM135" s="948"/>
      <c r="RLN135" s="949"/>
      <c r="RLO135" s="949"/>
      <c r="RLP135" s="949"/>
      <c r="RLQ135" s="949"/>
      <c r="RLR135" s="949"/>
      <c r="RLS135" s="949"/>
      <c r="RLT135" s="949"/>
      <c r="RLU135" s="950"/>
      <c r="RLV135" s="948"/>
      <c r="RLW135" s="949"/>
      <c r="RLX135" s="949"/>
      <c r="RLY135" s="949"/>
      <c r="RLZ135" s="949"/>
      <c r="RMA135" s="949"/>
      <c r="RMB135" s="949"/>
      <c r="RMC135" s="949"/>
      <c r="RMD135" s="950"/>
      <c r="RME135" s="948"/>
      <c r="RMF135" s="949"/>
      <c r="RMG135" s="949"/>
      <c r="RMH135" s="949"/>
      <c r="RMI135" s="949"/>
      <c r="RMJ135" s="949"/>
      <c r="RMK135" s="949"/>
      <c r="RML135" s="949"/>
      <c r="RMM135" s="950"/>
      <c r="RMN135" s="948"/>
      <c r="RMO135" s="949"/>
      <c r="RMP135" s="949"/>
      <c r="RMQ135" s="949"/>
      <c r="RMR135" s="949"/>
      <c r="RMS135" s="949"/>
      <c r="RMT135" s="949"/>
      <c r="RMU135" s="949"/>
      <c r="RMV135" s="950"/>
      <c r="RMW135" s="948"/>
      <c r="RMX135" s="949"/>
      <c r="RMY135" s="949"/>
      <c r="RMZ135" s="949"/>
      <c r="RNA135" s="949"/>
      <c r="RNB135" s="949"/>
      <c r="RNC135" s="949"/>
      <c r="RND135" s="949"/>
      <c r="RNE135" s="950"/>
      <c r="RNF135" s="948"/>
      <c r="RNG135" s="949"/>
      <c r="RNH135" s="949"/>
      <c r="RNI135" s="949"/>
      <c r="RNJ135" s="949"/>
      <c r="RNK135" s="949"/>
      <c r="RNL135" s="949"/>
      <c r="RNM135" s="949"/>
      <c r="RNN135" s="950"/>
      <c r="RNO135" s="948"/>
      <c r="RNP135" s="949"/>
      <c r="RNQ135" s="949"/>
      <c r="RNR135" s="949"/>
      <c r="RNS135" s="949"/>
      <c r="RNT135" s="949"/>
      <c r="RNU135" s="949"/>
      <c r="RNV135" s="949"/>
      <c r="RNW135" s="950"/>
      <c r="RNX135" s="948"/>
      <c r="RNY135" s="949"/>
      <c r="RNZ135" s="949"/>
      <c r="ROA135" s="949"/>
      <c r="ROB135" s="949"/>
      <c r="ROC135" s="949"/>
      <c r="ROD135" s="949"/>
      <c r="ROE135" s="949"/>
      <c r="ROF135" s="950"/>
      <c r="ROG135" s="948"/>
      <c r="ROH135" s="949"/>
      <c r="ROI135" s="949"/>
      <c r="ROJ135" s="949"/>
      <c r="ROK135" s="949"/>
      <c r="ROL135" s="949"/>
      <c r="ROM135" s="949"/>
      <c r="RON135" s="949"/>
      <c r="ROO135" s="950"/>
      <c r="ROP135" s="948"/>
      <c r="ROQ135" s="949"/>
      <c r="ROR135" s="949"/>
      <c r="ROS135" s="949"/>
      <c r="ROT135" s="949"/>
      <c r="ROU135" s="949"/>
      <c r="ROV135" s="949"/>
      <c r="ROW135" s="949"/>
      <c r="ROX135" s="950"/>
      <c r="ROY135" s="948"/>
      <c r="ROZ135" s="949"/>
      <c r="RPA135" s="949"/>
      <c r="RPB135" s="949"/>
      <c r="RPC135" s="949"/>
      <c r="RPD135" s="949"/>
      <c r="RPE135" s="949"/>
      <c r="RPF135" s="949"/>
      <c r="RPG135" s="950"/>
      <c r="RPH135" s="948"/>
      <c r="RPI135" s="949"/>
      <c r="RPJ135" s="949"/>
      <c r="RPK135" s="949"/>
      <c r="RPL135" s="949"/>
      <c r="RPM135" s="949"/>
      <c r="RPN135" s="949"/>
      <c r="RPO135" s="949"/>
      <c r="RPP135" s="950"/>
      <c r="RPQ135" s="948"/>
      <c r="RPR135" s="949"/>
      <c r="RPS135" s="949"/>
      <c r="RPT135" s="949"/>
      <c r="RPU135" s="949"/>
      <c r="RPV135" s="949"/>
      <c r="RPW135" s="949"/>
      <c r="RPX135" s="949"/>
      <c r="RPY135" s="950"/>
      <c r="RPZ135" s="948"/>
      <c r="RQA135" s="949"/>
      <c r="RQB135" s="949"/>
      <c r="RQC135" s="949"/>
      <c r="RQD135" s="949"/>
      <c r="RQE135" s="949"/>
      <c r="RQF135" s="949"/>
      <c r="RQG135" s="949"/>
      <c r="RQH135" s="950"/>
      <c r="RQI135" s="948"/>
      <c r="RQJ135" s="949"/>
      <c r="RQK135" s="949"/>
      <c r="RQL135" s="949"/>
      <c r="RQM135" s="949"/>
      <c r="RQN135" s="949"/>
      <c r="RQO135" s="949"/>
      <c r="RQP135" s="949"/>
      <c r="RQQ135" s="950"/>
      <c r="RQR135" s="948"/>
      <c r="RQS135" s="949"/>
      <c r="RQT135" s="949"/>
      <c r="RQU135" s="949"/>
      <c r="RQV135" s="949"/>
      <c r="RQW135" s="949"/>
      <c r="RQX135" s="949"/>
      <c r="RQY135" s="949"/>
      <c r="RQZ135" s="950"/>
      <c r="RRA135" s="948"/>
      <c r="RRB135" s="949"/>
      <c r="RRC135" s="949"/>
      <c r="RRD135" s="949"/>
      <c r="RRE135" s="949"/>
      <c r="RRF135" s="949"/>
      <c r="RRG135" s="949"/>
      <c r="RRH135" s="949"/>
      <c r="RRI135" s="950"/>
      <c r="RRJ135" s="948"/>
      <c r="RRK135" s="949"/>
      <c r="RRL135" s="949"/>
      <c r="RRM135" s="949"/>
      <c r="RRN135" s="949"/>
      <c r="RRO135" s="949"/>
      <c r="RRP135" s="949"/>
      <c r="RRQ135" s="949"/>
      <c r="RRR135" s="950"/>
      <c r="RRS135" s="948"/>
      <c r="RRT135" s="949"/>
      <c r="RRU135" s="949"/>
      <c r="RRV135" s="949"/>
      <c r="RRW135" s="949"/>
      <c r="RRX135" s="949"/>
      <c r="RRY135" s="949"/>
      <c r="RRZ135" s="949"/>
      <c r="RSA135" s="950"/>
      <c r="RSB135" s="948"/>
      <c r="RSC135" s="949"/>
      <c r="RSD135" s="949"/>
      <c r="RSE135" s="949"/>
      <c r="RSF135" s="949"/>
      <c r="RSG135" s="949"/>
      <c r="RSH135" s="949"/>
      <c r="RSI135" s="949"/>
      <c r="RSJ135" s="950"/>
      <c r="RSK135" s="948"/>
      <c r="RSL135" s="949"/>
      <c r="RSM135" s="949"/>
      <c r="RSN135" s="949"/>
      <c r="RSO135" s="949"/>
      <c r="RSP135" s="949"/>
      <c r="RSQ135" s="949"/>
      <c r="RSR135" s="949"/>
      <c r="RSS135" s="950"/>
      <c r="RST135" s="948"/>
      <c r="RSU135" s="949"/>
      <c r="RSV135" s="949"/>
      <c r="RSW135" s="949"/>
      <c r="RSX135" s="949"/>
      <c r="RSY135" s="949"/>
      <c r="RSZ135" s="949"/>
      <c r="RTA135" s="949"/>
      <c r="RTB135" s="950"/>
      <c r="RTC135" s="948"/>
      <c r="RTD135" s="949"/>
      <c r="RTE135" s="949"/>
      <c r="RTF135" s="949"/>
      <c r="RTG135" s="949"/>
      <c r="RTH135" s="949"/>
      <c r="RTI135" s="949"/>
      <c r="RTJ135" s="949"/>
      <c r="RTK135" s="950"/>
      <c r="RTL135" s="948"/>
      <c r="RTM135" s="949"/>
      <c r="RTN135" s="949"/>
      <c r="RTO135" s="949"/>
      <c r="RTP135" s="949"/>
      <c r="RTQ135" s="949"/>
      <c r="RTR135" s="949"/>
      <c r="RTS135" s="949"/>
      <c r="RTT135" s="950"/>
      <c r="RTU135" s="948"/>
      <c r="RTV135" s="949"/>
      <c r="RTW135" s="949"/>
      <c r="RTX135" s="949"/>
      <c r="RTY135" s="949"/>
      <c r="RTZ135" s="949"/>
      <c r="RUA135" s="949"/>
      <c r="RUB135" s="949"/>
      <c r="RUC135" s="950"/>
      <c r="RUD135" s="948"/>
      <c r="RUE135" s="949"/>
      <c r="RUF135" s="949"/>
      <c r="RUG135" s="949"/>
      <c r="RUH135" s="949"/>
      <c r="RUI135" s="949"/>
      <c r="RUJ135" s="949"/>
      <c r="RUK135" s="949"/>
      <c r="RUL135" s="950"/>
      <c r="RUM135" s="948"/>
      <c r="RUN135" s="949"/>
      <c r="RUO135" s="949"/>
      <c r="RUP135" s="949"/>
      <c r="RUQ135" s="949"/>
      <c r="RUR135" s="949"/>
      <c r="RUS135" s="949"/>
      <c r="RUT135" s="949"/>
      <c r="RUU135" s="950"/>
      <c r="RUV135" s="948"/>
      <c r="RUW135" s="949"/>
      <c r="RUX135" s="949"/>
      <c r="RUY135" s="949"/>
      <c r="RUZ135" s="949"/>
      <c r="RVA135" s="949"/>
      <c r="RVB135" s="949"/>
      <c r="RVC135" s="949"/>
      <c r="RVD135" s="950"/>
      <c r="RVE135" s="948"/>
      <c r="RVF135" s="949"/>
      <c r="RVG135" s="949"/>
      <c r="RVH135" s="949"/>
      <c r="RVI135" s="949"/>
      <c r="RVJ135" s="949"/>
      <c r="RVK135" s="949"/>
      <c r="RVL135" s="949"/>
      <c r="RVM135" s="950"/>
      <c r="RVN135" s="948"/>
      <c r="RVO135" s="949"/>
      <c r="RVP135" s="949"/>
      <c r="RVQ135" s="949"/>
      <c r="RVR135" s="949"/>
      <c r="RVS135" s="949"/>
      <c r="RVT135" s="949"/>
      <c r="RVU135" s="949"/>
      <c r="RVV135" s="950"/>
      <c r="RVW135" s="948"/>
      <c r="RVX135" s="949"/>
      <c r="RVY135" s="949"/>
      <c r="RVZ135" s="949"/>
      <c r="RWA135" s="949"/>
      <c r="RWB135" s="949"/>
      <c r="RWC135" s="949"/>
      <c r="RWD135" s="949"/>
      <c r="RWE135" s="950"/>
      <c r="RWF135" s="948"/>
      <c r="RWG135" s="949"/>
      <c r="RWH135" s="949"/>
      <c r="RWI135" s="949"/>
      <c r="RWJ135" s="949"/>
      <c r="RWK135" s="949"/>
      <c r="RWL135" s="949"/>
      <c r="RWM135" s="949"/>
      <c r="RWN135" s="950"/>
      <c r="RWO135" s="948"/>
      <c r="RWP135" s="949"/>
      <c r="RWQ135" s="949"/>
      <c r="RWR135" s="949"/>
      <c r="RWS135" s="949"/>
      <c r="RWT135" s="949"/>
      <c r="RWU135" s="949"/>
      <c r="RWV135" s="949"/>
      <c r="RWW135" s="950"/>
      <c r="RWX135" s="948"/>
      <c r="RWY135" s="949"/>
      <c r="RWZ135" s="949"/>
      <c r="RXA135" s="949"/>
      <c r="RXB135" s="949"/>
      <c r="RXC135" s="949"/>
      <c r="RXD135" s="949"/>
      <c r="RXE135" s="949"/>
      <c r="RXF135" s="950"/>
      <c r="RXG135" s="948"/>
      <c r="RXH135" s="949"/>
      <c r="RXI135" s="949"/>
      <c r="RXJ135" s="949"/>
      <c r="RXK135" s="949"/>
      <c r="RXL135" s="949"/>
      <c r="RXM135" s="949"/>
      <c r="RXN135" s="949"/>
      <c r="RXO135" s="950"/>
      <c r="RXP135" s="948"/>
      <c r="RXQ135" s="949"/>
      <c r="RXR135" s="949"/>
      <c r="RXS135" s="949"/>
      <c r="RXT135" s="949"/>
      <c r="RXU135" s="949"/>
      <c r="RXV135" s="949"/>
      <c r="RXW135" s="949"/>
      <c r="RXX135" s="950"/>
      <c r="RXY135" s="948"/>
      <c r="RXZ135" s="949"/>
      <c r="RYA135" s="949"/>
      <c r="RYB135" s="949"/>
      <c r="RYC135" s="949"/>
      <c r="RYD135" s="949"/>
      <c r="RYE135" s="949"/>
      <c r="RYF135" s="949"/>
      <c r="RYG135" s="950"/>
      <c r="RYH135" s="948"/>
      <c r="RYI135" s="949"/>
      <c r="RYJ135" s="949"/>
      <c r="RYK135" s="949"/>
      <c r="RYL135" s="949"/>
      <c r="RYM135" s="949"/>
      <c r="RYN135" s="949"/>
      <c r="RYO135" s="949"/>
      <c r="RYP135" s="950"/>
      <c r="RYQ135" s="948"/>
      <c r="RYR135" s="949"/>
      <c r="RYS135" s="949"/>
      <c r="RYT135" s="949"/>
      <c r="RYU135" s="949"/>
      <c r="RYV135" s="949"/>
      <c r="RYW135" s="949"/>
      <c r="RYX135" s="949"/>
      <c r="RYY135" s="950"/>
      <c r="RYZ135" s="948"/>
      <c r="RZA135" s="949"/>
      <c r="RZB135" s="949"/>
      <c r="RZC135" s="949"/>
      <c r="RZD135" s="949"/>
      <c r="RZE135" s="949"/>
      <c r="RZF135" s="949"/>
      <c r="RZG135" s="949"/>
      <c r="RZH135" s="950"/>
      <c r="RZI135" s="948"/>
      <c r="RZJ135" s="949"/>
      <c r="RZK135" s="949"/>
      <c r="RZL135" s="949"/>
      <c r="RZM135" s="949"/>
      <c r="RZN135" s="949"/>
      <c r="RZO135" s="949"/>
      <c r="RZP135" s="949"/>
      <c r="RZQ135" s="950"/>
      <c r="RZR135" s="948"/>
      <c r="RZS135" s="949"/>
      <c r="RZT135" s="949"/>
      <c r="RZU135" s="949"/>
      <c r="RZV135" s="949"/>
      <c r="RZW135" s="949"/>
      <c r="RZX135" s="949"/>
      <c r="RZY135" s="949"/>
      <c r="RZZ135" s="950"/>
      <c r="SAA135" s="948"/>
      <c r="SAB135" s="949"/>
      <c r="SAC135" s="949"/>
      <c r="SAD135" s="949"/>
      <c r="SAE135" s="949"/>
      <c r="SAF135" s="949"/>
      <c r="SAG135" s="949"/>
      <c r="SAH135" s="949"/>
      <c r="SAI135" s="950"/>
      <c r="SAJ135" s="948"/>
      <c r="SAK135" s="949"/>
      <c r="SAL135" s="949"/>
      <c r="SAM135" s="949"/>
      <c r="SAN135" s="949"/>
      <c r="SAO135" s="949"/>
      <c r="SAP135" s="949"/>
      <c r="SAQ135" s="949"/>
      <c r="SAR135" s="950"/>
      <c r="SAS135" s="948"/>
      <c r="SAT135" s="949"/>
      <c r="SAU135" s="949"/>
      <c r="SAV135" s="949"/>
      <c r="SAW135" s="949"/>
      <c r="SAX135" s="949"/>
      <c r="SAY135" s="949"/>
      <c r="SAZ135" s="949"/>
      <c r="SBA135" s="950"/>
      <c r="SBB135" s="948"/>
      <c r="SBC135" s="949"/>
      <c r="SBD135" s="949"/>
      <c r="SBE135" s="949"/>
      <c r="SBF135" s="949"/>
      <c r="SBG135" s="949"/>
      <c r="SBH135" s="949"/>
      <c r="SBI135" s="949"/>
      <c r="SBJ135" s="950"/>
      <c r="SBK135" s="948"/>
      <c r="SBL135" s="949"/>
      <c r="SBM135" s="949"/>
      <c r="SBN135" s="949"/>
      <c r="SBO135" s="949"/>
      <c r="SBP135" s="949"/>
      <c r="SBQ135" s="949"/>
      <c r="SBR135" s="949"/>
      <c r="SBS135" s="950"/>
      <c r="SBT135" s="948"/>
      <c r="SBU135" s="949"/>
      <c r="SBV135" s="949"/>
      <c r="SBW135" s="949"/>
      <c r="SBX135" s="949"/>
      <c r="SBY135" s="949"/>
      <c r="SBZ135" s="949"/>
      <c r="SCA135" s="949"/>
      <c r="SCB135" s="950"/>
      <c r="SCC135" s="948"/>
      <c r="SCD135" s="949"/>
      <c r="SCE135" s="949"/>
      <c r="SCF135" s="949"/>
      <c r="SCG135" s="949"/>
      <c r="SCH135" s="949"/>
      <c r="SCI135" s="949"/>
      <c r="SCJ135" s="949"/>
      <c r="SCK135" s="950"/>
      <c r="SCL135" s="948"/>
      <c r="SCM135" s="949"/>
      <c r="SCN135" s="949"/>
      <c r="SCO135" s="949"/>
      <c r="SCP135" s="949"/>
      <c r="SCQ135" s="949"/>
      <c r="SCR135" s="949"/>
      <c r="SCS135" s="949"/>
      <c r="SCT135" s="950"/>
      <c r="SCU135" s="948"/>
      <c r="SCV135" s="949"/>
      <c r="SCW135" s="949"/>
      <c r="SCX135" s="949"/>
      <c r="SCY135" s="949"/>
      <c r="SCZ135" s="949"/>
      <c r="SDA135" s="949"/>
      <c r="SDB135" s="949"/>
      <c r="SDC135" s="950"/>
      <c r="SDD135" s="948"/>
      <c r="SDE135" s="949"/>
      <c r="SDF135" s="949"/>
      <c r="SDG135" s="949"/>
      <c r="SDH135" s="949"/>
      <c r="SDI135" s="949"/>
      <c r="SDJ135" s="949"/>
      <c r="SDK135" s="949"/>
      <c r="SDL135" s="950"/>
      <c r="SDM135" s="948"/>
      <c r="SDN135" s="949"/>
      <c r="SDO135" s="949"/>
      <c r="SDP135" s="949"/>
      <c r="SDQ135" s="949"/>
      <c r="SDR135" s="949"/>
      <c r="SDS135" s="949"/>
      <c r="SDT135" s="949"/>
      <c r="SDU135" s="950"/>
      <c r="SDV135" s="948"/>
      <c r="SDW135" s="949"/>
      <c r="SDX135" s="949"/>
      <c r="SDY135" s="949"/>
      <c r="SDZ135" s="949"/>
      <c r="SEA135" s="949"/>
      <c r="SEB135" s="949"/>
      <c r="SEC135" s="949"/>
      <c r="SED135" s="950"/>
      <c r="SEE135" s="948"/>
      <c r="SEF135" s="949"/>
      <c r="SEG135" s="949"/>
      <c r="SEH135" s="949"/>
      <c r="SEI135" s="949"/>
      <c r="SEJ135" s="949"/>
      <c r="SEK135" s="949"/>
      <c r="SEL135" s="949"/>
      <c r="SEM135" s="950"/>
      <c r="SEN135" s="948"/>
      <c r="SEO135" s="949"/>
      <c r="SEP135" s="949"/>
      <c r="SEQ135" s="949"/>
      <c r="SER135" s="949"/>
      <c r="SES135" s="949"/>
      <c r="SET135" s="949"/>
      <c r="SEU135" s="949"/>
      <c r="SEV135" s="950"/>
      <c r="SEW135" s="948"/>
      <c r="SEX135" s="949"/>
      <c r="SEY135" s="949"/>
      <c r="SEZ135" s="949"/>
      <c r="SFA135" s="949"/>
      <c r="SFB135" s="949"/>
      <c r="SFC135" s="949"/>
      <c r="SFD135" s="949"/>
      <c r="SFE135" s="950"/>
      <c r="SFF135" s="948"/>
      <c r="SFG135" s="949"/>
      <c r="SFH135" s="949"/>
      <c r="SFI135" s="949"/>
      <c r="SFJ135" s="949"/>
      <c r="SFK135" s="949"/>
      <c r="SFL135" s="949"/>
      <c r="SFM135" s="949"/>
      <c r="SFN135" s="950"/>
      <c r="SFO135" s="948"/>
      <c r="SFP135" s="949"/>
      <c r="SFQ135" s="949"/>
      <c r="SFR135" s="949"/>
      <c r="SFS135" s="949"/>
      <c r="SFT135" s="949"/>
      <c r="SFU135" s="949"/>
      <c r="SFV135" s="949"/>
      <c r="SFW135" s="950"/>
      <c r="SFX135" s="948"/>
      <c r="SFY135" s="949"/>
      <c r="SFZ135" s="949"/>
      <c r="SGA135" s="949"/>
      <c r="SGB135" s="949"/>
      <c r="SGC135" s="949"/>
      <c r="SGD135" s="949"/>
      <c r="SGE135" s="949"/>
      <c r="SGF135" s="950"/>
      <c r="SGG135" s="948"/>
      <c r="SGH135" s="949"/>
      <c r="SGI135" s="949"/>
      <c r="SGJ135" s="949"/>
      <c r="SGK135" s="949"/>
      <c r="SGL135" s="949"/>
      <c r="SGM135" s="949"/>
      <c r="SGN135" s="949"/>
      <c r="SGO135" s="950"/>
      <c r="SGP135" s="948"/>
      <c r="SGQ135" s="949"/>
      <c r="SGR135" s="949"/>
      <c r="SGS135" s="949"/>
      <c r="SGT135" s="949"/>
      <c r="SGU135" s="949"/>
      <c r="SGV135" s="949"/>
      <c r="SGW135" s="949"/>
      <c r="SGX135" s="950"/>
      <c r="SGY135" s="948"/>
      <c r="SGZ135" s="949"/>
      <c r="SHA135" s="949"/>
      <c r="SHB135" s="949"/>
      <c r="SHC135" s="949"/>
      <c r="SHD135" s="949"/>
      <c r="SHE135" s="949"/>
      <c r="SHF135" s="949"/>
      <c r="SHG135" s="950"/>
      <c r="SHH135" s="948"/>
      <c r="SHI135" s="949"/>
      <c r="SHJ135" s="949"/>
      <c r="SHK135" s="949"/>
      <c r="SHL135" s="949"/>
      <c r="SHM135" s="949"/>
      <c r="SHN135" s="949"/>
      <c r="SHO135" s="949"/>
      <c r="SHP135" s="950"/>
      <c r="SHQ135" s="948"/>
      <c r="SHR135" s="949"/>
      <c r="SHS135" s="949"/>
      <c r="SHT135" s="949"/>
      <c r="SHU135" s="949"/>
      <c r="SHV135" s="949"/>
      <c r="SHW135" s="949"/>
      <c r="SHX135" s="949"/>
      <c r="SHY135" s="950"/>
      <c r="SHZ135" s="948"/>
      <c r="SIA135" s="949"/>
      <c r="SIB135" s="949"/>
      <c r="SIC135" s="949"/>
      <c r="SID135" s="949"/>
      <c r="SIE135" s="949"/>
      <c r="SIF135" s="949"/>
      <c r="SIG135" s="949"/>
      <c r="SIH135" s="950"/>
      <c r="SII135" s="948"/>
      <c r="SIJ135" s="949"/>
      <c r="SIK135" s="949"/>
      <c r="SIL135" s="949"/>
      <c r="SIM135" s="949"/>
      <c r="SIN135" s="949"/>
      <c r="SIO135" s="949"/>
      <c r="SIP135" s="949"/>
      <c r="SIQ135" s="950"/>
      <c r="SIR135" s="948"/>
      <c r="SIS135" s="949"/>
      <c r="SIT135" s="949"/>
      <c r="SIU135" s="949"/>
      <c r="SIV135" s="949"/>
      <c r="SIW135" s="949"/>
      <c r="SIX135" s="949"/>
      <c r="SIY135" s="949"/>
      <c r="SIZ135" s="950"/>
      <c r="SJA135" s="948"/>
      <c r="SJB135" s="949"/>
      <c r="SJC135" s="949"/>
      <c r="SJD135" s="949"/>
      <c r="SJE135" s="949"/>
      <c r="SJF135" s="949"/>
      <c r="SJG135" s="949"/>
      <c r="SJH135" s="949"/>
      <c r="SJI135" s="950"/>
      <c r="SJJ135" s="948"/>
      <c r="SJK135" s="949"/>
      <c r="SJL135" s="949"/>
      <c r="SJM135" s="949"/>
      <c r="SJN135" s="949"/>
      <c r="SJO135" s="949"/>
      <c r="SJP135" s="949"/>
      <c r="SJQ135" s="949"/>
      <c r="SJR135" s="950"/>
      <c r="SJS135" s="948"/>
      <c r="SJT135" s="949"/>
      <c r="SJU135" s="949"/>
      <c r="SJV135" s="949"/>
      <c r="SJW135" s="949"/>
      <c r="SJX135" s="949"/>
      <c r="SJY135" s="949"/>
      <c r="SJZ135" s="949"/>
      <c r="SKA135" s="950"/>
      <c r="SKB135" s="948"/>
      <c r="SKC135" s="949"/>
      <c r="SKD135" s="949"/>
      <c r="SKE135" s="949"/>
      <c r="SKF135" s="949"/>
      <c r="SKG135" s="949"/>
      <c r="SKH135" s="949"/>
      <c r="SKI135" s="949"/>
      <c r="SKJ135" s="950"/>
      <c r="SKK135" s="948"/>
      <c r="SKL135" s="949"/>
      <c r="SKM135" s="949"/>
      <c r="SKN135" s="949"/>
      <c r="SKO135" s="949"/>
      <c r="SKP135" s="949"/>
      <c r="SKQ135" s="949"/>
      <c r="SKR135" s="949"/>
      <c r="SKS135" s="950"/>
      <c r="SKT135" s="948"/>
      <c r="SKU135" s="949"/>
      <c r="SKV135" s="949"/>
      <c r="SKW135" s="949"/>
      <c r="SKX135" s="949"/>
      <c r="SKY135" s="949"/>
      <c r="SKZ135" s="949"/>
      <c r="SLA135" s="949"/>
      <c r="SLB135" s="950"/>
      <c r="SLC135" s="948"/>
      <c r="SLD135" s="949"/>
      <c r="SLE135" s="949"/>
      <c r="SLF135" s="949"/>
      <c r="SLG135" s="949"/>
      <c r="SLH135" s="949"/>
      <c r="SLI135" s="949"/>
      <c r="SLJ135" s="949"/>
      <c r="SLK135" s="950"/>
      <c r="SLL135" s="948"/>
      <c r="SLM135" s="949"/>
      <c r="SLN135" s="949"/>
      <c r="SLO135" s="949"/>
      <c r="SLP135" s="949"/>
      <c r="SLQ135" s="949"/>
      <c r="SLR135" s="949"/>
      <c r="SLS135" s="949"/>
      <c r="SLT135" s="950"/>
      <c r="SLU135" s="948"/>
      <c r="SLV135" s="949"/>
      <c r="SLW135" s="949"/>
      <c r="SLX135" s="949"/>
      <c r="SLY135" s="949"/>
      <c r="SLZ135" s="949"/>
      <c r="SMA135" s="949"/>
      <c r="SMB135" s="949"/>
      <c r="SMC135" s="950"/>
      <c r="SMD135" s="948"/>
      <c r="SME135" s="949"/>
      <c r="SMF135" s="949"/>
      <c r="SMG135" s="949"/>
      <c r="SMH135" s="949"/>
      <c r="SMI135" s="949"/>
      <c r="SMJ135" s="949"/>
      <c r="SMK135" s="949"/>
      <c r="SML135" s="950"/>
      <c r="SMM135" s="948"/>
      <c r="SMN135" s="949"/>
      <c r="SMO135" s="949"/>
      <c r="SMP135" s="949"/>
      <c r="SMQ135" s="949"/>
      <c r="SMR135" s="949"/>
      <c r="SMS135" s="949"/>
      <c r="SMT135" s="949"/>
      <c r="SMU135" s="950"/>
      <c r="SMV135" s="948"/>
      <c r="SMW135" s="949"/>
      <c r="SMX135" s="949"/>
      <c r="SMY135" s="949"/>
      <c r="SMZ135" s="949"/>
      <c r="SNA135" s="949"/>
      <c r="SNB135" s="949"/>
      <c r="SNC135" s="949"/>
      <c r="SND135" s="950"/>
      <c r="SNE135" s="948"/>
      <c r="SNF135" s="949"/>
      <c r="SNG135" s="949"/>
      <c r="SNH135" s="949"/>
      <c r="SNI135" s="949"/>
      <c r="SNJ135" s="949"/>
      <c r="SNK135" s="949"/>
      <c r="SNL135" s="949"/>
      <c r="SNM135" s="950"/>
      <c r="SNN135" s="948"/>
      <c r="SNO135" s="949"/>
      <c r="SNP135" s="949"/>
      <c r="SNQ135" s="949"/>
      <c r="SNR135" s="949"/>
      <c r="SNS135" s="949"/>
      <c r="SNT135" s="949"/>
      <c r="SNU135" s="949"/>
      <c r="SNV135" s="950"/>
      <c r="SNW135" s="948"/>
      <c r="SNX135" s="949"/>
      <c r="SNY135" s="949"/>
      <c r="SNZ135" s="949"/>
      <c r="SOA135" s="949"/>
      <c r="SOB135" s="949"/>
      <c r="SOC135" s="949"/>
      <c r="SOD135" s="949"/>
      <c r="SOE135" s="950"/>
      <c r="SOF135" s="948"/>
      <c r="SOG135" s="949"/>
      <c r="SOH135" s="949"/>
      <c r="SOI135" s="949"/>
      <c r="SOJ135" s="949"/>
      <c r="SOK135" s="949"/>
      <c r="SOL135" s="949"/>
      <c r="SOM135" s="949"/>
      <c r="SON135" s="950"/>
      <c r="SOO135" s="948"/>
      <c r="SOP135" s="949"/>
      <c r="SOQ135" s="949"/>
      <c r="SOR135" s="949"/>
      <c r="SOS135" s="949"/>
      <c r="SOT135" s="949"/>
      <c r="SOU135" s="949"/>
      <c r="SOV135" s="949"/>
      <c r="SOW135" s="950"/>
      <c r="SOX135" s="948"/>
      <c r="SOY135" s="949"/>
      <c r="SOZ135" s="949"/>
      <c r="SPA135" s="949"/>
      <c r="SPB135" s="949"/>
      <c r="SPC135" s="949"/>
      <c r="SPD135" s="949"/>
      <c r="SPE135" s="949"/>
      <c r="SPF135" s="950"/>
      <c r="SPG135" s="948"/>
      <c r="SPH135" s="949"/>
      <c r="SPI135" s="949"/>
      <c r="SPJ135" s="949"/>
      <c r="SPK135" s="949"/>
      <c r="SPL135" s="949"/>
      <c r="SPM135" s="949"/>
      <c r="SPN135" s="949"/>
      <c r="SPO135" s="950"/>
      <c r="SPP135" s="948"/>
      <c r="SPQ135" s="949"/>
      <c r="SPR135" s="949"/>
      <c r="SPS135" s="949"/>
      <c r="SPT135" s="949"/>
      <c r="SPU135" s="949"/>
      <c r="SPV135" s="949"/>
      <c r="SPW135" s="949"/>
      <c r="SPX135" s="950"/>
      <c r="SPY135" s="948"/>
      <c r="SPZ135" s="949"/>
      <c r="SQA135" s="949"/>
      <c r="SQB135" s="949"/>
      <c r="SQC135" s="949"/>
      <c r="SQD135" s="949"/>
      <c r="SQE135" s="949"/>
      <c r="SQF135" s="949"/>
      <c r="SQG135" s="950"/>
      <c r="SQH135" s="948"/>
      <c r="SQI135" s="949"/>
      <c r="SQJ135" s="949"/>
      <c r="SQK135" s="949"/>
      <c r="SQL135" s="949"/>
      <c r="SQM135" s="949"/>
      <c r="SQN135" s="949"/>
      <c r="SQO135" s="949"/>
      <c r="SQP135" s="950"/>
      <c r="SQQ135" s="948"/>
      <c r="SQR135" s="949"/>
      <c r="SQS135" s="949"/>
      <c r="SQT135" s="949"/>
      <c r="SQU135" s="949"/>
      <c r="SQV135" s="949"/>
      <c r="SQW135" s="949"/>
      <c r="SQX135" s="949"/>
      <c r="SQY135" s="950"/>
      <c r="SQZ135" s="948"/>
      <c r="SRA135" s="949"/>
      <c r="SRB135" s="949"/>
      <c r="SRC135" s="949"/>
      <c r="SRD135" s="949"/>
      <c r="SRE135" s="949"/>
      <c r="SRF135" s="949"/>
      <c r="SRG135" s="949"/>
      <c r="SRH135" s="950"/>
      <c r="SRI135" s="948"/>
      <c r="SRJ135" s="949"/>
      <c r="SRK135" s="949"/>
      <c r="SRL135" s="949"/>
      <c r="SRM135" s="949"/>
      <c r="SRN135" s="949"/>
      <c r="SRO135" s="949"/>
      <c r="SRP135" s="949"/>
      <c r="SRQ135" s="950"/>
      <c r="SRR135" s="948"/>
      <c r="SRS135" s="949"/>
      <c r="SRT135" s="949"/>
      <c r="SRU135" s="949"/>
      <c r="SRV135" s="949"/>
      <c r="SRW135" s="949"/>
      <c r="SRX135" s="949"/>
      <c r="SRY135" s="949"/>
      <c r="SRZ135" s="950"/>
      <c r="SSA135" s="948"/>
      <c r="SSB135" s="949"/>
      <c r="SSC135" s="949"/>
      <c r="SSD135" s="949"/>
      <c r="SSE135" s="949"/>
      <c r="SSF135" s="949"/>
      <c r="SSG135" s="949"/>
      <c r="SSH135" s="949"/>
      <c r="SSI135" s="950"/>
      <c r="SSJ135" s="948"/>
      <c r="SSK135" s="949"/>
      <c r="SSL135" s="949"/>
      <c r="SSM135" s="949"/>
      <c r="SSN135" s="949"/>
      <c r="SSO135" s="949"/>
      <c r="SSP135" s="949"/>
      <c r="SSQ135" s="949"/>
      <c r="SSR135" s="950"/>
      <c r="SSS135" s="948"/>
      <c r="SST135" s="949"/>
      <c r="SSU135" s="949"/>
      <c r="SSV135" s="949"/>
      <c r="SSW135" s="949"/>
      <c r="SSX135" s="949"/>
      <c r="SSY135" s="949"/>
      <c r="SSZ135" s="949"/>
      <c r="STA135" s="950"/>
      <c r="STB135" s="948"/>
      <c r="STC135" s="949"/>
      <c r="STD135" s="949"/>
      <c r="STE135" s="949"/>
      <c r="STF135" s="949"/>
      <c r="STG135" s="949"/>
      <c r="STH135" s="949"/>
      <c r="STI135" s="949"/>
      <c r="STJ135" s="950"/>
      <c r="STK135" s="948"/>
      <c r="STL135" s="949"/>
      <c r="STM135" s="949"/>
      <c r="STN135" s="949"/>
      <c r="STO135" s="949"/>
      <c r="STP135" s="949"/>
      <c r="STQ135" s="949"/>
      <c r="STR135" s="949"/>
      <c r="STS135" s="950"/>
      <c r="STT135" s="948"/>
      <c r="STU135" s="949"/>
      <c r="STV135" s="949"/>
      <c r="STW135" s="949"/>
      <c r="STX135" s="949"/>
      <c r="STY135" s="949"/>
      <c r="STZ135" s="949"/>
      <c r="SUA135" s="949"/>
      <c r="SUB135" s="950"/>
      <c r="SUC135" s="948"/>
      <c r="SUD135" s="949"/>
      <c r="SUE135" s="949"/>
      <c r="SUF135" s="949"/>
      <c r="SUG135" s="949"/>
      <c r="SUH135" s="949"/>
      <c r="SUI135" s="949"/>
      <c r="SUJ135" s="949"/>
      <c r="SUK135" s="950"/>
      <c r="SUL135" s="948"/>
      <c r="SUM135" s="949"/>
      <c r="SUN135" s="949"/>
      <c r="SUO135" s="949"/>
      <c r="SUP135" s="949"/>
      <c r="SUQ135" s="949"/>
      <c r="SUR135" s="949"/>
      <c r="SUS135" s="949"/>
      <c r="SUT135" s="950"/>
      <c r="SUU135" s="948"/>
      <c r="SUV135" s="949"/>
      <c r="SUW135" s="949"/>
      <c r="SUX135" s="949"/>
      <c r="SUY135" s="949"/>
      <c r="SUZ135" s="949"/>
      <c r="SVA135" s="949"/>
      <c r="SVB135" s="949"/>
      <c r="SVC135" s="950"/>
      <c r="SVD135" s="948"/>
      <c r="SVE135" s="949"/>
      <c r="SVF135" s="949"/>
      <c r="SVG135" s="949"/>
      <c r="SVH135" s="949"/>
      <c r="SVI135" s="949"/>
      <c r="SVJ135" s="949"/>
      <c r="SVK135" s="949"/>
      <c r="SVL135" s="950"/>
      <c r="SVM135" s="948"/>
      <c r="SVN135" s="949"/>
      <c r="SVO135" s="949"/>
      <c r="SVP135" s="949"/>
      <c r="SVQ135" s="949"/>
      <c r="SVR135" s="949"/>
      <c r="SVS135" s="949"/>
      <c r="SVT135" s="949"/>
      <c r="SVU135" s="950"/>
      <c r="SVV135" s="948"/>
      <c r="SVW135" s="949"/>
      <c r="SVX135" s="949"/>
      <c r="SVY135" s="949"/>
      <c r="SVZ135" s="949"/>
      <c r="SWA135" s="949"/>
      <c r="SWB135" s="949"/>
      <c r="SWC135" s="949"/>
      <c r="SWD135" s="950"/>
      <c r="SWE135" s="948"/>
      <c r="SWF135" s="949"/>
      <c r="SWG135" s="949"/>
      <c r="SWH135" s="949"/>
      <c r="SWI135" s="949"/>
      <c r="SWJ135" s="949"/>
      <c r="SWK135" s="949"/>
      <c r="SWL135" s="949"/>
      <c r="SWM135" s="950"/>
      <c r="SWN135" s="948"/>
      <c r="SWO135" s="949"/>
      <c r="SWP135" s="949"/>
      <c r="SWQ135" s="949"/>
      <c r="SWR135" s="949"/>
      <c r="SWS135" s="949"/>
      <c r="SWT135" s="949"/>
      <c r="SWU135" s="949"/>
      <c r="SWV135" s="950"/>
      <c r="SWW135" s="948"/>
      <c r="SWX135" s="949"/>
      <c r="SWY135" s="949"/>
      <c r="SWZ135" s="949"/>
      <c r="SXA135" s="949"/>
      <c r="SXB135" s="949"/>
      <c r="SXC135" s="949"/>
      <c r="SXD135" s="949"/>
      <c r="SXE135" s="950"/>
      <c r="SXF135" s="948"/>
      <c r="SXG135" s="949"/>
      <c r="SXH135" s="949"/>
      <c r="SXI135" s="949"/>
      <c r="SXJ135" s="949"/>
      <c r="SXK135" s="949"/>
      <c r="SXL135" s="949"/>
      <c r="SXM135" s="949"/>
      <c r="SXN135" s="950"/>
      <c r="SXO135" s="948"/>
      <c r="SXP135" s="949"/>
      <c r="SXQ135" s="949"/>
      <c r="SXR135" s="949"/>
      <c r="SXS135" s="949"/>
      <c r="SXT135" s="949"/>
      <c r="SXU135" s="949"/>
      <c r="SXV135" s="949"/>
      <c r="SXW135" s="950"/>
      <c r="SXX135" s="948"/>
      <c r="SXY135" s="949"/>
      <c r="SXZ135" s="949"/>
      <c r="SYA135" s="949"/>
      <c r="SYB135" s="949"/>
      <c r="SYC135" s="949"/>
      <c r="SYD135" s="949"/>
      <c r="SYE135" s="949"/>
      <c r="SYF135" s="950"/>
      <c r="SYG135" s="948"/>
      <c r="SYH135" s="949"/>
      <c r="SYI135" s="949"/>
      <c r="SYJ135" s="949"/>
      <c r="SYK135" s="949"/>
      <c r="SYL135" s="949"/>
      <c r="SYM135" s="949"/>
      <c r="SYN135" s="949"/>
      <c r="SYO135" s="950"/>
      <c r="SYP135" s="948"/>
      <c r="SYQ135" s="949"/>
      <c r="SYR135" s="949"/>
      <c r="SYS135" s="949"/>
      <c r="SYT135" s="949"/>
      <c r="SYU135" s="949"/>
      <c r="SYV135" s="949"/>
      <c r="SYW135" s="949"/>
      <c r="SYX135" s="950"/>
      <c r="SYY135" s="948"/>
      <c r="SYZ135" s="949"/>
      <c r="SZA135" s="949"/>
      <c r="SZB135" s="949"/>
      <c r="SZC135" s="949"/>
      <c r="SZD135" s="949"/>
      <c r="SZE135" s="949"/>
      <c r="SZF135" s="949"/>
      <c r="SZG135" s="950"/>
      <c r="SZH135" s="948"/>
      <c r="SZI135" s="949"/>
      <c r="SZJ135" s="949"/>
      <c r="SZK135" s="949"/>
      <c r="SZL135" s="949"/>
      <c r="SZM135" s="949"/>
      <c r="SZN135" s="949"/>
      <c r="SZO135" s="949"/>
      <c r="SZP135" s="950"/>
      <c r="SZQ135" s="948"/>
      <c r="SZR135" s="949"/>
      <c r="SZS135" s="949"/>
      <c r="SZT135" s="949"/>
      <c r="SZU135" s="949"/>
      <c r="SZV135" s="949"/>
      <c r="SZW135" s="949"/>
      <c r="SZX135" s="949"/>
      <c r="SZY135" s="950"/>
      <c r="SZZ135" s="948"/>
      <c r="TAA135" s="949"/>
      <c r="TAB135" s="949"/>
      <c r="TAC135" s="949"/>
      <c r="TAD135" s="949"/>
      <c r="TAE135" s="949"/>
      <c r="TAF135" s="949"/>
      <c r="TAG135" s="949"/>
      <c r="TAH135" s="950"/>
      <c r="TAI135" s="948"/>
      <c r="TAJ135" s="949"/>
      <c r="TAK135" s="949"/>
      <c r="TAL135" s="949"/>
      <c r="TAM135" s="949"/>
      <c r="TAN135" s="949"/>
      <c r="TAO135" s="949"/>
      <c r="TAP135" s="949"/>
      <c r="TAQ135" s="950"/>
      <c r="TAR135" s="948"/>
      <c r="TAS135" s="949"/>
      <c r="TAT135" s="949"/>
      <c r="TAU135" s="949"/>
      <c r="TAV135" s="949"/>
      <c r="TAW135" s="949"/>
      <c r="TAX135" s="949"/>
      <c r="TAY135" s="949"/>
      <c r="TAZ135" s="950"/>
      <c r="TBA135" s="948"/>
      <c r="TBB135" s="949"/>
      <c r="TBC135" s="949"/>
      <c r="TBD135" s="949"/>
      <c r="TBE135" s="949"/>
      <c r="TBF135" s="949"/>
      <c r="TBG135" s="949"/>
      <c r="TBH135" s="949"/>
      <c r="TBI135" s="950"/>
      <c r="TBJ135" s="948"/>
      <c r="TBK135" s="949"/>
      <c r="TBL135" s="949"/>
      <c r="TBM135" s="949"/>
      <c r="TBN135" s="949"/>
      <c r="TBO135" s="949"/>
      <c r="TBP135" s="949"/>
      <c r="TBQ135" s="949"/>
      <c r="TBR135" s="950"/>
      <c r="TBS135" s="948"/>
      <c r="TBT135" s="949"/>
      <c r="TBU135" s="949"/>
      <c r="TBV135" s="949"/>
      <c r="TBW135" s="949"/>
      <c r="TBX135" s="949"/>
      <c r="TBY135" s="949"/>
      <c r="TBZ135" s="949"/>
      <c r="TCA135" s="950"/>
      <c r="TCB135" s="948"/>
      <c r="TCC135" s="949"/>
      <c r="TCD135" s="949"/>
      <c r="TCE135" s="949"/>
      <c r="TCF135" s="949"/>
      <c r="TCG135" s="949"/>
      <c r="TCH135" s="949"/>
      <c r="TCI135" s="949"/>
      <c r="TCJ135" s="950"/>
      <c r="TCK135" s="948"/>
      <c r="TCL135" s="949"/>
      <c r="TCM135" s="949"/>
      <c r="TCN135" s="949"/>
      <c r="TCO135" s="949"/>
      <c r="TCP135" s="949"/>
      <c r="TCQ135" s="949"/>
      <c r="TCR135" s="949"/>
      <c r="TCS135" s="950"/>
      <c r="TCT135" s="948"/>
      <c r="TCU135" s="949"/>
      <c r="TCV135" s="949"/>
      <c r="TCW135" s="949"/>
      <c r="TCX135" s="949"/>
      <c r="TCY135" s="949"/>
      <c r="TCZ135" s="949"/>
      <c r="TDA135" s="949"/>
      <c r="TDB135" s="950"/>
      <c r="TDC135" s="948"/>
      <c r="TDD135" s="949"/>
      <c r="TDE135" s="949"/>
      <c r="TDF135" s="949"/>
      <c r="TDG135" s="949"/>
      <c r="TDH135" s="949"/>
      <c r="TDI135" s="949"/>
      <c r="TDJ135" s="949"/>
      <c r="TDK135" s="950"/>
      <c r="TDL135" s="948"/>
      <c r="TDM135" s="949"/>
      <c r="TDN135" s="949"/>
      <c r="TDO135" s="949"/>
      <c r="TDP135" s="949"/>
      <c r="TDQ135" s="949"/>
      <c r="TDR135" s="949"/>
      <c r="TDS135" s="949"/>
      <c r="TDT135" s="950"/>
      <c r="TDU135" s="948"/>
      <c r="TDV135" s="949"/>
      <c r="TDW135" s="949"/>
      <c r="TDX135" s="949"/>
      <c r="TDY135" s="949"/>
      <c r="TDZ135" s="949"/>
      <c r="TEA135" s="949"/>
      <c r="TEB135" s="949"/>
      <c r="TEC135" s="950"/>
      <c r="TED135" s="948"/>
      <c r="TEE135" s="949"/>
      <c r="TEF135" s="949"/>
      <c r="TEG135" s="949"/>
      <c r="TEH135" s="949"/>
      <c r="TEI135" s="949"/>
      <c r="TEJ135" s="949"/>
      <c r="TEK135" s="949"/>
      <c r="TEL135" s="950"/>
      <c r="TEM135" s="948"/>
      <c r="TEN135" s="949"/>
      <c r="TEO135" s="949"/>
      <c r="TEP135" s="949"/>
      <c r="TEQ135" s="949"/>
      <c r="TER135" s="949"/>
      <c r="TES135" s="949"/>
      <c r="TET135" s="949"/>
      <c r="TEU135" s="950"/>
      <c r="TEV135" s="948"/>
      <c r="TEW135" s="949"/>
      <c r="TEX135" s="949"/>
      <c r="TEY135" s="949"/>
      <c r="TEZ135" s="949"/>
      <c r="TFA135" s="949"/>
      <c r="TFB135" s="949"/>
      <c r="TFC135" s="949"/>
      <c r="TFD135" s="950"/>
      <c r="TFE135" s="948"/>
      <c r="TFF135" s="949"/>
      <c r="TFG135" s="949"/>
      <c r="TFH135" s="949"/>
      <c r="TFI135" s="949"/>
      <c r="TFJ135" s="949"/>
      <c r="TFK135" s="949"/>
      <c r="TFL135" s="949"/>
      <c r="TFM135" s="950"/>
      <c r="TFN135" s="948"/>
      <c r="TFO135" s="949"/>
      <c r="TFP135" s="949"/>
      <c r="TFQ135" s="949"/>
      <c r="TFR135" s="949"/>
      <c r="TFS135" s="949"/>
      <c r="TFT135" s="949"/>
      <c r="TFU135" s="949"/>
      <c r="TFV135" s="950"/>
      <c r="TFW135" s="948"/>
      <c r="TFX135" s="949"/>
      <c r="TFY135" s="949"/>
      <c r="TFZ135" s="949"/>
      <c r="TGA135" s="949"/>
      <c r="TGB135" s="949"/>
      <c r="TGC135" s="949"/>
      <c r="TGD135" s="949"/>
      <c r="TGE135" s="950"/>
      <c r="TGF135" s="948"/>
      <c r="TGG135" s="949"/>
      <c r="TGH135" s="949"/>
      <c r="TGI135" s="949"/>
      <c r="TGJ135" s="949"/>
      <c r="TGK135" s="949"/>
      <c r="TGL135" s="949"/>
      <c r="TGM135" s="949"/>
      <c r="TGN135" s="950"/>
      <c r="TGO135" s="948"/>
      <c r="TGP135" s="949"/>
      <c r="TGQ135" s="949"/>
      <c r="TGR135" s="949"/>
      <c r="TGS135" s="949"/>
      <c r="TGT135" s="949"/>
      <c r="TGU135" s="949"/>
      <c r="TGV135" s="949"/>
      <c r="TGW135" s="950"/>
      <c r="TGX135" s="948"/>
      <c r="TGY135" s="949"/>
      <c r="TGZ135" s="949"/>
      <c r="THA135" s="949"/>
      <c r="THB135" s="949"/>
      <c r="THC135" s="949"/>
      <c r="THD135" s="949"/>
      <c r="THE135" s="949"/>
      <c r="THF135" s="950"/>
      <c r="THG135" s="948"/>
      <c r="THH135" s="949"/>
      <c r="THI135" s="949"/>
      <c r="THJ135" s="949"/>
      <c r="THK135" s="949"/>
      <c r="THL135" s="949"/>
      <c r="THM135" s="949"/>
      <c r="THN135" s="949"/>
      <c r="THO135" s="950"/>
      <c r="THP135" s="948"/>
      <c r="THQ135" s="949"/>
      <c r="THR135" s="949"/>
      <c r="THS135" s="949"/>
      <c r="THT135" s="949"/>
      <c r="THU135" s="949"/>
      <c r="THV135" s="949"/>
      <c r="THW135" s="949"/>
      <c r="THX135" s="950"/>
      <c r="THY135" s="948"/>
      <c r="THZ135" s="949"/>
      <c r="TIA135" s="949"/>
      <c r="TIB135" s="949"/>
      <c r="TIC135" s="949"/>
      <c r="TID135" s="949"/>
      <c r="TIE135" s="949"/>
      <c r="TIF135" s="949"/>
      <c r="TIG135" s="950"/>
      <c r="TIH135" s="948"/>
      <c r="TII135" s="949"/>
      <c r="TIJ135" s="949"/>
      <c r="TIK135" s="949"/>
      <c r="TIL135" s="949"/>
      <c r="TIM135" s="949"/>
      <c r="TIN135" s="949"/>
      <c r="TIO135" s="949"/>
      <c r="TIP135" s="950"/>
      <c r="TIQ135" s="948"/>
      <c r="TIR135" s="949"/>
      <c r="TIS135" s="949"/>
      <c r="TIT135" s="949"/>
      <c r="TIU135" s="949"/>
      <c r="TIV135" s="949"/>
      <c r="TIW135" s="949"/>
      <c r="TIX135" s="949"/>
      <c r="TIY135" s="950"/>
      <c r="TIZ135" s="948"/>
      <c r="TJA135" s="949"/>
      <c r="TJB135" s="949"/>
      <c r="TJC135" s="949"/>
      <c r="TJD135" s="949"/>
      <c r="TJE135" s="949"/>
      <c r="TJF135" s="949"/>
      <c r="TJG135" s="949"/>
      <c r="TJH135" s="950"/>
      <c r="TJI135" s="948"/>
      <c r="TJJ135" s="949"/>
      <c r="TJK135" s="949"/>
      <c r="TJL135" s="949"/>
      <c r="TJM135" s="949"/>
      <c r="TJN135" s="949"/>
      <c r="TJO135" s="949"/>
      <c r="TJP135" s="949"/>
      <c r="TJQ135" s="950"/>
      <c r="TJR135" s="948"/>
      <c r="TJS135" s="949"/>
      <c r="TJT135" s="949"/>
      <c r="TJU135" s="949"/>
      <c r="TJV135" s="949"/>
      <c r="TJW135" s="949"/>
      <c r="TJX135" s="949"/>
      <c r="TJY135" s="949"/>
      <c r="TJZ135" s="950"/>
      <c r="TKA135" s="948"/>
      <c r="TKB135" s="949"/>
      <c r="TKC135" s="949"/>
      <c r="TKD135" s="949"/>
      <c r="TKE135" s="949"/>
      <c r="TKF135" s="949"/>
      <c r="TKG135" s="949"/>
      <c r="TKH135" s="949"/>
      <c r="TKI135" s="950"/>
      <c r="TKJ135" s="948"/>
      <c r="TKK135" s="949"/>
      <c r="TKL135" s="949"/>
      <c r="TKM135" s="949"/>
      <c r="TKN135" s="949"/>
      <c r="TKO135" s="949"/>
      <c r="TKP135" s="949"/>
      <c r="TKQ135" s="949"/>
      <c r="TKR135" s="950"/>
      <c r="TKS135" s="948"/>
      <c r="TKT135" s="949"/>
      <c r="TKU135" s="949"/>
      <c r="TKV135" s="949"/>
      <c r="TKW135" s="949"/>
      <c r="TKX135" s="949"/>
      <c r="TKY135" s="949"/>
      <c r="TKZ135" s="949"/>
      <c r="TLA135" s="950"/>
      <c r="TLB135" s="948"/>
      <c r="TLC135" s="949"/>
      <c r="TLD135" s="949"/>
      <c r="TLE135" s="949"/>
      <c r="TLF135" s="949"/>
      <c r="TLG135" s="949"/>
      <c r="TLH135" s="949"/>
      <c r="TLI135" s="949"/>
      <c r="TLJ135" s="950"/>
      <c r="TLK135" s="948"/>
      <c r="TLL135" s="949"/>
      <c r="TLM135" s="949"/>
      <c r="TLN135" s="949"/>
      <c r="TLO135" s="949"/>
      <c r="TLP135" s="949"/>
      <c r="TLQ135" s="949"/>
      <c r="TLR135" s="949"/>
      <c r="TLS135" s="950"/>
      <c r="TLT135" s="948"/>
      <c r="TLU135" s="949"/>
      <c r="TLV135" s="949"/>
      <c r="TLW135" s="949"/>
      <c r="TLX135" s="949"/>
      <c r="TLY135" s="949"/>
      <c r="TLZ135" s="949"/>
      <c r="TMA135" s="949"/>
      <c r="TMB135" s="950"/>
      <c r="TMC135" s="948"/>
      <c r="TMD135" s="949"/>
      <c r="TME135" s="949"/>
      <c r="TMF135" s="949"/>
      <c r="TMG135" s="949"/>
      <c r="TMH135" s="949"/>
      <c r="TMI135" s="949"/>
      <c r="TMJ135" s="949"/>
      <c r="TMK135" s="950"/>
      <c r="TML135" s="948"/>
      <c r="TMM135" s="949"/>
      <c r="TMN135" s="949"/>
      <c r="TMO135" s="949"/>
      <c r="TMP135" s="949"/>
      <c r="TMQ135" s="949"/>
      <c r="TMR135" s="949"/>
      <c r="TMS135" s="949"/>
      <c r="TMT135" s="950"/>
      <c r="TMU135" s="948"/>
      <c r="TMV135" s="949"/>
      <c r="TMW135" s="949"/>
      <c r="TMX135" s="949"/>
      <c r="TMY135" s="949"/>
      <c r="TMZ135" s="949"/>
      <c r="TNA135" s="949"/>
      <c r="TNB135" s="949"/>
      <c r="TNC135" s="950"/>
      <c r="TND135" s="948"/>
      <c r="TNE135" s="949"/>
      <c r="TNF135" s="949"/>
      <c r="TNG135" s="949"/>
      <c r="TNH135" s="949"/>
      <c r="TNI135" s="949"/>
      <c r="TNJ135" s="949"/>
      <c r="TNK135" s="949"/>
      <c r="TNL135" s="950"/>
      <c r="TNM135" s="948"/>
      <c r="TNN135" s="949"/>
      <c r="TNO135" s="949"/>
      <c r="TNP135" s="949"/>
      <c r="TNQ135" s="949"/>
      <c r="TNR135" s="949"/>
      <c r="TNS135" s="949"/>
      <c r="TNT135" s="949"/>
      <c r="TNU135" s="950"/>
      <c r="TNV135" s="948"/>
      <c r="TNW135" s="949"/>
      <c r="TNX135" s="949"/>
      <c r="TNY135" s="949"/>
      <c r="TNZ135" s="949"/>
      <c r="TOA135" s="949"/>
      <c r="TOB135" s="949"/>
      <c r="TOC135" s="949"/>
      <c r="TOD135" s="950"/>
      <c r="TOE135" s="948"/>
      <c r="TOF135" s="949"/>
      <c r="TOG135" s="949"/>
      <c r="TOH135" s="949"/>
      <c r="TOI135" s="949"/>
      <c r="TOJ135" s="949"/>
      <c r="TOK135" s="949"/>
      <c r="TOL135" s="949"/>
      <c r="TOM135" s="950"/>
      <c r="TON135" s="948"/>
      <c r="TOO135" s="949"/>
      <c r="TOP135" s="949"/>
      <c r="TOQ135" s="949"/>
      <c r="TOR135" s="949"/>
      <c r="TOS135" s="949"/>
      <c r="TOT135" s="949"/>
      <c r="TOU135" s="949"/>
      <c r="TOV135" s="950"/>
      <c r="TOW135" s="948"/>
      <c r="TOX135" s="949"/>
      <c r="TOY135" s="949"/>
      <c r="TOZ135" s="949"/>
      <c r="TPA135" s="949"/>
      <c r="TPB135" s="949"/>
      <c r="TPC135" s="949"/>
      <c r="TPD135" s="949"/>
      <c r="TPE135" s="950"/>
      <c r="TPF135" s="948"/>
      <c r="TPG135" s="949"/>
      <c r="TPH135" s="949"/>
      <c r="TPI135" s="949"/>
      <c r="TPJ135" s="949"/>
      <c r="TPK135" s="949"/>
      <c r="TPL135" s="949"/>
      <c r="TPM135" s="949"/>
      <c r="TPN135" s="950"/>
      <c r="TPO135" s="948"/>
      <c r="TPP135" s="949"/>
      <c r="TPQ135" s="949"/>
      <c r="TPR135" s="949"/>
      <c r="TPS135" s="949"/>
      <c r="TPT135" s="949"/>
      <c r="TPU135" s="949"/>
      <c r="TPV135" s="949"/>
      <c r="TPW135" s="950"/>
      <c r="TPX135" s="948"/>
      <c r="TPY135" s="949"/>
      <c r="TPZ135" s="949"/>
      <c r="TQA135" s="949"/>
      <c r="TQB135" s="949"/>
      <c r="TQC135" s="949"/>
      <c r="TQD135" s="949"/>
      <c r="TQE135" s="949"/>
      <c r="TQF135" s="950"/>
      <c r="TQG135" s="948"/>
      <c r="TQH135" s="949"/>
      <c r="TQI135" s="949"/>
      <c r="TQJ135" s="949"/>
      <c r="TQK135" s="949"/>
      <c r="TQL135" s="949"/>
      <c r="TQM135" s="949"/>
      <c r="TQN135" s="949"/>
      <c r="TQO135" s="950"/>
      <c r="TQP135" s="948"/>
      <c r="TQQ135" s="949"/>
      <c r="TQR135" s="949"/>
      <c r="TQS135" s="949"/>
      <c r="TQT135" s="949"/>
      <c r="TQU135" s="949"/>
      <c r="TQV135" s="949"/>
      <c r="TQW135" s="949"/>
      <c r="TQX135" s="950"/>
      <c r="TQY135" s="948"/>
      <c r="TQZ135" s="949"/>
      <c r="TRA135" s="949"/>
      <c r="TRB135" s="949"/>
      <c r="TRC135" s="949"/>
      <c r="TRD135" s="949"/>
      <c r="TRE135" s="949"/>
      <c r="TRF135" s="949"/>
      <c r="TRG135" s="950"/>
      <c r="TRH135" s="948"/>
      <c r="TRI135" s="949"/>
      <c r="TRJ135" s="949"/>
      <c r="TRK135" s="949"/>
      <c r="TRL135" s="949"/>
      <c r="TRM135" s="949"/>
      <c r="TRN135" s="949"/>
      <c r="TRO135" s="949"/>
      <c r="TRP135" s="950"/>
      <c r="TRQ135" s="948"/>
      <c r="TRR135" s="949"/>
      <c r="TRS135" s="949"/>
      <c r="TRT135" s="949"/>
      <c r="TRU135" s="949"/>
      <c r="TRV135" s="949"/>
      <c r="TRW135" s="949"/>
      <c r="TRX135" s="949"/>
      <c r="TRY135" s="950"/>
      <c r="TRZ135" s="948"/>
      <c r="TSA135" s="949"/>
      <c r="TSB135" s="949"/>
      <c r="TSC135" s="949"/>
      <c r="TSD135" s="949"/>
      <c r="TSE135" s="949"/>
      <c r="TSF135" s="949"/>
      <c r="TSG135" s="949"/>
      <c r="TSH135" s="950"/>
      <c r="TSI135" s="948"/>
      <c r="TSJ135" s="949"/>
      <c r="TSK135" s="949"/>
      <c r="TSL135" s="949"/>
      <c r="TSM135" s="949"/>
      <c r="TSN135" s="949"/>
      <c r="TSO135" s="949"/>
      <c r="TSP135" s="949"/>
      <c r="TSQ135" s="950"/>
      <c r="TSR135" s="948"/>
      <c r="TSS135" s="949"/>
      <c r="TST135" s="949"/>
      <c r="TSU135" s="949"/>
      <c r="TSV135" s="949"/>
      <c r="TSW135" s="949"/>
      <c r="TSX135" s="949"/>
      <c r="TSY135" s="949"/>
      <c r="TSZ135" s="950"/>
      <c r="TTA135" s="948"/>
      <c r="TTB135" s="949"/>
      <c r="TTC135" s="949"/>
      <c r="TTD135" s="949"/>
      <c r="TTE135" s="949"/>
      <c r="TTF135" s="949"/>
      <c r="TTG135" s="949"/>
      <c r="TTH135" s="949"/>
      <c r="TTI135" s="950"/>
      <c r="TTJ135" s="948"/>
      <c r="TTK135" s="949"/>
      <c r="TTL135" s="949"/>
      <c r="TTM135" s="949"/>
      <c r="TTN135" s="949"/>
      <c r="TTO135" s="949"/>
      <c r="TTP135" s="949"/>
      <c r="TTQ135" s="949"/>
      <c r="TTR135" s="950"/>
      <c r="TTS135" s="948"/>
      <c r="TTT135" s="949"/>
      <c r="TTU135" s="949"/>
      <c r="TTV135" s="949"/>
      <c r="TTW135" s="949"/>
      <c r="TTX135" s="949"/>
      <c r="TTY135" s="949"/>
      <c r="TTZ135" s="949"/>
      <c r="TUA135" s="950"/>
      <c r="TUB135" s="948"/>
      <c r="TUC135" s="949"/>
      <c r="TUD135" s="949"/>
      <c r="TUE135" s="949"/>
      <c r="TUF135" s="949"/>
      <c r="TUG135" s="949"/>
      <c r="TUH135" s="949"/>
      <c r="TUI135" s="949"/>
      <c r="TUJ135" s="950"/>
      <c r="TUK135" s="948"/>
      <c r="TUL135" s="949"/>
      <c r="TUM135" s="949"/>
      <c r="TUN135" s="949"/>
      <c r="TUO135" s="949"/>
      <c r="TUP135" s="949"/>
      <c r="TUQ135" s="949"/>
      <c r="TUR135" s="949"/>
      <c r="TUS135" s="950"/>
      <c r="TUT135" s="948"/>
      <c r="TUU135" s="949"/>
      <c r="TUV135" s="949"/>
      <c r="TUW135" s="949"/>
      <c r="TUX135" s="949"/>
      <c r="TUY135" s="949"/>
      <c r="TUZ135" s="949"/>
      <c r="TVA135" s="949"/>
      <c r="TVB135" s="950"/>
      <c r="TVC135" s="948"/>
      <c r="TVD135" s="949"/>
      <c r="TVE135" s="949"/>
      <c r="TVF135" s="949"/>
      <c r="TVG135" s="949"/>
      <c r="TVH135" s="949"/>
      <c r="TVI135" s="949"/>
      <c r="TVJ135" s="949"/>
      <c r="TVK135" s="950"/>
      <c r="TVL135" s="948"/>
      <c r="TVM135" s="949"/>
      <c r="TVN135" s="949"/>
      <c r="TVO135" s="949"/>
      <c r="TVP135" s="949"/>
      <c r="TVQ135" s="949"/>
      <c r="TVR135" s="949"/>
      <c r="TVS135" s="949"/>
      <c r="TVT135" s="950"/>
      <c r="TVU135" s="948"/>
      <c r="TVV135" s="949"/>
      <c r="TVW135" s="949"/>
      <c r="TVX135" s="949"/>
      <c r="TVY135" s="949"/>
      <c r="TVZ135" s="949"/>
      <c r="TWA135" s="949"/>
      <c r="TWB135" s="949"/>
      <c r="TWC135" s="950"/>
      <c r="TWD135" s="948"/>
      <c r="TWE135" s="949"/>
      <c r="TWF135" s="949"/>
      <c r="TWG135" s="949"/>
      <c r="TWH135" s="949"/>
      <c r="TWI135" s="949"/>
      <c r="TWJ135" s="949"/>
      <c r="TWK135" s="949"/>
      <c r="TWL135" s="950"/>
      <c r="TWM135" s="948"/>
      <c r="TWN135" s="949"/>
      <c r="TWO135" s="949"/>
      <c r="TWP135" s="949"/>
      <c r="TWQ135" s="949"/>
      <c r="TWR135" s="949"/>
      <c r="TWS135" s="949"/>
      <c r="TWT135" s="949"/>
      <c r="TWU135" s="950"/>
      <c r="TWV135" s="948"/>
      <c r="TWW135" s="949"/>
      <c r="TWX135" s="949"/>
      <c r="TWY135" s="949"/>
      <c r="TWZ135" s="949"/>
      <c r="TXA135" s="949"/>
      <c r="TXB135" s="949"/>
      <c r="TXC135" s="949"/>
      <c r="TXD135" s="950"/>
      <c r="TXE135" s="948"/>
      <c r="TXF135" s="949"/>
      <c r="TXG135" s="949"/>
      <c r="TXH135" s="949"/>
      <c r="TXI135" s="949"/>
      <c r="TXJ135" s="949"/>
      <c r="TXK135" s="949"/>
      <c r="TXL135" s="949"/>
      <c r="TXM135" s="950"/>
      <c r="TXN135" s="948"/>
      <c r="TXO135" s="949"/>
      <c r="TXP135" s="949"/>
      <c r="TXQ135" s="949"/>
      <c r="TXR135" s="949"/>
      <c r="TXS135" s="949"/>
      <c r="TXT135" s="949"/>
      <c r="TXU135" s="949"/>
      <c r="TXV135" s="950"/>
      <c r="TXW135" s="948"/>
      <c r="TXX135" s="949"/>
      <c r="TXY135" s="949"/>
      <c r="TXZ135" s="949"/>
      <c r="TYA135" s="949"/>
      <c r="TYB135" s="949"/>
      <c r="TYC135" s="949"/>
      <c r="TYD135" s="949"/>
      <c r="TYE135" s="950"/>
      <c r="TYF135" s="948"/>
      <c r="TYG135" s="949"/>
      <c r="TYH135" s="949"/>
      <c r="TYI135" s="949"/>
      <c r="TYJ135" s="949"/>
      <c r="TYK135" s="949"/>
      <c r="TYL135" s="949"/>
      <c r="TYM135" s="949"/>
      <c r="TYN135" s="950"/>
      <c r="TYO135" s="948"/>
      <c r="TYP135" s="949"/>
      <c r="TYQ135" s="949"/>
      <c r="TYR135" s="949"/>
      <c r="TYS135" s="949"/>
      <c r="TYT135" s="949"/>
      <c r="TYU135" s="949"/>
      <c r="TYV135" s="949"/>
      <c r="TYW135" s="950"/>
      <c r="TYX135" s="948"/>
      <c r="TYY135" s="949"/>
      <c r="TYZ135" s="949"/>
      <c r="TZA135" s="949"/>
      <c r="TZB135" s="949"/>
      <c r="TZC135" s="949"/>
      <c r="TZD135" s="949"/>
      <c r="TZE135" s="949"/>
      <c r="TZF135" s="950"/>
      <c r="TZG135" s="948"/>
      <c r="TZH135" s="949"/>
      <c r="TZI135" s="949"/>
      <c r="TZJ135" s="949"/>
      <c r="TZK135" s="949"/>
      <c r="TZL135" s="949"/>
      <c r="TZM135" s="949"/>
      <c r="TZN135" s="949"/>
      <c r="TZO135" s="950"/>
      <c r="TZP135" s="948"/>
      <c r="TZQ135" s="949"/>
      <c r="TZR135" s="949"/>
      <c r="TZS135" s="949"/>
      <c r="TZT135" s="949"/>
      <c r="TZU135" s="949"/>
      <c r="TZV135" s="949"/>
      <c r="TZW135" s="949"/>
      <c r="TZX135" s="950"/>
      <c r="TZY135" s="948"/>
      <c r="TZZ135" s="949"/>
      <c r="UAA135" s="949"/>
      <c r="UAB135" s="949"/>
      <c r="UAC135" s="949"/>
      <c r="UAD135" s="949"/>
      <c r="UAE135" s="949"/>
      <c r="UAF135" s="949"/>
      <c r="UAG135" s="950"/>
      <c r="UAH135" s="948"/>
      <c r="UAI135" s="949"/>
      <c r="UAJ135" s="949"/>
      <c r="UAK135" s="949"/>
      <c r="UAL135" s="949"/>
      <c r="UAM135" s="949"/>
      <c r="UAN135" s="949"/>
      <c r="UAO135" s="949"/>
      <c r="UAP135" s="950"/>
      <c r="UAQ135" s="948"/>
      <c r="UAR135" s="949"/>
      <c r="UAS135" s="949"/>
      <c r="UAT135" s="949"/>
      <c r="UAU135" s="949"/>
      <c r="UAV135" s="949"/>
      <c r="UAW135" s="949"/>
      <c r="UAX135" s="949"/>
      <c r="UAY135" s="950"/>
      <c r="UAZ135" s="948"/>
      <c r="UBA135" s="949"/>
      <c r="UBB135" s="949"/>
      <c r="UBC135" s="949"/>
      <c r="UBD135" s="949"/>
      <c r="UBE135" s="949"/>
      <c r="UBF135" s="949"/>
      <c r="UBG135" s="949"/>
      <c r="UBH135" s="950"/>
      <c r="UBI135" s="948"/>
      <c r="UBJ135" s="949"/>
      <c r="UBK135" s="949"/>
      <c r="UBL135" s="949"/>
      <c r="UBM135" s="949"/>
      <c r="UBN135" s="949"/>
      <c r="UBO135" s="949"/>
      <c r="UBP135" s="949"/>
      <c r="UBQ135" s="950"/>
      <c r="UBR135" s="948"/>
      <c r="UBS135" s="949"/>
      <c r="UBT135" s="949"/>
      <c r="UBU135" s="949"/>
      <c r="UBV135" s="949"/>
      <c r="UBW135" s="949"/>
      <c r="UBX135" s="949"/>
      <c r="UBY135" s="949"/>
      <c r="UBZ135" s="950"/>
      <c r="UCA135" s="948"/>
      <c r="UCB135" s="949"/>
      <c r="UCC135" s="949"/>
      <c r="UCD135" s="949"/>
      <c r="UCE135" s="949"/>
      <c r="UCF135" s="949"/>
      <c r="UCG135" s="949"/>
      <c r="UCH135" s="949"/>
      <c r="UCI135" s="950"/>
      <c r="UCJ135" s="948"/>
      <c r="UCK135" s="949"/>
      <c r="UCL135" s="949"/>
      <c r="UCM135" s="949"/>
      <c r="UCN135" s="949"/>
      <c r="UCO135" s="949"/>
      <c r="UCP135" s="949"/>
      <c r="UCQ135" s="949"/>
      <c r="UCR135" s="950"/>
      <c r="UCS135" s="948"/>
      <c r="UCT135" s="949"/>
      <c r="UCU135" s="949"/>
      <c r="UCV135" s="949"/>
      <c r="UCW135" s="949"/>
      <c r="UCX135" s="949"/>
      <c r="UCY135" s="949"/>
      <c r="UCZ135" s="949"/>
      <c r="UDA135" s="950"/>
      <c r="UDB135" s="948"/>
      <c r="UDC135" s="949"/>
      <c r="UDD135" s="949"/>
      <c r="UDE135" s="949"/>
      <c r="UDF135" s="949"/>
      <c r="UDG135" s="949"/>
      <c r="UDH135" s="949"/>
      <c r="UDI135" s="949"/>
      <c r="UDJ135" s="950"/>
      <c r="UDK135" s="948"/>
      <c r="UDL135" s="949"/>
      <c r="UDM135" s="949"/>
      <c r="UDN135" s="949"/>
      <c r="UDO135" s="949"/>
      <c r="UDP135" s="949"/>
      <c r="UDQ135" s="949"/>
      <c r="UDR135" s="949"/>
      <c r="UDS135" s="950"/>
      <c r="UDT135" s="948"/>
      <c r="UDU135" s="949"/>
      <c r="UDV135" s="949"/>
      <c r="UDW135" s="949"/>
      <c r="UDX135" s="949"/>
      <c r="UDY135" s="949"/>
      <c r="UDZ135" s="949"/>
      <c r="UEA135" s="949"/>
      <c r="UEB135" s="950"/>
      <c r="UEC135" s="948"/>
      <c r="UED135" s="949"/>
      <c r="UEE135" s="949"/>
      <c r="UEF135" s="949"/>
      <c r="UEG135" s="949"/>
      <c r="UEH135" s="949"/>
      <c r="UEI135" s="949"/>
      <c r="UEJ135" s="949"/>
      <c r="UEK135" s="950"/>
      <c r="UEL135" s="948"/>
      <c r="UEM135" s="949"/>
      <c r="UEN135" s="949"/>
      <c r="UEO135" s="949"/>
      <c r="UEP135" s="949"/>
      <c r="UEQ135" s="949"/>
      <c r="UER135" s="949"/>
      <c r="UES135" s="949"/>
      <c r="UET135" s="950"/>
      <c r="UEU135" s="948"/>
      <c r="UEV135" s="949"/>
      <c r="UEW135" s="949"/>
      <c r="UEX135" s="949"/>
      <c r="UEY135" s="949"/>
      <c r="UEZ135" s="949"/>
      <c r="UFA135" s="949"/>
      <c r="UFB135" s="949"/>
      <c r="UFC135" s="950"/>
      <c r="UFD135" s="948"/>
      <c r="UFE135" s="949"/>
      <c r="UFF135" s="949"/>
      <c r="UFG135" s="949"/>
      <c r="UFH135" s="949"/>
      <c r="UFI135" s="949"/>
      <c r="UFJ135" s="949"/>
      <c r="UFK135" s="949"/>
      <c r="UFL135" s="950"/>
      <c r="UFM135" s="948"/>
      <c r="UFN135" s="949"/>
      <c r="UFO135" s="949"/>
      <c r="UFP135" s="949"/>
      <c r="UFQ135" s="949"/>
      <c r="UFR135" s="949"/>
      <c r="UFS135" s="949"/>
      <c r="UFT135" s="949"/>
      <c r="UFU135" s="950"/>
      <c r="UFV135" s="948"/>
      <c r="UFW135" s="949"/>
      <c r="UFX135" s="949"/>
      <c r="UFY135" s="949"/>
      <c r="UFZ135" s="949"/>
      <c r="UGA135" s="949"/>
      <c r="UGB135" s="949"/>
      <c r="UGC135" s="949"/>
      <c r="UGD135" s="950"/>
      <c r="UGE135" s="948"/>
      <c r="UGF135" s="949"/>
      <c r="UGG135" s="949"/>
      <c r="UGH135" s="949"/>
      <c r="UGI135" s="949"/>
      <c r="UGJ135" s="949"/>
      <c r="UGK135" s="949"/>
      <c r="UGL135" s="949"/>
      <c r="UGM135" s="950"/>
      <c r="UGN135" s="948"/>
      <c r="UGO135" s="949"/>
      <c r="UGP135" s="949"/>
      <c r="UGQ135" s="949"/>
      <c r="UGR135" s="949"/>
      <c r="UGS135" s="949"/>
      <c r="UGT135" s="949"/>
      <c r="UGU135" s="949"/>
      <c r="UGV135" s="950"/>
      <c r="UGW135" s="948"/>
      <c r="UGX135" s="949"/>
      <c r="UGY135" s="949"/>
      <c r="UGZ135" s="949"/>
      <c r="UHA135" s="949"/>
      <c r="UHB135" s="949"/>
      <c r="UHC135" s="949"/>
      <c r="UHD135" s="949"/>
      <c r="UHE135" s="950"/>
      <c r="UHF135" s="948"/>
      <c r="UHG135" s="949"/>
      <c r="UHH135" s="949"/>
      <c r="UHI135" s="949"/>
      <c r="UHJ135" s="949"/>
      <c r="UHK135" s="949"/>
      <c r="UHL135" s="949"/>
      <c r="UHM135" s="949"/>
      <c r="UHN135" s="950"/>
      <c r="UHO135" s="948"/>
      <c r="UHP135" s="949"/>
      <c r="UHQ135" s="949"/>
      <c r="UHR135" s="949"/>
      <c r="UHS135" s="949"/>
      <c r="UHT135" s="949"/>
      <c r="UHU135" s="949"/>
      <c r="UHV135" s="949"/>
      <c r="UHW135" s="950"/>
      <c r="UHX135" s="948"/>
      <c r="UHY135" s="949"/>
      <c r="UHZ135" s="949"/>
      <c r="UIA135" s="949"/>
      <c r="UIB135" s="949"/>
      <c r="UIC135" s="949"/>
      <c r="UID135" s="949"/>
      <c r="UIE135" s="949"/>
      <c r="UIF135" s="950"/>
      <c r="UIG135" s="948"/>
      <c r="UIH135" s="949"/>
      <c r="UII135" s="949"/>
      <c r="UIJ135" s="949"/>
      <c r="UIK135" s="949"/>
      <c r="UIL135" s="949"/>
      <c r="UIM135" s="949"/>
      <c r="UIN135" s="949"/>
      <c r="UIO135" s="950"/>
      <c r="UIP135" s="948"/>
      <c r="UIQ135" s="949"/>
      <c r="UIR135" s="949"/>
      <c r="UIS135" s="949"/>
      <c r="UIT135" s="949"/>
      <c r="UIU135" s="949"/>
      <c r="UIV135" s="949"/>
      <c r="UIW135" s="949"/>
      <c r="UIX135" s="950"/>
      <c r="UIY135" s="948"/>
      <c r="UIZ135" s="949"/>
      <c r="UJA135" s="949"/>
      <c r="UJB135" s="949"/>
      <c r="UJC135" s="949"/>
      <c r="UJD135" s="949"/>
      <c r="UJE135" s="949"/>
      <c r="UJF135" s="949"/>
      <c r="UJG135" s="950"/>
      <c r="UJH135" s="948"/>
      <c r="UJI135" s="949"/>
      <c r="UJJ135" s="949"/>
      <c r="UJK135" s="949"/>
      <c r="UJL135" s="949"/>
      <c r="UJM135" s="949"/>
      <c r="UJN135" s="949"/>
      <c r="UJO135" s="949"/>
      <c r="UJP135" s="950"/>
      <c r="UJQ135" s="948"/>
      <c r="UJR135" s="949"/>
      <c r="UJS135" s="949"/>
      <c r="UJT135" s="949"/>
      <c r="UJU135" s="949"/>
      <c r="UJV135" s="949"/>
      <c r="UJW135" s="949"/>
      <c r="UJX135" s="949"/>
      <c r="UJY135" s="950"/>
      <c r="UJZ135" s="948"/>
      <c r="UKA135" s="949"/>
      <c r="UKB135" s="949"/>
      <c r="UKC135" s="949"/>
      <c r="UKD135" s="949"/>
      <c r="UKE135" s="949"/>
      <c r="UKF135" s="949"/>
      <c r="UKG135" s="949"/>
      <c r="UKH135" s="950"/>
      <c r="UKI135" s="948"/>
      <c r="UKJ135" s="949"/>
      <c r="UKK135" s="949"/>
      <c r="UKL135" s="949"/>
      <c r="UKM135" s="949"/>
      <c r="UKN135" s="949"/>
      <c r="UKO135" s="949"/>
      <c r="UKP135" s="949"/>
      <c r="UKQ135" s="950"/>
      <c r="UKR135" s="948"/>
      <c r="UKS135" s="949"/>
      <c r="UKT135" s="949"/>
      <c r="UKU135" s="949"/>
      <c r="UKV135" s="949"/>
      <c r="UKW135" s="949"/>
      <c r="UKX135" s="949"/>
      <c r="UKY135" s="949"/>
      <c r="UKZ135" s="950"/>
      <c r="ULA135" s="948"/>
      <c r="ULB135" s="949"/>
      <c r="ULC135" s="949"/>
      <c r="ULD135" s="949"/>
      <c r="ULE135" s="949"/>
      <c r="ULF135" s="949"/>
      <c r="ULG135" s="949"/>
      <c r="ULH135" s="949"/>
      <c r="ULI135" s="950"/>
      <c r="ULJ135" s="948"/>
      <c r="ULK135" s="949"/>
      <c r="ULL135" s="949"/>
      <c r="ULM135" s="949"/>
      <c r="ULN135" s="949"/>
      <c r="ULO135" s="949"/>
      <c r="ULP135" s="949"/>
      <c r="ULQ135" s="949"/>
      <c r="ULR135" s="950"/>
      <c r="ULS135" s="948"/>
      <c r="ULT135" s="949"/>
      <c r="ULU135" s="949"/>
      <c r="ULV135" s="949"/>
      <c r="ULW135" s="949"/>
      <c r="ULX135" s="949"/>
      <c r="ULY135" s="949"/>
      <c r="ULZ135" s="949"/>
      <c r="UMA135" s="950"/>
      <c r="UMB135" s="948"/>
      <c r="UMC135" s="949"/>
      <c r="UMD135" s="949"/>
      <c r="UME135" s="949"/>
      <c r="UMF135" s="949"/>
      <c r="UMG135" s="949"/>
      <c r="UMH135" s="949"/>
      <c r="UMI135" s="949"/>
      <c r="UMJ135" s="950"/>
      <c r="UMK135" s="948"/>
      <c r="UML135" s="949"/>
      <c r="UMM135" s="949"/>
      <c r="UMN135" s="949"/>
      <c r="UMO135" s="949"/>
      <c r="UMP135" s="949"/>
      <c r="UMQ135" s="949"/>
      <c r="UMR135" s="949"/>
      <c r="UMS135" s="950"/>
      <c r="UMT135" s="948"/>
      <c r="UMU135" s="949"/>
      <c r="UMV135" s="949"/>
      <c r="UMW135" s="949"/>
      <c r="UMX135" s="949"/>
      <c r="UMY135" s="949"/>
      <c r="UMZ135" s="949"/>
      <c r="UNA135" s="949"/>
      <c r="UNB135" s="950"/>
      <c r="UNC135" s="948"/>
      <c r="UND135" s="949"/>
      <c r="UNE135" s="949"/>
      <c r="UNF135" s="949"/>
      <c r="UNG135" s="949"/>
      <c r="UNH135" s="949"/>
      <c r="UNI135" s="949"/>
      <c r="UNJ135" s="949"/>
      <c r="UNK135" s="950"/>
      <c r="UNL135" s="948"/>
      <c r="UNM135" s="949"/>
      <c r="UNN135" s="949"/>
      <c r="UNO135" s="949"/>
      <c r="UNP135" s="949"/>
      <c r="UNQ135" s="949"/>
      <c r="UNR135" s="949"/>
      <c r="UNS135" s="949"/>
      <c r="UNT135" s="950"/>
      <c r="UNU135" s="948"/>
      <c r="UNV135" s="949"/>
      <c r="UNW135" s="949"/>
      <c r="UNX135" s="949"/>
      <c r="UNY135" s="949"/>
      <c r="UNZ135" s="949"/>
      <c r="UOA135" s="949"/>
      <c r="UOB135" s="949"/>
      <c r="UOC135" s="950"/>
      <c r="UOD135" s="948"/>
      <c r="UOE135" s="949"/>
      <c r="UOF135" s="949"/>
      <c r="UOG135" s="949"/>
      <c r="UOH135" s="949"/>
      <c r="UOI135" s="949"/>
      <c r="UOJ135" s="949"/>
      <c r="UOK135" s="949"/>
      <c r="UOL135" s="950"/>
      <c r="UOM135" s="948"/>
      <c r="UON135" s="949"/>
      <c r="UOO135" s="949"/>
      <c r="UOP135" s="949"/>
      <c r="UOQ135" s="949"/>
      <c r="UOR135" s="949"/>
      <c r="UOS135" s="949"/>
      <c r="UOT135" s="949"/>
      <c r="UOU135" s="950"/>
      <c r="UOV135" s="948"/>
      <c r="UOW135" s="949"/>
      <c r="UOX135" s="949"/>
      <c r="UOY135" s="949"/>
      <c r="UOZ135" s="949"/>
      <c r="UPA135" s="949"/>
      <c r="UPB135" s="949"/>
      <c r="UPC135" s="949"/>
      <c r="UPD135" s="950"/>
      <c r="UPE135" s="948"/>
      <c r="UPF135" s="949"/>
      <c r="UPG135" s="949"/>
      <c r="UPH135" s="949"/>
      <c r="UPI135" s="949"/>
      <c r="UPJ135" s="949"/>
      <c r="UPK135" s="949"/>
      <c r="UPL135" s="949"/>
      <c r="UPM135" s="950"/>
      <c r="UPN135" s="948"/>
      <c r="UPO135" s="949"/>
      <c r="UPP135" s="949"/>
      <c r="UPQ135" s="949"/>
      <c r="UPR135" s="949"/>
      <c r="UPS135" s="949"/>
      <c r="UPT135" s="949"/>
      <c r="UPU135" s="949"/>
      <c r="UPV135" s="950"/>
      <c r="UPW135" s="948"/>
      <c r="UPX135" s="949"/>
      <c r="UPY135" s="949"/>
      <c r="UPZ135" s="949"/>
      <c r="UQA135" s="949"/>
      <c r="UQB135" s="949"/>
      <c r="UQC135" s="949"/>
      <c r="UQD135" s="949"/>
      <c r="UQE135" s="950"/>
      <c r="UQF135" s="948"/>
      <c r="UQG135" s="949"/>
      <c r="UQH135" s="949"/>
      <c r="UQI135" s="949"/>
      <c r="UQJ135" s="949"/>
      <c r="UQK135" s="949"/>
      <c r="UQL135" s="949"/>
      <c r="UQM135" s="949"/>
      <c r="UQN135" s="950"/>
      <c r="UQO135" s="948"/>
      <c r="UQP135" s="949"/>
      <c r="UQQ135" s="949"/>
      <c r="UQR135" s="949"/>
      <c r="UQS135" s="949"/>
      <c r="UQT135" s="949"/>
      <c r="UQU135" s="949"/>
      <c r="UQV135" s="949"/>
      <c r="UQW135" s="950"/>
      <c r="UQX135" s="948"/>
      <c r="UQY135" s="949"/>
      <c r="UQZ135" s="949"/>
      <c r="URA135" s="949"/>
      <c r="URB135" s="949"/>
      <c r="URC135" s="949"/>
      <c r="URD135" s="949"/>
      <c r="URE135" s="949"/>
      <c r="URF135" s="950"/>
      <c r="URG135" s="948"/>
      <c r="URH135" s="949"/>
      <c r="URI135" s="949"/>
      <c r="URJ135" s="949"/>
      <c r="URK135" s="949"/>
      <c r="URL135" s="949"/>
      <c r="URM135" s="949"/>
      <c r="URN135" s="949"/>
      <c r="URO135" s="950"/>
      <c r="URP135" s="948"/>
      <c r="URQ135" s="949"/>
      <c r="URR135" s="949"/>
      <c r="URS135" s="949"/>
      <c r="URT135" s="949"/>
      <c r="URU135" s="949"/>
      <c r="URV135" s="949"/>
      <c r="URW135" s="949"/>
      <c r="URX135" s="950"/>
      <c r="URY135" s="948"/>
      <c r="URZ135" s="949"/>
      <c r="USA135" s="949"/>
      <c r="USB135" s="949"/>
      <c r="USC135" s="949"/>
      <c r="USD135" s="949"/>
      <c r="USE135" s="949"/>
      <c r="USF135" s="949"/>
      <c r="USG135" s="950"/>
      <c r="USH135" s="948"/>
      <c r="USI135" s="949"/>
      <c r="USJ135" s="949"/>
      <c r="USK135" s="949"/>
      <c r="USL135" s="949"/>
      <c r="USM135" s="949"/>
      <c r="USN135" s="949"/>
      <c r="USO135" s="949"/>
      <c r="USP135" s="950"/>
      <c r="USQ135" s="948"/>
      <c r="USR135" s="949"/>
      <c r="USS135" s="949"/>
      <c r="UST135" s="949"/>
      <c r="USU135" s="949"/>
      <c r="USV135" s="949"/>
      <c r="USW135" s="949"/>
      <c r="USX135" s="949"/>
      <c r="USY135" s="950"/>
      <c r="USZ135" s="948"/>
      <c r="UTA135" s="949"/>
      <c r="UTB135" s="949"/>
      <c r="UTC135" s="949"/>
      <c r="UTD135" s="949"/>
      <c r="UTE135" s="949"/>
      <c r="UTF135" s="949"/>
      <c r="UTG135" s="949"/>
      <c r="UTH135" s="950"/>
      <c r="UTI135" s="948"/>
      <c r="UTJ135" s="949"/>
      <c r="UTK135" s="949"/>
      <c r="UTL135" s="949"/>
      <c r="UTM135" s="949"/>
      <c r="UTN135" s="949"/>
      <c r="UTO135" s="949"/>
      <c r="UTP135" s="949"/>
      <c r="UTQ135" s="950"/>
      <c r="UTR135" s="948"/>
      <c r="UTS135" s="949"/>
      <c r="UTT135" s="949"/>
      <c r="UTU135" s="949"/>
      <c r="UTV135" s="949"/>
      <c r="UTW135" s="949"/>
      <c r="UTX135" s="949"/>
      <c r="UTY135" s="949"/>
      <c r="UTZ135" s="950"/>
      <c r="UUA135" s="948"/>
      <c r="UUB135" s="949"/>
      <c r="UUC135" s="949"/>
      <c r="UUD135" s="949"/>
      <c r="UUE135" s="949"/>
      <c r="UUF135" s="949"/>
      <c r="UUG135" s="949"/>
      <c r="UUH135" s="949"/>
      <c r="UUI135" s="950"/>
      <c r="UUJ135" s="948"/>
      <c r="UUK135" s="949"/>
      <c r="UUL135" s="949"/>
      <c r="UUM135" s="949"/>
      <c r="UUN135" s="949"/>
      <c r="UUO135" s="949"/>
      <c r="UUP135" s="949"/>
      <c r="UUQ135" s="949"/>
      <c r="UUR135" s="950"/>
      <c r="UUS135" s="948"/>
      <c r="UUT135" s="949"/>
      <c r="UUU135" s="949"/>
      <c r="UUV135" s="949"/>
      <c r="UUW135" s="949"/>
      <c r="UUX135" s="949"/>
      <c r="UUY135" s="949"/>
      <c r="UUZ135" s="949"/>
      <c r="UVA135" s="950"/>
      <c r="UVB135" s="948"/>
      <c r="UVC135" s="949"/>
      <c r="UVD135" s="949"/>
      <c r="UVE135" s="949"/>
      <c r="UVF135" s="949"/>
      <c r="UVG135" s="949"/>
      <c r="UVH135" s="949"/>
      <c r="UVI135" s="949"/>
      <c r="UVJ135" s="950"/>
      <c r="UVK135" s="948"/>
      <c r="UVL135" s="949"/>
      <c r="UVM135" s="949"/>
      <c r="UVN135" s="949"/>
      <c r="UVO135" s="949"/>
      <c r="UVP135" s="949"/>
      <c r="UVQ135" s="949"/>
      <c r="UVR135" s="949"/>
      <c r="UVS135" s="950"/>
      <c r="UVT135" s="948"/>
      <c r="UVU135" s="949"/>
      <c r="UVV135" s="949"/>
      <c r="UVW135" s="949"/>
      <c r="UVX135" s="949"/>
      <c r="UVY135" s="949"/>
      <c r="UVZ135" s="949"/>
      <c r="UWA135" s="949"/>
      <c r="UWB135" s="950"/>
      <c r="UWC135" s="948"/>
      <c r="UWD135" s="949"/>
      <c r="UWE135" s="949"/>
      <c r="UWF135" s="949"/>
      <c r="UWG135" s="949"/>
      <c r="UWH135" s="949"/>
      <c r="UWI135" s="949"/>
      <c r="UWJ135" s="949"/>
      <c r="UWK135" s="950"/>
      <c r="UWL135" s="948"/>
      <c r="UWM135" s="949"/>
      <c r="UWN135" s="949"/>
      <c r="UWO135" s="949"/>
      <c r="UWP135" s="949"/>
      <c r="UWQ135" s="949"/>
      <c r="UWR135" s="949"/>
      <c r="UWS135" s="949"/>
      <c r="UWT135" s="950"/>
      <c r="UWU135" s="948"/>
      <c r="UWV135" s="949"/>
      <c r="UWW135" s="949"/>
      <c r="UWX135" s="949"/>
      <c r="UWY135" s="949"/>
      <c r="UWZ135" s="949"/>
      <c r="UXA135" s="949"/>
      <c r="UXB135" s="949"/>
      <c r="UXC135" s="950"/>
      <c r="UXD135" s="948"/>
      <c r="UXE135" s="949"/>
      <c r="UXF135" s="949"/>
      <c r="UXG135" s="949"/>
      <c r="UXH135" s="949"/>
      <c r="UXI135" s="949"/>
      <c r="UXJ135" s="949"/>
      <c r="UXK135" s="949"/>
      <c r="UXL135" s="950"/>
      <c r="UXM135" s="948"/>
      <c r="UXN135" s="949"/>
      <c r="UXO135" s="949"/>
      <c r="UXP135" s="949"/>
      <c r="UXQ135" s="949"/>
      <c r="UXR135" s="949"/>
      <c r="UXS135" s="949"/>
      <c r="UXT135" s="949"/>
      <c r="UXU135" s="950"/>
      <c r="UXV135" s="948"/>
      <c r="UXW135" s="949"/>
      <c r="UXX135" s="949"/>
      <c r="UXY135" s="949"/>
      <c r="UXZ135" s="949"/>
      <c r="UYA135" s="949"/>
      <c r="UYB135" s="949"/>
      <c r="UYC135" s="949"/>
      <c r="UYD135" s="950"/>
      <c r="UYE135" s="948"/>
      <c r="UYF135" s="949"/>
      <c r="UYG135" s="949"/>
      <c r="UYH135" s="949"/>
      <c r="UYI135" s="949"/>
      <c r="UYJ135" s="949"/>
      <c r="UYK135" s="949"/>
      <c r="UYL135" s="949"/>
      <c r="UYM135" s="950"/>
      <c r="UYN135" s="948"/>
      <c r="UYO135" s="949"/>
      <c r="UYP135" s="949"/>
      <c r="UYQ135" s="949"/>
      <c r="UYR135" s="949"/>
      <c r="UYS135" s="949"/>
      <c r="UYT135" s="949"/>
      <c r="UYU135" s="949"/>
      <c r="UYV135" s="950"/>
      <c r="UYW135" s="948"/>
      <c r="UYX135" s="949"/>
      <c r="UYY135" s="949"/>
      <c r="UYZ135" s="949"/>
      <c r="UZA135" s="949"/>
      <c r="UZB135" s="949"/>
      <c r="UZC135" s="949"/>
      <c r="UZD135" s="949"/>
      <c r="UZE135" s="950"/>
      <c r="UZF135" s="948"/>
      <c r="UZG135" s="949"/>
      <c r="UZH135" s="949"/>
      <c r="UZI135" s="949"/>
      <c r="UZJ135" s="949"/>
      <c r="UZK135" s="949"/>
      <c r="UZL135" s="949"/>
      <c r="UZM135" s="949"/>
      <c r="UZN135" s="950"/>
      <c r="UZO135" s="948"/>
      <c r="UZP135" s="949"/>
      <c r="UZQ135" s="949"/>
      <c r="UZR135" s="949"/>
      <c r="UZS135" s="949"/>
      <c r="UZT135" s="949"/>
      <c r="UZU135" s="949"/>
      <c r="UZV135" s="949"/>
      <c r="UZW135" s="950"/>
      <c r="UZX135" s="948"/>
      <c r="UZY135" s="949"/>
      <c r="UZZ135" s="949"/>
      <c r="VAA135" s="949"/>
      <c r="VAB135" s="949"/>
      <c r="VAC135" s="949"/>
      <c r="VAD135" s="949"/>
      <c r="VAE135" s="949"/>
      <c r="VAF135" s="950"/>
      <c r="VAG135" s="948"/>
      <c r="VAH135" s="949"/>
      <c r="VAI135" s="949"/>
      <c r="VAJ135" s="949"/>
      <c r="VAK135" s="949"/>
      <c r="VAL135" s="949"/>
      <c r="VAM135" s="949"/>
      <c r="VAN135" s="949"/>
      <c r="VAO135" s="950"/>
      <c r="VAP135" s="948"/>
      <c r="VAQ135" s="949"/>
      <c r="VAR135" s="949"/>
      <c r="VAS135" s="949"/>
      <c r="VAT135" s="949"/>
      <c r="VAU135" s="949"/>
      <c r="VAV135" s="949"/>
      <c r="VAW135" s="949"/>
      <c r="VAX135" s="950"/>
      <c r="VAY135" s="948"/>
      <c r="VAZ135" s="949"/>
      <c r="VBA135" s="949"/>
      <c r="VBB135" s="949"/>
      <c r="VBC135" s="949"/>
      <c r="VBD135" s="949"/>
      <c r="VBE135" s="949"/>
      <c r="VBF135" s="949"/>
      <c r="VBG135" s="950"/>
      <c r="VBH135" s="948"/>
      <c r="VBI135" s="949"/>
      <c r="VBJ135" s="949"/>
      <c r="VBK135" s="949"/>
      <c r="VBL135" s="949"/>
      <c r="VBM135" s="949"/>
      <c r="VBN135" s="949"/>
      <c r="VBO135" s="949"/>
      <c r="VBP135" s="950"/>
      <c r="VBQ135" s="948"/>
      <c r="VBR135" s="949"/>
      <c r="VBS135" s="949"/>
      <c r="VBT135" s="949"/>
      <c r="VBU135" s="949"/>
      <c r="VBV135" s="949"/>
      <c r="VBW135" s="949"/>
      <c r="VBX135" s="949"/>
      <c r="VBY135" s="950"/>
      <c r="VBZ135" s="948"/>
      <c r="VCA135" s="949"/>
      <c r="VCB135" s="949"/>
      <c r="VCC135" s="949"/>
      <c r="VCD135" s="949"/>
      <c r="VCE135" s="949"/>
      <c r="VCF135" s="949"/>
      <c r="VCG135" s="949"/>
      <c r="VCH135" s="950"/>
      <c r="VCI135" s="948"/>
      <c r="VCJ135" s="949"/>
      <c r="VCK135" s="949"/>
      <c r="VCL135" s="949"/>
      <c r="VCM135" s="949"/>
      <c r="VCN135" s="949"/>
      <c r="VCO135" s="949"/>
      <c r="VCP135" s="949"/>
      <c r="VCQ135" s="950"/>
      <c r="VCR135" s="948"/>
      <c r="VCS135" s="949"/>
      <c r="VCT135" s="949"/>
      <c r="VCU135" s="949"/>
      <c r="VCV135" s="949"/>
      <c r="VCW135" s="949"/>
      <c r="VCX135" s="949"/>
      <c r="VCY135" s="949"/>
      <c r="VCZ135" s="950"/>
      <c r="VDA135" s="948"/>
      <c r="VDB135" s="949"/>
      <c r="VDC135" s="949"/>
      <c r="VDD135" s="949"/>
      <c r="VDE135" s="949"/>
      <c r="VDF135" s="949"/>
      <c r="VDG135" s="949"/>
      <c r="VDH135" s="949"/>
      <c r="VDI135" s="950"/>
      <c r="VDJ135" s="948"/>
      <c r="VDK135" s="949"/>
      <c r="VDL135" s="949"/>
      <c r="VDM135" s="949"/>
      <c r="VDN135" s="949"/>
      <c r="VDO135" s="949"/>
      <c r="VDP135" s="949"/>
      <c r="VDQ135" s="949"/>
      <c r="VDR135" s="950"/>
      <c r="VDS135" s="948"/>
      <c r="VDT135" s="949"/>
      <c r="VDU135" s="949"/>
      <c r="VDV135" s="949"/>
      <c r="VDW135" s="949"/>
      <c r="VDX135" s="949"/>
      <c r="VDY135" s="949"/>
      <c r="VDZ135" s="949"/>
      <c r="VEA135" s="950"/>
      <c r="VEB135" s="948"/>
      <c r="VEC135" s="949"/>
      <c r="VED135" s="949"/>
      <c r="VEE135" s="949"/>
      <c r="VEF135" s="949"/>
      <c r="VEG135" s="949"/>
      <c r="VEH135" s="949"/>
      <c r="VEI135" s="949"/>
      <c r="VEJ135" s="950"/>
      <c r="VEK135" s="948"/>
      <c r="VEL135" s="949"/>
      <c r="VEM135" s="949"/>
      <c r="VEN135" s="949"/>
      <c r="VEO135" s="949"/>
      <c r="VEP135" s="949"/>
      <c r="VEQ135" s="949"/>
      <c r="VER135" s="949"/>
      <c r="VES135" s="950"/>
      <c r="VET135" s="948"/>
      <c r="VEU135" s="949"/>
      <c r="VEV135" s="949"/>
      <c r="VEW135" s="949"/>
      <c r="VEX135" s="949"/>
      <c r="VEY135" s="949"/>
      <c r="VEZ135" s="949"/>
      <c r="VFA135" s="949"/>
      <c r="VFB135" s="950"/>
      <c r="VFC135" s="948"/>
      <c r="VFD135" s="949"/>
      <c r="VFE135" s="949"/>
      <c r="VFF135" s="949"/>
      <c r="VFG135" s="949"/>
      <c r="VFH135" s="949"/>
      <c r="VFI135" s="949"/>
      <c r="VFJ135" s="949"/>
      <c r="VFK135" s="950"/>
      <c r="VFL135" s="948"/>
      <c r="VFM135" s="949"/>
      <c r="VFN135" s="949"/>
      <c r="VFO135" s="949"/>
      <c r="VFP135" s="949"/>
      <c r="VFQ135" s="949"/>
      <c r="VFR135" s="949"/>
      <c r="VFS135" s="949"/>
      <c r="VFT135" s="950"/>
      <c r="VFU135" s="948"/>
      <c r="VFV135" s="949"/>
      <c r="VFW135" s="949"/>
      <c r="VFX135" s="949"/>
      <c r="VFY135" s="949"/>
      <c r="VFZ135" s="949"/>
      <c r="VGA135" s="949"/>
      <c r="VGB135" s="949"/>
      <c r="VGC135" s="950"/>
      <c r="VGD135" s="948"/>
      <c r="VGE135" s="949"/>
      <c r="VGF135" s="949"/>
      <c r="VGG135" s="949"/>
      <c r="VGH135" s="949"/>
      <c r="VGI135" s="949"/>
      <c r="VGJ135" s="949"/>
      <c r="VGK135" s="949"/>
      <c r="VGL135" s="950"/>
      <c r="VGM135" s="948"/>
      <c r="VGN135" s="949"/>
      <c r="VGO135" s="949"/>
      <c r="VGP135" s="949"/>
      <c r="VGQ135" s="949"/>
      <c r="VGR135" s="949"/>
      <c r="VGS135" s="949"/>
      <c r="VGT135" s="949"/>
      <c r="VGU135" s="950"/>
      <c r="VGV135" s="948"/>
      <c r="VGW135" s="949"/>
      <c r="VGX135" s="949"/>
      <c r="VGY135" s="949"/>
      <c r="VGZ135" s="949"/>
      <c r="VHA135" s="949"/>
      <c r="VHB135" s="949"/>
      <c r="VHC135" s="949"/>
      <c r="VHD135" s="950"/>
      <c r="VHE135" s="948"/>
      <c r="VHF135" s="949"/>
      <c r="VHG135" s="949"/>
      <c r="VHH135" s="949"/>
      <c r="VHI135" s="949"/>
      <c r="VHJ135" s="949"/>
      <c r="VHK135" s="949"/>
      <c r="VHL135" s="949"/>
      <c r="VHM135" s="950"/>
      <c r="VHN135" s="948"/>
      <c r="VHO135" s="949"/>
      <c r="VHP135" s="949"/>
      <c r="VHQ135" s="949"/>
      <c r="VHR135" s="949"/>
      <c r="VHS135" s="949"/>
      <c r="VHT135" s="949"/>
      <c r="VHU135" s="949"/>
      <c r="VHV135" s="950"/>
      <c r="VHW135" s="948"/>
      <c r="VHX135" s="949"/>
      <c r="VHY135" s="949"/>
      <c r="VHZ135" s="949"/>
      <c r="VIA135" s="949"/>
      <c r="VIB135" s="949"/>
      <c r="VIC135" s="949"/>
      <c r="VID135" s="949"/>
      <c r="VIE135" s="950"/>
      <c r="VIF135" s="948"/>
      <c r="VIG135" s="949"/>
      <c r="VIH135" s="949"/>
      <c r="VII135" s="949"/>
      <c r="VIJ135" s="949"/>
      <c r="VIK135" s="949"/>
      <c r="VIL135" s="949"/>
      <c r="VIM135" s="949"/>
      <c r="VIN135" s="950"/>
      <c r="VIO135" s="948"/>
      <c r="VIP135" s="949"/>
      <c r="VIQ135" s="949"/>
      <c r="VIR135" s="949"/>
      <c r="VIS135" s="949"/>
      <c r="VIT135" s="949"/>
      <c r="VIU135" s="949"/>
      <c r="VIV135" s="949"/>
      <c r="VIW135" s="950"/>
      <c r="VIX135" s="948"/>
      <c r="VIY135" s="949"/>
      <c r="VIZ135" s="949"/>
      <c r="VJA135" s="949"/>
      <c r="VJB135" s="949"/>
      <c r="VJC135" s="949"/>
      <c r="VJD135" s="949"/>
      <c r="VJE135" s="949"/>
      <c r="VJF135" s="950"/>
      <c r="VJG135" s="948"/>
      <c r="VJH135" s="949"/>
      <c r="VJI135" s="949"/>
      <c r="VJJ135" s="949"/>
      <c r="VJK135" s="949"/>
      <c r="VJL135" s="949"/>
      <c r="VJM135" s="949"/>
      <c r="VJN135" s="949"/>
      <c r="VJO135" s="950"/>
      <c r="VJP135" s="948"/>
      <c r="VJQ135" s="949"/>
      <c r="VJR135" s="949"/>
      <c r="VJS135" s="949"/>
      <c r="VJT135" s="949"/>
      <c r="VJU135" s="949"/>
      <c r="VJV135" s="949"/>
      <c r="VJW135" s="949"/>
      <c r="VJX135" s="950"/>
      <c r="VJY135" s="948"/>
      <c r="VJZ135" s="949"/>
      <c r="VKA135" s="949"/>
      <c r="VKB135" s="949"/>
      <c r="VKC135" s="949"/>
      <c r="VKD135" s="949"/>
      <c r="VKE135" s="949"/>
      <c r="VKF135" s="949"/>
      <c r="VKG135" s="950"/>
      <c r="VKH135" s="948"/>
      <c r="VKI135" s="949"/>
      <c r="VKJ135" s="949"/>
      <c r="VKK135" s="949"/>
      <c r="VKL135" s="949"/>
      <c r="VKM135" s="949"/>
      <c r="VKN135" s="949"/>
      <c r="VKO135" s="949"/>
      <c r="VKP135" s="950"/>
      <c r="VKQ135" s="948"/>
      <c r="VKR135" s="949"/>
      <c r="VKS135" s="949"/>
      <c r="VKT135" s="949"/>
      <c r="VKU135" s="949"/>
      <c r="VKV135" s="949"/>
      <c r="VKW135" s="949"/>
      <c r="VKX135" s="949"/>
      <c r="VKY135" s="950"/>
      <c r="VKZ135" s="948"/>
      <c r="VLA135" s="949"/>
      <c r="VLB135" s="949"/>
      <c r="VLC135" s="949"/>
      <c r="VLD135" s="949"/>
      <c r="VLE135" s="949"/>
      <c r="VLF135" s="949"/>
      <c r="VLG135" s="949"/>
      <c r="VLH135" s="950"/>
      <c r="VLI135" s="948"/>
      <c r="VLJ135" s="949"/>
      <c r="VLK135" s="949"/>
      <c r="VLL135" s="949"/>
      <c r="VLM135" s="949"/>
      <c r="VLN135" s="949"/>
      <c r="VLO135" s="949"/>
      <c r="VLP135" s="949"/>
      <c r="VLQ135" s="950"/>
      <c r="VLR135" s="948"/>
      <c r="VLS135" s="949"/>
      <c r="VLT135" s="949"/>
      <c r="VLU135" s="949"/>
      <c r="VLV135" s="949"/>
      <c r="VLW135" s="949"/>
      <c r="VLX135" s="949"/>
      <c r="VLY135" s="949"/>
      <c r="VLZ135" s="950"/>
      <c r="VMA135" s="948"/>
      <c r="VMB135" s="949"/>
      <c r="VMC135" s="949"/>
      <c r="VMD135" s="949"/>
      <c r="VME135" s="949"/>
      <c r="VMF135" s="949"/>
      <c r="VMG135" s="949"/>
      <c r="VMH135" s="949"/>
      <c r="VMI135" s="950"/>
      <c r="VMJ135" s="948"/>
      <c r="VMK135" s="949"/>
      <c r="VML135" s="949"/>
      <c r="VMM135" s="949"/>
      <c r="VMN135" s="949"/>
      <c r="VMO135" s="949"/>
      <c r="VMP135" s="949"/>
      <c r="VMQ135" s="949"/>
      <c r="VMR135" s="950"/>
      <c r="VMS135" s="948"/>
      <c r="VMT135" s="949"/>
      <c r="VMU135" s="949"/>
      <c r="VMV135" s="949"/>
      <c r="VMW135" s="949"/>
      <c r="VMX135" s="949"/>
      <c r="VMY135" s="949"/>
      <c r="VMZ135" s="949"/>
      <c r="VNA135" s="950"/>
      <c r="VNB135" s="948"/>
      <c r="VNC135" s="949"/>
      <c r="VND135" s="949"/>
      <c r="VNE135" s="949"/>
      <c r="VNF135" s="949"/>
      <c r="VNG135" s="949"/>
      <c r="VNH135" s="949"/>
      <c r="VNI135" s="949"/>
      <c r="VNJ135" s="950"/>
      <c r="VNK135" s="948"/>
      <c r="VNL135" s="949"/>
      <c r="VNM135" s="949"/>
      <c r="VNN135" s="949"/>
      <c r="VNO135" s="949"/>
      <c r="VNP135" s="949"/>
      <c r="VNQ135" s="949"/>
      <c r="VNR135" s="949"/>
      <c r="VNS135" s="950"/>
      <c r="VNT135" s="948"/>
      <c r="VNU135" s="949"/>
      <c r="VNV135" s="949"/>
      <c r="VNW135" s="949"/>
      <c r="VNX135" s="949"/>
      <c r="VNY135" s="949"/>
      <c r="VNZ135" s="949"/>
      <c r="VOA135" s="949"/>
      <c r="VOB135" s="950"/>
      <c r="VOC135" s="948"/>
      <c r="VOD135" s="949"/>
      <c r="VOE135" s="949"/>
      <c r="VOF135" s="949"/>
      <c r="VOG135" s="949"/>
      <c r="VOH135" s="949"/>
      <c r="VOI135" s="949"/>
      <c r="VOJ135" s="949"/>
      <c r="VOK135" s="950"/>
      <c r="VOL135" s="948"/>
      <c r="VOM135" s="949"/>
      <c r="VON135" s="949"/>
      <c r="VOO135" s="949"/>
      <c r="VOP135" s="949"/>
      <c r="VOQ135" s="949"/>
      <c r="VOR135" s="949"/>
      <c r="VOS135" s="949"/>
      <c r="VOT135" s="950"/>
      <c r="VOU135" s="948"/>
      <c r="VOV135" s="949"/>
      <c r="VOW135" s="949"/>
      <c r="VOX135" s="949"/>
      <c r="VOY135" s="949"/>
      <c r="VOZ135" s="949"/>
      <c r="VPA135" s="949"/>
      <c r="VPB135" s="949"/>
      <c r="VPC135" s="950"/>
      <c r="VPD135" s="948"/>
      <c r="VPE135" s="949"/>
      <c r="VPF135" s="949"/>
      <c r="VPG135" s="949"/>
      <c r="VPH135" s="949"/>
      <c r="VPI135" s="949"/>
      <c r="VPJ135" s="949"/>
      <c r="VPK135" s="949"/>
      <c r="VPL135" s="950"/>
      <c r="VPM135" s="948"/>
      <c r="VPN135" s="949"/>
      <c r="VPO135" s="949"/>
      <c r="VPP135" s="949"/>
      <c r="VPQ135" s="949"/>
      <c r="VPR135" s="949"/>
      <c r="VPS135" s="949"/>
      <c r="VPT135" s="949"/>
      <c r="VPU135" s="950"/>
      <c r="VPV135" s="948"/>
      <c r="VPW135" s="949"/>
      <c r="VPX135" s="949"/>
      <c r="VPY135" s="949"/>
      <c r="VPZ135" s="949"/>
      <c r="VQA135" s="949"/>
      <c r="VQB135" s="949"/>
      <c r="VQC135" s="949"/>
      <c r="VQD135" s="950"/>
      <c r="VQE135" s="948"/>
      <c r="VQF135" s="949"/>
      <c r="VQG135" s="949"/>
      <c r="VQH135" s="949"/>
      <c r="VQI135" s="949"/>
      <c r="VQJ135" s="949"/>
      <c r="VQK135" s="949"/>
      <c r="VQL135" s="949"/>
      <c r="VQM135" s="950"/>
      <c r="VQN135" s="948"/>
      <c r="VQO135" s="949"/>
      <c r="VQP135" s="949"/>
      <c r="VQQ135" s="949"/>
      <c r="VQR135" s="949"/>
      <c r="VQS135" s="949"/>
      <c r="VQT135" s="949"/>
      <c r="VQU135" s="949"/>
      <c r="VQV135" s="950"/>
      <c r="VQW135" s="948"/>
      <c r="VQX135" s="949"/>
      <c r="VQY135" s="949"/>
      <c r="VQZ135" s="949"/>
      <c r="VRA135" s="949"/>
      <c r="VRB135" s="949"/>
      <c r="VRC135" s="949"/>
      <c r="VRD135" s="949"/>
      <c r="VRE135" s="950"/>
      <c r="VRF135" s="948"/>
      <c r="VRG135" s="949"/>
      <c r="VRH135" s="949"/>
      <c r="VRI135" s="949"/>
      <c r="VRJ135" s="949"/>
      <c r="VRK135" s="949"/>
      <c r="VRL135" s="949"/>
      <c r="VRM135" s="949"/>
      <c r="VRN135" s="950"/>
      <c r="VRO135" s="948"/>
      <c r="VRP135" s="949"/>
      <c r="VRQ135" s="949"/>
      <c r="VRR135" s="949"/>
      <c r="VRS135" s="949"/>
      <c r="VRT135" s="949"/>
      <c r="VRU135" s="949"/>
      <c r="VRV135" s="949"/>
      <c r="VRW135" s="950"/>
      <c r="VRX135" s="948"/>
      <c r="VRY135" s="949"/>
      <c r="VRZ135" s="949"/>
      <c r="VSA135" s="949"/>
      <c r="VSB135" s="949"/>
      <c r="VSC135" s="949"/>
      <c r="VSD135" s="949"/>
      <c r="VSE135" s="949"/>
      <c r="VSF135" s="950"/>
      <c r="VSG135" s="948"/>
      <c r="VSH135" s="949"/>
      <c r="VSI135" s="949"/>
      <c r="VSJ135" s="949"/>
      <c r="VSK135" s="949"/>
      <c r="VSL135" s="949"/>
      <c r="VSM135" s="949"/>
      <c r="VSN135" s="949"/>
      <c r="VSO135" s="950"/>
      <c r="VSP135" s="948"/>
      <c r="VSQ135" s="949"/>
      <c r="VSR135" s="949"/>
      <c r="VSS135" s="949"/>
      <c r="VST135" s="949"/>
      <c r="VSU135" s="949"/>
      <c r="VSV135" s="949"/>
      <c r="VSW135" s="949"/>
      <c r="VSX135" s="950"/>
      <c r="VSY135" s="948"/>
      <c r="VSZ135" s="949"/>
      <c r="VTA135" s="949"/>
      <c r="VTB135" s="949"/>
      <c r="VTC135" s="949"/>
      <c r="VTD135" s="949"/>
      <c r="VTE135" s="949"/>
      <c r="VTF135" s="949"/>
      <c r="VTG135" s="950"/>
      <c r="VTH135" s="948"/>
      <c r="VTI135" s="949"/>
      <c r="VTJ135" s="949"/>
      <c r="VTK135" s="949"/>
      <c r="VTL135" s="949"/>
      <c r="VTM135" s="949"/>
      <c r="VTN135" s="949"/>
      <c r="VTO135" s="949"/>
      <c r="VTP135" s="950"/>
      <c r="VTQ135" s="948"/>
      <c r="VTR135" s="949"/>
      <c r="VTS135" s="949"/>
      <c r="VTT135" s="949"/>
      <c r="VTU135" s="949"/>
      <c r="VTV135" s="949"/>
      <c r="VTW135" s="949"/>
      <c r="VTX135" s="949"/>
      <c r="VTY135" s="950"/>
      <c r="VTZ135" s="948"/>
      <c r="VUA135" s="949"/>
      <c r="VUB135" s="949"/>
      <c r="VUC135" s="949"/>
      <c r="VUD135" s="949"/>
      <c r="VUE135" s="949"/>
      <c r="VUF135" s="949"/>
      <c r="VUG135" s="949"/>
      <c r="VUH135" s="950"/>
      <c r="VUI135" s="948"/>
      <c r="VUJ135" s="949"/>
      <c r="VUK135" s="949"/>
      <c r="VUL135" s="949"/>
      <c r="VUM135" s="949"/>
      <c r="VUN135" s="949"/>
      <c r="VUO135" s="949"/>
      <c r="VUP135" s="949"/>
      <c r="VUQ135" s="950"/>
      <c r="VUR135" s="948"/>
      <c r="VUS135" s="949"/>
      <c r="VUT135" s="949"/>
      <c r="VUU135" s="949"/>
      <c r="VUV135" s="949"/>
      <c r="VUW135" s="949"/>
      <c r="VUX135" s="949"/>
      <c r="VUY135" s="949"/>
      <c r="VUZ135" s="950"/>
      <c r="VVA135" s="948"/>
      <c r="VVB135" s="949"/>
      <c r="VVC135" s="949"/>
      <c r="VVD135" s="949"/>
      <c r="VVE135" s="949"/>
      <c r="VVF135" s="949"/>
      <c r="VVG135" s="949"/>
      <c r="VVH135" s="949"/>
      <c r="VVI135" s="950"/>
      <c r="VVJ135" s="948"/>
      <c r="VVK135" s="949"/>
      <c r="VVL135" s="949"/>
      <c r="VVM135" s="949"/>
      <c r="VVN135" s="949"/>
      <c r="VVO135" s="949"/>
      <c r="VVP135" s="949"/>
      <c r="VVQ135" s="949"/>
      <c r="VVR135" s="950"/>
      <c r="VVS135" s="948"/>
      <c r="VVT135" s="949"/>
      <c r="VVU135" s="949"/>
      <c r="VVV135" s="949"/>
      <c r="VVW135" s="949"/>
      <c r="VVX135" s="949"/>
      <c r="VVY135" s="949"/>
      <c r="VVZ135" s="949"/>
      <c r="VWA135" s="950"/>
      <c r="VWB135" s="948"/>
      <c r="VWC135" s="949"/>
      <c r="VWD135" s="949"/>
      <c r="VWE135" s="949"/>
      <c r="VWF135" s="949"/>
      <c r="VWG135" s="949"/>
      <c r="VWH135" s="949"/>
      <c r="VWI135" s="949"/>
      <c r="VWJ135" s="950"/>
      <c r="VWK135" s="948"/>
      <c r="VWL135" s="949"/>
      <c r="VWM135" s="949"/>
      <c r="VWN135" s="949"/>
      <c r="VWO135" s="949"/>
      <c r="VWP135" s="949"/>
      <c r="VWQ135" s="949"/>
      <c r="VWR135" s="949"/>
      <c r="VWS135" s="950"/>
      <c r="VWT135" s="948"/>
      <c r="VWU135" s="949"/>
      <c r="VWV135" s="949"/>
      <c r="VWW135" s="949"/>
      <c r="VWX135" s="949"/>
      <c r="VWY135" s="949"/>
      <c r="VWZ135" s="949"/>
      <c r="VXA135" s="949"/>
      <c r="VXB135" s="950"/>
      <c r="VXC135" s="948"/>
      <c r="VXD135" s="949"/>
      <c r="VXE135" s="949"/>
      <c r="VXF135" s="949"/>
      <c r="VXG135" s="949"/>
      <c r="VXH135" s="949"/>
      <c r="VXI135" s="949"/>
      <c r="VXJ135" s="949"/>
      <c r="VXK135" s="950"/>
      <c r="VXL135" s="948"/>
      <c r="VXM135" s="949"/>
      <c r="VXN135" s="949"/>
      <c r="VXO135" s="949"/>
      <c r="VXP135" s="949"/>
      <c r="VXQ135" s="949"/>
      <c r="VXR135" s="949"/>
      <c r="VXS135" s="949"/>
      <c r="VXT135" s="950"/>
      <c r="VXU135" s="948"/>
      <c r="VXV135" s="949"/>
      <c r="VXW135" s="949"/>
      <c r="VXX135" s="949"/>
      <c r="VXY135" s="949"/>
      <c r="VXZ135" s="949"/>
      <c r="VYA135" s="949"/>
      <c r="VYB135" s="949"/>
      <c r="VYC135" s="950"/>
      <c r="VYD135" s="948"/>
      <c r="VYE135" s="949"/>
      <c r="VYF135" s="949"/>
      <c r="VYG135" s="949"/>
      <c r="VYH135" s="949"/>
      <c r="VYI135" s="949"/>
      <c r="VYJ135" s="949"/>
      <c r="VYK135" s="949"/>
      <c r="VYL135" s="950"/>
      <c r="VYM135" s="948"/>
      <c r="VYN135" s="949"/>
      <c r="VYO135" s="949"/>
      <c r="VYP135" s="949"/>
      <c r="VYQ135" s="949"/>
      <c r="VYR135" s="949"/>
      <c r="VYS135" s="949"/>
      <c r="VYT135" s="949"/>
      <c r="VYU135" s="950"/>
      <c r="VYV135" s="948"/>
      <c r="VYW135" s="949"/>
      <c r="VYX135" s="949"/>
      <c r="VYY135" s="949"/>
      <c r="VYZ135" s="949"/>
      <c r="VZA135" s="949"/>
      <c r="VZB135" s="949"/>
      <c r="VZC135" s="949"/>
      <c r="VZD135" s="950"/>
      <c r="VZE135" s="948"/>
      <c r="VZF135" s="949"/>
      <c r="VZG135" s="949"/>
      <c r="VZH135" s="949"/>
      <c r="VZI135" s="949"/>
      <c r="VZJ135" s="949"/>
      <c r="VZK135" s="949"/>
      <c r="VZL135" s="949"/>
      <c r="VZM135" s="950"/>
      <c r="VZN135" s="948"/>
      <c r="VZO135" s="949"/>
      <c r="VZP135" s="949"/>
      <c r="VZQ135" s="949"/>
      <c r="VZR135" s="949"/>
      <c r="VZS135" s="949"/>
      <c r="VZT135" s="949"/>
      <c r="VZU135" s="949"/>
      <c r="VZV135" s="950"/>
      <c r="VZW135" s="948"/>
      <c r="VZX135" s="949"/>
      <c r="VZY135" s="949"/>
      <c r="VZZ135" s="949"/>
      <c r="WAA135" s="949"/>
      <c r="WAB135" s="949"/>
      <c r="WAC135" s="949"/>
      <c r="WAD135" s="949"/>
      <c r="WAE135" s="950"/>
      <c r="WAF135" s="948"/>
      <c r="WAG135" s="949"/>
      <c r="WAH135" s="949"/>
      <c r="WAI135" s="949"/>
      <c r="WAJ135" s="949"/>
      <c r="WAK135" s="949"/>
      <c r="WAL135" s="949"/>
      <c r="WAM135" s="949"/>
      <c r="WAN135" s="950"/>
      <c r="WAO135" s="948"/>
      <c r="WAP135" s="949"/>
      <c r="WAQ135" s="949"/>
      <c r="WAR135" s="949"/>
      <c r="WAS135" s="949"/>
      <c r="WAT135" s="949"/>
      <c r="WAU135" s="949"/>
      <c r="WAV135" s="949"/>
      <c r="WAW135" s="950"/>
      <c r="WAX135" s="948"/>
      <c r="WAY135" s="949"/>
      <c r="WAZ135" s="949"/>
      <c r="WBA135" s="949"/>
      <c r="WBB135" s="949"/>
      <c r="WBC135" s="949"/>
      <c r="WBD135" s="949"/>
      <c r="WBE135" s="949"/>
      <c r="WBF135" s="950"/>
      <c r="WBG135" s="948"/>
      <c r="WBH135" s="949"/>
      <c r="WBI135" s="949"/>
      <c r="WBJ135" s="949"/>
      <c r="WBK135" s="949"/>
      <c r="WBL135" s="949"/>
      <c r="WBM135" s="949"/>
      <c r="WBN135" s="949"/>
      <c r="WBO135" s="950"/>
      <c r="WBP135" s="948"/>
      <c r="WBQ135" s="949"/>
      <c r="WBR135" s="949"/>
      <c r="WBS135" s="949"/>
      <c r="WBT135" s="949"/>
      <c r="WBU135" s="949"/>
      <c r="WBV135" s="949"/>
      <c r="WBW135" s="949"/>
      <c r="WBX135" s="950"/>
      <c r="WBY135" s="948"/>
      <c r="WBZ135" s="949"/>
      <c r="WCA135" s="949"/>
      <c r="WCB135" s="949"/>
      <c r="WCC135" s="949"/>
      <c r="WCD135" s="949"/>
      <c r="WCE135" s="949"/>
      <c r="WCF135" s="949"/>
      <c r="WCG135" s="950"/>
      <c r="WCH135" s="948"/>
      <c r="WCI135" s="949"/>
      <c r="WCJ135" s="949"/>
      <c r="WCK135" s="949"/>
      <c r="WCL135" s="949"/>
      <c r="WCM135" s="949"/>
      <c r="WCN135" s="949"/>
      <c r="WCO135" s="949"/>
      <c r="WCP135" s="950"/>
      <c r="WCQ135" s="948"/>
      <c r="WCR135" s="949"/>
      <c r="WCS135" s="949"/>
      <c r="WCT135" s="949"/>
      <c r="WCU135" s="949"/>
      <c r="WCV135" s="949"/>
      <c r="WCW135" s="949"/>
      <c r="WCX135" s="949"/>
      <c r="WCY135" s="950"/>
      <c r="WCZ135" s="948"/>
      <c r="WDA135" s="949"/>
      <c r="WDB135" s="949"/>
      <c r="WDC135" s="949"/>
      <c r="WDD135" s="949"/>
      <c r="WDE135" s="949"/>
      <c r="WDF135" s="949"/>
      <c r="WDG135" s="949"/>
      <c r="WDH135" s="950"/>
      <c r="WDI135" s="948"/>
      <c r="WDJ135" s="949"/>
      <c r="WDK135" s="949"/>
      <c r="WDL135" s="949"/>
      <c r="WDM135" s="949"/>
      <c r="WDN135" s="949"/>
      <c r="WDO135" s="949"/>
      <c r="WDP135" s="949"/>
      <c r="WDQ135" s="950"/>
      <c r="WDR135" s="948"/>
      <c r="WDS135" s="949"/>
      <c r="WDT135" s="949"/>
      <c r="WDU135" s="949"/>
      <c r="WDV135" s="949"/>
      <c r="WDW135" s="949"/>
      <c r="WDX135" s="949"/>
      <c r="WDY135" s="949"/>
      <c r="WDZ135" s="950"/>
      <c r="WEA135" s="948"/>
      <c r="WEB135" s="949"/>
      <c r="WEC135" s="949"/>
      <c r="WED135" s="949"/>
      <c r="WEE135" s="949"/>
      <c r="WEF135" s="949"/>
      <c r="WEG135" s="949"/>
      <c r="WEH135" s="949"/>
      <c r="WEI135" s="950"/>
      <c r="WEJ135" s="948"/>
      <c r="WEK135" s="949"/>
      <c r="WEL135" s="949"/>
      <c r="WEM135" s="949"/>
      <c r="WEN135" s="949"/>
      <c r="WEO135" s="949"/>
      <c r="WEP135" s="949"/>
      <c r="WEQ135" s="949"/>
      <c r="WER135" s="950"/>
      <c r="WES135" s="948"/>
      <c r="WET135" s="949"/>
      <c r="WEU135" s="949"/>
      <c r="WEV135" s="949"/>
      <c r="WEW135" s="949"/>
      <c r="WEX135" s="949"/>
      <c r="WEY135" s="949"/>
      <c r="WEZ135" s="949"/>
      <c r="WFA135" s="950"/>
      <c r="WFB135" s="948"/>
      <c r="WFC135" s="949"/>
      <c r="WFD135" s="949"/>
      <c r="WFE135" s="949"/>
      <c r="WFF135" s="949"/>
      <c r="WFG135" s="949"/>
      <c r="WFH135" s="949"/>
      <c r="WFI135" s="949"/>
      <c r="WFJ135" s="950"/>
      <c r="WFK135" s="948"/>
      <c r="WFL135" s="949"/>
      <c r="WFM135" s="949"/>
      <c r="WFN135" s="949"/>
      <c r="WFO135" s="949"/>
      <c r="WFP135" s="949"/>
      <c r="WFQ135" s="949"/>
      <c r="WFR135" s="949"/>
      <c r="WFS135" s="950"/>
      <c r="WFT135" s="948"/>
      <c r="WFU135" s="949"/>
      <c r="WFV135" s="949"/>
      <c r="WFW135" s="949"/>
      <c r="WFX135" s="949"/>
      <c r="WFY135" s="949"/>
      <c r="WFZ135" s="949"/>
      <c r="WGA135" s="949"/>
      <c r="WGB135" s="950"/>
      <c r="WGC135" s="948"/>
      <c r="WGD135" s="949"/>
      <c r="WGE135" s="949"/>
      <c r="WGF135" s="949"/>
      <c r="WGG135" s="949"/>
      <c r="WGH135" s="949"/>
      <c r="WGI135" s="949"/>
      <c r="WGJ135" s="949"/>
      <c r="WGK135" s="950"/>
      <c r="WGL135" s="948"/>
      <c r="WGM135" s="949"/>
      <c r="WGN135" s="949"/>
      <c r="WGO135" s="949"/>
      <c r="WGP135" s="949"/>
      <c r="WGQ135" s="949"/>
      <c r="WGR135" s="949"/>
      <c r="WGS135" s="949"/>
      <c r="WGT135" s="950"/>
      <c r="WGU135" s="948"/>
      <c r="WGV135" s="949"/>
      <c r="WGW135" s="949"/>
      <c r="WGX135" s="949"/>
      <c r="WGY135" s="949"/>
      <c r="WGZ135" s="949"/>
      <c r="WHA135" s="949"/>
      <c r="WHB135" s="949"/>
      <c r="WHC135" s="950"/>
      <c r="WHD135" s="948"/>
      <c r="WHE135" s="949"/>
      <c r="WHF135" s="949"/>
      <c r="WHG135" s="949"/>
      <c r="WHH135" s="949"/>
      <c r="WHI135" s="949"/>
      <c r="WHJ135" s="949"/>
      <c r="WHK135" s="949"/>
      <c r="WHL135" s="950"/>
      <c r="WHM135" s="948"/>
      <c r="WHN135" s="949"/>
      <c r="WHO135" s="949"/>
      <c r="WHP135" s="949"/>
      <c r="WHQ135" s="949"/>
      <c r="WHR135" s="949"/>
      <c r="WHS135" s="949"/>
      <c r="WHT135" s="949"/>
      <c r="WHU135" s="950"/>
      <c r="WHV135" s="948"/>
      <c r="WHW135" s="949"/>
      <c r="WHX135" s="949"/>
      <c r="WHY135" s="949"/>
      <c r="WHZ135" s="949"/>
      <c r="WIA135" s="949"/>
      <c r="WIB135" s="949"/>
      <c r="WIC135" s="949"/>
      <c r="WID135" s="950"/>
      <c r="WIE135" s="948"/>
      <c r="WIF135" s="949"/>
      <c r="WIG135" s="949"/>
      <c r="WIH135" s="949"/>
      <c r="WII135" s="949"/>
      <c r="WIJ135" s="949"/>
      <c r="WIK135" s="949"/>
      <c r="WIL135" s="949"/>
      <c r="WIM135" s="950"/>
      <c r="WIN135" s="948"/>
      <c r="WIO135" s="949"/>
      <c r="WIP135" s="949"/>
      <c r="WIQ135" s="949"/>
      <c r="WIR135" s="949"/>
      <c r="WIS135" s="949"/>
      <c r="WIT135" s="949"/>
      <c r="WIU135" s="949"/>
      <c r="WIV135" s="950"/>
      <c r="WIW135" s="948"/>
      <c r="WIX135" s="949"/>
      <c r="WIY135" s="949"/>
      <c r="WIZ135" s="949"/>
      <c r="WJA135" s="949"/>
      <c r="WJB135" s="949"/>
      <c r="WJC135" s="949"/>
      <c r="WJD135" s="949"/>
      <c r="WJE135" s="950"/>
      <c r="WJF135" s="948"/>
      <c r="WJG135" s="949"/>
      <c r="WJH135" s="949"/>
      <c r="WJI135" s="949"/>
      <c r="WJJ135" s="949"/>
      <c r="WJK135" s="949"/>
      <c r="WJL135" s="949"/>
      <c r="WJM135" s="949"/>
      <c r="WJN135" s="950"/>
      <c r="WJO135" s="948"/>
      <c r="WJP135" s="949"/>
      <c r="WJQ135" s="949"/>
      <c r="WJR135" s="949"/>
      <c r="WJS135" s="949"/>
      <c r="WJT135" s="949"/>
      <c r="WJU135" s="949"/>
      <c r="WJV135" s="949"/>
      <c r="WJW135" s="950"/>
      <c r="WJX135" s="948"/>
      <c r="WJY135" s="949"/>
      <c r="WJZ135" s="949"/>
      <c r="WKA135" s="949"/>
      <c r="WKB135" s="949"/>
      <c r="WKC135" s="949"/>
      <c r="WKD135" s="949"/>
      <c r="WKE135" s="949"/>
      <c r="WKF135" s="950"/>
      <c r="WKG135" s="948"/>
      <c r="WKH135" s="949"/>
      <c r="WKI135" s="949"/>
      <c r="WKJ135" s="949"/>
      <c r="WKK135" s="949"/>
      <c r="WKL135" s="949"/>
      <c r="WKM135" s="949"/>
      <c r="WKN135" s="949"/>
      <c r="WKO135" s="950"/>
      <c r="WKP135" s="948"/>
      <c r="WKQ135" s="949"/>
      <c r="WKR135" s="949"/>
      <c r="WKS135" s="949"/>
      <c r="WKT135" s="949"/>
      <c r="WKU135" s="949"/>
      <c r="WKV135" s="949"/>
      <c r="WKW135" s="949"/>
      <c r="WKX135" s="950"/>
      <c r="WKY135" s="948"/>
      <c r="WKZ135" s="949"/>
      <c r="WLA135" s="949"/>
      <c r="WLB135" s="949"/>
      <c r="WLC135" s="949"/>
      <c r="WLD135" s="949"/>
      <c r="WLE135" s="949"/>
      <c r="WLF135" s="949"/>
      <c r="WLG135" s="950"/>
      <c r="WLH135" s="948"/>
      <c r="WLI135" s="949"/>
      <c r="WLJ135" s="949"/>
      <c r="WLK135" s="949"/>
      <c r="WLL135" s="949"/>
      <c r="WLM135" s="949"/>
      <c r="WLN135" s="949"/>
      <c r="WLO135" s="949"/>
      <c r="WLP135" s="950"/>
      <c r="WLQ135" s="948"/>
      <c r="WLR135" s="949"/>
      <c r="WLS135" s="949"/>
      <c r="WLT135" s="949"/>
      <c r="WLU135" s="949"/>
      <c r="WLV135" s="949"/>
      <c r="WLW135" s="949"/>
      <c r="WLX135" s="949"/>
      <c r="WLY135" s="950"/>
      <c r="WLZ135" s="948"/>
      <c r="WMA135" s="949"/>
      <c r="WMB135" s="949"/>
      <c r="WMC135" s="949"/>
      <c r="WMD135" s="949"/>
      <c r="WME135" s="949"/>
      <c r="WMF135" s="949"/>
      <c r="WMG135" s="949"/>
      <c r="WMH135" s="950"/>
      <c r="WMI135" s="948"/>
      <c r="WMJ135" s="949"/>
      <c r="WMK135" s="949"/>
      <c r="WML135" s="949"/>
      <c r="WMM135" s="949"/>
      <c r="WMN135" s="949"/>
      <c r="WMO135" s="949"/>
      <c r="WMP135" s="949"/>
      <c r="WMQ135" s="950"/>
      <c r="WMR135" s="948"/>
      <c r="WMS135" s="949"/>
      <c r="WMT135" s="949"/>
      <c r="WMU135" s="949"/>
      <c r="WMV135" s="949"/>
      <c r="WMW135" s="949"/>
      <c r="WMX135" s="949"/>
      <c r="WMY135" s="949"/>
      <c r="WMZ135" s="950"/>
      <c r="WNA135" s="948"/>
      <c r="WNB135" s="949"/>
      <c r="WNC135" s="949"/>
      <c r="WND135" s="949"/>
      <c r="WNE135" s="949"/>
      <c r="WNF135" s="949"/>
      <c r="WNG135" s="949"/>
      <c r="WNH135" s="949"/>
      <c r="WNI135" s="950"/>
      <c r="WNJ135" s="948"/>
      <c r="WNK135" s="949"/>
      <c r="WNL135" s="949"/>
      <c r="WNM135" s="949"/>
      <c r="WNN135" s="949"/>
      <c r="WNO135" s="949"/>
      <c r="WNP135" s="949"/>
      <c r="WNQ135" s="949"/>
      <c r="WNR135" s="950"/>
      <c r="WNS135" s="948"/>
      <c r="WNT135" s="949"/>
      <c r="WNU135" s="949"/>
      <c r="WNV135" s="949"/>
      <c r="WNW135" s="949"/>
      <c r="WNX135" s="949"/>
      <c r="WNY135" s="949"/>
      <c r="WNZ135" s="949"/>
      <c r="WOA135" s="950"/>
      <c r="WOB135" s="948"/>
      <c r="WOC135" s="949"/>
      <c r="WOD135" s="949"/>
      <c r="WOE135" s="949"/>
      <c r="WOF135" s="949"/>
      <c r="WOG135" s="949"/>
      <c r="WOH135" s="949"/>
      <c r="WOI135" s="949"/>
      <c r="WOJ135" s="950"/>
      <c r="WOK135" s="948"/>
      <c r="WOL135" s="949"/>
      <c r="WOM135" s="949"/>
      <c r="WON135" s="949"/>
      <c r="WOO135" s="949"/>
      <c r="WOP135" s="949"/>
      <c r="WOQ135" s="949"/>
      <c r="WOR135" s="949"/>
      <c r="WOS135" s="950"/>
      <c r="WOT135" s="948"/>
      <c r="WOU135" s="949"/>
      <c r="WOV135" s="949"/>
      <c r="WOW135" s="949"/>
      <c r="WOX135" s="949"/>
      <c r="WOY135" s="949"/>
      <c r="WOZ135" s="949"/>
      <c r="WPA135" s="949"/>
      <c r="WPB135" s="950"/>
      <c r="WPC135" s="948"/>
      <c r="WPD135" s="949"/>
      <c r="WPE135" s="949"/>
      <c r="WPF135" s="949"/>
      <c r="WPG135" s="949"/>
      <c r="WPH135" s="949"/>
      <c r="WPI135" s="949"/>
      <c r="WPJ135" s="949"/>
      <c r="WPK135" s="950"/>
      <c r="WPL135" s="948"/>
      <c r="WPM135" s="949"/>
      <c r="WPN135" s="949"/>
      <c r="WPO135" s="949"/>
      <c r="WPP135" s="949"/>
      <c r="WPQ135" s="949"/>
      <c r="WPR135" s="949"/>
      <c r="WPS135" s="949"/>
      <c r="WPT135" s="950"/>
      <c r="WPU135" s="948"/>
      <c r="WPV135" s="949"/>
      <c r="WPW135" s="949"/>
      <c r="WPX135" s="949"/>
      <c r="WPY135" s="949"/>
      <c r="WPZ135" s="949"/>
      <c r="WQA135" s="949"/>
      <c r="WQB135" s="949"/>
      <c r="WQC135" s="950"/>
      <c r="WQD135" s="948"/>
      <c r="WQE135" s="949"/>
      <c r="WQF135" s="949"/>
      <c r="WQG135" s="949"/>
      <c r="WQH135" s="949"/>
      <c r="WQI135" s="949"/>
      <c r="WQJ135" s="949"/>
      <c r="WQK135" s="949"/>
      <c r="WQL135" s="950"/>
      <c r="WQM135" s="948"/>
      <c r="WQN135" s="949"/>
      <c r="WQO135" s="949"/>
      <c r="WQP135" s="949"/>
      <c r="WQQ135" s="949"/>
      <c r="WQR135" s="949"/>
      <c r="WQS135" s="949"/>
      <c r="WQT135" s="949"/>
      <c r="WQU135" s="950"/>
      <c r="WQV135" s="948"/>
      <c r="WQW135" s="949"/>
      <c r="WQX135" s="949"/>
      <c r="WQY135" s="949"/>
      <c r="WQZ135" s="949"/>
      <c r="WRA135" s="949"/>
      <c r="WRB135" s="949"/>
      <c r="WRC135" s="949"/>
      <c r="WRD135" s="950"/>
      <c r="WRE135" s="948"/>
      <c r="WRF135" s="949"/>
      <c r="WRG135" s="949"/>
      <c r="WRH135" s="949"/>
      <c r="WRI135" s="949"/>
      <c r="WRJ135" s="949"/>
      <c r="WRK135" s="949"/>
      <c r="WRL135" s="949"/>
      <c r="WRM135" s="950"/>
      <c r="WRN135" s="948"/>
      <c r="WRO135" s="949"/>
      <c r="WRP135" s="949"/>
      <c r="WRQ135" s="949"/>
      <c r="WRR135" s="949"/>
      <c r="WRS135" s="949"/>
      <c r="WRT135" s="949"/>
      <c r="WRU135" s="949"/>
      <c r="WRV135" s="950"/>
      <c r="WRW135" s="948"/>
      <c r="WRX135" s="949"/>
      <c r="WRY135" s="949"/>
      <c r="WRZ135" s="949"/>
      <c r="WSA135" s="949"/>
      <c r="WSB135" s="949"/>
      <c r="WSC135" s="949"/>
      <c r="WSD135" s="949"/>
      <c r="WSE135" s="950"/>
      <c r="WSF135" s="948"/>
      <c r="WSG135" s="949"/>
      <c r="WSH135" s="949"/>
      <c r="WSI135" s="949"/>
      <c r="WSJ135" s="949"/>
      <c r="WSK135" s="949"/>
      <c r="WSL135" s="949"/>
      <c r="WSM135" s="949"/>
      <c r="WSN135" s="950"/>
      <c r="WSO135" s="948"/>
      <c r="WSP135" s="949"/>
      <c r="WSQ135" s="949"/>
      <c r="WSR135" s="949"/>
      <c r="WSS135" s="949"/>
      <c r="WST135" s="949"/>
      <c r="WSU135" s="949"/>
      <c r="WSV135" s="949"/>
      <c r="WSW135" s="950"/>
      <c r="WSX135" s="948"/>
      <c r="WSY135" s="949"/>
      <c r="WSZ135" s="949"/>
      <c r="WTA135" s="949"/>
      <c r="WTB135" s="949"/>
      <c r="WTC135" s="949"/>
      <c r="WTD135" s="949"/>
      <c r="WTE135" s="949"/>
      <c r="WTF135" s="950"/>
      <c r="WTG135" s="948"/>
      <c r="WTH135" s="949"/>
      <c r="WTI135" s="949"/>
      <c r="WTJ135" s="949"/>
      <c r="WTK135" s="949"/>
      <c r="WTL135" s="949"/>
      <c r="WTM135" s="949"/>
      <c r="WTN135" s="949"/>
      <c r="WTO135" s="950"/>
      <c r="WTP135" s="948"/>
      <c r="WTQ135" s="949"/>
      <c r="WTR135" s="949"/>
      <c r="WTS135" s="949"/>
      <c r="WTT135" s="949"/>
      <c r="WTU135" s="949"/>
      <c r="WTV135" s="949"/>
      <c r="WTW135" s="949"/>
      <c r="WTX135" s="950"/>
      <c r="WTY135" s="948"/>
      <c r="WTZ135" s="949"/>
      <c r="WUA135" s="949"/>
      <c r="WUB135" s="949"/>
      <c r="WUC135" s="949"/>
      <c r="WUD135" s="949"/>
      <c r="WUE135" s="949"/>
      <c r="WUF135" s="949"/>
      <c r="WUG135" s="950"/>
      <c r="WUH135" s="948"/>
      <c r="WUI135" s="949"/>
      <c r="WUJ135" s="949"/>
      <c r="WUK135" s="949"/>
      <c r="WUL135" s="949"/>
      <c r="WUM135" s="949"/>
      <c r="WUN135" s="949"/>
      <c r="WUO135" s="949"/>
      <c r="WUP135" s="950"/>
      <c r="WUQ135" s="948"/>
      <c r="WUR135" s="949"/>
      <c r="WUS135" s="949"/>
      <c r="WUT135" s="949"/>
      <c r="WUU135" s="949"/>
      <c r="WUV135" s="949"/>
      <c r="WUW135" s="949"/>
      <c r="WUX135" s="949"/>
      <c r="WUY135" s="950"/>
      <c r="WUZ135" s="948"/>
      <c r="WVA135" s="949"/>
      <c r="WVB135" s="949"/>
      <c r="WVC135" s="949"/>
      <c r="WVD135" s="949"/>
      <c r="WVE135" s="949"/>
      <c r="WVF135" s="949"/>
      <c r="WVG135" s="949"/>
      <c r="WVH135" s="950"/>
      <c r="WVI135" s="948"/>
      <c r="WVJ135" s="949"/>
      <c r="WVK135" s="949"/>
      <c r="WVL135" s="949"/>
      <c r="WVM135" s="949"/>
      <c r="WVN135" s="949"/>
      <c r="WVO135" s="949"/>
      <c r="WVP135" s="949"/>
      <c r="WVQ135" s="950"/>
      <c r="WVR135" s="948"/>
      <c r="WVS135" s="949"/>
      <c r="WVT135" s="949"/>
      <c r="WVU135" s="949"/>
      <c r="WVV135" s="949"/>
      <c r="WVW135" s="949"/>
      <c r="WVX135" s="949"/>
      <c r="WVY135" s="949"/>
      <c r="WVZ135" s="950"/>
      <c r="WWA135" s="948"/>
      <c r="WWB135" s="949"/>
      <c r="WWC135" s="949"/>
      <c r="WWD135" s="949"/>
      <c r="WWE135" s="949"/>
      <c r="WWF135" s="949"/>
      <c r="WWG135" s="949"/>
      <c r="WWH135" s="949"/>
      <c r="WWI135" s="950"/>
      <c r="WWJ135" s="948"/>
      <c r="WWK135" s="949"/>
      <c r="WWL135" s="949"/>
      <c r="WWM135" s="949"/>
      <c r="WWN135" s="949"/>
      <c r="WWO135" s="949"/>
      <c r="WWP135" s="949"/>
      <c r="WWQ135" s="949"/>
      <c r="WWR135" s="950"/>
      <c r="WWS135" s="948"/>
      <c r="WWT135" s="949"/>
      <c r="WWU135" s="949"/>
      <c r="WWV135" s="949"/>
      <c r="WWW135" s="949"/>
      <c r="WWX135" s="949"/>
      <c r="WWY135" s="949"/>
      <c r="WWZ135" s="949"/>
      <c r="WXA135" s="950"/>
      <c r="WXB135" s="948"/>
      <c r="WXC135" s="949"/>
      <c r="WXD135" s="949"/>
      <c r="WXE135" s="949"/>
      <c r="WXF135" s="949"/>
      <c r="WXG135" s="949"/>
      <c r="WXH135" s="949"/>
      <c r="WXI135" s="949"/>
      <c r="WXJ135" s="950"/>
      <c r="WXK135" s="948"/>
      <c r="WXL135" s="949"/>
      <c r="WXM135" s="949"/>
      <c r="WXN135" s="949"/>
      <c r="WXO135" s="949"/>
      <c r="WXP135" s="949"/>
      <c r="WXQ135" s="949"/>
      <c r="WXR135" s="949"/>
      <c r="WXS135" s="950"/>
      <c r="WXT135" s="948"/>
      <c r="WXU135" s="949"/>
      <c r="WXV135" s="949"/>
      <c r="WXW135" s="949"/>
      <c r="WXX135" s="949"/>
      <c r="WXY135" s="949"/>
      <c r="WXZ135" s="949"/>
      <c r="WYA135" s="949"/>
      <c r="WYB135" s="950"/>
      <c r="WYC135" s="948"/>
      <c r="WYD135" s="949"/>
      <c r="WYE135" s="949"/>
      <c r="WYF135" s="949"/>
      <c r="WYG135" s="949"/>
      <c r="WYH135" s="949"/>
      <c r="WYI135" s="949"/>
      <c r="WYJ135" s="949"/>
      <c r="WYK135" s="950"/>
      <c r="WYL135" s="948"/>
      <c r="WYM135" s="949"/>
      <c r="WYN135" s="949"/>
      <c r="WYO135" s="949"/>
      <c r="WYP135" s="949"/>
      <c r="WYQ135" s="949"/>
      <c r="WYR135" s="949"/>
      <c r="WYS135" s="949"/>
      <c r="WYT135" s="950"/>
      <c r="WYU135" s="948"/>
      <c r="WYV135" s="949"/>
      <c r="WYW135" s="949"/>
      <c r="WYX135" s="949"/>
      <c r="WYY135" s="949"/>
      <c r="WYZ135" s="949"/>
      <c r="WZA135" s="949"/>
      <c r="WZB135" s="949"/>
      <c r="WZC135" s="950"/>
      <c r="WZD135" s="948"/>
      <c r="WZE135" s="949"/>
      <c r="WZF135" s="949"/>
      <c r="WZG135" s="949"/>
      <c r="WZH135" s="949"/>
      <c r="WZI135" s="949"/>
      <c r="WZJ135" s="949"/>
      <c r="WZK135" s="949"/>
      <c r="WZL135" s="950"/>
      <c r="WZM135" s="948"/>
      <c r="WZN135" s="949"/>
      <c r="WZO135" s="949"/>
      <c r="WZP135" s="949"/>
      <c r="WZQ135" s="949"/>
      <c r="WZR135" s="949"/>
      <c r="WZS135" s="949"/>
      <c r="WZT135" s="949"/>
      <c r="WZU135" s="950"/>
      <c r="WZV135" s="948"/>
      <c r="WZW135" s="949"/>
      <c r="WZX135" s="949"/>
      <c r="WZY135" s="949"/>
      <c r="WZZ135" s="949"/>
      <c r="XAA135" s="949"/>
      <c r="XAB135" s="949"/>
      <c r="XAC135" s="949"/>
      <c r="XAD135" s="950"/>
      <c r="XAE135" s="948"/>
      <c r="XAF135" s="949"/>
      <c r="XAG135" s="949"/>
      <c r="XAH135" s="949"/>
      <c r="XAI135" s="949"/>
      <c r="XAJ135" s="949"/>
      <c r="XAK135" s="949"/>
      <c r="XAL135" s="949"/>
      <c r="XAM135" s="950"/>
      <c r="XAN135" s="948"/>
      <c r="XAO135" s="949"/>
      <c r="XAP135" s="949"/>
      <c r="XAQ135" s="949"/>
      <c r="XAR135" s="949"/>
      <c r="XAS135" s="949"/>
      <c r="XAT135" s="949"/>
      <c r="XAU135" s="949"/>
      <c r="XAV135" s="950"/>
      <c r="XAW135" s="948"/>
      <c r="XAX135" s="949"/>
      <c r="XAY135" s="949"/>
      <c r="XAZ135" s="949"/>
      <c r="XBA135" s="949"/>
      <c r="XBB135" s="949"/>
      <c r="XBC135" s="949"/>
      <c r="XBD135" s="949"/>
      <c r="XBE135" s="950"/>
      <c r="XBF135" s="948"/>
      <c r="XBG135" s="949"/>
      <c r="XBH135" s="949"/>
      <c r="XBI135" s="949"/>
      <c r="XBJ135" s="949"/>
      <c r="XBK135" s="949"/>
      <c r="XBL135" s="949"/>
      <c r="XBM135" s="949"/>
      <c r="XBN135" s="950"/>
      <c r="XBO135" s="948"/>
      <c r="XBP135" s="949"/>
      <c r="XBQ135" s="949"/>
      <c r="XBR135" s="949"/>
      <c r="XBS135" s="949"/>
      <c r="XBT135" s="949"/>
      <c r="XBU135" s="949"/>
      <c r="XBV135" s="949"/>
      <c r="XBW135" s="950"/>
      <c r="XBX135" s="948"/>
      <c r="XBY135" s="949"/>
      <c r="XBZ135" s="949"/>
      <c r="XCA135" s="949"/>
      <c r="XCB135" s="949"/>
      <c r="XCC135" s="949"/>
      <c r="XCD135" s="949"/>
      <c r="XCE135" s="949"/>
      <c r="XCF135" s="950"/>
      <c r="XCG135" s="948"/>
      <c r="XCH135" s="949"/>
      <c r="XCI135" s="949"/>
      <c r="XCJ135" s="949"/>
      <c r="XCK135" s="949"/>
      <c r="XCL135" s="949"/>
      <c r="XCM135" s="949"/>
      <c r="XCN135" s="949"/>
      <c r="XCO135" s="950"/>
      <c r="XCP135" s="948"/>
      <c r="XCQ135" s="949"/>
      <c r="XCR135" s="949"/>
      <c r="XCS135" s="949"/>
      <c r="XCT135" s="949"/>
      <c r="XCU135" s="949"/>
      <c r="XCV135" s="949"/>
      <c r="XCW135" s="949"/>
      <c r="XCX135" s="950"/>
      <c r="XCY135" s="948"/>
      <c r="XCZ135" s="949"/>
      <c r="XDA135" s="949"/>
      <c r="XDB135" s="949"/>
      <c r="XDC135" s="949"/>
      <c r="XDD135" s="949"/>
      <c r="XDE135" s="949"/>
      <c r="XDF135" s="949"/>
      <c r="XDG135" s="950"/>
      <c r="XDH135" s="948"/>
      <c r="XDI135" s="949"/>
      <c r="XDJ135" s="949"/>
      <c r="XDK135" s="949"/>
      <c r="XDL135" s="949"/>
      <c r="XDM135" s="949"/>
      <c r="XDN135" s="949"/>
      <c r="XDO135" s="949"/>
      <c r="XDP135" s="950"/>
      <c r="XDQ135" s="948"/>
      <c r="XDR135" s="949"/>
      <c r="XDS135" s="949"/>
      <c r="XDT135" s="949"/>
      <c r="XDU135" s="949"/>
      <c r="XDV135" s="949"/>
      <c r="XDW135" s="949"/>
      <c r="XDX135" s="949"/>
      <c r="XDY135" s="950"/>
      <c r="XDZ135" s="948"/>
      <c r="XEA135" s="949"/>
      <c r="XEB135" s="949"/>
      <c r="XEC135" s="949"/>
      <c r="XED135" s="949"/>
      <c r="XEE135" s="949"/>
      <c r="XEF135" s="949"/>
      <c r="XEG135" s="949"/>
      <c r="XEH135" s="950"/>
      <c r="XEI135" s="948"/>
      <c r="XEJ135" s="949"/>
      <c r="XEK135" s="949"/>
      <c r="XEL135" s="949"/>
      <c r="XEM135" s="949"/>
      <c r="XEN135" s="949"/>
      <c r="XEO135" s="949"/>
      <c r="XEP135" s="949"/>
      <c r="XEQ135" s="950"/>
      <c r="XER135" s="948"/>
      <c r="XES135" s="949"/>
      <c r="XET135" s="949"/>
      <c r="XEU135" s="949"/>
      <c r="XEV135" s="949"/>
      <c r="XEW135" s="949"/>
      <c r="XEX135" s="949"/>
      <c r="XEY135" s="949"/>
      <c r="XEZ135" s="950"/>
      <c r="XFA135" s="948"/>
      <c r="XFB135" s="949"/>
      <c r="XFC135" s="949"/>
      <c r="XFD135" s="949"/>
    </row>
    <row r="136" spans="1:16384" s="578" customFormat="1" ht="17.399999999999999" customHeight="1" x14ac:dyDescent="0.3">
      <c r="A136" s="648" t="s">
        <v>823</v>
      </c>
      <c r="B136" s="649"/>
      <c r="C136" s="649"/>
      <c r="D136" s="649"/>
      <c r="E136" s="649"/>
      <c r="F136" s="649"/>
      <c r="G136" s="649"/>
      <c r="H136" s="649"/>
      <c r="I136" s="650"/>
    </row>
    <row r="137" spans="1:16384" s="565" customFormat="1" ht="18" customHeight="1" x14ac:dyDescent="1.45">
      <c r="A137" s="957" t="s">
        <v>822</v>
      </c>
      <c r="B137" s="958"/>
      <c r="C137" s="958"/>
      <c r="D137" s="958"/>
      <c r="E137" s="958"/>
      <c r="F137" s="958"/>
      <c r="G137" s="958"/>
      <c r="H137" s="958"/>
      <c r="I137" s="959"/>
    </row>
    <row r="138" spans="1:16384" s="563" customFormat="1" ht="18" customHeight="1" x14ac:dyDescent="0.3">
      <c r="A138" s="651" t="s">
        <v>824</v>
      </c>
      <c r="B138" s="652"/>
      <c r="C138" s="652"/>
      <c r="D138" s="652"/>
      <c r="E138" s="652"/>
      <c r="F138" s="652"/>
      <c r="G138" s="652"/>
      <c r="H138" s="652"/>
      <c r="I138" s="653"/>
      <c r="J138" s="564"/>
      <c r="K138" s="564"/>
    </row>
    <row r="139" spans="1:16384" s="27" customFormat="1" ht="18" customHeight="1" x14ac:dyDescent="0.25">
      <c r="A139" s="648"/>
      <c r="B139" s="649"/>
      <c r="C139" s="649"/>
      <c r="D139" s="649"/>
      <c r="E139" s="649"/>
      <c r="F139" s="649"/>
      <c r="G139" s="649"/>
      <c r="H139" s="649"/>
      <c r="I139" s="650"/>
    </row>
    <row r="140" spans="1:16384" s="27" customFormat="1" ht="14.4" x14ac:dyDescent="0.3">
      <c r="A140" s="611"/>
      <c r="B140" s="612"/>
      <c r="C140" s="612"/>
      <c r="D140" s="612"/>
      <c r="E140" s="612"/>
      <c r="F140" s="612"/>
      <c r="G140" s="612"/>
      <c r="H140" s="612"/>
      <c r="I140" s="613"/>
    </row>
    <row r="141" spans="1:16384" s="2" customFormat="1" ht="14.4" x14ac:dyDescent="0.3">
      <c r="A141"/>
      <c r="B141"/>
      <c r="C141"/>
      <c r="D141"/>
      <c r="E141"/>
      <c r="F141"/>
      <c r="G141"/>
      <c r="H141"/>
      <c r="I141"/>
    </row>
    <row r="142" spans="1:16384" s="2" customFormat="1" ht="14.4" x14ac:dyDescent="0.3">
      <c r="A142"/>
      <c r="B142"/>
      <c r="C142"/>
      <c r="D142"/>
      <c r="E142"/>
      <c r="F142"/>
      <c r="G142"/>
      <c r="H142"/>
      <c r="I142"/>
    </row>
    <row r="143" spans="1:16384" s="560" customFormat="1" ht="60.6" hidden="1" x14ac:dyDescent="1">
      <c r="A143"/>
      <c r="B143"/>
      <c r="C143"/>
      <c r="D143"/>
      <c r="E143"/>
      <c r="F143"/>
      <c r="G143"/>
      <c r="H143"/>
      <c r="I143"/>
      <c r="J143" s="561"/>
      <c r="K143" s="561"/>
    </row>
    <row r="144" spans="1:16384" s="552" customFormat="1" ht="60" hidden="1" x14ac:dyDescent="0.95">
      <c r="A144"/>
      <c r="B144" s="44"/>
      <c r="C144"/>
      <c r="D144"/>
      <c r="E144"/>
      <c r="F144"/>
      <c r="G144"/>
      <c r="H144"/>
      <c r="I144"/>
      <c r="J144" s="554"/>
      <c r="K144" s="554"/>
    </row>
    <row r="145" spans="1:14" x14ac:dyDescent="0.25">
      <c r="A145" s="28"/>
    </row>
    <row r="146" spans="1:14" x14ac:dyDescent="0.25">
      <c r="A146" s="28"/>
    </row>
    <row r="147" spans="1:14" x14ac:dyDescent="0.25">
      <c r="A147" s="955" t="s">
        <v>656</v>
      </c>
      <c r="B147" s="955"/>
      <c r="C147" s="403"/>
      <c r="D147" s="771" t="s">
        <v>853</v>
      </c>
      <c r="E147" s="679"/>
      <c r="F147" s="335"/>
      <c r="G147" s="956" t="s">
        <v>797</v>
      </c>
      <c r="H147" s="956"/>
      <c r="I147" s="335"/>
    </row>
    <row r="148" spans="1:14" x14ac:dyDescent="0.25">
      <c r="A148" s="933" t="s">
        <v>663</v>
      </c>
      <c r="B148" s="933"/>
      <c r="C148" s="772"/>
      <c r="D148" s="772" t="s">
        <v>579</v>
      </c>
      <c r="E148" s="119"/>
      <c r="G148" s="933" t="s">
        <v>813</v>
      </c>
      <c r="H148" s="933"/>
    </row>
    <row r="149" spans="1:14" ht="15" customHeight="1" x14ac:dyDescent="0.25">
      <c r="A149" s="28"/>
    </row>
    <row r="150" spans="1:14" ht="15" customHeight="1" x14ac:dyDescent="0.25">
      <c r="A150" s="28"/>
    </row>
    <row r="151" spans="1:14" ht="15" customHeight="1" x14ac:dyDescent="0.25">
      <c r="A151" s="28"/>
    </row>
    <row r="152" spans="1:14" x14ac:dyDescent="0.25">
      <c r="A152" s="28"/>
    </row>
    <row r="155" spans="1:14" x14ac:dyDescent="0.25">
      <c r="F155" s="976"/>
      <c r="G155" s="976"/>
      <c r="H155" s="976"/>
      <c r="I155" s="976"/>
      <c r="J155" s="976"/>
      <c r="K155" s="976"/>
      <c r="L155" s="976"/>
      <c r="M155" s="976"/>
      <c r="N155" s="976"/>
    </row>
    <row r="159" spans="1:14" x14ac:dyDescent="0.25">
      <c r="F159" s="2"/>
      <c r="G159" s="2"/>
      <c r="H159" s="2"/>
      <c r="I159" s="2"/>
    </row>
    <row r="161" spans="1:16384" s="548" customFormat="1" ht="80.25" customHeight="1" x14ac:dyDescent="0.5">
      <c r="A161" s="376"/>
      <c r="B161" s="28"/>
      <c r="C161" s="28"/>
      <c r="D161" s="28"/>
      <c r="E161" s="28"/>
      <c r="F161" s="28"/>
      <c r="G161" s="28"/>
      <c r="H161" s="28"/>
      <c r="I161" s="28"/>
      <c r="J161" s="993"/>
      <c r="K161" s="993"/>
      <c r="L161" s="993"/>
      <c r="M161" s="993"/>
      <c r="N161" s="993"/>
      <c r="O161" s="993"/>
      <c r="P161" s="993"/>
      <c r="Q161" s="993"/>
      <c r="R161" s="994"/>
      <c r="S161" s="993"/>
      <c r="T161" s="993"/>
      <c r="U161" s="993"/>
      <c r="V161" s="993"/>
      <c r="W161" s="993"/>
      <c r="X161" s="993"/>
      <c r="Y161" s="993"/>
      <c r="Z161" s="993"/>
      <c r="AA161" s="993"/>
      <c r="AB161" s="993"/>
      <c r="AC161" s="993"/>
      <c r="AD161" s="993"/>
      <c r="AE161" s="993"/>
      <c r="AF161" s="993"/>
      <c r="AG161" s="993"/>
      <c r="AH161" s="993"/>
      <c r="AI161" s="993"/>
      <c r="AJ161" s="993"/>
      <c r="AK161" s="993"/>
      <c r="AL161" s="993"/>
      <c r="AM161" s="993"/>
      <c r="AN161" s="993"/>
      <c r="AO161" s="993"/>
      <c r="AP161" s="993"/>
      <c r="AQ161" s="993"/>
      <c r="AR161" s="993"/>
      <c r="AS161" s="993"/>
      <c r="AT161" s="993"/>
      <c r="AU161" s="993"/>
      <c r="AV161" s="993"/>
      <c r="AW161" s="993"/>
      <c r="AX161" s="993"/>
      <c r="AY161" s="993"/>
      <c r="AZ161" s="993"/>
      <c r="BA161" s="993"/>
      <c r="BB161" s="993"/>
      <c r="BC161" s="993"/>
      <c r="BD161" s="993"/>
      <c r="BE161" s="993"/>
      <c r="BF161" s="993"/>
      <c r="BG161" s="993"/>
      <c r="BH161" s="993"/>
      <c r="BI161" s="993"/>
      <c r="BJ161" s="993"/>
      <c r="BK161" s="993"/>
      <c r="BL161" s="993"/>
      <c r="BM161" s="993"/>
      <c r="BN161" s="993"/>
      <c r="BO161" s="993"/>
      <c r="BP161" s="993"/>
      <c r="BQ161" s="993"/>
      <c r="BR161" s="993"/>
      <c r="BS161" s="993"/>
      <c r="BT161" s="993"/>
      <c r="BU161" s="993"/>
      <c r="BV161" s="993"/>
      <c r="BW161" s="993"/>
      <c r="BX161" s="993"/>
      <c r="BY161" s="993"/>
      <c r="BZ161" s="993"/>
      <c r="CA161" s="993"/>
      <c r="CB161" s="993"/>
      <c r="CC161" s="993"/>
      <c r="CD161" s="993"/>
      <c r="CE161" s="993"/>
      <c r="CF161" s="993"/>
      <c r="CG161" s="993"/>
      <c r="CH161" s="993"/>
      <c r="CI161" s="993"/>
      <c r="CJ161" s="993"/>
      <c r="CK161" s="993"/>
      <c r="CL161" s="993"/>
      <c r="CM161" s="993"/>
      <c r="CN161" s="993"/>
      <c r="CO161" s="993"/>
      <c r="CP161" s="993"/>
      <c r="CQ161" s="993"/>
      <c r="CR161" s="993"/>
      <c r="CS161" s="993"/>
      <c r="CT161" s="993"/>
      <c r="CU161" s="993"/>
      <c r="CV161" s="993"/>
      <c r="CW161" s="993"/>
      <c r="CX161" s="993"/>
      <c r="CY161" s="993"/>
      <c r="CZ161" s="993"/>
      <c r="DA161" s="993"/>
      <c r="DB161" s="993"/>
      <c r="DC161" s="993"/>
      <c r="DD161" s="993"/>
      <c r="DE161" s="993"/>
      <c r="DF161" s="993"/>
      <c r="DG161" s="993"/>
      <c r="DH161" s="993"/>
      <c r="DI161" s="993"/>
      <c r="DJ161" s="993"/>
      <c r="DK161" s="993"/>
      <c r="DL161" s="993"/>
      <c r="DM161" s="993"/>
      <c r="DN161" s="993"/>
      <c r="DO161" s="993"/>
      <c r="DP161" s="993"/>
      <c r="DQ161" s="993"/>
      <c r="DR161" s="993"/>
      <c r="DS161" s="993"/>
      <c r="DT161" s="993"/>
      <c r="DU161" s="993"/>
      <c r="DV161" s="993"/>
      <c r="DW161" s="993"/>
      <c r="DX161" s="993"/>
      <c r="DY161" s="993"/>
      <c r="DZ161" s="993"/>
      <c r="EA161" s="993"/>
      <c r="EB161" s="993"/>
      <c r="EC161" s="993"/>
      <c r="ED161" s="993"/>
      <c r="EE161" s="993"/>
      <c r="EF161" s="993"/>
      <c r="EG161" s="993"/>
      <c r="EH161" s="993"/>
      <c r="EI161" s="993"/>
      <c r="EJ161" s="993"/>
      <c r="EK161" s="993"/>
      <c r="EL161" s="993"/>
      <c r="EM161" s="993"/>
      <c r="EN161" s="993"/>
      <c r="EO161" s="993"/>
      <c r="EP161" s="993"/>
      <c r="EQ161" s="993"/>
      <c r="ER161" s="993"/>
      <c r="ES161" s="993"/>
      <c r="ET161" s="993"/>
      <c r="EU161" s="993"/>
      <c r="EV161" s="993"/>
      <c r="EW161" s="993"/>
      <c r="EX161" s="993"/>
      <c r="EY161" s="993"/>
      <c r="EZ161" s="993"/>
      <c r="FA161" s="993"/>
      <c r="FB161" s="993"/>
      <c r="FC161" s="993"/>
      <c r="FD161" s="993"/>
      <c r="FE161" s="993"/>
      <c r="FF161" s="993"/>
      <c r="FG161" s="993"/>
      <c r="FH161" s="993"/>
      <c r="FI161" s="993"/>
      <c r="FJ161" s="993"/>
      <c r="FK161" s="993"/>
      <c r="FL161" s="993"/>
      <c r="FM161" s="993"/>
      <c r="FN161" s="993"/>
      <c r="FO161" s="993"/>
      <c r="FP161" s="993"/>
      <c r="FQ161" s="993"/>
      <c r="FR161" s="993"/>
      <c r="FS161" s="993"/>
      <c r="FT161" s="993"/>
      <c r="FU161" s="993"/>
      <c r="FV161" s="993"/>
      <c r="FW161" s="993"/>
      <c r="FX161" s="993"/>
      <c r="FY161" s="993"/>
      <c r="FZ161" s="993"/>
      <c r="GA161" s="993"/>
      <c r="GB161" s="993"/>
      <c r="GC161" s="993"/>
      <c r="GD161" s="993"/>
      <c r="GE161" s="993"/>
      <c r="GF161" s="993"/>
      <c r="GG161" s="993"/>
      <c r="GH161" s="993"/>
      <c r="GI161" s="993"/>
      <c r="GJ161" s="993"/>
      <c r="GK161" s="993"/>
      <c r="GL161" s="993"/>
      <c r="GM161" s="993"/>
      <c r="GN161" s="993"/>
      <c r="GO161" s="993"/>
      <c r="GP161" s="993"/>
      <c r="GQ161" s="993"/>
      <c r="GR161" s="993"/>
      <c r="GS161" s="993"/>
      <c r="GT161" s="993"/>
      <c r="GU161" s="993"/>
      <c r="GV161" s="993"/>
      <c r="GW161" s="993"/>
      <c r="GX161" s="993"/>
      <c r="GY161" s="993"/>
      <c r="GZ161" s="993"/>
      <c r="HA161" s="993"/>
      <c r="HB161" s="993"/>
      <c r="HC161" s="993"/>
      <c r="HD161" s="993"/>
      <c r="HE161" s="993"/>
      <c r="HF161" s="993"/>
      <c r="HG161" s="993"/>
      <c r="HH161" s="993"/>
      <c r="HI161" s="995"/>
      <c r="HJ161" s="993"/>
      <c r="HK161" s="993"/>
      <c r="HL161" s="993"/>
      <c r="HM161" s="993"/>
      <c r="HN161" s="993"/>
      <c r="HO161" s="993"/>
      <c r="HP161" s="993"/>
      <c r="HQ161" s="994"/>
      <c r="HR161" s="995"/>
      <c r="HS161" s="993"/>
      <c r="HT161" s="993"/>
      <c r="HU161" s="993"/>
      <c r="HV161" s="993"/>
      <c r="HW161" s="993"/>
      <c r="HX161" s="993"/>
      <c r="HY161" s="993"/>
      <c r="HZ161" s="994"/>
      <c r="IA161" s="995"/>
      <c r="IB161" s="993"/>
      <c r="IC161" s="993"/>
      <c r="ID161" s="993"/>
      <c r="IE161" s="993"/>
      <c r="IF161" s="993"/>
      <c r="IG161" s="993"/>
      <c r="IH161" s="993"/>
      <c r="II161" s="994"/>
      <c r="IJ161" s="995"/>
      <c r="IK161" s="993"/>
      <c r="IL161" s="993"/>
      <c r="IM161" s="993"/>
      <c r="IN161" s="993"/>
      <c r="IO161" s="993"/>
      <c r="IP161" s="993"/>
      <c r="IQ161" s="993"/>
      <c r="IR161" s="994"/>
      <c r="IS161" s="995"/>
      <c r="IT161" s="993"/>
      <c r="IU161" s="993"/>
      <c r="IV161" s="993"/>
      <c r="IW161" s="993"/>
      <c r="IX161" s="993"/>
      <c r="IY161" s="993"/>
      <c r="IZ161" s="993"/>
      <c r="JA161" s="994"/>
      <c r="JB161" s="995"/>
      <c r="JC161" s="993"/>
      <c r="JD161" s="993"/>
      <c r="JE161" s="993"/>
      <c r="JF161" s="993"/>
      <c r="JG161" s="993"/>
      <c r="JH161" s="993"/>
      <c r="JI161" s="993"/>
      <c r="JJ161" s="994"/>
      <c r="JK161" s="995"/>
      <c r="JL161" s="993"/>
      <c r="JM161" s="993"/>
      <c r="JN161" s="993"/>
      <c r="JO161" s="993"/>
      <c r="JP161" s="993"/>
      <c r="JQ161" s="993"/>
      <c r="JR161" s="993"/>
      <c r="JS161" s="994"/>
      <c r="JT161" s="995"/>
      <c r="JU161" s="993"/>
      <c r="JV161" s="993"/>
      <c r="JW161" s="993"/>
      <c r="JX161" s="993"/>
      <c r="JY161" s="993"/>
      <c r="JZ161" s="993"/>
      <c r="KA161" s="993"/>
      <c r="KB161" s="994"/>
      <c r="KC161" s="995"/>
      <c r="KD161" s="993"/>
      <c r="KE161" s="993"/>
      <c r="KF161" s="993"/>
      <c r="KG161" s="993"/>
      <c r="KH161" s="993"/>
      <c r="KI161" s="993"/>
      <c r="KJ161" s="993"/>
      <c r="KK161" s="994"/>
      <c r="KL161" s="995"/>
      <c r="KM161" s="993"/>
      <c r="KN161" s="993"/>
      <c r="KO161" s="993"/>
      <c r="KP161" s="993"/>
      <c r="KQ161" s="993"/>
      <c r="KR161" s="993"/>
      <c r="KS161" s="993"/>
      <c r="KT161" s="994"/>
      <c r="KU161" s="995"/>
      <c r="KV161" s="993"/>
      <c r="KW161" s="993"/>
      <c r="KX161" s="993"/>
      <c r="KY161" s="993"/>
      <c r="KZ161" s="993"/>
      <c r="LA161" s="993"/>
      <c r="LB161" s="993"/>
      <c r="LC161" s="994"/>
      <c r="LD161" s="995"/>
      <c r="LE161" s="993"/>
      <c r="LF161" s="993"/>
      <c r="LG161" s="993"/>
      <c r="LH161" s="993"/>
      <c r="LI161" s="993"/>
      <c r="LJ161" s="993"/>
      <c r="LK161" s="993"/>
      <c r="LL161" s="994"/>
      <c r="LM161" s="995"/>
      <c r="LN161" s="993"/>
      <c r="LO161" s="993"/>
      <c r="LP161" s="993"/>
      <c r="LQ161" s="993"/>
      <c r="LR161" s="993"/>
      <c r="LS161" s="993"/>
      <c r="LT161" s="993"/>
      <c r="LU161" s="994"/>
      <c r="LV161" s="995"/>
      <c r="LW161" s="993"/>
      <c r="LX161" s="993"/>
      <c r="LY161" s="993"/>
      <c r="LZ161" s="993"/>
      <c r="MA161" s="993"/>
      <c r="MB161" s="993"/>
      <c r="MC161" s="993"/>
      <c r="MD161" s="994"/>
      <c r="ME161" s="995"/>
      <c r="MF161" s="993"/>
      <c r="MG161" s="993"/>
      <c r="MH161" s="993"/>
      <c r="MI161" s="993"/>
      <c r="MJ161" s="993"/>
      <c r="MK161" s="993"/>
      <c r="ML161" s="993"/>
      <c r="MM161" s="994"/>
      <c r="MN161" s="995"/>
      <c r="MO161" s="993"/>
      <c r="MP161" s="993"/>
      <c r="MQ161" s="993"/>
      <c r="MR161" s="993"/>
      <c r="MS161" s="993"/>
      <c r="MT161" s="993"/>
      <c r="MU161" s="993"/>
      <c r="MV161" s="994"/>
      <c r="MW161" s="995"/>
      <c r="MX161" s="993"/>
      <c r="MY161" s="993"/>
      <c r="MZ161" s="993"/>
      <c r="NA161" s="993"/>
      <c r="NB161" s="993"/>
      <c r="NC161" s="993"/>
      <c r="ND161" s="993"/>
      <c r="NE161" s="994"/>
      <c r="NF161" s="995"/>
      <c r="NG161" s="993"/>
      <c r="NH161" s="993"/>
      <c r="NI161" s="993"/>
      <c r="NJ161" s="993"/>
      <c r="NK161" s="993"/>
      <c r="NL161" s="993"/>
      <c r="NM161" s="993"/>
      <c r="NN161" s="994"/>
      <c r="NO161" s="995"/>
      <c r="NP161" s="993"/>
      <c r="NQ161" s="993"/>
      <c r="NR161" s="993"/>
      <c r="NS161" s="993"/>
      <c r="NT161" s="993"/>
      <c r="NU161" s="993"/>
      <c r="NV161" s="993"/>
      <c r="NW161" s="994"/>
      <c r="NX161" s="995"/>
      <c r="NY161" s="993"/>
      <c r="NZ161" s="993"/>
      <c r="OA161" s="993"/>
      <c r="OB161" s="993"/>
      <c r="OC161" s="993"/>
      <c r="OD161" s="993"/>
      <c r="OE161" s="993"/>
      <c r="OF161" s="994"/>
      <c r="OG161" s="995"/>
      <c r="OH161" s="993"/>
      <c r="OI161" s="993"/>
      <c r="OJ161" s="993"/>
      <c r="OK161" s="993"/>
      <c r="OL161" s="993"/>
      <c r="OM161" s="993"/>
      <c r="ON161" s="993"/>
      <c r="OO161" s="994"/>
      <c r="OP161" s="995"/>
      <c r="OQ161" s="993"/>
      <c r="OR161" s="993"/>
      <c r="OS161" s="993"/>
      <c r="OT161" s="993"/>
      <c r="OU161" s="993"/>
      <c r="OV161" s="993"/>
      <c r="OW161" s="993"/>
      <c r="OX161" s="994"/>
      <c r="OY161" s="995"/>
      <c r="OZ161" s="993"/>
      <c r="PA161" s="993"/>
      <c r="PB161" s="993"/>
      <c r="PC161" s="993"/>
      <c r="PD161" s="993"/>
      <c r="PE161" s="993"/>
      <c r="PF161" s="993"/>
      <c r="PG161" s="994"/>
      <c r="PH161" s="995"/>
      <c r="PI161" s="993"/>
      <c r="PJ161" s="993"/>
      <c r="PK161" s="993"/>
      <c r="PL161" s="993"/>
      <c r="PM161" s="993"/>
      <c r="PN161" s="993"/>
      <c r="PO161" s="993"/>
      <c r="PP161" s="994"/>
      <c r="PQ161" s="995"/>
      <c r="PR161" s="993"/>
      <c r="PS161" s="993"/>
      <c r="PT161" s="993"/>
      <c r="PU161" s="993"/>
      <c r="PV161" s="993"/>
      <c r="PW161" s="993"/>
      <c r="PX161" s="993"/>
      <c r="PY161" s="994"/>
      <c r="PZ161" s="995"/>
      <c r="QA161" s="993"/>
      <c r="QB161" s="993"/>
      <c r="QC161" s="993"/>
      <c r="QD161" s="993"/>
      <c r="QE161" s="993"/>
      <c r="QF161" s="993"/>
      <c r="QG161" s="993"/>
      <c r="QH161" s="994"/>
      <c r="QI161" s="995"/>
      <c r="QJ161" s="993"/>
      <c r="QK161" s="993"/>
      <c r="QL161" s="993"/>
      <c r="QM161" s="993"/>
      <c r="QN161" s="993"/>
      <c r="QO161" s="993"/>
      <c r="QP161" s="993"/>
      <c r="QQ161" s="994"/>
      <c r="QR161" s="995"/>
      <c r="QS161" s="993"/>
      <c r="QT161" s="993"/>
      <c r="QU161" s="993"/>
      <c r="QV161" s="993"/>
      <c r="QW161" s="993"/>
      <c r="QX161" s="993"/>
      <c r="QY161" s="993"/>
      <c r="QZ161" s="994"/>
      <c r="RA161" s="995"/>
      <c r="RB161" s="993"/>
      <c r="RC161" s="993"/>
      <c r="RD161" s="993"/>
      <c r="RE161" s="993"/>
      <c r="RF161" s="993"/>
      <c r="RG161" s="993"/>
      <c r="RH161" s="993"/>
      <c r="RI161" s="994"/>
      <c r="RJ161" s="995"/>
      <c r="RK161" s="993"/>
      <c r="RL161" s="993"/>
      <c r="RM161" s="993"/>
      <c r="RN161" s="993"/>
      <c r="RO161" s="993"/>
      <c r="RP161" s="993"/>
      <c r="RQ161" s="993"/>
      <c r="RR161" s="994"/>
      <c r="RS161" s="995"/>
      <c r="RT161" s="993"/>
      <c r="RU161" s="993"/>
      <c r="RV161" s="993"/>
      <c r="RW161" s="993"/>
      <c r="RX161" s="993"/>
      <c r="RY161" s="993"/>
      <c r="RZ161" s="993"/>
      <c r="SA161" s="994"/>
      <c r="SB161" s="995"/>
      <c r="SC161" s="993"/>
      <c r="SD161" s="993"/>
      <c r="SE161" s="993"/>
      <c r="SF161" s="993"/>
      <c r="SG161" s="993"/>
      <c r="SH161" s="993"/>
      <c r="SI161" s="993"/>
      <c r="SJ161" s="994"/>
      <c r="SK161" s="995"/>
      <c r="SL161" s="993"/>
      <c r="SM161" s="993"/>
      <c r="SN161" s="993"/>
      <c r="SO161" s="993"/>
      <c r="SP161" s="993"/>
      <c r="SQ161" s="993"/>
      <c r="SR161" s="993"/>
      <c r="SS161" s="994"/>
      <c r="ST161" s="995"/>
      <c r="SU161" s="993"/>
      <c r="SV161" s="993"/>
      <c r="SW161" s="993"/>
      <c r="SX161" s="993"/>
      <c r="SY161" s="993"/>
      <c r="SZ161" s="993"/>
      <c r="TA161" s="993"/>
      <c r="TB161" s="994"/>
      <c r="TC161" s="995"/>
      <c r="TD161" s="993"/>
      <c r="TE161" s="993"/>
      <c r="TF161" s="993"/>
      <c r="TG161" s="993"/>
      <c r="TH161" s="993"/>
      <c r="TI161" s="993"/>
      <c r="TJ161" s="993"/>
      <c r="TK161" s="994"/>
      <c r="TL161" s="995"/>
      <c r="TM161" s="993"/>
      <c r="TN161" s="993"/>
      <c r="TO161" s="993"/>
      <c r="TP161" s="993"/>
      <c r="TQ161" s="993"/>
      <c r="TR161" s="993"/>
      <c r="TS161" s="993"/>
      <c r="TT161" s="994"/>
      <c r="TU161" s="995"/>
      <c r="TV161" s="993"/>
      <c r="TW161" s="993"/>
      <c r="TX161" s="993"/>
      <c r="TY161" s="993"/>
      <c r="TZ161" s="993"/>
      <c r="UA161" s="993"/>
      <c r="UB161" s="993"/>
      <c r="UC161" s="994"/>
      <c r="UD161" s="995"/>
      <c r="UE161" s="993"/>
      <c r="UF161" s="993"/>
      <c r="UG161" s="993"/>
      <c r="UH161" s="993"/>
      <c r="UI161" s="993"/>
      <c r="UJ161" s="993"/>
      <c r="UK161" s="993"/>
      <c r="UL161" s="994"/>
      <c r="UM161" s="995"/>
      <c r="UN161" s="993"/>
      <c r="UO161" s="993"/>
      <c r="UP161" s="993"/>
      <c r="UQ161" s="993"/>
      <c r="UR161" s="993"/>
      <c r="US161" s="993"/>
      <c r="UT161" s="993"/>
      <c r="UU161" s="994"/>
      <c r="UV161" s="995"/>
      <c r="UW161" s="993"/>
      <c r="UX161" s="993"/>
      <c r="UY161" s="993"/>
      <c r="UZ161" s="993"/>
      <c r="VA161" s="993"/>
      <c r="VB161" s="993"/>
      <c r="VC161" s="993"/>
      <c r="VD161" s="994"/>
      <c r="VE161" s="995"/>
      <c r="VF161" s="993"/>
      <c r="VG161" s="993"/>
      <c r="VH161" s="993"/>
      <c r="VI161" s="993"/>
      <c r="VJ161" s="993"/>
      <c r="VK161" s="993"/>
      <c r="VL161" s="993"/>
      <c r="VM161" s="994"/>
      <c r="VN161" s="995"/>
      <c r="VO161" s="993"/>
      <c r="VP161" s="993"/>
      <c r="VQ161" s="993"/>
      <c r="VR161" s="993"/>
      <c r="VS161" s="993"/>
      <c r="VT161" s="993"/>
      <c r="VU161" s="993"/>
      <c r="VV161" s="994"/>
      <c r="VW161" s="995"/>
      <c r="VX161" s="993"/>
      <c r="VY161" s="993"/>
      <c r="VZ161" s="993"/>
      <c r="WA161" s="993"/>
      <c r="WB161" s="993"/>
      <c r="WC161" s="993"/>
      <c r="WD161" s="993"/>
      <c r="WE161" s="994"/>
      <c r="WF161" s="995"/>
      <c r="WG161" s="993"/>
      <c r="WH161" s="993"/>
      <c r="WI161" s="993"/>
      <c r="WJ161" s="993"/>
      <c r="WK161" s="993"/>
      <c r="WL161" s="993"/>
      <c r="WM161" s="993"/>
      <c r="WN161" s="994"/>
      <c r="WO161" s="995"/>
      <c r="WP161" s="993"/>
      <c r="WQ161" s="993"/>
      <c r="WR161" s="993"/>
      <c r="WS161" s="993"/>
      <c r="WT161" s="993"/>
      <c r="WU161" s="993"/>
      <c r="WV161" s="993"/>
      <c r="WW161" s="994"/>
      <c r="WX161" s="995"/>
      <c r="WY161" s="993"/>
      <c r="WZ161" s="993"/>
      <c r="XA161" s="993"/>
      <c r="XB161" s="993"/>
      <c r="XC161" s="993"/>
      <c r="XD161" s="993"/>
      <c r="XE161" s="993"/>
      <c r="XF161" s="994"/>
      <c r="XG161" s="995"/>
      <c r="XH161" s="993"/>
      <c r="XI161" s="993"/>
      <c r="XJ161" s="993"/>
      <c r="XK161" s="993"/>
      <c r="XL161" s="993"/>
      <c r="XM161" s="993"/>
      <c r="XN161" s="993"/>
      <c r="XO161" s="994"/>
      <c r="XP161" s="995"/>
      <c r="XQ161" s="993"/>
      <c r="XR161" s="993"/>
      <c r="XS161" s="993"/>
      <c r="XT161" s="993"/>
      <c r="XU161" s="993"/>
      <c r="XV161" s="993"/>
      <c r="XW161" s="993"/>
      <c r="XX161" s="994"/>
      <c r="XY161" s="995"/>
      <c r="XZ161" s="993"/>
      <c r="YA161" s="993"/>
      <c r="YB161" s="993"/>
      <c r="YC161" s="993"/>
      <c r="YD161" s="993"/>
      <c r="YE161" s="993"/>
      <c r="YF161" s="993"/>
      <c r="YG161" s="994"/>
      <c r="YH161" s="995"/>
      <c r="YI161" s="993"/>
      <c r="YJ161" s="993"/>
      <c r="YK161" s="993"/>
      <c r="YL161" s="993"/>
      <c r="YM161" s="993"/>
      <c r="YN161" s="993"/>
      <c r="YO161" s="993"/>
      <c r="YP161" s="994"/>
      <c r="YQ161" s="995"/>
      <c r="YR161" s="993"/>
      <c r="YS161" s="993"/>
      <c r="YT161" s="993"/>
      <c r="YU161" s="993"/>
      <c r="YV161" s="993"/>
      <c r="YW161" s="993"/>
      <c r="YX161" s="993"/>
      <c r="YY161" s="994"/>
      <c r="YZ161" s="995"/>
      <c r="ZA161" s="993"/>
      <c r="ZB161" s="993"/>
      <c r="ZC161" s="993"/>
      <c r="ZD161" s="993"/>
      <c r="ZE161" s="993"/>
      <c r="ZF161" s="993"/>
      <c r="ZG161" s="993"/>
      <c r="ZH161" s="994"/>
      <c r="ZI161" s="995"/>
      <c r="ZJ161" s="993"/>
      <c r="ZK161" s="993"/>
      <c r="ZL161" s="993"/>
      <c r="ZM161" s="993"/>
      <c r="ZN161" s="993"/>
      <c r="ZO161" s="993"/>
      <c r="ZP161" s="993"/>
      <c r="ZQ161" s="994"/>
      <c r="ZR161" s="995"/>
      <c r="ZS161" s="993"/>
      <c r="ZT161" s="993"/>
      <c r="ZU161" s="993"/>
      <c r="ZV161" s="993"/>
      <c r="ZW161" s="993"/>
      <c r="ZX161" s="993"/>
      <c r="ZY161" s="993"/>
      <c r="ZZ161" s="994"/>
      <c r="AAA161" s="995"/>
      <c r="AAB161" s="993"/>
      <c r="AAC161" s="993"/>
      <c r="AAD161" s="993"/>
      <c r="AAE161" s="993"/>
      <c r="AAF161" s="993"/>
      <c r="AAG161" s="993"/>
      <c r="AAH161" s="993"/>
      <c r="AAI161" s="994"/>
      <c r="AAJ161" s="995"/>
      <c r="AAK161" s="993"/>
      <c r="AAL161" s="993"/>
      <c r="AAM161" s="993"/>
      <c r="AAN161" s="993"/>
      <c r="AAO161" s="993"/>
      <c r="AAP161" s="993"/>
      <c r="AAQ161" s="993"/>
      <c r="AAR161" s="994"/>
      <c r="AAS161" s="995"/>
      <c r="AAT161" s="993"/>
      <c r="AAU161" s="993"/>
      <c r="AAV161" s="993"/>
      <c r="AAW161" s="993"/>
      <c r="AAX161" s="993"/>
      <c r="AAY161" s="993"/>
      <c r="AAZ161" s="993"/>
      <c r="ABA161" s="994"/>
      <c r="ABB161" s="995"/>
      <c r="ABC161" s="993"/>
      <c r="ABD161" s="993"/>
      <c r="ABE161" s="993"/>
      <c r="ABF161" s="993"/>
      <c r="ABG161" s="993"/>
      <c r="ABH161" s="993"/>
      <c r="ABI161" s="993"/>
      <c r="ABJ161" s="994"/>
      <c r="ABK161" s="995"/>
      <c r="ABL161" s="993"/>
      <c r="ABM161" s="993"/>
      <c r="ABN161" s="993"/>
      <c r="ABO161" s="993"/>
      <c r="ABP161" s="993"/>
      <c r="ABQ161" s="993"/>
      <c r="ABR161" s="993"/>
      <c r="ABS161" s="994"/>
      <c r="ABT161" s="995"/>
      <c r="ABU161" s="993"/>
      <c r="ABV161" s="993"/>
      <c r="ABW161" s="993"/>
      <c r="ABX161" s="993"/>
      <c r="ABY161" s="993"/>
      <c r="ABZ161" s="993"/>
      <c r="ACA161" s="993"/>
      <c r="ACB161" s="994"/>
      <c r="ACC161" s="995"/>
      <c r="ACD161" s="993"/>
      <c r="ACE161" s="993"/>
      <c r="ACF161" s="993"/>
      <c r="ACG161" s="993"/>
      <c r="ACH161" s="993"/>
      <c r="ACI161" s="993"/>
      <c r="ACJ161" s="993"/>
      <c r="ACK161" s="994"/>
      <c r="ACL161" s="995"/>
      <c r="ACM161" s="993"/>
      <c r="ACN161" s="993"/>
      <c r="ACO161" s="993"/>
      <c r="ACP161" s="993"/>
      <c r="ACQ161" s="993"/>
      <c r="ACR161" s="993"/>
      <c r="ACS161" s="993"/>
      <c r="ACT161" s="994"/>
      <c r="ACU161" s="995"/>
      <c r="ACV161" s="993"/>
      <c r="ACW161" s="993"/>
      <c r="ACX161" s="993"/>
      <c r="ACY161" s="993"/>
      <c r="ACZ161" s="993"/>
      <c r="ADA161" s="993"/>
      <c r="ADB161" s="993"/>
      <c r="ADC161" s="994"/>
      <c r="ADD161" s="995"/>
      <c r="ADE161" s="993"/>
      <c r="ADF161" s="993"/>
      <c r="ADG161" s="993"/>
      <c r="ADH161" s="993"/>
      <c r="ADI161" s="993"/>
      <c r="ADJ161" s="993"/>
      <c r="ADK161" s="993"/>
      <c r="ADL161" s="994"/>
      <c r="ADM161" s="995"/>
      <c r="ADN161" s="993"/>
      <c r="ADO161" s="993"/>
      <c r="ADP161" s="993"/>
      <c r="ADQ161" s="993"/>
      <c r="ADR161" s="993"/>
      <c r="ADS161" s="993"/>
      <c r="ADT161" s="993"/>
      <c r="ADU161" s="994"/>
      <c r="ADV161" s="995"/>
      <c r="ADW161" s="993"/>
      <c r="ADX161" s="993"/>
      <c r="ADY161" s="993"/>
      <c r="ADZ161" s="993"/>
      <c r="AEA161" s="993"/>
      <c r="AEB161" s="993"/>
      <c r="AEC161" s="993"/>
      <c r="AED161" s="994"/>
      <c r="AEE161" s="995"/>
      <c r="AEF161" s="993"/>
      <c r="AEG161" s="993"/>
      <c r="AEH161" s="993"/>
      <c r="AEI161" s="993"/>
      <c r="AEJ161" s="993"/>
      <c r="AEK161" s="993"/>
      <c r="AEL161" s="993"/>
      <c r="AEM161" s="994"/>
      <c r="AEN161" s="995"/>
      <c r="AEO161" s="993"/>
      <c r="AEP161" s="993"/>
      <c r="AEQ161" s="993"/>
      <c r="AER161" s="993"/>
      <c r="AES161" s="993"/>
      <c r="AET161" s="993"/>
      <c r="AEU161" s="993"/>
      <c r="AEV161" s="994"/>
      <c r="AEW161" s="995"/>
      <c r="AEX161" s="993"/>
      <c r="AEY161" s="993"/>
      <c r="AEZ161" s="993"/>
      <c r="AFA161" s="993"/>
      <c r="AFB161" s="993"/>
      <c r="AFC161" s="993"/>
      <c r="AFD161" s="993"/>
      <c r="AFE161" s="994"/>
      <c r="AFF161" s="995"/>
      <c r="AFG161" s="993"/>
      <c r="AFH161" s="993"/>
      <c r="AFI161" s="993"/>
      <c r="AFJ161" s="993"/>
      <c r="AFK161" s="993"/>
      <c r="AFL161" s="993"/>
      <c r="AFM161" s="993"/>
      <c r="AFN161" s="994"/>
      <c r="AFO161" s="995"/>
      <c r="AFP161" s="993"/>
      <c r="AFQ161" s="993"/>
      <c r="AFR161" s="993"/>
      <c r="AFS161" s="993"/>
      <c r="AFT161" s="993"/>
      <c r="AFU161" s="993"/>
      <c r="AFV161" s="993"/>
      <c r="AFW161" s="994"/>
      <c r="AFX161" s="995"/>
      <c r="AFY161" s="993"/>
      <c r="AFZ161" s="993"/>
      <c r="AGA161" s="993"/>
      <c r="AGB161" s="993"/>
      <c r="AGC161" s="993"/>
      <c r="AGD161" s="993"/>
      <c r="AGE161" s="993"/>
      <c r="AGF161" s="994"/>
      <c r="AGG161" s="995"/>
      <c r="AGH161" s="993"/>
      <c r="AGI161" s="993"/>
      <c r="AGJ161" s="993"/>
      <c r="AGK161" s="993"/>
      <c r="AGL161" s="993"/>
      <c r="AGM161" s="993"/>
      <c r="AGN161" s="993"/>
      <c r="AGO161" s="994"/>
      <c r="AGP161" s="995"/>
      <c r="AGQ161" s="993"/>
      <c r="AGR161" s="993"/>
      <c r="AGS161" s="993"/>
      <c r="AGT161" s="993"/>
      <c r="AGU161" s="993"/>
      <c r="AGV161" s="993"/>
      <c r="AGW161" s="993"/>
      <c r="AGX161" s="994"/>
      <c r="AGY161" s="995"/>
      <c r="AGZ161" s="993"/>
      <c r="AHA161" s="993"/>
      <c r="AHB161" s="993"/>
      <c r="AHC161" s="993"/>
      <c r="AHD161" s="993"/>
      <c r="AHE161" s="993"/>
      <c r="AHF161" s="993"/>
      <c r="AHG161" s="994"/>
      <c r="AHH161" s="995"/>
      <c r="AHI161" s="993"/>
      <c r="AHJ161" s="993"/>
      <c r="AHK161" s="993"/>
      <c r="AHL161" s="993"/>
      <c r="AHM161" s="993"/>
      <c r="AHN161" s="993"/>
      <c r="AHO161" s="993"/>
      <c r="AHP161" s="994"/>
      <c r="AHQ161" s="995"/>
      <c r="AHR161" s="993"/>
      <c r="AHS161" s="993"/>
      <c r="AHT161" s="993"/>
      <c r="AHU161" s="993"/>
      <c r="AHV161" s="993"/>
      <c r="AHW161" s="993"/>
      <c r="AHX161" s="993"/>
      <c r="AHY161" s="994"/>
      <c r="AHZ161" s="995"/>
      <c r="AIA161" s="993"/>
      <c r="AIB161" s="993"/>
      <c r="AIC161" s="993"/>
      <c r="AID161" s="993"/>
      <c r="AIE161" s="993"/>
      <c r="AIF161" s="993"/>
      <c r="AIG161" s="993"/>
      <c r="AIH161" s="994"/>
      <c r="AII161" s="995"/>
      <c r="AIJ161" s="993"/>
      <c r="AIK161" s="993"/>
      <c r="AIL161" s="993"/>
      <c r="AIM161" s="993"/>
      <c r="AIN161" s="993"/>
      <c r="AIO161" s="993"/>
      <c r="AIP161" s="993"/>
      <c r="AIQ161" s="994"/>
      <c r="AIR161" s="995"/>
      <c r="AIS161" s="993"/>
      <c r="AIT161" s="993"/>
      <c r="AIU161" s="993"/>
      <c r="AIV161" s="993"/>
      <c r="AIW161" s="993"/>
      <c r="AIX161" s="993"/>
      <c r="AIY161" s="993"/>
      <c r="AIZ161" s="994"/>
      <c r="AJA161" s="995"/>
      <c r="AJB161" s="993"/>
      <c r="AJC161" s="993"/>
      <c r="AJD161" s="993"/>
      <c r="AJE161" s="993"/>
      <c r="AJF161" s="993"/>
      <c r="AJG161" s="993"/>
      <c r="AJH161" s="993"/>
      <c r="AJI161" s="994"/>
      <c r="AJJ161" s="995"/>
      <c r="AJK161" s="993"/>
      <c r="AJL161" s="993"/>
      <c r="AJM161" s="993"/>
      <c r="AJN161" s="993"/>
      <c r="AJO161" s="993"/>
      <c r="AJP161" s="993"/>
      <c r="AJQ161" s="993"/>
      <c r="AJR161" s="994"/>
      <c r="AJS161" s="995"/>
      <c r="AJT161" s="993"/>
      <c r="AJU161" s="993"/>
      <c r="AJV161" s="993"/>
      <c r="AJW161" s="993"/>
      <c r="AJX161" s="993"/>
      <c r="AJY161" s="993"/>
      <c r="AJZ161" s="993"/>
      <c r="AKA161" s="994"/>
      <c r="AKB161" s="995"/>
      <c r="AKC161" s="993"/>
      <c r="AKD161" s="993"/>
      <c r="AKE161" s="993"/>
      <c r="AKF161" s="993"/>
      <c r="AKG161" s="993"/>
      <c r="AKH161" s="993"/>
      <c r="AKI161" s="993"/>
      <c r="AKJ161" s="994"/>
      <c r="AKK161" s="995"/>
      <c r="AKL161" s="993"/>
      <c r="AKM161" s="993"/>
      <c r="AKN161" s="993"/>
      <c r="AKO161" s="993"/>
      <c r="AKP161" s="993"/>
      <c r="AKQ161" s="993"/>
      <c r="AKR161" s="993"/>
      <c r="AKS161" s="994"/>
      <c r="AKT161" s="995"/>
      <c r="AKU161" s="993"/>
      <c r="AKV161" s="993"/>
      <c r="AKW161" s="993"/>
      <c r="AKX161" s="993"/>
      <c r="AKY161" s="993"/>
      <c r="AKZ161" s="993"/>
      <c r="ALA161" s="993"/>
      <c r="ALB161" s="994"/>
      <c r="ALC161" s="995"/>
      <c r="ALD161" s="993"/>
      <c r="ALE161" s="993"/>
      <c r="ALF161" s="993"/>
      <c r="ALG161" s="993"/>
      <c r="ALH161" s="993"/>
      <c r="ALI161" s="993"/>
      <c r="ALJ161" s="993"/>
      <c r="ALK161" s="994"/>
      <c r="ALL161" s="995"/>
      <c r="ALM161" s="993"/>
      <c r="ALN161" s="993"/>
      <c r="ALO161" s="993"/>
      <c r="ALP161" s="993"/>
      <c r="ALQ161" s="993"/>
      <c r="ALR161" s="993"/>
      <c r="ALS161" s="993"/>
      <c r="ALT161" s="994"/>
      <c r="ALU161" s="995"/>
      <c r="ALV161" s="993"/>
      <c r="ALW161" s="993"/>
      <c r="ALX161" s="993"/>
      <c r="ALY161" s="993"/>
      <c r="ALZ161" s="993"/>
      <c r="AMA161" s="993"/>
      <c r="AMB161" s="993"/>
      <c r="AMC161" s="994"/>
      <c r="AMD161" s="995"/>
      <c r="AME161" s="993"/>
      <c r="AMF161" s="993"/>
      <c r="AMG161" s="993"/>
      <c r="AMH161" s="993"/>
      <c r="AMI161" s="993"/>
      <c r="AMJ161" s="993"/>
      <c r="AMK161" s="993"/>
      <c r="AML161" s="994"/>
      <c r="AMM161" s="995"/>
      <c r="AMN161" s="993"/>
      <c r="AMO161" s="993"/>
      <c r="AMP161" s="993"/>
      <c r="AMQ161" s="993"/>
      <c r="AMR161" s="993"/>
      <c r="AMS161" s="993"/>
      <c r="AMT161" s="993"/>
      <c r="AMU161" s="994"/>
      <c r="AMV161" s="995"/>
      <c r="AMW161" s="993"/>
      <c r="AMX161" s="993"/>
      <c r="AMY161" s="993"/>
      <c r="AMZ161" s="993"/>
      <c r="ANA161" s="993"/>
      <c r="ANB161" s="993"/>
      <c r="ANC161" s="993"/>
      <c r="AND161" s="994"/>
      <c r="ANE161" s="995"/>
      <c r="ANF161" s="993"/>
      <c r="ANG161" s="993"/>
      <c r="ANH161" s="993"/>
      <c r="ANI161" s="993"/>
      <c r="ANJ161" s="993"/>
      <c r="ANK161" s="993"/>
      <c r="ANL161" s="993"/>
      <c r="ANM161" s="994"/>
      <c r="ANN161" s="995"/>
      <c r="ANO161" s="993"/>
      <c r="ANP161" s="993"/>
      <c r="ANQ161" s="993"/>
      <c r="ANR161" s="993"/>
      <c r="ANS161" s="993"/>
      <c r="ANT161" s="993"/>
      <c r="ANU161" s="993"/>
      <c r="ANV161" s="994"/>
      <c r="ANW161" s="995"/>
      <c r="ANX161" s="993"/>
      <c r="ANY161" s="993"/>
      <c r="ANZ161" s="993"/>
      <c r="AOA161" s="993"/>
      <c r="AOB161" s="993"/>
      <c r="AOC161" s="993"/>
      <c r="AOD161" s="993"/>
      <c r="AOE161" s="994"/>
      <c r="AOF161" s="995"/>
      <c r="AOG161" s="993"/>
      <c r="AOH161" s="993"/>
      <c r="AOI161" s="993"/>
      <c r="AOJ161" s="993"/>
      <c r="AOK161" s="993"/>
      <c r="AOL161" s="993"/>
      <c r="AOM161" s="993"/>
      <c r="AON161" s="994"/>
      <c r="AOO161" s="995"/>
      <c r="AOP161" s="993"/>
      <c r="AOQ161" s="993"/>
      <c r="AOR161" s="993"/>
      <c r="AOS161" s="993"/>
      <c r="AOT161" s="993"/>
      <c r="AOU161" s="993"/>
      <c r="AOV161" s="993"/>
      <c r="AOW161" s="994"/>
      <c r="AOX161" s="995"/>
      <c r="AOY161" s="993"/>
      <c r="AOZ161" s="993"/>
      <c r="APA161" s="993"/>
      <c r="APB161" s="993"/>
      <c r="APC161" s="993"/>
      <c r="APD161" s="993"/>
      <c r="APE161" s="993"/>
      <c r="APF161" s="994"/>
      <c r="APG161" s="995"/>
      <c r="APH161" s="993"/>
      <c r="API161" s="993"/>
      <c r="APJ161" s="993"/>
      <c r="APK161" s="993"/>
      <c r="APL161" s="993"/>
      <c r="APM161" s="993"/>
      <c r="APN161" s="993"/>
      <c r="APO161" s="994"/>
      <c r="APP161" s="995"/>
      <c r="APQ161" s="993"/>
      <c r="APR161" s="993"/>
      <c r="APS161" s="993"/>
      <c r="APT161" s="993"/>
      <c r="APU161" s="993"/>
      <c r="APV161" s="993"/>
      <c r="APW161" s="993"/>
      <c r="APX161" s="994"/>
      <c r="APY161" s="995"/>
      <c r="APZ161" s="993"/>
      <c r="AQA161" s="993"/>
      <c r="AQB161" s="993"/>
      <c r="AQC161" s="993"/>
      <c r="AQD161" s="993"/>
      <c r="AQE161" s="993"/>
      <c r="AQF161" s="993"/>
      <c r="AQG161" s="994"/>
      <c r="AQH161" s="995"/>
      <c r="AQI161" s="993"/>
      <c r="AQJ161" s="993"/>
      <c r="AQK161" s="993"/>
      <c r="AQL161" s="993"/>
      <c r="AQM161" s="993"/>
      <c r="AQN161" s="993"/>
      <c r="AQO161" s="993"/>
      <c r="AQP161" s="994"/>
      <c r="AQQ161" s="995"/>
      <c r="AQR161" s="993"/>
      <c r="AQS161" s="993"/>
      <c r="AQT161" s="993"/>
      <c r="AQU161" s="993"/>
      <c r="AQV161" s="993"/>
      <c r="AQW161" s="993"/>
      <c r="AQX161" s="993"/>
      <c r="AQY161" s="994"/>
      <c r="AQZ161" s="995"/>
      <c r="ARA161" s="993"/>
      <c r="ARB161" s="993"/>
      <c r="ARC161" s="993"/>
      <c r="ARD161" s="993"/>
      <c r="ARE161" s="993"/>
      <c r="ARF161" s="993"/>
      <c r="ARG161" s="993"/>
      <c r="ARH161" s="994"/>
      <c r="ARI161" s="995"/>
      <c r="ARJ161" s="993"/>
      <c r="ARK161" s="993"/>
      <c r="ARL161" s="993"/>
      <c r="ARM161" s="993"/>
      <c r="ARN161" s="993"/>
      <c r="ARO161" s="993"/>
      <c r="ARP161" s="993"/>
      <c r="ARQ161" s="994"/>
      <c r="ARR161" s="995"/>
      <c r="ARS161" s="993"/>
      <c r="ART161" s="993"/>
      <c r="ARU161" s="993"/>
      <c r="ARV161" s="993"/>
      <c r="ARW161" s="993"/>
      <c r="ARX161" s="993"/>
      <c r="ARY161" s="993"/>
      <c r="ARZ161" s="994"/>
      <c r="ASA161" s="995"/>
      <c r="ASB161" s="993"/>
      <c r="ASC161" s="993"/>
      <c r="ASD161" s="993"/>
      <c r="ASE161" s="993"/>
      <c r="ASF161" s="993"/>
      <c r="ASG161" s="993"/>
      <c r="ASH161" s="993"/>
      <c r="ASI161" s="994"/>
      <c r="ASJ161" s="995"/>
      <c r="ASK161" s="993"/>
      <c r="ASL161" s="993"/>
      <c r="ASM161" s="993"/>
      <c r="ASN161" s="993"/>
      <c r="ASO161" s="993"/>
      <c r="ASP161" s="993"/>
      <c r="ASQ161" s="993"/>
      <c r="ASR161" s="994"/>
      <c r="ASS161" s="995"/>
      <c r="AST161" s="993"/>
      <c r="ASU161" s="993"/>
      <c r="ASV161" s="993"/>
      <c r="ASW161" s="993"/>
      <c r="ASX161" s="993"/>
      <c r="ASY161" s="993"/>
      <c r="ASZ161" s="993"/>
      <c r="ATA161" s="994"/>
      <c r="ATB161" s="995"/>
      <c r="ATC161" s="993"/>
      <c r="ATD161" s="993"/>
      <c r="ATE161" s="993"/>
      <c r="ATF161" s="993"/>
      <c r="ATG161" s="993"/>
      <c r="ATH161" s="993"/>
      <c r="ATI161" s="993"/>
      <c r="ATJ161" s="994"/>
      <c r="ATK161" s="995"/>
      <c r="ATL161" s="993"/>
      <c r="ATM161" s="993"/>
      <c r="ATN161" s="993"/>
      <c r="ATO161" s="993"/>
      <c r="ATP161" s="993"/>
      <c r="ATQ161" s="993"/>
      <c r="ATR161" s="993"/>
      <c r="ATS161" s="994"/>
      <c r="ATT161" s="995"/>
      <c r="ATU161" s="993"/>
      <c r="ATV161" s="993"/>
      <c r="ATW161" s="993"/>
      <c r="ATX161" s="993"/>
      <c r="ATY161" s="993"/>
      <c r="ATZ161" s="993"/>
      <c r="AUA161" s="993"/>
      <c r="AUB161" s="994"/>
      <c r="AUC161" s="995"/>
      <c r="AUD161" s="993"/>
      <c r="AUE161" s="993"/>
      <c r="AUF161" s="993"/>
      <c r="AUG161" s="993"/>
      <c r="AUH161" s="993"/>
      <c r="AUI161" s="993"/>
      <c r="AUJ161" s="993"/>
      <c r="AUK161" s="994"/>
      <c r="AUL161" s="995"/>
      <c r="AUM161" s="993"/>
      <c r="AUN161" s="993"/>
      <c r="AUO161" s="993"/>
      <c r="AUP161" s="993"/>
      <c r="AUQ161" s="993"/>
      <c r="AUR161" s="993"/>
      <c r="AUS161" s="993"/>
      <c r="AUT161" s="994"/>
      <c r="AUU161" s="995"/>
      <c r="AUV161" s="993"/>
      <c r="AUW161" s="993"/>
      <c r="AUX161" s="993"/>
      <c r="AUY161" s="993"/>
      <c r="AUZ161" s="993"/>
      <c r="AVA161" s="993"/>
      <c r="AVB161" s="993"/>
      <c r="AVC161" s="994"/>
      <c r="AVD161" s="995"/>
      <c r="AVE161" s="993"/>
      <c r="AVF161" s="993"/>
      <c r="AVG161" s="993"/>
      <c r="AVH161" s="993"/>
      <c r="AVI161" s="993"/>
      <c r="AVJ161" s="993"/>
      <c r="AVK161" s="993"/>
      <c r="AVL161" s="994"/>
      <c r="AVM161" s="995"/>
      <c r="AVN161" s="993"/>
      <c r="AVO161" s="993"/>
      <c r="AVP161" s="993"/>
      <c r="AVQ161" s="993"/>
      <c r="AVR161" s="993"/>
      <c r="AVS161" s="993"/>
      <c r="AVT161" s="993"/>
      <c r="AVU161" s="994"/>
      <c r="AVV161" s="995"/>
      <c r="AVW161" s="993"/>
      <c r="AVX161" s="993"/>
      <c r="AVY161" s="993"/>
      <c r="AVZ161" s="993"/>
      <c r="AWA161" s="993"/>
      <c r="AWB161" s="993"/>
      <c r="AWC161" s="993"/>
      <c r="AWD161" s="994"/>
      <c r="AWE161" s="995"/>
      <c r="AWF161" s="993"/>
      <c r="AWG161" s="993"/>
      <c r="AWH161" s="993"/>
      <c r="AWI161" s="993"/>
      <c r="AWJ161" s="993"/>
      <c r="AWK161" s="993"/>
      <c r="AWL161" s="993"/>
      <c r="AWM161" s="994"/>
      <c r="AWN161" s="995"/>
      <c r="AWO161" s="993"/>
      <c r="AWP161" s="993"/>
      <c r="AWQ161" s="993"/>
      <c r="AWR161" s="993"/>
      <c r="AWS161" s="993"/>
      <c r="AWT161" s="993"/>
      <c r="AWU161" s="993"/>
      <c r="AWV161" s="994"/>
      <c r="AWW161" s="995"/>
      <c r="AWX161" s="993"/>
      <c r="AWY161" s="993"/>
      <c r="AWZ161" s="993"/>
      <c r="AXA161" s="993"/>
      <c r="AXB161" s="993"/>
      <c r="AXC161" s="993"/>
      <c r="AXD161" s="993"/>
      <c r="AXE161" s="994"/>
      <c r="AXF161" s="995"/>
      <c r="AXG161" s="993"/>
      <c r="AXH161" s="993"/>
      <c r="AXI161" s="993"/>
      <c r="AXJ161" s="993"/>
      <c r="AXK161" s="993"/>
      <c r="AXL161" s="993"/>
      <c r="AXM161" s="993"/>
      <c r="AXN161" s="994"/>
      <c r="AXO161" s="995"/>
      <c r="AXP161" s="993"/>
      <c r="AXQ161" s="993"/>
      <c r="AXR161" s="993"/>
      <c r="AXS161" s="993"/>
      <c r="AXT161" s="993"/>
      <c r="AXU161" s="993"/>
      <c r="AXV161" s="993"/>
      <c r="AXW161" s="994"/>
      <c r="AXX161" s="995"/>
      <c r="AXY161" s="993"/>
      <c r="AXZ161" s="993"/>
      <c r="AYA161" s="993"/>
      <c r="AYB161" s="993"/>
      <c r="AYC161" s="993"/>
      <c r="AYD161" s="993"/>
      <c r="AYE161" s="993"/>
      <c r="AYF161" s="994"/>
      <c r="AYG161" s="995"/>
      <c r="AYH161" s="993"/>
      <c r="AYI161" s="993"/>
      <c r="AYJ161" s="993"/>
      <c r="AYK161" s="993"/>
      <c r="AYL161" s="993"/>
      <c r="AYM161" s="993"/>
      <c r="AYN161" s="993"/>
      <c r="AYO161" s="994"/>
      <c r="AYP161" s="995"/>
      <c r="AYQ161" s="993"/>
      <c r="AYR161" s="993"/>
      <c r="AYS161" s="993"/>
      <c r="AYT161" s="993"/>
      <c r="AYU161" s="993"/>
      <c r="AYV161" s="993"/>
      <c r="AYW161" s="993"/>
      <c r="AYX161" s="994"/>
      <c r="AYY161" s="995"/>
      <c r="AYZ161" s="993"/>
      <c r="AZA161" s="993"/>
      <c r="AZB161" s="993"/>
      <c r="AZC161" s="993"/>
      <c r="AZD161" s="993"/>
      <c r="AZE161" s="993"/>
      <c r="AZF161" s="993"/>
      <c r="AZG161" s="994"/>
      <c r="AZH161" s="995"/>
      <c r="AZI161" s="993"/>
      <c r="AZJ161" s="993"/>
      <c r="AZK161" s="993"/>
      <c r="AZL161" s="993"/>
      <c r="AZM161" s="993"/>
      <c r="AZN161" s="993"/>
      <c r="AZO161" s="993"/>
      <c r="AZP161" s="994"/>
      <c r="AZQ161" s="995"/>
      <c r="AZR161" s="993"/>
      <c r="AZS161" s="993"/>
      <c r="AZT161" s="993"/>
      <c r="AZU161" s="993"/>
      <c r="AZV161" s="993"/>
      <c r="AZW161" s="993"/>
      <c r="AZX161" s="993"/>
      <c r="AZY161" s="994"/>
      <c r="AZZ161" s="995"/>
      <c r="BAA161" s="993"/>
      <c r="BAB161" s="993"/>
      <c r="BAC161" s="993"/>
      <c r="BAD161" s="993"/>
      <c r="BAE161" s="993"/>
      <c r="BAF161" s="993"/>
      <c r="BAG161" s="993"/>
      <c r="BAH161" s="994"/>
      <c r="BAI161" s="995"/>
      <c r="BAJ161" s="993"/>
      <c r="BAK161" s="993"/>
      <c r="BAL161" s="993"/>
      <c r="BAM161" s="993"/>
      <c r="BAN161" s="993"/>
      <c r="BAO161" s="993"/>
      <c r="BAP161" s="993"/>
      <c r="BAQ161" s="994"/>
      <c r="BAR161" s="995"/>
      <c r="BAS161" s="993"/>
      <c r="BAT161" s="993"/>
      <c r="BAU161" s="993"/>
      <c r="BAV161" s="993"/>
      <c r="BAW161" s="993"/>
      <c r="BAX161" s="993"/>
      <c r="BAY161" s="993"/>
      <c r="BAZ161" s="994"/>
      <c r="BBA161" s="995"/>
      <c r="BBB161" s="993"/>
      <c r="BBC161" s="993"/>
      <c r="BBD161" s="993"/>
      <c r="BBE161" s="993"/>
      <c r="BBF161" s="993"/>
      <c r="BBG161" s="993"/>
      <c r="BBH161" s="993"/>
      <c r="BBI161" s="994"/>
      <c r="BBJ161" s="995"/>
      <c r="BBK161" s="993"/>
      <c r="BBL161" s="993"/>
      <c r="BBM161" s="993"/>
      <c r="BBN161" s="993"/>
      <c r="BBO161" s="993"/>
      <c r="BBP161" s="993"/>
      <c r="BBQ161" s="993"/>
      <c r="BBR161" s="994"/>
      <c r="BBS161" s="995"/>
      <c r="BBT161" s="993"/>
      <c r="BBU161" s="993"/>
      <c r="BBV161" s="993"/>
      <c r="BBW161" s="993"/>
      <c r="BBX161" s="993"/>
      <c r="BBY161" s="993"/>
      <c r="BBZ161" s="993"/>
      <c r="BCA161" s="994"/>
      <c r="BCB161" s="995"/>
      <c r="BCC161" s="993"/>
      <c r="BCD161" s="993"/>
      <c r="BCE161" s="993"/>
      <c r="BCF161" s="993"/>
      <c r="BCG161" s="993"/>
      <c r="BCH161" s="993"/>
      <c r="BCI161" s="993"/>
      <c r="BCJ161" s="994"/>
      <c r="BCK161" s="995"/>
      <c r="BCL161" s="993"/>
      <c r="BCM161" s="993"/>
      <c r="BCN161" s="993"/>
      <c r="BCO161" s="993"/>
      <c r="BCP161" s="993"/>
      <c r="BCQ161" s="993"/>
      <c r="BCR161" s="993"/>
      <c r="BCS161" s="994"/>
      <c r="BCT161" s="995"/>
      <c r="BCU161" s="993"/>
      <c r="BCV161" s="993"/>
      <c r="BCW161" s="993"/>
      <c r="BCX161" s="993"/>
      <c r="BCY161" s="993"/>
      <c r="BCZ161" s="993"/>
      <c r="BDA161" s="993"/>
      <c r="BDB161" s="994"/>
      <c r="BDC161" s="995"/>
      <c r="BDD161" s="993"/>
      <c r="BDE161" s="993"/>
      <c r="BDF161" s="993"/>
      <c r="BDG161" s="993"/>
      <c r="BDH161" s="993"/>
      <c r="BDI161" s="993"/>
      <c r="BDJ161" s="993"/>
      <c r="BDK161" s="994"/>
      <c r="BDL161" s="995"/>
      <c r="BDM161" s="993"/>
      <c r="BDN161" s="993"/>
      <c r="BDO161" s="993"/>
      <c r="BDP161" s="993"/>
      <c r="BDQ161" s="993"/>
      <c r="BDR161" s="993"/>
      <c r="BDS161" s="993"/>
      <c r="BDT161" s="994"/>
      <c r="BDU161" s="995"/>
      <c r="BDV161" s="993"/>
      <c r="BDW161" s="993"/>
      <c r="BDX161" s="993"/>
      <c r="BDY161" s="993"/>
      <c r="BDZ161" s="993"/>
      <c r="BEA161" s="993"/>
      <c r="BEB161" s="993"/>
      <c r="BEC161" s="994"/>
      <c r="BED161" s="995"/>
      <c r="BEE161" s="993"/>
      <c r="BEF161" s="993"/>
      <c r="BEG161" s="993"/>
      <c r="BEH161" s="993"/>
      <c r="BEI161" s="993"/>
      <c r="BEJ161" s="993"/>
      <c r="BEK161" s="993"/>
      <c r="BEL161" s="994"/>
      <c r="BEM161" s="995"/>
      <c r="BEN161" s="993"/>
      <c r="BEO161" s="993"/>
      <c r="BEP161" s="993"/>
      <c r="BEQ161" s="993"/>
      <c r="BER161" s="993"/>
      <c r="BES161" s="993"/>
      <c r="BET161" s="993"/>
      <c r="BEU161" s="994"/>
      <c r="BEV161" s="995"/>
      <c r="BEW161" s="993"/>
      <c r="BEX161" s="993"/>
      <c r="BEY161" s="993"/>
      <c r="BEZ161" s="993"/>
      <c r="BFA161" s="993"/>
      <c r="BFB161" s="993"/>
      <c r="BFC161" s="993"/>
      <c r="BFD161" s="994"/>
      <c r="BFE161" s="995"/>
      <c r="BFF161" s="993"/>
      <c r="BFG161" s="993"/>
      <c r="BFH161" s="993"/>
      <c r="BFI161" s="993"/>
      <c r="BFJ161" s="993"/>
      <c r="BFK161" s="993"/>
      <c r="BFL161" s="993"/>
      <c r="BFM161" s="994"/>
      <c r="BFN161" s="995"/>
      <c r="BFO161" s="993"/>
      <c r="BFP161" s="993"/>
      <c r="BFQ161" s="993"/>
      <c r="BFR161" s="993"/>
      <c r="BFS161" s="993"/>
      <c r="BFT161" s="993"/>
      <c r="BFU161" s="993"/>
      <c r="BFV161" s="994"/>
      <c r="BFW161" s="995"/>
      <c r="BFX161" s="993"/>
      <c r="BFY161" s="993"/>
      <c r="BFZ161" s="993"/>
      <c r="BGA161" s="993"/>
      <c r="BGB161" s="993"/>
      <c r="BGC161" s="993"/>
      <c r="BGD161" s="993"/>
      <c r="BGE161" s="994"/>
      <c r="BGF161" s="995"/>
      <c r="BGG161" s="993"/>
      <c r="BGH161" s="993"/>
      <c r="BGI161" s="993"/>
      <c r="BGJ161" s="993"/>
      <c r="BGK161" s="993"/>
      <c r="BGL161" s="993"/>
      <c r="BGM161" s="993"/>
      <c r="BGN161" s="994"/>
      <c r="BGO161" s="995"/>
      <c r="BGP161" s="993"/>
      <c r="BGQ161" s="993"/>
      <c r="BGR161" s="993"/>
      <c r="BGS161" s="993"/>
      <c r="BGT161" s="993"/>
      <c r="BGU161" s="993"/>
      <c r="BGV161" s="993"/>
      <c r="BGW161" s="994"/>
      <c r="BGX161" s="995"/>
      <c r="BGY161" s="993"/>
      <c r="BGZ161" s="993"/>
      <c r="BHA161" s="993"/>
      <c r="BHB161" s="993"/>
      <c r="BHC161" s="993"/>
      <c r="BHD161" s="993"/>
      <c r="BHE161" s="993"/>
      <c r="BHF161" s="994"/>
      <c r="BHG161" s="995"/>
      <c r="BHH161" s="993"/>
      <c r="BHI161" s="993"/>
      <c r="BHJ161" s="993"/>
      <c r="BHK161" s="993"/>
      <c r="BHL161" s="993"/>
      <c r="BHM161" s="993"/>
      <c r="BHN161" s="993"/>
      <c r="BHO161" s="994"/>
      <c r="BHP161" s="995"/>
      <c r="BHQ161" s="993"/>
      <c r="BHR161" s="993"/>
      <c r="BHS161" s="993"/>
      <c r="BHT161" s="993"/>
      <c r="BHU161" s="993"/>
      <c r="BHV161" s="993"/>
      <c r="BHW161" s="993"/>
      <c r="BHX161" s="994"/>
      <c r="BHY161" s="995"/>
      <c r="BHZ161" s="993"/>
      <c r="BIA161" s="993"/>
      <c r="BIB161" s="993"/>
      <c r="BIC161" s="993"/>
      <c r="BID161" s="993"/>
      <c r="BIE161" s="993"/>
      <c r="BIF161" s="993"/>
      <c r="BIG161" s="994"/>
      <c r="BIH161" s="995"/>
      <c r="BII161" s="993"/>
      <c r="BIJ161" s="993"/>
      <c r="BIK161" s="993"/>
      <c r="BIL161" s="993"/>
      <c r="BIM161" s="993"/>
      <c r="BIN161" s="993"/>
      <c r="BIO161" s="993"/>
      <c r="BIP161" s="994"/>
      <c r="BIQ161" s="995"/>
      <c r="BIR161" s="993"/>
      <c r="BIS161" s="993"/>
      <c r="BIT161" s="993"/>
      <c r="BIU161" s="993"/>
      <c r="BIV161" s="993"/>
      <c r="BIW161" s="993"/>
      <c r="BIX161" s="993"/>
      <c r="BIY161" s="994"/>
      <c r="BIZ161" s="995"/>
      <c r="BJA161" s="993"/>
      <c r="BJB161" s="993"/>
      <c r="BJC161" s="993"/>
      <c r="BJD161" s="993"/>
      <c r="BJE161" s="993"/>
      <c r="BJF161" s="993"/>
      <c r="BJG161" s="993"/>
      <c r="BJH161" s="994"/>
      <c r="BJI161" s="995"/>
      <c r="BJJ161" s="993"/>
      <c r="BJK161" s="993"/>
      <c r="BJL161" s="993"/>
      <c r="BJM161" s="993"/>
      <c r="BJN161" s="993"/>
      <c r="BJO161" s="993"/>
      <c r="BJP161" s="993"/>
      <c r="BJQ161" s="994"/>
      <c r="BJR161" s="995"/>
      <c r="BJS161" s="993"/>
      <c r="BJT161" s="993"/>
      <c r="BJU161" s="993"/>
      <c r="BJV161" s="993"/>
      <c r="BJW161" s="993"/>
      <c r="BJX161" s="993"/>
      <c r="BJY161" s="993"/>
      <c r="BJZ161" s="994"/>
      <c r="BKA161" s="995"/>
      <c r="BKB161" s="993"/>
      <c r="BKC161" s="993"/>
      <c r="BKD161" s="993"/>
      <c r="BKE161" s="993"/>
      <c r="BKF161" s="993"/>
      <c r="BKG161" s="993"/>
      <c r="BKH161" s="993"/>
      <c r="BKI161" s="994"/>
      <c r="BKJ161" s="995"/>
      <c r="BKK161" s="993"/>
      <c r="BKL161" s="993"/>
      <c r="BKM161" s="993"/>
      <c r="BKN161" s="993"/>
      <c r="BKO161" s="993"/>
      <c r="BKP161" s="993"/>
      <c r="BKQ161" s="993"/>
      <c r="BKR161" s="994"/>
      <c r="BKS161" s="995"/>
      <c r="BKT161" s="993"/>
      <c r="BKU161" s="993"/>
      <c r="BKV161" s="993"/>
      <c r="BKW161" s="993"/>
      <c r="BKX161" s="993"/>
      <c r="BKY161" s="993"/>
      <c r="BKZ161" s="993"/>
      <c r="BLA161" s="994"/>
      <c r="BLB161" s="995"/>
      <c r="BLC161" s="993"/>
      <c r="BLD161" s="993"/>
      <c r="BLE161" s="993"/>
      <c r="BLF161" s="993"/>
      <c r="BLG161" s="993"/>
      <c r="BLH161" s="993"/>
      <c r="BLI161" s="993"/>
      <c r="BLJ161" s="994"/>
      <c r="BLK161" s="995"/>
      <c r="BLL161" s="993"/>
      <c r="BLM161" s="993"/>
      <c r="BLN161" s="993"/>
      <c r="BLO161" s="993"/>
      <c r="BLP161" s="993"/>
      <c r="BLQ161" s="993"/>
      <c r="BLR161" s="993"/>
      <c r="BLS161" s="994"/>
      <c r="BLT161" s="995"/>
      <c r="BLU161" s="993"/>
      <c r="BLV161" s="993"/>
      <c r="BLW161" s="993"/>
      <c r="BLX161" s="993"/>
      <c r="BLY161" s="993"/>
      <c r="BLZ161" s="993"/>
      <c r="BMA161" s="993"/>
      <c r="BMB161" s="994"/>
      <c r="BMC161" s="995"/>
      <c r="BMD161" s="993"/>
      <c r="BME161" s="993"/>
      <c r="BMF161" s="993"/>
      <c r="BMG161" s="993"/>
      <c r="BMH161" s="993"/>
      <c r="BMI161" s="993"/>
      <c r="BMJ161" s="993"/>
      <c r="BMK161" s="994"/>
      <c r="BML161" s="995"/>
      <c r="BMM161" s="993"/>
      <c r="BMN161" s="993"/>
      <c r="BMO161" s="993"/>
      <c r="BMP161" s="993"/>
      <c r="BMQ161" s="993"/>
      <c r="BMR161" s="993"/>
      <c r="BMS161" s="993"/>
      <c r="BMT161" s="994"/>
      <c r="BMU161" s="995"/>
      <c r="BMV161" s="993"/>
      <c r="BMW161" s="993"/>
      <c r="BMX161" s="993"/>
      <c r="BMY161" s="993"/>
      <c r="BMZ161" s="993"/>
      <c r="BNA161" s="993"/>
      <c r="BNB161" s="993"/>
      <c r="BNC161" s="994"/>
      <c r="BND161" s="995"/>
      <c r="BNE161" s="993"/>
      <c r="BNF161" s="993"/>
      <c r="BNG161" s="993"/>
      <c r="BNH161" s="993"/>
      <c r="BNI161" s="993"/>
      <c r="BNJ161" s="993"/>
      <c r="BNK161" s="993"/>
      <c r="BNL161" s="994"/>
      <c r="BNM161" s="995"/>
      <c r="BNN161" s="993"/>
      <c r="BNO161" s="993"/>
      <c r="BNP161" s="993"/>
      <c r="BNQ161" s="993"/>
      <c r="BNR161" s="993"/>
      <c r="BNS161" s="993"/>
      <c r="BNT161" s="993"/>
      <c r="BNU161" s="994"/>
      <c r="BNV161" s="995"/>
      <c r="BNW161" s="993"/>
      <c r="BNX161" s="993"/>
      <c r="BNY161" s="993"/>
      <c r="BNZ161" s="993"/>
      <c r="BOA161" s="993"/>
      <c r="BOB161" s="993"/>
      <c r="BOC161" s="993"/>
      <c r="BOD161" s="994"/>
      <c r="BOE161" s="995"/>
      <c r="BOF161" s="993"/>
      <c r="BOG161" s="993"/>
      <c r="BOH161" s="993"/>
      <c r="BOI161" s="993"/>
      <c r="BOJ161" s="993"/>
      <c r="BOK161" s="993"/>
      <c r="BOL161" s="993"/>
      <c r="BOM161" s="994"/>
      <c r="BON161" s="995"/>
      <c r="BOO161" s="993"/>
      <c r="BOP161" s="993"/>
      <c r="BOQ161" s="993"/>
      <c r="BOR161" s="993"/>
      <c r="BOS161" s="993"/>
      <c r="BOT161" s="993"/>
      <c r="BOU161" s="993"/>
      <c r="BOV161" s="994"/>
      <c r="BOW161" s="995"/>
      <c r="BOX161" s="993"/>
      <c r="BOY161" s="993"/>
      <c r="BOZ161" s="993"/>
      <c r="BPA161" s="993"/>
      <c r="BPB161" s="993"/>
      <c r="BPC161" s="993"/>
      <c r="BPD161" s="993"/>
      <c r="BPE161" s="994"/>
      <c r="BPF161" s="995"/>
      <c r="BPG161" s="993"/>
      <c r="BPH161" s="993"/>
      <c r="BPI161" s="993"/>
      <c r="BPJ161" s="993"/>
      <c r="BPK161" s="993"/>
      <c r="BPL161" s="993"/>
      <c r="BPM161" s="993"/>
      <c r="BPN161" s="994"/>
      <c r="BPO161" s="995"/>
      <c r="BPP161" s="993"/>
      <c r="BPQ161" s="993"/>
      <c r="BPR161" s="993"/>
      <c r="BPS161" s="993"/>
      <c r="BPT161" s="993"/>
      <c r="BPU161" s="993"/>
      <c r="BPV161" s="993"/>
      <c r="BPW161" s="994"/>
      <c r="BPX161" s="995"/>
      <c r="BPY161" s="993"/>
      <c r="BPZ161" s="993"/>
      <c r="BQA161" s="993"/>
      <c r="BQB161" s="993"/>
      <c r="BQC161" s="993"/>
      <c r="BQD161" s="993"/>
      <c r="BQE161" s="993"/>
      <c r="BQF161" s="994"/>
      <c r="BQG161" s="995"/>
      <c r="BQH161" s="993"/>
      <c r="BQI161" s="993"/>
      <c r="BQJ161" s="993"/>
      <c r="BQK161" s="993"/>
      <c r="BQL161" s="993"/>
      <c r="BQM161" s="993"/>
      <c r="BQN161" s="993"/>
      <c r="BQO161" s="994"/>
      <c r="BQP161" s="995"/>
      <c r="BQQ161" s="993"/>
      <c r="BQR161" s="993"/>
      <c r="BQS161" s="993"/>
      <c r="BQT161" s="993"/>
      <c r="BQU161" s="993"/>
      <c r="BQV161" s="993"/>
      <c r="BQW161" s="993"/>
      <c r="BQX161" s="994"/>
      <c r="BQY161" s="995"/>
      <c r="BQZ161" s="993"/>
      <c r="BRA161" s="993"/>
      <c r="BRB161" s="993"/>
      <c r="BRC161" s="993"/>
      <c r="BRD161" s="993"/>
      <c r="BRE161" s="993"/>
      <c r="BRF161" s="993"/>
      <c r="BRG161" s="994"/>
      <c r="BRH161" s="995"/>
      <c r="BRI161" s="993"/>
      <c r="BRJ161" s="993"/>
      <c r="BRK161" s="993"/>
      <c r="BRL161" s="993"/>
      <c r="BRM161" s="993"/>
      <c r="BRN161" s="993"/>
      <c r="BRO161" s="993"/>
      <c r="BRP161" s="994"/>
      <c r="BRQ161" s="995"/>
      <c r="BRR161" s="993"/>
      <c r="BRS161" s="993"/>
      <c r="BRT161" s="993"/>
      <c r="BRU161" s="993"/>
      <c r="BRV161" s="993"/>
      <c r="BRW161" s="993"/>
      <c r="BRX161" s="993"/>
      <c r="BRY161" s="994"/>
      <c r="BRZ161" s="995"/>
      <c r="BSA161" s="993"/>
      <c r="BSB161" s="993"/>
      <c r="BSC161" s="993"/>
      <c r="BSD161" s="993"/>
      <c r="BSE161" s="993"/>
      <c r="BSF161" s="993"/>
      <c r="BSG161" s="993"/>
      <c r="BSH161" s="994"/>
      <c r="BSI161" s="995"/>
      <c r="BSJ161" s="993"/>
      <c r="BSK161" s="993"/>
      <c r="BSL161" s="993"/>
      <c r="BSM161" s="993"/>
      <c r="BSN161" s="993"/>
      <c r="BSO161" s="993"/>
      <c r="BSP161" s="993"/>
      <c r="BSQ161" s="994"/>
      <c r="BSR161" s="995"/>
      <c r="BSS161" s="993"/>
      <c r="BST161" s="993"/>
      <c r="BSU161" s="993"/>
      <c r="BSV161" s="993"/>
      <c r="BSW161" s="993"/>
      <c r="BSX161" s="993"/>
      <c r="BSY161" s="993"/>
      <c r="BSZ161" s="994"/>
      <c r="BTA161" s="995"/>
      <c r="BTB161" s="993"/>
      <c r="BTC161" s="993"/>
      <c r="BTD161" s="993"/>
      <c r="BTE161" s="993"/>
      <c r="BTF161" s="993"/>
      <c r="BTG161" s="993"/>
      <c r="BTH161" s="993"/>
      <c r="BTI161" s="994"/>
      <c r="BTJ161" s="995"/>
      <c r="BTK161" s="993"/>
      <c r="BTL161" s="993"/>
      <c r="BTM161" s="993"/>
      <c r="BTN161" s="993"/>
      <c r="BTO161" s="993"/>
      <c r="BTP161" s="993"/>
      <c r="BTQ161" s="993"/>
      <c r="BTR161" s="994"/>
      <c r="BTS161" s="995"/>
      <c r="BTT161" s="993"/>
      <c r="BTU161" s="993"/>
      <c r="BTV161" s="993"/>
      <c r="BTW161" s="993"/>
      <c r="BTX161" s="993"/>
      <c r="BTY161" s="993"/>
      <c r="BTZ161" s="993"/>
      <c r="BUA161" s="994"/>
      <c r="BUB161" s="995"/>
      <c r="BUC161" s="993"/>
      <c r="BUD161" s="993"/>
      <c r="BUE161" s="993"/>
      <c r="BUF161" s="993"/>
      <c r="BUG161" s="993"/>
      <c r="BUH161" s="993"/>
      <c r="BUI161" s="993"/>
      <c r="BUJ161" s="994"/>
      <c r="BUK161" s="995"/>
      <c r="BUL161" s="993"/>
      <c r="BUM161" s="993"/>
      <c r="BUN161" s="993"/>
      <c r="BUO161" s="993"/>
      <c r="BUP161" s="993"/>
      <c r="BUQ161" s="993"/>
      <c r="BUR161" s="993"/>
      <c r="BUS161" s="994"/>
      <c r="BUT161" s="995"/>
      <c r="BUU161" s="993"/>
      <c r="BUV161" s="993"/>
      <c r="BUW161" s="993"/>
      <c r="BUX161" s="993"/>
      <c r="BUY161" s="993"/>
      <c r="BUZ161" s="993"/>
      <c r="BVA161" s="993"/>
      <c r="BVB161" s="994"/>
      <c r="BVC161" s="995"/>
      <c r="BVD161" s="993"/>
      <c r="BVE161" s="993"/>
      <c r="BVF161" s="993"/>
      <c r="BVG161" s="993"/>
      <c r="BVH161" s="993"/>
      <c r="BVI161" s="993"/>
      <c r="BVJ161" s="993"/>
      <c r="BVK161" s="994"/>
      <c r="BVL161" s="995"/>
      <c r="BVM161" s="993"/>
      <c r="BVN161" s="993"/>
      <c r="BVO161" s="993"/>
      <c r="BVP161" s="993"/>
      <c r="BVQ161" s="993"/>
      <c r="BVR161" s="993"/>
      <c r="BVS161" s="993"/>
      <c r="BVT161" s="994"/>
      <c r="BVU161" s="995"/>
      <c r="BVV161" s="993"/>
      <c r="BVW161" s="993"/>
      <c r="BVX161" s="993"/>
      <c r="BVY161" s="993"/>
      <c r="BVZ161" s="993"/>
      <c r="BWA161" s="993"/>
      <c r="BWB161" s="993"/>
      <c r="BWC161" s="994"/>
      <c r="BWD161" s="995"/>
      <c r="BWE161" s="993"/>
      <c r="BWF161" s="993"/>
      <c r="BWG161" s="993"/>
      <c r="BWH161" s="993"/>
      <c r="BWI161" s="993"/>
      <c r="BWJ161" s="993"/>
      <c r="BWK161" s="993"/>
      <c r="BWL161" s="994"/>
      <c r="BWM161" s="995"/>
      <c r="BWN161" s="993"/>
      <c r="BWO161" s="993"/>
      <c r="BWP161" s="993"/>
      <c r="BWQ161" s="993"/>
      <c r="BWR161" s="993"/>
      <c r="BWS161" s="993"/>
      <c r="BWT161" s="993"/>
      <c r="BWU161" s="994"/>
      <c r="BWV161" s="995"/>
      <c r="BWW161" s="993"/>
      <c r="BWX161" s="993"/>
      <c r="BWY161" s="993"/>
      <c r="BWZ161" s="993"/>
      <c r="BXA161" s="993"/>
      <c r="BXB161" s="993"/>
      <c r="BXC161" s="993"/>
      <c r="BXD161" s="994"/>
      <c r="BXE161" s="995"/>
      <c r="BXF161" s="993"/>
      <c r="BXG161" s="993"/>
      <c r="BXH161" s="993"/>
      <c r="BXI161" s="993"/>
      <c r="BXJ161" s="993"/>
      <c r="BXK161" s="993"/>
      <c r="BXL161" s="993"/>
      <c r="BXM161" s="994"/>
      <c r="BXN161" s="995"/>
      <c r="BXO161" s="993"/>
      <c r="BXP161" s="993"/>
      <c r="BXQ161" s="993"/>
      <c r="BXR161" s="993"/>
      <c r="BXS161" s="993"/>
      <c r="BXT161" s="993"/>
      <c r="BXU161" s="993"/>
      <c r="BXV161" s="994"/>
      <c r="BXW161" s="995"/>
      <c r="BXX161" s="993"/>
      <c r="BXY161" s="993"/>
      <c r="BXZ161" s="993"/>
      <c r="BYA161" s="993"/>
      <c r="BYB161" s="993"/>
      <c r="BYC161" s="993"/>
      <c r="BYD161" s="993"/>
      <c r="BYE161" s="994"/>
      <c r="BYF161" s="995"/>
      <c r="BYG161" s="993"/>
      <c r="BYH161" s="993"/>
      <c r="BYI161" s="993"/>
      <c r="BYJ161" s="993"/>
      <c r="BYK161" s="993"/>
      <c r="BYL161" s="993"/>
      <c r="BYM161" s="993"/>
      <c r="BYN161" s="994"/>
      <c r="BYO161" s="995"/>
      <c r="BYP161" s="993"/>
      <c r="BYQ161" s="993"/>
      <c r="BYR161" s="993"/>
      <c r="BYS161" s="993"/>
      <c r="BYT161" s="993"/>
      <c r="BYU161" s="993"/>
      <c r="BYV161" s="993"/>
      <c r="BYW161" s="994"/>
      <c r="BYX161" s="995"/>
      <c r="BYY161" s="993"/>
      <c r="BYZ161" s="993"/>
      <c r="BZA161" s="993"/>
      <c r="BZB161" s="993"/>
      <c r="BZC161" s="993"/>
      <c r="BZD161" s="993"/>
      <c r="BZE161" s="993"/>
      <c r="BZF161" s="994"/>
      <c r="BZG161" s="995"/>
      <c r="BZH161" s="993"/>
      <c r="BZI161" s="993"/>
      <c r="BZJ161" s="993"/>
      <c r="BZK161" s="993"/>
      <c r="BZL161" s="993"/>
      <c r="BZM161" s="993"/>
      <c r="BZN161" s="993"/>
      <c r="BZO161" s="994"/>
      <c r="BZP161" s="995"/>
      <c r="BZQ161" s="993"/>
      <c r="BZR161" s="993"/>
      <c r="BZS161" s="993"/>
      <c r="BZT161" s="993"/>
      <c r="BZU161" s="993"/>
      <c r="BZV161" s="993"/>
      <c r="BZW161" s="993"/>
      <c r="BZX161" s="994"/>
      <c r="BZY161" s="995"/>
      <c r="BZZ161" s="993"/>
      <c r="CAA161" s="993"/>
      <c r="CAB161" s="993"/>
      <c r="CAC161" s="993"/>
      <c r="CAD161" s="993"/>
      <c r="CAE161" s="993"/>
      <c r="CAF161" s="993"/>
      <c r="CAG161" s="994"/>
      <c r="CAH161" s="995"/>
      <c r="CAI161" s="993"/>
      <c r="CAJ161" s="993"/>
      <c r="CAK161" s="993"/>
      <c r="CAL161" s="993"/>
      <c r="CAM161" s="993"/>
      <c r="CAN161" s="993"/>
      <c r="CAO161" s="993"/>
      <c r="CAP161" s="994"/>
      <c r="CAQ161" s="995"/>
      <c r="CAR161" s="993"/>
      <c r="CAS161" s="993"/>
      <c r="CAT161" s="993"/>
      <c r="CAU161" s="993"/>
      <c r="CAV161" s="993"/>
      <c r="CAW161" s="993"/>
      <c r="CAX161" s="993"/>
      <c r="CAY161" s="994"/>
      <c r="CAZ161" s="995"/>
      <c r="CBA161" s="993"/>
      <c r="CBB161" s="993"/>
      <c r="CBC161" s="993"/>
      <c r="CBD161" s="993"/>
      <c r="CBE161" s="993"/>
      <c r="CBF161" s="993"/>
      <c r="CBG161" s="993"/>
      <c r="CBH161" s="994"/>
      <c r="CBI161" s="995"/>
      <c r="CBJ161" s="993"/>
      <c r="CBK161" s="993"/>
      <c r="CBL161" s="993"/>
      <c r="CBM161" s="993"/>
      <c r="CBN161" s="993"/>
      <c r="CBO161" s="993"/>
      <c r="CBP161" s="993"/>
      <c r="CBQ161" s="994"/>
      <c r="CBR161" s="995"/>
      <c r="CBS161" s="993"/>
      <c r="CBT161" s="993"/>
      <c r="CBU161" s="993"/>
      <c r="CBV161" s="993"/>
      <c r="CBW161" s="993"/>
      <c r="CBX161" s="993"/>
      <c r="CBY161" s="993"/>
      <c r="CBZ161" s="994"/>
      <c r="CCA161" s="995"/>
      <c r="CCB161" s="993"/>
      <c r="CCC161" s="993"/>
      <c r="CCD161" s="993"/>
      <c r="CCE161" s="993"/>
      <c r="CCF161" s="993"/>
      <c r="CCG161" s="993"/>
      <c r="CCH161" s="993"/>
      <c r="CCI161" s="994"/>
      <c r="CCJ161" s="995"/>
      <c r="CCK161" s="993"/>
      <c r="CCL161" s="993"/>
      <c r="CCM161" s="993"/>
      <c r="CCN161" s="993"/>
      <c r="CCO161" s="993"/>
      <c r="CCP161" s="993"/>
      <c r="CCQ161" s="993"/>
      <c r="CCR161" s="994"/>
      <c r="CCS161" s="995"/>
      <c r="CCT161" s="993"/>
      <c r="CCU161" s="993"/>
      <c r="CCV161" s="993"/>
      <c r="CCW161" s="993"/>
      <c r="CCX161" s="993"/>
      <c r="CCY161" s="993"/>
      <c r="CCZ161" s="993"/>
      <c r="CDA161" s="994"/>
      <c r="CDB161" s="995"/>
      <c r="CDC161" s="993"/>
      <c r="CDD161" s="993"/>
      <c r="CDE161" s="993"/>
      <c r="CDF161" s="993"/>
      <c r="CDG161" s="993"/>
      <c r="CDH161" s="993"/>
      <c r="CDI161" s="993"/>
      <c r="CDJ161" s="994"/>
      <c r="CDK161" s="995"/>
      <c r="CDL161" s="993"/>
      <c r="CDM161" s="993"/>
      <c r="CDN161" s="993"/>
      <c r="CDO161" s="993"/>
      <c r="CDP161" s="993"/>
      <c r="CDQ161" s="993"/>
      <c r="CDR161" s="993"/>
      <c r="CDS161" s="994"/>
      <c r="CDT161" s="995"/>
      <c r="CDU161" s="993"/>
      <c r="CDV161" s="993"/>
      <c r="CDW161" s="993"/>
      <c r="CDX161" s="993"/>
      <c r="CDY161" s="993"/>
      <c r="CDZ161" s="993"/>
      <c r="CEA161" s="993"/>
      <c r="CEB161" s="994"/>
      <c r="CEC161" s="995"/>
      <c r="CED161" s="993"/>
      <c r="CEE161" s="993"/>
      <c r="CEF161" s="993"/>
      <c r="CEG161" s="993"/>
      <c r="CEH161" s="993"/>
      <c r="CEI161" s="993"/>
      <c r="CEJ161" s="993"/>
      <c r="CEK161" s="994"/>
      <c r="CEL161" s="995"/>
      <c r="CEM161" s="993"/>
      <c r="CEN161" s="993"/>
      <c r="CEO161" s="993"/>
      <c r="CEP161" s="993"/>
      <c r="CEQ161" s="993"/>
      <c r="CER161" s="993"/>
      <c r="CES161" s="993"/>
      <c r="CET161" s="994"/>
      <c r="CEU161" s="995"/>
      <c r="CEV161" s="993"/>
      <c r="CEW161" s="993"/>
      <c r="CEX161" s="993"/>
      <c r="CEY161" s="993"/>
      <c r="CEZ161" s="993"/>
      <c r="CFA161" s="993"/>
      <c r="CFB161" s="993"/>
      <c r="CFC161" s="994"/>
      <c r="CFD161" s="995"/>
      <c r="CFE161" s="993"/>
      <c r="CFF161" s="993"/>
      <c r="CFG161" s="993"/>
      <c r="CFH161" s="993"/>
      <c r="CFI161" s="993"/>
      <c r="CFJ161" s="993"/>
      <c r="CFK161" s="993"/>
      <c r="CFL161" s="994"/>
      <c r="CFM161" s="995"/>
      <c r="CFN161" s="993"/>
      <c r="CFO161" s="993"/>
      <c r="CFP161" s="993"/>
      <c r="CFQ161" s="993"/>
      <c r="CFR161" s="993"/>
      <c r="CFS161" s="993"/>
      <c r="CFT161" s="993"/>
      <c r="CFU161" s="994"/>
      <c r="CFV161" s="995"/>
      <c r="CFW161" s="993"/>
      <c r="CFX161" s="993"/>
      <c r="CFY161" s="993"/>
      <c r="CFZ161" s="993"/>
      <c r="CGA161" s="993"/>
      <c r="CGB161" s="993"/>
      <c r="CGC161" s="993"/>
      <c r="CGD161" s="994"/>
      <c r="CGE161" s="995"/>
      <c r="CGF161" s="993"/>
      <c r="CGG161" s="993"/>
      <c r="CGH161" s="993"/>
      <c r="CGI161" s="993"/>
      <c r="CGJ161" s="993"/>
      <c r="CGK161" s="993"/>
      <c r="CGL161" s="993"/>
      <c r="CGM161" s="994"/>
      <c r="CGN161" s="995"/>
      <c r="CGO161" s="993"/>
      <c r="CGP161" s="993"/>
      <c r="CGQ161" s="993"/>
      <c r="CGR161" s="993"/>
      <c r="CGS161" s="993"/>
      <c r="CGT161" s="993"/>
      <c r="CGU161" s="993"/>
      <c r="CGV161" s="994"/>
      <c r="CGW161" s="995"/>
      <c r="CGX161" s="993"/>
      <c r="CGY161" s="993"/>
      <c r="CGZ161" s="993"/>
      <c r="CHA161" s="993"/>
      <c r="CHB161" s="993"/>
      <c r="CHC161" s="993"/>
      <c r="CHD161" s="993"/>
      <c r="CHE161" s="994"/>
      <c r="CHF161" s="995"/>
      <c r="CHG161" s="993"/>
      <c r="CHH161" s="993"/>
      <c r="CHI161" s="993"/>
      <c r="CHJ161" s="993"/>
      <c r="CHK161" s="993"/>
      <c r="CHL161" s="993"/>
      <c r="CHM161" s="993"/>
      <c r="CHN161" s="994"/>
      <c r="CHO161" s="995"/>
      <c r="CHP161" s="993"/>
      <c r="CHQ161" s="993"/>
      <c r="CHR161" s="993"/>
      <c r="CHS161" s="993"/>
      <c r="CHT161" s="993"/>
      <c r="CHU161" s="993"/>
      <c r="CHV161" s="993"/>
      <c r="CHW161" s="994"/>
      <c r="CHX161" s="995"/>
      <c r="CHY161" s="993"/>
      <c r="CHZ161" s="993"/>
      <c r="CIA161" s="993"/>
      <c r="CIB161" s="993"/>
      <c r="CIC161" s="993"/>
      <c r="CID161" s="993"/>
      <c r="CIE161" s="993"/>
      <c r="CIF161" s="994"/>
      <c r="CIG161" s="995"/>
      <c r="CIH161" s="993"/>
      <c r="CII161" s="993"/>
      <c r="CIJ161" s="993"/>
      <c r="CIK161" s="993"/>
      <c r="CIL161" s="993"/>
      <c r="CIM161" s="993"/>
      <c r="CIN161" s="993"/>
      <c r="CIO161" s="994"/>
      <c r="CIP161" s="995"/>
      <c r="CIQ161" s="993"/>
      <c r="CIR161" s="993"/>
      <c r="CIS161" s="993"/>
      <c r="CIT161" s="993"/>
      <c r="CIU161" s="993"/>
      <c r="CIV161" s="993"/>
      <c r="CIW161" s="993"/>
      <c r="CIX161" s="994"/>
      <c r="CIY161" s="995"/>
      <c r="CIZ161" s="993"/>
      <c r="CJA161" s="993"/>
      <c r="CJB161" s="993"/>
      <c r="CJC161" s="993"/>
      <c r="CJD161" s="993"/>
      <c r="CJE161" s="993"/>
      <c r="CJF161" s="993"/>
      <c r="CJG161" s="994"/>
      <c r="CJH161" s="995"/>
      <c r="CJI161" s="993"/>
      <c r="CJJ161" s="993"/>
      <c r="CJK161" s="993"/>
      <c r="CJL161" s="993"/>
      <c r="CJM161" s="993"/>
      <c r="CJN161" s="993"/>
      <c r="CJO161" s="993"/>
      <c r="CJP161" s="994"/>
      <c r="CJQ161" s="995"/>
      <c r="CJR161" s="993"/>
      <c r="CJS161" s="993"/>
      <c r="CJT161" s="993"/>
      <c r="CJU161" s="993"/>
      <c r="CJV161" s="993"/>
      <c r="CJW161" s="993"/>
      <c r="CJX161" s="993"/>
      <c r="CJY161" s="994"/>
      <c r="CJZ161" s="995"/>
      <c r="CKA161" s="993"/>
      <c r="CKB161" s="993"/>
      <c r="CKC161" s="993"/>
      <c r="CKD161" s="993"/>
      <c r="CKE161" s="993"/>
      <c r="CKF161" s="993"/>
      <c r="CKG161" s="993"/>
      <c r="CKH161" s="994"/>
      <c r="CKI161" s="995"/>
      <c r="CKJ161" s="993"/>
      <c r="CKK161" s="993"/>
      <c r="CKL161" s="993"/>
      <c r="CKM161" s="993"/>
      <c r="CKN161" s="993"/>
      <c r="CKO161" s="993"/>
      <c r="CKP161" s="993"/>
      <c r="CKQ161" s="994"/>
      <c r="CKR161" s="995"/>
      <c r="CKS161" s="993"/>
      <c r="CKT161" s="993"/>
      <c r="CKU161" s="993"/>
      <c r="CKV161" s="993"/>
      <c r="CKW161" s="993"/>
      <c r="CKX161" s="993"/>
      <c r="CKY161" s="993"/>
      <c r="CKZ161" s="994"/>
      <c r="CLA161" s="995"/>
      <c r="CLB161" s="993"/>
      <c r="CLC161" s="993"/>
      <c r="CLD161" s="993"/>
      <c r="CLE161" s="993"/>
      <c r="CLF161" s="993"/>
      <c r="CLG161" s="993"/>
      <c r="CLH161" s="993"/>
      <c r="CLI161" s="994"/>
      <c r="CLJ161" s="995"/>
      <c r="CLK161" s="993"/>
      <c r="CLL161" s="993"/>
      <c r="CLM161" s="993"/>
      <c r="CLN161" s="993"/>
      <c r="CLO161" s="993"/>
      <c r="CLP161" s="993"/>
      <c r="CLQ161" s="993"/>
      <c r="CLR161" s="994"/>
      <c r="CLS161" s="995"/>
      <c r="CLT161" s="993"/>
      <c r="CLU161" s="993"/>
      <c r="CLV161" s="993"/>
      <c r="CLW161" s="993"/>
      <c r="CLX161" s="993"/>
      <c r="CLY161" s="993"/>
      <c r="CLZ161" s="993"/>
      <c r="CMA161" s="994"/>
      <c r="CMB161" s="995"/>
      <c r="CMC161" s="993"/>
      <c r="CMD161" s="993"/>
      <c r="CME161" s="993"/>
      <c r="CMF161" s="993"/>
      <c r="CMG161" s="993"/>
      <c r="CMH161" s="993"/>
      <c r="CMI161" s="993"/>
      <c r="CMJ161" s="994"/>
      <c r="CMK161" s="995"/>
      <c r="CML161" s="993"/>
      <c r="CMM161" s="993"/>
      <c r="CMN161" s="993"/>
      <c r="CMO161" s="993"/>
      <c r="CMP161" s="993"/>
      <c r="CMQ161" s="993"/>
      <c r="CMR161" s="993"/>
      <c r="CMS161" s="994"/>
      <c r="CMT161" s="995"/>
      <c r="CMU161" s="993"/>
      <c r="CMV161" s="993"/>
      <c r="CMW161" s="993"/>
      <c r="CMX161" s="993"/>
      <c r="CMY161" s="993"/>
      <c r="CMZ161" s="993"/>
      <c r="CNA161" s="993"/>
      <c r="CNB161" s="994"/>
      <c r="CNC161" s="995"/>
      <c r="CND161" s="993"/>
      <c r="CNE161" s="993"/>
      <c r="CNF161" s="993"/>
      <c r="CNG161" s="993"/>
      <c r="CNH161" s="993"/>
      <c r="CNI161" s="993"/>
      <c r="CNJ161" s="993"/>
      <c r="CNK161" s="994"/>
      <c r="CNL161" s="995"/>
      <c r="CNM161" s="993"/>
      <c r="CNN161" s="993"/>
      <c r="CNO161" s="993"/>
      <c r="CNP161" s="993"/>
      <c r="CNQ161" s="993"/>
      <c r="CNR161" s="993"/>
      <c r="CNS161" s="993"/>
      <c r="CNT161" s="994"/>
      <c r="CNU161" s="995"/>
      <c r="CNV161" s="993"/>
      <c r="CNW161" s="993"/>
      <c r="CNX161" s="993"/>
      <c r="CNY161" s="993"/>
      <c r="CNZ161" s="993"/>
      <c r="COA161" s="993"/>
      <c r="COB161" s="993"/>
      <c r="COC161" s="994"/>
      <c r="COD161" s="995"/>
      <c r="COE161" s="993"/>
      <c r="COF161" s="993"/>
      <c r="COG161" s="993"/>
      <c r="COH161" s="993"/>
      <c r="COI161" s="993"/>
      <c r="COJ161" s="993"/>
      <c r="COK161" s="993"/>
      <c r="COL161" s="994"/>
      <c r="COM161" s="995"/>
      <c r="CON161" s="993"/>
      <c r="COO161" s="993"/>
      <c r="COP161" s="993"/>
      <c r="COQ161" s="993"/>
      <c r="COR161" s="993"/>
      <c r="COS161" s="993"/>
      <c r="COT161" s="993"/>
      <c r="COU161" s="994"/>
      <c r="COV161" s="995"/>
      <c r="COW161" s="993"/>
      <c r="COX161" s="993"/>
      <c r="COY161" s="993"/>
      <c r="COZ161" s="993"/>
      <c r="CPA161" s="993"/>
      <c r="CPB161" s="993"/>
      <c r="CPC161" s="993"/>
      <c r="CPD161" s="994"/>
      <c r="CPE161" s="995"/>
      <c r="CPF161" s="993"/>
      <c r="CPG161" s="993"/>
      <c r="CPH161" s="993"/>
      <c r="CPI161" s="993"/>
      <c r="CPJ161" s="993"/>
      <c r="CPK161" s="993"/>
      <c r="CPL161" s="993"/>
      <c r="CPM161" s="994"/>
      <c r="CPN161" s="995"/>
      <c r="CPO161" s="993"/>
      <c r="CPP161" s="993"/>
      <c r="CPQ161" s="993"/>
      <c r="CPR161" s="993"/>
      <c r="CPS161" s="993"/>
      <c r="CPT161" s="993"/>
      <c r="CPU161" s="993"/>
      <c r="CPV161" s="994"/>
      <c r="CPW161" s="995"/>
      <c r="CPX161" s="993"/>
      <c r="CPY161" s="993"/>
      <c r="CPZ161" s="993"/>
      <c r="CQA161" s="993"/>
      <c r="CQB161" s="993"/>
      <c r="CQC161" s="993"/>
      <c r="CQD161" s="993"/>
      <c r="CQE161" s="994"/>
      <c r="CQF161" s="995"/>
      <c r="CQG161" s="993"/>
      <c r="CQH161" s="993"/>
      <c r="CQI161" s="993"/>
      <c r="CQJ161" s="993"/>
      <c r="CQK161" s="993"/>
      <c r="CQL161" s="993"/>
      <c r="CQM161" s="993"/>
      <c r="CQN161" s="994"/>
      <c r="CQO161" s="995"/>
      <c r="CQP161" s="993"/>
      <c r="CQQ161" s="993"/>
      <c r="CQR161" s="993"/>
      <c r="CQS161" s="993"/>
      <c r="CQT161" s="993"/>
      <c r="CQU161" s="993"/>
      <c r="CQV161" s="993"/>
      <c r="CQW161" s="994"/>
      <c r="CQX161" s="995"/>
      <c r="CQY161" s="993"/>
      <c r="CQZ161" s="993"/>
      <c r="CRA161" s="993"/>
      <c r="CRB161" s="993"/>
      <c r="CRC161" s="993"/>
      <c r="CRD161" s="993"/>
      <c r="CRE161" s="993"/>
      <c r="CRF161" s="994"/>
      <c r="CRG161" s="995"/>
      <c r="CRH161" s="993"/>
      <c r="CRI161" s="993"/>
      <c r="CRJ161" s="993"/>
      <c r="CRK161" s="993"/>
      <c r="CRL161" s="993"/>
      <c r="CRM161" s="993"/>
      <c r="CRN161" s="993"/>
      <c r="CRO161" s="994"/>
      <c r="CRP161" s="995"/>
      <c r="CRQ161" s="993"/>
      <c r="CRR161" s="993"/>
      <c r="CRS161" s="993"/>
      <c r="CRT161" s="993"/>
      <c r="CRU161" s="993"/>
      <c r="CRV161" s="993"/>
      <c r="CRW161" s="993"/>
      <c r="CRX161" s="994"/>
      <c r="CRY161" s="995"/>
      <c r="CRZ161" s="993"/>
      <c r="CSA161" s="993"/>
      <c r="CSB161" s="993"/>
      <c r="CSC161" s="993"/>
      <c r="CSD161" s="993"/>
      <c r="CSE161" s="993"/>
      <c r="CSF161" s="993"/>
      <c r="CSG161" s="994"/>
      <c r="CSH161" s="995"/>
      <c r="CSI161" s="993"/>
      <c r="CSJ161" s="993"/>
      <c r="CSK161" s="993"/>
      <c r="CSL161" s="993"/>
      <c r="CSM161" s="993"/>
      <c r="CSN161" s="993"/>
      <c r="CSO161" s="993"/>
      <c r="CSP161" s="994"/>
      <c r="CSQ161" s="995"/>
      <c r="CSR161" s="993"/>
      <c r="CSS161" s="993"/>
      <c r="CST161" s="993"/>
      <c r="CSU161" s="993"/>
      <c r="CSV161" s="993"/>
      <c r="CSW161" s="993"/>
      <c r="CSX161" s="993"/>
      <c r="CSY161" s="994"/>
      <c r="CSZ161" s="995"/>
      <c r="CTA161" s="993"/>
      <c r="CTB161" s="993"/>
      <c r="CTC161" s="993"/>
      <c r="CTD161" s="993"/>
      <c r="CTE161" s="993"/>
      <c r="CTF161" s="993"/>
      <c r="CTG161" s="993"/>
      <c r="CTH161" s="994"/>
      <c r="CTI161" s="995"/>
      <c r="CTJ161" s="993"/>
      <c r="CTK161" s="993"/>
      <c r="CTL161" s="993"/>
      <c r="CTM161" s="993"/>
      <c r="CTN161" s="993"/>
      <c r="CTO161" s="993"/>
      <c r="CTP161" s="993"/>
      <c r="CTQ161" s="994"/>
      <c r="CTR161" s="995"/>
      <c r="CTS161" s="993"/>
      <c r="CTT161" s="993"/>
      <c r="CTU161" s="993"/>
      <c r="CTV161" s="993"/>
      <c r="CTW161" s="993"/>
      <c r="CTX161" s="993"/>
      <c r="CTY161" s="993"/>
      <c r="CTZ161" s="994"/>
      <c r="CUA161" s="995"/>
      <c r="CUB161" s="993"/>
      <c r="CUC161" s="993"/>
      <c r="CUD161" s="993"/>
      <c r="CUE161" s="993"/>
      <c r="CUF161" s="993"/>
      <c r="CUG161" s="993"/>
      <c r="CUH161" s="993"/>
      <c r="CUI161" s="994"/>
      <c r="CUJ161" s="995"/>
      <c r="CUK161" s="993"/>
      <c r="CUL161" s="993"/>
      <c r="CUM161" s="993"/>
      <c r="CUN161" s="993"/>
      <c r="CUO161" s="993"/>
      <c r="CUP161" s="993"/>
      <c r="CUQ161" s="993"/>
      <c r="CUR161" s="994"/>
      <c r="CUS161" s="995"/>
      <c r="CUT161" s="993"/>
      <c r="CUU161" s="993"/>
      <c r="CUV161" s="993"/>
      <c r="CUW161" s="993"/>
      <c r="CUX161" s="993"/>
      <c r="CUY161" s="993"/>
      <c r="CUZ161" s="993"/>
      <c r="CVA161" s="994"/>
      <c r="CVB161" s="995"/>
      <c r="CVC161" s="993"/>
      <c r="CVD161" s="993"/>
      <c r="CVE161" s="993"/>
      <c r="CVF161" s="993"/>
      <c r="CVG161" s="993"/>
      <c r="CVH161" s="993"/>
      <c r="CVI161" s="993"/>
      <c r="CVJ161" s="994"/>
      <c r="CVK161" s="995"/>
      <c r="CVL161" s="993"/>
      <c r="CVM161" s="993"/>
      <c r="CVN161" s="993"/>
      <c r="CVO161" s="993"/>
      <c r="CVP161" s="993"/>
      <c r="CVQ161" s="993"/>
      <c r="CVR161" s="993"/>
      <c r="CVS161" s="994"/>
      <c r="CVT161" s="995"/>
      <c r="CVU161" s="993"/>
      <c r="CVV161" s="993"/>
      <c r="CVW161" s="993"/>
      <c r="CVX161" s="993"/>
      <c r="CVY161" s="993"/>
      <c r="CVZ161" s="993"/>
      <c r="CWA161" s="993"/>
      <c r="CWB161" s="994"/>
      <c r="CWC161" s="995"/>
      <c r="CWD161" s="993"/>
      <c r="CWE161" s="993"/>
      <c r="CWF161" s="993"/>
      <c r="CWG161" s="993"/>
      <c r="CWH161" s="993"/>
      <c r="CWI161" s="993"/>
      <c r="CWJ161" s="993"/>
      <c r="CWK161" s="994"/>
      <c r="CWL161" s="995"/>
      <c r="CWM161" s="993"/>
      <c r="CWN161" s="993"/>
      <c r="CWO161" s="993"/>
      <c r="CWP161" s="993"/>
      <c r="CWQ161" s="993"/>
      <c r="CWR161" s="993"/>
      <c r="CWS161" s="993"/>
      <c r="CWT161" s="994"/>
      <c r="CWU161" s="995"/>
      <c r="CWV161" s="993"/>
      <c r="CWW161" s="993"/>
      <c r="CWX161" s="993"/>
      <c r="CWY161" s="993"/>
      <c r="CWZ161" s="993"/>
      <c r="CXA161" s="993"/>
      <c r="CXB161" s="993"/>
      <c r="CXC161" s="994"/>
      <c r="CXD161" s="995"/>
      <c r="CXE161" s="993"/>
      <c r="CXF161" s="993"/>
      <c r="CXG161" s="993"/>
      <c r="CXH161" s="993"/>
      <c r="CXI161" s="993"/>
      <c r="CXJ161" s="993"/>
      <c r="CXK161" s="993"/>
      <c r="CXL161" s="994"/>
      <c r="CXM161" s="995"/>
      <c r="CXN161" s="993"/>
      <c r="CXO161" s="993"/>
      <c r="CXP161" s="993"/>
      <c r="CXQ161" s="993"/>
      <c r="CXR161" s="993"/>
      <c r="CXS161" s="993"/>
      <c r="CXT161" s="993"/>
      <c r="CXU161" s="994"/>
      <c r="CXV161" s="995"/>
      <c r="CXW161" s="993"/>
      <c r="CXX161" s="993"/>
      <c r="CXY161" s="993"/>
      <c r="CXZ161" s="993"/>
      <c r="CYA161" s="993"/>
      <c r="CYB161" s="993"/>
      <c r="CYC161" s="993"/>
      <c r="CYD161" s="994"/>
      <c r="CYE161" s="995"/>
      <c r="CYF161" s="993"/>
      <c r="CYG161" s="993"/>
      <c r="CYH161" s="993"/>
      <c r="CYI161" s="993"/>
      <c r="CYJ161" s="993"/>
      <c r="CYK161" s="993"/>
      <c r="CYL161" s="993"/>
      <c r="CYM161" s="994"/>
      <c r="CYN161" s="995"/>
      <c r="CYO161" s="993"/>
      <c r="CYP161" s="993"/>
      <c r="CYQ161" s="993"/>
      <c r="CYR161" s="993"/>
      <c r="CYS161" s="993"/>
      <c r="CYT161" s="993"/>
      <c r="CYU161" s="993"/>
      <c r="CYV161" s="994"/>
      <c r="CYW161" s="995"/>
      <c r="CYX161" s="993"/>
      <c r="CYY161" s="993"/>
      <c r="CYZ161" s="993"/>
      <c r="CZA161" s="993"/>
      <c r="CZB161" s="993"/>
      <c r="CZC161" s="993"/>
      <c r="CZD161" s="993"/>
      <c r="CZE161" s="994"/>
      <c r="CZF161" s="995"/>
      <c r="CZG161" s="993"/>
      <c r="CZH161" s="993"/>
      <c r="CZI161" s="993"/>
      <c r="CZJ161" s="993"/>
      <c r="CZK161" s="993"/>
      <c r="CZL161" s="993"/>
      <c r="CZM161" s="993"/>
      <c r="CZN161" s="994"/>
      <c r="CZO161" s="995"/>
      <c r="CZP161" s="993"/>
      <c r="CZQ161" s="993"/>
      <c r="CZR161" s="993"/>
      <c r="CZS161" s="993"/>
      <c r="CZT161" s="993"/>
      <c r="CZU161" s="993"/>
      <c r="CZV161" s="993"/>
      <c r="CZW161" s="994"/>
      <c r="CZX161" s="995"/>
      <c r="CZY161" s="993"/>
      <c r="CZZ161" s="993"/>
      <c r="DAA161" s="993"/>
      <c r="DAB161" s="993"/>
      <c r="DAC161" s="993"/>
      <c r="DAD161" s="993"/>
      <c r="DAE161" s="993"/>
      <c r="DAF161" s="994"/>
      <c r="DAG161" s="995"/>
      <c r="DAH161" s="993"/>
      <c r="DAI161" s="993"/>
      <c r="DAJ161" s="993"/>
      <c r="DAK161" s="993"/>
      <c r="DAL161" s="993"/>
      <c r="DAM161" s="993"/>
      <c r="DAN161" s="993"/>
      <c r="DAO161" s="994"/>
      <c r="DAP161" s="995"/>
      <c r="DAQ161" s="993"/>
      <c r="DAR161" s="993"/>
      <c r="DAS161" s="993"/>
      <c r="DAT161" s="993"/>
      <c r="DAU161" s="993"/>
      <c r="DAV161" s="993"/>
      <c r="DAW161" s="993"/>
      <c r="DAX161" s="994"/>
      <c r="DAY161" s="995"/>
      <c r="DAZ161" s="993"/>
      <c r="DBA161" s="993"/>
      <c r="DBB161" s="993"/>
      <c r="DBC161" s="993"/>
      <c r="DBD161" s="993"/>
      <c r="DBE161" s="993"/>
      <c r="DBF161" s="993"/>
      <c r="DBG161" s="994"/>
      <c r="DBH161" s="995"/>
      <c r="DBI161" s="993"/>
      <c r="DBJ161" s="993"/>
      <c r="DBK161" s="993"/>
      <c r="DBL161" s="993"/>
      <c r="DBM161" s="993"/>
      <c r="DBN161" s="993"/>
      <c r="DBO161" s="993"/>
      <c r="DBP161" s="994"/>
      <c r="DBQ161" s="995"/>
      <c r="DBR161" s="993"/>
      <c r="DBS161" s="993"/>
      <c r="DBT161" s="993"/>
      <c r="DBU161" s="993"/>
      <c r="DBV161" s="993"/>
      <c r="DBW161" s="993"/>
      <c r="DBX161" s="993"/>
      <c r="DBY161" s="994"/>
      <c r="DBZ161" s="995"/>
      <c r="DCA161" s="993"/>
      <c r="DCB161" s="993"/>
      <c r="DCC161" s="993"/>
      <c r="DCD161" s="993"/>
      <c r="DCE161" s="993"/>
      <c r="DCF161" s="993"/>
      <c r="DCG161" s="993"/>
      <c r="DCH161" s="994"/>
      <c r="DCI161" s="995"/>
      <c r="DCJ161" s="993"/>
      <c r="DCK161" s="993"/>
      <c r="DCL161" s="993"/>
      <c r="DCM161" s="993"/>
      <c r="DCN161" s="993"/>
      <c r="DCO161" s="993"/>
      <c r="DCP161" s="993"/>
      <c r="DCQ161" s="994"/>
      <c r="DCR161" s="995"/>
      <c r="DCS161" s="993"/>
      <c r="DCT161" s="993"/>
      <c r="DCU161" s="993"/>
      <c r="DCV161" s="993"/>
      <c r="DCW161" s="993"/>
      <c r="DCX161" s="993"/>
      <c r="DCY161" s="993"/>
      <c r="DCZ161" s="994"/>
      <c r="DDA161" s="995"/>
      <c r="DDB161" s="993"/>
      <c r="DDC161" s="993"/>
      <c r="DDD161" s="993"/>
      <c r="DDE161" s="993"/>
      <c r="DDF161" s="993"/>
      <c r="DDG161" s="993"/>
      <c r="DDH161" s="993"/>
      <c r="DDI161" s="994"/>
      <c r="DDJ161" s="995"/>
      <c r="DDK161" s="993"/>
      <c r="DDL161" s="993"/>
      <c r="DDM161" s="993"/>
      <c r="DDN161" s="993"/>
      <c r="DDO161" s="993"/>
      <c r="DDP161" s="993"/>
      <c r="DDQ161" s="993"/>
      <c r="DDR161" s="994"/>
      <c r="DDS161" s="995"/>
      <c r="DDT161" s="993"/>
      <c r="DDU161" s="993"/>
      <c r="DDV161" s="993"/>
      <c r="DDW161" s="993"/>
      <c r="DDX161" s="993"/>
      <c r="DDY161" s="993"/>
      <c r="DDZ161" s="993"/>
      <c r="DEA161" s="994"/>
      <c r="DEB161" s="995"/>
      <c r="DEC161" s="993"/>
      <c r="DED161" s="993"/>
      <c r="DEE161" s="993"/>
      <c r="DEF161" s="993"/>
      <c r="DEG161" s="993"/>
      <c r="DEH161" s="993"/>
      <c r="DEI161" s="993"/>
      <c r="DEJ161" s="994"/>
      <c r="DEK161" s="995"/>
      <c r="DEL161" s="993"/>
      <c r="DEM161" s="993"/>
      <c r="DEN161" s="993"/>
      <c r="DEO161" s="993"/>
      <c r="DEP161" s="993"/>
      <c r="DEQ161" s="993"/>
      <c r="DER161" s="993"/>
      <c r="DES161" s="994"/>
      <c r="DET161" s="995"/>
      <c r="DEU161" s="993"/>
      <c r="DEV161" s="993"/>
      <c r="DEW161" s="993"/>
      <c r="DEX161" s="993"/>
      <c r="DEY161" s="993"/>
      <c r="DEZ161" s="993"/>
      <c r="DFA161" s="993"/>
      <c r="DFB161" s="994"/>
      <c r="DFC161" s="995"/>
      <c r="DFD161" s="993"/>
      <c r="DFE161" s="993"/>
      <c r="DFF161" s="993"/>
      <c r="DFG161" s="993"/>
      <c r="DFH161" s="993"/>
      <c r="DFI161" s="993"/>
      <c r="DFJ161" s="993"/>
      <c r="DFK161" s="994"/>
      <c r="DFL161" s="995"/>
      <c r="DFM161" s="993"/>
      <c r="DFN161" s="993"/>
      <c r="DFO161" s="993"/>
      <c r="DFP161" s="993"/>
      <c r="DFQ161" s="993"/>
      <c r="DFR161" s="993"/>
      <c r="DFS161" s="993"/>
      <c r="DFT161" s="994"/>
      <c r="DFU161" s="995"/>
      <c r="DFV161" s="993"/>
      <c r="DFW161" s="993"/>
      <c r="DFX161" s="993"/>
      <c r="DFY161" s="993"/>
      <c r="DFZ161" s="993"/>
      <c r="DGA161" s="993"/>
      <c r="DGB161" s="993"/>
      <c r="DGC161" s="994"/>
      <c r="DGD161" s="995"/>
      <c r="DGE161" s="993"/>
      <c r="DGF161" s="993"/>
      <c r="DGG161" s="993"/>
      <c r="DGH161" s="993"/>
      <c r="DGI161" s="993"/>
      <c r="DGJ161" s="993"/>
      <c r="DGK161" s="993"/>
      <c r="DGL161" s="994"/>
      <c r="DGM161" s="995"/>
      <c r="DGN161" s="993"/>
      <c r="DGO161" s="993"/>
      <c r="DGP161" s="993"/>
      <c r="DGQ161" s="993"/>
      <c r="DGR161" s="993"/>
      <c r="DGS161" s="993"/>
      <c r="DGT161" s="993"/>
      <c r="DGU161" s="994"/>
      <c r="DGV161" s="995"/>
      <c r="DGW161" s="993"/>
      <c r="DGX161" s="993"/>
      <c r="DGY161" s="993"/>
      <c r="DGZ161" s="993"/>
      <c r="DHA161" s="993"/>
      <c r="DHB161" s="993"/>
      <c r="DHC161" s="993"/>
      <c r="DHD161" s="994"/>
      <c r="DHE161" s="995"/>
      <c r="DHF161" s="993"/>
      <c r="DHG161" s="993"/>
      <c r="DHH161" s="993"/>
      <c r="DHI161" s="993"/>
      <c r="DHJ161" s="993"/>
      <c r="DHK161" s="993"/>
      <c r="DHL161" s="993"/>
      <c r="DHM161" s="994"/>
      <c r="DHN161" s="995"/>
      <c r="DHO161" s="993"/>
      <c r="DHP161" s="993"/>
      <c r="DHQ161" s="993"/>
      <c r="DHR161" s="993"/>
      <c r="DHS161" s="993"/>
      <c r="DHT161" s="993"/>
      <c r="DHU161" s="993"/>
      <c r="DHV161" s="994"/>
      <c r="DHW161" s="995"/>
      <c r="DHX161" s="993"/>
      <c r="DHY161" s="993"/>
      <c r="DHZ161" s="993"/>
      <c r="DIA161" s="993"/>
      <c r="DIB161" s="993"/>
      <c r="DIC161" s="993"/>
      <c r="DID161" s="993"/>
      <c r="DIE161" s="994"/>
      <c r="DIF161" s="995"/>
      <c r="DIG161" s="993"/>
      <c r="DIH161" s="993"/>
      <c r="DII161" s="993"/>
      <c r="DIJ161" s="993"/>
      <c r="DIK161" s="993"/>
      <c r="DIL161" s="993"/>
      <c r="DIM161" s="993"/>
      <c r="DIN161" s="994"/>
      <c r="DIO161" s="995"/>
      <c r="DIP161" s="993"/>
      <c r="DIQ161" s="993"/>
      <c r="DIR161" s="993"/>
      <c r="DIS161" s="993"/>
      <c r="DIT161" s="993"/>
      <c r="DIU161" s="993"/>
      <c r="DIV161" s="993"/>
      <c r="DIW161" s="994"/>
      <c r="DIX161" s="995"/>
      <c r="DIY161" s="993"/>
      <c r="DIZ161" s="993"/>
      <c r="DJA161" s="993"/>
      <c r="DJB161" s="993"/>
      <c r="DJC161" s="993"/>
      <c r="DJD161" s="993"/>
      <c r="DJE161" s="993"/>
      <c r="DJF161" s="994"/>
      <c r="DJG161" s="995"/>
      <c r="DJH161" s="993"/>
      <c r="DJI161" s="993"/>
      <c r="DJJ161" s="993"/>
      <c r="DJK161" s="993"/>
      <c r="DJL161" s="993"/>
      <c r="DJM161" s="993"/>
      <c r="DJN161" s="993"/>
      <c r="DJO161" s="994"/>
      <c r="DJP161" s="995"/>
      <c r="DJQ161" s="993"/>
      <c r="DJR161" s="993"/>
      <c r="DJS161" s="993"/>
      <c r="DJT161" s="993"/>
      <c r="DJU161" s="993"/>
      <c r="DJV161" s="993"/>
      <c r="DJW161" s="993"/>
      <c r="DJX161" s="994"/>
      <c r="DJY161" s="995"/>
      <c r="DJZ161" s="993"/>
      <c r="DKA161" s="993"/>
      <c r="DKB161" s="993"/>
      <c r="DKC161" s="993"/>
      <c r="DKD161" s="993"/>
      <c r="DKE161" s="993"/>
      <c r="DKF161" s="993"/>
      <c r="DKG161" s="994"/>
      <c r="DKH161" s="995"/>
      <c r="DKI161" s="993"/>
      <c r="DKJ161" s="993"/>
      <c r="DKK161" s="993"/>
      <c r="DKL161" s="993"/>
      <c r="DKM161" s="993"/>
      <c r="DKN161" s="993"/>
      <c r="DKO161" s="993"/>
      <c r="DKP161" s="994"/>
      <c r="DKQ161" s="995"/>
      <c r="DKR161" s="993"/>
      <c r="DKS161" s="993"/>
      <c r="DKT161" s="993"/>
      <c r="DKU161" s="993"/>
      <c r="DKV161" s="993"/>
      <c r="DKW161" s="993"/>
      <c r="DKX161" s="993"/>
      <c r="DKY161" s="994"/>
      <c r="DKZ161" s="995"/>
      <c r="DLA161" s="993"/>
      <c r="DLB161" s="993"/>
      <c r="DLC161" s="993"/>
      <c r="DLD161" s="993"/>
      <c r="DLE161" s="993"/>
      <c r="DLF161" s="993"/>
      <c r="DLG161" s="993"/>
      <c r="DLH161" s="994"/>
      <c r="DLI161" s="995"/>
      <c r="DLJ161" s="993"/>
      <c r="DLK161" s="993"/>
      <c r="DLL161" s="993"/>
      <c r="DLM161" s="993"/>
      <c r="DLN161" s="993"/>
      <c r="DLO161" s="993"/>
      <c r="DLP161" s="993"/>
      <c r="DLQ161" s="994"/>
      <c r="DLR161" s="995"/>
      <c r="DLS161" s="993"/>
      <c r="DLT161" s="993"/>
      <c r="DLU161" s="993"/>
      <c r="DLV161" s="993"/>
      <c r="DLW161" s="993"/>
      <c r="DLX161" s="993"/>
      <c r="DLY161" s="993"/>
      <c r="DLZ161" s="994"/>
      <c r="DMA161" s="995"/>
      <c r="DMB161" s="993"/>
      <c r="DMC161" s="993"/>
      <c r="DMD161" s="993"/>
      <c r="DME161" s="993"/>
      <c r="DMF161" s="993"/>
      <c r="DMG161" s="993"/>
      <c r="DMH161" s="993"/>
      <c r="DMI161" s="994"/>
      <c r="DMJ161" s="995"/>
      <c r="DMK161" s="993"/>
      <c r="DML161" s="993"/>
      <c r="DMM161" s="993"/>
      <c r="DMN161" s="993"/>
      <c r="DMO161" s="993"/>
      <c r="DMP161" s="993"/>
      <c r="DMQ161" s="993"/>
      <c r="DMR161" s="994"/>
      <c r="DMS161" s="995"/>
      <c r="DMT161" s="993"/>
      <c r="DMU161" s="993"/>
      <c r="DMV161" s="993"/>
      <c r="DMW161" s="993"/>
      <c r="DMX161" s="993"/>
      <c r="DMY161" s="993"/>
      <c r="DMZ161" s="993"/>
      <c r="DNA161" s="994"/>
      <c r="DNB161" s="995"/>
      <c r="DNC161" s="993"/>
      <c r="DND161" s="993"/>
      <c r="DNE161" s="993"/>
      <c r="DNF161" s="993"/>
      <c r="DNG161" s="993"/>
      <c r="DNH161" s="993"/>
      <c r="DNI161" s="993"/>
      <c r="DNJ161" s="994"/>
      <c r="DNK161" s="995"/>
      <c r="DNL161" s="993"/>
      <c r="DNM161" s="993"/>
      <c r="DNN161" s="993"/>
      <c r="DNO161" s="993"/>
      <c r="DNP161" s="993"/>
      <c r="DNQ161" s="993"/>
      <c r="DNR161" s="993"/>
      <c r="DNS161" s="994"/>
      <c r="DNT161" s="995"/>
      <c r="DNU161" s="993"/>
      <c r="DNV161" s="993"/>
      <c r="DNW161" s="993"/>
      <c r="DNX161" s="993"/>
      <c r="DNY161" s="993"/>
      <c r="DNZ161" s="993"/>
      <c r="DOA161" s="993"/>
      <c r="DOB161" s="994"/>
      <c r="DOC161" s="995"/>
      <c r="DOD161" s="993"/>
      <c r="DOE161" s="993"/>
      <c r="DOF161" s="993"/>
      <c r="DOG161" s="993"/>
      <c r="DOH161" s="993"/>
      <c r="DOI161" s="993"/>
      <c r="DOJ161" s="993"/>
      <c r="DOK161" s="994"/>
      <c r="DOL161" s="995"/>
      <c r="DOM161" s="993"/>
      <c r="DON161" s="993"/>
      <c r="DOO161" s="993"/>
      <c r="DOP161" s="993"/>
      <c r="DOQ161" s="993"/>
      <c r="DOR161" s="993"/>
      <c r="DOS161" s="993"/>
      <c r="DOT161" s="994"/>
      <c r="DOU161" s="995"/>
      <c r="DOV161" s="993"/>
      <c r="DOW161" s="993"/>
      <c r="DOX161" s="993"/>
      <c r="DOY161" s="993"/>
      <c r="DOZ161" s="993"/>
      <c r="DPA161" s="993"/>
      <c r="DPB161" s="993"/>
      <c r="DPC161" s="994"/>
      <c r="DPD161" s="995"/>
      <c r="DPE161" s="993"/>
      <c r="DPF161" s="993"/>
      <c r="DPG161" s="993"/>
      <c r="DPH161" s="993"/>
      <c r="DPI161" s="993"/>
      <c r="DPJ161" s="993"/>
      <c r="DPK161" s="993"/>
      <c r="DPL161" s="994"/>
      <c r="DPM161" s="995"/>
      <c r="DPN161" s="993"/>
      <c r="DPO161" s="993"/>
      <c r="DPP161" s="993"/>
      <c r="DPQ161" s="993"/>
      <c r="DPR161" s="993"/>
      <c r="DPS161" s="993"/>
      <c r="DPT161" s="993"/>
      <c r="DPU161" s="994"/>
      <c r="DPV161" s="995"/>
      <c r="DPW161" s="993"/>
      <c r="DPX161" s="993"/>
      <c r="DPY161" s="993"/>
      <c r="DPZ161" s="993"/>
      <c r="DQA161" s="993"/>
      <c r="DQB161" s="993"/>
      <c r="DQC161" s="993"/>
      <c r="DQD161" s="994"/>
      <c r="DQE161" s="995"/>
      <c r="DQF161" s="993"/>
      <c r="DQG161" s="993"/>
      <c r="DQH161" s="993"/>
      <c r="DQI161" s="993"/>
      <c r="DQJ161" s="993"/>
      <c r="DQK161" s="993"/>
      <c r="DQL161" s="993"/>
      <c r="DQM161" s="994"/>
      <c r="DQN161" s="995"/>
      <c r="DQO161" s="993"/>
      <c r="DQP161" s="993"/>
      <c r="DQQ161" s="993"/>
      <c r="DQR161" s="993"/>
      <c r="DQS161" s="993"/>
      <c r="DQT161" s="993"/>
      <c r="DQU161" s="993"/>
      <c r="DQV161" s="994"/>
      <c r="DQW161" s="995"/>
      <c r="DQX161" s="993"/>
      <c r="DQY161" s="993"/>
      <c r="DQZ161" s="993"/>
      <c r="DRA161" s="993"/>
      <c r="DRB161" s="993"/>
      <c r="DRC161" s="993"/>
      <c r="DRD161" s="993"/>
      <c r="DRE161" s="994"/>
      <c r="DRF161" s="995"/>
      <c r="DRG161" s="993"/>
      <c r="DRH161" s="993"/>
      <c r="DRI161" s="993"/>
      <c r="DRJ161" s="993"/>
      <c r="DRK161" s="993"/>
      <c r="DRL161" s="993"/>
      <c r="DRM161" s="993"/>
      <c r="DRN161" s="994"/>
      <c r="DRO161" s="995"/>
      <c r="DRP161" s="993"/>
      <c r="DRQ161" s="993"/>
      <c r="DRR161" s="993"/>
      <c r="DRS161" s="993"/>
      <c r="DRT161" s="993"/>
      <c r="DRU161" s="993"/>
      <c r="DRV161" s="993"/>
      <c r="DRW161" s="994"/>
      <c r="DRX161" s="995"/>
      <c r="DRY161" s="993"/>
      <c r="DRZ161" s="993"/>
      <c r="DSA161" s="993"/>
      <c r="DSB161" s="993"/>
      <c r="DSC161" s="993"/>
      <c r="DSD161" s="993"/>
      <c r="DSE161" s="993"/>
      <c r="DSF161" s="994"/>
      <c r="DSG161" s="995"/>
      <c r="DSH161" s="993"/>
      <c r="DSI161" s="993"/>
      <c r="DSJ161" s="993"/>
      <c r="DSK161" s="993"/>
      <c r="DSL161" s="993"/>
      <c r="DSM161" s="993"/>
      <c r="DSN161" s="993"/>
      <c r="DSO161" s="994"/>
      <c r="DSP161" s="995"/>
      <c r="DSQ161" s="993"/>
      <c r="DSR161" s="993"/>
      <c r="DSS161" s="993"/>
      <c r="DST161" s="993"/>
      <c r="DSU161" s="993"/>
      <c r="DSV161" s="993"/>
      <c r="DSW161" s="993"/>
      <c r="DSX161" s="994"/>
      <c r="DSY161" s="995"/>
      <c r="DSZ161" s="993"/>
      <c r="DTA161" s="993"/>
      <c r="DTB161" s="993"/>
      <c r="DTC161" s="993"/>
      <c r="DTD161" s="993"/>
      <c r="DTE161" s="993"/>
      <c r="DTF161" s="993"/>
      <c r="DTG161" s="994"/>
      <c r="DTH161" s="995"/>
      <c r="DTI161" s="993"/>
      <c r="DTJ161" s="993"/>
      <c r="DTK161" s="993"/>
      <c r="DTL161" s="993"/>
      <c r="DTM161" s="993"/>
      <c r="DTN161" s="993"/>
      <c r="DTO161" s="993"/>
      <c r="DTP161" s="994"/>
      <c r="DTQ161" s="995"/>
      <c r="DTR161" s="993"/>
      <c r="DTS161" s="993"/>
      <c r="DTT161" s="993"/>
      <c r="DTU161" s="993"/>
      <c r="DTV161" s="993"/>
      <c r="DTW161" s="993"/>
      <c r="DTX161" s="993"/>
      <c r="DTY161" s="994"/>
      <c r="DTZ161" s="995"/>
      <c r="DUA161" s="993"/>
      <c r="DUB161" s="993"/>
      <c r="DUC161" s="993"/>
      <c r="DUD161" s="993"/>
      <c r="DUE161" s="993"/>
      <c r="DUF161" s="993"/>
      <c r="DUG161" s="993"/>
      <c r="DUH161" s="994"/>
      <c r="DUI161" s="995"/>
      <c r="DUJ161" s="993"/>
      <c r="DUK161" s="993"/>
      <c r="DUL161" s="993"/>
      <c r="DUM161" s="993"/>
      <c r="DUN161" s="993"/>
      <c r="DUO161" s="993"/>
      <c r="DUP161" s="993"/>
      <c r="DUQ161" s="994"/>
      <c r="DUR161" s="995"/>
      <c r="DUS161" s="993"/>
      <c r="DUT161" s="993"/>
      <c r="DUU161" s="993"/>
      <c r="DUV161" s="993"/>
      <c r="DUW161" s="993"/>
      <c r="DUX161" s="993"/>
      <c r="DUY161" s="993"/>
      <c r="DUZ161" s="994"/>
      <c r="DVA161" s="995"/>
      <c r="DVB161" s="993"/>
      <c r="DVC161" s="993"/>
      <c r="DVD161" s="993"/>
      <c r="DVE161" s="993"/>
      <c r="DVF161" s="993"/>
      <c r="DVG161" s="993"/>
      <c r="DVH161" s="993"/>
      <c r="DVI161" s="994"/>
      <c r="DVJ161" s="995"/>
      <c r="DVK161" s="993"/>
      <c r="DVL161" s="993"/>
      <c r="DVM161" s="993"/>
      <c r="DVN161" s="993"/>
      <c r="DVO161" s="993"/>
      <c r="DVP161" s="993"/>
      <c r="DVQ161" s="993"/>
      <c r="DVR161" s="994"/>
      <c r="DVS161" s="995"/>
      <c r="DVT161" s="993"/>
      <c r="DVU161" s="993"/>
      <c r="DVV161" s="993"/>
      <c r="DVW161" s="993"/>
      <c r="DVX161" s="993"/>
      <c r="DVY161" s="993"/>
      <c r="DVZ161" s="993"/>
      <c r="DWA161" s="994"/>
      <c r="DWB161" s="995"/>
      <c r="DWC161" s="993"/>
      <c r="DWD161" s="993"/>
      <c r="DWE161" s="993"/>
      <c r="DWF161" s="993"/>
      <c r="DWG161" s="993"/>
      <c r="DWH161" s="993"/>
      <c r="DWI161" s="993"/>
      <c r="DWJ161" s="994"/>
      <c r="DWK161" s="995"/>
      <c r="DWL161" s="993"/>
      <c r="DWM161" s="993"/>
      <c r="DWN161" s="993"/>
      <c r="DWO161" s="993"/>
      <c r="DWP161" s="993"/>
      <c r="DWQ161" s="993"/>
      <c r="DWR161" s="993"/>
      <c r="DWS161" s="994"/>
      <c r="DWT161" s="995"/>
      <c r="DWU161" s="993"/>
      <c r="DWV161" s="993"/>
      <c r="DWW161" s="993"/>
      <c r="DWX161" s="993"/>
      <c r="DWY161" s="993"/>
      <c r="DWZ161" s="993"/>
      <c r="DXA161" s="993"/>
      <c r="DXB161" s="994"/>
      <c r="DXC161" s="995"/>
      <c r="DXD161" s="993"/>
      <c r="DXE161" s="993"/>
      <c r="DXF161" s="993"/>
      <c r="DXG161" s="993"/>
      <c r="DXH161" s="993"/>
      <c r="DXI161" s="993"/>
      <c r="DXJ161" s="993"/>
      <c r="DXK161" s="994"/>
      <c r="DXL161" s="995"/>
      <c r="DXM161" s="993"/>
      <c r="DXN161" s="993"/>
      <c r="DXO161" s="993"/>
      <c r="DXP161" s="993"/>
      <c r="DXQ161" s="993"/>
      <c r="DXR161" s="993"/>
      <c r="DXS161" s="993"/>
      <c r="DXT161" s="994"/>
      <c r="DXU161" s="995"/>
      <c r="DXV161" s="993"/>
      <c r="DXW161" s="993"/>
      <c r="DXX161" s="993"/>
      <c r="DXY161" s="993"/>
      <c r="DXZ161" s="993"/>
      <c r="DYA161" s="993"/>
      <c r="DYB161" s="993"/>
      <c r="DYC161" s="994"/>
      <c r="DYD161" s="995"/>
      <c r="DYE161" s="993"/>
      <c r="DYF161" s="993"/>
      <c r="DYG161" s="993"/>
      <c r="DYH161" s="993"/>
      <c r="DYI161" s="993"/>
      <c r="DYJ161" s="993"/>
      <c r="DYK161" s="993"/>
      <c r="DYL161" s="994"/>
      <c r="DYM161" s="995"/>
      <c r="DYN161" s="993"/>
      <c r="DYO161" s="993"/>
      <c r="DYP161" s="993"/>
      <c r="DYQ161" s="993"/>
      <c r="DYR161" s="993"/>
      <c r="DYS161" s="993"/>
      <c r="DYT161" s="993"/>
      <c r="DYU161" s="994"/>
      <c r="DYV161" s="995"/>
      <c r="DYW161" s="993"/>
      <c r="DYX161" s="993"/>
      <c r="DYY161" s="993"/>
      <c r="DYZ161" s="993"/>
      <c r="DZA161" s="993"/>
      <c r="DZB161" s="993"/>
      <c r="DZC161" s="993"/>
      <c r="DZD161" s="994"/>
      <c r="DZE161" s="995"/>
      <c r="DZF161" s="993"/>
      <c r="DZG161" s="993"/>
      <c r="DZH161" s="993"/>
      <c r="DZI161" s="993"/>
      <c r="DZJ161" s="993"/>
      <c r="DZK161" s="993"/>
      <c r="DZL161" s="993"/>
      <c r="DZM161" s="994"/>
      <c r="DZN161" s="995"/>
      <c r="DZO161" s="993"/>
      <c r="DZP161" s="993"/>
      <c r="DZQ161" s="993"/>
      <c r="DZR161" s="993"/>
      <c r="DZS161" s="993"/>
      <c r="DZT161" s="993"/>
      <c r="DZU161" s="993"/>
      <c r="DZV161" s="994"/>
      <c r="DZW161" s="995"/>
      <c r="DZX161" s="993"/>
      <c r="DZY161" s="993"/>
      <c r="DZZ161" s="993"/>
      <c r="EAA161" s="993"/>
      <c r="EAB161" s="993"/>
      <c r="EAC161" s="993"/>
      <c r="EAD161" s="993"/>
      <c r="EAE161" s="994"/>
      <c r="EAF161" s="995"/>
      <c r="EAG161" s="993"/>
      <c r="EAH161" s="993"/>
      <c r="EAI161" s="993"/>
      <c r="EAJ161" s="993"/>
      <c r="EAK161" s="993"/>
      <c r="EAL161" s="993"/>
      <c r="EAM161" s="993"/>
      <c r="EAN161" s="994"/>
      <c r="EAO161" s="995"/>
      <c r="EAP161" s="993"/>
      <c r="EAQ161" s="993"/>
      <c r="EAR161" s="993"/>
      <c r="EAS161" s="993"/>
      <c r="EAT161" s="993"/>
      <c r="EAU161" s="993"/>
      <c r="EAV161" s="993"/>
      <c r="EAW161" s="994"/>
      <c r="EAX161" s="995"/>
      <c r="EAY161" s="993"/>
      <c r="EAZ161" s="993"/>
      <c r="EBA161" s="993"/>
      <c r="EBB161" s="993"/>
      <c r="EBC161" s="993"/>
      <c r="EBD161" s="993"/>
      <c r="EBE161" s="993"/>
      <c r="EBF161" s="994"/>
      <c r="EBG161" s="995"/>
      <c r="EBH161" s="993"/>
      <c r="EBI161" s="993"/>
      <c r="EBJ161" s="993"/>
      <c r="EBK161" s="993"/>
      <c r="EBL161" s="993"/>
      <c r="EBM161" s="993"/>
      <c r="EBN161" s="993"/>
      <c r="EBO161" s="994"/>
      <c r="EBP161" s="995"/>
      <c r="EBQ161" s="993"/>
      <c r="EBR161" s="993"/>
      <c r="EBS161" s="993"/>
      <c r="EBT161" s="993"/>
      <c r="EBU161" s="993"/>
      <c r="EBV161" s="993"/>
      <c r="EBW161" s="993"/>
      <c r="EBX161" s="994"/>
      <c r="EBY161" s="995"/>
      <c r="EBZ161" s="993"/>
      <c r="ECA161" s="993"/>
      <c r="ECB161" s="993"/>
      <c r="ECC161" s="993"/>
      <c r="ECD161" s="993"/>
      <c r="ECE161" s="993"/>
      <c r="ECF161" s="993"/>
      <c r="ECG161" s="994"/>
      <c r="ECH161" s="995"/>
      <c r="ECI161" s="993"/>
      <c r="ECJ161" s="993"/>
      <c r="ECK161" s="993"/>
      <c r="ECL161" s="993"/>
      <c r="ECM161" s="993"/>
      <c r="ECN161" s="993"/>
      <c r="ECO161" s="993"/>
      <c r="ECP161" s="994"/>
      <c r="ECQ161" s="995"/>
      <c r="ECR161" s="993"/>
      <c r="ECS161" s="993"/>
      <c r="ECT161" s="993"/>
      <c r="ECU161" s="993"/>
      <c r="ECV161" s="993"/>
      <c r="ECW161" s="993"/>
      <c r="ECX161" s="993"/>
      <c r="ECY161" s="994"/>
      <c r="ECZ161" s="995"/>
      <c r="EDA161" s="993"/>
      <c r="EDB161" s="993"/>
      <c r="EDC161" s="993"/>
      <c r="EDD161" s="993"/>
      <c r="EDE161" s="993"/>
      <c r="EDF161" s="993"/>
      <c r="EDG161" s="993"/>
      <c r="EDH161" s="994"/>
      <c r="EDI161" s="995"/>
      <c r="EDJ161" s="993"/>
      <c r="EDK161" s="993"/>
      <c r="EDL161" s="993"/>
      <c r="EDM161" s="993"/>
      <c r="EDN161" s="993"/>
      <c r="EDO161" s="993"/>
      <c r="EDP161" s="993"/>
      <c r="EDQ161" s="994"/>
      <c r="EDR161" s="995"/>
      <c r="EDS161" s="993"/>
      <c r="EDT161" s="993"/>
      <c r="EDU161" s="993"/>
      <c r="EDV161" s="993"/>
      <c r="EDW161" s="993"/>
      <c r="EDX161" s="993"/>
      <c r="EDY161" s="993"/>
      <c r="EDZ161" s="994"/>
      <c r="EEA161" s="995"/>
      <c r="EEB161" s="993"/>
      <c r="EEC161" s="993"/>
      <c r="EED161" s="993"/>
      <c r="EEE161" s="993"/>
      <c r="EEF161" s="993"/>
      <c r="EEG161" s="993"/>
      <c r="EEH161" s="993"/>
      <c r="EEI161" s="994"/>
      <c r="EEJ161" s="995"/>
      <c r="EEK161" s="993"/>
      <c r="EEL161" s="993"/>
      <c r="EEM161" s="993"/>
      <c r="EEN161" s="993"/>
      <c r="EEO161" s="993"/>
      <c r="EEP161" s="993"/>
      <c r="EEQ161" s="993"/>
      <c r="EER161" s="994"/>
      <c r="EES161" s="995"/>
      <c r="EET161" s="993"/>
      <c r="EEU161" s="993"/>
      <c r="EEV161" s="993"/>
      <c r="EEW161" s="993"/>
      <c r="EEX161" s="993"/>
      <c r="EEY161" s="993"/>
      <c r="EEZ161" s="993"/>
      <c r="EFA161" s="994"/>
      <c r="EFB161" s="995"/>
      <c r="EFC161" s="993"/>
      <c r="EFD161" s="993"/>
      <c r="EFE161" s="993"/>
      <c r="EFF161" s="993"/>
      <c r="EFG161" s="993"/>
      <c r="EFH161" s="993"/>
      <c r="EFI161" s="993"/>
      <c r="EFJ161" s="994"/>
      <c r="EFK161" s="995"/>
      <c r="EFL161" s="993"/>
      <c r="EFM161" s="993"/>
      <c r="EFN161" s="993"/>
      <c r="EFO161" s="993"/>
      <c r="EFP161" s="993"/>
      <c r="EFQ161" s="993"/>
      <c r="EFR161" s="993"/>
      <c r="EFS161" s="994"/>
      <c r="EFT161" s="995"/>
      <c r="EFU161" s="993"/>
      <c r="EFV161" s="993"/>
      <c r="EFW161" s="993"/>
      <c r="EFX161" s="993"/>
      <c r="EFY161" s="993"/>
      <c r="EFZ161" s="993"/>
      <c r="EGA161" s="993"/>
      <c r="EGB161" s="994"/>
      <c r="EGC161" s="995"/>
      <c r="EGD161" s="993"/>
      <c r="EGE161" s="993"/>
      <c r="EGF161" s="993"/>
      <c r="EGG161" s="993"/>
      <c r="EGH161" s="993"/>
      <c r="EGI161" s="993"/>
      <c r="EGJ161" s="993"/>
      <c r="EGK161" s="994"/>
      <c r="EGL161" s="995"/>
      <c r="EGM161" s="993"/>
      <c r="EGN161" s="993"/>
      <c r="EGO161" s="993"/>
      <c r="EGP161" s="993"/>
      <c r="EGQ161" s="993"/>
      <c r="EGR161" s="993"/>
      <c r="EGS161" s="993"/>
      <c r="EGT161" s="994"/>
      <c r="EGU161" s="995"/>
      <c r="EGV161" s="993"/>
      <c r="EGW161" s="993"/>
      <c r="EGX161" s="993"/>
      <c r="EGY161" s="993"/>
      <c r="EGZ161" s="993"/>
      <c r="EHA161" s="993"/>
      <c r="EHB161" s="993"/>
      <c r="EHC161" s="994"/>
      <c r="EHD161" s="995"/>
      <c r="EHE161" s="993"/>
      <c r="EHF161" s="993"/>
      <c r="EHG161" s="993"/>
      <c r="EHH161" s="993"/>
      <c r="EHI161" s="993"/>
      <c r="EHJ161" s="993"/>
      <c r="EHK161" s="993"/>
      <c r="EHL161" s="994"/>
      <c r="EHM161" s="995"/>
      <c r="EHN161" s="993"/>
      <c r="EHO161" s="993"/>
      <c r="EHP161" s="993"/>
      <c r="EHQ161" s="993"/>
      <c r="EHR161" s="993"/>
      <c r="EHS161" s="993"/>
      <c r="EHT161" s="993"/>
      <c r="EHU161" s="994"/>
      <c r="EHV161" s="995"/>
      <c r="EHW161" s="993"/>
      <c r="EHX161" s="993"/>
      <c r="EHY161" s="993"/>
      <c r="EHZ161" s="993"/>
      <c r="EIA161" s="993"/>
      <c r="EIB161" s="993"/>
      <c r="EIC161" s="993"/>
      <c r="EID161" s="994"/>
      <c r="EIE161" s="995"/>
      <c r="EIF161" s="993"/>
      <c r="EIG161" s="993"/>
      <c r="EIH161" s="993"/>
      <c r="EII161" s="993"/>
      <c r="EIJ161" s="993"/>
      <c r="EIK161" s="993"/>
      <c r="EIL161" s="993"/>
      <c r="EIM161" s="994"/>
      <c r="EIN161" s="995"/>
      <c r="EIO161" s="993"/>
      <c r="EIP161" s="993"/>
      <c r="EIQ161" s="993"/>
      <c r="EIR161" s="993"/>
      <c r="EIS161" s="993"/>
      <c r="EIT161" s="993"/>
      <c r="EIU161" s="993"/>
      <c r="EIV161" s="994"/>
      <c r="EIW161" s="995"/>
      <c r="EIX161" s="993"/>
      <c r="EIY161" s="993"/>
      <c r="EIZ161" s="993"/>
      <c r="EJA161" s="993"/>
      <c r="EJB161" s="993"/>
      <c r="EJC161" s="993"/>
      <c r="EJD161" s="993"/>
      <c r="EJE161" s="994"/>
      <c r="EJF161" s="995"/>
      <c r="EJG161" s="993"/>
      <c r="EJH161" s="993"/>
      <c r="EJI161" s="993"/>
      <c r="EJJ161" s="993"/>
      <c r="EJK161" s="993"/>
      <c r="EJL161" s="993"/>
      <c r="EJM161" s="993"/>
      <c r="EJN161" s="994"/>
      <c r="EJO161" s="995"/>
      <c r="EJP161" s="993"/>
      <c r="EJQ161" s="993"/>
      <c r="EJR161" s="993"/>
      <c r="EJS161" s="993"/>
      <c r="EJT161" s="993"/>
      <c r="EJU161" s="993"/>
      <c r="EJV161" s="993"/>
      <c r="EJW161" s="994"/>
      <c r="EJX161" s="995"/>
      <c r="EJY161" s="993"/>
      <c r="EJZ161" s="993"/>
      <c r="EKA161" s="993"/>
      <c r="EKB161" s="993"/>
      <c r="EKC161" s="993"/>
      <c r="EKD161" s="993"/>
      <c r="EKE161" s="993"/>
      <c r="EKF161" s="994"/>
      <c r="EKG161" s="995"/>
      <c r="EKH161" s="993"/>
      <c r="EKI161" s="993"/>
      <c r="EKJ161" s="993"/>
      <c r="EKK161" s="993"/>
      <c r="EKL161" s="993"/>
      <c r="EKM161" s="993"/>
      <c r="EKN161" s="993"/>
      <c r="EKO161" s="994"/>
      <c r="EKP161" s="995"/>
      <c r="EKQ161" s="993"/>
      <c r="EKR161" s="993"/>
      <c r="EKS161" s="993"/>
      <c r="EKT161" s="993"/>
      <c r="EKU161" s="993"/>
      <c r="EKV161" s="993"/>
      <c r="EKW161" s="993"/>
      <c r="EKX161" s="994"/>
      <c r="EKY161" s="995"/>
      <c r="EKZ161" s="993"/>
      <c r="ELA161" s="993"/>
      <c r="ELB161" s="993"/>
      <c r="ELC161" s="993"/>
      <c r="ELD161" s="993"/>
      <c r="ELE161" s="993"/>
      <c r="ELF161" s="993"/>
      <c r="ELG161" s="994"/>
      <c r="ELH161" s="995"/>
      <c r="ELI161" s="993"/>
      <c r="ELJ161" s="993"/>
      <c r="ELK161" s="993"/>
      <c r="ELL161" s="993"/>
      <c r="ELM161" s="993"/>
      <c r="ELN161" s="993"/>
      <c r="ELO161" s="993"/>
      <c r="ELP161" s="994"/>
      <c r="ELQ161" s="995"/>
      <c r="ELR161" s="993"/>
      <c r="ELS161" s="993"/>
      <c r="ELT161" s="993"/>
      <c r="ELU161" s="993"/>
      <c r="ELV161" s="993"/>
      <c r="ELW161" s="993"/>
      <c r="ELX161" s="993"/>
      <c r="ELY161" s="994"/>
      <c r="ELZ161" s="995"/>
      <c r="EMA161" s="993"/>
      <c r="EMB161" s="993"/>
      <c r="EMC161" s="993"/>
      <c r="EMD161" s="993"/>
      <c r="EME161" s="993"/>
      <c r="EMF161" s="993"/>
      <c r="EMG161" s="993"/>
      <c r="EMH161" s="994"/>
      <c r="EMI161" s="995"/>
      <c r="EMJ161" s="993"/>
      <c r="EMK161" s="993"/>
      <c r="EML161" s="993"/>
      <c r="EMM161" s="993"/>
      <c r="EMN161" s="993"/>
      <c r="EMO161" s="993"/>
      <c r="EMP161" s="993"/>
      <c r="EMQ161" s="994"/>
      <c r="EMR161" s="995"/>
      <c r="EMS161" s="993"/>
      <c r="EMT161" s="993"/>
      <c r="EMU161" s="993"/>
      <c r="EMV161" s="993"/>
      <c r="EMW161" s="993"/>
      <c r="EMX161" s="993"/>
      <c r="EMY161" s="993"/>
      <c r="EMZ161" s="994"/>
      <c r="ENA161" s="995"/>
      <c r="ENB161" s="993"/>
      <c r="ENC161" s="993"/>
      <c r="END161" s="993"/>
      <c r="ENE161" s="993"/>
      <c r="ENF161" s="993"/>
      <c r="ENG161" s="993"/>
      <c r="ENH161" s="993"/>
      <c r="ENI161" s="994"/>
      <c r="ENJ161" s="995"/>
      <c r="ENK161" s="993"/>
      <c r="ENL161" s="993"/>
      <c r="ENM161" s="993"/>
      <c r="ENN161" s="993"/>
      <c r="ENO161" s="993"/>
      <c r="ENP161" s="993"/>
      <c r="ENQ161" s="993"/>
      <c r="ENR161" s="994"/>
      <c r="ENS161" s="995"/>
      <c r="ENT161" s="993"/>
      <c r="ENU161" s="993"/>
      <c r="ENV161" s="993"/>
      <c r="ENW161" s="993"/>
      <c r="ENX161" s="993"/>
      <c r="ENY161" s="993"/>
      <c r="ENZ161" s="993"/>
      <c r="EOA161" s="994"/>
      <c r="EOB161" s="995"/>
      <c r="EOC161" s="993"/>
      <c r="EOD161" s="993"/>
      <c r="EOE161" s="993"/>
      <c r="EOF161" s="993"/>
      <c r="EOG161" s="993"/>
      <c r="EOH161" s="993"/>
      <c r="EOI161" s="993"/>
      <c r="EOJ161" s="994"/>
      <c r="EOK161" s="995"/>
      <c r="EOL161" s="993"/>
      <c r="EOM161" s="993"/>
      <c r="EON161" s="993"/>
      <c r="EOO161" s="993"/>
      <c r="EOP161" s="993"/>
      <c r="EOQ161" s="993"/>
      <c r="EOR161" s="993"/>
      <c r="EOS161" s="994"/>
      <c r="EOT161" s="995"/>
      <c r="EOU161" s="993"/>
      <c r="EOV161" s="993"/>
      <c r="EOW161" s="993"/>
      <c r="EOX161" s="993"/>
      <c r="EOY161" s="993"/>
      <c r="EOZ161" s="993"/>
      <c r="EPA161" s="993"/>
      <c r="EPB161" s="994"/>
      <c r="EPC161" s="995"/>
      <c r="EPD161" s="993"/>
      <c r="EPE161" s="993"/>
      <c r="EPF161" s="993"/>
      <c r="EPG161" s="993"/>
      <c r="EPH161" s="993"/>
      <c r="EPI161" s="993"/>
      <c r="EPJ161" s="993"/>
      <c r="EPK161" s="994"/>
      <c r="EPL161" s="995"/>
      <c r="EPM161" s="993"/>
      <c r="EPN161" s="993"/>
      <c r="EPO161" s="993"/>
      <c r="EPP161" s="993"/>
      <c r="EPQ161" s="993"/>
      <c r="EPR161" s="993"/>
      <c r="EPS161" s="993"/>
      <c r="EPT161" s="994"/>
      <c r="EPU161" s="995"/>
      <c r="EPV161" s="993"/>
      <c r="EPW161" s="993"/>
      <c r="EPX161" s="993"/>
      <c r="EPY161" s="993"/>
      <c r="EPZ161" s="993"/>
      <c r="EQA161" s="993"/>
      <c r="EQB161" s="993"/>
      <c r="EQC161" s="994"/>
      <c r="EQD161" s="995"/>
      <c r="EQE161" s="993"/>
      <c r="EQF161" s="993"/>
      <c r="EQG161" s="993"/>
      <c r="EQH161" s="993"/>
      <c r="EQI161" s="993"/>
      <c r="EQJ161" s="993"/>
      <c r="EQK161" s="993"/>
      <c r="EQL161" s="994"/>
      <c r="EQM161" s="995"/>
      <c r="EQN161" s="993"/>
      <c r="EQO161" s="993"/>
      <c r="EQP161" s="993"/>
      <c r="EQQ161" s="993"/>
      <c r="EQR161" s="993"/>
      <c r="EQS161" s="993"/>
      <c r="EQT161" s="993"/>
      <c r="EQU161" s="994"/>
      <c r="EQV161" s="995"/>
      <c r="EQW161" s="993"/>
      <c r="EQX161" s="993"/>
      <c r="EQY161" s="993"/>
      <c r="EQZ161" s="993"/>
      <c r="ERA161" s="993"/>
      <c r="ERB161" s="993"/>
      <c r="ERC161" s="993"/>
      <c r="ERD161" s="994"/>
      <c r="ERE161" s="995"/>
      <c r="ERF161" s="993"/>
      <c r="ERG161" s="993"/>
      <c r="ERH161" s="993"/>
      <c r="ERI161" s="993"/>
      <c r="ERJ161" s="993"/>
      <c r="ERK161" s="993"/>
      <c r="ERL161" s="993"/>
      <c r="ERM161" s="994"/>
      <c r="ERN161" s="995"/>
      <c r="ERO161" s="993"/>
      <c r="ERP161" s="993"/>
      <c r="ERQ161" s="993"/>
      <c r="ERR161" s="993"/>
      <c r="ERS161" s="993"/>
      <c r="ERT161" s="993"/>
      <c r="ERU161" s="993"/>
      <c r="ERV161" s="994"/>
      <c r="ERW161" s="995"/>
      <c r="ERX161" s="993"/>
      <c r="ERY161" s="993"/>
      <c r="ERZ161" s="993"/>
      <c r="ESA161" s="993"/>
      <c r="ESB161" s="993"/>
      <c r="ESC161" s="993"/>
      <c r="ESD161" s="993"/>
      <c r="ESE161" s="994"/>
      <c r="ESF161" s="995"/>
      <c r="ESG161" s="993"/>
      <c r="ESH161" s="993"/>
      <c r="ESI161" s="993"/>
      <c r="ESJ161" s="993"/>
      <c r="ESK161" s="993"/>
      <c r="ESL161" s="993"/>
      <c r="ESM161" s="993"/>
      <c r="ESN161" s="994"/>
      <c r="ESO161" s="995"/>
      <c r="ESP161" s="993"/>
      <c r="ESQ161" s="993"/>
      <c r="ESR161" s="993"/>
      <c r="ESS161" s="993"/>
      <c r="EST161" s="993"/>
      <c r="ESU161" s="993"/>
      <c r="ESV161" s="993"/>
      <c r="ESW161" s="994"/>
      <c r="ESX161" s="995"/>
      <c r="ESY161" s="993"/>
      <c r="ESZ161" s="993"/>
      <c r="ETA161" s="993"/>
      <c r="ETB161" s="993"/>
      <c r="ETC161" s="993"/>
      <c r="ETD161" s="993"/>
      <c r="ETE161" s="993"/>
      <c r="ETF161" s="994"/>
      <c r="ETG161" s="995"/>
      <c r="ETH161" s="993"/>
      <c r="ETI161" s="993"/>
      <c r="ETJ161" s="993"/>
      <c r="ETK161" s="993"/>
      <c r="ETL161" s="993"/>
      <c r="ETM161" s="993"/>
      <c r="ETN161" s="993"/>
      <c r="ETO161" s="994"/>
      <c r="ETP161" s="995"/>
      <c r="ETQ161" s="993"/>
      <c r="ETR161" s="993"/>
      <c r="ETS161" s="993"/>
      <c r="ETT161" s="993"/>
      <c r="ETU161" s="993"/>
      <c r="ETV161" s="993"/>
      <c r="ETW161" s="993"/>
      <c r="ETX161" s="994"/>
      <c r="ETY161" s="995"/>
      <c r="ETZ161" s="993"/>
      <c r="EUA161" s="993"/>
      <c r="EUB161" s="993"/>
      <c r="EUC161" s="993"/>
      <c r="EUD161" s="993"/>
      <c r="EUE161" s="993"/>
      <c r="EUF161" s="993"/>
      <c r="EUG161" s="994"/>
      <c r="EUH161" s="995"/>
      <c r="EUI161" s="993"/>
      <c r="EUJ161" s="993"/>
      <c r="EUK161" s="993"/>
      <c r="EUL161" s="993"/>
      <c r="EUM161" s="993"/>
      <c r="EUN161" s="993"/>
      <c r="EUO161" s="993"/>
      <c r="EUP161" s="994"/>
      <c r="EUQ161" s="995"/>
      <c r="EUR161" s="993"/>
      <c r="EUS161" s="993"/>
      <c r="EUT161" s="993"/>
      <c r="EUU161" s="993"/>
      <c r="EUV161" s="993"/>
      <c r="EUW161" s="993"/>
      <c r="EUX161" s="993"/>
      <c r="EUY161" s="994"/>
      <c r="EUZ161" s="995"/>
      <c r="EVA161" s="993"/>
      <c r="EVB161" s="993"/>
      <c r="EVC161" s="993"/>
      <c r="EVD161" s="993"/>
      <c r="EVE161" s="993"/>
      <c r="EVF161" s="993"/>
      <c r="EVG161" s="993"/>
      <c r="EVH161" s="994"/>
      <c r="EVI161" s="995"/>
      <c r="EVJ161" s="993"/>
      <c r="EVK161" s="993"/>
      <c r="EVL161" s="993"/>
      <c r="EVM161" s="993"/>
      <c r="EVN161" s="993"/>
      <c r="EVO161" s="993"/>
      <c r="EVP161" s="993"/>
      <c r="EVQ161" s="994"/>
      <c r="EVR161" s="995"/>
      <c r="EVS161" s="993"/>
      <c r="EVT161" s="993"/>
      <c r="EVU161" s="993"/>
      <c r="EVV161" s="993"/>
      <c r="EVW161" s="993"/>
      <c r="EVX161" s="993"/>
      <c r="EVY161" s="993"/>
      <c r="EVZ161" s="994"/>
      <c r="EWA161" s="995"/>
      <c r="EWB161" s="993"/>
      <c r="EWC161" s="993"/>
      <c r="EWD161" s="993"/>
      <c r="EWE161" s="993"/>
      <c r="EWF161" s="993"/>
      <c r="EWG161" s="993"/>
      <c r="EWH161" s="993"/>
      <c r="EWI161" s="994"/>
      <c r="EWJ161" s="995"/>
      <c r="EWK161" s="993"/>
      <c r="EWL161" s="993"/>
      <c r="EWM161" s="993"/>
      <c r="EWN161" s="993"/>
      <c r="EWO161" s="993"/>
      <c r="EWP161" s="993"/>
      <c r="EWQ161" s="993"/>
      <c r="EWR161" s="994"/>
      <c r="EWS161" s="995"/>
      <c r="EWT161" s="993"/>
      <c r="EWU161" s="993"/>
      <c r="EWV161" s="993"/>
      <c r="EWW161" s="993"/>
      <c r="EWX161" s="993"/>
      <c r="EWY161" s="993"/>
      <c r="EWZ161" s="993"/>
      <c r="EXA161" s="994"/>
      <c r="EXB161" s="995"/>
      <c r="EXC161" s="993"/>
      <c r="EXD161" s="993"/>
      <c r="EXE161" s="993"/>
      <c r="EXF161" s="993"/>
      <c r="EXG161" s="993"/>
      <c r="EXH161" s="993"/>
      <c r="EXI161" s="993"/>
      <c r="EXJ161" s="994"/>
      <c r="EXK161" s="995"/>
      <c r="EXL161" s="993"/>
      <c r="EXM161" s="993"/>
      <c r="EXN161" s="993"/>
      <c r="EXO161" s="993"/>
      <c r="EXP161" s="993"/>
      <c r="EXQ161" s="993"/>
      <c r="EXR161" s="993"/>
      <c r="EXS161" s="994"/>
      <c r="EXT161" s="995"/>
      <c r="EXU161" s="993"/>
      <c r="EXV161" s="993"/>
      <c r="EXW161" s="993"/>
      <c r="EXX161" s="993"/>
      <c r="EXY161" s="993"/>
      <c r="EXZ161" s="993"/>
      <c r="EYA161" s="993"/>
      <c r="EYB161" s="994"/>
      <c r="EYC161" s="995"/>
      <c r="EYD161" s="993"/>
      <c r="EYE161" s="993"/>
      <c r="EYF161" s="993"/>
      <c r="EYG161" s="993"/>
      <c r="EYH161" s="993"/>
      <c r="EYI161" s="993"/>
      <c r="EYJ161" s="993"/>
      <c r="EYK161" s="994"/>
      <c r="EYL161" s="995"/>
      <c r="EYM161" s="993"/>
      <c r="EYN161" s="993"/>
      <c r="EYO161" s="993"/>
      <c r="EYP161" s="993"/>
      <c r="EYQ161" s="993"/>
      <c r="EYR161" s="993"/>
      <c r="EYS161" s="993"/>
      <c r="EYT161" s="994"/>
      <c r="EYU161" s="995"/>
      <c r="EYV161" s="993"/>
      <c r="EYW161" s="993"/>
      <c r="EYX161" s="993"/>
      <c r="EYY161" s="993"/>
      <c r="EYZ161" s="993"/>
      <c r="EZA161" s="993"/>
      <c r="EZB161" s="993"/>
      <c r="EZC161" s="994"/>
      <c r="EZD161" s="995"/>
      <c r="EZE161" s="993"/>
      <c r="EZF161" s="993"/>
      <c r="EZG161" s="993"/>
      <c r="EZH161" s="993"/>
      <c r="EZI161" s="993"/>
      <c r="EZJ161" s="993"/>
      <c r="EZK161" s="993"/>
      <c r="EZL161" s="994"/>
      <c r="EZM161" s="995"/>
      <c r="EZN161" s="993"/>
      <c r="EZO161" s="993"/>
      <c r="EZP161" s="993"/>
      <c r="EZQ161" s="993"/>
      <c r="EZR161" s="993"/>
      <c r="EZS161" s="993"/>
      <c r="EZT161" s="993"/>
      <c r="EZU161" s="994"/>
      <c r="EZV161" s="995"/>
      <c r="EZW161" s="993"/>
      <c r="EZX161" s="993"/>
      <c r="EZY161" s="993"/>
      <c r="EZZ161" s="993"/>
      <c r="FAA161" s="993"/>
      <c r="FAB161" s="993"/>
      <c r="FAC161" s="993"/>
      <c r="FAD161" s="994"/>
      <c r="FAE161" s="995"/>
      <c r="FAF161" s="993"/>
      <c r="FAG161" s="993"/>
      <c r="FAH161" s="993"/>
      <c r="FAI161" s="993"/>
      <c r="FAJ161" s="993"/>
      <c r="FAK161" s="993"/>
      <c r="FAL161" s="993"/>
      <c r="FAM161" s="994"/>
      <c r="FAN161" s="995"/>
      <c r="FAO161" s="993"/>
      <c r="FAP161" s="993"/>
      <c r="FAQ161" s="993"/>
      <c r="FAR161" s="993"/>
      <c r="FAS161" s="993"/>
      <c r="FAT161" s="993"/>
      <c r="FAU161" s="993"/>
      <c r="FAV161" s="994"/>
      <c r="FAW161" s="995"/>
      <c r="FAX161" s="993"/>
      <c r="FAY161" s="993"/>
      <c r="FAZ161" s="993"/>
      <c r="FBA161" s="993"/>
      <c r="FBB161" s="993"/>
      <c r="FBC161" s="993"/>
      <c r="FBD161" s="993"/>
      <c r="FBE161" s="994"/>
      <c r="FBF161" s="995"/>
      <c r="FBG161" s="993"/>
      <c r="FBH161" s="993"/>
      <c r="FBI161" s="993"/>
      <c r="FBJ161" s="993"/>
      <c r="FBK161" s="993"/>
      <c r="FBL161" s="993"/>
      <c r="FBM161" s="993"/>
      <c r="FBN161" s="994"/>
      <c r="FBO161" s="995"/>
      <c r="FBP161" s="993"/>
      <c r="FBQ161" s="993"/>
      <c r="FBR161" s="993"/>
      <c r="FBS161" s="993"/>
      <c r="FBT161" s="993"/>
      <c r="FBU161" s="993"/>
      <c r="FBV161" s="993"/>
      <c r="FBW161" s="994"/>
      <c r="FBX161" s="995"/>
      <c r="FBY161" s="993"/>
      <c r="FBZ161" s="993"/>
      <c r="FCA161" s="993"/>
      <c r="FCB161" s="993"/>
      <c r="FCC161" s="993"/>
      <c r="FCD161" s="993"/>
      <c r="FCE161" s="993"/>
      <c r="FCF161" s="994"/>
      <c r="FCG161" s="995"/>
      <c r="FCH161" s="993"/>
      <c r="FCI161" s="993"/>
      <c r="FCJ161" s="993"/>
      <c r="FCK161" s="993"/>
      <c r="FCL161" s="993"/>
      <c r="FCM161" s="993"/>
      <c r="FCN161" s="993"/>
      <c r="FCO161" s="994"/>
      <c r="FCP161" s="995"/>
      <c r="FCQ161" s="993"/>
      <c r="FCR161" s="993"/>
      <c r="FCS161" s="993"/>
      <c r="FCT161" s="993"/>
      <c r="FCU161" s="993"/>
      <c r="FCV161" s="993"/>
      <c r="FCW161" s="993"/>
      <c r="FCX161" s="994"/>
      <c r="FCY161" s="995"/>
      <c r="FCZ161" s="993"/>
      <c r="FDA161" s="993"/>
      <c r="FDB161" s="993"/>
      <c r="FDC161" s="993"/>
      <c r="FDD161" s="993"/>
      <c r="FDE161" s="993"/>
      <c r="FDF161" s="993"/>
      <c r="FDG161" s="994"/>
      <c r="FDH161" s="995"/>
      <c r="FDI161" s="993"/>
      <c r="FDJ161" s="993"/>
      <c r="FDK161" s="993"/>
      <c r="FDL161" s="993"/>
      <c r="FDM161" s="993"/>
      <c r="FDN161" s="993"/>
      <c r="FDO161" s="993"/>
      <c r="FDP161" s="994"/>
      <c r="FDQ161" s="995"/>
      <c r="FDR161" s="993"/>
      <c r="FDS161" s="993"/>
      <c r="FDT161" s="993"/>
      <c r="FDU161" s="993"/>
      <c r="FDV161" s="993"/>
      <c r="FDW161" s="993"/>
      <c r="FDX161" s="993"/>
      <c r="FDY161" s="994"/>
      <c r="FDZ161" s="995"/>
      <c r="FEA161" s="993"/>
      <c r="FEB161" s="993"/>
      <c r="FEC161" s="993"/>
      <c r="FED161" s="993"/>
      <c r="FEE161" s="993"/>
      <c r="FEF161" s="993"/>
      <c r="FEG161" s="993"/>
      <c r="FEH161" s="994"/>
      <c r="FEI161" s="995"/>
      <c r="FEJ161" s="993"/>
      <c r="FEK161" s="993"/>
      <c r="FEL161" s="993"/>
      <c r="FEM161" s="993"/>
      <c r="FEN161" s="993"/>
      <c r="FEO161" s="993"/>
      <c r="FEP161" s="993"/>
      <c r="FEQ161" s="994"/>
      <c r="FER161" s="995"/>
      <c r="FES161" s="993"/>
      <c r="FET161" s="993"/>
      <c r="FEU161" s="993"/>
      <c r="FEV161" s="993"/>
      <c r="FEW161" s="993"/>
      <c r="FEX161" s="993"/>
      <c r="FEY161" s="993"/>
      <c r="FEZ161" s="994"/>
      <c r="FFA161" s="995"/>
      <c r="FFB161" s="993"/>
      <c r="FFC161" s="993"/>
      <c r="FFD161" s="993"/>
      <c r="FFE161" s="993"/>
      <c r="FFF161" s="993"/>
      <c r="FFG161" s="993"/>
      <c r="FFH161" s="993"/>
      <c r="FFI161" s="994"/>
      <c r="FFJ161" s="995"/>
      <c r="FFK161" s="993"/>
      <c r="FFL161" s="993"/>
      <c r="FFM161" s="993"/>
      <c r="FFN161" s="993"/>
      <c r="FFO161" s="993"/>
      <c r="FFP161" s="993"/>
      <c r="FFQ161" s="993"/>
      <c r="FFR161" s="994"/>
      <c r="FFS161" s="995"/>
      <c r="FFT161" s="993"/>
      <c r="FFU161" s="993"/>
      <c r="FFV161" s="993"/>
      <c r="FFW161" s="993"/>
      <c r="FFX161" s="993"/>
      <c r="FFY161" s="993"/>
      <c r="FFZ161" s="993"/>
      <c r="FGA161" s="994"/>
      <c r="FGB161" s="995"/>
      <c r="FGC161" s="993"/>
      <c r="FGD161" s="993"/>
      <c r="FGE161" s="993"/>
      <c r="FGF161" s="993"/>
      <c r="FGG161" s="993"/>
      <c r="FGH161" s="993"/>
      <c r="FGI161" s="993"/>
      <c r="FGJ161" s="994"/>
      <c r="FGK161" s="995"/>
      <c r="FGL161" s="993"/>
      <c r="FGM161" s="993"/>
      <c r="FGN161" s="993"/>
      <c r="FGO161" s="993"/>
      <c r="FGP161" s="993"/>
      <c r="FGQ161" s="993"/>
      <c r="FGR161" s="993"/>
      <c r="FGS161" s="994"/>
      <c r="FGT161" s="995"/>
      <c r="FGU161" s="993"/>
      <c r="FGV161" s="993"/>
      <c r="FGW161" s="993"/>
      <c r="FGX161" s="993"/>
      <c r="FGY161" s="993"/>
      <c r="FGZ161" s="993"/>
      <c r="FHA161" s="993"/>
      <c r="FHB161" s="994"/>
      <c r="FHC161" s="995"/>
      <c r="FHD161" s="993"/>
      <c r="FHE161" s="993"/>
      <c r="FHF161" s="993"/>
      <c r="FHG161" s="993"/>
      <c r="FHH161" s="993"/>
      <c r="FHI161" s="993"/>
      <c r="FHJ161" s="993"/>
      <c r="FHK161" s="994"/>
      <c r="FHL161" s="995"/>
      <c r="FHM161" s="993"/>
      <c r="FHN161" s="993"/>
      <c r="FHO161" s="993"/>
      <c r="FHP161" s="993"/>
      <c r="FHQ161" s="993"/>
      <c r="FHR161" s="993"/>
      <c r="FHS161" s="993"/>
      <c r="FHT161" s="994"/>
      <c r="FHU161" s="995"/>
      <c r="FHV161" s="993"/>
      <c r="FHW161" s="993"/>
      <c r="FHX161" s="993"/>
      <c r="FHY161" s="993"/>
      <c r="FHZ161" s="993"/>
      <c r="FIA161" s="993"/>
      <c r="FIB161" s="993"/>
      <c r="FIC161" s="994"/>
      <c r="FID161" s="995"/>
      <c r="FIE161" s="993"/>
      <c r="FIF161" s="993"/>
      <c r="FIG161" s="993"/>
      <c r="FIH161" s="993"/>
      <c r="FII161" s="993"/>
      <c r="FIJ161" s="993"/>
      <c r="FIK161" s="993"/>
      <c r="FIL161" s="994"/>
      <c r="FIM161" s="995"/>
      <c r="FIN161" s="993"/>
      <c r="FIO161" s="993"/>
      <c r="FIP161" s="993"/>
      <c r="FIQ161" s="993"/>
      <c r="FIR161" s="993"/>
      <c r="FIS161" s="993"/>
      <c r="FIT161" s="993"/>
      <c r="FIU161" s="994"/>
      <c r="FIV161" s="995"/>
      <c r="FIW161" s="993"/>
      <c r="FIX161" s="993"/>
      <c r="FIY161" s="993"/>
      <c r="FIZ161" s="993"/>
      <c r="FJA161" s="993"/>
      <c r="FJB161" s="993"/>
      <c r="FJC161" s="993"/>
      <c r="FJD161" s="994"/>
      <c r="FJE161" s="995"/>
      <c r="FJF161" s="993"/>
      <c r="FJG161" s="993"/>
      <c r="FJH161" s="993"/>
      <c r="FJI161" s="993"/>
      <c r="FJJ161" s="993"/>
      <c r="FJK161" s="993"/>
      <c r="FJL161" s="993"/>
      <c r="FJM161" s="994"/>
      <c r="FJN161" s="995"/>
      <c r="FJO161" s="993"/>
      <c r="FJP161" s="993"/>
      <c r="FJQ161" s="993"/>
      <c r="FJR161" s="993"/>
      <c r="FJS161" s="993"/>
      <c r="FJT161" s="993"/>
      <c r="FJU161" s="993"/>
      <c r="FJV161" s="994"/>
      <c r="FJW161" s="995"/>
      <c r="FJX161" s="993"/>
      <c r="FJY161" s="993"/>
      <c r="FJZ161" s="993"/>
      <c r="FKA161" s="993"/>
      <c r="FKB161" s="993"/>
      <c r="FKC161" s="993"/>
      <c r="FKD161" s="993"/>
      <c r="FKE161" s="994"/>
      <c r="FKF161" s="995"/>
      <c r="FKG161" s="993"/>
      <c r="FKH161" s="993"/>
      <c r="FKI161" s="993"/>
      <c r="FKJ161" s="993"/>
      <c r="FKK161" s="993"/>
      <c r="FKL161" s="993"/>
      <c r="FKM161" s="993"/>
      <c r="FKN161" s="994"/>
      <c r="FKO161" s="995"/>
      <c r="FKP161" s="993"/>
      <c r="FKQ161" s="993"/>
      <c r="FKR161" s="993"/>
      <c r="FKS161" s="993"/>
      <c r="FKT161" s="993"/>
      <c r="FKU161" s="993"/>
      <c r="FKV161" s="993"/>
      <c r="FKW161" s="994"/>
      <c r="FKX161" s="995"/>
      <c r="FKY161" s="993"/>
      <c r="FKZ161" s="993"/>
      <c r="FLA161" s="993"/>
      <c r="FLB161" s="993"/>
      <c r="FLC161" s="993"/>
      <c r="FLD161" s="993"/>
      <c r="FLE161" s="993"/>
      <c r="FLF161" s="994"/>
      <c r="FLG161" s="995"/>
      <c r="FLH161" s="993"/>
      <c r="FLI161" s="993"/>
      <c r="FLJ161" s="993"/>
      <c r="FLK161" s="993"/>
      <c r="FLL161" s="993"/>
      <c r="FLM161" s="993"/>
      <c r="FLN161" s="993"/>
      <c r="FLO161" s="994"/>
      <c r="FLP161" s="995"/>
      <c r="FLQ161" s="993"/>
      <c r="FLR161" s="993"/>
      <c r="FLS161" s="993"/>
      <c r="FLT161" s="993"/>
      <c r="FLU161" s="993"/>
      <c r="FLV161" s="993"/>
      <c r="FLW161" s="993"/>
      <c r="FLX161" s="994"/>
      <c r="FLY161" s="995"/>
      <c r="FLZ161" s="993"/>
      <c r="FMA161" s="993"/>
      <c r="FMB161" s="993"/>
      <c r="FMC161" s="993"/>
      <c r="FMD161" s="993"/>
      <c r="FME161" s="993"/>
      <c r="FMF161" s="993"/>
      <c r="FMG161" s="994"/>
      <c r="FMH161" s="995"/>
      <c r="FMI161" s="993"/>
      <c r="FMJ161" s="993"/>
      <c r="FMK161" s="993"/>
      <c r="FML161" s="993"/>
      <c r="FMM161" s="993"/>
      <c r="FMN161" s="993"/>
      <c r="FMO161" s="993"/>
      <c r="FMP161" s="994"/>
      <c r="FMQ161" s="995"/>
      <c r="FMR161" s="993"/>
      <c r="FMS161" s="993"/>
      <c r="FMT161" s="993"/>
      <c r="FMU161" s="993"/>
      <c r="FMV161" s="993"/>
      <c r="FMW161" s="993"/>
      <c r="FMX161" s="993"/>
      <c r="FMY161" s="994"/>
      <c r="FMZ161" s="995"/>
      <c r="FNA161" s="993"/>
      <c r="FNB161" s="993"/>
      <c r="FNC161" s="993"/>
      <c r="FND161" s="993"/>
      <c r="FNE161" s="993"/>
      <c r="FNF161" s="993"/>
      <c r="FNG161" s="993"/>
      <c r="FNH161" s="994"/>
      <c r="FNI161" s="995"/>
      <c r="FNJ161" s="993"/>
      <c r="FNK161" s="993"/>
      <c r="FNL161" s="993"/>
      <c r="FNM161" s="993"/>
      <c r="FNN161" s="993"/>
      <c r="FNO161" s="993"/>
      <c r="FNP161" s="993"/>
      <c r="FNQ161" s="994"/>
      <c r="FNR161" s="995"/>
      <c r="FNS161" s="993"/>
      <c r="FNT161" s="993"/>
      <c r="FNU161" s="993"/>
      <c r="FNV161" s="993"/>
      <c r="FNW161" s="993"/>
      <c r="FNX161" s="993"/>
      <c r="FNY161" s="993"/>
      <c r="FNZ161" s="994"/>
      <c r="FOA161" s="995"/>
      <c r="FOB161" s="993"/>
      <c r="FOC161" s="993"/>
      <c r="FOD161" s="993"/>
      <c r="FOE161" s="993"/>
      <c r="FOF161" s="993"/>
      <c r="FOG161" s="993"/>
      <c r="FOH161" s="993"/>
      <c r="FOI161" s="994"/>
      <c r="FOJ161" s="995"/>
      <c r="FOK161" s="993"/>
      <c r="FOL161" s="993"/>
      <c r="FOM161" s="993"/>
      <c r="FON161" s="993"/>
      <c r="FOO161" s="993"/>
      <c r="FOP161" s="993"/>
      <c r="FOQ161" s="993"/>
      <c r="FOR161" s="994"/>
      <c r="FOS161" s="995"/>
      <c r="FOT161" s="993"/>
      <c r="FOU161" s="993"/>
      <c r="FOV161" s="993"/>
      <c r="FOW161" s="993"/>
      <c r="FOX161" s="993"/>
      <c r="FOY161" s="993"/>
      <c r="FOZ161" s="993"/>
      <c r="FPA161" s="994"/>
      <c r="FPB161" s="995"/>
      <c r="FPC161" s="993"/>
      <c r="FPD161" s="993"/>
      <c r="FPE161" s="993"/>
      <c r="FPF161" s="993"/>
      <c r="FPG161" s="993"/>
      <c r="FPH161" s="993"/>
      <c r="FPI161" s="993"/>
      <c r="FPJ161" s="994"/>
      <c r="FPK161" s="995"/>
      <c r="FPL161" s="993"/>
      <c r="FPM161" s="993"/>
      <c r="FPN161" s="993"/>
      <c r="FPO161" s="993"/>
      <c r="FPP161" s="993"/>
      <c r="FPQ161" s="993"/>
      <c r="FPR161" s="993"/>
      <c r="FPS161" s="994"/>
      <c r="FPT161" s="995"/>
      <c r="FPU161" s="993"/>
      <c r="FPV161" s="993"/>
      <c r="FPW161" s="993"/>
      <c r="FPX161" s="993"/>
      <c r="FPY161" s="993"/>
      <c r="FPZ161" s="993"/>
      <c r="FQA161" s="993"/>
      <c r="FQB161" s="994"/>
      <c r="FQC161" s="995"/>
      <c r="FQD161" s="993"/>
      <c r="FQE161" s="993"/>
      <c r="FQF161" s="993"/>
      <c r="FQG161" s="993"/>
      <c r="FQH161" s="993"/>
      <c r="FQI161" s="993"/>
      <c r="FQJ161" s="993"/>
      <c r="FQK161" s="994"/>
      <c r="FQL161" s="995"/>
      <c r="FQM161" s="993"/>
      <c r="FQN161" s="993"/>
      <c r="FQO161" s="993"/>
      <c r="FQP161" s="993"/>
      <c r="FQQ161" s="993"/>
      <c r="FQR161" s="993"/>
      <c r="FQS161" s="993"/>
      <c r="FQT161" s="994"/>
      <c r="FQU161" s="995"/>
      <c r="FQV161" s="993"/>
      <c r="FQW161" s="993"/>
      <c r="FQX161" s="993"/>
      <c r="FQY161" s="993"/>
      <c r="FQZ161" s="993"/>
      <c r="FRA161" s="993"/>
      <c r="FRB161" s="993"/>
      <c r="FRC161" s="994"/>
      <c r="FRD161" s="995"/>
      <c r="FRE161" s="993"/>
      <c r="FRF161" s="993"/>
      <c r="FRG161" s="993"/>
      <c r="FRH161" s="993"/>
      <c r="FRI161" s="993"/>
      <c r="FRJ161" s="993"/>
      <c r="FRK161" s="993"/>
      <c r="FRL161" s="994"/>
      <c r="FRM161" s="995"/>
      <c r="FRN161" s="993"/>
      <c r="FRO161" s="993"/>
      <c r="FRP161" s="993"/>
      <c r="FRQ161" s="993"/>
      <c r="FRR161" s="993"/>
      <c r="FRS161" s="993"/>
      <c r="FRT161" s="993"/>
      <c r="FRU161" s="994"/>
      <c r="FRV161" s="995"/>
      <c r="FRW161" s="993"/>
      <c r="FRX161" s="993"/>
      <c r="FRY161" s="993"/>
      <c r="FRZ161" s="993"/>
      <c r="FSA161" s="993"/>
      <c r="FSB161" s="993"/>
      <c r="FSC161" s="993"/>
      <c r="FSD161" s="994"/>
      <c r="FSE161" s="995"/>
      <c r="FSF161" s="993"/>
      <c r="FSG161" s="993"/>
      <c r="FSH161" s="993"/>
      <c r="FSI161" s="993"/>
      <c r="FSJ161" s="993"/>
      <c r="FSK161" s="993"/>
      <c r="FSL161" s="993"/>
      <c r="FSM161" s="994"/>
      <c r="FSN161" s="995"/>
      <c r="FSO161" s="993"/>
      <c r="FSP161" s="993"/>
      <c r="FSQ161" s="993"/>
      <c r="FSR161" s="993"/>
      <c r="FSS161" s="993"/>
      <c r="FST161" s="993"/>
      <c r="FSU161" s="993"/>
      <c r="FSV161" s="994"/>
      <c r="FSW161" s="995"/>
      <c r="FSX161" s="993"/>
      <c r="FSY161" s="993"/>
      <c r="FSZ161" s="993"/>
      <c r="FTA161" s="993"/>
      <c r="FTB161" s="993"/>
      <c r="FTC161" s="993"/>
      <c r="FTD161" s="993"/>
      <c r="FTE161" s="994"/>
      <c r="FTF161" s="995"/>
      <c r="FTG161" s="993"/>
      <c r="FTH161" s="993"/>
      <c r="FTI161" s="993"/>
      <c r="FTJ161" s="993"/>
      <c r="FTK161" s="993"/>
      <c r="FTL161" s="993"/>
      <c r="FTM161" s="993"/>
      <c r="FTN161" s="994"/>
      <c r="FTO161" s="995"/>
      <c r="FTP161" s="993"/>
      <c r="FTQ161" s="993"/>
      <c r="FTR161" s="993"/>
      <c r="FTS161" s="993"/>
      <c r="FTT161" s="993"/>
      <c r="FTU161" s="993"/>
      <c r="FTV161" s="993"/>
      <c r="FTW161" s="994"/>
      <c r="FTX161" s="995"/>
      <c r="FTY161" s="993"/>
      <c r="FTZ161" s="993"/>
      <c r="FUA161" s="993"/>
      <c r="FUB161" s="993"/>
      <c r="FUC161" s="993"/>
      <c r="FUD161" s="993"/>
      <c r="FUE161" s="993"/>
      <c r="FUF161" s="994"/>
      <c r="FUG161" s="995"/>
      <c r="FUH161" s="993"/>
      <c r="FUI161" s="993"/>
      <c r="FUJ161" s="993"/>
      <c r="FUK161" s="993"/>
      <c r="FUL161" s="993"/>
      <c r="FUM161" s="993"/>
      <c r="FUN161" s="993"/>
      <c r="FUO161" s="994"/>
      <c r="FUP161" s="995"/>
      <c r="FUQ161" s="993"/>
      <c r="FUR161" s="993"/>
      <c r="FUS161" s="993"/>
      <c r="FUT161" s="993"/>
      <c r="FUU161" s="993"/>
      <c r="FUV161" s="993"/>
      <c r="FUW161" s="993"/>
      <c r="FUX161" s="994"/>
      <c r="FUY161" s="995"/>
      <c r="FUZ161" s="993"/>
      <c r="FVA161" s="993"/>
      <c r="FVB161" s="993"/>
      <c r="FVC161" s="993"/>
      <c r="FVD161" s="993"/>
      <c r="FVE161" s="993"/>
      <c r="FVF161" s="993"/>
      <c r="FVG161" s="994"/>
      <c r="FVH161" s="995"/>
      <c r="FVI161" s="993"/>
      <c r="FVJ161" s="993"/>
      <c r="FVK161" s="993"/>
      <c r="FVL161" s="993"/>
      <c r="FVM161" s="993"/>
      <c r="FVN161" s="993"/>
      <c r="FVO161" s="993"/>
      <c r="FVP161" s="994"/>
      <c r="FVQ161" s="995"/>
      <c r="FVR161" s="993"/>
      <c r="FVS161" s="993"/>
      <c r="FVT161" s="993"/>
      <c r="FVU161" s="993"/>
      <c r="FVV161" s="993"/>
      <c r="FVW161" s="993"/>
      <c r="FVX161" s="993"/>
      <c r="FVY161" s="994"/>
      <c r="FVZ161" s="995"/>
      <c r="FWA161" s="993"/>
      <c r="FWB161" s="993"/>
      <c r="FWC161" s="993"/>
      <c r="FWD161" s="993"/>
      <c r="FWE161" s="993"/>
      <c r="FWF161" s="993"/>
      <c r="FWG161" s="993"/>
      <c r="FWH161" s="994"/>
      <c r="FWI161" s="995"/>
      <c r="FWJ161" s="993"/>
      <c r="FWK161" s="993"/>
      <c r="FWL161" s="993"/>
      <c r="FWM161" s="993"/>
      <c r="FWN161" s="993"/>
      <c r="FWO161" s="993"/>
      <c r="FWP161" s="993"/>
      <c r="FWQ161" s="994"/>
      <c r="FWR161" s="995"/>
      <c r="FWS161" s="993"/>
      <c r="FWT161" s="993"/>
      <c r="FWU161" s="993"/>
      <c r="FWV161" s="993"/>
      <c r="FWW161" s="993"/>
      <c r="FWX161" s="993"/>
      <c r="FWY161" s="993"/>
      <c r="FWZ161" s="994"/>
      <c r="FXA161" s="995"/>
      <c r="FXB161" s="993"/>
      <c r="FXC161" s="993"/>
      <c r="FXD161" s="993"/>
      <c r="FXE161" s="993"/>
      <c r="FXF161" s="993"/>
      <c r="FXG161" s="993"/>
      <c r="FXH161" s="993"/>
      <c r="FXI161" s="994"/>
      <c r="FXJ161" s="995"/>
      <c r="FXK161" s="993"/>
      <c r="FXL161" s="993"/>
      <c r="FXM161" s="993"/>
      <c r="FXN161" s="993"/>
      <c r="FXO161" s="993"/>
      <c r="FXP161" s="993"/>
      <c r="FXQ161" s="993"/>
      <c r="FXR161" s="994"/>
      <c r="FXS161" s="995"/>
      <c r="FXT161" s="993"/>
      <c r="FXU161" s="993"/>
      <c r="FXV161" s="993"/>
      <c r="FXW161" s="993"/>
      <c r="FXX161" s="993"/>
      <c r="FXY161" s="993"/>
      <c r="FXZ161" s="993"/>
      <c r="FYA161" s="994"/>
      <c r="FYB161" s="995"/>
      <c r="FYC161" s="993"/>
      <c r="FYD161" s="993"/>
      <c r="FYE161" s="993"/>
      <c r="FYF161" s="993"/>
      <c r="FYG161" s="993"/>
      <c r="FYH161" s="993"/>
      <c r="FYI161" s="993"/>
      <c r="FYJ161" s="994"/>
      <c r="FYK161" s="995"/>
      <c r="FYL161" s="993"/>
      <c r="FYM161" s="993"/>
      <c r="FYN161" s="993"/>
      <c r="FYO161" s="993"/>
      <c r="FYP161" s="993"/>
      <c r="FYQ161" s="993"/>
      <c r="FYR161" s="993"/>
      <c r="FYS161" s="994"/>
      <c r="FYT161" s="995"/>
      <c r="FYU161" s="993"/>
      <c r="FYV161" s="993"/>
      <c r="FYW161" s="993"/>
      <c r="FYX161" s="993"/>
      <c r="FYY161" s="993"/>
      <c r="FYZ161" s="993"/>
      <c r="FZA161" s="993"/>
      <c r="FZB161" s="994"/>
      <c r="FZC161" s="995"/>
      <c r="FZD161" s="993"/>
      <c r="FZE161" s="993"/>
      <c r="FZF161" s="993"/>
      <c r="FZG161" s="993"/>
      <c r="FZH161" s="993"/>
      <c r="FZI161" s="993"/>
      <c r="FZJ161" s="993"/>
      <c r="FZK161" s="994"/>
      <c r="FZL161" s="995"/>
      <c r="FZM161" s="993"/>
      <c r="FZN161" s="993"/>
      <c r="FZO161" s="993"/>
      <c r="FZP161" s="993"/>
      <c r="FZQ161" s="993"/>
      <c r="FZR161" s="993"/>
      <c r="FZS161" s="993"/>
      <c r="FZT161" s="994"/>
      <c r="FZU161" s="995"/>
      <c r="FZV161" s="993"/>
      <c r="FZW161" s="993"/>
      <c r="FZX161" s="993"/>
      <c r="FZY161" s="993"/>
      <c r="FZZ161" s="993"/>
      <c r="GAA161" s="993"/>
      <c r="GAB161" s="993"/>
      <c r="GAC161" s="994"/>
      <c r="GAD161" s="995"/>
      <c r="GAE161" s="993"/>
      <c r="GAF161" s="993"/>
      <c r="GAG161" s="993"/>
      <c r="GAH161" s="993"/>
      <c r="GAI161" s="993"/>
      <c r="GAJ161" s="993"/>
      <c r="GAK161" s="993"/>
      <c r="GAL161" s="994"/>
      <c r="GAM161" s="995"/>
      <c r="GAN161" s="993"/>
      <c r="GAO161" s="993"/>
      <c r="GAP161" s="993"/>
      <c r="GAQ161" s="993"/>
      <c r="GAR161" s="993"/>
      <c r="GAS161" s="993"/>
      <c r="GAT161" s="993"/>
      <c r="GAU161" s="994"/>
      <c r="GAV161" s="995"/>
      <c r="GAW161" s="993"/>
      <c r="GAX161" s="993"/>
      <c r="GAY161" s="993"/>
      <c r="GAZ161" s="993"/>
      <c r="GBA161" s="993"/>
      <c r="GBB161" s="993"/>
      <c r="GBC161" s="993"/>
      <c r="GBD161" s="994"/>
      <c r="GBE161" s="995"/>
      <c r="GBF161" s="993"/>
      <c r="GBG161" s="993"/>
      <c r="GBH161" s="993"/>
      <c r="GBI161" s="993"/>
      <c r="GBJ161" s="993"/>
      <c r="GBK161" s="993"/>
      <c r="GBL161" s="993"/>
      <c r="GBM161" s="994"/>
      <c r="GBN161" s="995"/>
      <c r="GBO161" s="993"/>
      <c r="GBP161" s="993"/>
      <c r="GBQ161" s="993"/>
      <c r="GBR161" s="993"/>
      <c r="GBS161" s="993"/>
      <c r="GBT161" s="993"/>
      <c r="GBU161" s="993"/>
      <c r="GBV161" s="994"/>
      <c r="GBW161" s="995"/>
      <c r="GBX161" s="993"/>
      <c r="GBY161" s="993"/>
      <c r="GBZ161" s="993"/>
      <c r="GCA161" s="993"/>
      <c r="GCB161" s="993"/>
      <c r="GCC161" s="993"/>
      <c r="GCD161" s="993"/>
      <c r="GCE161" s="994"/>
      <c r="GCF161" s="995"/>
      <c r="GCG161" s="993"/>
      <c r="GCH161" s="993"/>
      <c r="GCI161" s="993"/>
      <c r="GCJ161" s="993"/>
      <c r="GCK161" s="993"/>
      <c r="GCL161" s="993"/>
      <c r="GCM161" s="993"/>
      <c r="GCN161" s="994"/>
      <c r="GCO161" s="995"/>
      <c r="GCP161" s="993"/>
      <c r="GCQ161" s="993"/>
      <c r="GCR161" s="993"/>
      <c r="GCS161" s="993"/>
      <c r="GCT161" s="993"/>
      <c r="GCU161" s="993"/>
      <c r="GCV161" s="993"/>
      <c r="GCW161" s="994"/>
      <c r="GCX161" s="995"/>
      <c r="GCY161" s="993"/>
      <c r="GCZ161" s="993"/>
      <c r="GDA161" s="993"/>
      <c r="GDB161" s="993"/>
      <c r="GDC161" s="993"/>
      <c r="GDD161" s="993"/>
      <c r="GDE161" s="993"/>
      <c r="GDF161" s="994"/>
      <c r="GDG161" s="995"/>
      <c r="GDH161" s="993"/>
      <c r="GDI161" s="993"/>
      <c r="GDJ161" s="993"/>
      <c r="GDK161" s="993"/>
      <c r="GDL161" s="993"/>
      <c r="GDM161" s="993"/>
      <c r="GDN161" s="993"/>
      <c r="GDO161" s="994"/>
      <c r="GDP161" s="995"/>
      <c r="GDQ161" s="993"/>
      <c r="GDR161" s="993"/>
      <c r="GDS161" s="993"/>
      <c r="GDT161" s="993"/>
      <c r="GDU161" s="993"/>
      <c r="GDV161" s="993"/>
      <c r="GDW161" s="993"/>
      <c r="GDX161" s="994"/>
      <c r="GDY161" s="995"/>
      <c r="GDZ161" s="993"/>
      <c r="GEA161" s="993"/>
      <c r="GEB161" s="993"/>
      <c r="GEC161" s="993"/>
      <c r="GED161" s="993"/>
      <c r="GEE161" s="993"/>
      <c r="GEF161" s="993"/>
      <c r="GEG161" s="994"/>
      <c r="GEH161" s="995"/>
      <c r="GEI161" s="993"/>
      <c r="GEJ161" s="993"/>
      <c r="GEK161" s="993"/>
      <c r="GEL161" s="993"/>
      <c r="GEM161" s="993"/>
      <c r="GEN161" s="993"/>
      <c r="GEO161" s="993"/>
      <c r="GEP161" s="994"/>
      <c r="GEQ161" s="995"/>
      <c r="GER161" s="993"/>
      <c r="GES161" s="993"/>
      <c r="GET161" s="993"/>
      <c r="GEU161" s="993"/>
      <c r="GEV161" s="993"/>
      <c r="GEW161" s="993"/>
      <c r="GEX161" s="993"/>
      <c r="GEY161" s="994"/>
      <c r="GEZ161" s="995"/>
      <c r="GFA161" s="993"/>
      <c r="GFB161" s="993"/>
      <c r="GFC161" s="993"/>
      <c r="GFD161" s="993"/>
      <c r="GFE161" s="993"/>
      <c r="GFF161" s="993"/>
      <c r="GFG161" s="993"/>
      <c r="GFH161" s="994"/>
      <c r="GFI161" s="995"/>
      <c r="GFJ161" s="993"/>
      <c r="GFK161" s="993"/>
      <c r="GFL161" s="993"/>
      <c r="GFM161" s="993"/>
      <c r="GFN161" s="993"/>
      <c r="GFO161" s="993"/>
      <c r="GFP161" s="993"/>
      <c r="GFQ161" s="994"/>
      <c r="GFR161" s="995"/>
      <c r="GFS161" s="993"/>
      <c r="GFT161" s="993"/>
      <c r="GFU161" s="993"/>
      <c r="GFV161" s="993"/>
      <c r="GFW161" s="993"/>
      <c r="GFX161" s="993"/>
      <c r="GFY161" s="993"/>
      <c r="GFZ161" s="994"/>
      <c r="GGA161" s="995"/>
      <c r="GGB161" s="993"/>
      <c r="GGC161" s="993"/>
      <c r="GGD161" s="993"/>
      <c r="GGE161" s="993"/>
      <c r="GGF161" s="993"/>
      <c r="GGG161" s="993"/>
      <c r="GGH161" s="993"/>
      <c r="GGI161" s="994"/>
      <c r="GGJ161" s="995"/>
      <c r="GGK161" s="993"/>
      <c r="GGL161" s="993"/>
      <c r="GGM161" s="993"/>
      <c r="GGN161" s="993"/>
      <c r="GGO161" s="993"/>
      <c r="GGP161" s="993"/>
      <c r="GGQ161" s="993"/>
      <c r="GGR161" s="994"/>
      <c r="GGS161" s="995"/>
      <c r="GGT161" s="993"/>
      <c r="GGU161" s="993"/>
      <c r="GGV161" s="993"/>
      <c r="GGW161" s="993"/>
      <c r="GGX161" s="993"/>
      <c r="GGY161" s="993"/>
      <c r="GGZ161" s="993"/>
      <c r="GHA161" s="994"/>
      <c r="GHB161" s="995"/>
      <c r="GHC161" s="993"/>
      <c r="GHD161" s="993"/>
      <c r="GHE161" s="993"/>
      <c r="GHF161" s="993"/>
      <c r="GHG161" s="993"/>
      <c r="GHH161" s="993"/>
      <c r="GHI161" s="993"/>
      <c r="GHJ161" s="994"/>
      <c r="GHK161" s="995"/>
      <c r="GHL161" s="993"/>
      <c r="GHM161" s="993"/>
      <c r="GHN161" s="993"/>
      <c r="GHO161" s="993"/>
      <c r="GHP161" s="993"/>
      <c r="GHQ161" s="993"/>
      <c r="GHR161" s="993"/>
      <c r="GHS161" s="994"/>
      <c r="GHT161" s="995"/>
      <c r="GHU161" s="993"/>
      <c r="GHV161" s="993"/>
      <c r="GHW161" s="993"/>
      <c r="GHX161" s="993"/>
      <c r="GHY161" s="993"/>
      <c r="GHZ161" s="993"/>
      <c r="GIA161" s="993"/>
      <c r="GIB161" s="994"/>
      <c r="GIC161" s="995"/>
      <c r="GID161" s="993"/>
      <c r="GIE161" s="993"/>
      <c r="GIF161" s="993"/>
      <c r="GIG161" s="993"/>
      <c r="GIH161" s="993"/>
      <c r="GII161" s="993"/>
      <c r="GIJ161" s="993"/>
      <c r="GIK161" s="994"/>
      <c r="GIL161" s="995"/>
      <c r="GIM161" s="993"/>
      <c r="GIN161" s="993"/>
      <c r="GIO161" s="993"/>
      <c r="GIP161" s="993"/>
      <c r="GIQ161" s="993"/>
      <c r="GIR161" s="993"/>
      <c r="GIS161" s="993"/>
      <c r="GIT161" s="994"/>
      <c r="GIU161" s="995"/>
      <c r="GIV161" s="993"/>
      <c r="GIW161" s="993"/>
      <c r="GIX161" s="993"/>
      <c r="GIY161" s="993"/>
      <c r="GIZ161" s="993"/>
      <c r="GJA161" s="993"/>
      <c r="GJB161" s="993"/>
      <c r="GJC161" s="994"/>
      <c r="GJD161" s="995"/>
      <c r="GJE161" s="993"/>
      <c r="GJF161" s="993"/>
      <c r="GJG161" s="993"/>
      <c r="GJH161" s="993"/>
      <c r="GJI161" s="993"/>
      <c r="GJJ161" s="993"/>
      <c r="GJK161" s="993"/>
      <c r="GJL161" s="994"/>
      <c r="GJM161" s="995"/>
      <c r="GJN161" s="993"/>
      <c r="GJO161" s="993"/>
      <c r="GJP161" s="993"/>
      <c r="GJQ161" s="993"/>
      <c r="GJR161" s="993"/>
      <c r="GJS161" s="993"/>
      <c r="GJT161" s="993"/>
      <c r="GJU161" s="994"/>
      <c r="GJV161" s="995"/>
      <c r="GJW161" s="993"/>
      <c r="GJX161" s="993"/>
      <c r="GJY161" s="993"/>
      <c r="GJZ161" s="993"/>
      <c r="GKA161" s="993"/>
      <c r="GKB161" s="993"/>
      <c r="GKC161" s="993"/>
      <c r="GKD161" s="994"/>
      <c r="GKE161" s="995"/>
      <c r="GKF161" s="993"/>
      <c r="GKG161" s="993"/>
      <c r="GKH161" s="993"/>
      <c r="GKI161" s="993"/>
      <c r="GKJ161" s="993"/>
      <c r="GKK161" s="993"/>
      <c r="GKL161" s="993"/>
      <c r="GKM161" s="994"/>
      <c r="GKN161" s="995"/>
      <c r="GKO161" s="993"/>
      <c r="GKP161" s="993"/>
      <c r="GKQ161" s="993"/>
      <c r="GKR161" s="993"/>
      <c r="GKS161" s="993"/>
      <c r="GKT161" s="993"/>
      <c r="GKU161" s="993"/>
      <c r="GKV161" s="994"/>
      <c r="GKW161" s="995"/>
      <c r="GKX161" s="993"/>
      <c r="GKY161" s="993"/>
      <c r="GKZ161" s="993"/>
      <c r="GLA161" s="993"/>
      <c r="GLB161" s="993"/>
      <c r="GLC161" s="993"/>
      <c r="GLD161" s="993"/>
      <c r="GLE161" s="994"/>
      <c r="GLF161" s="995"/>
      <c r="GLG161" s="993"/>
      <c r="GLH161" s="993"/>
      <c r="GLI161" s="993"/>
      <c r="GLJ161" s="993"/>
      <c r="GLK161" s="993"/>
      <c r="GLL161" s="993"/>
      <c r="GLM161" s="993"/>
      <c r="GLN161" s="994"/>
      <c r="GLO161" s="995"/>
      <c r="GLP161" s="993"/>
      <c r="GLQ161" s="993"/>
      <c r="GLR161" s="993"/>
      <c r="GLS161" s="993"/>
      <c r="GLT161" s="993"/>
      <c r="GLU161" s="993"/>
      <c r="GLV161" s="993"/>
      <c r="GLW161" s="994"/>
      <c r="GLX161" s="995"/>
      <c r="GLY161" s="993"/>
      <c r="GLZ161" s="993"/>
      <c r="GMA161" s="993"/>
      <c r="GMB161" s="993"/>
      <c r="GMC161" s="993"/>
      <c r="GMD161" s="993"/>
      <c r="GME161" s="993"/>
      <c r="GMF161" s="994"/>
      <c r="GMG161" s="995"/>
      <c r="GMH161" s="993"/>
      <c r="GMI161" s="993"/>
      <c r="GMJ161" s="993"/>
      <c r="GMK161" s="993"/>
      <c r="GML161" s="993"/>
      <c r="GMM161" s="993"/>
      <c r="GMN161" s="993"/>
      <c r="GMO161" s="994"/>
      <c r="GMP161" s="995"/>
      <c r="GMQ161" s="993"/>
      <c r="GMR161" s="993"/>
      <c r="GMS161" s="993"/>
      <c r="GMT161" s="993"/>
      <c r="GMU161" s="993"/>
      <c r="GMV161" s="993"/>
      <c r="GMW161" s="993"/>
      <c r="GMX161" s="994"/>
      <c r="GMY161" s="995"/>
      <c r="GMZ161" s="993"/>
      <c r="GNA161" s="993"/>
      <c r="GNB161" s="993"/>
      <c r="GNC161" s="993"/>
      <c r="GND161" s="993"/>
      <c r="GNE161" s="993"/>
      <c r="GNF161" s="993"/>
      <c r="GNG161" s="994"/>
      <c r="GNH161" s="995"/>
      <c r="GNI161" s="993"/>
      <c r="GNJ161" s="993"/>
      <c r="GNK161" s="993"/>
      <c r="GNL161" s="993"/>
      <c r="GNM161" s="993"/>
      <c r="GNN161" s="993"/>
      <c r="GNO161" s="993"/>
      <c r="GNP161" s="994"/>
      <c r="GNQ161" s="995"/>
      <c r="GNR161" s="993"/>
      <c r="GNS161" s="993"/>
      <c r="GNT161" s="993"/>
      <c r="GNU161" s="993"/>
      <c r="GNV161" s="993"/>
      <c r="GNW161" s="993"/>
      <c r="GNX161" s="993"/>
      <c r="GNY161" s="994"/>
      <c r="GNZ161" s="995"/>
      <c r="GOA161" s="993"/>
      <c r="GOB161" s="993"/>
      <c r="GOC161" s="993"/>
      <c r="GOD161" s="993"/>
      <c r="GOE161" s="993"/>
      <c r="GOF161" s="993"/>
      <c r="GOG161" s="993"/>
      <c r="GOH161" s="994"/>
      <c r="GOI161" s="995"/>
      <c r="GOJ161" s="993"/>
      <c r="GOK161" s="993"/>
      <c r="GOL161" s="993"/>
      <c r="GOM161" s="993"/>
      <c r="GON161" s="993"/>
      <c r="GOO161" s="993"/>
      <c r="GOP161" s="993"/>
      <c r="GOQ161" s="994"/>
      <c r="GOR161" s="995"/>
      <c r="GOS161" s="993"/>
      <c r="GOT161" s="993"/>
      <c r="GOU161" s="993"/>
      <c r="GOV161" s="993"/>
      <c r="GOW161" s="993"/>
      <c r="GOX161" s="993"/>
      <c r="GOY161" s="993"/>
      <c r="GOZ161" s="994"/>
      <c r="GPA161" s="995"/>
      <c r="GPB161" s="993"/>
      <c r="GPC161" s="993"/>
      <c r="GPD161" s="993"/>
      <c r="GPE161" s="993"/>
      <c r="GPF161" s="993"/>
      <c r="GPG161" s="993"/>
      <c r="GPH161" s="993"/>
      <c r="GPI161" s="994"/>
      <c r="GPJ161" s="995"/>
      <c r="GPK161" s="993"/>
      <c r="GPL161" s="993"/>
      <c r="GPM161" s="993"/>
      <c r="GPN161" s="993"/>
      <c r="GPO161" s="993"/>
      <c r="GPP161" s="993"/>
      <c r="GPQ161" s="993"/>
      <c r="GPR161" s="994"/>
      <c r="GPS161" s="995"/>
      <c r="GPT161" s="993"/>
      <c r="GPU161" s="993"/>
      <c r="GPV161" s="993"/>
      <c r="GPW161" s="993"/>
      <c r="GPX161" s="993"/>
      <c r="GPY161" s="993"/>
      <c r="GPZ161" s="993"/>
      <c r="GQA161" s="994"/>
      <c r="GQB161" s="995"/>
      <c r="GQC161" s="993"/>
      <c r="GQD161" s="993"/>
      <c r="GQE161" s="993"/>
      <c r="GQF161" s="993"/>
      <c r="GQG161" s="993"/>
      <c r="GQH161" s="993"/>
      <c r="GQI161" s="993"/>
      <c r="GQJ161" s="994"/>
      <c r="GQK161" s="995"/>
      <c r="GQL161" s="993"/>
      <c r="GQM161" s="993"/>
      <c r="GQN161" s="993"/>
      <c r="GQO161" s="993"/>
      <c r="GQP161" s="993"/>
      <c r="GQQ161" s="993"/>
      <c r="GQR161" s="993"/>
      <c r="GQS161" s="994"/>
      <c r="GQT161" s="995"/>
      <c r="GQU161" s="993"/>
      <c r="GQV161" s="993"/>
      <c r="GQW161" s="993"/>
      <c r="GQX161" s="993"/>
      <c r="GQY161" s="993"/>
      <c r="GQZ161" s="993"/>
      <c r="GRA161" s="993"/>
      <c r="GRB161" s="994"/>
      <c r="GRC161" s="995"/>
      <c r="GRD161" s="993"/>
      <c r="GRE161" s="993"/>
      <c r="GRF161" s="993"/>
      <c r="GRG161" s="993"/>
      <c r="GRH161" s="993"/>
      <c r="GRI161" s="993"/>
      <c r="GRJ161" s="993"/>
      <c r="GRK161" s="994"/>
      <c r="GRL161" s="995"/>
      <c r="GRM161" s="993"/>
      <c r="GRN161" s="993"/>
      <c r="GRO161" s="993"/>
      <c r="GRP161" s="993"/>
      <c r="GRQ161" s="993"/>
      <c r="GRR161" s="993"/>
      <c r="GRS161" s="993"/>
      <c r="GRT161" s="994"/>
      <c r="GRU161" s="995"/>
      <c r="GRV161" s="993"/>
      <c r="GRW161" s="993"/>
      <c r="GRX161" s="993"/>
      <c r="GRY161" s="993"/>
      <c r="GRZ161" s="993"/>
      <c r="GSA161" s="993"/>
      <c r="GSB161" s="993"/>
      <c r="GSC161" s="994"/>
      <c r="GSD161" s="995"/>
      <c r="GSE161" s="993"/>
      <c r="GSF161" s="993"/>
      <c r="GSG161" s="993"/>
      <c r="GSH161" s="993"/>
      <c r="GSI161" s="993"/>
      <c r="GSJ161" s="993"/>
      <c r="GSK161" s="993"/>
      <c r="GSL161" s="994"/>
      <c r="GSM161" s="995"/>
      <c r="GSN161" s="993"/>
      <c r="GSO161" s="993"/>
      <c r="GSP161" s="993"/>
      <c r="GSQ161" s="993"/>
      <c r="GSR161" s="993"/>
      <c r="GSS161" s="993"/>
      <c r="GST161" s="993"/>
      <c r="GSU161" s="994"/>
      <c r="GSV161" s="995"/>
      <c r="GSW161" s="993"/>
      <c r="GSX161" s="993"/>
      <c r="GSY161" s="993"/>
      <c r="GSZ161" s="993"/>
      <c r="GTA161" s="993"/>
      <c r="GTB161" s="993"/>
      <c r="GTC161" s="993"/>
      <c r="GTD161" s="994"/>
      <c r="GTE161" s="995"/>
      <c r="GTF161" s="993"/>
      <c r="GTG161" s="993"/>
      <c r="GTH161" s="993"/>
      <c r="GTI161" s="993"/>
      <c r="GTJ161" s="993"/>
      <c r="GTK161" s="993"/>
      <c r="GTL161" s="993"/>
      <c r="GTM161" s="994"/>
      <c r="GTN161" s="995"/>
      <c r="GTO161" s="993"/>
      <c r="GTP161" s="993"/>
      <c r="GTQ161" s="993"/>
      <c r="GTR161" s="993"/>
      <c r="GTS161" s="993"/>
      <c r="GTT161" s="993"/>
      <c r="GTU161" s="993"/>
      <c r="GTV161" s="994"/>
      <c r="GTW161" s="995"/>
      <c r="GTX161" s="993"/>
      <c r="GTY161" s="993"/>
      <c r="GTZ161" s="993"/>
      <c r="GUA161" s="993"/>
      <c r="GUB161" s="993"/>
      <c r="GUC161" s="993"/>
      <c r="GUD161" s="993"/>
      <c r="GUE161" s="994"/>
      <c r="GUF161" s="995"/>
      <c r="GUG161" s="993"/>
      <c r="GUH161" s="993"/>
      <c r="GUI161" s="993"/>
      <c r="GUJ161" s="993"/>
      <c r="GUK161" s="993"/>
      <c r="GUL161" s="993"/>
      <c r="GUM161" s="993"/>
      <c r="GUN161" s="994"/>
      <c r="GUO161" s="995"/>
      <c r="GUP161" s="993"/>
      <c r="GUQ161" s="993"/>
      <c r="GUR161" s="993"/>
      <c r="GUS161" s="993"/>
      <c r="GUT161" s="993"/>
      <c r="GUU161" s="993"/>
      <c r="GUV161" s="993"/>
      <c r="GUW161" s="994"/>
      <c r="GUX161" s="995"/>
      <c r="GUY161" s="993"/>
      <c r="GUZ161" s="993"/>
      <c r="GVA161" s="993"/>
      <c r="GVB161" s="993"/>
      <c r="GVC161" s="993"/>
      <c r="GVD161" s="993"/>
      <c r="GVE161" s="993"/>
      <c r="GVF161" s="994"/>
      <c r="GVG161" s="995"/>
      <c r="GVH161" s="993"/>
      <c r="GVI161" s="993"/>
      <c r="GVJ161" s="993"/>
      <c r="GVK161" s="993"/>
      <c r="GVL161" s="993"/>
      <c r="GVM161" s="993"/>
      <c r="GVN161" s="993"/>
      <c r="GVO161" s="994"/>
      <c r="GVP161" s="995"/>
      <c r="GVQ161" s="993"/>
      <c r="GVR161" s="993"/>
      <c r="GVS161" s="993"/>
      <c r="GVT161" s="993"/>
      <c r="GVU161" s="993"/>
      <c r="GVV161" s="993"/>
      <c r="GVW161" s="993"/>
      <c r="GVX161" s="994"/>
      <c r="GVY161" s="995"/>
      <c r="GVZ161" s="993"/>
      <c r="GWA161" s="993"/>
      <c r="GWB161" s="993"/>
      <c r="GWC161" s="993"/>
      <c r="GWD161" s="993"/>
      <c r="GWE161" s="993"/>
      <c r="GWF161" s="993"/>
      <c r="GWG161" s="994"/>
      <c r="GWH161" s="995"/>
      <c r="GWI161" s="993"/>
      <c r="GWJ161" s="993"/>
      <c r="GWK161" s="993"/>
      <c r="GWL161" s="993"/>
      <c r="GWM161" s="993"/>
      <c r="GWN161" s="993"/>
      <c r="GWO161" s="993"/>
      <c r="GWP161" s="994"/>
      <c r="GWQ161" s="995"/>
      <c r="GWR161" s="993"/>
      <c r="GWS161" s="993"/>
      <c r="GWT161" s="993"/>
      <c r="GWU161" s="993"/>
      <c r="GWV161" s="993"/>
      <c r="GWW161" s="993"/>
      <c r="GWX161" s="993"/>
      <c r="GWY161" s="994"/>
      <c r="GWZ161" s="995"/>
      <c r="GXA161" s="993"/>
      <c r="GXB161" s="993"/>
      <c r="GXC161" s="993"/>
      <c r="GXD161" s="993"/>
      <c r="GXE161" s="993"/>
      <c r="GXF161" s="993"/>
      <c r="GXG161" s="993"/>
      <c r="GXH161" s="994"/>
      <c r="GXI161" s="995"/>
      <c r="GXJ161" s="993"/>
      <c r="GXK161" s="993"/>
      <c r="GXL161" s="993"/>
      <c r="GXM161" s="993"/>
      <c r="GXN161" s="993"/>
      <c r="GXO161" s="993"/>
      <c r="GXP161" s="993"/>
      <c r="GXQ161" s="994"/>
      <c r="GXR161" s="995"/>
      <c r="GXS161" s="993"/>
      <c r="GXT161" s="993"/>
      <c r="GXU161" s="993"/>
      <c r="GXV161" s="993"/>
      <c r="GXW161" s="993"/>
      <c r="GXX161" s="993"/>
      <c r="GXY161" s="993"/>
      <c r="GXZ161" s="994"/>
      <c r="GYA161" s="995"/>
      <c r="GYB161" s="993"/>
      <c r="GYC161" s="993"/>
      <c r="GYD161" s="993"/>
      <c r="GYE161" s="993"/>
      <c r="GYF161" s="993"/>
      <c r="GYG161" s="993"/>
      <c r="GYH161" s="993"/>
      <c r="GYI161" s="994"/>
      <c r="GYJ161" s="995"/>
      <c r="GYK161" s="993"/>
      <c r="GYL161" s="993"/>
      <c r="GYM161" s="993"/>
      <c r="GYN161" s="993"/>
      <c r="GYO161" s="993"/>
      <c r="GYP161" s="993"/>
      <c r="GYQ161" s="993"/>
      <c r="GYR161" s="994"/>
      <c r="GYS161" s="995"/>
      <c r="GYT161" s="993"/>
      <c r="GYU161" s="993"/>
      <c r="GYV161" s="993"/>
      <c r="GYW161" s="993"/>
      <c r="GYX161" s="993"/>
      <c r="GYY161" s="993"/>
      <c r="GYZ161" s="993"/>
      <c r="GZA161" s="994"/>
      <c r="GZB161" s="995"/>
      <c r="GZC161" s="993"/>
      <c r="GZD161" s="993"/>
      <c r="GZE161" s="993"/>
      <c r="GZF161" s="993"/>
      <c r="GZG161" s="993"/>
      <c r="GZH161" s="993"/>
      <c r="GZI161" s="993"/>
      <c r="GZJ161" s="994"/>
      <c r="GZK161" s="995"/>
      <c r="GZL161" s="993"/>
      <c r="GZM161" s="993"/>
      <c r="GZN161" s="993"/>
      <c r="GZO161" s="993"/>
      <c r="GZP161" s="993"/>
      <c r="GZQ161" s="993"/>
      <c r="GZR161" s="993"/>
      <c r="GZS161" s="994"/>
      <c r="GZT161" s="995"/>
      <c r="GZU161" s="993"/>
      <c r="GZV161" s="993"/>
      <c r="GZW161" s="993"/>
      <c r="GZX161" s="993"/>
      <c r="GZY161" s="993"/>
      <c r="GZZ161" s="993"/>
      <c r="HAA161" s="993"/>
      <c r="HAB161" s="994"/>
      <c r="HAC161" s="995"/>
      <c r="HAD161" s="993"/>
      <c r="HAE161" s="993"/>
      <c r="HAF161" s="993"/>
      <c r="HAG161" s="993"/>
      <c r="HAH161" s="993"/>
      <c r="HAI161" s="993"/>
      <c r="HAJ161" s="993"/>
      <c r="HAK161" s="994"/>
      <c r="HAL161" s="995"/>
      <c r="HAM161" s="993"/>
      <c r="HAN161" s="993"/>
      <c r="HAO161" s="993"/>
      <c r="HAP161" s="993"/>
      <c r="HAQ161" s="993"/>
      <c r="HAR161" s="993"/>
      <c r="HAS161" s="993"/>
      <c r="HAT161" s="994"/>
      <c r="HAU161" s="995"/>
      <c r="HAV161" s="993"/>
      <c r="HAW161" s="993"/>
      <c r="HAX161" s="993"/>
      <c r="HAY161" s="993"/>
      <c r="HAZ161" s="993"/>
      <c r="HBA161" s="993"/>
      <c r="HBB161" s="993"/>
      <c r="HBC161" s="994"/>
      <c r="HBD161" s="995"/>
      <c r="HBE161" s="993"/>
      <c r="HBF161" s="993"/>
      <c r="HBG161" s="993"/>
      <c r="HBH161" s="993"/>
      <c r="HBI161" s="993"/>
      <c r="HBJ161" s="993"/>
      <c r="HBK161" s="993"/>
      <c r="HBL161" s="994"/>
      <c r="HBM161" s="995"/>
      <c r="HBN161" s="993"/>
      <c r="HBO161" s="993"/>
      <c r="HBP161" s="993"/>
      <c r="HBQ161" s="993"/>
      <c r="HBR161" s="993"/>
      <c r="HBS161" s="993"/>
      <c r="HBT161" s="993"/>
      <c r="HBU161" s="994"/>
      <c r="HBV161" s="995"/>
      <c r="HBW161" s="993"/>
      <c r="HBX161" s="993"/>
      <c r="HBY161" s="993"/>
      <c r="HBZ161" s="993"/>
      <c r="HCA161" s="993"/>
      <c r="HCB161" s="993"/>
      <c r="HCC161" s="993"/>
      <c r="HCD161" s="994"/>
      <c r="HCE161" s="995"/>
      <c r="HCF161" s="993"/>
      <c r="HCG161" s="993"/>
      <c r="HCH161" s="993"/>
      <c r="HCI161" s="993"/>
      <c r="HCJ161" s="993"/>
      <c r="HCK161" s="993"/>
      <c r="HCL161" s="993"/>
      <c r="HCM161" s="994"/>
      <c r="HCN161" s="995"/>
      <c r="HCO161" s="993"/>
      <c r="HCP161" s="993"/>
      <c r="HCQ161" s="993"/>
      <c r="HCR161" s="993"/>
      <c r="HCS161" s="993"/>
      <c r="HCT161" s="993"/>
      <c r="HCU161" s="993"/>
      <c r="HCV161" s="994"/>
      <c r="HCW161" s="995"/>
      <c r="HCX161" s="993"/>
      <c r="HCY161" s="993"/>
      <c r="HCZ161" s="993"/>
      <c r="HDA161" s="993"/>
      <c r="HDB161" s="993"/>
      <c r="HDC161" s="993"/>
      <c r="HDD161" s="993"/>
      <c r="HDE161" s="994"/>
      <c r="HDF161" s="995"/>
      <c r="HDG161" s="993"/>
      <c r="HDH161" s="993"/>
      <c r="HDI161" s="993"/>
      <c r="HDJ161" s="993"/>
      <c r="HDK161" s="993"/>
      <c r="HDL161" s="993"/>
      <c r="HDM161" s="993"/>
      <c r="HDN161" s="994"/>
      <c r="HDO161" s="995"/>
      <c r="HDP161" s="993"/>
      <c r="HDQ161" s="993"/>
      <c r="HDR161" s="993"/>
      <c r="HDS161" s="993"/>
      <c r="HDT161" s="993"/>
      <c r="HDU161" s="993"/>
      <c r="HDV161" s="993"/>
      <c r="HDW161" s="994"/>
      <c r="HDX161" s="995"/>
      <c r="HDY161" s="993"/>
      <c r="HDZ161" s="993"/>
      <c r="HEA161" s="993"/>
      <c r="HEB161" s="993"/>
      <c r="HEC161" s="993"/>
      <c r="HED161" s="993"/>
      <c r="HEE161" s="993"/>
      <c r="HEF161" s="994"/>
      <c r="HEG161" s="995"/>
      <c r="HEH161" s="993"/>
      <c r="HEI161" s="993"/>
      <c r="HEJ161" s="993"/>
      <c r="HEK161" s="993"/>
      <c r="HEL161" s="993"/>
      <c r="HEM161" s="993"/>
      <c r="HEN161" s="993"/>
      <c r="HEO161" s="994"/>
      <c r="HEP161" s="995"/>
      <c r="HEQ161" s="993"/>
      <c r="HER161" s="993"/>
      <c r="HES161" s="993"/>
      <c r="HET161" s="993"/>
      <c r="HEU161" s="993"/>
      <c r="HEV161" s="993"/>
      <c r="HEW161" s="993"/>
      <c r="HEX161" s="994"/>
      <c r="HEY161" s="995"/>
      <c r="HEZ161" s="993"/>
      <c r="HFA161" s="993"/>
      <c r="HFB161" s="993"/>
      <c r="HFC161" s="993"/>
      <c r="HFD161" s="993"/>
      <c r="HFE161" s="993"/>
      <c r="HFF161" s="993"/>
      <c r="HFG161" s="994"/>
      <c r="HFH161" s="995"/>
      <c r="HFI161" s="993"/>
      <c r="HFJ161" s="993"/>
      <c r="HFK161" s="993"/>
      <c r="HFL161" s="993"/>
      <c r="HFM161" s="993"/>
      <c r="HFN161" s="993"/>
      <c r="HFO161" s="993"/>
      <c r="HFP161" s="994"/>
      <c r="HFQ161" s="995"/>
      <c r="HFR161" s="993"/>
      <c r="HFS161" s="993"/>
      <c r="HFT161" s="993"/>
      <c r="HFU161" s="993"/>
      <c r="HFV161" s="993"/>
      <c r="HFW161" s="993"/>
      <c r="HFX161" s="993"/>
      <c r="HFY161" s="994"/>
      <c r="HFZ161" s="995"/>
      <c r="HGA161" s="993"/>
      <c r="HGB161" s="993"/>
      <c r="HGC161" s="993"/>
      <c r="HGD161" s="993"/>
      <c r="HGE161" s="993"/>
      <c r="HGF161" s="993"/>
      <c r="HGG161" s="993"/>
      <c r="HGH161" s="994"/>
      <c r="HGI161" s="995"/>
      <c r="HGJ161" s="993"/>
      <c r="HGK161" s="993"/>
      <c r="HGL161" s="993"/>
      <c r="HGM161" s="993"/>
      <c r="HGN161" s="993"/>
      <c r="HGO161" s="993"/>
      <c r="HGP161" s="993"/>
      <c r="HGQ161" s="994"/>
      <c r="HGR161" s="995"/>
      <c r="HGS161" s="993"/>
      <c r="HGT161" s="993"/>
      <c r="HGU161" s="993"/>
      <c r="HGV161" s="993"/>
      <c r="HGW161" s="993"/>
      <c r="HGX161" s="993"/>
      <c r="HGY161" s="993"/>
      <c r="HGZ161" s="994"/>
      <c r="HHA161" s="995"/>
      <c r="HHB161" s="993"/>
      <c r="HHC161" s="993"/>
      <c r="HHD161" s="993"/>
      <c r="HHE161" s="993"/>
      <c r="HHF161" s="993"/>
      <c r="HHG161" s="993"/>
      <c r="HHH161" s="993"/>
      <c r="HHI161" s="994"/>
      <c r="HHJ161" s="995"/>
      <c r="HHK161" s="993"/>
      <c r="HHL161" s="993"/>
      <c r="HHM161" s="993"/>
      <c r="HHN161" s="993"/>
      <c r="HHO161" s="993"/>
      <c r="HHP161" s="993"/>
      <c r="HHQ161" s="993"/>
      <c r="HHR161" s="994"/>
      <c r="HHS161" s="995"/>
      <c r="HHT161" s="993"/>
      <c r="HHU161" s="993"/>
      <c r="HHV161" s="993"/>
      <c r="HHW161" s="993"/>
      <c r="HHX161" s="993"/>
      <c r="HHY161" s="993"/>
      <c r="HHZ161" s="993"/>
      <c r="HIA161" s="994"/>
      <c r="HIB161" s="995"/>
      <c r="HIC161" s="993"/>
      <c r="HID161" s="993"/>
      <c r="HIE161" s="993"/>
      <c r="HIF161" s="993"/>
      <c r="HIG161" s="993"/>
      <c r="HIH161" s="993"/>
      <c r="HII161" s="993"/>
      <c r="HIJ161" s="994"/>
      <c r="HIK161" s="995"/>
      <c r="HIL161" s="993"/>
      <c r="HIM161" s="993"/>
      <c r="HIN161" s="993"/>
      <c r="HIO161" s="993"/>
      <c r="HIP161" s="993"/>
      <c r="HIQ161" s="993"/>
      <c r="HIR161" s="993"/>
      <c r="HIS161" s="994"/>
      <c r="HIT161" s="995"/>
      <c r="HIU161" s="993"/>
      <c r="HIV161" s="993"/>
      <c r="HIW161" s="993"/>
      <c r="HIX161" s="993"/>
      <c r="HIY161" s="993"/>
      <c r="HIZ161" s="993"/>
      <c r="HJA161" s="993"/>
      <c r="HJB161" s="994"/>
      <c r="HJC161" s="995"/>
      <c r="HJD161" s="993"/>
      <c r="HJE161" s="993"/>
      <c r="HJF161" s="993"/>
      <c r="HJG161" s="993"/>
      <c r="HJH161" s="993"/>
      <c r="HJI161" s="993"/>
      <c r="HJJ161" s="993"/>
      <c r="HJK161" s="994"/>
      <c r="HJL161" s="995"/>
      <c r="HJM161" s="993"/>
      <c r="HJN161" s="993"/>
      <c r="HJO161" s="993"/>
      <c r="HJP161" s="993"/>
      <c r="HJQ161" s="993"/>
      <c r="HJR161" s="993"/>
      <c r="HJS161" s="993"/>
      <c r="HJT161" s="994"/>
      <c r="HJU161" s="995"/>
      <c r="HJV161" s="993"/>
      <c r="HJW161" s="993"/>
      <c r="HJX161" s="993"/>
      <c r="HJY161" s="993"/>
      <c r="HJZ161" s="993"/>
      <c r="HKA161" s="993"/>
      <c r="HKB161" s="993"/>
      <c r="HKC161" s="994"/>
      <c r="HKD161" s="995"/>
      <c r="HKE161" s="993"/>
      <c r="HKF161" s="993"/>
      <c r="HKG161" s="993"/>
      <c r="HKH161" s="993"/>
      <c r="HKI161" s="993"/>
      <c r="HKJ161" s="993"/>
      <c r="HKK161" s="993"/>
      <c r="HKL161" s="994"/>
      <c r="HKM161" s="995"/>
      <c r="HKN161" s="993"/>
      <c r="HKO161" s="993"/>
      <c r="HKP161" s="993"/>
      <c r="HKQ161" s="993"/>
      <c r="HKR161" s="993"/>
      <c r="HKS161" s="993"/>
      <c r="HKT161" s="993"/>
      <c r="HKU161" s="994"/>
      <c r="HKV161" s="995"/>
      <c r="HKW161" s="993"/>
      <c r="HKX161" s="993"/>
      <c r="HKY161" s="993"/>
      <c r="HKZ161" s="993"/>
      <c r="HLA161" s="993"/>
      <c r="HLB161" s="993"/>
      <c r="HLC161" s="993"/>
      <c r="HLD161" s="994"/>
      <c r="HLE161" s="995"/>
      <c r="HLF161" s="993"/>
      <c r="HLG161" s="993"/>
      <c r="HLH161" s="993"/>
      <c r="HLI161" s="993"/>
      <c r="HLJ161" s="993"/>
      <c r="HLK161" s="993"/>
      <c r="HLL161" s="993"/>
      <c r="HLM161" s="994"/>
      <c r="HLN161" s="995"/>
      <c r="HLO161" s="993"/>
      <c r="HLP161" s="993"/>
      <c r="HLQ161" s="993"/>
      <c r="HLR161" s="993"/>
      <c r="HLS161" s="993"/>
      <c r="HLT161" s="993"/>
      <c r="HLU161" s="993"/>
      <c r="HLV161" s="994"/>
      <c r="HLW161" s="995"/>
      <c r="HLX161" s="993"/>
      <c r="HLY161" s="993"/>
      <c r="HLZ161" s="993"/>
      <c r="HMA161" s="993"/>
      <c r="HMB161" s="993"/>
      <c r="HMC161" s="993"/>
      <c r="HMD161" s="993"/>
      <c r="HME161" s="994"/>
      <c r="HMF161" s="995"/>
      <c r="HMG161" s="993"/>
      <c r="HMH161" s="993"/>
      <c r="HMI161" s="993"/>
      <c r="HMJ161" s="993"/>
      <c r="HMK161" s="993"/>
      <c r="HML161" s="993"/>
      <c r="HMM161" s="993"/>
      <c r="HMN161" s="994"/>
      <c r="HMO161" s="995"/>
      <c r="HMP161" s="993"/>
      <c r="HMQ161" s="993"/>
      <c r="HMR161" s="993"/>
      <c r="HMS161" s="993"/>
      <c r="HMT161" s="993"/>
      <c r="HMU161" s="993"/>
      <c r="HMV161" s="993"/>
      <c r="HMW161" s="994"/>
      <c r="HMX161" s="995"/>
      <c r="HMY161" s="993"/>
      <c r="HMZ161" s="993"/>
      <c r="HNA161" s="993"/>
      <c r="HNB161" s="993"/>
      <c r="HNC161" s="993"/>
      <c r="HND161" s="993"/>
      <c r="HNE161" s="993"/>
      <c r="HNF161" s="994"/>
      <c r="HNG161" s="995"/>
      <c r="HNH161" s="993"/>
      <c r="HNI161" s="993"/>
      <c r="HNJ161" s="993"/>
      <c r="HNK161" s="993"/>
      <c r="HNL161" s="993"/>
      <c r="HNM161" s="993"/>
      <c r="HNN161" s="993"/>
      <c r="HNO161" s="994"/>
      <c r="HNP161" s="995"/>
      <c r="HNQ161" s="993"/>
      <c r="HNR161" s="993"/>
      <c r="HNS161" s="993"/>
      <c r="HNT161" s="993"/>
      <c r="HNU161" s="993"/>
      <c r="HNV161" s="993"/>
      <c r="HNW161" s="993"/>
      <c r="HNX161" s="994"/>
      <c r="HNY161" s="995"/>
      <c r="HNZ161" s="993"/>
      <c r="HOA161" s="993"/>
      <c r="HOB161" s="993"/>
      <c r="HOC161" s="993"/>
      <c r="HOD161" s="993"/>
      <c r="HOE161" s="993"/>
      <c r="HOF161" s="993"/>
      <c r="HOG161" s="994"/>
      <c r="HOH161" s="995"/>
      <c r="HOI161" s="993"/>
      <c r="HOJ161" s="993"/>
      <c r="HOK161" s="993"/>
      <c r="HOL161" s="993"/>
      <c r="HOM161" s="993"/>
      <c r="HON161" s="993"/>
      <c r="HOO161" s="993"/>
      <c r="HOP161" s="994"/>
      <c r="HOQ161" s="995"/>
      <c r="HOR161" s="993"/>
      <c r="HOS161" s="993"/>
      <c r="HOT161" s="993"/>
      <c r="HOU161" s="993"/>
      <c r="HOV161" s="993"/>
      <c r="HOW161" s="993"/>
      <c r="HOX161" s="993"/>
      <c r="HOY161" s="994"/>
      <c r="HOZ161" s="995"/>
      <c r="HPA161" s="993"/>
      <c r="HPB161" s="993"/>
      <c r="HPC161" s="993"/>
      <c r="HPD161" s="993"/>
      <c r="HPE161" s="993"/>
      <c r="HPF161" s="993"/>
      <c r="HPG161" s="993"/>
      <c r="HPH161" s="994"/>
      <c r="HPI161" s="995"/>
      <c r="HPJ161" s="993"/>
      <c r="HPK161" s="993"/>
      <c r="HPL161" s="993"/>
      <c r="HPM161" s="993"/>
      <c r="HPN161" s="993"/>
      <c r="HPO161" s="993"/>
      <c r="HPP161" s="993"/>
      <c r="HPQ161" s="994"/>
      <c r="HPR161" s="995"/>
      <c r="HPS161" s="993"/>
      <c r="HPT161" s="993"/>
      <c r="HPU161" s="993"/>
      <c r="HPV161" s="993"/>
      <c r="HPW161" s="993"/>
      <c r="HPX161" s="993"/>
      <c r="HPY161" s="993"/>
      <c r="HPZ161" s="994"/>
      <c r="HQA161" s="995"/>
      <c r="HQB161" s="993"/>
      <c r="HQC161" s="993"/>
      <c r="HQD161" s="993"/>
      <c r="HQE161" s="993"/>
      <c r="HQF161" s="993"/>
      <c r="HQG161" s="993"/>
      <c r="HQH161" s="993"/>
      <c r="HQI161" s="994"/>
      <c r="HQJ161" s="995"/>
      <c r="HQK161" s="993"/>
      <c r="HQL161" s="993"/>
      <c r="HQM161" s="993"/>
      <c r="HQN161" s="993"/>
      <c r="HQO161" s="993"/>
      <c r="HQP161" s="993"/>
      <c r="HQQ161" s="993"/>
      <c r="HQR161" s="994"/>
      <c r="HQS161" s="995"/>
      <c r="HQT161" s="993"/>
      <c r="HQU161" s="993"/>
      <c r="HQV161" s="993"/>
      <c r="HQW161" s="993"/>
      <c r="HQX161" s="993"/>
      <c r="HQY161" s="993"/>
      <c r="HQZ161" s="993"/>
      <c r="HRA161" s="994"/>
      <c r="HRB161" s="995"/>
      <c r="HRC161" s="993"/>
      <c r="HRD161" s="993"/>
      <c r="HRE161" s="993"/>
      <c r="HRF161" s="993"/>
      <c r="HRG161" s="993"/>
      <c r="HRH161" s="993"/>
      <c r="HRI161" s="993"/>
      <c r="HRJ161" s="994"/>
      <c r="HRK161" s="995"/>
      <c r="HRL161" s="993"/>
      <c r="HRM161" s="993"/>
      <c r="HRN161" s="993"/>
      <c r="HRO161" s="993"/>
      <c r="HRP161" s="993"/>
      <c r="HRQ161" s="993"/>
      <c r="HRR161" s="993"/>
      <c r="HRS161" s="994"/>
      <c r="HRT161" s="995"/>
      <c r="HRU161" s="993"/>
      <c r="HRV161" s="993"/>
      <c r="HRW161" s="993"/>
      <c r="HRX161" s="993"/>
      <c r="HRY161" s="993"/>
      <c r="HRZ161" s="993"/>
      <c r="HSA161" s="993"/>
      <c r="HSB161" s="994"/>
      <c r="HSC161" s="995"/>
      <c r="HSD161" s="993"/>
      <c r="HSE161" s="993"/>
      <c r="HSF161" s="993"/>
      <c r="HSG161" s="993"/>
      <c r="HSH161" s="993"/>
      <c r="HSI161" s="993"/>
      <c r="HSJ161" s="993"/>
      <c r="HSK161" s="994"/>
      <c r="HSL161" s="995"/>
      <c r="HSM161" s="993"/>
      <c r="HSN161" s="993"/>
      <c r="HSO161" s="993"/>
      <c r="HSP161" s="993"/>
      <c r="HSQ161" s="993"/>
      <c r="HSR161" s="993"/>
      <c r="HSS161" s="993"/>
      <c r="HST161" s="994"/>
      <c r="HSU161" s="995"/>
      <c r="HSV161" s="993"/>
      <c r="HSW161" s="993"/>
      <c r="HSX161" s="993"/>
      <c r="HSY161" s="993"/>
      <c r="HSZ161" s="993"/>
      <c r="HTA161" s="993"/>
      <c r="HTB161" s="993"/>
      <c r="HTC161" s="994"/>
      <c r="HTD161" s="995"/>
      <c r="HTE161" s="993"/>
      <c r="HTF161" s="993"/>
      <c r="HTG161" s="993"/>
      <c r="HTH161" s="993"/>
      <c r="HTI161" s="993"/>
      <c r="HTJ161" s="993"/>
      <c r="HTK161" s="993"/>
      <c r="HTL161" s="994"/>
      <c r="HTM161" s="995"/>
      <c r="HTN161" s="993"/>
      <c r="HTO161" s="993"/>
      <c r="HTP161" s="993"/>
      <c r="HTQ161" s="993"/>
      <c r="HTR161" s="993"/>
      <c r="HTS161" s="993"/>
      <c r="HTT161" s="993"/>
      <c r="HTU161" s="994"/>
      <c r="HTV161" s="995"/>
      <c r="HTW161" s="993"/>
      <c r="HTX161" s="993"/>
      <c r="HTY161" s="993"/>
      <c r="HTZ161" s="993"/>
      <c r="HUA161" s="993"/>
      <c r="HUB161" s="993"/>
      <c r="HUC161" s="993"/>
      <c r="HUD161" s="994"/>
      <c r="HUE161" s="995"/>
      <c r="HUF161" s="993"/>
      <c r="HUG161" s="993"/>
      <c r="HUH161" s="993"/>
      <c r="HUI161" s="993"/>
      <c r="HUJ161" s="993"/>
      <c r="HUK161" s="993"/>
      <c r="HUL161" s="993"/>
      <c r="HUM161" s="994"/>
      <c r="HUN161" s="995"/>
      <c r="HUO161" s="993"/>
      <c r="HUP161" s="993"/>
      <c r="HUQ161" s="993"/>
      <c r="HUR161" s="993"/>
      <c r="HUS161" s="993"/>
      <c r="HUT161" s="993"/>
      <c r="HUU161" s="993"/>
      <c r="HUV161" s="994"/>
      <c r="HUW161" s="995"/>
      <c r="HUX161" s="993"/>
      <c r="HUY161" s="993"/>
      <c r="HUZ161" s="993"/>
      <c r="HVA161" s="993"/>
      <c r="HVB161" s="993"/>
      <c r="HVC161" s="993"/>
      <c r="HVD161" s="993"/>
      <c r="HVE161" s="994"/>
      <c r="HVF161" s="995"/>
      <c r="HVG161" s="993"/>
      <c r="HVH161" s="993"/>
      <c r="HVI161" s="993"/>
      <c r="HVJ161" s="993"/>
      <c r="HVK161" s="993"/>
      <c r="HVL161" s="993"/>
      <c r="HVM161" s="993"/>
      <c r="HVN161" s="994"/>
      <c r="HVO161" s="995"/>
      <c r="HVP161" s="993"/>
      <c r="HVQ161" s="993"/>
      <c r="HVR161" s="993"/>
      <c r="HVS161" s="993"/>
      <c r="HVT161" s="993"/>
      <c r="HVU161" s="993"/>
      <c r="HVV161" s="993"/>
      <c r="HVW161" s="994"/>
      <c r="HVX161" s="995"/>
      <c r="HVY161" s="993"/>
      <c r="HVZ161" s="993"/>
      <c r="HWA161" s="993"/>
      <c r="HWB161" s="993"/>
      <c r="HWC161" s="993"/>
      <c r="HWD161" s="993"/>
      <c r="HWE161" s="993"/>
      <c r="HWF161" s="994"/>
      <c r="HWG161" s="995"/>
      <c r="HWH161" s="993"/>
      <c r="HWI161" s="993"/>
      <c r="HWJ161" s="993"/>
      <c r="HWK161" s="993"/>
      <c r="HWL161" s="993"/>
      <c r="HWM161" s="993"/>
      <c r="HWN161" s="993"/>
      <c r="HWO161" s="994"/>
      <c r="HWP161" s="995"/>
      <c r="HWQ161" s="993"/>
      <c r="HWR161" s="993"/>
      <c r="HWS161" s="993"/>
      <c r="HWT161" s="993"/>
      <c r="HWU161" s="993"/>
      <c r="HWV161" s="993"/>
      <c r="HWW161" s="993"/>
      <c r="HWX161" s="994"/>
      <c r="HWY161" s="995"/>
      <c r="HWZ161" s="993"/>
      <c r="HXA161" s="993"/>
      <c r="HXB161" s="993"/>
      <c r="HXC161" s="993"/>
      <c r="HXD161" s="993"/>
      <c r="HXE161" s="993"/>
      <c r="HXF161" s="993"/>
      <c r="HXG161" s="994"/>
      <c r="HXH161" s="995"/>
      <c r="HXI161" s="993"/>
      <c r="HXJ161" s="993"/>
      <c r="HXK161" s="993"/>
      <c r="HXL161" s="993"/>
      <c r="HXM161" s="993"/>
      <c r="HXN161" s="993"/>
      <c r="HXO161" s="993"/>
      <c r="HXP161" s="994"/>
      <c r="HXQ161" s="995"/>
      <c r="HXR161" s="993"/>
      <c r="HXS161" s="993"/>
      <c r="HXT161" s="993"/>
      <c r="HXU161" s="993"/>
      <c r="HXV161" s="993"/>
      <c r="HXW161" s="993"/>
      <c r="HXX161" s="993"/>
      <c r="HXY161" s="994"/>
      <c r="HXZ161" s="995"/>
      <c r="HYA161" s="993"/>
      <c r="HYB161" s="993"/>
      <c r="HYC161" s="993"/>
      <c r="HYD161" s="993"/>
      <c r="HYE161" s="993"/>
      <c r="HYF161" s="993"/>
      <c r="HYG161" s="993"/>
      <c r="HYH161" s="994"/>
      <c r="HYI161" s="995"/>
      <c r="HYJ161" s="993"/>
      <c r="HYK161" s="993"/>
      <c r="HYL161" s="993"/>
      <c r="HYM161" s="993"/>
      <c r="HYN161" s="993"/>
      <c r="HYO161" s="993"/>
      <c r="HYP161" s="993"/>
      <c r="HYQ161" s="994"/>
      <c r="HYR161" s="995"/>
      <c r="HYS161" s="993"/>
      <c r="HYT161" s="993"/>
      <c r="HYU161" s="993"/>
      <c r="HYV161" s="993"/>
      <c r="HYW161" s="993"/>
      <c r="HYX161" s="993"/>
      <c r="HYY161" s="993"/>
      <c r="HYZ161" s="994"/>
      <c r="HZA161" s="995"/>
      <c r="HZB161" s="993"/>
      <c r="HZC161" s="993"/>
      <c r="HZD161" s="993"/>
      <c r="HZE161" s="993"/>
      <c r="HZF161" s="993"/>
      <c r="HZG161" s="993"/>
      <c r="HZH161" s="993"/>
      <c r="HZI161" s="994"/>
      <c r="HZJ161" s="995"/>
      <c r="HZK161" s="993"/>
      <c r="HZL161" s="993"/>
      <c r="HZM161" s="993"/>
      <c r="HZN161" s="993"/>
      <c r="HZO161" s="993"/>
      <c r="HZP161" s="993"/>
      <c r="HZQ161" s="993"/>
      <c r="HZR161" s="994"/>
      <c r="HZS161" s="995"/>
      <c r="HZT161" s="993"/>
      <c r="HZU161" s="993"/>
      <c r="HZV161" s="993"/>
      <c r="HZW161" s="993"/>
      <c r="HZX161" s="993"/>
      <c r="HZY161" s="993"/>
      <c r="HZZ161" s="993"/>
      <c r="IAA161" s="994"/>
      <c r="IAB161" s="995"/>
      <c r="IAC161" s="993"/>
      <c r="IAD161" s="993"/>
      <c r="IAE161" s="993"/>
      <c r="IAF161" s="993"/>
      <c r="IAG161" s="993"/>
      <c r="IAH161" s="993"/>
      <c r="IAI161" s="993"/>
      <c r="IAJ161" s="994"/>
      <c r="IAK161" s="995"/>
      <c r="IAL161" s="993"/>
      <c r="IAM161" s="993"/>
      <c r="IAN161" s="993"/>
      <c r="IAO161" s="993"/>
      <c r="IAP161" s="993"/>
      <c r="IAQ161" s="993"/>
      <c r="IAR161" s="993"/>
      <c r="IAS161" s="994"/>
      <c r="IAT161" s="995"/>
      <c r="IAU161" s="993"/>
      <c r="IAV161" s="993"/>
      <c r="IAW161" s="993"/>
      <c r="IAX161" s="993"/>
      <c r="IAY161" s="993"/>
      <c r="IAZ161" s="993"/>
      <c r="IBA161" s="993"/>
      <c r="IBB161" s="994"/>
      <c r="IBC161" s="995"/>
      <c r="IBD161" s="993"/>
      <c r="IBE161" s="993"/>
      <c r="IBF161" s="993"/>
      <c r="IBG161" s="993"/>
      <c r="IBH161" s="993"/>
      <c r="IBI161" s="993"/>
      <c r="IBJ161" s="993"/>
      <c r="IBK161" s="994"/>
      <c r="IBL161" s="995"/>
      <c r="IBM161" s="993"/>
      <c r="IBN161" s="993"/>
      <c r="IBO161" s="993"/>
      <c r="IBP161" s="993"/>
      <c r="IBQ161" s="993"/>
      <c r="IBR161" s="993"/>
      <c r="IBS161" s="993"/>
      <c r="IBT161" s="994"/>
      <c r="IBU161" s="995"/>
      <c r="IBV161" s="993"/>
      <c r="IBW161" s="993"/>
      <c r="IBX161" s="993"/>
      <c r="IBY161" s="993"/>
      <c r="IBZ161" s="993"/>
      <c r="ICA161" s="993"/>
      <c r="ICB161" s="993"/>
      <c r="ICC161" s="994"/>
      <c r="ICD161" s="995"/>
      <c r="ICE161" s="993"/>
      <c r="ICF161" s="993"/>
      <c r="ICG161" s="993"/>
      <c r="ICH161" s="993"/>
      <c r="ICI161" s="993"/>
      <c r="ICJ161" s="993"/>
      <c r="ICK161" s="993"/>
      <c r="ICL161" s="994"/>
      <c r="ICM161" s="995"/>
      <c r="ICN161" s="993"/>
      <c r="ICO161" s="993"/>
      <c r="ICP161" s="993"/>
      <c r="ICQ161" s="993"/>
      <c r="ICR161" s="993"/>
      <c r="ICS161" s="993"/>
      <c r="ICT161" s="993"/>
      <c r="ICU161" s="994"/>
      <c r="ICV161" s="995"/>
      <c r="ICW161" s="993"/>
      <c r="ICX161" s="993"/>
      <c r="ICY161" s="993"/>
      <c r="ICZ161" s="993"/>
      <c r="IDA161" s="993"/>
      <c r="IDB161" s="993"/>
      <c r="IDC161" s="993"/>
      <c r="IDD161" s="994"/>
      <c r="IDE161" s="995"/>
      <c r="IDF161" s="993"/>
      <c r="IDG161" s="993"/>
      <c r="IDH161" s="993"/>
      <c r="IDI161" s="993"/>
      <c r="IDJ161" s="993"/>
      <c r="IDK161" s="993"/>
      <c r="IDL161" s="993"/>
      <c r="IDM161" s="994"/>
      <c r="IDN161" s="995"/>
      <c r="IDO161" s="993"/>
      <c r="IDP161" s="993"/>
      <c r="IDQ161" s="993"/>
      <c r="IDR161" s="993"/>
      <c r="IDS161" s="993"/>
      <c r="IDT161" s="993"/>
      <c r="IDU161" s="993"/>
      <c r="IDV161" s="994"/>
      <c r="IDW161" s="995"/>
      <c r="IDX161" s="993"/>
      <c r="IDY161" s="993"/>
      <c r="IDZ161" s="993"/>
      <c r="IEA161" s="993"/>
      <c r="IEB161" s="993"/>
      <c r="IEC161" s="993"/>
      <c r="IED161" s="993"/>
      <c r="IEE161" s="994"/>
      <c r="IEF161" s="995"/>
      <c r="IEG161" s="993"/>
      <c r="IEH161" s="993"/>
      <c r="IEI161" s="993"/>
      <c r="IEJ161" s="993"/>
      <c r="IEK161" s="993"/>
      <c r="IEL161" s="993"/>
      <c r="IEM161" s="993"/>
      <c r="IEN161" s="994"/>
      <c r="IEO161" s="995"/>
      <c r="IEP161" s="993"/>
      <c r="IEQ161" s="993"/>
      <c r="IER161" s="993"/>
      <c r="IES161" s="993"/>
      <c r="IET161" s="993"/>
      <c r="IEU161" s="993"/>
      <c r="IEV161" s="993"/>
      <c r="IEW161" s="994"/>
      <c r="IEX161" s="995"/>
      <c r="IEY161" s="993"/>
      <c r="IEZ161" s="993"/>
      <c r="IFA161" s="993"/>
      <c r="IFB161" s="993"/>
      <c r="IFC161" s="993"/>
      <c r="IFD161" s="993"/>
      <c r="IFE161" s="993"/>
      <c r="IFF161" s="994"/>
      <c r="IFG161" s="995"/>
      <c r="IFH161" s="993"/>
      <c r="IFI161" s="993"/>
      <c r="IFJ161" s="993"/>
      <c r="IFK161" s="993"/>
      <c r="IFL161" s="993"/>
      <c r="IFM161" s="993"/>
      <c r="IFN161" s="993"/>
      <c r="IFO161" s="994"/>
      <c r="IFP161" s="995"/>
      <c r="IFQ161" s="993"/>
      <c r="IFR161" s="993"/>
      <c r="IFS161" s="993"/>
      <c r="IFT161" s="993"/>
      <c r="IFU161" s="993"/>
      <c r="IFV161" s="993"/>
      <c r="IFW161" s="993"/>
      <c r="IFX161" s="994"/>
      <c r="IFY161" s="995"/>
      <c r="IFZ161" s="993"/>
      <c r="IGA161" s="993"/>
      <c r="IGB161" s="993"/>
      <c r="IGC161" s="993"/>
      <c r="IGD161" s="993"/>
      <c r="IGE161" s="993"/>
      <c r="IGF161" s="993"/>
      <c r="IGG161" s="994"/>
      <c r="IGH161" s="995"/>
      <c r="IGI161" s="993"/>
      <c r="IGJ161" s="993"/>
      <c r="IGK161" s="993"/>
      <c r="IGL161" s="993"/>
      <c r="IGM161" s="993"/>
      <c r="IGN161" s="993"/>
      <c r="IGO161" s="993"/>
      <c r="IGP161" s="994"/>
      <c r="IGQ161" s="995"/>
      <c r="IGR161" s="993"/>
      <c r="IGS161" s="993"/>
      <c r="IGT161" s="993"/>
      <c r="IGU161" s="993"/>
      <c r="IGV161" s="993"/>
      <c r="IGW161" s="993"/>
      <c r="IGX161" s="993"/>
      <c r="IGY161" s="994"/>
      <c r="IGZ161" s="995"/>
      <c r="IHA161" s="993"/>
      <c r="IHB161" s="993"/>
      <c r="IHC161" s="993"/>
      <c r="IHD161" s="993"/>
      <c r="IHE161" s="993"/>
      <c r="IHF161" s="993"/>
      <c r="IHG161" s="993"/>
      <c r="IHH161" s="994"/>
      <c r="IHI161" s="995"/>
      <c r="IHJ161" s="993"/>
      <c r="IHK161" s="993"/>
      <c r="IHL161" s="993"/>
      <c r="IHM161" s="993"/>
      <c r="IHN161" s="993"/>
      <c r="IHO161" s="993"/>
      <c r="IHP161" s="993"/>
      <c r="IHQ161" s="994"/>
      <c r="IHR161" s="995"/>
      <c r="IHS161" s="993"/>
      <c r="IHT161" s="993"/>
      <c r="IHU161" s="993"/>
      <c r="IHV161" s="993"/>
      <c r="IHW161" s="993"/>
      <c r="IHX161" s="993"/>
      <c r="IHY161" s="993"/>
      <c r="IHZ161" s="994"/>
      <c r="IIA161" s="995"/>
      <c r="IIB161" s="993"/>
      <c r="IIC161" s="993"/>
      <c r="IID161" s="993"/>
      <c r="IIE161" s="993"/>
      <c r="IIF161" s="993"/>
      <c r="IIG161" s="993"/>
      <c r="IIH161" s="993"/>
      <c r="III161" s="994"/>
      <c r="IIJ161" s="995"/>
      <c r="IIK161" s="993"/>
      <c r="IIL161" s="993"/>
      <c r="IIM161" s="993"/>
      <c r="IIN161" s="993"/>
      <c r="IIO161" s="993"/>
      <c r="IIP161" s="993"/>
      <c r="IIQ161" s="993"/>
      <c r="IIR161" s="994"/>
      <c r="IIS161" s="995"/>
      <c r="IIT161" s="993"/>
      <c r="IIU161" s="993"/>
      <c r="IIV161" s="993"/>
      <c r="IIW161" s="993"/>
      <c r="IIX161" s="993"/>
      <c r="IIY161" s="993"/>
      <c r="IIZ161" s="993"/>
      <c r="IJA161" s="994"/>
      <c r="IJB161" s="995"/>
      <c r="IJC161" s="993"/>
      <c r="IJD161" s="993"/>
      <c r="IJE161" s="993"/>
      <c r="IJF161" s="993"/>
      <c r="IJG161" s="993"/>
      <c r="IJH161" s="993"/>
      <c r="IJI161" s="993"/>
      <c r="IJJ161" s="994"/>
      <c r="IJK161" s="995"/>
      <c r="IJL161" s="993"/>
      <c r="IJM161" s="993"/>
      <c r="IJN161" s="993"/>
      <c r="IJO161" s="993"/>
      <c r="IJP161" s="993"/>
      <c r="IJQ161" s="993"/>
      <c r="IJR161" s="993"/>
      <c r="IJS161" s="994"/>
      <c r="IJT161" s="995"/>
      <c r="IJU161" s="993"/>
      <c r="IJV161" s="993"/>
      <c r="IJW161" s="993"/>
      <c r="IJX161" s="993"/>
      <c r="IJY161" s="993"/>
      <c r="IJZ161" s="993"/>
      <c r="IKA161" s="993"/>
      <c r="IKB161" s="994"/>
      <c r="IKC161" s="995"/>
      <c r="IKD161" s="993"/>
      <c r="IKE161" s="993"/>
      <c r="IKF161" s="993"/>
      <c r="IKG161" s="993"/>
      <c r="IKH161" s="993"/>
      <c r="IKI161" s="993"/>
      <c r="IKJ161" s="993"/>
      <c r="IKK161" s="994"/>
      <c r="IKL161" s="995"/>
      <c r="IKM161" s="993"/>
      <c r="IKN161" s="993"/>
      <c r="IKO161" s="993"/>
      <c r="IKP161" s="993"/>
      <c r="IKQ161" s="993"/>
      <c r="IKR161" s="993"/>
      <c r="IKS161" s="993"/>
      <c r="IKT161" s="994"/>
      <c r="IKU161" s="995"/>
      <c r="IKV161" s="993"/>
      <c r="IKW161" s="993"/>
      <c r="IKX161" s="993"/>
      <c r="IKY161" s="993"/>
      <c r="IKZ161" s="993"/>
      <c r="ILA161" s="993"/>
      <c r="ILB161" s="993"/>
      <c r="ILC161" s="994"/>
      <c r="ILD161" s="995"/>
      <c r="ILE161" s="993"/>
      <c r="ILF161" s="993"/>
      <c r="ILG161" s="993"/>
      <c r="ILH161" s="993"/>
      <c r="ILI161" s="993"/>
      <c r="ILJ161" s="993"/>
      <c r="ILK161" s="993"/>
      <c r="ILL161" s="994"/>
      <c r="ILM161" s="995"/>
      <c r="ILN161" s="993"/>
      <c r="ILO161" s="993"/>
      <c r="ILP161" s="993"/>
      <c r="ILQ161" s="993"/>
      <c r="ILR161" s="993"/>
      <c r="ILS161" s="993"/>
      <c r="ILT161" s="993"/>
      <c r="ILU161" s="994"/>
      <c r="ILV161" s="995"/>
      <c r="ILW161" s="993"/>
      <c r="ILX161" s="993"/>
      <c r="ILY161" s="993"/>
      <c r="ILZ161" s="993"/>
      <c r="IMA161" s="993"/>
      <c r="IMB161" s="993"/>
      <c r="IMC161" s="993"/>
      <c r="IMD161" s="994"/>
      <c r="IME161" s="995"/>
      <c r="IMF161" s="993"/>
      <c r="IMG161" s="993"/>
      <c r="IMH161" s="993"/>
      <c r="IMI161" s="993"/>
      <c r="IMJ161" s="993"/>
      <c r="IMK161" s="993"/>
      <c r="IML161" s="993"/>
      <c r="IMM161" s="994"/>
      <c r="IMN161" s="995"/>
      <c r="IMO161" s="993"/>
      <c r="IMP161" s="993"/>
      <c r="IMQ161" s="993"/>
      <c r="IMR161" s="993"/>
      <c r="IMS161" s="993"/>
      <c r="IMT161" s="993"/>
      <c r="IMU161" s="993"/>
      <c r="IMV161" s="994"/>
      <c r="IMW161" s="995"/>
      <c r="IMX161" s="993"/>
      <c r="IMY161" s="993"/>
      <c r="IMZ161" s="993"/>
      <c r="INA161" s="993"/>
      <c r="INB161" s="993"/>
      <c r="INC161" s="993"/>
      <c r="IND161" s="993"/>
      <c r="INE161" s="994"/>
      <c r="INF161" s="995"/>
      <c r="ING161" s="993"/>
      <c r="INH161" s="993"/>
      <c r="INI161" s="993"/>
      <c r="INJ161" s="993"/>
      <c r="INK161" s="993"/>
      <c r="INL161" s="993"/>
      <c r="INM161" s="993"/>
      <c r="INN161" s="994"/>
      <c r="INO161" s="995"/>
      <c r="INP161" s="993"/>
      <c r="INQ161" s="993"/>
      <c r="INR161" s="993"/>
      <c r="INS161" s="993"/>
      <c r="INT161" s="993"/>
      <c r="INU161" s="993"/>
      <c r="INV161" s="993"/>
      <c r="INW161" s="994"/>
      <c r="INX161" s="995"/>
      <c r="INY161" s="993"/>
      <c r="INZ161" s="993"/>
      <c r="IOA161" s="993"/>
      <c r="IOB161" s="993"/>
      <c r="IOC161" s="993"/>
      <c r="IOD161" s="993"/>
      <c r="IOE161" s="993"/>
      <c r="IOF161" s="994"/>
      <c r="IOG161" s="995"/>
      <c r="IOH161" s="993"/>
      <c r="IOI161" s="993"/>
      <c r="IOJ161" s="993"/>
      <c r="IOK161" s="993"/>
      <c r="IOL161" s="993"/>
      <c r="IOM161" s="993"/>
      <c r="ION161" s="993"/>
      <c r="IOO161" s="994"/>
      <c r="IOP161" s="995"/>
      <c r="IOQ161" s="993"/>
      <c r="IOR161" s="993"/>
      <c r="IOS161" s="993"/>
      <c r="IOT161" s="993"/>
      <c r="IOU161" s="993"/>
      <c r="IOV161" s="993"/>
      <c r="IOW161" s="993"/>
      <c r="IOX161" s="994"/>
      <c r="IOY161" s="995"/>
      <c r="IOZ161" s="993"/>
      <c r="IPA161" s="993"/>
      <c r="IPB161" s="993"/>
      <c r="IPC161" s="993"/>
      <c r="IPD161" s="993"/>
      <c r="IPE161" s="993"/>
      <c r="IPF161" s="993"/>
      <c r="IPG161" s="994"/>
      <c r="IPH161" s="995"/>
      <c r="IPI161" s="993"/>
      <c r="IPJ161" s="993"/>
      <c r="IPK161" s="993"/>
      <c r="IPL161" s="993"/>
      <c r="IPM161" s="993"/>
      <c r="IPN161" s="993"/>
      <c r="IPO161" s="993"/>
      <c r="IPP161" s="994"/>
      <c r="IPQ161" s="995"/>
      <c r="IPR161" s="993"/>
      <c r="IPS161" s="993"/>
      <c r="IPT161" s="993"/>
      <c r="IPU161" s="993"/>
      <c r="IPV161" s="993"/>
      <c r="IPW161" s="993"/>
      <c r="IPX161" s="993"/>
      <c r="IPY161" s="994"/>
      <c r="IPZ161" s="995"/>
      <c r="IQA161" s="993"/>
      <c r="IQB161" s="993"/>
      <c r="IQC161" s="993"/>
      <c r="IQD161" s="993"/>
      <c r="IQE161" s="993"/>
      <c r="IQF161" s="993"/>
      <c r="IQG161" s="993"/>
      <c r="IQH161" s="994"/>
      <c r="IQI161" s="995"/>
      <c r="IQJ161" s="993"/>
      <c r="IQK161" s="993"/>
      <c r="IQL161" s="993"/>
      <c r="IQM161" s="993"/>
      <c r="IQN161" s="993"/>
      <c r="IQO161" s="993"/>
      <c r="IQP161" s="993"/>
      <c r="IQQ161" s="994"/>
      <c r="IQR161" s="995"/>
      <c r="IQS161" s="993"/>
      <c r="IQT161" s="993"/>
      <c r="IQU161" s="993"/>
      <c r="IQV161" s="993"/>
      <c r="IQW161" s="993"/>
      <c r="IQX161" s="993"/>
      <c r="IQY161" s="993"/>
      <c r="IQZ161" s="994"/>
      <c r="IRA161" s="995"/>
      <c r="IRB161" s="993"/>
      <c r="IRC161" s="993"/>
      <c r="IRD161" s="993"/>
      <c r="IRE161" s="993"/>
      <c r="IRF161" s="993"/>
      <c r="IRG161" s="993"/>
      <c r="IRH161" s="993"/>
      <c r="IRI161" s="994"/>
      <c r="IRJ161" s="995"/>
      <c r="IRK161" s="993"/>
      <c r="IRL161" s="993"/>
      <c r="IRM161" s="993"/>
      <c r="IRN161" s="993"/>
      <c r="IRO161" s="993"/>
      <c r="IRP161" s="993"/>
      <c r="IRQ161" s="993"/>
      <c r="IRR161" s="994"/>
      <c r="IRS161" s="995"/>
      <c r="IRT161" s="993"/>
      <c r="IRU161" s="993"/>
      <c r="IRV161" s="993"/>
      <c r="IRW161" s="993"/>
      <c r="IRX161" s="993"/>
      <c r="IRY161" s="993"/>
      <c r="IRZ161" s="993"/>
      <c r="ISA161" s="994"/>
      <c r="ISB161" s="995"/>
      <c r="ISC161" s="993"/>
      <c r="ISD161" s="993"/>
      <c r="ISE161" s="993"/>
      <c r="ISF161" s="993"/>
      <c r="ISG161" s="993"/>
      <c r="ISH161" s="993"/>
      <c r="ISI161" s="993"/>
      <c r="ISJ161" s="994"/>
      <c r="ISK161" s="995"/>
      <c r="ISL161" s="993"/>
      <c r="ISM161" s="993"/>
      <c r="ISN161" s="993"/>
      <c r="ISO161" s="993"/>
      <c r="ISP161" s="993"/>
      <c r="ISQ161" s="993"/>
      <c r="ISR161" s="993"/>
      <c r="ISS161" s="994"/>
      <c r="IST161" s="995"/>
      <c r="ISU161" s="993"/>
      <c r="ISV161" s="993"/>
      <c r="ISW161" s="993"/>
      <c r="ISX161" s="993"/>
      <c r="ISY161" s="993"/>
      <c r="ISZ161" s="993"/>
      <c r="ITA161" s="993"/>
      <c r="ITB161" s="994"/>
      <c r="ITC161" s="995"/>
      <c r="ITD161" s="993"/>
      <c r="ITE161" s="993"/>
      <c r="ITF161" s="993"/>
      <c r="ITG161" s="993"/>
      <c r="ITH161" s="993"/>
      <c r="ITI161" s="993"/>
      <c r="ITJ161" s="993"/>
      <c r="ITK161" s="994"/>
      <c r="ITL161" s="995"/>
      <c r="ITM161" s="993"/>
      <c r="ITN161" s="993"/>
      <c r="ITO161" s="993"/>
      <c r="ITP161" s="993"/>
      <c r="ITQ161" s="993"/>
      <c r="ITR161" s="993"/>
      <c r="ITS161" s="993"/>
      <c r="ITT161" s="994"/>
      <c r="ITU161" s="995"/>
      <c r="ITV161" s="993"/>
      <c r="ITW161" s="993"/>
      <c r="ITX161" s="993"/>
      <c r="ITY161" s="993"/>
      <c r="ITZ161" s="993"/>
      <c r="IUA161" s="993"/>
      <c r="IUB161" s="993"/>
      <c r="IUC161" s="994"/>
      <c r="IUD161" s="995"/>
      <c r="IUE161" s="993"/>
      <c r="IUF161" s="993"/>
      <c r="IUG161" s="993"/>
      <c r="IUH161" s="993"/>
      <c r="IUI161" s="993"/>
      <c r="IUJ161" s="993"/>
      <c r="IUK161" s="993"/>
      <c r="IUL161" s="994"/>
      <c r="IUM161" s="995"/>
      <c r="IUN161" s="993"/>
      <c r="IUO161" s="993"/>
      <c r="IUP161" s="993"/>
      <c r="IUQ161" s="993"/>
      <c r="IUR161" s="993"/>
      <c r="IUS161" s="993"/>
      <c r="IUT161" s="993"/>
      <c r="IUU161" s="994"/>
      <c r="IUV161" s="995"/>
      <c r="IUW161" s="993"/>
      <c r="IUX161" s="993"/>
      <c r="IUY161" s="993"/>
      <c r="IUZ161" s="993"/>
      <c r="IVA161" s="993"/>
      <c r="IVB161" s="993"/>
      <c r="IVC161" s="993"/>
      <c r="IVD161" s="994"/>
      <c r="IVE161" s="995"/>
      <c r="IVF161" s="993"/>
      <c r="IVG161" s="993"/>
      <c r="IVH161" s="993"/>
      <c r="IVI161" s="993"/>
      <c r="IVJ161" s="993"/>
      <c r="IVK161" s="993"/>
      <c r="IVL161" s="993"/>
      <c r="IVM161" s="994"/>
      <c r="IVN161" s="995"/>
      <c r="IVO161" s="993"/>
      <c r="IVP161" s="993"/>
      <c r="IVQ161" s="993"/>
      <c r="IVR161" s="993"/>
      <c r="IVS161" s="993"/>
      <c r="IVT161" s="993"/>
      <c r="IVU161" s="993"/>
      <c r="IVV161" s="994"/>
      <c r="IVW161" s="995"/>
      <c r="IVX161" s="993"/>
      <c r="IVY161" s="993"/>
      <c r="IVZ161" s="993"/>
      <c r="IWA161" s="993"/>
      <c r="IWB161" s="993"/>
      <c r="IWC161" s="993"/>
      <c r="IWD161" s="993"/>
      <c r="IWE161" s="994"/>
      <c r="IWF161" s="995"/>
      <c r="IWG161" s="993"/>
      <c r="IWH161" s="993"/>
      <c r="IWI161" s="993"/>
      <c r="IWJ161" s="993"/>
      <c r="IWK161" s="993"/>
      <c r="IWL161" s="993"/>
      <c r="IWM161" s="993"/>
      <c r="IWN161" s="994"/>
      <c r="IWO161" s="995"/>
      <c r="IWP161" s="993"/>
      <c r="IWQ161" s="993"/>
      <c r="IWR161" s="993"/>
      <c r="IWS161" s="993"/>
      <c r="IWT161" s="993"/>
      <c r="IWU161" s="993"/>
      <c r="IWV161" s="993"/>
      <c r="IWW161" s="994"/>
      <c r="IWX161" s="995"/>
      <c r="IWY161" s="993"/>
      <c r="IWZ161" s="993"/>
      <c r="IXA161" s="993"/>
      <c r="IXB161" s="993"/>
      <c r="IXC161" s="993"/>
      <c r="IXD161" s="993"/>
      <c r="IXE161" s="993"/>
      <c r="IXF161" s="994"/>
      <c r="IXG161" s="995"/>
      <c r="IXH161" s="993"/>
      <c r="IXI161" s="993"/>
      <c r="IXJ161" s="993"/>
      <c r="IXK161" s="993"/>
      <c r="IXL161" s="993"/>
      <c r="IXM161" s="993"/>
      <c r="IXN161" s="993"/>
      <c r="IXO161" s="994"/>
      <c r="IXP161" s="995"/>
      <c r="IXQ161" s="993"/>
      <c r="IXR161" s="993"/>
      <c r="IXS161" s="993"/>
      <c r="IXT161" s="993"/>
      <c r="IXU161" s="993"/>
      <c r="IXV161" s="993"/>
      <c r="IXW161" s="993"/>
      <c r="IXX161" s="994"/>
      <c r="IXY161" s="995"/>
      <c r="IXZ161" s="993"/>
      <c r="IYA161" s="993"/>
      <c r="IYB161" s="993"/>
      <c r="IYC161" s="993"/>
      <c r="IYD161" s="993"/>
      <c r="IYE161" s="993"/>
      <c r="IYF161" s="993"/>
      <c r="IYG161" s="994"/>
      <c r="IYH161" s="995"/>
      <c r="IYI161" s="993"/>
      <c r="IYJ161" s="993"/>
      <c r="IYK161" s="993"/>
      <c r="IYL161" s="993"/>
      <c r="IYM161" s="993"/>
      <c r="IYN161" s="993"/>
      <c r="IYO161" s="993"/>
      <c r="IYP161" s="994"/>
      <c r="IYQ161" s="995"/>
      <c r="IYR161" s="993"/>
      <c r="IYS161" s="993"/>
      <c r="IYT161" s="993"/>
      <c r="IYU161" s="993"/>
      <c r="IYV161" s="993"/>
      <c r="IYW161" s="993"/>
      <c r="IYX161" s="993"/>
      <c r="IYY161" s="994"/>
      <c r="IYZ161" s="995"/>
      <c r="IZA161" s="993"/>
      <c r="IZB161" s="993"/>
      <c r="IZC161" s="993"/>
      <c r="IZD161" s="993"/>
      <c r="IZE161" s="993"/>
      <c r="IZF161" s="993"/>
      <c r="IZG161" s="993"/>
      <c r="IZH161" s="994"/>
      <c r="IZI161" s="995"/>
      <c r="IZJ161" s="993"/>
      <c r="IZK161" s="993"/>
      <c r="IZL161" s="993"/>
      <c r="IZM161" s="993"/>
      <c r="IZN161" s="993"/>
      <c r="IZO161" s="993"/>
      <c r="IZP161" s="993"/>
      <c r="IZQ161" s="994"/>
      <c r="IZR161" s="995"/>
      <c r="IZS161" s="993"/>
      <c r="IZT161" s="993"/>
      <c r="IZU161" s="993"/>
      <c r="IZV161" s="993"/>
      <c r="IZW161" s="993"/>
      <c r="IZX161" s="993"/>
      <c r="IZY161" s="993"/>
      <c r="IZZ161" s="994"/>
      <c r="JAA161" s="995"/>
      <c r="JAB161" s="993"/>
      <c r="JAC161" s="993"/>
      <c r="JAD161" s="993"/>
      <c r="JAE161" s="993"/>
      <c r="JAF161" s="993"/>
      <c r="JAG161" s="993"/>
      <c r="JAH161" s="993"/>
      <c r="JAI161" s="994"/>
      <c r="JAJ161" s="995"/>
      <c r="JAK161" s="993"/>
      <c r="JAL161" s="993"/>
      <c r="JAM161" s="993"/>
      <c r="JAN161" s="993"/>
      <c r="JAO161" s="993"/>
      <c r="JAP161" s="993"/>
      <c r="JAQ161" s="993"/>
      <c r="JAR161" s="994"/>
      <c r="JAS161" s="995"/>
      <c r="JAT161" s="993"/>
      <c r="JAU161" s="993"/>
      <c r="JAV161" s="993"/>
      <c r="JAW161" s="993"/>
      <c r="JAX161" s="993"/>
      <c r="JAY161" s="993"/>
      <c r="JAZ161" s="993"/>
      <c r="JBA161" s="994"/>
      <c r="JBB161" s="995"/>
      <c r="JBC161" s="993"/>
      <c r="JBD161" s="993"/>
      <c r="JBE161" s="993"/>
      <c r="JBF161" s="993"/>
      <c r="JBG161" s="993"/>
      <c r="JBH161" s="993"/>
      <c r="JBI161" s="993"/>
      <c r="JBJ161" s="994"/>
      <c r="JBK161" s="995"/>
      <c r="JBL161" s="993"/>
      <c r="JBM161" s="993"/>
      <c r="JBN161" s="993"/>
      <c r="JBO161" s="993"/>
      <c r="JBP161" s="993"/>
      <c r="JBQ161" s="993"/>
      <c r="JBR161" s="993"/>
      <c r="JBS161" s="994"/>
      <c r="JBT161" s="995"/>
      <c r="JBU161" s="993"/>
      <c r="JBV161" s="993"/>
      <c r="JBW161" s="993"/>
      <c r="JBX161" s="993"/>
      <c r="JBY161" s="993"/>
      <c r="JBZ161" s="993"/>
      <c r="JCA161" s="993"/>
      <c r="JCB161" s="994"/>
      <c r="JCC161" s="995"/>
      <c r="JCD161" s="993"/>
      <c r="JCE161" s="993"/>
      <c r="JCF161" s="993"/>
      <c r="JCG161" s="993"/>
      <c r="JCH161" s="993"/>
      <c r="JCI161" s="993"/>
      <c r="JCJ161" s="993"/>
      <c r="JCK161" s="994"/>
      <c r="JCL161" s="995"/>
      <c r="JCM161" s="993"/>
      <c r="JCN161" s="993"/>
      <c r="JCO161" s="993"/>
      <c r="JCP161" s="993"/>
      <c r="JCQ161" s="993"/>
      <c r="JCR161" s="993"/>
      <c r="JCS161" s="993"/>
      <c r="JCT161" s="994"/>
      <c r="JCU161" s="995"/>
      <c r="JCV161" s="993"/>
      <c r="JCW161" s="993"/>
      <c r="JCX161" s="993"/>
      <c r="JCY161" s="993"/>
      <c r="JCZ161" s="993"/>
      <c r="JDA161" s="993"/>
      <c r="JDB161" s="993"/>
      <c r="JDC161" s="994"/>
      <c r="JDD161" s="995"/>
      <c r="JDE161" s="993"/>
      <c r="JDF161" s="993"/>
      <c r="JDG161" s="993"/>
      <c r="JDH161" s="993"/>
      <c r="JDI161" s="993"/>
      <c r="JDJ161" s="993"/>
      <c r="JDK161" s="993"/>
      <c r="JDL161" s="994"/>
      <c r="JDM161" s="995"/>
      <c r="JDN161" s="993"/>
      <c r="JDO161" s="993"/>
      <c r="JDP161" s="993"/>
      <c r="JDQ161" s="993"/>
      <c r="JDR161" s="993"/>
      <c r="JDS161" s="993"/>
      <c r="JDT161" s="993"/>
      <c r="JDU161" s="994"/>
      <c r="JDV161" s="995"/>
      <c r="JDW161" s="993"/>
      <c r="JDX161" s="993"/>
      <c r="JDY161" s="993"/>
      <c r="JDZ161" s="993"/>
      <c r="JEA161" s="993"/>
      <c r="JEB161" s="993"/>
      <c r="JEC161" s="993"/>
      <c r="JED161" s="994"/>
      <c r="JEE161" s="995"/>
      <c r="JEF161" s="993"/>
      <c r="JEG161" s="993"/>
      <c r="JEH161" s="993"/>
      <c r="JEI161" s="993"/>
      <c r="JEJ161" s="993"/>
      <c r="JEK161" s="993"/>
      <c r="JEL161" s="993"/>
      <c r="JEM161" s="994"/>
      <c r="JEN161" s="995"/>
      <c r="JEO161" s="993"/>
      <c r="JEP161" s="993"/>
      <c r="JEQ161" s="993"/>
      <c r="JER161" s="993"/>
      <c r="JES161" s="993"/>
      <c r="JET161" s="993"/>
      <c r="JEU161" s="993"/>
      <c r="JEV161" s="994"/>
      <c r="JEW161" s="995"/>
      <c r="JEX161" s="993"/>
      <c r="JEY161" s="993"/>
      <c r="JEZ161" s="993"/>
      <c r="JFA161" s="993"/>
      <c r="JFB161" s="993"/>
      <c r="JFC161" s="993"/>
      <c r="JFD161" s="993"/>
      <c r="JFE161" s="994"/>
      <c r="JFF161" s="995"/>
      <c r="JFG161" s="993"/>
      <c r="JFH161" s="993"/>
      <c r="JFI161" s="993"/>
      <c r="JFJ161" s="993"/>
      <c r="JFK161" s="993"/>
      <c r="JFL161" s="993"/>
      <c r="JFM161" s="993"/>
      <c r="JFN161" s="994"/>
      <c r="JFO161" s="995"/>
      <c r="JFP161" s="993"/>
      <c r="JFQ161" s="993"/>
      <c r="JFR161" s="993"/>
      <c r="JFS161" s="993"/>
      <c r="JFT161" s="993"/>
      <c r="JFU161" s="993"/>
      <c r="JFV161" s="993"/>
      <c r="JFW161" s="994"/>
      <c r="JFX161" s="995"/>
      <c r="JFY161" s="993"/>
      <c r="JFZ161" s="993"/>
      <c r="JGA161" s="993"/>
      <c r="JGB161" s="993"/>
      <c r="JGC161" s="993"/>
      <c r="JGD161" s="993"/>
      <c r="JGE161" s="993"/>
      <c r="JGF161" s="994"/>
      <c r="JGG161" s="995"/>
      <c r="JGH161" s="993"/>
      <c r="JGI161" s="993"/>
      <c r="JGJ161" s="993"/>
      <c r="JGK161" s="993"/>
      <c r="JGL161" s="993"/>
      <c r="JGM161" s="993"/>
      <c r="JGN161" s="993"/>
      <c r="JGO161" s="994"/>
      <c r="JGP161" s="995"/>
      <c r="JGQ161" s="993"/>
      <c r="JGR161" s="993"/>
      <c r="JGS161" s="993"/>
      <c r="JGT161" s="993"/>
      <c r="JGU161" s="993"/>
      <c r="JGV161" s="993"/>
      <c r="JGW161" s="993"/>
      <c r="JGX161" s="994"/>
      <c r="JGY161" s="995"/>
      <c r="JGZ161" s="993"/>
      <c r="JHA161" s="993"/>
      <c r="JHB161" s="993"/>
      <c r="JHC161" s="993"/>
      <c r="JHD161" s="993"/>
      <c r="JHE161" s="993"/>
      <c r="JHF161" s="993"/>
      <c r="JHG161" s="994"/>
      <c r="JHH161" s="995"/>
      <c r="JHI161" s="993"/>
      <c r="JHJ161" s="993"/>
      <c r="JHK161" s="993"/>
      <c r="JHL161" s="993"/>
      <c r="JHM161" s="993"/>
      <c r="JHN161" s="993"/>
      <c r="JHO161" s="993"/>
      <c r="JHP161" s="994"/>
      <c r="JHQ161" s="995"/>
      <c r="JHR161" s="993"/>
      <c r="JHS161" s="993"/>
      <c r="JHT161" s="993"/>
      <c r="JHU161" s="993"/>
      <c r="JHV161" s="993"/>
      <c r="JHW161" s="993"/>
      <c r="JHX161" s="993"/>
      <c r="JHY161" s="994"/>
      <c r="JHZ161" s="995"/>
      <c r="JIA161" s="993"/>
      <c r="JIB161" s="993"/>
      <c r="JIC161" s="993"/>
      <c r="JID161" s="993"/>
      <c r="JIE161" s="993"/>
      <c r="JIF161" s="993"/>
      <c r="JIG161" s="993"/>
      <c r="JIH161" s="994"/>
      <c r="JII161" s="995"/>
      <c r="JIJ161" s="993"/>
      <c r="JIK161" s="993"/>
      <c r="JIL161" s="993"/>
      <c r="JIM161" s="993"/>
      <c r="JIN161" s="993"/>
      <c r="JIO161" s="993"/>
      <c r="JIP161" s="993"/>
      <c r="JIQ161" s="994"/>
      <c r="JIR161" s="995"/>
      <c r="JIS161" s="993"/>
      <c r="JIT161" s="993"/>
      <c r="JIU161" s="993"/>
      <c r="JIV161" s="993"/>
      <c r="JIW161" s="993"/>
      <c r="JIX161" s="993"/>
      <c r="JIY161" s="993"/>
      <c r="JIZ161" s="994"/>
      <c r="JJA161" s="995"/>
      <c r="JJB161" s="993"/>
      <c r="JJC161" s="993"/>
      <c r="JJD161" s="993"/>
      <c r="JJE161" s="993"/>
      <c r="JJF161" s="993"/>
      <c r="JJG161" s="993"/>
      <c r="JJH161" s="993"/>
      <c r="JJI161" s="994"/>
      <c r="JJJ161" s="995"/>
      <c r="JJK161" s="993"/>
      <c r="JJL161" s="993"/>
      <c r="JJM161" s="993"/>
      <c r="JJN161" s="993"/>
      <c r="JJO161" s="993"/>
      <c r="JJP161" s="993"/>
      <c r="JJQ161" s="993"/>
      <c r="JJR161" s="994"/>
      <c r="JJS161" s="995"/>
      <c r="JJT161" s="993"/>
      <c r="JJU161" s="993"/>
      <c r="JJV161" s="993"/>
      <c r="JJW161" s="993"/>
      <c r="JJX161" s="993"/>
      <c r="JJY161" s="993"/>
      <c r="JJZ161" s="993"/>
      <c r="JKA161" s="994"/>
      <c r="JKB161" s="995"/>
      <c r="JKC161" s="993"/>
      <c r="JKD161" s="993"/>
      <c r="JKE161" s="993"/>
      <c r="JKF161" s="993"/>
      <c r="JKG161" s="993"/>
      <c r="JKH161" s="993"/>
      <c r="JKI161" s="993"/>
      <c r="JKJ161" s="994"/>
      <c r="JKK161" s="995"/>
      <c r="JKL161" s="993"/>
      <c r="JKM161" s="993"/>
      <c r="JKN161" s="993"/>
      <c r="JKO161" s="993"/>
      <c r="JKP161" s="993"/>
      <c r="JKQ161" s="993"/>
      <c r="JKR161" s="993"/>
      <c r="JKS161" s="994"/>
      <c r="JKT161" s="995"/>
      <c r="JKU161" s="993"/>
      <c r="JKV161" s="993"/>
      <c r="JKW161" s="993"/>
      <c r="JKX161" s="993"/>
      <c r="JKY161" s="993"/>
      <c r="JKZ161" s="993"/>
      <c r="JLA161" s="993"/>
      <c r="JLB161" s="994"/>
      <c r="JLC161" s="995"/>
      <c r="JLD161" s="993"/>
      <c r="JLE161" s="993"/>
      <c r="JLF161" s="993"/>
      <c r="JLG161" s="993"/>
      <c r="JLH161" s="993"/>
      <c r="JLI161" s="993"/>
      <c r="JLJ161" s="993"/>
      <c r="JLK161" s="994"/>
      <c r="JLL161" s="995"/>
      <c r="JLM161" s="993"/>
      <c r="JLN161" s="993"/>
      <c r="JLO161" s="993"/>
      <c r="JLP161" s="993"/>
      <c r="JLQ161" s="993"/>
      <c r="JLR161" s="993"/>
      <c r="JLS161" s="993"/>
      <c r="JLT161" s="994"/>
      <c r="JLU161" s="995"/>
      <c r="JLV161" s="993"/>
      <c r="JLW161" s="993"/>
      <c r="JLX161" s="993"/>
      <c r="JLY161" s="993"/>
      <c r="JLZ161" s="993"/>
      <c r="JMA161" s="993"/>
      <c r="JMB161" s="993"/>
      <c r="JMC161" s="994"/>
      <c r="JMD161" s="995"/>
      <c r="JME161" s="993"/>
      <c r="JMF161" s="993"/>
      <c r="JMG161" s="993"/>
      <c r="JMH161" s="993"/>
      <c r="JMI161" s="993"/>
      <c r="JMJ161" s="993"/>
      <c r="JMK161" s="993"/>
      <c r="JML161" s="994"/>
      <c r="JMM161" s="995"/>
      <c r="JMN161" s="993"/>
      <c r="JMO161" s="993"/>
      <c r="JMP161" s="993"/>
      <c r="JMQ161" s="993"/>
      <c r="JMR161" s="993"/>
      <c r="JMS161" s="993"/>
      <c r="JMT161" s="993"/>
      <c r="JMU161" s="994"/>
      <c r="JMV161" s="995"/>
      <c r="JMW161" s="993"/>
      <c r="JMX161" s="993"/>
      <c r="JMY161" s="993"/>
      <c r="JMZ161" s="993"/>
      <c r="JNA161" s="993"/>
      <c r="JNB161" s="993"/>
      <c r="JNC161" s="993"/>
      <c r="JND161" s="994"/>
      <c r="JNE161" s="995"/>
      <c r="JNF161" s="993"/>
      <c r="JNG161" s="993"/>
      <c r="JNH161" s="993"/>
      <c r="JNI161" s="993"/>
      <c r="JNJ161" s="993"/>
      <c r="JNK161" s="993"/>
      <c r="JNL161" s="993"/>
      <c r="JNM161" s="994"/>
      <c r="JNN161" s="995"/>
      <c r="JNO161" s="993"/>
      <c r="JNP161" s="993"/>
      <c r="JNQ161" s="993"/>
      <c r="JNR161" s="993"/>
      <c r="JNS161" s="993"/>
      <c r="JNT161" s="993"/>
      <c r="JNU161" s="993"/>
      <c r="JNV161" s="994"/>
      <c r="JNW161" s="995"/>
      <c r="JNX161" s="993"/>
      <c r="JNY161" s="993"/>
      <c r="JNZ161" s="993"/>
      <c r="JOA161" s="993"/>
      <c r="JOB161" s="993"/>
      <c r="JOC161" s="993"/>
      <c r="JOD161" s="993"/>
      <c r="JOE161" s="994"/>
      <c r="JOF161" s="995"/>
      <c r="JOG161" s="993"/>
      <c r="JOH161" s="993"/>
      <c r="JOI161" s="993"/>
      <c r="JOJ161" s="993"/>
      <c r="JOK161" s="993"/>
      <c r="JOL161" s="993"/>
      <c r="JOM161" s="993"/>
      <c r="JON161" s="994"/>
      <c r="JOO161" s="995"/>
      <c r="JOP161" s="993"/>
      <c r="JOQ161" s="993"/>
      <c r="JOR161" s="993"/>
      <c r="JOS161" s="993"/>
      <c r="JOT161" s="993"/>
      <c r="JOU161" s="993"/>
      <c r="JOV161" s="993"/>
      <c r="JOW161" s="994"/>
      <c r="JOX161" s="995"/>
      <c r="JOY161" s="993"/>
      <c r="JOZ161" s="993"/>
      <c r="JPA161" s="993"/>
      <c r="JPB161" s="993"/>
      <c r="JPC161" s="993"/>
      <c r="JPD161" s="993"/>
      <c r="JPE161" s="993"/>
      <c r="JPF161" s="994"/>
      <c r="JPG161" s="995"/>
      <c r="JPH161" s="993"/>
      <c r="JPI161" s="993"/>
      <c r="JPJ161" s="993"/>
      <c r="JPK161" s="993"/>
      <c r="JPL161" s="993"/>
      <c r="JPM161" s="993"/>
      <c r="JPN161" s="993"/>
      <c r="JPO161" s="994"/>
      <c r="JPP161" s="995"/>
      <c r="JPQ161" s="993"/>
      <c r="JPR161" s="993"/>
      <c r="JPS161" s="993"/>
      <c r="JPT161" s="993"/>
      <c r="JPU161" s="993"/>
      <c r="JPV161" s="993"/>
      <c r="JPW161" s="993"/>
      <c r="JPX161" s="994"/>
      <c r="JPY161" s="995"/>
      <c r="JPZ161" s="993"/>
      <c r="JQA161" s="993"/>
      <c r="JQB161" s="993"/>
      <c r="JQC161" s="993"/>
      <c r="JQD161" s="993"/>
      <c r="JQE161" s="993"/>
      <c r="JQF161" s="993"/>
      <c r="JQG161" s="994"/>
      <c r="JQH161" s="995"/>
      <c r="JQI161" s="993"/>
      <c r="JQJ161" s="993"/>
      <c r="JQK161" s="993"/>
      <c r="JQL161" s="993"/>
      <c r="JQM161" s="993"/>
      <c r="JQN161" s="993"/>
      <c r="JQO161" s="993"/>
      <c r="JQP161" s="994"/>
      <c r="JQQ161" s="995"/>
      <c r="JQR161" s="993"/>
      <c r="JQS161" s="993"/>
      <c r="JQT161" s="993"/>
      <c r="JQU161" s="993"/>
      <c r="JQV161" s="993"/>
      <c r="JQW161" s="993"/>
      <c r="JQX161" s="993"/>
      <c r="JQY161" s="994"/>
      <c r="JQZ161" s="995"/>
      <c r="JRA161" s="993"/>
      <c r="JRB161" s="993"/>
      <c r="JRC161" s="993"/>
      <c r="JRD161" s="993"/>
      <c r="JRE161" s="993"/>
      <c r="JRF161" s="993"/>
      <c r="JRG161" s="993"/>
      <c r="JRH161" s="994"/>
      <c r="JRI161" s="995"/>
      <c r="JRJ161" s="993"/>
      <c r="JRK161" s="993"/>
      <c r="JRL161" s="993"/>
      <c r="JRM161" s="993"/>
      <c r="JRN161" s="993"/>
      <c r="JRO161" s="993"/>
      <c r="JRP161" s="993"/>
      <c r="JRQ161" s="994"/>
      <c r="JRR161" s="995"/>
      <c r="JRS161" s="993"/>
      <c r="JRT161" s="993"/>
      <c r="JRU161" s="993"/>
      <c r="JRV161" s="993"/>
      <c r="JRW161" s="993"/>
      <c r="JRX161" s="993"/>
      <c r="JRY161" s="993"/>
      <c r="JRZ161" s="994"/>
      <c r="JSA161" s="995"/>
      <c r="JSB161" s="993"/>
      <c r="JSC161" s="993"/>
      <c r="JSD161" s="993"/>
      <c r="JSE161" s="993"/>
      <c r="JSF161" s="993"/>
      <c r="JSG161" s="993"/>
      <c r="JSH161" s="993"/>
      <c r="JSI161" s="994"/>
      <c r="JSJ161" s="995"/>
      <c r="JSK161" s="993"/>
      <c r="JSL161" s="993"/>
      <c r="JSM161" s="993"/>
      <c r="JSN161" s="993"/>
      <c r="JSO161" s="993"/>
      <c r="JSP161" s="993"/>
      <c r="JSQ161" s="993"/>
      <c r="JSR161" s="994"/>
      <c r="JSS161" s="995"/>
      <c r="JST161" s="993"/>
      <c r="JSU161" s="993"/>
      <c r="JSV161" s="993"/>
      <c r="JSW161" s="993"/>
      <c r="JSX161" s="993"/>
      <c r="JSY161" s="993"/>
      <c r="JSZ161" s="993"/>
      <c r="JTA161" s="994"/>
      <c r="JTB161" s="995"/>
      <c r="JTC161" s="993"/>
      <c r="JTD161" s="993"/>
      <c r="JTE161" s="993"/>
      <c r="JTF161" s="993"/>
      <c r="JTG161" s="993"/>
      <c r="JTH161" s="993"/>
      <c r="JTI161" s="993"/>
      <c r="JTJ161" s="994"/>
      <c r="JTK161" s="995"/>
      <c r="JTL161" s="993"/>
      <c r="JTM161" s="993"/>
      <c r="JTN161" s="993"/>
      <c r="JTO161" s="993"/>
      <c r="JTP161" s="993"/>
      <c r="JTQ161" s="993"/>
      <c r="JTR161" s="993"/>
      <c r="JTS161" s="994"/>
      <c r="JTT161" s="995"/>
      <c r="JTU161" s="993"/>
      <c r="JTV161" s="993"/>
      <c r="JTW161" s="993"/>
      <c r="JTX161" s="993"/>
      <c r="JTY161" s="993"/>
      <c r="JTZ161" s="993"/>
      <c r="JUA161" s="993"/>
      <c r="JUB161" s="994"/>
      <c r="JUC161" s="995"/>
      <c r="JUD161" s="993"/>
      <c r="JUE161" s="993"/>
      <c r="JUF161" s="993"/>
      <c r="JUG161" s="993"/>
      <c r="JUH161" s="993"/>
      <c r="JUI161" s="993"/>
      <c r="JUJ161" s="993"/>
      <c r="JUK161" s="994"/>
      <c r="JUL161" s="995"/>
      <c r="JUM161" s="993"/>
      <c r="JUN161" s="993"/>
      <c r="JUO161" s="993"/>
      <c r="JUP161" s="993"/>
      <c r="JUQ161" s="993"/>
      <c r="JUR161" s="993"/>
      <c r="JUS161" s="993"/>
      <c r="JUT161" s="994"/>
      <c r="JUU161" s="995"/>
      <c r="JUV161" s="993"/>
      <c r="JUW161" s="993"/>
      <c r="JUX161" s="993"/>
      <c r="JUY161" s="993"/>
      <c r="JUZ161" s="993"/>
      <c r="JVA161" s="993"/>
      <c r="JVB161" s="993"/>
      <c r="JVC161" s="994"/>
      <c r="JVD161" s="995"/>
      <c r="JVE161" s="993"/>
      <c r="JVF161" s="993"/>
      <c r="JVG161" s="993"/>
      <c r="JVH161" s="993"/>
      <c r="JVI161" s="993"/>
      <c r="JVJ161" s="993"/>
      <c r="JVK161" s="993"/>
      <c r="JVL161" s="994"/>
      <c r="JVM161" s="995"/>
      <c r="JVN161" s="993"/>
      <c r="JVO161" s="993"/>
      <c r="JVP161" s="993"/>
      <c r="JVQ161" s="993"/>
      <c r="JVR161" s="993"/>
      <c r="JVS161" s="993"/>
      <c r="JVT161" s="993"/>
      <c r="JVU161" s="994"/>
      <c r="JVV161" s="995"/>
      <c r="JVW161" s="993"/>
      <c r="JVX161" s="993"/>
      <c r="JVY161" s="993"/>
      <c r="JVZ161" s="993"/>
      <c r="JWA161" s="993"/>
      <c r="JWB161" s="993"/>
      <c r="JWC161" s="993"/>
      <c r="JWD161" s="994"/>
      <c r="JWE161" s="995"/>
      <c r="JWF161" s="993"/>
      <c r="JWG161" s="993"/>
      <c r="JWH161" s="993"/>
      <c r="JWI161" s="993"/>
      <c r="JWJ161" s="993"/>
      <c r="JWK161" s="993"/>
      <c r="JWL161" s="993"/>
      <c r="JWM161" s="994"/>
      <c r="JWN161" s="995"/>
      <c r="JWO161" s="993"/>
      <c r="JWP161" s="993"/>
      <c r="JWQ161" s="993"/>
      <c r="JWR161" s="993"/>
      <c r="JWS161" s="993"/>
      <c r="JWT161" s="993"/>
      <c r="JWU161" s="993"/>
      <c r="JWV161" s="994"/>
      <c r="JWW161" s="995"/>
      <c r="JWX161" s="993"/>
      <c r="JWY161" s="993"/>
      <c r="JWZ161" s="993"/>
      <c r="JXA161" s="993"/>
      <c r="JXB161" s="993"/>
      <c r="JXC161" s="993"/>
      <c r="JXD161" s="993"/>
      <c r="JXE161" s="994"/>
      <c r="JXF161" s="995"/>
      <c r="JXG161" s="993"/>
      <c r="JXH161" s="993"/>
      <c r="JXI161" s="993"/>
      <c r="JXJ161" s="993"/>
      <c r="JXK161" s="993"/>
      <c r="JXL161" s="993"/>
      <c r="JXM161" s="993"/>
      <c r="JXN161" s="994"/>
      <c r="JXO161" s="995"/>
      <c r="JXP161" s="993"/>
      <c r="JXQ161" s="993"/>
      <c r="JXR161" s="993"/>
      <c r="JXS161" s="993"/>
      <c r="JXT161" s="993"/>
      <c r="JXU161" s="993"/>
      <c r="JXV161" s="993"/>
      <c r="JXW161" s="994"/>
      <c r="JXX161" s="995"/>
      <c r="JXY161" s="993"/>
      <c r="JXZ161" s="993"/>
      <c r="JYA161" s="993"/>
      <c r="JYB161" s="993"/>
      <c r="JYC161" s="993"/>
      <c r="JYD161" s="993"/>
      <c r="JYE161" s="993"/>
      <c r="JYF161" s="994"/>
      <c r="JYG161" s="995"/>
      <c r="JYH161" s="993"/>
      <c r="JYI161" s="993"/>
      <c r="JYJ161" s="993"/>
      <c r="JYK161" s="993"/>
      <c r="JYL161" s="993"/>
      <c r="JYM161" s="993"/>
      <c r="JYN161" s="993"/>
      <c r="JYO161" s="994"/>
      <c r="JYP161" s="995"/>
      <c r="JYQ161" s="993"/>
      <c r="JYR161" s="993"/>
      <c r="JYS161" s="993"/>
      <c r="JYT161" s="993"/>
      <c r="JYU161" s="993"/>
      <c r="JYV161" s="993"/>
      <c r="JYW161" s="993"/>
      <c r="JYX161" s="994"/>
      <c r="JYY161" s="995"/>
      <c r="JYZ161" s="993"/>
      <c r="JZA161" s="993"/>
      <c r="JZB161" s="993"/>
      <c r="JZC161" s="993"/>
      <c r="JZD161" s="993"/>
      <c r="JZE161" s="993"/>
      <c r="JZF161" s="993"/>
      <c r="JZG161" s="994"/>
      <c r="JZH161" s="995"/>
      <c r="JZI161" s="993"/>
      <c r="JZJ161" s="993"/>
      <c r="JZK161" s="993"/>
      <c r="JZL161" s="993"/>
      <c r="JZM161" s="993"/>
      <c r="JZN161" s="993"/>
      <c r="JZO161" s="993"/>
      <c r="JZP161" s="994"/>
      <c r="JZQ161" s="995"/>
      <c r="JZR161" s="993"/>
      <c r="JZS161" s="993"/>
      <c r="JZT161" s="993"/>
      <c r="JZU161" s="993"/>
      <c r="JZV161" s="993"/>
      <c r="JZW161" s="993"/>
      <c r="JZX161" s="993"/>
      <c r="JZY161" s="994"/>
      <c r="JZZ161" s="995"/>
      <c r="KAA161" s="993"/>
      <c r="KAB161" s="993"/>
      <c r="KAC161" s="993"/>
      <c r="KAD161" s="993"/>
      <c r="KAE161" s="993"/>
      <c r="KAF161" s="993"/>
      <c r="KAG161" s="993"/>
      <c r="KAH161" s="994"/>
      <c r="KAI161" s="995"/>
      <c r="KAJ161" s="993"/>
      <c r="KAK161" s="993"/>
      <c r="KAL161" s="993"/>
      <c r="KAM161" s="993"/>
      <c r="KAN161" s="993"/>
      <c r="KAO161" s="993"/>
      <c r="KAP161" s="993"/>
      <c r="KAQ161" s="994"/>
      <c r="KAR161" s="995"/>
      <c r="KAS161" s="993"/>
      <c r="KAT161" s="993"/>
      <c r="KAU161" s="993"/>
      <c r="KAV161" s="993"/>
      <c r="KAW161" s="993"/>
      <c r="KAX161" s="993"/>
      <c r="KAY161" s="993"/>
      <c r="KAZ161" s="994"/>
      <c r="KBA161" s="995"/>
      <c r="KBB161" s="993"/>
      <c r="KBC161" s="993"/>
      <c r="KBD161" s="993"/>
      <c r="KBE161" s="993"/>
      <c r="KBF161" s="993"/>
      <c r="KBG161" s="993"/>
      <c r="KBH161" s="993"/>
      <c r="KBI161" s="994"/>
      <c r="KBJ161" s="995"/>
      <c r="KBK161" s="993"/>
      <c r="KBL161" s="993"/>
      <c r="KBM161" s="993"/>
      <c r="KBN161" s="993"/>
      <c r="KBO161" s="993"/>
      <c r="KBP161" s="993"/>
      <c r="KBQ161" s="993"/>
      <c r="KBR161" s="994"/>
      <c r="KBS161" s="995"/>
      <c r="KBT161" s="993"/>
      <c r="KBU161" s="993"/>
      <c r="KBV161" s="993"/>
      <c r="KBW161" s="993"/>
      <c r="KBX161" s="993"/>
      <c r="KBY161" s="993"/>
      <c r="KBZ161" s="993"/>
      <c r="KCA161" s="994"/>
      <c r="KCB161" s="995"/>
      <c r="KCC161" s="993"/>
      <c r="KCD161" s="993"/>
      <c r="KCE161" s="993"/>
      <c r="KCF161" s="993"/>
      <c r="KCG161" s="993"/>
      <c r="KCH161" s="993"/>
      <c r="KCI161" s="993"/>
      <c r="KCJ161" s="994"/>
      <c r="KCK161" s="995"/>
      <c r="KCL161" s="993"/>
      <c r="KCM161" s="993"/>
      <c r="KCN161" s="993"/>
      <c r="KCO161" s="993"/>
      <c r="KCP161" s="993"/>
      <c r="KCQ161" s="993"/>
      <c r="KCR161" s="993"/>
      <c r="KCS161" s="994"/>
      <c r="KCT161" s="995"/>
      <c r="KCU161" s="993"/>
      <c r="KCV161" s="993"/>
      <c r="KCW161" s="993"/>
      <c r="KCX161" s="993"/>
      <c r="KCY161" s="993"/>
      <c r="KCZ161" s="993"/>
      <c r="KDA161" s="993"/>
      <c r="KDB161" s="994"/>
      <c r="KDC161" s="995"/>
      <c r="KDD161" s="993"/>
      <c r="KDE161" s="993"/>
      <c r="KDF161" s="993"/>
      <c r="KDG161" s="993"/>
      <c r="KDH161" s="993"/>
      <c r="KDI161" s="993"/>
      <c r="KDJ161" s="993"/>
      <c r="KDK161" s="994"/>
      <c r="KDL161" s="995"/>
      <c r="KDM161" s="993"/>
      <c r="KDN161" s="993"/>
      <c r="KDO161" s="993"/>
      <c r="KDP161" s="993"/>
      <c r="KDQ161" s="993"/>
      <c r="KDR161" s="993"/>
      <c r="KDS161" s="993"/>
      <c r="KDT161" s="994"/>
      <c r="KDU161" s="995"/>
      <c r="KDV161" s="993"/>
      <c r="KDW161" s="993"/>
      <c r="KDX161" s="993"/>
      <c r="KDY161" s="993"/>
      <c r="KDZ161" s="993"/>
      <c r="KEA161" s="993"/>
      <c r="KEB161" s="993"/>
      <c r="KEC161" s="994"/>
      <c r="KED161" s="995"/>
      <c r="KEE161" s="993"/>
      <c r="KEF161" s="993"/>
      <c r="KEG161" s="993"/>
      <c r="KEH161" s="993"/>
      <c r="KEI161" s="993"/>
      <c r="KEJ161" s="993"/>
      <c r="KEK161" s="993"/>
      <c r="KEL161" s="994"/>
      <c r="KEM161" s="995"/>
      <c r="KEN161" s="993"/>
      <c r="KEO161" s="993"/>
      <c r="KEP161" s="993"/>
      <c r="KEQ161" s="993"/>
      <c r="KER161" s="993"/>
      <c r="KES161" s="993"/>
      <c r="KET161" s="993"/>
      <c r="KEU161" s="994"/>
      <c r="KEV161" s="995"/>
      <c r="KEW161" s="993"/>
      <c r="KEX161" s="993"/>
      <c r="KEY161" s="993"/>
      <c r="KEZ161" s="993"/>
      <c r="KFA161" s="993"/>
      <c r="KFB161" s="993"/>
      <c r="KFC161" s="993"/>
      <c r="KFD161" s="994"/>
      <c r="KFE161" s="995"/>
      <c r="KFF161" s="993"/>
      <c r="KFG161" s="993"/>
      <c r="KFH161" s="993"/>
      <c r="KFI161" s="993"/>
      <c r="KFJ161" s="993"/>
      <c r="KFK161" s="993"/>
      <c r="KFL161" s="993"/>
      <c r="KFM161" s="994"/>
      <c r="KFN161" s="995"/>
      <c r="KFO161" s="993"/>
      <c r="KFP161" s="993"/>
      <c r="KFQ161" s="993"/>
      <c r="KFR161" s="993"/>
      <c r="KFS161" s="993"/>
      <c r="KFT161" s="993"/>
      <c r="KFU161" s="993"/>
      <c r="KFV161" s="994"/>
      <c r="KFW161" s="995"/>
      <c r="KFX161" s="993"/>
      <c r="KFY161" s="993"/>
      <c r="KFZ161" s="993"/>
      <c r="KGA161" s="993"/>
      <c r="KGB161" s="993"/>
      <c r="KGC161" s="993"/>
      <c r="KGD161" s="993"/>
      <c r="KGE161" s="994"/>
      <c r="KGF161" s="995"/>
      <c r="KGG161" s="993"/>
      <c r="KGH161" s="993"/>
      <c r="KGI161" s="993"/>
      <c r="KGJ161" s="993"/>
      <c r="KGK161" s="993"/>
      <c r="KGL161" s="993"/>
      <c r="KGM161" s="993"/>
      <c r="KGN161" s="994"/>
      <c r="KGO161" s="995"/>
      <c r="KGP161" s="993"/>
      <c r="KGQ161" s="993"/>
      <c r="KGR161" s="993"/>
      <c r="KGS161" s="993"/>
      <c r="KGT161" s="993"/>
      <c r="KGU161" s="993"/>
      <c r="KGV161" s="993"/>
      <c r="KGW161" s="994"/>
      <c r="KGX161" s="995"/>
      <c r="KGY161" s="993"/>
      <c r="KGZ161" s="993"/>
      <c r="KHA161" s="993"/>
      <c r="KHB161" s="993"/>
      <c r="KHC161" s="993"/>
      <c r="KHD161" s="993"/>
      <c r="KHE161" s="993"/>
      <c r="KHF161" s="994"/>
      <c r="KHG161" s="995"/>
      <c r="KHH161" s="993"/>
      <c r="KHI161" s="993"/>
      <c r="KHJ161" s="993"/>
      <c r="KHK161" s="993"/>
      <c r="KHL161" s="993"/>
      <c r="KHM161" s="993"/>
      <c r="KHN161" s="993"/>
      <c r="KHO161" s="994"/>
      <c r="KHP161" s="995"/>
      <c r="KHQ161" s="993"/>
      <c r="KHR161" s="993"/>
      <c r="KHS161" s="993"/>
      <c r="KHT161" s="993"/>
      <c r="KHU161" s="993"/>
      <c r="KHV161" s="993"/>
      <c r="KHW161" s="993"/>
      <c r="KHX161" s="994"/>
      <c r="KHY161" s="995"/>
      <c r="KHZ161" s="993"/>
      <c r="KIA161" s="993"/>
      <c r="KIB161" s="993"/>
      <c r="KIC161" s="993"/>
      <c r="KID161" s="993"/>
      <c r="KIE161" s="993"/>
      <c r="KIF161" s="993"/>
      <c r="KIG161" s="994"/>
      <c r="KIH161" s="995"/>
      <c r="KII161" s="993"/>
      <c r="KIJ161" s="993"/>
      <c r="KIK161" s="993"/>
      <c r="KIL161" s="993"/>
      <c r="KIM161" s="993"/>
      <c r="KIN161" s="993"/>
      <c r="KIO161" s="993"/>
      <c r="KIP161" s="994"/>
      <c r="KIQ161" s="995"/>
      <c r="KIR161" s="993"/>
      <c r="KIS161" s="993"/>
      <c r="KIT161" s="993"/>
      <c r="KIU161" s="993"/>
      <c r="KIV161" s="993"/>
      <c r="KIW161" s="993"/>
      <c r="KIX161" s="993"/>
      <c r="KIY161" s="994"/>
      <c r="KIZ161" s="995"/>
      <c r="KJA161" s="993"/>
      <c r="KJB161" s="993"/>
      <c r="KJC161" s="993"/>
      <c r="KJD161" s="993"/>
      <c r="KJE161" s="993"/>
      <c r="KJF161" s="993"/>
      <c r="KJG161" s="993"/>
      <c r="KJH161" s="994"/>
      <c r="KJI161" s="995"/>
      <c r="KJJ161" s="993"/>
      <c r="KJK161" s="993"/>
      <c r="KJL161" s="993"/>
      <c r="KJM161" s="993"/>
      <c r="KJN161" s="993"/>
      <c r="KJO161" s="993"/>
      <c r="KJP161" s="993"/>
      <c r="KJQ161" s="994"/>
      <c r="KJR161" s="995"/>
      <c r="KJS161" s="993"/>
      <c r="KJT161" s="993"/>
      <c r="KJU161" s="993"/>
      <c r="KJV161" s="993"/>
      <c r="KJW161" s="993"/>
      <c r="KJX161" s="993"/>
      <c r="KJY161" s="993"/>
      <c r="KJZ161" s="994"/>
      <c r="KKA161" s="995"/>
      <c r="KKB161" s="993"/>
      <c r="KKC161" s="993"/>
      <c r="KKD161" s="993"/>
      <c r="KKE161" s="993"/>
      <c r="KKF161" s="993"/>
      <c r="KKG161" s="993"/>
      <c r="KKH161" s="993"/>
      <c r="KKI161" s="994"/>
      <c r="KKJ161" s="995"/>
      <c r="KKK161" s="993"/>
      <c r="KKL161" s="993"/>
      <c r="KKM161" s="993"/>
      <c r="KKN161" s="993"/>
      <c r="KKO161" s="993"/>
      <c r="KKP161" s="993"/>
      <c r="KKQ161" s="993"/>
      <c r="KKR161" s="994"/>
      <c r="KKS161" s="995"/>
      <c r="KKT161" s="993"/>
      <c r="KKU161" s="993"/>
      <c r="KKV161" s="993"/>
      <c r="KKW161" s="993"/>
      <c r="KKX161" s="993"/>
      <c r="KKY161" s="993"/>
      <c r="KKZ161" s="993"/>
      <c r="KLA161" s="994"/>
      <c r="KLB161" s="995"/>
      <c r="KLC161" s="993"/>
      <c r="KLD161" s="993"/>
      <c r="KLE161" s="993"/>
      <c r="KLF161" s="993"/>
      <c r="KLG161" s="993"/>
      <c r="KLH161" s="993"/>
      <c r="KLI161" s="993"/>
      <c r="KLJ161" s="994"/>
      <c r="KLK161" s="995"/>
      <c r="KLL161" s="993"/>
      <c r="KLM161" s="993"/>
      <c r="KLN161" s="993"/>
      <c r="KLO161" s="993"/>
      <c r="KLP161" s="993"/>
      <c r="KLQ161" s="993"/>
      <c r="KLR161" s="993"/>
      <c r="KLS161" s="994"/>
      <c r="KLT161" s="995"/>
      <c r="KLU161" s="993"/>
      <c r="KLV161" s="993"/>
      <c r="KLW161" s="993"/>
      <c r="KLX161" s="993"/>
      <c r="KLY161" s="993"/>
      <c r="KLZ161" s="993"/>
      <c r="KMA161" s="993"/>
      <c r="KMB161" s="994"/>
      <c r="KMC161" s="995"/>
      <c r="KMD161" s="993"/>
      <c r="KME161" s="993"/>
      <c r="KMF161" s="993"/>
      <c r="KMG161" s="993"/>
      <c r="KMH161" s="993"/>
      <c r="KMI161" s="993"/>
      <c r="KMJ161" s="993"/>
      <c r="KMK161" s="994"/>
      <c r="KML161" s="995"/>
      <c r="KMM161" s="993"/>
      <c r="KMN161" s="993"/>
      <c r="KMO161" s="993"/>
      <c r="KMP161" s="993"/>
      <c r="KMQ161" s="993"/>
      <c r="KMR161" s="993"/>
      <c r="KMS161" s="993"/>
      <c r="KMT161" s="994"/>
      <c r="KMU161" s="995"/>
      <c r="KMV161" s="993"/>
      <c r="KMW161" s="993"/>
      <c r="KMX161" s="993"/>
      <c r="KMY161" s="993"/>
      <c r="KMZ161" s="993"/>
      <c r="KNA161" s="993"/>
      <c r="KNB161" s="993"/>
      <c r="KNC161" s="994"/>
      <c r="KND161" s="995"/>
      <c r="KNE161" s="993"/>
      <c r="KNF161" s="993"/>
      <c r="KNG161" s="993"/>
      <c r="KNH161" s="993"/>
      <c r="KNI161" s="993"/>
      <c r="KNJ161" s="993"/>
      <c r="KNK161" s="993"/>
      <c r="KNL161" s="994"/>
      <c r="KNM161" s="995"/>
      <c r="KNN161" s="993"/>
      <c r="KNO161" s="993"/>
      <c r="KNP161" s="993"/>
      <c r="KNQ161" s="993"/>
      <c r="KNR161" s="993"/>
      <c r="KNS161" s="993"/>
      <c r="KNT161" s="993"/>
      <c r="KNU161" s="994"/>
      <c r="KNV161" s="995"/>
      <c r="KNW161" s="993"/>
      <c r="KNX161" s="993"/>
      <c r="KNY161" s="993"/>
      <c r="KNZ161" s="993"/>
      <c r="KOA161" s="993"/>
      <c r="KOB161" s="993"/>
      <c r="KOC161" s="993"/>
      <c r="KOD161" s="994"/>
      <c r="KOE161" s="995"/>
      <c r="KOF161" s="993"/>
      <c r="KOG161" s="993"/>
      <c r="KOH161" s="993"/>
      <c r="KOI161" s="993"/>
      <c r="KOJ161" s="993"/>
      <c r="KOK161" s="993"/>
      <c r="KOL161" s="993"/>
      <c r="KOM161" s="994"/>
      <c r="KON161" s="995"/>
      <c r="KOO161" s="993"/>
      <c r="KOP161" s="993"/>
      <c r="KOQ161" s="993"/>
      <c r="KOR161" s="993"/>
      <c r="KOS161" s="993"/>
      <c r="KOT161" s="993"/>
      <c r="KOU161" s="993"/>
      <c r="KOV161" s="994"/>
      <c r="KOW161" s="995"/>
      <c r="KOX161" s="993"/>
      <c r="KOY161" s="993"/>
      <c r="KOZ161" s="993"/>
      <c r="KPA161" s="993"/>
      <c r="KPB161" s="993"/>
      <c r="KPC161" s="993"/>
      <c r="KPD161" s="993"/>
      <c r="KPE161" s="994"/>
      <c r="KPF161" s="995"/>
      <c r="KPG161" s="993"/>
      <c r="KPH161" s="993"/>
      <c r="KPI161" s="993"/>
      <c r="KPJ161" s="993"/>
      <c r="KPK161" s="993"/>
      <c r="KPL161" s="993"/>
      <c r="KPM161" s="993"/>
      <c r="KPN161" s="994"/>
      <c r="KPO161" s="995"/>
      <c r="KPP161" s="993"/>
      <c r="KPQ161" s="993"/>
      <c r="KPR161" s="993"/>
      <c r="KPS161" s="993"/>
      <c r="KPT161" s="993"/>
      <c r="KPU161" s="993"/>
      <c r="KPV161" s="993"/>
      <c r="KPW161" s="994"/>
      <c r="KPX161" s="995"/>
      <c r="KPY161" s="993"/>
      <c r="KPZ161" s="993"/>
      <c r="KQA161" s="993"/>
      <c r="KQB161" s="993"/>
      <c r="KQC161" s="993"/>
      <c r="KQD161" s="993"/>
      <c r="KQE161" s="993"/>
      <c r="KQF161" s="994"/>
      <c r="KQG161" s="995"/>
      <c r="KQH161" s="993"/>
      <c r="KQI161" s="993"/>
      <c r="KQJ161" s="993"/>
      <c r="KQK161" s="993"/>
      <c r="KQL161" s="993"/>
      <c r="KQM161" s="993"/>
      <c r="KQN161" s="993"/>
      <c r="KQO161" s="994"/>
      <c r="KQP161" s="995"/>
      <c r="KQQ161" s="993"/>
      <c r="KQR161" s="993"/>
      <c r="KQS161" s="993"/>
      <c r="KQT161" s="993"/>
      <c r="KQU161" s="993"/>
      <c r="KQV161" s="993"/>
      <c r="KQW161" s="993"/>
      <c r="KQX161" s="994"/>
      <c r="KQY161" s="995"/>
      <c r="KQZ161" s="993"/>
      <c r="KRA161" s="993"/>
      <c r="KRB161" s="993"/>
      <c r="KRC161" s="993"/>
      <c r="KRD161" s="993"/>
      <c r="KRE161" s="993"/>
      <c r="KRF161" s="993"/>
      <c r="KRG161" s="994"/>
      <c r="KRH161" s="995"/>
      <c r="KRI161" s="993"/>
      <c r="KRJ161" s="993"/>
      <c r="KRK161" s="993"/>
      <c r="KRL161" s="993"/>
      <c r="KRM161" s="993"/>
      <c r="KRN161" s="993"/>
      <c r="KRO161" s="993"/>
      <c r="KRP161" s="994"/>
      <c r="KRQ161" s="995"/>
      <c r="KRR161" s="993"/>
      <c r="KRS161" s="993"/>
      <c r="KRT161" s="993"/>
      <c r="KRU161" s="993"/>
      <c r="KRV161" s="993"/>
      <c r="KRW161" s="993"/>
      <c r="KRX161" s="993"/>
      <c r="KRY161" s="994"/>
      <c r="KRZ161" s="995"/>
      <c r="KSA161" s="993"/>
      <c r="KSB161" s="993"/>
      <c r="KSC161" s="993"/>
      <c r="KSD161" s="993"/>
      <c r="KSE161" s="993"/>
      <c r="KSF161" s="993"/>
      <c r="KSG161" s="993"/>
      <c r="KSH161" s="994"/>
      <c r="KSI161" s="995"/>
      <c r="KSJ161" s="993"/>
      <c r="KSK161" s="993"/>
      <c r="KSL161" s="993"/>
      <c r="KSM161" s="993"/>
      <c r="KSN161" s="993"/>
      <c r="KSO161" s="993"/>
      <c r="KSP161" s="993"/>
      <c r="KSQ161" s="994"/>
      <c r="KSR161" s="995"/>
      <c r="KSS161" s="993"/>
      <c r="KST161" s="993"/>
      <c r="KSU161" s="993"/>
      <c r="KSV161" s="993"/>
      <c r="KSW161" s="993"/>
      <c r="KSX161" s="993"/>
      <c r="KSY161" s="993"/>
      <c r="KSZ161" s="994"/>
      <c r="KTA161" s="995"/>
      <c r="KTB161" s="993"/>
      <c r="KTC161" s="993"/>
      <c r="KTD161" s="993"/>
      <c r="KTE161" s="993"/>
      <c r="KTF161" s="993"/>
      <c r="KTG161" s="993"/>
      <c r="KTH161" s="993"/>
      <c r="KTI161" s="994"/>
      <c r="KTJ161" s="995"/>
      <c r="KTK161" s="993"/>
      <c r="KTL161" s="993"/>
      <c r="KTM161" s="993"/>
      <c r="KTN161" s="993"/>
      <c r="KTO161" s="993"/>
      <c r="KTP161" s="993"/>
      <c r="KTQ161" s="993"/>
      <c r="KTR161" s="994"/>
      <c r="KTS161" s="995"/>
      <c r="KTT161" s="993"/>
      <c r="KTU161" s="993"/>
      <c r="KTV161" s="993"/>
      <c r="KTW161" s="993"/>
      <c r="KTX161" s="993"/>
      <c r="KTY161" s="993"/>
      <c r="KTZ161" s="993"/>
      <c r="KUA161" s="994"/>
      <c r="KUB161" s="995"/>
      <c r="KUC161" s="993"/>
      <c r="KUD161" s="993"/>
      <c r="KUE161" s="993"/>
      <c r="KUF161" s="993"/>
      <c r="KUG161" s="993"/>
      <c r="KUH161" s="993"/>
      <c r="KUI161" s="993"/>
      <c r="KUJ161" s="994"/>
      <c r="KUK161" s="995"/>
      <c r="KUL161" s="993"/>
      <c r="KUM161" s="993"/>
      <c r="KUN161" s="993"/>
      <c r="KUO161" s="993"/>
      <c r="KUP161" s="993"/>
      <c r="KUQ161" s="993"/>
      <c r="KUR161" s="993"/>
      <c r="KUS161" s="994"/>
      <c r="KUT161" s="995"/>
      <c r="KUU161" s="993"/>
      <c r="KUV161" s="993"/>
      <c r="KUW161" s="993"/>
      <c r="KUX161" s="993"/>
      <c r="KUY161" s="993"/>
      <c r="KUZ161" s="993"/>
      <c r="KVA161" s="993"/>
      <c r="KVB161" s="994"/>
      <c r="KVC161" s="995"/>
      <c r="KVD161" s="993"/>
      <c r="KVE161" s="993"/>
      <c r="KVF161" s="993"/>
      <c r="KVG161" s="993"/>
      <c r="KVH161" s="993"/>
      <c r="KVI161" s="993"/>
      <c r="KVJ161" s="993"/>
      <c r="KVK161" s="994"/>
      <c r="KVL161" s="995"/>
      <c r="KVM161" s="993"/>
      <c r="KVN161" s="993"/>
      <c r="KVO161" s="993"/>
      <c r="KVP161" s="993"/>
      <c r="KVQ161" s="993"/>
      <c r="KVR161" s="993"/>
      <c r="KVS161" s="993"/>
      <c r="KVT161" s="994"/>
      <c r="KVU161" s="995"/>
      <c r="KVV161" s="993"/>
      <c r="KVW161" s="993"/>
      <c r="KVX161" s="993"/>
      <c r="KVY161" s="993"/>
      <c r="KVZ161" s="993"/>
      <c r="KWA161" s="993"/>
      <c r="KWB161" s="993"/>
      <c r="KWC161" s="994"/>
      <c r="KWD161" s="995"/>
      <c r="KWE161" s="993"/>
      <c r="KWF161" s="993"/>
      <c r="KWG161" s="993"/>
      <c r="KWH161" s="993"/>
      <c r="KWI161" s="993"/>
      <c r="KWJ161" s="993"/>
      <c r="KWK161" s="993"/>
      <c r="KWL161" s="994"/>
      <c r="KWM161" s="995"/>
      <c r="KWN161" s="993"/>
      <c r="KWO161" s="993"/>
      <c r="KWP161" s="993"/>
      <c r="KWQ161" s="993"/>
      <c r="KWR161" s="993"/>
      <c r="KWS161" s="993"/>
      <c r="KWT161" s="993"/>
      <c r="KWU161" s="994"/>
      <c r="KWV161" s="995"/>
      <c r="KWW161" s="993"/>
      <c r="KWX161" s="993"/>
      <c r="KWY161" s="993"/>
      <c r="KWZ161" s="993"/>
      <c r="KXA161" s="993"/>
      <c r="KXB161" s="993"/>
      <c r="KXC161" s="993"/>
      <c r="KXD161" s="994"/>
      <c r="KXE161" s="995"/>
      <c r="KXF161" s="993"/>
      <c r="KXG161" s="993"/>
      <c r="KXH161" s="993"/>
      <c r="KXI161" s="993"/>
      <c r="KXJ161" s="993"/>
      <c r="KXK161" s="993"/>
      <c r="KXL161" s="993"/>
      <c r="KXM161" s="994"/>
      <c r="KXN161" s="995"/>
      <c r="KXO161" s="993"/>
      <c r="KXP161" s="993"/>
      <c r="KXQ161" s="993"/>
      <c r="KXR161" s="993"/>
      <c r="KXS161" s="993"/>
      <c r="KXT161" s="993"/>
      <c r="KXU161" s="993"/>
      <c r="KXV161" s="994"/>
      <c r="KXW161" s="995"/>
      <c r="KXX161" s="993"/>
      <c r="KXY161" s="993"/>
      <c r="KXZ161" s="993"/>
      <c r="KYA161" s="993"/>
      <c r="KYB161" s="993"/>
      <c r="KYC161" s="993"/>
      <c r="KYD161" s="993"/>
      <c r="KYE161" s="994"/>
      <c r="KYF161" s="995"/>
      <c r="KYG161" s="993"/>
      <c r="KYH161" s="993"/>
      <c r="KYI161" s="993"/>
      <c r="KYJ161" s="993"/>
      <c r="KYK161" s="993"/>
      <c r="KYL161" s="993"/>
      <c r="KYM161" s="993"/>
      <c r="KYN161" s="994"/>
      <c r="KYO161" s="995"/>
      <c r="KYP161" s="993"/>
      <c r="KYQ161" s="993"/>
      <c r="KYR161" s="993"/>
      <c r="KYS161" s="993"/>
      <c r="KYT161" s="993"/>
      <c r="KYU161" s="993"/>
      <c r="KYV161" s="993"/>
      <c r="KYW161" s="994"/>
      <c r="KYX161" s="995"/>
      <c r="KYY161" s="993"/>
      <c r="KYZ161" s="993"/>
      <c r="KZA161" s="993"/>
      <c r="KZB161" s="993"/>
      <c r="KZC161" s="993"/>
      <c r="KZD161" s="993"/>
      <c r="KZE161" s="993"/>
      <c r="KZF161" s="994"/>
      <c r="KZG161" s="995"/>
      <c r="KZH161" s="993"/>
      <c r="KZI161" s="993"/>
      <c r="KZJ161" s="993"/>
      <c r="KZK161" s="993"/>
      <c r="KZL161" s="993"/>
      <c r="KZM161" s="993"/>
      <c r="KZN161" s="993"/>
      <c r="KZO161" s="994"/>
      <c r="KZP161" s="995"/>
      <c r="KZQ161" s="993"/>
      <c r="KZR161" s="993"/>
      <c r="KZS161" s="993"/>
      <c r="KZT161" s="993"/>
      <c r="KZU161" s="993"/>
      <c r="KZV161" s="993"/>
      <c r="KZW161" s="993"/>
      <c r="KZX161" s="994"/>
      <c r="KZY161" s="995"/>
      <c r="KZZ161" s="993"/>
      <c r="LAA161" s="993"/>
      <c r="LAB161" s="993"/>
      <c r="LAC161" s="993"/>
      <c r="LAD161" s="993"/>
      <c r="LAE161" s="993"/>
      <c r="LAF161" s="993"/>
      <c r="LAG161" s="994"/>
      <c r="LAH161" s="995"/>
      <c r="LAI161" s="993"/>
      <c r="LAJ161" s="993"/>
      <c r="LAK161" s="993"/>
      <c r="LAL161" s="993"/>
      <c r="LAM161" s="993"/>
      <c r="LAN161" s="993"/>
      <c r="LAO161" s="993"/>
      <c r="LAP161" s="994"/>
      <c r="LAQ161" s="995"/>
      <c r="LAR161" s="993"/>
      <c r="LAS161" s="993"/>
      <c r="LAT161" s="993"/>
      <c r="LAU161" s="993"/>
      <c r="LAV161" s="993"/>
      <c r="LAW161" s="993"/>
      <c r="LAX161" s="993"/>
      <c r="LAY161" s="994"/>
      <c r="LAZ161" s="995"/>
      <c r="LBA161" s="993"/>
      <c r="LBB161" s="993"/>
      <c r="LBC161" s="993"/>
      <c r="LBD161" s="993"/>
      <c r="LBE161" s="993"/>
      <c r="LBF161" s="993"/>
      <c r="LBG161" s="993"/>
      <c r="LBH161" s="994"/>
      <c r="LBI161" s="995"/>
      <c r="LBJ161" s="993"/>
      <c r="LBK161" s="993"/>
      <c r="LBL161" s="993"/>
      <c r="LBM161" s="993"/>
      <c r="LBN161" s="993"/>
      <c r="LBO161" s="993"/>
      <c r="LBP161" s="993"/>
      <c r="LBQ161" s="994"/>
      <c r="LBR161" s="995"/>
      <c r="LBS161" s="993"/>
      <c r="LBT161" s="993"/>
      <c r="LBU161" s="993"/>
      <c r="LBV161" s="993"/>
      <c r="LBW161" s="993"/>
      <c r="LBX161" s="993"/>
      <c r="LBY161" s="993"/>
      <c r="LBZ161" s="994"/>
      <c r="LCA161" s="995"/>
      <c r="LCB161" s="993"/>
      <c r="LCC161" s="993"/>
      <c r="LCD161" s="993"/>
      <c r="LCE161" s="993"/>
      <c r="LCF161" s="993"/>
      <c r="LCG161" s="993"/>
      <c r="LCH161" s="993"/>
      <c r="LCI161" s="994"/>
      <c r="LCJ161" s="995"/>
      <c r="LCK161" s="993"/>
      <c r="LCL161" s="993"/>
      <c r="LCM161" s="993"/>
      <c r="LCN161" s="993"/>
      <c r="LCO161" s="993"/>
      <c r="LCP161" s="993"/>
      <c r="LCQ161" s="993"/>
      <c r="LCR161" s="994"/>
      <c r="LCS161" s="995"/>
      <c r="LCT161" s="993"/>
      <c r="LCU161" s="993"/>
      <c r="LCV161" s="993"/>
      <c r="LCW161" s="993"/>
      <c r="LCX161" s="993"/>
      <c r="LCY161" s="993"/>
      <c r="LCZ161" s="993"/>
      <c r="LDA161" s="994"/>
      <c r="LDB161" s="995"/>
      <c r="LDC161" s="993"/>
      <c r="LDD161" s="993"/>
      <c r="LDE161" s="993"/>
      <c r="LDF161" s="993"/>
      <c r="LDG161" s="993"/>
      <c r="LDH161" s="993"/>
      <c r="LDI161" s="993"/>
      <c r="LDJ161" s="994"/>
      <c r="LDK161" s="995"/>
      <c r="LDL161" s="993"/>
      <c r="LDM161" s="993"/>
      <c r="LDN161" s="993"/>
      <c r="LDO161" s="993"/>
      <c r="LDP161" s="993"/>
      <c r="LDQ161" s="993"/>
      <c r="LDR161" s="993"/>
      <c r="LDS161" s="994"/>
      <c r="LDT161" s="995"/>
      <c r="LDU161" s="993"/>
      <c r="LDV161" s="993"/>
      <c r="LDW161" s="993"/>
      <c r="LDX161" s="993"/>
      <c r="LDY161" s="993"/>
      <c r="LDZ161" s="993"/>
      <c r="LEA161" s="993"/>
      <c r="LEB161" s="994"/>
      <c r="LEC161" s="995"/>
      <c r="LED161" s="993"/>
      <c r="LEE161" s="993"/>
      <c r="LEF161" s="993"/>
      <c r="LEG161" s="993"/>
      <c r="LEH161" s="993"/>
      <c r="LEI161" s="993"/>
      <c r="LEJ161" s="993"/>
      <c r="LEK161" s="994"/>
      <c r="LEL161" s="995"/>
      <c r="LEM161" s="993"/>
      <c r="LEN161" s="993"/>
      <c r="LEO161" s="993"/>
      <c r="LEP161" s="993"/>
      <c r="LEQ161" s="993"/>
      <c r="LER161" s="993"/>
      <c r="LES161" s="993"/>
      <c r="LET161" s="994"/>
      <c r="LEU161" s="995"/>
      <c r="LEV161" s="993"/>
      <c r="LEW161" s="993"/>
      <c r="LEX161" s="993"/>
      <c r="LEY161" s="993"/>
      <c r="LEZ161" s="993"/>
      <c r="LFA161" s="993"/>
      <c r="LFB161" s="993"/>
      <c r="LFC161" s="994"/>
      <c r="LFD161" s="995"/>
      <c r="LFE161" s="993"/>
      <c r="LFF161" s="993"/>
      <c r="LFG161" s="993"/>
      <c r="LFH161" s="993"/>
      <c r="LFI161" s="993"/>
      <c r="LFJ161" s="993"/>
      <c r="LFK161" s="993"/>
      <c r="LFL161" s="994"/>
      <c r="LFM161" s="995"/>
      <c r="LFN161" s="993"/>
      <c r="LFO161" s="993"/>
      <c r="LFP161" s="993"/>
      <c r="LFQ161" s="993"/>
      <c r="LFR161" s="993"/>
      <c r="LFS161" s="993"/>
      <c r="LFT161" s="993"/>
      <c r="LFU161" s="994"/>
      <c r="LFV161" s="995"/>
      <c r="LFW161" s="993"/>
      <c r="LFX161" s="993"/>
      <c r="LFY161" s="993"/>
      <c r="LFZ161" s="993"/>
      <c r="LGA161" s="993"/>
      <c r="LGB161" s="993"/>
      <c r="LGC161" s="993"/>
      <c r="LGD161" s="994"/>
      <c r="LGE161" s="995"/>
      <c r="LGF161" s="993"/>
      <c r="LGG161" s="993"/>
      <c r="LGH161" s="993"/>
      <c r="LGI161" s="993"/>
      <c r="LGJ161" s="993"/>
      <c r="LGK161" s="993"/>
      <c r="LGL161" s="993"/>
      <c r="LGM161" s="994"/>
      <c r="LGN161" s="995"/>
      <c r="LGO161" s="993"/>
      <c r="LGP161" s="993"/>
      <c r="LGQ161" s="993"/>
      <c r="LGR161" s="993"/>
      <c r="LGS161" s="993"/>
      <c r="LGT161" s="993"/>
      <c r="LGU161" s="993"/>
      <c r="LGV161" s="994"/>
      <c r="LGW161" s="995"/>
      <c r="LGX161" s="993"/>
      <c r="LGY161" s="993"/>
      <c r="LGZ161" s="993"/>
      <c r="LHA161" s="993"/>
      <c r="LHB161" s="993"/>
      <c r="LHC161" s="993"/>
      <c r="LHD161" s="993"/>
      <c r="LHE161" s="994"/>
      <c r="LHF161" s="995"/>
      <c r="LHG161" s="993"/>
      <c r="LHH161" s="993"/>
      <c r="LHI161" s="993"/>
      <c r="LHJ161" s="993"/>
      <c r="LHK161" s="993"/>
      <c r="LHL161" s="993"/>
      <c r="LHM161" s="993"/>
      <c r="LHN161" s="994"/>
      <c r="LHO161" s="995"/>
      <c r="LHP161" s="993"/>
      <c r="LHQ161" s="993"/>
      <c r="LHR161" s="993"/>
      <c r="LHS161" s="993"/>
      <c r="LHT161" s="993"/>
      <c r="LHU161" s="993"/>
      <c r="LHV161" s="993"/>
      <c r="LHW161" s="994"/>
      <c r="LHX161" s="995"/>
      <c r="LHY161" s="993"/>
      <c r="LHZ161" s="993"/>
      <c r="LIA161" s="993"/>
      <c r="LIB161" s="993"/>
      <c r="LIC161" s="993"/>
      <c r="LID161" s="993"/>
      <c r="LIE161" s="993"/>
      <c r="LIF161" s="994"/>
      <c r="LIG161" s="995"/>
      <c r="LIH161" s="993"/>
      <c r="LII161" s="993"/>
      <c r="LIJ161" s="993"/>
      <c r="LIK161" s="993"/>
      <c r="LIL161" s="993"/>
      <c r="LIM161" s="993"/>
      <c r="LIN161" s="993"/>
      <c r="LIO161" s="994"/>
      <c r="LIP161" s="995"/>
      <c r="LIQ161" s="993"/>
      <c r="LIR161" s="993"/>
      <c r="LIS161" s="993"/>
      <c r="LIT161" s="993"/>
      <c r="LIU161" s="993"/>
      <c r="LIV161" s="993"/>
      <c r="LIW161" s="993"/>
      <c r="LIX161" s="994"/>
      <c r="LIY161" s="995"/>
      <c r="LIZ161" s="993"/>
      <c r="LJA161" s="993"/>
      <c r="LJB161" s="993"/>
      <c r="LJC161" s="993"/>
      <c r="LJD161" s="993"/>
      <c r="LJE161" s="993"/>
      <c r="LJF161" s="993"/>
      <c r="LJG161" s="994"/>
      <c r="LJH161" s="995"/>
      <c r="LJI161" s="993"/>
      <c r="LJJ161" s="993"/>
      <c r="LJK161" s="993"/>
      <c r="LJL161" s="993"/>
      <c r="LJM161" s="993"/>
      <c r="LJN161" s="993"/>
      <c r="LJO161" s="993"/>
      <c r="LJP161" s="994"/>
      <c r="LJQ161" s="995"/>
      <c r="LJR161" s="993"/>
      <c r="LJS161" s="993"/>
      <c r="LJT161" s="993"/>
      <c r="LJU161" s="993"/>
      <c r="LJV161" s="993"/>
      <c r="LJW161" s="993"/>
      <c r="LJX161" s="993"/>
      <c r="LJY161" s="994"/>
      <c r="LJZ161" s="995"/>
      <c r="LKA161" s="993"/>
      <c r="LKB161" s="993"/>
      <c r="LKC161" s="993"/>
      <c r="LKD161" s="993"/>
      <c r="LKE161" s="993"/>
      <c r="LKF161" s="993"/>
      <c r="LKG161" s="993"/>
      <c r="LKH161" s="994"/>
      <c r="LKI161" s="995"/>
      <c r="LKJ161" s="993"/>
      <c r="LKK161" s="993"/>
      <c r="LKL161" s="993"/>
      <c r="LKM161" s="993"/>
      <c r="LKN161" s="993"/>
      <c r="LKO161" s="993"/>
      <c r="LKP161" s="993"/>
      <c r="LKQ161" s="994"/>
      <c r="LKR161" s="995"/>
      <c r="LKS161" s="993"/>
      <c r="LKT161" s="993"/>
      <c r="LKU161" s="993"/>
      <c r="LKV161" s="993"/>
      <c r="LKW161" s="993"/>
      <c r="LKX161" s="993"/>
      <c r="LKY161" s="993"/>
      <c r="LKZ161" s="994"/>
      <c r="LLA161" s="995"/>
      <c r="LLB161" s="993"/>
      <c r="LLC161" s="993"/>
      <c r="LLD161" s="993"/>
      <c r="LLE161" s="993"/>
      <c r="LLF161" s="993"/>
      <c r="LLG161" s="993"/>
      <c r="LLH161" s="993"/>
      <c r="LLI161" s="994"/>
      <c r="LLJ161" s="995"/>
      <c r="LLK161" s="993"/>
      <c r="LLL161" s="993"/>
      <c r="LLM161" s="993"/>
      <c r="LLN161" s="993"/>
      <c r="LLO161" s="993"/>
      <c r="LLP161" s="993"/>
      <c r="LLQ161" s="993"/>
      <c r="LLR161" s="994"/>
      <c r="LLS161" s="995"/>
      <c r="LLT161" s="993"/>
      <c r="LLU161" s="993"/>
      <c r="LLV161" s="993"/>
      <c r="LLW161" s="993"/>
      <c r="LLX161" s="993"/>
      <c r="LLY161" s="993"/>
      <c r="LLZ161" s="993"/>
      <c r="LMA161" s="994"/>
      <c r="LMB161" s="995"/>
      <c r="LMC161" s="993"/>
      <c r="LMD161" s="993"/>
      <c r="LME161" s="993"/>
      <c r="LMF161" s="993"/>
      <c r="LMG161" s="993"/>
      <c r="LMH161" s="993"/>
      <c r="LMI161" s="993"/>
      <c r="LMJ161" s="994"/>
      <c r="LMK161" s="995"/>
      <c r="LML161" s="993"/>
      <c r="LMM161" s="993"/>
      <c r="LMN161" s="993"/>
      <c r="LMO161" s="993"/>
      <c r="LMP161" s="993"/>
      <c r="LMQ161" s="993"/>
      <c r="LMR161" s="993"/>
      <c r="LMS161" s="994"/>
      <c r="LMT161" s="995"/>
      <c r="LMU161" s="993"/>
      <c r="LMV161" s="993"/>
      <c r="LMW161" s="993"/>
      <c r="LMX161" s="993"/>
      <c r="LMY161" s="993"/>
      <c r="LMZ161" s="993"/>
      <c r="LNA161" s="993"/>
      <c r="LNB161" s="994"/>
      <c r="LNC161" s="995"/>
      <c r="LND161" s="993"/>
      <c r="LNE161" s="993"/>
      <c r="LNF161" s="993"/>
      <c r="LNG161" s="993"/>
      <c r="LNH161" s="993"/>
      <c r="LNI161" s="993"/>
      <c r="LNJ161" s="993"/>
      <c r="LNK161" s="994"/>
      <c r="LNL161" s="995"/>
      <c r="LNM161" s="993"/>
      <c r="LNN161" s="993"/>
      <c r="LNO161" s="993"/>
      <c r="LNP161" s="993"/>
      <c r="LNQ161" s="993"/>
      <c r="LNR161" s="993"/>
      <c r="LNS161" s="993"/>
      <c r="LNT161" s="994"/>
      <c r="LNU161" s="995"/>
      <c r="LNV161" s="993"/>
      <c r="LNW161" s="993"/>
      <c r="LNX161" s="993"/>
      <c r="LNY161" s="993"/>
      <c r="LNZ161" s="993"/>
      <c r="LOA161" s="993"/>
      <c r="LOB161" s="993"/>
      <c r="LOC161" s="994"/>
      <c r="LOD161" s="995"/>
      <c r="LOE161" s="993"/>
      <c r="LOF161" s="993"/>
      <c r="LOG161" s="993"/>
      <c r="LOH161" s="993"/>
      <c r="LOI161" s="993"/>
      <c r="LOJ161" s="993"/>
      <c r="LOK161" s="993"/>
      <c r="LOL161" s="994"/>
      <c r="LOM161" s="995"/>
      <c r="LON161" s="993"/>
      <c r="LOO161" s="993"/>
      <c r="LOP161" s="993"/>
      <c r="LOQ161" s="993"/>
      <c r="LOR161" s="993"/>
      <c r="LOS161" s="993"/>
      <c r="LOT161" s="993"/>
      <c r="LOU161" s="994"/>
      <c r="LOV161" s="995"/>
      <c r="LOW161" s="993"/>
      <c r="LOX161" s="993"/>
      <c r="LOY161" s="993"/>
      <c r="LOZ161" s="993"/>
      <c r="LPA161" s="993"/>
      <c r="LPB161" s="993"/>
      <c r="LPC161" s="993"/>
      <c r="LPD161" s="994"/>
      <c r="LPE161" s="995"/>
      <c r="LPF161" s="993"/>
      <c r="LPG161" s="993"/>
      <c r="LPH161" s="993"/>
      <c r="LPI161" s="993"/>
      <c r="LPJ161" s="993"/>
      <c r="LPK161" s="993"/>
      <c r="LPL161" s="993"/>
      <c r="LPM161" s="994"/>
      <c r="LPN161" s="995"/>
      <c r="LPO161" s="993"/>
      <c r="LPP161" s="993"/>
      <c r="LPQ161" s="993"/>
      <c r="LPR161" s="993"/>
      <c r="LPS161" s="993"/>
      <c r="LPT161" s="993"/>
      <c r="LPU161" s="993"/>
      <c r="LPV161" s="994"/>
      <c r="LPW161" s="995"/>
      <c r="LPX161" s="993"/>
      <c r="LPY161" s="993"/>
      <c r="LPZ161" s="993"/>
      <c r="LQA161" s="993"/>
      <c r="LQB161" s="993"/>
      <c r="LQC161" s="993"/>
      <c r="LQD161" s="993"/>
      <c r="LQE161" s="994"/>
      <c r="LQF161" s="995"/>
      <c r="LQG161" s="993"/>
      <c r="LQH161" s="993"/>
      <c r="LQI161" s="993"/>
      <c r="LQJ161" s="993"/>
      <c r="LQK161" s="993"/>
      <c r="LQL161" s="993"/>
      <c r="LQM161" s="993"/>
      <c r="LQN161" s="994"/>
      <c r="LQO161" s="995"/>
      <c r="LQP161" s="993"/>
      <c r="LQQ161" s="993"/>
      <c r="LQR161" s="993"/>
      <c r="LQS161" s="993"/>
      <c r="LQT161" s="993"/>
      <c r="LQU161" s="993"/>
      <c r="LQV161" s="993"/>
      <c r="LQW161" s="994"/>
      <c r="LQX161" s="995"/>
      <c r="LQY161" s="993"/>
      <c r="LQZ161" s="993"/>
      <c r="LRA161" s="993"/>
      <c r="LRB161" s="993"/>
      <c r="LRC161" s="993"/>
      <c r="LRD161" s="993"/>
      <c r="LRE161" s="993"/>
      <c r="LRF161" s="994"/>
      <c r="LRG161" s="995"/>
      <c r="LRH161" s="993"/>
      <c r="LRI161" s="993"/>
      <c r="LRJ161" s="993"/>
      <c r="LRK161" s="993"/>
      <c r="LRL161" s="993"/>
      <c r="LRM161" s="993"/>
      <c r="LRN161" s="993"/>
      <c r="LRO161" s="994"/>
      <c r="LRP161" s="995"/>
      <c r="LRQ161" s="993"/>
      <c r="LRR161" s="993"/>
      <c r="LRS161" s="993"/>
      <c r="LRT161" s="993"/>
      <c r="LRU161" s="993"/>
      <c r="LRV161" s="993"/>
      <c r="LRW161" s="993"/>
      <c r="LRX161" s="994"/>
      <c r="LRY161" s="995"/>
      <c r="LRZ161" s="993"/>
      <c r="LSA161" s="993"/>
      <c r="LSB161" s="993"/>
      <c r="LSC161" s="993"/>
      <c r="LSD161" s="993"/>
      <c r="LSE161" s="993"/>
      <c r="LSF161" s="993"/>
      <c r="LSG161" s="994"/>
      <c r="LSH161" s="995"/>
      <c r="LSI161" s="993"/>
      <c r="LSJ161" s="993"/>
      <c r="LSK161" s="993"/>
      <c r="LSL161" s="993"/>
      <c r="LSM161" s="993"/>
      <c r="LSN161" s="993"/>
      <c r="LSO161" s="993"/>
      <c r="LSP161" s="994"/>
      <c r="LSQ161" s="995"/>
      <c r="LSR161" s="993"/>
      <c r="LSS161" s="993"/>
      <c r="LST161" s="993"/>
      <c r="LSU161" s="993"/>
      <c r="LSV161" s="993"/>
      <c r="LSW161" s="993"/>
      <c r="LSX161" s="993"/>
      <c r="LSY161" s="994"/>
      <c r="LSZ161" s="995"/>
      <c r="LTA161" s="993"/>
      <c r="LTB161" s="993"/>
      <c r="LTC161" s="993"/>
      <c r="LTD161" s="993"/>
      <c r="LTE161" s="993"/>
      <c r="LTF161" s="993"/>
      <c r="LTG161" s="993"/>
      <c r="LTH161" s="994"/>
      <c r="LTI161" s="995"/>
      <c r="LTJ161" s="993"/>
      <c r="LTK161" s="993"/>
      <c r="LTL161" s="993"/>
      <c r="LTM161" s="993"/>
      <c r="LTN161" s="993"/>
      <c r="LTO161" s="993"/>
      <c r="LTP161" s="993"/>
      <c r="LTQ161" s="994"/>
      <c r="LTR161" s="995"/>
      <c r="LTS161" s="993"/>
      <c r="LTT161" s="993"/>
      <c r="LTU161" s="993"/>
      <c r="LTV161" s="993"/>
      <c r="LTW161" s="993"/>
      <c r="LTX161" s="993"/>
      <c r="LTY161" s="993"/>
      <c r="LTZ161" s="994"/>
      <c r="LUA161" s="995"/>
      <c r="LUB161" s="993"/>
      <c r="LUC161" s="993"/>
      <c r="LUD161" s="993"/>
      <c r="LUE161" s="993"/>
      <c r="LUF161" s="993"/>
      <c r="LUG161" s="993"/>
      <c r="LUH161" s="993"/>
      <c r="LUI161" s="994"/>
      <c r="LUJ161" s="995"/>
      <c r="LUK161" s="993"/>
      <c r="LUL161" s="993"/>
      <c r="LUM161" s="993"/>
      <c r="LUN161" s="993"/>
      <c r="LUO161" s="993"/>
      <c r="LUP161" s="993"/>
      <c r="LUQ161" s="993"/>
      <c r="LUR161" s="994"/>
      <c r="LUS161" s="995"/>
      <c r="LUT161" s="993"/>
      <c r="LUU161" s="993"/>
      <c r="LUV161" s="993"/>
      <c r="LUW161" s="993"/>
      <c r="LUX161" s="993"/>
      <c r="LUY161" s="993"/>
      <c r="LUZ161" s="993"/>
      <c r="LVA161" s="994"/>
      <c r="LVB161" s="995"/>
      <c r="LVC161" s="993"/>
      <c r="LVD161" s="993"/>
      <c r="LVE161" s="993"/>
      <c r="LVF161" s="993"/>
      <c r="LVG161" s="993"/>
      <c r="LVH161" s="993"/>
      <c r="LVI161" s="993"/>
      <c r="LVJ161" s="994"/>
      <c r="LVK161" s="995"/>
      <c r="LVL161" s="993"/>
      <c r="LVM161" s="993"/>
      <c r="LVN161" s="993"/>
      <c r="LVO161" s="993"/>
      <c r="LVP161" s="993"/>
      <c r="LVQ161" s="993"/>
      <c r="LVR161" s="993"/>
      <c r="LVS161" s="994"/>
      <c r="LVT161" s="995"/>
      <c r="LVU161" s="993"/>
      <c r="LVV161" s="993"/>
      <c r="LVW161" s="993"/>
      <c r="LVX161" s="993"/>
      <c r="LVY161" s="993"/>
      <c r="LVZ161" s="993"/>
      <c r="LWA161" s="993"/>
      <c r="LWB161" s="994"/>
      <c r="LWC161" s="995"/>
      <c r="LWD161" s="993"/>
      <c r="LWE161" s="993"/>
      <c r="LWF161" s="993"/>
      <c r="LWG161" s="993"/>
      <c r="LWH161" s="993"/>
      <c r="LWI161" s="993"/>
      <c r="LWJ161" s="993"/>
      <c r="LWK161" s="994"/>
      <c r="LWL161" s="995"/>
      <c r="LWM161" s="993"/>
      <c r="LWN161" s="993"/>
      <c r="LWO161" s="993"/>
      <c r="LWP161" s="993"/>
      <c r="LWQ161" s="993"/>
      <c r="LWR161" s="993"/>
      <c r="LWS161" s="993"/>
      <c r="LWT161" s="994"/>
      <c r="LWU161" s="995"/>
      <c r="LWV161" s="993"/>
      <c r="LWW161" s="993"/>
      <c r="LWX161" s="993"/>
      <c r="LWY161" s="993"/>
      <c r="LWZ161" s="993"/>
      <c r="LXA161" s="993"/>
      <c r="LXB161" s="993"/>
      <c r="LXC161" s="994"/>
      <c r="LXD161" s="995"/>
      <c r="LXE161" s="993"/>
      <c r="LXF161" s="993"/>
      <c r="LXG161" s="993"/>
      <c r="LXH161" s="993"/>
      <c r="LXI161" s="993"/>
      <c r="LXJ161" s="993"/>
      <c r="LXK161" s="993"/>
      <c r="LXL161" s="994"/>
      <c r="LXM161" s="995"/>
      <c r="LXN161" s="993"/>
      <c r="LXO161" s="993"/>
      <c r="LXP161" s="993"/>
      <c r="LXQ161" s="993"/>
      <c r="LXR161" s="993"/>
      <c r="LXS161" s="993"/>
      <c r="LXT161" s="993"/>
      <c r="LXU161" s="994"/>
      <c r="LXV161" s="995"/>
      <c r="LXW161" s="993"/>
      <c r="LXX161" s="993"/>
      <c r="LXY161" s="993"/>
      <c r="LXZ161" s="993"/>
      <c r="LYA161" s="993"/>
      <c r="LYB161" s="993"/>
      <c r="LYC161" s="993"/>
      <c r="LYD161" s="994"/>
      <c r="LYE161" s="995"/>
      <c r="LYF161" s="993"/>
      <c r="LYG161" s="993"/>
      <c r="LYH161" s="993"/>
      <c r="LYI161" s="993"/>
      <c r="LYJ161" s="993"/>
      <c r="LYK161" s="993"/>
      <c r="LYL161" s="993"/>
      <c r="LYM161" s="994"/>
      <c r="LYN161" s="995"/>
      <c r="LYO161" s="993"/>
      <c r="LYP161" s="993"/>
      <c r="LYQ161" s="993"/>
      <c r="LYR161" s="993"/>
      <c r="LYS161" s="993"/>
      <c r="LYT161" s="993"/>
      <c r="LYU161" s="993"/>
      <c r="LYV161" s="994"/>
      <c r="LYW161" s="995"/>
      <c r="LYX161" s="993"/>
      <c r="LYY161" s="993"/>
      <c r="LYZ161" s="993"/>
      <c r="LZA161" s="993"/>
      <c r="LZB161" s="993"/>
      <c r="LZC161" s="993"/>
      <c r="LZD161" s="993"/>
      <c r="LZE161" s="994"/>
      <c r="LZF161" s="995"/>
      <c r="LZG161" s="993"/>
      <c r="LZH161" s="993"/>
      <c r="LZI161" s="993"/>
      <c r="LZJ161" s="993"/>
      <c r="LZK161" s="993"/>
      <c r="LZL161" s="993"/>
      <c r="LZM161" s="993"/>
      <c r="LZN161" s="994"/>
      <c r="LZO161" s="995"/>
      <c r="LZP161" s="993"/>
      <c r="LZQ161" s="993"/>
      <c r="LZR161" s="993"/>
      <c r="LZS161" s="993"/>
      <c r="LZT161" s="993"/>
      <c r="LZU161" s="993"/>
      <c r="LZV161" s="993"/>
      <c r="LZW161" s="994"/>
      <c r="LZX161" s="995"/>
      <c r="LZY161" s="993"/>
      <c r="LZZ161" s="993"/>
      <c r="MAA161" s="993"/>
      <c r="MAB161" s="993"/>
      <c r="MAC161" s="993"/>
      <c r="MAD161" s="993"/>
      <c r="MAE161" s="993"/>
      <c r="MAF161" s="994"/>
      <c r="MAG161" s="995"/>
      <c r="MAH161" s="993"/>
      <c r="MAI161" s="993"/>
      <c r="MAJ161" s="993"/>
      <c r="MAK161" s="993"/>
      <c r="MAL161" s="993"/>
      <c r="MAM161" s="993"/>
      <c r="MAN161" s="993"/>
      <c r="MAO161" s="994"/>
      <c r="MAP161" s="995"/>
      <c r="MAQ161" s="993"/>
      <c r="MAR161" s="993"/>
      <c r="MAS161" s="993"/>
      <c r="MAT161" s="993"/>
      <c r="MAU161" s="993"/>
      <c r="MAV161" s="993"/>
      <c r="MAW161" s="993"/>
      <c r="MAX161" s="994"/>
      <c r="MAY161" s="995"/>
      <c r="MAZ161" s="993"/>
      <c r="MBA161" s="993"/>
      <c r="MBB161" s="993"/>
      <c r="MBC161" s="993"/>
      <c r="MBD161" s="993"/>
      <c r="MBE161" s="993"/>
      <c r="MBF161" s="993"/>
      <c r="MBG161" s="994"/>
      <c r="MBH161" s="995"/>
      <c r="MBI161" s="993"/>
      <c r="MBJ161" s="993"/>
      <c r="MBK161" s="993"/>
      <c r="MBL161" s="993"/>
      <c r="MBM161" s="993"/>
      <c r="MBN161" s="993"/>
      <c r="MBO161" s="993"/>
      <c r="MBP161" s="994"/>
      <c r="MBQ161" s="995"/>
      <c r="MBR161" s="993"/>
      <c r="MBS161" s="993"/>
      <c r="MBT161" s="993"/>
      <c r="MBU161" s="993"/>
      <c r="MBV161" s="993"/>
      <c r="MBW161" s="993"/>
      <c r="MBX161" s="993"/>
      <c r="MBY161" s="994"/>
      <c r="MBZ161" s="995"/>
      <c r="MCA161" s="993"/>
      <c r="MCB161" s="993"/>
      <c r="MCC161" s="993"/>
      <c r="MCD161" s="993"/>
      <c r="MCE161" s="993"/>
      <c r="MCF161" s="993"/>
      <c r="MCG161" s="993"/>
      <c r="MCH161" s="994"/>
      <c r="MCI161" s="995"/>
      <c r="MCJ161" s="993"/>
      <c r="MCK161" s="993"/>
      <c r="MCL161" s="993"/>
      <c r="MCM161" s="993"/>
      <c r="MCN161" s="993"/>
      <c r="MCO161" s="993"/>
      <c r="MCP161" s="993"/>
      <c r="MCQ161" s="994"/>
      <c r="MCR161" s="995"/>
      <c r="MCS161" s="993"/>
      <c r="MCT161" s="993"/>
      <c r="MCU161" s="993"/>
      <c r="MCV161" s="993"/>
      <c r="MCW161" s="993"/>
      <c r="MCX161" s="993"/>
      <c r="MCY161" s="993"/>
      <c r="MCZ161" s="994"/>
      <c r="MDA161" s="995"/>
      <c r="MDB161" s="993"/>
      <c r="MDC161" s="993"/>
      <c r="MDD161" s="993"/>
      <c r="MDE161" s="993"/>
      <c r="MDF161" s="993"/>
      <c r="MDG161" s="993"/>
      <c r="MDH161" s="993"/>
      <c r="MDI161" s="994"/>
      <c r="MDJ161" s="995"/>
      <c r="MDK161" s="993"/>
      <c r="MDL161" s="993"/>
      <c r="MDM161" s="993"/>
      <c r="MDN161" s="993"/>
      <c r="MDO161" s="993"/>
      <c r="MDP161" s="993"/>
      <c r="MDQ161" s="993"/>
      <c r="MDR161" s="994"/>
      <c r="MDS161" s="995"/>
      <c r="MDT161" s="993"/>
      <c r="MDU161" s="993"/>
      <c r="MDV161" s="993"/>
      <c r="MDW161" s="993"/>
      <c r="MDX161" s="993"/>
      <c r="MDY161" s="993"/>
      <c r="MDZ161" s="993"/>
      <c r="MEA161" s="994"/>
      <c r="MEB161" s="995"/>
      <c r="MEC161" s="993"/>
      <c r="MED161" s="993"/>
      <c r="MEE161" s="993"/>
      <c r="MEF161" s="993"/>
      <c r="MEG161" s="993"/>
      <c r="MEH161" s="993"/>
      <c r="MEI161" s="993"/>
      <c r="MEJ161" s="994"/>
      <c r="MEK161" s="995"/>
      <c r="MEL161" s="993"/>
      <c r="MEM161" s="993"/>
      <c r="MEN161" s="993"/>
      <c r="MEO161" s="993"/>
      <c r="MEP161" s="993"/>
      <c r="MEQ161" s="993"/>
      <c r="MER161" s="993"/>
      <c r="MES161" s="994"/>
      <c r="MET161" s="995"/>
      <c r="MEU161" s="993"/>
      <c r="MEV161" s="993"/>
      <c r="MEW161" s="993"/>
      <c r="MEX161" s="993"/>
      <c r="MEY161" s="993"/>
      <c r="MEZ161" s="993"/>
      <c r="MFA161" s="993"/>
      <c r="MFB161" s="994"/>
      <c r="MFC161" s="995"/>
      <c r="MFD161" s="993"/>
      <c r="MFE161" s="993"/>
      <c r="MFF161" s="993"/>
      <c r="MFG161" s="993"/>
      <c r="MFH161" s="993"/>
      <c r="MFI161" s="993"/>
      <c r="MFJ161" s="993"/>
      <c r="MFK161" s="994"/>
      <c r="MFL161" s="995"/>
      <c r="MFM161" s="993"/>
      <c r="MFN161" s="993"/>
      <c r="MFO161" s="993"/>
      <c r="MFP161" s="993"/>
      <c r="MFQ161" s="993"/>
      <c r="MFR161" s="993"/>
      <c r="MFS161" s="993"/>
      <c r="MFT161" s="994"/>
      <c r="MFU161" s="995"/>
      <c r="MFV161" s="993"/>
      <c r="MFW161" s="993"/>
      <c r="MFX161" s="993"/>
      <c r="MFY161" s="993"/>
      <c r="MFZ161" s="993"/>
      <c r="MGA161" s="993"/>
      <c r="MGB161" s="993"/>
      <c r="MGC161" s="994"/>
      <c r="MGD161" s="995"/>
      <c r="MGE161" s="993"/>
      <c r="MGF161" s="993"/>
      <c r="MGG161" s="993"/>
      <c r="MGH161" s="993"/>
      <c r="MGI161" s="993"/>
      <c r="MGJ161" s="993"/>
      <c r="MGK161" s="993"/>
      <c r="MGL161" s="994"/>
      <c r="MGM161" s="995"/>
      <c r="MGN161" s="993"/>
      <c r="MGO161" s="993"/>
      <c r="MGP161" s="993"/>
      <c r="MGQ161" s="993"/>
      <c r="MGR161" s="993"/>
      <c r="MGS161" s="993"/>
      <c r="MGT161" s="993"/>
      <c r="MGU161" s="994"/>
      <c r="MGV161" s="995"/>
      <c r="MGW161" s="993"/>
      <c r="MGX161" s="993"/>
      <c r="MGY161" s="993"/>
      <c r="MGZ161" s="993"/>
      <c r="MHA161" s="993"/>
      <c r="MHB161" s="993"/>
      <c r="MHC161" s="993"/>
      <c r="MHD161" s="994"/>
      <c r="MHE161" s="995"/>
      <c r="MHF161" s="993"/>
      <c r="MHG161" s="993"/>
      <c r="MHH161" s="993"/>
      <c r="MHI161" s="993"/>
      <c r="MHJ161" s="993"/>
      <c r="MHK161" s="993"/>
      <c r="MHL161" s="993"/>
      <c r="MHM161" s="994"/>
      <c r="MHN161" s="995"/>
      <c r="MHO161" s="993"/>
      <c r="MHP161" s="993"/>
      <c r="MHQ161" s="993"/>
      <c r="MHR161" s="993"/>
      <c r="MHS161" s="993"/>
      <c r="MHT161" s="993"/>
      <c r="MHU161" s="993"/>
      <c r="MHV161" s="994"/>
      <c r="MHW161" s="995"/>
      <c r="MHX161" s="993"/>
      <c r="MHY161" s="993"/>
      <c r="MHZ161" s="993"/>
      <c r="MIA161" s="993"/>
      <c r="MIB161" s="993"/>
      <c r="MIC161" s="993"/>
      <c r="MID161" s="993"/>
      <c r="MIE161" s="994"/>
      <c r="MIF161" s="995"/>
      <c r="MIG161" s="993"/>
      <c r="MIH161" s="993"/>
      <c r="MII161" s="993"/>
      <c r="MIJ161" s="993"/>
      <c r="MIK161" s="993"/>
      <c r="MIL161" s="993"/>
      <c r="MIM161" s="993"/>
      <c r="MIN161" s="994"/>
      <c r="MIO161" s="995"/>
      <c r="MIP161" s="993"/>
      <c r="MIQ161" s="993"/>
      <c r="MIR161" s="993"/>
      <c r="MIS161" s="993"/>
      <c r="MIT161" s="993"/>
      <c r="MIU161" s="993"/>
      <c r="MIV161" s="993"/>
      <c r="MIW161" s="994"/>
      <c r="MIX161" s="995"/>
      <c r="MIY161" s="993"/>
      <c r="MIZ161" s="993"/>
      <c r="MJA161" s="993"/>
      <c r="MJB161" s="993"/>
      <c r="MJC161" s="993"/>
      <c r="MJD161" s="993"/>
      <c r="MJE161" s="993"/>
      <c r="MJF161" s="994"/>
      <c r="MJG161" s="995"/>
      <c r="MJH161" s="993"/>
      <c r="MJI161" s="993"/>
      <c r="MJJ161" s="993"/>
      <c r="MJK161" s="993"/>
      <c r="MJL161" s="993"/>
      <c r="MJM161" s="993"/>
      <c r="MJN161" s="993"/>
      <c r="MJO161" s="994"/>
      <c r="MJP161" s="995"/>
      <c r="MJQ161" s="993"/>
      <c r="MJR161" s="993"/>
      <c r="MJS161" s="993"/>
      <c r="MJT161" s="993"/>
      <c r="MJU161" s="993"/>
      <c r="MJV161" s="993"/>
      <c r="MJW161" s="993"/>
      <c r="MJX161" s="994"/>
      <c r="MJY161" s="995"/>
      <c r="MJZ161" s="993"/>
      <c r="MKA161" s="993"/>
      <c r="MKB161" s="993"/>
      <c r="MKC161" s="993"/>
      <c r="MKD161" s="993"/>
      <c r="MKE161" s="993"/>
      <c r="MKF161" s="993"/>
      <c r="MKG161" s="994"/>
      <c r="MKH161" s="995"/>
      <c r="MKI161" s="993"/>
      <c r="MKJ161" s="993"/>
      <c r="MKK161" s="993"/>
      <c r="MKL161" s="993"/>
      <c r="MKM161" s="993"/>
      <c r="MKN161" s="993"/>
      <c r="MKO161" s="993"/>
      <c r="MKP161" s="994"/>
      <c r="MKQ161" s="995"/>
      <c r="MKR161" s="993"/>
      <c r="MKS161" s="993"/>
      <c r="MKT161" s="993"/>
      <c r="MKU161" s="993"/>
      <c r="MKV161" s="993"/>
      <c r="MKW161" s="993"/>
      <c r="MKX161" s="993"/>
      <c r="MKY161" s="994"/>
      <c r="MKZ161" s="995"/>
      <c r="MLA161" s="993"/>
      <c r="MLB161" s="993"/>
      <c r="MLC161" s="993"/>
      <c r="MLD161" s="993"/>
      <c r="MLE161" s="993"/>
      <c r="MLF161" s="993"/>
      <c r="MLG161" s="993"/>
      <c r="MLH161" s="994"/>
      <c r="MLI161" s="995"/>
      <c r="MLJ161" s="993"/>
      <c r="MLK161" s="993"/>
      <c r="MLL161" s="993"/>
      <c r="MLM161" s="993"/>
      <c r="MLN161" s="993"/>
      <c r="MLO161" s="993"/>
      <c r="MLP161" s="993"/>
      <c r="MLQ161" s="994"/>
      <c r="MLR161" s="995"/>
      <c r="MLS161" s="993"/>
      <c r="MLT161" s="993"/>
      <c r="MLU161" s="993"/>
      <c r="MLV161" s="993"/>
      <c r="MLW161" s="993"/>
      <c r="MLX161" s="993"/>
      <c r="MLY161" s="993"/>
      <c r="MLZ161" s="994"/>
      <c r="MMA161" s="995"/>
      <c r="MMB161" s="993"/>
      <c r="MMC161" s="993"/>
      <c r="MMD161" s="993"/>
      <c r="MME161" s="993"/>
      <c r="MMF161" s="993"/>
      <c r="MMG161" s="993"/>
      <c r="MMH161" s="993"/>
      <c r="MMI161" s="994"/>
      <c r="MMJ161" s="995"/>
      <c r="MMK161" s="993"/>
      <c r="MML161" s="993"/>
      <c r="MMM161" s="993"/>
      <c r="MMN161" s="993"/>
      <c r="MMO161" s="993"/>
      <c r="MMP161" s="993"/>
      <c r="MMQ161" s="993"/>
      <c r="MMR161" s="994"/>
      <c r="MMS161" s="995"/>
      <c r="MMT161" s="993"/>
      <c r="MMU161" s="993"/>
      <c r="MMV161" s="993"/>
      <c r="MMW161" s="993"/>
      <c r="MMX161" s="993"/>
      <c r="MMY161" s="993"/>
      <c r="MMZ161" s="993"/>
      <c r="MNA161" s="994"/>
      <c r="MNB161" s="995"/>
      <c r="MNC161" s="993"/>
      <c r="MND161" s="993"/>
      <c r="MNE161" s="993"/>
      <c r="MNF161" s="993"/>
      <c r="MNG161" s="993"/>
      <c r="MNH161" s="993"/>
      <c r="MNI161" s="993"/>
      <c r="MNJ161" s="994"/>
      <c r="MNK161" s="995"/>
      <c r="MNL161" s="993"/>
      <c r="MNM161" s="993"/>
      <c r="MNN161" s="993"/>
      <c r="MNO161" s="993"/>
      <c r="MNP161" s="993"/>
      <c r="MNQ161" s="993"/>
      <c r="MNR161" s="993"/>
      <c r="MNS161" s="994"/>
      <c r="MNT161" s="995"/>
      <c r="MNU161" s="993"/>
      <c r="MNV161" s="993"/>
      <c r="MNW161" s="993"/>
      <c r="MNX161" s="993"/>
      <c r="MNY161" s="993"/>
      <c r="MNZ161" s="993"/>
      <c r="MOA161" s="993"/>
      <c r="MOB161" s="994"/>
      <c r="MOC161" s="995"/>
      <c r="MOD161" s="993"/>
      <c r="MOE161" s="993"/>
      <c r="MOF161" s="993"/>
      <c r="MOG161" s="993"/>
      <c r="MOH161" s="993"/>
      <c r="MOI161" s="993"/>
      <c r="MOJ161" s="993"/>
      <c r="MOK161" s="994"/>
      <c r="MOL161" s="995"/>
      <c r="MOM161" s="993"/>
      <c r="MON161" s="993"/>
      <c r="MOO161" s="993"/>
      <c r="MOP161" s="993"/>
      <c r="MOQ161" s="993"/>
      <c r="MOR161" s="993"/>
      <c r="MOS161" s="993"/>
      <c r="MOT161" s="994"/>
      <c r="MOU161" s="995"/>
      <c r="MOV161" s="993"/>
      <c r="MOW161" s="993"/>
      <c r="MOX161" s="993"/>
      <c r="MOY161" s="993"/>
      <c r="MOZ161" s="993"/>
      <c r="MPA161" s="993"/>
      <c r="MPB161" s="993"/>
      <c r="MPC161" s="994"/>
      <c r="MPD161" s="995"/>
      <c r="MPE161" s="993"/>
      <c r="MPF161" s="993"/>
      <c r="MPG161" s="993"/>
      <c r="MPH161" s="993"/>
      <c r="MPI161" s="993"/>
      <c r="MPJ161" s="993"/>
      <c r="MPK161" s="993"/>
      <c r="MPL161" s="994"/>
      <c r="MPM161" s="995"/>
      <c r="MPN161" s="993"/>
      <c r="MPO161" s="993"/>
      <c r="MPP161" s="993"/>
      <c r="MPQ161" s="993"/>
      <c r="MPR161" s="993"/>
      <c r="MPS161" s="993"/>
      <c r="MPT161" s="993"/>
      <c r="MPU161" s="994"/>
      <c r="MPV161" s="995"/>
      <c r="MPW161" s="993"/>
      <c r="MPX161" s="993"/>
      <c r="MPY161" s="993"/>
      <c r="MPZ161" s="993"/>
      <c r="MQA161" s="993"/>
      <c r="MQB161" s="993"/>
      <c r="MQC161" s="993"/>
      <c r="MQD161" s="994"/>
      <c r="MQE161" s="995"/>
      <c r="MQF161" s="993"/>
      <c r="MQG161" s="993"/>
      <c r="MQH161" s="993"/>
      <c r="MQI161" s="993"/>
      <c r="MQJ161" s="993"/>
      <c r="MQK161" s="993"/>
      <c r="MQL161" s="993"/>
      <c r="MQM161" s="994"/>
      <c r="MQN161" s="995"/>
      <c r="MQO161" s="993"/>
      <c r="MQP161" s="993"/>
      <c r="MQQ161" s="993"/>
      <c r="MQR161" s="993"/>
      <c r="MQS161" s="993"/>
      <c r="MQT161" s="993"/>
      <c r="MQU161" s="993"/>
      <c r="MQV161" s="994"/>
      <c r="MQW161" s="995"/>
      <c r="MQX161" s="993"/>
      <c r="MQY161" s="993"/>
      <c r="MQZ161" s="993"/>
      <c r="MRA161" s="993"/>
      <c r="MRB161" s="993"/>
      <c r="MRC161" s="993"/>
      <c r="MRD161" s="993"/>
      <c r="MRE161" s="994"/>
      <c r="MRF161" s="995"/>
      <c r="MRG161" s="993"/>
      <c r="MRH161" s="993"/>
      <c r="MRI161" s="993"/>
      <c r="MRJ161" s="993"/>
      <c r="MRK161" s="993"/>
      <c r="MRL161" s="993"/>
      <c r="MRM161" s="993"/>
      <c r="MRN161" s="994"/>
      <c r="MRO161" s="995"/>
      <c r="MRP161" s="993"/>
      <c r="MRQ161" s="993"/>
      <c r="MRR161" s="993"/>
      <c r="MRS161" s="993"/>
      <c r="MRT161" s="993"/>
      <c r="MRU161" s="993"/>
      <c r="MRV161" s="993"/>
      <c r="MRW161" s="994"/>
      <c r="MRX161" s="995"/>
      <c r="MRY161" s="993"/>
      <c r="MRZ161" s="993"/>
      <c r="MSA161" s="993"/>
      <c r="MSB161" s="993"/>
      <c r="MSC161" s="993"/>
      <c r="MSD161" s="993"/>
      <c r="MSE161" s="993"/>
      <c r="MSF161" s="994"/>
      <c r="MSG161" s="995"/>
      <c r="MSH161" s="993"/>
      <c r="MSI161" s="993"/>
      <c r="MSJ161" s="993"/>
      <c r="MSK161" s="993"/>
      <c r="MSL161" s="993"/>
      <c r="MSM161" s="993"/>
      <c r="MSN161" s="993"/>
      <c r="MSO161" s="994"/>
      <c r="MSP161" s="995"/>
      <c r="MSQ161" s="993"/>
      <c r="MSR161" s="993"/>
      <c r="MSS161" s="993"/>
      <c r="MST161" s="993"/>
      <c r="MSU161" s="993"/>
      <c r="MSV161" s="993"/>
      <c r="MSW161" s="993"/>
      <c r="MSX161" s="994"/>
      <c r="MSY161" s="995"/>
      <c r="MSZ161" s="993"/>
      <c r="MTA161" s="993"/>
      <c r="MTB161" s="993"/>
      <c r="MTC161" s="993"/>
      <c r="MTD161" s="993"/>
      <c r="MTE161" s="993"/>
      <c r="MTF161" s="993"/>
      <c r="MTG161" s="994"/>
      <c r="MTH161" s="995"/>
      <c r="MTI161" s="993"/>
      <c r="MTJ161" s="993"/>
      <c r="MTK161" s="993"/>
      <c r="MTL161" s="993"/>
      <c r="MTM161" s="993"/>
      <c r="MTN161" s="993"/>
      <c r="MTO161" s="993"/>
      <c r="MTP161" s="994"/>
      <c r="MTQ161" s="995"/>
      <c r="MTR161" s="993"/>
      <c r="MTS161" s="993"/>
      <c r="MTT161" s="993"/>
      <c r="MTU161" s="993"/>
      <c r="MTV161" s="993"/>
      <c r="MTW161" s="993"/>
      <c r="MTX161" s="993"/>
      <c r="MTY161" s="994"/>
      <c r="MTZ161" s="995"/>
      <c r="MUA161" s="993"/>
      <c r="MUB161" s="993"/>
      <c r="MUC161" s="993"/>
      <c r="MUD161" s="993"/>
      <c r="MUE161" s="993"/>
      <c r="MUF161" s="993"/>
      <c r="MUG161" s="993"/>
      <c r="MUH161" s="994"/>
      <c r="MUI161" s="995"/>
      <c r="MUJ161" s="993"/>
      <c r="MUK161" s="993"/>
      <c r="MUL161" s="993"/>
      <c r="MUM161" s="993"/>
      <c r="MUN161" s="993"/>
      <c r="MUO161" s="993"/>
      <c r="MUP161" s="993"/>
      <c r="MUQ161" s="994"/>
      <c r="MUR161" s="995"/>
      <c r="MUS161" s="993"/>
      <c r="MUT161" s="993"/>
      <c r="MUU161" s="993"/>
      <c r="MUV161" s="993"/>
      <c r="MUW161" s="993"/>
      <c r="MUX161" s="993"/>
      <c r="MUY161" s="993"/>
      <c r="MUZ161" s="994"/>
      <c r="MVA161" s="995"/>
      <c r="MVB161" s="993"/>
      <c r="MVC161" s="993"/>
      <c r="MVD161" s="993"/>
      <c r="MVE161" s="993"/>
      <c r="MVF161" s="993"/>
      <c r="MVG161" s="993"/>
      <c r="MVH161" s="993"/>
      <c r="MVI161" s="994"/>
      <c r="MVJ161" s="995"/>
      <c r="MVK161" s="993"/>
      <c r="MVL161" s="993"/>
      <c r="MVM161" s="993"/>
      <c r="MVN161" s="993"/>
      <c r="MVO161" s="993"/>
      <c r="MVP161" s="993"/>
      <c r="MVQ161" s="993"/>
      <c r="MVR161" s="994"/>
      <c r="MVS161" s="995"/>
      <c r="MVT161" s="993"/>
      <c r="MVU161" s="993"/>
      <c r="MVV161" s="993"/>
      <c r="MVW161" s="993"/>
      <c r="MVX161" s="993"/>
      <c r="MVY161" s="993"/>
      <c r="MVZ161" s="993"/>
      <c r="MWA161" s="994"/>
      <c r="MWB161" s="995"/>
      <c r="MWC161" s="993"/>
      <c r="MWD161" s="993"/>
      <c r="MWE161" s="993"/>
      <c r="MWF161" s="993"/>
      <c r="MWG161" s="993"/>
      <c r="MWH161" s="993"/>
      <c r="MWI161" s="993"/>
      <c r="MWJ161" s="994"/>
      <c r="MWK161" s="995"/>
      <c r="MWL161" s="993"/>
      <c r="MWM161" s="993"/>
      <c r="MWN161" s="993"/>
      <c r="MWO161" s="993"/>
      <c r="MWP161" s="993"/>
      <c r="MWQ161" s="993"/>
      <c r="MWR161" s="993"/>
      <c r="MWS161" s="994"/>
      <c r="MWT161" s="995"/>
      <c r="MWU161" s="993"/>
      <c r="MWV161" s="993"/>
      <c r="MWW161" s="993"/>
      <c r="MWX161" s="993"/>
      <c r="MWY161" s="993"/>
      <c r="MWZ161" s="993"/>
      <c r="MXA161" s="993"/>
      <c r="MXB161" s="994"/>
      <c r="MXC161" s="995"/>
      <c r="MXD161" s="993"/>
      <c r="MXE161" s="993"/>
      <c r="MXF161" s="993"/>
      <c r="MXG161" s="993"/>
      <c r="MXH161" s="993"/>
      <c r="MXI161" s="993"/>
      <c r="MXJ161" s="993"/>
      <c r="MXK161" s="994"/>
      <c r="MXL161" s="995"/>
      <c r="MXM161" s="993"/>
      <c r="MXN161" s="993"/>
      <c r="MXO161" s="993"/>
      <c r="MXP161" s="993"/>
      <c r="MXQ161" s="993"/>
      <c r="MXR161" s="993"/>
      <c r="MXS161" s="993"/>
      <c r="MXT161" s="994"/>
      <c r="MXU161" s="995"/>
      <c r="MXV161" s="993"/>
      <c r="MXW161" s="993"/>
      <c r="MXX161" s="993"/>
      <c r="MXY161" s="993"/>
      <c r="MXZ161" s="993"/>
      <c r="MYA161" s="993"/>
      <c r="MYB161" s="993"/>
      <c r="MYC161" s="994"/>
      <c r="MYD161" s="995"/>
      <c r="MYE161" s="993"/>
      <c r="MYF161" s="993"/>
      <c r="MYG161" s="993"/>
      <c r="MYH161" s="993"/>
      <c r="MYI161" s="993"/>
      <c r="MYJ161" s="993"/>
      <c r="MYK161" s="993"/>
      <c r="MYL161" s="994"/>
      <c r="MYM161" s="995"/>
      <c r="MYN161" s="993"/>
      <c r="MYO161" s="993"/>
      <c r="MYP161" s="993"/>
      <c r="MYQ161" s="993"/>
      <c r="MYR161" s="993"/>
      <c r="MYS161" s="993"/>
      <c r="MYT161" s="993"/>
      <c r="MYU161" s="994"/>
      <c r="MYV161" s="995"/>
      <c r="MYW161" s="993"/>
      <c r="MYX161" s="993"/>
      <c r="MYY161" s="993"/>
      <c r="MYZ161" s="993"/>
      <c r="MZA161" s="993"/>
      <c r="MZB161" s="993"/>
      <c r="MZC161" s="993"/>
      <c r="MZD161" s="994"/>
      <c r="MZE161" s="995"/>
      <c r="MZF161" s="993"/>
      <c r="MZG161" s="993"/>
      <c r="MZH161" s="993"/>
      <c r="MZI161" s="993"/>
      <c r="MZJ161" s="993"/>
      <c r="MZK161" s="993"/>
      <c r="MZL161" s="993"/>
      <c r="MZM161" s="994"/>
      <c r="MZN161" s="995"/>
      <c r="MZO161" s="993"/>
      <c r="MZP161" s="993"/>
      <c r="MZQ161" s="993"/>
      <c r="MZR161" s="993"/>
      <c r="MZS161" s="993"/>
      <c r="MZT161" s="993"/>
      <c r="MZU161" s="993"/>
      <c r="MZV161" s="994"/>
      <c r="MZW161" s="995"/>
      <c r="MZX161" s="993"/>
      <c r="MZY161" s="993"/>
      <c r="MZZ161" s="993"/>
      <c r="NAA161" s="993"/>
      <c r="NAB161" s="993"/>
      <c r="NAC161" s="993"/>
      <c r="NAD161" s="993"/>
      <c r="NAE161" s="994"/>
      <c r="NAF161" s="995"/>
      <c r="NAG161" s="993"/>
      <c r="NAH161" s="993"/>
      <c r="NAI161" s="993"/>
      <c r="NAJ161" s="993"/>
      <c r="NAK161" s="993"/>
      <c r="NAL161" s="993"/>
      <c r="NAM161" s="993"/>
      <c r="NAN161" s="994"/>
      <c r="NAO161" s="995"/>
      <c r="NAP161" s="993"/>
      <c r="NAQ161" s="993"/>
      <c r="NAR161" s="993"/>
      <c r="NAS161" s="993"/>
      <c r="NAT161" s="993"/>
      <c r="NAU161" s="993"/>
      <c r="NAV161" s="993"/>
      <c r="NAW161" s="994"/>
      <c r="NAX161" s="995"/>
      <c r="NAY161" s="993"/>
      <c r="NAZ161" s="993"/>
      <c r="NBA161" s="993"/>
      <c r="NBB161" s="993"/>
      <c r="NBC161" s="993"/>
      <c r="NBD161" s="993"/>
      <c r="NBE161" s="993"/>
      <c r="NBF161" s="994"/>
      <c r="NBG161" s="995"/>
      <c r="NBH161" s="993"/>
      <c r="NBI161" s="993"/>
      <c r="NBJ161" s="993"/>
      <c r="NBK161" s="993"/>
      <c r="NBL161" s="993"/>
      <c r="NBM161" s="993"/>
      <c r="NBN161" s="993"/>
      <c r="NBO161" s="994"/>
      <c r="NBP161" s="995"/>
      <c r="NBQ161" s="993"/>
      <c r="NBR161" s="993"/>
      <c r="NBS161" s="993"/>
      <c r="NBT161" s="993"/>
      <c r="NBU161" s="993"/>
      <c r="NBV161" s="993"/>
      <c r="NBW161" s="993"/>
      <c r="NBX161" s="994"/>
      <c r="NBY161" s="995"/>
      <c r="NBZ161" s="993"/>
      <c r="NCA161" s="993"/>
      <c r="NCB161" s="993"/>
      <c r="NCC161" s="993"/>
      <c r="NCD161" s="993"/>
      <c r="NCE161" s="993"/>
      <c r="NCF161" s="993"/>
      <c r="NCG161" s="994"/>
      <c r="NCH161" s="995"/>
      <c r="NCI161" s="993"/>
      <c r="NCJ161" s="993"/>
      <c r="NCK161" s="993"/>
      <c r="NCL161" s="993"/>
      <c r="NCM161" s="993"/>
      <c r="NCN161" s="993"/>
      <c r="NCO161" s="993"/>
      <c r="NCP161" s="994"/>
      <c r="NCQ161" s="995"/>
      <c r="NCR161" s="993"/>
      <c r="NCS161" s="993"/>
      <c r="NCT161" s="993"/>
      <c r="NCU161" s="993"/>
      <c r="NCV161" s="993"/>
      <c r="NCW161" s="993"/>
      <c r="NCX161" s="993"/>
      <c r="NCY161" s="994"/>
      <c r="NCZ161" s="995"/>
      <c r="NDA161" s="993"/>
      <c r="NDB161" s="993"/>
      <c r="NDC161" s="993"/>
      <c r="NDD161" s="993"/>
      <c r="NDE161" s="993"/>
      <c r="NDF161" s="993"/>
      <c r="NDG161" s="993"/>
      <c r="NDH161" s="994"/>
      <c r="NDI161" s="995"/>
      <c r="NDJ161" s="993"/>
      <c r="NDK161" s="993"/>
      <c r="NDL161" s="993"/>
      <c r="NDM161" s="993"/>
      <c r="NDN161" s="993"/>
      <c r="NDO161" s="993"/>
      <c r="NDP161" s="993"/>
      <c r="NDQ161" s="994"/>
      <c r="NDR161" s="995"/>
      <c r="NDS161" s="993"/>
      <c r="NDT161" s="993"/>
      <c r="NDU161" s="993"/>
      <c r="NDV161" s="993"/>
      <c r="NDW161" s="993"/>
      <c r="NDX161" s="993"/>
      <c r="NDY161" s="993"/>
      <c r="NDZ161" s="994"/>
      <c r="NEA161" s="995"/>
      <c r="NEB161" s="993"/>
      <c r="NEC161" s="993"/>
      <c r="NED161" s="993"/>
      <c r="NEE161" s="993"/>
      <c r="NEF161" s="993"/>
      <c r="NEG161" s="993"/>
      <c r="NEH161" s="993"/>
      <c r="NEI161" s="994"/>
      <c r="NEJ161" s="995"/>
      <c r="NEK161" s="993"/>
      <c r="NEL161" s="993"/>
      <c r="NEM161" s="993"/>
      <c r="NEN161" s="993"/>
      <c r="NEO161" s="993"/>
      <c r="NEP161" s="993"/>
      <c r="NEQ161" s="993"/>
      <c r="NER161" s="994"/>
      <c r="NES161" s="995"/>
      <c r="NET161" s="993"/>
      <c r="NEU161" s="993"/>
      <c r="NEV161" s="993"/>
      <c r="NEW161" s="993"/>
      <c r="NEX161" s="993"/>
      <c r="NEY161" s="993"/>
      <c r="NEZ161" s="993"/>
      <c r="NFA161" s="994"/>
      <c r="NFB161" s="995"/>
      <c r="NFC161" s="993"/>
      <c r="NFD161" s="993"/>
      <c r="NFE161" s="993"/>
      <c r="NFF161" s="993"/>
      <c r="NFG161" s="993"/>
      <c r="NFH161" s="993"/>
      <c r="NFI161" s="993"/>
      <c r="NFJ161" s="994"/>
      <c r="NFK161" s="995"/>
      <c r="NFL161" s="993"/>
      <c r="NFM161" s="993"/>
      <c r="NFN161" s="993"/>
      <c r="NFO161" s="993"/>
      <c r="NFP161" s="993"/>
      <c r="NFQ161" s="993"/>
      <c r="NFR161" s="993"/>
      <c r="NFS161" s="994"/>
      <c r="NFT161" s="995"/>
      <c r="NFU161" s="993"/>
      <c r="NFV161" s="993"/>
      <c r="NFW161" s="993"/>
      <c r="NFX161" s="993"/>
      <c r="NFY161" s="993"/>
      <c r="NFZ161" s="993"/>
      <c r="NGA161" s="993"/>
      <c r="NGB161" s="994"/>
      <c r="NGC161" s="995"/>
      <c r="NGD161" s="993"/>
      <c r="NGE161" s="993"/>
      <c r="NGF161" s="993"/>
      <c r="NGG161" s="993"/>
      <c r="NGH161" s="993"/>
      <c r="NGI161" s="993"/>
      <c r="NGJ161" s="993"/>
      <c r="NGK161" s="994"/>
      <c r="NGL161" s="995"/>
      <c r="NGM161" s="993"/>
      <c r="NGN161" s="993"/>
      <c r="NGO161" s="993"/>
      <c r="NGP161" s="993"/>
      <c r="NGQ161" s="993"/>
      <c r="NGR161" s="993"/>
      <c r="NGS161" s="993"/>
      <c r="NGT161" s="994"/>
      <c r="NGU161" s="995"/>
      <c r="NGV161" s="993"/>
      <c r="NGW161" s="993"/>
      <c r="NGX161" s="993"/>
      <c r="NGY161" s="993"/>
      <c r="NGZ161" s="993"/>
      <c r="NHA161" s="993"/>
      <c r="NHB161" s="993"/>
      <c r="NHC161" s="994"/>
      <c r="NHD161" s="995"/>
      <c r="NHE161" s="993"/>
      <c r="NHF161" s="993"/>
      <c r="NHG161" s="993"/>
      <c r="NHH161" s="993"/>
      <c r="NHI161" s="993"/>
      <c r="NHJ161" s="993"/>
      <c r="NHK161" s="993"/>
      <c r="NHL161" s="994"/>
      <c r="NHM161" s="995"/>
      <c r="NHN161" s="993"/>
      <c r="NHO161" s="993"/>
      <c r="NHP161" s="993"/>
      <c r="NHQ161" s="993"/>
      <c r="NHR161" s="993"/>
      <c r="NHS161" s="993"/>
      <c r="NHT161" s="993"/>
      <c r="NHU161" s="994"/>
      <c r="NHV161" s="995"/>
      <c r="NHW161" s="993"/>
      <c r="NHX161" s="993"/>
      <c r="NHY161" s="993"/>
      <c r="NHZ161" s="993"/>
      <c r="NIA161" s="993"/>
      <c r="NIB161" s="993"/>
      <c r="NIC161" s="993"/>
      <c r="NID161" s="994"/>
      <c r="NIE161" s="995"/>
      <c r="NIF161" s="993"/>
      <c r="NIG161" s="993"/>
      <c r="NIH161" s="993"/>
      <c r="NII161" s="993"/>
      <c r="NIJ161" s="993"/>
      <c r="NIK161" s="993"/>
      <c r="NIL161" s="993"/>
      <c r="NIM161" s="994"/>
      <c r="NIN161" s="995"/>
      <c r="NIO161" s="993"/>
      <c r="NIP161" s="993"/>
      <c r="NIQ161" s="993"/>
      <c r="NIR161" s="993"/>
      <c r="NIS161" s="993"/>
      <c r="NIT161" s="993"/>
      <c r="NIU161" s="993"/>
      <c r="NIV161" s="994"/>
      <c r="NIW161" s="995"/>
      <c r="NIX161" s="993"/>
      <c r="NIY161" s="993"/>
      <c r="NIZ161" s="993"/>
      <c r="NJA161" s="993"/>
      <c r="NJB161" s="993"/>
      <c r="NJC161" s="993"/>
      <c r="NJD161" s="993"/>
      <c r="NJE161" s="994"/>
      <c r="NJF161" s="995"/>
      <c r="NJG161" s="993"/>
      <c r="NJH161" s="993"/>
      <c r="NJI161" s="993"/>
      <c r="NJJ161" s="993"/>
      <c r="NJK161" s="993"/>
      <c r="NJL161" s="993"/>
      <c r="NJM161" s="993"/>
      <c r="NJN161" s="994"/>
      <c r="NJO161" s="995"/>
      <c r="NJP161" s="993"/>
      <c r="NJQ161" s="993"/>
      <c r="NJR161" s="993"/>
      <c r="NJS161" s="993"/>
      <c r="NJT161" s="993"/>
      <c r="NJU161" s="993"/>
      <c r="NJV161" s="993"/>
      <c r="NJW161" s="994"/>
      <c r="NJX161" s="995"/>
      <c r="NJY161" s="993"/>
      <c r="NJZ161" s="993"/>
      <c r="NKA161" s="993"/>
      <c r="NKB161" s="993"/>
      <c r="NKC161" s="993"/>
      <c r="NKD161" s="993"/>
      <c r="NKE161" s="993"/>
      <c r="NKF161" s="994"/>
      <c r="NKG161" s="995"/>
      <c r="NKH161" s="993"/>
      <c r="NKI161" s="993"/>
      <c r="NKJ161" s="993"/>
      <c r="NKK161" s="993"/>
      <c r="NKL161" s="993"/>
      <c r="NKM161" s="993"/>
      <c r="NKN161" s="993"/>
      <c r="NKO161" s="994"/>
      <c r="NKP161" s="995"/>
      <c r="NKQ161" s="993"/>
      <c r="NKR161" s="993"/>
      <c r="NKS161" s="993"/>
      <c r="NKT161" s="993"/>
      <c r="NKU161" s="993"/>
      <c r="NKV161" s="993"/>
      <c r="NKW161" s="993"/>
      <c r="NKX161" s="994"/>
      <c r="NKY161" s="995"/>
      <c r="NKZ161" s="993"/>
      <c r="NLA161" s="993"/>
      <c r="NLB161" s="993"/>
      <c r="NLC161" s="993"/>
      <c r="NLD161" s="993"/>
      <c r="NLE161" s="993"/>
      <c r="NLF161" s="993"/>
      <c r="NLG161" s="994"/>
      <c r="NLH161" s="995"/>
      <c r="NLI161" s="993"/>
      <c r="NLJ161" s="993"/>
      <c r="NLK161" s="993"/>
      <c r="NLL161" s="993"/>
      <c r="NLM161" s="993"/>
      <c r="NLN161" s="993"/>
      <c r="NLO161" s="993"/>
      <c r="NLP161" s="994"/>
      <c r="NLQ161" s="995"/>
      <c r="NLR161" s="993"/>
      <c r="NLS161" s="993"/>
      <c r="NLT161" s="993"/>
      <c r="NLU161" s="993"/>
      <c r="NLV161" s="993"/>
      <c r="NLW161" s="993"/>
      <c r="NLX161" s="993"/>
      <c r="NLY161" s="994"/>
      <c r="NLZ161" s="995"/>
      <c r="NMA161" s="993"/>
      <c r="NMB161" s="993"/>
      <c r="NMC161" s="993"/>
      <c r="NMD161" s="993"/>
      <c r="NME161" s="993"/>
      <c r="NMF161" s="993"/>
      <c r="NMG161" s="993"/>
      <c r="NMH161" s="994"/>
      <c r="NMI161" s="995"/>
      <c r="NMJ161" s="993"/>
      <c r="NMK161" s="993"/>
      <c r="NML161" s="993"/>
      <c r="NMM161" s="993"/>
      <c r="NMN161" s="993"/>
      <c r="NMO161" s="993"/>
      <c r="NMP161" s="993"/>
      <c r="NMQ161" s="994"/>
      <c r="NMR161" s="995"/>
      <c r="NMS161" s="993"/>
      <c r="NMT161" s="993"/>
      <c r="NMU161" s="993"/>
      <c r="NMV161" s="993"/>
      <c r="NMW161" s="993"/>
      <c r="NMX161" s="993"/>
      <c r="NMY161" s="993"/>
      <c r="NMZ161" s="994"/>
      <c r="NNA161" s="995"/>
      <c r="NNB161" s="993"/>
      <c r="NNC161" s="993"/>
      <c r="NND161" s="993"/>
      <c r="NNE161" s="993"/>
      <c r="NNF161" s="993"/>
      <c r="NNG161" s="993"/>
      <c r="NNH161" s="993"/>
      <c r="NNI161" s="994"/>
      <c r="NNJ161" s="995"/>
      <c r="NNK161" s="993"/>
      <c r="NNL161" s="993"/>
      <c r="NNM161" s="993"/>
      <c r="NNN161" s="993"/>
      <c r="NNO161" s="993"/>
      <c r="NNP161" s="993"/>
      <c r="NNQ161" s="993"/>
      <c r="NNR161" s="994"/>
      <c r="NNS161" s="995"/>
      <c r="NNT161" s="993"/>
      <c r="NNU161" s="993"/>
      <c r="NNV161" s="993"/>
      <c r="NNW161" s="993"/>
      <c r="NNX161" s="993"/>
      <c r="NNY161" s="993"/>
      <c r="NNZ161" s="993"/>
      <c r="NOA161" s="994"/>
      <c r="NOB161" s="995"/>
      <c r="NOC161" s="993"/>
      <c r="NOD161" s="993"/>
      <c r="NOE161" s="993"/>
      <c r="NOF161" s="993"/>
      <c r="NOG161" s="993"/>
      <c r="NOH161" s="993"/>
      <c r="NOI161" s="993"/>
      <c r="NOJ161" s="994"/>
      <c r="NOK161" s="995"/>
      <c r="NOL161" s="993"/>
      <c r="NOM161" s="993"/>
      <c r="NON161" s="993"/>
      <c r="NOO161" s="993"/>
      <c r="NOP161" s="993"/>
      <c r="NOQ161" s="993"/>
      <c r="NOR161" s="993"/>
      <c r="NOS161" s="994"/>
      <c r="NOT161" s="995"/>
      <c r="NOU161" s="993"/>
      <c r="NOV161" s="993"/>
      <c r="NOW161" s="993"/>
      <c r="NOX161" s="993"/>
      <c r="NOY161" s="993"/>
      <c r="NOZ161" s="993"/>
      <c r="NPA161" s="993"/>
      <c r="NPB161" s="994"/>
      <c r="NPC161" s="995"/>
      <c r="NPD161" s="993"/>
      <c r="NPE161" s="993"/>
      <c r="NPF161" s="993"/>
      <c r="NPG161" s="993"/>
      <c r="NPH161" s="993"/>
      <c r="NPI161" s="993"/>
      <c r="NPJ161" s="993"/>
      <c r="NPK161" s="994"/>
      <c r="NPL161" s="995"/>
      <c r="NPM161" s="993"/>
      <c r="NPN161" s="993"/>
      <c r="NPO161" s="993"/>
      <c r="NPP161" s="993"/>
      <c r="NPQ161" s="993"/>
      <c r="NPR161" s="993"/>
      <c r="NPS161" s="993"/>
      <c r="NPT161" s="994"/>
      <c r="NPU161" s="995"/>
      <c r="NPV161" s="993"/>
      <c r="NPW161" s="993"/>
      <c r="NPX161" s="993"/>
      <c r="NPY161" s="993"/>
      <c r="NPZ161" s="993"/>
      <c r="NQA161" s="993"/>
      <c r="NQB161" s="993"/>
      <c r="NQC161" s="994"/>
      <c r="NQD161" s="995"/>
      <c r="NQE161" s="993"/>
      <c r="NQF161" s="993"/>
      <c r="NQG161" s="993"/>
      <c r="NQH161" s="993"/>
      <c r="NQI161" s="993"/>
      <c r="NQJ161" s="993"/>
      <c r="NQK161" s="993"/>
      <c r="NQL161" s="994"/>
      <c r="NQM161" s="995"/>
      <c r="NQN161" s="993"/>
      <c r="NQO161" s="993"/>
      <c r="NQP161" s="993"/>
      <c r="NQQ161" s="993"/>
      <c r="NQR161" s="993"/>
      <c r="NQS161" s="993"/>
      <c r="NQT161" s="993"/>
      <c r="NQU161" s="994"/>
      <c r="NQV161" s="995"/>
      <c r="NQW161" s="993"/>
      <c r="NQX161" s="993"/>
      <c r="NQY161" s="993"/>
      <c r="NQZ161" s="993"/>
      <c r="NRA161" s="993"/>
      <c r="NRB161" s="993"/>
      <c r="NRC161" s="993"/>
      <c r="NRD161" s="994"/>
      <c r="NRE161" s="995"/>
      <c r="NRF161" s="993"/>
      <c r="NRG161" s="993"/>
      <c r="NRH161" s="993"/>
      <c r="NRI161" s="993"/>
      <c r="NRJ161" s="993"/>
      <c r="NRK161" s="993"/>
      <c r="NRL161" s="993"/>
      <c r="NRM161" s="994"/>
      <c r="NRN161" s="995"/>
      <c r="NRO161" s="993"/>
      <c r="NRP161" s="993"/>
      <c r="NRQ161" s="993"/>
      <c r="NRR161" s="993"/>
      <c r="NRS161" s="993"/>
      <c r="NRT161" s="993"/>
      <c r="NRU161" s="993"/>
      <c r="NRV161" s="994"/>
      <c r="NRW161" s="995"/>
      <c r="NRX161" s="993"/>
      <c r="NRY161" s="993"/>
      <c r="NRZ161" s="993"/>
      <c r="NSA161" s="993"/>
      <c r="NSB161" s="993"/>
      <c r="NSC161" s="993"/>
      <c r="NSD161" s="993"/>
      <c r="NSE161" s="994"/>
      <c r="NSF161" s="995"/>
      <c r="NSG161" s="993"/>
      <c r="NSH161" s="993"/>
      <c r="NSI161" s="993"/>
      <c r="NSJ161" s="993"/>
      <c r="NSK161" s="993"/>
      <c r="NSL161" s="993"/>
      <c r="NSM161" s="993"/>
      <c r="NSN161" s="994"/>
      <c r="NSO161" s="995"/>
      <c r="NSP161" s="993"/>
      <c r="NSQ161" s="993"/>
      <c r="NSR161" s="993"/>
      <c r="NSS161" s="993"/>
      <c r="NST161" s="993"/>
      <c r="NSU161" s="993"/>
      <c r="NSV161" s="993"/>
      <c r="NSW161" s="994"/>
      <c r="NSX161" s="995"/>
      <c r="NSY161" s="993"/>
      <c r="NSZ161" s="993"/>
      <c r="NTA161" s="993"/>
      <c r="NTB161" s="993"/>
      <c r="NTC161" s="993"/>
      <c r="NTD161" s="993"/>
      <c r="NTE161" s="993"/>
      <c r="NTF161" s="994"/>
      <c r="NTG161" s="995"/>
      <c r="NTH161" s="993"/>
      <c r="NTI161" s="993"/>
      <c r="NTJ161" s="993"/>
      <c r="NTK161" s="993"/>
      <c r="NTL161" s="993"/>
      <c r="NTM161" s="993"/>
      <c r="NTN161" s="993"/>
      <c r="NTO161" s="994"/>
      <c r="NTP161" s="995"/>
      <c r="NTQ161" s="993"/>
      <c r="NTR161" s="993"/>
      <c r="NTS161" s="993"/>
      <c r="NTT161" s="993"/>
      <c r="NTU161" s="993"/>
      <c r="NTV161" s="993"/>
      <c r="NTW161" s="993"/>
      <c r="NTX161" s="994"/>
      <c r="NTY161" s="995"/>
      <c r="NTZ161" s="993"/>
      <c r="NUA161" s="993"/>
      <c r="NUB161" s="993"/>
      <c r="NUC161" s="993"/>
      <c r="NUD161" s="993"/>
      <c r="NUE161" s="993"/>
      <c r="NUF161" s="993"/>
      <c r="NUG161" s="994"/>
      <c r="NUH161" s="995"/>
      <c r="NUI161" s="993"/>
      <c r="NUJ161" s="993"/>
      <c r="NUK161" s="993"/>
      <c r="NUL161" s="993"/>
      <c r="NUM161" s="993"/>
      <c r="NUN161" s="993"/>
      <c r="NUO161" s="993"/>
      <c r="NUP161" s="994"/>
      <c r="NUQ161" s="995"/>
      <c r="NUR161" s="993"/>
      <c r="NUS161" s="993"/>
      <c r="NUT161" s="993"/>
      <c r="NUU161" s="993"/>
      <c r="NUV161" s="993"/>
      <c r="NUW161" s="993"/>
      <c r="NUX161" s="993"/>
      <c r="NUY161" s="994"/>
      <c r="NUZ161" s="995"/>
      <c r="NVA161" s="993"/>
      <c r="NVB161" s="993"/>
      <c r="NVC161" s="993"/>
      <c r="NVD161" s="993"/>
      <c r="NVE161" s="993"/>
      <c r="NVF161" s="993"/>
      <c r="NVG161" s="993"/>
      <c r="NVH161" s="994"/>
      <c r="NVI161" s="995"/>
      <c r="NVJ161" s="993"/>
      <c r="NVK161" s="993"/>
      <c r="NVL161" s="993"/>
      <c r="NVM161" s="993"/>
      <c r="NVN161" s="993"/>
      <c r="NVO161" s="993"/>
      <c r="NVP161" s="993"/>
      <c r="NVQ161" s="994"/>
      <c r="NVR161" s="995"/>
      <c r="NVS161" s="993"/>
      <c r="NVT161" s="993"/>
      <c r="NVU161" s="993"/>
      <c r="NVV161" s="993"/>
      <c r="NVW161" s="993"/>
      <c r="NVX161" s="993"/>
      <c r="NVY161" s="993"/>
      <c r="NVZ161" s="994"/>
      <c r="NWA161" s="995"/>
      <c r="NWB161" s="993"/>
      <c r="NWC161" s="993"/>
      <c r="NWD161" s="993"/>
      <c r="NWE161" s="993"/>
      <c r="NWF161" s="993"/>
      <c r="NWG161" s="993"/>
      <c r="NWH161" s="993"/>
      <c r="NWI161" s="994"/>
      <c r="NWJ161" s="995"/>
      <c r="NWK161" s="993"/>
      <c r="NWL161" s="993"/>
      <c r="NWM161" s="993"/>
      <c r="NWN161" s="993"/>
      <c r="NWO161" s="993"/>
      <c r="NWP161" s="993"/>
      <c r="NWQ161" s="993"/>
      <c r="NWR161" s="994"/>
      <c r="NWS161" s="995"/>
      <c r="NWT161" s="993"/>
      <c r="NWU161" s="993"/>
      <c r="NWV161" s="993"/>
      <c r="NWW161" s="993"/>
      <c r="NWX161" s="993"/>
      <c r="NWY161" s="993"/>
      <c r="NWZ161" s="993"/>
      <c r="NXA161" s="994"/>
      <c r="NXB161" s="995"/>
      <c r="NXC161" s="993"/>
      <c r="NXD161" s="993"/>
      <c r="NXE161" s="993"/>
      <c r="NXF161" s="993"/>
      <c r="NXG161" s="993"/>
      <c r="NXH161" s="993"/>
      <c r="NXI161" s="993"/>
      <c r="NXJ161" s="994"/>
      <c r="NXK161" s="995"/>
      <c r="NXL161" s="993"/>
      <c r="NXM161" s="993"/>
      <c r="NXN161" s="993"/>
      <c r="NXO161" s="993"/>
      <c r="NXP161" s="993"/>
      <c r="NXQ161" s="993"/>
      <c r="NXR161" s="993"/>
      <c r="NXS161" s="994"/>
      <c r="NXT161" s="995"/>
      <c r="NXU161" s="993"/>
      <c r="NXV161" s="993"/>
      <c r="NXW161" s="993"/>
      <c r="NXX161" s="993"/>
      <c r="NXY161" s="993"/>
      <c r="NXZ161" s="993"/>
      <c r="NYA161" s="993"/>
      <c r="NYB161" s="994"/>
      <c r="NYC161" s="995"/>
      <c r="NYD161" s="993"/>
      <c r="NYE161" s="993"/>
      <c r="NYF161" s="993"/>
      <c r="NYG161" s="993"/>
      <c r="NYH161" s="993"/>
      <c r="NYI161" s="993"/>
      <c r="NYJ161" s="993"/>
      <c r="NYK161" s="994"/>
      <c r="NYL161" s="995"/>
      <c r="NYM161" s="993"/>
      <c r="NYN161" s="993"/>
      <c r="NYO161" s="993"/>
      <c r="NYP161" s="993"/>
      <c r="NYQ161" s="993"/>
      <c r="NYR161" s="993"/>
      <c r="NYS161" s="993"/>
      <c r="NYT161" s="994"/>
      <c r="NYU161" s="995"/>
      <c r="NYV161" s="993"/>
      <c r="NYW161" s="993"/>
      <c r="NYX161" s="993"/>
      <c r="NYY161" s="993"/>
      <c r="NYZ161" s="993"/>
      <c r="NZA161" s="993"/>
      <c r="NZB161" s="993"/>
      <c r="NZC161" s="994"/>
      <c r="NZD161" s="995"/>
      <c r="NZE161" s="993"/>
      <c r="NZF161" s="993"/>
      <c r="NZG161" s="993"/>
      <c r="NZH161" s="993"/>
      <c r="NZI161" s="993"/>
      <c r="NZJ161" s="993"/>
      <c r="NZK161" s="993"/>
      <c r="NZL161" s="994"/>
      <c r="NZM161" s="995"/>
      <c r="NZN161" s="993"/>
      <c r="NZO161" s="993"/>
      <c r="NZP161" s="993"/>
      <c r="NZQ161" s="993"/>
      <c r="NZR161" s="993"/>
      <c r="NZS161" s="993"/>
      <c r="NZT161" s="993"/>
      <c r="NZU161" s="994"/>
      <c r="NZV161" s="995"/>
      <c r="NZW161" s="993"/>
      <c r="NZX161" s="993"/>
      <c r="NZY161" s="993"/>
      <c r="NZZ161" s="993"/>
      <c r="OAA161" s="993"/>
      <c r="OAB161" s="993"/>
      <c r="OAC161" s="993"/>
      <c r="OAD161" s="994"/>
      <c r="OAE161" s="995"/>
      <c r="OAF161" s="993"/>
      <c r="OAG161" s="993"/>
      <c r="OAH161" s="993"/>
      <c r="OAI161" s="993"/>
      <c r="OAJ161" s="993"/>
      <c r="OAK161" s="993"/>
      <c r="OAL161" s="993"/>
      <c r="OAM161" s="994"/>
      <c r="OAN161" s="995"/>
      <c r="OAO161" s="993"/>
      <c r="OAP161" s="993"/>
      <c r="OAQ161" s="993"/>
      <c r="OAR161" s="993"/>
      <c r="OAS161" s="993"/>
      <c r="OAT161" s="993"/>
      <c r="OAU161" s="993"/>
      <c r="OAV161" s="994"/>
      <c r="OAW161" s="995"/>
      <c r="OAX161" s="993"/>
      <c r="OAY161" s="993"/>
      <c r="OAZ161" s="993"/>
      <c r="OBA161" s="993"/>
      <c r="OBB161" s="993"/>
      <c r="OBC161" s="993"/>
      <c r="OBD161" s="993"/>
      <c r="OBE161" s="994"/>
      <c r="OBF161" s="995"/>
      <c r="OBG161" s="993"/>
      <c r="OBH161" s="993"/>
      <c r="OBI161" s="993"/>
      <c r="OBJ161" s="993"/>
      <c r="OBK161" s="993"/>
      <c r="OBL161" s="993"/>
      <c r="OBM161" s="993"/>
      <c r="OBN161" s="994"/>
      <c r="OBO161" s="995"/>
      <c r="OBP161" s="993"/>
      <c r="OBQ161" s="993"/>
      <c r="OBR161" s="993"/>
      <c r="OBS161" s="993"/>
      <c r="OBT161" s="993"/>
      <c r="OBU161" s="993"/>
      <c r="OBV161" s="993"/>
      <c r="OBW161" s="994"/>
      <c r="OBX161" s="995"/>
      <c r="OBY161" s="993"/>
      <c r="OBZ161" s="993"/>
      <c r="OCA161" s="993"/>
      <c r="OCB161" s="993"/>
      <c r="OCC161" s="993"/>
      <c r="OCD161" s="993"/>
      <c r="OCE161" s="993"/>
      <c r="OCF161" s="994"/>
      <c r="OCG161" s="995"/>
      <c r="OCH161" s="993"/>
      <c r="OCI161" s="993"/>
      <c r="OCJ161" s="993"/>
      <c r="OCK161" s="993"/>
      <c r="OCL161" s="993"/>
      <c r="OCM161" s="993"/>
      <c r="OCN161" s="993"/>
      <c r="OCO161" s="994"/>
      <c r="OCP161" s="995"/>
      <c r="OCQ161" s="993"/>
      <c r="OCR161" s="993"/>
      <c r="OCS161" s="993"/>
      <c r="OCT161" s="993"/>
      <c r="OCU161" s="993"/>
      <c r="OCV161" s="993"/>
      <c r="OCW161" s="993"/>
      <c r="OCX161" s="994"/>
      <c r="OCY161" s="995"/>
      <c r="OCZ161" s="993"/>
      <c r="ODA161" s="993"/>
      <c r="ODB161" s="993"/>
      <c r="ODC161" s="993"/>
      <c r="ODD161" s="993"/>
      <c r="ODE161" s="993"/>
      <c r="ODF161" s="993"/>
      <c r="ODG161" s="994"/>
      <c r="ODH161" s="995"/>
      <c r="ODI161" s="993"/>
      <c r="ODJ161" s="993"/>
      <c r="ODK161" s="993"/>
      <c r="ODL161" s="993"/>
      <c r="ODM161" s="993"/>
      <c r="ODN161" s="993"/>
      <c r="ODO161" s="993"/>
      <c r="ODP161" s="994"/>
      <c r="ODQ161" s="995"/>
      <c r="ODR161" s="993"/>
      <c r="ODS161" s="993"/>
      <c r="ODT161" s="993"/>
      <c r="ODU161" s="993"/>
      <c r="ODV161" s="993"/>
      <c r="ODW161" s="993"/>
      <c r="ODX161" s="993"/>
      <c r="ODY161" s="994"/>
      <c r="ODZ161" s="995"/>
      <c r="OEA161" s="993"/>
      <c r="OEB161" s="993"/>
      <c r="OEC161" s="993"/>
      <c r="OED161" s="993"/>
      <c r="OEE161" s="993"/>
      <c r="OEF161" s="993"/>
      <c r="OEG161" s="993"/>
      <c r="OEH161" s="994"/>
      <c r="OEI161" s="995"/>
      <c r="OEJ161" s="993"/>
      <c r="OEK161" s="993"/>
      <c r="OEL161" s="993"/>
      <c r="OEM161" s="993"/>
      <c r="OEN161" s="993"/>
      <c r="OEO161" s="993"/>
      <c r="OEP161" s="993"/>
      <c r="OEQ161" s="994"/>
      <c r="OER161" s="995"/>
      <c r="OES161" s="993"/>
      <c r="OET161" s="993"/>
      <c r="OEU161" s="993"/>
      <c r="OEV161" s="993"/>
      <c r="OEW161" s="993"/>
      <c r="OEX161" s="993"/>
      <c r="OEY161" s="993"/>
      <c r="OEZ161" s="994"/>
      <c r="OFA161" s="995"/>
      <c r="OFB161" s="993"/>
      <c r="OFC161" s="993"/>
      <c r="OFD161" s="993"/>
      <c r="OFE161" s="993"/>
      <c r="OFF161" s="993"/>
      <c r="OFG161" s="993"/>
      <c r="OFH161" s="993"/>
      <c r="OFI161" s="994"/>
      <c r="OFJ161" s="995"/>
      <c r="OFK161" s="993"/>
      <c r="OFL161" s="993"/>
      <c r="OFM161" s="993"/>
      <c r="OFN161" s="993"/>
      <c r="OFO161" s="993"/>
      <c r="OFP161" s="993"/>
      <c r="OFQ161" s="993"/>
      <c r="OFR161" s="994"/>
      <c r="OFS161" s="995"/>
      <c r="OFT161" s="993"/>
      <c r="OFU161" s="993"/>
      <c r="OFV161" s="993"/>
      <c r="OFW161" s="993"/>
      <c r="OFX161" s="993"/>
      <c r="OFY161" s="993"/>
      <c r="OFZ161" s="993"/>
      <c r="OGA161" s="994"/>
      <c r="OGB161" s="995"/>
      <c r="OGC161" s="993"/>
      <c r="OGD161" s="993"/>
      <c r="OGE161" s="993"/>
      <c r="OGF161" s="993"/>
      <c r="OGG161" s="993"/>
      <c r="OGH161" s="993"/>
      <c r="OGI161" s="993"/>
      <c r="OGJ161" s="994"/>
      <c r="OGK161" s="995"/>
      <c r="OGL161" s="993"/>
      <c r="OGM161" s="993"/>
      <c r="OGN161" s="993"/>
      <c r="OGO161" s="993"/>
      <c r="OGP161" s="993"/>
      <c r="OGQ161" s="993"/>
      <c r="OGR161" s="993"/>
      <c r="OGS161" s="994"/>
      <c r="OGT161" s="995"/>
      <c r="OGU161" s="993"/>
      <c r="OGV161" s="993"/>
      <c r="OGW161" s="993"/>
      <c r="OGX161" s="993"/>
      <c r="OGY161" s="993"/>
      <c r="OGZ161" s="993"/>
      <c r="OHA161" s="993"/>
      <c r="OHB161" s="994"/>
      <c r="OHC161" s="995"/>
      <c r="OHD161" s="993"/>
      <c r="OHE161" s="993"/>
      <c r="OHF161" s="993"/>
      <c r="OHG161" s="993"/>
      <c r="OHH161" s="993"/>
      <c r="OHI161" s="993"/>
      <c r="OHJ161" s="993"/>
      <c r="OHK161" s="994"/>
      <c r="OHL161" s="995"/>
      <c r="OHM161" s="993"/>
      <c r="OHN161" s="993"/>
      <c r="OHO161" s="993"/>
      <c r="OHP161" s="993"/>
      <c r="OHQ161" s="993"/>
      <c r="OHR161" s="993"/>
      <c r="OHS161" s="993"/>
      <c r="OHT161" s="994"/>
      <c r="OHU161" s="995"/>
      <c r="OHV161" s="993"/>
      <c r="OHW161" s="993"/>
      <c r="OHX161" s="993"/>
      <c r="OHY161" s="993"/>
      <c r="OHZ161" s="993"/>
      <c r="OIA161" s="993"/>
      <c r="OIB161" s="993"/>
      <c r="OIC161" s="994"/>
      <c r="OID161" s="995"/>
      <c r="OIE161" s="993"/>
      <c r="OIF161" s="993"/>
      <c r="OIG161" s="993"/>
      <c r="OIH161" s="993"/>
      <c r="OII161" s="993"/>
      <c r="OIJ161" s="993"/>
      <c r="OIK161" s="993"/>
      <c r="OIL161" s="994"/>
      <c r="OIM161" s="995"/>
      <c r="OIN161" s="993"/>
      <c r="OIO161" s="993"/>
      <c r="OIP161" s="993"/>
      <c r="OIQ161" s="993"/>
      <c r="OIR161" s="993"/>
      <c r="OIS161" s="993"/>
      <c r="OIT161" s="993"/>
      <c r="OIU161" s="994"/>
      <c r="OIV161" s="995"/>
      <c r="OIW161" s="993"/>
      <c r="OIX161" s="993"/>
      <c r="OIY161" s="993"/>
      <c r="OIZ161" s="993"/>
      <c r="OJA161" s="993"/>
      <c r="OJB161" s="993"/>
      <c r="OJC161" s="993"/>
      <c r="OJD161" s="994"/>
      <c r="OJE161" s="995"/>
      <c r="OJF161" s="993"/>
      <c r="OJG161" s="993"/>
      <c r="OJH161" s="993"/>
      <c r="OJI161" s="993"/>
      <c r="OJJ161" s="993"/>
      <c r="OJK161" s="993"/>
      <c r="OJL161" s="993"/>
      <c r="OJM161" s="994"/>
      <c r="OJN161" s="995"/>
      <c r="OJO161" s="993"/>
      <c r="OJP161" s="993"/>
      <c r="OJQ161" s="993"/>
      <c r="OJR161" s="993"/>
      <c r="OJS161" s="993"/>
      <c r="OJT161" s="993"/>
      <c r="OJU161" s="993"/>
      <c r="OJV161" s="994"/>
      <c r="OJW161" s="995"/>
      <c r="OJX161" s="993"/>
      <c r="OJY161" s="993"/>
      <c r="OJZ161" s="993"/>
      <c r="OKA161" s="993"/>
      <c r="OKB161" s="993"/>
      <c r="OKC161" s="993"/>
      <c r="OKD161" s="993"/>
      <c r="OKE161" s="994"/>
      <c r="OKF161" s="995"/>
      <c r="OKG161" s="993"/>
      <c r="OKH161" s="993"/>
      <c r="OKI161" s="993"/>
      <c r="OKJ161" s="993"/>
      <c r="OKK161" s="993"/>
      <c r="OKL161" s="993"/>
      <c r="OKM161" s="993"/>
      <c r="OKN161" s="994"/>
      <c r="OKO161" s="995"/>
      <c r="OKP161" s="993"/>
      <c r="OKQ161" s="993"/>
      <c r="OKR161" s="993"/>
      <c r="OKS161" s="993"/>
      <c r="OKT161" s="993"/>
      <c r="OKU161" s="993"/>
      <c r="OKV161" s="993"/>
      <c r="OKW161" s="994"/>
      <c r="OKX161" s="995"/>
      <c r="OKY161" s="993"/>
      <c r="OKZ161" s="993"/>
      <c r="OLA161" s="993"/>
      <c r="OLB161" s="993"/>
      <c r="OLC161" s="993"/>
      <c r="OLD161" s="993"/>
      <c r="OLE161" s="993"/>
      <c r="OLF161" s="994"/>
      <c r="OLG161" s="995"/>
      <c r="OLH161" s="993"/>
      <c r="OLI161" s="993"/>
      <c r="OLJ161" s="993"/>
      <c r="OLK161" s="993"/>
      <c r="OLL161" s="993"/>
      <c r="OLM161" s="993"/>
      <c r="OLN161" s="993"/>
      <c r="OLO161" s="994"/>
      <c r="OLP161" s="995"/>
      <c r="OLQ161" s="993"/>
      <c r="OLR161" s="993"/>
      <c r="OLS161" s="993"/>
      <c r="OLT161" s="993"/>
      <c r="OLU161" s="993"/>
      <c r="OLV161" s="993"/>
      <c r="OLW161" s="993"/>
      <c r="OLX161" s="994"/>
      <c r="OLY161" s="995"/>
      <c r="OLZ161" s="993"/>
      <c r="OMA161" s="993"/>
      <c r="OMB161" s="993"/>
      <c r="OMC161" s="993"/>
      <c r="OMD161" s="993"/>
      <c r="OME161" s="993"/>
      <c r="OMF161" s="993"/>
      <c r="OMG161" s="994"/>
      <c r="OMH161" s="995"/>
      <c r="OMI161" s="993"/>
      <c r="OMJ161" s="993"/>
      <c r="OMK161" s="993"/>
      <c r="OML161" s="993"/>
      <c r="OMM161" s="993"/>
      <c r="OMN161" s="993"/>
      <c r="OMO161" s="993"/>
      <c r="OMP161" s="994"/>
      <c r="OMQ161" s="995"/>
      <c r="OMR161" s="993"/>
      <c r="OMS161" s="993"/>
      <c r="OMT161" s="993"/>
      <c r="OMU161" s="993"/>
      <c r="OMV161" s="993"/>
      <c r="OMW161" s="993"/>
      <c r="OMX161" s="993"/>
      <c r="OMY161" s="994"/>
      <c r="OMZ161" s="995"/>
      <c r="ONA161" s="993"/>
      <c r="ONB161" s="993"/>
      <c r="ONC161" s="993"/>
      <c r="OND161" s="993"/>
      <c r="ONE161" s="993"/>
      <c r="ONF161" s="993"/>
      <c r="ONG161" s="993"/>
      <c r="ONH161" s="994"/>
      <c r="ONI161" s="995"/>
      <c r="ONJ161" s="993"/>
      <c r="ONK161" s="993"/>
      <c r="ONL161" s="993"/>
      <c r="ONM161" s="993"/>
      <c r="ONN161" s="993"/>
      <c r="ONO161" s="993"/>
      <c r="ONP161" s="993"/>
      <c r="ONQ161" s="994"/>
      <c r="ONR161" s="995"/>
      <c r="ONS161" s="993"/>
      <c r="ONT161" s="993"/>
      <c r="ONU161" s="993"/>
      <c r="ONV161" s="993"/>
      <c r="ONW161" s="993"/>
      <c r="ONX161" s="993"/>
      <c r="ONY161" s="993"/>
      <c r="ONZ161" s="994"/>
      <c r="OOA161" s="995"/>
      <c r="OOB161" s="993"/>
      <c r="OOC161" s="993"/>
      <c r="OOD161" s="993"/>
      <c r="OOE161" s="993"/>
      <c r="OOF161" s="993"/>
      <c r="OOG161" s="993"/>
      <c r="OOH161" s="993"/>
      <c r="OOI161" s="994"/>
      <c r="OOJ161" s="995"/>
      <c r="OOK161" s="993"/>
      <c r="OOL161" s="993"/>
      <c r="OOM161" s="993"/>
      <c r="OON161" s="993"/>
      <c r="OOO161" s="993"/>
      <c r="OOP161" s="993"/>
      <c r="OOQ161" s="993"/>
      <c r="OOR161" s="994"/>
      <c r="OOS161" s="995"/>
      <c r="OOT161" s="993"/>
      <c r="OOU161" s="993"/>
      <c r="OOV161" s="993"/>
      <c r="OOW161" s="993"/>
      <c r="OOX161" s="993"/>
      <c r="OOY161" s="993"/>
      <c r="OOZ161" s="993"/>
      <c r="OPA161" s="994"/>
      <c r="OPB161" s="995"/>
      <c r="OPC161" s="993"/>
      <c r="OPD161" s="993"/>
      <c r="OPE161" s="993"/>
      <c r="OPF161" s="993"/>
      <c r="OPG161" s="993"/>
      <c r="OPH161" s="993"/>
      <c r="OPI161" s="993"/>
      <c r="OPJ161" s="994"/>
      <c r="OPK161" s="995"/>
      <c r="OPL161" s="993"/>
      <c r="OPM161" s="993"/>
      <c r="OPN161" s="993"/>
      <c r="OPO161" s="993"/>
      <c r="OPP161" s="993"/>
      <c r="OPQ161" s="993"/>
      <c r="OPR161" s="993"/>
      <c r="OPS161" s="994"/>
      <c r="OPT161" s="995"/>
      <c r="OPU161" s="993"/>
      <c r="OPV161" s="993"/>
      <c r="OPW161" s="993"/>
      <c r="OPX161" s="993"/>
      <c r="OPY161" s="993"/>
      <c r="OPZ161" s="993"/>
      <c r="OQA161" s="993"/>
      <c r="OQB161" s="994"/>
      <c r="OQC161" s="995"/>
      <c r="OQD161" s="993"/>
      <c r="OQE161" s="993"/>
      <c r="OQF161" s="993"/>
      <c r="OQG161" s="993"/>
      <c r="OQH161" s="993"/>
      <c r="OQI161" s="993"/>
      <c r="OQJ161" s="993"/>
      <c r="OQK161" s="994"/>
      <c r="OQL161" s="995"/>
      <c r="OQM161" s="993"/>
      <c r="OQN161" s="993"/>
      <c r="OQO161" s="993"/>
      <c r="OQP161" s="993"/>
      <c r="OQQ161" s="993"/>
      <c r="OQR161" s="993"/>
      <c r="OQS161" s="993"/>
      <c r="OQT161" s="994"/>
      <c r="OQU161" s="995"/>
      <c r="OQV161" s="993"/>
      <c r="OQW161" s="993"/>
      <c r="OQX161" s="993"/>
      <c r="OQY161" s="993"/>
      <c r="OQZ161" s="993"/>
      <c r="ORA161" s="993"/>
      <c r="ORB161" s="993"/>
      <c r="ORC161" s="994"/>
      <c r="ORD161" s="995"/>
      <c r="ORE161" s="993"/>
      <c r="ORF161" s="993"/>
      <c r="ORG161" s="993"/>
      <c r="ORH161" s="993"/>
      <c r="ORI161" s="993"/>
      <c r="ORJ161" s="993"/>
      <c r="ORK161" s="993"/>
      <c r="ORL161" s="994"/>
      <c r="ORM161" s="995"/>
      <c r="ORN161" s="993"/>
      <c r="ORO161" s="993"/>
      <c r="ORP161" s="993"/>
      <c r="ORQ161" s="993"/>
      <c r="ORR161" s="993"/>
      <c r="ORS161" s="993"/>
      <c r="ORT161" s="993"/>
      <c r="ORU161" s="994"/>
      <c r="ORV161" s="995"/>
      <c r="ORW161" s="993"/>
      <c r="ORX161" s="993"/>
      <c r="ORY161" s="993"/>
      <c r="ORZ161" s="993"/>
      <c r="OSA161" s="993"/>
      <c r="OSB161" s="993"/>
      <c r="OSC161" s="993"/>
      <c r="OSD161" s="994"/>
      <c r="OSE161" s="995"/>
      <c r="OSF161" s="993"/>
      <c r="OSG161" s="993"/>
      <c r="OSH161" s="993"/>
      <c r="OSI161" s="993"/>
      <c r="OSJ161" s="993"/>
      <c r="OSK161" s="993"/>
      <c r="OSL161" s="993"/>
      <c r="OSM161" s="994"/>
      <c r="OSN161" s="995"/>
      <c r="OSO161" s="993"/>
      <c r="OSP161" s="993"/>
      <c r="OSQ161" s="993"/>
      <c r="OSR161" s="993"/>
      <c r="OSS161" s="993"/>
      <c r="OST161" s="993"/>
      <c r="OSU161" s="993"/>
      <c r="OSV161" s="994"/>
      <c r="OSW161" s="995"/>
      <c r="OSX161" s="993"/>
      <c r="OSY161" s="993"/>
      <c r="OSZ161" s="993"/>
      <c r="OTA161" s="993"/>
      <c r="OTB161" s="993"/>
      <c r="OTC161" s="993"/>
      <c r="OTD161" s="993"/>
      <c r="OTE161" s="994"/>
      <c r="OTF161" s="995"/>
      <c r="OTG161" s="993"/>
      <c r="OTH161" s="993"/>
      <c r="OTI161" s="993"/>
      <c r="OTJ161" s="993"/>
      <c r="OTK161" s="993"/>
      <c r="OTL161" s="993"/>
      <c r="OTM161" s="993"/>
      <c r="OTN161" s="994"/>
      <c r="OTO161" s="995"/>
      <c r="OTP161" s="993"/>
      <c r="OTQ161" s="993"/>
      <c r="OTR161" s="993"/>
      <c r="OTS161" s="993"/>
      <c r="OTT161" s="993"/>
      <c r="OTU161" s="993"/>
      <c r="OTV161" s="993"/>
      <c r="OTW161" s="994"/>
      <c r="OTX161" s="995"/>
      <c r="OTY161" s="993"/>
      <c r="OTZ161" s="993"/>
      <c r="OUA161" s="993"/>
      <c r="OUB161" s="993"/>
      <c r="OUC161" s="993"/>
      <c r="OUD161" s="993"/>
      <c r="OUE161" s="993"/>
      <c r="OUF161" s="994"/>
      <c r="OUG161" s="995"/>
      <c r="OUH161" s="993"/>
      <c r="OUI161" s="993"/>
      <c r="OUJ161" s="993"/>
      <c r="OUK161" s="993"/>
      <c r="OUL161" s="993"/>
      <c r="OUM161" s="993"/>
      <c r="OUN161" s="993"/>
      <c r="OUO161" s="994"/>
      <c r="OUP161" s="995"/>
      <c r="OUQ161" s="993"/>
      <c r="OUR161" s="993"/>
      <c r="OUS161" s="993"/>
      <c r="OUT161" s="993"/>
      <c r="OUU161" s="993"/>
      <c r="OUV161" s="993"/>
      <c r="OUW161" s="993"/>
      <c r="OUX161" s="994"/>
      <c r="OUY161" s="995"/>
      <c r="OUZ161" s="993"/>
      <c r="OVA161" s="993"/>
      <c r="OVB161" s="993"/>
      <c r="OVC161" s="993"/>
      <c r="OVD161" s="993"/>
      <c r="OVE161" s="993"/>
      <c r="OVF161" s="993"/>
      <c r="OVG161" s="994"/>
      <c r="OVH161" s="995"/>
      <c r="OVI161" s="993"/>
      <c r="OVJ161" s="993"/>
      <c r="OVK161" s="993"/>
      <c r="OVL161" s="993"/>
      <c r="OVM161" s="993"/>
      <c r="OVN161" s="993"/>
      <c r="OVO161" s="993"/>
      <c r="OVP161" s="994"/>
      <c r="OVQ161" s="995"/>
      <c r="OVR161" s="993"/>
      <c r="OVS161" s="993"/>
      <c r="OVT161" s="993"/>
      <c r="OVU161" s="993"/>
      <c r="OVV161" s="993"/>
      <c r="OVW161" s="993"/>
      <c r="OVX161" s="993"/>
      <c r="OVY161" s="994"/>
      <c r="OVZ161" s="995"/>
      <c r="OWA161" s="993"/>
      <c r="OWB161" s="993"/>
      <c r="OWC161" s="993"/>
      <c r="OWD161" s="993"/>
      <c r="OWE161" s="993"/>
      <c r="OWF161" s="993"/>
      <c r="OWG161" s="993"/>
      <c r="OWH161" s="994"/>
      <c r="OWI161" s="995"/>
      <c r="OWJ161" s="993"/>
      <c r="OWK161" s="993"/>
      <c r="OWL161" s="993"/>
      <c r="OWM161" s="993"/>
      <c r="OWN161" s="993"/>
      <c r="OWO161" s="993"/>
      <c r="OWP161" s="993"/>
      <c r="OWQ161" s="994"/>
      <c r="OWR161" s="995"/>
      <c r="OWS161" s="993"/>
      <c r="OWT161" s="993"/>
      <c r="OWU161" s="993"/>
      <c r="OWV161" s="993"/>
      <c r="OWW161" s="993"/>
      <c r="OWX161" s="993"/>
      <c r="OWY161" s="993"/>
      <c r="OWZ161" s="994"/>
      <c r="OXA161" s="995"/>
      <c r="OXB161" s="993"/>
      <c r="OXC161" s="993"/>
      <c r="OXD161" s="993"/>
      <c r="OXE161" s="993"/>
      <c r="OXF161" s="993"/>
      <c r="OXG161" s="993"/>
      <c r="OXH161" s="993"/>
      <c r="OXI161" s="994"/>
      <c r="OXJ161" s="995"/>
      <c r="OXK161" s="993"/>
      <c r="OXL161" s="993"/>
      <c r="OXM161" s="993"/>
      <c r="OXN161" s="993"/>
      <c r="OXO161" s="993"/>
      <c r="OXP161" s="993"/>
      <c r="OXQ161" s="993"/>
      <c r="OXR161" s="994"/>
      <c r="OXS161" s="995"/>
      <c r="OXT161" s="993"/>
      <c r="OXU161" s="993"/>
      <c r="OXV161" s="993"/>
      <c r="OXW161" s="993"/>
      <c r="OXX161" s="993"/>
      <c r="OXY161" s="993"/>
      <c r="OXZ161" s="993"/>
      <c r="OYA161" s="994"/>
      <c r="OYB161" s="995"/>
      <c r="OYC161" s="993"/>
      <c r="OYD161" s="993"/>
      <c r="OYE161" s="993"/>
      <c r="OYF161" s="993"/>
      <c r="OYG161" s="993"/>
      <c r="OYH161" s="993"/>
      <c r="OYI161" s="993"/>
      <c r="OYJ161" s="994"/>
      <c r="OYK161" s="995"/>
      <c r="OYL161" s="993"/>
      <c r="OYM161" s="993"/>
      <c r="OYN161" s="993"/>
      <c r="OYO161" s="993"/>
      <c r="OYP161" s="993"/>
      <c r="OYQ161" s="993"/>
      <c r="OYR161" s="993"/>
      <c r="OYS161" s="994"/>
      <c r="OYT161" s="995"/>
      <c r="OYU161" s="993"/>
      <c r="OYV161" s="993"/>
      <c r="OYW161" s="993"/>
      <c r="OYX161" s="993"/>
      <c r="OYY161" s="993"/>
      <c r="OYZ161" s="993"/>
      <c r="OZA161" s="993"/>
      <c r="OZB161" s="994"/>
      <c r="OZC161" s="995"/>
      <c r="OZD161" s="993"/>
      <c r="OZE161" s="993"/>
      <c r="OZF161" s="993"/>
      <c r="OZG161" s="993"/>
      <c r="OZH161" s="993"/>
      <c r="OZI161" s="993"/>
      <c r="OZJ161" s="993"/>
      <c r="OZK161" s="994"/>
      <c r="OZL161" s="995"/>
      <c r="OZM161" s="993"/>
      <c r="OZN161" s="993"/>
      <c r="OZO161" s="993"/>
      <c r="OZP161" s="993"/>
      <c r="OZQ161" s="993"/>
      <c r="OZR161" s="993"/>
      <c r="OZS161" s="993"/>
      <c r="OZT161" s="994"/>
      <c r="OZU161" s="995"/>
      <c r="OZV161" s="993"/>
      <c r="OZW161" s="993"/>
      <c r="OZX161" s="993"/>
      <c r="OZY161" s="993"/>
      <c r="OZZ161" s="993"/>
      <c r="PAA161" s="993"/>
      <c r="PAB161" s="993"/>
      <c r="PAC161" s="994"/>
      <c r="PAD161" s="995"/>
      <c r="PAE161" s="993"/>
      <c r="PAF161" s="993"/>
      <c r="PAG161" s="993"/>
      <c r="PAH161" s="993"/>
      <c r="PAI161" s="993"/>
      <c r="PAJ161" s="993"/>
      <c r="PAK161" s="993"/>
      <c r="PAL161" s="994"/>
      <c r="PAM161" s="995"/>
      <c r="PAN161" s="993"/>
      <c r="PAO161" s="993"/>
      <c r="PAP161" s="993"/>
      <c r="PAQ161" s="993"/>
      <c r="PAR161" s="993"/>
      <c r="PAS161" s="993"/>
      <c r="PAT161" s="993"/>
      <c r="PAU161" s="994"/>
      <c r="PAV161" s="995"/>
      <c r="PAW161" s="993"/>
      <c r="PAX161" s="993"/>
      <c r="PAY161" s="993"/>
      <c r="PAZ161" s="993"/>
      <c r="PBA161" s="993"/>
      <c r="PBB161" s="993"/>
      <c r="PBC161" s="993"/>
      <c r="PBD161" s="994"/>
      <c r="PBE161" s="995"/>
      <c r="PBF161" s="993"/>
      <c r="PBG161" s="993"/>
      <c r="PBH161" s="993"/>
      <c r="PBI161" s="993"/>
      <c r="PBJ161" s="993"/>
      <c r="PBK161" s="993"/>
      <c r="PBL161" s="993"/>
      <c r="PBM161" s="994"/>
      <c r="PBN161" s="995"/>
      <c r="PBO161" s="993"/>
      <c r="PBP161" s="993"/>
      <c r="PBQ161" s="993"/>
      <c r="PBR161" s="993"/>
      <c r="PBS161" s="993"/>
      <c r="PBT161" s="993"/>
      <c r="PBU161" s="993"/>
      <c r="PBV161" s="994"/>
      <c r="PBW161" s="995"/>
      <c r="PBX161" s="993"/>
      <c r="PBY161" s="993"/>
      <c r="PBZ161" s="993"/>
      <c r="PCA161" s="993"/>
      <c r="PCB161" s="993"/>
      <c r="PCC161" s="993"/>
      <c r="PCD161" s="993"/>
      <c r="PCE161" s="994"/>
      <c r="PCF161" s="995"/>
      <c r="PCG161" s="993"/>
      <c r="PCH161" s="993"/>
      <c r="PCI161" s="993"/>
      <c r="PCJ161" s="993"/>
      <c r="PCK161" s="993"/>
      <c r="PCL161" s="993"/>
      <c r="PCM161" s="993"/>
      <c r="PCN161" s="994"/>
      <c r="PCO161" s="995"/>
      <c r="PCP161" s="993"/>
      <c r="PCQ161" s="993"/>
      <c r="PCR161" s="993"/>
      <c r="PCS161" s="993"/>
      <c r="PCT161" s="993"/>
      <c r="PCU161" s="993"/>
      <c r="PCV161" s="993"/>
      <c r="PCW161" s="994"/>
      <c r="PCX161" s="995"/>
      <c r="PCY161" s="993"/>
      <c r="PCZ161" s="993"/>
      <c r="PDA161" s="993"/>
      <c r="PDB161" s="993"/>
      <c r="PDC161" s="993"/>
      <c r="PDD161" s="993"/>
      <c r="PDE161" s="993"/>
      <c r="PDF161" s="994"/>
      <c r="PDG161" s="995"/>
      <c r="PDH161" s="993"/>
      <c r="PDI161" s="993"/>
      <c r="PDJ161" s="993"/>
      <c r="PDK161" s="993"/>
      <c r="PDL161" s="993"/>
      <c r="PDM161" s="993"/>
      <c r="PDN161" s="993"/>
      <c r="PDO161" s="994"/>
      <c r="PDP161" s="995"/>
      <c r="PDQ161" s="993"/>
      <c r="PDR161" s="993"/>
      <c r="PDS161" s="993"/>
      <c r="PDT161" s="993"/>
      <c r="PDU161" s="993"/>
      <c r="PDV161" s="993"/>
      <c r="PDW161" s="993"/>
      <c r="PDX161" s="994"/>
      <c r="PDY161" s="995"/>
      <c r="PDZ161" s="993"/>
      <c r="PEA161" s="993"/>
      <c r="PEB161" s="993"/>
      <c r="PEC161" s="993"/>
      <c r="PED161" s="993"/>
      <c r="PEE161" s="993"/>
      <c r="PEF161" s="993"/>
      <c r="PEG161" s="994"/>
      <c r="PEH161" s="995"/>
      <c r="PEI161" s="993"/>
      <c r="PEJ161" s="993"/>
      <c r="PEK161" s="993"/>
      <c r="PEL161" s="993"/>
      <c r="PEM161" s="993"/>
      <c r="PEN161" s="993"/>
      <c r="PEO161" s="993"/>
      <c r="PEP161" s="994"/>
      <c r="PEQ161" s="995"/>
      <c r="PER161" s="993"/>
      <c r="PES161" s="993"/>
      <c r="PET161" s="993"/>
      <c r="PEU161" s="993"/>
      <c r="PEV161" s="993"/>
      <c r="PEW161" s="993"/>
      <c r="PEX161" s="993"/>
      <c r="PEY161" s="994"/>
      <c r="PEZ161" s="995"/>
      <c r="PFA161" s="993"/>
      <c r="PFB161" s="993"/>
      <c r="PFC161" s="993"/>
      <c r="PFD161" s="993"/>
      <c r="PFE161" s="993"/>
      <c r="PFF161" s="993"/>
      <c r="PFG161" s="993"/>
      <c r="PFH161" s="994"/>
      <c r="PFI161" s="995"/>
      <c r="PFJ161" s="993"/>
      <c r="PFK161" s="993"/>
      <c r="PFL161" s="993"/>
      <c r="PFM161" s="993"/>
      <c r="PFN161" s="993"/>
      <c r="PFO161" s="993"/>
      <c r="PFP161" s="993"/>
      <c r="PFQ161" s="994"/>
      <c r="PFR161" s="995"/>
      <c r="PFS161" s="993"/>
      <c r="PFT161" s="993"/>
      <c r="PFU161" s="993"/>
      <c r="PFV161" s="993"/>
      <c r="PFW161" s="993"/>
      <c r="PFX161" s="993"/>
      <c r="PFY161" s="993"/>
      <c r="PFZ161" s="994"/>
      <c r="PGA161" s="995"/>
      <c r="PGB161" s="993"/>
      <c r="PGC161" s="993"/>
      <c r="PGD161" s="993"/>
      <c r="PGE161" s="993"/>
      <c r="PGF161" s="993"/>
      <c r="PGG161" s="993"/>
      <c r="PGH161" s="993"/>
      <c r="PGI161" s="994"/>
      <c r="PGJ161" s="995"/>
      <c r="PGK161" s="993"/>
      <c r="PGL161" s="993"/>
      <c r="PGM161" s="993"/>
      <c r="PGN161" s="993"/>
      <c r="PGO161" s="993"/>
      <c r="PGP161" s="993"/>
      <c r="PGQ161" s="993"/>
      <c r="PGR161" s="994"/>
      <c r="PGS161" s="995"/>
      <c r="PGT161" s="993"/>
      <c r="PGU161" s="993"/>
      <c r="PGV161" s="993"/>
      <c r="PGW161" s="993"/>
      <c r="PGX161" s="993"/>
      <c r="PGY161" s="993"/>
      <c r="PGZ161" s="993"/>
      <c r="PHA161" s="994"/>
      <c r="PHB161" s="995"/>
      <c r="PHC161" s="993"/>
      <c r="PHD161" s="993"/>
      <c r="PHE161" s="993"/>
      <c r="PHF161" s="993"/>
      <c r="PHG161" s="993"/>
      <c r="PHH161" s="993"/>
      <c r="PHI161" s="993"/>
      <c r="PHJ161" s="994"/>
      <c r="PHK161" s="995"/>
      <c r="PHL161" s="993"/>
      <c r="PHM161" s="993"/>
      <c r="PHN161" s="993"/>
      <c r="PHO161" s="993"/>
      <c r="PHP161" s="993"/>
      <c r="PHQ161" s="993"/>
      <c r="PHR161" s="993"/>
      <c r="PHS161" s="994"/>
      <c r="PHT161" s="995"/>
      <c r="PHU161" s="993"/>
      <c r="PHV161" s="993"/>
      <c r="PHW161" s="993"/>
      <c r="PHX161" s="993"/>
      <c r="PHY161" s="993"/>
      <c r="PHZ161" s="993"/>
      <c r="PIA161" s="993"/>
      <c r="PIB161" s="994"/>
      <c r="PIC161" s="995"/>
      <c r="PID161" s="993"/>
      <c r="PIE161" s="993"/>
      <c r="PIF161" s="993"/>
      <c r="PIG161" s="993"/>
      <c r="PIH161" s="993"/>
      <c r="PII161" s="993"/>
      <c r="PIJ161" s="993"/>
      <c r="PIK161" s="994"/>
      <c r="PIL161" s="995"/>
      <c r="PIM161" s="993"/>
      <c r="PIN161" s="993"/>
      <c r="PIO161" s="993"/>
      <c r="PIP161" s="993"/>
      <c r="PIQ161" s="993"/>
      <c r="PIR161" s="993"/>
      <c r="PIS161" s="993"/>
      <c r="PIT161" s="994"/>
      <c r="PIU161" s="995"/>
      <c r="PIV161" s="993"/>
      <c r="PIW161" s="993"/>
      <c r="PIX161" s="993"/>
      <c r="PIY161" s="993"/>
      <c r="PIZ161" s="993"/>
      <c r="PJA161" s="993"/>
      <c r="PJB161" s="993"/>
      <c r="PJC161" s="994"/>
      <c r="PJD161" s="995"/>
      <c r="PJE161" s="993"/>
      <c r="PJF161" s="993"/>
      <c r="PJG161" s="993"/>
      <c r="PJH161" s="993"/>
      <c r="PJI161" s="993"/>
      <c r="PJJ161" s="993"/>
      <c r="PJK161" s="993"/>
      <c r="PJL161" s="994"/>
      <c r="PJM161" s="995"/>
      <c r="PJN161" s="993"/>
      <c r="PJO161" s="993"/>
      <c r="PJP161" s="993"/>
      <c r="PJQ161" s="993"/>
      <c r="PJR161" s="993"/>
      <c r="PJS161" s="993"/>
      <c r="PJT161" s="993"/>
      <c r="PJU161" s="994"/>
      <c r="PJV161" s="995"/>
      <c r="PJW161" s="993"/>
      <c r="PJX161" s="993"/>
      <c r="PJY161" s="993"/>
      <c r="PJZ161" s="993"/>
      <c r="PKA161" s="993"/>
      <c r="PKB161" s="993"/>
      <c r="PKC161" s="993"/>
      <c r="PKD161" s="994"/>
      <c r="PKE161" s="995"/>
      <c r="PKF161" s="993"/>
      <c r="PKG161" s="993"/>
      <c r="PKH161" s="993"/>
      <c r="PKI161" s="993"/>
      <c r="PKJ161" s="993"/>
      <c r="PKK161" s="993"/>
      <c r="PKL161" s="993"/>
      <c r="PKM161" s="994"/>
      <c r="PKN161" s="995"/>
      <c r="PKO161" s="993"/>
      <c r="PKP161" s="993"/>
      <c r="PKQ161" s="993"/>
      <c r="PKR161" s="993"/>
      <c r="PKS161" s="993"/>
      <c r="PKT161" s="993"/>
      <c r="PKU161" s="993"/>
      <c r="PKV161" s="994"/>
      <c r="PKW161" s="995"/>
      <c r="PKX161" s="993"/>
      <c r="PKY161" s="993"/>
      <c r="PKZ161" s="993"/>
      <c r="PLA161" s="993"/>
      <c r="PLB161" s="993"/>
      <c r="PLC161" s="993"/>
      <c r="PLD161" s="993"/>
      <c r="PLE161" s="994"/>
      <c r="PLF161" s="995"/>
      <c r="PLG161" s="993"/>
      <c r="PLH161" s="993"/>
      <c r="PLI161" s="993"/>
      <c r="PLJ161" s="993"/>
      <c r="PLK161" s="993"/>
      <c r="PLL161" s="993"/>
      <c r="PLM161" s="993"/>
      <c r="PLN161" s="994"/>
      <c r="PLO161" s="995"/>
      <c r="PLP161" s="993"/>
      <c r="PLQ161" s="993"/>
      <c r="PLR161" s="993"/>
      <c r="PLS161" s="993"/>
      <c r="PLT161" s="993"/>
      <c r="PLU161" s="993"/>
      <c r="PLV161" s="993"/>
      <c r="PLW161" s="994"/>
      <c r="PLX161" s="995"/>
      <c r="PLY161" s="993"/>
      <c r="PLZ161" s="993"/>
      <c r="PMA161" s="993"/>
      <c r="PMB161" s="993"/>
      <c r="PMC161" s="993"/>
      <c r="PMD161" s="993"/>
      <c r="PME161" s="993"/>
      <c r="PMF161" s="994"/>
      <c r="PMG161" s="995"/>
      <c r="PMH161" s="993"/>
      <c r="PMI161" s="993"/>
      <c r="PMJ161" s="993"/>
      <c r="PMK161" s="993"/>
      <c r="PML161" s="993"/>
      <c r="PMM161" s="993"/>
      <c r="PMN161" s="993"/>
      <c r="PMO161" s="994"/>
      <c r="PMP161" s="995"/>
      <c r="PMQ161" s="993"/>
      <c r="PMR161" s="993"/>
      <c r="PMS161" s="993"/>
      <c r="PMT161" s="993"/>
      <c r="PMU161" s="993"/>
      <c r="PMV161" s="993"/>
      <c r="PMW161" s="993"/>
      <c r="PMX161" s="994"/>
      <c r="PMY161" s="995"/>
      <c r="PMZ161" s="993"/>
      <c r="PNA161" s="993"/>
      <c r="PNB161" s="993"/>
      <c r="PNC161" s="993"/>
      <c r="PND161" s="993"/>
      <c r="PNE161" s="993"/>
      <c r="PNF161" s="993"/>
      <c r="PNG161" s="994"/>
      <c r="PNH161" s="995"/>
      <c r="PNI161" s="993"/>
      <c r="PNJ161" s="993"/>
      <c r="PNK161" s="993"/>
      <c r="PNL161" s="993"/>
      <c r="PNM161" s="993"/>
      <c r="PNN161" s="993"/>
      <c r="PNO161" s="993"/>
      <c r="PNP161" s="994"/>
      <c r="PNQ161" s="995"/>
      <c r="PNR161" s="993"/>
      <c r="PNS161" s="993"/>
      <c r="PNT161" s="993"/>
      <c r="PNU161" s="993"/>
      <c r="PNV161" s="993"/>
      <c r="PNW161" s="993"/>
      <c r="PNX161" s="993"/>
      <c r="PNY161" s="994"/>
      <c r="PNZ161" s="995"/>
      <c r="POA161" s="993"/>
      <c r="POB161" s="993"/>
      <c r="POC161" s="993"/>
      <c r="POD161" s="993"/>
      <c r="POE161" s="993"/>
      <c r="POF161" s="993"/>
      <c r="POG161" s="993"/>
      <c r="POH161" s="994"/>
      <c r="POI161" s="995"/>
      <c r="POJ161" s="993"/>
      <c r="POK161" s="993"/>
      <c r="POL161" s="993"/>
      <c r="POM161" s="993"/>
      <c r="PON161" s="993"/>
      <c r="POO161" s="993"/>
      <c r="POP161" s="993"/>
      <c r="POQ161" s="994"/>
      <c r="POR161" s="995"/>
      <c r="POS161" s="993"/>
      <c r="POT161" s="993"/>
      <c r="POU161" s="993"/>
      <c r="POV161" s="993"/>
      <c r="POW161" s="993"/>
      <c r="POX161" s="993"/>
      <c r="POY161" s="993"/>
      <c r="POZ161" s="994"/>
      <c r="PPA161" s="995"/>
      <c r="PPB161" s="993"/>
      <c r="PPC161" s="993"/>
      <c r="PPD161" s="993"/>
      <c r="PPE161" s="993"/>
      <c r="PPF161" s="993"/>
      <c r="PPG161" s="993"/>
      <c r="PPH161" s="993"/>
      <c r="PPI161" s="994"/>
      <c r="PPJ161" s="995"/>
      <c r="PPK161" s="993"/>
      <c r="PPL161" s="993"/>
      <c r="PPM161" s="993"/>
      <c r="PPN161" s="993"/>
      <c r="PPO161" s="993"/>
      <c r="PPP161" s="993"/>
      <c r="PPQ161" s="993"/>
      <c r="PPR161" s="994"/>
      <c r="PPS161" s="995"/>
      <c r="PPT161" s="993"/>
      <c r="PPU161" s="993"/>
      <c r="PPV161" s="993"/>
      <c r="PPW161" s="993"/>
      <c r="PPX161" s="993"/>
      <c r="PPY161" s="993"/>
      <c r="PPZ161" s="993"/>
      <c r="PQA161" s="994"/>
      <c r="PQB161" s="995"/>
      <c r="PQC161" s="993"/>
      <c r="PQD161" s="993"/>
      <c r="PQE161" s="993"/>
      <c r="PQF161" s="993"/>
      <c r="PQG161" s="993"/>
      <c r="PQH161" s="993"/>
      <c r="PQI161" s="993"/>
      <c r="PQJ161" s="994"/>
      <c r="PQK161" s="995"/>
      <c r="PQL161" s="993"/>
      <c r="PQM161" s="993"/>
      <c r="PQN161" s="993"/>
      <c r="PQO161" s="993"/>
      <c r="PQP161" s="993"/>
      <c r="PQQ161" s="993"/>
      <c r="PQR161" s="993"/>
      <c r="PQS161" s="994"/>
      <c r="PQT161" s="995"/>
      <c r="PQU161" s="993"/>
      <c r="PQV161" s="993"/>
      <c r="PQW161" s="993"/>
      <c r="PQX161" s="993"/>
      <c r="PQY161" s="993"/>
      <c r="PQZ161" s="993"/>
      <c r="PRA161" s="993"/>
      <c r="PRB161" s="994"/>
      <c r="PRC161" s="995"/>
      <c r="PRD161" s="993"/>
      <c r="PRE161" s="993"/>
      <c r="PRF161" s="993"/>
      <c r="PRG161" s="993"/>
      <c r="PRH161" s="993"/>
      <c r="PRI161" s="993"/>
      <c r="PRJ161" s="993"/>
      <c r="PRK161" s="994"/>
      <c r="PRL161" s="995"/>
      <c r="PRM161" s="993"/>
      <c r="PRN161" s="993"/>
      <c r="PRO161" s="993"/>
      <c r="PRP161" s="993"/>
      <c r="PRQ161" s="993"/>
      <c r="PRR161" s="993"/>
      <c r="PRS161" s="993"/>
      <c r="PRT161" s="994"/>
      <c r="PRU161" s="995"/>
      <c r="PRV161" s="993"/>
      <c r="PRW161" s="993"/>
      <c r="PRX161" s="993"/>
      <c r="PRY161" s="993"/>
      <c r="PRZ161" s="993"/>
      <c r="PSA161" s="993"/>
      <c r="PSB161" s="993"/>
      <c r="PSC161" s="994"/>
      <c r="PSD161" s="995"/>
      <c r="PSE161" s="993"/>
      <c r="PSF161" s="993"/>
      <c r="PSG161" s="993"/>
      <c r="PSH161" s="993"/>
      <c r="PSI161" s="993"/>
      <c r="PSJ161" s="993"/>
      <c r="PSK161" s="993"/>
      <c r="PSL161" s="994"/>
      <c r="PSM161" s="995"/>
      <c r="PSN161" s="993"/>
      <c r="PSO161" s="993"/>
      <c r="PSP161" s="993"/>
      <c r="PSQ161" s="993"/>
      <c r="PSR161" s="993"/>
      <c r="PSS161" s="993"/>
      <c r="PST161" s="993"/>
      <c r="PSU161" s="994"/>
      <c r="PSV161" s="995"/>
      <c r="PSW161" s="993"/>
      <c r="PSX161" s="993"/>
      <c r="PSY161" s="993"/>
      <c r="PSZ161" s="993"/>
      <c r="PTA161" s="993"/>
      <c r="PTB161" s="993"/>
      <c r="PTC161" s="993"/>
      <c r="PTD161" s="994"/>
      <c r="PTE161" s="995"/>
      <c r="PTF161" s="993"/>
      <c r="PTG161" s="993"/>
      <c r="PTH161" s="993"/>
      <c r="PTI161" s="993"/>
      <c r="PTJ161" s="993"/>
      <c r="PTK161" s="993"/>
      <c r="PTL161" s="993"/>
      <c r="PTM161" s="994"/>
      <c r="PTN161" s="995"/>
      <c r="PTO161" s="993"/>
      <c r="PTP161" s="993"/>
      <c r="PTQ161" s="993"/>
      <c r="PTR161" s="993"/>
      <c r="PTS161" s="993"/>
      <c r="PTT161" s="993"/>
      <c r="PTU161" s="993"/>
      <c r="PTV161" s="994"/>
      <c r="PTW161" s="995"/>
      <c r="PTX161" s="993"/>
      <c r="PTY161" s="993"/>
      <c r="PTZ161" s="993"/>
      <c r="PUA161" s="993"/>
      <c r="PUB161" s="993"/>
      <c r="PUC161" s="993"/>
      <c r="PUD161" s="993"/>
      <c r="PUE161" s="994"/>
      <c r="PUF161" s="995"/>
      <c r="PUG161" s="993"/>
      <c r="PUH161" s="993"/>
      <c r="PUI161" s="993"/>
      <c r="PUJ161" s="993"/>
      <c r="PUK161" s="993"/>
      <c r="PUL161" s="993"/>
      <c r="PUM161" s="993"/>
      <c r="PUN161" s="994"/>
      <c r="PUO161" s="995"/>
      <c r="PUP161" s="993"/>
      <c r="PUQ161" s="993"/>
      <c r="PUR161" s="993"/>
      <c r="PUS161" s="993"/>
      <c r="PUT161" s="993"/>
      <c r="PUU161" s="993"/>
      <c r="PUV161" s="993"/>
      <c r="PUW161" s="994"/>
      <c r="PUX161" s="995"/>
      <c r="PUY161" s="993"/>
      <c r="PUZ161" s="993"/>
      <c r="PVA161" s="993"/>
      <c r="PVB161" s="993"/>
      <c r="PVC161" s="993"/>
      <c r="PVD161" s="993"/>
      <c r="PVE161" s="993"/>
      <c r="PVF161" s="994"/>
      <c r="PVG161" s="995"/>
      <c r="PVH161" s="993"/>
      <c r="PVI161" s="993"/>
      <c r="PVJ161" s="993"/>
      <c r="PVK161" s="993"/>
      <c r="PVL161" s="993"/>
      <c r="PVM161" s="993"/>
      <c r="PVN161" s="993"/>
      <c r="PVO161" s="994"/>
      <c r="PVP161" s="995"/>
      <c r="PVQ161" s="993"/>
      <c r="PVR161" s="993"/>
      <c r="PVS161" s="993"/>
      <c r="PVT161" s="993"/>
      <c r="PVU161" s="993"/>
      <c r="PVV161" s="993"/>
      <c r="PVW161" s="993"/>
      <c r="PVX161" s="994"/>
      <c r="PVY161" s="995"/>
      <c r="PVZ161" s="993"/>
      <c r="PWA161" s="993"/>
      <c r="PWB161" s="993"/>
      <c r="PWC161" s="993"/>
      <c r="PWD161" s="993"/>
      <c r="PWE161" s="993"/>
      <c r="PWF161" s="993"/>
      <c r="PWG161" s="994"/>
      <c r="PWH161" s="995"/>
      <c r="PWI161" s="993"/>
      <c r="PWJ161" s="993"/>
      <c r="PWK161" s="993"/>
      <c r="PWL161" s="993"/>
      <c r="PWM161" s="993"/>
      <c r="PWN161" s="993"/>
      <c r="PWO161" s="993"/>
      <c r="PWP161" s="994"/>
      <c r="PWQ161" s="995"/>
      <c r="PWR161" s="993"/>
      <c r="PWS161" s="993"/>
      <c r="PWT161" s="993"/>
      <c r="PWU161" s="993"/>
      <c r="PWV161" s="993"/>
      <c r="PWW161" s="993"/>
      <c r="PWX161" s="993"/>
      <c r="PWY161" s="994"/>
      <c r="PWZ161" s="995"/>
      <c r="PXA161" s="993"/>
      <c r="PXB161" s="993"/>
      <c r="PXC161" s="993"/>
      <c r="PXD161" s="993"/>
      <c r="PXE161" s="993"/>
      <c r="PXF161" s="993"/>
      <c r="PXG161" s="993"/>
      <c r="PXH161" s="994"/>
      <c r="PXI161" s="995"/>
      <c r="PXJ161" s="993"/>
      <c r="PXK161" s="993"/>
      <c r="PXL161" s="993"/>
      <c r="PXM161" s="993"/>
      <c r="PXN161" s="993"/>
      <c r="PXO161" s="993"/>
      <c r="PXP161" s="993"/>
      <c r="PXQ161" s="994"/>
      <c r="PXR161" s="995"/>
      <c r="PXS161" s="993"/>
      <c r="PXT161" s="993"/>
      <c r="PXU161" s="993"/>
      <c r="PXV161" s="993"/>
      <c r="PXW161" s="993"/>
      <c r="PXX161" s="993"/>
      <c r="PXY161" s="993"/>
      <c r="PXZ161" s="994"/>
      <c r="PYA161" s="995"/>
      <c r="PYB161" s="993"/>
      <c r="PYC161" s="993"/>
      <c r="PYD161" s="993"/>
      <c r="PYE161" s="993"/>
      <c r="PYF161" s="993"/>
      <c r="PYG161" s="993"/>
      <c r="PYH161" s="993"/>
      <c r="PYI161" s="994"/>
      <c r="PYJ161" s="995"/>
      <c r="PYK161" s="993"/>
      <c r="PYL161" s="993"/>
      <c r="PYM161" s="993"/>
      <c r="PYN161" s="993"/>
      <c r="PYO161" s="993"/>
      <c r="PYP161" s="993"/>
      <c r="PYQ161" s="993"/>
      <c r="PYR161" s="994"/>
      <c r="PYS161" s="995"/>
      <c r="PYT161" s="993"/>
      <c r="PYU161" s="993"/>
      <c r="PYV161" s="993"/>
      <c r="PYW161" s="993"/>
      <c r="PYX161" s="993"/>
      <c r="PYY161" s="993"/>
      <c r="PYZ161" s="993"/>
      <c r="PZA161" s="994"/>
      <c r="PZB161" s="995"/>
      <c r="PZC161" s="993"/>
      <c r="PZD161" s="993"/>
      <c r="PZE161" s="993"/>
      <c r="PZF161" s="993"/>
      <c r="PZG161" s="993"/>
      <c r="PZH161" s="993"/>
      <c r="PZI161" s="993"/>
      <c r="PZJ161" s="994"/>
      <c r="PZK161" s="995"/>
      <c r="PZL161" s="993"/>
      <c r="PZM161" s="993"/>
      <c r="PZN161" s="993"/>
      <c r="PZO161" s="993"/>
      <c r="PZP161" s="993"/>
      <c r="PZQ161" s="993"/>
      <c r="PZR161" s="993"/>
      <c r="PZS161" s="994"/>
      <c r="PZT161" s="995"/>
      <c r="PZU161" s="993"/>
      <c r="PZV161" s="993"/>
      <c r="PZW161" s="993"/>
      <c r="PZX161" s="993"/>
      <c r="PZY161" s="993"/>
      <c r="PZZ161" s="993"/>
      <c r="QAA161" s="993"/>
      <c r="QAB161" s="994"/>
      <c r="QAC161" s="995"/>
      <c r="QAD161" s="993"/>
      <c r="QAE161" s="993"/>
      <c r="QAF161" s="993"/>
      <c r="QAG161" s="993"/>
      <c r="QAH161" s="993"/>
      <c r="QAI161" s="993"/>
      <c r="QAJ161" s="993"/>
      <c r="QAK161" s="994"/>
      <c r="QAL161" s="995"/>
      <c r="QAM161" s="993"/>
      <c r="QAN161" s="993"/>
      <c r="QAO161" s="993"/>
      <c r="QAP161" s="993"/>
      <c r="QAQ161" s="993"/>
      <c r="QAR161" s="993"/>
      <c r="QAS161" s="993"/>
      <c r="QAT161" s="994"/>
      <c r="QAU161" s="995"/>
      <c r="QAV161" s="993"/>
      <c r="QAW161" s="993"/>
      <c r="QAX161" s="993"/>
      <c r="QAY161" s="993"/>
      <c r="QAZ161" s="993"/>
      <c r="QBA161" s="993"/>
      <c r="QBB161" s="993"/>
      <c r="QBC161" s="994"/>
      <c r="QBD161" s="995"/>
      <c r="QBE161" s="993"/>
      <c r="QBF161" s="993"/>
      <c r="QBG161" s="993"/>
      <c r="QBH161" s="993"/>
      <c r="QBI161" s="993"/>
      <c r="QBJ161" s="993"/>
      <c r="QBK161" s="993"/>
      <c r="QBL161" s="994"/>
      <c r="QBM161" s="995"/>
      <c r="QBN161" s="993"/>
      <c r="QBO161" s="993"/>
      <c r="QBP161" s="993"/>
      <c r="QBQ161" s="993"/>
      <c r="QBR161" s="993"/>
      <c r="QBS161" s="993"/>
      <c r="QBT161" s="993"/>
      <c r="QBU161" s="994"/>
      <c r="QBV161" s="995"/>
      <c r="QBW161" s="993"/>
      <c r="QBX161" s="993"/>
      <c r="QBY161" s="993"/>
      <c r="QBZ161" s="993"/>
      <c r="QCA161" s="993"/>
      <c r="QCB161" s="993"/>
      <c r="QCC161" s="993"/>
      <c r="QCD161" s="994"/>
      <c r="QCE161" s="995"/>
      <c r="QCF161" s="993"/>
      <c r="QCG161" s="993"/>
      <c r="QCH161" s="993"/>
      <c r="QCI161" s="993"/>
      <c r="QCJ161" s="993"/>
      <c r="QCK161" s="993"/>
      <c r="QCL161" s="993"/>
      <c r="QCM161" s="994"/>
      <c r="QCN161" s="995"/>
      <c r="QCO161" s="993"/>
      <c r="QCP161" s="993"/>
      <c r="QCQ161" s="993"/>
      <c r="QCR161" s="993"/>
      <c r="QCS161" s="993"/>
      <c r="QCT161" s="993"/>
      <c r="QCU161" s="993"/>
      <c r="QCV161" s="994"/>
      <c r="QCW161" s="995"/>
      <c r="QCX161" s="993"/>
      <c r="QCY161" s="993"/>
      <c r="QCZ161" s="993"/>
      <c r="QDA161" s="993"/>
      <c r="QDB161" s="993"/>
      <c r="QDC161" s="993"/>
      <c r="QDD161" s="993"/>
      <c r="QDE161" s="994"/>
      <c r="QDF161" s="995"/>
      <c r="QDG161" s="993"/>
      <c r="QDH161" s="993"/>
      <c r="QDI161" s="993"/>
      <c r="QDJ161" s="993"/>
      <c r="QDK161" s="993"/>
      <c r="QDL161" s="993"/>
      <c r="QDM161" s="993"/>
      <c r="QDN161" s="994"/>
      <c r="QDO161" s="995"/>
      <c r="QDP161" s="993"/>
      <c r="QDQ161" s="993"/>
      <c r="QDR161" s="993"/>
      <c r="QDS161" s="993"/>
      <c r="QDT161" s="993"/>
      <c r="QDU161" s="993"/>
      <c r="QDV161" s="993"/>
      <c r="QDW161" s="994"/>
      <c r="QDX161" s="995"/>
      <c r="QDY161" s="993"/>
      <c r="QDZ161" s="993"/>
      <c r="QEA161" s="993"/>
      <c r="QEB161" s="993"/>
      <c r="QEC161" s="993"/>
      <c r="QED161" s="993"/>
      <c r="QEE161" s="993"/>
      <c r="QEF161" s="994"/>
      <c r="QEG161" s="995"/>
      <c r="QEH161" s="993"/>
      <c r="QEI161" s="993"/>
      <c r="QEJ161" s="993"/>
      <c r="QEK161" s="993"/>
      <c r="QEL161" s="993"/>
      <c r="QEM161" s="993"/>
      <c r="QEN161" s="993"/>
      <c r="QEO161" s="994"/>
      <c r="QEP161" s="995"/>
      <c r="QEQ161" s="993"/>
      <c r="QER161" s="993"/>
      <c r="QES161" s="993"/>
      <c r="QET161" s="993"/>
      <c r="QEU161" s="993"/>
      <c r="QEV161" s="993"/>
      <c r="QEW161" s="993"/>
      <c r="QEX161" s="994"/>
      <c r="QEY161" s="995"/>
      <c r="QEZ161" s="993"/>
      <c r="QFA161" s="993"/>
      <c r="QFB161" s="993"/>
      <c r="QFC161" s="993"/>
      <c r="QFD161" s="993"/>
      <c r="QFE161" s="993"/>
      <c r="QFF161" s="993"/>
      <c r="QFG161" s="994"/>
      <c r="QFH161" s="995"/>
      <c r="QFI161" s="993"/>
      <c r="QFJ161" s="993"/>
      <c r="QFK161" s="993"/>
      <c r="QFL161" s="993"/>
      <c r="QFM161" s="993"/>
      <c r="QFN161" s="993"/>
      <c r="QFO161" s="993"/>
      <c r="QFP161" s="994"/>
      <c r="QFQ161" s="995"/>
      <c r="QFR161" s="993"/>
      <c r="QFS161" s="993"/>
      <c r="QFT161" s="993"/>
      <c r="QFU161" s="993"/>
      <c r="QFV161" s="993"/>
      <c r="QFW161" s="993"/>
      <c r="QFX161" s="993"/>
      <c r="QFY161" s="994"/>
      <c r="QFZ161" s="995"/>
      <c r="QGA161" s="993"/>
      <c r="QGB161" s="993"/>
      <c r="QGC161" s="993"/>
      <c r="QGD161" s="993"/>
      <c r="QGE161" s="993"/>
      <c r="QGF161" s="993"/>
      <c r="QGG161" s="993"/>
      <c r="QGH161" s="994"/>
      <c r="QGI161" s="995"/>
      <c r="QGJ161" s="993"/>
      <c r="QGK161" s="993"/>
      <c r="QGL161" s="993"/>
      <c r="QGM161" s="993"/>
      <c r="QGN161" s="993"/>
      <c r="QGO161" s="993"/>
      <c r="QGP161" s="993"/>
      <c r="QGQ161" s="994"/>
      <c r="QGR161" s="995"/>
      <c r="QGS161" s="993"/>
      <c r="QGT161" s="993"/>
      <c r="QGU161" s="993"/>
      <c r="QGV161" s="993"/>
      <c r="QGW161" s="993"/>
      <c r="QGX161" s="993"/>
      <c r="QGY161" s="993"/>
      <c r="QGZ161" s="994"/>
      <c r="QHA161" s="995"/>
      <c r="QHB161" s="993"/>
      <c r="QHC161" s="993"/>
      <c r="QHD161" s="993"/>
      <c r="QHE161" s="993"/>
      <c r="QHF161" s="993"/>
      <c r="QHG161" s="993"/>
      <c r="QHH161" s="993"/>
      <c r="QHI161" s="994"/>
      <c r="QHJ161" s="995"/>
      <c r="QHK161" s="993"/>
      <c r="QHL161" s="993"/>
      <c r="QHM161" s="993"/>
      <c r="QHN161" s="993"/>
      <c r="QHO161" s="993"/>
      <c r="QHP161" s="993"/>
      <c r="QHQ161" s="993"/>
      <c r="QHR161" s="994"/>
      <c r="QHS161" s="995"/>
      <c r="QHT161" s="993"/>
      <c r="QHU161" s="993"/>
      <c r="QHV161" s="993"/>
      <c r="QHW161" s="993"/>
      <c r="QHX161" s="993"/>
      <c r="QHY161" s="993"/>
      <c r="QHZ161" s="993"/>
      <c r="QIA161" s="994"/>
      <c r="QIB161" s="995"/>
      <c r="QIC161" s="993"/>
      <c r="QID161" s="993"/>
      <c r="QIE161" s="993"/>
      <c r="QIF161" s="993"/>
      <c r="QIG161" s="993"/>
      <c r="QIH161" s="993"/>
      <c r="QII161" s="993"/>
      <c r="QIJ161" s="994"/>
      <c r="QIK161" s="995"/>
      <c r="QIL161" s="993"/>
      <c r="QIM161" s="993"/>
      <c r="QIN161" s="993"/>
      <c r="QIO161" s="993"/>
      <c r="QIP161" s="993"/>
      <c r="QIQ161" s="993"/>
      <c r="QIR161" s="993"/>
      <c r="QIS161" s="994"/>
      <c r="QIT161" s="995"/>
      <c r="QIU161" s="993"/>
      <c r="QIV161" s="993"/>
      <c r="QIW161" s="993"/>
      <c r="QIX161" s="993"/>
      <c r="QIY161" s="993"/>
      <c r="QIZ161" s="993"/>
      <c r="QJA161" s="993"/>
      <c r="QJB161" s="994"/>
      <c r="QJC161" s="995"/>
      <c r="QJD161" s="993"/>
      <c r="QJE161" s="993"/>
      <c r="QJF161" s="993"/>
      <c r="QJG161" s="993"/>
      <c r="QJH161" s="993"/>
      <c r="QJI161" s="993"/>
      <c r="QJJ161" s="993"/>
      <c r="QJK161" s="994"/>
      <c r="QJL161" s="995"/>
      <c r="QJM161" s="993"/>
      <c r="QJN161" s="993"/>
      <c r="QJO161" s="993"/>
      <c r="QJP161" s="993"/>
      <c r="QJQ161" s="993"/>
      <c r="QJR161" s="993"/>
      <c r="QJS161" s="993"/>
      <c r="QJT161" s="994"/>
      <c r="QJU161" s="995"/>
      <c r="QJV161" s="993"/>
      <c r="QJW161" s="993"/>
      <c r="QJX161" s="993"/>
      <c r="QJY161" s="993"/>
      <c r="QJZ161" s="993"/>
      <c r="QKA161" s="993"/>
      <c r="QKB161" s="993"/>
      <c r="QKC161" s="994"/>
      <c r="QKD161" s="995"/>
      <c r="QKE161" s="993"/>
      <c r="QKF161" s="993"/>
      <c r="QKG161" s="993"/>
      <c r="QKH161" s="993"/>
      <c r="QKI161" s="993"/>
      <c r="QKJ161" s="993"/>
      <c r="QKK161" s="993"/>
      <c r="QKL161" s="994"/>
      <c r="QKM161" s="995"/>
      <c r="QKN161" s="993"/>
      <c r="QKO161" s="993"/>
      <c r="QKP161" s="993"/>
      <c r="QKQ161" s="993"/>
      <c r="QKR161" s="993"/>
      <c r="QKS161" s="993"/>
      <c r="QKT161" s="993"/>
      <c r="QKU161" s="994"/>
      <c r="QKV161" s="995"/>
      <c r="QKW161" s="993"/>
      <c r="QKX161" s="993"/>
      <c r="QKY161" s="993"/>
      <c r="QKZ161" s="993"/>
      <c r="QLA161" s="993"/>
      <c r="QLB161" s="993"/>
      <c r="QLC161" s="993"/>
      <c r="QLD161" s="994"/>
      <c r="QLE161" s="995"/>
      <c r="QLF161" s="993"/>
      <c r="QLG161" s="993"/>
      <c r="QLH161" s="993"/>
      <c r="QLI161" s="993"/>
      <c r="QLJ161" s="993"/>
      <c r="QLK161" s="993"/>
      <c r="QLL161" s="993"/>
      <c r="QLM161" s="994"/>
      <c r="QLN161" s="995"/>
      <c r="QLO161" s="993"/>
      <c r="QLP161" s="993"/>
      <c r="QLQ161" s="993"/>
      <c r="QLR161" s="993"/>
      <c r="QLS161" s="993"/>
      <c r="QLT161" s="993"/>
      <c r="QLU161" s="993"/>
      <c r="QLV161" s="994"/>
      <c r="QLW161" s="995"/>
      <c r="QLX161" s="993"/>
      <c r="QLY161" s="993"/>
      <c r="QLZ161" s="993"/>
      <c r="QMA161" s="993"/>
      <c r="QMB161" s="993"/>
      <c r="QMC161" s="993"/>
      <c r="QMD161" s="993"/>
      <c r="QME161" s="994"/>
      <c r="QMF161" s="995"/>
      <c r="QMG161" s="993"/>
      <c r="QMH161" s="993"/>
      <c r="QMI161" s="993"/>
      <c r="QMJ161" s="993"/>
      <c r="QMK161" s="993"/>
      <c r="QML161" s="993"/>
      <c r="QMM161" s="993"/>
      <c r="QMN161" s="994"/>
      <c r="QMO161" s="995"/>
      <c r="QMP161" s="993"/>
      <c r="QMQ161" s="993"/>
      <c r="QMR161" s="993"/>
      <c r="QMS161" s="993"/>
      <c r="QMT161" s="993"/>
      <c r="QMU161" s="993"/>
      <c r="QMV161" s="993"/>
      <c r="QMW161" s="994"/>
      <c r="QMX161" s="995"/>
      <c r="QMY161" s="993"/>
      <c r="QMZ161" s="993"/>
      <c r="QNA161" s="993"/>
      <c r="QNB161" s="993"/>
      <c r="QNC161" s="993"/>
      <c r="QND161" s="993"/>
      <c r="QNE161" s="993"/>
      <c r="QNF161" s="994"/>
      <c r="QNG161" s="995"/>
      <c r="QNH161" s="993"/>
      <c r="QNI161" s="993"/>
      <c r="QNJ161" s="993"/>
      <c r="QNK161" s="993"/>
      <c r="QNL161" s="993"/>
      <c r="QNM161" s="993"/>
      <c r="QNN161" s="993"/>
      <c r="QNO161" s="994"/>
      <c r="QNP161" s="995"/>
      <c r="QNQ161" s="993"/>
      <c r="QNR161" s="993"/>
      <c r="QNS161" s="993"/>
      <c r="QNT161" s="993"/>
      <c r="QNU161" s="993"/>
      <c r="QNV161" s="993"/>
      <c r="QNW161" s="993"/>
      <c r="QNX161" s="994"/>
      <c r="QNY161" s="995"/>
      <c r="QNZ161" s="993"/>
      <c r="QOA161" s="993"/>
      <c r="QOB161" s="993"/>
      <c r="QOC161" s="993"/>
      <c r="QOD161" s="993"/>
      <c r="QOE161" s="993"/>
      <c r="QOF161" s="993"/>
      <c r="QOG161" s="994"/>
      <c r="QOH161" s="995"/>
      <c r="QOI161" s="993"/>
      <c r="QOJ161" s="993"/>
      <c r="QOK161" s="993"/>
      <c r="QOL161" s="993"/>
      <c r="QOM161" s="993"/>
      <c r="QON161" s="993"/>
      <c r="QOO161" s="993"/>
      <c r="QOP161" s="994"/>
      <c r="QOQ161" s="995"/>
      <c r="QOR161" s="993"/>
      <c r="QOS161" s="993"/>
      <c r="QOT161" s="993"/>
      <c r="QOU161" s="993"/>
      <c r="QOV161" s="993"/>
      <c r="QOW161" s="993"/>
      <c r="QOX161" s="993"/>
      <c r="QOY161" s="994"/>
      <c r="QOZ161" s="995"/>
      <c r="QPA161" s="993"/>
      <c r="QPB161" s="993"/>
      <c r="QPC161" s="993"/>
      <c r="QPD161" s="993"/>
      <c r="QPE161" s="993"/>
      <c r="QPF161" s="993"/>
      <c r="QPG161" s="993"/>
      <c r="QPH161" s="994"/>
      <c r="QPI161" s="995"/>
      <c r="QPJ161" s="993"/>
      <c r="QPK161" s="993"/>
      <c r="QPL161" s="993"/>
      <c r="QPM161" s="993"/>
      <c r="QPN161" s="993"/>
      <c r="QPO161" s="993"/>
      <c r="QPP161" s="993"/>
      <c r="QPQ161" s="994"/>
      <c r="QPR161" s="995"/>
      <c r="QPS161" s="993"/>
      <c r="QPT161" s="993"/>
      <c r="QPU161" s="993"/>
      <c r="QPV161" s="993"/>
      <c r="QPW161" s="993"/>
      <c r="QPX161" s="993"/>
      <c r="QPY161" s="993"/>
      <c r="QPZ161" s="994"/>
      <c r="QQA161" s="995"/>
      <c r="QQB161" s="993"/>
      <c r="QQC161" s="993"/>
      <c r="QQD161" s="993"/>
      <c r="QQE161" s="993"/>
      <c r="QQF161" s="993"/>
      <c r="QQG161" s="993"/>
      <c r="QQH161" s="993"/>
      <c r="QQI161" s="994"/>
      <c r="QQJ161" s="995"/>
      <c r="QQK161" s="993"/>
      <c r="QQL161" s="993"/>
      <c r="QQM161" s="993"/>
      <c r="QQN161" s="993"/>
      <c r="QQO161" s="993"/>
      <c r="QQP161" s="993"/>
      <c r="QQQ161" s="993"/>
      <c r="QQR161" s="994"/>
      <c r="QQS161" s="995"/>
      <c r="QQT161" s="993"/>
      <c r="QQU161" s="993"/>
      <c r="QQV161" s="993"/>
      <c r="QQW161" s="993"/>
      <c r="QQX161" s="993"/>
      <c r="QQY161" s="993"/>
      <c r="QQZ161" s="993"/>
      <c r="QRA161" s="994"/>
      <c r="QRB161" s="995"/>
      <c r="QRC161" s="993"/>
      <c r="QRD161" s="993"/>
      <c r="QRE161" s="993"/>
      <c r="QRF161" s="993"/>
      <c r="QRG161" s="993"/>
      <c r="QRH161" s="993"/>
      <c r="QRI161" s="993"/>
      <c r="QRJ161" s="994"/>
      <c r="QRK161" s="995"/>
      <c r="QRL161" s="993"/>
      <c r="QRM161" s="993"/>
      <c r="QRN161" s="993"/>
      <c r="QRO161" s="993"/>
      <c r="QRP161" s="993"/>
      <c r="QRQ161" s="993"/>
      <c r="QRR161" s="993"/>
      <c r="QRS161" s="994"/>
      <c r="QRT161" s="995"/>
      <c r="QRU161" s="993"/>
      <c r="QRV161" s="993"/>
      <c r="QRW161" s="993"/>
      <c r="QRX161" s="993"/>
      <c r="QRY161" s="993"/>
      <c r="QRZ161" s="993"/>
      <c r="QSA161" s="993"/>
      <c r="QSB161" s="994"/>
      <c r="QSC161" s="995"/>
      <c r="QSD161" s="993"/>
      <c r="QSE161" s="993"/>
      <c r="QSF161" s="993"/>
      <c r="QSG161" s="993"/>
      <c r="QSH161" s="993"/>
      <c r="QSI161" s="993"/>
      <c r="QSJ161" s="993"/>
      <c r="QSK161" s="994"/>
      <c r="QSL161" s="995"/>
      <c r="QSM161" s="993"/>
      <c r="QSN161" s="993"/>
      <c r="QSO161" s="993"/>
      <c r="QSP161" s="993"/>
      <c r="QSQ161" s="993"/>
      <c r="QSR161" s="993"/>
      <c r="QSS161" s="993"/>
      <c r="QST161" s="994"/>
      <c r="QSU161" s="995"/>
      <c r="QSV161" s="993"/>
      <c r="QSW161" s="993"/>
      <c r="QSX161" s="993"/>
      <c r="QSY161" s="993"/>
      <c r="QSZ161" s="993"/>
      <c r="QTA161" s="993"/>
      <c r="QTB161" s="993"/>
      <c r="QTC161" s="994"/>
      <c r="QTD161" s="995"/>
      <c r="QTE161" s="993"/>
      <c r="QTF161" s="993"/>
      <c r="QTG161" s="993"/>
      <c r="QTH161" s="993"/>
      <c r="QTI161" s="993"/>
      <c r="QTJ161" s="993"/>
      <c r="QTK161" s="993"/>
      <c r="QTL161" s="994"/>
      <c r="QTM161" s="995"/>
      <c r="QTN161" s="993"/>
      <c r="QTO161" s="993"/>
      <c r="QTP161" s="993"/>
      <c r="QTQ161" s="993"/>
      <c r="QTR161" s="993"/>
      <c r="QTS161" s="993"/>
      <c r="QTT161" s="993"/>
      <c r="QTU161" s="994"/>
      <c r="QTV161" s="995"/>
      <c r="QTW161" s="993"/>
      <c r="QTX161" s="993"/>
      <c r="QTY161" s="993"/>
      <c r="QTZ161" s="993"/>
      <c r="QUA161" s="993"/>
      <c r="QUB161" s="993"/>
      <c r="QUC161" s="993"/>
      <c r="QUD161" s="994"/>
      <c r="QUE161" s="995"/>
      <c r="QUF161" s="993"/>
      <c r="QUG161" s="993"/>
      <c r="QUH161" s="993"/>
      <c r="QUI161" s="993"/>
      <c r="QUJ161" s="993"/>
      <c r="QUK161" s="993"/>
      <c r="QUL161" s="993"/>
      <c r="QUM161" s="994"/>
      <c r="QUN161" s="995"/>
      <c r="QUO161" s="993"/>
      <c r="QUP161" s="993"/>
      <c r="QUQ161" s="993"/>
      <c r="QUR161" s="993"/>
      <c r="QUS161" s="993"/>
      <c r="QUT161" s="993"/>
      <c r="QUU161" s="993"/>
      <c r="QUV161" s="994"/>
      <c r="QUW161" s="995"/>
      <c r="QUX161" s="993"/>
      <c r="QUY161" s="993"/>
      <c r="QUZ161" s="993"/>
      <c r="QVA161" s="993"/>
      <c r="QVB161" s="993"/>
      <c r="QVC161" s="993"/>
      <c r="QVD161" s="993"/>
      <c r="QVE161" s="994"/>
      <c r="QVF161" s="995"/>
      <c r="QVG161" s="993"/>
      <c r="QVH161" s="993"/>
      <c r="QVI161" s="993"/>
      <c r="QVJ161" s="993"/>
      <c r="QVK161" s="993"/>
      <c r="QVL161" s="993"/>
      <c r="QVM161" s="993"/>
      <c r="QVN161" s="994"/>
      <c r="QVO161" s="995"/>
      <c r="QVP161" s="993"/>
      <c r="QVQ161" s="993"/>
      <c r="QVR161" s="993"/>
      <c r="QVS161" s="993"/>
      <c r="QVT161" s="993"/>
      <c r="QVU161" s="993"/>
      <c r="QVV161" s="993"/>
      <c r="QVW161" s="994"/>
      <c r="QVX161" s="995"/>
      <c r="QVY161" s="993"/>
      <c r="QVZ161" s="993"/>
      <c r="QWA161" s="993"/>
      <c r="QWB161" s="993"/>
      <c r="QWC161" s="993"/>
      <c r="QWD161" s="993"/>
      <c r="QWE161" s="993"/>
      <c r="QWF161" s="994"/>
      <c r="QWG161" s="995"/>
      <c r="QWH161" s="993"/>
      <c r="QWI161" s="993"/>
      <c r="QWJ161" s="993"/>
      <c r="QWK161" s="993"/>
      <c r="QWL161" s="993"/>
      <c r="QWM161" s="993"/>
      <c r="QWN161" s="993"/>
      <c r="QWO161" s="994"/>
      <c r="QWP161" s="995"/>
      <c r="QWQ161" s="993"/>
      <c r="QWR161" s="993"/>
      <c r="QWS161" s="993"/>
      <c r="QWT161" s="993"/>
      <c r="QWU161" s="993"/>
      <c r="QWV161" s="993"/>
      <c r="QWW161" s="993"/>
      <c r="QWX161" s="994"/>
      <c r="QWY161" s="995"/>
      <c r="QWZ161" s="993"/>
      <c r="QXA161" s="993"/>
      <c r="QXB161" s="993"/>
      <c r="QXC161" s="993"/>
      <c r="QXD161" s="993"/>
      <c r="QXE161" s="993"/>
      <c r="QXF161" s="993"/>
      <c r="QXG161" s="994"/>
      <c r="QXH161" s="995"/>
      <c r="QXI161" s="993"/>
      <c r="QXJ161" s="993"/>
      <c r="QXK161" s="993"/>
      <c r="QXL161" s="993"/>
      <c r="QXM161" s="993"/>
      <c r="QXN161" s="993"/>
      <c r="QXO161" s="993"/>
      <c r="QXP161" s="994"/>
      <c r="QXQ161" s="995"/>
      <c r="QXR161" s="993"/>
      <c r="QXS161" s="993"/>
      <c r="QXT161" s="993"/>
      <c r="QXU161" s="993"/>
      <c r="QXV161" s="993"/>
      <c r="QXW161" s="993"/>
      <c r="QXX161" s="993"/>
      <c r="QXY161" s="994"/>
      <c r="QXZ161" s="995"/>
      <c r="QYA161" s="993"/>
      <c r="QYB161" s="993"/>
      <c r="QYC161" s="993"/>
      <c r="QYD161" s="993"/>
      <c r="QYE161" s="993"/>
      <c r="QYF161" s="993"/>
      <c r="QYG161" s="993"/>
      <c r="QYH161" s="994"/>
      <c r="QYI161" s="995"/>
      <c r="QYJ161" s="993"/>
      <c r="QYK161" s="993"/>
      <c r="QYL161" s="993"/>
      <c r="QYM161" s="993"/>
      <c r="QYN161" s="993"/>
      <c r="QYO161" s="993"/>
      <c r="QYP161" s="993"/>
      <c r="QYQ161" s="994"/>
      <c r="QYR161" s="995"/>
      <c r="QYS161" s="993"/>
      <c r="QYT161" s="993"/>
      <c r="QYU161" s="993"/>
      <c r="QYV161" s="993"/>
      <c r="QYW161" s="993"/>
      <c r="QYX161" s="993"/>
      <c r="QYY161" s="993"/>
      <c r="QYZ161" s="994"/>
      <c r="QZA161" s="995"/>
      <c r="QZB161" s="993"/>
      <c r="QZC161" s="993"/>
      <c r="QZD161" s="993"/>
      <c r="QZE161" s="993"/>
      <c r="QZF161" s="993"/>
      <c r="QZG161" s="993"/>
      <c r="QZH161" s="993"/>
      <c r="QZI161" s="994"/>
      <c r="QZJ161" s="995"/>
      <c r="QZK161" s="993"/>
      <c r="QZL161" s="993"/>
      <c r="QZM161" s="993"/>
      <c r="QZN161" s="993"/>
      <c r="QZO161" s="993"/>
      <c r="QZP161" s="993"/>
      <c r="QZQ161" s="993"/>
      <c r="QZR161" s="994"/>
      <c r="QZS161" s="995"/>
      <c r="QZT161" s="993"/>
      <c r="QZU161" s="993"/>
      <c r="QZV161" s="993"/>
      <c r="QZW161" s="993"/>
      <c r="QZX161" s="993"/>
      <c r="QZY161" s="993"/>
      <c r="QZZ161" s="993"/>
      <c r="RAA161" s="994"/>
      <c r="RAB161" s="995"/>
      <c r="RAC161" s="993"/>
      <c r="RAD161" s="993"/>
      <c r="RAE161" s="993"/>
      <c r="RAF161" s="993"/>
      <c r="RAG161" s="993"/>
      <c r="RAH161" s="993"/>
      <c r="RAI161" s="993"/>
      <c r="RAJ161" s="994"/>
      <c r="RAK161" s="995"/>
      <c r="RAL161" s="993"/>
      <c r="RAM161" s="993"/>
      <c r="RAN161" s="993"/>
      <c r="RAO161" s="993"/>
      <c r="RAP161" s="993"/>
      <c r="RAQ161" s="993"/>
      <c r="RAR161" s="993"/>
      <c r="RAS161" s="994"/>
      <c r="RAT161" s="995"/>
      <c r="RAU161" s="993"/>
      <c r="RAV161" s="993"/>
      <c r="RAW161" s="993"/>
      <c r="RAX161" s="993"/>
      <c r="RAY161" s="993"/>
      <c r="RAZ161" s="993"/>
      <c r="RBA161" s="993"/>
      <c r="RBB161" s="994"/>
      <c r="RBC161" s="995"/>
      <c r="RBD161" s="993"/>
      <c r="RBE161" s="993"/>
      <c r="RBF161" s="993"/>
      <c r="RBG161" s="993"/>
      <c r="RBH161" s="993"/>
      <c r="RBI161" s="993"/>
      <c r="RBJ161" s="993"/>
      <c r="RBK161" s="994"/>
      <c r="RBL161" s="995"/>
      <c r="RBM161" s="993"/>
      <c r="RBN161" s="993"/>
      <c r="RBO161" s="993"/>
      <c r="RBP161" s="993"/>
      <c r="RBQ161" s="993"/>
      <c r="RBR161" s="993"/>
      <c r="RBS161" s="993"/>
      <c r="RBT161" s="994"/>
      <c r="RBU161" s="995"/>
      <c r="RBV161" s="993"/>
      <c r="RBW161" s="993"/>
      <c r="RBX161" s="993"/>
      <c r="RBY161" s="993"/>
      <c r="RBZ161" s="993"/>
      <c r="RCA161" s="993"/>
      <c r="RCB161" s="993"/>
      <c r="RCC161" s="994"/>
      <c r="RCD161" s="995"/>
      <c r="RCE161" s="993"/>
      <c r="RCF161" s="993"/>
      <c r="RCG161" s="993"/>
      <c r="RCH161" s="993"/>
      <c r="RCI161" s="993"/>
      <c r="RCJ161" s="993"/>
      <c r="RCK161" s="993"/>
      <c r="RCL161" s="994"/>
      <c r="RCM161" s="995"/>
      <c r="RCN161" s="993"/>
      <c r="RCO161" s="993"/>
      <c r="RCP161" s="993"/>
      <c r="RCQ161" s="993"/>
      <c r="RCR161" s="993"/>
      <c r="RCS161" s="993"/>
      <c r="RCT161" s="993"/>
      <c r="RCU161" s="994"/>
      <c r="RCV161" s="995"/>
      <c r="RCW161" s="993"/>
      <c r="RCX161" s="993"/>
      <c r="RCY161" s="993"/>
      <c r="RCZ161" s="993"/>
      <c r="RDA161" s="993"/>
      <c r="RDB161" s="993"/>
      <c r="RDC161" s="993"/>
      <c r="RDD161" s="994"/>
      <c r="RDE161" s="995"/>
      <c r="RDF161" s="993"/>
      <c r="RDG161" s="993"/>
      <c r="RDH161" s="993"/>
      <c r="RDI161" s="993"/>
      <c r="RDJ161" s="993"/>
      <c r="RDK161" s="993"/>
      <c r="RDL161" s="993"/>
      <c r="RDM161" s="994"/>
      <c r="RDN161" s="995"/>
      <c r="RDO161" s="993"/>
      <c r="RDP161" s="993"/>
      <c r="RDQ161" s="993"/>
      <c r="RDR161" s="993"/>
      <c r="RDS161" s="993"/>
      <c r="RDT161" s="993"/>
      <c r="RDU161" s="993"/>
      <c r="RDV161" s="994"/>
      <c r="RDW161" s="995"/>
      <c r="RDX161" s="993"/>
      <c r="RDY161" s="993"/>
      <c r="RDZ161" s="993"/>
      <c r="REA161" s="993"/>
      <c r="REB161" s="993"/>
      <c r="REC161" s="993"/>
      <c r="RED161" s="993"/>
      <c r="REE161" s="994"/>
      <c r="REF161" s="995"/>
      <c r="REG161" s="993"/>
      <c r="REH161" s="993"/>
      <c r="REI161" s="993"/>
      <c r="REJ161" s="993"/>
      <c r="REK161" s="993"/>
      <c r="REL161" s="993"/>
      <c r="REM161" s="993"/>
      <c r="REN161" s="994"/>
      <c r="REO161" s="995"/>
      <c r="REP161" s="993"/>
      <c r="REQ161" s="993"/>
      <c r="RER161" s="993"/>
      <c r="RES161" s="993"/>
      <c r="RET161" s="993"/>
      <c r="REU161" s="993"/>
      <c r="REV161" s="993"/>
      <c r="REW161" s="994"/>
      <c r="REX161" s="995"/>
      <c r="REY161" s="993"/>
      <c r="REZ161" s="993"/>
      <c r="RFA161" s="993"/>
      <c r="RFB161" s="993"/>
      <c r="RFC161" s="993"/>
      <c r="RFD161" s="993"/>
      <c r="RFE161" s="993"/>
      <c r="RFF161" s="994"/>
      <c r="RFG161" s="995"/>
      <c r="RFH161" s="993"/>
      <c r="RFI161" s="993"/>
      <c r="RFJ161" s="993"/>
      <c r="RFK161" s="993"/>
      <c r="RFL161" s="993"/>
      <c r="RFM161" s="993"/>
      <c r="RFN161" s="993"/>
      <c r="RFO161" s="994"/>
      <c r="RFP161" s="995"/>
      <c r="RFQ161" s="993"/>
      <c r="RFR161" s="993"/>
      <c r="RFS161" s="993"/>
      <c r="RFT161" s="993"/>
      <c r="RFU161" s="993"/>
      <c r="RFV161" s="993"/>
      <c r="RFW161" s="993"/>
      <c r="RFX161" s="994"/>
      <c r="RFY161" s="995"/>
      <c r="RFZ161" s="993"/>
      <c r="RGA161" s="993"/>
      <c r="RGB161" s="993"/>
      <c r="RGC161" s="993"/>
      <c r="RGD161" s="993"/>
      <c r="RGE161" s="993"/>
      <c r="RGF161" s="993"/>
      <c r="RGG161" s="994"/>
      <c r="RGH161" s="995"/>
      <c r="RGI161" s="993"/>
      <c r="RGJ161" s="993"/>
      <c r="RGK161" s="993"/>
      <c r="RGL161" s="993"/>
      <c r="RGM161" s="993"/>
      <c r="RGN161" s="993"/>
      <c r="RGO161" s="993"/>
      <c r="RGP161" s="994"/>
      <c r="RGQ161" s="995"/>
      <c r="RGR161" s="993"/>
      <c r="RGS161" s="993"/>
      <c r="RGT161" s="993"/>
      <c r="RGU161" s="993"/>
      <c r="RGV161" s="993"/>
      <c r="RGW161" s="993"/>
      <c r="RGX161" s="993"/>
      <c r="RGY161" s="994"/>
      <c r="RGZ161" s="995"/>
      <c r="RHA161" s="993"/>
      <c r="RHB161" s="993"/>
      <c r="RHC161" s="993"/>
      <c r="RHD161" s="993"/>
      <c r="RHE161" s="993"/>
      <c r="RHF161" s="993"/>
      <c r="RHG161" s="993"/>
      <c r="RHH161" s="994"/>
      <c r="RHI161" s="995"/>
      <c r="RHJ161" s="993"/>
      <c r="RHK161" s="993"/>
      <c r="RHL161" s="993"/>
      <c r="RHM161" s="993"/>
      <c r="RHN161" s="993"/>
      <c r="RHO161" s="993"/>
      <c r="RHP161" s="993"/>
      <c r="RHQ161" s="994"/>
      <c r="RHR161" s="995"/>
      <c r="RHS161" s="993"/>
      <c r="RHT161" s="993"/>
      <c r="RHU161" s="993"/>
      <c r="RHV161" s="993"/>
      <c r="RHW161" s="993"/>
      <c r="RHX161" s="993"/>
      <c r="RHY161" s="993"/>
      <c r="RHZ161" s="994"/>
      <c r="RIA161" s="995"/>
      <c r="RIB161" s="993"/>
      <c r="RIC161" s="993"/>
      <c r="RID161" s="993"/>
      <c r="RIE161" s="993"/>
      <c r="RIF161" s="993"/>
      <c r="RIG161" s="993"/>
      <c r="RIH161" s="993"/>
      <c r="RII161" s="994"/>
      <c r="RIJ161" s="995"/>
      <c r="RIK161" s="993"/>
      <c r="RIL161" s="993"/>
      <c r="RIM161" s="993"/>
      <c r="RIN161" s="993"/>
      <c r="RIO161" s="993"/>
      <c r="RIP161" s="993"/>
      <c r="RIQ161" s="993"/>
      <c r="RIR161" s="994"/>
      <c r="RIS161" s="995"/>
      <c r="RIT161" s="993"/>
      <c r="RIU161" s="993"/>
      <c r="RIV161" s="993"/>
      <c r="RIW161" s="993"/>
      <c r="RIX161" s="993"/>
      <c r="RIY161" s="993"/>
      <c r="RIZ161" s="993"/>
      <c r="RJA161" s="994"/>
      <c r="RJB161" s="995"/>
      <c r="RJC161" s="993"/>
      <c r="RJD161" s="993"/>
      <c r="RJE161" s="993"/>
      <c r="RJF161" s="993"/>
      <c r="RJG161" s="993"/>
      <c r="RJH161" s="993"/>
      <c r="RJI161" s="993"/>
      <c r="RJJ161" s="994"/>
      <c r="RJK161" s="995"/>
      <c r="RJL161" s="993"/>
      <c r="RJM161" s="993"/>
      <c r="RJN161" s="993"/>
      <c r="RJO161" s="993"/>
      <c r="RJP161" s="993"/>
      <c r="RJQ161" s="993"/>
      <c r="RJR161" s="993"/>
      <c r="RJS161" s="994"/>
      <c r="RJT161" s="995"/>
      <c r="RJU161" s="993"/>
      <c r="RJV161" s="993"/>
      <c r="RJW161" s="993"/>
      <c r="RJX161" s="993"/>
      <c r="RJY161" s="993"/>
      <c r="RJZ161" s="993"/>
      <c r="RKA161" s="993"/>
      <c r="RKB161" s="994"/>
      <c r="RKC161" s="995"/>
      <c r="RKD161" s="993"/>
      <c r="RKE161" s="993"/>
      <c r="RKF161" s="993"/>
      <c r="RKG161" s="993"/>
      <c r="RKH161" s="993"/>
      <c r="RKI161" s="993"/>
      <c r="RKJ161" s="993"/>
      <c r="RKK161" s="994"/>
      <c r="RKL161" s="995"/>
      <c r="RKM161" s="993"/>
      <c r="RKN161" s="993"/>
      <c r="RKO161" s="993"/>
      <c r="RKP161" s="993"/>
      <c r="RKQ161" s="993"/>
      <c r="RKR161" s="993"/>
      <c r="RKS161" s="993"/>
      <c r="RKT161" s="994"/>
      <c r="RKU161" s="995"/>
      <c r="RKV161" s="993"/>
      <c r="RKW161" s="993"/>
      <c r="RKX161" s="993"/>
      <c r="RKY161" s="993"/>
      <c r="RKZ161" s="993"/>
      <c r="RLA161" s="993"/>
      <c r="RLB161" s="993"/>
      <c r="RLC161" s="994"/>
      <c r="RLD161" s="995"/>
      <c r="RLE161" s="993"/>
      <c r="RLF161" s="993"/>
      <c r="RLG161" s="993"/>
      <c r="RLH161" s="993"/>
      <c r="RLI161" s="993"/>
      <c r="RLJ161" s="993"/>
      <c r="RLK161" s="993"/>
      <c r="RLL161" s="994"/>
      <c r="RLM161" s="995"/>
      <c r="RLN161" s="993"/>
      <c r="RLO161" s="993"/>
      <c r="RLP161" s="993"/>
      <c r="RLQ161" s="993"/>
      <c r="RLR161" s="993"/>
      <c r="RLS161" s="993"/>
      <c r="RLT161" s="993"/>
      <c r="RLU161" s="994"/>
      <c r="RLV161" s="995"/>
      <c r="RLW161" s="993"/>
      <c r="RLX161" s="993"/>
      <c r="RLY161" s="993"/>
      <c r="RLZ161" s="993"/>
      <c r="RMA161" s="993"/>
      <c r="RMB161" s="993"/>
      <c r="RMC161" s="993"/>
      <c r="RMD161" s="994"/>
      <c r="RME161" s="995"/>
      <c r="RMF161" s="993"/>
      <c r="RMG161" s="993"/>
      <c r="RMH161" s="993"/>
      <c r="RMI161" s="993"/>
      <c r="RMJ161" s="993"/>
      <c r="RMK161" s="993"/>
      <c r="RML161" s="993"/>
      <c r="RMM161" s="994"/>
      <c r="RMN161" s="995"/>
      <c r="RMO161" s="993"/>
      <c r="RMP161" s="993"/>
      <c r="RMQ161" s="993"/>
      <c r="RMR161" s="993"/>
      <c r="RMS161" s="993"/>
      <c r="RMT161" s="993"/>
      <c r="RMU161" s="993"/>
      <c r="RMV161" s="994"/>
      <c r="RMW161" s="995"/>
      <c r="RMX161" s="993"/>
      <c r="RMY161" s="993"/>
      <c r="RMZ161" s="993"/>
      <c r="RNA161" s="993"/>
      <c r="RNB161" s="993"/>
      <c r="RNC161" s="993"/>
      <c r="RND161" s="993"/>
      <c r="RNE161" s="994"/>
      <c r="RNF161" s="995"/>
      <c r="RNG161" s="993"/>
      <c r="RNH161" s="993"/>
      <c r="RNI161" s="993"/>
      <c r="RNJ161" s="993"/>
      <c r="RNK161" s="993"/>
      <c r="RNL161" s="993"/>
      <c r="RNM161" s="993"/>
      <c r="RNN161" s="994"/>
      <c r="RNO161" s="995"/>
      <c r="RNP161" s="993"/>
      <c r="RNQ161" s="993"/>
      <c r="RNR161" s="993"/>
      <c r="RNS161" s="993"/>
      <c r="RNT161" s="993"/>
      <c r="RNU161" s="993"/>
      <c r="RNV161" s="993"/>
      <c r="RNW161" s="994"/>
      <c r="RNX161" s="995"/>
      <c r="RNY161" s="993"/>
      <c r="RNZ161" s="993"/>
      <c r="ROA161" s="993"/>
      <c r="ROB161" s="993"/>
      <c r="ROC161" s="993"/>
      <c r="ROD161" s="993"/>
      <c r="ROE161" s="993"/>
      <c r="ROF161" s="994"/>
      <c r="ROG161" s="995"/>
      <c r="ROH161" s="993"/>
      <c r="ROI161" s="993"/>
      <c r="ROJ161" s="993"/>
      <c r="ROK161" s="993"/>
      <c r="ROL161" s="993"/>
      <c r="ROM161" s="993"/>
      <c r="RON161" s="993"/>
      <c r="ROO161" s="994"/>
      <c r="ROP161" s="995"/>
      <c r="ROQ161" s="993"/>
      <c r="ROR161" s="993"/>
      <c r="ROS161" s="993"/>
      <c r="ROT161" s="993"/>
      <c r="ROU161" s="993"/>
      <c r="ROV161" s="993"/>
      <c r="ROW161" s="993"/>
      <c r="ROX161" s="994"/>
      <c r="ROY161" s="995"/>
      <c r="ROZ161" s="993"/>
      <c r="RPA161" s="993"/>
      <c r="RPB161" s="993"/>
      <c r="RPC161" s="993"/>
      <c r="RPD161" s="993"/>
      <c r="RPE161" s="993"/>
      <c r="RPF161" s="993"/>
      <c r="RPG161" s="994"/>
      <c r="RPH161" s="995"/>
      <c r="RPI161" s="993"/>
      <c r="RPJ161" s="993"/>
      <c r="RPK161" s="993"/>
      <c r="RPL161" s="993"/>
      <c r="RPM161" s="993"/>
      <c r="RPN161" s="993"/>
      <c r="RPO161" s="993"/>
      <c r="RPP161" s="994"/>
      <c r="RPQ161" s="995"/>
      <c r="RPR161" s="993"/>
      <c r="RPS161" s="993"/>
      <c r="RPT161" s="993"/>
      <c r="RPU161" s="993"/>
      <c r="RPV161" s="993"/>
      <c r="RPW161" s="993"/>
      <c r="RPX161" s="993"/>
      <c r="RPY161" s="994"/>
      <c r="RPZ161" s="995"/>
      <c r="RQA161" s="993"/>
      <c r="RQB161" s="993"/>
      <c r="RQC161" s="993"/>
      <c r="RQD161" s="993"/>
      <c r="RQE161" s="993"/>
      <c r="RQF161" s="993"/>
      <c r="RQG161" s="993"/>
      <c r="RQH161" s="994"/>
      <c r="RQI161" s="995"/>
      <c r="RQJ161" s="993"/>
      <c r="RQK161" s="993"/>
      <c r="RQL161" s="993"/>
      <c r="RQM161" s="993"/>
      <c r="RQN161" s="993"/>
      <c r="RQO161" s="993"/>
      <c r="RQP161" s="993"/>
      <c r="RQQ161" s="994"/>
      <c r="RQR161" s="995"/>
      <c r="RQS161" s="993"/>
      <c r="RQT161" s="993"/>
      <c r="RQU161" s="993"/>
      <c r="RQV161" s="993"/>
      <c r="RQW161" s="993"/>
      <c r="RQX161" s="993"/>
      <c r="RQY161" s="993"/>
      <c r="RQZ161" s="994"/>
      <c r="RRA161" s="995"/>
      <c r="RRB161" s="993"/>
      <c r="RRC161" s="993"/>
      <c r="RRD161" s="993"/>
      <c r="RRE161" s="993"/>
      <c r="RRF161" s="993"/>
      <c r="RRG161" s="993"/>
      <c r="RRH161" s="993"/>
      <c r="RRI161" s="994"/>
      <c r="RRJ161" s="995"/>
      <c r="RRK161" s="993"/>
      <c r="RRL161" s="993"/>
      <c r="RRM161" s="993"/>
      <c r="RRN161" s="993"/>
      <c r="RRO161" s="993"/>
      <c r="RRP161" s="993"/>
      <c r="RRQ161" s="993"/>
      <c r="RRR161" s="994"/>
      <c r="RRS161" s="995"/>
      <c r="RRT161" s="993"/>
      <c r="RRU161" s="993"/>
      <c r="RRV161" s="993"/>
      <c r="RRW161" s="993"/>
      <c r="RRX161" s="993"/>
      <c r="RRY161" s="993"/>
      <c r="RRZ161" s="993"/>
      <c r="RSA161" s="994"/>
      <c r="RSB161" s="995"/>
      <c r="RSC161" s="993"/>
      <c r="RSD161" s="993"/>
      <c r="RSE161" s="993"/>
      <c r="RSF161" s="993"/>
      <c r="RSG161" s="993"/>
      <c r="RSH161" s="993"/>
      <c r="RSI161" s="993"/>
      <c r="RSJ161" s="994"/>
      <c r="RSK161" s="995"/>
      <c r="RSL161" s="993"/>
      <c r="RSM161" s="993"/>
      <c r="RSN161" s="993"/>
      <c r="RSO161" s="993"/>
      <c r="RSP161" s="993"/>
      <c r="RSQ161" s="993"/>
      <c r="RSR161" s="993"/>
      <c r="RSS161" s="994"/>
      <c r="RST161" s="995"/>
      <c r="RSU161" s="993"/>
      <c r="RSV161" s="993"/>
      <c r="RSW161" s="993"/>
      <c r="RSX161" s="993"/>
      <c r="RSY161" s="993"/>
      <c r="RSZ161" s="993"/>
      <c r="RTA161" s="993"/>
      <c r="RTB161" s="994"/>
      <c r="RTC161" s="995"/>
      <c r="RTD161" s="993"/>
      <c r="RTE161" s="993"/>
      <c r="RTF161" s="993"/>
      <c r="RTG161" s="993"/>
      <c r="RTH161" s="993"/>
      <c r="RTI161" s="993"/>
      <c r="RTJ161" s="993"/>
      <c r="RTK161" s="994"/>
      <c r="RTL161" s="995"/>
      <c r="RTM161" s="993"/>
      <c r="RTN161" s="993"/>
      <c r="RTO161" s="993"/>
      <c r="RTP161" s="993"/>
      <c r="RTQ161" s="993"/>
      <c r="RTR161" s="993"/>
      <c r="RTS161" s="993"/>
      <c r="RTT161" s="994"/>
      <c r="RTU161" s="995"/>
      <c r="RTV161" s="993"/>
      <c r="RTW161" s="993"/>
      <c r="RTX161" s="993"/>
      <c r="RTY161" s="993"/>
      <c r="RTZ161" s="993"/>
      <c r="RUA161" s="993"/>
      <c r="RUB161" s="993"/>
      <c r="RUC161" s="994"/>
      <c r="RUD161" s="995"/>
      <c r="RUE161" s="993"/>
      <c r="RUF161" s="993"/>
      <c r="RUG161" s="993"/>
      <c r="RUH161" s="993"/>
      <c r="RUI161" s="993"/>
      <c r="RUJ161" s="993"/>
      <c r="RUK161" s="993"/>
      <c r="RUL161" s="994"/>
      <c r="RUM161" s="995"/>
      <c r="RUN161" s="993"/>
      <c r="RUO161" s="993"/>
      <c r="RUP161" s="993"/>
      <c r="RUQ161" s="993"/>
      <c r="RUR161" s="993"/>
      <c r="RUS161" s="993"/>
      <c r="RUT161" s="993"/>
      <c r="RUU161" s="994"/>
      <c r="RUV161" s="995"/>
      <c r="RUW161" s="993"/>
      <c r="RUX161" s="993"/>
      <c r="RUY161" s="993"/>
      <c r="RUZ161" s="993"/>
      <c r="RVA161" s="993"/>
      <c r="RVB161" s="993"/>
      <c r="RVC161" s="993"/>
      <c r="RVD161" s="994"/>
      <c r="RVE161" s="995"/>
      <c r="RVF161" s="993"/>
      <c r="RVG161" s="993"/>
      <c r="RVH161" s="993"/>
      <c r="RVI161" s="993"/>
      <c r="RVJ161" s="993"/>
      <c r="RVK161" s="993"/>
      <c r="RVL161" s="993"/>
      <c r="RVM161" s="994"/>
      <c r="RVN161" s="995"/>
      <c r="RVO161" s="993"/>
      <c r="RVP161" s="993"/>
      <c r="RVQ161" s="993"/>
      <c r="RVR161" s="993"/>
      <c r="RVS161" s="993"/>
      <c r="RVT161" s="993"/>
      <c r="RVU161" s="993"/>
      <c r="RVV161" s="994"/>
      <c r="RVW161" s="995"/>
      <c r="RVX161" s="993"/>
      <c r="RVY161" s="993"/>
      <c r="RVZ161" s="993"/>
      <c r="RWA161" s="993"/>
      <c r="RWB161" s="993"/>
      <c r="RWC161" s="993"/>
      <c r="RWD161" s="993"/>
      <c r="RWE161" s="994"/>
      <c r="RWF161" s="995"/>
      <c r="RWG161" s="993"/>
      <c r="RWH161" s="993"/>
      <c r="RWI161" s="993"/>
      <c r="RWJ161" s="993"/>
      <c r="RWK161" s="993"/>
      <c r="RWL161" s="993"/>
      <c r="RWM161" s="993"/>
      <c r="RWN161" s="994"/>
      <c r="RWO161" s="995"/>
      <c r="RWP161" s="993"/>
      <c r="RWQ161" s="993"/>
      <c r="RWR161" s="993"/>
      <c r="RWS161" s="993"/>
      <c r="RWT161" s="993"/>
      <c r="RWU161" s="993"/>
      <c r="RWV161" s="993"/>
      <c r="RWW161" s="994"/>
      <c r="RWX161" s="995"/>
      <c r="RWY161" s="993"/>
      <c r="RWZ161" s="993"/>
      <c r="RXA161" s="993"/>
      <c r="RXB161" s="993"/>
      <c r="RXC161" s="993"/>
      <c r="RXD161" s="993"/>
      <c r="RXE161" s="993"/>
      <c r="RXF161" s="994"/>
      <c r="RXG161" s="995"/>
      <c r="RXH161" s="993"/>
      <c r="RXI161" s="993"/>
      <c r="RXJ161" s="993"/>
      <c r="RXK161" s="993"/>
      <c r="RXL161" s="993"/>
      <c r="RXM161" s="993"/>
      <c r="RXN161" s="993"/>
      <c r="RXO161" s="994"/>
      <c r="RXP161" s="995"/>
      <c r="RXQ161" s="993"/>
      <c r="RXR161" s="993"/>
      <c r="RXS161" s="993"/>
      <c r="RXT161" s="993"/>
      <c r="RXU161" s="993"/>
      <c r="RXV161" s="993"/>
      <c r="RXW161" s="993"/>
      <c r="RXX161" s="994"/>
      <c r="RXY161" s="995"/>
      <c r="RXZ161" s="993"/>
      <c r="RYA161" s="993"/>
      <c r="RYB161" s="993"/>
      <c r="RYC161" s="993"/>
      <c r="RYD161" s="993"/>
      <c r="RYE161" s="993"/>
      <c r="RYF161" s="993"/>
      <c r="RYG161" s="994"/>
      <c r="RYH161" s="995"/>
      <c r="RYI161" s="993"/>
      <c r="RYJ161" s="993"/>
      <c r="RYK161" s="993"/>
      <c r="RYL161" s="993"/>
      <c r="RYM161" s="993"/>
      <c r="RYN161" s="993"/>
      <c r="RYO161" s="993"/>
      <c r="RYP161" s="994"/>
      <c r="RYQ161" s="995"/>
      <c r="RYR161" s="993"/>
      <c r="RYS161" s="993"/>
      <c r="RYT161" s="993"/>
      <c r="RYU161" s="993"/>
      <c r="RYV161" s="993"/>
      <c r="RYW161" s="993"/>
      <c r="RYX161" s="993"/>
      <c r="RYY161" s="994"/>
      <c r="RYZ161" s="995"/>
      <c r="RZA161" s="993"/>
      <c r="RZB161" s="993"/>
      <c r="RZC161" s="993"/>
      <c r="RZD161" s="993"/>
      <c r="RZE161" s="993"/>
      <c r="RZF161" s="993"/>
      <c r="RZG161" s="993"/>
      <c r="RZH161" s="994"/>
      <c r="RZI161" s="995"/>
      <c r="RZJ161" s="993"/>
      <c r="RZK161" s="993"/>
      <c r="RZL161" s="993"/>
      <c r="RZM161" s="993"/>
      <c r="RZN161" s="993"/>
      <c r="RZO161" s="993"/>
      <c r="RZP161" s="993"/>
      <c r="RZQ161" s="994"/>
      <c r="RZR161" s="995"/>
      <c r="RZS161" s="993"/>
      <c r="RZT161" s="993"/>
      <c r="RZU161" s="993"/>
      <c r="RZV161" s="993"/>
      <c r="RZW161" s="993"/>
      <c r="RZX161" s="993"/>
      <c r="RZY161" s="993"/>
      <c r="RZZ161" s="994"/>
      <c r="SAA161" s="995"/>
      <c r="SAB161" s="993"/>
      <c r="SAC161" s="993"/>
      <c r="SAD161" s="993"/>
      <c r="SAE161" s="993"/>
      <c r="SAF161" s="993"/>
      <c r="SAG161" s="993"/>
      <c r="SAH161" s="993"/>
      <c r="SAI161" s="994"/>
      <c r="SAJ161" s="995"/>
      <c r="SAK161" s="993"/>
      <c r="SAL161" s="993"/>
      <c r="SAM161" s="993"/>
      <c r="SAN161" s="993"/>
      <c r="SAO161" s="993"/>
      <c r="SAP161" s="993"/>
      <c r="SAQ161" s="993"/>
      <c r="SAR161" s="994"/>
      <c r="SAS161" s="995"/>
      <c r="SAT161" s="993"/>
      <c r="SAU161" s="993"/>
      <c r="SAV161" s="993"/>
      <c r="SAW161" s="993"/>
      <c r="SAX161" s="993"/>
      <c r="SAY161" s="993"/>
      <c r="SAZ161" s="993"/>
      <c r="SBA161" s="994"/>
      <c r="SBB161" s="995"/>
      <c r="SBC161" s="993"/>
      <c r="SBD161" s="993"/>
      <c r="SBE161" s="993"/>
      <c r="SBF161" s="993"/>
      <c r="SBG161" s="993"/>
      <c r="SBH161" s="993"/>
      <c r="SBI161" s="993"/>
      <c r="SBJ161" s="994"/>
      <c r="SBK161" s="995"/>
      <c r="SBL161" s="993"/>
      <c r="SBM161" s="993"/>
      <c r="SBN161" s="993"/>
      <c r="SBO161" s="993"/>
      <c r="SBP161" s="993"/>
      <c r="SBQ161" s="993"/>
      <c r="SBR161" s="993"/>
      <c r="SBS161" s="994"/>
      <c r="SBT161" s="995"/>
      <c r="SBU161" s="993"/>
      <c r="SBV161" s="993"/>
      <c r="SBW161" s="993"/>
      <c r="SBX161" s="993"/>
      <c r="SBY161" s="993"/>
      <c r="SBZ161" s="993"/>
      <c r="SCA161" s="993"/>
      <c r="SCB161" s="994"/>
      <c r="SCC161" s="995"/>
      <c r="SCD161" s="993"/>
      <c r="SCE161" s="993"/>
      <c r="SCF161" s="993"/>
      <c r="SCG161" s="993"/>
      <c r="SCH161" s="993"/>
      <c r="SCI161" s="993"/>
      <c r="SCJ161" s="993"/>
      <c r="SCK161" s="994"/>
      <c r="SCL161" s="995"/>
      <c r="SCM161" s="993"/>
      <c r="SCN161" s="993"/>
      <c r="SCO161" s="993"/>
      <c r="SCP161" s="993"/>
      <c r="SCQ161" s="993"/>
      <c r="SCR161" s="993"/>
      <c r="SCS161" s="993"/>
      <c r="SCT161" s="994"/>
      <c r="SCU161" s="995"/>
      <c r="SCV161" s="993"/>
      <c r="SCW161" s="993"/>
      <c r="SCX161" s="993"/>
      <c r="SCY161" s="993"/>
      <c r="SCZ161" s="993"/>
      <c r="SDA161" s="993"/>
      <c r="SDB161" s="993"/>
      <c r="SDC161" s="994"/>
      <c r="SDD161" s="995"/>
      <c r="SDE161" s="993"/>
      <c r="SDF161" s="993"/>
      <c r="SDG161" s="993"/>
      <c r="SDH161" s="993"/>
      <c r="SDI161" s="993"/>
      <c r="SDJ161" s="993"/>
      <c r="SDK161" s="993"/>
      <c r="SDL161" s="994"/>
      <c r="SDM161" s="995"/>
      <c r="SDN161" s="993"/>
      <c r="SDO161" s="993"/>
      <c r="SDP161" s="993"/>
      <c r="SDQ161" s="993"/>
      <c r="SDR161" s="993"/>
      <c r="SDS161" s="993"/>
      <c r="SDT161" s="993"/>
      <c r="SDU161" s="994"/>
      <c r="SDV161" s="995"/>
      <c r="SDW161" s="993"/>
      <c r="SDX161" s="993"/>
      <c r="SDY161" s="993"/>
      <c r="SDZ161" s="993"/>
      <c r="SEA161" s="993"/>
      <c r="SEB161" s="993"/>
      <c r="SEC161" s="993"/>
      <c r="SED161" s="994"/>
      <c r="SEE161" s="995"/>
      <c r="SEF161" s="993"/>
      <c r="SEG161" s="993"/>
      <c r="SEH161" s="993"/>
      <c r="SEI161" s="993"/>
      <c r="SEJ161" s="993"/>
      <c r="SEK161" s="993"/>
      <c r="SEL161" s="993"/>
      <c r="SEM161" s="994"/>
      <c r="SEN161" s="995"/>
      <c r="SEO161" s="993"/>
      <c r="SEP161" s="993"/>
      <c r="SEQ161" s="993"/>
      <c r="SER161" s="993"/>
      <c r="SES161" s="993"/>
      <c r="SET161" s="993"/>
      <c r="SEU161" s="993"/>
      <c r="SEV161" s="994"/>
      <c r="SEW161" s="995"/>
      <c r="SEX161" s="993"/>
      <c r="SEY161" s="993"/>
      <c r="SEZ161" s="993"/>
      <c r="SFA161" s="993"/>
      <c r="SFB161" s="993"/>
      <c r="SFC161" s="993"/>
      <c r="SFD161" s="993"/>
      <c r="SFE161" s="994"/>
      <c r="SFF161" s="995"/>
      <c r="SFG161" s="993"/>
      <c r="SFH161" s="993"/>
      <c r="SFI161" s="993"/>
      <c r="SFJ161" s="993"/>
      <c r="SFK161" s="993"/>
      <c r="SFL161" s="993"/>
      <c r="SFM161" s="993"/>
      <c r="SFN161" s="994"/>
      <c r="SFO161" s="995"/>
      <c r="SFP161" s="993"/>
      <c r="SFQ161" s="993"/>
      <c r="SFR161" s="993"/>
      <c r="SFS161" s="993"/>
      <c r="SFT161" s="993"/>
      <c r="SFU161" s="993"/>
      <c r="SFV161" s="993"/>
      <c r="SFW161" s="994"/>
      <c r="SFX161" s="995"/>
      <c r="SFY161" s="993"/>
      <c r="SFZ161" s="993"/>
      <c r="SGA161" s="993"/>
      <c r="SGB161" s="993"/>
      <c r="SGC161" s="993"/>
      <c r="SGD161" s="993"/>
      <c r="SGE161" s="993"/>
      <c r="SGF161" s="994"/>
      <c r="SGG161" s="995"/>
      <c r="SGH161" s="993"/>
      <c r="SGI161" s="993"/>
      <c r="SGJ161" s="993"/>
      <c r="SGK161" s="993"/>
      <c r="SGL161" s="993"/>
      <c r="SGM161" s="993"/>
      <c r="SGN161" s="993"/>
      <c r="SGO161" s="994"/>
      <c r="SGP161" s="995"/>
      <c r="SGQ161" s="993"/>
      <c r="SGR161" s="993"/>
      <c r="SGS161" s="993"/>
      <c r="SGT161" s="993"/>
      <c r="SGU161" s="993"/>
      <c r="SGV161" s="993"/>
      <c r="SGW161" s="993"/>
      <c r="SGX161" s="994"/>
      <c r="SGY161" s="995"/>
      <c r="SGZ161" s="993"/>
      <c r="SHA161" s="993"/>
      <c r="SHB161" s="993"/>
      <c r="SHC161" s="993"/>
      <c r="SHD161" s="993"/>
      <c r="SHE161" s="993"/>
      <c r="SHF161" s="993"/>
      <c r="SHG161" s="994"/>
      <c r="SHH161" s="995"/>
      <c r="SHI161" s="993"/>
      <c r="SHJ161" s="993"/>
      <c r="SHK161" s="993"/>
      <c r="SHL161" s="993"/>
      <c r="SHM161" s="993"/>
      <c r="SHN161" s="993"/>
      <c r="SHO161" s="993"/>
      <c r="SHP161" s="994"/>
      <c r="SHQ161" s="995"/>
      <c r="SHR161" s="993"/>
      <c r="SHS161" s="993"/>
      <c r="SHT161" s="993"/>
      <c r="SHU161" s="993"/>
      <c r="SHV161" s="993"/>
      <c r="SHW161" s="993"/>
      <c r="SHX161" s="993"/>
      <c r="SHY161" s="994"/>
      <c r="SHZ161" s="995"/>
      <c r="SIA161" s="993"/>
      <c r="SIB161" s="993"/>
      <c r="SIC161" s="993"/>
      <c r="SID161" s="993"/>
      <c r="SIE161" s="993"/>
      <c r="SIF161" s="993"/>
      <c r="SIG161" s="993"/>
      <c r="SIH161" s="994"/>
      <c r="SII161" s="995"/>
      <c r="SIJ161" s="993"/>
      <c r="SIK161" s="993"/>
      <c r="SIL161" s="993"/>
      <c r="SIM161" s="993"/>
      <c r="SIN161" s="993"/>
      <c r="SIO161" s="993"/>
      <c r="SIP161" s="993"/>
      <c r="SIQ161" s="994"/>
      <c r="SIR161" s="995"/>
      <c r="SIS161" s="993"/>
      <c r="SIT161" s="993"/>
      <c r="SIU161" s="993"/>
      <c r="SIV161" s="993"/>
      <c r="SIW161" s="993"/>
      <c r="SIX161" s="993"/>
      <c r="SIY161" s="993"/>
      <c r="SIZ161" s="994"/>
      <c r="SJA161" s="995"/>
      <c r="SJB161" s="993"/>
      <c r="SJC161" s="993"/>
      <c r="SJD161" s="993"/>
      <c r="SJE161" s="993"/>
      <c r="SJF161" s="993"/>
      <c r="SJG161" s="993"/>
      <c r="SJH161" s="993"/>
      <c r="SJI161" s="994"/>
      <c r="SJJ161" s="995"/>
      <c r="SJK161" s="993"/>
      <c r="SJL161" s="993"/>
      <c r="SJM161" s="993"/>
      <c r="SJN161" s="993"/>
      <c r="SJO161" s="993"/>
      <c r="SJP161" s="993"/>
      <c r="SJQ161" s="993"/>
      <c r="SJR161" s="994"/>
      <c r="SJS161" s="995"/>
      <c r="SJT161" s="993"/>
      <c r="SJU161" s="993"/>
      <c r="SJV161" s="993"/>
      <c r="SJW161" s="993"/>
      <c r="SJX161" s="993"/>
      <c r="SJY161" s="993"/>
      <c r="SJZ161" s="993"/>
      <c r="SKA161" s="994"/>
      <c r="SKB161" s="995"/>
      <c r="SKC161" s="993"/>
      <c r="SKD161" s="993"/>
      <c r="SKE161" s="993"/>
      <c r="SKF161" s="993"/>
      <c r="SKG161" s="993"/>
      <c r="SKH161" s="993"/>
      <c r="SKI161" s="993"/>
      <c r="SKJ161" s="994"/>
      <c r="SKK161" s="995"/>
      <c r="SKL161" s="993"/>
      <c r="SKM161" s="993"/>
      <c r="SKN161" s="993"/>
      <c r="SKO161" s="993"/>
      <c r="SKP161" s="993"/>
      <c r="SKQ161" s="993"/>
      <c r="SKR161" s="993"/>
      <c r="SKS161" s="994"/>
      <c r="SKT161" s="995"/>
      <c r="SKU161" s="993"/>
      <c r="SKV161" s="993"/>
      <c r="SKW161" s="993"/>
      <c r="SKX161" s="993"/>
      <c r="SKY161" s="993"/>
      <c r="SKZ161" s="993"/>
      <c r="SLA161" s="993"/>
      <c r="SLB161" s="994"/>
      <c r="SLC161" s="995"/>
      <c r="SLD161" s="993"/>
      <c r="SLE161" s="993"/>
      <c r="SLF161" s="993"/>
      <c r="SLG161" s="993"/>
      <c r="SLH161" s="993"/>
      <c r="SLI161" s="993"/>
      <c r="SLJ161" s="993"/>
      <c r="SLK161" s="994"/>
      <c r="SLL161" s="995"/>
      <c r="SLM161" s="993"/>
      <c r="SLN161" s="993"/>
      <c r="SLO161" s="993"/>
      <c r="SLP161" s="993"/>
      <c r="SLQ161" s="993"/>
      <c r="SLR161" s="993"/>
      <c r="SLS161" s="993"/>
      <c r="SLT161" s="994"/>
      <c r="SLU161" s="995"/>
      <c r="SLV161" s="993"/>
      <c r="SLW161" s="993"/>
      <c r="SLX161" s="993"/>
      <c r="SLY161" s="993"/>
      <c r="SLZ161" s="993"/>
      <c r="SMA161" s="993"/>
      <c r="SMB161" s="993"/>
      <c r="SMC161" s="994"/>
      <c r="SMD161" s="995"/>
      <c r="SME161" s="993"/>
      <c r="SMF161" s="993"/>
      <c r="SMG161" s="993"/>
      <c r="SMH161" s="993"/>
      <c r="SMI161" s="993"/>
      <c r="SMJ161" s="993"/>
      <c r="SMK161" s="993"/>
      <c r="SML161" s="994"/>
      <c r="SMM161" s="995"/>
      <c r="SMN161" s="993"/>
      <c r="SMO161" s="993"/>
      <c r="SMP161" s="993"/>
      <c r="SMQ161" s="993"/>
      <c r="SMR161" s="993"/>
      <c r="SMS161" s="993"/>
      <c r="SMT161" s="993"/>
      <c r="SMU161" s="994"/>
      <c r="SMV161" s="995"/>
      <c r="SMW161" s="993"/>
      <c r="SMX161" s="993"/>
      <c r="SMY161" s="993"/>
      <c r="SMZ161" s="993"/>
      <c r="SNA161" s="993"/>
      <c r="SNB161" s="993"/>
      <c r="SNC161" s="993"/>
      <c r="SND161" s="994"/>
      <c r="SNE161" s="995"/>
      <c r="SNF161" s="993"/>
      <c r="SNG161" s="993"/>
      <c r="SNH161" s="993"/>
      <c r="SNI161" s="993"/>
      <c r="SNJ161" s="993"/>
      <c r="SNK161" s="993"/>
      <c r="SNL161" s="993"/>
      <c r="SNM161" s="994"/>
      <c r="SNN161" s="995"/>
      <c r="SNO161" s="993"/>
      <c r="SNP161" s="993"/>
      <c r="SNQ161" s="993"/>
      <c r="SNR161" s="993"/>
      <c r="SNS161" s="993"/>
      <c r="SNT161" s="993"/>
      <c r="SNU161" s="993"/>
      <c r="SNV161" s="994"/>
      <c r="SNW161" s="995"/>
      <c r="SNX161" s="993"/>
      <c r="SNY161" s="993"/>
      <c r="SNZ161" s="993"/>
      <c r="SOA161" s="993"/>
      <c r="SOB161" s="993"/>
      <c r="SOC161" s="993"/>
      <c r="SOD161" s="993"/>
      <c r="SOE161" s="994"/>
      <c r="SOF161" s="995"/>
      <c r="SOG161" s="993"/>
      <c r="SOH161" s="993"/>
      <c r="SOI161" s="993"/>
      <c r="SOJ161" s="993"/>
      <c r="SOK161" s="993"/>
      <c r="SOL161" s="993"/>
      <c r="SOM161" s="993"/>
      <c r="SON161" s="994"/>
      <c r="SOO161" s="995"/>
      <c r="SOP161" s="993"/>
      <c r="SOQ161" s="993"/>
      <c r="SOR161" s="993"/>
      <c r="SOS161" s="993"/>
      <c r="SOT161" s="993"/>
      <c r="SOU161" s="993"/>
      <c r="SOV161" s="993"/>
      <c r="SOW161" s="994"/>
      <c r="SOX161" s="995"/>
      <c r="SOY161" s="993"/>
      <c r="SOZ161" s="993"/>
      <c r="SPA161" s="993"/>
      <c r="SPB161" s="993"/>
      <c r="SPC161" s="993"/>
      <c r="SPD161" s="993"/>
      <c r="SPE161" s="993"/>
      <c r="SPF161" s="994"/>
      <c r="SPG161" s="995"/>
      <c r="SPH161" s="993"/>
      <c r="SPI161" s="993"/>
      <c r="SPJ161" s="993"/>
      <c r="SPK161" s="993"/>
      <c r="SPL161" s="993"/>
      <c r="SPM161" s="993"/>
      <c r="SPN161" s="993"/>
      <c r="SPO161" s="994"/>
      <c r="SPP161" s="995"/>
      <c r="SPQ161" s="993"/>
      <c r="SPR161" s="993"/>
      <c r="SPS161" s="993"/>
      <c r="SPT161" s="993"/>
      <c r="SPU161" s="993"/>
      <c r="SPV161" s="993"/>
      <c r="SPW161" s="993"/>
      <c r="SPX161" s="994"/>
      <c r="SPY161" s="995"/>
      <c r="SPZ161" s="993"/>
      <c r="SQA161" s="993"/>
      <c r="SQB161" s="993"/>
      <c r="SQC161" s="993"/>
      <c r="SQD161" s="993"/>
      <c r="SQE161" s="993"/>
      <c r="SQF161" s="993"/>
      <c r="SQG161" s="994"/>
      <c r="SQH161" s="995"/>
      <c r="SQI161" s="993"/>
      <c r="SQJ161" s="993"/>
      <c r="SQK161" s="993"/>
      <c r="SQL161" s="993"/>
      <c r="SQM161" s="993"/>
      <c r="SQN161" s="993"/>
      <c r="SQO161" s="993"/>
      <c r="SQP161" s="994"/>
      <c r="SQQ161" s="995"/>
      <c r="SQR161" s="993"/>
      <c r="SQS161" s="993"/>
      <c r="SQT161" s="993"/>
      <c r="SQU161" s="993"/>
      <c r="SQV161" s="993"/>
      <c r="SQW161" s="993"/>
      <c r="SQX161" s="993"/>
      <c r="SQY161" s="994"/>
      <c r="SQZ161" s="995"/>
      <c r="SRA161" s="993"/>
      <c r="SRB161" s="993"/>
      <c r="SRC161" s="993"/>
      <c r="SRD161" s="993"/>
      <c r="SRE161" s="993"/>
      <c r="SRF161" s="993"/>
      <c r="SRG161" s="993"/>
      <c r="SRH161" s="994"/>
      <c r="SRI161" s="995"/>
      <c r="SRJ161" s="993"/>
      <c r="SRK161" s="993"/>
      <c r="SRL161" s="993"/>
      <c r="SRM161" s="993"/>
      <c r="SRN161" s="993"/>
      <c r="SRO161" s="993"/>
      <c r="SRP161" s="993"/>
      <c r="SRQ161" s="994"/>
      <c r="SRR161" s="995"/>
      <c r="SRS161" s="993"/>
      <c r="SRT161" s="993"/>
      <c r="SRU161" s="993"/>
      <c r="SRV161" s="993"/>
      <c r="SRW161" s="993"/>
      <c r="SRX161" s="993"/>
      <c r="SRY161" s="993"/>
      <c r="SRZ161" s="994"/>
      <c r="SSA161" s="995"/>
      <c r="SSB161" s="993"/>
      <c r="SSC161" s="993"/>
      <c r="SSD161" s="993"/>
      <c r="SSE161" s="993"/>
      <c r="SSF161" s="993"/>
      <c r="SSG161" s="993"/>
      <c r="SSH161" s="993"/>
      <c r="SSI161" s="994"/>
      <c r="SSJ161" s="995"/>
      <c r="SSK161" s="993"/>
      <c r="SSL161" s="993"/>
      <c r="SSM161" s="993"/>
      <c r="SSN161" s="993"/>
      <c r="SSO161" s="993"/>
      <c r="SSP161" s="993"/>
      <c r="SSQ161" s="993"/>
      <c r="SSR161" s="994"/>
      <c r="SSS161" s="995"/>
      <c r="SST161" s="993"/>
      <c r="SSU161" s="993"/>
      <c r="SSV161" s="993"/>
      <c r="SSW161" s="993"/>
      <c r="SSX161" s="993"/>
      <c r="SSY161" s="993"/>
      <c r="SSZ161" s="993"/>
      <c r="STA161" s="994"/>
      <c r="STB161" s="995"/>
      <c r="STC161" s="993"/>
      <c r="STD161" s="993"/>
      <c r="STE161" s="993"/>
      <c r="STF161" s="993"/>
      <c r="STG161" s="993"/>
      <c r="STH161" s="993"/>
      <c r="STI161" s="993"/>
      <c r="STJ161" s="994"/>
      <c r="STK161" s="995"/>
      <c r="STL161" s="993"/>
      <c r="STM161" s="993"/>
      <c r="STN161" s="993"/>
      <c r="STO161" s="993"/>
      <c r="STP161" s="993"/>
      <c r="STQ161" s="993"/>
      <c r="STR161" s="993"/>
      <c r="STS161" s="994"/>
      <c r="STT161" s="995"/>
      <c r="STU161" s="993"/>
      <c r="STV161" s="993"/>
      <c r="STW161" s="993"/>
      <c r="STX161" s="993"/>
      <c r="STY161" s="993"/>
      <c r="STZ161" s="993"/>
      <c r="SUA161" s="993"/>
      <c r="SUB161" s="994"/>
      <c r="SUC161" s="995"/>
      <c r="SUD161" s="993"/>
      <c r="SUE161" s="993"/>
      <c r="SUF161" s="993"/>
      <c r="SUG161" s="993"/>
      <c r="SUH161" s="993"/>
      <c r="SUI161" s="993"/>
      <c r="SUJ161" s="993"/>
      <c r="SUK161" s="994"/>
      <c r="SUL161" s="995"/>
      <c r="SUM161" s="993"/>
      <c r="SUN161" s="993"/>
      <c r="SUO161" s="993"/>
      <c r="SUP161" s="993"/>
      <c r="SUQ161" s="993"/>
      <c r="SUR161" s="993"/>
      <c r="SUS161" s="993"/>
      <c r="SUT161" s="994"/>
      <c r="SUU161" s="995"/>
      <c r="SUV161" s="993"/>
      <c r="SUW161" s="993"/>
      <c r="SUX161" s="993"/>
      <c r="SUY161" s="993"/>
      <c r="SUZ161" s="993"/>
      <c r="SVA161" s="993"/>
      <c r="SVB161" s="993"/>
      <c r="SVC161" s="994"/>
      <c r="SVD161" s="995"/>
      <c r="SVE161" s="993"/>
      <c r="SVF161" s="993"/>
      <c r="SVG161" s="993"/>
      <c r="SVH161" s="993"/>
      <c r="SVI161" s="993"/>
      <c r="SVJ161" s="993"/>
      <c r="SVK161" s="993"/>
      <c r="SVL161" s="994"/>
      <c r="SVM161" s="995"/>
      <c r="SVN161" s="993"/>
      <c r="SVO161" s="993"/>
      <c r="SVP161" s="993"/>
      <c r="SVQ161" s="993"/>
      <c r="SVR161" s="993"/>
      <c r="SVS161" s="993"/>
      <c r="SVT161" s="993"/>
      <c r="SVU161" s="994"/>
      <c r="SVV161" s="995"/>
      <c r="SVW161" s="993"/>
      <c r="SVX161" s="993"/>
      <c r="SVY161" s="993"/>
      <c r="SVZ161" s="993"/>
      <c r="SWA161" s="993"/>
      <c r="SWB161" s="993"/>
      <c r="SWC161" s="993"/>
      <c r="SWD161" s="994"/>
      <c r="SWE161" s="995"/>
      <c r="SWF161" s="993"/>
      <c r="SWG161" s="993"/>
      <c r="SWH161" s="993"/>
      <c r="SWI161" s="993"/>
      <c r="SWJ161" s="993"/>
      <c r="SWK161" s="993"/>
      <c r="SWL161" s="993"/>
      <c r="SWM161" s="994"/>
      <c r="SWN161" s="995"/>
      <c r="SWO161" s="993"/>
      <c r="SWP161" s="993"/>
      <c r="SWQ161" s="993"/>
      <c r="SWR161" s="993"/>
      <c r="SWS161" s="993"/>
      <c r="SWT161" s="993"/>
      <c r="SWU161" s="993"/>
      <c r="SWV161" s="994"/>
      <c r="SWW161" s="995"/>
      <c r="SWX161" s="993"/>
      <c r="SWY161" s="993"/>
      <c r="SWZ161" s="993"/>
      <c r="SXA161" s="993"/>
      <c r="SXB161" s="993"/>
      <c r="SXC161" s="993"/>
      <c r="SXD161" s="993"/>
      <c r="SXE161" s="994"/>
      <c r="SXF161" s="995"/>
      <c r="SXG161" s="993"/>
      <c r="SXH161" s="993"/>
      <c r="SXI161" s="993"/>
      <c r="SXJ161" s="993"/>
      <c r="SXK161" s="993"/>
      <c r="SXL161" s="993"/>
      <c r="SXM161" s="993"/>
      <c r="SXN161" s="994"/>
      <c r="SXO161" s="995"/>
      <c r="SXP161" s="993"/>
      <c r="SXQ161" s="993"/>
      <c r="SXR161" s="993"/>
      <c r="SXS161" s="993"/>
      <c r="SXT161" s="993"/>
      <c r="SXU161" s="993"/>
      <c r="SXV161" s="993"/>
      <c r="SXW161" s="994"/>
      <c r="SXX161" s="995"/>
      <c r="SXY161" s="993"/>
      <c r="SXZ161" s="993"/>
      <c r="SYA161" s="993"/>
      <c r="SYB161" s="993"/>
      <c r="SYC161" s="993"/>
      <c r="SYD161" s="993"/>
      <c r="SYE161" s="993"/>
      <c r="SYF161" s="994"/>
      <c r="SYG161" s="995"/>
      <c r="SYH161" s="993"/>
      <c r="SYI161" s="993"/>
      <c r="SYJ161" s="993"/>
      <c r="SYK161" s="993"/>
      <c r="SYL161" s="993"/>
      <c r="SYM161" s="993"/>
      <c r="SYN161" s="993"/>
      <c r="SYO161" s="994"/>
      <c r="SYP161" s="995"/>
      <c r="SYQ161" s="993"/>
      <c r="SYR161" s="993"/>
      <c r="SYS161" s="993"/>
      <c r="SYT161" s="993"/>
      <c r="SYU161" s="993"/>
      <c r="SYV161" s="993"/>
      <c r="SYW161" s="993"/>
      <c r="SYX161" s="994"/>
      <c r="SYY161" s="995"/>
      <c r="SYZ161" s="993"/>
      <c r="SZA161" s="993"/>
      <c r="SZB161" s="993"/>
      <c r="SZC161" s="993"/>
      <c r="SZD161" s="993"/>
      <c r="SZE161" s="993"/>
      <c r="SZF161" s="993"/>
      <c r="SZG161" s="994"/>
      <c r="SZH161" s="995"/>
      <c r="SZI161" s="993"/>
      <c r="SZJ161" s="993"/>
      <c r="SZK161" s="993"/>
      <c r="SZL161" s="993"/>
      <c r="SZM161" s="993"/>
      <c r="SZN161" s="993"/>
      <c r="SZO161" s="993"/>
      <c r="SZP161" s="994"/>
      <c r="SZQ161" s="995"/>
      <c r="SZR161" s="993"/>
      <c r="SZS161" s="993"/>
      <c r="SZT161" s="993"/>
      <c r="SZU161" s="993"/>
      <c r="SZV161" s="993"/>
      <c r="SZW161" s="993"/>
      <c r="SZX161" s="993"/>
      <c r="SZY161" s="994"/>
      <c r="SZZ161" s="995"/>
      <c r="TAA161" s="993"/>
      <c r="TAB161" s="993"/>
      <c r="TAC161" s="993"/>
      <c r="TAD161" s="993"/>
      <c r="TAE161" s="993"/>
      <c r="TAF161" s="993"/>
      <c r="TAG161" s="993"/>
      <c r="TAH161" s="994"/>
      <c r="TAI161" s="995"/>
      <c r="TAJ161" s="993"/>
      <c r="TAK161" s="993"/>
      <c r="TAL161" s="993"/>
      <c r="TAM161" s="993"/>
      <c r="TAN161" s="993"/>
      <c r="TAO161" s="993"/>
      <c r="TAP161" s="993"/>
      <c r="TAQ161" s="994"/>
      <c r="TAR161" s="995"/>
      <c r="TAS161" s="993"/>
      <c r="TAT161" s="993"/>
      <c r="TAU161" s="993"/>
      <c r="TAV161" s="993"/>
      <c r="TAW161" s="993"/>
      <c r="TAX161" s="993"/>
      <c r="TAY161" s="993"/>
      <c r="TAZ161" s="994"/>
      <c r="TBA161" s="995"/>
      <c r="TBB161" s="993"/>
      <c r="TBC161" s="993"/>
      <c r="TBD161" s="993"/>
      <c r="TBE161" s="993"/>
      <c r="TBF161" s="993"/>
      <c r="TBG161" s="993"/>
      <c r="TBH161" s="993"/>
      <c r="TBI161" s="994"/>
      <c r="TBJ161" s="995"/>
      <c r="TBK161" s="993"/>
      <c r="TBL161" s="993"/>
      <c r="TBM161" s="993"/>
      <c r="TBN161" s="993"/>
      <c r="TBO161" s="993"/>
      <c r="TBP161" s="993"/>
      <c r="TBQ161" s="993"/>
      <c r="TBR161" s="994"/>
      <c r="TBS161" s="995"/>
      <c r="TBT161" s="993"/>
      <c r="TBU161" s="993"/>
      <c r="TBV161" s="993"/>
      <c r="TBW161" s="993"/>
      <c r="TBX161" s="993"/>
      <c r="TBY161" s="993"/>
      <c r="TBZ161" s="993"/>
      <c r="TCA161" s="994"/>
      <c r="TCB161" s="995"/>
      <c r="TCC161" s="993"/>
      <c r="TCD161" s="993"/>
      <c r="TCE161" s="993"/>
      <c r="TCF161" s="993"/>
      <c r="TCG161" s="993"/>
      <c r="TCH161" s="993"/>
      <c r="TCI161" s="993"/>
      <c r="TCJ161" s="994"/>
      <c r="TCK161" s="995"/>
      <c r="TCL161" s="993"/>
      <c r="TCM161" s="993"/>
      <c r="TCN161" s="993"/>
      <c r="TCO161" s="993"/>
      <c r="TCP161" s="993"/>
      <c r="TCQ161" s="993"/>
      <c r="TCR161" s="993"/>
      <c r="TCS161" s="994"/>
      <c r="TCT161" s="995"/>
      <c r="TCU161" s="993"/>
      <c r="TCV161" s="993"/>
      <c r="TCW161" s="993"/>
      <c r="TCX161" s="993"/>
      <c r="TCY161" s="993"/>
      <c r="TCZ161" s="993"/>
      <c r="TDA161" s="993"/>
      <c r="TDB161" s="994"/>
      <c r="TDC161" s="995"/>
      <c r="TDD161" s="993"/>
      <c r="TDE161" s="993"/>
      <c r="TDF161" s="993"/>
      <c r="TDG161" s="993"/>
      <c r="TDH161" s="993"/>
      <c r="TDI161" s="993"/>
      <c r="TDJ161" s="993"/>
      <c r="TDK161" s="994"/>
      <c r="TDL161" s="995"/>
      <c r="TDM161" s="993"/>
      <c r="TDN161" s="993"/>
      <c r="TDO161" s="993"/>
      <c r="TDP161" s="993"/>
      <c r="TDQ161" s="993"/>
      <c r="TDR161" s="993"/>
      <c r="TDS161" s="993"/>
      <c r="TDT161" s="994"/>
      <c r="TDU161" s="995"/>
      <c r="TDV161" s="993"/>
      <c r="TDW161" s="993"/>
      <c r="TDX161" s="993"/>
      <c r="TDY161" s="993"/>
      <c r="TDZ161" s="993"/>
      <c r="TEA161" s="993"/>
      <c r="TEB161" s="993"/>
      <c r="TEC161" s="994"/>
      <c r="TED161" s="995"/>
      <c r="TEE161" s="993"/>
      <c r="TEF161" s="993"/>
      <c r="TEG161" s="993"/>
      <c r="TEH161" s="993"/>
      <c r="TEI161" s="993"/>
      <c r="TEJ161" s="993"/>
      <c r="TEK161" s="993"/>
      <c r="TEL161" s="994"/>
      <c r="TEM161" s="995"/>
      <c r="TEN161" s="993"/>
      <c r="TEO161" s="993"/>
      <c r="TEP161" s="993"/>
      <c r="TEQ161" s="993"/>
      <c r="TER161" s="993"/>
      <c r="TES161" s="993"/>
      <c r="TET161" s="993"/>
      <c r="TEU161" s="994"/>
      <c r="TEV161" s="995"/>
      <c r="TEW161" s="993"/>
      <c r="TEX161" s="993"/>
      <c r="TEY161" s="993"/>
      <c r="TEZ161" s="993"/>
      <c r="TFA161" s="993"/>
      <c r="TFB161" s="993"/>
      <c r="TFC161" s="993"/>
      <c r="TFD161" s="994"/>
      <c r="TFE161" s="995"/>
      <c r="TFF161" s="993"/>
      <c r="TFG161" s="993"/>
      <c r="TFH161" s="993"/>
      <c r="TFI161" s="993"/>
      <c r="TFJ161" s="993"/>
      <c r="TFK161" s="993"/>
      <c r="TFL161" s="993"/>
      <c r="TFM161" s="994"/>
      <c r="TFN161" s="995"/>
      <c r="TFO161" s="993"/>
      <c r="TFP161" s="993"/>
      <c r="TFQ161" s="993"/>
      <c r="TFR161" s="993"/>
      <c r="TFS161" s="993"/>
      <c r="TFT161" s="993"/>
      <c r="TFU161" s="993"/>
      <c r="TFV161" s="994"/>
      <c r="TFW161" s="995"/>
      <c r="TFX161" s="993"/>
      <c r="TFY161" s="993"/>
      <c r="TFZ161" s="993"/>
      <c r="TGA161" s="993"/>
      <c r="TGB161" s="993"/>
      <c r="TGC161" s="993"/>
      <c r="TGD161" s="993"/>
      <c r="TGE161" s="994"/>
      <c r="TGF161" s="995"/>
      <c r="TGG161" s="993"/>
      <c r="TGH161" s="993"/>
      <c r="TGI161" s="993"/>
      <c r="TGJ161" s="993"/>
      <c r="TGK161" s="993"/>
      <c r="TGL161" s="993"/>
      <c r="TGM161" s="993"/>
      <c r="TGN161" s="994"/>
      <c r="TGO161" s="995"/>
      <c r="TGP161" s="993"/>
      <c r="TGQ161" s="993"/>
      <c r="TGR161" s="993"/>
      <c r="TGS161" s="993"/>
      <c r="TGT161" s="993"/>
      <c r="TGU161" s="993"/>
      <c r="TGV161" s="993"/>
      <c r="TGW161" s="994"/>
      <c r="TGX161" s="995"/>
      <c r="TGY161" s="993"/>
      <c r="TGZ161" s="993"/>
      <c r="THA161" s="993"/>
      <c r="THB161" s="993"/>
      <c r="THC161" s="993"/>
      <c r="THD161" s="993"/>
      <c r="THE161" s="993"/>
      <c r="THF161" s="994"/>
      <c r="THG161" s="995"/>
      <c r="THH161" s="993"/>
      <c r="THI161" s="993"/>
      <c r="THJ161" s="993"/>
      <c r="THK161" s="993"/>
      <c r="THL161" s="993"/>
      <c r="THM161" s="993"/>
      <c r="THN161" s="993"/>
      <c r="THO161" s="994"/>
      <c r="THP161" s="995"/>
      <c r="THQ161" s="993"/>
      <c r="THR161" s="993"/>
      <c r="THS161" s="993"/>
      <c r="THT161" s="993"/>
      <c r="THU161" s="993"/>
      <c r="THV161" s="993"/>
      <c r="THW161" s="993"/>
      <c r="THX161" s="994"/>
      <c r="THY161" s="995"/>
      <c r="THZ161" s="993"/>
      <c r="TIA161" s="993"/>
      <c r="TIB161" s="993"/>
      <c r="TIC161" s="993"/>
      <c r="TID161" s="993"/>
      <c r="TIE161" s="993"/>
      <c r="TIF161" s="993"/>
      <c r="TIG161" s="994"/>
      <c r="TIH161" s="995"/>
      <c r="TII161" s="993"/>
      <c r="TIJ161" s="993"/>
      <c r="TIK161" s="993"/>
      <c r="TIL161" s="993"/>
      <c r="TIM161" s="993"/>
      <c r="TIN161" s="993"/>
      <c r="TIO161" s="993"/>
      <c r="TIP161" s="994"/>
      <c r="TIQ161" s="995"/>
      <c r="TIR161" s="993"/>
      <c r="TIS161" s="993"/>
      <c r="TIT161" s="993"/>
      <c r="TIU161" s="993"/>
      <c r="TIV161" s="993"/>
      <c r="TIW161" s="993"/>
      <c r="TIX161" s="993"/>
      <c r="TIY161" s="994"/>
      <c r="TIZ161" s="995"/>
      <c r="TJA161" s="993"/>
      <c r="TJB161" s="993"/>
      <c r="TJC161" s="993"/>
      <c r="TJD161" s="993"/>
      <c r="TJE161" s="993"/>
      <c r="TJF161" s="993"/>
      <c r="TJG161" s="993"/>
      <c r="TJH161" s="994"/>
      <c r="TJI161" s="995"/>
      <c r="TJJ161" s="993"/>
      <c r="TJK161" s="993"/>
      <c r="TJL161" s="993"/>
      <c r="TJM161" s="993"/>
      <c r="TJN161" s="993"/>
      <c r="TJO161" s="993"/>
      <c r="TJP161" s="993"/>
      <c r="TJQ161" s="994"/>
      <c r="TJR161" s="995"/>
      <c r="TJS161" s="993"/>
      <c r="TJT161" s="993"/>
      <c r="TJU161" s="993"/>
      <c r="TJV161" s="993"/>
      <c r="TJW161" s="993"/>
      <c r="TJX161" s="993"/>
      <c r="TJY161" s="993"/>
      <c r="TJZ161" s="994"/>
      <c r="TKA161" s="995"/>
      <c r="TKB161" s="993"/>
      <c r="TKC161" s="993"/>
      <c r="TKD161" s="993"/>
      <c r="TKE161" s="993"/>
      <c r="TKF161" s="993"/>
      <c r="TKG161" s="993"/>
      <c r="TKH161" s="993"/>
      <c r="TKI161" s="994"/>
      <c r="TKJ161" s="995"/>
      <c r="TKK161" s="993"/>
      <c r="TKL161" s="993"/>
      <c r="TKM161" s="993"/>
      <c r="TKN161" s="993"/>
      <c r="TKO161" s="993"/>
      <c r="TKP161" s="993"/>
      <c r="TKQ161" s="993"/>
      <c r="TKR161" s="994"/>
      <c r="TKS161" s="995"/>
      <c r="TKT161" s="993"/>
      <c r="TKU161" s="993"/>
      <c r="TKV161" s="993"/>
      <c r="TKW161" s="993"/>
      <c r="TKX161" s="993"/>
      <c r="TKY161" s="993"/>
      <c r="TKZ161" s="993"/>
      <c r="TLA161" s="994"/>
      <c r="TLB161" s="995"/>
      <c r="TLC161" s="993"/>
      <c r="TLD161" s="993"/>
      <c r="TLE161" s="993"/>
      <c r="TLF161" s="993"/>
      <c r="TLG161" s="993"/>
      <c r="TLH161" s="993"/>
      <c r="TLI161" s="993"/>
      <c r="TLJ161" s="994"/>
      <c r="TLK161" s="995"/>
      <c r="TLL161" s="993"/>
      <c r="TLM161" s="993"/>
      <c r="TLN161" s="993"/>
      <c r="TLO161" s="993"/>
      <c r="TLP161" s="993"/>
      <c r="TLQ161" s="993"/>
      <c r="TLR161" s="993"/>
      <c r="TLS161" s="994"/>
      <c r="TLT161" s="995"/>
      <c r="TLU161" s="993"/>
      <c r="TLV161" s="993"/>
      <c r="TLW161" s="993"/>
      <c r="TLX161" s="993"/>
      <c r="TLY161" s="993"/>
      <c r="TLZ161" s="993"/>
      <c r="TMA161" s="993"/>
      <c r="TMB161" s="994"/>
      <c r="TMC161" s="995"/>
      <c r="TMD161" s="993"/>
      <c r="TME161" s="993"/>
      <c r="TMF161" s="993"/>
      <c r="TMG161" s="993"/>
      <c r="TMH161" s="993"/>
      <c r="TMI161" s="993"/>
      <c r="TMJ161" s="993"/>
      <c r="TMK161" s="994"/>
      <c r="TML161" s="995"/>
      <c r="TMM161" s="993"/>
      <c r="TMN161" s="993"/>
      <c r="TMO161" s="993"/>
      <c r="TMP161" s="993"/>
      <c r="TMQ161" s="993"/>
      <c r="TMR161" s="993"/>
      <c r="TMS161" s="993"/>
      <c r="TMT161" s="994"/>
      <c r="TMU161" s="995"/>
      <c r="TMV161" s="993"/>
      <c r="TMW161" s="993"/>
      <c r="TMX161" s="993"/>
      <c r="TMY161" s="993"/>
      <c r="TMZ161" s="993"/>
      <c r="TNA161" s="993"/>
      <c r="TNB161" s="993"/>
      <c r="TNC161" s="994"/>
      <c r="TND161" s="995"/>
      <c r="TNE161" s="993"/>
      <c r="TNF161" s="993"/>
      <c r="TNG161" s="993"/>
      <c r="TNH161" s="993"/>
      <c r="TNI161" s="993"/>
      <c r="TNJ161" s="993"/>
      <c r="TNK161" s="993"/>
      <c r="TNL161" s="994"/>
      <c r="TNM161" s="995"/>
      <c r="TNN161" s="993"/>
      <c r="TNO161" s="993"/>
      <c r="TNP161" s="993"/>
      <c r="TNQ161" s="993"/>
      <c r="TNR161" s="993"/>
      <c r="TNS161" s="993"/>
      <c r="TNT161" s="993"/>
      <c r="TNU161" s="994"/>
      <c r="TNV161" s="995"/>
      <c r="TNW161" s="993"/>
      <c r="TNX161" s="993"/>
      <c r="TNY161" s="993"/>
      <c r="TNZ161" s="993"/>
      <c r="TOA161" s="993"/>
      <c r="TOB161" s="993"/>
      <c r="TOC161" s="993"/>
      <c r="TOD161" s="994"/>
      <c r="TOE161" s="995"/>
      <c r="TOF161" s="993"/>
      <c r="TOG161" s="993"/>
      <c r="TOH161" s="993"/>
      <c r="TOI161" s="993"/>
      <c r="TOJ161" s="993"/>
      <c r="TOK161" s="993"/>
      <c r="TOL161" s="993"/>
      <c r="TOM161" s="994"/>
      <c r="TON161" s="995"/>
      <c r="TOO161" s="993"/>
      <c r="TOP161" s="993"/>
      <c r="TOQ161" s="993"/>
      <c r="TOR161" s="993"/>
      <c r="TOS161" s="993"/>
      <c r="TOT161" s="993"/>
      <c r="TOU161" s="993"/>
      <c r="TOV161" s="994"/>
      <c r="TOW161" s="995"/>
      <c r="TOX161" s="993"/>
      <c r="TOY161" s="993"/>
      <c r="TOZ161" s="993"/>
      <c r="TPA161" s="993"/>
      <c r="TPB161" s="993"/>
      <c r="TPC161" s="993"/>
      <c r="TPD161" s="993"/>
      <c r="TPE161" s="994"/>
      <c r="TPF161" s="995"/>
      <c r="TPG161" s="993"/>
      <c r="TPH161" s="993"/>
      <c r="TPI161" s="993"/>
      <c r="TPJ161" s="993"/>
      <c r="TPK161" s="993"/>
      <c r="TPL161" s="993"/>
      <c r="TPM161" s="993"/>
      <c r="TPN161" s="994"/>
      <c r="TPO161" s="995"/>
      <c r="TPP161" s="993"/>
      <c r="TPQ161" s="993"/>
      <c r="TPR161" s="993"/>
      <c r="TPS161" s="993"/>
      <c r="TPT161" s="993"/>
      <c r="TPU161" s="993"/>
      <c r="TPV161" s="993"/>
      <c r="TPW161" s="994"/>
      <c r="TPX161" s="995"/>
      <c r="TPY161" s="993"/>
      <c r="TPZ161" s="993"/>
      <c r="TQA161" s="993"/>
      <c r="TQB161" s="993"/>
      <c r="TQC161" s="993"/>
      <c r="TQD161" s="993"/>
      <c r="TQE161" s="993"/>
      <c r="TQF161" s="994"/>
      <c r="TQG161" s="995"/>
      <c r="TQH161" s="993"/>
      <c r="TQI161" s="993"/>
      <c r="TQJ161" s="993"/>
      <c r="TQK161" s="993"/>
      <c r="TQL161" s="993"/>
      <c r="TQM161" s="993"/>
      <c r="TQN161" s="993"/>
      <c r="TQO161" s="994"/>
      <c r="TQP161" s="995"/>
      <c r="TQQ161" s="993"/>
      <c r="TQR161" s="993"/>
      <c r="TQS161" s="993"/>
      <c r="TQT161" s="993"/>
      <c r="TQU161" s="993"/>
      <c r="TQV161" s="993"/>
      <c r="TQW161" s="993"/>
      <c r="TQX161" s="994"/>
      <c r="TQY161" s="995"/>
      <c r="TQZ161" s="993"/>
      <c r="TRA161" s="993"/>
      <c r="TRB161" s="993"/>
      <c r="TRC161" s="993"/>
      <c r="TRD161" s="993"/>
      <c r="TRE161" s="993"/>
      <c r="TRF161" s="993"/>
      <c r="TRG161" s="994"/>
      <c r="TRH161" s="995"/>
      <c r="TRI161" s="993"/>
      <c r="TRJ161" s="993"/>
      <c r="TRK161" s="993"/>
      <c r="TRL161" s="993"/>
      <c r="TRM161" s="993"/>
      <c r="TRN161" s="993"/>
      <c r="TRO161" s="993"/>
      <c r="TRP161" s="994"/>
      <c r="TRQ161" s="995"/>
      <c r="TRR161" s="993"/>
      <c r="TRS161" s="993"/>
      <c r="TRT161" s="993"/>
      <c r="TRU161" s="993"/>
      <c r="TRV161" s="993"/>
      <c r="TRW161" s="993"/>
      <c r="TRX161" s="993"/>
      <c r="TRY161" s="994"/>
      <c r="TRZ161" s="995"/>
      <c r="TSA161" s="993"/>
      <c r="TSB161" s="993"/>
      <c r="TSC161" s="993"/>
      <c r="TSD161" s="993"/>
      <c r="TSE161" s="993"/>
      <c r="TSF161" s="993"/>
      <c r="TSG161" s="993"/>
      <c r="TSH161" s="994"/>
      <c r="TSI161" s="995"/>
      <c r="TSJ161" s="993"/>
      <c r="TSK161" s="993"/>
      <c r="TSL161" s="993"/>
      <c r="TSM161" s="993"/>
      <c r="TSN161" s="993"/>
      <c r="TSO161" s="993"/>
      <c r="TSP161" s="993"/>
      <c r="TSQ161" s="994"/>
      <c r="TSR161" s="995"/>
      <c r="TSS161" s="993"/>
      <c r="TST161" s="993"/>
      <c r="TSU161" s="993"/>
      <c r="TSV161" s="993"/>
      <c r="TSW161" s="993"/>
      <c r="TSX161" s="993"/>
      <c r="TSY161" s="993"/>
      <c r="TSZ161" s="994"/>
      <c r="TTA161" s="995"/>
      <c r="TTB161" s="993"/>
      <c r="TTC161" s="993"/>
      <c r="TTD161" s="993"/>
      <c r="TTE161" s="993"/>
      <c r="TTF161" s="993"/>
      <c r="TTG161" s="993"/>
      <c r="TTH161" s="993"/>
      <c r="TTI161" s="994"/>
      <c r="TTJ161" s="995"/>
      <c r="TTK161" s="993"/>
      <c r="TTL161" s="993"/>
      <c r="TTM161" s="993"/>
      <c r="TTN161" s="993"/>
      <c r="TTO161" s="993"/>
      <c r="TTP161" s="993"/>
      <c r="TTQ161" s="993"/>
      <c r="TTR161" s="994"/>
      <c r="TTS161" s="995"/>
      <c r="TTT161" s="993"/>
      <c r="TTU161" s="993"/>
      <c r="TTV161" s="993"/>
      <c r="TTW161" s="993"/>
      <c r="TTX161" s="993"/>
      <c r="TTY161" s="993"/>
      <c r="TTZ161" s="993"/>
      <c r="TUA161" s="994"/>
      <c r="TUB161" s="995"/>
      <c r="TUC161" s="993"/>
      <c r="TUD161" s="993"/>
      <c r="TUE161" s="993"/>
      <c r="TUF161" s="993"/>
      <c r="TUG161" s="993"/>
      <c r="TUH161" s="993"/>
      <c r="TUI161" s="993"/>
      <c r="TUJ161" s="994"/>
      <c r="TUK161" s="995"/>
      <c r="TUL161" s="993"/>
      <c r="TUM161" s="993"/>
      <c r="TUN161" s="993"/>
      <c r="TUO161" s="993"/>
      <c r="TUP161" s="993"/>
      <c r="TUQ161" s="993"/>
      <c r="TUR161" s="993"/>
      <c r="TUS161" s="994"/>
      <c r="TUT161" s="995"/>
      <c r="TUU161" s="993"/>
      <c r="TUV161" s="993"/>
      <c r="TUW161" s="993"/>
      <c r="TUX161" s="993"/>
      <c r="TUY161" s="993"/>
      <c r="TUZ161" s="993"/>
      <c r="TVA161" s="993"/>
      <c r="TVB161" s="994"/>
      <c r="TVC161" s="995"/>
      <c r="TVD161" s="993"/>
      <c r="TVE161" s="993"/>
      <c r="TVF161" s="993"/>
      <c r="TVG161" s="993"/>
      <c r="TVH161" s="993"/>
      <c r="TVI161" s="993"/>
      <c r="TVJ161" s="993"/>
      <c r="TVK161" s="994"/>
      <c r="TVL161" s="995"/>
      <c r="TVM161" s="993"/>
      <c r="TVN161" s="993"/>
      <c r="TVO161" s="993"/>
      <c r="TVP161" s="993"/>
      <c r="TVQ161" s="993"/>
      <c r="TVR161" s="993"/>
      <c r="TVS161" s="993"/>
      <c r="TVT161" s="994"/>
      <c r="TVU161" s="995"/>
      <c r="TVV161" s="993"/>
      <c r="TVW161" s="993"/>
      <c r="TVX161" s="993"/>
      <c r="TVY161" s="993"/>
      <c r="TVZ161" s="993"/>
      <c r="TWA161" s="993"/>
      <c r="TWB161" s="993"/>
      <c r="TWC161" s="994"/>
      <c r="TWD161" s="995"/>
      <c r="TWE161" s="993"/>
      <c r="TWF161" s="993"/>
      <c r="TWG161" s="993"/>
      <c r="TWH161" s="993"/>
      <c r="TWI161" s="993"/>
      <c r="TWJ161" s="993"/>
      <c r="TWK161" s="993"/>
      <c r="TWL161" s="994"/>
      <c r="TWM161" s="995"/>
      <c r="TWN161" s="993"/>
      <c r="TWO161" s="993"/>
      <c r="TWP161" s="993"/>
      <c r="TWQ161" s="993"/>
      <c r="TWR161" s="993"/>
      <c r="TWS161" s="993"/>
      <c r="TWT161" s="993"/>
      <c r="TWU161" s="994"/>
      <c r="TWV161" s="995"/>
      <c r="TWW161" s="993"/>
      <c r="TWX161" s="993"/>
      <c r="TWY161" s="993"/>
      <c r="TWZ161" s="993"/>
      <c r="TXA161" s="993"/>
      <c r="TXB161" s="993"/>
      <c r="TXC161" s="993"/>
      <c r="TXD161" s="994"/>
      <c r="TXE161" s="995"/>
      <c r="TXF161" s="993"/>
      <c r="TXG161" s="993"/>
      <c r="TXH161" s="993"/>
      <c r="TXI161" s="993"/>
      <c r="TXJ161" s="993"/>
      <c r="TXK161" s="993"/>
      <c r="TXL161" s="993"/>
      <c r="TXM161" s="994"/>
      <c r="TXN161" s="995"/>
      <c r="TXO161" s="993"/>
      <c r="TXP161" s="993"/>
      <c r="TXQ161" s="993"/>
      <c r="TXR161" s="993"/>
      <c r="TXS161" s="993"/>
      <c r="TXT161" s="993"/>
      <c r="TXU161" s="993"/>
      <c r="TXV161" s="994"/>
      <c r="TXW161" s="995"/>
      <c r="TXX161" s="993"/>
      <c r="TXY161" s="993"/>
      <c r="TXZ161" s="993"/>
      <c r="TYA161" s="993"/>
      <c r="TYB161" s="993"/>
      <c r="TYC161" s="993"/>
      <c r="TYD161" s="993"/>
      <c r="TYE161" s="994"/>
      <c r="TYF161" s="995"/>
      <c r="TYG161" s="993"/>
      <c r="TYH161" s="993"/>
      <c r="TYI161" s="993"/>
      <c r="TYJ161" s="993"/>
      <c r="TYK161" s="993"/>
      <c r="TYL161" s="993"/>
      <c r="TYM161" s="993"/>
      <c r="TYN161" s="994"/>
      <c r="TYO161" s="995"/>
      <c r="TYP161" s="993"/>
      <c r="TYQ161" s="993"/>
      <c r="TYR161" s="993"/>
      <c r="TYS161" s="993"/>
      <c r="TYT161" s="993"/>
      <c r="TYU161" s="993"/>
      <c r="TYV161" s="993"/>
      <c r="TYW161" s="994"/>
      <c r="TYX161" s="995"/>
      <c r="TYY161" s="993"/>
      <c r="TYZ161" s="993"/>
      <c r="TZA161" s="993"/>
      <c r="TZB161" s="993"/>
      <c r="TZC161" s="993"/>
      <c r="TZD161" s="993"/>
      <c r="TZE161" s="993"/>
      <c r="TZF161" s="994"/>
      <c r="TZG161" s="995"/>
      <c r="TZH161" s="993"/>
      <c r="TZI161" s="993"/>
      <c r="TZJ161" s="993"/>
      <c r="TZK161" s="993"/>
      <c r="TZL161" s="993"/>
      <c r="TZM161" s="993"/>
      <c r="TZN161" s="993"/>
      <c r="TZO161" s="994"/>
      <c r="TZP161" s="995"/>
      <c r="TZQ161" s="993"/>
      <c r="TZR161" s="993"/>
      <c r="TZS161" s="993"/>
      <c r="TZT161" s="993"/>
      <c r="TZU161" s="993"/>
      <c r="TZV161" s="993"/>
      <c r="TZW161" s="993"/>
      <c r="TZX161" s="994"/>
      <c r="TZY161" s="995"/>
      <c r="TZZ161" s="993"/>
      <c r="UAA161" s="993"/>
      <c r="UAB161" s="993"/>
      <c r="UAC161" s="993"/>
      <c r="UAD161" s="993"/>
      <c r="UAE161" s="993"/>
      <c r="UAF161" s="993"/>
      <c r="UAG161" s="994"/>
      <c r="UAH161" s="995"/>
      <c r="UAI161" s="993"/>
      <c r="UAJ161" s="993"/>
      <c r="UAK161" s="993"/>
      <c r="UAL161" s="993"/>
      <c r="UAM161" s="993"/>
      <c r="UAN161" s="993"/>
      <c r="UAO161" s="993"/>
      <c r="UAP161" s="994"/>
      <c r="UAQ161" s="995"/>
      <c r="UAR161" s="993"/>
      <c r="UAS161" s="993"/>
      <c r="UAT161" s="993"/>
      <c r="UAU161" s="993"/>
      <c r="UAV161" s="993"/>
      <c r="UAW161" s="993"/>
      <c r="UAX161" s="993"/>
      <c r="UAY161" s="994"/>
      <c r="UAZ161" s="995"/>
      <c r="UBA161" s="993"/>
      <c r="UBB161" s="993"/>
      <c r="UBC161" s="993"/>
      <c r="UBD161" s="993"/>
      <c r="UBE161" s="993"/>
      <c r="UBF161" s="993"/>
      <c r="UBG161" s="993"/>
      <c r="UBH161" s="994"/>
      <c r="UBI161" s="995"/>
      <c r="UBJ161" s="993"/>
      <c r="UBK161" s="993"/>
      <c r="UBL161" s="993"/>
      <c r="UBM161" s="993"/>
      <c r="UBN161" s="993"/>
      <c r="UBO161" s="993"/>
      <c r="UBP161" s="993"/>
      <c r="UBQ161" s="994"/>
      <c r="UBR161" s="995"/>
      <c r="UBS161" s="993"/>
      <c r="UBT161" s="993"/>
      <c r="UBU161" s="993"/>
      <c r="UBV161" s="993"/>
      <c r="UBW161" s="993"/>
      <c r="UBX161" s="993"/>
      <c r="UBY161" s="993"/>
      <c r="UBZ161" s="994"/>
      <c r="UCA161" s="995"/>
      <c r="UCB161" s="993"/>
      <c r="UCC161" s="993"/>
      <c r="UCD161" s="993"/>
      <c r="UCE161" s="993"/>
      <c r="UCF161" s="993"/>
      <c r="UCG161" s="993"/>
      <c r="UCH161" s="993"/>
      <c r="UCI161" s="994"/>
      <c r="UCJ161" s="995"/>
      <c r="UCK161" s="993"/>
      <c r="UCL161" s="993"/>
      <c r="UCM161" s="993"/>
      <c r="UCN161" s="993"/>
      <c r="UCO161" s="993"/>
      <c r="UCP161" s="993"/>
      <c r="UCQ161" s="993"/>
      <c r="UCR161" s="994"/>
      <c r="UCS161" s="995"/>
      <c r="UCT161" s="993"/>
      <c r="UCU161" s="993"/>
      <c r="UCV161" s="993"/>
      <c r="UCW161" s="993"/>
      <c r="UCX161" s="993"/>
      <c r="UCY161" s="993"/>
      <c r="UCZ161" s="993"/>
      <c r="UDA161" s="994"/>
      <c r="UDB161" s="995"/>
      <c r="UDC161" s="993"/>
      <c r="UDD161" s="993"/>
      <c r="UDE161" s="993"/>
      <c r="UDF161" s="993"/>
      <c r="UDG161" s="993"/>
      <c r="UDH161" s="993"/>
      <c r="UDI161" s="993"/>
      <c r="UDJ161" s="994"/>
      <c r="UDK161" s="995"/>
      <c r="UDL161" s="993"/>
      <c r="UDM161" s="993"/>
      <c r="UDN161" s="993"/>
      <c r="UDO161" s="993"/>
      <c r="UDP161" s="993"/>
      <c r="UDQ161" s="993"/>
      <c r="UDR161" s="993"/>
      <c r="UDS161" s="994"/>
      <c r="UDT161" s="995"/>
      <c r="UDU161" s="993"/>
      <c r="UDV161" s="993"/>
      <c r="UDW161" s="993"/>
      <c r="UDX161" s="993"/>
      <c r="UDY161" s="993"/>
      <c r="UDZ161" s="993"/>
      <c r="UEA161" s="993"/>
      <c r="UEB161" s="994"/>
      <c r="UEC161" s="995"/>
      <c r="UED161" s="993"/>
      <c r="UEE161" s="993"/>
      <c r="UEF161" s="993"/>
      <c r="UEG161" s="993"/>
      <c r="UEH161" s="993"/>
      <c r="UEI161" s="993"/>
      <c r="UEJ161" s="993"/>
      <c r="UEK161" s="994"/>
      <c r="UEL161" s="995"/>
      <c r="UEM161" s="993"/>
      <c r="UEN161" s="993"/>
      <c r="UEO161" s="993"/>
      <c r="UEP161" s="993"/>
      <c r="UEQ161" s="993"/>
      <c r="UER161" s="993"/>
      <c r="UES161" s="993"/>
      <c r="UET161" s="994"/>
      <c r="UEU161" s="995"/>
      <c r="UEV161" s="993"/>
      <c r="UEW161" s="993"/>
      <c r="UEX161" s="993"/>
      <c r="UEY161" s="993"/>
      <c r="UEZ161" s="993"/>
      <c r="UFA161" s="993"/>
      <c r="UFB161" s="993"/>
      <c r="UFC161" s="994"/>
      <c r="UFD161" s="995"/>
      <c r="UFE161" s="993"/>
      <c r="UFF161" s="993"/>
      <c r="UFG161" s="993"/>
      <c r="UFH161" s="993"/>
      <c r="UFI161" s="993"/>
      <c r="UFJ161" s="993"/>
      <c r="UFK161" s="993"/>
      <c r="UFL161" s="994"/>
      <c r="UFM161" s="995"/>
      <c r="UFN161" s="993"/>
      <c r="UFO161" s="993"/>
      <c r="UFP161" s="993"/>
      <c r="UFQ161" s="993"/>
      <c r="UFR161" s="993"/>
      <c r="UFS161" s="993"/>
      <c r="UFT161" s="993"/>
      <c r="UFU161" s="994"/>
      <c r="UFV161" s="995"/>
      <c r="UFW161" s="993"/>
      <c r="UFX161" s="993"/>
      <c r="UFY161" s="993"/>
      <c r="UFZ161" s="993"/>
      <c r="UGA161" s="993"/>
      <c r="UGB161" s="993"/>
      <c r="UGC161" s="993"/>
      <c r="UGD161" s="994"/>
      <c r="UGE161" s="995"/>
      <c r="UGF161" s="993"/>
      <c r="UGG161" s="993"/>
      <c r="UGH161" s="993"/>
      <c r="UGI161" s="993"/>
      <c r="UGJ161" s="993"/>
      <c r="UGK161" s="993"/>
      <c r="UGL161" s="993"/>
      <c r="UGM161" s="994"/>
      <c r="UGN161" s="995"/>
      <c r="UGO161" s="993"/>
      <c r="UGP161" s="993"/>
      <c r="UGQ161" s="993"/>
      <c r="UGR161" s="993"/>
      <c r="UGS161" s="993"/>
      <c r="UGT161" s="993"/>
      <c r="UGU161" s="993"/>
      <c r="UGV161" s="994"/>
      <c r="UGW161" s="995"/>
      <c r="UGX161" s="993"/>
      <c r="UGY161" s="993"/>
      <c r="UGZ161" s="993"/>
      <c r="UHA161" s="993"/>
      <c r="UHB161" s="993"/>
      <c r="UHC161" s="993"/>
      <c r="UHD161" s="993"/>
      <c r="UHE161" s="994"/>
      <c r="UHF161" s="995"/>
      <c r="UHG161" s="993"/>
      <c r="UHH161" s="993"/>
      <c r="UHI161" s="993"/>
      <c r="UHJ161" s="993"/>
      <c r="UHK161" s="993"/>
      <c r="UHL161" s="993"/>
      <c r="UHM161" s="993"/>
      <c r="UHN161" s="994"/>
      <c r="UHO161" s="995"/>
      <c r="UHP161" s="993"/>
      <c r="UHQ161" s="993"/>
      <c r="UHR161" s="993"/>
      <c r="UHS161" s="993"/>
      <c r="UHT161" s="993"/>
      <c r="UHU161" s="993"/>
      <c r="UHV161" s="993"/>
      <c r="UHW161" s="994"/>
      <c r="UHX161" s="995"/>
      <c r="UHY161" s="993"/>
      <c r="UHZ161" s="993"/>
      <c r="UIA161" s="993"/>
      <c r="UIB161" s="993"/>
      <c r="UIC161" s="993"/>
      <c r="UID161" s="993"/>
      <c r="UIE161" s="993"/>
      <c r="UIF161" s="994"/>
      <c r="UIG161" s="995"/>
      <c r="UIH161" s="993"/>
      <c r="UII161" s="993"/>
      <c r="UIJ161" s="993"/>
      <c r="UIK161" s="993"/>
      <c r="UIL161" s="993"/>
      <c r="UIM161" s="993"/>
      <c r="UIN161" s="993"/>
      <c r="UIO161" s="994"/>
      <c r="UIP161" s="995"/>
      <c r="UIQ161" s="993"/>
      <c r="UIR161" s="993"/>
      <c r="UIS161" s="993"/>
      <c r="UIT161" s="993"/>
      <c r="UIU161" s="993"/>
      <c r="UIV161" s="993"/>
      <c r="UIW161" s="993"/>
      <c r="UIX161" s="994"/>
      <c r="UIY161" s="995"/>
      <c r="UIZ161" s="993"/>
      <c r="UJA161" s="993"/>
      <c r="UJB161" s="993"/>
      <c r="UJC161" s="993"/>
      <c r="UJD161" s="993"/>
      <c r="UJE161" s="993"/>
      <c r="UJF161" s="993"/>
      <c r="UJG161" s="994"/>
      <c r="UJH161" s="995"/>
      <c r="UJI161" s="993"/>
      <c r="UJJ161" s="993"/>
      <c r="UJK161" s="993"/>
      <c r="UJL161" s="993"/>
      <c r="UJM161" s="993"/>
      <c r="UJN161" s="993"/>
      <c r="UJO161" s="993"/>
      <c r="UJP161" s="994"/>
      <c r="UJQ161" s="995"/>
      <c r="UJR161" s="993"/>
      <c r="UJS161" s="993"/>
      <c r="UJT161" s="993"/>
      <c r="UJU161" s="993"/>
      <c r="UJV161" s="993"/>
      <c r="UJW161" s="993"/>
      <c r="UJX161" s="993"/>
      <c r="UJY161" s="994"/>
      <c r="UJZ161" s="995"/>
      <c r="UKA161" s="993"/>
      <c r="UKB161" s="993"/>
      <c r="UKC161" s="993"/>
      <c r="UKD161" s="993"/>
      <c r="UKE161" s="993"/>
      <c r="UKF161" s="993"/>
      <c r="UKG161" s="993"/>
      <c r="UKH161" s="994"/>
      <c r="UKI161" s="995"/>
      <c r="UKJ161" s="993"/>
      <c r="UKK161" s="993"/>
      <c r="UKL161" s="993"/>
      <c r="UKM161" s="993"/>
      <c r="UKN161" s="993"/>
      <c r="UKO161" s="993"/>
      <c r="UKP161" s="993"/>
      <c r="UKQ161" s="994"/>
      <c r="UKR161" s="995"/>
      <c r="UKS161" s="993"/>
      <c r="UKT161" s="993"/>
      <c r="UKU161" s="993"/>
      <c r="UKV161" s="993"/>
      <c r="UKW161" s="993"/>
      <c r="UKX161" s="993"/>
      <c r="UKY161" s="993"/>
      <c r="UKZ161" s="994"/>
      <c r="ULA161" s="995"/>
      <c r="ULB161" s="993"/>
      <c r="ULC161" s="993"/>
      <c r="ULD161" s="993"/>
      <c r="ULE161" s="993"/>
      <c r="ULF161" s="993"/>
      <c r="ULG161" s="993"/>
      <c r="ULH161" s="993"/>
      <c r="ULI161" s="994"/>
      <c r="ULJ161" s="995"/>
      <c r="ULK161" s="993"/>
      <c r="ULL161" s="993"/>
      <c r="ULM161" s="993"/>
      <c r="ULN161" s="993"/>
      <c r="ULO161" s="993"/>
      <c r="ULP161" s="993"/>
      <c r="ULQ161" s="993"/>
      <c r="ULR161" s="994"/>
      <c r="ULS161" s="995"/>
      <c r="ULT161" s="993"/>
      <c r="ULU161" s="993"/>
      <c r="ULV161" s="993"/>
      <c r="ULW161" s="993"/>
      <c r="ULX161" s="993"/>
      <c r="ULY161" s="993"/>
      <c r="ULZ161" s="993"/>
      <c r="UMA161" s="994"/>
      <c r="UMB161" s="995"/>
      <c r="UMC161" s="993"/>
      <c r="UMD161" s="993"/>
      <c r="UME161" s="993"/>
      <c r="UMF161" s="993"/>
      <c r="UMG161" s="993"/>
      <c r="UMH161" s="993"/>
      <c r="UMI161" s="993"/>
      <c r="UMJ161" s="994"/>
      <c r="UMK161" s="995"/>
      <c r="UML161" s="993"/>
      <c r="UMM161" s="993"/>
      <c r="UMN161" s="993"/>
      <c r="UMO161" s="993"/>
      <c r="UMP161" s="993"/>
      <c r="UMQ161" s="993"/>
      <c r="UMR161" s="993"/>
      <c r="UMS161" s="994"/>
      <c r="UMT161" s="995"/>
      <c r="UMU161" s="993"/>
      <c r="UMV161" s="993"/>
      <c r="UMW161" s="993"/>
      <c r="UMX161" s="993"/>
      <c r="UMY161" s="993"/>
      <c r="UMZ161" s="993"/>
      <c r="UNA161" s="993"/>
      <c r="UNB161" s="994"/>
      <c r="UNC161" s="995"/>
      <c r="UND161" s="993"/>
      <c r="UNE161" s="993"/>
      <c r="UNF161" s="993"/>
      <c r="UNG161" s="993"/>
      <c r="UNH161" s="993"/>
      <c r="UNI161" s="993"/>
      <c r="UNJ161" s="993"/>
      <c r="UNK161" s="994"/>
      <c r="UNL161" s="995"/>
      <c r="UNM161" s="993"/>
      <c r="UNN161" s="993"/>
      <c r="UNO161" s="993"/>
      <c r="UNP161" s="993"/>
      <c r="UNQ161" s="993"/>
      <c r="UNR161" s="993"/>
      <c r="UNS161" s="993"/>
      <c r="UNT161" s="994"/>
      <c r="UNU161" s="995"/>
      <c r="UNV161" s="993"/>
      <c r="UNW161" s="993"/>
      <c r="UNX161" s="993"/>
      <c r="UNY161" s="993"/>
      <c r="UNZ161" s="993"/>
      <c r="UOA161" s="993"/>
      <c r="UOB161" s="993"/>
      <c r="UOC161" s="994"/>
      <c r="UOD161" s="995"/>
      <c r="UOE161" s="993"/>
      <c r="UOF161" s="993"/>
      <c r="UOG161" s="993"/>
      <c r="UOH161" s="993"/>
      <c r="UOI161" s="993"/>
      <c r="UOJ161" s="993"/>
      <c r="UOK161" s="993"/>
      <c r="UOL161" s="994"/>
      <c r="UOM161" s="995"/>
      <c r="UON161" s="993"/>
      <c r="UOO161" s="993"/>
      <c r="UOP161" s="993"/>
      <c r="UOQ161" s="993"/>
      <c r="UOR161" s="993"/>
      <c r="UOS161" s="993"/>
      <c r="UOT161" s="993"/>
      <c r="UOU161" s="994"/>
      <c r="UOV161" s="995"/>
      <c r="UOW161" s="993"/>
      <c r="UOX161" s="993"/>
      <c r="UOY161" s="993"/>
      <c r="UOZ161" s="993"/>
      <c r="UPA161" s="993"/>
      <c r="UPB161" s="993"/>
      <c r="UPC161" s="993"/>
      <c r="UPD161" s="994"/>
      <c r="UPE161" s="995"/>
      <c r="UPF161" s="993"/>
      <c r="UPG161" s="993"/>
      <c r="UPH161" s="993"/>
      <c r="UPI161" s="993"/>
      <c r="UPJ161" s="993"/>
      <c r="UPK161" s="993"/>
      <c r="UPL161" s="993"/>
      <c r="UPM161" s="994"/>
      <c r="UPN161" s="995"/>
      <c r="UPO161" s="993"/>
      <c r="UPP161" s="993"/>
      <c r="UPQ161" s="993"/>
      <c r="UPR161" s="993"/>
      <c r="UPS161" s="993"/>
      <c r="UPT161" s="993"/>
      <c r="UPU161" s="993"/>
      <c r="UPV161" s="994"/>
      <c r="UPW161" s="995"/>
      <c r="UPX161" s="993"/>
      <c r="UPY161" s="993"/>
      <c r="UPZ161" s="993"/>
      <c r="UQA161" s="993"/>
      <c r="UQB161" s="993"/>
      <c r="UQC161" s="993"/>
      <c r="UQD161" s="993"/>
      <c r="UQE161" s="994"/>
      <c r="UQF161" s="995"/>
      <c r="UQG161" s="993"/>
      <c r="UQH161" s="993"/>
      <c r="UQI161" s="993"/>
      <c r="UQJ161" s="993"/>
      <c r="UQK161" s="993"/>
      <c r="UQL161" s="993"/>
      <c r="UQM161" s="993"/>
      <c r="UQN161" s="994"/>
      <c r="UQO161" s="995"/>
      <c r="UQP161" s="993"/>
      <c r="UQQ161" s="993"/>
      <c r="UQR161" s="993"/>
      <c r="UQS161" s="993"/>
      <c r="UQT161" s="993"/>
      <c r="UQU161" s="993"/>
      <c r="UQV161" s="993"/>
      <c r="UQW161" s="994"/>
      <c r="UQX161" s="995"/>
      <c r="UQY161" s="993"/>
      <c r="UQZ161" s="993"/>
      <c r="URA161" s="993"/>
      <c r="URB161" s="993"/>
      <c r="URC161" s="993"/>
      <c r="URD161" s="993"/>
      <c r="URE161" s="993"/>
      <c r="URF161" s="994"/>
      <c r="URG161" s="995"/>
      <c r="URH161" s="993"/>
      <c r="URI161" s="993"/>
      <c r="URJ161" s="993"/>
      <c r="URK161" s="993"/>
      <c r="URL161" s="993"/>
      <c r="URM161" s="993"/>
      <c r="URN161" s="993"/>
      <c r="URO161" s="994"/>
      <c r="URP161" s="995"/>
      <c r="URQ161" s="993"/>
      <c r="URR161" s="993"/>
      <c r="URS161" s="993"/>
      <c r="URT161" s="993"/>
      <c r="URU161" s="993"/>
      <c r="URV161" s="993"/>
      <c r="URW161" s="993"/>
      <c r="URX161" s="994"/>
      <c r="URY161" s="995"/>
      <c r="URZ161" s="993"/>
      <c r="USA161" s="993"/>
      <c r="USB161" s="993"/>
      <c r="USC161" s="993"/>
      <c r="USD161" s="993"/>
      <c r="USE161" s="993"/>
      <c r="USF161" s="993"/>
      <c r="USG161" s="994"/>
      <c r="USH161" s="995"/>
      <c r="USI161" s="993"/>
      <c r="USJ161" s="993"/>
      <c r="USK161" s="993"/>
      <c r="USL161" s="993"/>
      <c r="USM161" s="993"/>
      <c r="USN161" s="993"/>
      <c r="USO161" s="993"/>
      <c r="USP161" s="994"/>
      <c r="USQ161" s="995"/>
      <c r="USR161" s="993"/>
      <c r="USS161" s="993"/>
      <c r="UST161" s="993"/>
      <c r="USU161" s="993"/>
      <c r="USV161" s="993"/>
      <c r="USW161" s="993"/>
      <c r="USX161" s="993"/>
      <c r="USY161" s="994"/>
      <c r="USZ161" s="995"/>
      <c r="UTA161" s="993"/>
      <c r="UTB161" s="993"/>
      <c r="UTC161" s="993"/>
      <c r="UTD161" s="993"/>
      <c r="UTE161" s="993"/>
      <c r="UTF161" s="993"/>
      <c r="UTG161" s="993"/>
      <c r="UTH161" s="994"/>
      <c r="UTI161" s="995"/>
      <c r="UTJ161" s="993"/>
      <c r="UTK161" s="993"/>
      <c r="UTL161" s="993"/>
      <c r="UTM161" s="993"/>
      <c r="UTN161" s="993"/>
      <c r="UTO161" s="993"/>
      <c r="UTP161" s="993"/>
      <c r="UTQ161" s="994"/>
      <c r="UTR161" s="995"/>
      <c r="UTS161" s="993"/>
      <c r="UTT161" s="993"/>
      <c r="UTU161" s="993"/>
      <c r="UTV161" s="993"/>
      <c r="UTW161" s="993"/>
      <c r="UTX161" s="993"/>
      <c r="UTY161" s="993"/>
      <c r="UTZ161" s="994"/>
      <c r="UUA161" s="995"/>
      <c r="UUB161" s="993"/>
      <c r="UUC161" s="993"/>
      <c r="UUD161" s="993"/>
      <c r="UUE161" s="993"/>
      <c r="UUF161" s="993"/>
      <c r="UUG161" s="993"/>
      <c r="UUH161" s="993"/>
      <c r="UUI161" s="994"/>
      <c r="UUJ161" s="995"/>
      <c r="UUK161" s="993"/>
      <c r="UUL161" s="993"/>
      <c r="UUM161" s="993"/>
      <c r="UUN161" s="993"/>
      <c r="UUO161" s="993"/>
      <c r="UUP161" s="993"/>
      <c r="UUQ161" s="993"/>
      <c r="UUR161" s="994"/>
      <c r="UUS161" s="995"/>
      <c r="UUT161" s="993"/>
      <c r="UUU161" s="993"/>
      <c r="UUV161" s="993"/>
      <c r="UUW161" s="993"/>
      <c r="UUX161" s="993"/>
      <c r="UUY161" s="993"/>
      <c r="UUZ161" s="993"/>
      <c r="UVA161" s="994"/>
      <c r="UVB161" s="995"/>
      <c r="UVC161" s="993"/>
      <c r="UVD161" s="993"/>
      <c r="UVE161" s="993"/>
      <c r="UVF161" s="993"/>
      <c r="UVG161" s="993"/>
      <c r="UVH161" s="993"/>
      <c r="UVI161" s="993"/>
      <c r="UVJ161" s="994"/>
      <c r="UVK161" s="995"/>
      <c r="UVL161" s="993"/>
      <c r="UVM161" s="993"/>
      <c r="UVN161" s="993"/>
      <c r="UVO161" s="993"/>
      <c r="UVP161" s="993"/>
      <c r="UVQ161" s="993"/>
      <c r="UVR161" s="993"/>
      <c r="UVS161" s="994"/>
      <c r="UVT161" s="995"/>
      <c r="UVU161" s="993"/>
      <c r="UVV161" s="993"/>
      <c r="UVW161" s="993"/>
      <c r="UVX161" s="993"/>
      <c r="UVY161" s="993"/>
      <c r="UVZ161" s="993"/>
      <c r="UWA161" s="993"/>
      <c r="UWB161" s="994"/>
      <c r="UWC161" s="995"/>
      <c r="UWD161" s="993"/>
      <c r="UWE161" s="993"/>
      <c r="UWF161" s="993"/>
      <c r="UWG161" s="993"/>
      <c r="UWH161" s="993"/>
      <c r="UWI161" s="993"/>
      <c r="UWJ161" s="993"/>
      <c r="UWK161" s="994"/>
      <c r="UWL161" s="995"/>
      <c r="UWM161" s="993"/>
      <c r="UWN161" s="993"/>
      <c r="UWO161" s="993"/>
      <c r="UWP161" s="993"/>
      <c r="UWQ161" s="993"/>
      <c r="UWR161" s="993"/>
      <c r="UWS161" s="993"/>
      <c r="UWT161" s="994"/>
      <c r="UWU161" s="995"/>
      <c r="UWV161" s="993"/>
      <c r="UWW161" s="993"/>
      <c r="UWX161" s="993"/>
      <c r="UWY161" s="993"/>
      <c r="UWZ161" s="993"/>
      <c r="UXA161" s="993"/>
      <c r="UXB161" s="993"/>
      <c r="UXC161" s="994"/>
      <c r="UXD161" s="995"/>
      <c r="UXE161" s="993"/>
      <c r="UXF161" s="993"/>
      <c r="UXG161" s="993"/>
      <c r="UXH161" s="993"/>
      <c r="UXI161" s="993"/>
      <c r="UXJ161" s="993"/>
      <c r="UXK161" s="993"/>
      <c r="UXL161" s="994"/>
      <c r="UXM161" s="995"/>
      <c r="UXN161" s="993"/>
      <c r="UXO161" s="993"/>
      <c r="UXP161" s="993"/>
      <c r="UXQ161" s="993"/>
      <c r="UXR161" s="993"/>
      <c r="UXS161" s="993"/>
      <c r="UXT161" s="993"/>
      <c r="UXU161" s="994"/>
      <c r="UXV161" s="995"/>
      <c r="UXW161" s="993"/>
      <c r="UXX161" s="993"/>
      <c r="UXY161" s="993"/>
      <c r="UXZ161" s="993"/>
      <c r="UYA161" s="993"/>
      <c r="UYB161" s="993"/>
      <c r="UYC161" s="993"/>
      <c r="UYD161" s="994"/>
      <c r="UYE161" s="995"/>
      <c r="UYF161" s="993"/>
      <c r="UYG161" s="993"/>
      <c r="UYH161" s="993"/>
      <c r="UYI161" s="993"/>
      <c r="UYJ161" s="993"/>
      <c r="UYK161" s="993"/>
      <c r="UYL161" s="993"/>
      <c r="UYM161" s="994"/>
      <c r="UYN161" s="995"/>
      <c r="UYO161" s="993"/>
      <c r="UYP161" s="993"/>
      <c r="UYQ161" s="993"/>
      <c r="UYR161" s="993"/>
      <c r="UYS161" s="993"/>
      <c r="UYT161" s="993"/>
      <c r="UYU161" s="993"/>
      <c r="UYV161" s="994"/>
      <c r="UYW161" s="995"/>
      <c r="UYX161" s="993"/>
      <c r="UYY161" s="993"/>
      <c r="UYZ161" s="993"/>
      <c r="UZA161" s="993"/>
      <c r="UZB161" s="993"/>
      <c r="UZC161" s="993"/>
      <c r="UZD161" s="993"/>
      <c r="UZE161" s="994"/>
      <c r="UZF161" s="995"/>
      <c r="UZG161" s="993"/>
      <c r="UZH161" s="993"/>
      <c r="UZI161" s="993"/>
      <c r="UZJ161" s="993"/>
      <c r="UZK161" s="993"/>
      <c r="UZL161" s="993"/>
      <c r="UZM161" s="993"/>
      <c r="UZN161" s="994"/>
      <c r="UZO161" s="995"/>
      <c r="UZP161" s="993"/>
      <c r="UZQ161" s="993"/>
      <c r="UZR161" s="993"/>
      <c r="UZS161" s="993"/>
      <c r="UZT161" s="993"/>
      <c r="UZU161" s="993"/>
      <c r="UZV161" s="993"/>
      <c r="UZW161" s="994"/>
      <c r="UZX161" s="995"/>
      <c r="UZY161" s="993"/>
      <c r="UZZ161" s="993"/>
      <c r="VAA161" s="993"/>
      <c r="VAB161" s="993"/>
      <c r="VAC161" s="993"/>
      <c r="VAD161" s="993"/>
      <c r="VAE161" s="993"/>
      <c r="VAF161" s="994"/>
      <c r="VAG161" s="995"/>
      <c r="VAH161" s="993"/>
      <c r="VAI161" s="993"/>
      <c r="VAJ161" s="993"/>
      <c r="VAK161" s="993"/>
      <c r="VAL161" s="993"/>
      <c r="VAM161" s="993"/>
      <c r="VAN161" s="993"/>
      <c r="VAO161" s="994"/>
      <c r="VAP161" s="995"/>
      <c r="VAQ161" s="993"/>
      <c r="VAR161" s="993"/>
      <c r="VAS161" s="993"/>
      <c r="VAT161" s="993"/>
      <c r="VAU161" s="993"/>
      <c r="VAV161" s="993"/>
      <c r="VAW161" s="993"/>
      <c r="VAX161" s="994"/>
      <c r="VAY161" s="995"/>
      <c r="VAZ161" s="993"/>
      <c r="VBA161" s="993"/>
      <c r="VBB161" s="993"/>
      <c r="VBC161" s="993"/>
      <c r="VBD161" s="993"/>
      <c r="VBE161" s="993"/>
      <c r="VBF161" s="993"/>
      <c r="VBG161" s="994"/>
      <c r="VBH161" s="995"/>
      <c r="VBI161" s="993"/>
      <c r="VBJ161" s="993"/>
      <c r="VBK161" s="993"/>
      <c r="VBL161" s="993"/>
      <c r="VBM161" s="993"/>
      <c r="VBN161" s="993"/>
      <c r="VBO161" s="993"/>
      <c r="VBP161" s="994"/>
      <c r="VBQ161" s="995"/>
      <c r="VBR161" s="993"/>
      <c r="VBS161" s="993"/>
      <c r="VBT161" s="993"/>
      <c r="VBU161" s="993"/>
      <c r="VBV161" s="993"/>
      <c r="VBW161" s="993"/>
      <c r="VBX161" s="993"/>
      <c r="VBY161" s="994"/>
      <c r="VBZ161" s="995"/>
      <c r="VCA161" s="993"/>
      <c r="VCB161" s="993"/>
      <c r="VCC161" s="993"/>
      <c r="VCD161" s="993"/>
      <c r="VCE161" s="993"/>
      <c r="VCF161" s="993"/>
      <c r="VCG161" s="993"/>
      <c r="VCH161" s="994"/>
      <c r="VCI161" s="995"/>
      <c r="VCJ161" s="993"/>
      <c r="VCK161" s="993"/>
      <c r="VCL161" s="993"/>
      <c r="VCM161" s="993"/>
      <c r="VCN161" s="993"/>
      <c r="VCO161" s="993"/>
      <c r="VCP161" s="993"/>
      <c r="VCQ161" s="994"/>
      <c r="VCR161" s="995"/>
      <c r="VCS161" s="993"/>
      <c r="VCT161" s="993"/>
      <c r="VCU161" s="993"/>
      <c r="VCV161" s="993"/>
      <c r="VCW161" s="993"/>
      <c r="VCX161" s="993"/>
      <c r="VCY161" s="993"/>
      <c r="VCZ161" s="994"/>
      <c r="VDA161" s="995"/>
      <c r="VDB161" s="993"/>
      <c r="VDC161" s="993"/>
      <c r="VDD161" s="993"/>
      <c r="VDE161" s="993"/>
      <c r="VDF161" s="993"/>
      <c r="VDG161" s="993"/>
      <c r="VDH161" s="993"/>
      <c r="VDI161" s="994"/>
      <c r="VDJ161" s="995"/>
      <c r="VDK161" s="993"/>
      <c r="VDL161" s="993"/>
      <c r="VDM161" s="993"/>
      <c r="VDN161" s="993"/>
      <c r="VDO161" s="993"/>
      <c r="VDP161" s="993"/>
      <c r="VDQ161" s="993"/>
      <c r="VDR161" s="994"/>
      <c r="VDS161" s="995"/>
      <c r="VDT161" s="993"/>
      <c r="VDU161" s="993"/>
      <c r="VDV161" s="993"/>
      <c r="VDW161" s="993"/>
      <c r="VDX161" s="993"/>
      <c r="VDY161" s="993"/>
      <c r="VDZ161" s="993"/>
      <c r="VEA161" s="994"/>
      <c r="VEB161" s="995"/>
      <c r="VEC161" s="993"/>
      <c r="VED161" s="993"/>
      <c r="VEE161" s="993"/>
      <c r="VEF161" s="993"/>
      <c r="VEG161" s="993"/>
      <c r="VEH161" s="993"/>
      <c r="VEI161" s="993"/>
      <c r="VEJ161" s="994"/>
      <c r="VEK161" s="995"/>
      <c r="VEL161" s="993"/>
      <c r="VEM161" s="993"/>
      <c r="VEN161" s="993"/>
      <c r="VEO161" s="993"/>
      <c r="VEP161" s="993"/>
      <c r="VEQ161" s="993"/>
      <c r="VER161" s="993"/>
      <c r="VES161" s="994"/>
      <c r="VET161" s="995"/>
      <c r="VEU161" s="993"/>
      <c r="VEV161" s="993"/>
      <c r="VEW161" s="993"/>
      <c r="VEX161" s="993"/>
      <c r="VEY161" s="993"/>
      <c r="VEZ161" s="993"/>
      <c r="VFA161" s="993"/>
      <c r="VFB161" s="994"/>
      <c r="VFC161" s="995"/>
      <c r="VFD161" s="993"/>
      <c r="VFE161" s="993"/>
      <c r="VFF161" s="993"/>
      <c r="VFG161" s="993"/>
      <c r="VFH161" s="993"/>
      <c r="VFI161" s="993"/>
      <c r="VFJ161" s="993"/>
      <c r="VFK161" s="994"/>
      <c r="VFL161" s="995"/>
      <c r="VFM161" s="993"/>
      <c r="VFN161" s="993"/>
      <c r="VFO161" s="993"/>
      <c r="VFP161" s="993"/>
      <c r="VFQ161" s="993"/>
      <c r="VFR161" s="993"/>
      <c r="VFS161" s="993"/>
      <c r="VFT161" s="994"/>
      <c r="VFU161" s="995"/>
      <c r="VFV161" s="993"/>
      <c r="VFW161" s="993"/>
      <c r="VFX161" s="993"/>
      <c r="VFY161" s="993"/>
      <c r="VFZ161" s="993"/>
      <c r="VGA161" s="993"/>
      <c r="VGB161" s="993"/>
      <c r="VGC161" s="994"/>
      <c r="VGD161" s="995"/>
      <c r="VGE161" s="993"/>
      <c r="VGF161" s="993"/>
      <c r="VGG161" s="993"/>
      <c r="VGH161" s="993"/>
      <c r="VGI161" s="993"/>
      <c r="VGJ161" s="993"/>
      <c r="VGK161" s="993"/>
      <c r="VGL161" s="994"/>
      <c r="VGM161" s="995"/>
      <c r="VGN161" s="993"/>
      <c r="VGO161" s="993"/>
      <c r="VGP161" s="993"/>
      <c r="VGQ161" s="993"/>
      <c r="VGR161" s="993"/>
      <c r="VGS161" s="993"/>
      <c r="VGT161" s="993"/>
      <c r="VGU161" s="994"/>
      <c r="VGV161" s="995"/>
      <c r="VGW161" s="993"/>
      <c r="VGX161" s="993"/>
      <c r="VGY161" s="993"/>
      <c r="VGZ161" s="993"/>
      <c r="VHA161" s="993"/>
      <c r="VHB161" s="993"/>
      <c r="VHC161" s="993"/>
      <c r="VHD161" s="994"/>
      <c r="VHE161" s="995"/>
      <c r="VHF161" s="993"/>
      <c r="VHG161" s="993"/>
      <c r="VHH161" s="993"/>
      <c r="VHI161" s="993"/>
      <c r="VHJ161" s="993"/>
      <c r="VHK161" s="993"/>
      <c r="VHL161" s="993"/>
      <c r="VHM161" s="994"/>
      <c r="VHN161" s="995"/>
      <c r="VHO161" s="993"/>
      <c r="VHP161" s="993"/>
      <c r="VHQ161" s="993"/>
      <c r="VHR161" s="993"/>
      <c r="VHS161" s="993"/>
      <c r="VHT161" s="993"/>
      <c r="VHU161" s="993"/>
      <c r="VHV161" s="994"/>
      <c r="VHW161" s="995"/>
      <c r="VHX161" s="993"/>
      <c r="VHY161" s="993"/>
      <c r="VHZ161" s="993"/>
      <c r="VIA161" s="993"/>
      <c r="VIB161" s="993"/>
      <c r="VIC161" s="993"/>
      <c r="VID161" s="993"/>
      <c r="VIE161" s="994"/>
      <c r="VIF161" s="995"/>
      <c r="VIG161" s="993"/>
      <c r="VIH161" s="993"/>
      <c r="VII161" s="993"/>
      <c r="VIJ161" s="993"/>
      <c r="VIK161" s="993"/>
      <c r="VIL161" s="993"/>
      <c r="VIM161" s="993"/>
      <c r="VIN161" s="994"/>
      <c r="VIO161" s="995"/>
      <c r="VIP161" s="993"/>
      <c r="VIQ161" s="993"/>
      <c r="VIR161" s="993"/>
      <c r="VIS161" s="993"/>
      <c r="VIT161" s="993"/>
      <c r="VIU161" s="993"/>
      <c r="VIV161" s="993"/>
      <c r="VIW161" s="994"/>
      <c r="VIX161" s="995"/>
      <c r="VIY161" s="993"/>
      <c r="VIZ161" s="993"/>
      <c r="VJA161" s="993"/>
      <c r="VJB161" s="993"/>
      <c r="VJC161" s="993"/>
      <c r="VJD161" s="993"/>
      <c r="VJE161" s="993"/>
      <c r="VJF161" s="994"/>
      <c r="VJG161" s="995"/>
      <c r="VJH161" s="993"/>
      <c r="VJI161" s="993"/>
      <c r="VJJ161" s="993"/>
      <c r="VJK161" s="993"/>
      <c r="VJL161" s="993"/>
      <c r="VJM161" s="993"/>
      <c r="VJN161" s="993"/>
      <c r="VJO161" s="994"/>
      <c r="VJP161" s="995"/>
      <c r="VJQ161" s="993"/>
      <c r="VJR161" s="993"/>
      <c r="VJS161" s="993"/>
      <c r="VJT161" s="993"/>
      <c r="VJU161" s="993"/>
      <c r="VJV161" s="993"/>
      <c r="VJW161" s="993"/>
      <c r="VJX161" s="994"/>
      <c r="VJY161" s="995"/>
      <c r="VJZ161" s="993"/>
      <c r="VKA161" s="993"/>
      <c r="VKB161" s="993"/>
      <c r="VKC161" s="993"/>
      <c r="VKD161" s="993"/>
      <c r="VKE161" s="993"/>
      <c r="VKF161" s="993"/>
      <c r="VKG161" s="994"/>
      <c r="VKH161" s="995"/>
      <c r="VKI161" s="993"/>
      <c r="VKJ161" s="993"/>
      <c r="VKK161" s="993"/>
      <c r="VKL161" s="993"/>
      <c r="VKM161" s="993"/>
      <c r="VKN161" s="993"/>
      <c r="VKO161" s="993"/>
      <c r="VKP161" s="994"/>
      <c r="VKQ161" s="995"/>
      <c r="VKR161" s="993"/>
      <c r="VKS161" s="993"/>
      <c r="VKT161" s="993"/>
      <c r="VKU161" s="993"/>
      <c r="VKV161" s="993"/>
      <c r="VKW161" s="993"/>
      <c r="VKX161" s="993"/>
      <c r="VKY161" s="994"/>
      <c r="VKZ161" s="995"/>
      <c r="VLA161" s="993"/>
      <c r="VLB161" s="993"/>
      <c r="VLC161" s="993"/>
      <c r="VLD161" s="993"/>
      <c r="VLE161" s="993"/>
      <c r="VLF161" s="993"/>
      <c r="VLG161" s="993"/>
      <c r="VLH161" s="994"/>
      <c r="VLI161" s="995"/>
      <c r="VLJ161" s="993"/>
      <c r="VLK161" s="993"/>
      <c r="VLL161" s="993"/>
      <c r="VLM161" s="993"/>
      <c r="VLN161" s="993"/>
      <c r="VLO161" s="993"/>
      <c r="VLP161" s="993"/>
      <c r="VLQ161" s="994"/>
      <c r="VLR161" s="995"/>
      <c r="VLS161" s="993"/>
      <c r="VLT161" s="993"/>
      <c r="VLU161" s="993"/>
      <c r="VLV161" s="993"/>
      <c r="VLW161" s="993"/>
      <c r="VLX161" s="993"/>
      <c r="VLY161" s="993"/>
      <c r="VLZ161" s="994"/>
      <c r="VMA161" s="995"/>
      <c r="VMB161" s="993"/>
      <c r="VMC161" s="993"/>
      <c r="VMD161" s="993"/>
      <c r="VME161" s="993"/>
      <c r="VMF161" s="993"/>
      <c r="VMG161" s="993"/>
      <c r="VMH161" s="993"/>
      <c r="VMI161" s="994"/>
      <c r="VMJ161" s="995"/>
      <c r="VMK161" s="993"/>
      <c r="VML161" s="993"/>
      <c r="VMM161" s="993"/>
      <c r="VMN161" s="993"/>
      <c r="VMO161" s="993"/>
      <c r="VMP161" s="993"/>
      <c r="VMQ161" s="993"/>
      <c r="VMR161" s="994"/>
      <c r="VMS161" s="995"/>
      <c r="VMT161" s="993"/>
      <c r="VMU161" s="993"/>
      <c r="VMV161" s="993"/>
      <c r="VMW161" s="993"/>
      <c r="VMX161" s="993"/>
      <c r="VMY161" s="993"/>
      <c r="VMZ161" s="993"/>
      <c r="VNA161" s="994"/>
      <c r="VNB161" s="995"/>
      <c r="VNC161" s="993"/>
      <c r="VND161" s="993"/>
      <c r="VNE161" s="993"/>
      <c r="VNF161" s="993"/>
      <c r="VNG161" s="993"/>
      <c r="VNH161" s="993"/>
      <c r="VNI161" s="993"/>
      <c r="VNJ161" s="994"/>
      <c r="VNK161" s="995"/>
      <c r="VNL161" s="993"/>
      <c r="VNM161" s="993"/>
      <c r="VNN161" s="993"/>
      <c r="VNO161" s="993"/>
      <c r="VNP161" s="993"/>
      <c r="VNQ161" s="993"/>
      <c r="VNR161" s="993"/>
      <c r="VNS161" s="994"/>
      <c r="VNT161" s="995"/>
      <c r="VNU161" s="993"/>
      <c r="VNV161" s="993"/>
      <c r="VNW161" s="993"/>
      <c r="VNX161" s="993"/>
      <c r="VNY161" s="993"/>
      <c r="VNZ161" s="993"/>
      <c r="VOA161" s="993"/>
      <c r="VOB161" s="994"/>
      <c r="VOC161" s="995"/>
      <c r="VOD161" s="993"/>
      <c r="VOE161" s="993"/>
      <c r="VOF161" s="993"/>
      <c r="VOG161" s="993"/>
      <c r="VOH161" s="993"/>
      <c r="VOI161" s="993"/>
      <c r="VOJ161" s="993"/>
      <c r="VOK161" s="994"/>
      <c r="VOL161" s="995"/>
      <c r="VOM161" s="993"/>
      <c r="VON161" s="993"/>
      <c r="VOO161" s="993"/>
      <c r="VOP161" s="993"/>
      <c r="VOQ161" s="993"/>
      <c r="VOR161" s="993"/>
      <c r="VOS161" s="993"/>
      <c r="VOT161" s="994"/>
      <c r="VOU161" s="995"/>
      <c r="VOV161" s="993"/>
      <c r="VOW161" s="993"/>
      <c r="VOX161" s="993"/>
      <c r="VOY161" s="993"/>
      <c r="VOZ161" s="993"/>
      <c r="VPA161" s="993"/>
      <c r="VPB161" s="993"/>
      <c r="VPC161" s="994"/>
      <c r="VPD161" s="995"/>
      <c r="VPE161" s="993"/>
      <c r="VPF161" s="993"/>
      <c r="VPG161" s="993"/>
      <c r="VPH161" s="993"/>
      <c r="VPI161" s="993"/>
      <c r="VPJ161" s="993"/>
      <c r="VPK161" s="993"/>
      <c r="VPL161" s="994"/>
      <c r="VPM161" s="995"/>
      <c r="VPN161" s="993"/>
      <c r="VPO161" s="993"/>
      <c r="VPP161" s="993"/>
      <c r="VPQ161" s="993"/>
      <c r="VPR161" s="993"/>
      <c r="VPS161" s="993"/>
      <c r="VPT161" s="993"/>
      <c r="VPU161" s="994"/>
      <c r="VPV161" s="995"/>
      <c r="VPW161" s="993"/>
      <c r="VPX161" s="993"/>
      <c r="VPY161" s="993"/>
      <c r="VPZ161" s="993"/>
      <c r="VQA161" s="993"/>
      <c r="VQB161" s="993"/>
      <c r="VQC161" s="993"/>
      <c r="VQD161" s="994"/>
      <c r="VQE161" s="995"/>
      <c r="VQF161" s="993"/>
      <c r="VQG161" s="993"/>
      <c r="VQH161" s="993"/>
      <c r="VQI161" s="993"/>
      <c r="VQJ161" s="993"/>
      <c r="VQK161" s="993"/>
      <c r="VQL161" s="993"/>
      <c r="VQM161" s="994"/>
      <c r="VQN161" s="995"/>
      <c r="VQO161" s="993"/>
      <c r="VQP161" s="993"/>
      <c r="VQQ161" s="993"/>
      <c r="VQR161" s="993"/>
      <c r="VQS161" s="993"/>
      <c r="VQT161" s="993"/>
      <c r="VQU161" s="993"/>
      <c r="VQV161" s="994"/>
      <c r="VQW161" s="995"/>
      <c r="VQX161" s="993"/>
      <c r="VQY161" s="993"/>
      <c r="VQZ161" s="993"/>
      <c r="VRA161" s="993"/>
      <c r="VRB161" s="993"/>
      <c r="VRC161" s="993"/>
      <c r="VRD161" s="993"/>
      <c r="VRE161" s="994"/>
      <c r="VRF161" s="995"/>
      <c r="VRG161" s="993"/>
      <c r="VRH161" s="993"/>
      <c r="VRI161" s="993"/>
      <c r="VRJ161" s="993"/>
      <c r="VRK161" s="993"/>
      <c r="VRL161" s="993"/>
      <c r="VRM161" s="993"/>
      <c r="VRN161" s="994"/>
      <c r="VRO161" s="995"/>
      <c r="VRP161" s="993"/>
      <c r="VRQ161" s="993"/>
      <c r="VRR161" s="993"/>
      <c r="VRS161" s="993"/>
      <c r="VRT161" s="993"/>
      <c r="VRU161" s="993"/>
      <c r="VRV161" s="993"/>
      <c r="VRW161" s="994"/>
      <c r="VRX161" s="995"/>
      <c r="VRY161" s="993"/>
      <c r="VRZ161" s="993"/>
      <c r="VSA161" s="993"/>
      <c r="VSB161" s="993"/>
      <c r="VSC161" s="993"/>
      <c r="VSD161" s="993"/>
      <c r="VSE161" s="993"/>
      <c r="VSF161" s="994"/>
      <c r="VSG161" s="995"/>
      <c r="VSH161" s="993"/>
      <c r="VSI161" s="993"/>
      <c r="VSJ161" s="993"/>
      <c r="VSK161" s="993"/>
      <c r="VSL161" s="993"/>
      <c r="VSM161" s="993"/>
      <c r="VSN161" s="993"/>
      <c r="VSO161" s="994"/>
      <c r="VSP161" s="995"/>
      <c r="VSQ161" s="993"/>
      <c r="VSR161" s="993"/>
      <c r="VSS161" s="993"/>
      <c r="VST161" s="993"/>
      <c r="VSU161" s="993"/>
      <c r="VSV161" s="993"/>
      <c r="VSW161" s="993"/>
      <c r="VSX161" s="994"/>
      <c r="VSY161" s="995"/>
      <c r="VSZ161" s="993"/>
      <c r="VTA161" s="993"/>
      <c r="VTB161" s="993"/>
      <c r="VTC161" s="993"/>
      <c r="VTD161" s="993"/>
      <c r="VTE161" s="993"/>
      <c r="VTF161" s="993"/>
      <c r="VTG161" s="994"/>
      <c r="VTH161" s="995"/>
      <c r="VTI161" s="993"/>
      <c r="VTJ161" s="993"/>
      <c r="VTK161" s="993"/>
      <c r="VTL161" s="993"/>
      <c r="VTM161" s="993"/>
      <c r="VTN161" s="993"/>
      <c r="VTO161" s="993"/>
      <c r="VTP161" s="994"/>
      <c r="VTQ161" s="995"/>
      <c r="VTR161" s="993"/>
      <c r="VTS161" s="993"/>
      <c r="VTT161" s="993"/>
      <c r="VTU161" s="993"/>
      <c r="VTV161" s="993"/>
      <c r="VTW161" s="993"/>
      <c r="VTX161" s="993"/>
      <c r="VTY161" s="994"/>
      <c r="VTZ161" s="995"/>
      <c r="VUA161" s="993"/>
      <c r="VUB161" s="993"/>
      <c r="VUC161" s="993"/>
      <c r="VUD161" s="993"/>
      <c r="VUE161" s="993"/>
      <c r="VUF161" s="993"/>
      <c r="VUG161" s="993"/>
      <c r="VUH161" s="994"/>
      <c r="VUI161" s="995"/>
      <c r="VUJ161" s="993"/>
      <c r="VUK161" s="993"/>
      <c r="VUL161" s="993"/>
      <c r="VUM161" s="993"/>
      <c r="VUN161" s="993"/>
      <c r="VUO161" s="993"/>
      <c r="VUP161" s="993"/>
      <c r="VUQ161" s="994"/>
      <c r="VUR161" s="995"/>
      <c r="VUS161" s="993"/>
      <c r="VUT161" s="993"/>
      <c r="VUU161" s="993"/>
      <c r="VUV161" s="993"/>
      <c r="VUW161" s="993"/>
      <c r="VUX161" s="993"/>
      <c r="VUY161" s="993"/>
      <c r="VUZ161" s="994"/>
      <c r="VVA161" s="995"/>
      <c r="VVB161" s="993"/>
      <c r="VVC161" s="993"/>
      <c r="VVD161" s="993"/>
      <c r="VVE161" s="993"/>
      <c r="VVF161" s="993"/>
      <c r="VVG161" s="993"/>
      <c r="VVH161" s="993"/>
      <c r="VVI161" s="994"/>
      <c r="VVJ161" s="995"/>
      <c r="VVK161" s="993"/>
      <c r="VVL161" s="993"/>
      <c r="VVM161" s="993"/>
      <c r="VVN161" s="993"/>
      <c r="VVO161" s="993"/>
      <c r="VVP161" s="993"/>
      <c r="VVQ161" s="993"/>
      <c r="VVR161" s="994"/>
      <c r="VVS161" s="995"/>
      <c r="VVT161" s="993"/>
      <c r="VVU161" s="993"/>
      <c r="VVV161" s="993"/>
      <c r="VVW161" s="993"/>
      <c r="VVX161" s="993"/>
      <c r="VVY161" s="993"/>
      <c r="VVZ161" s="993"/>
      <c r="VWA161" s="994"/>
      <c r="VWB161" s="995"/>
      <c r="VWC161" s="993"/>
      <c r="VWD161" s="993"/>
      <c r="VWE161" s="993"/>
      <c r="VWF161" s="993"/>
      <c r="VWG161" s="993"/>
      <c r="VWH161" s="993"/>
      <c r="VWI161" s="993"/>
      <c r="VWJ161" s="994"/>
      <c r="VWK161" s="995"/>
      <c r="VWL161" s="993"/>
      <c r="VWM161" s="993"/>
      <c r="VWN161" s="993"/>
      <c r="VWO161" s="993"/>
      <c r="VWP161" s="993"/>
      <c r="VWQ161" s="993"/>
      <c r="VWR161" s="993"/>
      <c r="VWS161" s="994"/>
      <c r="VWT161" s="995"/>
      <c r="VWU161" s="993"/>
      <c r="VWV161" s="993"/>
      <c r="VWW161" s="993"/>
      <c r="VWX161" s="993"/>
      <c r="VWY161" s="993"/>
      <c r="VWZ161" s="993"/>
      <c r="VXA161" s="993"/>
      <c r="VXB161" s="994"/>
      <c r="VXC161" s="995"/>
      <c r="VXD161" s="993"/>
      <c r="VXE161" s="993"/>
      <c r="VXF161" s="993"/>
      <c r="VXG161" s="993"/>
      <c r="VXH161" s="993"/>
      <c r="VXI161" s="993"/>
      <c r="VXJ161" s="993"/>
      <c r="VXK161" s="994"/>
      <c r="VXL161" s="995"/>
      <c r="VXM161" s="993"/>
      <c r="VXN161" s="993"/>
      <c r="VXO161" s="993"/>
      <c r="VXP161" s="993"/>
      <c r="VXQ161" s="993"/>
      <c r="VXR161" s="993"/>
      <c r="VXS161" s="993"/>
      <c r="VXT161" s="994"/>
      <c r="VXU161" s="995"/>
      <c r="VXV161" s="993"/>
      <c r="VXW161" s="993"/>
      <c r="VXX161" s="993"/>
      <c r="VXY161" s="993"/>
      <c r="VXZ161" s="993"/>
      <c r="VYA161" s="993"/>
      <c r="VYB161" s="993"/>
      <c r="VYC161" s="994"/>
      <c r="VYD161" s="995"/>
      <c r="VYE161" s="993"/>
      <c r="VYF161" s="993"/>
      <c r="VYG161" s="993"/>
      <c r="VYH161" s="993"/>
      <c r="VYI161" s="993"/>
      <c r="VYJ161" s="993"/>
      <c r="VYK161" s="993"/>
      <c r="VYL161" s="994"/>
      <c r="VYM161" s="995"/>
      <c r="VYN161" s="993"/>
      <c r="VYO161" s="993"/>
      <c r="VYP161" s="993"/>
      <c r="VYQ161" s="993"/>
      <c r="VYR161" s="993"/>
      <c r="VYS161" s="993"/>
      <c r="VYT161" s="993"/>
      <c r="VYU161" s="994"/>
      <c r="VYV161" s="995"/>
      <c r="VYW161" s="993"/>
      <c r="VYX161" s="993"/>
      <c r="VYY161" s="993"/>
      <c r="VYZ161" s="993"/>
      <c r="VZA161" s="993"/>
      <c r="VZB161" s="993"/>
      <c r="VZC161" s="993"/>
      <c r="VZD161" s="994"/>
      <c r="VZE161" s="995"/>
      <c r="VZF161" s="993"/>
      <c r="VZG161" s="993"/>
      <c r="VZH161" s="993"/>
      <c r="VZI161" s="993"/>
      <c r="VZJ161" s="993"/>
      <c r="VZK161" s="993"/>
      <c r="VZL161" s="993"/>
      <c r="VZM161" s="994"/>
      <c r="VZN161" s="995"/>
      <c r="VZO161" s="993"/>
      <c r="VZP161" s="993"/>
      <c r="VZQ161" s="993"/>
      <c r="VZR161" s="993"/>
      <c r="VZS161" s="993"/>
      <c r="VZT161" s="993"/>
      <c r="VZU161" s="993"/>
      <c r="VZV161" s="994"/>
      <c r="VZW161" s="995"/>
      <c r="VZX161" s="993"/>
      <c r="VZY161" s="993"/>
      <c r="VZZ161" s="993"/>
      <c r="WAA161" s="993"/>
      <c r="WAB161" s="993"/>
      <c r="WAC161" s="993"/>
      <c r="WAD161" s="993"/>
      <c r="WAE161" s="994"/>
      <c r="WAF161" s="995"/>
      <c r="WAG161" s="993"/>
      <c r="WAH161" s="993"/>
      <c r="WAI161" s="993"/>
      <c r="WAJ161" s="993"/>
      <c r="WAK161" s="993"/>
      <c r="WAL161" s="993"/>
      <c r="WAM161" s="993"/>
      <c r="WAN161" s="994"/>
      <c r="WAO161" s="995"/>
      <c r="WAP161" s="993"/>
      <c r="WAQ161" s="993"/>
      <c r="WAR161" s="993"/>
      <c r="WAS161" s="993"/>
      <c r="WAT161" s="993"/>
      <c r="WAU161" s="993"/>
      <c r="WAV161" s="993"/>
      <c r="WAW161" s="994"/>
      <c r="WAX161" s="995"/>
      <c r="WAY161" s="993"/>
      <c r="WAZ161" s="993"/>
      <c r="WBA161" s="993"/>
      <c r="WBB161" s="993"/>
      <c r="WBC161" s="993"/>
      <c r="WBD161" s="993"/>
      <c r="WBE161" s="993"/>
      <c r="WBF161" s="994"/>
      <c r="WBG161" s="995"/>
      <c r="WBH161" s="993"/>
      <c r="WBI161" s="993"/>
      <c r="WBJ161" s="993"/>
      <c r="WBK161" s="993"/>
      <c r="WBL161" s="993"/>
      <c r="WBM161" s="993"/>
      <c r="WBN161" s="993"/>
      <c r="WBO161" s="994"/>
      <c r="WBP161" s="995"/>
      <c r="WBQ161" s="993"/>
      <c r="WBR161" s="993"/>
      <c r="WBS161" s="993"/>
      <c r="WBT161" s="993"/>
      <c r="WBU161" s="993"/>
      <c r="WBV161" s="993"/>
      <c r="WBW161" s="993"/>
      <c r="WBX161" s="994"/>
      <c r="WBY161" s="995"/>
      <c r="WBZ161" s="993"/>
      <c r="WCA161" s="993"/>
      <c r="WCB161" s="993"/>
      <c r="WCC161" s="993"/>
      <c r="WCD161" s="993"/>
      <c r="WCE161" s="993"/>
      <c r="WCF161" s="993"/>
      <c r="WCG161" s="994"/>
      <c r="WCH161" s="995"/>
      <c r="WCI161" s="993"/>
      <c r="WCJ161" s="993"/>
      <c r="WCK161" s="993"/>
      <c r="WCL161" s="993"/>
      <c r="WCM161" s="993"/>
      <c r="WCN161" s="993"/>
      <c r="WCO161" s="993"/>
      <c r="WCP161" s="994"/>
      <c r="WCQ161" s="995"/>
      <c r="WCR161" s="993"/>
      <c r="WCS161" s="993"/>
      <c r="WCT161" s="993"/>
      <c r="WCU161" s="993"/>
      <c r="WCV161" s="993"/>
      <c r="WCW161" s="993"/>
      <c r="WCX161" s="993"/>
      <c r="WCY161" s="994"/>
      <c r="WCZ161" s="995"/>
      <c r="WDA161" s="993"/>
      <c r="WDB161" s="993"/>
      <c r="WDC161" s="993"/>
      <c r="WDD161" s="993"/>
      <c r="WDE161" s="993"/>
      <c r="WDF161" s="993"/>
      <c r="WDG161" s="993"/>
      <c r="WDH161" s="994"/>
      <c r="WDI161" s="995"/>
      <c r="WDJ161" s="993"/>
      <c r="WDK161" s="993"/>
      <c r="WDL161" s="993"/>
      <c r="WDM161" s="993"/>
      <c r="WDN161" s="993"/>
      <c r="WDO161" s="993"/>
      <c r="WDP161" s="993"/>
      <c r="WDQ161" s="994"/>
      <c r="WDR161" s="995"/>
      <c r="WDS161" s="993"/>
      <c r="WDT161" s="993"/>
      <c r="WDU161" s="993"/>
      <c r="WDV161" s="993"/>
      <c r="WDW161" s="993"/>
      <c r="WDX161" s="993"/>
      <c r="WDY161" s="993"/>
      <c r="WDZ161" s="994"/>
      <c r="WEA161" s="995"/>
      <c r="WEB161" s="993"/>
      <c r="WEC161" s="993"/>
      <c r="WED161" s="993"/>
      <c r="WEE161" s="993"/>
      <c r="WEF161" s="993"/>
      <c r="WEG161" s="993"/>
      <c r="WEH161" s="993"/>
      <c r="WEI161" s="994"/>
      <c r="WEJ161" s="995"/>
      <c r="WEK161" s="993"/>
      <c r="WEL161" s="993"/>
      <c r="WEM161" s="993"/>
      <c r="WEN161" s="993"/>
      <c r="WEO161" s="993"/>
      <c r="WEP161" s="993"/>
      <c r="WEQ161" s="993"/>
      <c r="WER161" s="994"/>
      <c r="WES161" s="995"/>
      <c r="WET161" s="993"/>
      <c r="WEU161" s="993"/>
      <c r="WEV161" s="993"/>
      <c r="WEW161" s="993"/>
      <c r="WEX161" s="993"/>
      <c r="WEY161" s="993"/>
      <c r="WEZ161" s="993"/>
      <c r="WFA161" s="994"/>
      <c r="WFB161" s="995"/>
      <c r="WFC161" s="993"/>
      <c r="WFD161" s="993"/>
      <c r="WFE161" s="993"/>
      <c r="WFF161" s="993"/>
      <c r="WFG161" s="993"/>
      <c r="WFH161" s="993"/>
      <c r="WFI161" s="993"/>
      <c r="WFJ161" s="994"/>
      <c r="WFK161" s="995"/>
      <c r="WFL161" s="993"/>
      <c r="WFM161" s="993"/>
      <c r="WFN161" s="993"/>
      <c r="WFO161" s="993"/>
      <c r="WFP161" s="993"/>
      <c r="WFQ161" s="993"/>
      <c r="WFR161" s="993"/>
      <c r="WFS161" s="994"/>
      <c r="WFT161" s="995"/>
      <c r="WFU161" s="993"/>
      <c r="WFV161" s="993"/>
      <c r="WFW161" s="993"/>
      <c r="WFX161" s="993"/>
      <c r="WFY161" s="993"/>
      <c r="WFZ161" s="993"/>
      <c r="WGA161" s="993"/>
      <c r="WGB161" s="994"/>
      <c r="WGC161" s="995"/>
      <c r="WGD161" s="993"/>
      <c r="WGE161" s="993"/>
      <c r="WGF161" s="993"/>
      <c r="WGG161" s="993"/>
      <c r="WGH161" s="993"/>
      <c r="WGI161" s="993"/>
      <c r="WGJ161" s="993"/>
      <c r="WGK161" s="994"/>
      <c r="WGL161" s="995"/>
      <c r="WGM161" s="993"/>
      <c r="WGN161" s="993"/>
      <c r="WGO161" s="993"/>
      <c r="WGP161" s="993"/>
      <c r="WGQ161" s="993"/>
      <c r="WGR161" s="993"/>
      <c r="WGS161" s="993"/>
      <c r="WGT161" s="994"/>
      <c r="WGU161" s="995"/>
      <c r="WGV161" s="993"/>
      <c r="WGW161" s="993"/>
      <c r="WGX161" s="993"/>
      <c r="WGY161" s="993"/>
      <c r="WGZ161" s="993"/>
      <c r="WHA161" s="993"/>
      <c r="WHB161" s="993"/>
      <c r="WHC161" s="994"/>
      <c r="WHD161" s="995"/>
      <c r="WHE161" s="993"/>
      <c r="WHF161" s="993"/>
      <c r="WHG161" s="993"/>
      <c r="WHH161" s="993"/>
      <c r="WHI161" s="993"/>
      <c r="WHJ161" s="993"/>
      <c r="WHK161" s="993"/>
      <c r="WHL161" s="994"/>
      <c r="WHM161" s="995"/>
      <c r="WHN161" s="993"/>
      <c r="WHO161" s="993"/>
      <c r="WHP161" s="993"/>
      <c r="WHQ161" s="993"/>
      <c r="WHR161" s="993"/>
      <c r="WHS161" s="993"/>
      <c r="WHT161" s="993"/>
      <c r="WHU161" s="994"/>
      <c r="WHV161" s="995"/>
      <c r="WHW161" s="993"/>
      <c r="WHX161" s="993"/>
      <c r="WHY161" s="993"/>
      <c r="WHZ161" s="993"/>
      <c r="WIA161" s="993"/>
      <c r="WIB161" s="993"/>
      <c r="WIC161" s="993"/>
      <c r="WID161" s="994"/>
      <c r="WIE161" s="995"/>
      <c r="WIF161" s="993"/>
      <c r="WIG161" s="993"/>
      <c r="WIH161" s="993"/>
      <c r="WII161" s="993"/>
      <c r="WIJ161" s="993"/>
      <c r="WIK161" s="993"/>
      <c r="WIL161" s="993"/>
      <c r="WIM161" s="994"/>
      <c r="WIN161" s="995"/>
      <c r="WIO161" s="993"/>
      <c r="WIP161" s="993"/>
      <c r="WIQ161" s="993"/>
      <c r="WIR161" s="993"/>
      <c r="WIS161" s="993"/>
      <c r="WIT161" s="993"/>
      <c r="WIU161" s="993"/>
      <c r="WIV161" s="994"/>
      <c r="WIW161" s="995"/>
      <c r="WIX161" s="993"/>
      <c r="WIY161" s="993"/>
      <c r="WIZ161" s="993"/>
      <c r="WJA161" s="993"/>
      <c r="WJB161" s="993"/>
      <c r="WJC161" s="993"/>
      <c r="WJD161" s="993"/>
      <c r="WJE161" s="994"/>
      <c r="WJF161" s="995"/>
      <c r="WJG161" s="993"/>
      <c r="WJH161" s="993"/>
      <c r="WJI161" s="993"/>
      <c r="WJJ161" s="993"/>
      <c r="WJK161" s="993"/>
      <c r="WJL161" s="993"/>
      <c r="WJM161" s="993"/>
      <c r="WJN161" s="994"/>
      <c r="WJO161" s="995"/>
      <c r="WJP161" s="993"/>
      <c r="WJQ161" s="993"/>
      <c r="WJR161" s="993"/>
      <c r="WJS161" s="993"/>
      <c r="WJT161" s="993"/>
      <c r="WJU161" s="993"/>
      <c r="WJV161" s="993"/>
      <c r="WJW161" s="994"/>
      <c r="WJX161" s="995"/>
      <c r="WJY161" s="993"/>
      <c r="WJZ161" s="993"/>
      <c r="WKA161" s="993"/>
      <c r="WKB161" s="993"/>
      <c r="WKC161" s="993"/>
      <c r="WKD161" s="993"/>
      <c r="WKE161" s="993"/>
      <c r="WKF161" s="994"/>
      <c r="WKG161" s="995"/>
      <c r="WKH161" s="993"/>
      <c r="WKI161" s="993"/>
      <c r="WKJ161" s="993"/>
      <c r="WKK161" s="993"/>
      <c r="WKL161" s="993"/>
      <c r="WKM161" s="993"/>
      <c r="WKN161" s="993"/>
      <c r="WKO161" s="994"/>
      <c r="WKP161" s="995"/>
      <c r="WKQ161" s="993"/>
      <c r="WKR161" s="993"/>
      <c r="WKS161" s="993"/>
      <c r="WKT161" s="993"/>
      <c r="WKU161" s="993"/>
      <c r="WKV161" s="993"/>
      <c r="WKW161" s="993"/>
      <c r="WKX161" s="994"/>
      <c r="WKY161" s="995"/>
      <c r="WKZ161" s="993"/>
      <c r="WLA161" s="993"/>
      <c r="WLB161" s="993"/>
      <c r="WLC161" s="993"/>
      <c r="WLD161" s="993"/>
      <c r="WLE161" s="993"/>
      <c r="WLF161" s="993"/>
      <c r="WLG161" s="994"/>
      <c r="WLH161" s="995"/>
      <c r="WLI161" s="993"/>
      <c r="WLJ161" s="993"/>
      <c r="WLK161" s="993"/>
      <c r="WLL161" s="993"/>
      <c r="WLM161" s="993"/>
      <c r="WLN161" s="993"/>
      <c r="WLO161" s="993"/>
      <c r="WLP161" s="994"/>
      <c r="WLQ161" s="995"/>
      <c r="WLR161" s="993"/>
      <c r="WLS161" s="993"/>
      <c r="WLT161" s="993"/>
      <c r="WLU161" s="993"/>
      <c r="WLV161" s="993"/>
      <c r="WLW161" s="993"/>
      <c r="WLX161" s="993"/>
      <c r="WLY161" s="994"/>
      <c r="WLZ161" s="995"/>
      <c r="WMA161" s="993"/>
      <c r="WMB161" s="993"/>
      <c r="WMC161" s="993"/>
      <c r="WMD161" s="993"/>
      <c r="WME161" s="993"/>
      <c r="WMF161" s="993"/>
      <c r="WMG161" s="993"/>
      <c r="WMH161" s="994"/>
      <c r="WMI161" s="995"/>
      <c r="WMJ161" s="993"/>
      <c r="WMK161" s="993"/>
      <c r="WML161" s="993"/>
      <c r="WMM161" s="993"/>
      <c r="WMN161" s="993"/>
      <c r="WMO161" s="993"/>
      <c r="WMP161" s="993"/>
      <c r="WMQ161" s="994"/>
      <c r="WMR161" s="995"/>
      <c r="WMS161" s="993"/>
      <c r="WMT161" s="993"/>
      <c r="WMU161" s="993"/>
      <c r="WMV161" s="993"/>
      <c r="WMW161" s="993"/>
      <c r="WMX161" s="993"/>
      <c r="WMY161" s="993"/>
      <c r="WMZ161" s="994"/>
      <c r="WNA161" s="995"/>
      <c r="WNB161" s="993"/>
      <c r="WNC161" s="993"/>
      <c r="WND161" s="993"/>
      <c r="WNE161" s="993"/>
      <c r="WNF161" s="993"/>
      <c r="WNG161" s="993"/>
      <c r="WNH161" s="993"/>
      <c r="WNI161" s="994"/>
      <c r="WNJ161" s="995"/>
      <c r="WNK161" s="993"/>
      <c r="WNL161" s="993"/>
      <c r="WNM161" s="993"/>
      <c r="WNN161" s="993"/>
      <c r="WNO161" s="993"/>
      <c r="WNP161" s="993"/>
      <c r="WNQ161" s="993"/>
      <c r="WNR161" s="994"/>
      <c r="WNS161" s="995"/>
      <c r="WNT161" s="993"/>
      <c r="WNU161" s="993"/>
      <c r="WNV161" s="993"/>
      <c r="WNW161" s="993"/>
      <c r="WNX161" s="993"/>
      <c r="WNY161" s="993"/>
      <c r="WNZ161" s="993"/>
      <c r="WOA161" s="994"/>
      <c r="WOB161" s="995"/>
      <c r="WOC161" s="993"/>
      <c r="WOD161" s="993"/>
      <c r="WOE161" s="993"/>
      <c r="WOF161" s="993"/>
      <c r="WOG161" s="993"/>
      <c r="WOH161" s="993"/>
      <c r="WOI161" s="993"/>
      <c r="WOJ161" s="994"/>
      <c r="WOK161" s="995"/>
      <c r="WOL161" s="993"/>
      <c r="WOM161" s="993"/>
      <c r="WON161" s="993"/>
      <c r="WOO161" s="993"/>
      <c r="WOP161" s="993"/>
      <c r="WOQ161" s="993"/>
      <c r="WOR161" s="993"/>
      <c r="WOS161" s="994"/>
      <c r="WOT161" s="995"/>
      <c r="WOU161" s="993"/>
      <c r="WOV161" s="993"/>
      <c r="WOW161" s="993"/>
      <c r="WOX161" s="993"/>
      <c r="WOY161" s="993"/>
      <c r="WOZ161" s="993"/>
      <c r="WPA161" s="993"/>
      <c r="WPB161" s="994"/>
      <c r="WPC161" s="995"/>
      <c r="WPD161" s="993"/>
      <c r="WPE161" s="993"/>
      <c r="WPF161" s="993"/>
      <c r="WPG161" s="993"/>
      <c r="WPH161" s="993"/>
      <c r="WPI161" s="993"/>
      <c r="WPJ161" s="993"/>
      <c r="WPK161" s="994"/>
      <c r="WPL161" s="995"/>
      <c r="WPM161" s="993"/>
      <c r="WPN161" s="993"/>
      <c r="WPO161" s="993"/>
      <c r="WPP161" s="993"/>
      <c r="WPQ161" s="993"/>
      <c r="WPR161" s="993"/>
      <c r="WPS161" s="993"/>
      <c r="WPT161" s="994"/>
      <c r="WPU161" s="995"/>
      <c r="WPV161" s="993"/>
      <c r="WPW161" s="993"/>
      <c r="WPX161" s="993"/>
      <c r="WPY161" s="993"/>
      <c r="WPZ161" s="993"/>
      <c r="WQA161" s="993"/>
      <c r="WQB161" s="993"/>
      <c r="WQC161" s="994"/>
      <c r="WQD161" s="995"/>
      <c r="WQE161" s="993"/>
      <c r="WQF161" s="993"/>
      <c r="WQG161" s="993"/>
      <c r="WQH161" s="993"/>
      <c r="WQI161" s="993"/>
      <c r="WQJ161" s="993"/>
      <c r="WQK161" s="993"/>
      <c r="WQL161" s="994"/>
      <c r="WQM161" s="995"/>
      <c r="WQN161" s="993"/>
      <c r="WQO161" s="993"/>
      <c r="WQP161" s="993"/>
      <c r="WQQ161" s="993"/>
      <c r="WQR161" s="993"/>
      <c r="WQS161" s="993"/>
      <c r="WQT161" s="993"/>
      <c r="WQU161" s="994"/>
      <c r="WQV161" s="995"/>
      <c r="WQW161" s="993"/>
      <c r="WQX161" s="993"/>
      <c r="WQY161" s="993"/>
      <c r="WQZ161" s="993"/>
      <c r="WRA161" s="993"/>
      <c r="WRB161" s="993"/>
      <c r="WRC161" s="993"/>
      <c r="WRD161" s="994"/>
      <c r="WRE161" s="995"/>
      <c r="WRF161" s="993"/>
      <c r="WRG161" s="993"/>
      <c r="WRH161" s="993"/>
      <c r="WRI161" s="993"/>
      <c r="WRJ161" s="993"/>
      <c r="WRK161" s="993"/>
      <c r="WRL161" s="993"/>
      <c r="WRM161" s="994"/>
      <c r="WRN161" s="995"/>
      <c r="WRO161" s="993"/>
      <c r="WRP161" s="993"/>
      <c r="WRQ161" s="993"/>
      <c r="WRR161" s="993"/>
      <c r="WRS161" s="993"/>
      <c r="WRT161" s="993"/>
      <c r="WRU161" s="993"/>
      <c r="WRV161" s="994"/>
      <c r="WRW161" s="995"/>
      <c r="WRX161" s="993"/>
      <c r="WRY161" s="993"/>
      <c r="WRZ161" s="993"/>
      <c r="WSA161" s="993"/>
      <c r="WSB161" s="993"/>
      <c r="WSC161" s="993"/>
      <c r="WSD161" s="993"/>
      <c r="WSE161" s="994"/>
      <c r="WSF161" s="995"/>
      <c r="WSG161" s="993"/>
      <c r="WSH161" s="993"/>
      <c r="WSI161" s="993"/>
      <c r="WSJ161" s="993"/>
      <c r="WSK161" s="993"/>
      <c r="WSL161" s="993"/>
      <c r="WSM161" s="993"/>
      <c r="WSN161" s="994"/>
      <c r="WSO161" s="995"/>
      <c r="WSP161" s="993"/>
      <c r="WSQ161" s="993"/>
      <c r="WSR161" s="993"/>
      <c r="WSS161" s="993"/>
      <c r="WST161" s="993"/>
      <c r="WSU161" s="993"/>
      <c r="WSV161" s="993"/>
      <c r="WSW161" s="994"/>
      <c r="WSX161" s="995"/>
      <c r="WSY161" s="993"/>
      <c r="WSZ161" s="993"/>
      <c r="WTA161" s="993"/>
      <c r="WTB161" s="993"/>
      <c r="WTC161" s="993"/>
      <c r="WTD161" s="993"/>
      <c r="WTE161" s="993"/>
      <c r="WTF161" s="994"/>
      <c r="WTG161" s="995"/>
      <c r="WTH161" s="993"/>
      <c r="WTI161" s="993"/>
      <c r="WTJ161" s="993"/>
      <c r="WTK161" s="993"/>
      <c r="WTL161" s="993"/>
      <c r="WTM161" s="993"/>
      <c r="WTN161" s="993"/>
      <c r="WTO161" s="994"/>
      <c r="WTP161" s="995"/>
      <c r="WTQ161" s="993"/>
      <c r="WTR161" s="993"/>
      <c r="WTS161" s="993"/>
      <c r="WTT161" s="993"/>
      <c r="WTU161" s="993"/>
      <c r="WTV161" s="993"/>
      <c r="WTW161" s="993"/>
      <c r="WTX161" s="994"/>
      <c r="WTY161" s="995"/>
      <c r="WTZ161" s="993"/>
      <c r="WUA161" s="993"/>
      <c r="WUB161" s="993"/>
      <c r="WUC161" s="993"/>
      <c r="WUD161" s="993"/>
      <c r="WUE161" s="993"/>
      <c r="WUF161" s="993"/>
      <c r="WUG161" s="994"/>
      <c r="WUH161" s="995"/>
      <c r="WUI161" s="993"/>
      <c r="WUJ161" s="993"/>
      <c r="WUK161" s="993"/>
      <c r="WUL161" s="993"/>
      <c r="WUM161" s="993"/>
      <c r="WUN161" s="993"/>
      <c r="WUO161" s="993"/>
      <c r="WUP161" s="994"/>
      <c r="WUQ161" s="995"/>
      <c r="WUR161" s="993"/>
      <c r="WUS161" s="993"/>
      <c r="WUT161" s="993"/>
      <c r="WUU161" s="993"/>
      <c r="WUV161" s="993"/>
      <c r="WUW161" s="993"/>
      <c r="WUX161" s="993"/>
      <c r="WUY161" s="994"/>
      <c r="WUZ161" s="995"/>
      <c r="WVA161" s="993"/>
      <c r="WVB161" s="993"/>
      <c r="WVC161" s="993"/>
      <c r="WVD161" s="993"/>
      <c r="WVE161" s="993"/>
      <c r="WVF161" s="993"/>
      <c r="WVG161" s="993"/>
      <c r="WVH161" s="994"/>
      <c r="WVI161" s="995"/>
      <c r="WVJ161" s="993"/>
      <c r="WVK161" s="993"/>
      <c r="WVL161" s="993"/>
      <c r="WVM161" s="993"/>
      <c r="WVN161" s="993"/>
      <c r="WVO161" s="993"/>
      <c r="WVP161" s="993"/>
      <c r="WVQ161" s="994"/>
      <c r="WVR161" s="995"/>
      <c r="WVS161" s="993"/>
      <c r="WVT161" s="993"/>
      <c r="WVU161" s="993"/>
      <c r="WVV161" s="993"/>
      <c r="WVW161" s="993"/>
      <c r="WVX161" s="993"/>
      <c r="WVY161" s="993"/>
      <c r="WVZ161" s="994"/>
      <c r="WWA161" s="995"/>
      <c r="WWB161" s="993"/>
      <c r="WWC161" s="993"/>
      <c r="WWD161" s="993"/>
      <c r="WWE161" s="993"/>
      <c r="WWF161" s="993"/>
      <c r="WWG161" s="993"/>
      <c r="WWH161" s="993"/>
      <c r="WWI161" s="994"/>
      <c r="WWJ161" s="995"/>
      <c r="WWK161" s="993"/>
      <c r="WWL161" s="993"/>
      <c r="WWM161" s="993"/>
      <c r="WWN161" s="993"/>
      <c r="WWO161" s="993"/>
      <c r="WWP161" s="993"/>
      <c r="WWQ161" s="993"/>
      <c r="WWR161" s="994"/>
      <c r="WWS161" s="995"/>
      <c r="WWT161" s="993"/>
      <c r="WWU161" s="993"/>
      <c r="WWV161" s="993"/>
      <c r="WWW161" s="993"/>
      <c r="WWX161" s="993"/>
      <c r="WWY161" s="993"/>
      <c r="WWZ161" s="993"/>
      <c r="WXA161" s="994"/>
      <c r="WXB161" s="995"/>
      <c r="WXC161" s="993"/>
      <c r="WXD161" s="993"/>
      <c r="WXE161" s="993"/>
      <c r="WXF161" s="993"/>
      <c r="WXG161" s="993"/>
      <c r="WXH161" s="993"/>
      <c r="WXI161" s="993"/>
      <c r="WXJ161" s="994"/>
      <c r="WXK161" s="995"/>
      <c r="WXL161" s="993"/>
      <c r="WXM161" s="993"/>
      <c r="WXN161" s="993"/>
      <c r="WXO161" s="993"/>
      <c r="WXP161" s="993"/>
      <c r="WXQ161" s="993"/>
      <c r="WXR161" s="993"/>
      <c r="WXS161" s="994"/>
      <c r="WXT161" s="995"/>
      <c r="WXU161" s="993"/>
      <c r="WXV161" s="993"/>
      <c r="WXW161" s="993"/>
      <c r="WXX161" s="993"/>
      <c r="WXY161" s="993"/>
      <c r="WXZ161" s="993"/>
      <c r="WYA161" s="993"/>
      <c r="WYB161" s="994"/>
      <c r="WYC161" s="995"/>
      <c r="WYD161" s="993"/>
      <c r="WYE161" s="993"/>
      <c r="WYF161" s="993"/>
      <c r="WYG161" s="993"/>
      <c r="WYH161" s="993"/>
      <c r="WYI161" s="993"/>
      <c r="WYJ161" s="993"/>
      <c r="WYK161" s="994"/>
      <c r="WYL161" s="995"/>
      <c r="WYM161" s="993"/>
      <c r="WYN161" s="993"/>
      <c r="WYO161" s="993"/>
      <c r="WYP161" s="993"/>
      <c r="WYQ161" s="993"/>
      <c r="WYR161" s="993"/>
      <c r="WYS161" s="993"/>
      <c r="WYT161" s="994"/>
      <c r="WYU161" s="995"/>
      <c r="WYV161" s="993"/>
      <c r="WYW161" s="993"/>
      <c r="WYX161" s="993"/>
      <c r="WYY161" s="993"/>
      <c r="WYZ161" s="993"/>
      <c r="WZA161" s="993"/>
      <c r="WZB161" s="993"/>
      <c r="WZC161" s="994"/>
      <c r="WZD161" s="995"/>
      <c r="WZE161" s="993"/>
      <c r="WZF161" s="993"/>
      <c r="WZG161" s="993"/>
      <c r="WZH161" s="993"/>
      <c r="WZI161" s="993"/>
      <c r="WZJ161" s="993"/>
      <c r="WZK161" s="993"/>
      <c r="WZL161" s="994"/>
      <c r="WZM161" s="995"/>
      <c r="WZN161" s="993"/>
      <c r="WZO161" s="993"/>
      <c r="WZP161" s="993"/>
      <c r="WZQ161" s="993"/>
      <c r="WZR161" s="993"/>
      <c r="WZS161" s="993"/>
      <c r="WZT161" s="993"/>
      <c r="WZU161" s="994"/>
      <c r="WZV161" s="995"/>
      <c r="WZW161" s="993"/>
      <c r="WZX161" s="993"/>
      <c r="WZY161" s="993"/>
      <c r="WZZ161" s="993"/>
      <c r="XAA161" s="993"/>
      <c r="XAB161" s="993"/>
      <c r="XAC161" s="993"/>
      <c r="XAD161" s="994"/>
      <c r="XAE161" s="995"/>
      <c r="XAF161" s="993"/>
      <c r="XAG161" s="993"/>
      <c r="XAH161" s="993"/>
      <c r="XAI161" s="993"/>
      <c r="XAJ161" s="993"/>
      <c r="XAK161" s="993"/>
      <c r="XAL161" s="993"/>
      <c r="XAM161" s="994"/>
      <c r="XAN161" s="995"/>
      <c r="XAO161" s="993"/>
      <c r="XAP161" s="993"/>
      <c r="XAQ161" s="993"/>
      <c r="XAR161" s="993"/>
      <c r="XAS161" s="993"/>
      <c r="XAT161" s="993"/>
      <c r="XAU161" s="993"/>
      <c r="XAV161" s="994"/>
      <c r="XAW161" s="995"/>
      <c r="XAX161" s="993"/>
      <c r="XAY161" s="993"/>
      <c r="XAZ161" s="993"/>
      <c r="XBA161" s="993"/>
      <c r="XBB161" s="993"/>
      <c r="XBC161" s="993"/>
      <c r="XBD161" s="993"/>
      <c r="XBE161" s="994"/>
      <c r="XBF161" s="995"/>
      <c r="XBG161" s="993"/>
      <c r="XBH161" s="993"/>
      <c r="XBI161" s="993"/>
      <c r="XBJ161" s="993"/>
      <c r="XBK161" s="993"/>
      <c r="XBL161" s="993"/>
      <c r="XBM161" s="993"/>
      <c r="XBN161" s="994"/>
      <c r="XBO161" s="995"/>
      <c r="XBP161" s="993"/>
      <c r="XBQ161" s="993"/>
      <c r="XBR161" s="993"/>
      <c r="XBS161" s="993"/>
      <c r="XBT161" s="993"/>
      <c r="XBU161" s="993"/>
      <c r="XBV161" s="993"/>
      <c r="XBW161" s="994"/>
      <c r="XBX161" s="995"/>
      <c r="XBY161" s="993"/>
      <c r="XBZ161" s="993"/>
      <c r="XCA161" s="993"/>
      <c r="XCB161" s="993"/>
      <c r="XCC161" s="993"/>
      <c r="XCD161" s="993"/>
      <c r="XCE161" s="993"/>
      <c r="XCF161" s="994"/>
      <c r="XCG161" s="995"/>
      <c r="XCH161" s="993"/>
      <c r="XCI161" s="993"/>
      <c r="XCJ161" s="993"/>
      <c r="XCK161" s="993"/>
      <c r="XCL161" s="993"/>
      <c r="XCM161" s="993"/>
      <c r="XCN161" s="993"/>
      <c r="XCO161" s="994"/>
      <c r="XCP161" s="995"/>
      <c r="XCQ161" s="993"/>
      <c r="XCR161" s="993"/>
      <c r="XCS161" s="993"/>
      <c r="XCT161" s="993"/>
      <c r="XCU161" s="993"/>
      <c r="XCV161" s="993"/>
      <c r="XCW161" s="993"/>
      <c r="XCX161" s="994"/>
      <c r="XCY161" s="995"/>
      <c r="XCZ161" s="993"/>
      <c r="XDA161" s="993"/>
      <c r="XDB161" s="993"/>
      <c r="XDC161" s="993"/>
      <c r="XDD161" s="993"/>
      <c r="XDE161" s="993"/>
      <c r="XDF161" s="993"/>
      <c r="XDG161" s="994"/>
      <c r="XDH161" s="995"/>
      <c r="XDI161" s="993"/>
      <c r="XDJ161" s="993"/>
      <c r="XDK161" s="993"/>
      <c r="XDL161" s="993"/>
      <c r="XDM161" s="993"/>
      <c r="XDN161" s="993"/>
      <c r="XDO161" s="993"/>
      <c r="XDP161" s="994"/>
      <c r="XDQ161" s="995"/>
      <c r="XDR161" s="993"/>
      <c r="XDS161" s="993"/>
      <c r="XDT161" s="993"/>
      <c r="XDU161" s="993"/>
      <c r="XDV161" s="993"/>
      <c r="XDW161" s="993"/>
      <c r="XDX161" s="993"/>
      <c r="XDY161" s="994"/>
      <c r="XDZ161" s="995"/>
      <c r="XEA161" s="993"/>
      <c r="XEB161" s="993"/>
      <c r="XEC161" s="993"/>
      <c r="XED161" s="993"/>
      <c r="XEE161" s="993"/>
      <c r="XEF161" s="993"/>
      <c r="XEG161" s="993"/>
      <c r="XEH161" s="994"/>
      <c r="XEI161" s="995"/>
      <c r="XEJ161" s="993"/>
      <c r="XEK161" s="993"/>
      <c r="XEL161" s="993"/>
      <c r="XEM161" s="993"/>
      <c r="XEN161" s="993"/>
      <c r="XEO161" s="993"/>
      <c r="XEP161" s="993"/>
      <c r="XEQ161" s="994"/>
      <c r="XER161" s="995"/>
      <c r="XES161" s="993"/>
      <c r="XET161" s="993"/>
      <c r="XEU161" s="993"/>
      <c r="XEV161" s="993"/>
      <c r="XEW161" s="993"/>
      <c r="XEX161" s="993"/>
      <c r="XEY161" s="993"/>
      <c r="XEZ161" s="994"/>
      <c r="XFA161" s="995"/>
      <c r="XFB161" s="995"/>
      <c r="XFC161" s="995"/>
      <c r="XFD161" s="995"/>
    </row>
    <row r="165" spans="1:16384" s="2" customFormat="1" x14ac:dyDescent="0.25">
      <c r="A165" s="953"/>
      <c r="B165" s="953"/>
      <c r="C165" s="953"/>
      <c r="D165" s="953"/>
      <c r="E165" s="953"/>
      <c r="F165" s="953"/>
      <c r="G165" s="953"/>
      <c r="H165" s="953"/>
      <c r="I165" s="953"/>
    </row>
    <row r="166" spans="1:16384" s="2" customFormat="1" x14ac:dyDescent="0.25">
      <c r="A166" s="376"/>
      <c r="B166" s="28"/>
      <c r="C166" s="28"/>
      <c r="D166" s="28"/>
      <c r="E166" s="28"/>
      <c r="F166" s="28"/>
      <c r="G166" s="28"/>
      <c r="H166" s="28"/>
      <c r="I166" s="28"/>
    </row>
    <row r="167" spans="1:16384" s="2" customFormat="1" x14ac:dyDescent="0.25">
      <c r="A167" s="376"/>
      <c r="B167" s="28"/>
      <c r="C167" s="28"/>
      <c r="D167" s="28"/>
      <c r="E167" s="28"/>
      <c r="F167" s="28"/>
      <c r="G167" s="28"/>
      <c r="H167" s="28"/>
      <c r="I167" s="28"/>
    </row>
  </sheetData>
  <mergeCells count="40110">
    <mergeCell ref="WRW78:WSE78"/>
    <mergeCell ref="WSF78:WSN78"/>
    <mergeCell ref="WSO78:WSW78"/>
    <mergeCell ref="WSX78:WTF78"/>
    <mergeCell ref="WTG78:WTO78"/>
    <mergeCell ref="WQD78:WQL78"/>
    <mergeCell ref="WQM78:WQU78"/>
    <mergeCell ref="WQV78:WRD78"/>
    <mergeCell ref="WRE78:WRM78"/>
    <mergeCell ref="WRN78:WRV78"/>
    <mergeCell ref="WOK78:WOS78"/>
    <mergeCell ref="WOT78:WPB78"/>
    <mergeCell ref="WPC78:WPK78"/>
    <mergeCell ref="WPL78:WPT78"/>
    <mergeCell ref="WPU78:WQC78"/>
    <mergeCell ref="WMR78:WMZ78"/>
    <mergeCell ref="WNA78:WNI78"/>
    <mergeCell ref="WNJ78:WNR78"/>
    <mergeCell ref="WNS78:WOA78"/>
    <mergeCell ref="WOB78:WOJ78"/>
    <mergeCell ref="WKY78:WLG78"/>
    <mergeCell ref="WLH78:WLP78"/>
    <mergeCell ref="WLQ78:WLY78"/>
    <mergeCell ref="WLZ78:WMH78"/>
    <mergeCell ref="WMI78:WMQ78"/>
    <mergeCell ref="WJF78:WJN78"/>
    <mergeCell ref="WJO78:WJW78"/>
    <mergeCell ref="XDZ78:XEH78"/>
    <mergeCell ref="XEI78:XEQ78"/>
    <mergeCell ref="XER78:XEZ78"/>
    <mergeCell ref="XFA78:XFD78"/>
    <mergeCell ref="XCG78:XCO78"/>
    <mergeCell ref="XCP78:XCX78"/>
    <mergeCell ref="XCY78:XDG78"/>
    <mergeCell ref="XDH78:XDP78"/>
    <mergeCell ref="XDQ78:XDY78"/>
    <mergeCell ref="XAN78:XAV78"/>
    <mergeCell ref="XAW78:XBE78"/>
    <mergeCell ref="XBF78:XBN78"/>
    <mergeCell ref="XBO78:XBW78"/>
    <mergeCell ref="XBX78:XCF78"/>
    <mergeCell ref="WYU78:WZC78"/>
    <mergeCell ref="WZD78:WZL78"/>
    <mergeCell ref="WZM78:WZU78"/>
    <mergeCell ref="WZV78:XAD78"/>
    <mergeCell ref="XAE78:XAM78"/>
    <mergeCell ref="WXB78:WXJ78"/>
    <mergeCell ref="WXK78:WXS78"/>
    <mergeCell ref="WXT78:WYB78"/>
    <mergeCell ref="WYC78:WYK78"/>
    <mergeCell ref="WYL78:WYT78"/>
    <mergeCell ref="WVI78:WVQ78"/>
    <mergeCell ref="WVR78:WVZ78"/>
    <mergeCell ref="WWA78:WWI78"/>
    <mergeCell ref="WWJ78:WWR78"/>
    <mergeCell ref="WWS78:WXA78"/>
    <mergeCell ref="WTP78:WTX78"/>
    <mergeCell ref="WTY78:WUG78"/>
    <mergeCell ref="WUH78:WUP78"/>
    <mergeCell ref="WUQ78:WUY78"/>
    <mergeCell ref="WUZ78:WVH78"/>
    <mergeCell ref="WJX78:WKF78"/>
    <mergeCell ref="WKG78:WKO78"/>
    <mergeCell ref="WKP78:WKX78"/>
    <mergeCell ref="WHM78:WHU78"/>
    <mergeCell ref="WHV78:WID78"/>
    <mergeCell ref="WIE78:WIM78"/>
    <mergeCell ref="WIN78:WIV78"/>
    <mergeCell ref="WIW78:WJE78"/>
    <mergeCell ref="WFT78:WGB78"/>
    <mergeCell ref="WGC78:WGK78"/>
    <mergeCell ref="WGL78:WGT78"/>
    <mergeCell ref="WGU78:WHC78"/>
    <mergeCell ref="WHD78:WHL78"/>
    <mergeCell ref="WEA78:WEI78"/>
    <mergeCell ref="WEJ78:WER78"/>
    <mergeCell ref="WES78:WFA78"/>
    <mergeCell ref="WFB78:WFJ78"/>
    <mergeCell ref="WFK78:WFS78"/>
    <mergeCell ref="WCH78:WCP78"/>
    <mergeCell ref="WCQ78:WCY78"/>
    <mergeCell ref="WCZ78:WDH78"/>
    <mergeCell ref="WDI78:WDQ78"/>
    <mergeCell ref="WDR78:WDZ78"/>
    <mergeCell ref="WAO78:WAW78"/>
    <mergeCell ref="WAX78:WBF78"/>
    <mergeCell ref="WBG78:WBO78"/>
    <mergeCell ref="WBP78:WBX78"/>
    <mergeCell ref="WBY78:WCG78"/>
    <mergeCell ref="VYV78:VZD78"/>
    <mergeCell ref="VZE78:VZM78"/>
    <mergeCell ref="VZN78:VZV78"/>
    <mergeCell ref="VZW78:WAE78"/>
    <mergeCell ref="WAF78:WAN78"/>
    <mergeCell ref="VXC78:VXK78"/>
    <mergeCell ref="VXL78:VXT78"/>
    <mergeCell ref="VXU78:VYC78"/>
    <mergeCell ref="VYD78:VYL78"/>
    <mergeCell ref="VYM78:VYU78"/>
    <mergeCell ref="VVJ78:VVR78"/>
    <mergeCell ref="VVS78:VWA78"/>
    <mergeCell ref="VWB78:VWJ78"/>
    <mergeCell ref="VWK78:VWS78"/>
    <mergeCell ref="VWT78:VXB78"/>
    <mergeCell ref="VTQ78:VTY78"/>
    <mergeCell ref="VTZ78:VUH78"/>
    <mergeCell ref="VUI78:VUQ78"/>
    <mergeCell ref="VUR78:VUZ78"/>
    <mergeCell ref="VVA78:VVI78"/>
    <mergeCell ref="VRX78:VSF78"/>
    <mergeCell ref="VSG78:VSO78"/>
    <mergeCell ref="VSP78:VSX78"/>
    <mergeCell ref="VSY78:VTG78"/>
    <mergeCell ref="VTH78:VTP78"/>
    <mergeCell ref="VQE78:VQM78"/>
    <mergeCell ref="VQN78:VQV78"/>
    <mergeCell ref="VQW78:VRE78"/>
    <mergeCell ref="VRF78:VRN78"/>
    <mergeCell ref="VRO78:VRW78"/>
    <mergeCell ref="VOL78:VOT78"/>
    <mergeCell ref="VOU78:VPC78"/>
    <mergeCell ref="VPD78:VPL78"/>
    <mergeCell ref="VPM78:VPU78"/>
    <mergeCell ref="VPV78:VQD78"/>
    <mergeCell ref="VMS78:VNA78"/>
    <mergeCell ref="VNB78:VNJ78"/>
    <mergeCell ref="VNK78:VNS78"/>
    <mergeCell ref="VNT78:VOB78"/>
    <mergeCell ref="VOC78:VOK78"/>
    <mergeCell ref="VKZ78:VLH78"/>
    <mergeCell ref="VLI78:VLQ78"/>
    <mergeCell ref="VLR78:VLZ78"/>
    <mergeCell ref="VMA78:VMI78"/>
    <mergeCell ref="VMJ78:VMR78"/>
    <mergeCell ref="VJG78:VJO78"/>
    <mergeCell ref="VJP78:VJX78"/>
    <mergeCell ref="VJY78:VKG78"/>
    <mergeCell ref="VKH78:VKP78"/>
    <mergeCell ref="VKQ78:VKY78"/>
    <mergeCell ref="VHN78:VHV78"/>
    <mergeCell ref="VHW78:VIE78"/>
    <mergeCell ref="VIF78:VIN78"/>
    <mergeCell ref="VIO78:VIW78"/>
    <mergeCell ref="VIX78:VJF78"/>
    <mergeCell ref="VFU78:VGC78"/>
    <mergeCell ref="VGD78:VGL78"/>
    <mergeCell ref="VGM78:VGU78"/>
    <mergeCell ref="VGV78:VHD78"/>
    <mergeCell ref="VHE78:VHM78"/>
    <mergeCell ref="VEB78:VEJ78"/>
    <mergeCell ref="VEK78:VES78"/>
    <mergeCell ref="VET78:VFB78"/>
    <mergeCell ref="VFC78:VFK78"/>
    <mergeCell ref="VFL78:VFT78"/>
    <mergeCell ref="VCI78:VCQ78"/>
    <mergeCell ref="VCR78:VCZ78"/>
    <mergeCell ref="VDA78:VDI78"/>
    <mergeCell ref="VDJ78:VDR78"/>
    <mergeCell ref="VDS78:VEA78"/>
    <mergeCell ref="VAP78:VAX78"/>
    <mergeCell ref="VAY78:VBG78"/>
    <mergeCell ref="VBH78:VBP78"/>
    <mergeCell ref="VBQ78:VBY78"/>
    <mergeCell ref="VBZ78:VCH78"/>
    <mergeCell ref="UYW78:UZE78"/>
    <mergeCell ref="UZF78:UZN78"/>
    <mergeCell ref="UZO78:UZW78"/>
    <mergeCell ref="UZX78:VAF78"/>
    <mergeCell ref="VAG78:VAO78"/>
    <mergeCell ref="UXD78:UXL78"/>
    <mergeCell ref="UXM78:UXU78"/>
    <mergeCell ref="UXV78:UYD78"/>
    <mergeCell ref="UYE78:UYM78"/>
    <mergeCell ref="UYN78:UYV78"/>
    <mergeCell ref="UVK78:UVS78"/>
    <mergeCell ref="UVT78:UWB78"/>
    <mergeCell ref="UWC78:UWK78"/>
    <mergeCell ref="UWL78:UWT78"/>
    <mergeCell ref="UWU78:UXC78"/>
    <mergeCell ref="UTR78:UTZ78"/>
    <mergeCell ref="UUA78:UUI78"/>
    <mergeCell ref="UUJ78:UUR78"/>
    <mergeCell ref="UUS78:UVA78"/>
    <mergeCell ref="UVB78:UVJ78"/>
    <mergeCell ref="URY78:USG78"/>
    <mergeCell ref="USH78:USP78"/>
    <mergeCell ref="USQ78:USY78"/>
    <mergeCell ref="USZ78:UTH78"/>
    <mergeCell ref="UTI78:UTQ78"/>
    <mergeCell ref="UQF78:UQN78"/>
    <mergeCell ref="UQO78:UQW78"/>
    <mergeCell ref="UQX78:URF78"/>
    <mergeCell ref="URG78:URO78"/>
    <mergeCell ref="URP78:URX78"/>
    <mergeCell ref="UOM78:UOU78"/>
    <mergeCell ref="UOV78:UPD78"/>
    <mergeCell ref="UPE78:UPM78"/>
    <mergeCell ref="UPN78:UPV78"/>
    <mergeCell ref="UPW78:UQE78"/>
    <mergeCell ref="UMT78:UNB78"/>
    <mergeCell ref="UNC78:UNK78"/>
    <mergeCell ref="UNL78:UNT78"/>
    <mergeCell ref="UNU78:UOC78"/>
    <mergeCell ref="UOD78:UOL78"/>
    <mergeCell ref="ULA78:ULI78"/>
    <mergeCell ref="ULJ78:ULR78"/>
    <mergeCell ref="ULS78:UMA78"/>
    <mergeCell ref="UMB78:UMJ78"/>
    <mergeCell ref="UMK78:UMS78"/>
    <mergeCell ref="UJH78:UJP78"/>
    <mergeCell ref="UJQ78:UJY78"/>
    <mergeCell ref="UJZ78:UKH78"/>
    <mergeCell ref="UKI78:UKQ78"/>
    <mergeCell ref="UKR78:UKZ78"/>
    <mergeCell ref="UHO78:UHW78"/>
    <mergeCell ref="UHX78:UIF78"/>
    <mergeCell ref="UIG78:UIO78"/>
    <mergeCell ref="UIP78:UIX78"/>
    <mergeCell ref="UIY78:UJG78"/>
    <mergeCell ref="UFV78:UGD78"/>
    <mergeCell ref="UGE78:UGM78"/>
    <mergeCell ref="UGN78:UGV78"/>
    <mergeCell ref="UGW78:UHE78"/>
    <mergeCell ref="UHF78:UHN78"/>
    <mergeCell ref="UEC78:UEK78"/>
    <mergeCell ref="UEL78:UET78"/>
    <mergeCell ref="UEU78:UFC78"/>
    <mergeCell ref="UFD78:UFL78"/>
    <mergeCell ref="UFM78:UFU78"/>
    <mergeCell ref="UCJ78:UCR78"/>
    <mergeCell ref="UCS78:UDA78"/>
    <mergeCell ref="UDB78:UDJ78"/>
    <mergeCell ref="UDK78:UDS78"/>
    <mergeCell ref="UDT78:UEB78"/>
    <mergeCell ref="UAQ78:UAY78"/>
    <mergeCell ref="UAZ78:UBH78"/>
    <mergeCell ref="UBI78:UBQ78"/>
    <mergeCell ref="UBR78:UBZ78"/>
    <mergeCell ref="UCA78:UCI78"/>
    <mergeCell ref="TYX78:TZF78"/>
    <mergeCell ref="TZG78:TZO78"/>
    <mergeCell ref="TZP78:TZX78"/>
    <mergeCell ref="TZY78:UAG78"/>
    <mergeCell ref="UAH78:UAP78"/>
    <mergeCell ref="TXE78:TXM78"/>
    <mergeCell ref="TXN78:TXV78"/>
    <mergeCell ref="TXW78:TYE78"/>
    <mergeCell ref="TYF78:TYN78"/>
    <mergeCell ref="TYO78:TYW78"/>
    <mergeCell ref="TVL78:TVT78"/>
    <mergeCell ref="TVU78:TWC78"/>
    <mergeCell ref="TWD78:TWL78"/>
    <mergeCell ref="TWM78:TWU78"/>
    <mergeCell ref="TWV78:TXD78"/>
    <mergeCell ref="TTS78:TUA78"/>
    <mergeCell ref="TUB78:TUJ78"/>
    <mergeCell ref="TUK78:TUS78"/>
    <mergeCell ref="TUT78:TVB78"/>
    <mergeCell ref="TVC78:TVK78"/>
    <mergeCell ref="TRZ78:TSH78"/>
    <mergeCell ref="TSI78:TSQ78"/>
    <mergeCell ref="TSR78:TSZ78"/>
    <mergeCell ref="TTA78:TTI78"/>
    <mergeCell ref="TTJ78:TTR78"/>
    <mergeCell ref="TQG78:TQO78"/>
    <mergeCell ref="TQP78:TQX78"/>
    <mergeCell ref="TQY78:TRG78"/>
    <mergeCell ref="TRH78:TRP78"/>
    <mergeCell ref="TRQ78:TRY78"/>
    <mergeCell ref="TON78:TOV78"/>
    <mergeCell ref="TOW78:TPE78"/>
    <mergeCell ref="TPF78:TPN78"/>
    <mergeCell ref="TPO78:TPW78"/>
    <mergeCell ref="TPX78:TQF78"/>
    <mergeCell ref="TMU78:TNC78"/>
    <mergeCell ref="TND78:TNL78"/>
    <mergeCell ref="TNM78:TNU78"/>
    <mergeCell ref="TNV78:TOD78"/>
    <mergeCell ref="TOE78:TOM78"/>
    <mergeCell ref="TLB78:TLJ78"/>
    <mergeCell ref="TLK78:TLS78"/>
    <mergeCell ref="TLT78:TMB78"/>
    <mergeCell ref="TMC78:TMK78"/>
    <mergeCell ref="TML78:TMT78"/>
    <mergeCell ref="TJI78:TJQ78"/>
    <mergeCell ref="TJR78:TJZ78"/>
    <mergeCell ref="TKA78:TKI78"/>
    <mergeCell ref="TKJ78:TKR78"/>
    <mergeCell ref="TKS78:TLA78"/>
    <mergeCell ref="THP78:THX78"/>
    <mergeCell ref="THY78:TIG78"/>
    <mergeCell ref="TIH78:TIP78"/>
    <mergeCell ref="TIQ78:TIY78"/>
    <mergeCell ref="TIZ78:TJH78"/>
    <mergeCell ref="TFW78:TGE78"/>
    <mergeCell ref="TGF78:TGN78"/>
    <mergeCell ref="TGO78:TGW78"/>
    <mergeCell ref="TGX78:THF78"/>
    <mergeCell ref="THG78:THO78"/>
    <mergeCell ref="TED78:TEL78"/>
    <mergeCell ref="TEM78:TEU78"/>
    <mergeCell ref="TEV78:TFD78"/>
    <mergeCell ref="TFE78:TFM78"/>
    <mergeCell ref="TFN78:TFV78"/>
    <mergeCell ref="TCK78:TCS78"/>
    <mergeCell ref="TCT78:TDB78"/>
    <mergeCell ref="TDC78:TDK78"/>
    <mergeCell ref="TDL78:TDT78"/>
    <mergeCell ref="TDU78:TEC78"/>
    <mergeCell ref="TAR78:TAZ78"/>
    <mergeCell ref="TBA78:TBI78"/>
    <mergeCell ref="TBJ78:TBR78"/>
    <mergeCell ref="TBS78:TCA78"/>
    <mergeCell ref="TCB78:TCJ78"/>
    <mergeCell ref="SYY78:SZG78"/>
    <mergeCell ref="SZH78:SZP78"/>
    <mergeCell ref="SZQ78:SZY78"/>
    <mergeCell ref="SZZ78:TAH78"/>
    <mergeCell ref="TAI78:TAQ78"/>
    <mergeCell ref="SXF78:SXN78"/>
    <mergeCell ref="SXO78:SXW78"/>
    <mergeCell ref="SXX78:SYF78"/>
    <mergeCell ref="SYG78:SYO78"/>
    <mergeCell ref="SYP78:SYX78"/>
    <mergeCell ref="SVM78:SVU78"/>
    <mergeCell ref="SVV78:SWD78"/>
    <mergeCell ref="SWE78:SWM78"/>
    <mergeCell ref="SWN78:SWV78"/>
    <mergeCell ref="SWW78:SXE78"/>
    <mergeCell ref="STT78:SUB78"/>
    <mergeCell ref="SUC78:SUK78"/>
    <mergeCell ref="SUL78:SUT78"/>
    <mergeCell ref="SUU78:SVC78"/>
    <mergeCell ref="SVD78:SVL78"/>
    <mergeCell ref="SSA78:SSI78"/>
    <mergeCell ref="SSJ78:SSR78"/>
    <mergeCell ref="SSS78:STA78"/>
    <mergeCell ref="STB78:STJ78"/>
    <mergeCell ref="STK78:STS78"/>
    <mergeCell ref="SQH78:SQP78"/>
    <mergeCell ref="SQQ78:SQY78"/>
    <mergeCell ref="SQZ78:SRH78"/>
    <mergeCell ref="SRI78:SRQ78"/>
    <mergeCell ref="SRR78:SRZ78"/>
    <mergeCell ref="SOO78:SOW78"/>
    <mergeCell ref="SOX78:SPF78"/>
    <mergeCell ref="SPG78:SPO78"/>
    <mergeCell ref="SPP78:SPX78"/>
    <mergeCell ref="SPY78:SQG78"/>
    <mergeCell ref="SMV78:SND78"/>
    <mergeCell ref="SNE78:SNM78"/>
    <mergeCell ref="SNN78:SNV78"/>
    <mergeCell ref="SNW78:SOE78"/>
    <mergeCell ref="SOF78:SON78"/>
    <mergeCell ref="SLC78:SLK78"/>
    <mergeCell ref="SLL78:SLT78"/>
    <mergeCell ref="SLU78:SMC78"/>
    <mergeCell ref="SMD78:SML78"/>
    <mergeCell ref="SMM78:SMU78"/>
    <mergeCell ref="SJJ78:SJR78"/>
    <mergeCell ref="SJS78:SKA78"/>
    <mergeCell ref="SKB78:SKJ78"/>
    <mergeCell ref="SKK78:SKS78"/>
    <mergeCell ref="SKT78:SLB78"/>
    <mergeCell ref="SHQ78:SHY78"/>
    <mergeCell ref="SHZ78:SIH78"/>
    <mergeCell ref="SII78:SIQ78"/>
    <mergeCell ref="SIR78:SIZ78"/>
    <mergeCell ref="SJA78:SJI78"/>
    <mergeCell ref="SFX78:SGF78"/>
    <mergeCell ref="SGG78:SGO78"/>
    <mergeCell ref="SGP78:SGX78"/>
    <mergeCell ref="SGY78:SHG78"/>
    <mergeCell ref="SHH78:SHP78"/>
    <mergeCell ref="SEE78:SEM78"/>
    <mergeCell ref="SEN78:SEV78"/>
    <mergeCell ref="SEW78:SFE78"/>
    <mergeCell ref="SFF78:SFN78"/>
    <mergeCell ref="SFO78:SFW78"/>
    <mergeCell ref="SCL78:SCT78"/>
    <mergeCell ref="SCU78:SDC78"/>
    <mergeCell ref="SDD78:SDL78"/>
    <mergeCell ref="SDM78:SDU78"/>
    <mergeCell ref="SDV78:SED78"/>
    <mergeCell ref="SAS78:SBA78"/>
    <mergeCell ref="SBB78:SBJ78"/>
    <mergeCell ref="SBK78:SBS78"/>
    <mergeCell ref="SBT78:SCB78"/>
    <mergeCell ref="SCC78:SCK78"/>
    <mergeCell ref="RYZ78:RZH78"/>
    <mergeCell ref="RZI78:RZQ78"/>
    <mergeCell ref="RZR78:RZZ78"/>
    <mergeCell ref="SAA78:SAI78"/>
    <mergeCell ref="SAJ78:SAR78"/>
    <mergeCell ref="RXG78:RXO78"/>
    <mergeCell ref="RXP78:RXX78"/>
    <mergeCell ref="RXY78:RYG78"/>
    <mergeCell ref="RYH78:RYP78"/>
    <mergeCell ref="RYQ78:RYY78"/>
    <mergeCell ref="RVN78:RVV78"/>
    <mergeCell ref="RVW78:RWE78"/>
    <mergeCell ref="RWF78:RWN78"/>
    <mergeCell ref="RWO78:RWW78"/>
    <mergeCell ref="RWX78:RXF78"/>
    <mergeCell ref="RTU78:RUC78"/>
    <mergeCell ref="RUD78:RUL78"/>
    <mergeCell ref="RUM78:RUU78"/>
    <mergeCell ref="RUV78:RVD78"/>
    <mergeCell ref="RVE78:RVM78"/>
    <mergeCell ref="RSB78:RSJ78"/>
    <mergeCell ref="RSK78:RSS78"/>
    <mergeCell ref="RST78:RTB78"/>
    <mergeCell ref="RTC78:RTK78"/>
    <mergeCell ref="RTL78:RTT78"/>
    <mergeCell ref="RQI78:RQQ78"/>
    <mergeCell ref="RQR78:RQZ78"/>
    <mergeCell ref="RRA78:RRI78"/>
    <mergeCell ref="RRJ78:RRR78"/>
    <mergeCell ref="RRS78:RSA78"/>
    <mergeCell ref="ROP78:ROX78"/>
    <mergeCell ref="ROY78:RPG78"/>
    <mergeCell ref="RPH78:RPP78"/>
    <mergeCell ref="RPQ78:RPY78"/>
    <mergeCell ref="RPZ78:RQH78"/>
    <mergeCell ref="RMW78:RNE78"/>
    <mergeCell ref="RNF78:RNN78"/>
    <mergeCell ref="RNO78:RNW78"/>
    <mergeCell ref="RNX78:ROF78"/>
    <mergeCell ref="ROG78:ROO78"/>
    <mergeCell ref="RLD78:RLL78"/>
    <mergeCell ref="RLM78:RLU78"/>
    <mergeCell ref="RLV78:RMD78"/>
    <mergeCell ref="RME78:RMM78"/>
    <mergeCell ref="RMN78:RMV78"/>
    <mergeCell ref="RJK78:RJS78"/>
    <mergeCell ref="RJT78:RKB78"/>
    <mergeCell ref="RKC78:RKK78"/>
    <mergeCell ref="RKL78:RKT78"/>
    <mergeCell ref="RKU78:RLC78"/>
    <mergeCell ref="RHR78:RHZ78"/>
    <mergeCell ref="RIA78:RII78"/>
    <mergeCell ref="RIJ78:RIR78"/>
    <mergeCell ref="RIS78:RJA78"/>
    <mergeCell ref="RJB78:RJJ78"/>
    <mergeCell ref="RFY78:RGG78"/>
    <mergeCell ref="RGH78:RGP78"/>
    <mergeCell ref="RGQ78:RGY78"/>
    <mergeCell ref="RGZ78:RHH78"/>
    <mergeCell ref="RHI78:RHQ78"/>
    <mergeCell ref="REF78:REN78"/>
    <mergeCell ref="REO78:REW78"/>
    <mergeCell ref="REX78:RFF78"/>
    <mergeCell ref="RFG78:RFO78"/>
    <mergeCell ref="RFP78:RFX78"/>
    <mergeCell ref="RCM78:RCU78"/>
    <mergeCell ref="RCV78:RDD78"/>
    <mergeCell ref="RDE78:RDM78"/>
    <mergeCell ref="RDN78:RDV78"/>
    <mergeCell ref="RDW78:REE78"/>
    <mergeCell ref="RAT78:RBB78"/>
    <mergeCell ref="RBC78:RBK78"/>
    <mergeCell ref="RBL78:RBT78"/>
    <mergeCell ref="RBU78:RCC78"/>
    <mergeCell ref="RCD78:RCL78"/>
    <mergeCell ref="QZA78:QZI78"/>
    <mergeCell ref="QZJ78:QZR78"/>
    <mergeCell ref="QZS78:RAA78"/>
    <mergeCell ref="RAB78:RAJ78"/>
    <mergeCell ref="RAK78:RAS78"/>
    <mergeCell ref="QXH78:QXP78"/>
    <mergeCell ref="QXQ78:QXY78"/>
    <mergeCell ref="QXZ78:QYH78"/>
    <mergeCell ref="QYI78:QYQ78"/>
    <mergeCell ref="QYR78:QYZ78"/>
    <mergeCell ref="QVO78:QVW78"/>
    <mergeCell ref="QVX78:QWF78"/>
    <mergeCell ref="QWG78:QWO78"/>
    <mergeCell ref="QWP78:QWX78"/>
    <mergeCell ref="QWY78:QXG78"/>
    <mergeCell ref="QTV78:QUD78"/>
    <mergeCell ref="QUE78:QUM78"/>
    <mergeCell ref="QUN78:QUV78"/>
    <mergeCell ref="QUW78:QVE78"/>
    <mergeCell ref="QVF78:QVN78"/>
    <mergeCell ref="QSC78:QSK78"/>
    <mergeCell ref="QSL78:QST78"/>
    <mergeCell ref="QSU78:QTC78"/>
    <mergeCell ref="QTD78:QTL78"/>
    <mergeCell ref="QTM78:QTU78"/>
    <mergeCell ref="QQJ78:QQR78"/>
    <mergeCell ref="QQS78:QRA78"/>
    <mergeCell ref="QRB78:QRJ78"/>
    <mergeCell ref="QRK78:QRS78"/>
    <mergeCell ref="QRT78:QSB78"/>
    <mergeCell ref="QOQ78:QOY78"/>
    <mergeCell ref="QOZ78:QPH78"/>
    <mergeCell ref="QPI78:QPQ78"/>
    <mergeCell ref="QPR78:QPZ78"/>
    <mergeCell ref="QQA78:QQI78"/>
    <mergeCell ref="QMX78:QNF78"/>
    <mergeCell ref="QNG78:QNO78"/>
    <mergeCell ref="QNP78:QNX78"/>
    <mergeCell ref="QNY78:QOG78"/>
    <mergeCell ref="QOH78:QOP78"/>
    <mergeCell ref="QLE78:QLM78"/>
    <mergeCell ref="QLN78:QLV78"/>
    <mergeCell ref="QLW78:QME78"/>
    <mergeCell ref="QMF78:QMN78"/>
    <mergeCell ref="QMO78:QMW78"/>
    <mergeCell ref="QJL78:QJT78"/>
    <mergeCell ref="QJU78:QKC78"/>
    <mergeCell ref="QKD78:QKL78"/>
    <mergeCell ref="QKM78:QKU78"/>
    <mergeCell ref="QKV78:QLD78"/>
    <mergeCell ref="QHS78:QIA78"/>
    <mergeCell ref="QIB78:QIJ78"/>
    <mergeCell ref="QIK78:QIS78"/>
    <mergeCell ref="QIT78:QJB78"/>
    <mergeCell ref="QJC78:QJK78"/>
    <mergeCell ref="QFZ78:QGH78"/>
    <mergeCell ref="QGI78:QGQ78"/>
    <mergeCell ref="QGR78:QGZ78"/>
    <mergeCell ref="QHA78:QHI78"/>
    <mergeCell ref="QHJ78:QHR78"/>
    <mergeCell ref="QEG78:QEO78"/>
    <mergeCell ref="QEP78:QEX78"/>
    <mergeCell ref="QEY78:QFG78"/>
    <mergeCell ref="QFH78:QFP78"/>
    <mergeCell ref="QFQ78:QFY78"/>
    <mergeCell ref="QCN78:QCV78"/>
    <mergeCell ref="QCW78:QDE78"/>
    <mergeCell ref="QDF78:QDN78"/>
    <mergeCell ref="QDO78:QDW78"/>
    <mergeCell ref="QDX78:QEF78"/>
    <mergeCell ref="QAU78:QBC78"/>
    <mergeCell ref="QBD78:QBL78"/>
    <mergeCell ref="QBM78:QBU78"/>
    <mergeCell ref="QBV78:QCD78"/>
    <mergeCell ref="QCE78:QCM78"/>
    <mergeCell ref="PZB78:PZJ78"/>
    <mergeCell ref="PZK78:PZS78"/>
    <mergeCell ref="PZT78:QAB78"/>
    <mergeCell ref="QAC78:QAK78"/>
    <mergeCell ref="QAL78:QAT78"/>
    <mergeCell ref="PXI78:PXQ78"/>
    <mergeCell ref="PXR78:PXZ78"/>
    <mergeCell ref="PYA78:PYI78"/>
    <mergeCell ref="PYJ78:PYR78"/>
    <mergeCell ref="PYS78:PZA78"/>
    <mergeCell ref="PVP78:PVX78"/>
    <mergeCell ref="PVY78:PWG78"/>
    <mergeCell ref="PWH78:PWP78"/>
    <mergeCell ref="PWQ78:PWY78"/>
    <mergeCell ref="PWZ78:PXH78"/>
    <mergeCell ref="PTW78:PUE78"/>
    <mergeCell ref="PUF78:PUN78"/>
    <mergeCell ref="PUO78:PUW78"/>
    <mergeCell ref="PUX78:PVF78"/>
    <mergeCell ref="PVG78:PVO78"/>
    <mergeCell ref="PSD78:PSL78"/>
    <mergeCell ref="PSM78:PSU78"/>
    <mergeCell ref="PSV78:PTD78"/>
    <mergeCell ref="PTE78:PTM78"/>
    <mergeCell ref="PTN78:PTV78"/>
    <mergeCell ref="PQK78:PQS78"/>
    <mergeCell ref="PQT78:PRB78"/>
    <mergeCell ref="PRC78:PRK78"/>
    <mergeCell ref="PRL78:PRT78"/>
    <mergeCell ref="PRU78:PSC78"/>
    <mergeCell ref="POR78:POZ78"/>
    <mergeCell ref="PPA78:PPI78"/>
    <mergeCell ref="PPJ78:PPR78"/>
    <mergeCell ref="PPS78:PQA78"/>
    <mergeCell ref="PQB78:PQJ78"/>
    <mergeCell ref="PMY78:PNG78"/>
    <mergeCell ref="PNH78:PNP78"/>
    <mergeCell ref="PNQ78:PNY78"/>
    <mergeCell ref="PNZ78:POH78"/>
    <mergeCell ref="POI78:POQ78"/>
    <mergeCell ref="PLF78:PLN78"/>
    <mergeCell ref="PLO78:PLW78"/>
    <mergeCell ref="PLX78:PMF78"/>
    <mergeCell ref="PMG78:PMO78"/>
    <mergeCell ref="PMP78:PMX78"/>
    <mergeCell ref="PJM78:PJU78"/>
    <mergeCell ref="PJV78:PKD78"/>
    <mergeCell ref="PKE78:PKM78"/>
    <mergeCell ref="PKN78:PKV78"/>
    <mergeCell ref="PKW78:PLE78"/>
    <mergeCell ref="PHT78:PIB78"/>
    <mergeCell ref="PIC78:PIK78"/>
    <mergeCell ref="PIL78:PIT78"/>
    <mergeCell ref="PIU78:PJC78"/>
    <mergeCell ref="PJD78:PJL78"/>
    <mergeCell ref="PGA78:PGI78"/>
    <mergeCell ref="PGJ78:PGR78"/>
    <mergeCell ref="PGS78:PHA78"/>
    <mergeCell ref="PHB78:PHJ78"/>
    <mergeCell ref="PHK78:PHS78"/>
    <mergeCell ref="PEH78:PEP78"/>
    <mergeCell ref="PEQ78:PEY78"/>
    <mergeCell ref="PEZ78:PFH78"/>
    <mergeCell ref="PFI78:PFQ78"/>
    <mergeCell ref="PFR78:PFZ78"/>
    <mergeCell ref="PCO78:PCW78"/>
    <mergeCell ref="PCX78:PDF78"/>
    <mergeCell ref="PDG78:PDO78"/>
    <mergeCell ref="PDP78:PDX78"/>
    <mergeCell ref="PDY78:PEG78"/>
    <mergeCell ref="PAV78:PBD78"/>
    <mergeCell ref="PBE78:PBM78"/>
    <mergeCell ref="PBN78:PBV78"/>
    <mergeCell ref="PBW78:PCE78"/>
    <mergeCell ref="PCF78:PCN78"/>
    <mergeCell ref="OZC78:OZK78"/>
    <mergeCell ref="OZL78:OZT78"/>
    <mergeCell ref="OZU78:PAC78"/>
    <mergeCell ref="PAD78:PAL78"/>
    <mergeCell ref="PAM78:PAU78"/>
    <mergeCell ref="OXJ78:OXR78"/>
    <mergeCell ref="OXS78:OYA78"/>
    <mergeCell ref="OYB78:OYJ78"/>
    <mergeCell ref="OYK78:OYS78"/>
    <mergeCell ref="OYT78:OZB78"/>
    <mergeCell ref="OVQ78:OVY78"/>
    <mergeCell ref="OVZ78:OWH78"/>
    <mergeCell ref="OWI78:OWQ78"/>
    <mergeCell ref="OWR78:OWZ78"/>
    <mergeCell ref="OXA78:OXI78"/>
    <mergeCell ref="OTX78:OUF78"/>
    <mergeCell ref="OUG78:OUO78"/>
    <mergeCell ref="OUP78:OUX78"/>
    <mergeCell ref="OUY78:OVG78"/>
    <mergeCell ref="OVH78:OVP78"/>
    <mergeCell ref="OSE78:OSM78"/>
    <mergeCell ref="OSN78:OSV78"/>
    <mergeCell ref="OSW78:OTE78"/>
    <mergeCell ref="OTF78:OTN78"/>
    <mergeCell ref="OTO78:OTW78"/>
    <mergeCell ref="OQL78:OQT78"/>
    <mergeCell ref="OQU78:ORC78"/>
    <mergeCell ref="ORD78:ORL78"/>
    <mergeCell ref="ORM78:ORU78"/>
    <mergeCell ref="ORV78:OSD78"/>
    <mergeCell ref="OOS78:OPA78"/>
    <mergeCell ref="OPB78:OPJ78"/>
    <mergeCell ref="OPK78:OPS78"/>
    <mergeCell ref="OPT78:OQB78"/>
    <mergeCell ref="OQC78:OQK78"/>
    <mergeCell ref="OMZ78:ONH78"/>
    <mergeCell ref="ONI78:ONQ78"/>
    <mergeCell ref="ONR78:ONZ78"/>
    <mergeCell ref="OOA78:OOI78"/>
    <mergeCell ref="OOJ78:OOR78"/>
    <mergeCell ref="OLG78:OLO78"/>
    <mergeCell ref="OLP78:OLX78"/>
    <mergeCell ref="OLY78:OMG78"/>
    <mergeCell ref="OMH78:OMP78"/>
    <mergeCell ref="OMQ78:OMY78"/>
    <mergeCell ref="OJN78:OJV78"/>
    <mergeCell ref="OJW78:OKE78"/>
    <mergeCell ref="OKF78:OKN78"/>
    <mergeCell ref="OKO78:OKW78"/>
    <mergeCell ref="OKX78:OLF78"/>
    <mergeCell ref="OHU78:OIC78"/>
    <mergeCell ref="OID78:OIL78"/>
    <mergeCell ref="OIM78:OIU78"/>
    <mergeCell ref="OIV78:OJD78"/>
    <mergeCell ref="OJE78:OJM78"/>
    <mergeCell ref="OGB78:OGJ78"/>
    <mergeCell ref="OGK78:OGS78"/>
    <mergeCell ref="OGT78:OHB78"/>
    <mergeCell ref="OHC78:OHK78"/>
    <mergeCell ref="OHL78:OHT78"/>
    <mergeCell ref="OEI78:OEQ78"/>
    <mergeCell ref="OER78:OEZ78"/>
    <mergeCell ref="OFA78:OFI78"/>
    <mergeCell ref="OFJ78:OFR78"/>
    <mergeCell ref="OFS78:OGA78"/>
    <mergeCell ref="OCP78:OCX78"/>
    <mergeCell ref="OCY78:ODG78"/>
    <mergeCell ref="ODH78:ODP78"/>
    <mergeCell ref="ODQ78:ODY78"/>
    <mergeCell ref="ODZ78:OEH78"/>
    <mergeCell ref="OAW78:OBE78"/>
    <mergeCell ref="OBF78:OBN78"/>
    <mergeCell ref="OBO78:OBW78"/>
    <mergeCell ref="OBX78:OCF78"/>
    <mergeCell ref="OCG78:OCO78"/>
    <mergeCell ref="NZD78:NZL78"/>
    <mergeCell ref="NZM78:NZU78"/>
    <mergeCell ref="NZV78:OAD78"/>
    <mergeCell ref="OAE78:OAM78"/>
    <mergeCell ref="OAN78:OAV78"/>
    <mergeCell ref="NXK78:NXS78"/>
    <mergeCell ref="NXT78:NYB78"/>
    <mergeCell ref="NYC78:NYK78"/>
    <mergeCell ref="NYL78:NYT78"/>
    <mergeCell ref="NYU78:NZC78"/>
    <mergeCell ref="NVR78:NVZ78"/>
    <mergeCell ref="NWA78:NWI78"/>
    <mergeCell ref="NWJ78:NWR78"/>
    <mergeCell ref="NWS78:NXA78"/>
    <mergeCell ref="NXB78:NXJ78"/>
    <mergeCell ref="NTY78:NUG78"/>
    <mergeCell ref="NUH78:NUP78"/>
    <mergeCell ref="NUQ78:NUY78"/>
    <mergeCell ref="NUZ78:NVH78"/>
    <mergeCell ref="NVI78:NVQ78"/>
    <mergeCell ref="NSF78:NSN78"/>
    <mergeCell ref="NSO78:NSW78"/>
    <mergeCell ref="NSX78:NTF78"/>
    <mergeCell ref="NTG78:NTO78"/>
    <mergeCell ref="NTP78:NTX78"/>
    <mergeCell ref="NQM78:NQU78"/>
    <mergeCell ref="NQV78:NRD78"/>
    <mergeCell ref="NRE78:NRM78"/>
    <mergeCell ref="NRN78:NRV78"/>
    <mergeCell ref="NRW78:NSE78"/>
    <mergeCell ref="NOT78:NPB78"/>
    <mergeCell ref="NPC78:NPK78"/>
    <mergeCell ref="NPL78:NPT78"/>
    <mergeCell ref="NPU78:NQC78"/>
    <mergeCell ref="NQD78:NQL78"/>
    <mergeCell ref="NNA78:NNI78"/>
    <mergeCell ref="NNJ78:NNR78"/>
    <mergeCell ref="NNS78:NOA78"/>
    <mergeCell ref="NOB78:NOJ78"/>
    <mergeCell ref="NOK78:NOS78"/>
    <mergeCell ref="NLH78:NLP78"/>
    <mergeCell ref="NLQ78:NLY78"/>
    <mergeCell ref="NLZ78:NMH78"/>
    <mergeCell ref="NMI78:NMQ78"/>
    <mergeCell ref="NMR78:NMZ78"/>
    <mergeCell ref="NJO78:NJW78"/>
    <mergeCell ref="NJX78:NKF78"/>
    <mergeCell ref="NKG78:NKO78"/>
    <mergeCell ref="NKP78:NKX78"/>
    <mergeCell ref="NKY78:NLG78"/>
    <mergeCell ref="NHV78:NID78"/>
    <mergeCell ref="NIE78:NIM78"/>
    <mergeCell ref="NIN78:NIV78"/>
    <mergeCell ref="NIW78:NJE78"/>
    <mergeCell ref="NJF78:NJN78"/>
    <mergeCell ref="NGC78:NGK78"/>
    <mergeCell ref="NGL78:NGT78"/>
    <mergeCell ref="NGU78:NHC78"/>
    <mergeCell ref="NHD78:NHL78"/>
    <mergeCell ref="NHM78:NHU78"/>
    <mergeCell ref="NEJ78:NER78"/>
    <mergeCell ref="NES78:NFA78"/>
    <mergeCell ref="NFB78:NFJ78"/>
    <mergeCell ref="NFK78:NFS78"/>
    <mergeCell ref="NFT78:NGB78"/>
    <mergeCell ref="NCQ78:NCY78"/>
    <mergeCell ref="NCZ78:NDH78"/>
    <mergeCell ref="NDI78:NDQ78"/>
    <mergeCell ref="NDR78:NDZ78"/>
    <mergeCell ref="NEA78:NEI78"/>
    <mergeCell ref="NAX78:NBF78"/>
    <mergeCell ref="NBG78:NBO78"/>
    <mergeCell ref="NBP78:NBX78"/>
    <mergeCell ref="NBY78:NCG78"/>
    <mergeCell ref="NCH78:NCP78"/>
    <mergeCell ref="MZE78:MZM78"/>
    <mergeCell ref="MZN78:MZV78"/>
    <mergeCell ref="MZW78:NAE78"/>
    <mergeCell ref="NAF78:NAN78"/>
    <mergeCell ref="NAO78:NAW78"/>
    <mergeCell ref="MXL78:MXT78"/>
    <mergeCell ref="MXU78:MYC78"/>
    <mergeCell ref="MYD78:MYL78"/>
    <mergeCell ref="MYM78:MYU78"/>
    <mergeCell ref="MYV78:MZD78"/>
    <mergeCell ref="MVS78:MWA78"/>
    <mergeCell ref="MWB78:MWJ78"/>
    <mergeCell ref="MWK78:MWS78"/>
    <mergeCell ref="MWT78:MXB78"/>
    <mergeCell ref="MXC78:MXK78"/>
    <mergeCell ref="MTZ78:MUH78"/>
    <mergeCell ref="MUI78:MUQ78"/>
    <mergeCell ref="MUR78:MUZ78"/>
    <mergeCell ref="MVA78:MVI78"/>
    <mergeCell ref="MVJ78:MVR78"/>
    <mergeCell ref="MSG78:MSO78"/>
    <mergeCell ref="MSP78:MSX78"/>
    <mergeCell ref="MSY78:MTG78"/>
    <mergeCell ref="MTH78:MTP78"/>
    <mergeCell ref="MTQ78:MTY78"/>
    <mergeCell ref="MQN78:MQV78"/>
    <mergeCell ref="MQW78:MRE78"/>
    <mergeCell ref="MRF78:MRN78"/>
    <mergeCell ref="MRO78:MRW78"/>
    <mergeCell ref="MRX78:MSF78"/>
    <mergeCell ref="MOU78:MPC78"/>
    <mergeCell ref="MPD78:MPL78"/>
    <mergeCell ref="MPM78:MPU78"/>
    <mergeCell ref="MPV78:MQD78"/>
    <mergeCell ref="MQE78:MQM78"/>
    <mergeCell ref="MNB78:MNJ78"/>
    <mergeCell ref="MNK78:MNS78"/>
    <mergeCell ref="MNT78:MOB78"/>
    <mergeCell ref="MOC78:MOK78"/>
    <mergeCell ref="MOL78:MOT78"/>
    <mergeCell ref="MLI78:MLQ78"/>
    <mergeCell ref="MLR78:MLZ78"/>
    <mergeCell ref="MMA78:MMI78"/>
    <mergeCell ref="MMJ78:MMR78"/>
    <mergeCell ref="MMS78:MNA78"/>
    <mergeCell ref="MJP78:MJX78"/>
    <mergeCell ref="MJY78:MKG78"/>
    <mergeCell ref="MKH78:MKP78"/>
    <mergeCell ref="MKQ78:MKY78"/>
    <mergeCell ref="MKZ78:MLH78"/>
    <mergeCell ref="MHW78:MIE78"/>
    <mergeCell ref="MIF78:MIN78"/>
    <mergeCell ref="MIO78:MIW78"/>
    <mergeCell ref="MIX78:MJF78"/>
    <mergeCell ref="MJG78:MJO78"/>
    <mergeCell ref="MGD78:MGL78"/>
    <mergeCell ref="MGM78:MGU78"/>
    <mergeCell ref="MGV78:MHD78"/>
    <mergeCell ref="MHE78:MHM78"/>
    <mergeCell ref="MHN78:MHV78"/>
    <mergeCell ref="MEK78:MES78"/>
    <mergeCell ref="MET78:MFB78"/>
    <mergeCell ref="MFC78:MFK78"/>
    <mergeCell ref="MFL78:MFT78"/>
    <mergeCell ref="MFU78:MGC78"/>
    <mergeCell ref="MCR78:MCZ78"/>
    <mergeCell ref="MDA78:MDI78"/>
    <mergeCell ref="MDJ78:MDR78"/>
    <mergeCell ref="MDS78:MEA78"/>
    <mergeCell ref="MEB78:MEJ78"/>
    <mergeCell ref="MAY78:MBG78"/>
    <mergeCell ref="MBH78:MBP78"/>
    <mergeCell ref="MBQ78:MBY78"/>
    <mergeCell ref="MBZ78:MCH78"/>
    <mergeCell ref="MCI78:MCQ78"/>
    <mergeCell ref="LZF78:LZN78"/>
    <mergeCell ref="LZO78:LZW78"/>
    <mergeCell ref="LZX78:MAF78"/>
    <mergeCell ref="MAG78:MAO78"/>
    <mergeCell ref="MAP78:MAX78"/>
    <mergeCell ref="LXM78:LXU78"/>
    <mergeCell ref="LXV78:LYD78"/>
    <mergeCell ref="LYE78:LYM78"/>
    <mergeCell ref="LYN78:LYV78"/>
    <mergeCell ref="LYW78:LZE78"/>
    <mergeCell ref="LVT78:LWB78"/>
    <mergeCell ref="LWC78:LWK78"/>
    <mergeCell ref="LWL78:LWT78"/>
    <mergeCell ref="LWU78:LXC78"/>
    <mergeCell ref="LXD78:LXL78"/>
    <mergeCell ref="LUA78:LUI78"/>
    <mergeCell ref="LUJ78:LUR78"/>
    <mergeCell ref="LUS78:LVA78"/>
    <mergeCell ref="LVB78:LVJ78"/>
    <mergeCell ref="LVK78:LVS78"/>
    <mergeCell ref="LSH78:LSP78"/>
    <mergeCell ref="LSQ78:LSY78"/>
    <mergeCell ref="LSZ78:LTH78"/>
    <mergeCell ref="LTI78:LTQ78"/>
    <mergeCell ref="LTR78:LTZ78"/>
    <mergeCell ref="LQO78:LQW78"/>
    <mergeCell ref="LQX78:LRF78"/>
    <mergeCell ref="LRG78:LRO78"/>
    <mergeCell ref="LRP78:LRX78"/>
    <mergeCell ref="LRY78:LSG78"/>
    <mergeCell ref="LOV78:LPD78"/>
    <mergeCell ref="LPE78:LPM78"/>
    <mergeCell ref="LPN78:LPV78"/>
    <mergeCell ref="LPW78:LQE78"/>
    <mergeCell ref="LQF78:LQN78"/>
    <mergeCell ref="LNC78:LNK78"/>
    <mergeCell ref="LNL78:LNT78"/>
    <mergeCell ref="LNU78:LOC78"/>
    <mergeCell ref="LOD78:LOL78"/>
    <mergeCell ref="LOM78:LOU78"/>
    <mergeCell ref="LLJ78:LLR78"/>
    <mergeCell ref="LLS78:LMA78"/>
    <mergeCell ref="LMB78:LMJ78"/>
    <mergeCell ref="LMK78:LMS78"/>
    <mergeCell ref="LMT78:LNB78"/>
    <mergeCell ref="LJQ78:LJY78"/>
    <mergeCell ref="LJZ78:LKH78"/>
    <mergeCell ref="LKI78:LKQ78"/>
    <mergeCell ref="LKR78:LKZ78"/>
    <mergeCell ref="LLA78:LLI78"/>
    <mergeCell ref="LHX78:LIF78"/>
    <mergeCell ref="LIG78:LIO78"/>
    <mergeCell ref="LIP78:LIX78"/>
    <mergeCell ref="LIY78:LJG78"/>
    <mergeCell ref="LJH78:LJP78"/>
    <mergeCell ref="LGE78:LGM78"/>
    <mergeCell ref="LGN78:LGV78"/>
    <mergeCell ref="LGW78:LHE78"/>
    <mergeCell ref="LHF78:LHN78"/>
    <mergeCell ref="LHO78:LHW78"/>
    <mergeCell ref="LEL78:LET78"/>
    <mergeCell ref="LEU78:LFC78"/>
    <mergeCell ref="LFD78:LFL78"/>
    <mergeCell ref="LFM78:LFU78"/>
    <mergeCell ref="LFV78:LGD78"/>
    <mergeCell ref="LCS78:LDA78"/>
    <mergeCell ref="LDB78:LDJ78"/>
    <mergeCell ref="LDK78:LDS78"/>
    <mergeCell ref="LDT78:LEB78"/>
    <mergeCell ref="LEC78:LEK78"/>
    <mergeCell ref="LAZ78:LBH78"/>
    <mergeCell ref="LBI78:LBQ78"/>
    <mergeCell ref="LBR78:LBZ78"/>
    <mergeCell ref="LCA78:LCI78"/>
    <mergeCell ref="LCJ78:LCR78"/>
    <mergeCell ref="KZG78:KZO78"/>
    <mergeCell ref="KZP78:KZX78"/>
    <mergeCell ref="KZY78:LAG78"/>
    <mergeCell ref="LAH78:LAP78"/>
    <mergeCell ref="LAQ78:LAY78"/>
    <mergeCell ref="KXN78:KXV78"/>
    <mergeCell ref="KXW78:KYE78"/>
    <mergeCell ref="KYF78:KYN78"/>
    <mergeCell ref="KYO78:KYW78"/>
    <mergeCell ref="KYX78:KZF78"/>
    <mergeCell ref="KVU78:KWC78"/>
    <mergeCell ref="KWD78:KWL78"/>
    <mergeCell ref="KWM78:KWU78"/>
    <mergeCell ref="KWV78:KXD78"/>
    <mergeCell ref="KXE78:KXM78"/>
    <mergeCell ref="KUB78:KUJ78"/>
    <mergeCell ref="KUK78:KUS78"/>
    <mergeCell ref="KUT78:KVB78"/>
    <mergeCell ref="KVC78:KVK78"/>
    <mergeCell ref="KVL78:KVT78"/>
    <mergeCell ref="KSI78:KSQ78"/>
    <mergeCell ref="KSR78:KSZ78"/>
    <mergeCell ref="KTA78:KTI78"/>
    <mergeCell ref="KTJ78:KTR78"/>
    <mergeCell ref="KTS78:KUA78"/>
    <mergeCell ref="KQP78:KQX78"/>
    <mergeCell ref="KQY78:KRG78"/>
    <mergeCell ref="KRH78:KRP78"/>
    <mergeCell ref="KRQ78:KRY78"/>
    <mergeCell ref="KRZ78:KSH78"/>
    <mergeCell ref="KOW78:KPE78"/>
    <mergeCell ref="KPF78:KPN78"/>
    <mergeCell ref="KPO78:KPW78"/>
    <mergeCell ref="KPX78:KQF78"/>
    <mergeCell ref="KQG78:KQO78"/>
    <mergeCell ref="KND78:KNL78"/>
    <mergeCell ref="KNM78:KNU78"/>
    <mergeCell ref="KNV78:KOD78"/>
    <mergeCell ref="KOE78:KOM78"/>
    <mergeCell ref="KON78:KOV78"/>
    <mergeCell ref="KLK78:KLS78"/>
    <mergeCell ref="KLT78:KMB78"/>
    <mergeCell ref="KMC78:KMK78"/>
    <mergeCell ref="KML78:KMT78"/>
    <mergeCell ref="KMU78:KNC78"/>
    <mergeCell ref="KJR78:KJZ78"/>
    <mergeCell ref="KKA78:KKI78"/>
    <mergeCell ref="KKJ78:KKR78"/>
    <mergeCell ref="KKS78:KLA78"/>
    <mergeCell ref="KLB78:KLJ78"/>
    <mergeCell ref="KHY78:KIG78"/>
    <mergeCell ref="KIH78:KIP78"/>
    <mergeCell ref="KIQ78:KIY78"/>
    <mergeCell ref="KIZ78:KJH78"/>
    <mergeCell ref="KJI78:KJQ78"/>
    <mergeCell ref="KGF78:KGN78"/>
    <mergeCell ref="KGO78:KGW78"/>
    <mergeCell ref="KGX78:KHF78"/>
    <mergeCell ref="KHG78:KHO78"/>
    <mergeCell ref="KHP78:KHX78"/>
    <mergeCell ref="KEM78:KEU78"/>
    <mergeCell ref="KEV78:KFD78"/>
    <mergeCell ref="KFE78:KFM78"/>
    <mergeCell ref="KFN78:KFV78"/>
    <mergeCell ref="KFW78:KGE78"/>
    <mergeCell ref="KCT78:KDB78"/>
    <mergeCell ref="KDC78:KDK78"/>
    <mergeCell ref="KDL78:KDT78"/>
    <mergeCell ref="KDU78:KEC78"/>
    <mergeCell ref="KED78:KEL78"/>
    <mergeCell ref="KBA78:KBI78"/>
    <mergeCell ref="KBJ78:KBR78"/>
    <mergeCell ref="KBS78:KCA78"/>
    <mergeCell ref="KCB78:KCJ78"/>
    <mergeCell ref="KCK78:KCS78"/>
    <mergeCell ref="JZH78:JZP78"/>
    <mergeCell ref="JZQ78:JZY78"/>
    <mergeCell ref="JZZ78:KAH78"/>
    <mergeCell ref="KAI78:KAQ78"/>
    <mergeCell ref="KAR78:KAZ78"/>
    <mergeCell ref="JXO78:JXW78"/>
    <mergeCell ref="JXX78:JYF78"/>
    <mergeCell ref="JYG78:JYO78"/>
    <mergeCell ref="JYP78:JYX78"/>
    <mergeCell ref="JYY78:JZG78"/>
    <mergeCell ref="JVV78:JWD78"/>
    <mergeCell ref="JWE78:JWM78"/>
    <mergeCell ref="JWN78:JWV78"/>
    <mergeCell ref="JWW78:JXE78"/>
    <mergeCell ref="JXF78:JXN78"/>
    <mergeCell ref="JUC78:JUK78"/>
    <mergeCell ref="JUL78:JUT78"/>
    <mergeCell ref="JUU78:JVC78"/>
    <mergeCell ref="JVD78:JVL78"/>
    <mergeCell ref="JVM78:JVU78"/>
    <mergeCell ref="JSJ78:JSR78"/>
    <mergeCell ref="JSS78:JTA78"/>
    <mergeCell ref="JTB78:JTJ78"/>
    <mergeCell ref="JTK78:JTS78"/>
    <mergeCell ref="JTT78:JUB78"/>
    <mergeCell ref="JQQ78:JQY78"/>
    <mergeCell ref="JQZ78:JRH78"/>
    <mergeCell ref="JRI78:JRQ78"/>
    <mergeCell ref="JRR78:JRZ78"/>
    <mergeCell ref="JSA78:JSI78"/>
    <mergeCell ref="JOX78:JPF78"/>
    <mergeCell ref="JPG78:JPO78"/>
    <mergeCell ref="JPP78:JPX78"/>
    <mergeCell ref="JPY78:JQG78"/>
    <mergeCell ref="JQH78:JQP78"/>
    <mergeCell ref="JNE78:JNM78"/>
    <mergeCell ref="JNN78:JNV78"/>
    <mergeCell ref="JNW78:JOE78"/>
    <mergeCell ref="JOF78:JON78"/>
    <mergeCell ref="JOO78:JOW78"/>
    <mergeCell ref="JLL78:JLT78"/>
    <mergeCell ref="JLU78:JMC78"/>
    <mergeCell ref="JMD78:JML78"/>
    <mergeCell ref="JMM78:JMU78"/>
    <mergeCell ref="JMV78:JND78"/>
    <mergeCell ref="JJS78:JKA78"/>
    <mergeCell ref="JKB78:JKJ78"/>
    <mergeCell ref="JKK78:JKS78"/>
    <mergeCell ref="JKT78:JLB78"/>
    <mergeCell ref="JLC78:JLK78"/>
    <mergeCell ref="JHZ78:JIH78"/>
    <mergeCell ref="JII78:JIQ78"/>
    <mergeCell ref="JIR78:JIZ78"/>
    <mergeCell ref="JJA78:JJI78"/>
    <mergeCell ref="JJJ78:JJR78"/>
    <mergeCell ref="JGG78:JGO78"/>
    <mergeCell ref="JGP78:JGX78"/>
    <mergeCell ref="JGY78:JHG78"/>
    <mergeCell ref="JHH78:JHP78"/>
    <mergeCell ref="JHQ78:JHY78"/>
    <mergeCell ref="JEN78:JEV78"/>
    <mergeCell ref="JEW78:JFE78"/>
    <mergeCell ref="JFF78:JFN78"/>
    <mergeCell ref="JFO78:JFW78"/>
    <mergeCell ref="JFX78:JGF78"/>
    <mergeCell ref="JCU78:JDC78"/>
    <mergeCell ref="JDD78:JDL78"/>
    <mergeCell ref="JDM78:JDU78"/>
    <mergeCell ref="JDV78:JED78"/>
    <mergeCell ref="JEE78:JEM78"/>
    <mergeCell ref="JBB78:JBJ78"/>
    <mergeCell ref="JBK78:JBS78"/>
    <mergeCell ref="JBT78:JCB78"/>
    <mergeCell ref="JCC78:JCK78"/>
    <mergeCell ref="JCL78:JCT78"/>
    <mergeCell ref="IZI78:IZQ78"/>
    <mergeCell ref="IZR78:IZZ78"/>
    <mergeCell ref="JAA78:JAI78"/>
    <mergeCell ref="JAJ78:JAR78"/>
    <mergeCell ref="JAS78:JBA78"/>
    <mergeCell ref="IXP78:IXX78"/>
    <mergeCell ref="IXY78:IYG78"/>
    <mergeCell ref="IYH78:IYP78"/>
    <mergeCell ref="IYQ78:IYY78"/>
    <mergeCell ref="IYZ78:IZH78"/>
    <mergeCell ref="IVW78:IWE78"/>
    <mergeCell ref="IWF78:IWN78"/>
    <mergeCell ref="IWO78:IWW78"/>
    <mergeCell ref="IWX78:IXF78"/>
    <mergeCell ref="IXG78:IXO78"/>
    <mergeCell ref="IUD78:IUL78"/>
    <mergeCell ref="IUM78:IUU78"/>
    <mergeCell ref="IUV78:IVD78"/>
    <mergeCell ref="IVE78:IVM78"/>
    <mergeCell ref="IVN78:IVV78"/>
    <mergeCell ref="ISK78:ISS78"/>
    <mergeCell ref="IST78:ITB78"/>
    <mergeCell ref="ITC78:ITK78"/>
    <mergeCell ref="ITL78:ITT78"/>
    <mergeCell ref="ITU78:IUC78"/>
    <mergeCell ref="IQR78:IQZ78"/>
    <mergeCell ref="IRA78:IRI78"/>
    <mergeCell ref="IRJ78:IRR78"/>
    <mergeCell ref="IRS78:ISA78"/>
    <mergeCell ref="ISB78:ISJ78"/>
    <mergeCell ref="IOY78:IPG78"/>
    <mergeCell ref="IPH78:IPP78"/>
    <mergeCell ref="IPQ78:IPY78"/>
    <mergeCell ref="IPZ78:IQH78"/>
    <mergeCell ref="IQI78:IQQ78"/>
    <mergeCell ref="INF78:INN78"/>
    <mergeCell ref="INO78:INW78"/>
    <mergeCell ref="INX78:IOF78"/>
    <mergeCell ref="IOG78:IOO78"/>
    <mergeCell ref="IOP78:IOX78"/>
    <mergeCell ref="ILM78:ILU78"/>
    <mergeCell ref="ILV78:IMD78"/>
    <mergeCell ref="IME78:IMM78"/>
    <mergeCell ref="IMN78:IMV78"/>
    <mergeCell ref="IMW78:INE78"/>
    <mergeCell ref="IJT78:IKB78"/>
    <mergeCell ref="IKC78:IKK78"/>
    <mergeCell ref="IKL78:IKT78"/>
    <mergeCell ref="IKU78:ILC78"/>
    <mergeCell ref="ILD78:ILL78"/>
    <mergeCell ref="IIA78:III78"/>
    <mergeCell ref="IIJ78:IIR78"/>
    <mergeCell ref="IIS78:IJA78"/>
    <mergeCell ref="IJB78:IJJ78"/>
    <mergeCell ref="IJK78:IJS78"/>
    <mergeCell ref="IGH78:IGP78"/>
    <mergeCell ref="IGQ78:IGY78"/>
    <mergeCell ref="IGZ78:IHH78"/>
    <mergeCell ref="IHI78:IHQ78"/>
    <mergeCell ref="IHR78:IHZ78"/>
    <mergeCell ref="IEO78:IEW78"/>
    <mergeCell ref="IEX78:IFF78"/>
    <mergeCell ref="IFG78:IFO78"/>
    <mergeCell ref="IFP78:IFX78"/>
    <mergeCell ref="IFY78:IGG78"/>
    <mergeCell ref="ICV78:IDD78"/>
    <mergeCell ref="IDE78:IDM78"/>
    <mergeCell ref="IDN78:IDV78"/>
    <mergeCell ref="IDW78:IEE78"/>
    <mergeCell ref="IEF78:IEN78"/>
    <mergeCell ref="IBC78:IBK78"/>
    <mergeCell ref="IBL78:IBT78"/>
    <mergeCell ref="IBU78:ICC78"/>
    <mergeCell ref="ICD78:ICL78"/>
    <mergeCell ref="ICM78:ICU78"/>
    <mergeCell ref="HZJ78:HZR78"/>
    <mergeCell ref="HZS78:IAA78"/>
    <mergeCell ref="IAB78:IAJ78"/>
    <mergeCell ref="IAK78:IAS78"/>
    <mergeCell ref="IAT78:IBB78"/>
    <mergeCell ref="HXQ78:HXY78"/>
    <mergeCell ref="HXZ78:HYH78"/>
    <mergeCell ref="HYI78:HYQ78"/>
    <mergeCell ref="HYR78:HYZ78"/>
    <mergeCell ref="HZA78:HZI78"/>
    <mergeCell ref="HVX78:HWF78"/>
    <mergeCell ref="HWG78:HWO78"/>
    <mergeCell ref="HWP78:HWX78"/>
    <mergeCell ref="HWY78:HXG78"/>
    <mergeCell ref="HXH78:HXP78"/>
    <mergeCell ref="HUE78:HUM78"/>
    <mergeCell ref="HUN78:HUV78"/>
    <mergeCell ref="HUW78:HVE78"/>
    <mergeCell ref="HVF78:HVN78"/>
    <mergeCell ref="HVO78:HVW78"/>
    <mergeCell ref="HSL78:HST78"/>
    <mergeCell ref="HSU78:HTC78"/>
    <mergeCell ref="HTD78:HTL78"/>
    <mergeCell ref="HTM78:HTU78"/>
    <mergeCell ref="HTV78:HUD78"/>
    <mergeCell ref="HQS78:HRA78"/>
    <mergeCell ref="HRB78:HRJ78"/>
    <mergeCell ref="HRK78:HRS78"/>
    <mergeCell ref="HRT78:HSB78"/>
    <mergeCell ref="HSC78:HSK78"/>
    <mergeCell ref="HOZ78:HPH78"/>
    <mergeCell ref="HPI78:HPQ78"/>
    <mergeCell ref="HPR78:HPZ78"/>
    <mergeCell ref="HQA78:HQI78"/>
    <mergeCell ref="HQJ78:HQR78"/>
    <mergeCell ref="HNG78:HNO78"/>
    <mergeCell ref="HNP78:HNX78"/>
    <mergeCell ref="HNY78:HOG78"/>
    <mergeCell ref="HOH78:HOP78"/>
    <mergeCell ref="HOQ78:HOY78"/>
    <mergeCell ref="HLN78:HLV78"/>
    <mergeCell ref="HLW78:HME78"/>
    <mergeCell ref="HMF78:HMN78"/>
    <mergeCell ref="HMO78:HMW78"/>
    <mergeCell ref="HMX78:HNF78"/>
    <mergeCell ref="HJU78:HKC78"/>
    <mergeCell ref="HKD78:HKL78"/>
    <mergeCell ref="HKM78:HKU78"/>
    <mergeCell ref="HKV78:HLD78"/>
    <mergeCell ref="HLE78:HLM78"/>
    <mergeCell ref="HIB78:HIJ78"/>
    <mergeCell ref="HIK78:HIS78"/>
    <mergeCell ref="HIT78:HJB78"/>
    <mergeCell ref="HJC78:HJK78"/>
    <mergeCell ref="HJL78:HJT78"/>
    <mergeCell ref="HGI78:HGQ78"/>
    <mergeCell ref="HGR78:HGZ78"/>
    <mergeCell ref="HHA78:HHI78"/>
    <mergeCell ref="HHJ78:HHR78"/>
    <mergeCell ref="HHS78:HIA78"/>
    <mergeCell ref="HEP78:HEX78"/>
    <mergeCell ref="HEY78:HFG78"/>
    <mergeCell ref="HFH78:HFP78"/>
    <mergeCell ref="HFQ78:HFY78"/>
    <mergeCell ref="HFZ78:HGH78"/>
    <mergeCell ref="HCW78:HDE78"/>
    <mergeCell ref="HDF78:HDN78"/>
    <mergeCell ref="HDO78:HDW78"/>
    <mergeCell ref="HDX78:HEF78"/>
    <mergeCell ref="HEG78:HEO78"/>
    <mergeCell ref="HBD78:HBL78"/>
    <mergeCell ref="HBM78:HBU78"/>
    <mergeCell ref="HBV78:HCD78"/>
    <mergeCell ref="HCE78:HCM78"/>
    <mergeCell ref="HCN78:HCV78"/>
    <mergeCell ref="GZK78:GZS78"/>
    <mergeCell ref="GZT78:HAB78"/>
    <mergeCell ref="HAC78:HAK78"/>
    <mergeCell ref="HAL78:HAT78"/>
    <mergeCell ref="HAU78:HBC78"/>
    <mergeCell ref="GXR78:GXZ78"/>
    <mergeCell ref="GYA78:GYI78"/>
    <mergeCell ref="GYJ78:GYR78"/>
    <mergeCell ref="GYS78:GZA78"/>
    <mergeCell ref="GZB78:GZJ78"/>
    <mergeCell ref="GVY78:GWG78"/>
    <mergeCell ref="GWH78:GWP78"/>
    <mergeCell ref="GWQ78:GWY78"/>
    <mergeCell ref="GWZ78:GXH78"/>
    <mergeCell ref="GXI78:GXQ78"/>
    <mergeCell ref="GUF78:GUN78"/>
    <mergeCell ref="GUO78:GUW78"/>
    <mergeCell ref="GUX78:GVF78"/>
    <mergeCell ref="GVG78:GVO78"/>
    <mergeCell ref="GVP78:GVX78"/>
    <mergeCell ref="GSM78:GSU78"/>
    <mergeCell ref="GSV78:GTD78"/>
    <mergeCell ref="GTE78:GTM78"/>
    <mergeCell ref="GTN78:GTV78"/>
    <mergeCell ref="GTW78:GUE78"/>
    <mergeCell ref="GQT78:GRB78"/>
    <mergeCell ref="GRC78:GRK78"/>
    <mergeCell ref="GRL78:GRT78"/>
    <mergeCell ref="GRU78:GSC78"/>
    <mergeCell ref="GSD78:GSL78"/>
    <mergeCell ref="GPA78:GPI78"/>
    <mergeCell ref="GPJ78:GPR78"/>
    <mergeCell ref="GPS78:GQA78"/>
    <mergeCell ref="GQB78:GQJ78"/>
    <mergeCell ref="GQK78:GQS78"/>
    <mergeCell ref="GNH78:GNP78"/>
    <mergeCell ref="GNQ78:GNY78"/>
    <mergeCell ref="GNZ78:GOH78"/>
    <mergeCell ref="GOI78:GOQ78"/>
    <mergeCell ref="GOR78:GOZ78"/>
    <mergeCell ref="GLO78:GLW78"/>
    <mergeCell ref="GLX78:GMF78"/>
    <mergeCell ref="GMG78:GMO78"/>
    <mergeCell ref="GMP78:GMX78"/>
    <mergeCell ref="GMY78:GNG78"/>
    <mergeCell ref="GJV78:GKD78"/>
    <mergeCell ref="GKE78:GKM78"/>
    <mergeCell ref="GKN78:GKV78"/>
    <mergeCell ref="GKW78:GLE78"/>
    <mergeCell ref="GLF78:GLN78"/>
    <mergeCell ref="GIC78:GIK78"/>
    <mergeCell ref="GIL78:GIT78"/>
    <mergeCell ref="GIU78:GJC78"/>
    <mergeCell ref="GJD78:GJL78"/>
    <mergeCell ref="GJM78:GJU78"/>
    <mergeCell ref="GGJ78:GGR78"/>
    <mergeCell ref="GGS78:GHA78"/>
    <mergeCell ref="GHB78:GHJ78"/>
    <mergeCell ref="GHK78:GHS78"/>
    <mergeCell ref="GHT78:GIB78"/>
    <mergeCell ref="GEQ78:GEY78"/>
    <mergeCell ref="GEZ78:GFH78"/>
    <mergeCell ref="GFI78:GFQ78"/>
    <mergeCell ref="GFR78:GFZ78"/>
    <mergeCell ref="GGA78:GGI78"/>
    <mergeCell ref="GCX78:GDF78"/>
    <mergeCell ref="GDG78:GDO78"/>
    <mergeCell ref="GDP78:GDX78"/>
    <mergeCell ref="GDY78:GEG78"/>
    <mergeCell ref="GEH78:GEP78"/>
    <mergeCell ref="GBE78:GBM78"/>
    <mergeCell ref="GBN78:GBV78"/>
    <mergeCell ref="GBW78:GCE78"/>
    <mergeCell ref="GCF78:GCN78"/>
    <mergeCell ref="GCO78:GCW78"/>
    <mergeCell ref="FZL78:FZT78"/>
    <mergeCell ref="FZU78:GAC78"/>
    <mergeCell ref="GAD78:GAL78"/>
    <mergeCell ref="GAM78:GAU78"/>
    <mergeCell ref="GAV78:GBD78"/>
    <mergeCell ref="FXS78:FYA78"/>
    <mergeCell ref="FYB78:FYJ78"/>
    <mergeCell ref="FYK78:FYS78"/>
    <mergeCell ref="FYT78:FZB78"/>
    <mergeCell ref="FZC78:FZK78"/>
    <mergeCell ref="FVZ78:FWH78"/>
    <mergeCell ref="FWI78:FWQ78"/>
    <mergeCell ref="FWR78:FWZ78"/>
    <mergeCell ref="FXA78:FXI78"/>
    <mergeCell ref="FXJ78:FXR78"/>
    <mergeCell ref="FUG78:FUO78"/>
    <mergeCell ref="FUP78:FUX78"/>
    <mergeCell ref="FUY78:FVG78"/>
    <mergeCell ref="FVH78:FVP78"/>
    <mergeCell ref="FVQ78:FVY78"/>
    <mergeCell ref="FSN78:FSV78"/>
    <mergeCell ref="FSW78:FTE78"/>
    <mergeCell ref="FTF78:FTN78"/>
    <mergeCell ref="FTO78:FTW78"/>
    <mergeCell ref="FTX78:FUF78"/>
    <mergeCell ref="FQU78:FRC78"/>
    <mergeCell ref="FRD78:FRL78"/>
    <mergeCell ref="FRM78:FRU78"/>
    <mergeCell ref="FRV78:FSD78"/>
    <mergeCell ref="FSE78:FSM78"/>
    <mergeCell ref="FPB78:FPJ78"/>
    <mergeCell ref="FPK78:FPS78"/>
    <mergeCell ref="FPT78:FQB78"/>
    <mergeCell ref="FQC78:FQK78"/>
    <mergeCell ref="FQL78:FQT78"/>
    <mergeCell ref="FNI78:FNQ78"/>
    <mergeCell ref="FNR78:FNZ78"/>
    <mergeCell ref="FOA78:FOI78"/>
    <mergeCell ref="FOJ78:FOR78"/>
    <mergeCell ref="FOS78:FPA78"/>
    <mergeCell ref="FLP78:FLX78"/>
    <mergeCell ref="FLY78:FMG78"/>
    <mergeCell ref="FMH78:FMP78"/>
    <mergeCell ref="FMQ78:FMY78"/>
    <mergeCell ref="FMZ78:FNH78"/>
    <mergeCell ref="FJW78:FKE78"/>
    <mergeCell ref="FKF78:FKN78"/>
    <mergeCell ref="FKO78:FKW78"/>
    <mergeCell ref="FKX78:FLF78"/>
    <mergeCell ref="FLG78:FLO78"/>
    <mergeCell ref="FID78:FIL78"/>
    <mergeCell ref="FIM78:FIU78"/>
    <mergeCell ref="FIV78:FJD78"/>
    <mergeCell ref="FJE78:FJM78"/>
    <mergeCell ref="FJN78:FJV78"/>
    <mergeCell ref="FGK78:FGS78"/>
    <mergeCell ref="FGT78:FHB78"/>
    <mergeCell ref="FHC78:FHK78"/>
    <mergeCell ref="FHL78:FHT78"/>
    <mergeCell ref="FHU78:FIC78"/>
    <mergeCell ref="FER78:FEZ78"/>
    <mergeCell ref="FFA78:FFI78"/>
    <mergeCell ref="FFJ78:FFR78"/>
    <mergeCell ref="FFS78:FGA78"/>
    <mergeCell ref="FGB78:FGJ78"/>
    <mergeCell ref="FCY78:FDG78"/>
    <mergeCell ref="FDH78:FDP78"/>
    <mergeCell ref="FDQ78:FDY78"/>
    <mergeCell ref="FDZ78:FEH78"/>
    <mergeCell ref="FEI78:FEQ78"/>
    <mergeCell ref="FBF78:FBN78"/>
    <mergeCell ref="FBO78:FBW78"/>
    <mergeCell ref="FBX78:FCF78"/>
    <mergeCell ref="FCG78:FCO78"/>
    <mergeCell ref="FCP78:FCX78"/>
    <mergeCell ref="EZM78:EZU78"/>
    <mergeCell ref="EZV78:FAD78"/>
    <mergeCell ref="FAE78:FAM78"/>
    <mergeCell ref="FAN78:FAV78"/>
    <mergeCell ref="FAW78:FBE78"/>
    <mergeCell ref="EXT78:EYB78"/>
    <mergeCell ref="EYC78:EYK78"/>
    <mergeCell ref="EYL78:EYT78"/>
    <mergeCell ref="EYU78:EZC78"/>
    <mergeCell ref="EZD78:EZL78"/>
    <mergeCell ref="EWA78:EWI78"/>
    <mergeCell ref="EWJ78:EWR78"/>
    <mergeCell ref="EWS78:EXA78"/>
    <mergeCell ref="EXB78:EXJ78"/>
    <mergeCell ref="EXK78:EXS78"/>
    <mergeCell ref="EUH78:EUP78"/>
    <mergeCell ref="EUQ78:EUY78"/>
    <mergeCell ref="EUZ78:EVH78"/>
    <mergeCell ref="EVI78:EVQ78"/>
    <mergeCell ref="EVR78:EVZ78"/>
    <mergeCell ref="ESO78:ESW78"/>
    <mergeCell ref="ESX78:ETF78"/>
    <mergeCell ref="ETG78:ETO78"/>
    <mergeCell ref="ETP78:ETX78"/>
    <mergeCell ref="ETY78:EUG78"/>
    <mergeCell ref="EQV78:ERD78"/>
    <mergeCell ref="ERE78:ERM78"/>
    <mergeCell ref="ERN78:ERV78"/>
    <mergeCell ref="ERW78:ESE78"/>
    <mergeCell ref="ESF78:ESN78"/>
    <mergeCell ref="EPC78:EPK78"/>
    <mergeCell ref="EPL78:EPT78"/>
    <mergeCell ref="EPU78:EQC78"/>
    <mergeCell ref="EQD78:EQL78"/>
    <mergeCell ref="EQM78:EQU78"/>
    <mergeCell ref="ENJ78:ENR78"/>
    <mergeCell ref="ENS78:EOA78"/>
    <mergeCell ref="EOB78:EOJ78"/>
    <mergeCell ref="EOK78:EOS78"/>
    <mergeCell ref="EOT78:EPB78"/>
    <mergeCell ref="ELQ78:ELY78"/>
    <mergeCell ref="ELZ78:EMH78"/>
    <mergeCell ref="EMI78:EMQ78"/>
    <mergeCell ref="EMR78:EMZ78"/>
    <mergeCell ref="ENA78:ENI78"/>
    <mergeCell ref="EJX78:EKF78"/>
    <mergeCell ref="EKG78:EKO78"/>
    <mergeCell ref="EKP78:EKX78"/>
    <mergeCell ref="EKY78:ELG78"/>
    <mergeCell ref="ELH78:ELP78"/>
    <mergeCell ref="EIE78:EIM78"/>
    <mergeCell ref="EIN78:EIV78"/>
    <mergeCell ref="EIW78:EJE78"/>
    <mergeCell ref="EJF78:EJN78"/>
    <mergeCell ref="EJO78:EJW78"/>
    <mergeCell ref="EGL78:EGT78"/>
    <mergeCell ref="EGU78:EHC78"/>
    <mergeCell ref="EHD78:EHL78"/>
    <mergeCell ref="EHM78:EHU78"/>
    <mergeCell ref="EHV78:EID78"/>
    <mergeCell ref="EES78:EFA78"/>
    <mergeCell ref="EFB78:EFJ78"/>
    <mergeCell ref="EFK78:EFS78"/>
    <mergeCell ref="EFT78:EGB78"/>
    <mergeCell ref="EGC78:EGK78"/>
    <mergeCell ref="ECZ78:EDH78"/>
    <mergeCell ref="EDI78:EDQ78"/>
    <mergeCell ref="EDR78:EDZ78"/>
    <mergeCell ref="EEA78:EEI78"/>
    <mergeCell ref="EEJ78:EER78"/>
    <mergeCell ref="EBG78:EBO78"/>
    <mergeCell ref="EBP78:EBX78"/>
    <mergeCell ref="EBY78:ECG78"/>
    <mergeCell ref="ECH78:ECP78"/>
    <mergeCell ref="ECQ78:ECY78"/>
    <mergeCell ref="DZN78:DZV78"/>
    <mergeCell ref="DZW78:EAE78"/>
    <mergeCell ref="EAF78:EAN78"/>
    <mergeCell ref="EAO78:EAW78"/>
    <mergeCell ref="EAX78:EBF78"/>
    <mergeCell ref="DXU78:DYC78"/>
    <mergeCell ref="DYD78:DYL78"/>
    <mergeCell ref="DYM78:DYU78"/>
    <mergeCell ref="DYV78:DZD78"/>
    <mergeCell ref="DZE78:DZM78"/>
    <mergeCell ref="DWB78:DWJ78"/>
    <mergeCell ref="DWK78:DWS78"/>
    <mergeCell ref="DWT78:DXB78"/>
    <mergeCell ref="DXC78:DXK78"/>
    <mergeCell ref="DXL78:DXT78"/>
    <mergeCell ref="DUI78:DUQ78"/>
    <mergeCell ref="DUR78:DUZ78"/>
    <mergeCell ref="DVA78:DVI78"/>
    <mergeCell ref="DVJ78:DVR78"/>
    <mergeCell ref="DVS78:DWA78"/>
    <mergeCell ref="DSP78:DSX78"/>
    <mergeCell ref="DSY78:DTG78"/>
    <mergeCell ref="DTH78:DTP78"/>
    <mergeCell ref="DTQ78:DTY78"/>
    <mergeCell ref="DTZ78:DUH78"/>
    <mergeCell ref="DQW78:DRE78"/>
    <mergeCell ref="DRF78:DRN78"/>
    <mergeCell ref="DRO78:DRW78"/>
    <mergeCell ref="DRX78:DSF78"/>
    <mergeCell ref="DSG78:DSO78"/>
    <mergeCell ref="DPD78:DPL78"/>
    <mergeCell ref="DPM78:DPU78"/>
    <mergeCell ref="DPV78:DQD78"/>
    <mergeCell ref="DQE78:DQM78"/>
    <mergeCell ref="DQN78:DQV78"/>
    <mergeCell ref="DNK78:DNS78"/>
    <mergeCell ref="DNT78:DOB78"/>
    <mergeCell ref="DOC78:DOK78"/>
    <mergeCell ref="DOL78:DOT78"/>
    <mergeCell ref="DOU78:DPC78"/>
    <mergeCell ref="DLR78:DLZ78"/>
    <mergeCell ref="DMA78:DMI78"/>
    <mergeCell ref="DMJ78:DMR78"/>
    <mergeCell ref="DMS78:DNA78"/>
    <mergeCell ref="DNB78:DNJ78"/>
    <mergeCell ref="DJY78:DKG78"/>
    <mergeCell ref="DKH78:DKP78"/>
    <mergeCell ref="DKQ78:DKY78"/>
    <mergeCell ref="DKZ78:DLH78"/>
    <mergeCell ref="DLI78:DLQ78"/>
    <mergeCell ref="DIF78:DIN78"/>
    <mergeCell ref="DIO78:DIW78"/>
    <mergeCell ref="DIX78:DJF78"/>
    <mergeCell ref="DJG78:DJO78"/>
    <mergeCell ref="DJP78:DJX78"/>
    <mergeCell ref="DGM78:DGU78"/>
    <mergeCell ref="DGV78:DHD78"/>
    <mergeCell ref="DHE78:DHM78"/>
    <mergeCell ref="DHN78:DHV78"/>
    <mergeCell ref="DHW78:DIE78"/>
    <mergeCell ref="DET78:DFB78"/>
    <mergeCell ref="DFC78:DFK78"/>
    <mergeCell ref="DFL78:DFT78"/>
    <mergeCell ref="DFU78:DGC78"/>
    <mergeCell ref="DGD78:DGL78"/>
    <mergeCell ref="DDA78:DDI78"/>
    <mergeCell ref="DDJ78:DDR78"/>
    <mergeCell ref="DDS78:DEA78"/>
    <mergeCell ref="DEB78:DEJ78"/>
    <mergeCell ref="DEK78:DES78"/>
    <mergeCell ref="DBH78:DBP78"/>
    <mergeCell ref="DBQ78:DBY78"/>
    <mergeCell ref="DBZ78:DCH78"/>
    <mergeCell ref="DCI78:DCQ78"/>
    <mergeCell ref="DCR78:DCZ78"/>
    <mergeCell ref="CZO78:CZW78"/>
    <mergeCell ref="CZX78:DAF78"/>
    <mergeCell ref="DAG78:DAO78"/>
    <mergeCell ref="DAP78:DAX78"/>
    <mergeCell ref="DAY78:DBG78"/>
    <mergeCell ref="CXV78:CYD78"/>
    <mergeCell ref="CYE78:CYM78"/>
    <mergeCell ref="CYN78:CYV78"/>
    <mergeCell ref="CYW78:CZE78"/>
    <mergeCell ref="CZF78:CZN78"/>
    <mergeCell ref="CWC78:CWK78"/>
    <mergeCell ref="CWL78:CWT78"/>
    <mergeCell ref="CWU78:CXC78"/>
    <mergeCell ref="CXD78:CXL78"/>
    <mergeCell ref="CXM78:CXU78"/>
    <mergeCell ref="CUJ78:CUR78"/>
    <mergeCell ref="CUS78:CVA78"/>
    <mergeCell ref="CVB78:CVJ78"/>
    <mergeCell ref="CVK78:CVS78"/>
    <mergeCell ref="CVT78:CWB78"/>
    <mergeCell ref="CSQ78:CSY78"/>
    <mergeCell ref="CSZ78:CTH78"/>
    <mergeCell ref="CTI78:CTQ78"/>
    <mergeCell ref="CTR78:CTZ78"/>
    <mergeCell ref="CUA78:CUI78"/>
    <mergeCell ref="CQX78:CRF78"/>
    <mergeCell ref="CRG78:CRO78"/>
    <mergeCell ref="CRP78:CRX78"/>
    <mergeCell ref="CRY78:CSG78"/>
    <mergeCell ref="CSH78:CSP78"/>
    <mergeCell ref="CPE78:CPM78"/>
    <mergeCell ref="CPN78:CPV78"/>
    <mergeCell ref="CPW78:CQE78"/>
    <mergeCell ref="CQF78:CQN78"/>
    <mergeCell ref="CQO78:CQW78"/>
    <mergeCell ref="CNL78:CNT78"/>
    <mergeCell ref="CNU78:COC78"/>
    <mergeCell ref="COD78:COL78"/>
    <mergeCell ref="COM78:COU78"/>
    <mergeCell ref="COV78:CPD78"/>
    <mergeCell ref="CLS78:CMA78"/>
    <mergeCell ref="CMB78:CMJ78"/>
    <mergeCell ref="CMK78:CMS78"/>
    <mergeCell ref="CMT78:CNB78"/>
    <mergeCell ref="CNC78:CNK78"/>
    <mergeCell ref="CJZ78:CKH78"/>
    <mergeCell ref="CKI78:CKQ78"/>
    <mergeCell ref="CKR78:CKZ78"/>
    <mergeCell ref="CLA78:CLI78"/>
    <mergeCell ref="CLJ78:CLR78"/>
    <mergeCell ref="CIG78:CIO78"/>
    <mergeCell ref="CIP78:CIX78"/>
    <mergeCell ref="CIY78:CJG78"/>
    <mergeCell ref="CJH78:CJP78"/>
    <mergeCell ref="CJQ78:CJY78"/>
    <mergeCell ref="CGN78:CGV78"/>
    <mergeCell ref="CGW78:CHE78"/>
    <mergeCell ref="CHF78:CHN78"/>
    <mergeCell ref="CHO78:CHW78"/>
    <mergeCell ref="CHX78:CIF78"/>
    <mergeCell ref="CEU78:CFC78"/>
    <mergeCell ref="CFD78:CFL78"/>
    <mergeCell ref="CFM78:CFU78"/>
    <mergeCell ref="CFV78:CGD78"/>
    <mergeCell ref="CGE78:CGM78"/>
    <mergeCell ref="CDB78:CDJ78"/>
    <mergeCell ref="CDK78:CDS78"/>
    <mergeCell ref="CDT78:CEB78"/>
    <mergeCell ref="CEC78:CEK78"/>
    <mergeCell ref="CEL78:CET78"/>
    <mergeCell ref="CBI78:CBQ78"/>
    <mergeCell ref="CBR78:CBZ78"/>
    <mergeCell ref="CCA78:CCI78"/>
    <mergeCell ref="CCJ78:CCR78"/>
    <mergeCell ref="CCS78:CDA78"/>
    <mergeCell ref="BZP78:BZX78"/>
    <mergeCell ref="BZY78:CAG78"/>
    <mergeCell ref="CAH78:CAP78"/>
    <mergeCell ref="CAQ78:CAY78"/>
    <mergeCell ref="CAZ78:CBH78"/>
    <mergeCell ref="BXW78:BYE78"/>
    <mergeCell ref="BYF78:BYN78"/>
    <mergeCell ref="BYO78:BYW78"/>
    <mergeCell ref="BYX78:BZF78"/>
    <mergeCell ref="BZG78:BZO78"/>
    <mergeCell ref="BWD78:BWL78"/>
    <mergeCell ref="BWM78:BWU78"/>
    <mergeCell ref="BWV78:BXD78"/>
    <mergeCell ref="BXE78:BXM78"/>
    <mergeCell ref="BXN78:BXV78"/>
    <mergeCell ref="BUK78:BUS78"/>
    <mergeCell ref="BUT78:BVB78"/>
    <mergeCell ref="BVC78:BVK78"/>
    <mergeCell ref="BVL78:BVT78"/>
    <mergeCell ref="BVU78:BWC78"/>
    <mergeCell ref="BSR78:BSZ78"/>
    <mergeCell ref="BTA78:BTI78"/>
    <mergeCell ref="BTJ78:BTR78"/>
    <mergeCell ref="BTS78:BUA78"/>
    <mergeCell ref="BUB78:BUJ78"/>
    <mergeCell ref="BQY78:BRG78"/>
    <mergeCell ref="BRH78:BRP78"/>
    <mergeCell ref="BRQ78:BRY78"/>
    <mergeCell ref="BRZ78:BSH78"/>
    <mergeCell ref="BSI78:BSQ78"/>
    <mergeCell ref="BPF78:BPN78"/>
    <mergeCell ref="BPO78:BPW78"/>
    <mergeCell ref="BPX78:BQF78"/>
    <mergeCell ref="BQG78:BQO78"/>
    <mergeCell ref="BQP78:BQX78"/>
    <mergeCell ref="BNM78:BNU78"/>
    <mergeCell ref="BNV78:BOD78"/>
    <mergeCell ref="BOE78:BOM78"/>
    <mergeCell ref="BON78:BOV78"/>
    <mergeCell ref="BOW78:BPE78"/>
    <mergeCell ref="BLT78:BMB78"/>
    <mergeCell ref="BMC78:BMK78"/>
    <mergeCell ref="BML78:BMT78"/>
    <mergeCell ref="BMU78:BNC78"/>
    <mergeCell ref="BND78:BNL78"/>
    <mergeCell ref="BKA78:BKI78"/>
    <mergeCell ref="BKJ78:BKR78"/>
    <mergeCell ref="BKS78:BLA78"/>
    <mergeCell ref="BLB78:BLJ78"/>
    <mergeCell ref="BLK78:BLS78"/>
    <mergeCell ref="BIH78:BIP78"/>
    <mergeCell ref="BIQ78:BIY78"/>
    <mergeCell ref="BIZ78:BJH78"/>
    <mergeCell ref="BJI78:BJQ78"/>
    <mergeCell ref="BJR78:BJZ78"/>
    <mergeCell ref="BGO78:BGW78"/>
    <mergeCell ref="BGX78:BHF78"/>
    <mergeCell ref="BHG78:BHO78"/>
    <mergeCell ref="BHP78:BHX78"/>
    <mergeCell ref="BHY78:BIG78"/>
    <mergeCell ref="BEV78:BFD78"/>
    <mergeCell ref="BFE78:BFM78"/>
    <mergeCell ref="BFN78:BFV78"/>
    <mergeCell ref="BFW78:BGE78"/>
    <mergeCell ref="BGF78:BGN78"/>
    <mergeCell ref="BDC78:BDK78"/>
    <mergeCell ref="BDL78:BDT78"/>
    <mergeCell ref="BDU78:BEC78"/>
    <mergeCell ref="BED78:BEL78"/>
    <mergeCell ref="BEM78:BEU78"/>
    <mergeCell ref="BBJ78:BBR78"/>
    <mergeCell ref="BBS78:BCA78"/>
    <mergeCell ref="BCB78:BCJ78"/>
    <mergeCell ref="BCK78:BCS78"/>
    <mergeCell ref="BCT78:BDB78"/>
    <mergeCell ref="AZQ78:AZY78"/>
    <mergeCell ref="AZZ78:BAH78"/>
    <mergeCell ref="BAI78:BAQ78"/>
    <mergeCell ref="BAR78:BAZ78"/>
    <mergeCell ref="BBA78:BBI78"/>
    <mergeCell ref="AXX78:AYF78"/>
    <mergeCell ref="AYG78:AYO78"/>
    <mergeCell ref="AYP78:AYX78"/>
    <mergeCell ref="AYY78:AZG78"/>
    <mergeCell ref="AZH78:AZP78"/>
    <mergeCell ref="AWE78:AWM78"/>
    <mergeCell ref="AWN78:AWV78"/>
    <mergeCell ref="AWW78:AXE78"/>
    <mergeCell ref="AXF78:AXN78"/>
    <mergeCell ref="AXO78:AXW78"/>
    <mergeCell ref="AUL78:AUT78"/>
    <mergeCell ref="AUU78:AVC78"/>
    <mergeCell ref="AVD78:AVL78"/>
    <mergeCell ref="AVM78:AVU78"/>
    <mergeCell ref="AVV78:AWD78"/>
    <mergeCell ref="ASS78:ATA78"/>
    <mergeCell ref="ATB78:ATJ78"/>
    <mergeCell ref="ATK78:ATS78"/>
    <mergeCell ref="ATT78:AUB78"/>
    <mergeCell ref="AUC78:AUK78"/>
    <mergeCell ref="AQZ78:ARH78"/>
    <mergeCell ref="ARI78:ARQ78"/>
    <mergeCell ref="ARR78:ARZ78"/>
    <mergeCell ref="ASA78:ASI78"/>
    <mergeCell ref="ASJ78:ASR78"/>
    <mergeCell ref="APG78:APO78"/>
    <mergeCell ref="APP78:APX78"/>
    <mergeCell ref="APY78:AQG78"/>
    <mergeCell ref="AQH78:AQP78"/>
    <mergeCell ref="AQQ78:AQY78"/>
    <mergeCell ref="ANN78:ANV78"/>
    <mergeCell ref="ANW78:AOE78"/>
    <mergeCell ref="AOF78:AON78"/>
    <mergeCell ref="AOO78:AOW78"/>
    <mergeCell ref="AOX78:APF78"/>
    <mergeCell ref="ALU78:AMC78"/>
    <mergeCell ref="AMD78:AML78"/>
    <mergeCell ref="AMM78:AMU78"/>
    <mergeCell ref="AMV78:AND78"/>
    <mergeCell ref="ANE78:ANM78"/>
    <mergeCell ref="AKB78:AKJ78"/>
    <mergeCell ref="AKK78:AKS78"/>
    <mergeCell ref="AKT78:ALB78"/>
    <mergeCell ref="ALC78:ALK78"/>
    <mergeCell ref="ALL78:ALT78"/>
    <mergeCell ref="AII78:AIQ78"/>
    <mergeCell ref="AIR78:AIZ78"/>
    <mergeCell ref="AJA78:AJI78"/>
    <mergeCell ref="AJJ78:AJR78"/>
    <mergeCell ref="AJS78:AKA78"/>
    <mergeCell ref="AGP78:AGX78"/>
    <mergeCell ref="AGY78:AHG78"/>
    <mergeCell ref="AHH78:AHP78"/>
    <mergeCell ref="AHQ78:AHY78"/>
    <mergeCell ref="AHZ78:AIH78"/>
    <mergeCell ref="AEW78:AFE78"/>
    <mergeCell ref="AFF78:AFN78"/>
    <mergeCell ref="AFO78:AFW78"/>
    <mergeCell ref="AFX78:AGF78"/>
    <mergeCell ref="AGG78:AGO78"/>
    <mergeCell ref="ADD78:ADL78"/>
    <mergeCell ref="ADM78:ADU78"/>
    <mergeCell ref="ADV78:AED78"/>
    <mergeCell ref="AEE78:AEM78"/>
    <mergeCell ref="AEN78:AEV78"/>
    <mergeCell ref="ABK78:ABS78"/>
    <mergeCell ref="ABT78:ACB78"/>
    <mergeCell ref="ACC78:ACK78"/>
    <mergeCell ref="ACL78:ACT78"/>
    <mergeCell ref="ACU78:ADC78"/>
    <mergeCell ref="ZR78:ZZ78"/>
    <mergeCell ref="AAA78:AAI78"/>
    <mergeCell ref="AAJ78:AAR78"/>
    <mergeCell ref="AAS78:ABA78"/>
    <mergeCell ref="ABB78:ABJ78"/>
    <mergeCell ref="XY78:YG78"/>
    <mergeCell ref="YH78:YP78"/>
    <mergeCell ref="YQ78:YY78"/>
    <mergeCell ref="YZ78:ZH78"/>
    <mergeCell ref="ZI78:ZQ78"/>
    <mergeCell ref="WF78:WN78"/>
    <mergeCell ref="WO78:WW78"/>
    <mergeCell ref="WX78:XF78"/>
    <mergeCell ref="XG78:XO78"/>
    <mergeCell ref="XP78:XX78"/>
    <mergeCell ref="UM78:UU78"/>
    <mergeCell ref="UV78:VD78"/>
    <mergeCell ref="VE78:VM78"/>
    <mergeCell ref="VN78:VV78"/>
    <mergeCell ref="VW78:WE78"/>
    <mergeCell ref="ST78:TB78"/>
    <mergeCell ref="TC78:TK78"/>
    <mergeCell ref="TL78:TT78"/>
    <mergeCell ref="TU78:UC78"/>
    <mergeCell ref="UD78:UL78"/>
    <mergeCell ref="RA78:RI78"/>
    <mergeCell ref="RJ78:RR78"/>
    <mergeCell ref="RS78:SA78"/>
    <mergeCell ref="SB78:SJ78"/>
    <mergeCell ref="SK78:SS78"/>
    <mergeCell ref="PH78:PP78"/>
    <mergeCell ref="PQ78:PY78"/>
    <mergeCell ref="PZ78:QH78"/>
    <mergeCell ref="QI78:QQ78"/>
    <mergeCell ref="QR78:QZ78"/>
    <mergeCell ref="OG78:OO78"/>
    <mergeCell ref="OP78:OX78"/>
    <mergeCell ref="OY78:PG78"/>
    <mergeCell ref="LV78:MD78"/>
    <mergeCell ref="ME78:MM78"/>
    <mergeCell ref="MN78:MV78"/>
    <mergeCell ref="MW78:NE78"/>
    <mergeCell ref="NF78:NN78"/>
    <mergeCell ref="KC78:KK78"/>
    <mergeCell ref="KL78:KT78"/>
    <mergeCell ref="KU78:LC78"/>
    <mergeCell ref="LD78:LL78"/>
    <mergeCell ref="LM78:LU78"/>
    <mergeCell ref="IJ78:IR78"/>
    <mergeCell ref="IS78:JA78"/>
    <mergeCell ref="JB78:JJ78"/>
    <mergeCell ref="JK78:JS78"/>
    <mergeCell ref="JT78:KB78"/>
    <mergeCell ref="GQ78:GY78"/>
    <mergeCell ref="GZ78:HH78"/>
    <mergeCell ref="HI78:HQ78"/>
    <mergeCell ref="HR78:HZ78"/>
    <mergeCell ref="IA78:II78"/>
    <mergeCell ref="EX78:FF78"/>
    <mergeCell ref="FG78:FO78"/>
    <mergeCell ref="FP78:FX78"/>
    <mergeCell ref="FY78:GG78"/>
    <mergeCell ref="GH78:GP78"/>
    <mergeCell ref="DE78:DM78"/>
    <mergeCell ref="DN78:DV78"/>
    <mergeCell ref="DW78:EE78"/>
    <mergeCell ref="EF78:EN78"/>
    <mergeCell ref="EO78:EW78"/>
    <mergeCell ref="S78:AA78"/>
    <mergeCell ref="AB78:AJ78"/>
    <mergeCell ref="AK78:AS78"/>
    <mergeCell ref="AT78:BB78"/>
    <mergeCell ref="BC78:BK78"/>
    <mergeCell ref="BL78:BT78"/>
    <mergeCell ref="BU78:CC78"/>
    <mergeCell ref="CD78:CL78"/>
    <mergeCell ref="CM78:CU78"/>
    <mergeCell ref="CV78:DD78"/>
    <mergeCell ref="XDQ73:XDY73"/>
    <mergeCell ref="XDZ73:XEH73"/>
    <mergeCell ref="XEI73:XEQ73"/>
    <mergeCell ref="XER73:XEZ73"/>
    <mergeCell ref="XFA73:XFD73"/>
    <mergeCell ref="XBX73:XCF73"/>
    <mergeCell ref="XCG73:XCO73"/>
    <mergeCell ref="XCP73:XCX73"/>
    <mergeCell ref="XCY73:XDG73"/>
    <mergeCell ref="XDH73:XDP73"/>
    <mergeCell ref="XAE73:XAM73"/>
    <mergeCell ref="XAN73:XAV73"/>
    <mergeCell ref="XAW73:XBE73"/>
    <mergeCell ref="XBF73:XBN73"/>
    <mergeCell ref="XBO73:XBW73"/>
    <mergeCell ref="WYL73:WYT73"/>
    <mergeCell ref="WYU73:WZC73"/>
    <mergeCell ref="WZD73:WZL73"/>
    <mergeCell ref="WZM73:WZU73"/>
    <mergeCell ref="WZV73:XAD73"/>
    <mergeCell ref="WWS73:WXA73"/>
    <mergeCell ref="WXB73:WXJ73"/>
    <mergeCell ref="WXK73:WXS73"/>
    <mergeCell ref="WXT73:WYB73"/>
    <mergeCell ref="WYC73:WYK73"/>
    <mergeCell ref="WUZ73:WVH73"/>
    <mergeCell ref="WVI73:WVQ73"/>
    <mergeCell ref="WVR73:WVZ73"/>
    <mergeCell ref="WWA73:WWI73"/>
    <mergeCell ref="WWJ73:WWR73"/>
    <mergeCell ref="WTG73:WTO73"/>
    <mergeCell ref="WTP73:WTX73"/>
    <mergeCell ref="WTY73:WUG73"/>
    <mergeCell ref="WUH73:WUP73"/>
    <mergeCell ref="WUQ73:WUY73"/>
    <mergeCell ref="WRN73:WRV73"/>
    <mergeCell ref="WRW73:WSE73"/>
    <mergeCell ref="WSF73:WSN73"/>
    <mergeCell ref="WSO73:WSW73"/>
    <mergeCell ref="WSX73:WTF73"/>
    <mergeCell ref="WPU73:WQC73"/>
    <mergeCell ref="WQD73:WQL73"/>
    <mergeCell ref="WQM73:WQU73"/>
    <mergeCell ref="WQV73:WRD73"/>
    <mergeCell ref="WRE73:WRM73"/>
    <mergeCell ref="WOB73:WOJ73"/>
    <mergeCell ref="WOK73:WOS73"/>
    <mergeCell ref="WOT73:WPB73"/>
    <mergeCell ref="WPC73:WPK73"/>
    <mergeCell ref="WPL73:WPT73"/>
    <mergeCell ref="WMI73:WMQ73"/>
    <mergeCell ref="WMR73:WMZ73"/>
    <mergeCell ref="NO78:NW78"/>
    <mergeCell ref="NX78:OF78"/>
    <mergeCell ref="WNA73:WNI73"/>
    <mergeCell ref="WNJ73:WNR73"/>
    <mergeCell ref="WNS73:WOA73"/>
    <mergeCell ref="WKP73:WKX73"/>
    <mergeCell ref="WKY73:WLG73"/>
    <mergeCell ref="WLH73:WLP73"/>
    <mergeCell ref="WLQ73:WLY73"/>
    <mergeCell ref="WLZ73:WMH73"/>
    <mergeCell ref="WIW73:WJE73"/>
    <mergeCell ref="WJF73:WJN73"/>
    <mergeCell ref="WJO73:WJW73"/>
    <mergeCell ref="WJX73:WKF73"/>
    <mergeCell ref="WKG73:WKO73"/>
    <mergeCell ref="WHD73:WHL73"/>
    <mergeCell ref="WHM73:WHU73"/>
    <mergeCell ref="WHV73:WID73"/>
    <mergeCell ref="WIE73:WIM73"/>
    <mergeCell ref="WIN73:WIV73"/>
    <mergeCell ref="WFK73:WFS73"/>
    <mergeCell ref="WFT73:WGB73"/>
    <mergeCell ref="WGC73:WGK73"/>
    <mergeCell ref="WGL73:WGT73"/>
    <mergeCell ref="WGU73:WHC73"/>
    <mergeCell ref="WDR73:WDZ73"/>
    <mergeCell ref="WEA73:WEI73"/>
    <mergeCell ref="WEJ73:WER73"/>
    <mergeCell ref="WES73:WFA73"/>
    <mergeCell ref="WFB73:WFJ73"/>
    <mergeCell ref="WBY73:WCG73"/>
    <mergeCell ref="WCH73:WCP73"/>
    <mergeCell ref="WCQ73:WCY73"/>
    <mergeCell ref="WCZ73:WDH73"/>
    <mergeCell ref="WDI73:WDQ73"/>
    <mergeCell ref="WAF73:WAN73"/>
    <mergeCell ref="WAO73:WAW73"/>
    <mergeCell ref="WAX73:WBF73"/>
    <mergeCell ref="WBG73:WBO73"/>
    <mergeCell ref="WBP73:WBX73"/>
    <mergeCell ref="VYM73:VYU73"/>
    <mergeCell ref="VYV73:VZD73"/>
    <mergeCell ref="VZE73:VZM73"/>
    <mergeCell ref="VZN73:VZV73"/>
    <mergeCell ref="VZW73:WAE73"/>
    <mergeCell ref="VWT73:VXB73"/>
    <mergeCell ref="VXC73:VXK73"/>
    <mergeCell ref="VXL73:VXT73"/>
    <mergeCell ref="VXU73:VYC73"/>
    <mergeCell ref="VYD73:VYL73"/>
    <mergeCell ref="VVA73:VVI73"/>
    <mergeCell ref="VVJ73:VVR73"/>
    <mergeCell ref="VVS73:VWA73"/>
    <mergeCell ref="VWB73:VWJ73"/>
    <mergeCell ref="VWK73:VWS73"/>
    <mergeCell ref="VTH73:VTP73"/>
    <mergeCell ref="VTQ73:VTY73"/>
    <mergeCell ref="VTZ73:VUH73"/>
    <mergeCell ref="VUI73:VUQ73"/>
    <mergeCell ref="VUR73:VUZ73"/>
    <mergeCell ref="VRO73:VRW73"/>
    <mergeCell ref="VRX73:VSF73"/>
    <mergeCell ref="VSG73:VSO73"/>
    <mergeCell ref="VSP73:VSX73"/>
    <mergeCell ref="VSY73:VTG73"/>
    <mergeCell ref="VPV73:VQD73"/>
    <mergeCell ref="VQE73:VQM73"/>
    <mergeCell ref="VQN73:VQV73"/>
    <mergeCell ref="VQW73:VRE73"/>
    <mergeCell ref="VRF73:VRN73"/>
    <mergeCell ref="VOC73:VOK73"/>
    <mergeCell ref="VOL73:VOT73"/>
    <mergeCell ref="VOU73:VPC73"/>
    <mergeCell ref="VPD73:VPL73"/>
    <mergeCell ref="VPM73:VPU73"/>
    <mergeCell ref="VMJ73:VMR73"/>
    <mergeCell ref="VMS73:VNA73"/>
    <mergeCell ref="VNB73:VNJ73"/>
    <mergeCell ref="VNK73:VNS73"/>
    <mergeCell ref="VNT73:VOB73"/>
    <mergeCell ref="VKQ73:VKY73"/>
    <mergeCell ref="VKZ73:VLH73"/>
    <mergeCell ref="VLI73:VLQ73"/>
    <mergeCell ref="VLR73:VLZ73"/>
    <mergeCell ref="VMA73:VMI73"/>
    <mergeCell ref="VIX73:VJF73"/>
    <mergeCell ref="VJG73:VJO73"/>
    <mergeCell ref="VJP73:VJX73"/>
    <mergeCell ref="VJY73:VKG73"/>
    <mergeCell ref="VKH73:VKP73"/>
    <mergeCell ref="VHE73:VHM73"/>
    <mergeCell ref="VHN73:VHV73"/>
    <mergeCell ref="VHW73:VIE73"/>
    <mergeCell ref="VIF73:VIN73"/>
    <mergeCell ref="VIO73:VIW73"/>
    <mergeCell ref="VFL73:VFT73"/>
    <mergeCell ref="VFU73:VGC73"/>
    <mergeCell ref="VGD73:VGL73"/>
    <mergeCell ref="VGM73:VGU73"/>
    <mergeCell ref="VGV73:VHD73"/>
    <mergeCell ref="VDS73:VEA73"/>
    <mergeCell ref="VEB73:VEJ73"/>
    <mergeCell ref="VEK73:VES73"/>
    <mergeCell ref="VET73:VFB73"/>
    <mergeCell ref="VFC73:VFK73"/>
    <mergeCell ref="VBZ73:VCH73"/>
    <mergeCell ref="VCI73:VCQ73"/>
    <mergeCell ref="VCR73:VCZ73"/>
    <mergeCell ref="VDA73:VDI73"/>
    <mergeCell ref="VDJ73:VDR73"/>
    <mergeCell ref="VAG73:VAO73"/>
    <mergeCell ref="VAP73:VAX73"/>
    <mergeCell ref="VAY73:VBG73"/>
    <mergeCell ref="VBH73:VBP73"/>
    <mergeCell ref="VBQ73:VBY73"/>
    <mergeCell ref="UYN73:UYV73"/>
    <mergeCell ref="UYW73:UZE73"/>
    <mergeCell ref="UZF73:UZN73"/>
    <mergeCell ref="UZO73:UZW73"/>
    <mergeCell ref="UZX73:VAF73"/>
    <mergeCell ref="UWU73:UXC73"/>
    <mergeCell ref="UXD73:UXL73"/>
    <mergeCell ref="UXM73:UXU73"/>
    <mergeCell ref="UXV73:UYD73"/>
    <mergeCell ref="UYE73:UYM73"/>
    <mergeCell ref="UVB73:UVJ73"/>
    <mergeCell ref="UVK73:UVS73"/>
    <mergeCell ref="UVT73:UWB73"/>
    <mergeCell ref="UWC73:UWK73"/>
    <mergeCell ref="UWL73:UWT73"/>
    <mergeCell ref="UTI73:UTQ73"/>
    <mergeCell ref="UTR73:UTZ73"/>
    <mergeCell ref="UUA73:UUI73"/>
    <mergeCell ref="UUJ73:UUR73"/>
    <mergeCell ref="UUS73:UVA73"/>
    <mergeCell ref="URP73:URX73"/>
    <mergeCell ref="URY73:USG73"/>
    <mergeCell ref="USH73:USP73"/>
    <mergeCell ref="USQ73:USY73"/>
    <mergeCell ref="USZ73:UTH73"/>
    <mergeCell ref="UPW73:UQE73"/>
    <mergeCell ref="UQF73:UQN73"/>
    <mergeCell ref="UQO73:UQW73"/>
    <mergeCell ref="UQX73:URF73"/>
    <mergeCell ref="URG73:URO73"/>
    <mergeCell ref="UOD73:UOL73"/>
    <mergeCell ref="UOM73:UOU73"/>
    <mergeCell ref="UOV73:UPD73"/>
    <mergeCell ref="UPE73:UPM73"/>
    <mergeCell ref="UPN73:UPV73"/>
    <mergeCell ref="UMK73:UMS73"/>
    <mergeCell ref="UMT73:UNB73"/>
    <mergeCell ref="UNC73:UNK73"/>
    <mergeCell ref="UNL73:UNT73"/>
    <mergeCell ref="UNU73:UOC73"/>
    <mergeCell ref="UKR73:UKZ73"/>
    <mergeCell ref="ULA73:ULI73"/>
    <mergeCell ref="ULJ73:ULR73"/>
    <mergeCell ref="ULS73:UMA73"/>
    <mergeCell ref="UMB73:UMJ73"/>
    <mergeCell ref="UIY73:UJG73"/>
    <mergeCell ref="UJH73:UJP73"/>
    <mergeCell ref="UJQ73:UJY73"/>
    <mergeCell ref="UJZ73:UKH73"/>
    <mergeCell ref="UKI73:UKQ73"/>
    <mergeCell ref="UHF73:UHN73"/>
    <mergeCell ref="UHO73:UHW73"/>
    <mergeCell ref="UHX73:UIF73"/>
    <mergeCell ref="UIG73:UIO73"/>
    <mergeCell ref="UIP73:UIX73"/>
    <mergeCell ref="UFM73:UFU73"/>
    <mergeCell ref="UFV73:UGD73"/>
    <mergeCell ref="UGE73:UGM73"/>
    <mergeCell ref="UGN73:UGV73"/>
    <mergeCell ref="UGW73:UHE73"/>
    <mergeCell ref="UDT73:UEB73"/>
    <mergeCell ref="UEC73:UEK73"/>
    <mergeCell ref="UEL73:UET73"/>
    <mergeCell ref="UEU73:UFC73"/>
    <mergeCell ref="UFD73:UFL73"/>
    <mergeCell ref="UCA73:UCI73"/>
    <mergeCell ref="UCJ73:UCR73"/>
    <mergeCell ref="UCS73:UDA73"/>
    <mergeCell ref="UDB73:UDJ73"/>
    <mergeCell ref="UDK73:UDS73"/>
    <mergeCell ref="UAH73:UAP73"/>
    <mergeCell ref="UAQ73:UAY73"/>
    <mergeCell ref="UAZ73:UBH73"/>
    <mergeCell ref="UBI73:UBQ73"/>
    <mergeCell ref="UBR73:UBZ73"/>
    <mergeCell ref="TYO73:TYW73"/>
    <mergeCell ref="TYX73:TZF73"/>
    <mergeCell ref="TZG73:TZO73"/>
    <mergeCell ref="TZP73:TZX73"/>
    <mergeCell ref="TZY73:UAG73"/>
    <mergeCell ref="TWV73:TXD73"/>
    <mergeCell ref="TXE73:TXM73"/>
    <mergeCell ref="TXN73:TXV73"/>
    <mergeCell ref="TXW73:TYE73"/>
    <mergeCell ref="TYF73:TYN73"/>
    <mergeCell ref="TVC73:TVK73"/>
    <mergeCell ref="TVL73:TVT73"/>
    <mergeCell ref="TVU73:TWC73"/>
    <mergeCell ref="TWD73:TWL73"/>
    <mergeCell ref="TWM73:TWU73"/>
    <mergeCell ref="TTJ73:TTR73"/>
    <mergeCell ref="TTS73:TUA73"/>
    <mergeCell ref="TUB73:TUJ73"/>
    <mergeCell ref="TUK73:TUS73"/>
    <mergeCell ref="TUT73:TVB73"/>
    <mergeCell ref="TRQ73:TRY73"/>
    <mergeCell ref="TRZ73:TSH73"/>
    <mergeCell ref="TSI73:TSQ73"/>
    <mergeCell ref="TSR73:TSZ73"/>
    <mergeCell ref="TTA73:TTI73"/>
    <mergeCell ref="TPX73:TQF73"/>
    <mergeCell ref="TQG73:TQO73"/>
    <mergeCell ref="TQP73:TQX73"/>
    <mergeCell ref="TQY73:TRG73"/>
    <mergeCell ref="TRH73:TRP73"/>
    <mergeCell ref="TOE73:TOM73"/>
    <mergeCell ref="TON73:TOV73"/>
    <mergeCell ref="TOW73:TPE73"/>
    <mergeCell ref="TPF73:TPN73"/>
    <mergeCell ref="TPO73:TPW73"/>
    <mergeCell ref="TML73:TMT73"/>
    <mergeCell ref="TMU73:TNC73"/>
    <mergeCell ref="TND73:TNL73"/>
    <mergeCell ref="TNM73:TNU73"/>
    <mergeCell ref="TNV73:TOD73"/>
    <mergeCell ref="TKS73:TLA73"/>
    <mergeCell ref="TLB73:TLJ73"/>
    <mergeCell ref="TLK73:TLS73"/>
    <mergeCell ref="TLT73:TMB73"/>
    <mergeCell ref="TMC73:TMK73"/>
    <mergeCell ref="TIZ73:TJH73"/>
    <mergeCell ref="TJI73:TJQ73"/>
    <mergeCell ref="TJR73:TJZ73"/>
    <mergeCell ref="TKA73:TKI73"/>
    <mergeCell ref="TKJ73:TKR73"/>
    <mergeCell ref="THG73:THO73"/>
    <mergeCell ref="THP73:THX73"/>
    <mergeCell ref="THY73:TIG73"/>
    <mergeCell ref="TIH73:TIP73"/>
    <mergeCell ref="TIQ73:TIY73"/>
    <mergeCell ref="TFN73:TFV73"/>
    <mergeCell ref="TFW73:TGE73"/>
    <mergeCell ref="TGF73:TGN73"/>
    <mergeCell ref="TGO73:TGW73"/>
    <mergeCell ref="TGX73:THF73"/>
    <mergeCell ref="TDU73:TEC73"/>
    <mergeCell ref="TED73:TEL73"/>
    <mergeCell ref="TEM73:TEU73"/>
    <mergeCell ref="TEV73:TFD73"/>
    <mergeCell ref="TFE73:TFM73"/>
    <mergeCell ref="TCB73:TCJ73"/>
    <mergeCell ref="TCK73:TCS73"/>
    <mergeCell ref="TCT73:TDB73"/>
    <mergeCell ref="TDC73:TDK73"/>
    <mergeCell ref="TDL73:TDT73"/>
    <mergeCell ref="TAI73:TAQ73"/>
    <mergeCell ref="TAR73:TAZ73"/>
    <mergeCell ref="TBA73:TBI73"/>
    <mergeCell ref="TBJ73:TBR73"/>
    <mergeCell ref="TBS73:TCA73"/>
    <mergeCell ref="SYP73:SYX73"/>
    <mergeCell ref="SYY73:SZG73"/>
    <mergeCell ref="SZH73:SZP73"/>
    <mergeCell ref="SZQ73:SZY73"/>
    <mergeCell ref="SZZ73:TAH73"/>
    <mergeCell ref="SWW73:SXE73"/>
    <mergeCell ref="SXF73:SXN73"/>
    <mergeCell ref="SXO73:SXW73"/>
    <mergeCell ref="SXX73:SYF73"/>
    <mergeCell ref="SYG73:SYO73"/>
    <mergeCell ref="SVD73:SVL73"/>
    <mergeCell ref="SVM73:SVU73"/>
    <mergeCell ref="SVV73:SWD73"/>
    <mergeCell ref="SWE73:SWM73"/>
    <mergeCell ref="SWN73:SWV73"/>
    <mergeCell ref="STK73:STS73"/>
    <mergeCell ref="STT73:SUB73"/>
    <mergeCell ref="SUC73:SUK73"/>
    <mergeCell ref="SUL73:SUT73"/>
    <mergeCell ref="SUU73:SVC73"/>
    <mergeCell ref="SRR73:SRZ73"/>
    <mergeCell ref="SSA73:SSI73"/>
    <mergeCell ref="SSJ73:SSR73"/>
    <mergeCell ref="SSS73:STA73"/>
    <mergeCell ref="STB73:STJ73"/>
    <mergeCell ref="SPY73:SQG73"/>
    <mergeCell ref="SQH73:SQP73"/>
    <mergeCell ref="SQQ73:SQY73"/>
    <mergeCell ref="SQZ73:SRH73"/>
    <mergeCell ref="SRI73:SRQ73"/>
    <mergeCell ref="SOF73:SON73"/>
    <mergeCell ref="SOO73:SOW73"/>
    <mergeCell ref="SOX73:SPF73"/>
    <mergeCell ref="SPG73:SPO73"/>
    <mergeCell ref="SPP73:SPX73"/>
    <mergeCell ref="SMM73:SMU73"/>
    <mergeCell ref="SMV73:SND73"/>
    <mergeCell ref="SNE73:SNM73"/>
    <mergeCell ref="SNN73:SNV73"/>
    <mergeCell ref="SNW73:SOE73"/>
    <mergeCell ref="SKT73:SLB73"/>
    <mergeCell ref="SLC73:SLK73"/>
    <mergeCell ref="SLL73:SLT73"/>
    <mergeCell ref="SLU73:SMC73"/>
    <mergeCell ref="SMD73:SML73"/>
    <mergeCell ref="SJA73:SJI73"/>
    <mergeCell ref="SJJ73:SJR73"/>
    <mergeCell ref="SJS73:SKA73"/>
    <mergeCell ref="SKB73:SKJ73"/>
    <mergeCell ref="SKK73:SKS73"/>
    <mergeCell ref="SHH73:SHP73"/>
    <mergeCell ref="SHQ73:SHY73"/>
    <mergeCell ref="SHZ73:SIH73"/>
    <mergeCell ref="SII73:SIQ73"/>
    <mergeCell ref="SIR73:SIZ73"/>
    <mergeCell ref="SFO73:SFW73"/>
    <mergeCell ref="SFX73:SGF73"/>
    <mergeCell ref="SGG73:SGO73"/>
    <mergeCell ref="SGP73:SGX73"/>
    <mergeCell ref="SGY73:SHG73"/>
    <mergeCell ref="SDV73:SED73"/>
    <mergeCell ref="SEE73:SEM73"/>
    <mergeCell ref="SEN73:SEV73"/>
    <mergeCell ref="SEW73:SFE73"/>
    <mergeCell ref="SFF73:SFN73"/>
    <mergeCell ref="SCC73:SCK73"/>
    <mergeCell ref="SCL73:SCT73"/>
    <mergeCell ref="SCU73:SDC73"/>
    <mergeCell ref="SDD73:SDL73"/>
    <mergeCell ref="SDM73:SDU73"/>
    <mergeCell ref="SAJ73:SAR73"/>
    <mergeCell ref="SAS73:SBA73"/>
    <mergeCell ref="SBB73:SBJ73"/>
    <mergeCell ref="SBK73:SBS73"/>
    <mergeCell ref="SBT73:SCB73"/>
    <mergeCell ref="RYQ73:RYY73"/>
    <mergeCell ref="RYZ73:RZH73"/>
    <mergeCell ref="RZI73:RZQ73"/>
    <mergeCell ref="RZR73:RZZ73"/>
    <mergeCell ref="SAA73:SAI73"/>
    <mergeCell ref="RWX73:RXF73"/>
    <mergeCell ref="RXG73:RXO73"/>
    <mergeCell ref="RXP73:RXX73"/>
    <mergeCell ref="RXY73:RYG73"/>
    <mergeCell ref="RYH73:RYP73"/>
    <mergeCell ref="RVE73:RVM73"/>
    <mergeCell ref="RVN73:RVV73"/>
    <mergeCell ref="RVW73:RWE73"/>
    <mergeCell ref="RWF73:RWN73"/>
    <mergeCell ref="RWO73:RWW73"/>
    <mergeCell ref="RTL73:RTT73"/>
    <mergeCell ref="RTU73:RUC73"/>
    <mergeCell ref="RUD73:RUL73"/>
    <mergeCell ref="RUM73:RUU73"/>
    <mergeCell ref="RUV73:RVD73"/>
    <mergeCell ref="RRS73:RSA73"/>
    <mergeCell ref="RSB73:RSJ73"/>
    <mergeCell ref="RSK73:RSS73"/>
    <mergeCell ref="RST73:RTB73"/>
    <mergeCell ref="RTC73:RTK73"/>
    <mergeCell ref="RPZ73:RQH73"/>
    <mergeCell ref="RQI73:RQQ73"/>
    <mergeCell ref="RQR73:RQZ73"/>
    <mergeCell ref="RRA73:RRI73"/>
    <mergeCell ref="RRJ73:RRR73"/>
    <mergeCell ref="ROG73:ROO73"/>
    <mergeCell ref="ROP73:ROX73"/>
    <mergeCell ref="ROY73:RPG73"/>
    <mergeCell ref="RPH73:RPP73"/>
    <mergeCell ref="RPQ73:RPY73"/>
    <mergeCell ref="RMN73:RMV73"/>
    <mergeCell ref="RMW73:RNE73"/>
    <mergeCell ref="RNF73:RNN73"/>
    <mergeCell ref="RNO73:RNW73"/>
    <mergeCell ref="RNX73:ROF73"/>
    <mergeCell ref="RKU73:RLC73"/>
    <mergeCell ref="RLD73:RLL73"/>
    <mergeCell ref="RLM73:RLU73"/>
    <mergeCell ref="RLV73:RMD73"/>
    <mergeCell ref="RME73:RMM73"/>
    <mergeCell ref="RJB73:RJJ73"/>
    <mergeCell ref="RJK73:RJS73"/>
    <mergeCell ref="RJT73:RKB73"/>
    <mergeCell ref="RKC73:RKK73"/>
    <mergeCell ref="RKL73:RKT73"/>
    <mergeCell ref="RHI73:RHQ73"/>
    <mergeCell ref="RHR73:RHZ73"/>
    <mergeCell ref="RIA73:RII73"/>
    <mergeCell ref="RIJ73:RIR73"/>
    <mergeCell ref="RIS73:RJA73"/>
    <mergeCell ref="RFP73:RFX73"/>
    <mergeCell ref="RFY73:RGG73"/>
    <mergeCell ref="RGH73:RGP73"/>
    <mergeCell ref="RGQ73:RGY73"/>
    <mergeCell ref="RGZ73:RHH73"/>
    <mergeCell ref="RDW73:REE73"/>
    <mergeCell ref="REF73:REN73"/>
    <mergeCell ref="REO73:REW73"/>
    <mergeCell ref="REX73:RFF73"/>
    <mergeCell ref="RFG73:RFO73"/>
    <mergeCell ref="RCD73:RCL73"/>
    <mergeCell ref="RCM73:RCU73"/>
    <mergeCell ref="RCV73:RDD73"/>
    <mergeCell ref="RDE73:RDM73"/>
    <mergeCell ref="RDN73:RDV73"/>
    <mergeCell ref="RAK73:RAS73"/>
    <mergeCell ref="RAT73:RBB73"/>
    <mergeCell ref="RBC73:RBK73"/>
    <mergeCell ref="RBL73:RBT73"/>
    <mergeCell ref="RBU73:RCC73"/>
    <mergeCell ref="QYR73:QYZ73"/>
    <mergeCell ref="QZA73:QZI73"/>
    <mergeCell ref="QZJ73:QZR73"/>
    <mergeCell ref="QZS73:RAA73"/>
    <mergeCell ref="RAB73:RAJ73"/>
    <mergeCell ref="QWY73:QXG73"/>
    <mergeCell ref="QXH73:QXP73"/>
    <mergeCell ref="QXQ73:QXY73"/>
    <mergeCell ref="QXZ73:QYH73"/>
    <mergeCell ref="QYI73:QYQ73"/>
    <mergeCell ref="QVF73:QVN73"/>
    <mergeCell ref="QVO73:QVW73"/>
    <mergeCell ref="QVX73:QWF73"/>
    <mergeCell ref="QWG73:QWO73"/>
    <mergeCell ref="QWP73:QWX73"/>
    <mergeCell ref="QTM73:QTU73"/>
    <mergeCell ref="QTV73:QUD73"/>
    <mergeCell ref="QUE73:QUM73"/>
    <mergeCell ref="QUN73:QUV73"/>
    <mergeCell ref="QUW73:QVE73"/>
    <mergeCell ref="QRT73:QSB73"/>
    <mergeCell ref="QSC73:QSK73"/>
    <mergeCell ref="QSL73:QST73"/>
    <mergeCell ref="QSU73:QTC73"/>
    <mergeCell ref="QTD73:QTL73"/>
    <mergeCell ref="QQA73:QQI73"/>
    <mergeCell ref="QQJ73:QQR73"/>
    <mergeCell ref="QQS73:QRA73"/>
    <mergeCell ref="QRB73:QRJ73"/>
    <mergeCell ref="QRK73:QRS73"/>
    <mergeCell ref="QOH73:QOP73"/>
    <mergeCell ref="QOQ73:QOY73"/>
    <mergeCell ref="QOZ73:QPH73"/>
    <mergeCell ref="QPI73:QPQ73"/>
    <mergeCell ref="QPR73:QPZ73"/>
    <mergeCell ref="QMO73:QMW73"/>
    <mergeCell ref="QMX73:QNF73"/>
    <mergeCell ref="QNG73:QNO73"/>
    <mergeCell ref="QNP73:QNX73"/>
    <mergeCell ref="QNY73:QOG73"/>
    <mergeCell ref="QKV73:QLD73"/>
    <mergeCell ref="QLE73:QLM73"/>
    <mergeCell ref="QLN73:QLV73"/>
    <mergeCell ref="QLW73:QME73"/>
    <mergeCell ref="QMF73:QMN73"/>
    <mergeCell ref="QJC73:QJK73"/>
    <mergeCell ref="QJL73:QJT73"/>
    <mergeCell ref="QJU73:QKC73"/>
    <mergeCell ref="QKD73:QKL73"/>
    <mergeCell ref="QKM73:QKU73"/>
    <mergeCell ref="QHJ73:QHR73"/>
    <mergeCell ref="QHS73:QIA73"/>
    <mergeCell ref="QIB73:QIJ73"/>
    <mergeCell ref="QIK73:QIS73"/>
    <mergeCell ref="QIT73:QJB73"/>
    <mergeCell ref="QFQ73:QFY73"/>
    <mergeCell ref="QFZ73:QGH73"/>
    <mergeCell ref="QGI73:QGQ73"/>
    <mergeCell ref="QGR73:QGZ73"/>
    <mergeCell ref="QHA73:QHI73"/>
    <mergeCell ref="QDX73:QEF73"/>
    <mergeCell ref="QEG73:QEO73"/>
    <mergeCell ref="QEP73:QEX73"/>
    <mergeCell ref="QEY73:QFG73"/>
    <mergeCell ref="QFH73:QFP73"/>
    <mergeCell ref="QCE73:QCM73"/>
    <mergeCell ref="QCN73:QCV73"/>
    <mergeCell ref="QCW73:QDE73"/>
    <mergeCell ref="QDF73:QDN73"/>
    <mergeCell ref="QDO73:QDW73"/>
    <mergeCell ref="QAL73:QAT73"/>
    <mergeCell ref="QAU73:QBC73"/>
    <mergeCell ref="QBD73:QBL73"/>
    <mergeCell ref="QBM73:QBU73"/>
    <mergeCell ref="QBV73:QCD73"/>
    <mergeCell ref="PYS73:PZA73"/>
    <mergeCell ref="PZB73:PZJ73"/>
    <mergeCell ref="PZK73:PZS73"/>
    <mergeCell ref="PZT73:QAB73"/>
    <mergeCell ref="QAC73:QAK73"/>
    <mergeCell ref="PWZ73:PXH73"/>
    <mergeCell ref="PXI73:PXQ73"/>
    <mergeCell ref="PXR73:PXZ73"/>
    <mergeCell ref="PYA73:PYI73"/>
    <mergeCell ref="PYJ73:PYR73"/>
    <mergeCell ref="PVG73:PVO73"/>
    <mergeCell ref="PVP73:PVX73"/>
    <mergeCell ref="PVY73:PWG73"/>
    <mergeCell ref="PWH73:PWP73"/>
    <mergeCell ref="PWQ73:PWY73"/>
    <mergeCell ref="PTN73:PTV73"/>
    <mergeCell ref="PTW73:PUE73"/>
    <mergeCell ref="PUF73:PUN73"/>
    <mergeCell ref="PUO73:PUW73"/>
    <mergeCell ref="PUX73:PVF73"/>
    <mergeCell ref="PRU73:PSC73"/>
    <mergeCell ref="PSD73:PSL73"/>
    <mergeCell ref="PSM73:PSU73"/>
    <mergeCell ref="PSV73:PTD73"/>
    <mergeCell ref="PTE73:PTM73"/>
    <mergeCell ref="PQB73:PQJ73"/>
    <mergeCell ref="PQK73:PQS73"/>
    <mergeCell ref="PQT73:PRB73"/>
    <mergeCell ref="PRC73:PRK73"/>
    <mergeCell ref="PRL73:PRT73"/>
    <mergeCell ref="POI73:POQ73"/>
    <mergeCell ref="POR73:POZ73"/>
    <mergeCell ref="PPA73:PPI73"/>
    <mergeCell ref="PPJ73:PPR73"/>
    <mergeCell ref="PPS73:PQA73"/>
    <mergeCell ref="PMP73:PMX73"/>
    <mergeCell ref="PMY73:PNG73"/>
    <mergeCell ref="PNH73:PNP73"/>
    <mergeCell ref="PNQ73:PNY73"/>
    <mergeCell ref="PNZ73:POH73"/>
    <mergeCell ref="PKW73:PLE73"/>
    <mergeCell ref="PLF73:PLN73"/>
    <mergeCell ref="PLO73:PLW73"/>
    <mergeCell ref="PLX73:PMF73"/>
    <mergeCell ref="PMG73:PMO73"/>
    <mergeCell ref="PJD73:PJL73"/>
    <mergeCell ref="PJM73:PJU73"/>
    <mergeCell ref="PJV73:PKD73"/>
    <mergeCell ref="PKE73:PKM73"/>
    <mergeCell ref="PKN73:PKV73"/>
    <mergeCell ref="PHK73:PHS73"/>
    <mergeCell ref="PHT73:PIB73"/>
    <mergeCell ref="PIC73:PIK73"/>
    <mergeCell ref="PIL73:PIT73"/>
    <mergeCell ref="PIU73:PJC73"/>
    <mergeCell ref="PFR73:PFZ73"/>
    <mergeCell ref="PGA73:PGI73"/>
    <mergeCell ref="PGJ73:PGR73"/>
    <mergeCell ref="PGS73:PHA73"/>
    <mergeCell ref="PHB73:PHJ73"/>
    <mergeCell ref="PDY73:PEG73"/>
    <mergeCell ref="PEH73:PEP73"/>
    <mergeCell ref="PEQ73:PEY73"/>
    <mergeCell ref="PEZ73:PFH73"/>
    <mergeCell ref="PFI73:PFQ73"/>
    <mergeCell ref="PCF73:PCN73"/>
    <mergeCell ref="PCO73:PCW73"/>
    <mergeCell ref="PCX73:PDF73"/>
    <mergeCell ref="PDG73:PDO73"/>
    <mergeCell ref="PDP73:PDX73"/>
    <mergeCell ref="PAM73:PAU73"/>
    <mergeCell ref="PAV73:PBD73"/>
    <mergeCell ref="PBE73:PBM73"/>
    <mergeCell ref="PBN73:PBV73"/>
    <mergeCell ref="PBW73:PCE73"/>
    <mergeCell ref="OYT73:OZB73"/>
    <mergeCell ref="OZC73:OZK73"/>
    <mergeCell ref="OZL73:OZT73"/>
    <mergeCell ref="OZU73:PAC73"/>
    <mergeCell ref="PAD73:PAL73"/>
    <mergeCell ref="OXA73:OXI73"/>
    <mergeCell ref="OXJ73:OXR73"/>
    <mergeCell ref="OXS73:OYA73"/>
    <mergeCell ref="OYB73:OYJ73"/>
    <mergeCell ref="OYK73:OYS73"/>
    <mergeCell ref="OVH73:OVP73"/>
    <mergeCell ref="OVQ73:OVY73"/>
    <mergeCell ref="OVZ73:OWH73"/>
    <mergeCell ref="OWI73:OWQ73"/>
    <mergeCell ref="OWR73:OWZ73"/>
    <mergeCell ref="OTO73:OTW73"/>
    <mergeCell ref="OTX73:OUF73"/>
    <mergeCell ref="OUG73:OUO73"/>
    <mergeCell ref="OUP73:OUX73"/>
    <mergeCell ref="OUY73:OVG73"/>
    <mergeCell ref="ORV73:OSD73"/>
    <mergeCell ref="OSE73:OSM73"/>
    <mergeCell ref="OSN73:OSV73"/>
    <mergeCell ref="OSW73:OTE73"/>
    <mergeCell ref="OTF73:OTN73"/>
    <mergeCell ref="OQC73:OQK73"/>
    <mergeCell ref="OQL73:OQT73"/>
    <mergeCell ref="OQU73:ORC73"/>
    <mergeCell ref="ORD73:ORL73"/>
    <mergeCell ref="ORM73:ORU73"/>
    <mergeCell ref="OOJ73:OOR73"/>
    <mergeCell ref="OOS73:OPA73"/>
    <mergeCell ref="OPB73:OPJ73"/>
    <mergeCell ref="OPK73:OPS73"/>
    <mergeCell ref="OPT73:OQB73"/>
    <mergeCell ref="OMQ73:OMY73"/>
    <mergeCell ref="OMZ73:ONH73"/>
    <mergeCell ref="ONI73:ONQ73"/>
    <mergeCell ref="ONR73:ONZ73"/>
    <mergeCell ref="OOA73:OOI73"/>
    <mergeCell ref="OKX73:OLF73"/>
    <mergeCell ref="OLG73:OLO73"/>
    <mergeCell ref="OLP73:OLX73"/>
    <mergeCell ref="OLY73:OMG73"/>
    <mergeCell ref="OMH73:OMP73"/>
    <mergeCell ref="OJE73:OJM73"/>
    <mergeCell ref="OJN73:OJV73"/>
    <mergeCell ref="OJW73:OKE73"/>
    <mergeCell ref="OKF73:OKN73"/>
    <mergeCell ref="OKO73:OKW73"/>
    <mergeCell ref="OHL73:OHT73"/>
    <mergeCell ref="OHU73:OIC73"/>
    <mergeCell ref="OID73:OIL73"/>
    <mergeCell ref="OIM73:OIU73"/>
    <mergeCell ref="OIV73:OJD73"/>
    <mergeCell ref="OFS73:OGA73"/>
    <mergeCell ref="OGB73:OGJ73"/>
    <mergeCell ref="OGK73:OGS73"/>
    <mergeCell ref="OGT73:OHB73"/>
    <mergeCell ref="OHC73:OHK73"/>
    <mergeCell ref="ODZ73:OEH73"/>
    <mergeCell ref="OEI73:OEQ73"/>
    <mergeCell ref="OER73:OEZ73"/>
    <mergeCell ref="OFA73:OFI73"/>
    <mergeCell ref="OFJ73:OFR73"/>
    <mergeCell ref="OCG73:OCO73"/>
    <mergeCell ref="OCP73:OCX73"/>
    <mergeCell ref="OCY73:ODG73"/>
    <mergeCell ref="ODH73:ODP73"/>
    <mergeCell ref="ODQ73:ODY73"/>
    <mergeCell ref="OAN73:OAV73"/>
    <mergeCell ref="OAW73:OBE73"/>
    <mergeCell ref="OBF73:OBN73"/>
    <mergeCell ref="OBO73:OBW73"/>
    <mergeCell ref="OBX73:OCF73"/>
    <mergeCell ref="NYU73:NZC73"/>
    <mergeCell ref="NZD73:NZL73"/>
    <mergeCell ref="NZM73:NZU73"/>
    <mergeCell ref="NZV73:OAD73"/>
    <mergeCell ref="OAE73:OAM73"/>
    <mergeCell ref="NXB73:NXJ73"/>
    <mergeCell ref="NXK73:NXS73"/>
    <mergeCell ref="NXT73:NYB73"/>
    <mergeCell ref="NYC73:NYK73"/>
    <mergeCell ref="NYL73:NYT73"/>
    <mergeCell ref="NVI73:NVQ73"/>
    <mergeCell ref="NVR73:NVZ73"/>
    <mergeCell ref="NWA73:NWI73"/>
    <mergeCell ref="NWJ73:NWR73"/>
    <mergeCell ref="NWS73:NXA73"/>
    <mergeCell ref="NTP73:NTX73"/>
    <mergeCell ref="NTY73:NUG73"/>
    <mergeCell ref="NUH73:NUP73"/>
    <mergeCell ref="NUQ73:NUY73"/>
    <mergeCell ref="NUZ73:NVH73"/>
    <mergeCell ref="NRW73:NSE73"/>
    <mergeCell ref="NSF73:NSN73"/>
    <mergeCell ref="NSO73:NSW73"/>
    <mergeCell ref="NSX73:NTF73"/>
    <mergeCell ref="NTG73:NTO73"/>
    <mergeCell ref="NQD73:NQL73"/>
    <mergeCell ref="NQM73:NQU73"/>
    <mergeCell ref="NQV73:NRD73"/>
    <mergeCell ref="NRE73:NRM73"/>
    <mergeCell ref="NRN73:NRV73"/>
    <mergeCell ref="NOK73:NOS73"/>
    <mergeCell ref="NOT73:NPB73"/>
    <mergeCell ref="NPC73:NPK73"/>
    <mergeCell ref="NPL73:NPT73"/>
    <mergeCell ref="NPU73:NQC73"/>
    <mergeCell ref="NMR73:NMZ73"/>
    <mergeCell ref="NNA73:NNI73"/>
    <mergeCell ref="NNJ73:NNR73"/>
    <mergeCell ref="NNS73:NOA73"/>
    <mergeCell ref="NOB73:NOJ73"/>
    <mergeCell ref="NKY73:NLG73"/>
    <mergeCell ref="NLH73:NLP73"/>
    <mergeCell ref="NLQ73:NLY73"/>
    <mergeCell ref="NLZ73:NMH73"/>
    <mergeCell ref="NMI73:NMQ73"/>
    <mergeCell ref="NJF73:NJN73"/>
    <mergeCell ref="NJO73:NJW73"/>
    <mergeCell ref="NJX73:NKF73"/>
    <mergeCell ref="NKG73:NKO73"/>
    <mergeCell ref="NKP73:NKX73"/>
    <mergeCell ref="NHM73:NHU73"/>
    <mergeCell ref="NHV73:NID73"/>
    <mergeCell ref="NIE73:NIM73"/>
    <mergeCell ref="NIN73:NIV73"/>
    <mergeCell ref="NIW73:NJE73"/>
    <mergeCell ref="NFT73:NGB73"/>
    <mergeCell ref="NGC73:NGK73"/>
    <mergeCell ref="NGL73:NGT73"/>
    <mergeCell ref="NGU73:NHC73"/>
    <mergeCell ref="NHD73:NHL73"/>
    <mergeCell ref="NEA73:NEI73"/>
    <mergeCell ref="NEJ73:NER73"/>
    <mergeCell ref="NES73:NFA73"/>
    <mergeCell ref="NFB73:NFJ73"/>
    <mergeCell ref="NFK73:NFS73"/>
    <mergeCell ref="NCH73:NCP73"/>
    <mergeCell ref="NCQ73:NCY73"/>
    <mergeCell ref="NCZ73:NDH73"/>
    <mergeCell ref="NDI73:NDQ73"/>
    <mergeCell ref="NDR73:NDZ73"/>
    <mergeCell ref="NAO73:NAW73"/>
    <mergeCell ref="NAX73:NBF73"/>
    <mergeCell ref="NBG73:NBO73"/>
    <mergeCell ref="NBP73:NBX73"/>
    <mergeCell ref="NBY73:NCG73"/>
    <mergeCell ref="MYV73:MZD73"/>
    <mergeCell ref="MZE73:MZM73"/>
    <mergeCell ref="MZN73:MZV73"/>
    <mergeCell ref="MZW73:NAE73"/>
    <mergeCell ref="NAF73:NAN73"/>
    <mergeCell ref="MXC73:MXK73"/>
    <mergeCell ref="MXL73:MXT73"/>
    <mergeCell ref="MXU73:MYC73"/>
    <mergeCell ref="MYD73:MYL73"/>
    <mergeCell ref="MYM73:MYU73"/>
    <mergeCell ref="MVJ73:MVR73"/>
    <mergeCell ref="MVS73:MWA73"/>
    <mergeCell ref="MWB73:MWJ73"/>
    <mergeCell ref="MWK73:MWS73"/>
    <mergeCell ref="MWT73:MXB73"/>
    <mergeCell ref="MTQ73:MTY73"/>
    <mergeCell ref="MTZ73:MUH73"/>
    <mergeCell ref="MUI73:MUQ73"/>
    <mergeCell ref="MUR73:MUZ73"/>
    <mergeCell ref="MVA73:MVI73"/>
    <mergeCell ref="MRX73:MSF73"/>
    <mergeCell ref="MSG73:MSO73"/>
    <mergeCell ref="MSP73:MSX73"/>
    <mergeCell ref="MSY73:MTG73"/>
    <mergeCell ref="MTH73:MTP73"/>
    <mergeCell ref="MQE73:MQM73"/>
    <mergeCell ref="MQN73:MQV73"/>
    <mergeCell ref="MQW73:MRE73"/>
    <mergeCell ref="MRF73:MRN73"/>
    <mergeCell ref="MRO73:MRW73"/>
    <mergeCell ref="MOL73:MOT73"/>
    <mergeCell ref="MOU73:MPC73"/>
    <mergeCell ref="MPD73:MPL73"/>
    <mergeCell ref="MPM73:MPU73"/>
    <mergeCell ref="MPV73:MQD73"/>
    <mergeCell ref="MMS73:MNA73"/>
    <mergeCell ref="MNB73:MNJ73"/>
    <mergeCell ref="MNK73:MNS73"/>
    <mergeCell ref="MNT73:MOB73"/>
    <mergeCell ref="MOC73:MOK73"/>
    <mergeCell ref="MKZ73:MLH73"/>
    <mergeCell ref="MLI73:MLQ73"/>
    <mergeCell ref="MLR73:MLZ73"/>
    <mergeCell ref="MMA73:MMI73"/>
    <mergeCell ref="MMJ73:MMR73"/>
    <mergeCell ref="MJG73:MJO73"/>
    <mergeCell ref="MJP73:MJX73"/>
    <mergeCell ref="MJY73:MKG73"/>
    <mergeCell ref="MKH73:MKP73"/>
    <mergeCell ref="MKQ73:MKY73"/>
    <mergeCell ref="MHN73:MHV73"/>
    <mergeCell ref="MHW73:MIE73"/>
    <mergeCell ref="MIF73:MIN73"/>
    <mergeCell ref="MIO73:MIW73"/>
    <mergeCell ref="MIX73:MJF73"/>
    <mergeCell ref="MFU73:MGC73"/>
    <mergeCell ref="MGD73:MGL73"/>
    <mergeCell ref="MGM73:MGU73"/>
    <mergeCell ref="MGV73:MHD73"/>
    <mergeCell ref="MHE73:MHM73"/>
    <mergeCell ref="MEB73:MEJ73"/>
    <mergeCell ref="MEK73:MES73"/>
    <mergeCell ref="MET73:MFB73"/>
    <mergeCell ref="MFC73:MFK73"/>
    <mergeCell ref="MFL73:MFT73"/>
    <mergeCell ref="MCI73:MCQ73"/>
    <mergeCell ref="MCR73:MCZ73"/>
    <mergeCell ref="MDA73:MDI73"/>
    <mergeCell ref="MDJ73:MDR73"/>
    <mergeCell ref="MDS73:MEA73"/>
    <mergeCell ref="MAP73:MAX73"/>
    <mergeCell ref="MAY73:MBG73"/>
    <mergeCell ref="MBH73:MBP73"/>
    <mergeCell ref="MBQ73:MBY73"/>
    <mergeCell ref="MBZ73:MCH73"/>
    <mergeCell ref="LYW73:LZE73"/>
    <mergeCell ref="LZF73:LZN73"/>
    <mergeCell ref="LZO73:LZW73"/>
    <mergeCell ref="LZX73:MAF73"/>
    <mergeCell ref="MAG73:MAO73"/>
    <mergeCell ref="LXD73:LXL73"/>
    <mergeCell ref="LXM73:LXU73"/>
    <mergeCell ref="LXV73:LYD73"/>
    <mergeCell ref="LYE73:LYM73"/>
    <mergeCell ref="LYN73:LYV73"/>
    <mergeCell ref="LVK73:LVS73"/>
    <mergeCell ref="LVT73:LWB73"/>
    <mergeCell ref="LWC73:LWK73"/>
    <mergeCell ref="LWL73:LWT73"/>
    <mergeCell ref="LWU73:LXC73"/>
    <mergeCell ref="LTR73:LTZ73"/>
    <mergeCell ref="LUA73:LUI73"/>
    <mergeCell ref="LUJ73:LUR73"/>
    <mergeCell ref="LUS73:LVA73"/>
    <mergeCell ref="LVB73:LVJ73"/>
    <mergeCell ref="LRY73:LSG73"/>
    <mergeCell ref="LSH73:LSP73"/>
    <mergeCell ref="LSQ73:LSY73"/>
    <mergeCell ref="LSZ73:LTH73"/>
    <mergeCell ref="LTI73:LTQ73"/>
    <mergeCell ref="LQF73:LQN73"/>
    <mergeCell ref="LQO73:LQW73"/>
    <mergeCell ref="LQX73:LRF73"/>
    <mergeCell ref="LRG73:LRO73"/>
    <mergeCell ref="LRP73:LRX73"/>
    <mergeCell ref="LOM73:LOU73"/>
    <mergeCell ref="LOV73:LPD73"/>
    <mergeCell ref="LPE73:LPM73"/>
    <mergeCell ref="LPN73:LPV73"/>
    <mergeCell ref="LPW73:LQE73"/>
    <mergeCell ref="LMT73:LNB73"/>
    <mergeCell ref="LNC73:LNK73"/>
    <mergeCell ref="LNL73:LNT73"/>
    <mergeCell ref="LNU73:LOC73"/>
    <mergeCell ref="LOD73:LOL73"/>
    <mergeCell ref="LLA73:LLI73"/>
    <mergeCell ref="LLJ73:LLR73"/>
    <mergeCell ref="LLS73:LMA73"/>
    <mergeCell ref="LMB73:LMJ73"/>
    <mergeCell ref="LMK73:LMS73"/>
    <mergeCell ref="LJH73:LJP73"/>
    <mergeCell ref="LJQ73:LJY73"/>
    <mergeCell ref="LJZ73:LKH73"/>
    <mergeCell ref="LKI73:LKQ73"/>
    <mergeCell ref="LKR73:LKZ73"/>
    <mergeCell ref="LHO73:LHW73"/>
    <mergeCell ref="LHX73:LIF73"/>
    <mergeCell ref="LIG73:LIO73"/>
    <mergeCell ref="LIP73:LIX73"/>
    <mergeCell ref="LIY73:LJG73"/>
    <mergeCell ref="LFV73:LGD73"/>
    <mergeCell ref="LGE73:LGM73"/>
    <mergeCell ref="LGN73:LGV73"/>
    <mergeCell ref="LGW73:LHE73"/>
    <mergeCell ref="LHF73:LHN73"/>
    <mergeCell ref="LEC73:LEK73"/>
    <mergeCell ref="LEL73:LET73"/>
    <mergeCell ref="LEU73:LFC73"/>
    <mergeCell ref="LFD73:LFL73"/>
    <mergeCell ref="LFM73:LFU73"/>
    <mergeCell ref="LCJ73:LCR73"/>
    <mergeCell ref="LCS73:LDA73"/>
    <mergeCell ref="LDB73:LDJ73"/>
    <mergeCell ref="LDK73:LDS73"/>
    <mergeCell ref="LDT73:LEB73"/>
    <mergeCell ref="LAQ73:LAY73"/>
    <mergeCell ref="LAZ73:LBH73"/>
    <mergeCell ref="LBI73:LBQ73"/>
    <mergeCell ref="LBR73:LBZ73"/>
    <mergeCell ref="LCA73:LCI73"/>
    <mergeCell ref="KYX73:KZF73"/>
    <mergeCell ref="KZG73:KZO73"/>
    <mergeCell ref="KZP73:KZX73"/>
    <mergeCell ref="KZY73:LAG73"/>
    <mergeCell ref="LAH73:LAP73"/>
    <mergeCell ref="KXE73:KXM73"/>
    <mergeCell ref="KXN73:KXV73"/>
    <mergeCell ref="KXW73:KYE73"/>
    <mergeCell ref="KYF73:KYN73"/>
    <mergeCell ref="KYO73:KYW73"/>
    <mergeCell ref="KVL73:KVT73"/>
    <mergeCell ref="KVU73:KWC73"/>
    <mergeCell ref="KWD73:KWL73"/>
    <mergeCell ref="KWM73:KWU73"/>
    <mergeCell ref="KWV73:KXD73"/>
    <mergeCell ref="KTS73:KUA73"/>
    <mergeCell ref="KUB73:KUJ73"/>
    <mergeCell ref="KUK73:KUS73"/>
    <mergeCell ref="KUT73:KVB73"/>
    <mergeCell ref="KVC73:KVK73"/>
    <mergeCell ref="KRZ73:KSH73"/>
    <mergeCell ref="KSI73:KSQ73"/>
    <mergeCell ref="KSR73:KSZ73"/>
    <mergeCell ref="KTA73:KTI73"/>
    <mergeCell ref="KTJ73:KTR73"/>
    <mergeCell ref="KQG73:KQO73"/>
    <mergeCell ref="KQP73:KQX73"/>
    <mergeCell ref="KQY73:KRG73"/>
    <mergeCell ref="KRH73:KRP73"/>
    <mergeCell ref="KRQ73:KRY73"/>
    <mergeCell ref="KON73:KOV73"/>
    <mergeCell ref="KOW73:KPE73"/>
    <mergeCell ref="KPF73:KPN73"/>
    <mergeCell ref="KPO73:KPW73"/>
    <mergeCell ref="KPX73:KQF73"/>
    <mergeCell ref="KMU73:KNC73"/>
    <mergeCell ref="KND73:KNL73"/>
    <mergeCell ref="KNM73:KNU73"/>
    <mergeCell ref="KNV73:KOD73"/>
    <mergeCell ref="KOE73:KOM73"/>
    <mergeCell ref="KLB73:KLJ73"/>
    <mergeCell ref="KLK73:KLS73"/>
    <mergeCell ref="KLT73:KMB73"/>
    <mergeCell ref="KMC73:KMK73"/>
    <mergeCell ref="KML73:KMT73"/>
    <mergeCell ref="KJI73:KJQ73"/>
    <mergeCell ref="KJR73:KJZ73"/>
    <mergeCell ref="KKA73:KKI73"/>
    <mergeCell ref="KKJ73:KKR73"/>
    <mergeCell ref="KKS73:KLA73"/>
    <mergeCell ref="KHP73:KHX73"/>
    <mergeCell ref="KHY73:KIG73"/>
    <mergeCell ref="KIH73:KIP73"/>
    <mergeCell ref="KIQ73:KIY73"/>
    <mergeCell ref="KIZ73:KJH73"/>
    <mergeCell ref="KFW73:KGE73"/>
    <mergeCell ref="KGF73:KGN73"/>
    <mergeCell ref="KGO73:KGW73"/>
    <mergeCell ref="KGX73:KHF73"/>
    <mergeCell ref="KHG73:KHO73"/>
    <mergeCell ref="KED73:KEL73"/>
    <mergeCell ref="KEM73:KEU73"/>
    <mergeCell ref="KEV73:KFD73"/>
    <mergeCell ref="KFE73:KFM73"/>
    <mergeCell ref="KFN73:KFV73"/>
    <mergeCell ref="KCK73:KCS73"/>
    <mergeCell ref="KCT73:KDB73"/>
    <mergeCell ref="KDC73:KDK73"/>
    <mergeCell ref="KDL73:KDT73"/>
    <mergeCell ref="KDU73:KEC73"/>
    <mergeCell ref="KAR73:KAZ73"/>
    <mergeCell ref="KBA73:KBI73"/>
    <mergeCell ref="KBJ73:KBR73"/>
    <mergeCell ref="KBS73:KCA73"/>
    <mergeCell ref="KCB73:KCJ73"/>
    <mergeCell ref="JYY73:JZG73"/>
    <mergeCell ref="JZH73:JZP73"/>
    <mergeCell ref="JZQ73:JZY73"/>
    <mergeCell ref="JZZ73:KAH73"/>
    <mergeCell ref="KAI73:KAQ73"/>
    <mergeCell ref="JXF73:JXN73"/>
    <mergeCell ref="JXO73:JXW73"/>
    <mergeCell ref="JXX73:JYF73"/>
    <mergeCell ref="JYG73:JYO73"/>
    <mergeCell ref="JYP73:JYX73"/>
    <mergeCell ref="JVM73:JVU73"/>
    <mergeCell ref="JVV73:JWD73"/>
    <mergeCell ref="JWE73:JWM73"/>
    <mergeCell ref="JWN73:JWV73"/>
    <mergeCell ref="JWW73:JXE73"/>
    <mergeCell ref="JTT73:JUB73"/>
    <mergeCell ref="JUC73:JUK73"/>
    <mergeCell ref="JUL73:JUT73"/>
    <mergeCell ref="JUU73:JVC73"/>
    <mergeCell ref="JVD73:JVL73"/>
    <mergeCell ref="JSA73:JSI73"/>
    <mergeCell ref="JSJ73:JSR73"/>
    <mergeCell ref="JSS73:JTA73"/>
    <mergeCell ref="JTB73:JTJ73"/>
    <mergeCell ref="JTK73:JTS73"/>
    <mergeCell ref="JQH73:JQP73"/>
    <mergeCell ref="JQQ73:JQY73"/>
    <mergeCell ref="JQZ73:JRH73"/>
    <mergeCell ref="JRI73:JRQ73"/>
    <mergeCell ref="JRR73:JRZ73"/>
    <mergeCell ref="JOO73:JOW73"/>
    <mergeCell ref="JOX73:JPF73"/>
    <mergeCell ref="JPG73:JPO73"/>
    <mergeCell ref="JPP73:JPX73"/>
    <mergeCell ref="JPY73:JQG73"/>
    <mergeCell ref="JMV73:JND73"/>
    <mergeCell ref="JNE73:JNM73"/>
    <mergeCell ref="JNN73:JNV73"/>
    <mergeCell ref="JNW73:JOE73"/>
    <mergeCell ref="JOF73:JON73"/>
    <mergeCell ref="JLC73:JLK73"/>
    <mergeCell ref="JLL73:JLT73"/>
    <mergeCell ref="JLU73:JMC73"/>
    <mergeCell ref="JMD73:JML73"/>
    <mergeCell ref="JMM73:JMU73"/>
    <mergeCell ref="JJJ73:JJR73"/>
    <mergeCell ref="JJS73:JKA73"/>
    <mergeCell ref="JKB73:JKJ73"/>
    <mergeCell ref="JKK73:JKS73"/>
    <mergeCell ref="JKT73:JLB73"/>
    <mergeCell ref="JHQ73:JHY73"/>
    <mergeCell ref="JHZ73:JIH73"/>
    <mergeCell ref="JII73:JIQ73"/>
    <mergeCell ref="JIR73:JIZ73"/>
    <mergeCell ref="JJA73:JJI73"/>
    <mergeCell ref="JFX73:JGF73"/>
    <mergeCell ref="JGG73:JGO73"/>
    <mergeCell ref="JGP73:JGX73"/>
    <mergeCell ref="JGY73:JHG73"/>
    <mergeCell ref="JHH73:JHP73"/>
    <mergeCell ref="JEE73:JEM73"/>
    <mergeCell ref="JEN73:JEV73"/>
    <mergeCell ref="JEW73:JFE73"/>
    <mergeCell ref="JFF73:JFN73"/>
    <mergeCell ref="JFO73:JFW73"/>
    <mergeCell ref="JCL73:JCT73"/>
    <mergeCell ref="JCU73:JDC73"/>
    <mergeCell ref="JDD73:JDL73"/>
    <mergeCell ref="JDM73:JDU73"/>
    <mergeCell ref="JDV73:JED73"/>
    <mergeCell ref="JAS73:JBA73"/>
    <mergeCell ref="JBB73:JBJ73"/>
    <mergeCell ref="JBK73:JBS73"/>
    <mergeCell ref="JBT73:JCB73"/>
    <mergeCell ref="JCC73:JCK73"/>
    <mergeCell ref="IYZ73:IZH73"/>
    <mergeCell ref="IZI73:IZQ73"/>
    <mergeCell ref="IZR73:IZZ73"/>
    <mergeCell ref="JAA73:JAI73"/>
    <mergeCell ref="JAJ73:JAR73"/>
    <mergeCell ref="IXG73:IXO73"/>
    <mergeCell ref="IXP73:IXX73"/>
    <mergeCell ref="IXY73:IYG73"/>
    <mergeCell ref="IYH73:IYP73"/>
    <mergeCell ref="IYQ73:IYY73"/>
    <mergeCell ref="IVN73:IVV73"/>
    <mergeCell ref="IVW73:IWE73"/>
    <mergeCell ref="IWF73:IWN73"/>
    <mergeCell ref="IWO73:IWW73"/>
    <mergeCell ref="IWX73:IXF73"/>
    <mergeCell ref="ITU73:IUC73"/>
    <mergeCell ref="IUD73:IUL73"/>
    <mergeCell ref="IUM73:IUU73"/>
    <mergeCell ref="IUV73:IVD73"/>
    <mergeCell ref="IVE73:IVM73"/>
    <mergeCell ref="ISB73:ISJ73"/>
    <mergeCell ref="ISK73:ISS73"/>
    <mergeCell ref="IST73:ITB73"/>
    <mergeCell ref="ITC73:ITK73"/>
    <mergeCell ref="ITL73:ITT73"/>
    <mergeCell ref="IQI73:IQQ73"/>
    <mergeCell ref="IQR73:IQZ73"/>
    <mergeCell ref="IRA73:IRI73"/>
    <mergeCell ref="IRJ73:IRR73"/>
    <mergeCell ref="IRS73:ISA73"/>
    <mergeCell ref="IOP73:IOX73"/>
    <mergeCell ref="IOY73:IPG73"/>
    <mergeCell ref="IPH73:IPP73"/>
    <mergeCell ref="IPQ73:IPY73"/>
    <mergeCell ref="IPZ73:IQH73"/>
    <mergeCell ref="IMW73:INE73"/>
    <mergeCell ref="INF73:INN73"/>
    <mergeCell ref="INO73:INW73"/>
    <mergeCell ref="INX73:IOF73"/>
    <mergeCell ref="IOG73:IOO73"/>
    <mergeCell ref="ILD73:ILL73"/>
    <mergeCell ref="ILM73:ILU73"/>
    <mergeCell ref="ILV73:IMD73"/>
    <mergeCell ref="IME73:IMM73"/>
    <mergeCell ref="IMN73:IMV73"/>
    <mergeCell ref="IJK73:IJS73"/>
    <mergeCell ref="IJT73:IKB73"/>
    <mergeCell ref="IKC73:IKK73"/>
    <mergeCell ref="IKL73:IKT73"/>
    <mergeCell ref="IKU73:ILC73"/>
    <mergeCell ref="IHR73:IHZ73"/>
    <mergeCell ref="IIA73:III73"/>
    <mergeCell ref="IIJ73:IIR73"/>
    <mergeCell ref="IIS73:IJA73"/>
    <mergeCell ref="IJB73:IJJ73"/>
    <mergeCell ref="IFY73:IGG73"/>
    <mergeCell ref="IGH73:IGP73"/>
    <mergeCell ref="IGQ73:IGY73"/>
    <mergeCell ref="IGZ73:IHH73"/>
    <mergeCell ref="IHI73:IHQ73"/>
    <mergeCell ref="IEF73:IEN73"/>
    <mergeCell ref="IEO73:IEW73"/>
    <mergeCell ref="IEX73:IFF73"/>
    <mergeCell ref="IFG73:IFO73"/>
    <mergeCell ref="IFP73:IFX73"/>
    <mergeCell ref="ICM73:ICU73"/>
    <mergeCell ref="ICV73:IDD73"/>
    <mergeCell ref="IDE73:IDM73"/>
    <mergeCell ref="IDN73:IDV73"/>
    <mergeCell ref="IDW73:IEE73"/>
    <mergeCell ref="IAT73:IBB73"/>
    <mergeCell ref="IBC73:IBK73"/>
    <mergeCell ref="IBL73:IBT73"/>
    <mergeCell ref="IBU73:ICC73"/>
    <mergeCell ref="ICD73:ICL73"/>
    <mergeCell ref="HZA73:HZI73"/>
    <mergeCell ref="HZJ73:HZR73"/>
    <mergeCell ref="HZS73:IAA73"/>
    <mergeCell ref="IAB73:IAJ73"/>
    <mergeCell ref="IAK73:IAS73"/>
    <mergeCell ref="HXH73:HXP73"/>
    <mergeCell ref="HXQ73:HXY73"/>
    <mergeCell ref="HXZ73:HYH73"/>
    <mergeCell ref="HYI73:HYQ73"/>
    <mergeCell ref="HYR73:HYZ73"/>
    <mergeCell ref="HVO73:HVW73"/>
    <mergeCell ref="HVX73:HWF73"/>
    <mergeCell ref="HWG73:HWO73"/>
    <mergeCell ref="HWP73:HWX73"/>
    <mergeCell ref="HWY73:HXG73"/>
    <mergeCell ref="HTV73:HUD73"/>
    <mergeCell ref="HUE73:HUM73"/>
    <mergeCell ref="HUN73:HUV73"/>
    <mergeCell ref="HUW73:HVE73"/>
    <mergeCell ref="HVF73:HVN73"/>
    <mergeCell ref="HSC73:HSK73"/>
    <mergeCell ref="HSL73:HST73"/>
    <mergeCell ref="HSU73:HTC73"/>
    <mergeCell ref="HTD73:HTL73"/>
    <mergeCell ref="HTM73:HTU73"/>
    <mergeCell ref="HQJ73:HQR73"/>
    <mergeCell ref="HQS73:HRA73"/>
    <mergeCell ref="HRB73:HRJ73"/>
    <mergeCell ref="HRK73:HRS73"/>
    <mergeCell ref="HRT73:HSB73"/>
    <mergeCell ref="HOQ73:HOY73"/>
    <mergeCell ref="HOZ73:HPH73"/>
    <mergeCell ref="HPI73:HPQ73"/>
    <mergeCell ref="HPR73:HPZ73"/>
    <mergeCell ref="HQA73:HQI73"/>
    <mergeCell ref="HMX73:HNF73"/>
    <mergeCell ref="HNG73:HNO73"/>
    <mergeCell ref="HNP73:HNX73"/>
    <mergeCell ref="HNY73:HOG73"/>
    <mergeCell ref="HOH73:HOP73"/>
    <mergeCell ref="HLE73:HLM73"/>
    <mergeCell ref="HLN73:HLV73"/>
    <mergeCell ref="HLW73:HME73"/>
    <mergeCell ref="HMF73:HMN73"/>
    <mergeCell ref="HMO73:HMW73"/>
    <mergeCell ref="HJL73:HJT73"/>
    <mergeCell ref="HJU73:HKC73"/>
    <mergeCell ref="HKD73:HKL73"/>
    <mergeCell ref="HKM73:HKU73"/>
    <mergeCell ref="HKV73:HLD73"/>
    <mergeCell ref="HHS73:HIA73"/>
    <mergeCell ref="HIB73:HIJ73"/>
    <mergeCell ref="HIK73:HIS73"/>
    <mergeCell ref="HIT73:HJB73"/>
    <mergeCell ref="HJC73:HJK73"/>
    <mergeCell ref="HFZ73:HGH73"/>
    <mergeCell ref="HGI73:HGQ73"/>
    <mergeCell ref="HGR73:HGZ73"/>
    <mergeCell ref="HHA73:HHI73"/>
    <mergeCell ref="HHJ73:HHR73"/>
    <mergeCell ref="HEG73:HEO73"/>
    <mergeCell ref="HEP73:HEX73"/>
    <mergeCell ref="HEY73:HFG73"/>
    <mergeCell ref="HFH73:HFP73"/>
    <mergeCell ref="HFQ73:HFY73"/>
    <mergeCell ref="HCN73:HCV73"/>
    <mergeCell ref="HCW73:HDE73"/>
    <mergeCell ref="HDF73:HDN73"/>
    <mergeCell ref="HDO73:HDW73"/>
    <mergeCell ref="HDX73:HEF73"/>
    <mergeCell ref="HAU73:HBC73"/>
    <mergeCell ref="HBD73:HBL73"/>
    <mergeCell ref="HBM73:HBU73"/>
    <mergeCell ref="HBV73:HCD73"/>
    <mergeCell ref="HCE73:HCM73"/>
    <mergeCell ref="GZB73:GZJ73"/>
    <mergeCell ref="GZK73:GZS73"/>
    <mergeCell ref="GZT73:HAB73"/>
    <mergeCell ref="HAC73:HAK73"/>
    <mergeCell ref="HAL73:HAT73"/>
    <mergeCell ref="GXI73:GXQ73"/>
    <mergeCell ref="GXR73:GXZ73"/>
    <mergeCell ref="GYA73:GYI73"/>
    <mergeCell ref="GYJ73:GYR73"/>
    <mergeCell ref="GYS73:GZA73"/>
    <mergeCell ref="GVP73:GVX73"/>
    <mergeCell ref="GVY73:GWG73"/>
    <mergeCell ref="GWH73:GWP73"/>
    <mergeCell ref="GWQ73:GWY73"/>
    <mergeCell ref="GWZ73:GXH73"/>
    <mergeCell ref="GTW73:GUE73"/>
    <mergeCell ref="GUF73:GUN73"/>
    <mergeCell ref="GUO73:GUW73"/>
    <mergeCell ref="GUX73:GVF73"/>
    <mergeCell ref="GVG73:GVO73"/>
    <mergeCell ref="GSD73:GSL73"/>
    <mergeCell ref="GSM73:GSU73"/>
    <mergeCell ref="GSV73:GTD73"/>
    <mergeCell ref="GTE73:GTM73"/>
    <mergeCell ref="GTN73:GTV73"/>
    <mergeCell ref="GQK73:GQS73"/>
    <mergeCell ref="GQT73:GRB73"/>
    <mergeCell ref="GRC73:GRK73"/>
    <mergeCell ref="GRL73:GRT73"/>
    <mergeCell ref="GRU73:GSC73"/>
    <mergeCell ref="GOR73:GOZ73"/>
    <mergeCell ref="GPA73:GPI73"/>
    <mergeCell ref="GPJ73:GPR73"/>
    <mergeCell ref="GPS73:GQA73"/>
    <mergeCell ref="GQB73:GQJ73"/>
    <mergeCell ref="GMY73:GNG73"/>
    <mergeCell ref="GNH73:GNP73"/>
    <mergeCell ref="GNQ73:GNY73"/>
    <mergeCell ref="GNZ73:GOH73"/>
    <mergeCell ref="GOI73:GOQ73"/>
    <mergeCell ref="GLF73:GLN73"/>
    <mergeCell ref="GLO73:GLW73"/>
    <mergeCell ref="GLX73:GMF73"/>
    <mergeCell ref="GMG73:GMO73"/>
    <mergeCell ref="GMP73:GMX73"/>
    <mergeCell ref="GJM73:GJU73"/>
    <mergeCell ref="GJV73:GKD73"/>
    <mergeCell ref="GKE73:GKM73"/>
    <mergeCell ref="GKN73:GKV73"/>
    <mergeCell ref="GKW73:GLE73"/>
    <mergeCell ref="GHT73:GIB73"/>
    <mergeCell ref="GIC73:GIK73"/>
    <mergeCell ref="GIL73:GIT73"/>
    <mergeCell ref="GIU73:GJC73"/>
    <mergeCell ref="GJD73:GJL73"/>
    <mergeCell ref="GGA73:GGI73"/>
    <mergeCell ref="GGJ73:GGR73"/>
    <mergeCell ref="GGS73:GHA73"/>
    <mergeCell ref="GHB73:GHJ73"/>
    <mergeCell ref="GHK73:GHS73"/>
    <mergeCell ref="GEH73:GEP73"/>
    <mergeCell ref="GEQ73:GEY73"/>
    <mergeCell ref="GEZ73:GFH73"/>
    <mergeCell ref="GFI73:GFQ73"/>
    <mergeCell ref="GFR73:GFZ73"/>
    <mergeCell ref="GCO73:GCW73"/>
    <mergeCell ref="GCX73:GDF73"/>
    <mergeCell ref="GDG73:GDO73"/>
    <mergeCell ref="GDP73:GDX73"/>
    <mergeCell ref="GDY73:GEG73"/>
    <mergeCell ref="GAV73:GBD73"/>
    <mergeCell ref="GBE73:GBM73"/>
    <mergeCell ref="GBN73:GBV73"/>
    <mergeCell ref="GBW73:GCE73"/>
    <mergeCell ref="GCF73:GCN73"/>
    <mergeCell ref="FZC73:FZK73"/>
    <mergeCell ref="FZL73:FZT73"/>
    <mergeCell ref="FZU73:GAC73"/>
    <mergeCell ref="GAD73:GAL73"/>
    <mergeCell ref="GAM73:GAU73"/>
    <mergeCell ref="FXJ73:FXR73"/>
    <mergeCell ref="FXS73:FYA73"/>
    <mergeCell ref="FYB73:FYJ73"/>
    <mergeCell ref="FYK73:FYS73"/>
    <mergeCell ref="FYT73:FZB73"/>
    <mergeCell ref="FVQ73:FVY73"/>
    <mergeCell ref="FVZ73:FWH73"/>
    <mergeCell ref="FWI73:FWQ73"/>
    <mergeCell ref="FWR73:FWZ73"/>
    <mergeCell ref="FXA73:FXI73"/>
    <mergeCell ref="FTX73:FUF73"/>
    <mergeCell ref="FUG73:FUO73"/>
    <mergeCell ref="FUP73:FUX73"/>
    <mergeCell ref="FUY73:FVG73"/>
    <mergeCell ref="FVH73:FVP73"/>
    <mergeCell ref="FSE73:FSM73"/>
    <mergeCell ref="FSN73:FSV73"/>
    <mergeCell ref="FSW73:FTE73"/>
    <mergeCell ref="FTF73:FTN73"/>
    <mergeCell ref="FTO73:FTW73"/>
    <mergeCell ref="FQL73:FQT73"/>
    <mergeCell ref="FQU73:FRC73"/>
    <mergeCell ref="FRD73:FRL73"/>
    <mergeCell ref="FRM73:FRU73"/>
    <mergeCell ref="FRV73:FSD73"/>
    <mergeCell ref="FOS73:FPA73"/>
    <mergeCell ref="FPB73:FPJ73"/>
    <mergeCell ref="FPK73:FPS73"/>
    <mergeCell ref="FPT73:FQB73"/>
    <mergeCell ref="FQC73:FQK73"/>
    <mergeCell ref="FMZ73:FNH73"/>
    <mergeCell ref="FNI73:FNQ73"/>
    <mergeCell ref="FNR73:FNZ73"/>
    <mergeCell ref="FOA73:FOI73"/>
    <mergeCell ref="FOJ73:FOR73"/>
    <mergeCell ref="FLG73:FLO73"/>
    <mergeCell ref="FLP73:FLX73"/>
    <mergeCell ref="FLY73:FMG73"/>
    <mergeCell ref="FMH73:FMP73"/>
    <mergeCell ref="FMQ73:FMY73"/>
    <mergeCell ref="FJN73:FJV73"/>
    <mergeCell ref="FJW73:FKE73"/>
    <mergeCell ref="FKF73:FKN73"/>
    <mergeCell ref="FKO73:FKW73"/>
    <mergeCell ref="FKX73:FLF73"/>
    <mergeCell ref="FHU73:FIC73"/>
    <mergeCell ref="FID73:FIL73"/>
    <mergeCell ref="FIM73:FIU73"/>
    <mergeCell ref="FIV73:FJD73"/>
    <mergeCell ref="FJE73:FJM73"/>
    <mergeCell ref="FGB73:FGJ73"/>
    <mergeCell ref="FGK73:FGS73"/>
    <mergeCell ref="FGT73:FHB73"/>
    <mergeCell ref="FHC73:FHK73"/>
    <mergeCell ref="FHL73:FHT73"/>
    <mergeCell ref="FEI73:FEQ73"/>
    <mergeCell ref="FER73:FEZ73"/>
    <mergeCell ref="FFA73:FFI73"/>
    <mergeCell ref="FFJ73:FFR73"/>
    <mergeCell ref="FFS73:FGA73"/>
    <mergeCell ref="FCP73:FCX73"/>
    <mergeCell ref="FCY73:FDG73"/>
    <mergeCell ref="FDH73:FDP73"/>
    <mergeCell ref="FDQ73:FDY73"/>
    <mergeCell ref="FDZ73:FEH73"/>
    <mergeCell ref="FAW73:FBE73"/>
    <mergeCell ref="FBF73:FBN73"/>
    <mergeCell ref="FBO73:FBW73"/>
    <mergeCell ref="FBX73:FCF73"/>
    <mergeCell ref="FCG73:FCO73"/>
    <mergeCell ref="EZD73:EZL73"/>
    <mergeCell ref="EZM73:EZU73"/>
    <mergeCell ref="EZV73:FAD73"/>
    <mergeCell ref="FAE73:FAM73"/>
    <mergeCell ref="FAN73:FAV73"/>
    <mergeCell ref="EXK73:EXS73"/>
    <mergeCell ref="EXT73:EYB73"/>
    <mergeCell ref="EYC73:EYK73"/>
    <mergeCell ref="EYL73:EYT73"/>
    <mergeCell ref="EYU73:EZC73"/>
    <mergeCell ref="EVR73:EVZ73"/>
    <mergeCell ref="EWA73:EWI73"/>
    <mergeCell ref="EWJ73:EWR73"/>
    <mergeCell ref="EWS73:EXA73"/>
    <mergeCell ref="EXB73:EXJ73"/>
    <mergeCell ref="ETY73:EUG73"/>
    <mergeCell ref="EUH73:EUP73"/>
    <mergeCell ref="EUQ73:EUY73"/>
    <mergeCell ref="EUZ73:EVH73"/>
    <mergeCell ref="EVI73:EVQ73"/>
    <mergeCell ref="ESF73:ESN73"/>
    <mergeCell ref="ESO73:ESW73"/>
    <mergeCell ref="ESX73:ETF73"/>
    <mergeCell ref="ETG73:ETO73"/>
    <mergeCell ref="ETP73:ETX73"/>
    <mergeCell ref="EQM73:EQU73"/>
    <mergeCell ref="EQV73:ERD73"/>
    <mergeCell ref="ERE73:ERM73"/>
    <mergeCell ref="ERN73:ERV73"/>
    <mergeCell ref="ERW73:ESE73"/>
    <mergeCell ref="EOT73:EPB73"/>
    <mergeCell ref="EPC73:EPK73"/>
    <mergeCell ref="EPL73:EPT73"/>
    <mergeCell ref="EPU73:EQC73"/>
    <mergeCell ref="EQD73:EQL73"/>
    <mergeCell ref="ENA73:ENI73"/>
    <mergeCell ref="ENJ73:ENR73"/>
    <mergeCell ref="ENS73:EOA73"/>
    <mergeCell ref="EOB73:EOJ73"/>
    <mergeCell ref="EOK73:EOS73"/>
    <mergeCell ref="ELH73:ELP73"/>
    <mergeCell ref="ELQ73:ELY73"/>
    <mergeCell ref="ELZ73:EMH73"/>
    <mergeCell ref="EMI73:EMQ73"/>
    <mergeCell ref="EMR73:EMZ73"/>
    <mergeCell ref="EJO73:EJW73"/>
    <mergeCell ref="EJX73:EKF73"/>
    <mergeCell ref="EKG73:EKO73"/>
    <mergeCell ref="EKP73:EKX73"/>
    <mergeCell ref="EKY73:ELG73"/>
    <mergeCell ref="EHV73:EID73"/>
    <mergeCell ref="EIE73:EIM73"/>
    <mergeCell ref="EIN73:EIV73"/>
    <mergeCell ref="EIW73:EJE73"/>
    <mergeCell ref="EJF73:EJN73"/>
    <mergeCell ref="EGC73:EGK73"/>
    <mergeCell ref="EGL73:EGT73"/>
    <mergeCell ref="EGU73:EHC73"/>
    <mergeCell ref="EHD73:EHL73"/>
    <mergeCell ref="EHM73:EHU73"/>
    <mergeCell ref="EEJ73:EER73"/>
    <mergeCell ref="EES73:EFA73"/>
    <mergeCell ref="EFB73:EFJ73"/>
    <mergeCell ref="EFK73:EFS73"/>
    <mergeCell ref="EFT73:EGB73"/>
    <mergeCell ref="ECQ73:ECY73"/>
    <mergeCell ref="ECZ73:EDH73"/>
    <mergeCell ref="EDI73:EDQ73"/>
    <mergeCell ref="EDR73:EDZ73"/>
    <mergeCell ref="EEA73:EEI73"/>
    <mergeCell ref="EAX73:EBF73"/>
    <mergeCell ref="EBG73:EBO73"/>
    <mergeCell ref="EBP73:EBX73"/>
    <mergeCell ref="EBY73:ECG73"/>
    <mergeCell ref="ECH73:ECP73"/>
    <mergeCell ref="DZE73:DZM73"/>
    <mergeCell ref="DZN73:DZV73"/>
    <mergeCell ref="DZW73:EAE73"/>
    <mergeCell ref="EAF73:EAN73"/>
    <mergeCell ref="EAO73:EAW73"/>
    <mergeCell ref="DXL73:DXT73"/>
    <mergeCell ref="DXU73:DYC73"/>
    <mergeCell ref="DYD73:DYL73"/>
    <mergeCell ref="DYM73:DYU73"/>
    <mergeCell ref="DYV73:DZD73"/>
    <mergeCell ref="DVS73:DWA73"/>
    <mergeCell ref="DWB73:DWJ73"/>
    <mergeCell ref="DWK73:DWS73"/>
    <mergeCell ref="DWT73:DXB73"/>
    <mergeCell ref="DXC73:DXK73"/>
    <mergeCell ref="DTZ73:DUH73"/>
    <mergeCell ref="DUI73:DUQ73"/>
    <mergeCell ref="DUR73:DUZ73"/>
    <mergeCell ref="DVA73:DVI73"/>
    <mergeCell ref="DVJ73:DVR73"/>
    <mergeCell ref="DSG73:DSO73"/>
    <mergeCell ref="DSP73:DSX73"/>
    <mergeCell ref="DSY73:DTG73"/>
    <mergeCell ref="DTH73:DTP73"/>
    <mergeCell ref="DTQ73:DTY73"/>
    <mergeCell ref="DQN73:DQV73"/>
    <mergeCell ref="DQW73:DRE73"/>
    <mergeCell ref="DRF73:DRN73"/>
    <mergeCell ref="DRO73:DRW73"/>
    <mergeCell ref="DRX73:DSF73"/>
    <mergeCell ref="DOU73:DPC73"/>
    <mergeCell ref="DPD73:DPL73"/>
    <mergeCell ref="DPM73:DPU73"/>
    <mergeCell ref="DPV73:DQD73"/>
    <mergeCell ref="DQE73:DQM73"/>
    <mergeCell ref="DNB73:DNJ73"/>
    <mergeCell ref="DNK73:DNS73"/>
    <mergeCell ref="DNT73:DOB73"/>
    <mergeCell ref="DOC73:DOK73"/>
    <mergeCell ref="DOL73:DOT73"/>
    <mergeCell ref="DLI73:DLQ73"/>
    <mergeCell ref="DLR73:DLZ73"/>
    <mergeCell ref="DMA73:DMI73"/>
    <mergeCell ref="DMJ73:DMR73"/>
    <mergeCell ref="DMS73:DNA73"/>
    <mergeCell ref="DJP73:DJX73"/>
    <mergeCell ref="DJY73:DKG73"/>
    <mergeCell ref="DKH73:DKP73"/>
    <mergeCell ref="DKQ73:DKY73"/>
    <mergeCell ref="DKZ73:DLH73"/>
    <mergeCell ref="DHW73:DIE73"/>
    <mergeCell ref="DIF73:DIN73"/>
    <mergeCell ref="DIO73:DIW73"/>
    <mergeCell ref="DIX73:DJF73"/>
    <mergeCell ref="DJG73:DJO73"/>
    <mergeCell ref="DGD73:DGL73"/>
    <mergeCell ref="DGM73:DGU73"/>
    <mergeCell ref="DGV73:DHD73"/>
    <mergeCell ref="DHE73:DHM73"/>
    <mergeCell ref="DHN73:DHV73"/>
    <mergeCell ref="DEK73:DES73"/>
    <mergeCell ref="DET73:DFB73"/>
    <mergeCell ref="DFC73:DFK73"/>
    <mergeCell ref="DFL73:DFT73"/>
    <mergeCell ref="DFU73:DGC73"/>
    <mergeCell ref="DCR73:DCZ73"/>
    <mergeCell ref="DDA73:DDI73"/>
    <mergeCell ref="DDJ73:DDR73"/>
    <mergeCell ref="DDS73:DEA73"/>
    <mergeCell ref="DEB73:DEJ73"/>
    <mergeCell ref="DAY73:DBG73"/>
    <mergeCell ref="DBH73:DBP73"/>
    <mergeCell ref="DBQ73:DBY73"/>
    <mergeCell ref="DBZ73:DCH73"/>
    <mergeCell ref="DCI73:DCQ73"/>
    <mergeCell ref="CZF73:CZN73"/>
    <mergeCell ref="CZO73:CZW73"/>
    <mergeCell ref="CZX73:DAF73"/>
    <mergeCell ref="DAG73:DAO73"/>
    <mergeCell ref="DAP73:DAX73"/>
    <mergeCell ref="CXM73:CXU73"/>
    <mergeCell ref="CXV73:CYD73"/>
    <mergeCell ref="CYE73:CYM73"/>
    <mergeCell ref="CYN73:CYV73"/>
    <mergeCell ref="CYW73:CZE73"/>
    <mergeCell ref="CVT73:CWB73"/>
    <mergeCell ref="CWC73:CWK73"/>
    <mergeCell ref="CWL73:CWT73"/>
    <mergeCell ref="CWU73:CXC73"/>
    <mergeCell ref="CXD73:CXL73"/>
    <mergeCell ref="CUA73:CUI73"/>
    <mergeCell ref="CUJ73:CUR73"/>
    <mergeCell ref="CUS73:CVA73"/>
    <mergeCell ref="CVB73:CVJ73"/>
    <mergeCell ref="CVK73:CVS73"/>
    <mergeCell ref="CSH73:CSP73"/>
    <mergeCell ref="CSQ73:CSY73"/>
    <mergeCell ref="CSZ73:CTH73"/>
    <mergeCell ref="CTI73:CTQ73"/>
    <mergeCell ref="CTR73:CTZ73"/>
    <mergeCell ref="CQO73:CQW73"/>
    <mergeCell ref="CQX73:CRF73"/>
    <mergeCell ref="CRG73:CRO73"/>
    <mergeCell ref="CRP73:CRX73"/>
    <mergeCell ref="CRY73:CSG73"/>
    <mergeCell ref="COV73:CPD73"/>
    <mergeCell ref="CPE73:CPM73"/>
    <mergeCell ref="CPN73:CPV73"/>
    <mergeCell ref="CPW73:CQE73"/>
    <mergeCell ref="CQF73:CQN73"/>
    <mergeCell ref="CNC73:CNK73"/>
    <mergeCell ref="CNL73:CNT73"/>
    <mergeCell ref="CNU73:COC73"/>
    <mergeCell ref="COD73:COL73"/>
    <mergeCell ref="COM73:COU73"/>
    <mergeCell ref="CLJ73:CLR73"/>
    <mergeCell ref="CLS73:CMA73"/>
    <mergeCell ref="CMB73:CMJ73"/>
    <mergeCell ref="CMK73:CMS73"/>
    <mergeCell ref="CMT73:CNB73"/>
    <mergeCell ref="CJQ73:CJY73"/>
    <mergeCell ref="CJZ73:CKH73"/>
    <mergeCell ref="CKI73:CKQ73"/>
    <mergeCell ref="CKR73:CKZ73"/>
    <mergeCell ref="CLA73:CLI73"/>
    <mergeCell ref="CHX73:CIF73"/>
    <mergeCell ref="CIG73:CIO73"/>
    <mergeCell ref="CIP73:CIX73"/>
    <mergeCell ref="CIY73:CJG73"/>
    <mergeCell ref="CJH73:CJP73"/>
    <mergeCell ref="CGE73:CGM73"/>
    <mergeCell ref="CGN73:CGV73"/>
    <mergeCell ref="CGW73:CHE73"/>
    <mergeCell ref="CHF73:CHN73"/>
    <mergeCell ref="CHO73:CHW73"/>
    <mergeCell ref="CEL73:CET73"/>
    <mergeCell ref="CEU73:CFC73"/>
    <mergeCell ref="CFD73:CFL73"/>
    <mergeCell ref="CFM73:CFU73"/>
    <mergeCell ref="CFV73:CGD73"/>
    <mergeCell ref="CCS73:CDA73"/>
    <mergeCell ref="CDB73:CDJ73"/>
    <mergeCell ref="CDK73:CDS73"/>
    <mergeCell ref="CDT73:CEB73"/>
    <mergeCell ref="CEC73:CEK73"/>
    <mergeCell ref="CAZ73:CBH73"/>
    <mergeCell ref="CBI73:CBQ73"/>
    <mergeCell ref="CBR73:CBZ73"/>
    <mergeCell ref="CCA73:CCI73"/>
    <mergeCell ref="CCJ73:CCR73"/>
    <mergeCell ref="BZG73:BZO73"/>
    <mergeCell ref="BZP73:BZX73"/>
    <mergeCell ref="BZY73:CAG73"/>
    <mergeCell ref="CAH73:CAP73"/>
    <mergeCell ref="CAQ73:CAY73"/>
    <mergeCell ref="BXN73:BXV73"/>
    <mergeCell ref="BXW73:BYE73"/>
    <mergeCell ref="BYF73:BYN73"/>
    <mergeCell ref="BYO73:BYW73"/>
    <mergeCell ref="BYX73:BZF73"/>
    <mergeCell ref="BVU73:BWC73"/>
    <mergeCell ref="BWD73:BWL73"/>
    <mergeCell ref="BWM73:BWU73"/>
    <mergeCell ref="BWV73:BXD73"/>
    <mergeCell ref="BXE73:BXM73"/>
    <mergeCell ref="BUB73:BUJ73"/>
    <mergeCell ref="BUK73:BUS73"/>
    <mergeCell ref="BUT73:BVB73"/>
    <mergeCell ref="BVC73:BVK73"/>
    <mergeCell ref="BVL73:BVT73"/>
    <mergeCell ref="BSI73:BSQ73"/>
    <mergeCell ref="BSR73:BSZ73"/>
    <mergeCell ref="BTA73:BTI73"/>
    <mergeCell ref="BTJ73:BTR73"/>
    <mergeCell ref="BTS73:BUA73"/>
    <mergeCell ref="BQP73:BQX73"/>
    <mergeCell ref="BQY73:BRG73"/>
    <mergeCell ref="BRH73:BRP73"/>
    <mergeCell ref="BRQ73:BRY73"/>
    <mergeCell ref="BRZ73:BSH73"/>
    <mergeCell ref="BOW73:BPE73"/>
    <mergeCell ref="BPF73:BPN73"/>
    <mergeCell ref="BPO73:BPW73"/>
    <mergeCell ref="BPX73:BQF73"/>
    <mergeCell ref="BQG73:BQO73"/>
    <mergeCell ref="BND73:BNL73"/>
    <mergeCell ref="BNM73:BNU73"/>
    <mergeCell ref="BNV73:BOD73"/>
    <mergeCell ref="BOE73:BOM73"/>
    <mergeCell ref="BON73:BOV73"/>
    <mergeCell ref="BLK73:BLS73"/>
    <mergeCell ref="BLT73:BMB73"/>
    <mergeCell ref="BMC73:BMK73"/>
    <mergeCell ref="BML73:BMT73"/>
    <mergeCell ref="BMU73:BNC73"/>
    <mergeCell ref="BJR73:BJZ73"/>
    <mergeCell ref="BKA73:BKI73"/>
    <mergeCell ref="BKJ73:BKR73"/>
    <mergeCell ref="BKS73:BLA73"/>
    <mergeCell ref="BLB73:BLJ73"/>
    <mergeCell ref="BHY73:BIG73"/>
    <mergeCell ref="BIH73:BIP73"/>
    <mergeCell ref="BIQ73:BIY73"/>
    <mergeCell ref="BIZ73:BJH73"/>
    <mergeCell ref="BJI73:BJQ73"/>
    <mergeCell ref="BGF73:BGN73"/>
    <mergeCell ref="BGO73:BGW73"/>
    <mergeCell ref="BGX73:BHF73"/>
    <mergeCell ref="BHG73:BHO73"/>
    <mergeCell ref="BHP73:BHX73"/>
    <mergeCell ref="BEM73:BEU73"/>
    <mergeCell ref="BEV73:BFD73"/>
    <mergeCell ref="BFE73:BFM73"/>
    <mergeCell ref="BFN73:BFV73"/>
    <mergeCell ref="BFW73:BGE73"/>
    <mergeCell ref="BCT73:BDB73"/>
    <mergeCell ref="BDC73:BDK73"/>
    <mergeCell ref="BDL73:BDT73"/>
    <mergeCell ref="BDU73:BEC73"/>
    <mergeCell ref="BED73:BEL73"/>
    <mergeCell ref="BBA73:BBI73"/>
    <mergeCell ref="BBJ73:BBR73"/>
    <mergeCell ref="BBS73:BCA73"/>
    <mergeCell ref="BCB73:BCJ73"/>
    <mergeCell ref="BCK73:BCS73"/>
    <mergeCell ref="AZH73:AZP73"/>
    <mergeCell ref="AZQ73:AZY73"/>
    <mergeCell ref="AZZ73:BAH73"/>
    <mergeCell ref="BAI73:BAQ73"/>
    <mergeCell ref="BAR73:BAZ73"/>
    <mergeCell ref="AXO73:AXW73"/>
    <mergeCell ref="AXX73:AYF73"/>
    <mergeCell ref="AYG73:AYO73"/>
    <mergeCell ref="AYP73:AYX73"/>
    <mergeCell ref="AYY73:AZG73"/>
    <mergeCell ref="AVV73:AWD73"/>
    <mergeCell ref="AWE73:AWM73"/>
    <mergeCell ref="AWN73:AWV73"/>
    <mergeCell ref="AWW73:AXE73"/>
    <mergeCell ref="AXF73:AXN73"/>
    <mergeCell ref="AUC73:AUK73"/>
    <mergeCell ref="AUL73:AUT73"/>
    <mergeCell ref="AUU73:AVC73"/>
    <mergeCell ref="AVD73:AVL73"/>
    <mergeCell ref="AVM73:AVU73"/>
    <mergeCell ref="ASJ73:ASR73"/>
    <mergeCell ref="ASS73:ATA73"/>
    <mergeCell ref="ATB73:ATJ73"/>
    <mergeCell ref="ATK73:ATS73"/>
    <mergeCell ref="ATT73:AUB73"/>
    <mergeCell ref="AQQ73:AQY73"/>
    <mergeCell ref="AQZ73:ARH73"/>
    <mergeCell ref="ARI73:ARQ73"/>
    <mergeCell ref="ARR73:ARZ73"/>
    <mergeCell ref="ASA73:ASI73"/>
    <mergeCell ref="SB73:SJ73"/>
    <mergeCell ref="AOX73:APF73"/>
    <mergeCell ref="APG73:APO73"/>
    <mergeCell ref="APP73:APX73"/>
    <mergeCell ref="APY73:AQG73"/>
    <mergeCell ref="AQH73:AQP73"/>
    <mergeCell ref="ANE73:ANM73"/>
    <mergeCell ref="ANN73:ANV73"/>
    <mergeCell ref="ANW73:AOE73"/>
    <mergeCell ref="AOF73:AON73"/>
    <mergeCell ref="AOO73:AOW73"/>
    <mergeCell ref="ALL73:ALT73"/>
    <mergeCell ref="ALU73:AMC73"/>
    <mergeCell ref="AMD73:AML73"/>
    <mergeCell ref="AMM73:AMU73"/>
    <mergeCell ref="AMV73:AND73"/>
    <mergeCell ref="AJS73:AKA73"/>
    <mergeCell ref="AKB73:AKJ73"/>
    <mergeCell ref="AKK73:AKS73"/>
    <mergeCell ref="AKT73:ALB73"/>
    <mergeCell ref="ALC73:ALK73"/>
    <mergeCell ref="AIR73:AIZ73"/>
    <mergeCell ref="AJA73:AJI73"/>
    <mergeCell ref="AJJ73:AJR73"/>
    <mergeCell ref="AGG73:AGO73"/>
    <mergeCell ref="AGP73:AGX73"/>
    <mergeCell ref="AGY73:AHG73"/>
    <mergeCell ref="AHH73:AHP73"/>
    <mergeCell ref="AHQ73:AHY73"/>
    <mergeCell ref="AEN73:AEV73"/>
    <mergeCell ref="AEW73:AFE73"/>
    <mergeCell ref="AFF73:AFN73"/>
    <mergeCell ref="AFO73:AFW73"/>
    <mergeCell ref="AFX73:AGF73"/>
    <mergeCell ref="QI73:QQ73"/>
    <mergeCell ref="NF73:NN73"/>
    <mergeCell ref="NO73:NW73"/>
    <mergeCell ref="NX73:OF73"/>
    <mergeCell ref="OG73:OO73"/>
    <mergeCell ref="OP73:OX73"/>
    <mergeCell ref="LM73:LU73"/>
    <mergeCell ref="LV73:MD73"/>
    <mergeCell ref="ME73:MM73"/>
    <mergeCell ref="MN73:MV73"/>
    <mergeCell ref="MW73:NE73"/>
    <mergeCell ref="AHZ73:AIH73"/>
    <mergeCell ref="AII73:AIQ73"/>
    <mergeCell ref="LD73:LL73"/>
    <mergeCell ref="IA73:II73"/>
    <mergeCell ref="IJ73:IR73"/>
    <mergeCell ref="IS73:JA73"/>
    <mergeCell ref="JB73:JJ73"/>
    <mergeCell ref="JK73:JS73"/>
    <mergeCell ref="GH73:GP73"/>
    <mergeCell ref="GQ73:GY73"/>
    <mergeCell ref="GZ73:HH73"/>
    <mergeCell ref="HI73:HQ73"/>
    <mergeCell ref="HR73:HZ73"/>
    <mergeCell ref="EO73:EW73"/>
    <mergeCell ref="EX73:FF73"/>
    <mergeCell ref="FG73:FO73"/>
    <mergeCell ref="FP73:FX73"/>
    <mergeCell ref="FY73:GG73"/>
    <mergeCell ref="ACU73:ADC73"/>
    <mergeCell ref="ADD73:ADL73"/>
    <mergeCell ref="ADM73:ADU73"/>
    <mergeCell ref="ADV73:AED73"/>
    <mergeCell ref="AEE73:AEM73"/>
    <mergeCell ref="ABB73:ABJ73"/>
    <mergeCell ref="ABK73:ABS73"/>
    <mergeCell ref="ABT73:ACB73"/>
    <mergeCell ref="ACC73:ACK73"/>
    <mergeCell ref="ACL73:ACT73"/>
    <mergeCell ref="ZI73:ZQ73"/>
    <mergeCell ref="ZR73:ZZ73"/>
    <mergeCell ref="AAA73:AAI73"/>
    <mergeCell ref="AAJ73:AAR73"/>
    <mergeCell ref="AAS73:ABA73"/>
    <mergeCell ref="XP73:XX73"/>
    <mergeCell ref="XY73:YG73"/>
    <mergeCell ref="YH73:YP73"/>
    <mergeCell ref="YQ73:YY73"/>
    <mergeCell ref="YZ73:ZH73"/>
    <mergeCell ref="XG73:XO73"/>
    <mergeCell ref="UD73:UL73"/>
    <mergeCell ref="UM73:UU73"/>
    <mergeCell ref="UV73:VD73"/>
    <mergeCell ref="VE73:VM73"/>
    <mergeCell ref="VN73:VV73"/>
    <mergeCell ref="SK73:SS73"/>
    <mergeCell ref="ST73:TB73"/>
    <mergeCell ref="TC73:TK73"/>
    <mergeCell ref="TL73:TT73"/>
    <mergeCell ref="TU73:UC73"/>
    <mergeCell ref="QR73:QZ73"/>
    <mergeCell ref="RA73:RI73"/>
    <mergeCell ref="RJ73:RR73"/>
    <mergeCell ref="RS73:SA73"/>
    <mergeCell ref="S73:AA73"/>
    <mergeCell ref="AB73:AJ73"/>
    <mergeCell ref="AK73:AS73"/>
    <mergeCell ref="XDQ59:XDY59"/>
    <mergeCell ref="XDZ59:XEH59"/>
    <mergeCell ref="XEI59:XEQ59"/>
    <mergeCell ref="XER59:XEZ59"/>
    <mergeCell ref="XFA59:XFD59"/>
    <mergeCell ref="XBX59:XCF59"/>
    <mergeCell ref="XCG59:XCO59"/>
    <mergeCell ref="XCP59:XCX59"/>
    <mergeCell ref="XCY59:XDG59"/>
    <mergeCell ref="XDH59:XDP59"/>
    <mergeCell ref="XAE59:XAM59"/>
    <mergeCell ref="XAN59:XAV59"/>
    <mergeCell ref="XAW59:XBE59"/>
    <mergeCell ref="XBF59:XBN59"/>
    <mergeCell ref="XBO59:XBW59"/>
    <mergeCell ref="WYL59:WYT59"/>
    <mergeCell ref="WYU59:WZC59"/>
    <mergeCell ref="WZD59:WZL59"/>
    <mergeCell ref="WZM59:WZU59"/>
    <mergeCell ref="WZV59:XAD59"/>
    <mergeCell ref="WWS59:WXA59"/>
    <mergeCell ref="WXB59:WXJ59"/>
    <mergeCell ref="WXK59:WXS59"/>
    <mergeCell ref="WXT59:WYB59"/>
    <mergeCell ref="WYC59:WYK59"/>
    <mergeCell ref="WUZ59:WVH59"/>
    <mergeCell ref="WVI59:WVQ59"/>
    <mergeCell ref="WVR59:WVZ59"/>
    <mergeCell ref="WWA59:WWI59"/>
    <mergeCell ref="WWJ59:WWR59"/>
    <mergeCell ref="WTG59:WTO59"/>
    <mergeCell ref="WTP59:WTX59"/>
    <mergeCell ref="WTY59:WUG59"/>
    <mergeCell ref="WUH59:WUP59"/>
    <mergeCell ref="WUQ59:WUY59"/>
    <mergeCell ref="WRN59:WRV59"/>
    <mergeCell ref="WRW59:WSE59"/>
    <mergeCell ref="WSF59:WSN59"/>
    <mergeCell ref="WSO59:WSW59"/>
    <mergeCell ref="WSX59:WTF59"/>
    <mergeCell ref="VW73:WE73"/>
    <mergeCell ref="WF73:WN73"/>
    <mergeCell ref="WO73:WW73"/>
    <mergeCell ref="WX73:XF73"/>
    <mergeCell ref="WPU59:WQC59"/>
    <mergeCell ref="WQD59:WQL59"/>
    <mergeCell ref="WQM59:WQU59"/>
    <mergeCell ref="WQV59:WRD59"/>
    <mergeCell ref="WRE59:WRM59"/>
    <mergeCell ref="WOB59:WOJ59"/>
    <mergeCell ref="WOK59:WOS59"/>
    <mergeCell ref="WOT59:WPB59"/>
    <mergeCell ref="WPC59:WPK59"/>
    <mergeCell ref="WPL59:WPT59"/>
    <mergeCell ref="WMI59:WMQ59"/>
    <mergeCell ref="WMR59:WMZ59"/>
    <mergeCell ref="WNA59:WNI59"/>
    <mergeCell ref="WNJ59:WNR59"/>
    <mergeCell ref="WNS59:WOA59"/>
    <mergeCell ref="WKP59:WKX59"/>
    <mergeCell ref="OY73:PG73"/>
    <mergeCell ref="WKY59:WLG59"/>
    <mergeCell ref="WLH59:WLP59"/>
    <mergeCell ref="WLQ59:WLY59"/>
    <mergeCell ref="WLZ59:WMH59"/>
    <mergeCell ref="WIW59:WJE59"/>
    <mergeCell ref="WJF59:WJN59"/>
    <mergeCell ref="WJO59:WJW59"/>
    <mergeCell ref="WJX59:WKF59"/>
    <mergeCell ref="WKG59:WKO59"/>
    <mergeCell ref="WHD59:WHL59"/>
    <mergeCell ref="WHM59:WHU59"/>
    <mergeCell ref="WHV59:WID59"/>
    <mergeCell ref="WIE59:WIM59"/>
    <mergeCell ref="WIN59:WIV59"/>
    <mergeCell ref="WFK59:WFS59"/>
    <mergeCell ref="WFT59:WGB59"/>
    <mergeCell ref="WGC59:WGK59"/>
    <mergeCell ref="WGL59:WGT59"/>
    <mergeCell ref="WGU59:WHC59"/>
    <mergeCell ref="WDR59:WDZ59"/>
    <mergeCell ref="WEA59:WEI59"/>
    <mergeCell ref="WEJ59:WER59"/>
    <mergeCell ref="WES59:WFA59"/>
    <mergeCell ref="WFB59:WFJ59"/>
    <mergeCell ref="WBY59:WCG59"/>
    <mergeCell ref="WCH59:WCP59"/>
    <mergeCell ref="WCQ59:WCY59"/>
    <mergeCell ref="WCZ59:WDH59"/>
    <mergeCell ref="WDI59:WDQ59"/>
    <mergeCell ref="WAF59:WAN59"/>
    <mergeCell ref="WAO59:WAW59"/>
    <mergeCell ref="WAX59:WBF59"/>
    <mergeCell ref="WBG59:WBO59"/>
    <mergeCell ref="WBP59:WBX59"/>
    <mergeCell ref="VYM59:VYU59"/>
    <mergeCell ref="VYV59:VZD59"/>
    <mergeCell ref="VZE59:VZM59"/>
    <mergeCell ref="VZN59:VZV59"/>
    <mergeCell ref="VZW59:WAE59"/>
    <mergeCell ref="VWT59:VXB59"/>
    <mergeCell ref="VXC59:VXK59"/>
    <mergeCell ref="VXL59:VXT59"/>
    <mergeCell ref="VXU59:VYC59"/>
    <mergeCell ref="VYD59:VYL59"/>
    <mergeCell ref="VVA59:VVI59"/>
    <mergeCell ref="VVJ59:VVR59"/>
    <mergeCell ref="VVS59:VWA59"/>
    <mergeCell ref="VWB59:VWJ59"/>
    <mergeCell ref="VWK59:VWS59"/>
    <mergeCell ref="VTH59:VTP59"/>
    <mergeCell ref="VTQ59:VTY59"/>
    <mergeCell ref="VTZ59:VUH59"/>
    <mergeCell ref="VUI59:VUQ59"/>
    <mergeCell ref="VUR59:VUZ59"/>
    <mergeCell ref="VRO59:VRW59"/>
    <mergeCell ref="VRX59:VSF59"/>
    <mergeCell ref="VSG59:VSO59"/>
    <mergeCell ref="VSP59:VSX59"/>
    <mergeCell ref="VSY59:VTG59"/>
    <mergeCell ref="VPV59:VQD59"/>
    <mergeCell ref="VQE59:VQM59"/>
    <mergeCell ref="VQN59:VQV59"/>
    <mergeCell ref="VQW59:VRE59"/>
    <mergeCell ref="VRF59:VRN59"/>
    <mergeCell ref="VOC59:VOK59"/>
    <mergeCell ref="VOL59:VOT59"/>
    <mergeCell ref="VOU59:VPC59"/>
    <mergeCell ref="VPD59:VPL59"/>
    <mergeCell ref="VPM59:VPU59"/>
    <mergeCell ref="VMJ59:VMR59"/>
    <mergeCell ref="VMS59:VNA59"/>
    <mergeCell ref="VNB59:VNJ59"/>
    <mergeCell ref="VNK59:VNS59"/>
    <mergeCell ref="VNT59:VOB59"/>
    <mergeCell ref="VKQ59:VKY59"/>
    <mergeCell ref="VKZ59:VLH59"/>
    <mergeCell ref="VLI59:VLQ59"/>
    <mergeCell ref="VLR59:VLZ59"/>
    <mergeCell ref="VMA59:VMI59"/>
    <mergeCell ref="VIX59:VJF59"/>
    <mergeCell ref="VJG59:VJO59"/>
    <mergeCell ref="VJP59:VJX59"/>
    <mergeCell ref="VJY59:VKG59"/>
    <mergeCell ref="VKH59:VKP59"/>
    <mergeCell ref="VHE59:VHM59"/>
    <mergeCell ref="VHN59:VHV59"/>
    <mergeCell ref="VHW59:VIE59"/>
    <mergeCell ref="VIF59:VIN59"/>
    <mergeCell ref="VIO59:VIW59"/>
    <mergeCell ref="VFL59:VFT59"/>
    <mergeCell ref="VFU59:VGC59"/>
    <mergeCell ref="VGD59:VGL59"/>
    <mergeCell ref="VGM59:VGU59"/>
    <mergeCell ref="VGV59:VHD59"/>
    <mergeCell ref="VDS59:VEA59"/>
    <mergeCell ref="VEB59:VEJ59"/>
    <mergeCell ref="VEK59:VES59"/>
    <mergeCell ref="VET59:VFB59"/>
    <mergeCell ref="VFC59:VFK59"/>
    <mergeCell ref="VBZ59:VCH59"/>
    <mergeCell ref="VCI59:VCQ59"/>
    <mergeCell ref="VCR59:VCZ59"/>
    <mergeCell ref="VDA59:VDI59"/>
    <mergeCell ref="VDJ59:VDR59"/>
    <mergeCell ref="VAG59:VAO59"/>
    <mergeCell ref="VAP59:VAX59"/>
    <mergeCell ref="VAY59:VBG59"/>
    <mergeCell ref="VBH59:VBP59"/>
    <mergeCell ref="VBQ59:VBY59"/>
    <mergeCell ref="UYN59:UYV59"/>
    <mergeCell ref="UYW59:UZE59"/>
    <mergeCell ref="UZF59:UZN59"/>
    <mergeCell ref="UZO59:UZW59"/>
    <mergeCell ref="UZX59:VAF59"/>
    <mergeCell ref="UWU59:UXC59"/>
    <mergeCell ref="UXD59:UXL59"/>
    <mergeCell ref="UXM59:UXU59"/>
    <mergeCell ref="UXV59:UYD59"/>
    <mergeCell ref="UYE59:UYM59"/>
    <mergeCell ref="UVB59:UVJ59"/>
    <mergeCell ref="UVK59:UVS59"/>
    <mergeCell ref="UVT59:UWB59"/>
    <mergeCell ref="UWC59:UWK59"/>
    <mergeCell ref="UWL59:UWT59"/>
    <mergeCell ref="UTI59:UTQ59"/>
    <mergeCell ref="UTR59:UTZ59"/>
    <mergeCell ref="UUA59:UUI59"/>
    <mergeCell ref="UUJ59:UUR59"/>
    <mergeCell ref="UUS59:UVA59"/>
    <mergeCell ref="URP59:URX59"/>
    <mergeCell ref="URY59:USG59"/>
    <mergeCell ref="USH59:USP59"/>
    <mergeCell ref="USQ59:USY59"/>
    <mergeCell ref="USZ59:UTH59"/>
    <mergeCell ref="UPW59:UQE59"/>
    <mergeCell ref="UQF59:UQN59"/>
    <mergeCell ref="UQO59:UQW59"/>
    <mergeCell ref="UQX59:URF59"/>
    <mergeCell ref="URG59:URO59"/>
    <mergeCell ref="UOD59:UOL59"/>
    <mergeCell ref="UOM59:UOU59"/>
    <mergeCell ref="UOV59:UPD59"/>
    <mergeCell ref="UPE59:UPM59"/>
    <mergeCell ref="UPN59:UPV59"/>
    <mergeCell ref="UMK59:UMS59"/>
    <mergeCell ref="UMT59:UNB59"/>
    <mergeCell ref="UNC59:UNK59"/>
    <mergeCell ref="UNL59:UNT59"/>
    <mergeCell ref="UNU59:UOC59"/>
    <mergeCell ref="UKR59:UKZ59"/>
    <mergeCell ref="ULA59:ULI59"/>
    <mergeCell ref="ULJ59:ULR59"/>
    <mergeCell ref="ULS59:UMA59"/>
    <mergeCell ref="UMB59:UMJ59"/>
    <mergeCell ref="UIY59:UJG59"/>
    <mergeCell ref="UJH59:UJP59"/>
    <mergeCell ref="UJQ59:UJY59"/>
    <mergeCell ref="UJZ59:UKH59"/>
    <mergeCell ref="UKI59:UKQ59"/>
    <mergeCell ref="UHF59:UHN59"/>
    <mergeCell ref="UHO59:UHW59"/>
    <mergeCell ref="UHX59:UIF59"/>
    <mergeCell ref="UIG59:UIO59"/>
    <mergeCell ref="UIP59:UIX59"/>
    <mergeCell ref="UFM59:UFU59"/>
    <mergeCell ref="UFV59:UGD59"/>
    <mergeCell ref="UGE59:UGM59"/>
    <mergeCell ref="UGN59:UGV59"/>
    <mergeCell ref="UGW59:UHE59"/>
    <mergeCell ref="UDT59:UEB59"/>
    <mergeCell ref="UEC59:UEK59"/>
    <mergeCell ref="UEL59:UET59"/>
    <mergeCell ref="UEU59:UFC59"/>
    <mergeCell ref="UFD59:UFL59"/>
    <mergeCell ref="UCA59:UCI59"/>
    <mergeCell ref="UCJ59:UCR59"/>
    <mergeCell ref="UCS59:UDA59"/>
    <mergeCell ref="UDB59:UDJ59"/>
    <mergeCell ref="UDK59:UDS59"/>
    <mergeCell ref="UAH59:UAP59"/>
    <mergeCell ref="UAQ59:UAY59"/>
    <mergeCell ref="UAZ59:UBH59"/>
    <mergeCell ref="UBI59:UBQ59"/>
    <mergeCell ref="UBR59:UBZ59"/>
    <mergeCell ref="TYO59:TYW59"/>
    <mergeCell ref="TYX59:TZF59"/>
    <mergeCell ref="TZG59:TZO59"/>
    <mergeCell ref="TZP59:TZX59"/>
    <mergeCell ref="TZY59:UAG59"/>
    <mergeCell ref="TWV59:TXD59"/>
    <mergeCell ref="TXE59:TXM59"/>
    <mergeCell ref="TXN59:TXV59"/>
    <mergeCell ref="TXW59:TYE59"/>
    <mergeCell ref="TYF59:TYN59"/>
    <mergeCell ref="TVC59:TVK59"/>
    <mergeCell ref="TVL59:TVT59"/>
    <mergeCell ref="TVU59:TWC59"/>
    <mergeCell ref="TWD59:TWL59"/>
    <mergeCell ref="TWM59:TWU59"/>
    <mergeCell ref="TTJ59:TTR59"/>
    <mergeCell ref="TTS59:TUA59"/>
    <mergeCell ref="TUB59:TUJ59"/>
    <mergeCell ref="TUK59:TUS59"/>
    <mergeCell ref="TUT59:TVB59"/>
    <mergeCell ref="TRQ59:TRY59"/>
    <mergeCell ref="TRZ59:TSH59"/>
    <mergeCell ref="TSI59:TSQ59"/>
    <mergeCell ref="TSR59:TSZ59"/>
    <mergeCell ref="TTA59:TTI59"/>
    <mergeCell ref="TPX59:TQF59"/>
    <mergeCell ref="TQG59:TQO59"/>
    <mergeCell ref="TQP59:TQX59"/>
    <mergeCell ref="TQY59:TRG59"/>
    <mergeCell ref="TRH59:TRP59"/>
    <mergeCell ref="TOE59:TOM59"/>
    <mergeCell ref="TON59:TOV59"/>
    <mergeCell ref="TOW59:TPE59"/>
    <mergeCell ref="TPF59:TPN59"/>
    <mergeCell ref="TPO59:TPW59"/>
    <mergeCell ref="TML59:TMT59"/>
    <mergeCell ref="TMU59:TNC59"/>
    <mergeCell ref="TND59:TNL59"/>
    <mergeCell ref="TNM59:TNU59"/>
    <mergeCell ref="TNV59:TOD59"/>
    <mergeCell ref="TKS59:TLA59"/>
    <mergeCell ref="TLB59:TLJ59"/>
    <mergeCell ref="TLK59:TLS59"/>
    <mergeCell ref="TLT59:TMB59"/>
    <mergeCell ref="TMC59:TMK59"/>
    <mergeCell ref="TIZ59:TJH59"/>
    <mergeCell ref="TJI59:TJQ59"/>
    <mergeCell ref="TJR59:TJZ59"/>
    <mergeCell ref="TKA59:TKI59"/>
    <mergeCell ref="TKJ59:TKR59"/>
    <mergeCell ref="THG59:THO59"/>
    <mergeCell ref="THP59:THX59"/>
    <mergeCell ref="THY59:TIG59"/>
    <mergeCell ref="TIH59:TIP59"/>
    <mergeCell ref="TIQ59:TIY59"/>
    <mergeCell ref="TFN59:TFV59"/>
    <mergeCell ref="TFW59:TGE59"/>
    <mergeCell ref="TGF59:TGN59"/>
    <mergeCell ref="TGO59:TGW59"/>
    <mergeCell ref="TGX59:THF59"/>
    <mergeCell ref="TDU59:TEC59"/>
    <mergeCell ref="TED59:TEL59"/>
    <mergeCell ref="TEM59:TEU59"/>
    <mergeCell ref="TEV59:TFD59"/>
    <mergeCell ref="TFE59:TFM59"/>
    <mergeCell ref="TCB59:TCJ59"/>
    <mergeCell ref="TCK59:TCS59"/>
    <mergeCell ref="TCT59:TDB59"/>
    <mergeCell ref="TDC59:TDK59"/>
    <mergeCell ref="TDL59:TDT59"/>
    <mergeCell ref="TAI59:TAQ59"/>
    <mergeCell ref="TAR59:TAZ59"/>
    <mergeCell ref="TBA59:TBI59"/>
    <mergeCell ref="TBJ59:TBR59"/>
    <mergeCell ref="TBS59:TCA59"/>
    <mergeCell ref="SYP59:SYX59"/>
    <mergeCell ref="SYY59:SZG59"/>
    <mergeCell ref="SZH59:SZP59"/>
    <mergeCell ref="SZQ59:SZY59"/>
    <mergeCell ref="SZZ59:TAH59"/>
    <mergeCell ref="SWW59:SXE59"/>
    <mergeCell ref="SXF59:SXN59"/>
    <mergeCell ref="SXO59:SXW59"/>
    <mergeCell ref="SXX59:SYF59"/>
    <mergeCell ref="SYG59:SYO59"/>
    <mergeCell ref="SVD59:SVL59"/>
    <mergeCell ref="SVM59:SVU59"/>
    <mergeCell ref="SVV59:SWD59"/>
    <mergeCell ref="SWE59:SWM59"/>
    <mergeCell ref="SWN59:SWV59"/>
    <mergeCell ref="STK59:STS59"/>
    <mergeCell ref="STT59:SUB59"/>
    <mergeCell ref="SUC59:SUK59"/>
    <mergeCell ref="SUL59:SUT59"/>
    <mergeCell ref="SUU59:SVC59"/>
    <mergeCell ref="SRR59:SRZ59"/>
    <mergeCell ref="SSA59:SSI59"/>
    <mergeCell ref="SSJ59:SSR59"/>
    <mergeCell ref="SSS59:STA59"/>
    <mergeCell ref="STB59:STJ59"/>
    <mergeCell ref="SPY59:SQG59"/>
    <mergeCell ref="SQH59:SQP59"/>
    <mergeCell ref="SQQ59:SQY59"/>
    <mergeCell ref="SQZ59:SRH59"/>
    <mergeCell ref="SRI59:SRQ59"/>
    <mergeCell ref="SOF59:SON59"/>
    <mergeCell ref="SOO59:SOW59"/>
    <mergeCell ref="SOX59:SPF59"/>
    <mergeCell ref="SPG59:SPO59"/>
    <mergeCell ref="SPP59:SPX59"/>
    <mergeCell ref="SMM59:SMU59"/>
    <mergeCell ref="SMV59:SND59"/>
    <mergeCell ref="SNE59:SNM59"/>
    <mergeCell ref="SNN59:SNV59"/>
    <mergeCell ref="SNW59:SOE59"/>
    <mergeCell ref="SKT59:SLB59"/>
    <mergeCell ref="SLC59:SLK59"/>
    <mergeCell ref="SLL59:SLT59"/>
    <mergeCell ref="SLU59:SMC59"/>
    <mergeCell ref="SMD59:SML59"/>
    <mergeCell ref="SJA59:SJI59"/>
    <mergeCell ref="SJJ59:SJR59"/>
    <mergeCell ref="SJS59:SKA59"/>
    <mergeCell ref="SKB59:SKJ59"/>
    <mergeCell ref="SKK59:SKS59"/>
    <mergeCell ref="SHH59:SHP59"/>
    <mergeCell ref="SHQ59:SHY59"/>
    <mergeCell ref="SHZ59:SIH59"/>
    <mergeCell ref="SII59:SIQ59"/>
    <mergeCell ref="SIR59:SIZ59"/>
    <mergeCell ref="SFO59:SFW59"/>
    <mergeCell ref="SFX59:SGF59"/>
    <mergeCell ref="SGG59:SGO59"/>
    <mergeCell ref="SGP59:SGX59"/>
    <mergeCell ref="SGY59:SHG59"/>
    <mergeCell ref="SDV59:SED59"/>
    <mergeCell ref="SEE59:SEM59"/>
    <mergeCell ref="SEN59:SEV59"/>
    <mergeCell ref="SEW59:SFE59"/>
    <mergeCell ref="SFF59:SFN59"/>
    <mergeCell ref="SCC59:SCK59"/>
    <mergeCell ref="SCL59:SCT59"/>
    <mergeCell ref="SCU59:SDC59"/>
    <mergeCell ref="SDD59:SDL59"/>
    <mergeCell ref="SDM59:SDU59"/>
    <mergeCell ref="SAJ59:SAR59"/>
    <mergeCell ref="SAS59:SBA59"/>
    <mergeCell ref="SBB59:SBJ59"/>
    <mergeCell ref="SBK59:SBS59"/>
    <mergeCell ref="SBT59:SCB59"/>
    <mergeCell ref="RYQ59:RYY59"/>
    <mergeCell ref="RYZ59:RZH59"/>
    <mergeCell ref="RZI59:RZQ59"/>
    <mergeCell ref="RZR59:RZZ59"/>
    <mergeCell ref="SAA59:SAI59"/>
    <mergeCell ref="RWX59:RXF59"/>
    <mergeCell ref="RXG59:RXO59"/>
    <mergeCell ref="RXP59:RXX59"/>
    <mergeCell ref="RXY59:RYG59"/>
    <mergeCell ref="RYH59:RYP59"/>
    <mergeCell ref="RVE59:RVM59"/>
    <mergeCell ref="RVN59:RVV59"/>
    <mergeCell ref="RVW59:RWE59"/>
    <mergeCell ref="RWF59:RWN59"/>
    <mergeCell ref="RWO59:RWW59"/>
    <mergeCell ref="RTL59:RTT59"/>
    <mergeCell ref="RTU59:RUC59"/>
    <mergeCell ref="RUD59:RUL59"/>
    <mergeCell ref="RUM59:RUU59"/>
    <mergeCell ref="RUV59:RVD59"/>
    <mergeCell ref="RRS59:RSA59"/>
    <mergeCell ref="RSB59:RSJ59"/>
    <mergeCell ref="RSK59:RSS59"/>
    <mergeCell ref="RST59:RTB59"/>
    <mergeCell ref="RTC59:RTK59"/>
    <mergeCell ref="RPZ59:RQH59"/>
    <mergeCell ref="RQI59:RQQ59"/>
    <mergeCell ref="RQR59:RQZ59"/>
    <mergeCell ref="RRA59:RRI59"/>
    <mergeCell ref="RRJ59:RRR59"/>
    <mergeCell ref="ROG59:ROO59"/>
    <mergeCell ref="ROP59:ROX59"/>
    <mergeCell ref="ROY59:RPG59"/>
    <mergeCell ref="RPH59:RPP59"/>
    <mergeCell ref="RPQ59:RPY59"/>
    <mergeCell ref="RMN59:RMV59"/>
    <mergeCell ref="RMW59:RNE59"/>
    <mergeCell ref="RNF59:RNN59"/>
    <mergeCell ref="RNO59:RNW59"/>
    <mergeCell ref="RNX59:ROF59"/>
    <mergeCell ref="RKU59:RLC59"/>
    <mergeCell ref="RLD59:RLL59"/>
    <mergeCell ref="RLM59:RLU59"/>
    <mergeCell ref="RLV59:RMD59"/>
    <mergeCell ref="RME59:RMM59"/>
    <mergeCell ref="RJB59:RJJ59"/>
    <mergeCell ref="RJK59:RJS59"/>
    <mergeCell ref="RJT59:RKB59"/>
    <mergeCell ref="RKC59:RKK59"/>
    <mergeCell ref="RKL59:RKT59"/>
    <mergeCell ref="RHI59:RHQ59"/>
    <mergeCell ref="RHR59:RHZ59"/>
    <mergeCell ref="RIA59:RII59"/>
    <mergeCell ref="RIJ59:RIR59"/>
    <mergeCell ref="RIS59:RJA59"/>
    <mergeCell ref="RFP59:RFX59"/>
    <mergeCell ref="RFY59:RGG59"/>
    <mergeCell ref="RGH59:RGP59"/>
    <mergeCell ref="RGQ59:RGY59"/>
    <mergeCell ref="RGZ59:RHH59"/>
    <mergeCell ref="RDW59:REE59"/>
    <mergeCell ref="REF59:REN59"/>
    <mergeCell ref="REO59:REW59"/>
    <mergeCell ref="REX59:RFF59"/>
    <mergeCell ref="RFG59:RFO59"/>
    <mergeCell ref="RCD59:RCL59"/>
    <mergeCell ref="RCM59:RCU59"/>
    <mergeCell ref="RCV59:RDD59"/>
    <mergeCell ref="RDE59:RDM59"/>
    <mergeCell ref="RDN59:RDV59"/>
    <mergeCell ref="RAK59:RAS59"/>
    <mergeCell ref="RAT59:RBB59"/>
    <mergeCell ref="RBC59:RBK59"/>
    <mergeCell ref="RBL59:RBT59"/>
    <mergeCell ref="RBU59:RCC59"/>
    <mergeCell ref="QYR59:QYZ59"/>
    <mergeCell ref="QZA59:QZI59"/>
    <mergeCell ref="QZJ59:QZR59"/>
    <mergeCell ref="QZS59:RAA59"/>
    <mergeCell ref="RAB59:RAJ59"/>
    <mergeCell ref="QWY59:QXG59"/>
    <mergeCell ref="QXH59:QXP59"/>
    <mergeCell ref="QXQ59:QXY59"/>
    <mergeCell ref="QXZ59:QYH59"/>
    <mergeCell ref="QYI59:QYQ59"/>
    <mergeCell ref="QVF59:QVN59"/>
    <mergeCell ref="QVO59:QVW59"/>
    <mergeCell ref="QVX59:QWF59"/>
    <mergeCell ref="QWG59:QWO59"/>
    <mergeCell ref="QWP59:QWX59"/>
    <mergeCell ref="QTM59:QTU59"/>
    <mergeCell ref="QTV59:QUD59"/>
    <mergeCell ref="QUE59:QUM59"/>
    <mergeCell ref="QUN59:QUV59"/>
    <mergeCell ref="QUW59:QVE59"/>
    <mergeCell ref="QRT59:QSB59"/>
    <mergeCell ref="QSC59:QSK59"/>
    <mergeCell ref="QSL59:QST59"/>
    <mergeCell ref="QSU59:QTC59"/>
    <mergeCell ref="QTD59:QTL59"/>
    <mergeCell ref="QQA59:QQI59"/>
    <mergeCell ref="QQJ59:QQR59"/>
    <mergeCell ref="QQS59:QRA59"/>
    <mergeCell ref="QRB59:QRJ59"/>
    <mergeCell ref="QRK59:QRS59"/>
    <mergeCell ref="QOH59:QOP59"/>
    <mergeCell ref="QOQ59:QOY59"/>
    <mergeCell ref="QOZ59:QPH59"/>
    <mergeCell ref="QPI59:QPQ59"/>
    <mergeCell ref="QPR59:QPZ59"/>
    <mergeCell ref="QMO59:QMW59"/>
    <mergeCell ref="QMX59:QNF59"/>
    <mergeCell ref="QNG59:QNO59"/>
    <mergeCell ref="QNP59:QNX59"/>
    <mergeCell ref="QNY59:QOG59"/>
    <mergeCell ref="QKV59:QLD59"/>
    <mergeCell ref="QLE59:QLM59"/>
    <mergeCell ref="QLN59:QLV59"/>
    <mergeCell ref="QLW59:QME59"/>
    <mergeCell ref="QMF59:QMN59"/>
    <mergeCell ref="QJC59:QJK59"/>
    <mergeCell ref="QJL59:QJT59"/>
    <mergeCell ref="QJU59:QKC59"/>
    <mergeCell ref="QKD59:QKL59"/>
    <mergeCell ref="QKM59:QKU59"/>
    <mergeCell ref="QHJ59:QHR59"/>
    <mergeCell ref="QHS59:QIA59"/>
    <mergeCell ref="QIB59:QIJ59"/>
    <mergeCell ref="QIK59:QIS59"/>
    <mergeCell ref="QIT59:QJB59"/>
    <mergeCell ref="QFQ59:QFY59"/>
    <mergeCell ref="QFZ59:QGH59"/>
    <mergeCell ref="QGI59:QGQ59"/>
    <mergeCell ref="QGR59:QGZ59"/>
    <mergeCell ref="QHA59:QHI59"/>
    <mergeCell ref="QDX59:QEF59"/>
    <mergeCell ref="QEG59:QEO59"/>
    <mergeCell ref="QEP59:QEX59"/>
    <mergeCell ref="QEY59:QFG59"/>
    <mergeCell ref="QFH59:QFP59"/>
    <mergeCell ref="QCE59:QCM59"/>
    <mergeCell ref="QCN59:QCV59"/>
    <mergeCell ref="QCW59:QDE59"/>
    <mergeCell ref="QDF59:QDN59"/>
    <mergeCell ref="QDO59:QDW59"/>
    <mergeCell ref="QAL59:QAT59"/>
    <mergeCell ref="QAU59:QBC59"/>
    <mergeCell ref="QBD59:QBL59"/>
    <mergeCell ref="QBM59:QBU59"/>
    <mergeCell ref="QBV59:QCD59"/>
    <mergeCell ref="PYS59:PZA59"/>
    <mergeCell ref="PZB59:PZJ59"/>
    <mergeCell ref="PZK59:PZS59"/>
    <mergeCell ref="PZT59:QAB59"/>
    <mergeCell ref="QAC59:QAK59"/>
    <mergeCell ref="PWZ59:PXH59"/>
    <mergeCell ref="PXI59:PXQ59"/>
    <mergeCell ref="PXR59:PXZ59"/>
    <mergeCell ref="PYA59:PYI59"/>
    <mergeCell ref="PYJ59:PYR59"/>
    <mergeCell ref="PVG59:PVO59"/>
    <mergeCell ref="PVP59:PVX59"/>
    <mergeCell ref="PVY59:PWG59"/>
    <mergeCell ref="PWH59:PWP59"/>
    <mergeCell ref="PWQ59:PWY59"/>
    <mergeCell ref="PTN59:PTV59"/>
    <mergeCell ref="PTW59:PUE59"/>
    <mergeCell ref="PUF59:PUN59"/>
    <mergeCell ref="PUO59:PUW59"/>
    <mergeCell ref="PUX59:PVF59"/>
    <mergeCell ref="PRU59:PSC59"/>
    <mergeCell ref="PSD59:PSL59"/>
    <mergeCell ref="PSM59:PSU59"/>
    <mergeCell ref="PSV59:PTD59"/>
    <mergeCell ref="PTE59:PTM59"/>
    <mergeCell ref="PQB59:PQJ59"/>
    <mergeCell ref="PQK59:PQS59"/>
    <mergeCell ref="PQT59:PRB59"/>
    <mergeCell ref="PRC59:PRK59"/>
    <mergeCell ref="PRL59:PRT59"/>
    <mergeCell ref="POI59:POQ59"/>
    <mergeCell ref="POR59:POZ59"/>
    <mergeCell ref="PPA59:PPI59"/>
    <mergeCell ref="PPJ59:PPR59"/>
    <mergeCell ref="PPS59:PQA59"/>
    <mergeCell ref="PMP59:PMX59"/>
    <mergeCell ref="PMY59:PNG59"/>
    <mergeCell ref="PNH59:PNP59"/>
    <mergeCell ref="PNQ59:PNY59"/>
    <mergeCell ref="PNZ59:POH59"/>
    <mergeCell ref="PKW59:PLE59"/>
    <mergeCell ref="PLF59:PLN59"/>
    <mergeCell ref="PLO59:PLW59"/>
    <mergeCell ref="PLX59:PMF59"/>
    <mergeCell ref="PMG59:PMO59"/>
    <mergeCell ref="PJD59:PJL59"/>
    <mergeCell ref="PJM59:PJU59"/>
    <mergeCell ref="PJV59:PKD59"/>
    <mergeCell ref="PKE59:PKM59"/>
    <mergeCell ref="PKN59:PKV59"/>
    <mergeCell ref="PHK59:PHS59"/>
    <mergeCell ref="PHT59:PIB59"/>
    <mergeCell ref="PIC59:PIK59"/>
    <mergeCell ref="PIL59:PIT59"/>
    <mergeCell ref="PIU59:PJC59"/>
    <mergeCell ref="PFR59:PFZ59"/>
    <mergeCell ref="PGA59:PGI59"/>
    <mergeCell ref="PGJ59:PGR59"/>
    <mergeCell ref="PGS59:PHA59"/>
    <mergeCell ref="PHB59:PHJ59"/>
    <mergeCell ref="PDY59:PEG59"/>
    <mergeCell ref="PEH59:PEP59"/>
    <mergeCell ref="PEQ59:PEY59"/>
    <mergeCell ref="PEZ59:PFH59"/>
    <mergeCell ref="PFI59:PFQ59"/>
    <mergeCell ref="PCF59:PCN59"/>
    <mergeCell ref="PCO59:PCW59"/>
    <mergeCell ref="PCX59:PDF59"/>
    <mergeCell ref="PDG59:PDO59"/>
    <mergeCell ref="PDP59:PDX59"/>
    <mergeCell ref="PAM59:PAU59"/>
    <mergeCell ref="PAV59:PBD59"/>
    <mergeCell ref="PBE59:PBM59"/>
    <mergeCell ref="PBN59:PBV59"/>
    <mergeCell ref="PBW59:PCE59"/>
    <mergeCell ref="OYT59:OZB59"/>
    <mergeCell ref="OZC59:OZK59"/>
    <mergeCell ref="OZL59:OZT59"/>
    <mergeCell ref="OZU59:PAC59"/>
    <mergeCell ref="PAD59:PAL59"/>
    <mergeCell ref="OXA59:OXI59"/>
    <mergeCell ref="OXJ59:OXR59"/>
    <mergeCell ref="OXS59:OYA59"/>
    <mergeCell ref="OYB59:OYJ59"/>
    <mergeCell ref="OYK59:OYS59"/>
    <mergeCell ref="OVH59:OVP59"/>
    <mergeCell ref="OVQ59:OVY59"/>
    <mergeCell ref="OVZ59:OWH59"/>
    <mergeCell ref="OWI59:OWQ59"/>
    <mergeCell ref="OWR59:OWZ59"/>
    <mergeCell ref="OTO59:OTW59"/>
    <mergeCell ref="OTX59:OUF59"/>
    <mergeCell ref="OUG59:OUO59"/>
    <mergeCell ref="OUP59:OUX59"/>
    <mergeCell ref="OUY59:OVG59"/>
    <mergeCell ref="ORV59:OSD59"/>
    <mergeCell ref="OSE59:OSM59"/>
    <mergeCell ref="OSN59:OSV59"/>
    <mergeCell ref="OSW59:OTE59"/>
    <mergeCell ref="OTF59:OTN59"/>
    <mergeCell ref="OQC59:OQK59"/>
    <mergeCell ref="OQL59:OQT59"/>
    <mergeCell ref="OQU59:ORC59"/>
    <mergeCell ref="ORD59:ORL59"/>
    <mergeCell ref="ORM59:ORU59"/>
    <mergeCell ref="OOJ59:OOR59"/>
    <mergeCell ref="OOS59:OPA59"/>
    <mergeCell ref="OPB59:OPJ59"/>
    <mergeCell ref="OPK59:OPS59"/>
    <mergeCell ref="OPT59:OQB59"/>
    <mergeCell ref="OMQ59:OMY59"/>
    <mergeCell ref="OMZ59:ONH59"/>
    <mergeCell ref="ONI59:ONQ59"/>
    <mergeCell ref="ONR59:ONZ59"/>
    <mergeCell ref="OOA59:OOI59"/>
    <mergeCell ref="OKX59:OLF59"/>
    <mergeCell ref="OLG59:OLO59"/>
    <mergeCell ref="OLP59:OLX59"/>
    <mergeCell ref="OLY59:OMG59"/>
    <mergeCell ref="OMH59:OMP59"/>
    <mergeCell ref="OJE59:OJM59"/>
    <mergeCell ref="OJN59:OJV59"/>
    <mergeCell ref="OJW59:OKE59"/>
    <mergeCell ref="OKF59:OKN59"/>
    <mergeCell ref="OKO59:OKW59"/>
    <mergeCell ref="OHL59:OHT59"/>
    <mergeCell ref="OHU59:OIC59"/>
    <mergeCell ref="OID59:OIL59"/>
    <mergeCell ref="OIM59:OIU59"/>
    <mergeCell ref="OIV59:OJD59"/>
    <mergeCell ref="OFS59:OGA59"/>
    <mergeCell ref="OGB59:OGJ59"/>
    <mergeCell ref="OGK59:OGS59"/>
    <mergeCell ref="OGT59:OHB59"/>
    <mergeCell ref="OHC59:OHK59"/>
    <mergeCell ref="ODZ59:OEH59"/>
    <mergeCell ref="OEI59:OEQ59"/>
    <mergeCell ref="OER59:OEZ59"/>
    <mergeCell ref="OFA59:OFI59"/>
    <mergeCell ref="OFJ59:OFR59"/>
    <mergeCell ref="OCG59:OCO59"/>
    <mergeCell ref="OCP59:OCX59"/>
    <mergeCell ref="OCY59:ODG59"/>
    <mergeCell ref="ODH59:ODP59"/>
    <mergeCell ref="ODQ59:ODY59"/>
    <mergeCell ref="OAN59:OAV59"/>
    <mergeCell ref="OAW59:OBE59"/>
    <mergeCell ref="OBF59:OBN59"/>
    <mergeCell ref="OBO59:OBW59"/>
    <mergeCell ref="OBX59:OCF59"/>
    <mergeCell ref="NYU59:NZC59"/>
    <mergeCell ref="NZD59:NZL59"/>
    <mergeCell ref="NZM59:NZU59"/>
    <mergeCell ref="NZV59:OAD59"/>
    <mergeCell ref="OAE59:OAM59"/>
    <mergeCell ref="NXB59:NXJ59"/>
    <mergeCell ref="NXK59:NXS59"/>
    <mergeCell ref="NXT59:NYB59"/>
    <mergeCell ref="NYC59:NYK59"/>
    <mergeCell ref="NYL59:NYT59"/>
    <mergeCell ref="NVI59:NVQ59"/>
    <mergeCell ref="NVR59:NVZ59"/>
    <mergeCell ref="NWA59:NWI59"/>
    <mergeCell ref="NWJ59:NWR59"/>
    <mergeCell ref="NWS59:NXA59"/>
    <mergeCell ref="NTP59:NTX59"/>
    <mergeCell ref="NTY59:NUG59"/>
    <mergeCell ref="NUH59:NUP59"/>
    <mergeCell ref="NUQ59:NUY59"/>
    <mergeCell ref="NUZ59:NVH59"/>
    <mergeCell ref="NRW59:NSE59"/>
    <mergeCell ref="NSF59:NSN59"/>
    <mergeCell ref="NSO59:NSW59"/>
    <mergeCell ref="NSX59:NTF59"/>
    <mergeCell ref="NTG59:NTO59"/>
    <mergeCell ref="NQD59:NQL59"/>
    <mergeCell ref="NQM59:NQU59"/>
    <mergeCell ref="NQV59:NRD59"/>
    <mergeCell ref="NRE59:NRM59"/>
    <mergeCell ref="NRN59:NRV59"/>
    <mergeCell ref="NOK59:NOS59"/>
    <mergeCell ref="NOT59:NPB59"/>
    <mergeCell ref="NPC59:NPK59"/>
    <mergeCell ref="NPL59:NPT59"/>
    <mergeCell ref="NPU59:NQC59"/>
    <mergeCell ref="NMR59:NMZ59"/>
    <mergeCell ref="NNA59:NNI59"/>
    <mergeCell ref="NNJ59:NNR59"/>
    <mergeCell ref="NNS59:NOA59"/>
    <mergeCell ref="NOB59:NOJ59"/>
    <mergeCell ref="NKY59:NLG59"/>
    <mergeCell ref="NLH59:NLP59"/>
    <mergeCell ref="NLQ59:NLY59"/>
    <mergeCell ref="NLZ59:NMH59"/>
    <mergeCell ref="NMI59:NMQ59"/>
    <mergeCell ref="NJF59:NJN59"/>
    <mergeCell ref="NJO59:NJW59"/>
    <mergeCell ref="NJX59:NKF59"/>
    <mergeCell ref="NKG59:NKO59"/>
    <mergeCell ref="NKP59:NKX59"/>
    <mergeCell ref="NHM59:NHU59"/>
    <mergeCell ref="NHV59:NID59"/>
    <mergeCell ref="NIE59:NIM59"/>
    <mergeCell ref="NIN59:NIV59"/>
    <mergeCell ref="NIW59:NJE59"/>
    <mergeCell ref="NFT59:NGB59"/>
    <mergeCell ref="NGC59:NGK59"/>
    <mergeCell ref="NGL59:NGT59"/>
    <mergeCell ref="NGU59:NHC59"/>
    <mergeCell ref="NHD59:NHL59"/>
    <mergeCell ref="NEA59:NEI59"/>
    <mergeCell ref="NEJ59:NER59"/>
    <mergeCell ref="NES59:NFA59"/>
    <mergeCell ref="NFB59:NFJ59"/>
    <mergeCell ref="NFK59:NFS59"/>
    <mergeCell ref="NCH59:NCP59"/>
    <mergeCell ref="NCQ59:NCY59"/>
    <mergeCell ref="NCZ59:NDH59"/>
    <mergeCell ref="NDI59:NDQ59"/>
    <mergeCell ref="NDR59:NDZ59"/>
    <mergeCell ref="NAO59:NAW59"/>
    <mergeCell ref="NAX59:NBF59"/>
    <mergeCell ref="NBG59:NBO59"/>
    <mergeCell ref="NBP59:NBX59"/>
    <mergeCell ref="NBY59:NCG59"/>
    <mergeCell ref="MYV59:MZD59"/>
    <mergeCell ref="MZE59:MZM59"/>
    <mergeCell ref="MZN59:MZV59"/>
    <mergeCell ref="MZW59:NAE59"/>
    <mergeCell ref="NAF59:NAN59"/>
    <mergeCell ref="MXC59:MXK59"/>
    <mergeCell ref="MXL59:MXT59"/>
    <mergeCell ref="MXU59:MYC59"/>
    <mergeCell ref="MYD59:MYL59"/>
    <mergeCell ref="MYM59:MYU59"/>
    <mergeCell ref="MVJ59:MVR59"/>
    <mergeCell ref="MVS59:MWA59"/>
    <mergeCell ref="MWB59:MWJ59"/>
    <mergeCell ref="MWK59:MWS59"/>
    <mergeCell ref="MWT59:MXB59"/>
    <mergeCell ref="MTQ59:MTY59"/>
    <mergeCell ref="MTZ59:MUH59"/>
    <mergeCell ref="MUI59:MUQ59"/>
    <mergeCell ref="MUR59:MUZ59"/>
    <mergeCell ref="MVA59:MVI59"/>
    <mergeCell ref="MRX59:MSF59"/>
    <mergeCell ref="MSG59:MSO59"/>
    <mergeCell ref="MSP59:MSX59"/>
    <mergeCell ref="MSY59:MTG59"/>
    <mergeCell ref="MTH59:MTP59"/>
    <mergeCell ref="MQE59:MQM59"/>
    <mergeCell ref="MQN59:MQV59"/>
    <mergeCell ref="MQW59:MRE59"/>
    <mergeCell ref="MRF59:MRN59"/>
    <mergeCell ref="MRO59:MRW59"/>
    <mergeCell ref="MOL59:MOT59"/>
    <mergeCell ref="MOU59:MPC59"/>
    <mergeCell ref="MPD59:MPL59"/>
    <mergeCell ref="MPM59:MPU59"/>
    <mergeCell ref="MPV59:MQD59"/>
    <mergeCell ref="MMS59:MNA59"/>
    <mergeCell ref="MNB59:MNJ59"/>
    <mergeCell ref="MNK59:MNS59"/>
    <mergeCell ref="MNT59:MOB59"/>
    <mergeCell ref="MOC59:MOK59"/>
    <mergeCell ref="MKZ59:MLH59"/>
    <mergeCell ref="MLI59:MLQ59"/>
    <mergeCell ref="MLR59:MLZ59"/>
    <mergeCell ref="MMA59:MMI59"/>
    <mergeCell ref="MMJ59:MMR59"/>
    <mergeCell ref="MJG59:MJO59"/>
    <mergeCell ref="MJP59:MJX59"/>
    <mergeCell ref="MJY59:MKG59"/>
    <mergeCell ref="MKH59:MKP59"/>
    <mergeCell ref="MKQ59:MKY59"/>
    <mergeCell ref="MHN59:MHV59"/>
    <mergeCell ref="MHW59:MIE59"/>
    <mergeCell ref="MIF59:MIN59"/>
    <mergeCell ref="MIO59:MIW59"/>
    <mergeCell ref="MIX59:MJF59"/>
    <mergeCell ref="MFU59:MGC59"/>
    <mergeCell ref="MGD59:MGL59"/>
    <mergeCell ref="MGM59:MGU59"/>
    <mergeCell ref="MGV59:MHD59"/>
    <mergeCell ref="MHE59:MHM59"/>
    <mergeCell ref="MEB59:MEJ59"/>
    <mergeCell ref="MEK59:MES59"/>
    <mergeCell ref="MET59:MFB59"/>
    <mergeCell ref="MFC59:MFK59"/>
    <mergeCell ref="MFL59:MFT59"/>
    <mergeCell ref="MCI59:MCQ59"/>
    <mergeCell ref="MCR59:MCZ59"/>
    <mergeCell ref="MDA59:MDI59"/>
    <mergeCell ref="MDJ59:MDR59"/>
    <mergeCell ref="MDS59:MEA59"/>
    <mergeCell ref="MAP59:MAX59"/>
    <mergeCell ref="MAY59:MBG59"/>
    <mergeCell ref="MBH59:MBP59"/>
    <mergeCell ref="MBQ59:MBY59"/>
    <mergeCell ref="MBZ59:MCH59"/>
    <mergeCell ref="LYW59:LZE59"/>
    <mergeCell ref="LZF59:LZN59"/>
    <mergeCell ref="LZO59:LZW59"/>
    <mergeCell ref="LZX59:MAF59"/>
    <mergeCell ref="MAG59:MAO59"/>
    <mergeCell ref="LXD59:LXL59"/>
    <mergeCell ref="LXM59:LXU59"/>
    <mergeCell ref="LXV59:LYD59"/>
    <mergeCell ref="LYE59:LYM59"/>
    <mergeCell ref="LYN59:LYV59"/>
    <mergeCell ref="LVK59:LVS59"/>
    <mergeCell ref="LVT59:LWB59"/>
    <mergeCell ref="LWC59:LWK59"/>
    <mergeCell ref="LWL59:LWT59"/>
    <mergeCell ref="LWU59:LXC59"/>
    <mergeCell ref="LTR59:LTZ59"/>
    <mergeCell ref="LUA59:LUI59"/>
    <mergeCell ref="LUJ59:LUR59"/>
    <mergeCell ref="LUS59:LVA59"/>
    <mergeCell ref="LVB59:LVJ59"/>
    <mergeCell ref="LRY59:LSG59"/>
    <mergeCell ref="LSH59:LSP59"/>
    <mergeCell ref="LSQ59:LSY59"/>
    <mergeCell ref="LSZ59:LTH59"/>
    <mergeCell ref="LTI59:LTQ59"/>
    <mergeCell ref="LQF59:LQN59"/>
    <mergeCell ref="LQO59:LQW59"/>
    <mergeCell ref="LQX59:LRF59"/>
    <mergeCell ref="LRG59:LRO59"/>
    <mergeCell ref="LRP59:LRX59"/>
    <mergeCell ref="LOM59:LOU59"/>
    <mergeCell ref="LOV59:LPD59"/>
    <mergeCell ref="LPE59:LPM59"/>
    <mergeCell ref="LPN59:LPV59"/>
    <mergeCell ref="LPW59:LQE59"/>
    <mergeCell ref="LMT59:LNB59"/>
    <mergeCell ref="LNC59:LNK59"/>
    <mergeCell ref="LNL59:LNT59"/>
    <mergeCell ref="LNU59:LOC59"/>
    <mergeCell ref="LOD59:LOL59"/>
    <mergeCell ref="LLA59:LLI59"/>
    <mergeCell ref="LLJ59:LLR59"/>
    <mergeCell ref="LLS59:LMA59"/>
    <mergeCell ref="LMB59:LMJ59"/>
    <mergeCell ref="LMK59:LMS59"/>
    <mergeCell ref="LJH59:LJP59"/>
    <mergeCell ref="LJQ59:LJY59"/>
    <mergeCell ref="LJZ59:LKH59"/>
    <mergeCell ref="LKI59:LKQ59"/>
    <mergeCell ref="LKR59:LKZ59"/>
    <mergeCell ref="LHO59:LHW59"/>
    <mergeCell ref="LHX59:LIF59"/>
    <mergeCell ref="LIG59:LIO59"/>
    <mergeCell ref="LIP59:LIX59"/>
    <mergeCell ref="LIY59:LJG59"/>
    <mergeCell ref="LFV59:LGD59"/>
    <mergeCell ref="LGE59:LGM59"/>
    <mergeCell ref="LGN59:LGV59"/>
    <mergeCell ref="LGW59:LHE59"/>
    <mergeCell ref="LHF59:LHN59"/>
    <mergeCell ref="LEC59:LEK59"/>
    <mergeCell ref="LEL59:LET59"/>
    <mergeCell ref="LEU59:LFC59"/>
    <mergeCell ref="LFD59:LFL59"/>
    <mergeCell ref="LFM59:LFU59"/>
    <mergeCell ref="LCJ59:LCR59"/>
    <mergeCell ref="LCS59:LDA59"/>
    <mergeCell ref="LDB59:LDJ59"/>
    <mergeCell ref="LDK59:LDS59"/>
    <mergeCell ref="LDT59:LEB59"/>
    <mergeCell ref="LAQ59:LAY59"/>
    <mergeCell ref="LAZ59:LBH59"/>
    <mergeCell ref="LBI59:LBQ59"/>
    <mergeCell ref="LBR59:LBZ59"/>
    <mergeCell ref="LCA59:LCI59"/>
    <mergeCell ref="KYX59:KZF59"/>
    <mergeCell ref="KZG59:KZO59"/>
    <mergeCell ref="KZP59:KZX59"/>
    <mergeCell ref="KZY59:LAG59"/>
    <mergeCell ref="LAH59:LAP59"/>
    <mergeCell ref="KXE59:KXM59"/>
    <mergeCell ref="KXN59:KXV59"/>
    <mergeCell ref="KXW59:KYE59"/>
    <mergeCell ref="KYF59:KYN59"/>
    <mergeCell ref="KYO59:KYW59"/>
    <mergeCell ref="KVL59:KVT59"/>
    <mergeCell ref="KVU59:KWC59"/>
    <mergeCell ref="KWD59:KWL59"/>
    <mergeCell ref="KWM59:KWU59"/>
    <mergeCell ref="KWV59:KXD59"/>
    <mergeCell ref="KTS59:KUA59"/>
    <mergeCell ref="KUB59:KUJ59"/>
    <mergeCell ref="KUK59:KUS59"/>
    <mergeCell ref="KUT59:KVB59"/>
    <mergeCell ref="KVC59:KVK59"/>
    <mergeCell ref="KRZ59:KSH59"/>
    <mergeCell ref="KSI59:KSQ59"/>
    <mergeCell ref="KSR59:KSZ59"/>
    <mergeCell ref="KTA59:KTI59"/>
    <mergeCell ref="KTJ59:KTR59"/>
    <mergeCell ref="KQG59:KQO59"/>
    <mergeCell ref="KQP59:KQX59"/>
    <mergeCell ref="KQY59:KRG59"/>
    <mergeCell ref="KRH59:KRP59"/>
    <mergeCell ref="KRQ59:KRY59"/>
    <mergeCell ref="KON59:KOV59"/>
    <mergeCell ref="KOW59:KPE59"/>
    <mergeCell ref="KPF59:KPN59"/>
    <mergeCell ref="KPO59:KPW59"/>
    <mergeCell ref="KPX59:KQF59"/>
    <mergeCell ref="KMU59:KNC59"/>
    <mergeCell ref="KND59:KNL59"/>
    <mergeCell ref="KNM59:KNU59"/>
    <mergeCell ref="KNV59:KOD59"/>
    <mergeCell ref="KOE59:KOM59"/>
    <mergeCell ref="KLB59:KLJ59"/>
    <mergeCell ref="KLK59:KLS59"/>
    <mergeCell ref="KLT59:KMB59"/>
    <mergeCell ref="KMC59:KMK59"/>
    <mergeCell ref="KML59:KMT59"/>
    <mergeCell ref="KJI59:KJQ59"/>
    <mergeCell ref="KJR59:KJZ59"/>
    <mergeCell ref="KKA59:KKI59"/>
    <mergeCell ref="KKJ59:KKR59"/>
    <mergeCell ref="KKS59:KLA59"/>
    <mergeCell ref="KHP59:KHX59"/>
    <mergeCell ref="KHY59:KIG59"/>
    <mergeCell ref="KIH59:KIP59"/>
    <mergeCell ref="KIQ59:KIY59"/>
    <mergeCell ref="KIZ59:KJH59"/>
    <mergeCell ref="KFW59:KGE59"/>
    <mergeCell ref="KGF59:KGN59"/>
    <mergeCell ref="KGO59:KGW59"/>
    <mergeCell ref="KGX59:KHF59"/>
    <mergeCell ref="KHG59:KHO59"/>
    <mergeCell ref="KED59:KEL59"/>
    <mergeCell ref="KEM59:KEU59"/>
    <mergeCell ref="KEV59:KFD59"/>
    <mergeCell ref="KFE59:KFM59"/>
    <mergeCell ref="KFN59:KFV59"/>
    <mergeCell ref="KCK59:KCS59"/>
    <mergeCell ref="KCT59:KDB59"/>
    <mergeCell ref="KDC59:KDK59"/>
    <mergeCell ref="KDL59:KDT59"/>
    <mergeCell ref="KDU59:KEC59"/>
    <mergeCell ref="KAR59:KAZ59"/>
    <mergeCell ref="KBA59:KBI59"/>
    <mergeCell ref="KBJ59:KBR59"/>
    <mergeCell ref="KBS59:KCA59"/>
    <mergeCell ref="KCB59:KCJ59"/>
    <mergeCell ref="JYY59:JZG59"/>
    <mergeCell ref="JZH59:JZP59"/>
    <mergeCell ref="JZQ59:JZY59"/>
    <mergeCell ref="JZZ59:KAH59"/>
    <mergeCell ref="KAI59:KAQ59"/>
    <mergeCell ref="JXF59:JXN59"/>
    <mergeCell ref="JXO59:JXW59"/>
    <mergeCell ref="JXX59:JYF59"/>
    <mergeCell ref="JYG59:JYO59"/>
    <mergeCell ref="JYP59:JYX59"/>
    <mergeCell ref="JVM59:JVU59"/>
    <mergeCell ref="JVV59:JWD59"/>
    <mergeCell ref="JWE59:JWM59"/>
    <mergeCell ref="JWN59:JWV59"/>
    <mergeCell ref="JWW59:JXE59"/>
    <mergeCell ref="JTT59:JUB59"/>
    <mergeCell ref="JUC59:JUK59"/>
    <mergeCell ref="JUL59:JUT59"/>
    <mergeCell ref="JUU59:JVC59"/>
    <mergeCell ref="JVD59:JVL59"/>
    <mergeCell ref="JSA59:JSI59"/>
    <mergeCell ref="JSJ59:JSR59"/>
    <mergeCell ref="JSS59:JTA59"/>
    <mergeCell ref="JTB59:JTJ59"/>
    <mergeCell ref="JTK59:JTS59"/>
    <mergeCell ref="JQH59:JQP59"/>
    <mergeCell ref="JQQ59:JQY59"/>
    <mergeCell ref="JQZ59:JRH59"/>
    <mergeCell ref="JRI59:JRQ59"/>
    <mergeCell ref="JRR59:JRZ59"/>
    <mergeCell ref="JOO59:JOW59"/>
    <mergeCell ref="JOX59:JPF59"/>
    <mergeCell ref="JPG59:JPO59"/>
    <mergeCell ref="JPP59:JPX59"/>
    <mergeCell ref="JPY59:JQG59"/>
    <mergeCell ref="JMV59:JND59"/>
    <mergeCell ref="JNE59:JNM59"/>
    <mergeCell ref="JNN59:JNV59"/>
    <mergeCell ref="JNW59:JOE59"/>
    <mergeCell ref="JOF59:JON59"/>
    <mergeCell ref="JLC59:JLK59"/>
    <mergeCell ref="JLL59:JLT59"/>
    <mergeCell ref="JLU59:JMC59"/>
    <mergeCell ref="JMD59:JML59"/>
    <mergeCell ref="JMM59:JMU59"/>
    <mergeCell ref="JJJ59:JJR59"/>
    <mergeCell ref="JJS59:JKA59"/>
    <mergeCell ref="JKB59:JKJ59"/>
    <mergeCell ref="JKK59:JKS59"/>
    <mergeCell ref="JKT59:JLB59"/>
    <mergeCell ref="JHQ59:JHY59"/>
    <mergeCell ref="JHZ59:JIH59"/>
    <mergeCell ref="JII59:JIQ59"/>
    <mergeCell ref="JIR59:JIZ59"/>
    <mergeCell ref="JJA59:JJI59"/>
    <mergeCell ref="JFX59:JGF59"/>
    <mergeCell ref="JGG59:JGO59"/>
    <mergeCell ref="JGP59:JGX59"/>
    <mergeCell ref="JGY59:JHG59"/>
    <mergeCell ref="JHH59:JHP59"/>
    <mergeCell ref="JEE59:JEM59"/>
    <mergeCell ref="JEN59:JEV59"/>
    <mergeCell ref="JEW59:JFE59"/>
    <mergeCell ref="JFF59:JFN59"/>
    <mergeCell ref="JFO59:JFW59"/>
    <mergeCell ref="JCL59:JCT59"/>
    <mergeCell ref="JCU59:JDC59"/>
    <mergeCell ref="JDD59:JDL59"/>
    <mergeCell ref="JDM59:JDU59"/>
    <mergeCell ref="JDV59:JED59"/>
    <mergeCell ref="JAS59:JBA59"/>
    <mergeCell ref="JBB59:JBJ59"/>
    <mergeCell ref="JBK59:JBS59"/>
    <mergeCell ref="JBT59:JCB59"/>
    <mergeCell ref="JCC59:JCK59"/>
    <mergeCell ref="IYZ59:IZH59"/>
    <mergeCell ref="IZI59:IZQ59"/>
    <mergeCell ref="IZR59:IZZ59"/>
    <mergeCell ref="JAA59:JAI59"/>
    <mergeCell ref="JAJ59:JAR59"/>
    <mergeCell ref="IXG59:IXO59"/>
    <mergeCell ref="IXP59:IXX59"/>
    <mergeCell ref="IXY59:IYG59"/>
    <mergeCell ref="IYH59:IYP59"/>
    <mergeCell ref="IYQ59:IYY59"/>
    <mergeCell ref="IVN59:IVV59"/>
    <mergeCell ref="IVW59:IWE59"/>
    <mergeCell ref="IWF59:IWN59"/>
    <mergeCell ref="IWO59:IWW59"/>
    <mergeCell ref="IWX59:IXF59"/>
    <mergeCell ref="ITU59:IUC59"/>
    <mergeCell ref="IUD59:IUL59"/>
    <mergeCell ref="IUM59:IUU59"/>
    <mergeCell ref="IUV59:IVD59"/>
    <mergeCell ref="IVE59:IVM59"/>
    <mergeCell ref="ISB59:ISJ59"/>
    <mergeCell ref="ISK59:ISS59"/>
    <mergeCell ref="IST59:ITB59"/>
    <mergeCell ref="ITC59:ITK59"/>
    <mergeCell ref="ITL59:ITT59"/>
    <mergeCell ref="IQI59:IQQ59"/>
    <mergeCell ref="IQR59:IQZ59"/>
    <mergeCell ref="IRA59:IRI59"/>
    <mergeCell ref="IRJ59:IRR59"/>
    <mergeCell ref="IRS59:ISA59"/>
    <mergeCell ref="IOP59:IOX59"/>
    <mergeCell ref="IOY59:IPG59"/>
    <mergeCell ref="IPH59:IPP59"/>
    <mergeCell ref="IPQ59:IPY59"/>
    <mergeCell ref="IPZ59:IQH59"/>
    <mergeCell ref="IMW59:INE59"/>
    <mergeCell ref="INF59:INN59"/>
    <mergeCell ref="INO59:INW59"/>
    <mergeCell ref="INX59:IOF59"/>
    <mergeCell ref="IOG59:IOO59"/>
    <mergeCell ref="ILD59:ILL59"/>
    <mergeCell ref="ILM59:ILU59"/>
    <mergeCell ref="ILV59:IMD59"/>
    <mergeCell ref="IME59:IMM59"/>
    <mergeCell ref="IMN59:IMV59"/>
    <mergeCell ref="IJK59:IJS59"/>
    <mergeCell ref="IJT59:IKB59"/>
    <mergeCell ref="IKC59:IKK59"/>
    <mergeCell ref="IKL59:IKT59"/>
    <mergeCell ref="IKU59:ILC59"/>
    <mergeCell ref="IHR59:IHZ59"/>
    <mergeCell ref="IIA59:III59"/>
    <mergeCell ref="IIJ59:IIR59"/>
    <mergeCell ref="IIS59:IJA59"/>
    <mergeCell ref="IJB59:IJJ59"/>
    <mergeCell ref="IFY59:IGG59"/>
    <mergeCell ref="IGH59:IGP59"/>
    <mergeCell ref="IGQ59:IGY59"/>
    <mergeCell ref="IGZ59:IHH59"/>
    <mergeCell ref="IHI59:IHQ59"/>
    <mergeCell ref="IEF59:IEN59"/>
    <mergeCell ref="IEO59:IEW59"/>
    <mergeCell ref="IEX59:IFF59"/>
    <mergeCell ref="IFG59:IFO59"/>
    <mergeCell ref="IFP59:IFX59"/>
    <mergeCell ref="ICM59:ICU59"/>
    <mergeCell ref="ICV59:IDD59"/>
    <mergeCell ref="IDE59:IDM59"/>
    <mergeCell ref="IDN59:IDV59"/>
    <mergeCell ref="IDW59:IEE59"/>
    <mergeCell ref="IAT59:IBB59"/>
    <mergeCell ref="IBC59:IBK59"/>
    <mergeCell ref="IBL59:IBT59"/>
    <mergeCell ref="IBU59:ICC59"/>
    <mergeCell ref="ICD59:ICL59"/>
    <mergeCell ref="HZA59:HZI59"/>
    <mergeCell ref="HZJ59:HZR59"/>
    <mergeCell ref="HZS59:IAA59"/>
    <mergeCell ref="IAB59:IAJ59"/>
    <mergeCell ref="IAK59:IAS59"/>
    <mergeCell ref="HXH59:HXP59"/>
    <mergeCell ref="HXQ59:HXY59"/>
    <mergeCell ref="HXZ59:HYH59"/>
    <mergeCell ref="HYI59:HYQ59"/>
    <mergeCell ref="HYR59:HYZ59"/>
    <mergeCell ref="HVO59:HVW59"/>
    <mergeCell ref="HVX59:HWF59"/>
    <mergeCell ref="HWG59:HWO59"/>
    <mergeCell ref="HWP59:HWX59"/>
    <mergeCell ref="HWY59:HXG59"/>
    <mergeCell ref="HTV59:HUD59"/>
    <mergeCell ref="HUE59:HUM59"/>
    <mergeCell ref="HUN59:HUV59"/>
    <mergeCell ref="HUW59:HVE59"/>
    <mergeCell ref="HVF59:HVN59"/>
    <mergeCell ref="HSC59:HSK59"/>
    <mergeCell ref="HSL59:HST59"/>
    <mergeCell ref="HSU59:HTC59"/>
    <mergeCell ref="HTD59:HTL59"/>
    <mergeCell ref="HTM59:HTU59"/>
    <mergeCell ref="HQJ59:HQR59"/>
    <mergeCell ref="HQS59:HRA59"/>
    <mergeCell ref="HRB59:HRJ59"/>
    <mergeCell ref="HRK59:HRS59"/>
    <mergeCell ref="HRT59:HSB59"/>
    <mergeCell ref="HOQ59:HOY59"/>
    <mergeCell ref="HOZ59:HPH59"/>
    <mergeCell ref="HPI59:HPQ59"/>
    <mergeCell ref="HPR59:HPZ59"/>
    <mergeCell ref="HQA59:HQI59"/>
    <mergeCell ref="HMX59:HNF59"/>
    <mergeCell ref="HNG59:HNO59"/>
    <mergeCell ref="HNP59:HNX59"/>
    <mergeCell ref="HNY59:HOG59"/>
    <mergeCell ref="HOH59:HOP59"/>
    <mergeCell ref="HLE59:HLM59"/>
    <mergeCell ref="HLN59:HLV59"/>
    <mergeCell ref="HLW59:HME59"/>
    <mergeCell ref="HMF59:HMN59"/>
    <mergeCell ref="HMO59:HMW59"/>
    <mergeCell ref="HJL59:HJT59"/>
    <mergeCell ref="HJU59:HKC59"/>
    <mergeCell ref="HKD59:HKL59"/>
    <mergeCell ref="HKM59:HKU59"/>
    <mergeCell ref="HKV59:HLD59"/>
    <mergeCell ref="HHS59:HIA59"/>
    <mergeCell ref="HIB59:HIJ59"/>
    <mergeCell ref="HIK59:HIS59"/>
    <mergeCell ref="HIT59:HJB59"/>
    <mergeCell ref="HJC59:HJK59"/>
    <mergeCell ref="HFZ59:HGH59"/>
    <mergeCell ref="HGI59:HGQ59"/>
    <mergeCell ref="HGR59:HGZ59"/>
    <mergeCell ref="HHA59:HHI59"/>
    <mergeCell ref="HHJ59:HHR59"/>
    <mergeCell ref="HEG59:HEO59"/>
    <mergeCell ref="HEP59:HEX59"/>
    <mergeCell ref="HEY59:HFG59"/>
    <mergeCell ref="HFH59:HFP59"/>
    <mergeCell ref="HFQ59:HFY59"/>
    <mergeCell ref="HCN59:HCV59"/>
    <mergeCell ref="HCW59:HDE59"/>
    <mergeCell ref="HDF59:HDN59"/>
    <mergeCell ref="HDO59:HDW59"/>
    <mergeCell ref="HDX59:HEF59"/>
    <mergeCell ref="HAU59:HBC59"/>
    <mergeCell ref="HBD59:HBL59"/>
    <mergeCell ref="HBM59:HBU59"/>
    <mergeCell ref="HBV59:HCD59"/>
    <mergeCell ref="HCE59:HCM59"/>
    <mergeCell ref="GZB59:GZJ59"/>
    <mergeCell ref="GZK59:GZS59"/>
    <mergeCell ref="GZT59:HAB59"/>
    <mergeCell ref="HAC59:HAK59"/>
    <mergeCell ref="HAL59:HAT59"/>
    <mergeCell ref="GXI59:GXQ59"/>
    <mergeCell ref="GXR59:GXZ59"/>
    <mergeCell ref="GYA59:GYI59"/>
    <mergeCell ref="GYJ59:GYR59"/>
    <mergeCell ref="GYS59:GZA59"/>
    <mergeCell ref="GVP59:GVX59"/>
    <mergeCell ref="GVY59:GWG59"/>
    <mergeCell ref="GWH59:GWP59"/>
    <mergeCell ref="GWQ59:GWY59"/>
    <mergeCell ref="GWZ59:GXH59"/>
    <mergeCell ref="GTW59:GUE59"/>
    <mergeCell ref="GUF59:GUN59"/>
    <mergeCell ref="GUO59:GUW59"/>
    <mergeCell ref="GUX59:GVF59"/>
    <mergeCell ref="GVG59:GVO59"/>
    <mergeCell ref="GSD59:GSL59"/>
    <mergeCell ref="GSM59:GSU59"/>
    <mergeCell ref="GSV59:GTD59"/>
    <mergeCell ref="GTE59:GTM59"/>
    <mergeCell ref="GTN59:GTV59"/>
    <mergeCell ref="GQK59:GQS59"/>
    <mergeCell ref="GQT59:GRB59"/>
    <mergeCell ref="GRC59:GRK59"/>
    <mergeCell ref="GRL59:GRT59"/>
    <mergeCell ref="GRU59:GSC59"/>
    <mergeCell ref="GOR59:GOZ59"/>
    <mergeCell ref="GPA59:GPI59"/>
    <mergeCell ref="GPJ59:GPR59"/>
    <mergeCell ref="GPS59:GQA59"/>
    <mergeCell ref="GQB59:GQJ59"/>
    <mergeCell ref="GMY59:GNG59"/>
    <mergeCell ref="GNH59:GNP59"/>
    <mergeCell ref="GNQ59:GNY59"/>
    <mergeCell ref="GNZ59:GOH59"/>
    <mergeCell ref="GOI59:GOQ59"/>
    <mergeCell ref="GLF59:GLN59"/>
    <mergeCell ref="GLO59:GLW59"/>
    <mergeCell ref="GLX59:GMF59"/>
    <mergeCell ref="GMG59:GMO59"/>
    <mergeCell ref="GMP59:GMX59"/>
    <mergeCell ref="GJM59:GJU59"/>
    <mergeCell ref="GJV59:GKD59"/>
    <mergeCell ref="GKE59:GKM59"/>
    <mergeCell ref="GKN59:GKV59"/>
    <mergeCell ref="GKW59:GLE59"/>
    <mergeCell ref="GHT59:GIB59"/>
    <mergeCell ref="GIC59:GIK59"/>
    <mergeCell ref="GIL59:GIT59"/>
    <mergeCell ref="GIU59:GJC59"/>
    <mergeCell ref="GJD59:GJL59"/>
    <mergeCell ref="GGA59:GGI59"/>
    <mergeCell ref="GGJ59:GGR59"/>
    <mergeCell ref="GGS59:GHA59"/>
    <mergeCell ref="GHB59:GHJ59"/>
    <mergeCell ref="GHK59:GHS59"/>
    <mergeCell ref="GEH59:GEP59"/>
    <mergeCell ref="GEQ59:GEY59"/>
    <mergeCell ref="GEZ59:GFH59"/>
    <mergeCell ref="GFI59:GFQ59"/>
    <mergeCell ref="GFR59:GFZ59"/>
    <mergeCell ref="GCO59:GCW59"/>
    <mergeCell ref="GCX59:GDF59"/>
    <mergeCell ref="GDG59:GDO59"/>
    <mergeCell ref="GDP59:GDX59"/>
    <mergeCell ref="GDY59:GEG59"/>
    <mergeCell ref="GAV59:GBD59"/>
    <mergeCell ref="GBE59:GBM59"/>
    <mergeCell ref="GBN59:GBV59"/>
    <mergeCell ref="GBW59:GCE59"/>
    <mergeCell ref="GCF59:GCN59"/>
    <mergeCell ref="FZC59:FZK59"/>
    <mergeCell ref="FZL59:FZT59"/>
    <mergeCell ref="FZU59:GAC59"/>
    <mergeCell ref="GAD59:GAL59"/>
    <mergeCell ref="GAM59:GAU59"/>
    <mergeCell ref="FXJ59:FXR59"/>
    <mergeCell ref="FXS59:FYA59"/>
    <mergeCell ref="FYB59:FYJ59"/>
    <mergeCell ref="FYK59:FYS59"/>
    <mergeCell ref="FYT59:FZB59"/>
    <mergeCell ref="FVQ59:FVY59"/>
    <mergeCell ref="FVZ59:FWH59"/>
    <mergeCell ref="FWI59:FWQ59"/>
    <mergeCell ref="FWR59:FWZ59"/>
    <mergeCell ref="FXA59:FXI59"/>
    <mergeCell ref="FTX59:FUF59"/>
    <mergeCell ref="FUG59:FUO59"/>
    <mergeCell ref="FUP59:FUX59"/>
    <mergeCell ref="FUY59:FVG59"/>
    <mergeCell ref="FVH59:FVP59"/>
    <mergeCell ref="FSE59:FSM59"/>
    <mergeCell ref="FSN59:FSV59"/>
    <mergeCell ref="FSW59:FTE59"/>
    <mergeCell ref="FTF59:FTN59"/>
    <mergeCell ref="FTO59:FTW59"/>
    <mergeCell ref="FQL59:FQT59"/>
    <mergeCell ref="FQU59:FRC59"/>
    <mergeCell ref="FRD59:FRL59"/>
    <mergeCell ref="FRM59:FRU59"/>
    <mergeCell ref="FRV59:FSD59"/>
    <mergeCell ref="FOS59:FPA59"/>
    <mergeCell ref="FPB59:FPJ59"/>
    <mergeCell ref="FPK59:FPS59"/>
    <mergeCell ref="FPT59:FQB59"/>
    <mergeCell ref="FQC59:FQK59"/>
    <mergeCell ref="FMZ59:FNH59"/>
    <mergeCell ref="FNI59:FNQ59"/>
    <mergeCell ref="FNR59:FNZ59"/>
    <mergeCell ref="FOA59:FOI59"/>
    <mergeCell ref="FOJ59:FOR59"/>
    <mergeCell ref="FLG59:FLO59"/>
    <mergeCell ref="FLP59:FLX59"/>
    <mergeCell ref="FLY59:FMG59"/>
    <mergeCell ref="FMH59:FMP59"/>
    <mergeCell ref="FMQ59:FMY59"/>
    <mergeCell ref="FJN59:FJV59"/>
    <mergeCell ref="FJW59:FKE59"/>
    <mergeCell ref="FKF59:FKN59"/>
    <mergeCell ref="FKO59:FKW59"/>
    <mergeCell ref="FKX59:FLF59"/>
    <mergeCell ref="FHU59:FIC59"/>
    <mergeCell ref="FID59:FIL59"/>
    <mergeCell ref="FIM59:FIU59"/>
    <mergeCell ref="FIV59:FJD59"/>
    <mergeCell ref="FJE59:FJM59"/>
    <mergeCell ref="FGB59:FGJ59"/>
    <mergeCell ref="FGK59:FGS59"/>
    <mergeCell ref="FGT59:FHB59"/>
    <mergeCell ref="FHC59:FHK59"/>
    <mergeCell ref="FHL59:FHT59"/>
    <mergeCell ref="FEI59:FEQ59"/>
    <mergeCell ref="FER59:FEZ59"/>
    <mergeCell ref="FFA59:FFI59"/>
    <mergeCell ref="FFJ59:FFR59"/>
    <mergeCell ref="FFS59:FGA59"/>
    <mergeCell ref="FCP59:FCX59"/>
    <mergeCell ref="FCY59:FDG59"/>
    <mergeCell ref="FDH59:FDP59"/>
    <mergeCell ref="FDQ59:FDY59"/>
    <mergeCell ref="FDZ59:FEH59"/>
    <mergeCell ref="FAW59:FBE59"/>
    <mergeCell ref="FBF59:FBN59"/>
    <mergeCell ref="FBO59:FBW59"/>
    <mergeCell ref="FBX59:FCF59"/>
    <mergeCell ref="FCG59:FCO59"/>
    <mergeCell ref="EZD59:EZL59"/>
    <mergeCell ref="EZM59:EZU59"/>
    <mergeCell ref="EZV59:FAD59"/>
    <mergeCell ref="FAE59:FAM59"/>
    <mergeCell ref="FAN59:FAV59"/>
    <mergeCell ref="EXK59:EXS59"/>
    <mergeCell ref="EXT59:EYB59"/>
    <mergeCell ref="EYC59:EYK59"/>
    <mergeCell ref="EYL59:EYT59"/>
    <mergeCell ref="EYU59:EZC59"/>
    <mergeCell ref="EVR59:EVZ59"/>
    <mergeCell ref="EWA59:EWI59"/>
    <mergeCell ref="EWJ59:EWR59"/>
    <mergeCell ref="EWS59:EXA59"/>
    <mergeCell ref="EXB59:EXJ59"/>
    <mergeCell ref="ETY59:EUG59"/>
    <mergeCell ref="EUH59:EUP59"/>
    <mergeCell ref="EUQ59:EUY59"/>
    <mergeCell ref="EUZ59:EVH59"/>
    <mergeCell ref="EVI59:EVQ59"/>
    <mergeCell ref="ESF59:ESN59"/>
    <mergeCell ref="ESO59:ESW59"/>
    <mergeCell ref="ESX59:ETF59"/>
    <mergeCell ref="ETG59:ETO59"/>
    <mergeCell ref="ETP59:ETX59"/>
    <mergeCell ref="EQM59:EQU59"/>
    <mergeCell ref="EQV59:ERD59"/>
    <mergeCell ref="ERE59:ERM59"/>
    <mergeCell ref="ERN59:ERV59"/>
    <mergeCell ref="ERW59:ESE59"/>
    <mergeCell ref="EOT59:EPB59"/>
    <mergeCell ref="EPC59:EPK59"/>
    <mergeCell ref="EPL59:EPT59"/>
    <mergeCell ref="EPU59:EQC59"/>
    <mergeCell ref="EQD59:EQL59"/>
    <mergeCell ref="ENA59:ENI59"/>
    <mergeCell ref="ENJ59:ENR59"/>
    <mergeCell ref="ENS59:EOA59"/>
    <mergeCell ref="EOB59:EOJ59"/>
    <mergeCell ref="EOK59:EOS59"/>
    <mergeCell ref="ELH59:ELP59"/>
    <mergeCell ref="ELQ59:ELY59"/>
    <mergeCell ref="ELZ59:EMH59"/>
    <mergeCell ref="EMI59:EMQ59"/>
    <mergeCell ref="EMR59:EMZ59"/>
    <mergeCell ref="EJO59:EJW59"/>
    <mergeCell ref="EJX59:EKF59"/>
    <mergeCell ref="EKG59:EKO59"/>
    <mergeCell ref="EKP59:EKX59"/>
    <mergeCell ref="EKY59:ELG59"/>
    <mergeCell ref="EHV59:EID59"/>
    <mergeCell ref="EIE59:EIM59"/>
    <mergeCell ref="EIN59:EIV59"/>
    <mergeCell ref="EIW59:EJE59"/>
    <mergeCell ref="EJF59:EJN59"/>
    <mergeCell ref="EGC59:EGK59"/>
    <mergeCell ref="EGL59:EGT59"/>
    <mergeCell ref="EGU59:EHC59"/>
    <mergeCell ref="EHD59:EHL59"/>
    <mergeCell ref="EHM59:EHU59"/>
    <mergeCell ref="EEJ59:EER59"/>
    <mergeCell ref="EES59:EFA59"/>
    <mergeCell ref="EFB59:EFJ59"/>
    <mergeCell ref="EFK59:EFS59"/>
    <mergeCell ref="EFT59:EGB59"/>
    <mergeCell ref="ECQ59:ECY59"/>
    <mergeCell ref="ECZ59:EDH59"/>
    <mergeCell ref="EDI59:EDQ59"/>
    <mergeCell ref="EDR59:EDZ59"/>
    <mergeCell ref="EEA59:EEI59"/>
    <mergeCell ref="EAX59:EBF59"/>
    <mergeCell ref="EBG59:EBO59"/>
    <mergeCell ref="EBP59:EBX59"/>
    <mergeCell ref="EBY59:ECG59"/>
    <mergeCell ref="ECH59:ECP59"/>
    <mergeCell ref="DZE59:DZM59"/>
    <mergeCell ref="DZN59:DZV59"/>
    <mergeCell ref="DZW59:EAE59"/>
    <mergeCell ref="EAF59:EAN59"/>
    <mergeCell ref="EAO59:EAW59"/>
    <mergeCell ref="DXL59:DXT59"/>
    <mergeCell ref="DXU59:DYC59"/>
    <mergeCell ref="DYD59:DYL59"/>
    <mergeCell ref="DYM59:DYU59"/>
    <mergeCell ref="DYV59:DZD59"/>
    <mergeCell ref="DVS59:DWA59"/>
    <mergeCell ref="DWB59:DWJ59"/>
    <mergeCell ref="DWK59:DWS59"/>
    <mergeCell ref="DWT59:DXB59"/>
    <mergeCell ref="DXC59:DXK59"/>
    <mergeCell ref="DTZ59:DUH59"/>
    <mergeCell ref="DUI59:DUQ59"/>
    <mergeCell ref="DUR59:DUZ59"/>
    <mergeCell ref="DVA59:DVI59"/>
    <mergeCell ref="DVJ59:DVR59"/>
    <mergeCell ref="DSG59:DSO59"/>
    <mergeCell ref="DSP59:DSX59"/>
    <mergeCell ref="DSY59:DTG59"/>
    <mergeCell ref="DTH59:DTP59"/>
    <mergeCell ref="DTQ59:DTY59"/>
    <mergeCell ref="DQN59:DQV59"/>
    <mergeCell ref="DQW59:DRE59"/>
    <mergeCell ref="DRF59:DRN59"/>
    <mergeCell ref="DRO59:DRW59"/>
    <mergeCell ref="DRX59:DSF59"/>
    <mergeCell ref="DOU59:DPC59"/>
    <mergeCell ref="DPD59:DPL59"/>
    <mergeCell ref="DPM59:DPU59"/>
    <mergeCell ref="DPV59:DQD59"/>
    <mergeCell ref="DQE59:DQM59"/>
    <mergeCell ref="DNB59:DNJ59"/>
    <mergeCell ref="DNK59:DNS59"/>
    <mergeCell ref="DNT59:DOB59"/>
    <mergeCell ref="DOC59:DOK59"/>
    <mergeCell ref="DOL59:DOT59"/>
    <mergeCell ref="DLI59:DLQ59"/>
    <mergeCell ref="DLR59:DLZ59"/>
    <mergeCell ref="DMA59:DMI59"/>
    <mergeCell ref="DMJ59:DMR59"/>
    <mergeCell ref="DMS59:DNA59"/>
    <mergeCell ref="DJP59:DJX59"/>
    <mergeCell ref="DJY59:DKG59"/>
    <mergeCell ref="DKH59:DKP59"/>
    <mergeCell ref="DKQ59:DKY59"/>
    <mergeCell ref="DKZ59:DLH59"/>
    <mergeCell ref="DHW59:DIE59"/>
    <mergeCell ref="DIF59:DIN59"/>
    <mergeCell ref="DIO59:DIW59"/>
    <mergeCell ref="DIX59:DJF59"/>
    <mergeCell ref="DJG59:DJO59"/>
    <mergeCell ref="DGD59:DGL59"/>
    <mergeCell ref="DGM59:DGU59"/>
    <mergeCell ref="DGV59:DHD59"/>
    <mergeCell ref="DHE59:DHM59"/>
    <mergeCell ref="DHN59:DHV59"/>
    <mergeCell ref="DEK59:DES59"/>
    <mergeCell ref="DET59:DFB59"/>
    <mergeCell ref="DFC59:DFK59"/>
    <mergeCell ref="DFL59:DFT59"/>
    <mergeCell ref="DFU59:DGC59"/>
    <mergeCell ref="DCR59:DCZ59"/>
    <mergeCell ref="DDA59:DDI59"/>
    <mergeCell ref="DDJ59:DDR59"/>
    <mergeCell ref="DDS59:DEA59"/>
    <mergeCell ref="DEB59:DEJ59"/>
    <mergeCell ref="DAY59:DBG59"/>
    <mergeCell ref="DBH59:DBP59"/>
    <mergeCell ref="DBQ59:DBY59"/>
    <mergeCell ref="DBZ59:DCH59"/>
    <mergeCell ref="DCI59:DCQ59"/>
    <mergeCell ref="CZF59:CZN59"/>
    <mergeCell ref="CZO59:CZW59"/>
    <mergeCell ref="CZX59:DAF59"/>
    <mergeCell ref="DAG59:DAO59"/>
    <mergeCell ref="DAP59:DAX59"/>
    <mergeCell ref="CXM59:CXU59"/>
    <mergeCell ref="CXV59:CYD59"/>
    <mergeCell ref="CYE59:CYM59"/>
    <mergeCell ref="CYN59:CYV59"/>
    <mergeCell ref="CYW59:CZE59"/>
    <mergeCell ref="CVT59:CWB59"/>
    <mergeCell ref="CWC59:CWK59"/>
    <mergeCell ref="CWL59:CWT59"/>
    <mergeCell ref="CWU59:CXC59"/>
    <mergeCell ref="CXD59:CXL59"/>
    <mergeCell ref="CUA59:CUI59"/>
    <mergeCell ref="CUJ59:CUR59"/>
    <mergeCell ref="CUS59:CVA59"/>
    <mergeCell ref="CVB59:CVJ59"/>
    <mergeCell ref="CVK59:CVS59"/>
    <mergeCell ref="CSH59:CSP59"/>
    <mergeCell ref="CSQ59:CSY59"/>
    <mergeCell ref="CSZ59:CTH59"/>
    <mergeCell ref="CTI59:CTQ59"/>
    <mergeCell ref="CTR59:CTZ59"/>
    <mergeCell ref="CQO59:CQW59"/>
    <mergeCell ref="CQX59:CRF59"/>
    <mergeCell ref="CRG59:CRO59"/>
    <mergeCell ref="CRP59:CRX59"/>
    <mergeCell ref="CRY59:CSG59"/>
    <mergeCell ref="COV59:CPD59"/>
    <mergeCell ref="CPE59:CPM59"/>
    <mergeCell ref="CPN59:CPV59"/>
    <mergeCell ref="CPW59:CQE59"/>
    <mergeCell ref="CQF59:CQN59"/>
    <mergeCell ref="CNC59:CNK59"/>
    <mergeCell ref="CNL59:CNT59"/>
    <mergeCell ref="CNU59:COC59"/>
    <mergeCell ref="COD59:COL59"/>
    <mergeCell ref="COM59:COU59"/>
    <mergeCell ref="CLJ59:CLR59"/>
    <mergeCell ref="CLS59:CMA59"/>
    <mergeCell ref="CMB59:CMJ59"/>
    <mergeCell ref="CMK59:CMS59"/>
    <mergeCell ref="CMT59:CNB59"/>
    <mergeCell ref="CJQ59:CJY59"/>
    <mergeCell ref="CJZ59:CKH59"/>
    <mergeCell ref="CKI59:CKQ59"/>
    <mergeCell ref="CKR59:CKZ59"/>
    <mergeCell ref="CLA59:CLI59"/>
    <mergeCell ref="CHX59:CIF59"/>
    <mergeCell ref="CIG59:CIO59"/>
    <mergeCell ref="CIP59:CIX59"/>
    <mergeCell ref="CIY59:CJG59"/>
    <mergeCell ref="CJH59:CJP59"/>
    <mergeCell ref="CGE59:CGM59"/>
    <mergeCell ref="CGN59:CGV59"/>
    <mergeCell ref="CGW59:CHE59"/>
    <mergeCell ref="CHF59:CHN59"/>
    <mergeCell ref="CHO59:CHW59"/>
    <mergeCell ref="CEL59:CET59"/>
    <mergeCell ref="CEU59:CFC59"/>
    <mergeCell ref="CFD59:CFL59"/>
    <mergeCell ref="CFM59:CFU59"/>
    <mergeCell ref="CFV59:CGD59"/>
    <mergeCell ref="CCS59:CDA59"/>
    <mergeCell ref="CDB59:CDJ59"/>
    <mergeCell ref="CDK59:CDS59"/>
    <mergeCell ref="CDT59:CEB59"/>
    <mergeCell ref="CEC59:CEK59"/>
    <mergeCell ref="CAZ59:CBH59"/>
    <mergeCell ref="CBI59:CBQ59"/>
    <mergeCell ref="CBR59:CBZ59"/>
    <mergeCell ref="CCA59:CCI59"/>
    <mergeCell ref="CCJ59:CCR59"/>
    <mergeCell ref="BZG59:BZO59"/>
    <mergeCell ref="BZP59:BZX59"/>
    <mergeCell ref="BZY59:CAG59"/>
    <mergeCell ref="CAH59:CAP59"/>
    <mergeCell ref="CAQ59:CAY59"/>
    <mergeCell ref="BXN59:BXV59"/>
    <mergeCell ref="BXW59:BYE59"/>
    <mergeCell ref="BYF59:BYN59"/>
    <mergeCell ref="BYO59:BYW59"/>
    <mergeCell ref="BYX59:BZF59"/>
    <mergeCell ref="BVU59:BWC59"/>
    <mergeCell ref="BWD59:BWL59"/>
    <mergeCell ref="BWM59:BWU59"/>
    <mergeCell ref="BWV59:BXD59"/>
    <mergeCell ref="BXE59:BXM59"/>
    <mergeCell ref="BUB59:BUJ59"/>
    <mergeCell ref="BUK59:BUS59"/>
    <mergeCell ref="BUT59:BVB59"/>
    <mergeCell ref="BVC59:BVK59"/>
    <mergeCell ref="BVL59:BVT59"/>
    <mergeCell ref="BSI59:BSQ59"/>
    <mergeCell ref="BSR59:BSZ59"/>
    <mergeCell ref="BTA59:BTI59"/>
    <mergeCell ref="BTJ59:BTR59"/>
    <mergeCell ref="BTS59:BUA59"/>
    <mergeCell ref="BQP59:BQX59"/>
    <mergeCell ref="BQY59:BRG59"/>
    <mergeCell ref="BRH59:BRP59"/>
    <mergeCell ref="BRQ59:BRY59"/>
    <mergeCell ref="BRZ59:BSH59"/>
    <mergeCell ref="BOW59:BPE59"/>
    <mergeCell ref="BPF59:BPN59"/>
    <mergeCell ref="BPO59:BPW59"/>
    <mergeCell ref="BPX59:BQF59"/>
    <mergeCell ref="BQG59:BQO59"/>
    <mergeCell ref="BND59:BNL59"/>
    <mergeCell ref="BNM59:BNU59"/>
    <mergeCell ref="BNV59:BOD59"/>
    <mergeCell ref="BOE59:BOM59"/>
    <mergeCell ref="BON59:BOV59"/>
    <mergeCell ref="BLK59:BLS59"/>
    <mergeCell ref="BLT59:BMB59"/>
    <mergeCell ref="BMC59:BMK59"/>
    <mergeCell ref="BML59:BMT59"/>
    <mergeCell ref="BMU59:BNC59"/>
    <mergeCell ref="BJR59:BJZ59"/>
    <mergeCell ref="BKA59:BKI59"/>
    <mergeCell ref="BKJ59:BKR59"/>
    <mergeCell ref="BKS59:BLA59"/>
    <mergeCell ref="BLB59:BLJ59"/>
    <mergeCell ref="BHY59:BIG59"/>
    <mergeCell ref="BIH59:BIP59"/>
    <mergeCell ref="BIQ59:BIY59"/>
    <mergeCell ref="BIZ59:BJH59"/>
    <mergeCell ref="BJI59:BJQ59"/>
    <mergeCell ref="BGF59:BGN59"/>
    <mergeCell ref="BGO59:BGW59"/>
    <mergeCell ref="BGX59:BHF59"/>
    <mergeCell ref="BHG59:BHO59"/>
    <mergeCell ref="BHP59:BHX59"/>
    <mergeCell ref="BEM59:BEU59"/>
    <mergeCell ref="BEV59:BFD59"/>
    <mergeCell ref="BFE59:BFM59"/>
    <mergeCell ref="BFN59:BFV59"/>
    <mergeCell ref="BFW59:BGE59"/>
    <mergeCell ref="BCT59:BDB59"/>
    <mergeCell ref="BDC59:BDK59"/>
    <mergeCell ref="BDL59:BDT59"/>
    <mergeCell ref="BDU59:BEC59"/>
    <mergeCell ref="BED59:BEL59"/>
    <mergeCell ref="BBA59:BBI59"/>
    <mergeCell ref="BBJ59:BBR59"/>
    <mergeCell ref="BBS59:BCA59"/>
    <mergeCell ref="BCB59:BCJ59"/>
    <mergeCell ref="BCK59:BCS59"/>
    <mergeCell ref="AZH59:AZP59"/>
    <mergeCell ref="AZQ59:AZY59"/>
    <mergeCell ref="AZZ59:BAH59"/>
    <mergeCell ref="BAI59:BAQ59"/>
    <mergeCell ref="BAR59:BAZ59"/>
    <mergeCell ref="AXO59:AXW59"/>
    <mergeCell ref="AXX59:AYF59"/>
    <mergeCell ref="AYG59:AYO59"/>
    <mergeCell ref="AYP59:AYX59"/>
    <mergeCell ref="AYY59:AZG59"/>
    <mergeCell ref="AVV59:AWD59"/>
    <mergeCell ref="AWE59:AWM59"/>
    <mergeCell ref="AWN59:AWV59"/>
    <mergeCell ref="AWW59:AXE59"/>
    <mergeCell ref="AXF59:AXN59"/>
    <mergeCell ref="AUC59:AUK59"/>
    <mergeCell ref="AUL59:AUT59"/>
    <mergeCell ref="AUU59:AVC59"/>
    <mergeCell ref="AVD59:AVL59"/>
    <mergeCell ref="AVM59:AVU59"/>
    <mergeCell ref="ASJ59:ASR59"/>
    <mergeCell ref="ASS59:ATA59"/>
    <mergeCell ref="ATB59:ATJ59"/>
    <mergeCell ref="ATK59:ATS59"/>
    <mergeCell ref="ATT59:AUB59"/>
    <mergeCell ref="AQQ59:AQY59"/>
    <mergeCell ref="AQZ59:ARH59"/>
    <mergeCell ref="ARI59:ARQ59"/>
    <mergeCell ref="ARR59:ARZ59"/>
    <mergeCell ref="ASA59:ASI59"/>
    <mergeCell ref="AOX59:APF59"/>
    <mergeCell ref="APG59:APO59"/>
    <mergeCell ref="APP59:APX59"/>
    <mergeCell ref="APY59:AQG59"/>
    <mergeCell ref="AQH59:AQP59"/>
    <mergeCell ref="OY59:PG59"/>
    <mergeCell ref="PH59:PP59"/>
    <mergeCell ref="PQ59:PY59"/>
    <mergeCell ref="PZ59:QH59"/>
    <mergeCell ref="QI59:QQ59"/>
    <mergeCell ref="ANE59:ANM59"/>
    <mergeCell ref="ANN59:ANV59"/>
    <mergeCell ref="ANW59:AOE59"/>
    <mergeCell ref="AOF59:AON59"/>
    <mergeCell ref="AOO59:AOW59"/>
    <mergeCell ref="ALL59:ALT59"/>
    <mergeCell ref="ALU59:AMC59"/>
    <mergeCell ref="AMD59:AML59"/>
    <mergeCell ref="AMM59:AMU59"/>
    <mergeCell ref="AMV59:AND59"/>
    <mergeCell ref="AJS59:AKA59"/>
    <mergeCell ref="AKB59:AKJ59"/>
    <mergeCell ref="AKK59:AKS59"/>
    <mergeCell ref="AKT59:ALB59"/>
    <mergeCell ref="ALC59:ALK59"/>
    <mergeCell ref="AHZ59:AIH59"/>
    <mergeCell ref="AII59:AIQ59"/>
    <mergeCell ref="AIR59:AIZ59"/>
    <mergeCell ref="AJA59:AJI59"/>
    <mergeCell ref="AJJ59:AJR59"/>
    <mergeCell ref="AGY59:AHG59"/>
    <mergeCell ref="AHH59:AHP59"/>
    <mergeCell ref="AHQ59:AHY59"/>
    <mergeCell ref="AEN59:AEV59"/>
    <mergeCell ref="AEW59:AFE59"/>
    <mergeCell ref="AFF59:AFN59"/>
    <mergeCell ref="AFO59:AFW59"/>
    <mergeCell ref="AFX59:AGF59"/>
    <mergeCell ref="ACU59:ADC59"/>
    <mergeCell ref="ADD59:ADL59"/>
    <mergeCell ref="ADM59:ADU59"/>
    <mergeCell ref="ADV59:AED59"/>
    <mergeCell ref="AEE59:AEM59"/>
    <mergeCell ref="NF59:NN59"/>
    <mergeCell ref="NO59:NW59"/>
    <mergeCell ref="NX59:OF59"/>
    <mergeCell ref="OG59:OO59"/>
    <mergeCell ref="OP59:OX59"/>
    <mergeCell ref="LM59:LU59"/>
    <mergeCell ref="LV59:MD59"/>
    <mergeCell ref="ME59:MM59"/>
    <mergeCell ref="MN59:MV59"/>
    <mergeCell ref="MW59:NE59"/>
    <mergeCell ref="JT59:KB59"/>
    <mergeCell ref="KC59:KK59"/>
    <mergeCell ref="KL59:KT59"/>
    <mergeCell ref="KU59:LC59"/>
    <mergeCell ref="LD59:LL59"/>
    <mergeCell ref="AGG59:AGO59"/>
    <mergeCell ref="AGP59:AGX59"/>
    <mergeCell ref="JK59:JS59"/>
    <mergeCell ref="GH59:GP59"/>
    <mergeCell ref="GQ59:GY59"/>
    <mergeCell ref="GZ59:HH59"/>
    <mergeCell ref="HI59:HQ59"/>
    <mergeCell ref="HR59:HZ59"/>
    <mergeCell ref="EO59:EW59"/>
    <mergeCell ref="EX59:FF59"/>
    <mergeCell ref="FG59:FO59"/>
    <mergeCell ref="FP59:FX59"/>
    <mergeCell ref="FY59:GG59"/>
    <mergeCell ref="CV59:DD59"/>
    <mergeCell ref="DE59:DM59"/>
    <mergeCell ref="DN59:DV59"/>
    <mergeCell ref="DW59:EE59"/>
    <mergeCell ref="EF59:EN59"/>
    <mergeCell ref="ABB59:ABJ59"/>
    <mergeCell ref="ABK59:ABS59"/>
    <mergeCell ref="ABT59:ACB59"/>
    <mergeCell ref="ACC59:ACK59"/>
    <mergeCell ref="ACL59:ACT59"/>
    <mergeCell ref="ZI59:ZQ59"/>
    <mergeCell ref="ZR59:ZZ59"/>
    <mergeCell ref="AAA59:AAI59"/>
    <mergeCell ref="AAJ59:AAR59"/>
    <mergeCell ref="AAS59:ABA59"/>
    <mergeCell ref="XP59:XX59"/>
    <mergeCell ref="XY59:YG59"/>
    <mergeCell ref="YH59:YP59"/>
    <mergeCell ref="YQ59:YY59"/>
    <mergeCell ref="YZ59:ZH59"/>
    <mergeCell ref="VW59:WE59"/>
    <mergeCell ref="WF59:WN59"/>
    <mergeCell ref="WO59:WW59"/>
    <mergeCell ref="WX59:XF59"/>
    <mergeCell ref="XG59:XO59"/>
    <mergeCell ref="VN59:VV59"/>
    <mergeCell ref="SK59:SS59"/>
    <mergeCell ref="ST59:TB59"/>
    <mergeCell ref="TC59:TK59"/>
    <mergeCell ref="TL59:TT59"/>
    <mergeCell ref="TU59:UC59"/>
    <mergeCell ref="QR59:QZ59"/>
    <mergeCell ref="RA59:RI59"/>
    <mergeCell ref="RJ59:RR59"/>
    <mergeCell ref="RS59:SA59"/>
    <mergeCell ref="SB59:SJ59"/>
    <mergeCell ref="BC59:BK59"/>
    <mergeCell ref="BL59:BT59"/>
    <mergeCell ref="BU59:CC59"/>
    <mergeCell ref="CD59:CL59"/>
    <mergeCell ref="CM59:CU59"/>
    <mergeCell ref="J59:R59"/>
    <mergeCell ref="S59:AA59"/>
    <mergeCell ref="AB59:AJ59"/>
    <mergeCell ref="AK59:AS59"/>
    <mergeCell ref="AT59:BB59"/>
    <mergeCell ref="XDQ55:XDY55"/>
    <mergeCell ref="XDZ55:XEH55"/>
    <mergeCell ref="XEI55:XEQ55"/>
    <mergeCell ref="WPU55:WQC55"/>
    <mergeCell ref="WQD55:WQL55"/>
    <mergeCell ref="WQM55:WQU55"/>
    <mergeCell ref="WQV55:WRD55"/>
    <mergeCell ref="WRE55:WRM55"/>
    <mergeCell ref="WOB55:WOJ55"/>
    <mergeCell ref="WOK55:WOS55"/>
    <mergeCell ref="WOT55:WPB55"/>
    <mergeCell ref="WPC55:WPK55"/>
    <mergeCell ref="WPL55:WPT55"/>
    <mergeCell ref="WMI55:WMQ55"/>
    <mergeCell ref="WMR55:WMZ55"/>
    <mergeCell ref="WNA55:WNI55"/>
    <mergeCell ref="WNJ55:WNR55"/>
    <mergeCell ref="WNS55:WOA55"/>
    <mergeCell ref="WKP55:WKX55"/>
    <mergeCell ref="WKY55:WLG55"/>
    <mergeCell ref="WLH55:WLP55"/>
    <mergeCell ref="WLQ55:WLY55"/>
    <mergeCell ref="WLZ55:WMH55"/>
    <mergeCell ref="WIW55:WJE55"/>
    <mergeCell ref="WJF55:WJN55"/>
    <mergeCell ref="WJO55:WJW55"/>
    <mergeCell ref="WJX55:WKF55"/>
    <mergeCell ref="WKG55:WKO55"/>
    <mergeCell ref="WHD55:WHL55"/>
    <mergeCell ref="WHM55:WHU55"/>
    <mergeCell ref="WHV55:WID55"/>
    <mergeCell ref="WIE55:WIM55"/>
    <mergeCell ref="WIN55:WIV55"/>
    <mergeCell ref="WFK55:WFS55"/>
    <mergeCell ref="UD59:UL59"/>
    <mergeCell ref="UM59:UU59"/>
    <mergeCell ref="UV59:VD59"/>
    <mergeCell ref="VE59:VM59"/>
    <mergeCell ref="WFT55:WGB55"/>
    <mergeCell ref="WGC55:WGK55"/>
    <mergeCell ref="WGL55:WGT55"/>
    <mergeCell ref="WGU55:WHC55"/>
    <mergeCell ref="WDR55:WDZ55"/>
    <mergeCell ref="WEA55:WEI55"/>
    <mergeCell ref="WEJ55:WER55"/>
    <mergeCell ref="WES55:WFA55"/>
    <mergeCell ref="WFB55:WFJ55"/>
    <mergeCell ref="WBY55:WCG55"/>
    <mergeCell ref="WCH55:WCP55"/>
    <mergeCell ref="WCQ55:WCY55"/>
    <mergeCell ref="WCZ55:WDH55"/>
    <mergeCell ref="WDI55:WDQ55"/>
    <mergeCell ref="WAF55:WAN55"/>
    <mergeCell ref="WAO55:WAW55"/>
    <mergeCell ref="XER55:XEZ55"/>
    <mergeCell ref="XFA55:XFD55"/>
    <mergeCell ref="XBX55:XCF55"/>
    <mergeCell ref="XCG55:XCO55"/>
    <mergeCell ref="XCP55:XCX55"/>
    <mergeCell ref="XCY55:XDG55"/>
    <mergeCell ref="XDH55:XDP55"/>
    <mergeCell ref="XAE55:XAM55"/>
    <mergeCell ref="XAN55:XAV55"/>
    <mergeCell ref="XAW55:XBE55"/>
    <mergeCell ref="XBF55:XBN55"/>
    <mergeCell ref="XBO55:XBW55"/>
    <mergeCell ref="WYL55:WYT55"/>
    <mergeCell ref="WYU55:WZC55"/>
    <mergeCell ref="WZD55:WZL55"/>
    <mergeCell ref="WZM55:WZU55"/>
    <mergeCell ref="WZV55:XAD55"/>
    <mergeCell ref="WWS55:WXA55"/>
    <mergeCell ref="WXB55:WXJ55"/>
    <mergeCell ref="WXK55:WXS55"/>
    <mergeCell ref="WXT55:WYB55"/>
    <mergeCell ref="WYC55:WYK55"/>
    <mergeCell ref="WUZ55:WVH55"/>
    <mergeCell ref="WVI55:WVQ55"/>
    <mergeCell ref="WVR55:WVZ55"/>
    <mergeCell ref="WWA55:WWI55"/>
    <mergeCell ref="WWJ55:WWR55"/>
    <mergeCell ref="WTG55:WTO55"/>
    <mergeCell ref="WTP55:WTX55"/>
    <mergeCell ref="WTY55:WUG55"/>
    <mergeCell ref="WUH55:WUP55"/>
    <mergeCell ref="WUQ55:WUY55"/>
    <mergeCell ref="WRN55:WRV55"/>
    <mergeCell ref="WRW55:WSE55"/>
    <mergeCell ref="WSF55:WSN55"/>
    <mergeCell ref="WSO55:WSW55"/>
    <mergeCell ref="WSX55:WTF55"/>
    <mergeCell ref="WAX55:WBF55"/>
    <mergeCell ref="WBG55:WBO55"/>
    <mergeCell ref="WBP55:WBX55"/>
    <mergeCell ref="VYM55:VYU55"/>
    <mergeCell ref="VYV55:VZD55"/>
    <mergeCell ref="VZE55:VZM55"/>
    <mergeCell ref="VZN55:VZV55"/>
    <mergeCell ref="VZW55:WAE55"/>
    <mergeCell ref="VWT55:VXB55"/>
    <mergeCell ref="VXC55:VXK55"/>
    <mergeCell ref="VXL55:VXT55"/>
    <mergeCell ref="VXU55:VYC55"/>
    <mergeCell ref="VYD55:VYL55"/>
    <mergeCell ref="VVA55:VVI55"/>
    <mergeCell ref="VVJ55:VVR55"/>
    <mergeCell ref="VVS55:VWA55"/>
    <mergeCell ref="VWB55:VWJ55"/>
    <mergeCell ref="VWK55:VWS55"/>
    <mergeCell ref="VTH55:VTP55"/>
    <mergeCell ref="VTQ55:VTY55"/>
    <mergeCell ref="VTZ55:VUH55"/>
    <mergeCell ref="VUI55:VUQ55"/>
    <mergeCell ref="VUR55:VUZ55"/>
    <mergeCell ref="VRO55:VRW55"/>
    <mergeCell ref="VRX55:VSF55"/>
    <mergeCell ref="VSG55:VSO55"/>
    <mergeCell ref="VSP55:VSX55"/>
    <mergeCell ref="VSY55:VTG55"/>
    <mergeCell ref="VPV55:VQD55"/>
    <mergeCell ref="VQE55:VQM55"/>
    <mergeCell ref="VQN55:VQV55"/>
    <mergeCell ref="VQW55:VRE55"/>
    <mergeCell ref="VRF55:VRN55"/>
    <mergeCell ref="VOC55:VOK55"/>
    <mergeCell ref="VOL55:VOT55"/>
    <mergeCell ref="VOU55:VPC55"/>
    <mergeCell ref="VPD55:VPL55"/>
    <mergeCell ref="VPM55:VPU55"/>
    <mergeCell ref="VMJ55:VMR55"/>
    <mergeCell ref="VMS55:VNA55"/>
    <mergeCell ref="VNB55:VNJ55"/>
    <mergeCell ref="VNK55:VNS55"/>
    <mergeCell ref="VNT55:VOB55"/>
    <mergeCell ref="VKQ55:VKY55"/>
    <mergeCell ref="VKZ55:VLH55"/>
    <mergeCell ref="VLI55:VLQ55"/>
    <mergeCell ref="VLR55:VLZ55"/>
    <mergeCell ref="VMA55:VMI55"/>
    <mergeCell ref="VIX55:VJF55"/>
    <mergeCell ref="VJG55:VJO55"/>
    <mergeCell ref="VJP55:VJX55"/>
    <mergeCell ref="VJY55:VKG55"/>
    <mergeCell ref="VKH55:VKP55"/>
    <mergeCell ref="VHE55:VHM55"/>
    <mergeCell ref="VHN55:VHV55"/>
    <mergeCell ref="VHW55:VIE55"/>
    <mergeCell ref="VIF55:VIN55"/>
    <mergeCell ref="VIO55:VIW55"/>
    <mergeCell ref="VFL55:VFT55"/>
    <mergeCell ref="VFU55:VGC55"/>
    <mergeCell ref="VGD55:VGL55"/>
    <mergeCell ref="VGM55:VGU55"/>
    <mergeCell ref="VGV55:VHD55"/>
    <mergeCell ref="VDS55:VEA55"/>
    <mergeCell ref="VEB55:VEJ55"/>
    <mergeCell ref="VEK55:VES55"/>
    <mergeCell ref="VET55:VFB55"/>
    <mergeCell ref="VFC55:VFK55"/>
    <mergeCell ref="VBZ55:VCH55"/>
    <mergeCell ref="VCI55:VCQ55"/>
    <mergeCell ref="VCR55:VCZ55"/>
    <mergeCell ref="VDA55:VDI55"/>
    <mergeCell ref="VDJ55:VDR55"/>
    <mergeCell ref="VAG55:VAO55"/>
    <mergeCell ref="VAP55:VAX55"/>
    <mergeCell ref="VAY55:VBG55"/>
    <mergeCell ref="VBH55:VBP55"/>
    <mergeCell ref="VBQ55:VBY55"/>
    <mergeCell ref="UYN55:UYV55"/>
    <mergeCell ref="UYW55:UZE55"/>
    <mergeCell ref="UZF55:UZN55"/>
    <mergeCell ref="UZO55:UZW55"/>
    <mergeCell ref="UZX55:VAF55"/>
    <mergeCell ref="UWU55:UXC55"/>
    <mergeCell ref="UXD55:UXL55"/>
    <mergeCell ref="UXM55:UXU55"/>
    <mergeCell ref="UXV55:UYD55"/>
    <mergeCell ref="UYE55:UYM55"/>
    <mergeCell ref="UVB55:UVJ55"/>
    <mergeCell ref="UVK55:UVS55"/>
    <mergeCell ref="UVT55:UWB55"/>
    <mergeCell ref="UWC55:UWK55"/>
    <mergeCell ref="UWL55:UWT55"/>
    <mergeCell ref="UTI55:UTQ55"/>
    <mergeCell ref="UTR55:UTZ55"/>
    <mergeCell ref="UUA55:UUI55"/>
    <mergeCell ref="UUJ55:UUR55"/>
    <mergeCell ref="UUS55:UVA55"/>
    <mergeCell ref="URP55:URX55"/>
    <mergeCell ref="URY55:USG55"/>
    <mergeCell ref="USH55:USP55"/>
    <mergeCell ref="USQ55:USY55"/>
    <mergeCell ref="USZ55:UTH55"/>
    <mergeCell ref="UPW55:UQE55"/>
    <mergeCell ref="UQF55:UQN55"/>
    <mergeCell ref="UQO55:UQW55"/>
    <mergeCell ref="UQX55:URF55"/>
    <mergeCell ref="URG55:URO55"/>
    <mergeCell ref="UOD55:UOL55"/>
    <mergeCell ref="UOM55:UOU55"/>
    <mergeCell ref="UOV55:UPD55"/>
    <mergeCell ref="UPE55:UPM55"/>
    <mergeCell ref="UPN55:UPV55"/>
    <mergeCell ref="UMK55:UMS55"/>
    <mergeCell ref="UMT55:UNB55"/>
    <mergeCell ref="UNC55:UNK55"/>
    <mergeCell ref="UNL55:UNT55"/>
    <mergeCell ref="UNU55:UOC55"/>
    <mergeCell ref="UKR55:UKZ55"/>
    <mergeCell ref="ULA55:ULI55"/>
    <mergeCell ref="ULJ55:ULR55"/>
    <mergeCell ref="ULS55:UMA55"/>
    <mergeCell ref="UMB55:UMJ55"/>
    <mergeCell ref="UIY55:UJG55"/>
    <mergeCell ref="UJH55:UJP55"/>
    <mergeCell ref="UJQ55:UJY55"/>
    <mergeCell ref="UJZ55:UKH55"/>
    <mergeCell ref="UKI55:UKQ55"/>
    <mergeCell ref="UHF55:UHN55"/>
    <mergeCell ref="UHO55:UHW55"/>
    <mergeCell ref="UHX55:UIF55"/>
    <mergeCell ref="UIG55:UIO55"/>
    <mergeCell ref="UIP55:UIX55"/>
    <mergeCell ref="UFM55:UFU55"/>
    <mergeCell ref="UFV55:UGD55"/>
    <mergeCell ref="UGE55:UGM55"/>
    <mergeCell ref="UGN55:UGV55"/>
    <mergeCell ref="UGW55:UHE55"/>
    <mergeCell ref="UDT55:UEB55"/>
    <mergeCell ref="UEC55:UEK55"/>
    <mergeCell ref="UEL55:UET55"/>
    <mergeCell ref="UEU55:UFC55"/>
    <mergeCell ref="UFD55:UFL55"/>
    <mergeCell ref="UCA55:UCI55"/>
    <mergeCell ref="UCJ55:UCR55"/>
    <mergeCell ref="UCS55:UDA55"/>
    <mergeCell ref="UDB55:UDJ55"/>
    <mergeCell ref="UDK55:UDS55"/>
    <mergeCell ref="UAH55:UAP55"/>
    <mergeCell ref="UAQ55:UAY55"/>
    <mergeCell ref="UAZ55:UBH55"/>
    <mergeCell ref="UBI55:UBQ55"/>
    <mergeCell ref="UBR55:UBZ55"/>
    <mergeCell ref="TYO55:TYW55"/>
    <mergeCell ref="TYX55:TZF55"/>
    <mergeCell ref="TZG55:TZO55"/>
    <mergeCell ref="TZP55:TZX55"/>
    <mergeCell ref="TZY55:UAG55"/>
    <mergeCell ref="TWV55:TXD55"/>
    <mergeCell ref="TXE55:TXM55"/>
    <mergeCell ref="TXN55:TXV55"/>
    <mergeCell ref="TXW55:TYE55"/>
    <mergeCell ref="TYF55:TYN55"/>
    <mergeCell ref="TVC55:TVK55"/>
    <mergeCell ref="TVL55:TVT55"/>
    <mergeCell ref="TVU55:TWC55"/>
    <mergeCell ref="TWD55:TWL55"/>
    <mergeCell ref="TWM55:TWU55"/>
    <mergeCell ref="TTJ55:TTR55"/>
    <mergeCell ref="TTS55:TUA55"/>
    <mergeCell ref="TUB55:TUJ55"/>
    <mergeCell ref="TUK55:TUS55"/>
    <mergeCell ref="TUT55:TVB55"/>
    <mergeCell ref="TRQ55:TRY55"/>
    <mergeCell ref="TRZ55:TSH55"/>
    <mergeCell ref="TSI55:TSQ55"/>
    <mergeCell ref="TSR55:TSZ55"/>
    <mergeCell ref="TTA55:TTI55"/>
    <mergeCell ref="TPX55:TQF55"/>
    <mergeCell ref="TQG55:TQO55"/>
    <mergeCell ref="TQP55:TQX55"/>
    <mergeCell ref="TQY55:TRG55"/>
    <mergeCell ref="TRH55:TRP55"/>
    <mergeCell ref="TOE55:TOM55"/>
    <mergeCell ref="TON55:TOV55"/>
    <mergeCell ref="TOW55:TPE55"/>
    <mergeCell ref="TPF55:TPN55"/>
    <mergeCell ref="TPO55:TPW55"/>
    <mergeCell ref="TML55:TMT55"/>
    <mergeCell ref="TMU55:TNC55"/>
    <mergeCell ref="TND55:TNL55"/>
    <mergeCell ref="TNM55:TNU55"/>
    <mergeCell ref="TNV55:TOD55"/>
    <mergeCell ref="TKS55:TLA55"/>
    <mergeCell ref="TLB55:TLJ55"/>
    <mergeCell ref="TLK55:TLS55"/>
    <mergeCell ref="TLT55:TMB55"/>
    <mergeCell ref="TMC55:TMK55"/>
    <mergeCell ref="TIZ55:TJH55"/>
    <mergeCell ref="TJI55:TJQ55"/>
    <mergeCell ref="TJR55:TJZ55"/>
    <mergeCell ref="TKA55:TKI55"/>
    <mergeCell ref="TKJ55:TKR55"/>
    <mergeCell ref="THG55:THO55"/>
    <mergeCell ref="THP55:THX55"/>
    <mergeCell ref="THY55:TIG55"/>
    <mergeCell ref="TIH55:TIP55"/>
    <mergeCell ref="TIQ55:TIY55"/>
    <mergeCell ref="TFN55:TFV55"/>
    <mergeCell ref="TFW55:TGE55"/>
    <mergeCell ref="TGF55:TGN55"/>
    <mergeCell ref="TGO55:TGW55"/>
    <mergeCell ref="TGX55:THF55"/>
    <mergeCell ref="TDU55:TEC55"/>
    <mergeCell ref="TED55:TEL55"/>
    <mergeCell ref="TEM55:TEU55"/>
    <mergeCell ref="TEV55:TFD55"/>
    <mergeCell ref="TFE55:TFM55"/>
    <mergeCell ref="TCB55:TCJ55"/>
    <mergeCell ref="TCK55:TCS55"/>
    <mergeCell ref="TCT55:TDB55"/>
    <mergeCell ref="TDC55:TDK55"/>
    <mergeCell ref="TDL55:TDT55"/>
    <mergeCell ref="TAI55:TAQ55"/>
    <mergeCell ref="TAR55:TAZ55"/>
    <mergeCell ref="TBA55:TBI55"/>
    <mergeCell ref="TBJ55:TBR55"/>
    <mergeCell ref="TBS55:TCA55"/>
    <mergeCell ref="SYP55:SYX55"/>
    <mergeCell ref="SYY55:SZG55"/>
    <mergeCell ref="SZH55:SZP55"/>
    <mergeCell ref="SZQ55:SZY55"/>
    <mergeCell ref="SZZ55:TAH55"/>
    <mergeCell ref="SWW55:SXE55"/>
    <mergeCell ref="SXF55:SXN55"/>
    <mergeCell ref="SXO55:SXW55"/>
    <mergeCell ref="SXX55:SYF55"/>
    <mergeCell ref="SYG55:SYO55"/>
    <mergeCell ref="SVD55:SVL55"/>
    <mergeCell ref="SVM55:SVU55"/>
    <mergeCell ref="SVV55:SWD55"/>
    <mergeCell ref="SWE55:SWM55"/>
    <mergeCell ref="SWN55:SWV55"/>
    <mergeCell ref="STK55:STS55"/>
    <mergeCell ref="STT55:SUB55"/>
    <mergeCell ref="SUC55:SUK55"/>
    <mergeCell ref="SUL55:SUT55"/>
    <mergeCell ref="SUU55:SVC55"/>
    <mergeCell ref="SRR55:SRZ55"/>
    <mergeCell ref="SSA55:SSI55"/>
    <mergeCell ref="SSJ55:SSR55"/>
    <mergeCell ref="SSS55:STA55"/>
    <mergeCell ref="STB55:STJ55"/>
    <mergeCell ref="SPY55:SQG55"/>
    <mergeCell ref="SQH55:SQP55"/>
    <mergeCell ref="SQQ55:SQY55"/>
    <mergeCell ref="SQZ55:SRH55"/>
    <mergeCell ref="SRI55:SRQ55"/>
    <mergeCell ref="SOF55:SON55"/>
    <mergeCell ref="SOO55:SOW55"/>
    <mergeCell ref="SOX55:SPF55"/>
    <mergeCell ref="SPG55:SPO55"/>
    <mergeCell ref="SPP55:SPX55"/>
    <mergeCell ref="SMM55:SMU55"/>
    <mergeCell ref="SMV55:SND55"/>
    <mergeCell ref="SNE55:SNM55"/>
    <mergeCell ref="SNN55:SNV55"/>
    <mergeCell ref="SNW55:SOE55"/>
    <mergeCell ref="SKT55:SLB55"/>
    <mergeCell ref="SLC55:SLK55"/>
    <mergeCell ref="SLL55:SLT55"/>
    <mergeCell ref="SLU55:SMC55"/>
    <mergeCell ref="SMD55:SML55"/>
    <mergeCell ref="SJA55:SJI55"/>
    <mergeCell ref="SJJ55:SJR55"/>
    <mergeCell ref="SJS55:SKA55"/>
    <mergeCell ref="SKB55:SKJ55"/>
    <mergeCell ref="SKK55:SKS55"/>
    <mergeCell ref="SHH55:SHP55"/>
    <mergeCell ref="SHQ55:SHY55"/>
    <mergeCell ref="SHZ55:SIH55"/>
    <mergeCell ref="SII55:SIQ55"/>
    <mergeCell ref="SIR55:SIZ55"/>
    <mergeCell ref="SFO55:SFW55"/>
    <mergeCell ref="SFX55:SGF55"/>
    <mergeCell ref="SGG55:SGO55"/>
    <mergeCell ref="SGP55:SGX55"/>
    <mergeCell ref="SGY55:SHG55"/>
    <mergeCell ref="SDV55:SED55"/>
    <mergeCell ref="SEE55:SEM55"/>
    <mergeCell ref="SEN55:SEV55"/>
    <mergeCell ref="SEW55:SFE55"/>
    <mergeCell ref="SFF55:SFN55"/>
    <mergeCell ref="SCC55:SCK55"/>
    <mergeCell ref="SCL55:SCT55"/>
    <mergeCell ref="SCU55:SDC55"/>
    <mergeCell ref="SDD55:SDL55"/>
    <mergeCell ref="SDM55:SDU55"/>
    <mergeCell ref="SAJ55:SAR55"/>
    <mergeCell ref="SAS55:SBA55"/>
    <mergeCell ref="SBB55:SBJ55"/>
    <mergeCell ref="SBK55:SBS55"/>
    <mergeCell ref="SBT55:SCB55"/>
    <mergeCell ref="RYQ55:RYY55"/>
    <mergeCell ref="RYZ55:RZH55"/>
    <mergeCell ref="RZI55:RZQ55"/>
    <mergeCell ref="RZR55:RZZ55"/>
    <mergeCell ref="SAA55:SAI55"/>
    <mergeCell ref="RWX55:RXF55"/>
    <mergeCell ref="RXG55:RXO55"/>
    <mergeCell ref="RXP55:RXX55"/>
    <mergeCell ref="RXY55:RYG55"/>
    <mergeCell ref="RYH55:RYP55"/>
    <mergeCell ref="RVE55:RVM55"/>
    <mergeCell ref="RVN55:RVV55"/>
    <mergeCell ref="RVW55:RWE55"/>
    <mergeCell ref="RWF55:RWN55"/>
    <mergeCell ref="RWO55:RWW55"/>
    <mergeCell ref="RTL55:RTT55"/>
    <mergeCell ref="RTU55:RUC55"/>
    <mergeCell ref="RUD55:RUL55"/>
    <mergeCell ref="RUM55:RUU55"/>
    <mergeCell ref="RUV55:RVD55"/>
    <mergeCell ref="RRS55:RSA55"/>
    <mergeCell ref="RSB55:RSJ55"/>
    <mergeCell ref="RSK55:RSS55"/>
    <mergeCell ref="RST55:RTB55"/>
    <mergeCell ref="RTC55:RTK55"/>
    <mergeCell ref="RPZ55:RQH55"/>
    <mergeCell ref="RQI55:RQQ55"/>
    <mergeCell ref="RQR55:RQZ55"/>
    <mergeCell ref="RRA55:RRI55"/>
    <mergeCell ref="RRJ55:RRR55"/>
    <mergeCell ref="ROG55:ROO55"/>
    <mergeCell ref="ROP55:ROX55"/>
    <mergeCell ref="ROY55:RPG55"/>
    <mergeCell ref="RPH55:RPP55"/>
    <mergeCell ref="RPQ55:RPY55"/>
    <mergeCell ref="RMN55:RMV55"/>
    <mergeCell ref="RMW55:RNE55"/>
    <mergeCell ref="RNF55:RNN55"/>
    <mergeCell ref="RNO55:RNW55"/>
    <mergeCell ref="RNX55:ROF55"/>
    <mergeCell ref="RKU55:RLC55"/>
    <mergeCell ref="RLD55:RLL55"/>
    <mergeCell ref="RLM55:RLU55"/>
    <mergeCell ref="RLV55:RMD55"/>
    <mergeCell ref="RME55:RMM55"/>
    <mergeCell ref="RJB55:RJJ55"/>
    <mergeCell ref="RJK55:RJS55"/>
    <mergeCell ref="RJT55:RKB55"/>
    <mergeCell ref="RKC55:RKK55"/>
    <mergeCell ref="RKL55:RKT55"/>
    <mergeCell ref="RHI55:RHQ55"/>
    <mergeCell ref="RHR55:RHZ55"/>
    <mergeCell ref="RIA55:RII55"/>
    <mergeCell ref="RIJ55:RIR55"/>
    <mergeCell ref="RIS55:RJA55"/>
    <mergeCell ref="RFP55:RFX55"/>
    <mergeCell ref="RFY55:RGG55"/>
    <mergeCell ref="RGH55:RGP55"/>
    <mergeCell ref="RGQ55:RGY55"/>
    <mergeCell ref="RGZ55:RHH55"/>
    <mergeCell ref="RDW55:REE55"/>
    <mergeCell ref="REF55:REN55"/>
    <mergeCell ref="REO55:REW55"/>
    <mergeCell ref="REX55:RFF55"/>
    <mergeCell ref="RFG55:RFO55"/>
    <mergeCell ref="RCD55:RCL55"/>
    <mergeCell ref="RCM55:RCU55"/>
    <mergeCell ref="RCV55:RDD55"/>
    <mergeCell ref="RDE55:RDM55"/>
    <mergeCell ref="RDN55:RDV55"/>
    <mergeCell ref="RAK55:RAS55"/>
    <mergeCell ref="RAT55:RBB55"/>
    <mergeCell ref="RBC55:RBK55"/>
    <mergeCell ref="RBL55:RBT55"/>
    <mergeCell ref="RBU55:RCC55"/>
    <mergeCell ref="QYR55:QYZ55"/>
    <mergeCell ref="QZA55:QZI55"/>
    <mergeCell ref="QZJ55:QZR55"/>
    <mergeCell ref="QZS55:RAA55"/>
    <mergeCell ref="RAB55:RAJ55"/>
    <mergeCell ref="QWY55:QXG55"/>
    <mergeCell ref="QXH55:QXP55"/>
    <mergeCell ref="QXQ55:QXY55"/>
    <mergeCell ref="QXZ55:QYH55"/>
    <mergeCell ref="QYI55:QYQ55"/>
    <mergeCell ref="QVF55:QVN55"/>
    <mergeCell ref="QVO55:QVW55"/>
    <mergeCell ref="QVX55:QWF55"/>
    <mergeCell ref="QWG55:QWO55"/>
    <mergeCell ref="QWP55:QWX55"/>
    <mergeCell ref="QTM55:QTU55"/>
    <mergeCell ref="QTV55:QUD55"/>
    <mergeCell ref="QUE55:QUM55"/>
    <mergeCell ref="QUN55:QUV55"/>
    <mergeCell ref="QUW55:QVE55"/>
    <mergeCell ref="QRT55:QSB55"/>
    <mergeCell ref="QSC55:QSK55"/>
    <mergeCell ref="QSL55:QST55"/>
    <mergeCell ref="QSU55:QTC55"/>
    <mergeCell ref="QTD55:QTL55"/>
    <mergeCell ref="QQA55:QQI55"/>
    <mergeCell ref="QQJ55:QQR55"/>
    <mergeCell ref="QQS55:QRA55"/>
    <mergeCell ref="QRB55:QRJ55"/>
    <mergeCell ref="QRK55:QRS55"/>
    <mergeCell ref="QOH55:QOP55"/>
    <mergeCell ref="QOQ55:QOY55"/>
    <mergeCell ref="QOZ55:QPH55"/>
    <mergeCell ref="QPI55:QPQ55"/>
    <mergeCell ref="QPR55:QPZ55"/>
    <mergeCell ref="QMO55:QMW55"/>
    <mergeCell ref="QMX55:QNF55"/>
    <mergeCell ref="QNG55:QNO55"/>
    <mergeCell ref="QNP55:QNX55"/>
    <mergeCell ref="QNY55:QOG55"/>
    <mergeCell ref="QKV55:QLD55"/>
    <mergeCell ref="QLE55:QLM55"/>
    <mergeCell ref="QLN55:QLV55"/>
    <mergeCell ref="QLW55:QME55"/>
    <mergeCell ref="QMF55:QMN55"/>
    <mergeCell ref="QJC55:QJK55"/>
    <mergeCell ref="QJL55:QJT55"/>
    <mergeCell ref="QJU55:QKC55"/>
    <mergeCell ref="QKD55:QKL55"/>
    <mergeCell ref="QKM55:QKU55"/>
    <mergeCell ref="QHJ55:QHR55"/>
    <mergeCell ref="QHS55:QIA55"/>
    <mergeCell ref="QIB55:QIJ55"/>
    <mergeCell ref="QIK55:QIS55"/>
    <mergeCell ref="QIT55:QJB55"/>
    <mergeCell ref="QFQ55:QFY55"/>
    <mergeCell ref="QFZ55:QGH55"/>
    <mergeCell ref="QGI55:QGQ55"/>
    <mergeCell ref="QGR55:QGZ55"/>
    <mergeCell ref="QHA55:QHI55"/>
    <mergeCell ref="QDX55:QEF55"/>
    <mergeCell ref="QEG55:QEO55"/>
    <mergeCell ref="QEP55:QEX55"/>
    <mergeCell ref="QEY55:QFG55"/>
    <mergeCell ref="QFH55:QFP55"/>
    <mergeCell ref="QCE55:QCM55"/>
    <mergeCell ref="QCN55:QCV55"/>
    <mergeCell ref="QCW55:QDE55"/>
    <mergeCell ref="QDF55:QDN55"/>
    <mergeCell ref="QDO55:QDW55"/>
    <mergeCell ref="QAL55:QAT55"/>
    <mergeCell ref="QAU55:QBC55"/>
    <mergeCell ref="QBD55:QBL55"/>
    <mergeCell ref="QBM55:QBU55"/>
    <mergeCell ref="QBV55:QCD55"/>
    <mergeCell ref="PYS55:PZA55"/>
    <mergeCell ref="PZB55:PZJ55"/>
    <mergeCell ref="PZK55:PZS55"/>
    <mergeCell ref="PZT55:QAB55"/>
    <mergeCell ref="QAC55:QAK55"/>
    <mergeCell ref="PWZ55:PXH55"/>
    <mergeCell ref="PXI55:PXQ55"/>
    <mergeCell ref="PXR55:PXZ55"/>
    <mergeCell ref="PYA55:PYI55"/>
    <mergeCell ref="PYJ55:PYR55"/>
    <mergeCell ref="PVG55:PVO55"/>
    <mergeCell ref="PVP55:PVX55"/>
    <mergeCell ref="PVY55:PWG55"/>
    <mergeCell ref="PWH55:PWP55"/>
    <mergeCell ref="PWQ55:PWY55"/>
    <mergeCell ref="PTN55:PTV55"/>
    <mergeCell ref="PTW55:PUE55"/>
    <mergeCell ref="PUF55:PUN55"/>
    <mergeCell ref="PUO55:PUW55"/>
    <mergeCell ref="PUX55:PVF55"/>
    <mergeCell ref="PRU55:PSC55"/>
    <mergeCell ref="PSD55:PSL55"/>
    <mergeCell ref="PSM55:PSU55"/>
    <mergeCell ref="PSV55:PTD55"/>
    <mergeCell ref="PTE55:PTM55"/>
    <mergeCell ref="PQB55:PQJ55"/>
    <mergeCell ref="PQK55:PQS55"/>
    <mergeCell ref="PQT55:PRB55"/>
    <mergeCell ref="PRC55:PRK55"/>
    <mergeCell ref="PRL55:PRT55"/>
    <mergeCell ref="POI55:POQ55"/>
    <mergeCell ref="POR55:POZ55"/>
    <mergeCell ref="PPA55:PPI55"/>
    <mergeCell ref="PPJ55:PPR55"/>
    <mergeCell ref="PPS55:PQA55"/>
    <mergeCell ref="PMP55:PMX55"/>
    <mergeCell ref="PMY55:PNG55"/>
    <mergeCell ref="PNH55:PNP55"/>
    <mergeCell ref="PNQ55:PNY55"/>
    <mergeCell ref="PNZ55:POH55"/>
    <mergeCell ref="PKW55:PLE55"/>
    <mergeCell ref="PLF55:PLN55"/>
    <mergeCell ref="PLO55:PLW55"/>
    <mergeCell ref="PLX55:PMF55"/>
    <mergeCell ref="PMG55:PMO55"/>
    <mergeCell ref="PJD55:PJL55"/>
    <mergeCell ref="PJM55:PJU55"/>
    <mergeCell ref="PJV55:PKD55"/>
    <mergeCell ref="PKE55:PKM55"/>
    <mergeCell ref="PKN55:PKV55"/>
    <mergeCell ref="PHK55:PHS55"/>
    <mergeCell ref="PHT55:PIB55"/>
    <mergeCell ref="PIC55:PIK55"/>
    <mergeCell ref="PIL55:PIT55"/>
    <mergeCell ref="PIU55:PJC55"/>
    <mergeCell ref="PFR55:PFZ55"/>
    <mergeCell ref="PGA55:PGI55"/>
    <mergeCell ref="PGJ55:PGR55"/>
    <mergeCell ref="PGS55:PHA55"/>
    <mergeCell ref="PHB55:PHJ55"/>
    <mergeCell ref="PDY55:PEG55"/>
    <mergeCell ref="PEH55:PEP55"/>
    <mergeCell ref="PEQ55:PEY55"/>
    <mergeCell ref="PEZ55:PFH55"/>
    <mergeCell ref="PFI55:PFQ55"/>
    <mergeCell ref="PCF55:PCN55"/>
    <mergeCell ref="PCO55:PCW55"/>
    <mergeCell ref="PCX55:PDF55"/>
    <mergeCell ref="PDG55:PDO55"/>
    <mergeCell ref="PDP55:PDX55"/>
    <mergeCell ref="PAM55:PAU55"/>
    <mergeCell ref="PAV55:PBD55"/>
    <mergeCell ref="PBE55:PBM55"/>
    <mergeCell ref="PBN55:PBV55"/>
    <mergeCell ref="PBW55:PCE55"/>
    <mergeCell ref="OYT55:OZB55"/>
    <mergeCell ref="OZC55:OZK55"/>
    <mergeCell ref="OZL55:OZT55"/>
    <mergeCell ref="OZU55:PAC55"/>
    <mergeCell ref="PAD55:PAL55"/>
    <mergeCell ref="OXA55:OXI55"/>
    <mergeCell ref="OXJ55:OXR55"/>
    <mergeCell ref="OXS55:OYA55"/>
    <mergeCell ref="OYB55:OYJ55"/>
    <mergeCell ref="OYK55:OYS55"/>
    <mergeCell ref="OVH55:OVP55"/>
    <mergeCell ref="OVQ55:OVY55"/>
    <mergeCell ref="OVZ55:OWH55"/>
    <mergeCell ref="OWI55:OWQ55"/>
    <mergeCell ref="OWR55:OWZ55"/>
    <mergeCell ref="OTO55:OTW55"/>
    <mergeCell ref="OTX55:OUF55"/>
    <mergeCell ref="OUG55:OUO55"/>
    <mergeCell ref="OUP55:OUX55"/>
    <mergeCell ref="OUY55:OVG55"/>
    <mergeCell ref="ORV55:OSD55"/>
    <mergeCell ref="OSE55:OSM55"/>
    <mergeCell ref="OSN55:OSV55"/>
    <mergeCell ref="OSW55:OTE55"/>
    <mergeCell ref="OTF55:OTN55"/>
    <mergeCell ref="OQC55:OQK55"/>
    <mergeCell ref="OQL55:OQT55"/>
    <mergeCell ref="OQU55:ORC55"/>
    <mergeCell ref="ORD55:ORL55"/>
    <mergeCell ref="ORM55:ORU55"/>
    <mergeCell ref="OOJ55:OOR55"/>
    <mergeCell ref="OOS55:OPA55"/>
    <mergeCell ref="OPB55:OPJ55"/>
    <mergeCell ref="OPK55:OPS55"/>
    <mergeCell ref="OPT55:OQB55"/>
    <mergeCell ref="OMQ55:OMY55"/>
    <mergeCell ref="OMZ55:ONH55"/>
    <mergeCell ref="ONI55:ONQ55"/>
    <mergeCell ref="ONR55:ONZ55"/>
    <mergeCell ref="OOA55:OOI55"/>
    <mergeCell ref="OKX55:OLF55"/>
    <mergeCell ref="OLG55:OLO55"/>
    <mergeCell ref="OLP55:OLX55"/>
    <mergeCell ref="OLY55:OMG55"/>
    <mergeCell ref="OMH55:OMP55"/>
    <mergeCell ref="OJE55:OJM55"/>
    <mergeCell ref="OJN55:OJV55"/>
    <mergeCell ref="OJW55:OKE55"/>
    <mergeCell ref="OKF55:OKN55"/>
    <mergeCell ref="OKO55:OKW55"/>
    <mergeCell ref="OHL55:OHT55"/>
    <mergeCell ref="OHU55:OIC55"/>
    <mergeCell ref="OID55:OIL55"/>
    <mergeCell ref="OIM55:OIU55"/>
    <mergeCell ref="OIV55:OJD55"/>
    <mergeCell ref="OFS55:OGA55"/>
    <mergeCell ref="OGB55:OGJ55"/>
    <mergeCell ref="OGK55:OGS55"/>
    <mergeCell ref="OGT55:OHB55"/>
    <mergeCell ref="OHC55:OHK55"/>
    <mergeCell ref="ODZ55:OEH55"/>
    <mergeCell ref="OEI55:OEQ55"/>
    <mergeCell ref="OER55:OEZ55"/>
    <mergeCell ref="OFA55:OFI55"/>
    <mergeCell ref="OFJ55:OFR55"/>
    <mergeCell ref="OCG55:OCO55"/>
    <mergeCell ref="OCP55:OCX55"/>
    <mergeCell ref="OCY55:ODG55"/>
    <mergeCell ref="ODH55:ODP55"/>
    <mergeCell ref="ODQ55:ODY55"/>
    <mergeCell ref="OAN55:OAV55"/>
    <mergeCell ref="OAW55:OBE55"/>
    <mergeCell ref="OBF55:OBN55"/>
    <mergeCell ref="OBO55:OBW55"/>
    <mergeCell ref="OBX55:OCF55"/>
    <mergeCell ref="NYU55:NZC55"/>
    <mergeCell ref="NZD55:NZL55"/>
    <mergeCell ref="NZM55:NZU55"/>
    <mergeCell ref="NZV55:OAD55"/>
    <mergeCell ref="OAE55:OAM55"/>
    <mergeCell ref="NXB55:NXJ55"/>
    <mergeCell ref="NXK55:NXS55"/>
    <mergeCell ref="NXT55:NYB55"/>
    <mergeCell ref="NYC55:NYK55"/>
    <mergeCell ref="NYL55:NYT55"/>
    <mergeCell ref="NVI55:NVQ55"/>
    <mergeCell ref="NVR55:NVZ55"/>
    <mergeCell ref="NWA55:NWI55"/>
    <mergeCell ref="NWJ55:NWR55"/>
    <mergeCell ref="NWS55:NXA55"/>
    <mergeCell ref="NTP55:NTX55"/>
    <mergeCell ref="NTY55:NUG55"/>
    <mergeCell ref="NUH55:NUP55"/>
    <mergeCell ref="NUQ55:NUY55"/>
    <mergeCell ref="NUZ55:NVH55"/>
    <mergeCell ref="NRW55:NSE55"/>
    <mergeCell ref="NSF55:NSN55"/>
    <mergeCell ref="NSO55:NSW55"/>
    <mergeCell ref="NSX55:NTF55"/>
    <mergeCell ref="NTG55:NTO55"/>
    <mergeCell ref="NQD55:NQL55"/>
    <mergeCell ref="NQM55:NQU55"/>
    <mergeCell ref="NQV55:NRD55"/>
    <mergeCell ref="NRE55:NRM55"/>
    <mergeCell ref="NRN55:NRV55"/>
    <mergeCell ref="NOK55:NOS55"/>
    <mergeCell ref="NOT55:NPB55"/>
    <mergeCell ref="NPC55:NPK55"/>
    <mergeCell ref="NPL55:NPT55"/>
    <mergeCell ref="NPU55:NQC55"/>
    <mergeCell ref="NMR55:NMZ55"/>
    <mergeCell ref="NNA55:NNI55"/>
    <mergeCell ref="NNJ55:NNR55"/>
    <mergeCell ref="NNS55:NOA55"/>
    <mergeCell ref="NOB55:NOJ55"/>
    <mergeCell ref="NKY55:NLG55"/>
    <mergeCell ref="NLH55:NLP55"/>
    <mergeCell ref="NLQ55:NLY55"/>
    <mergeCell ref="NLZ55:NMH55"/>
    <mergeCell ref="NMI55:NMQ55"/>
    <mergeCell ref="NJF55:NJN55"/>
    <mergeCell ref="NJO55:NJW55"/>
    <mergeCell ref="NJX55:NKF55"/>
    <mergeCell ref="NKG55:NKO55"/>
    <mergeCell ref="NKP55:NKX55"/>
    <mergeCell ref="NHM55:NHU55"/>
    <mergeCell ref="NHV55:NID55"/>
    <mergeCell ref="NIE55:NIM55"/>
    <mergeCell ref="NIN55:NIV55"/>
    <mergeCell ref="NIW55:NJE55"/>
    <mergeCell ref="NFT55:NGB55"/>
    <mergeCell ref="NGC55:NGK55"/>
    <mergeCell ref="NGL55:NGT55"/>
    <mergeCell ref="NGU55:NHC55"/>
    <mergeCell ref="NHD55:NHL55"/>
    <mergeCell ref="NEA55:NEI55"/>
    <mergeCell ref="NEJ55:NER55"/>
    <mergeCell ref="NES55:NFA55"/>
    <mergeCell ref="NFB55:NFJ55"/>
    <mergeCell ref="NFK55:NFS55"/>
    <mergeCell ref="NCH55:NCP55"/>
    <mergeCell ref="NCQ55:NCY55"/>
    <mergeCell ref="NCZ55:NDH55"/>
    <mergeCell ref="NDI55:NDQ55"/>
    <mergeCell ref="NDR55:NDZ55"/>
    <mergeCell ref="NAO55:NAW55"/>
    <mergeCell ref="NAX55:NBF55"/>
    <mergeCell ref="NBG55:NBO55"/>
    <mergeCell ref="NBP55:NBX55"/>
    <mergeCell ref="NBY55:NCG55"/>
    <mergeCell ref="MYV55:MZD55"/>
    <mergeCell ref="MZE55:MZM55"/>
    <mergeCell ref="MZN55:MZV55"/>
    <mergeCell ref="MZW55:NAE55"/>
    <mergeCell ref="NAF55:NAN55"/>
    <mergeCell ref="MXC55:MXK55"/>
    <mergeCell ref="MXL55:MXT55"/>
    <mergeCell ref="MXU55:MYC55"/>
    <mergeCell ref="MYD55:MYL55"/>
    <mergeCell ref="MYM55:MYU55"/>
    <mergeCell ref="MVJ55:MVR55"/>
    <mergeCell ref="MVS55:MWA55"/>
    <mergeCell ref="MWB55:MWJ55"/>
    <mergeCell ref="MWK55:MWS55"/>
    <mergeCell ref="MWT55:MXB55"/>
    <mergeCell ref="MTQ55:MTY55"/>
    <mergeCell ref="MTZ55:MUH55"/>
    <mergeCell ref="MUI55:MUQ55"/>
    <mergeCell ref="MUR55:MUZ55"/>
    <mergeCell ref="MVA55:MVI55"/>
    <mergeCell ref="MRX55:MSF55"/>
    <mergeCell ref="MSG55:MSO55"/>
    <mergeCell ref="MSP55:MSX55"/>
    <mergeCell ref="MSY55:MTG55"/>
    <mergeCell ref="MTH55:MTP55"/>
    <mergeCell ref="MQE55:MQM55"/>
    <mergeCell ref="MQN55:MQV55"/>
    <mergeCell ref="MQW55:MRE55"/>
    <mergeCell ref="MRF55:MRN55"/>
    <mergeCell ref="MRO55:MRW55"/>
    <mergeCell ref="MOL55:MOT55"/>
    <mergeCell ref="MOU55:MPC55"/>
    <mergeCell ref="MPD55:MPL55"/>
    <mergeCell ref="MPM55:MPU55"/>
    <mergeCell ref="MPV55:MQD55"/>
    <mergeCell ref="MMS55:MNA55"/>
    <mergeCell ref="MNB55:MNJ55"/>
    <mergeCell ref="MNK55:MNS55"/>
    <mergeCell ref="MNT55:MOB55"/>
    <mergeCell ref="MOC55:MOK55"/>
    <mergeCell ref="MKZ55:MLH55"/>
    <mergeCell ref="MLI55:MLQ55"/>
    <mergeCell ref="MLR55:MLZ55"/>
    <mergeCell ref="MMA55:MMI55"/>
    <mergeCell ref="MMJ55:MMR55"/>
    <mergeCell ref="MJG55:MJO55"/>
    <mergeCell ref="MJP55:MJX55"/>
    <mergeCell ref="MJY55:MKG55"/>
    <mergeCell ref="MKH55:MKP55"/>
    <mergeCell ref="MKQ55:MKY55"/>
    <mergeCell ref="MHN55:MHV55"/>
    <mergeCell ref="MHW55:MIE55"/>
    <mergeCell ref="MIF55:MIN55"/>
    <mergeCell ref="MIO55:MIW55"/>
    <mergeCell ref="MIX55:MJF55"/>
    <mergeCell ref="MFU55:MGC55"/>
    <mergeCell ref="MGD55:MGL55"/>
    <mergeCell ref="MGM55:MGU55"/>
    <mergeCell ref="MGV55:MHD55"/>
    <mergeCell ref="MHE55:MHM55"/>
    <mergeCell ref="MEB55:MEJ55"/>
    <mergeCell ref="MEK55:MES55"/>
    <mergeCell ref="MET55:MFB55"/>
    <mergeCell ref="MFC55:MFK55"/>
    <mergeCell ref="MFL55:MFT55"/>
    <mergeCell ref="MCI55:MCQ55"/>
    <mergeCell ref="MCR55:MCZ55"/>
    <mergeCell ref="MDA55:MDI55"/>
    <mergeCell ref="MDJ55:MDR55"/>
    <mergeCell ref="MDS55:MEA55"/>
    <mergeCell ref="MAP55:MAX55"/>
    <mergeCell ref="MAY55:MBG55"/>
    <mergeCell ref="MBH55:MBP55"/>
    <mergeCell ref="MBQ55:MBY55"/>
    <mergeCell ref="MBZ55:MCH55"/>
    <mergeCell ref="LYW55:LZE55"/>
    <mergeCell ref="LZF55:LZN55"/>
    <mergeCell ref="LZO55:LZW55"/>
    <mergeCell ref="LZX55:MAF55"/>
    <mergeCell ref="MAG55:MAO55"/>
    <mergeCell ref="LXD55:LXL55"/>
    <mergeCell ref="LXM55:LXU55"/>
    <mergeCell ref="LXV55:LYD55"/>
    <mergeCell ref="LYE55:LYM55"/>
    <mergeCell ref="LYN55:LYV55"/>
    <mergeCell ref="LVK55:LVS55"/>
    <mergeCell ref="LVT55:LWB55"/>
    <mergeCell ref="LWC55:LWK55"/>
    <mergeCell ref="LWL55:LWT55"/>
    <mergeCell ref="LWU55:LXC55"/>
    <mergeCell ref="LTR55:LTZ55"/>
    <mergeCell ref="LUA55:LUI55"/>
    <mergeCell ref="LUJ55:LUR55"/>
    <mergeCell ref="LUS55:LVA55"/>
    <mergeCell ref="LVB55:LVJ55"/>
    <mergeCell ref="LRY55:LSG55"/>
    <mergeCell ref="LSH55:LSP55"/>
    <mergeCell ref="LSQ55:LSY55"/>
    <mergeCell ref="LSZ55:LTH55"/>
    <mergeCell ref="LTI55:LTQ55"/>
    <mergeCell ref="LQF55:LQN55"/>
    <mergeCell ref="LQO55:LQW55"/>
    <mergeCell ref="LQX55:LRF55"/>
    <mergeCell ref="LRG55:LRO55"/>
    <mergeCell ref="LRP55:LRX55"/>
    <mergeCell ref="LOM55:LOU55"/>
    <mergeCell ref="LOV55:LPD55"/>
    <mergeCell ref="LPE55:LPM55"/>
    <mergeCell ref="LPN55:LPV55"/>
    <mergeCell ref="LPW55:LQE55"/>
    <mergeCell ref="LMT55:LNB55"/>
    <mergeCell ref="LNC55:LNK55"/>
    <mergeCell ref="LNL55:LNT55"/>
    <mergeCell ref="LNU55:LOC55"/>
    <mergeCell ref="LOD55:LOL55"/>
    <mergeCell ref="LLA55:LLI55"/>
    <mergeCell ref="LLJ55:LLR55"/>
    <mergeCell ref="LLS55:LMA55"/>
    <mergeCell ref="LMB55:LMJ55"/>
    <mergeCell ref="LMK55:LMS55"/>
    <mergeCell ref="LJH55:LJP55"/>
    <mergeCell ref="LJQ55:LJY55"/>
    <mergeCell ref="LJZ55:LKH55"/>
    <mergeCell ref="LKI55:LKQ55"/>
    <mergeCell ref="LKR55:LKZ55"/>
    <mergeCell ref="LHO55:LHW55"/>
    <mergeCell ref="LHX55:LIF55"/>
    <mergeCell ref="LIG55:LIO55"/>
    <mergeCell ref="LIP55:LIX55"/>
    <mergeCell ref="LIY55:LJG55"/>
    <mergeCell ref="LFV55:LGD55"/>
    <mergeCell ref="LGE55:LGM55"/>
    <mergeCell ref="LGN55:LGV55"/>
    <mergeCell ref="LGW55:LHE55"/>
    <mergeCell ref="LHF55:LHN55"/>
    <mergeCell ref="LEC55:LEK55"/>
    <mergeCell ref="LEL55:LET55"/>
    <mergeCell ref="LEU55:LFC55"/>
    <mergeCell ref="LFD55:LFL55"/>
    <mergeCell ref="LFM55:LFU55"/>
    <mergeCell ref="LCJ55:LCR55"/>
    <mergeCell ref="LCS55:LDA55"/>
    <mergeCell ref="LDB55:LDJ55"/>
    <mergeCell ref="LDK55:LDS55"/>
    <mergeCell ref="LDT55:LEB55"/>
    <mergeCell ref="LAQ55:LAY55"/>
    <mergeCell ref="LAZ55:LBH55"/>
    <mergeCell ref="LBI55:LBQ55"/>
    <mergeCell ref="LBR55:LBZ55"/>
    <mergeCell ref="LCA55:LCI55"/>
    <mergeCell ref="KYX55:KZF55"/>
    <mergeCell ref="KZG55:KZO55"/>
    <mergeCell ref="KZP55:KZX55"/>
    <mergeCell ref="KZY55:LAG55"/>
    <mergeCell ref="LAH55:LAP55"/>
    <mergeCell ref="KXE55:KXM55"/>
    <mergeCell ref="KXN55:KXV55"/>
    <mergeCell ref="KXW55:KYE55"/>
    <mergeCell ref="KYF55:KYN55"/>
    <mergeCell ref="KYO55:KYW55"/>
    <mergeCell ref="KVL55:KVT55"/>
    <mergeCell ref="KVU55:KWC55"/>
    <mergeCell ref="KWD55:KWL55"/>
    <mergeCell ref="KWM55:KWU55"/>
    <mergeCell ref="KWV55:KXD55"/>
    <mergeCell ref="KTS55:KUA55"/>
    <mergeCell ref="KUB55:KUJ55"/>
    <mergeCell ref="KUK55:KUS55"/>
    <mergeCell ref="KUT55:KVB55"/>
    <mergeCell ref="KVC55:KVK55"/>
    <mergeCell ref="KRZ55:KSH55"/>
    <mergeCell ref="KSI55:KSQ55"/>
    <mergeCell ref="KSR55:KSZ55"/>
    <mergeCell ref="KTA55:KTI55"/>
    <mergeCell ref="KTJ55:KTR55"/>
    <mergeCell ref="KQG55:KQO55"/>
    <mergeCell ref="KQP55:KQX55"/>
    <mergeCell ref="KQY55:KRG55"/>
    <mergeCell ref="KRH55:KRP55"/>
    <mergeCell ref="KRQ55:KRY55"/>
    <mergeCell ref="KON55:KOV55"/>
    <mergeCell ref="KOW55:KPE55"/>
    <mergeCell ref="KPF55:KPN55"/>
    <mergeCell ref="KPO55:KPW55"/>
    <mergeCell ref="KPX55:KQF55"/>
    <mergeCell ref="KMU55:KNC55"/>
    <mergeCell ref="KND55:KNL55"/>
    <mergeCell ref="KNM55:KNU55"/>
    <mergeCell ref="KNV55:KOD55"/>
    <mergeCell ref="KOE55:KOM55"/>
    <mergeCell ref="KLB55:KLJ55"/>
    <mergeCell ref="KLK55:KLS55"/>
    <mergeCell ref="KLT55:KMB55"/>
    <mergeCell ref="KMC55:KMK55"/>
    <mergeCell ref="KML55:KMT55"/>
    <mergeCell ref="KJI55:KJQ55"/>
    <mergeCell ref="KJR55:KJZ55"/>
    <mergeCell ref="KKA55:KKI55"/>
    <mergeCell ref="KKJ55:KKR55"/>
    <mergeCell ref="KKS55:KLA55"/>
    <mergeCell ref="KHP55:KHX55"/>
    <mergeCell ref="KHY55:KIG55"/>
    <mergeCell ref="KIH55:KIP55"/>
    <mergeCell ref="KIQ55:KIY55"/>
    <mergeCell ref="KIZ55:KJH55"/>
    <mergeCell ref="KFW55:KGE55"/>
    <mergeCell ref="KGF55:KGN55"/>
    <mergeCell ref="KGO55:KGW55"/>
    <mergeCell ref="KGX55:KHF55"/>
    <mergeCell ref="KHG55:KHO55"/>
    <mergeCell ref="KED55:KEL55"/>
    <mergeCell ref="KEM55:KEU55"/>
    <mergeCell ref="KEV55:KFD55"/>
    <mergeCell ref="KFE55:KFM55"/>
    <mergeCell ref="KFN55:KFV55"/>
    <mergeCell ref="KCK55:KCS55"/>
    <mergeCell ref="KCT55:KDB55"/>
    <mergeCell ref="KDC55:KDK55"/>
    <mergeCell ref="KDL55:KDT55"/>
    <mergeCell ref="KDU55:KEC55"/>
    <mergeCell ref="KAR55:KAZ55"/>
    <mergeCell ref="KBA55:KBI55"/>
    <mergeCell ref="KBJ55:KBR55"/>
    <mergeCell ref="KBS55:KCA55"/>
    <mergeCell ref="KCB55:KCJ55"/>
    <mergeCell ref="JYY55:JZG55"/>
    <mergeCell ref="JZH55:JZP55"/>
    <mergeCell ref="JZQ55:JZY55"/>
    <mergeCell ref="JZZ55:KAH55"/>
    <mergeCell ref="KAI55:KAQ55"/>
    <mergeCell ref="JXF55:JXN55"/>
    <mergeCell ref="JXO55:JXW55"/>
    <mergeCell ref="JXX55:JYF55"/>
    <mergeCell ref="JYG55:JYO55"/>
    <mergeCell ref="JYP55:JYX55"/>
    <mergeCell ref="JVM55:JVU55"/>
    <mergeCell ref="JVV55:JWD55"/>
    <mergeCell ref="JWE55:JWM55"/>
    <mergeCell ref="JWN55:JWV55"/>
    <mergeCell ref="JWW55:JXE55"/>
    <mergeCell ref="JTT55:JUB55"/>
    <mergeCell ref="JUC55:JUK55"/>
    <mergeCell ref="JUL55:JUT55"/>
    <mergeCell ref="JUU55:JVC55"/>
    <mergeCell ref="JVD55:JVL55"/>
    <mergeCell ref="JSA55:JSI55"/>
    <mergeCell ref="JSJ55:JSR55"/>
    <mergeCell ref="JSS55:JTA55"/>
    <mergeCell ref="JTB55:JTJ55"/>
    <mergeCell ref="JTK55:JTS55"/>
    <mergeCell ref="JQH55:JQP55"/>
    <mergeCell ref="JQQ55:JQY55"/>
    <mergeCell ref="JQZ55:JRH55"/>
    <mergeCell ref="JRI55:JRQ55"/>
    <mergeCell ref="JRR55:JRZ55"/>
    <mergeCell ref="JOO55:JOW55"/>
    <mergeCell ref="JOX55:JPF55"/>
    <mergeCell ref="JPG55:JPO55"/>
    <mergeCell ref="JPP55:JPX55"/>
    <mergeCell ref="JPY55:JQG55"/>
    <mergeCell ref="JMV55:JND55"/>
    <mergeCell ref="JNE55:JNM55"/>
    <mergeCell ref="JNN55:JNV55"/>
    <mergeCell ref="JNW55:JOE55"/>
    <mergeCell ref="JOF55:JON55"/>
    <mergeCell ref="JLC55:JLK55"/>
    <mergeCell ref="JLL55:JLT55"/>
    <mergeCell ref="JLU55:JMC55"/>
    <mergeCell ref="JMD55:JML55"/>
    <mergeCell ref="JMM55:JMU55"/>
    <mergeCell ref="JJJ55:JJR55"/>
    <mergeCell ref="JJS55:JKA55"/>
    <mergeCell ref="JKB55:JKJ55"/>
    <mergeCell ref="JKK55:JKS55"/>
    <mergeCell ref="JKT55:JLB55"/>
    <mergeCell ref="JHQ55:JHY55"/>
    <mergeCell ref="JHZ55:JIH55"/>
    <mergeCell ref="JII55:JIQ55"/>
    <mergeCell ref="JIR55:JIZ55"/>
    <mergeCell ref="JJA55:JJI55"/>
    <mergeCell ref="JFX55:JGF55"/>
    <mergeCell ref="JGG55:JGO55"/>
    <mergeCell ref="JGP55:JGX55"/>
    <mergeCell ref="JGY55:JHG55"/>
    <mergeCell ref="JHH55:JHP55"/>
    <mergeCell ref="JEE55:JEM55"/>
    <mergeCell ref="JEN55:JEV55"/>
    <mergeCell ref="JEW55:JFE55"/>
    <mergeCell ref="JFF55:JFN55"/>
    <mergeCell ref="JFO55:JFW55"/>
    <mergeCell ref="JCL55:JCT55"/>
    <mergeCell ref="JCU55:JDC55"/>
    <mergeCell ref="JDD55:JDL55"/>
    <mergeCell ref="JDM55:JDU55"/>
    <mergeCell ref="JDV55:JED55"/>
    <mergeCell ref="JAS55:JBA55"/>
    <mergeCell ref="JBB55:JBJ55"/>
    <mergeCell ref="JBK55:JBS55"/>
    <mergeCell ref="JBT55:JCB55"/>
    <mergeCell ref="JCC55:JCK55"/>
    <mergeCell ref="IYZ55:IZH55"/>
    <mergeCell ref="IZI55:IZQ55"/>
    <mergeCell ref="IZR55:IZZ55"/>
    <mergeCell ref="JAA55:JAI55"/>
    <mergeCell ref="JAJ55:JAR55"/>
    <mergeCell ref="IXG55:IXO55"/>
    <mergeCell ref="IXP55:IXX55"/>
    <mergeCell ref="IXY55:IYG55"/>
    <mergeCell ref="IYH55:IYP55"/>
    <mergeCell ref="IYQ55:IYY55"/>
    <mergeCell ref="IVN55:IVV55"/>
    <mergeCell ref="IVW55:IWE55"/>
    <mergeCell ref="IWF55:IWN55"/>
    <mergeCell ref="IWO55:IWW55"/>
    <mergeCell ref="IWX55:IXF55"/>
    <mergeCell ref="ITU55:IUC55"/>
    <mergeCell ref="IUD55:IUL55"/>
    <mergeCell ref="IUM55:IUU55"/>
    <mergeCell ref="IUV55:IVD55"/>
    <mergeCell ref="IVE55:IVM55"/>
    <mergeCell ref="ISB55:ISJ55"/>
    <mergeCell ref="ISK55:ISS55"/>
    <mergeCell ref="IST55:ITB55"/>
    <mergeCell ref="ITC55:ITK55"/>
    <mergeCell ref="ITL55:ITT55"/>
    <mergeCell ref="IQI55:IQQ55"/>
    <mergeCell ref="IQR55:IQZ55"/>
    <mergeCell ref="IRA55:IRI55"/>
    <mergeCell ref="IRJ55:IRR55"/>
    <mergeCell ref="IRS55:ISA55"/>
    <mergeCell ref="IOP55:IOX55"/>
    <mergeCell ref="IOY55:IPG55"/>
    <mergeCell ref="IPH55:IPP55"/>
    <mergeCell ref="IPQ55:IPY55"/>
    <mergeCell ref="IPZ55:IQH55"/>
    <mergeCell ref="IMW55:INE55"/>
    <mergeCell ref="INF55:INN55"/>
    <mergeCell ref="INO55:INW55"/>
    <mergeCell ref="INX55:IOF55"/>
    <mergeCell ref="IOG55:IOO55"/>
    <mergeCell ref="ILD55:ILL55"/>
    <mergeCell ref="ILM55:ILU55"/>
    <mergeCell ref="ILV55:IMD55"/>
    <mergeCell ref="IME55:IMM55"/>
    <mergeCell ref="IMN55:IMV55"/>
    <mergeCell ref="IJK55:IJS55"/>
    <mergeCell ref="IJT55:IKB55"/>
    <mergeCell ref="IKC55:IKK55"/>
    <mergeCell ref="IKL55:IKT55"/>
    <mergeCell ref="IKU55:ILC55"/>
    <mergeCell ref="IHR55:IHZ55"/>
    <mergeCell ref="IIA55:III55"/>
    <mergeCell ref="IIJ55:IIR55"/>
    <mergeCell ref="IIS55:IJA55"/>
    <mergeCell ref="IJB55:IJJ55"/>
    <mergeCell ref="IFY55:IGG55"/>
    <mergeCell ref="IGH55:IGP55"/>
    <mergeCell ref="IGQ55:IGY55"/>
    <mergeCell ref="IGZ55:IHH55"/>
    <mergeCell ref="IHI55:IHQ55"/>
    <mergeCell ref="IEF55:IEN55"/>
    <mergeCell ref="IEO55:IEW55"/>
    <mergeCell ref="IEX55:IFF55"/>
    <mergeCell ref="IFG55:IFO55"/>
    <mergeCell ref="IFP55:IFX55"/>
    <mergeCell ref="ICM55:ICU55"/>
    <mergeCell ref="ICV55:IDD55"/>
    <mergeCell ref="IDE55:IDM55"/>
    <mergeCell ref="IDN55:IDV55"/>
    <mergeCell ref="IDW55:IEE55"/>
    <mergeCell ref="IAT55:IBB55"/>
    <mergeCell ref="IBC55:IBK55"/>
    <mergeCell ref="IBL55:IBT55"/>
    <mergeCell ref="IBU55:ICC55"/>
    <mergeCell ref="ICD55:ICL55"/>
    <mergeCell ref="HZA55:HZI55"/>
    <mergeCell ref="HZJ55:HZR55"/>
    <mergeCell ref="HZS55:IAA55"/>
    <mergeCell ref="IAB55:IAJ55"/>
    <mergeCell ref="IAK55:IAS55"/>
    <mergeCell ref="HXH55:HXP55"/>
    <mergeCell ref="HXQ55:HXY55"/>
    <mergeCell ref="HXZ55:HYH55"/>
    <mergeCell ref="HYI55:HYQ55"/>
    <mergeCell ref="HYR55:HYZ55"/>
    <mergeCell ref="HVO55:HVW55"/>
    <mergeCell ref="HVX55:HWF55"/>
    <mergeCell ref="HWG55:HWO55"/>
    <mergeCell ref="HWP55:HWX55"/>
    <mergeCell ref="HWY55:HXG55"/>
    <mergeCell ref="HTV55:HUD55"/>
    <mergeCell ref="HUE55:HUM55"/>
    <mergeCell ref="HUN55:HUV55"/>
    <mergeCell ref="HUW55:HVE55"/>
    <mergeCell ref="HVF55:HVN55"/>
    <mergeCell ref="HSC55:HSK55"/>
    <mergeCell ref="HSL55:HST55"/>
    <mergeCell ref="HSU55:HTC55"/>
    <mergeCell ref="HTD55:HTL55"/>
    <mergeCell ref="HTM55:HTU55"/>
    <mergeCell ref="HQJ55:HQR55"/>
    <mergeCell ref="HQS55:HRA55"/>
    <mergeCell ref="HRB55:HRJ55"/>
    <mergeCell ref="HRK55:HRS55"/>
    <mergeCell ref="HRT55:HSB55"/>
    <mergeCell ref="HOQ55:HOY55"/>
    <mergeCell ref="HOZ55:HPH55"/>
    <mergeCell ref="HPI55:HPQ55"/>
    <mergeCell ref="HPR55:HPZ55"/>
    <mergeCell ref="HQA55:HQI55"/>
    <mergeCell ref="HMX55:HNF55"/>
    <mergeCell ref="HNG55:HNO55"/>
    <mergeCell ref="HNP55:HNX55"/>
    <mergeCell ref="HNY55:HOG55"/>
    <mergeCell ref="HOH55:HOP55"/>
    <mergeCell ref="HLE55:HLM55"/>
    <mergeCell ref="HLN55:HLV55"/>
    <mergeCell ref="HLW55:HME55"/>
    <mergeCell ref="HMF55:HMN55"/>
    <mergeCell ref="HMO55:HMW55"/>
    <mergeCell ref="HJL55:HJT55"/>
    <mergeCell ref="HJU55:HKC55"/>
    <mergeCell ref="HKD55:HKL55"/>
    <mergeCell ref="HKM55:HKU55"/>
    <mergeCell ref="HKV55:HLD55"/>
    <mergeCell ref="HHS55:HIA55"/>
    <mergeCell ref="HIB55:HIJ55"/>
    <mergeCell ref="HIK55:HIS55"/>
    <mergeCell ref="HIT55:HJB55"/>
    <mergeCell ref="HJC55:HJK55"/>
    <mergeCell ref="HFZ55:HGH55"/>
    <mergeCell ref="HGI55:HGQ55"/>
    <mergeCell ref="HGR55:HGZ55"/>
    <mergeCell ref="HHA55:HHI55"/>
    <mergeCell ref="HHJ55:HHR55"/>
    <mergeCell ref="HEG55:HEO55"/>
    <mergeCell ref="HEP55:HEX55"/>
    <mergeCell ref="HEY55:HFG55"/>
    <mergeCell ref="HFH55:HFP55"/>
    <mergeCell ref="HFQ55:HFY55"/>
    <mergeCell ref="HCN55:HCV55"/>
    <mergeCell ref="HCW55:HDE55"/>
    <mergeCell ref="HDF55:HDN55"/>
    <mergeCell ref="HDO55:HDW55"/>
    <mergeCell ref="HDX55:HEF55"/>
    <mergeCell ref="HAU55:HBC55"/>
    <mergeCell ref="HBD55:HBL55"/>
    <mergeCell ref="HBM55:HBU55"/>
    <mergeCell ref="HBV55:HCD55"/>
    <mergeCell ref="HCE55:HCM55"/>
    <mergeCell ref="GZB55:GZJ55"/>
    <mergeCell ref="GZK55:GZS55"/>
    <mergeCell ref="GZT55:HAB55"/>
    <mergeCell ref="HAC55:HAK55"/>
    <mergeCell ref="HAL55:HAT55"/>
    <mergeCell ref="GXI55:GXQ55"/>
    <mergeCell ref="GXR55:GXZ55"/>
    <mergeCell ref="GYA55:GYI55"/>
    <mergeCell ref="GYJ55:GYR55"/>
    <mergeCell ref="GYS55:GZA55"/>
    <mergeCell ref="GVP55:GVX55"/>
    <mergeCell ref="GVY55:GWG55"/>
    <mergeCell ref="GWH55:GWP55"/>
    <mergeCell ref="GWQ55:GWY55"/>
    <mergeCell ref="GWZ55:GXH55"/>
    <mergeCell ref="GTW55:GUE55"/>
    <mergeCell ref="GUF55:GUN55"/>
    <mergeCell ref="GUO55:GUW55"/>
    <mergeCell ref="GUX55:GVF55"/>
    <mergeCell ref="GVG55:GVO55"/>
    <mergeCell ref="GSD55:GSL55"/>
    <mergeCell ref="GSM55:GSU55"/>
    <mergeCell ref="GSV55:GTD55"/>
    <mergeCell ref="GTE55:GTM55"/>
    <mergeCell ref="GTN55:GTV55"/>
    <mergeCell ref="GQK55:GQS55"/>
    <mergeCell ref="GQT55:GRB55"/>
    <mergeCell ref="GRC55:GRK55"/>
    <mergeCell ref="GRL55:GRT55"/>
    <mergeCell ref="GRU55:GSC55"/>
    <mergeCell ref="GOR55:GOZ55"/>
    <mergeCell ref="GPA55:GPI55"/>
    <mergeCell ref="GPJ55:GPR55"/>
    <mergeCell ref="GPS55:GQA55"/>
    <mergeCell ref="GQB55:GQJ55"/>
    <mergeCell ref="GMY55:GNG55"/>
    <mergeCell ref="GNH55:GNP55"/>
    <mergeCell ref="GNQ55:GNY55"/>
    <mergeCell ref="GNZ55:GOH55"/>
    <mergeCell ref="GOI55:GOQ55"/>
    <mergeCell ref="GLF55:GLN55"/>
    <mergeCell ref="GLO55:GLW55"/>
    <mergeCell ref="GLX55:GMF55"/>
    <mergeCell ref="GMG55:GMO55"/>
    <mergeCell ref="GMP55:GMX55"/>
    <mergeCell ref="GJM55:GJU55"/>
    <mergeCell ref="GJV55:GKD55"/>
    <mergeCell ref="GKE55:GKM55"/>
    <mergeCell ref="GKN55:GKV55"/>
    <mergeCell ref="GKW55:GLE55"/>
    <mergeCell ref="GHT55:GIB55"/>
    <mergeCell ref="GIC55:GIK55"/>
    <mergeCell ref="GIL55:GIT55"/>
    <mergeCell ref="GIU55:GJC55"/>
    <mergeCell ref="GJD55:GJL55"/>
    <mergeCell ref="GGA55:GGI55"/>
    <mergeCell ref="GGJ55:GGR55"/>
    <mergeCell ref="GGS55:GHA55"/>
    <mergeCell ref="GHB55:GHJ55"/>
    <mergeCell ref="GHK55:GHS55"/>
    <mergeCell ref="GEH55:GEP55"/>
    <mergeCell ref="GEQ55:GEY55"/>
    <mergeCell ref="GEZ55:GFH55"/>
    <mergeCell ref="GFI55:GFQ55"/>
    <mergeCell ref="GFR55:GFZ55"/>
    <mergeCell ref="GCO55:GCW55"/>
    <mergeCell ref="GCX55:GDF55"/>
    <mergeCell ref="GDG55:GDO55"/>
    <mergeCell ref="GDP55:GDX55"/>
    <mergeCell ref="GDY55:GEG55"/>
    <mergeCell ref="GAV55:GBD55"/>
    <mergeCell ref="GBE55:GBM55"/>
    <mergeCell ref="GBN55:GBV55"/>
    <mergeCell ref="GBW55:GCE55"/>
    <mergeCell ref="GCF55:GCN55"/>
    <mergeCell ref="FZC55:FZK55"/>
    <mergeCell ref="FZL55:FZT55"/>
    <mergeCell ref="FZU55:GAC55"/>
    <mergeCell ref="GAD55:GAL55"/>
    <mergeCell ref="GAM55:GAU55"/>
    <mergeCell ref="FXJ55:FXR55"/>
    <mergeCell ref="FXS55:FYA55"/>
    <mergeCell ref="FYB55:FYJ55"/>
    <mergeCell ref="FYK55:FYS55"/>
    <mergeCell ref="FYT55:FZB55"/>
    <mergeCell ref="FVQ55:FVY55"/>
    <mergeCell ref="FVZ55:FWH55"/>
    <mergeCell ref="FWI55:FWQ55"/>
    <mergeCell ref="FWR55:FWZ55"/>
    <mergeCell ref="FXA55:FXI55"/>
    <mergeCell ref="FTX55:FUF55"/>
    <mergeCell ref="FUG55:FUO55"/>
    <mergeCell ref="FUP55:FUX55"/>
    <mergeCell ref="FUY55:FVG55"/>
    <mergeCell ref="FVH55:FVP55"/>
    <mergeCell ref="FSE55:FSM55"/>
    <mergeCell ref="FSN55:FSV55"/>
    <mergeCell ref="FSW55:FTE55"/>
    <mergeCell ref="FTF55:FTN55"/>
    <mergeCell ref="FTO55:FTW55"/>
    <mergeCell ref="FQL55:FQT55"/>
    <mergeCell ref="FQU55:FRC55"/>
    <mergeCell ref="FRD55:FRL55"/>
    <mergeCell ref="FRM55:FRU55"/>
    <mergeCell ref="FRV55:FSD55"/>
    <mergeCell ref="FOS55:FPA55"/>
    <mergeCell ref="FPB55:FPJ55"/>
    <mergeCell ref="FPK55:FPS55"/>
    <mergeCell ref="FPT55:FQB55"/>
    <mergeCell ref="FQC55:FQK55"/>
    <mergeCell ref="FMZ55:FNH55"/>
    <mergeCell ref="FNI55:FNQ55"/>
    <mergeCell ref="FNR55:FNZ55"/>
    <mergeCell ref="FOA55:FOI55"/>
    <mergeCell ref="FOJ55:FOR55"/>
    <mergeCell ref="FLG55:FLO55"/>
    <mergeCell ref="FLP55:FLX55"/>
    <mergeCell ref="FLY55:FMG55"/>
    <mergeCell ref="FMH55:FMP55"/>
    <mergeCell ref="FMQ55:FMY55"/>
    <mergeCell ref="FJN55:FJV55"/>
    <mergeCell ref="FJW55:FKE55"/>
    <mergeCell ref="FKF55:FKN55"/>
    <mergeCell ref="FKO55:FKW55"/>
    <mergeCell ref="FKX55:FLF55"/>
    <mergeCell ref="FHU55:FIC55"/>
    <mergeCell ref="FID55:FIL55"/>
    <mergeCell ref="FIM55:FIU55"/>
    <mergeCell ref="FIV55:FJD55"/>
    <mergeCell ref="FJE55:FJM55"/>
    <mergeCell ref="FGB55:FGJ55"/>
    <mergeCell ref="FGK55:FGS55"/>
    <mergeCell ref="FGT55:FHB55"/>
    <mergeCell ref="FHC55:FHK55"/>
    <mergeCell ref="FHL55:FHT55"/>
    <mergeCell ref="FEI55:FEQ55"/>
    <mergeCell ref="FER55:FEZ55"/>
    <mergeCell ref="FFA55:FFI55"/>
    <mergeCell ref="FFJ55:FFR55"/>
    <mergeCell ref="FFS55:FGA55"/>
    <mergeCell ref="FCP55:FCX55"/>
    <mergeCell ref="FCY55:FDG55"/>
    <mergeCell ref="FDH55:FDP55"/>
    <mergeCell ref="FDQ55:FDY55"/>
    <mergeCell ref="FDZ55:FEH55"/>
    <mergeCell ref="FAW55:FBE55"/>
    <mergeCell ref="FBF55:FBN55"/>
    <mergeCell ref="FBO55:FBW55"/>
    <mergeCell ref="FBX55:FCF55"/>
    <mergeCell ref="FCG55:FCO55"/>
    <mergeCell ref="EZD55:EZL55"/>
    <mergeCell ref="EZM55:EZU55"/>
    <mergeCell ref="EZV55:FAD55"/>
    <mergeCell ref="FAE55:FAM55"/>
    <mergeCell ref="FAN55:FAV55"/>
    <mergeCell ref="EXK55:EXS55"/>
    <mergeCell ref="EXT55:EYB55"/>
    <mergeCell ref="EYC55:EYK55"/>
    <mergeCell ref="EYL55:EYT55"/>
    <mergeCell ref="EYU55:EZC55"/>
    <mergeCell ref="EVR55:EVZ55"/>
    <mergeCell ref="EWA55:EWI55"/>
    <mergeCell ref="EWJ55:EWR55"/>
    <mergeCell ref="EWS55:EXA55"/>
    <mergeCell ref="EXB55:EXJ55"/>
    <mergeCell ref="ETY55:EUG55"/>
    <mergeCell ref="EUH55:EUP55"/>
    <mergeCell ref="EUQ55:EUY55"/>
    <mergeCell ref="EUZ55:EVH55"/>
    <mergeCell ref="EVI55:EVQ55"/>
    <mergeCell ref="ESF55:ESN55"/>
    <mergeCell ref="ESO55:ESW55"/>
    <mergeCell ref="ESX55:ETF55"/>
    <mergeCell ref="ETG55:ETO55"/>
    <mergeCell ref="ETP55:ETX55"/>
    <mergeCell ref="EQM55:EQU55"/>
    <mergeCell ref="EQV55:ERD55"/>
    <mergeCell ref="ERE55:ERM55"/>
    <mergeCell ref="ERN55:ERV55"/>
    <mergeCell ref="ERW55:ESE55"/>
    <mergeCell ref="EOT55:EPB55"/>
    <mergeCell ref="EPC55:EPK55"/>
    <mergeCell ref="EPL55:EPT55"/>
    <mergeCell ref="EPU55:EQC55"/>
    <mergeCell ref="EQD55:EQL55"/>
    <mergeCell ref="ENA55:ENI55"/>
    <mergeCell ref="ENJ55:ENR55"/>
    <mergeCell ref="ENS55:EOA55"/>
    <mergeCell ref="EOB55:EOJ55"/>
    <mergeCell ref="EOK55:EOS55"/>
    <mergeCell ref="ELH55:ELP55"/>
    <mergeCell ref="ELQ55:ELY55"/>
    <mergeCell ref="ELZ55:EMH55"/>
    <mergeCell ref="EMI55:EMQ55"/>
    <mergeCell ref="EMR55:EMZ55"/>
    <mergeCell ref="EJO55:EJW55"/>
    <mergeCell ref="EJX55:EKF55"/>
    <mergeCell ref="EKG55:EKO55"/>
    <mergeCell ref="EKP55:EKX55"/>
    <mergeCell ref="EKY55:ELG55"/>
    <mergeCell ref="EHV55:EID55"/>
    <mergeCell ref="EIE55:EIM55"/>
    <mergeCell ref="EIN55:EIV55"/>
    <mergeCell ref="EIW55:EJE55"/>
    <mergeCell ref="EJF55:EJN55"/>
    <mergeCell ref="EGC55:EGK55"/>
    <mergeCell ref="EGL55:EGT55"/>
    <mergeCell ref="EGU55:EHC55"/>
    <mergeCell ref="EHD55:EHL55"/>
    <mergeCell ref="EHM55:EHU55"/>
    <mergeCell ref="EEJ55:EER55"/>
    <mergeCell ref="EES55:EFA55"/>
    <mergeCell ref="EFB55:EFJ55"/>
    <mergeCell ref="EFK55:EFS55"/>
    <mergeCell ref="EFT55:EGB55"/>
    <mergeCell ref="ECQ55:ECY55"/>
    <mergeCell ref="ECZ55:EDH55"/>
    <mergeCell ref="EDI55:EDQ55"/>
    <mergeCell ref="EDR55:EDZ55"/>
    <mergeCell ref="EEA55:EEI55"/>
    <mergeCell ref="EAX55:EBF55"/>
    <mergeCell ref="EBG55:EBO55"/>
    <mergeCell ref="EBP55:EBX55"/>
    <mergeCell ref="EBY55:ECG55"/>
    <mergeCell ref="ECH55:ECP55"/>
    <mergeCell ref="DZE55:DZM55"/>
    <mergeCell ref="DZN55:DZV55"/>
    <mergeCell ref="DZW55:EAE55"/>
    <mergeCell ref="EAF55:EAN55"/>
    <mergeCell ref="EAO55:EAW55"/>
    <mergeCell ref="DXL55:DXT55"/>
    <mergeCell ref="DXU55:DYC55"/>
    <mergeCell ref="DYD55:DYL55"/>
    <mergeCell ref="DYM55:DYU55"/>
    <mergeCell ref="DYV55:DZD55"/>
    <mergeCell ref="DVS55:DWA55"/>
    <mergeCell ref="DWB55:DWJ55"/>
    <mergeCell ref="DWK55:DWS55"/>
    <mergeCell ref="DWT55:DXB55"/>
    <mergeCell ref="DXC55:DXK55"/>
    <mergeCell ref="DTZ55:DUH55"/>
    <mergeCell ref="DUI55:DUQ55"/>
    <mergeCell ref="DUR55:DUZ55"/>
    <mergeCell ref="DVA55:DVI55"/>
    <mergeCell ref="DVJ55:DVR55"/>
    <mergeCell ref="DSG55:DSO55"/>
    <mergeCell ref="DSP55:DSX55"/>
    <mergeCell ref="DSY55:DTG55"/>
    <mergeCell ref="DTH55:DTP55"/>
    <mergeCell ref="DTQ55:DTY55"/>
    <mergeCell ref="DQN55:DQV55"/>
    <mergeCell ref="DQW55:DRE55"/>
    <mergeCell ref="DRF55:DRN55"/>
    <mergeCell ref="DRO55:DRW55"/>
    <mergeCell ref="DRX55:DSF55"/>
    <mergeCell ref="DOU55:DPC55"/>
    <mergeCell ref="DPD55:DPL55"/>
    <mergeCell ref="DPM55:DPU55"/>
    <mergeCell ref="DPV55:DQD55"/>
    <mergeCell ref="DQE55:DQM55"/>
    <mergeCell ref="DNB55:DNJ55"/>
    <mergeCell ref="DNK55:DNS55"/>
    <mergeCell ref="DNT55:DOB55"/>
    <mergeCell ref="DOC55:DOK55"/>
    <mergeCell ref="DOL55:DOT55"/>
    <mergeCell ref="DLI55:DLQ55"/>
    <mergeCell ref="DLR55:DLZ55"/>
    <mergeCell ref="DMA55:DMI55"/>
    <mergeCell ref="DMJ55:DMR55"/>
    <mergeCell ref="DMS55:DNA55"/>
    <mergeCell ref="DJP55:DJX55"/>
    <mergeCell ref="DJY55:DKG55"/>
    <mergeCell ref="DKH55:DKP55"/>
    <mergeCell ref="DKQ55:DKY55"/>
    <mergeCell ref="DKZ55:DLH55"/>
    <mergeCell ref="DHW55:DIE55"/>
    <mergeCell ref="DIF55:DIN55"/>
    <mergeCell ref="DIO55:DIW55"/>
    <mergeCell ref="DIX55:DJF55"/>
    <mergeCell ref="DJG55:DJO55"/>
    <mergeCell ref="DGD55:DGL55"/>
    <mergeCell ref="DGM55:DGU55"/>
    <mergeCell ref="DGV55:DHD55"/>
    <mergeCell ref="DHE55:DHM55"/>
    <mergeCell ref="DHN55:DHV55"/>
    <mergeCell ref="DEK55:DES55"/>
    <mergeCell ref="DET55:DFB55"/>
    <mergeCell ref="DFC55:DFK55"/>
    <mergeCell ref="DFL55:DFT55"/>
    <mergeCell ref="DFU55:DGC55"/>
    <mergeCell ref="DCR55:DCZ55"/>
    <mergeCell ref="DDA55:DDI55"/>
    <mergeCell ref="DDJ55:DDR55"/>
    <mergeCell ref="DDS55:DEA55"/>
    <mergeCell ref="DEB55:DEJ55"/>
    <mergeCell ref="DAY55:DBG55"/>
    <mergeCell ref="DBH55:DBP55"/>
    <mergeCell ref="DBQ55:DBY55"/>
    <mergeCell ref="DBZ55:DCH55"/>
    <mergeCell ref="DCI55:DCQ55"/>
    <mergeCell ref="CZF55:CZN55"/>
    <mergeCell ref="CZO55:CZW55"/>
    <mergeCell ref="CZX55:DAF55"/>
    <mergeCell ref="DAG55:DAO55"/>
    <mergeCell ref="DAP55:DAX55"/>
    <mergeCell ref="CXM55:CXU55"/>
    <mergeCell ref="CXV55:CYD55"/>
    <mergeCell ref="CYE55:CYM55"/>
    <mergeCell ref="CYN55:CYV55"/>
    <mergeCell ref="CYW55:CZE55"/>
    <mergeCell ref="CVT55:CWB55"/>
    <mergeCell ref="CWC55:CWK55"/>
    <mergeCell ref="CWL55:CWT55"/>
    <mergeCell ref="CWU55:CXC55"/>
    <mergeCell ref="CXD55:CXL55"/>
    <mergeCell ref="CUA55:CUI55"/>
    <mergeCell ref="CUJ55:CUR55"/>
    <mergeCell ref="CUS55:CVA55"/>
    <mergeCell ref="CVB55:CVJ55"/>
    <mergeCell ref="CVK55:CVS55"/>
    <mergeCell ref="CSH55:CSP55"/>
    <mergeCell ref="CSQ55:CSY55"/>
    <mergeCell ref="CSZ55:CTH55"/>
    <mergeCell ref="CTI55:CTQ55"/>
    <mergeCell ref="CTR55:CTZ55"/>
    <mergeCell ref="CQO55:CQW55"/>
    <mergeCell ref="CQX55:CRF55"/>
    <mergeCell ref="CRG55:CRO55"/>
    <mergeCell ref="CRP55:CRX55"/>
    <mergeCell ref="CRY55:CSG55"/>
    <mergeCell ref="COV55:CPD55"/>
    <mergeCell ref="CPE55:CPM55"/>
    <mergeCell ref="CPN55:CPV55"/>
    <mergeCell ref="CPW55:CQE55"/>
    <mergeCell ref="CQF55:CQN55"/>
    <mergeCell ref="CNC55:CNK55"/>
    <mergeCell ref="CNL55:CNT55"/>
    <mergeCell ref="CNU55:COC55"/>
    <mergeCell ref="COD55:COL55"/>
    <mergeCell ref="COM55:COU55"/>
    <mergeCell ref="CLJ55:CLR55"/>
    <mergeCell ref="CLS55:CMA55"/>
    <mergeCell ref="CMB55:CMJ55"/>
    <mergeCell ref="CMK55:CMS55"/>
    <mergeCell ref="CMT55:CNB55"/>
    <mergeCell ref="CJQ55:CJY55"/>
    <mergeCell ref="CJZ55:CKH55"/>
    <mergeCell ref="CKI55:CKQ55"/>
    <mergeCell ref="CKR55:CKZ55"/>
    <mergeCell ref="CLA55:CLI55"/>
    <mergeCell ref="CHX55:CIF55"/>
    <mergeCell ref="CIG55:CIO55"/>
    <mergeCell ref="CIP55:CIX55"/>
    <mergeCell ref="CIY55:CJG55"/>
    <mergeCell ref="CJH55:CJP55"/>
    <mergeCell ref="CGE55:CGM55"/>
    <mergeCell ref="CGN55:CGV55"/>
    <mergeCell ref="CGW55:CHE55"/>
    <mergeCell ref="CHF55:CHN55"/>
    <mergeCell ref="CHO55:CHW55"/>
    <mergeCell ref="CEL55:CET55"/>
    <mergeCell ref="CEU55:CFC55"/>
    <mergeCell ref="CFD55:CFL55"/>
    <mergeCell ref="CFM55:CFU55"/>
    <mergeCell ref="CFV55:CGD55"/>
    <mergeCell ref="CCS55:CDA55"/>
    <mergeCell ref="CDB55:CDJ55"/>
    <mergeCell ref="CDK55:CDS55"/>
    <mergeCell ref="CDT55:CEB55"/>
    <mergeCell ref="CEC55:CEK55"/>
    <mergeCell ref="CAZ55:CBH55"/>
    <mergeCell ref="CBI55:CBQ55"/>
    <mergeCell ref="CBR55:CBZ55"/>
    <mergeCell ref="CCA55:CCI55"/>
    <mergeCell ref="CCJ55:CCR55"/>
    <mergeCell ref="BZG55:BZO55"/>
    <mergeCell ref="BZP55:BZX55"/>
    <mergeCell ref="BZY55:CAG55"/>
    <mergeCell ref="CAH55:CAP55"/>
    <mergeCell ref="CAQ55:CAY55"/>
    <mergeCell ref="BXN55:BXV55"/>
    <mergeCell ref="BXW55:BYE55"/>
    <mergeCell ref="BYF55:BYN55"/>
    <mergeCell ref="BYO55:BYW55"/>
    <mergeCell ref="BYX55:BZF55"/>
    <mergeCell ref="BVU55:BWC55"/>
    <mergeCell ref="BWD55:BWL55"/>
    <mergeCell ref="BWM55:BWU55"/>
    <mergeCell ref="BWV55:BXD55"/>
    <mergeCell ref="BXE55:BXM55"/>
    <mergeCell ref="BUB55:BUJ55"/>
    <mergeCell ref="BUK55:BUS55"/>
    <mergeCell ref="BUT55:BVB55"/>
    <mergeCell ref="BVC55:BVK55"/>
    <mergeCell ref="BVL55:BVT55"/>
    <mergeCell ref="BSI55:BSQ55"/>
    <mergeCell ref="BSR55:BSZ55"/>
    <mergeCell ref="BTA55:BTI55"/>
    <mergeCell ref="BTJ55:BTR55"/>
    <mergeCell ref="BTS55:BUA55"/>
    <mergeCell ref="BQP55:BQX55"/>
    <mergeCell ref="BQY55:BRG55"/>
    <mergeCell ref="BRH55:BRP55"/>
    <mergeCell ref="BRQ55:BRY55"/>
    <mergeCell ref="BRZ55:BSH55"/>
    <mergeCell ref="BOW55:BPE55"/>
    <mergeCell ref="BPF55:BPN55"/>
    <mergeCell ref="BPO55:BPW55"/>
    <mergeCell ref="BPX55:BQF55"/>
    <mergeCell ref="BQG55:BQO55"/>
    <mergeCell ref="BND55:BNL55"/>
    <mergeCell ref="BNM55:BNU55"/>
    <mergeCell ref="BNV55:BOD55"/>
    <mergeCell ref="BOE55:BOM55"/>
    <mergeCell ref="BON55:BOV55"/>
    <mergeCell ref="BLK55:BLS55"/>
    <mergeCell ref="BLT55:BMB55"/>
    <mergeCell ref="BMC55:BMK55"/>
    <mergeCell ref="BML55:BMT55"/>
    <mergeCell ref="BMU55:BNC55"/>
    <mergeCell ref="BJR55:BJZ55"/>
    <mergeCell ref="BKA55:BKI55"/>
    <mergeCell ref="BKJ55:BKR55"/>
    <mergeCell ref="BKS55:BLA55"/>
    <mergeCell ref="BLB55:BLJ55"/>
    <mergeCell ref="BHY55:BIG55"/>
    <mergeCell ref="BIH55:BIP55"/>
    <mergeCell ref="BIQ55:BIY55"/>
    <mergeCell ref="BIZ55:BJH55"/>
    <mergeCell ref="BJI55:BJQ55"/>
    <mergeCell ref="BGF55:BGN55"/>
    <mergeCell ref="BGO55:BGW55"/>
    <mergeCell ref="BGX55:BHF55"/>
    <mergeCell ref="BHG55:BHO55"/>
    <mergeCell ref="BHP55:BHX55"/>
    <mergeCell ref="BEM55:BEU55"/>
    <mergeCell ref="BEV55:BFD55"/>
    <mergeCell ref="BFE55:BFM55"/>
    <mergeCell ref="BFN55:BFV55"/>
    <mergeCell ref="BFW55:BGE55"/>
    <mergeCell ref="BCT55:BDB55"/>
    <mergeCell ref="BDC55:BDK55"/>
    <mergeCell ref="BDL55:BDT55"/>
    <mergeCell ref="BDU55:BEC55"/>
    <mergeCell ref="BED55:BEL55"/>
    <mergeCell ref="BBA55:BBI55"/>
    <mergeCell ref="BBJ55:BBR55"/>
    <mergeCell ref="BBS55:BCA55"/>
    <mergeCell ref="BCB55:BCJ55"/>
    <mergeCell ref="BCK55:BCS55"/>
    <mergeCell ref="AZH55:AZP55"/>
    <mergeCell ref="AZQ55:AZY55"/>
    <mergeCell ref="AZZ55:BAH55"/>
    <mergeCell ref="BAI55:BAQ55"/>
    <mergeCell ref="BAR55:BAZ55"/>
    <mergeCell ref="AXO55:AXW55"/>
    <mergeCell ref="AXX55:AYF55"/>
    <mergeCell ref="AYG55:AYO55"/>
    <mergeCell ref="AYP55:AYX55"/>
    <mergeCell ref="AYY55:AZG55"/>
    <mergeCell ref="AVV55:AWD55"/>
    <mergeCell ref="AWE55:AWM55"/>
    <mergeCell ref="AWN55:AWV55"/>
    <mergeCell ref="AWW55:AXE55"/>
    <mergeCell ref="AXF55:AXN55"/>
    <mergeCell ref="AUC55:AUK55"/>
    <mergeCell ref="AUL55:AUT55"/>
    <mergeCell ref="AUU55:AVC55"/>
    <mergeCell ref="AVD55:AVL55"/>
    <mergeCell ref="AVM55:AVU55"/>
    <mergeCell ref="ASJ55:ASR55"/>
    <mergeCell ref="ASS55:ATA55"/>
    <mergeCell ref="ATB55:ATJ55"/>
    <mergeCell ref="ATK55:ATS55"/>
    <mergeCell ref="ATT55:AUB55"/>
    <mergeCell ref="AQQ55:AQY55"/>
    <mergeCell ref="AQZ55:ARH55"/>
    <mergeCell ref="ARI55:ARQ55"/>
    <mergeCell ref="ARR55:ARZ55"/>
    <mergeCell ref="ASA55:ASI55"/>
    <mergeCell ref="AOX55:APF55"/>
    <mergeCell ref="APG55:APO55"/>
    <mergeCell ref="APP55:APX55"/>
    <mergeCell ref="APY55:AQG55"/>
    <mergeCell ref="AQH55:AQP55"/>
    <mergeCell ref="ANE55:ANM55"/>
    <mergeCell ref="ANN55:ANV55"/>
    <mergeCell ref="ANW55:AOE55"/>
    <mergeCell ref="AOF55:AON55"/>
    <mergeCell ref="AOO55:AOW55"/>
    <mergeCell ref="ALL55:ALT55"/>
    <mergeCell ref="ALU55:AMC55"/>
    <mergeCell ref="AMD55:AML55"/>
    <mergeCell ref="AMM55:AMU55"/>
    <mergeCell ref="AMV55:AND55"/>
    <mergeCell ref="AJS55:AKA55"/>
    <mergeCell ref="AKB55:AKJ55"/>
    <mergeCell ref="AKK55:AKS55"/>
    <mergeCell ref="AKT55:ALB55"/>
    <mergeCell ref="ALC55:ALK55"/>
    <mergeCell ref="AHZ55:AIH55"/>
    <mergeCell ref="AII55:AIQ55"/>
    <mergeCell ref="AIR55:AIZ55"/>
    <mergeCell ref="AJA55:AJI55"/>
    <mergeCell ref="AJJ55:AJR55"/>
    <mergeCell ref="AGG55:AGO55"/>
    <mergeCell ref="AGP55:AGX55"/>
    <mergeCell ref="AGY55:AHG55"/>
    <mergeCell ref="AHH55:AHP55"/>
    <mergeCell ref="AHQ55:AHY55"/>
    <mergeCell ref="AEN55:AEV55"/>
    <mergeCell ref="AEW55:AFE55"/>
    <mergeCell ref="AFF55:AFN55"/>
    <mergeCell ref="AFO55:AFW55"/>
    <mergeCell ref="AFX55:AGF55"/>
    <mergeCell ref="ACU55:ADC55"/>
    <mergeCell ref="ADD55:ADL55"/>
    <mergeCell ref="ADM55:ADU55"/>
    <mergeCell ref="ADV55:AED55"/>
    <mergeCell ref="AEE55:AEM55"/>
    <mergeCell ref="ABB55:ABJ55"/>
    <mergeCell ref="ABK55:ABS55"/>
    <mergeCell ref="ABT55:ACB55"/>
    <mergeCell ref="ACC55:ACK55"/>
    <mergeCell ref="ACL55:ACT55"/>
    <mergeCell ref="ZI55:ZQ55"/>
    <mergeCell ref="ZR55:ZZ55"/>
    <mergeCell ref="AAA55:AAI55"/>
    <mergeCell ref="AAJ55:AAR55"/>
    <mergeCell ref="AAS55:ABA55"/>
    <mergeCell ref="XP55:XX55"/>
    <mergeCell ref="XY55:YG55"/>
    <mergeCell ref="YH55:YP55"/>
    <mergeCell ref="YQ55:YY55"/>
    <mergeCell ref="YZ55:ZH55"/>
    <mergeCell ref="VW55:WE55"/>
    <mergeCell ref="WF55:WN55"/>
    <mergeCell ref="WO55:WW55"/>
    <mergeCell ref="WX55:XF55"/>
    <mergeCell ref="XG55:XO55"/>
    <mergeCell ref="UD55:UL55"/>
    <mergeCell ref="UM55:UU55"/>
    <mergeCell ref="UV55:VD55"/>
    <mergeCell ref="VE55:VM55"/>
    <mergeCell ref="VN55:VV55"/>
    <mergeCell ref="SK55:SS55"/>
    <mergeCell ref="ST55:TB55"/>
    <mergeCell ref="TC55:TK55"/>
    <mergeCell ref="TL55:TT55"/>
    <mergeCell ref="TU55:UC55"/>
    <mergeCell ref="QR55:QZ55"/>
    <mergeCell ref="RA55:RI55"/>
    <mergeCell ref="RJ55:RR55"/>
    <mergeCell ref="RS55:SA55"/>
    <mergeCell ref="SB55:SJ55"/>
    <mergeCell ref="OY55:PG55"/>
    <mergeCell ref="PH55:PP55"/>
    <mergeCell ref="PQ55:PY55"/>
    <mergeCell ref="PZ55:QH55"/>
    <mergeCell ref="QI55:QQ55"/>
    <mergeCell ref="NF55:NN55"/>
    <mergeCell ref="NO55:NW55"/>
    <mergeCell ref="NX55:OF55"/>
    <mergeCell ref="OG55:OO55"/>
    <mergeCell ref="OP55:OX55"/>
    <mergeCell ref="LM55:LU55"/>
    <mergeCell ref="LV55:MD55"/>
    <mergeCell ref="ME55:MM55"/>
    <mergeCell ref="MN55:MV55"/>
    <mergeCell ref="MW55:NE55"/>
    <mergeCell ref="JT55:KB55"/>
    <mergeCell ref="KC55:KK55"/>
    <mergeCell ref="KL55:KT55"/>
    <mergeCell ref="KU55:LC55"/>
    <mergeCell ref="LD55:LL55"/>
    <mergeCell ref="IA55:II55"/>
    <mergeCell ref="IJ55:IR55"/>
    <mergeCell ref="IS55:JA55"/>
    <mergeCell ref="JB55:JJ55"/>
    <mergeCell ref="JK55:JS55"/>
    <mergeCell ref="GH55:GP55"/>
    <mergeCell ref="GQ55:GY55"/>
    <mergeCell ref="GZ55:HH55"/>
    <mergeCell ref="HI55:HQ55"/>
    <mergeCell ref="HR55:HZ55"/>
    <mergeCell ref="EO55:EW55"/>
    <mergeCell ref="EX55:FF55"/>
    <mergeCell ref="FG55:FO55"/>
    <mergeCell ref="FP55:FX55"/>
    <mergeCell ref="FY55:GG55"/>
    <mergeCell ref="CV55:DD55"/>
    <mergeCell ref="DE55:DM55"/>
    <mergeCell ref="DN55:DV55"/>
    <mergeCell ref="DW55:EE55"/>
    <mergeCell ref="EF55:EN55"/>
    <mergeCell ref="BC55:BK55"/>
    <mergeCell ref="BL55:BT55"/>
    <mergeCell ref="BU55:CC55"/>
    <mergeCell ref="CD55:CL55"/>
    <mergeCell ref="CM55:CU55"/>
    <mergeCell ref="J55:R55"/>
    <mergeCell ref="S55:AA55"/>
    <mergeCell ref="AB55:AJ55"/>
    <mergeCell ref="AK55:AS55"/>
    <mergeCell ref="AT55:BB55"/>
    <mergeCell ref="XDQ53:XDY53"/>
    <mergeCell ref="XDZ53:XEH53"/>
    <mergeCell ref="XEI53:XEQ53"/>
    <mergeCell ref="XER53:XEZ53"/>
    <mergeCell ref="XFA53:XFD53"/>
    <mergeCell ref="XBX53:XCF53"/>
    <mergeCell ref="XCG53:XCO53"/>
    <mergeCell ref="XCP53:XCX53"/>
    <mergeCell ref="XCY53:XDG53"/>
    <mergeCell ref="XDH53:XDP53"/>
    <mergeCell ref="XAE53:XAM53"/>
    <mergeCell ref="XAN53:XAV53"/>
    <mergeCell ref="XAW53:XBE53"/>
    <mergeCell ref="XBF53:XBN53"/>
    <mergeCell ref="XBO53:XBW53"/>
    <mergeCell ref="WYL53:WYT53"/>
    <mergeCell ref="WYU53:WZC53"/>
    <mergeCell ref="WZD53:WZL53"/>
    <mergeCell ref="WZM53:WZU53"/>
    <mergeCell ref="WZV53:XAD53"/>
    <mergeCell ref="WWS53:WXA53"/>
    <mergeCell ref="WXB53:WXJ53"/>
    <mergeCell ref="WXK53:WXS53"/>
    <mergeCell ref="WXT53:WYB53"/>
    <mergeCell ref="WYC53:WYK53"/>
    <mergeCell ref="WUZ53:WVH53"/>
    <mergeCell ref="WVI53:WVQ53"/>
    <mergeCell ref="WVR53:WVZ53"/>
    <mergeCell ref="WWA53:WWI53"/>
    <mergeCell ref="WWJ53:WWR53"/>
    <mergeCell ref="WTG53:WTO53"/>
    <mergeCell ref="WTP53:WTX53"/>
    <mergeCell ref="WTY53:WUG53"/>
    <mergeCell ref="WUH53:WUP53"/>
    <mergeCell ref="WUQ53:WUY53"/>
    <mergeCell ref="WRN53:WRV53"/>
    <mergeCell ref="WRW53:WSE53"/>
    <mergeCell ref="WSF53:WSN53"/>
    <mergeCell ref="WSO53:WSW53"/>
    <mergeCell ref="WSX53:WTF53"/>
    <mergeCell ref="WPU53:WQC53"/>
    <mergeCell ref="WQD53:WQL53"/>
    <mergeCell ref="WQM53:WQU53"/>
    <mergeCell ref="WQV53:WRD53"/>
    <mergeCell ref="WRE53:WRM53"/>
    <mergeCell ref="WOB53:WOJ53"/>
    <mergeCell ref="WOK53:WOS53"/>
    <mergeCell ref="WOT53:WPB53"/>
    <mergeCell ref="WPC53:WPK53"/>
    <mergeCell ref="WPL53:WPT53"/>
    <mergeCell ref="WMI53:WMQ53"/>
    <mergeCell ref="WMR53:WMZ53"/>
    <mergeCell ref="WNA53:WNI53"/>
    <mergeCell ref="WNJ53:WNR53"/>
    <mergeCell ref="WNS53:WOA53"/>
    <mergeCell ref="WKP53:WKX53"/>
    <mergeCell ref="WKY53:WLG53"/>
    <mergeCell ref="WLH53:WLP53"/>
    <mergeCell ref="WLQ53:WLY53"/>
    <mergeCell ref="WLZ53:WMH53"/>
    <mergeCell ref="WIW53:WJE53"/>
    <mergeCell ref="WJF53:WJN53"/>
    <mergeCell ref="WJO53:WJW53"/>
    <mergeCell ref="WJX53:WKF53"/>
    <mergeCell ref="WKG53:WKO53"/>
    <mergeCell ref="WHD53:WHL53"/>
    <mergeCell ref="WHM53:WHU53"/>
    <mergeCell ref="WHV53:WID53"/>
    <mergeCell ref="WIE53:WIM53"/>
    <mergeCell ref="WIN53:WIV53"/>
    <mergeCell ref="WFK53:WFS53"/>
    <mergeCell ref="WFT53:WGB53"/>
    <mergeCell ref="WGC53:WGK53"/>
    <mergeCell ref="WGL53:WGT53"/>
    <mergeCell ref="WGU53:WHC53"/>
    <mergeCell ref="WDR53:WDZ53"/>
    <mergeCell ref="WEA53:WEI53"/>
    <mergeCell ref="WEJ53:WER53"/>
    <mergeCell ref="WES53:WFA53"/>
    <mergeCell ref="WFB53:WFJ53"/>
    <mergeCell ref="WBY53:WCG53"/>
    <mergeCell ref="WCH53:WCP53"/>
    <mergeCell ref="WCQ53:WCY53"/>
    <mergeCell ref="WCZ53:WDH53"/>
    <mergeCell ref="WDI53:WDQ53"/>
    <mergeCell ref="WAF53:WAN53"/>
    <mergeCell ref="WAO53:WAW53"/>
    <mergeCell ref="WAX53:WBF53"/>
    <mergeCell ref="WBG53:WBO53"/>
    <mergeCell ref="WBP53:WBX53"/>
    <mergeCell ref="VYM53:VYU53"/>
    <mergeCell ref="VYV53:VZD53"/>
    <mergeCell ref="VZE53:VZM53"/>
    <mergeCell ref="VZN53:VZV53"/>
    <mergeCell ref="VZW53:WAE53"/>
    <mergeCell ref="VWT53:VXB53"/>
    <mergeCell ref="VXC53:VXK53"/>
    <mergeCell ref="VXL53:VXT53"/>
    <mergeCell ref="VXU53:VYC53"/>
    <mergeCell ref="VYD53:VYL53"/>
    <mergeCell ref="VVA53:VVI53"/>
    <mergeCell ref="VVJ53:VVR53"/>
    <mergeCell ref="VVS53:VWA53"/>
    <mergeCell ref="VWB53:VWJ53"/>
    <mergeCell ref="VWK53:VWS53"/>
    <mergeCell ref="VTH53:VTP53"/>
    <mergeCell ref="VTQ53:VTY53"/>
    <mergeCell ref="VTZ53:VUH53"/>
    <mergeCell ref="VUI53:VUQ53"/>
    <mergeCell ref="VUR53:VUZ53"/>
    <mergeCell ref="VRO53:VRW53"/>
    <mergeCell ref="VRX53:VSF53"/>
    <mergeCell ref="VSG53:VSO53"/>
    <mergeCell ref="VSP53:VSX53"/>
    <mergeCell ref="VSY53:VTG53"/>
    <mergeCell ref="VPV53:VQD53"/>
    <mergeCell ref="VQE53:VQM53"/>
    <mergeCell ref="VQN53:VQV53"/>
    <mergeCell ref="VQW53:VRE53"/>
    <mergeCell ref="VRF53:VRN53"/>
    <mergeCell ref="VOC53:VOK53"/>
    <mergeCell ref="VOL53:VOT53"/>
    <mergeCell ref="VOU53:VPC53"/>
    <mergeCell ref="VPD53:VPL53"/>
    <mergeCell ref="VPM53:VPU53"/>
    <mergeCell ref="VMJ53:VMR53"/>
    <mergeCell ref="VMS53:VNA53"/>
    <mergeCell ref="VNB53:VNJ53"/>
    <mergeCell ref="VNK53:VNS53"/>
    <mergeCell ref="VNT53:VOB53"/>
    <mergeCell ref="VKQ53:VKY53"/>
    <mergeCell ref="VKZ53:VLH53"/>
    <mergeCell ref="VLI53:VLQ53"/>
    <mergeCell ref="VLR53:VLZ53"/>
    <mergeCell ref="VMA53:VMI53"/>
    <mergeCell ref="VIX53:VJF53"/>
    <mergeCell ref="VJG53:VJO53"/>
    <mergeCell ref="VJP53:VJX53"/>
    <mergeCell ref="VJY53:VKG53"/>
    <mergeCell ref="VKH53:VKP53"/>
    <mergeCell ref="VHE53:VHM53"/>
    <mergeCell ref="VHN53:VHV53"/>
    <mergeCell ref="VHW53:VIE53"/>
    <mergeCell ref="VIF53:VIN53"/>
    <mergeCell ref="VIO53:VIW53"/>
    <mergeCell ref="VFL53:VFT53"/>
    <mergeCell ref="VFU53:VGC53"/>
    <mergeCell ref="VGD53:VGL53"/>
    <mergeCell ref="VGM53:VGU53"/>
    <mergeCell ref="VGV53:VHD53"/>
    <mergeCell ref="VDS53:VEA53"/>
    <mergeCell ref="VEB53:VEJ53"/>
    <mergeCell ref="VEK53:VES53"/>
    <mergeCell ref="VET53:VFB53"/>
    <mergeCell ref="VFC53:VFK53"/>
    <mergeCell ref="VBZ53:VCH53"/>
    <mergeCell ref="VCI53:VCQ53"/>
    <mergeCell ref="VCR53:VCZ53"/>
    <mergeCell ref="VDA53:VDI53"/>
    <mergeCell ref="VDJ53:VDR53"/>
    <mergeCell ref="VAG53:VAO53"/>
    <mergeCell ref="VAP53:VAX53"/>
    <mergeCell ref="VAY53:VBG53"/>
    <mergeCell ref="VBH53:VBP53"/>
    <mergeCell ref="VBQ53:VBY53"/>
    <mergeCell ref="UYN53:UYV53"/>
    <mergeCell ref="UYW53:UZE53"/>
    <mergeCell ref="UZF53:UZN53"/>
    <mergeCell ref="UZO53:UZW53"/>
    <mergeCell ref="UZX53:VAF53"/>
    <mergeCell ref="UWU53:UXC53"/>
    <mergeCell ref="UXD53:UXL53"/>
    <mergeCell ref="UXM53:UXU53"/>
    <mergeCell ref="UXV53:UYD53"/>
    <mergeCell ref="UYE53:UYM53"/>
    <mergeCell ref="UVB53:UVJ53"/>
    <mergeCell ref="UVK53:UVS53"/>
    <mergeCell ref="UVT53:UWB53"/>
    <mergeCell ref="UWC53:UWK53"/>
    <mergeCell ref="UWL53:UWT53"/>
    <mergeCell ref="UTI53:UTQ53"/>
    <mergeCell ref="UTR53:UTZ53"/>
    <mergeCell ref="UUA53:UUI53"/>
    <mergeCell ref="UUJ53:UUR53"/>
    <mergeCell ref="UUS53:UVA53"/>
    <mergeCell ref="URP53:URX53"/>
    <mergeCell ref="URY53:USG53"/>
    <mergeCell ref="USH53:USP53"/>
    <mergeCell ref="USQ53:USY53"/>
    <mergeCell ref="USZ53:UTH53"/>
    <mergeCell ref="UPW53:UQE53"/>
    <mergeCell ref="UQF53:UQN53"/>
    <mergeCell ref="UQO53:UQW53"/>
    <mergeCell ref="UQX53:URF53"/>
    <mergeCell ref="URG53:URO53"/>
    <mergeCell ref="UOD53:UOL53"/>
    <mergeCell ref="UOM53:UOU53"/>
    <mergeCell ref="UOV53:UPD53"/>
    <mergeCell ref="UPE53:UPM53"/>
    <mergeCell ref="UPN53:UPV53"/>
    <mergeCell ref="UMK53:UMS53"/>
    <mergeCell ref="UMT53:UNB53"/>
    <mergeCell ref="UNC53:UNK53"/>
    <mergeCell ref="UNL53:UNT53"/>
    <mergeCell ref="UNU53:UOC53"/>
    <mergeCell ref="UKR53:UKZ53"/>
    <mergeCell ref="ULA53:ULI53"/>
    <mergeCell ref="ULJ53:ULR53"/>
    <mergeCell ref="ULS53:UMA53"/>
    <mergeCell ref="UMB53:UMJ53"/>
    <mergeCell ref="UIY53:UJG53"/>
    <mergeCell ref="UJH53:UJP53"/>
    <mergeCell ref="UJQ53:UJY53"/>
    <mergeCell ref="UJZ53:UKH53"/>
    <mergeCell ref="UKI53:UKQ53"/>
    <mergeCell ref="UHF53:UHN53"/>
    <mergeCell ref="UHO53:UHW53"/>
    <mergeCell ref="UHX53:UIF53"/>
    <mergeCell ref="UIG53:UIO53"/>
    <mergeCell ref="UIP53:UIX53"/>
    <mergeCell ref="UFM53:UFU53"/>
    <mergeCell ref="UFV53:UGD53"/>
    <mergeCell ref="UGE53:UGM53"/>
    <mergeCell ref="UGN53:UGV53"/>
    <mergeCell ref="UGW53:UHE53"/>
    <mergeCell ref="UDT53:UEB53"/>
    <mergeCell ref="UEC53:UEK53"/>
    <mergeCell ref="UEL53:UET53"/>
    <mergeCell ref="UEU53:UFC53"/>
    <mergeCell ref="UFD53:UFL53"/>
    <mergeCell ref="UCA53:UCI53"/>
    <mergeCell ref="UCJ53:UCR53"/>
    <mergeCell ref="UCS53:UDA53"/>
    <mergeCell ref="UDB53:UDJ53"/>
    <mergeCell ref="UDK53:UDS53"/>
    <mergeCell ref="UAH53:UAP53"/>
    <mergeCell ref="UAQ53:UAY53"/>
    <mergeCell ref="UAZ53:UBH53"/>
    <mergeCell ref="UBI53:UBQ53"/>
    <mergeCell ref="UBR53:UBZ53"/>
    <mergeCell ref="TYO53:TYW53"/>
    <mergeCell ref="TYX53:TZF53"/>
    <mergeCell ref="TZG53:TZO53"/>
    <mergeCell ref="TZP53:TZX53"/>
    <mergeCell ref="TZY53:UAG53"/>
    <mergeCell ref="TWV53:TXD53"/>
    <mergeCell ref="TXE53:TXM53"/>
    <mergeCell ref="TXN53:TXV53"/>
    <mergeCell ref="TXW53:TYE53"/>
    <mergeCell ref="TYF53:TYN53"/>
    <mergeCell ref="TVC53:TVK53"/>
    <mergeCell ref="TVL53:TVT53"/>
    <mergeCell ref="TVU53:TWC53"/>
    <mergeCell ref="TWD53:TWL53"/>
    <mergeCell ref="TWM53:TWU53"/>
    <mergeCell ref="TTJ53:TTR53"/>
    <mergeCell ref="TTS53:TUA53"/>
    <mergeCell ref="TUB53:TUJ53"/>
    <mergeCell ref="TUK53:TUS53"/>
    <mergeCell ref="TUT53:TVB53"/>
    <mergeCell ref="TRQ53:TRY53"/>
    <mergeCell ref="TRZ53:TSH53"/>
    <mergeCell ref="TSI53:TSQ53"/>
    <mergeCell ref="TSR53:TSZ53"/>
    <mergeCell ref="TTA53:TTI53"/>
    <mergeCell ref="TPX53:TQF53"/>
    <mergeCell ref="TQG53:TQO53"/>
    <mergeCell ref="TQP53:TQX53"/>
    <mergeCell ref="TQY53:TRG53"/>
    <mergeCell ref="TRH53:TRP53"/>
    <mergeCell ref="TOE53:TOM53"/>
    <mergeCell ref="TON53:TOV53"/>
    <mergeCell ref="TOW53:TPE53"/>
    <mergeCell ref="TPF53:TPN53"/>
    <mergeCell ref="TPO53:TPW53"/>
    <mergeCell ref="TML53:TMT53"/>
    <mergeCell ref="TMU53:TNC53"/>
    <mergeCell ref="TND53:TNL53"/>
    <mergeCell ref="TNM53:TNU53"/>
    <mergeCell ref="TNV53:TOD53"/>
    <mergeCell ref="TKS53:TLA53"/>
    <mergeCell ref="TLB53:TLJ53"/>
    <mergeCell ref="TLK53:TLS53"/>
    <mergeCell ref="TLT53:TMB53"/>
    <mergeCell ref="TMC53:TMK53"/>
    <mergeCell ref="TIZ53:TJH53"/>
    <mergeCell ref="TJI53:TJQ53"/>
    <mergeCell ref="TJR53:TJZ53"/>
    <mergeCell ref="TKA53:TKI53"/>
    <mergeCell ref="TKJ53:TKR53"/>
    <mergeCell ref="THG53:THO53"/>
    <mergeCell ref="THP53:THX53"/>
    <mergeCell ref="THY53:TIG53"/>
    <mergeCell ref="TIH53:TIP53"/>
    <mergeCell ref="TIQ53:TIY53"/>
    <mergeCell ref="TFN53:TFV53"/>
    <mergeCell ref="TFW53:TGE53"/>
    <mergeCell ref="TGF53:TGN53"/>
    <mergeCell ref="TGO53:TGW53"/>
    <mergeCell ref="TGX53:THF53"/>
    <mergeCell ref="TDU53:TEC53"/>
    <mergeCell ref="TED53:TEL53"/>
    <mergeCell ref="TEM53:TEU53"/>
    <mergeCell ref="TEV53:TFD53"/>
    <mergeCell ref="TFE53:TFM53"/>
    <mergeCell ref="TCB53:TCJ53"/>
    <mergeCell ref="TCK53:TCS53"/>
    <mergeCell ref="TCT53:TDB53"/>
    <mergeCell ref="TDC53:TDK53"/>
    <mergeCell ref="TDL53:TDT53"/>
    <mergeCell ref="TAI53:TAQ53"/>
    <mergeCell ref="TAR53:TAZ53"/>
    <mergeCell ref="TBA53:TBI53"/>
    <mergeCell ref="TBJ53:TBR53"/>
    <mergeCell ref="TBS53:TCA53"/>
    <mergeCell ref="SYP53:SYX53"/>
    <mergeCell ref="SYY53:SZG53"/>
    <mergeCell ref="SZH53:SZP53"/>
    <mergeCell ref="SZQ53:SZY53"/>
    <mergeCell ref="SZZ53:TAH53"/>
    <mergeCell ref="SWW53:SXE53"/>
    <mergeCell ref="SXF53:SXN53"/>
    <mergeCell ref="SXO53:SXW53"/>
    <mergeCell ref="SXX53:SYF53"/>
    <mergeCell ref="SYG53:SYO53"/>
    <mergeCell ref="SVD53:SVL53"/>
    <mergeCell ref="SVM53:SVU53"/>
    <mergeCell ref="SVV53:SWD53"/>
    <mergeCell ref="SWE53:SWM53"/>
    <mergeCell ref="SWN53:SWV53"/>
    <mergeCell ref="STK53:STS53"/>
    <mergeCell ref="STT53:SUB53"/>
    <mergeCell ref="SUC53:SUK53"/>
    <mergeCell ref="SUL53:SUT53"/>
    <mergeCell ref="SUU53:SVC53"/>
    <mergeCell ref="SRR53:SRZ53"/>
    <mergeCell ref="SSA53:SSI53"/>
    <mergeCell ref="SSJ53:SSR53"/>
    <mergeCell ref="SSS53:STA53"/>
    <mergeCell ref="STB53:STJ53"/>
    <mergeCell ref="SPY53:SQG53"/>
    <mergeCell ref="SQH53:SQP53"/>
    <mergeCell ref="SQQ53:SQY53"/>
    <mergeCell ref="SQZ53:SRH53"/>
    <mergeCell ref="SRI53:SRQ53"/>
    <mergeCell ref="SOF53:SON53"/>
    <mergeCell ref="SOO53:SOW53"/>
    <mergeCell ref="SOX53:SPF53"/>
    <mergeCell ref="SPG53:SPO53"/>
    <mergeCell ref="SPP53:SPX53"/>
    <mergeCell ref="SMM53:SMU53"/>
    <mergeCell ref="SMV53:SND53"/>
    <mergeCell ref="SNE53:SNM53"/>
    <mergeCell ref="SNN53:SNV53"/>
    <mergeCell ref="SNW53:SOE53"/>
    <mergeCell ref="SKT53:SLB53"/>
    <mergeCell ref="SLC53:SLK53"/>
    <mergeCell ref="SLL53:SLT53"/>
    <mergeCell ref="SLU53:SMC53"/>
    <mergeCell ref="SMD53:SML53"/>
    <mergeCell ref="SJA53:SJI53"/>
    <mergeCell ref="SJJ53:SJR53"/>
    <mergeCell ref="SJS53:SKA53"/>
    <mergeCell ref="SKB53:SKJ53"/>
    <mergeCell ref="SKK53:SKS53"/>
    <mergeCell ref="SHH53:SHP53"/>
    <mergeCell ref="SHQ53:SHY53"/>
    <mergeCell ref="SHZ53:SIH53"/>
    <mergeCell ref="SII53:SIQ53"/>
    <mergeCell ref="SIR53:SIZ53"/>
    <mergeCell ref="SFO53:SFW53"/>
    <mergeCell ref="SFX53:SGF53"/>
    <mergeCell ref="SGG53:SGO53"/>
    <mergeCell ref="SGP53:SGX53"/>
    <mergeCell ref="SGY53:SHG53"/>
    <mergeCell ref="SDV53:SED53"/>
    <mergeCell ref="SEE53:SEM53"/>
    <mergeCell ref="SEN53:SEV53"/>
    <mergeCell ref="SEW53:SFE53"/>
    <mergeCell ref="SFF53:SFN53"/>
    <mergeCell ref="SCC53:SCK53"/>
    <mergeCell ref="SCL53:SCT53"/>
    <mergeCell ref="SCU53:SDC53"/>
    <mergeCell ref="SDD53:SDL53"/>
    <mergeCell ref="SDM53:SDU53"/>
    <mergeCell ref="SAJ53:SAR53"/>
    <mergeCell ref="SAS53:SBA53"/>
    <mergeCell ref="SBB53:SBJ53"/>
    <mergeCell ref="SBK53:SBS53"/>
    <mergeCell ref="SBT53:SCB53"/>
    <mergeCell ref="RYQ53:RYY53"/>
    <mergeCell ref="RYZ53:RZH53"/>
    <mergeCell ref="RZI53:RZQ53"/>
    <mergeCell ref="RZR53:RZZ53"/>
    <mergeCell ref="SAA53:SAI53"/>
    <mergeCell ref="RWX53:RXF53"/>
    <mergeCell ref="RXG53:RXO53"/>
    <mergeCell ref="RXP53:RXX53"/>
    <mergeCell ref="RXY53:RYG53"/>
    <mergeCell ref="RYH53:RYP53"/>
    <mergeCell ref="RVE53:RVM53"/>
    <mergeCell ref="RVN53:RVV53"/>
    <mergeCell ref="RVW53:RWE53"/>
    <mergeCell ref="RWF53:RWN53"/>
    <mergeCell ref="RWO53:RWW53"/>
    <mergeCell ref="RTL53:RTT53"/>
    <mergeCell ref="RTU53:RUC53"/>
    <mergeCell ref="RUD53:RUL53"/>
    <mergeCell ref="RUM53:RUU53"/>
    <mergeCell ref="RUV53:RVD53"/>
    <mergeCell ref="RRS53:RSA53"/>
    <mergeCell ref="RSB53:RSJ53"/>
    <mergeCell ref="RSK53:RSS53"/>
    <mergeCell ref="RST53:RTB53"/>
    <mergeCell ref="RTC53:RTK53"/>
    <mergeCell ref="RPZ53:RQH53"/>
    <mergeCell ref="RQI53:RQQ53"/>
    <mergeCell ref="RQR53:RQZ53"/>
    <mergeCell ref="RRA53:RRI53"/>
    <mergeCell ref="RRJ53:RRR53"/>
    <mergeCell ref="ROG53:ROO53"/>
    <mergeCell ref="ROP53:ROX53"/>
    <mergeCell ref="ROY53:RPG53"/>
    <mergeCell ref="RPH53:RPP53"/>
    <mergeCell ref="RPQ53:RPY53"/>
    <mergeCell ref="RMN53:RMV53"/>
    <mergeCell ref="RMW53:RNE53"/>
    <mergeCell ref="RNF53:RNN53"/>
    <mergeCell ref="RNO53:RNW53"/>
    <mergeCell ref="RNX53:ROF53"/>
    <mergeCell ref="RKU53:RLC53"/>
    <mergeCell ref="RLD53:RLL53"/>
    <mergeCell ref="RLM53:RLU53"/>
    <mergeCell ref="RLV53:RMD53"/>
    <mergeCell ref="RME53:RMM53"/>
    <mergeCell ref="RJB53:RJJ53"/>
    <mergeCell ref="RJK53:RJS53"/>
    <mergeCell ref="RJT53:RKB53"/>
    <mergeCell ref="RKC53:RKK53"/>
    <mergeCell ref="RKL53:RKT53"/>
    <mergeCell ref="RHI53:RHQ53"/>
    <mergeCell ref="RHR53:RHZ53"/>
    <mergeCell ref="RIA53:RII53"/>
    <mergeCell ref="RIJ53:RIR53"/>
    <mergeCell ref="RIS53:RJA53"/>
    <mergeCell ref="RFP53:RFX53"/>
    <mergeCell ref="RFY53:RGG53"/>
    <mergeCell ref="RGH53:RGP53"/>
    <mergeCell ref="RGQ53:RGY53"/>
    <mergeCell ref="RGZ53:RHH53"/>
    <mergeCell ref="RDW53:REE53"/>
    <mergeCell ref="REF53:REN53"/>
    <mergeCell ref="REO53:REW53"/>
    <mergeCell ref="REX53:RFF53"/>
    <mergeCell ref="RFG53:RFO53"/>
    <mergeCell ref="RCD53:RCL53"/>
    <mergeCell ref="RCM53:RCU53"/>
    <mergeCell ref="RCV53:RDD53"/>
    <mergeCell ref="RDE53:RDM53"/>
    <mergeCell ref="RDN53:RDV53"/>
    <mergeCell ref="RAK53:RAS53"/>
    <mergeCell ref="RAT53:RBB53"/>
    <mergeCell ref="RBC53:RBK53"/>
    <mergeCell ref="RBL53:RBT53"/>
    <mergeCell ref="RBU53:RCC53"/>
    <mergeCell ref="QYR53:QYZ53"/>
    <mergeCell ref="QZA53:QZI53"/>
    <mergeCell ref="QZJ53:QZR53"/>
    <mergeCell ref="QZS53:RAA53"/>
    <mergeCell ref="RAB53:RAJ53"/>
    <mergeCell ref="QWY53:QXG53"/>
    <mergeCell ref="QXH53:QXP53"/>
    <mergeCell ref="QXQ53:QXY53"/>
    <mergeCell ref="QXZ53:QYH53"/>
    <mergeCell ref="QYI53:QYQ53"/>
    <mergeCell ref="QVF53:QVN53"/>
    <mergeCell ref="QVO53:QVW53"/>
    <mergeCell ref="QVX53:QWF53"/>
    <mergeCell ref="QWG53:QWO53"/>
    <mergeCell ref="QWP53:QWX53"/>
    <mergeCell ref="QTM53:QTU53"/>
    <mergeCell ref="QTV53:QUD53"/>
    <mergeCell ref="QUE53:QUM53"/>
    <mergeCell ref="QUN53:QUV53"/>
    <mergeCell ref="QUW53:QVE53"/>
    <mergeCell ref="QRT53:QSB53"/>
    <mergeCell ref="QSC53:QSK53"/>
    <mergeCell ref="QSL53:QST53"/>
    <mergeCell ref="QSU53:QTC53"/>
    <mergeCell ref="QTD53:QTL53"/>
    <mergeCell ref="QQA53:QQI53"/>
    <mergeCell ref="QQJ53:QQR53"/>
    <mergeCell ref="QQS53:QRA53"/>
    <mergeCell ref="QRB53:QRJ53"/>
    <mergeCell ref="QRK53:QRS53"/>
    <mergeCell ref="QOH53:QOP53"/>
    <mergeCell ref="QOQ53:QOY53"/>
    <mergeCell ref="QOZ53:QPH53"/>
    <mergeCell ref="QPI53:QPQ53"/>
    <mergeCell ref="QPR53:QPZ53"/>
    <mergeCell ref="QMO53:QMW53"/>
    <mergeCell ref="QMX53:QNF53"/>
    <mergeCell ref="QNG53:QNO53"/>
    <mergeCell ref="QNP53:QNX53"/>
    <mergeCell ref="QNY53:QOG53"/>
    <mergeCell ref="QKV53:QLD53"/>
    <mergeCell ref="QLE53:QLM53"/>
    <mergeCell ref="QLN53:QLV53"/>
    <mergeCell ref="QLW53:QME53"/>
    <mergeCell ref="QMF53:QMN53"/>
    <mergeCell ref="QJC53:QJK53"/>
    <mergeCell ref="QJL53:QJT53"/>
    <mergeCell ref="QJU53:QKC53"/>
    <mergeCell ref="QKD53:QKL53"/>
    <mergeCell ref="QKM53:QKU53"/>
    <mergeCell ref="QHJ53:QHR53"/>
    <mergeCell ref="QHS53:QIA53"/>
    <mergeCell ref="QIB53:QIJ53"/>
    <mergeCell ref="QIK53:QIS53"/>
    <mergeCell ref="QIT53:QJB53"/>
    <mergeCell ref="QFQ53:QFY53"/>
    <mergeCell ref="QFZ53:QGH53"/>
    <mergeCell ref="QGI53:QGQ53"/>
    <mergeCell ref="QGR53:QGZ53"/>
    <mergeCell ref="QHA53:QHI53"/>
    <mergeCell ref="QDX53:QEF53"/>
    <mergeCell ref="QEG53:QEO53"/>
    <mergeCell ref="QEP53:QEX53"/>
    <mergeCell ref="QEY53:QFG53"/>
    <mergeCell ref="QFH53:QFP53"/>
    <mergeCell ref="QCE53:QCM53"/>
    <mergeCell ref="QCN53:QCV53"/>
    <mergeCell ref="QCW53:QDE53"/>
    <mergeCell ref="QDF53:QDN53"/>
    <mergeCell ref="QDO53:QDW53"/>
    <mergeCell ref="QAL53:QAT53"/>
    <mergeCell ref="QAU53:QBC53"/>
    <mergeCell ref="QBD53:QBL53"/>
    <mergeCell ref="QBM53:QBU53"/>
    <mergeCell ref="QBV53:QCD53"/>
    <mergeCell ref="PYS53:PZA53"/>
    <mergeCell ref="PZB53:PZJ53"/>
    <mergeCell ref="PZK53:PZS53"/>
    <mergeCell ref="PZT53:QAB53"/>
    <mergeCell ref="QAC53:QAK53"/>
    <mergeCell ref="PWZ53:PXH53"/>
    <mergeCell ref="PXI53:PXQ53"/>
    <mergeCell ref="PXR53:PXZ53"/>
    <mergeCell ref="PYA53:PYI53"/>
    <mergeCell ref="PYJ53:PYR53"/>
    <mergeCell ref="PVG53:PVO53"/>
    <mergeCell ref="PVP53:PVX53"/>
    <mergeCell ref="PVY53:PWG53"/>
    <mergeCell ref="PWH53:PWP53"/>
    <mergeCell ref="PWQ53:PWY53"/>
    <mergeCell ref="PTN53:PTV53"/>
    <mergeCell ref="PTW53:PUE53"/>
    <mergeCell ref="PUF53:PUN53"/>
    <mergeCell ref="PUO53:PUW53"/>
    <mergeCell ref="PUX53:PVF53"/>
    <mergeCell ref="PRU53:PSC53"/>
    <mergeCell ref="PSD53:PSL53"/>
    <mergeCell ref="PSM53:PSU53"/>
    <mergeCell ref="PSV53:PTD53"/>
    <mergeCell ref="PTE53:PTM53"/>
    <mergeCell ref="PQB53:PQJ53"/>
    <mergeCell ref="PQK53:PQS53"/>
    <mergeCell ref="PQT53:PRB53"/>
    <mergeCell ref="PRC53:PRK53"/>
    <mergeCell ref="PRL53:PRT53"/>
    <mergeCell ref="POI53:POQ53"/>
    <mergeCell ref="POR53:POZ53"/>
    <mergeCell ref="PPA53:PPI53"/>
    <mergeCell ref="PPJ53:PPR53"/>
    <mergeCell ref="PPS53:PQA53"/>
    <mergeCell ref="PMP53:PMX53"/>
    <mergeCell ref="PMY53:PNG53"/>
    <mergeCell ref="PNH53:PNP53"/>
    <mergeCell ref="PNQ53:PNY53"/>
    <mergeCell ref="PNZ53:POH53"/>
    <mergeCell ref="PKW53:PLE53"/>
    <mergeCell ref="PLF53:PLN53"/>
    <mergeCell ref="PLO53:PLW53"/>
    <mergeCell ref="PLX53:PMF53"/>
    <mergeCell ref="PMG53:PMO53"/>
    <mergeCell ref="PJD53:PJL53"/>
    <mergeCell ref="PJM53:PJU53"/>
    <mergeCell ref="PJV53:PKD53"/>
    <mergeCell ref="PKE53:PKM53"/>
    <mergeCell ref="PKN53:PKV53"/>
    <mergeCell ref="PHK53:PHS53"/>
    <mergeCell ref="PHT53:PIB53"/>
    <mergeCell ref="PIC53:PIK53"/>
    <mergeCell ref="PIL53:PIT53"/>
    <mergeCell ref="PIU53:PJC53"/>
    <mergeCell ref="PFR53:PFZ53"/>
    <mergeCell ref="PGA53:PGI53"/>
    <mergeCell ref="PGJ53:PGR53"/>
    <mergeCell ref="PGS53:PHA53"/>
    <mergeCell ref="PHB53:PHJ53"/>
    <mergeCell ref="PDY53:PEG53"/>
    <mergeCell ref="PEH53:PEP53"/>
    <mergeCell ref="PEQ53:PEY53"/>
    <mergeCell ref="PEZ53:PFH53"/>
    <mergeCell ref="PFI53:PFQ53"/>
    <mergeCell ref="PCF53:PCN53"/>
    <mergeCell ref="PCO53:PCW53"/>
    <mergeCell ref="PCX53:PDF53"/>
    <mergeCell ref="PDG53:PDO53"/>
    <mergeCell ref="PDP53:PDX53"/>
    <mergeCell ref="PAM53:PAU53"/>
    <mergeCell ref="PAV53:PBD53"/>
    <mergeCell ref="PBE53:PBM53"/>
    <mergeCell ref="PBN53:PBV53"/>
    <mergeCell ref="PBW53:PCE53"/>
    <mergeCell ref="OYT53:OZB53"/>
    <mergeCell ref="OZC53:OZK53"/>
    <mergeCell ref="OZL53:OZT53"/>
    <mergeCell ref="OZU53:PAC53"/>
    <mergeCell ref="PAD53:PAL53"/>
    <mergeCell ref="OXA53:OXI53"/>
    <mergeCell ref="OXJ53:OXR53"/>
    <mergeCell ref="OXS53:OYA53"/>
    <mergeCell ref="OYB53:OYJ53"/>
    <mergeCell ref="OYK53:OYS53"/>
    <mergeCell ref="OVH53:OVP53"/>
    <mergeCell ref="OVQ53:OVY53"/>
    <mergeCell ref="OVZ53:OWH53"/>
    <mergeCell ref="OWI53:OWQ53"/>
    <mergeCell ref="OWR53:OWZ53"/>
    <mergeCell ref="OTO53:OTW53"/>
    <mergeCell ref="OTX53:OUF53"/>
    <mergeCell ref="OUG53:OUO53"/>
    <mergeCell ref="OUP53:OUX53"/>
    <mergeCell ref="OUY53:OVG53"/>
    <mergeCell ref="ORV53:OSD53"/>
    <mergeCell ref="OSE53:OSM53"/>
    <mergeCell ref="OSN53:OSV53"/>
    <mergeCell ref="OSW53:OTE53"/>
    <mergeCell ref="OTF53:OTN53"/>
    <mergeCell ref="OQC53:OQK53"/>
    <mergeCell ref="OQL53:OQT53"/>
    <mergeCell ref="OQU53:ORC53"/>
    <mergeCell ref="ORD53:ORL53"/>
    <mergeCell ref="ORM53:ORU53"/>
    <mergeCell ref="OOJ53:OOR53"/>
    <mergeCell ref="OOS53:OPA53"/>
    <mergeCell ref="OPB53:OPJ53"/>
    <mergeCell ref="OPK53:OPS53"/>
    <mergeCell ref="OPT53:OQB53"/>
    <mergeCell ref="OMQ53:OMY53"/>
    <mergeCell ref="OMZ53:ONH53"/>
    <mergeCell ref="ONI53:ONQ53"/>
    <mergeCell ref="ONR53:ONZ53"/>
    <mergeCell ref="OOA53:OOI53"/>
    <mergeCell ref="OKX53:OLF53"/>
    <mergeCell ref="OLG53:OLO53"/>
    <mergeCell ref="OLP53:OLX53"/>
    <mergeCell ref="OLY53:OMG53"/>
    <mergeCell ref="OMH53:OMP53"/>
    <mergeCell ref="OJE53:OJM53"/>
    <mergeCell ref="OJN53:OJV53"/>
    <mergeCell ref="OJW53:OKE53"/>
    <mergeCell ref="OKF53:OKN53"/>
    <mergeCell ref="OKO53:OKW53"/>
    <mergeCell ref="OHL53:OHT53"/>
    <mergeCell ref="OHU53:OIC53"/>
    <mergeCell ref="OID53:OIL53"/>
    <mergeCell ref="OIM53:OIU53"/>
    <mergeCell ref="OIV53:OJD53"/>
    <mergeCell ref="OFS53:OGA53"/>
    <mergeCell ref="OGB53:OGJ53"/>
    <mergeCell ref="OGK53:OGS53"/>
    <mergeCell ref="OGT53:OHB53"/>
    <mergeCell ref="OHC53:OHK53"/>
    <mergeCell ref="ODZ53:OEH53"/>
    <mergeCell ref="OEI53:OEQ53"/>
    <mergeCell ref="OER53:OEZ53"/>
    <mergeCell ref="OFA53:OFI53"/>
    <mergeCell ref="OFJ53:OFR53"/>
    <mergeCell ref="OCG53:OCO53"/>
    <mergeCell ref="OCP53:OCX53"/>
    <mergeCell ref="OCY53:ODG53"/>
    <mergeCell ref="ODH53:ODP53"/>
    <mergeCell ref="ODQ53:ODY53"/>
    <mergeCell ref="OAN53:OAV53"/>
    <mergeCell ref="OAW53:OBE53"/>
    <mergeCell ref="OBF53:OBN53"/>
    <mergeCell ref="OBO53:OBW53"/>
    <mergeCell ref="OBX53:OCF53"/>
    <mergeCell ref="NYU53:NZC53"/>
    <mergeCell ref="NZD53:NZL53"/>
    <mergeCell ref="NZM53:NZU53"/>
    <mergeCell ref="NZV53:OAD53"/>
    <mergeCell ref="OAE53:OAM53"/>
    <mergeCell ref="NXB53:NXJ53"/>
    <mergeCell ref="NXK53:NXS53"/>
    <mergeCell ref="NXT53:NYB53"/>
    <mergeCell ref="NYC53:NYK53"/>
    <mergeCell ref="NYL53:NYT53"/>
    <mergeCell ref="NVI53:NVQ53"/>
    <mergeCell ref="NVR53:NVZ53"/>
    <mergeCell ref="NWA53:NWI53"/>
    <mergeCell ref="NWJ53:NWR53"/>
    <mergeCell ref="NWS53:NXA53"/>
    <mergeCell ref="NTP53:NTX53"/>
    <mergeCell ref="NTY53:NUG53"/>
    <mergeCell ref="NUH53:NUP53"/>
    <mergeCell ref="NUQ53:NUY53"/>
    <mergeCell ref="NUZ53:NVH53"/>
    <mergeCell ref="NRW53:NSE53"/>
    <mergeCell ref="NSF53:NSN53"/>
    <mergeCell ref="NSO53:NSW53"/>
    <mergeCell ref="NSX53:NTF53"/>
    <mergeCell ref="NTG53:NTO53"/>
    <mergeCell ref="NQD53:NQL53"/>
    <mergeCell ref="NQM53:NQU53"/>
    <mergeCell ref="NQV53:NRD53"/>
    <mergeCell ref="NRE53:NRM53"/>
    <mergeCell ref="NRN53:NRV53"/>
    <mergeCell ref="NOK53:NOS53"/>
    <mergeCell ref="NOT53:NPB53"/>
    <mergeCell ref="NPC53:NPK53"/>
    <mergeCell ref="NPL53:NPT53"/>
    <mergeCell ref="NPU53:NQC53"/>
    <mergeCell ref="NMR53:NMZ53"/>
    <mergeCell ref="NNA53:NNI53"/>
    <mergeCell ref="NNJ53:NNR53"/>
    <mergeCell ref="NNS53:NOA53"/>
    <mergeCell ref="NOB53:NOJ53"/>
    <mergeCell ref="NKY53:NLG53"/>
    <mergeCell ref="NLH53:NLP53"/>
    <mergeCell ref="NLQ53:NLY53"/>
    <mergeCell ref="NLZ53:NMH53"/>
    <mergeCell ref="NMI53:NMQ53"/>
    <mergeCell ref="NJF53:NJN53"/>
    <mergeCell ref="NJO53:NJW53"/>
    <mergeCell ref="NJX53:NKF53"/>
    <mergeCell ref="NKG53:NKO53"/>
    <mergeCell ref="NKP53:NKX53"/>
    <mergeCell ref="NHM53:NHU53"/>
    <mergeCell ref="NHV53:NID53"/>
    <mergeCell ref="NIE53:NIM53"/>
    <mergeCell ref="NIN53:NIV53"/>
    <mergeCell ref="NIW53:NJE53"/>
    <mergeCell ref="NFT53:NGB53"/>
    <mergeCell ref="NGC53:NGK53"/>
    <mergeCell ref="NGL53:NGT53"/>
    <mergeCell ref="NGU53:NHC53"/>
    <mergeCell ref="NHD53:NHL53"/>
    <mergeCell ref="NEA53:NEI53"/>
    <mergeCell ref="NEJ53:NER53"/>
    <mergeCell ref="NES53:NFA53"/>
    <mergeCell ref="NFB53:NFJ53"/>
    <mergeCell ref="NFK53:NFS53"/>
    <mergeCell ref="NCH53:NCP53"/>
    <mergeCell ref="NCQ53:NCY53"/>
    <mergeCell ref="NCZ53:NDH53"/>
    <mergeCell ref="NDI53:NDQ53"/>
    <mergeCell ref="NDR53:NDZ53"/>
    <mergeCell ref="NAO53:NAW53"/>
    <mergeCell ref="NAX53:NBF53"/>
    <mergeCell ref="NBG53:NBO53"/>
    <mergeCell ref="NBP53:NBX53"/>
    <mergeCell ref="NBY53:NCG53"/>
    <mergeCell ref="MYV53:MZD53"/>
    <mergeCell ref="MZE53:MZM53"/>
    <mergeCell ref="MZN53:MZV53"/>
    <mergeCell ref="MZW53:NAE53"/>
    <mergeCell ref="NAF53:NAN53"/>
    <mergeCell ref="MXC53:MXK53"/>
    <mergeCell ref="MXL53:MXT53"/>
    <mergeCell ref="MXU53:MYC53"/>
    <mergeCell ref="MYD53:MYL53"/>
    <mergeCell ref="MYM53:MYU53"/>
    <mergeCell ref="MVJ53:MVR53"/>
    <mergeCell ref="MVS53:MWA53"/>
    <mergeCell ref="MWB53:MWJ53"/>
    <mergeCell ref="MWK53:MWS53"/>
    <mergeCell ref="MWT53:MXB53"/>
    <mergeCell ref="MTQ53:MTY53"/>
    <mergeCell ref="MTZ53:MUH53"/>
    <mergeCell ref="MUI53:MUQ53"/>
    <mergeCell ref="MUR53:MUZ53"/>
    <mergeCell ref="MVA53:MVI53"/>
    <mergeCell ref="MRX53:MSF53"/>
    <mergeCell ref="MSG53:MSO53"/>
    <mergeCell ref="MSP53:MSX53"/>
    <mergeCell ref="MSY53:MTG53"/>
    <mergeCell ref="MTH53:MTP53"/>
    <mergeCell ref="MQE53:MQM53"/>
    <mergeCell ref="MQN53:MQV53"/>
    <mergeCell ref="MQW53:MRE53"/>
    <mergeCell ref="MRF53:MRN53"/>
    <mergeCell ref="MRO53:MRW53"/>
    <mergeCell ref="MOL53:MOT53"/>
    <mergeCell ref="MOU53:MPC53"/>
    <mergeCell ref="MPD53:MPL53"/>
    <mergeCell ref="MPM53:MPU53"/>
    <mergeCell ref="MPV53:MQD53"/>
    <mergeCell ref="MMS53:MNA53"/>
    <mergeCell ref="MNB53:MNJ53"/>
    <mergeCell ref="MNK53:MNS53"/>
    <mergeCell ref="MNT53:MOB53"/>
    <mergeCell ref="MOC53:MOK53"/>
    <mergeCell ref="MKZ53:MLH53"/>
    <mergeCell ref="MLI53:MLQ53"/>
    <mergeCell ref="MLR53:MLZ53"/>
    <mergeCell ref="MMA53:MMI53"/>
    <mergeCell ref="MMJ53:MMR53"/>
    <mergeCell ref="MJG53:MJO53"/>
    <mergeCell ref="MJP53:MJX53"/>
    <mergeCell ref="MJY53:MKG53"/>
    <mergeCell ref="MKH53:MKP53"/>
    <mergeCell ref="MKQ53:MKY53"/>
    <mergeCell ref="MHN53:MHV53"/>
    <mergeCell ref="MHW53:MIE53"/>
    <mergeCell ref="MIF53:MIN53"/>
    <mergeCell ref="MIO53:MIW53"/>
    <mergeCell ref="MIX53:MJF53"/>
    <mergeCell ref="MFU53:MGC53"/>
    <mergeCell ref="MGD53:MGL53"/>
    <mergeCell ref="MGM53:MGU53"/>
    <mergeCell ref="MGV53:MHD53"/>
    <mergeCell ref="MHE53:MHM53"/>
    <mergeCell ref="MEB53:MEJ53"/>
    <mergeCell ref="MEK53:MES53"/>
    <mergeCell ref="MET53:MFB53"/>
    <mergeCell ref="MFC53:MFK53"/>
    <mergeCell ref="MFL53:MFT53"/>
    <mergeCell ref="MCI53:MCQ53"/>
    <mergeCell ref="MCR53:MCZ53"/>
    <mergeCell ref="MDA53:MDI53"/>
    <mergeCell ref="MDJ53:MDR53"/>
    <mergeCell ref="MDS53:MEA53"/>
    <mergeCell ref="MAP53:MAX53"/>
    <mergeCell ref="MAY53:MBG53"/>
    <mergeCell ref="MBH53:MBP53"/>
    <mergeCell ref="MBQ53:MBY53"/>
    <mergeCell ref="MBZ53:MCH53"/>
    <mergeCell ref="LYW53:LZE53"/>
    <mergeCell ref="LZF53:LZN53"/>
    <mergeCell ref="LZO53:LZW53"/>
    <mergeCell ref="LZX53:MAF53"/>
    <mergeCell ref="MAG53:MAO53"/>
    <mergeCell ref="LXD53:LXL53"/>
    <mergeCell ref="LXM53:LXU53"/>
    <mergeCell ref="LXV53:LYD53"/>
    <mergeCell ref="LYE53:LYM53"/>
    <mergeCell ref="LYN53:LYV53"/>
    <mergeCell ref="LVK53:LVS53"/>
    <mergeCell ref="LVT53:LWB53"/>
    <mergeCell ref="LWC53:LWK53"/>
    <mergeCell ref="LWL53:LWT53"/>
    <mergeCell ref="LWU53:LXC53"/>
    <mergeCell ref="LTR53:LTZ53"/>
    <mergeCell ref="LUA53:LUI53"/>
    <mergeCell ref="LUJ53:LUR53"/>
    <mergeCell ref="LUS53:LVA53"/>
    <mergeCell ref="LVB53:LVJ53"/>
    <mergeCell ref="LRY53:LSG53"/>
    <mergeCell ref="LSH53:LSP53"/>
    <mergeCell ref="LSQ53:LSY53"/>
    <mergeCell ref="LSZ53:LTH53"/>
    <mergeCell ref="LTI53:LTQ53"/>
    <mergeCell ref="LQF53:LQN53"/>
    <mergeCell ref="LQO53:LQW53"/>
    <mergeCell ref="LQX53:LRF53"/>
    <mergeCell ref="LRG53:LRO53"/>
    <mergeCell ref="LRP53:LRX53"/>
    <mergeCell ref="LOM53:LOU53"/>
    <mergeCell ref="LOV53:LPD53"/>
    <mergeCell ref="LPE53:LPM53"/>
    <mergeCell ref="LPN53:LPV53"/>
    <mergeCell ref="LPW53:LQE53"/>
    <mergeCell ref="LMT53:LNB53"/>
    <mergeCell ref="LNC53:LNK53"/>
    <mergeCell ref="LNL53:LNT53"/>
    <mergeCell ref="LNU53:LOC53"/>
    <mergeCell ref="LOD53:LOL53"/>
    <mergeCell ref="LLA53:LLI53"/>
    <mergeCell ref="LLJ53:LLR53"/>
    <mergeCell ref="LLS53:LMA53"/>
    <mergeCell ref="LMB53:LMJ53"/>
    <mergeCell ref="LMK53:LMS53"/>
    <mergeCell ref="LJH53:LJP53"/>
    <mergeCell ref="LJQ53:LJY53"/>
    <mergeCell ref="LJZ53:LKH53"/>
    <mergeCell ref="LKI53:LKQ53"/>
    <mergeCell ref="LKR53:LKZ53"/>
    <mergeCell ref="LHO53:LHW53"/>
    <mergeCell ref="LHX53:LIF53"/>
    <mergeCell ref="LIG53:LIO53"/>
    <mergeCell ref="LIP53:LIX53"/>
    <mergeCell ref="LIY53:LJG53"/>
    <mergeCell ref="LFV53:LGD53"/>
    <mergeCell ref="LGE53:LGM53"/>
    <mergeCell ref="LGN53:LGV53"/>
    <mergeCell ref="LGW53:LHE53"/>
    <mergeCell ref="LHF53:LHN53"/>
    <mergeCell ref="LEC53:LEK53"/>
    <mergeCell ref="LEL53:LET53"/>
    <mergeCell ref="LEU53:LFC53"/>
    <mergeCell ref="LFD53:LFL53"/>
    <mergeCell ref="LFM53:LFU53"/>
    <mergeCell ref="LCJ53:LCR53"/>
    <mergeCell ref="LCS53:LDA53"/>
    <mergeCell ref="LDB53:LDJ53"/>
    <mergeCell ref="LDK53:LDS53"/>
    <mergeCell ref="LDT53:LEB53"/>
    <mergeCell ref="LAQ53:LAY53"/>
    <mergeCell ref="LAZ53:LBH53"/>
    <mergeCell ref="LBI53:LBQ53"/>
    <mergeCell ref="LBR53:LBZ53"/>
    <mergeCell ref="LCA53:LCI53"/>
    <mergeCell ref="KYX53:KZF53"/>
    <mergeCell ref="KZG53:KZO53"/>
    <mergeCell ref="KZP53:KZX53"/>
    <mergeCell ref="KZY53:LAG53"/>
    <mergeCell ref="LAH53:LAP53"/>
    <mergeCell ref="KXE53:KXM53"/>
    <mergeCell ref="KXN53:KXV53"/>
    <mergeCell ref="KXW53:KYE53"/>
    <mergeCell ref="KYF53:KYN53"/>
    <mergeCell ref="KYO53:KYW53"/>
    <mergeCell ref="KVL53:KVT53"/>
    <mergeCell ref="KVU53:KWC53"/>
    <mergeCell ref="KWD53:KWL53"/>
    <mergeCell ref="KWM53:KWU53"/>
    <mergeCell ref="KWV53:KXD53"/>
    <mergeCell ref="KTS53:KUA53"/>
    <mergeCell ref="KUB53:KUJ53"/>
    <mergeCell ref="KUK53:KUS53"/>
    <mergeCell ref="KUT53:KVB53"/>
    <mergeCell ref="KVC53:KVK53"/>
    <mergeCell ref="KRZ53:KSH53"/>
    <mergeCell ref="KSI53:KSQ53"/>
    <mergeCell ref="KSR53:KSZ53"/>
    <mergeCell ref="KTA53:KTI53"/>
    <mergeCell ref="KTJ53:KTR53"/>
    <mergeCell ref="KQG53:KQO53"/>
    <mergeCell ref="KQP53:KQX53"/>
    <mergeCell ref="KQY53:KRG53"/>
    <mergeCell ref="KRH53:KRP53"/>
    <mergeCell ref="KRQ53:KRY53"/>
    <mergeCell ref="KON53:KOV53"/>
    <mergeCell ref="KOW53:KPE53"/>
    <mergeCell ref="KPF53:KPN53"/>
    <mergeCell ref="KPO53:KPW53"/>
    <mergeCell ref="KPX53:KQF53"/>
    <mergeCell ref="KMU53:KNC53"/>
    <mergeCell ref="KND53:KNL53"/>
    <mergeCell ref="KNM53:KNU53"/>
    <mergeCell ref="KNV53:KOD53"/>
    <mergeCell ref="KOE53:KOM53"/>
    <mergeCell ref="KLB53:KLJ53"/>
    <mergeCell ref="KLK53:KLS53"/>
    <mergeCell ref="KLT53:KMB53"/>
    <mergeCell ref="KMC53:KMK53"/>
    <mergeCell ref="KML53:KMT53"/>
    <mergeCell ref="KJI53:KJQ53"/>
    <mergeCell ref="KJR53:KJZ53"/>
    <mergeCell ref="KKA53:KKI53"/>
    <mergeCell ref="KKJ53:KKR53"/>
    <mergeCell ref="KKS53:KLA53"/>
    <mergeCell ref="KHP53:KHX53"/>
    <mergeCell ref="KHY53:KIG53"/>
    <mergeCell ref="KIH53:KIP53"/>
    <mergeCell ref="KIQ53:KIY53"/>
    <mergeCell ref="KIZ53:KJH53"/>
    <mergeCell ref="KFW53:KGE53"/>
    <mergeCell ref="KGF53:KGN53"/>
    <mergeCell ref="KGO53:KGW53"/>
    <mergeCell ref="KGX53:KHF53"/>
    <mergeCell ref="KHG53:KHO53"/>
    <mergeCell ref="KED53:KEL53"/>
    <mergeCell ref="KEM53:KEU53"/>
    <mergeCell ref="KEV53:KFD53"/>
    <mergeCell ref="KFE53:KFM53"/>
    <mergeCell ref="KFN53:KFV53"/>
    <mergeCell ref="KCK53:KCS53"/>
    <mergeCell ref="KCT53:KDB53"/>
    <mergeCell ref="KDC53:KDK53"/>
    <mergeCell ref="KDL53:KDT53"/>
    <mergeCell ref="KDU53:KEC53"/>
    <mergeCell ref="KAR53:KAZ53"/>
    <mergeCell ref="KBA53:KBI53"/>
    <mergeCell ref="KBJ53:KBR53"/>
    <mergeCell ref="KBS53:KCA53"/>
    <mergeCell ref="KCB53:KCJ53"/>
    <mergeCell ref="JYY53:JZG53"/>
    <mergeCell ref="JZH53:JZP53"/>
    <mergeCell ref="JZQ53:JZY53"/>
    <mergeCell ref="JZZ53:KAH53"/>
    <mergeCell ref="KAI53:KAQ53"/>
    <mergeCell ref="JXF53:JXN53"/>
    <mergeCell ref="JXO53:JXW53"/>
    <mergeCell ref="JXX53:JYF53"/>
    <mergeCell ref="JYG53:JYO53"/>
    <mergeCell ref="JYP53:JYX53"/>
    <mergeCell ref="JVM53:JVU53"/>
    <mergeCell ref="JVV53:JWD53"/>
    <mergeCell ref="JWE53:JWM53"/>
    <mergeCell ref="JWN53:JWV53"/>
    <mergeCell ref="JWW53:JXE53"/>
    <mergeCell ref="JTT53:JUB53"/>
    <mergeCell ref="JUC53:JUK53"/>
    <mergeCell ref="JUL53:JUT53"/>
    <mergeCell ref="JUU53:JVC53"/>
    <mergeCell ref="JVD53:JVL53"/>
    <mergeCell ref="JSA53:JSI53"/>
    <mergeCell ref="JSJ53:JSR53"/>
    <mergeCell ref="JSS53:JTA53"/>
    <mergeCell ref="JTB53:JTJ53"/>
    <mergeCell ref="JTK53:JTS53"/>
    <mergeCell ref="JQH53:JQP53"/>
    <mergeCell ref="JQQ53:JQY53"/>
    <mergeCell ref="JQZ53:JRH53"/>
    <mergeCell ref="JRI53:JRQ53"/>
    <mergeCell ref="JRR53:JRZ53"/>
    <mergeCell ref="JOO53:JOW53"/>
    <mergeCell ref="JOX53:JPF53"/>
    <mergeCell ref="JPG53:JPO53"/>
    <mergeCell ref="JPP53:JPX53"/>
    <mergeCell ref="JPY53:JQG53"/>
    <mergeCell ref="JMV53:JND53"/>
    <mergeCell ref="JNE53:JNM53"/>
    <mergeCell ref="JNN53:JNV53"/>
    <mergeCell ref="JNW53:JOE53"/>
    <mergeCell ref="JOF53:JON53"/>
    <mergeCell ref="JLC53:JLK53"/>
    <mergeCell ref="JLL53:JLT53"/>
    <mergeCell ref="JLU53:JMC53"/>
    <mergeCell ref="JMD53:JML53"/>
    <mergeCell ref="JMM53:JMU53"/>
    <mergeCell ref="JJJ53:JJR53"/>
    <mergeCell ref="JJS53:JKA53"/>
    <mergeCell ref="JKB53:JKJ53"/>
    <mergeCell ref="JKK53:JKS53"/>
    <mergeCell ref="JKT53:JLB53"/>
    <mergeCell ref="JHQ53:JHY53"/>
    <mergeCell ref="JHZ53:JIH53"/>
    <mergeCell ref="JII53:JIQ53"/>
    <mergeCell ref="JIR53:JIZ53"/>
    <mergeCell ref="JJA53:JJI53"/>
    <mergeCell ref="JFX53:JGF53"/>
    <mergeCell ref="JGG53:JGO53"/>
    <mergeCell ref="JGP53:JGX53"/>
    <mergeCell ref="JGY53:JHG53"/>
    <mergeCell ref="JHH53:JHP53"/>
    <mergeCell ref="JEE53:JEM53"/>
    <mergeCell ref="JEN53:JEV53"/>
    <mergeCell ref="JEW53:JFE53"/>
    <mergeCell ref="JFF53:JFN53"/>
    <mergeCell ref="JFO53:JFW53"/>
    <mergeCell ref="JCL53:JCT53"/>
    <mergeCell ref="JCU53:JDC53"/>
    <mergeCell ref="JDD53:JDL53"/>
    <mergeCell ref="JDM53:JDU53"/>
    <mergeCell ref="JDV53:JED53"/>
    <mergeCell ref="JAS53:JBA53"/>
    <mergeCell ref="JBB53:JBJ53"/>
    <mergeCell ref="JBK53:JBS53"/>
    <mergeCell ref="JBT53:JCB53"/>
    <mergeCell ref="JCC53:JCK53"/>
    <mergeCell ref="IYZ53:IZH53"/>
    <mergeCell ref="IZI53:IZQ53"/>
    <mergeCell ref="IZR53:IZZ53"/>
    <mergeCell ref="JAA53:JAI53"/>
    <mergeCell ref="JAJ53:JAR53"/>
    <mergeCell ref="IXG53:IXO53"/>
    <mergeCell ref="IXP53:IXX53"/>
    <mergeCell ref="IXY53:IYG53"/>
    <mergeCell ref="IYH53:IYP53"/>
    <mergeCell ref="IYQ53:IYY53"/>
    <mergeCell ref="IVN53:IVV53"/>
    <mergeCell ref="IVW53:IWE53"/>
    <mergeCell ref="IWF53:IWN53"/>
    <mergeCell ref="IWO53:IWW53"/>
    <mergeCell ref="IWX53:IXF53"/>
    <mergeCell ref="ITU53:IUC53"/>
    <mergeCell ref="IUD53:IUL53"/>
    <mergeCell ref="IUM53:IUU53"/>
    <mergeCell ref="IUV53:IVD53"/>
    <mergeCell ref="IVE53:IVM53"/>
    <mergeCell ref="ISB53:ISJ53"/>
    <mergeCell ref="ISK53:ISS53"/>
    <mergeCell ref="IST53:ITB53"/>
    <mergeCell ref="ITC53:ITK53"/>
    <mergeCell ref="ITL53:ITT53"/>
    <mergeCell ref="IQI53:IQQ53"/>
    <mergeCell ref="IQR53:IQZ53"/>
    <mergeCell ref="IRA53:IRI53"/>
    <mergeCell ref="IRJ53:IRR53"/>
    <mergeCell ref="IRS53:ISA53"/>
    <mergeCell ref="IOP53:IOX53"/>
    <mergeCell ref="IOY53:IPG53"/>
    <mergeCell ref="IPH53:IPP53"/>
    <mergeCell ref="IPQ53:IPY53"/>
    <mergeCell ref="IPZ53:IQH53"/>
    <mergeCell ref="IMW53:INE53"/>
    <mergeCell ref="INF53:INN53"/>
    <mergeCell ref="INO53:INW53"/>
    <mergeCell ref="INX53:IOF53"/>
    <mergeCell ref="IOG53:IOO53"/>
    <mergeCell ref="ILD53:ILL53"/>
    <mergeCell ref="ILM53:ILU53"/>
    <mergeCell ref="ILV53:IMD53"/>
    <mergeCell ref="IME53:IMM53"/>
    <mergeCell ref="IMN53:IMV53"/>
    <mergeCell ref="IJK53:IJS53"/>
    <mergeCell ref="IJT53:IKB53"/>
    <mergeCell ref="IKC53:IKK53"/>
    <mergeCell ref="IKL53:IKT53"/>
    <mergeCell ref="IKU53:ILC53"/>
    <mergeCell ref="IHR53:IHZ53"/>
    <mergeCell ref="IIA53:III53"/>
    <mergeCell ref="IIJ53:IIR53"/>
    <mergeCell ref="IIS53:IJA53"/>
    <mergeCell ref="IJB53:IJJ53"/>
    <mergeCell ref="IFY53:IGG53"/>
    <mergeCell ref="IGH53:IGP53"/>
    <mergeCell ref="IGQ53:IGY53"/>
    <mergeCell ref="IGZ53:IHH53"/>
    <mergeCell ref="IHI53:IHQ53"/>
    <mergeCell ref="IEF53:IEN53"/>
    <mergeCell ref="IEO53:IEW53"/>
    <mergeCell ref="IEX53:IFF53"/>
    <mergeCell ref="IFG53:IFO53"/>
    <mergeCell ref="IFP53:IFX53"/>
    <mergeCell ref="ICM53:ICU53"/>
    <mergeCell ref="ICV53:IDD53"/>
    <mergeCell ref="IDE53:IDM53"/>
    <mergeCell ref="IDN53:IDV53"/>
    <mergeCell ref="IDW53:IEE53"/>
    <mergeCell ref="IAT53:IBB53"/>
    <mergeCell ref="IBC53:IBK53"/>
    <mergeCell ref="IBL53:IBT53"/>
    <mergeCell ref="IBU53:ICC53"/>
    <mergeCell ref="ICD53:ICL53"/>
    <mergeCell ref="HZA53:HZI53"/>
    <mergeCell ref="HZJ53:HZR53"/>
    <mergeCell ref="HZS53:IAA53"/>
    <mergeCell ref="IAB53:IAJ53"/>
    <mergeCell ref="IAK53:IAS53"/>
    <mergeCell ref="HXH53:HXP53"/>
    <mergeCell ref="HXQ53:HXY53"/>
    <mergeCell ref="HXZ53:HYH53"/>
    <mergeCell ref="HYI53:HYQ53"/>
    <mergeCell ref="HYR53:HYZ53"/>
    <mergeCell ref="HVO53:HVW53"/>
    <mergeCell ref="HVX53:HWF53"/>
    <mergeCell ref="HWG53:HWO53"/>
    <mergeCell ref="HWP53:HWX53"/>
    <mergeCell ref="HWY53:HXG53"/>
    <mergeCell ref="HTV53:HUD53"/>
    <mergeCell ref="HUE53:HUM53"/>
    <mergeCell ref="HUN53:HUV53"/>
    <mergeCell ref="HUW53:HVE53"/>
    <mergeCell ref="HVF53:HVN53"/>
    <mergeCell ref="HSC53:HSK53"/>
    <mergeCell ref="HSL53:HST53"/>
    <mergeCell ref="HSU53:HTC53"/>
    <mergeCell ref="HTD53:HTL53"/>
    <mergeCell ref="HTM53:HTU53"/>
    <mergeCell ref="HQJ53:HQR53"/>
    <mergeCell ref="HQS53:HRA53"/>
    <mergeCell ref="HRB53:HRJ53"/>
    <mergeCell ref="HRK53:HRS53"/>
    <mergeCell ref="HRT53:HSB53"/>
    <mergeCell ref="HOQ53:HOY53"/>
    <mergeCell ref="HOZ53:HPH53"/>
    <mergeCell ref="HPI53:HPQ53"/>
    <mergeCell ref="HPR53:HPZ53"/>
    <mergeCell ref="HQA53:HQI53"/>
    <mergeCell ref="HMX53:HNF53"/>
    <mergeCell ref="HNG53:HNO53"/>
    <mergeCell ref="HNP53:HNX53"/>
    <mergeCell ref="HNY53:HOG53"/>
    <mergeCell ref="HOH53:HOP53"/>
    <mergeCell ref="HLE53:HLM53"/>
    <mergeCell ref="HLN53:HLV53"/>
    <mergeCell ref="HLW53:HME53"/>
    <mergeCell ref="HMF53:HMN53"/>
    <mergeCell ref="HMO53:HMW53"/>
    <mergeCell ref="HJL53:HJT53"/>
    <mergeCell ref="HJU53:HKC53"/>
    <mergeCell ref="HKD53:HKL53"/>
    <mergeCell ref="HKM53:HKU53"/>
    <mergeCell ref="HKV53:HLD53"/>
    <mergeCell ref="HHS53:HIA53"/>
    <mergeCell ref="HIB53:HIJ53"/>
    <mergeCell ref="HIK53:HIS53"/>
    <mergeCell ref="HIT53:HJB53"/>
    <mergeCell ref="HJC53:HJK53"/>
    <mergeCell ref="HFZ53:HGH53"/>
    <mergeCell ref="HGI53:HGQ53"/>
    <mergeCell ref="HGR53:HGZ53"/>
    <mergeCell ref="HHA53:HHI53"/>
    <mergeCell ref="HHJ53:HHR53"/>
    <mergeCell ref="HEG53:HEO53"/>
    <mergeCell ref="HEP53:HEX53"/>
    <mergeCell ref="HEY53:HFG53"/>
    <mergeCell ref="HFH53:HFP53"/>
    <mergeCell ref="HFQ53:HFY53"/>
    <mergeCell ref="HCN53:HCV53"/>
    <mergeCell ref="HCW53:HDE53"/>
    <mergeCell ref="HDF53:HDN53"/>
    <mergeCell ref="HDO53:HDW53"/>
    <mergeCell ref="HDX53:HEF53"/>
    <mergeCell ref="HAU53:HBC53"/>
    <mergeCell ref="HBD53:HBL53"/>
    <mergeCell ref="HBM53:HBU53"/>
    <mergeCell ref="HBV53:HCD53"/>
    <mergeCell ref="HCE53:HCM53"/>
    <mergeCell ref="GZB53:GZJ53"/>
    <mergeCell ref="GZK53:GZS53"/>
    <mergeCell ref="GZT53:HAB53"/>
    <mergeCell ref="HAC53:HAK53"/>
    <mergeCell ref="HAL53:HAT53"/>
    <mergeCell ref="GXI53:GXQ53"/>
    <mergeCell ref="GXR53:GXZ53"/>
    <mergeCell ref="GYA53:GYI53"/>
    <mergeCell ref="GYJ53:GYR53"/>
    <mergeCell ref="GYS53:GZA53"/>
    <mergeCell ref="GVP53:GVX53"/>
    <mergeCell ref="GVY53:GWG53"/>
    <mergeCell ref="GWH53:GWP53"/>
    <mergeCell ref="GWQ53:GWY53"/>
    <mergeCell ref="GWZ53:GXH53"/>
    <mergeCell ref="GTW53:GUE53"/>
    <mergeCell ref="GUF53:GUN53"/>
    <mergeCell ref="GUO53:GUW53"/>
    <mergeCell ref="GUX53:GVF53"/>
    <mergeCell ref="GVG53:GVO53"/>
    <mergeCell ref="GSD53:GSL53"/>
    <mergeCell ref="GSM53:GSU53"/>
    <mergeCell ref="GSV53:GTD53"/>
    <mergeCell ref="GTE53:GTM53"/>
    <mergeCell ref="GTN53:GTV53"/>
    <mergeCell ref="GQK53:GQS53"/>
    <mergeCell ref="GQT53:GRB53"/>
    <mergeCell ref="GRC53:GRK53"/>
    <mergeCell ref="GRL53:GRT53"/>
    <mergeCell ref="GRU53:GSC53"/>
    <mergeCell ref="GOR53:GOZ53"/>
    <mergeCell ref="GPA53:GPI53"/>
    <mergeCell ref="GPJ53:GPR53"/>
    <mergeCell ref="GPS53:GQA53"/>
    <mergeCell ref="GQB53:GQJ53"/>
    <mergeCell ref="GMY53:GNG53"/>
    <mergeCell ref="GNH53:GNP53"/>
    <mergeCell ref="GNQ53:GNY53"/>
    <mergeCell ref="GNZ53:GOH53"/>
    <mergeCell ref="GOI53:GOQ53"/>
    <mergeCell ref="GLF53:GLN53"/>
    <mergeCell ref="GLO53:GLW53"/>
    <mergeCell ref="GLX53:GMF53"/>
    <mergeCell ref="GMG53:GMO53"/>
    <mergeCell ref="GMP53:GMX53"/>
    <mergeCell ref="GJM53:GJU53"/>
    <mergeCell ref="GJV53:GKD53"/>
    <mergeCell ref="GKE53:GKM53"/>
    <mergeCell ref="GKN53:GKV53"/>
    <mergeCell ref="GKW53:GLE53"/>
    <mergeCell ref="GHT53:GIB53"/>
    <mergeCell ref="GIC53:GIK53"/>
    <mergeCell ref="GIL53:GIT53"/>
    <mergeCell ref="GIU53:GJC53"/>
    <mergeCell ref="GJD53:GJL53"/>
    <mergeCell ref="GGA53:GGI53"/>
    <mergeCell ref="GGJ53:GGR53"/>
    <mergeCell ref="GGS53:GHA53"/>
    <mergeCell ref="GHB53:GHJ53"/>
    <mergeCell ref="GHK53:GHS53"/>
    <mergeCell ref="GEH53:GEP53"/>
    <mergeCell ref="GEQ53:GEY53"/>
    <mergeCell ref="GEZ53:GFH53"/>
    <mergeCell ref="GFI53:GFQ53"/>
    <mergeCell ref="GFR53:GFZ53"/>
    <mergeCell ref="GCO53:GCW53"/>
    <mergeCell ref="GCX53:GDF53"/>
    <mergeCell ref="GDG53:GDO53"/>
    <mergeCell ref="GDP53:GDX53"/>
    <mergeCell ref="GDY53:GEG53"/>
    <mergeCell ref="GAV53:GBD53"/>
    <mergeCell ref="GBE53:GBM53"/>
    <mergeCell ref="GBN53:GBV53"/>
    <mergeCell ref="GBW53:GCE53"/>
    <mergeCell ref="GCF53:GCN53"/>
    <mergeCell ref="FZC53:FZK53"/>
    <mergeCell ref="FZL53:FZT53"/>
    <mergeCell ref="FZU53:GAC53"/>
    <mergeCell ref="GAD53:GAL53"/>
    <mergeCell ref="GAM53:GAU53"/>
    <mergeCell ref="FXJ53:FXR53"/>
    <mergeCell ref="FXS53:FYA53"/>
    <mergeCell ref="FYB53:FYJ53"/>
    <mergeCell ref="FYK53:FYS53"/>
    <mergeCell ref="FYT53:FZB53"/>
    <mergeCell ref="FVQ53:FVY53"/>
    <mergeCell ref="FVZ53:FWH53"/>
    <mergeCell ref="FWI53:FWQ53"/>
    <mergeCell ref="FWR53:FWZ53"/>
    <mergeCell ref="FXA53:FXI53"/>
    <mergeCell ref="FTX53:FUF53"/>
    <mergeCell ref="FUG53:FUO53"/>
    <mergeCell ref="FUP53:FUX53"/>
    <mergeCell ref="FUY53:FVG53"/>
    <mergeCell ref="FVH53:FVP53"/>
    <mergeCell ref="FSE53:FSM53"/>
    <mergeCell ref="FSN53:FSV53"/>
    <mergeCell ref="FSW53:FTE53"/>
    <mergeCell ref="FTF53:FTN53"/>
    <mergeCell ref="FTO53:FTW53"/>
    <mergeCell ref="FQL53:FQT53"/>
    <mergeCell ref="FQU53:FRC53"/>
    <mergeCell ref="FRD53:FRL53"/>
    <mergeCell ref="FRM53:FRU53"/>
    <mergeCell ref="FRV53:FSD53"/>
    <mergeCell ref="FOS53:FPA53"/>
    <mergeCell ref="FPB53:FPJ53"/>
    <mergeCell ref="FPK53:FPS53"/>
    <mergeCell ref="FPT53:FQB53"/>
    <mergeCell ref="FQC53:FQK53"/>
    <mergeCell ref="FMZ53:FNH53"/>
    <mergeCell ref="FNI53:FNQ53"/>
    <mergeCell ref="FNR53:FNZ53"/>
    <mergeCell ref="FOA53:FOI53"/>
    <mergeCell ref="FOJ53:FOR53"/>
    <mergeCell ref="FLG53:FLO53"/>
    <mergeCell ref="FLP53:FLX53"/>
    <mergeCell ref="FLY53:FMG53"/>
    <mergeCell ref="FMH53:FMP53"/>
    <mergeCell ref="FMQ53:FMY53"/>
    <mergeCell ref="FJN53:FJV53"/>
    <mergeCell ref="FJW53:FKE53"/>
    <mergeCell ref="FKF53:FKN53"/>
    <mergeCell ref="FKO53:FKW53"/>
    <mergeCell ref="FKX53:FLF53"/>
    <mergeCell ref="FHU53:FIC53"/>
    <mergeCell ref="FID53:FIL53"/>
    <mergeCell ref="FIM53:FIU53"/>
    <mergeCell ref="FIV53:FJD53"/>
    <mergeCell ref="FJE53:FJM53"/>
    <mergeCell ref="FGB53:FGJ53"/>
    <mergeCell ref="FGK53:FGS53"/>
    <mergeCell ref="FGT53:FHB53"/>
    <mergeCell ref="FHC53:FHK53"/>
    <mergeCell ref="FHL53:FHT53"/>
    <mergeCell ref="FEI53:FEQ53"/>
    <mergeCell ref="FER53:FEZ53"/>
    <mergeCell ref="FFA53:FFI53"/>
    <mergeCell ref="FFJ53:FFR53"/>
    <mergeCell ref="FFS53:FGA53"/>
    <mergeCell ref="FCP53:FCX53"/>
    <mergeCell ref="FCY53:FDG53"/>
    <mergeCell ref="FDH53:FDP53"/>
    <mergeCell ref="FDQ53:FDY53"/>
    <mergeCell ref="FDZ53:FEH53"/>
    <mergeCell ref="FAW53:FBE53"/>
    <mergeCell ref="FBF53:FBN53"/>
    <mergeCell ref="FBO53:FBW53"/>
    <mergeCell ref="FBX53:FCF53"/>
    <mergeCell ref="FCG53:FCO53"/>
    <mergeCell ref="EZD53:EZL53"/>
    <mergeCell ref="EZM53:EZU53"/>
    <mergeCell ref="EZV53:FAD53"/>
    <mergeCell ref="FAE53:FAM53"/>
    <mergeCell ref="FAN53:FAV53"/>
    <mergeCell ref="EXK53:EXS53"/>
    <mergeCell ref="EXT53:EYB53"/>
    <mergeCell ref="EYC53:EYK53"/>
    <mergeCell ref="EYL53:EYT53"/>
    <mergeCell ref="EYU53:EZC53"/>
    <mergeCell ref="EVR53:EVZ53"/>
    <mergeCell ref="EWA53:EWI53"/>
    <mergeCell ref="EWJ53:EWR53"/>
    <mergeCell ref="EWS53:EXA53"/>
    <mergeCell ref="EXB53:EXJ53"/>
    <mergeCell ref="ETY53:EUG53"/>
    <mergeCell ref="EUH53:EUP53"/>
    <mergeCell ref="EUQ53:EUY53"/>
    <mergeCell ref="EUZ53:EVH53"/>
    <mergeCell ref="EVI53:EVQ53"/>
    <mergeCell ref="ESF53:ESN53"/>
    <mergeCell ref="ESO53:ESW53"/>
    <mergeCell ref="ESX53:ETF53"/>
    <mergeCell ref="ETG53:ETO53"/>
    <mergeCell ref="ETP53:ETX53"/>
    <mergeCell ref="EQM53:EQU53"/>
    <mergeCell ref="EQV53:ERD53"/>
    <mergeCell ref="ERE53:ERM53"/>
    <mergeCell ref="ERN53:ERV53"/>
    <mergeCell ref="ERW53:ESE53"/>
    <mergeCell ref="EOT53:EPB53"/>
    <mergeCell ref="EPC53:EPK53"/>
    <mergeCell ref="EPL53:EPT53"/>
    <mergeCell ref="EPU53:EQC53"/>
    <mergeCell ref="EQD53:EQL53"/>
    <mergeCell ref="ENA53:ENI53"/>
    <mergeCell ref="ENJ53:ENR53"/>
    <mergeCell ref="ENS53:EOA53"/>
    <mergeCell ref="EOB53:EOJ53"/>
    <mergeCell ref="EOK53:EOS53"/>
    <mergeCell ref="ELH53:ELP53"/>
    <mergeCell ref="ELQ53:ELY53"/>
    <mergeCell ref="ELZ53:EMH53"/>
    <mergeCell ref="EMI53:EMQ53"/>
    <mergeCell ref="EMR53:EMZ53"/>
    <mergeCell ref="EJO53:EJW53"/>
    <mergeCell ref="EJX53:EKF53"/>
    <mergeCell ref="EKG53:EKO53"/>
    <mergeCell ref="EKP53:EKX53"/>
    <mergeCell ref="EKY53:ELG53"/>
    <mergeCell ref="EHV53:EID53"/>
    <mergeCell ref="EIE53:EIM53"/>
    <mergeCell ref="EIN53:EIV53"/>
    <mergeCell ref="EIW53:EJE53"/>
    <mergeCell ref="EJF53:EJN53"/>
    <mergeCell ref="EGC53:EGK53"/>
    <mergeCell ref="EGL53:EGT53"/>
    <mergeCell ref="EGU53:EHC53"/>
    <mergeCell ref="EHD53:EHL53"/>
    <mergeCell ref="EHM53:EHU53"/>
    <mergeCell ref="EEJ53:EER53"/>
    <mergeCell ref="EES53:EFA53"/>
    <mergeCell ref="EFB53:EFJ53"/>
    <mergeCell ref="EFK53:EFS53"/>
    <mergeCell ref="EFT53:EGB53"/>
    <mergeCell ref="ECQ53:ECY53"/>
    <mergeCell ref="ECZ53:EDH53"/>
    <mergeCell ref="EDI53:EDQ53"/>
    <mergeCell ref="EDR53:EDZ53"/>
    <mergeCell ref="EEA53:EEI53"/>
    <mergeCell ref="EAX53:EBF53"/>
    <mergeCell ref="EBG53:EBO53"/>
    <mergeCell ref="EBP53:EBX53"/>
    <mergeCell ref="EBY53:ECG53"/>
    <mergeCell ref="ECH53:ECP53"/>
    <mergeCell ref="DZE53:DZM53"/>
    <mergeCell ref="DZN53:DZV53"/>
    <mergeCell ref="DZW53:EAE53"/>
    <mergeCell ref="EAF53:EAN53"/>
    <mergeCell ref="EAO53:EAW53"/>
    <mergeCell ref="DXL53:DXT53"/>
    <mergeCell ref="DXU53:DYC53"/>
    <mergeCell ref="DYD53:DYL53"/>
    <mergeCell ref="DYM53:DYU53"/>
    <mergeCell ref="DYV53:DZD53"/>
    <mergeCell ref="DVS53:DWA53"/>
    <mergeCell ref="DWB53:DWJ53"/>
    <mergeCell ref="DWK53:DWS53"/>
    <mergeCell ref="DWT53:DXB53"/>
    <mergeCell ref="DXC53:DXK53"/>
    <mergeCell ref="DTZ53:DUH53"/>
    <mergeCell ref="DUI53:DUQ53"/>
    <mergeCell ref="DUR53:DUZ53"/>
    <mergeCell ref="DVA53:DVI53"/>
    <mergeCell ref="DVJ53:DVR53"/>
    <mergeCell ref="DSG53:DSO53"/>
    <mergeCell ref="DSP53:DSX53"/>
    <mergeCell ref="DSY53:DTG53"/>
    <mergeCell ref="DTH53:DTP53"/>
    <mergeCell ref="DTQ53:DTY53"/>
    <mergeCell ref="DQN53:DQV53"/>
    <mergeCell ref="DQW53:DRE53"/>
    <mergeCell ref="DRF53:DRN53"/>
    <mergeCell ref="DRO53:DRW53"/>
    <mergeCell ref="DRX53:DSF53"/>
    <mergeCell ref="DOU53:DPC53"/>
    <mergeCell ref="DPD53:DPL53"/>
    <mergeCell ref="DPM53:DPU53"/>
    <mergeCell ref="DPV53:DQD53"/>
    <mergeCell ref="DQE53:DQM53"/>
    <mergeCell ref="DNB53:DNJ53"/>
    <mergeCell ref="DNK53:DNS53"/>
    <mergeCell ref="DNT53:DOB53"/>
    <mergeCell ref="DOC53:DOK53"/>
    <mergeCell ref="DOL53:DOT53"/>
    <mergeCell ref="DLI53:DLQ53"/>
    <mergeCell ref="DLR53:DLZ53"/>
    <mergeCell ref="DMA53:DMI53"/>
    <mergeCell ref="DMJ53:DMR53"/>
    <mergeCell ref="DMS53:DNA53"/>
    <mergeCell ref="DJP53:DJX53"/>
    <mergeCell ref="DJY53:DKG53"/>
    <mergeCell ref="DKH53:DKP53"/>
    <mergeCell ref="DKQ53:DKY53"/>
    <mergeCell ref="DKZ53:DLH53"/>
    <mergeCell ref="DHW53:DIE53"/>
    <mergeCell ref="DIF53:DIN53"/>
    <mergeCell ref="DIO53:DIW53"/>
    <mergeCell ref="DIX53:DJF53"/>
    <mergeCell ref="DJG53:DJO53"/>
    <mergeCell ref="DGD53:DGL53"/>
    <mergeCell ref="DGM53:DGU53"/>
    <mergeCell ref="DGV53:DHD53"/>
    <mergeCell ref="DHE53:DHM53"/>
    <mergeCell ref="DHN53:DHV53"/>
    <mergeCell ref="DEK53:DES53"/>
    <mergeCell ref="DET53:DFB53"/>
    <mergeCell ref="DFC53:DFK53"/>
    <mergeCell ref="DFL53:DFT53"/>
    <mergeCell ref="DFU53:DGC53"/>
    <mergeCell ref="DCR53:DCZ53"/>
    <mergeCell ref="DDA53:DDI53"/>
    <mergeCell ref="DDJ53:DDR53"/>
    <mergeCell ref="DDS53:DEA53"/>
    <mergeCell ref="DEB53:DEJ53"/>
    <mergeCell ref="DAY53:DBG53"/>
    <mergeCell ref="DBH53:DBP53"/>
    <mergeCell ref="DBQ53:DBY53"/>
    <mergeCell ref="DBZ53:DCH53"/>
    <mergeCell ref="DCI53:DCQ53"/>
    <mergeCell ref="CZF53:CZN53"/>
    <mergeCell ref="CZO53:CZW53"/>
    <mergeCell ref="CZX53:DAF53"/>
    <mergeCell ref="DAG53:DAO53"/>
    <mergeCell ref="DAP53:DAX53"/>
    <mergeCell ref="CXM53:CXU53"/>
    <mergeCell ref="CXV53:CYD53"/>
    <mergeCell ref="CYE53:CYM53"/>
    <mergeCell ref="CYN53:CYV53"/>
    <mergeCell ref="CYW53:CZE53"/>
    <mergeCell ref="CVT53:CWB53"/>
    <mergeCell ref="CWC53:CWK53"/>
    <mergeCell ref="CWL53:CWT53"/>
    <mergeCell ref="CWU53:CXC53"/>
    <mergeCell ref="CXD53:CXL53"/>
    <mergeCell ref="CUA53:CUI53"/>
    <mergeCell ref="CUJ53:CUR53"/>
    <mergeCell ref="CUS53:CVA53"/>
    <mergeCell ref="CVB53:CVJ53"/>
    <mergeCell ref="CVK53:CVS53"/>
    <mergeCell ref="CSH53:CSP53"/>
    <mergeCell ref="CSQ53:CSY53"/>
    <mergeCell ref="CSZ53:CTH53"/>
    <mergeCell ref="CTI53:CTQ53"/>
    <mergeCell ref="CTR53:CTZ53"/>
    <mergeCell ref="CQO53:CQW53"/>
    <mergeCell ref="CQX53:CRF53"/>
    <mergeCell ref="CRG53:CRO53"/>
    <mergeCell ref="CRP53:CRX53"/>
    <mergeCell ref="CRY53:CSG53"/>
    <mergeCell ref="COV53:CPD53"/>
    <mergeCell ref="CPE53:CPM53"/>
    <mergeCell ref="CPN53:CPV53"/>
    <mergeCell ref="CPW53:CQE53"/>
    <mergeCell ref="CQF53:CQN53"/>
    <mergeCell ref="CNC53:CNK53"/>
    <mergeCell ref="CNL53:CNT53"/>
    <mergeCell ref="CNU53:COC53"/>
    <mergeCell ref="COD53:COL53"/>
    <mergeCell ref="COM53:COU53"/>
    <mergeCell ref="CLJ53:CLR53"/>
    <mergeCell ref="CLS53:CMA53"/>
    <mergeCell ref="CMB53:CMJ53"/>
    <mergeCell ref="CMK53:CMS53"/>
    <mergeCell ref="CMT53:CNB53"/>
    <mergeCell ref="CJQ53:CJY53"/>
    <mergeCell ref="CJZ53:CKH53"/>
    <mergeCell ref="CKI53:CKQ53"/>
    <mergeCell ref="CKR53:CKZ53"/>
    <mergeCell ref="CLA53:CLI53"/>
    <mergeCell ref="CHX53:CIF53"/>
    <mergeCell ref="CIG53:CIO53"/>
    <mergeCell ref="CIP53:CIX53"/>
    <mergeCell ref="CIY53:CJG53"/>
    <mergeCell ref="CJH53:CJP53"/>
    <mergeCell ref="CGE53:CGM53"/>
    <mergeCell ref="CGN53:CGV53"/>
    <mergeCell ref="CGW53:CHE53"/>
    <mergeCell ref="CHF53:CHN53"/>
    <mergeCell ref="CHO53:CHW53"/>
    <mergeCell ref="CEL53:CET53"/>
    <mergeCell ref="CEU53:CFC53"/>
    <mergeCell ref="CFD53:CFL53"/>
    <mergeCell ref="CFM53:CFU53"/>
    <mergeCell ref="CFV53:CGD53"/>
    <mergeCell ref="CCS53:CDA53"/>
    <mergeCell ref="CDB53:CDJ53"/>
    <mergeCell ref="CDK53:CDS53"/>
    <mergeCell ref="CDT53:CEB53"/>
    <mergeCell ref="CEC53:CEK53"/>
    <mergeCell ref="CAZ53:CBH53"/>
    <mergeCell ref="CBI53:CBQ53"/>
    <mergeCell ref="CBR53:CBZ53"/>
    <mergeCell ref="CCA53:CCI53"/>
    <mergeCell ref="CCJ53:CCR53"/>
    <mergeCell ref="BZG53:BZO53"/>
    <mergeCell ref="BZP53:BZX53"/>
    <mergeCell ref="BZY53:CAG53"/>
    <mergeCell ref="CAH53:CAP53"/>
    <mergeCell ref="CAQ53:CAY53"/>
    <mergeCell ref="BXN53:BXV53"/>
    <mergeCell ref="BXW53:BYE53"/>
    <mergeCell ref="BYF53:BYN53"/>
    <mergeCell ref="BYO53:BYW53"/>
    <mergeCell ref="BYX53:BZF53"/>
    <mergeCell ref="BVU53:BWC53"/>
    <mergeCell ref="BWD53:BWL53"/>
    <mergeCell ref="BWM53:BWU53"/>
    <mergeCell ref="BWV53:BXD53"/>
    <mergeCell ref="BXE53:BXM53"/>
    <mergeCell ref="BUB53:BUJ53"/>
    <mergeCell ref="BUK53:BUS53"/>
    <mergeCell ref="BUT53:BVB53"/>
    <mergeCell ref="BVC53:BVK53"/>
    <mergeCell ref="BVL53:BVT53"/>
    <mergeCell ref="BSI53:BSQ53"/>
    <mergeCell ref="BSR53:BSZ53"/>
    <mergeCell ref="BTA53:BTI53"/>
    <mergeCell ref="BTJ53:BTR53"/>
    <mergeCell ref="BTS53:BUA53"/>
    <mergeCell ref="BQP53:BQX53"/>
    <mergeCell ref="BQY53:BRG53"/>
    <mergeCell ref="BRH53:BRP53"/>
    <mergeCell ref="BRQ53:BRY53"/>
    <mergeCell ref="BRZ53:BSH53"/>
    <mergeCell ref="BOW53:BPE53"/>
    <mergeCell ref="BPF53:BPN53"/>
    <mergeCell ref="BPO53:BPW53"/>
    <mergeCell ref="BPX53:BQF53"/>
    <mergeCell ref="BQG53:BQO53"/>
    <mergeCell ref="BND53:BNL53"/>
    <mergeCell ref="BNM53:BNU53"/>
    <mergeCell ref="BNV53:BOD53"/>
    <mergeCell ref="BOE53:BOM53"/>
    <mergeCell ref="BON53:BOV53"/>
    <mergeCell ref="BLK53:BLS53"/>
    <mergeCell ref="BLT53:BMB53"/>
    <mergeCell ref="BMC53:BMK53"/>
    <mergeCell ref="BML53:BMT53"/>
    <mergeCell ref="BMU53:BNC53"/>
    <mergeCell ref="BJR53:BJZ53"/>
    <mergeCell ref="BKA53:BKI53"/>
    <mergeCell ref="BKJ53:BKR53"/>
    <mergeCell ref="BKS53:BLA53"/>
    <mergeCell ref="BLB53:BLJ53"/>
    <mergeCell ref="BHY53:BIG53"/>
    <mergeCell ref="BIH53:BIP53"/>
    <mergeCell ref="BIQ53:BIY53"/>
    <mergeCell ref="BIZ53:BJH53"/>
    <mergeCell ref="BJI53:BJQ53"/>
    <mergeCell ref="BGF53:BGN53"/>
    <mergeCell ref="BGO53:BGW53"/>
    <mergeCell ref="BGX53:BHF53"/>
    <mergeCell ref="BHG53:BHO53"/>
    <mergeCell ref="BHP53:BHX53"/>
    <mergeCell ref="BEM53:BEU53"/>
    <mergeCell ref="BEV53:BFD53"/>
    <mergeCell ref="BFE53:BFM53"/>
    <mergeCell ref="BFN53:BFV53"/>
    <mergeCell ref="BFW53:BGE53"/>
    <mergeCell ref="BCT53:BDB53"/>
    <mergeCell ref="BDC53:BDK53"/>
    <mergeCell ref="BDL53:BDT53"/>
    <mergeCell ref="BDU53:BEC53"/>
    <mergeCell ref="BED53:BEL53"/>
    <mergeCell ref="BBA53:BBI53"/>
    <mergeCell ref="BBJ53:BBR53"/>
    <mergeCell ref="BBS53:BCA53"/>
    <mergeCell ref="BCB53:BCJ53"/>
    <mergeCell ref="BCK53:BCS53"/>
    <mergeCell ref="AZH53:AZP53"/>
    <mergeCell ref="AZQ53:AZY53"/>
    <mergeCell ref="AZZ53:BAH53"/>
    <mergeCell ref="BAI53:BAQ53"/>
    <mergeCell ref="BAR53:BAZ53"/>
    <mergeCell ref="AXO53:AXW53"/>
    <mergeCell ref="AXX53:AYF53"/>
    <mergeCell ref="AYG53:AYO53"/>
    <mergeCell ref="AYP53:AYX53"/>
    <mergeCell ref="AYY53:AZG53"/>
    <mergeCell ref="AVV53:AWD53"/>
    <mergeCell ref="AWE53:AWM53"/>
    <mergeCell ref="AWN53:AWV53"/>
    <mergeCell ref="AWW53:AXE53"/>
    <mergeCell ref="AXF53:AXN53"/>
    <mergeCell ref="AUC53:AUK53"/>
    <mergeCell ref="AUL53:AUT53"/>
    <mergeCell ref="AUU53:AVC53"/>
    <mergeCell ref="AVD53:AVL53"/>
    <mergeCell ref="AVM53:AVU53"/>
    <mergeCell ref="ASJ53:ASR53"/>
    <mergeCell ref="ASS53:ATA53"/>
    <mergeCell ref="ATB53:ATJ53"/>
    <mergeCell ref="ATK53:ATS53"/>
    <mergeCell ref="ATT53:AUB53"/>
    <mergeCell ref="AQQ53:AQY53"/>
    <mergeCell ref="AQZ53:ARH53"/>
    <mergeCell ref="ARI53:ARQ53"/>
    <mergeCell ref="ARR53:ARZ53"/>
    <mergeCell ref="ASA53:ASI53"/>
    <mergeCell ref="AOX53:APF53"/>
    <mergeCell ref="APG53:APO53"/>
    <mergeCell ref="APP53:APX53"/>
    <mergeCell ref="APY53:AQG53"/>
    <mergeCell ref="AQH53:AQP53"/>
    <mergeCell ref="ANE53:ANM53"/>
    <mergeCell ref="ANN53:ANV53"/>
    <mergeCell ref="ANW53:AOE53"/>
    <mergeCell ref="AOF53:AON53"/>
    <mergeCell ref="AOO53:AOW53"/>
    <mergeCell ref="ALL53:ALT53"/>
    <mergeCell ref="ALU53:AMC53"/>
    <mergeCell ref="AMD53:AML53"/>
    <mergeCell ref="AMM53:AMU53"/>
    <mergeCell ref="AMV53:AND53"/>
    <mergeCell ref="AJS53:AKA53"/>
    <mergeCell ref="AKB53:AKJ53"/>
    <mergeCell ref="AKK53:AKS53"/>
    <mergeCell ref="AKT53:ALB53"/>
    <mergeCell ref="ALC53:ALK53"/>
    <mergeCell ref="AHZ53:AIH53"/>
    <mergeCell ref="AII53:AIQ53"/>
    <mergeCell ref="AIR53:AIZ53"/>
    <mergeCell ref="AJA53:AJI53"/>
    <mergeCell ref="AJJ53:AJR53"/>
    <mergeCell ref="AGG53:AGO53"/>
    <mergeCell ref="AGP53:AGX53"/>
    <mergeCell ref="AGY53:AHG53"/>
    <mergeCell ref="AHH53:AHP53"/>
    <mergeCell ref="AHQ53:AHY53"/>
    <mergeCell ref="AEN53:AEV53"/>
    <mergeCell ref="AEW53:AFE53"/>
    <mergeCell ref="AFF53:AFN53"/>
    <mergeCell ref="AFO53:AFW53"/>
    <mergeCell ref="AFX53:AGF53"/>
    <mergeCell ref="ACU53:ADC53"/>
    <mergeCell ref="ADD53:ADL53"/>
    <mergeCell ref="ADM53:ADU53"/>
    <mergeCell ref="ADV53:AED53"/>
    <mergeCell ref="AEE53:AEM53"/>
    <mergeCell ref="ABB53:ABJ53"/>
    <mergeCell ref="ABK53:ABS53"/>
    <mergeCell ref="ABT53:ACB53"/>
    <mergeCell ref="ACC53:ACK53"/>
    <mergeCell ref="ACL53:ACT53"/>
    <mergeCell ref="ZI53:ZQ53"/>
    <mergeCell ref="ZR53:ZZ53"/>
    <mergeCell ref="AAA53:AAI53"/>
    <mergeCell ref="AAJ53:AAR53"/>
    <mergeCell ref="AAS53:ABA53"/>
    <mergeCell ref="XP53:XX53"/>
    <mergeCell ref="XY53:YG53"/>
    <mergeCell ref="YH53:YP53"/>
    <mergeCell ref="YQ53:YY53"/>
    <mergeCell ref="YZ53:ZH53"/>
    <mergeCell ref="VW53:WE53"/>
    <mergeCell ref="WF53:WN53"/>
    <mergeCell ref="WO53:WW53"/>
    <mergeCell ref="WX53:XF53"/>
    <mergeCell ref="XG53:XO53"/>
    <mergeCell ref="UD53:UL53"/>
    <mergeCell ref="UM53:UU53"/>
    <mergeCell ref="UV53:VD53"/>
    <mergeCell ref="VE53:VM53"/>
    <mergeCell ref="VN53:VV53"/>
    <mergeCell ref="SK53:SS53"/>
    <mergeCell ref="ST53:TB53"/>
    <mergeCell ref="TC53:TK53"/>
    <mergeCell ref="TL53:TT53"/>
    <mergeCell ref="TU53:UC53"/>
    <mergeCell ref="QR53:QZ53"/>
    <mergeCell ref="RA53:RI53"/>
    <mergeCell ref="RJ53:RR53"/>
    <mergeCell ref="RS53:SA53"/>
    <mergeCell ref="SB53:SJ53"/>
    <mergeCell ref="OY53:PG53"/>
    <mergeCell ref="PH53:PP53"/>
    <mergeCell ref="PQ53:PY53"/>
    <mergeCell ref="PZ53:QH53"/>
    <mergeCell ref="QI53:QQ53"/>
    <mergeCell ref="NF53:NN53"/>
    <mergeCell ref="NO53:NW53"/>
    <mergeCell ref="NX53:OF53"/>
    <mergeCell ref="OG53:OO53"/>
    <mergeCell ref="OP53:OX53"/>
    <mergeCell ref="LM53:LU53"/>
    <mergeCell ref="LV53:MD53"/>
    <mergeCell ref="ME53:MM53"/>
    <mergeCell ref="MN53:MV53"/>
    <mergeCell ref="MW53:NE53"/>
    <mergeCell ref="JT53:KB53"/>
    <mergeCell ref="KC53:KK53"/>
    <mergeCell ref="KL53:KT53"/>
    <mergeCell ref="KU53:LC53"/>
    <mergeCell ref="LD53:LL53"/>
    <mergeCell ref="IA53:II53"/>
    <mergeCell ref="IJ53:IR53"/>
    <mergeCell ref="IS53:JA53"/>
    <mergeCell ref="JB53:JJ53"/>
    <mergeCell ref="JK53:JS53"/>
    <mergeCell ref="GH53:GP53"/>
    <mergeCell ref="GQ53:GY53"/>
    <mergeCell ref="GZ53:HH53"/>
    <mergeCell ref="HI53:HQ53"/>
    <mergeCell ref="HR53:HZ53"/>
    <mergeCell ref="EO53:EW53"/>
    <mergeCell ref="EX53:FF53"/>
    <mergeCell ref="FG53:FO53"/>
    <mergeCell ref="FP53:FX53"/>
    <mergeCell ref="FY53:GG53"/>
    <mergeCell ref="CV53:DD53"/>
    <mergeCell ref="DE53:DM53"/>
    <mergeCell ref="DN53:DV53"/>
    <mergeCell ref="DW53:EE53"/>
    <mergeCell ref="EF53:EN53"/>
    <mergeCell ref="BC53:BK53"/>
    <mergeCell ref="BL53:BT53"/>
    <mergeCell ref="BU53:CC53"/>
    <mergeCell ref="CD53:CL53"/>
    <mergeCell ref="CM53:CU53"/>
    <mergeCell ref="J53:R53"/>
    <mergeCell ref="S53:AA53"/>
    <mergeCell ref="AB53:AJ53"/>
    <mergeCell ref="AK53:AS53"/>
    <mergeCell ref="AT53:BB53"/>
    <mergeCell ref="XDQ52:XDY52"/>
    <mergeCell ref="XDZ52:XEH52"/>
    <mergeCell ref="XEI52:XEQ52"/>
    <mergeCell ref="XER52:XEZ52"/>
    <mergeCell ref="XFA52:XFD52"/>
    <mergeCell ref="XBX52:XCF52"/>
    <mergeCell ref="XCG52:XCO52"/>
    <mergeCell ref="XCP52:XCX52"/>
    <mergeCell ref="XCY52:XDG52"/>
    <mergeCell ref="XDH52:XDP52"/>
    <mergeCell ref="XAE52:XAM52"/>
    <mergeCell ref="XAN52:XAV52"/>
    <mergeCell ref="XAW52:XBE52"/>
    <mergeCell ref="XBF52:XBN52"/>
    <mergeCell ref="XBO52:XBW52"/>
    <mergeCell ref="WYL52:WYT52"/>
    <mergeCell ref="WYU52:WZC52"/>
    <mergeCell ref="WZD52:WZL52"/>
    <mergeCell ref="WZM52:WZU52"/>
    <mergeCell ref="WZV52:XAD52"/>
    <mergeCell ref="WWS52:WXA52"/>
    <mergeCell ref="WXB52:WXJ52"/>
    <mergeCell ref="WXK52:WXS52"/>
    <mergeCell ref="WXT52:WYB52"/>
    <mergeCell ref="WYC52:WYK52"/>
    <mergeCell ref="WUZ52:WVH52"/>
    <mergeCell ref="WVI52:WVQ52"/>
    <mergeCell ref="WVR52:WVZ52"/>
    <mergeCell ref="WWA52:WWI52"/>
    <mergeCell ref="WWJ52:WWR52"/>
    <mergeCell ref="WTG52:WTO52"/>
    <mergeCell ref="WTP52:WTX52"/>
    <mergeCell ref="WTY52:WUG52"/>
    <mergeCell ref="WUH52:WUP52"/>
    <mergeCell ref="WUQ52:WUY52"/>
    <mergeCell ref="WRN52:WRV52"/>
    <mergeCell ref="WRW52:WSE52"/>
    <mergeCell ref="WSF52:WSN52"/>
    <mergeCell ref="WSO52:WSW52"/>
    <mergeCell ref="WSX52:WTF52"/>
    <mergeCell ref="WPU52:WQC52"/>
    <mergeCell ref="WQD52:WQL52"/>
    <mergeCell ref="WQM52:WQU52"/>
    <mergeCell ref="WQV52:WRD52"/>
    <mergeCell ref="WRE52:WRM52"/>
    <mergeCell ref="WOB52:WOJ52"/>
    <mergeCell ref="WOK52:WOS52"/>
    <mergeCell ref="WOT52:WPB52"/>
    <mergeCell ref="WPC52:WPK52"/>
    <mergeCell ref="WPL52:WPT52"/>
    <mergeCell ref="WMI52:WMQ52"/>
    <mergeCell ref="WMR52:WMZ52"/>
    <mergeCell ref="WNA52:WNI52"/>
    <mergeCell ref="WNJ52:WNR52"/>
    <mergeCell ref="WNS52:WOA52"/>
    <mergeCell ref="WKP52:WKX52"/>
    <mergeCell ref="WKY52:WLG52"/>
    <mergeCell ref="WLH52:WLP52"/>
    <mergeCell ref="WLQ52:WLY52"/>
    <mergeCell ref="WLZ52:WMH52"/>
    <mergeCell ref="WIW52:WJE52"/>
    <mergeCell ref="WJF52:WJN52"/>
    <mergeCell ref="WJO52:WJW52"/>
    <mergeCell ref="WJX52:WKF52"/>
    <mergeCell ref="WKG52:WKO52"/>
    <mergeCell ref="WHD52:WHL52"/>
    <mergeCell ref="WHM52:WHU52"/>
    <mergeCell ref="WHV52:WID52"/>
    <mergeCell ref="WIE52:WIM52"/>
    <mergeCell ref="WIN52:WIV52"/>
    <mergeCell ref="WFK52:WFS52"/>
    <mergeCell ref="WFT52:WGB52"/>
    <mergeCell ref="WGC52:WGK52"/>
    <mergeCell ref="WGL52:WGT52"/>
    <mergeCell ref="WGU52:WHC52"/>
    <mergeCell ref="WDR52:WDZ52"/>
    <mergeCell ref="WEA52:WEI52"/>
    <mergeCell ref="WEJ52:WER52"/>
    <mergeCell ref="WES52:WFA52"/>
    <mergeCell ref="WFB52:WFJ52"/>
    <mergeCell ref="WBY52:WCG52"/>
    <mergeCell ref="WCH52:WCP52"/>
    <mergeCell ref="WCQ52:WCY52"/>
    <mergeCell ref="WCZ52:WDH52"/>
    <mergeCell ref="WDI52:WDQ52"/>
    <mergeCell ref="WAF52:WAN52"/>
    <mergeCell ref="WAO52:WAW52"/>
    <mergeCell ref="WAX52:WBF52"/>
    <mergeCell ref="WBG52:WBO52"/>
    <mergeCell ref="WBP52:WBX52"/>
    <mergeCell ref="VYM52:VYU52"/>
    <mergeCell ref="VYV52:VZD52"/>
    <mergeCell ref="VZE52:VZM52"/>
    <mergeCell ref="VZN52:VZV52"/>
    <mergeCell ref="VZW52:WAE52"/>
    <mergeCell ref="VWT52:VXB52"/>
    <mergeCell ref="VXC52:VXK52"/>
    <mergeCell ref="VXL52:VXT52"/>
    <mergeCell ref="VXU52:VYC52"/>
    <mergeCell ref="VYD52:VYL52"/>
    <mergeCell ref="VVA52:VVI52"/>
    <mergeCell ref="VVJ52:VVR52"/>
    <mergeCell ref="VVS52:VWA52"/>
    <mergeCell ref="VWB52:VWJ52"/>
    <mergeCell ref="VWK52:VWS52"/>
    <mergeCell ref="VTH52:VTP52"/>
    <mergeCell ref="VTQ52:VTY52"/>
    <mergeCell ref="VTZ52:VUH52"/>
    <mergeCell ref="VUI52:VUQ52"/>
    <mergeCell ref="VUR52:VUZ52"/>
    <mergeCell ref="VRO52:VRW52"/>
    <mergeCell ref="VRX52:VSF52"/>
    <mergeCell ref="VSG52:VSO52"/>
    <mergeCell ref="VSP52:VSX52"/>
    <mergeCell ref="VSY52:VTG52"/>
    <mergeCell ref="VPV52:VQD52"/>
    <mergeCell ref="VQE52:VQM52"/>
    <mergeCell ref="VQN52:VQV52"/>
    <mergeCell ref="VQW52:VRE52"/>
    <mergeCell ref="VRF52:VRN52"/>
    <mergeCell ref="VOC52:VOK52"/>
    <mergeCell ref="VOL52:VOT52"/>
    <mergeCell ref="VOU52:VPC52"/>
    <mergeCell ref="VPD52:VPL52"/>
    <mergeCell ref="VPM52:VPU52"/>
    <mergeCell ref="VMJ52:VMR52"/>
    <mergeCell ref="VMS52:VNA52"/>
    <mergeCell ref="VNB52:VNJ52"/>
    <mergeCell ref="VNK52:VNS52"/>
    <mergeCell ref="VNT52:VOB52"/>
    <mergeCell ref="VKQ52:VKY52"/>
    <mergeCell ref="VKZ52:VLH52"/>
    <mergeCell ref="VLI52:VLQ52"/>
    <mergeCell ref="VLR52:VLZ52"/>
    <mergeCell ref="VMA52:VMI52"/>
    <mergeCell ref="VIX52:VJF52"/>
    <mergeCell ref="VJG52:VJO52"/>
    <mergeCell ref="VJP52:VJX52"/>
    <mergeCell ref="VJY52:VKG52"/>
    <mergeCell ref="VKH52:VKP52"/>
    <mergeCell ref="VHE52:VHM52"/>
    <mergeCell ref="VHN52:VHV52"/>
    <mergeCell ref="VHW52:VIE52"/>
    <mergeCell ref="VIF52:VIN52"/>
    <mergeCell ref="VIO52:VIW52"/>
    <mergeCell ref="VFL52:VFT52"/>
    <mergeCell ref="VFU52:VGC52"/>
    <mergeCell ref="VGD52:VGL52"/>
    <mergeCell ref="VGM52:VGU52"/>
    <mergeCell ref="VGV52:VHD52"/>
    <mergeCell ref="VDS52:VEA52"/>
    <mergeCell ref="VEB52:VEJ52"/>
    <mergeCell ref="VEK52:VES52"/>
    <mergeCell ref="VET52:VFB52"/>
    <mergeCell ref="VFC52:VFK52"/>
    <mergeCell ref="VBZ52:VCH52"/>
    <mergeCell ref="VCI52:VCQ52"/>
    <mergeCell ref="VCR52:VCZ52"/>
    <mergeCell ref="VDA52:VDI52"/>
    <mergeCell ref="VDJ52:VDR52"/>
    <mergeCell ref="VAG52:VAO52"/>
    <mergeCell ref="VAP52:VAX52"/>
    <mergeCell ref="VAY52:VBG52"/>
    <mergeCell ref="VBH52:VBP52"/>
    <mergeCell ref="VBQ52:VBY52"/>
    <mergeCell ref="UYN52:UYV52"/>
    <mergeCell ref="UYW52:UZE52"/>
    <mergeCell ref="UZF52:UZN52"/>
    <mergeCell ref="UZO52:UZW52"/>
    <mergeCell ref="UZX52:VAF52"/>
    <mergeCell ref="UWU52:UXC52"/>
    <mergeCell ref="UXD52:UXL52"/>
    <mergeCell ref="UXM52:UXU52"/>
    <mergeCell ref="UXV52:UYD52"/>
    <mergeCell ref="UYE52:UYM52"/>
    <mergeCell ref="UVB52:UVJ52"/>
    <mergeCell ref="UVK52:UVS52"/>
    <mergeCell ref="UVT52:UWB52"/>
    <mergeCell ref="UWC52:UWK52"/>
    <mergeCell ref="UWL52:UWT52"/>
    <mergeCell ref="UTI52:UTQ52"/>
    <mergeCell ref="UTR52:UTZ52"/>
    <mergeCell ref="UUA52:UUI52"/>
    <mergeCell ref="UUJ52:UUR52"/>
    <mergeCell ref="UUS52:UVA52"/>
    <mergeCell ref="URP52:URX52"/>
    <mergeCell ref="URY52:USG52"/>
    <mergeCell ref="USH52:USP52"/>
    <mergeCell ref="USQ52:USY52"/>
    <mergeCell ref="USZ52:UTH52"/>
    <mergeCell ref="UPW52:UQE52"/>
    <mergeCell ref="UQF52:UQN52"/>
    <mergeCell ref="UQO52:UQW52"/>
    <mergeCell ref="UQX52:URF52"/>
    <mergeCell ref="URG52:URO52"/>
    <mergeCell ref="UOD52:UOL52"/>
    <mergeCell ref="UOM52:UOU52"/>
    <mergeCell ref="UOV52:UPD52"/>
    <mergeCell ref="UPE52:UPM52"/>
    <mergeCell ref="UPN52:UPV52"/>
    <mergeCell ref="UMK52:UMS52"/>
    <mergeCell ref="UMT52:UNB52"/>
    <mergeCell ref="UNC52:UNK52"/>
    <mergeCell ref="UNL52:UNT52"/>
    <mergeCell ref="UNU52:UOC52"/>
    <mergeCell ref="UKR52:UKZ52"/>
    <mergeCell ref="ULA52:ULI52"/>
    <mergeCell ref="ULJ52:ULR52"/>
    <mergeCell ref="ULS52:UMA52"/>
    <mergeCell ref="UMB52:UMJ52"/>
    <mergeCell ref="UIY52:UJG52"/>
    <mergeCell ref="UJH52:UJP52"/>
    <mergeCell ref="UJQ52:UJY52"/>
    <mergeCell ref="UJZ52:UKH52"/>
    <mergeCell ref="UKI52:UKQ52"/>
    <mergeCell ref="UHF52:UHN52"/>
    <mergeCell ref="UHO52:UHW52"/>
    <mergeCell ref="UHX52:UIF52"/>
    <mergeCell ref="UIG52:UIO52"/>
    <mergeCell ref="UIP52:UIX52"/>
    <mergeCell ref="UFM52:UFU52"/>
    <mergeCell ref="UFV52:UGD52"/>
    <mergeCell ref="UGE52:UGM52"/>
    <mergeCell ref="UGN52:UGV52"/>
    <mergeCell ref="UGW52:UHE52"/>
    <mergeCell ref="UDT52:UEB52"/>
    <mergeCell ref="UEC52:UEK52"/>
    <mergeCell ref="UEL52:UET52"/>
    <mergeCell ref="UEU52:UFC52"/>
    <mergeCell ref="UFD52:UFL52"/>
    <mergeCell ref="UCA52:UCI52"/>
    <mergeCell ref="UCJ52:UCR52"/>
    <mergeCell ref="UCS52:UDA52"/>
    <mergeCell ref="UDB52:UDJ52"/>
    <mergeCell ref="UDK52:UDS52"/>
    <mergeCell ref="UAH52:UAP52"/>
    <mergeCell ref="UAQ52:UAY52"/>
    <mergeCell ref="UAZ52:UBH52"/>
    <mergeCell ref="UBI52:UBQ52"/>
    <mergeCell ref="UBR52:UBZ52"/>
    <mergeCell ref="TYO52:TYW52"/>
    <mergeCell ref="TYX52:TZF52"/>
    <mergeCell ref="TZG52:TZO52"/>
    <mergeCell ref="TZP52:TZX52"/>
    <mergeCell ref="TZY52:UAG52"/>
    <mergeCell ref="TWV52:TXD52"/>
    <mergeCell ref="TXE52:TXM52"/>
    <mergeCell ref="TXN52:TXV52"/>
    <mergeCell ref="TXW52:TYE52"/>
    <mergeCell ref="TYF52:TYN52"/>
    <mergeCell ref="TVC52:TVK52"/>
    <mergeCell ref="TVL52:TVT52"/>
    <mergeCell ref="TVU52:TWC52"/>
    <mergeCell ref="TWD52:TWL52"/>
    <mergeCell ref="TWM52:TWU52"/>
    <mergeCell ref="TTJ52:TTR52"/>
    <mergeCell ref="TTS52:TUA52"/>
    <mergeCell ref="TUB52:TUJ52"/>
    <mergeCell ref="TUK52:TUS52"/>
    <mergeCell ref="TUT52:TVB52"/>
    <mergeCell ref="TRQ52:TRY52"/>
    <mergeCell ref="TRZ52:TSH52"/>
    <mergeCell ref="TSI52:TSQ52"/>
    <mergeCell ref="TSR52:TSZ52"/>
    <mergeCell ref="TTA52:TTI52"/>
    <mergeCell ref="TPX52:TQF52"/>
    <mergeCell ref="TQG52:TQO52"/>
    <mergeCell ref="TQP52:TQX52"/>
    <mergeCell ref="TQY52:TRG52"/>
    <mergeCell ref="TRH52:TRP52"/>
    <mergeCell ref="TOE52:TOM52"/>
    <mergeCell ref="TON52:TOV52"/>
    <mergeCell ref="TOW52:TPE52"/>
    <mergeCell ref="TPF52:TPN52"/>
    <mergeCell ref="TPO52:TPW52"/>
    <mergeCell ref="TML52:TMT52"/>
    <mergeCell ref="TMU52:TNC52"/>
    <mergeCell ref="TND52:TNL52"/>
    <mergeCell ref="TNM52:TNU52"/>
    <mergeCell ref="TNV52:TOD52"/>
    <mergeCell ref="TKS52:TLA52"/>
    <mergeCell ref="TLB52:TLJ52"/>
    <mergeCell ref="TLK52:TLS52"/>
    <mergeCell ref="TLT52:TMB52"/>
    <mergeCell ref="TMC52:TMK52"/>
    <mergeCell ref="TIZ52:TJH52"/>
    <mergeCell ref="TJI52:TJQ52"/>
    <mergeCell ref="TJR52:TJZ52"/>
    <mergeCell ref="TKA52:TKI52"/>
    <mergeCell ref="TKJ52:TKR52"/>
    <mergeCell ref="THG52:THO52"/>
    <mergeCell ref="THP52:THX52"/>
    <mergeCell ref="THY52:TIG52"/>
    <mergeCell ref="TIH52:TIP52"/>
    <mergeCell ref="TIQ52:TIY52"/>
    <mergeCell ref="TFN52:TFV52"/>
    <mergeCell ref="TFW52:TGE52"/>
    <mergeCell ref="TGF52:TGN52"/>
    <mergeCell ref="TGO52:TGW52"/>
    <mergeCell ref="TGX52:THF52"/>
    <mergeCell ref="TDU52:TEC52"/>
    <mergeCell ref="TED52:TEL52"/>
    <mergeCell ref="TEM52:TEU52"/>
    <mergeCell ref="TEV52:TFD52"/>
    <mergeCell ref="TFE52:TFM52"/>
    <mergeCell ref="TCB52:TCJ52"/>
    <mergeCell ref="TCK52:TCS52"/>
    <mergeCell ref="TCT52:TDB52"/>
    <mergeCell ref="TDC52:TDK52"/>
    <mergeCell ref="TDL52:TDT52"/>
    <mergeCell ref="TAI52:TAQ52"/>
    <mergeCell ref="TAR52:TAZ52"/>
    <mergeCell ref="TBA52:TBI52"/>
    <mergeCell ref="TBJ52:TBR52"/>
    <mergeCell ref="TBS52:TCA52"/>
    <mergeCell ref="SYP52:SYX52"/>
    <mergeCell ref="SYY52:SZG52"/>
    <mergeCell ref="SZH52:SZP52"/>
    <mergeCell ref="SZQ52:SZY52"/>
    <mergeCell ref="SZZ52:TAH52"/>
    <mergeCell ref="SWW52:SXE52"/>
    <mergeCell ref="SXF52:SXN52"/>
    <mergeCell ref="SXO52:SXW52"/>
    <mergeCell ref="SXX52:SYF52"/>
    <mergeCell ref="SYG52:SYO52"/>
    <mergeCell ref="SVD52:SVL52"/>
    <mergeCell ref="SVM52:SVU52"/>
    <mergeCell ref="SVV52:SWD52"/>
    <mergeCell ref="SWE52:SWM52"/>
    <mergeCell ref="SWN52:SWV52"/>
    <mergeCell ref="STK52:STS52"/>
    <mergeCell ref="STT52:SUB52"/>
    <mergeCell ref="SUC52:SUK52"/>
    <mergeCell ref="SUL52:SUT52"/>
    <mergeCell ref="SUU52:SVC52"/>
    <mergeCell ref="SRR52:SRZ52"/>
    <mergeCell ref="SSA52:SSI52"/>
    <mergeCell ref="SSJ52:SSR52"/>
    <mergeCell ref="SSS52:STA52"/>
    <mergeCell ref="STB52:STJ52"/>
    <mergeCell ref="SPY52:SQG52"/>
    <mergeCell ref="SQH52:SQP52"/>
    <mergeCell ref="SQQ52:SQY52"/>
    <mergeCell ref="SQZ52:SRH52"/>
    <mergeCell ref="SRI52:SRQ52"/>
    <mergeCell ref="SOF52:SON52"/>
    <mergeCell ref="SOO52:SOW52"/>
    <mergeCell ref="SOX52:SPF52"/>
    <mergeCell ref="SPG52:SPO52"/>
    <mergeCell ref="SPP52:SPX52"/>
    <mergeCell ref="SMM52:SMU52"/>
    <mergeCell ref="SMV52:SND52"/>
    <mergeCell ref="SNE52:SNM52"/>
    <mergeCell ref="SNN52:SNV52"/>
    <mergeCell ref="SNW52:SOE52"/>
    <mergeCell ref="SKT52:SLB52"/>
    <mergeCell ref="SLC52:SLK52"/>
    <mergeCell ref="SLL52:SLT52"/>
    <mergeCell ref="SLU52:SMC52"/>
    <mergeCell ref="SMD52:SML52"/>
    <mergeCell ref="SJA52:SJI52"/>
    <mergeCell ref="SJJ52:SJR52"/>
    <mergeCell ref="SJS52:SKA52"/>
    <mergeCell ref="SKB52:SKJ52"/>
    <mergeCell ref="SKK52:SKS52"/>
    <mergeCell ref="SHH52:SHP52"/>
    <mergeCell ref="SHQ52:SHY52"/>
    <mergeCell ref="SHZ52:SIH52"/>
    <mergeCell ref="SII52:SIQ52"/>
    <mergeCell ref="SIR52:SIZ52"/>
    <mergeCell ref="SFO52:SFW52"/>
    <mergeCell ref="SFX52:SGF52"/>
    <mergeCell ref="SGG52:SGO52"/>
    <mergeCell ref="SGP52:SGX52"/>
    <mergeCell ref="SGY52:SHG52"/>
    <mergeCell ref="SDV52:SED52"/>
    <mergeCell ref="SEE52:SEM52"/>
    <mergeCell ref="SEN52:SEV52"/>
    <mergeCell ref="SEW52:SFE52"/>
    <mergeCell ref="SFF52:SFN52"/>
    <mergeCell ref="SCC52:SCK52"/>
    <mergeCell ref="SCL52:SCT52"/>
    <mergeCell ref="SCU52:SDC52"/>
    <mergeCell ref="SDD52:SDL52"/>
    <mergeCell ref="SDM52:SDU52"/>
    <mergeCell ref="SAJ52:SAR52"/>
    <mergeCell ref="SAS52:SBA52"/>
    <mergeCell ref="SBB52:SBJ52"/>
    <mergeCell ref="SBK52:SBS52"/>
    <mergeCell ref="SBT52:SCB52"/>
    <mergeCell ref="RYQ52:RYY52"/>
    <mergeCell ref="RYZ52:RZH52"/>
    <mergeCell ref="RZI52:RZQ52"/>
    <mergeCell ref="RZR52:RZZ52"/>
    <mergeCell ref="SAA52:SAI52"/>
    <mergeCell ref="RWX52:RXF52"/>
    <mergeCell ref="RXG52:RXO52"/>
    <mergeCell ref="RXP52:RXX52"/>
    <mergeCell ref="RXY52:RYG52"/>
    <mergeCell ref="RYH52:RYP52"/>
    <mergeCell ref="RVE52:RVM52"/>
    <mergeCell ref="RVN52:RVV52"/>
    <mergeCell ref="RVW52:RWE52"/>
    <mergeCell ref="RWF52:RWN52"/>
    <mergeCell ref="RWO52:RWW52"/>
    <mergeCell ref="RTL52:RTT52"/>
    <mergeCell ref="RTU52:RUC52"/>
    <mergeCell ref="RUD52:RUL52"/>
    <mergeCell ref="RUM52:RUU52"/>
    <mergeCell ref="RUV52:RVD52"/>
    <mergeCell ref="RRS52:RSA52"/>
    <mergeCell ref="RSB52:RSJ52"/>
    <mergeCell ref="RSK52:RSS52"/>
    <mergeCell ref="RST52:RTB52"/>
    <mergeCell ref="RTC52:RTK52"/>
    <mergeCell ref="RPZ52:RQH52"/>
    <mergeCell ref="RQI52:RQQ52"/>
    <mergeCell ref="RQR52:RQZ52"/>
    <mergeCell ref="RRA52:RRI52"/>
    <mergeCell ref="RRJ52:RRR52"/>
    <mergeCell ref="ROG52:ROO52"/>
    <mergeCell ref="ROP52:ROX52"/>
    <mergeCell ref="ROY52:RPG52"/>
    <mergeCell ref="RPH52:RPP52"/>
    <mergeCell ref="RPQ52:RPY52"/>
    <mergeCell ref="RMN52:RMV52"/>
    <mergeCell ref="RMW52:RNE52"/>
    <mergeCell ref="RNF52:RNN52"/>
    <mergeCell ref="RNO52:RNW52"/>
    <mergeCell ref="RNX52:ROF52"/>
    <mergeCell ref="RKU52:RLC52"/>
    <mergeCell ref="RLD52:RLL52"/>
    <mergeCell ref="RLM52:RLU52"/>
    <mergeCell ref="RLV52:RMD52"/>
    <mergeCell ref="RME52:RMM52"/>
    <mergeCell ref="RJB52:RJJ52"/>
    <mergeCell ref="RJK52:RJS52"/>
    <mergeCell ref="RJT52:RKB52"/>
    <mergeCell ref="RKC52:RKK52"/>
    <mergeCell ref="RKL52:RKT52"/>
    <mergeCell ref="RHI52:RHQ52"/>
    <mergeCell ref="RHR52:RHZ52"/>
    <mergeCell ref="RIA52:RII52"/>
    <mergeCell ref="RIJ52:RIR52"/>
    <mergeCell ref="RIS52:RJA52"/>
    <mergeCell ref="RFP52:RFX52"/>
    <mergeCell ref="RFY52:RGG52"/>
    <mergeCell ref="RGH52:RGP52"/>
    <mergeCell ref="RGQ52:RGY52"/>
    <mergeCell ref="RGZ52:RHH52"/>
    <mergeCell ref="RDW52:REE52"/>
    <mergeCell ref="REF52:REN52"/>
    <mergeCell ref="REO52:REW52"/>
    <mergeCell ref="REX52:RFF52"/>
    <mergeCell ref="RFG52:RFO52"/>
    <mergeCell ref="RCD52:RCL52"/>
    <mergeCell ref="RCM52:RCU52"/>
    <mergeCell ref="RCV52:RDD52"/>
    <mergeCell ref="RDE52:RDM52"/>
    <mergeCell ref="RDN52:RDV52"/>
    <mergeCell ref="RAK52:RAS52"/>
    <mergeCell ref="RAT52:RBB52"/>
    <mergeCell ref="RBC52:RBK52"/>
    <mergeCell ref="RBL52:RBT52"/>
    <mergeCell ref="RBU52:RCC52"/>
    <mergeCell ref="QYR52:QYZ52"/>
    <mergeCell ref="QZA52:QZI52"/>
    <mergeCell ref="QZJ52:QZR52"/>
    <mergeCell ref="QZS52:RAA52"/>
    <mergeCell ref="RAB52:RAJ52"/>
    <mergeCell ref="QWY52:QXG52"/>
    <mergeCell ref="QXH52:QXP52"/>
    <mergeCell ref="QXQ52:QXY52"/>
    <mergeCell ref="QXZ52:QYH52"/>
    <mergeCell ref="QYI52:QYQ52"/>
    <mergeCell ref="QVF52:QVN52"/>
    <mergeCell ref="QVO52:QVW52"/>
    <mergeCell ref="QVX52:QWF52"/>
    <mergeCell ref="QWG52:QWO52"/>
    <mergeCell ref="QWP52:QWX52"/>
    <mergeCell ref="QTM52:QTU52"/>
    <mergeCell ref="QTV52:QUD52"/>
    <mergeCell ref="QUE52:QUM52"/>
    <mergeCell ref="QUN52:QUV52"/>
    <mergeCell ref="QUW52:QVE52"/>
    <mergeCell ref="QRT52:QSB52"/>
    <mergeCell ref="QSC52:QSK52"/>
    <mergeCell ref="QSL52:QST52"/>
    <mergeCell ref="QSU52:QTC52"/>
    <mergeCell ref="QTD52:QTL52"/>
    <mergeCell ref="QQA52:QQI52"/>
    <mergeCell ref="QQJ52:QQR52"/>
    <mergeCell ref="QQS52:QRA52"/>
    <mergeCell ref="QRB52:QRJ52"/>
    <mergeCell ref="QRK52:QRS52"/>
    <mergeCell ref="QOH52:QOP52"/>
    <mergeCell ref="QOQ52:QOY52"/>
    <mergeCell ref="QOZ52:QPH52"/>
    <mergeCell ref="QPI52:QPQ52"/>
    <mergeCell ref="QPR52:QPZ52"/>
    <mergeCell ref="QMO52:QMW52"/>
    <mergeCell ref="QMX52:QNF52"/>
    <mergeCell ref="QNG52:QNO52"/>
    <mergeCell ref="QNP52:QNX52"/>
    <mergeCell ref="QNY52:QOG52"/>
    <mergeCell ref="QKV52:QLD52"/>
    <mergeCell ref="QLE52:QLM52"/>
    <mergeCell ref="QLN52:QLV52"/>
    <mergeCell ref="QLW52:QME52"/>
    <mergeCell ref="QMF52:QMN52"/>
    <mergeCell ref="QJC52:QJK52"/>
    <mergeCell ref="QJL52:QJT52"/>
    <mergeCell ref="QJU52:QKC52"/>
    <mergeCell ref="QKD52:QKL52"/>
    <mergeCell ref="QKM52:QKU52"/>
    <mergeCell ref="QHJ52:QHR52"/>
    <mergeCell ref="QHS52:QIA52"/>
    <mergeCell ref="QIB52:QIJ52"/>
    <mergeCell ref="QIK52:QIS52"/>
    <mergeCell ref="QIT52:QJB52"/>
    <mergeCell ref="QFQ52:QFY52"/>
    <mergeCell ref="QFZ52:QGH52"/>
    <mergeCell ref="QGI52:QGQ52"/>
    <mergeCell ref="QGR52:QGZ52"/>
    <mergeCell ref="QHA52:QHI52"/>
    <mergeCell ref="QDX52:QEF52"/>
    <mergeCell ref="QEG52:QEO52"/>
    <mergeCell ref="QEP52:QEX52"/>
    <mergeCell ref="QEY52:QFG52"/>
    <mergeCell ref="QFH52:QFP52"/>
    <mergeCell ref="QCE52:QCM52"/>
    <mergeCell ref="QCN52:QCV52"/>
    <mergeCell ref="QCW52:QDE52"/>
    <mergeCell ref="QDF52:QDN52"/>
    <mergeCell ref="QDO52:QDW52"/>
    <mergeCell ref="QAL52:QAT52"/>
    <mergeCell ref="QAU52:QBC52"/>
    <mergeCell ref="QBD52:QBL52"/>
    <mergeCell ref="QBM52:QBU52"/>
    <mergeCell ref="QBV52:QCD52"/>
    <mergeCell ref="PYS52:PZA52"/>
    <mergeCell ref="PZB52:PZJ52"/>
    <mergeCell ref="PZK52:PZS52"/>
    <mergeCell ref="PZT52:QAB52"/>
    <mergeCell ref="QAC52:QAK52"/>
    <mergeCell ref="PWZ52:PXH52"/>
    <mergeCell ref="PXI52:PXQ52"/>
    <mergeCell ref="PXR52:PXZ52"/>
    <mergeCell ref="PYA52:PYI52"/>
    <mergeCell ref="PYJ52:PYR52"/>
    <mergeCell ref="PVG52:PVO52"/>
    <mergeCell ref="PVP52:PVX52"/>
    <mergeCell ref="PVY52:PWG52"/>
    <mergeCell ref="PWH52:PWP52"/>
    <mergeCell ref="PWQ52:PWY52"/>
    <mergeCell ref="PTN52:PTV52"/>
    <mergeCell ref="PTW52:PUE52"/>
    <mergeCell ref="PUF52:PUN52"/>
    <mergeCell ref="PUO52:PUW52"/>
    <mergeCell ref="PUX52:PVF52"/>
    <mergeCell ref="PRU52:PSC52"/>
    <mergeCell ref="PSD52:PSL52"/>
    <mergeCell ref="PSM52:PSU52"/>
    <mergeCell ref="PSV52:PTD52"/>
    <mergeCell ref="PTE52:PTM52"/>
    <mergeCell ref="PQB52:PQJ52"/>
    <mergeCell ref="PQK52:PQS52"/>
    <mergeCell ref="PQT52:PRB52"/>
    <mergeCell ref="PRC52:PRK52"/>
    <mergeCell ref="PRL52:PRT52"/>
    <mergeCell ref="POI52:POQ52"/>
    <mergeCell ref="POR52:POZ52"/>
    <mergeCell ref="PPA52:PPI52"/>
    <mergeCell ref="PPJ52:PPR52"/>
    <mergeCell ref="PPS52:PQA52"/>
    <mergeCell ref="PMP52:PMX52"/>
    <mergeCell ref="PMY52:PNG52"/>
    <mergeCell ref="PNH52:PNP52"/>
    <mergeCell ref="PNQ52:PNY52"/>
    <mergeCell ref="PNZ52:POH52"/>
    <mergeCell ref="PKW52:PLE52"/>
    <mergeCell ref="PLF52:PLN52"/>
    <mergeCell ref="PLO52:PLW52"/>
    <mergeCell ref="PLX52:PMF52"/>
    <mergeCell ref="PMG52:PMO52"/>
    <mergeCell ref="PJD52:PJL52"/>
    <mergeCell ref="PJM52:PJU52"/>
    <mergeCell ref="PJV52:PKD52"/>
    <mergeCell ref="PKE52:PKM52"/>
    <mergeCell ref="PKN52:PKV52"/>
    <mergeCell ref="PHK52:PHS52"/>
    <mergeCell ref="PHT52:PIB52"/>
    <mergeCell ref="PIC52:PIK52"/>
    <mergeCell ref="PIL52:PIT52"/>
    <mergeCell ref="PIU52:PJC52"/>
    <mergeCell ref="PFR52:PFZ52"/>
    <mergeCell ref="PGA52:PGI52"/>
    <mergeCell ref="PGJ52:PGR52"/>
    <mergeCell ref="PGS52:PHA52"/>
    <mergeCell ref="PHB52:PHJ52"/>
    <mergeCell ref="PDY52:PEG52"/>
    <mergeCell ref="PEH52:PEP52"/>
    <mergeCell ref="PEQ52:PEY52"/>
    <mergeCell ref="PEZ52:PFH52"/>
    <mergeCell ref="PFI52:PFQ52"/>
    <mergeCell ref="PCF52:PCN52"/>
    <mergeCell ref="PCO52:PCW52"/>
    <mergeCell ref="PCX52:PDF52"/>
    <mergeCell ref="PDG52:PDO52"/>
    <mergeCell ref="PDP52:PDX52"/>
    <mergeCell ref="PAM52:PAU52"/>
    <mergeCell ref="PAV52:PBD52"/>
    <mergeCell ref="PBE52:PBM52"/>
    <mergeCell ref="PBN52:PBV52"/>
    <mergeCell ref="PBW52:PCE52"/>
    <mergeCell ref="OYT52:OZB52"/>
    <mergeCell ref="OZC52:OZK52"/>
    <mergeCell ref="OZL52:OZT52"/>
    <mergeCell ref="OZU52:PAC52"/>
    <mergeCell ref="PAD52:PAL52"/>
    <mergeCell ref="OXA52:OXI52"/>
    <mergeCell ref="OXJ52:OXR52"/>
    <mergeCell ref="OXS52:OYA52"/>
    <mergeCell ref="OYB52:OYJ52"/>
    <mergeCell ref="OYK52:OYS52"/>
    <mergeCell ref="OVH52:OVP52"/>
    <mergeCell ref="OVQ52:OVY52"/>
    <mergeCell ref="OVZ52:OWH52"/>
    <mergeCell ref="OWI52:OWQ52"/>
    <mergeCell ref="OWR52:OWZ52"/>
    <mergeCell ref="OTO52:OTW52"/>
    <mergeCell ref="OTX52:OUF52"/>
    <mergeCell ref="OUG52:OUO52"/>
    <mergeCell ref="OUP52:OUX52"/>
    <mergeCell ref="OUY52:OVG52"/>
    <mergeCell ref="ORV52:OSD52"/>
    <mergeCell ref="OSE52:OSM52"/>
    <mergeCell ref="OSN52:OSV52"/>
    <mergeCell ref="OSW52:OTE52"/>
    <mergeCell ref="OTF52:OTN52"/>
    <mergeCell ref="OQC52:OQK52"/>
    <mergeCell ref="OQL52:OQT52"/>
    <mergeCell ref="OQU52:ORC52"/>
    <mergeCell ref="ORD52:ORL52"/>
    <mergeCell ref="ORM52:ORU52"/>
    <mergeCell ref="OOJ52:OOR52"/>
    <mergeCell ref="OOS52:OPA52"/>
    <mergeCell ref="OPB52:OPJ52"/>
    <mergeCell ref="OPK52:OPS52"/>
    <mergeCell ref="OPT52:OQB52"/>
    <mergeCell ref="OMQ52:OMY52"/>
    <mergeCell ref="OMZ52:ONH52"/>
    <mergeCell ref="ONI52:ONQ52"/>
    <mergeCell ref="ONR52:ONZ52"/>
    <mergeCell ref="OOA52:OOI52"/>
    <mergeCell ref="OKX52:OLF52"/>
    <mergeCell ref="OLG52:OLO52"/>
    <mergeCell ref="OLP52:OLX52"/>
    <mergeCell ref="OLY52:OMG52"/>
    <mergeCell ref="OMH52:OMP52"/>
    <mergeCell ref="OJE52:OJM52"/>
    <mergeCell ref="OJN52:OJV52"/>
    <mergeCell ref="OJW52:OKE52"/>
    <mergeCell ref="OKF52:OKN52"/>
    <mergeCell ref="OKO52:OKW52"/>
    <mergeCell ref="OHL52:OHT52"/>
    <mergeCell ref="OHU52:OIC52"/>
    <mergeCell ref="OID52:OIL52"/>
    <mergeCell ref="OIM52:OIU52"/>
    <mergeCell ref="OIV52:OJD52"/>
    <mergeCell ref="OFS52:OGA52"/>
    <mergeCell ref="OGB52:OGJ52"/>
    <mergeCell ref="OGK52:OGS52"/>
    <mergeCell ref="OGT52:OHB52"/>
    <mergeCell ref="OHC52:OHK52"/>
    <mergeCell ref="ODZ52:OEH52"/>
    <mergeCell ref="OEI52:OEQ52"/>
    <mergeCell ref="OER52:OEZ52"/>
    <mergeCell ref="OFA52:OFI52"/>
    <mergeCell ref="OFJ52:OFR52"/>
    <mergeCell ref="OCG52:OCO52"/>
    <mergeCell ref="OCP52:OCX52"/>
    <mergeCell ref="OCY52:ODG52"/>
    <mergeCell ref="ODH52:ODP52"/>
    <mergeCell ref="ODQ52:ODY52"/>
    <mergeCell ref="OAN52:OAV52"/>
    <mergeCell ref="OAW52:OBE52"/>
    <mergeCell ref="OBF52:OBN52"/>
    <mergeCell ref="OBO52:OBW52"/>
    <mergeCell ref="OBX52:OCF52"/>
    <mergeCell ref="NYU52:NZC52"/>
    <mergeCell ref="NZD52:NZL52"/>
    <mergeCell ref="NZM52:NZU52"/>
    <mergeCell ref="NZV52:OAD52"/>
    <mergeCell ref="OAE52:OAM52"/>
    <mergeCell ref="NXB52:NXJ52"/>
    <mergeCell ref="NXK52:NXS52"/>
    <mergeCell ref="NXT52:NYB52"/>
    <mergeCell ref="NYC52:NYK52"/>
    <mergeCell ref="NYL52:NYT52"/>
    <mergeCell ref="NVI52:NVQ52"/>
    <mergeCell ref="NVR52:NVZ52"/>
    <mergeCell ref="NWA52:NWI52"/>
    <mergeCell ref="NWJ52:NWR52"/>
    <mergeCell ref="NWS52:NXA52"/>
    <mergeCell ref="NTP52:NTX52"/>
    <mergeCell ref="NTY52:NUG52"/>
    <mergeCell ref="NUH52:NUP52"/>
    <mergeCell ref="NUQ52:NUY52"/>
    <mergeCell ref="NUZ52:NVH52"/>
    <mergeCell ref="NRW52:NSE52"/>
    <mergeCell ref="NSF52:NSN52"/>
    <mergeCell ref="NSO52:NSW52"/>
    <mergeCell ref="NSX52:NTF52"/>
    <mergeCell ref="NTG52:NTO52"/>
    <mergeCell ref="NQD52:NQL52"/>
    <mergeCell ref="NQM52:NQU52"/>
    <mergeCell ref="NQV52:NRD52"/>
    <mergeCell ref="NRE52:NRM52"/>
    <mergeCell ref="NRN52:NRV52"/>
    <mergeCell ref="NOK52:NOS52"/>
    <mergeCell ref="NOT52:NPB52"/>
    <mergeCell ref="NPC52:NPK52"/>
    <mergeCell ref="NPL52:NPT52"/>
    <mergeCell ref="NPU52:NQC52"/>
    <mergeCell ref="NMR52:NMZ52"/>
    <mergeCell ref="NNA52:NNI52"/>
    <mergeCell ref="NNJ52:NNR52"/>
    <mergeCell ref="NNS52:NOA52"/>
    <mergeCell ref="NOB52:NOJ52"/>
    <mergeCell ref="NKY52:NLG52"/>
    <mergeCell ref="NLH52:NLP52"/>
    <mergeCell ref="NLQ52:NLY52"/>
    <mergeCell ref="NLZ52:NMH52"/>
    <mergeCell ref="NMI52:NMQ52"/>
    <mergeCell ref="NJF52:NJN52"/>
    <mergeCell ref="NJO52:NJW52"/>
    <mergeCell ref="NJX52:NKF52"/>
    <mergeCell ref="NKG52:NKO52"/>
    <mergeCell ref="NKP52:NKX52"/>
    <mergeCell ref="NHM52:NHU52"/>
    <mergeCell ref="NHV52:NID52"/>
    <mergeCell ref="NIE52:NIM52"/>
    <mergeCell ref="NIN52:NIV52"/>
    <mergeCell ref="NIW52:NJE52"/>
    <mergeCell ref="NFT52:NGB52"/>
    <mergeCell ref="NGC52:NGK52"/>
    <mergeCell ref="NGL52:NGT52"/>
    <mergeCell ref="NGU52:NHC52"/>
    <mergeCell ref="NHD52:NHL52"/>
    <mergeCell ref="NEA52:NEI52"/>
    <mergeCell ref="NEJ52:NER52"/>
    <mergeCell ref="NES52:NFA52"/>
    <mergeCell ref="NFB52:NFJ52"/>
    <mergeCell ref="NFK52:NFS52"/>
    <mergeCell ref="NCH52:NCP52"/>
    <mergeCell ref="NCQ52:NCY52"/>
    <mergeCell ref="NCZ52:NDH52"/>
    <mergeCell ref="NDI52:NDQ52"/>
    <mergeCell ref="NDR52:NDZ52"/>
    <mergeCell ref="NAO52:NAW52"/>
    <mergeCell ref="NAX52:NBF52"/>
    <mergeCell ref="NBG52:NBO52"/>
    <mergeCell ref="NBP52:NBX52"/>
    <mergeCell ref="NBY52:NCG52"/>
    <mergeCell ref="MYV52:MZD52"/>
    <mergeCell ref="MZE52:MZM52"/>
    <mergeCell ref="MZN52:MZV52"/>
    <mergeCell ref="MZW52:NAE52"/>
    <mergeCell ref="NAF52:NAN52"/>
    <mergeCell ref="MXC52:MXK52"/>
    <mergeCell ref="MXL52:MXT52"/>
    <mergeCell ref="MXU52:MYC52"/>
    <mergeCell ref="MYD52:MYL52"/>
    <mergeCell ref="MYM52:MYU52"/>
    <mergeCell ref="MVJ52:MVR52"/>
    <mergeCell ref="MVS52:MWA52"/>
    <mergeCell ref="MWB52:MWJ52"/>
    <mergeCell ref="MWK52:MWS52"/>
    <mergeCell ref="MWT52:MXB52"/>
    <mergeCell ref="MTQ52:MTY52"/>
    <mergeCell ref="MTZ52:MUH52"/>
    <mergeCell ref="MUI52:MUQ52"/>
    <mergeCell ref="MUR52:MUZ52"/>
    <mergeCell ref="MVA52:MVI52"/>
    <mergeCell ref="MRX52:MSF52"/>
    <mergeCell ref="MSG52:MSO52"/>
    <mergeCell ref="MSP52:MSX52"/>
    <mergeCell ref="MSY52:MTG52"/>
    <mergeCell ref="MTH52:MTP52"/>
    <mergeCell ref="MQE52:MQM52"/>
    <mergeCell ref="MQN52:MQV52"/>
    <mergeCell ref="MQW52:MRE52"/>
    <mergeCell ref="MRF52:MRN52"/>
    <mergeCell ref="MRO52:MRW52"/>
    <mergeCell ref="MOL52:MOT52"/>
    <mergeCell ref="MOU52:MPC52"/>
    <mergeCell ref="MPD52:MPL52"/>
    <mergeCell ref="MPM52:MPU52"/>
    <mergeCell ref="MPV52:MQD52"/>
    <mergeCell ref="MMS52:MNA52"/>
    <mergeCell ref="MNB52:MNJ52"/>
    <mergeCell ref="MNK52:MNS52"/>
    <mergeCell ref="MNT52:MOB52"/>
    <mergeCell ref="MOC52:MOK52"/>
    <mergeCell ref="MKZ52:MLH52"/>
    <mergeCell ref="MLI52:MLQ52"/>
    <mergeCell ref="MLR52:MLZ52"/>
    <mergeCell ref="MMA52:MMI52"/>
    <mergeCell ref="MMJ52:MMR52"/>
    <mergeCell ref="MJG52:MJO52"/>
    <mergeCell ref="MJP52:MJX52"/>
    <mergeCell ref="MJY52:MKG52"/>
    <mergeCell ref="MKH52:MKP52"/>
    <mergeCell ref="MKQ52:MKY52"/>
    <mergeCell ref="MHN52:MHV52"/>
    <mergeCell ref="MHW52:MIE52"/>
    <mergeCell ref="MIF52:MIN52"/>
    <mergeCell ref="MIO52:MIW52"/>
    <mergeCell ref="MIX52:MJF52"/>
    <mergeCell ref="MFU52:MGC52"/>
    <mergeCell ref="MGD52:MGL52"/>
    <mergeCell ref="MGM52:MGU52"/>
    <mergeCell ref="MGV52:MHD52"/>
    <mergeCell ref="MHE52:MHM52"/>
    <mergeCell ref="MEB52:MEJ52"/>
    <mergeCell ref="MEK52:MES52"/>
    <mergeCell ref="MET52:MFB52"/>
    <mergeCell ref="MFC52:MFK52"/>
    <mergeCell ref="MFL52:MFT52"/>
    <mergeCell ref="MCI52:MCQ52"/>
    <mergeCell ref="MCR52:MCZ52"/>
    <mergeCell ref="MDA52:MDI52"/>
    <mergeCell ref="MDJ52:MDR52"/>
    <mergeCell ref="MDS52:MEA52"/>
    <mergeCell ref="MAP52:MAX52"/>
    <mergeCell ref="MAY52:MBG52"/>
    <mergeCell ref="MBH52:MBP52"/>
    <mergeCell ref="MBQ52:MBY52"/>
    <mergeCell ref="MBZ52:MCH52"/>
    <mergeCell ref="LYW52:LZE52"/>
    <mergeCell ref="LZF52:LZN52"/>
    <mergeCell ref="LZO52:LZW52"/>
    <mergeCell ref="LZX52:MAF52"/>
    <mergeCell ref="MAG52:MAO52"/>
    <mergeCell ref="LXD52:LXL52"/>
    <mergeCell ref="LXM52:LXU52"/>
    <mergeCell ref="LXV52:LYD52"/>
    <mergeCell ref="LYE52:LYM52"/>
    <mergeCell ref="LYN52:LYV52"/>
    <mergeCell ref="LVK52:LVS52"/>
    <mergeCell ref="LVT52:LWB52"/>
    <mergeCell ref="LWC52:LWK52"/>
    <mergeCell ref="LWL52:LWT52"/>
    <mergeCell ref="LWU52:LXC52"/>
    <mergeCell ref="LTR52:LTZ52"/>
    <mergeCell ref="LUA52:LUI52"/>
    <mergeCell ref="LUJ52:LUR52"/>
    <mergeCell ref="LUS52:LVA52"/>
    <mergeCell ref="LVB52:LVJ52"/>
    <mergeCell ref="LRY52:LSG52"/>
    <mergeCell ref="LSH52:LSP52"/>
    <mergeCell ref="LSQ52:LSY52"/>
    <mergeCell ref="LSZ52:LTH52"/>
    <mergeCell ref="LTI52:LTQ52"/>
    <mergeCell ref="LQF52:LQN52"/>
    <mergeCell ref="LQO52:LQW52"/>
    <mergeCell ref="LQX52:LRF52"/>
    <mergeCell ref="LRG52:LRO52"/>
    <mergeCell ref="LRP52:LRX52"/>
    <mergeCell ref="LOM52:LOU52"/>
    <mergeCell ref="LOV52:LPD52"/>
    <mergeCell ref="LPE52:LPM52"/>
    <mergeCell ref="LPN52:LPV52"/>
    <mergeCell ref="LPW52:LQE52"/>
    <mergeCell ref="LMT52:LNB52"/>
    <mergeCell ref="LNC52:LNK52"/>
    <mergeCell ref="LNL52:LNT52"/>
    <mergeCell ref="LNU52:LOC52"/>
    <mergeCell ref="LOD52:LOL52"/>
    <mergeCell ref="LLA52:LLI52"/>
    <mergeCell ref="LLJ52:LLR52"/>
    <mergeCell ref="LLS52:LMA52"/>
    <mergeCell ref="LMB52:LMJ52"/>
    <mergeCell ref="LMK52:LMS52"/>
    <mergeCell ref="LJH52:LJP52"/>
    <mergeCell ref="LJQ52:LJY52"/>
    <mergeCell ref="LJZ52:LKH52"/>
    <mergeCell ref="LKI52:LKQ52"/>
    <mergeCell ref="LKR52:LKZ52"/>
    <mergeCell ref="LHO52:LHW52"/>
    <mergeCell ref="LHX52:LIF52"/>
    <mergeCell ref="LIG52:LIO52"/>
    <mergeCell ref="LIP52:LIX52"/>
    <mergeCell ref="LIY52:LJG52"/>
    <mergeCell ref="LFV52:LGD52"/>
    <mergeCell ref="LGE52:LGM52"/>
    <mergeCell ref="LGN52:LGV52"/>
    <mergeCell ref="LGW52:LHE52"/>
    <mergeCell ref="LHF52:LHN52"/>
    <mergeCell ref="LEC52:LEK52"/>
    <mergeCell ref="LEL52:LET52"/>
    <mergeCell ref="LEU52:LFC52"/>
    <mergeCell ref="LFD52:LFL52"/>
    <mergeCell ref="LFM52:LFU52"/>
    <mergeCell ref="LCJ52:LCR52"/>
    <mergeCell ref="LCS52:LDA52"/>
    <mergeCell ref="LDB52:LDJ52"/>
    <mergeCell ref="LDK52:LDS52"/>
    <mergeCell ref="LDT52:LEB52"/>
    <mergeCell ref="LAQ52:LAY52"/>
    <mergeCell ref="LAZ52:LBH52"/>
    <mergeCell ref="LBI52:LBQ52"/>
    <mergeCell ref="LBR52:LBZ52"/>
    <mergeCell ref="LCA52:LCI52"/>
    <mergeCell ref="KYX52:KZF52"/>
    <mergeCell ref="KZG52:KZO52"/>
    <mergeCell ref="KZP52:KZX52"/>
    <mergeCell ref="KZY52:LAG52"/>
    <mergeCell ref="LAH52:LAP52"/>
    <mergeCell ref="KXE52:KXM52"/>
    <mergeCell ref="KXN52:KXV52"/>
    <mergeCell ref="KXW52:KYE52"/>
    <mergeCell ref="KYF52:KYN52"/>
    <mergeCell ref="KYO52:KYW52"/>
    <mergeCell ref="KVL52:KVT52"/>
    <mergeCell ref="KVU52:KWC52"/>
    <mergeCell ref="KWD52:KWL52"/>
    <mergeCell ref="KWM52:KWU52"/>
    <mergeCell ref="KWV52:KXD52"/>
    <mergeCell ref="KTS52:KUA52"/>
    <mergeCell ref="KUB52:KUJ52"/>
    <mergeCell ref="KUK52:KUS52"/>
    <mergeCell ref="KUT52:KVB52"/>
    <mergeCell ref="KVC52:KVK52"/>
    <mergeCell ref="KRZ52:KSH52"/>
    <mergeCell ref="KSI52:KSQ52"/>
    <mergeCell ref="KSR52:KSZ52"/>
    <mergeCell ref="KTA52:KTI52"/>
    <mergeCell ref="KTJ52:KTR52"/>
    <mergeCell ref="KQG52:KQO52"/>
    <mergeCell ref="KQP52:KQX52"/>
    <mergeCell ref="KQY52:KRG52"/>
    <mergeCell ref="KRH52:KRP52"/>
    <mergeCell ref="KRQ52:KRY52"/>
    <mergeCell ref="KON52:KOV52"/>
    <mergeCell ref="KOW52:KPE52"/>
    <mergeCell ref="KPF52:KPN52"/>
    <mergeCell ref="KPO52:KPW52"/>
    <mergeCell ref="KPX52:KQF52"/>
    <mergeCell ref="KMU52:KNC52"/>
    <mergeCell ref="KND52:KNL52"/>
    <mergeCell ref="KNM52:KNU52"/>
    <mergeCell ref="KNV52:KOD52"/>
    <mergeCell ref="KOE52:KOM52"/>
    <mergeCell ref="KLB52:KLJ52"/>
    <mergeCell ref="KLK52:KLS52"/>
    <mergeCell ref="KLT52:KMB52"/>
    <mergeCell ref="KMC52:KMK52"/>
    <mergeCell ref="KML52:KMT52"/>
    <mergeCell ref="KJI52:KJQ52"/>
    <mergeCell ref="KJR52:KJZ52"/>
    <mergeCell ref="KKA52:KKI52"/>
    <mergeCell ref="KKJ52:KKR52"/>
    <mergeCell ref="KKS52:KLA52"/>
    <mergeCell ref="KHP52:KHX52"/>
    <mergeCell ref="KHY52:KIG52"/>
    <mergeCell ref="KIH52:KIP52"/>
    <mergeCell ref="KIQ52:KIY52"/>
    <mergeCell ref="KIZ52:KJH52"/>
    <mergeCell ref="KFW52:KGE52"/>
    <mergeCell ref="KGF52:KGN52"/>
    <mergeCell ref="KGO52:KGW52"/>
    <mergeCell ref="KGX52:KHF52"/>
    <mergeCell ref="KHG52:KHO52"/>
    <mergeCell ref="KED52:KEL52"/>
    <mergeCell ref="KEM52:KEU52"/>
    <mergeCell ref="KEV52:KFD52"/>
    <mergeCell ref="KFE52:KFM52"/>
    <mergeCell ref="KFN52:KFV52"/>
    <mergeCell ref="KCK52:KCS52"/>
    <mergeCell ref="KCT52:KDB52"/>
    <mergeCell ref="KDC52:KDK52"/>
    <mergeCell ref="KDL52:KDT52"/>
    <mergeCell ref="KDU52:KEC52"/>
    <mergeCell ref="KAR52:KAZ52"/>
    <mergeCell ref="KBA52:KBI52"/>
    <mergeCell ref="KBJ52:KBR52"/>
    <mergeCell ref="KBS52:KCA52"/>
    <mergeCell ref="KCB52:KCJ52"/>
    <mergeCell ref="JYY52:JZG52"/>
    <mergeCell ref="JZH52:JZP52"/>
    <mergeCell ref="JZQ52:JZY52"/>
    <mergeCell ref="JZZ52:KAH52"/>
    <mergeCell ref="KAI52:KAQ52"/>
    <mergeCell ref="JXF52:JXN52"/>
    <mergeCell ref="JXO52:JXW52"/>
    <mergeCell ref="JXX52:JYF52"/>
    <mergeCell ref="JYG52:JYO52"/>
    <mergeCell ref="JYP52:JYX52"/>
    <mergeCell ref="JVM52:JVU52"/>
    <mergeCell ref="JVV52:JWD52"/>
    <mergeCell ref="JWE52:JWM52"/>
    <mergeCell ref="JWN52:JWV52"/>
    <mergeCell ref="JWW52:JXE52"/>
    <mergeCell ref="JTT52:JUB52"/>
    <mergeCell ref="JUC52:JUK52"/>
    <mergeCell ref="JUL52:JUT52"/>
    <mergeCell ref="JUU52:JVC52"/>
    <mergeCell ref="JVD52:JVL52"/>
    <mergeCell ref="JSA52:JSI52"/>
    <mergeCell ref="JSJ52:JSR52"/>
    <mergeCell ref="JSS52:JTA52"/>
    <mergeCell ref="JTB52:JTJ52"/>
    <mergeCell ref="JTK52:JTS52"/>
    <mergeCell ref="JQH52:JQP52"/>
    <mergeCell ref="JQQ52:JQY52"/>
    <mergeCell ref="JQZ52:JRH52"/>
    <mergeCell ref="JRI52:JRQ52"/>
    <mergeCell ref="JRR52:JRZ52"/>
    <mergeCell ref="JOO52:JOW52"/>
    <mergeCell ref="JOX52:JPF52"/>
    <mergeCell ref="JPG52:JPO52"/>
    <mergeCell ref="JPP52:JPX52"/>
    <mergeCell ref="JPY52:JQG52"/>
    <mergeCell ref="JMV52:JND52"/>
    <mergeCell ref="JNE52:JNM52"/>
    <mergeCell ref="JNN52:JNV52"/>
    <mergeCell ref="JNW52:JOE52"/>
    <mergeCell ref="JOF52:JON52"/>
    <mergeCell ref="JLC52:JLK52"/>
    <mergeCell ref="JLL52:JLT52"/>
    <mergeCell ref="JLU52:JMC52"/>
    <mergeCell ref="JMD52:JML52"/>
    <mergeCell ref="JMM52:JMU52"/>
    <mergeCell ref="JJJ52:JJR52"/>
    <mergeCell ref="JJS52:JKA52"/>
    <mergeCell ref="JKB52:JKJ52"/>
    <mergeCell ref="JKK52:JKS52"/>
    <mergeCell ref="JKT52:JLB52"/>
    <mergeCell ref="JHQ52:JHY52"/>
    <mergeCell ref="JHZ52:JIH52"/>
    <mergeCell ref="JII52:JIQ52"/>
    <mergeCell ref="JIR52:JIZ52"/>
    <mergeCell ref="JJA52:JJI52"/>
    <mergeCell ref="JFX52:JGF52"/>
    <mergeCell ref="JGG52:JGO52"/>
    <mergeCell ref="JGP52:JGX52"/>
    <mergeCell ref="JGY52:JHG52"/>
    <mergeCell ref="JHH52:JHP52"/>
    <mergeCell ref="JEE52:JEM52"/>
    <mergeCell ref="JEN52:JEV52"/>
    <mergeCell ref="JEW52:JFE52"/>
    <mergeCell ref="JFF52:JFN52"/>
    <mergeCell ref="JFO52:JFW52"/>
    <mergeCell ref="JCL52:JCT52"/>
    <mergeCell ref="JCU52:JDC52"/>
    <mergeCell ref="JDD52:JDL52"/>
    <mergeCell ref="JDM52:JDU52"/>
    <mergeCell ref="JDV52:JED52"/>
    <mergeCell ref="JAS52:JBA52"/>
    <mergeCell ref="JBB52:JBJ52"/>
    <mergeCell ref="JBK52:JBS52"/>
    <mergeCell ref="JBT52:JCB52"/>
    <mergeCell ref="JCC52:JCK52"/>
    <mergeCell ref="IYZ52:IZH52"/>
    <mergeCell ref="IZI52:IZQ52"/>
    <mergeCell ref="IZR52:IZZ52"/>
    <mergeCell ref="JAA52:JAI52"/>
    <mergeCell ref="JAJ52:JAR52"/>
    <mergeCell ref="IXG52:IXO52"/>
    <mergeCell ref="IXP52:IXX52"/>
    <mergeCell ref="IXY52:IYG52"/>
    <mergeCell ref="IYH52:IYP52"/>
    <mergeCell ref="IYQ52:IYY52"/>
    <mergeCell ref="IVN52:IVV52"/>
    <mergeCell ref="IVW52:IWE52"/>
    <mergeCell ref="IWF52:IWN52"/>
    <mergeCell ref="IWO52:IWW52"/>
    <mergeCell ref="IWX52:IXF52"/>
    <mergeCell ref="ITU52:IUC52"/>
    <mergeCell ref="IUD52:IUL52"/>
    <mergeCell ref="IUM52:IUU52"/>
    <mergeCell ref="IUV52:IVD52"/>
    <mergeCell ref="IVE52:IVM52"/>
    <mergeCell ref="ISB52:ISJ52"/>
    <mergeCell ref="ISK52:ISS52"/>
    <mergeCell ref="IST52:ITB52"/>
    <mergeCell ref="ITC52:ITK52"/>
    <mergeCell ref="ITL52:ITT52"/>
    <mergeCell ref="IQI52:IQQ52"/>
    <mergeCell ref="IQR52:IQZ52"/>
    <mergeCell ref="IRA52:IRI52"/>
    <mergeCell ref="IRJ52:IRR52"/>
    <mergeCell ref="IRS52:ISA52"/>
    <mergeCell ref="IOP52:IOX52"/>
    <mergeCell ref="IOY52:IPG52"/>
    <mergeCell ref="IPH52:IPP52"/>
    <mergeCell ref="IPQ52:IPY52"/>
    <mergeCell ref="IPZ52:IQH52"/>
    <mergeCell ref="IMW52:INE52"/>
    <mergeCell ref="INF52:INN52"/>
    <mergeCell ref="INO52:INW52"/>
    <mergeCell ref="INX52:IOF52"/>
    <mergeCell ref="IOG52:IOO52"/>
    <mergeCell ref="ILD52:ILL52"/>
    <mergeCell ref="ILM52:ILU52"/>
    <mergeCell ref="ILV52:IMD52"/>
    <mergeCell ref="IME52:IMM52"/>
    <mergeCell ref="IMN52:IMV52"/>
    <mergeCell ref="IJK52:IJS52"/>
    <mergeCell ref="IJT52:IKB52"/>
    <mergeCell ref="IKC52:IKK52"/>
    <mergeCell ref="IKL52:IKT52"/>
    <mergeCell ref="IKU52:ILC52"/>
    <mergeCell ref="IHR52:IHZ52"/>
    <mergeCell ref="IIA52:III52"/>
    <mergeCell ref="IIJ52:IIR52"/>
    <mergeCell ref="IIS52:IJA52"/>
    <mergeCell ref="IJB52:IJJ52"/>
    <mergeCell ref="IFY52:IGG52"/>
    <mergeCell ref="IGH52:IGP52"/>
    <mergeCell ref="IGQ52:IGY52"/>
    <mergeCell ref="IGZ52:IHH52"/>
    <mergeCell ref="IHI52:IHQ52"/>
    <mergeCell ref="IEF52:IEN52"/>
    <mergeCell ref="IEO52:IEW52"/>
    <mergeCell ref="IEX52:IFF52"/>
    <mergeCell ref="IFG52:IFO52"/>
    <mergeCell ref="IFP52:IFX52"/>
    <mergeCell ref="ICM52:ICU52"/>
    <mergeCell ref="ICV52:IDD52"/>
    <mergeCell ref="IDE52:IDM52"/>
    <mergeCell ref="IDN52:IDV52"/>
    <mergeCell ref="IDW52:IEE52"/>
    <mergeCell ref="IAT52:IBB52"/>
    <mergeCell ref="IBC52:IBK52"/>
    <mergeCell ref="IBL52:IBT52"/>
    <mergeCell ref="IBU52:ICC52"/>
    <mergeCell ref="ICD52:ICL52"/>
    <mergeCell ref="HZA52:HZI52"/>
    <mergeCell ref="HZJ52:HZR52"/>
    <mergeCell ref="HZS52:IAA52"/>
    <mergeCell ref="IAB52:IAJ52"/>
    <mergeCell ref="IAK52:IAS52"/>
    <mergeCell ref="HXH52:HXP52"/>
    <mergeCell ref="HXQ52:HXY52"/>
    <mergeCell ref="HXZ52:HYH52"/>
    <mergeCell ref="HYI52:HYQ52"/>
    <mergeCell ref="HYR52:HYZ52"/>
    <mergeCell ref="HVO52:HVW52"/>
    <mergeCell ref="HVX52:HWF52"/>
    <mergeCell ref="HWG52:HWO52"/>
    <mergeCell ref="HWP52:HWX52"/>
    <mergeCell ref="HWY52:HXG52"/>
    <mergeCell ref="HTV52:HUD52"/>
    <mergeCell ref="HUE52:HUM52"/>
    <mergeCell ref="HUN52:HUV52"/>
    <mergeCell ref="HUW52:HVE52"/>
    <mergeCell ref="HVF52:HVN52"/>
    <mergeCell ref="HSC52:HSK52"/>
    <mergeCell ref="HSL52:HST52"/>
    <mergeCell ref="HSU52:HTC52"/>
    <mergeCell ref="HTD52:HTL52"/>
    <mergeCell ref="HTM52:HTU52"/>
    <mergeCell ref="HQJ52:HQR52"/>
    <mergeCell ref="HQS52:HRA52"/>
    <mergeCell ref="HRB52:HRJ52"/>
    <mergeCell ref="HRK52:HRS52"/>
    <mergeCell ref="HRT52:HSB52"/>
    <mergeCell ref="HOQ52:HOY52"/>
    <mergeCell ref="HOZ52:HPH52"/>
    <mergeCell ref="HPI52:HPQ52"/>
    <mergeCell ref="HPR52:HPZ52"/>
    <mergeCell ref="HQA52:HQI52"/>
    <mergeCell ref="HMX52:HNF52"/>
    <mergeCell ref="HNG52:HNO52"/>
    <mergeCell ref="HNP52:HNX52"/>
    <mergeCell ref="HNY52:HOG52"/>
    <mergeCell ref="HOH52:HOP52"/>
    <mergeCell ref="HLE52:HLM52"/>
    <mergeCell ref="HLN52:HLV52"/>
    <mergeCell ref="HLW52:HME52"/>
    <mergeCell ref="HMF52:HMN52"/>
    <mergeCell ref="HMO52:HMW52"/>
    <mergeCell ref="HJL52:HJT52"/>
    <mergeCell ref="HJU52:HKC52"/>
    <mergeCell ref="HKD52:HKL52"/>
    <mergeCell ref="HKM52:HKU52"/>
    <mergeCell ref="HKV52:HLD52"/>
    <mergeCell ref="HHS52:HIA52"/>
    <mergeCell ref="HIB52:HIJ52"/>
    <mergeCell ref="HIK52:HIS52"/>
    <mergeCell ref="HIT52:HJB52"/>
    <mergeCell ref="HJC52:HJK52"/>
    <mergeCell ref="HFZ52:HGH52"/>
    <mergeCell ref="HGI52:HGQ52"/>
    <mergeCell ref="HGR52:HGZ52"/>
    <mergeCell ref="HHA52:HHI52"/>
    <mergeCell ref="HHJ52:HHR52"/>
    <mergeCell ref="HEG52:HEO52"/>
    <mergeCell ref="HEP52:HEX52"/>
    <mergeCell ref="HEY52:HFG52"/>
    <mergeCell ref="HFH52:HFP52"/>
    <mergeCell ref="HFQ52:HFY52"/>
    <mergeCell ref="HCN52:HCV52"/>
    <mergeCell ref="HCW52:HDE52"/>
    <mergeCell ref="HDF52:HDN52"/>
    <mergeCell ref="HDO52:HDW52"/>
    <mergeCell ref="HDX52:HEF52"/>
    <mergeCell ref="HAU52:HBC52"/>
    <mergeCell ref="HBD52:HBL52"/>
    <mergeCell ref="HBM52:HBU52"/>
    <mergeCell ref="HBV52:HCD52"/>
    <mergeCell ref="HCE52:HCM52"/>
    <mergeCell ref="GZB52:GZJ52"/>
    <mergeCell ref="GZK52:GZS52"/>
    <mergeCell ref="GZT52:HAB52"/>
    <mergeCell ref="HAC52:HAK52"/>
    <mergeCell ref="HAL52:HAT52"/>
    <mergeCell ref="GXI52:GXQ52"/>
    <mergeCell ref="GXR52:GXZ52"/>
    <mergeCell ref="GYA52:GYI52"/>
    <mergeCell ref="GYJ52:GYR52"/>
    <mergeCell ref="GYS52:GZA52"/>
    <mergeCell ref="GVP52:GVX52"/>
    <mergeCell ref="GVY52:GWG52"/>
    <mergeCell ref="GWH52:GWP52"/>
    <mergeCell ref="GWQ52:GWY52"/>
    <mergeCell ref="GWZ52:GXH52"/>
    <mergeCell ref="GTW52:GUE52"/>
    <mergeCell ref="GUF52:GUN52"/>
    <mergeCell ref="GUO52:GUW52"/>
    <mergeCell ref="GUX52:GVF52"/>
    <mergeCell ref="GVG52:GVO52"/>
    <mergeCell ref="GSD52:GSL52"/>
    <mergeCell ref="GSM52:GSU52"/>
    <mergeCell ref="GSV52:GTD52"/>
    <mergeCell ref="GTE52:GTM52"/>
    <mergeCell ref="GTN52:GTV52"/>
    <mergeCell ref="GQK52:GQS52"/>
    <mergeCell ref="GQT52:GRB52"/>
    <mergeCell ref="GRC52:GRK52"/>
    <mergeCell ref="GRL52:GRT52"/>
    <mergeCell ref="GRU52:GSC52"/>
    <mergeCell ref="GOR52:GOZ52"/>
    <mergeCell ref="GPA52:GPI52"/>
    <mergeCell ref="GPJ52:GPR52"/>
    <mergeCell ref="GPS52:GQA52"/>
    <mergeCell ref="GQB52:GQJ52"/>
    <mergeCell ref="GMY52:GNG52"/>
    <mergeCell ref="GNH52:GNP52"/>
    <mergeCell ref="GNQ52:GNY52"/>
    <mergeCell ref="GNZ52:GOH52"/>
    <mergeCell ref="GOI52:GOQ52"/>
    <mergeCell ref="GLF52:GLN52"/>
    <mergeCell ref="GLO52:GLW52"/>
    <mergeCell ref="GLX52:GMF52"/>
    <mergeCell ref="GMG52:GMO52"/>
    <mergeCell ref="GMP52:GMX52"/>
    <mergeCell ref="GJM52:GJU52"/>
    <mergeCell ref="GJV52:GKD52"/>
    <mergeCell ref="GKE52:GKM52"/>
    <mergeCell ref="GKN52:GKV52"/>
    <mergeCell ref="GKW52:GLE52"/>
    <mergeCell ref="GHT52:GIB52"/>
    <mergeCell ref="GIC52:GIK52"/>
    <mergeCell ref="GIL52:GIT52"/>
    <mergeCell ref="GIU52:GJC52"/>
    <mergeCell ref="GJD52:GJL52"/>
    <mergeCell ref="GGA52:GGI52"/>
    <mergeCell ref="GGJ52:GGR52"/>
    <mergeCell ref="GGS52:GHA52"/>
    <mergeCell ref="GHB52:GHJ52"/>
    <mergeCell ref="GHK52:GHS52"/>
    <mergeCell ref="GEH52:GEP52"/>
    <mergeCell ref="GEQ52:GEY52"/>
    <mergeCell ref="GEZ52:GFH52"/>
    <mergeCell ref="GFI52:GFQ52"/>
    <mergeCell ref="GFR52:GFZ52"/>
    <mergeCell ref="GCO52:GCW52"/>
    <mergeCell ref="GCX52:GDF52"/>
    <mergeCell ref="GDG52:GDO52"/>
    <mergeCell ref="GDP52:GDX52"/>
    <mergeCell ref="GDY52:GEG52"/>
    <mergeCell ref="GAV52:GBD52"/>
    <mergeCell ref="GBE52:GBM52"/>
    <mergeCell ref="GBN52:GBV52"/>
    <mergeCell ref="GBW52:GCE52"/>
    <mergeCell ref="GCF52:GCN52"/>
    <mergeCell ref="FZC52:FZK52"/>
    <mergeCell ref="FZL52:FZT52"/>
    <mergeCell ref="FZU52:GAC52"/>
    <mergeCell ref="GAD52:GAL52"/>
    <mergeCell ref="GAM52:GAU52"/>
    <mergeCell ref="FXJ52:FXR52"/>
    <mergeCell ref="FXS52:FYA52"/>
    <mergeCell ref="FYB52:FYJ52"/>
    <mergeCell ref="FYK52:FYS52"/>
    <mergeCell ref="FYT52:FZB52"/>
    <mergeCell ref="FVQ52:FVY52"/>
    <mergeCell ref="FVZ52:FWH52"/>
    <mergeCell ref="FWI52:FWQ52"/>
    <mergeCell ref="FWR52:FWZ52"/>
    <mergeCell ref="FXA52:FXI52"/>
    <mergeCell ref="FTX52:FUF52"/>
    <mergeCell ref="FUG52:FUO52"/>
    <mergeCell ref="FUP52:FUX52"/>
    <mergeCell ref="FUY52:FVG52"/>
    <mergeCell ref="FVH52:FVP52"/>
    <mergeCell ref="FSE52:FSM52"/>
    <mergeCell ref="FSN52:FSV52"/>
    <mergeCell ref="FSW52:FTE52"/>
    <mergeCell ref="FTF52:FTN52"/>
    <mergeCell ref="FTO52:FTW52"/>
    <mergeCell ref="FQL52:FQT52"/>
    <mergeCell ref="FQU52:FRC52"/>
    <mergeCell ref="FRD52:FRL52"/>
    <mergeCell ref="FRM52:FRU52"/>
    <mergeCell ref="FRV52:FSD52"/>
    <mergeCell ref="FOS52:FPA52"/>
    <mergeCell ref="FPB52:FPJ52"/>
    <mergeCell ref="FPK52:FPS52"/>
    <mergeCell ref="FPT52:FQB52"/>
    <mergeCell ref="FQC52:FQK52"/>
    <mergeCell ref="FMZ52:FNH52"/>
    <mergeCell ref="FNI52:FNQ52"/>
    <mergeCell ref="FNR52:FNZ52"/>
    <mergeCell ref="FOA52:FOI52"/>
    <mergeCell ref="FOJ52:FOR52"/>
    <mergeCell ref="FLG52:FLO52"/>
    <mergeCell ref="FLP52:FLX52"/>
    <mergeCell ref="FLY52:FMG52"/>
    <mergeCell ref="FMH52:FMP52"/>
    <mergeCell ref="FMQ52:FMY52"/>
    <mergeCell ref="FJN52:FJV52"/>
    <mergeCell ref="FJW52:FKE52"/>
    <mergeCell ref="FKF52:FKN52"/>
    <mergeCell ref="FKO52:FKW52"/>
    <mergeCell ref="FKX52:FLF52"/>
    <mergeCell ref="FHU52:FIC52"/>
    <mergeCell ref="FID52:FIL52"/>
    <mergeCell ref="FIM52:FIU52"/>
    <mergeCell ref="FIV52:FJD52"/>
    <mergeCell ref="FJE52:FJM52"/>
    <mergeCell ref="FGB52:FGJ52"/>
    <mergeCell ref="FGK52:FGS52"/>
    <mergeCell ref="FGT52:FHB52"/>
    <mergeCell ref="FHC52:FHK52"/>
    <mergeCell ref="FHL52:FHT52"/>
    <mergeCell ref="FEI52:FEQ52"/>
    <mergeCell ref="FER52:FEZ52"/>
    <mergeCell ref="FFA52:FFI52"/>
    <mergeCell ref="FFJ52:FFR52"/>
    <mergeCell ref="FFS52:FGA52"/>
    <mergeCell ref="FCP52:FCX52"/>
    <mergeCell ref="FCY52:FDG52"/>
    <mergeCell ref="FDH52:FDP52"/>
    <mergeCell ref="FDQ52:FDY52"/>
    <mergeCell ref="FDZ52:FEH52"/>
    <mergeCell ref="FAW52:FBE52"/>
    <mergeCell ref="FBF52:FBN52"/>
    <mergeCell ref="FBO52:FBW52"/>
    <mergeCell ref="FBX52:FCF52"/>
    <mergeCell ref="FCG52:FCO52"/>
    <mergeCell ref="EZD52:EZL52"/>
    <mergeCell ref="EZM52:EZU52"/>
    <mergeCell ref="EZV52:FAD52"/>
    <mergeCell ref="FAE52:FAM52"/>
    <mergeCell ref="FAN52:FAV52"/>
    <mergeCell ref="EXK52:EXS52"/>
    <mergeCell ref="EXT52:EYB52"/>
    <mergeCell ref="EYC52:EYK52"/>
    <mergeCell ref="EYL52:EYT52"/>
    <mergeCell ref="EYU52:EZC52"/>
    <mergeCell ref="EVR52:EVZ52"/>
    <mergeCell ref="EWA52:EWI52"/>
    <mergeCell ref="EWJ52:EWR52"/>
    <mergeCell ref="EWS52:EXA52"/>
    <mergeCell ref="EXB52:EXJ52"/>
    <mergeCell ref="ETY52:EUG52"/>
    <mergeCell ref="EUH52:EUP52"/>
    <mergeCell ref="EUQ52:EUY52"/>
    <mergeCell ref="EUZ52:EVH52"/>
    <mergeCell ref="EVI52:EVQ52"/>
    <mergeCell ref="ESF52:ESN52"/>
    <mergeCell ref="ESO52:ESW52"/>
    <mergeCell ref="ESX52:ETF52"/>
    <mergeCell ref="ETG52:ETO52"/>
    <mergeCell ref="ETP52:ETX52"/>
    <mergeCell ref="EQM52:EQU52"/>
    <mergeCell ref="EQV52:ERD52"/>
    <mergeCell ref="ERE52:ERM52"/>
    <mergeCell ref="ERN52:ERV52"/>
    <mergeCell ref="ERW52:ESE52"/>
    <mergeCell ref="EOT52:EPB52"/>
    <mergeCell ref="EPC52:EPK52"/>
    <mergeCell ref="EPL52:EPT52"/>
    <mergeCell ref="EPU52:EQC52"/>
    <mergeCell ref="EQD52:EQL52"/>
    <mergeCell ref="ENA52:ENI52"/>
    <mergeCell ref="ENJ52:ENR52"/>
    <mergeCell ref="ENS52:EOA52"/>
    <mergeCell ref="EOB52:EOJ52"/>
    <mergeCell ref="EOK52:EOS52"/>
    <mergeCell ref="ELH52:ELP52"/>
    <mergeCell ref="ELQ52:ELY52"/>
    <mergeCell ref="ELZ52:EMH52"/>
    <mergeCell ref="EMI52:EMQ52"/>
    <mergeCell ref="EMR52:EMZ52"/>
    <mergeCell ref="EJO52:EJW52"/>
    <mergeCell ref="EJX52:EKF52"/>
    <mergeCell ref="EKG52:EKO52"/>
    <mergeCell ref="EKP52:EKX52"/>
    <mergeCell ref="EKY52:ELG52"/>
    <mergeCell ref="EHV52:EID52"/>
    <mergeCell ref="EIE52:EIM52"/>
    <mergeCell ref="EIN52:EIV52"/>
    <mergeCell ref="EIW52:EJE52"/>
    <mergeCell ref="EJF52:EJN52"/>
    <mergeCell ref="EGC52:EGK52"/>
    <mergeCell ref="EGL52:EGT52"/>
    <mergeCell ref="EGU52:EHC52"/>
    <mergeCell ref="EHD52:EHL52"/>
    <mergeCell ref="EHM52:EHU52"/>
    <mergeCell ref="EEJ52:EER52"/>
    <mergeCell ref="EES52:EFA52"/>
    <mergeCell ref="EFB52:EFJ52"/>
    <mergeCell ref="EFK52:EFS52"/>
    <mergeCell ref="EFT52:EGB52"/>
    <mergeCell ref="ECQ52:ECY52"/>
    <mergeCell ref="ECZ52:EDH52"/>
    <mergeCell ref="EDI52:EDQ52"/>
    <mergeCell ref="EDR52:EDZ52"/>
    <mergeCell ref="EEA52:EEI52"/>
    <mergeCell ref="EAX52:EBF52"/>
    <mergeCell ref="EBG52:EBO52"/>
    <mergeCell ref="EBP52:EBX52"/>
    <mergeCell ref="EBY52:ECG52"/>
    <mergeCell ref="ECH52:ECP52"/>
    <mergeCell ref="DZE52:DZM52"/>
    <mergeCell ref="DZN52:DZV52"/>
    <mergeCell ref="DZW52:EAE52"/>
    <mergeCell ref="EAF52:EAN52"/>
    <mergeCell ref="EAO52:EAW52"/>
    <mergeCell ref="DXL52:DXT52"/>
    <mergeCell ref="DXU52:DYC52"/>
    <mergeCell ref="DYD52:DYL52"/>
    <mergeCell ref="DYM52:DYU52"/>
    <mergeCell ref="DYV52:DZD52"/>
    <mergeCell ref="DVS52:DWA52"/>
    <mergeCell ref="DWB52:DWJ52"/>
    <mergeCell ref="DWK52:DWS52"/>
    <mergeCell ref="DWT52:DXB52"/>
    <mergeCell ref="DXC52:DXK52"/>
    <mergeCell ref="DTZ52:DUH52"/>
    <mergeCell ref="DUI52:DUQ52"/>
    <mergeCell ref="DUR52:DUZ52"/>
    <mergeCell ref="DVA52:DVI52"/>
    <mergeCell ref="DVJ52:DVR52"/>
    <mergeCell ref="DSG52:DSO52"/>
    <mergeCell ref="DSP52:DSX52"/>
    <mergeCell ref="DSY52:DTG52"/>
    <mergeCell ref="DTH52:DTP52"/>
    <mergeCell ref="DTQ52:DTY52"/>
    <mergeCell ref="DQN52:DQV52"/>
    <mergeCell ref="DQW52:DRE52"/>
    <mergeCell ref="DRF52:DRN52"/>
    <mergeCell ref="DRO52:DRW52"/>
    <mergeCell ref="DRX52:DSF52"/>
    <mergeCell ref="DOU52:DPC52"/>
    <mergeCell ref="DPD52:DPL52"/>
    <mergeCell ref="DPM52:DPU52"/>
    <mergeCell ref="DPV52:DQD52"/>
    <mergeCell ref="DQE52:DQM52"/>
    <mergeCell ref="DNB52:DNJ52"/>
    <mergeCell ref="DNK52:DNS52"/>
    <mergeCell ref="DNT52:DOB52"/>
    <mergeCell ref="DOC52:DOK52"/>
    <mergeCell ref="DOL52:DOT52"/>
    <mergeCell ref="DLI52:DLQ52"/>
    <mergeCell ref="DLR52:DLZ52"/>
    <mergeCell ref="DMA52:DMI52"/>
    <mergeCell ref="DMJ52:DMR52"/>
    <mergeCell ref="DMS52:DNA52"/>
    <mergeCell ref="DJP52:DJX52"/>
    <mergeCell ref="DJY52:DKG52"/>
    <mergeCell ref="DKH52:DKP52"/>
    <mergeCell ref="DKQ52:DKY52"/>
    <mergeCell ref="DKZ52:DLH52"/>
    <mergeCell ref="DHW52:DIE52"/>
    <mergeCell ref="DIF52:DIN52"/>
    <mergeCell ref="DIO52:DIW52"/>
    <mergeCell ref="DIX52:DJF52"/>
    <mergeCell ref="DJG52:DJO52"/>
    <mergeCell ref="DGD52:DGL52"/>
    <mergeCell ref="DGM52:DGU52"/>
    <mergeCell ref="DGV52:DHD52"/>
    <mergeCell ref="DHE52:DHM52"/>
    <mergeCell ref="DHN52:DHV52"/>
    <mergeCell ref="DEK52:DES52"/>
    <mergeCell ref="DET52:DFB52"/>
    <mergeCell ref="DFC52:DFK52"/>
    <mergeCell ref="DFL52:DFT52"/>
    <mergeCell ref="DFU52:DGC52"/>
    <mergeCell ref="DCR52:DCZ52"/>
    <mergeCell ref="DDA52:DDI52"/>
    <mergeCell ref="DDJ52:DDR52"/>
    <mergeCell ref="DDS52:DEA52"/>
    <mergeCell ref="DEB52:DEJ52"/>
    <mergeCell ref="DAY52:DBG52"/>
    <mergeCell ref="DBH52:DBP52"/>
    <mergeCell ref="DBQ52:DBY52"/>
    <mergeCell ref="DBZ52:DCH52"/>
    <mergeCell ref="DCI52:DCQ52"/>
    <mergeCell ref="CZF52:CZN52"/>
    <mergeCell ref="CZO52:CZW52"/>
    <mergeCell ref="CZX52:DAF52"/>
    <mergeCell ref="DAG52:DAO52"/>
    <mergeCell ref="DAP52:DAX52"/>
    <mergeCell ref="CXM52:CXU52"/>
    <mergeCell ref="CXV52:CYD52"/>
    <mergeCell ref="CYE52:CYM52"/>
    <mergeCell ref="CYN52:CYV52"/>
    <mergeCell ref="CYW52:CZE52"/>
    <mergeCell ref="CVT52:CWB52"/>
    <mergeCell ref="CWC52:CWK52"/>
    <mergeCell ref="CWL52:CWT52"/>
    <mergeCell ref="CWU52:CXC52"/>
    <mergeCell ref="CXD52:CXL52"/>
    <mergeCell ref="CUA52:CUI52"/>
    <mergeCell ref="CUJ52:CUR52"/>
    <mergeCell ref="CUS52:CVA52"/>
    <mergeCell ref="CVB52:CVJ52"/>
    <mergeCell ref="CVK52:CVS52"/>
    <mergeCell ref="CSH52:CSP52"/>
    <mergeCell ref="CSQ52:CSY52"/>
    <mergeCell ref="CSZ52:CTH52"/>
    <mergeCell ref="CTI52:CTQ52"/>
    <mergeCell ref="CTR52:CTZ52"/>
    <mergeCell ref="CQO52:CQW52"/>
    <mergeCell ref="CQX52:CRF52"/>
    <mergeCell ref="CRG52:CRO52"/>
    <mergeCell ref="CRP52:CRX52"/>
    <mergeCell ref="CRY52:CSG52"/>
    <mergeCell ref="COV52:CPD52"/>
    <mergeCell ref="CPE52:CPM52"/>
    <mergeCell ref="CPN52:CPV52"/>
    <mergeCell ref="CPW52:CQE52"/>
    <mergeCell ref="CQF52:CQN52"/>
    <mergeCell ref="CNC52:CNK52"/>
    <mergeCell ref="CNL52:CNT52"/>
    <mergeCell ref="CNU52:COC52"/>
    <mergeCell ref="COD52:COL52"/>
    <mergeCell ref="COM52:COU52"/>
    <mergeCell ref="CLJ52:CLR52"/>
    <mergeCell ref="CLS52:CMA52"/>
    <mergeCell ref="CMB52:CMJ52"/>
    <mergeCell ref="CMK52:CMS52"/>
    <mergeCell ref="CMT52:CNB52"/>
    <mergeCell ref="CJQ52:CJY52"/>
    <mergeCell ref="CJZ52:CKH52"/>
    <mergeCell ref="CKI52:CKQ52"/>
    <mergeCell ref="CKR52:CKZ52"/>
    <mergeCell ref="CLA52:CLI52"/>
    <mergeCell ref="CHX52:CIF52"/>
    <mergeCell ref="CIG52:CIO52"/>
    <mergeCell ref="CIP52:CIX52"/>
    <mergeCell ref="CIY52:CJG52"/>
    <mergeCell ref="CJH52:CJP52"/>
    <mergeCell ref="CGE52:CGM52"/>
    <mergeCell ref="CGN52:CGV52"/>
    <mergeCell ref="CGW52:CHE52"/>
    <mergeCell ref="CHF52:CHN52"/>
    <mergeCell ref="CHO52:CHW52"/>
    <mergeCell ref="CEL52:CET52"/>
    <mergeCell ref="CEU52:CFC52"/>
    <mergeCell ref="CFD52:CFL52"/>
    <mergeCell ref="CFM52:CFU52"/>
    <mergeCell ref="CFV52:CGD52"/>
    <mergeCell ref="CCS52:CDA52"/>
    <mergeCell ref="CDB52:CDJ52"/>
    <mergeCell ref="CDK52:CDS52"/>
    <mergeCell ref="CDT52:CEB52"/>
    <mergeCell ref="CEC52:CEK52"/>
    <mergeCell ref="CAZ52:CBH52"/>
    <mergeCell ref="CBI52:CBQ52"/>
    <mergeCell ref="CBR52:CBZ52"/>
    <mergeCell ref="CCA52:CCI52"/>
    <mergeCell ref="CCJ52:CCR52"/>
    <mergeCell ref="BZG52:BZO52"/>
    <mergeCell ref="BZP52:BZX52"/>
    <mergeCell ref="BZY52:CAG52"/>
    <mergeCell ref="CAH52:CAP52"/>
    <mergeCell ref="CAQ52:CAY52"/>
    <mergeCell ref="BXN52:BXV52"/>
    <mergeCell ref="BXW52:BYE52"/>
    <mergeCell ref="BYF52:BYN52"/>
    <mergeCell ref="BYO52:BYW52"/>
    <mergeCell ref="BYX52:BZF52"/>
    <mergeCell ref="BVU52:BWC52"/>
    <mergeCell ref="BWD52:BWL52"/>
    <mergeCell ref="BWM52:BWU52"/>
    <mergeCell ref="BWV52:BXD52"/>
    <mergeCell ref="BXE52:BXM52"/>
    <mergeCell ref="BUB52:BUJ52"/>
    <mergeCell ref="BUK52:BUS52"/>
    <mergeCell ref="BUT52:BVB52"/>
    <mergeCell ref="BVC52:BVK52"/>
    <mergeCell ref="BVL52:BVT52"/>
    <mergeCell ref="BSI52:BSQ52"/>
    <mergeCell ref="BSR52:BSZ52"/>
    <mergeCell ref="BTA52:BTI52"/>
    <mergeCell ref="BTJ52:BTR52"/>
    <mergeCell ref="BTS52:BUA52"/>
    <mergeCell ref="BQP52:BQX52"/>
    <mergeCell ref="BQY52:BRG52"/>
    <mergeCell ref="BRH52:BRP52"/>
    <mergeCell ref="BRQ52:BRY52"/>
    <mergeCell ref="BRZ52:BSH52"/>
    <mergeCell ref="BOW52:BPE52"/>
    <mergeCell ref="BPF52:BPN52"/>
    <mergeCell ref="BPO52:BPW52"/>
    <mergeCell ref="BPX52:BQF52"/>
    <mergeCell ref="BQG52:BQO52"/>
    <mergeCell ref="BND52:BNL52"/>
    <mergeCell ref="BNM52:BNU52"/>
    <mergeCell ref="BNV52:BOD52"/>
    <mergeCell ref="BOE52:BOM52"/>
    <mergeCell ref="BON52:BOV52"/>
    <mergeCell ref="BLK52:BLS52"/>
    <mergeCell ref="BLT52:BMB52"/>
    <mergeCell ref="BMC52:BMK52"/>
    <mergeCell ref="BML52:BMT52"/>
    <mergeCell ref="BMU52:BNC52"/>
    <mergeCell ref="BJR52:BJZ52"/>
    <mergeCell ref="BKA52:BKI52"/>
    <mergeCell ref="BKJ52:BKR52"/>
    <mergeCell ref="BKS52:BLA52"/>
    <mergeCell ref="BLB52:BLJ52"/>
    <mergeCell ref="BHY52:BIG52"/>
    <mergeCell ref="BIH52:BIP52"/>
    <mergeCell ref="BIQ52:BIY52"/>
    <mergeCell ref="BIZ52:BJH52"/>
    <mergeCell ref="BJI52:BJQ52"/>
    <mergeCell ref="BGF52:BGN52"/>
    <mergeCell ref="BGO52:BGW52"/>
    <mergeCell ref="BGX52:BHF52"/>
    <mergeCell ref="BHG52:BHO52"/>
    <mergeCell ref="BHP52:BHX52"/>
    <mergeCell ref="BEM52:BEU52"/>
    <mergeCell ref="BEV52:BFD52"/>
    <mergeCell ref="BFE52:BFM52"/>
    <mergeCell ref="BFN52:BFV52"/>
    <mergeCell ref="BFW52:BGE52"/>
    <mergeCell ref="BCT52:BDB52"/>
    <mergeCell ref="BDC52:BDK52"/>
    <mergeCell ref="BDL52:BDT52"/>
    <mergeCell ref="BDU52:BEC52"/>
    <mergeCell ref="BED52:BEL52"/>
    <mergeCell ref="BBA52:BBI52"/>
    <mergeCell ref="BBJ52:BBR52"/>
    <mergeCell ref="BBS52:BCA52"/>
    <mergeCell ref="BCB52:BCJ52"/>
    <mergeCell ref="BCK52:BCS52"/>
    <mergeCell ref="AZH52:AZP52"/>
    <mergeCell ref="AZQ52:AZY52"/>
    <mergeCell ref="AZZ52:BAH52"/>
    <mergeCell ref="BAI52:BAQ52"/>
    <mergeCell ref="BAR52:BAZ52"/>
    <mergeCell ref="AXO52:AXW52"/>
    <mergeCell ref="AXX52:AYF52"/>
    <mergeCell ref="AYG52:AYO52"/>
    <mergeCell ref="AYP52:AYX52"/>
    <mergeCell ref="AYY52:AZG52"/>
    <mergeCell ref="AVV52:AWD52"/>
    <mergeCell ref="AWE52:AWM52"/>
    <mergeCell ref="AWN52:AWV52"/>
    <mergeCell ref="AWW52:AXE52"/>
    <mergeCell ref="AXF52:AXN52"/>
    <mergeCell ref="AUC52:AUK52"/>
    <mergeCell ref="AUL52:AUT52"/>
    <mergeCell ref="AUU52:AVC52"/>
    <mergeCell ref="AVD52:AVL52"/>
    <mergeCell ref="AVM52:AVU52"/>
    <mergeCell ref="ASJ52:ASR52"/>
    <mergeCell ref="ASS52:ATA52"/>
    <mergeCell ref="ATB52:ATJ52"/>
    <mergeCell ref="ATK52:ATS52"/>
    <mergeCell ref="ATT52:AUB52"/>
    <mergeCell ref="AQQ52:AQY52"/>
    <mergeCell ref="AQZ52:ARH52"/>
    <mergeCell ref="ARI52:ARQ52"/>
    <mergeCell ref="ARR52:ARZ52"/>
    <mergeCell ref="ASA52:ASI52"/>
    <mergeCell ref="AOX52:APF52"/>
    <mergeCell ref="APG52:APO52"/>
    <mergeCell ref="APP52:APX52"/>
    <mergeCell ref="APY52:AQG52"/>
    <mergeCell ref="AQH52:AQP52"/>
    <mergeCell ref="ANE52:ANM52"/>
    <mergeCell ref="ANN52:ANV52"/>
    <mergeCell ref="ANW52:AOE52"/>
    <mergeCell ref="AOF52:AON52"/>
    <mergeCell ref="AOO52:AOW52"/>
    <mergeCell ref="ALL52:ALT52"/>
    <mergeCell ref="ALU52:AMC52"/>
    <mergeCell ref="AMD52:AML52"/>
    <mergeCell ref="AMM52:AMU52"/>
    <mergeCell ref="AMV52:AND52"/>
    <mergeCell ref="AJS52:AKA52"/>
    <mergeCell ref="AKB52:AKJ52"/>
    <mergeCell ref="AKK52:AKS52"/>
    <mergeCell ref="AKT52:ALB52"/>
    <mergeCell ref="ALC52:ALK52"/>
    <mergeCell ref="AHZ52:AIH52"/>
    <mergeCell ref="AII52:AIQ52"/>
    <mergeCell ref="AIR52:AIZ52"/>
    <mergeCell ref="AJA52:AJI52"/>
    <mergeCell ref="AJJ52:AJR52"/>
    <mergeCell ref="MN52:MV52"/>
    <mergeCell ref="MW52:NE52"/>
    <mergeCell ref="JT52:KB52"/>
    <mergeCell ref="KC52:KK52"/>
    <mergeCell ref="KL52:KT52"/>
    <mergeCell ref="KU52:LC52"/>
    <mergeCell ref="LD52:LL52"/>
    <mergeCell ref="AGG52:AGO52"/>
    <mergeCell ref="AGP52:AGX52"/>
    <mergeCell ref="AGY52:AHG52"/>
    <mergeCell ref="AHH52:AHP52"/>
    <mergeCell ref="AHQ52:AHY52"/>
    <mergeCell ref="AEN52:AEV52"/>
    <mergeCell ref="AEW52:AFE52"/>
    <mergeCell ref="AFF52:AFN52"/>
    <mergeCell ref="AFO52:AFW52"/>
    <mergeCell ref="AFX52:AGF52"/>
    <mergeCell ref="ACU52:ADC52"/>
    <mergeCell ref="ADD52:ADL52"/>
    <mergeCell ref="ADM52:ADU52"/>
    <mergeCell ref="ADV52:AED52"/>
    <mergeCell ref="AEE52:AEM52"/>
    <mergeCell ref="ABB52:ABJ52"/>
    <mergeCell ref="ABK52:ABS52"/>
    <mergeCell ref="ABT52:ACB52"/>
    <mergeCell ref="ACC52:ACK52"/>
    <mergeCell ref="ACL52:ACT52"/>
    <mergeCell ref="ZI52:ZQ52"/>
    <mergeCell ref="ZR52:ZZ52"/>
    <mergeCell ref="AAA52:AAI52"/>
    <mergeCell ref="AAJ52:AAR52"/>
    <mergeCell ref="AAS52:ABA52"/>
    <mergeCell ref="XP52:XX52"/>
    <mergeCell ref="XY52:YG52"/>
    <mergeCell ref="YH52:YP52"/>
    <mergeCell ref="YQ52:YY52"/>
    <mergeCell ref="YZ52:ZH52"/>
    <mergeCell ref="VW52:WE52"/>
    <mergeCell ref="WF52:WN52"/>
    <mergeCell ref="WO52:WW52"/>
    <mergeCell ref="WX52:XF52"/>
    <mergeCell ref="XG52:XO52"/>
    <mergeCell ref="J52:R52"/>
    <mergeCell ref="S52:AA52"/>
    <mergeCell ref="AB52:AJ52"/>
    <mergeCell ref="AK52:AS52"/>
    <mergeCell ref="AT52:BB52"/>
    <mergeCell ref="XDQ48:XDY48"/>
    <mergeCell ref="XDZ48:XEH48"/>
    <mergeCell ref="XEI48:XEQ48"/>
    <mergeCell ref="WPU48:WQC48"/>
    <mergeCell ref="WQD48:WQL48"/>
    <mergeCell ref="WQM48:WQU48"/>
    <mergeCell ref="WQV48:WRD48"/>
    <mergeCell ref="WRE48:WRM48"/>
    <mergeCell ref="WOB48:WOJ48"/>
    <mergeCell ref="WOK48:WOS48"/>
    <mergeCell ref="WOT48:WPB48"/>
    <mergeCell ref="WPC48:WPK48"/>
    <mergeCell ref="WPL48:WPT48"/>
    <mergeCell ref="WMI48:WMQ48"/>
    <mergeCell ref="WMR48:WMZ48"/>
    <mergeCell ref="WNA48:WNI48"/>
    <mergeCell ref="WNJ48:WNR48"/>
    <mergeCell ref="WNS48:WOA48"/>
    <mergeCell ref="WKP48:WKX48"/>
    <mergeCell ref="WKY48:WLG48"/>
    <mergeCell ref="WLH48:WLP48"/>
    <mergeCell ref="WLQ48:WLY48"/>
    <mergeCell ref="WLZ48:WMH48"/>
    <mergeCell ref="WIW48:WJE48"/>
    <mergeCell ref="WJF48:WJN48"/>
    <mergeCell ref="WJO48:WJW48"/>
    <mergeCell ref="WJX48:WKF48"/>
    <mergeCell ref="WKG48:WKO48"/>
    <mergeCell ref="WHD48:WHL48"/>
    <mergeCell ref="WHM48:WHU48"/>
    <mergeCell ref="WHV48:WID48"/>
    <mergeCell ref="WIE48:WIM48"/>
    <mergeCell ref="WIN48:WIV48"/>
    <mergeCell ref="WFK48:WFS48"/>
    <mergeCell ref="UD52:UL52"/>
    <mergeCell ref="UM52:UU52"/>
    <mergeCell ref="UV52:VD52"/>
    <mergeCell ref="VE52:VM52"/>
    <mergeCell ref="VN52:VV52"/>
    <mergeCell ref="SK52:SS52"/>
    <mergeCell ref="ST52:TB52"/>
    <mergeCell ref="TC52:TK52"/>
    <mergeCell ref="TL52:TT52"/>
    <mergeCell ref="TU52:UC52"/>
    <mergeCell ref="QR52:QZ52"/>
    <mergeCell ref="RA52:RI52"/>
    <mergeCell ref="RJ52:RR52"/>
    <mergeCell ref="RS52:SA52"/>
    <mergeCell ref="SB52:SJ52"/>
    <mergeCell ref="OY52:PG52"/>
    <mergeCell ref="PH52:PP52"/>
    <mergeCell ref="PQ52:PY52"/>
    <mergeCell ref="PZ52:QH52"/>
    <mergeCell ref="QI52:QQ52"/>
    <mergeCell ref="NF52:NN52"/>
    <mergeCell ref="NO52:NW52"/>
    <mergeCell ref="NX52:OF52"/>
    <mergeCell ref="OG52:OO52"/>
    <mergeCell ref="OP52:OX52"/>
    <mergeCell ref="XER48:XEZ48"/>
    <mergeCell ref="XFA48:XFD48"/>
    <mergeCell ref="XBX48:XCF48"/>
    <mergeCell ref="XCG48:XCO48"/>
    <mergeCell ref="XCP48:XCX48"/>
    <mergeCell ref="XCY48:XDG48"/>
    <mergeCell ref="XDH48:XDP48"/>
    <mergeCell ref="XAE48:XAM48"/>
    <mergeCell ref="XAN48:XAV48"/>
    <mergeCell ref="XAW48:XBE48"/>
    <mergeCell ref="XBF48:XBN48"/>
    <mergeCell ref="XBO48:XBW48"/>
    <mergeCell ref="WYL48:WYT48"/>
    <mergeCell ref="WYU48:WZC48"/>
    <mergeCell ref="WZD48:WZL48"/>
    <mergeCell ref="WZM48:WZU48"/>
    <mergeCell ref="WZV48:XAD48"/>
    <mergeCell ref="WWS48:WXA48"/>
    <mergeCell ref="WXB48:WXJ48"/>
    <mergeCell ref="WXK48:WXS48"/>
    <mergeCell ref="WXT48:WYB48"/>
    <mergeCell ref="WYC48:WYK48"/>
    <mergeCell ref="WUZ48:WVH48"/>
    <mergeCell ref="WVI48:WVQ48"/>
    <mergeCell ref="WVR48:WVZ48"/>
    <mergeCell ref="WWA48:WWI48"/>
    <mergeCell ref="WWJ48:WWR48"/>
    <mergeCell ref="WTG48:WTO48"/>
    <mergeCell ref="WTP48:WTX48"/>
    <mergeCell ref="WTY48:WUG48"/>
    <mergeCell ref="WUH48:WUP48"/>
    <mergeCell ref="WUQ48:WUY48"/>
    <mergeCell ref="WRN48:WRV48"/>
    <mergeCell ref="WRW48:WSE48"/>
    <mergeCell ref="WSF48:WSN48"/>
    <mergeCell ref="WSO48:WSW48"/>
    <mergeCell ref="WSX48:WTF48"/>
    <mergeCell ref="WFT48:WGB48"/>
    <mergeCell ref="WGC48:WGK48"/>
    <mergeCell ref="WGL48:WGT48"/>
    <mergeCell ref="WGU48:WHC48"/>
    <mergeCell ref="WDR48:WDZ48"/>
    <mergeCell ref="WEA48:WEI48"/>
    <mergeCell ref="WEJ48:WER48"/>
    <mergeCell ref="WES48:WFA48"/>
    <mergeCell ref="WFB48:WFJ48"/>
    <mergeCell ref="WBY48:WCG48"/>
    <mergeCell ref="WCH48:WCP48"/>
    <mergeCell ref="WCQ48:WCY48"/>
    <mergeCell ref="WCZ48:WDH48"/>
    <mergeCell ref="WDI48:WDQ48"/>
    <mergeCell ref="WAF48:WAN48"/>
    <mergeCell ref="WAO48:WAW48"/>
    <mergeCell ref="WAX48:WBF48"/>
    <mergeCell ref="WBG48:WBO48"/>
    <mergeCell ref="WBP48:WBX48"/>
    <mergeCell ref="VYM48:VYU48"/>
    <mergeCell ref="VYV48:VZD48"/>
    <mergeCell ref="VZE48:VZM48"/>
    <mergeCell ref="VZN48:VZV48"/>
    <mergeCell ref="VZW48:WAE48"/>
    <mergeCell ref="VWT48:VXB48"/>
    <mergeCell ref="VXC48:VXK48"/>
    <mergeCell ref="VXL48:VXT48"/>
    <mergeCell ref="VXU48:VYC48"/>
    <mergeCell ref="VYD48:VYL48"/>
    <mergeCell ref="VVA48:VVI48"/>
    <mergeCell ref="VVJ48:VVR48"/>
    <mergeCell ref="VVS48:VWA48"/>
    <mergeCell ref="VWB48:VWJ48"/>
    <mergeCell ref="VWK48:VWS48"/>
    <mergeCell ref="VTH48:VTP48"/>
    <mergeCell ref="VTQ48:VTY48"/>
    <mergeCell ref="VTZ48:VUH48"/>
    <mergeCell ref="VUI48:VUQ48"/>
    <mergeCell ref="VUR48:VUZ48"/>
    <mergeCell ref="VRO48:VRW48"/>
    <mergeCell ref="VRX48:VSF48"/>
    <mergeCell ref="VSG48:VSO48"/>
    <mergeCell ref="VSP48:VSX48"/>
    <mergeCell ref="VSY48:VTG48"/>
    <mergeCell ref="VPV48:VQD48"/>
    <mergeCell ref="VQE48:VQM48"/>
    <mergeCell ref="VQN48:VQV48"/>
    <mergeCell ref="VQW48:VRE48"/>
    <mergeCell ref="VRF48:VRN48"/>
    <mergeCell ref="VOC48:VOK48"/>
    <mergeCell ref="VOL48:VOT48"/>
    <mergeCell ref="VOU48:VPC48"/>
    <mergeCell ref="VPD48:VPL48"/>
    <mergeCell ref="VPM48:VPU48"/>
    <mergeCell ref="VMJ48:VMR48"/>
    <mergeCell ref="VMS48:VNA48"/>
    <mergeCell ref="VNB48:VNJ48"/>
    <mergeCell ref="VNK48:VNS48"/>
    <mergeCell ref="VNT48:VOB48"/>
    <mergeCell ref="VKQ48:VKY48"/>
    <mergeCell ref="VKZ48:VLH48"/>
    <mergeCell ref="VLI48:VLQ48"/>
    <mergeCell ref="VLR48:VLZ48"/>
    <mergeCell ref="VMA48:VMI48"/>
    <mergeCell ref="VIX48:VJF48"/>
    <mergeCell ref="VJG48:VJO48"/>
    <mergeCell ref="VJP48:VJX48"/>
    <mergeCell ref="VJY48:VKG48"/>
    <mergeCell ref="VKH48:VKP48"/>
    <mergeCell ref="VHE48:VHM48"/>
    <mergeCell ref="VHN48:VHV48"/>
    <mergeCell ref="VHW48:VIE48"/>
    <mergeCell ref="VIF48:VIN48"/>
    <mergeCell ref="VIO48:VIW48"/>
    <mergeCell ref="VFL48:VFT48"/>
    <mergeCell ref="VFU48:VGC48"/>
    <mergeCell ref="VGD48:VGL48"/>
    <mergeCell ref="VGM48:VGU48"/>
    <mergeCell ref="VGV48:VHD48"/>
    <mergeCell ref="VDS48:VEA48"/>
    <mergeCell ref="VEB48:VEJ48"/>
    <mergeCell ref="VEK48:VES48"/>
    <mergeCell ref="VET48:VFB48"/>
    <mergeCell ref="VFC48:VFK48"/>
    <mergeCell ref="VBZ48:VCH48"/>
    <mergeCell ref="VCI48:VCQ48"/>
    <mergeCell ref="VCR48:VCZ48"/>
    <mergeCell ref="VDA48:VDI48"/>
    <mergeCell ref="VDJ48:VDR48"/>
    <mergeCell ref="VAG48:VAO48"/>
    <mergeCell ref="VAP48:VAX48"/>
    <mergeCell ref="VAY48:VBG48"/>
    <mergeCell ref="VBH48:VBP48"/>
    <mergeCell ref="VBQ48:VBY48"/>
    <mergeCell ref="UYN48:UYV48"/>
    <mergeCell ref="UYW48:UZE48"/>
    <mergeCell ref="UZF48:UZN48"/>
    <mergeCell ref="UZO48:UZW48"/>
    <mergeCell ref="UZX48:VAF48"/>
    <mergeCell ref="UWU48:UXC48"/>
    <mergeCell ref="UXD48:UXL48"/>
    <mergeCell ref="UXM48:UXU48"/>
    <mergeCell ref="UXV48:UYD48"/>
    <mergeCell ref="UYE48:UYM48"/>
    <mergeCell ref="UVB48:UVJ48"/>
    <mergeCell ref="UVK48:UVS48"/>
    <mergeCell ref="UVT48:UWB48"/>
    <mergeCell ref="UWC48:UWK48"/>
    <mergeCell ref="UWL48:UWT48"/>
    <mergeCell ref="UTI48:UTQ48"/>
    <mergeCell ref="UTR48:UTZ48"/>
    <mergeCell ref="UUA48:UUI48"/>
    <mergeCell ref="UUJ48:UUR48"/>
    <mergeCell ref="UUS48:UVA48"/>
    <mergeCell ref="URP48:URX48"/>
    <mergeCell ref="URY48:USG48"/>
    <mergeCell ref="USH48:USP48"/>
    <mergeCell ref="USQ48:USY48"/>
    <mergeCell ref="USZ48:UTH48"/>
    <mergeCell ref="UPW48:UQE48"/>
    <mergeCell ref="UQF48:UQN48"/>
    <mergeCell ref="UQO48:UQW48"/>
    <mergeCell ref="UQX48:URF48"/>
    <mergeCell ref="URG48:URO48"/>
    <mergeCell ref="UOD48:UOL48"/>
    <mergeCell ref="UOM48:UOU48"/>
    <mergeCell ref="UOV48:UPD48"/>
    <mergeCell ref="UPE48:UPM48"/>
    <mergeCell ref="UPN48:UPV48"/>
    <mergeCell ref="UMK48:UMS48"/>
    <mergeCell ref="UMT48:UNB48"/>
    <mergeCell ref="UNC48:UNK48"/>
    <mergeCell ref="UNL48:UNT48"/>
    <mergeCell ref="UNU48:UOC48"/>
    <mergeCell ref="UKR48:UKZ48"/>
    <mergeCell ref="ULA48:ULI48"/>
    <mergeCell ref="ULJ48:ULR48"/>
    <mergeCell ref="ULS48:UMA48"/>
    <mergeCell ref="UMB48:UMJ48"/>
    <mergeCell ref="UIY48:UJG48"/>
    <mergeCell ref="UJH48:UJP48"/>
    <mergeCell ref="UJQ48:UJY48"/>
    <mergeCell ref="UJZ48:UKH48"/>
    <mergeCell ref="UKI48:UKQ48"/>
    <mergeCell ref="UHF48:UHN48"/>
    <mergeCell ref="UHO48:UHW48"/>
    <mergeCell ref="UHX48:UIF48"/>
    <mergeCell ref="UIG48:UIO48"/>
    <mergeCell ref="UIP48:UIX48"/>
    <mergeCell ref="UFM48:UFU48"/>
    <mergeCell ref="UFV48:UGD48"/>
    <mergeCell ref="UGE48:UGM48"/>
    <mergeCell ref="UGN48:UGV48"/>
    <mergeCell ref="UGW48:UHE48"/>
    <mergeCell ref="UDT48:UEB48"/>
    <mergeCell ref="UEC48:UEK48"/>
    <mergeCell ref="UEL48:UET48"/>
    <mergeCell ref="UEU48:UFC48"/>
    <mergeCell ref="UFD48:UFL48"/>
    <mergeCell ref="UCA48:UCI48"/>
    <mergeCell ref="UCJ48:UCR48"/>
    <mergeCell ref="UCS48:UDA48"/>
    <mergeCell ref="UDB48:UDJ48"/>
    <mergeCell ref="UDK48:UDS48"/>
    <mergeCell ref="UAH48:UAP48"/>
    <mergeCell ref="UAQ48:UAY48"/>
    <mergeCell ref="UAZ48:UBH48"/>
    <mergeCell ref="UBI48:UBQ48"/>
    <mergeCell ref="UBR48:UBZ48"/>
    <mergeCell ref="TYO48:TYW48"/>
    <mergeCell ref="TYX48:TZF48"/>
    <mergeCell ref="TZG48:TZO48"/>
    <mergeCell ref="TZP48:TZX48"/>
    <mergeCell ref="TZY48:UAG48"/>
    <mergeCell ref="TWV48:TXD48"/>
    <mergeCell ref="TXE48:TXM48"/>
    <mergeCell ref="TXN48:TXV48"/>
    <mergeCell ref="TXW48:TYE48"/>
    <mergeCell ref="TYF48:TYN48"/>
    <mergeCell ref="TVC48:TVK48"/>
    <mergeCell ref="TVL48:TVT48"/>
    <mergeCell ref="TVU48:TWC48"/>
    <mergeCell ref="TWD48:TWL48"/>
    <mergeCell ref="TWM48:TWU48"/>
    <mergeCell ref="TTJ48:TTR48"/>
    <mergeCell ref="TTS48:TUA48"/>
    <mergeCell ref="TUB48:TUJ48"/>
    <mergeCell ref="TUK48:TUS48"/>
    <mergeCell ref="TUT48:TVB48"/>
    <mergeCell ref="TRQ48:TRY48"/>
    <mergeCell ref="TRZ48:TSH48"/>
    <mergeCell ref="TSI48:TSQ48"/>
    <mergeCell ref="TSR48:TSZ48"/>
    <mergeCell ref="TTA48:TTI48"/>
    <mergeCell ref="TPX48:TQF48"/>
    <mergeCell ref="TQG48:TQO48"/>
    <mergeCell ref="TQP48:TQX48"/>
    <mergeCell ref="TQY48:TRG48"/>
    <mergeCell ref="TRH48:TRP48"/>
    <mergeCell ref="TOE48:TOM48"/>
    <mergeCell ref="TON48:TOV48"/>
    <mergeCell ref="TOW48:TPE48"/>
    <mergeCell ref="TPF48:TPN48"/>
    <mergeCell ref="TPO48:TPW48"/>
    <mergeCell ref="TML48:TMT48"/>
    <mergeCell ref="TMU48:TNC48"/>
    <mergeCell ref="TND48:TNL48"/>
    <mergeCell ref="TNM48:TNU48"/>
    <mergeCell ref="TNV48:TOD48"/>
    <mergeCell ref="TKS48:TLA48"/>
    <mergeCell ref="TLB48:TLJ48"/>
    <mergeCell ref="TLK48:TLS48"/>
    <mergeCell ref="TLT48:TMB48"/>
    <mergeCell ref="TMC48:TMK48"/>
    <mergeCell ref="TIZ48:TJH48"/>
    <mergeCell ref="TJI48:TJQ48"/>
    <mergeCell ref="TJR48:TJZ48"/>
    <mergeCell ref="TKA48:TKI48"/>
    <mergeCell ref="TKJ48:TKR48"/>
    <mergeCell ref="THG48:THO48"/>
    <mergeCell ref="THP48:THX48"/>
    <mergeCell ref="THY48:TIG48"/>
    <mergeCell ref="TIH48:TIP48"/>
    <mergeCell ref="TIQ48:TIY48"/>
    <mergeCell ref="TFN48:TFV48"/>
    <mergeCell ref="TFW48:TGE48"/>
    <mergeCell ref="TGF48:TGN48"/>
    <mergeCell ref="TGO48:TGW48"/>
    <mergeCell ref="TGX48:THF48"/>
    <mergeCell ref="TDU48:TEC48"/>
    <mergeCell ref="TED48:TEL48"/>
    <mergeCell ref="TEM48:TEU48"/>
    <mergeCell ref="TEV48:TFD48"/>
    <mergeCell ref="TFE48:TFM48"/>
    <mergeCell ref="TCB48:TCJ48"/>
    <mergeCell ref="TCK48:TCS48"/>
    <mergeCell ref="TCT48:TDB48"/>
    <mergeCell ref="TDC48:TDK48"/>
    <mergeCell ref="TDL48:TDT48"/>
    <mergeCell ref="TAI48:TAQ48"/>
    <mergeCell ref="TAR48:TAZ48"/>
    <mergeCell ref="TBA48:TBI48"/>
    <mergeCell ref="TBJ48:TBR48"/>
    <mergeCell ref="TBS48:TCA48"/>
    <mergeCell ref="SYP48:SYX48"/>
    <mergeCell ref="SYY48:SZG48"/>
    <mergeCell ref="SZH48:SZP48"/>
    <mergeCell ref="SZQ48:SZY48"/>
    <mergeCell ref="SZZ48:TAH48"/>
    <mergeCell ref="SWW48:SXE48"/>
    <mergeCell ref="SXF48:SXN48"/>
    <mergeCell ref="SXO48:SXW48"/>
    <mergeCell ref="SXX48:SYF48"/>
    <mergeCell ref="SYG48:SYO48"/>
    <mergeCell ref="SVD48:SVL48"/>
    <mergeCell ref="SVM48:SVU48"/>
    <mergeCell ref="SVV48:SWD48"/>
    <mergeCell ref="SWE48:SWM48"/>
    <mergeCell ref="SWN48:SWV48"/>
    <mergeCell ref="STK48:STS48"/>
    <mergeCell ref="STT48:SUB48"/>
    <mergeCell ref="SUC48:SUK48"/>
    <mergeCell ref="SUL48:SUT48"/>
    <mergeCell ref="SUU48:SVC48"/>
    <mergeCell ref="SRR48:SRZ48"/>
    <mergeCell ref="SSA48:SSI48"/>
    <mergeCell ref="SSJ48:SSR48"/>
    <mergeCell ref="SSS48:STA48"/>
    <mergeCell ref="STB48:STJ48"/>
    <mergeCell ref="SPY48:SQG48"/>
    <mergeCell ref="SQH48:SQP48"/>
    <mergeCell ref="SQQ48:SQY48"/>
    <mergeCell ref="SQZ48:SRH48"/>
    <mergeCell ref="SRI48:SRQ48"/>
    <mergeCell ref="SOF48:SON48"/>
    <mergeCell ref="SOO48:SOW48"/>
    <mergeCell ref="SOX48:SPF48"/>
    <mergeCell ref="SPG48:SPO48"/>
    <mergeCell ref="SPP48:SPX48"/>
    <mergeCell ref="SMM48:SMU48"/>
    <mergeCell ref="SMV48:SND48"/>
    <mergeCell ref="SNE48:SNM48"/>
    <mergeCell ref="SNN48:SNV48"/>
    <mergeCell ref="SNW48:SOE48"/>
    <mergeCell ref="SKT48:SLB48"/>
    <mergeCell ref="SLC48:SLK48"/>
    <mergeCell ref="SLL48:SLT48"/>
    <mergeCell ref="SLU48:SMC48"/>
    <mergeCell ref="SMD48:SML48"/>
    <mergeCell ref="SJA48:SJI48"/>
    <mergeCell ref="SJJ48:SJR48"/>
    <mergeCell ref="SJS48:SKA48"/>
    <mergeCell ref="SKB48:SKJ48"/>
    <mergeCell ref="SKK48:SKS48"/>
    <mergeCell ref="SHH48:SHP48"/>
    <mergeCell ref="SHQ48:SHY48"/>
    <mergeCell ref="SHZ48:SIH48"/>
    <mergeCell ref="SII48:SIQ48"/>
    <mergeCell ref="SIR48:SIZ48"/>
    <mergeCell ref="SFO48:SFW48"/>
    <mergeCell ref="SFX48:SGF48"/>
    <mergeCell ref="SGG48:SGO48"/>
    <mergeCell ref="SGP48:SGX48"/>
    <mergeCell ref="SGY48:SHG48"/>
    <mergeCell ref="SDV48:SED48"/>
    <mergeCell ref="SEE48:SEM48"/>
    <mergeCell ref="SEN48:SEV48"/>
    <mergeCell ref="SEW48:SFE48"/>
    <mergeCell ref="SFF48:SFN48"/>
    <mergeCell ref="SCC48:SCK48"/>
    <mergeCell ref="SCL48:SCT48"/>
    <mergeCell ref="SCU48:SDC48"/>
    <mergeCell ref="SDD48:SDL48"/>
    <mergeCell ref="SDM48:SDU48"/>
    <mergeCell ref="SAJ48:SAR48"/>
    <mergeCell ref="SAS48:SBA48"/>
    <mergeCell ref="SBB48:SBJ48"/>
    <mergeCell ref="SBK48:SBS48"/>
    <mergeCell ref="SBT48:SCB48"/>
    <mergeCell ref="RYQ48:RYY48"/>
    <mergeCell ref="RYZ48:RZH48"/>
    <mergeCell ref="RZI48:RZQ48"/>
    <mergeCell ref="RZR48:RZZ48"/>
    <mergeCell ref="SAA48:SAI48"/>
    <mergeCell ref="RWX48:RXF48"/>
    <mergeCell ref="RXG48:RXO48"/>
    <mergeCell ref="RXP48:RXX48"/>
    <mergeCell ref="RXY48:RYG48"/>
    <mergeCell ref="RYH48:RYP48"/>
    <mergeCell ref="RVE48:RVM48"/>
    <mergeCell ref="RVN48:RVV48"/>
    <mergeCell ref="RVW48:RWE48"/>
    <mergeCell ref="RWF48:RWN48"/>
    <mergeCell ref="RWO48:RWW48"/>
    <mergeCell ref="RTL48:RTT48"/>
    <mergeCell ref="RTU48:RUC48"/>
    <mergeCell ref="RUD48:RUL48"/>
    <mergeCell ref="RUM48:RUU48"/>
    <mergeCell ref="RUV48:RVD48"/>
    <mergeCell ref="RRS48:RSA48"/>
    <mergeCell ref="RSB48:RSJ48"/>
    <mergeCell ref="RSK48:RSS48"/>
    <mergeCell ref="RST48:RTB48"/>
    <mergeCell ref="RTC48:RTK48"/>
    <mergeCell ref="RPZ48:RQH48"/>
    <mergeCell ref="RQI48:RQQ48"/>
    <mergeCell ref="RQR48:RQZ48"/>
    <mergeCell ref="RRA48:RRI48"/>
    <mergeCell ref="RRJ48:RRR48"/>
    <mergeCell ref="ROG48:ROO48"/>
    <mergeCell ref="ROP48:ROX48"/>
    <mergeCell ref="ROY48:RPG48"/>
    <mergeCell ref="RPH48:RPP48"/>
    <mergeCell ref="RPQ48:RPY48"/>
    <mergeCell ref="RMN48:RMV48"/>
    <mergeCell ref="RMW48:RNE48"/>
    <mergeCell ref="RNF48:RNN48"/>
    <mergeCell ref="RNO48:RNW48"/>
    <mergeCell ref="RNX48:ROF48"/>
    <mergeCell ref="RKU48:RLC48"/>
    <mergeCell ref="RLD48:RLL48"/>
    <mergeCell ref="RLM48:RLU48"/>
    <mergeCell ref="RLV48:RMD48"/>
    <mergeCell ref="RME48:RMM48"/>
    <mergeCell ref="RJB48:RJJ48"/>
    <mergeCell ref="RJK48:RJS48"/>
    <mergeCell ref="RJT48:RKB48"/>
    <mergeCell ref="RKC48:RKK48"/>
    <mergeCell ref="RKL48:RKT48"/>
    <mergeCell ref="RHI48:RHQ48"/>
    <mergeCell ref="RHR48:RHZ48"/>
    <mergeCell ref="RIA48:RII48"/>
    <mergeCell ref="RIJ48:RIR48"/>
    <mergeCell ref="RIS48:RJA48"/>
    <mergeCell ref="RFP48:RFX48"/>
    <mergeCell ref="RFY48:RGG48"/>
    <mergeCell ref="RGH48:RGP48"/>
    <mergeCell ref="RGQ48:RGY48"/>
    <mergeCell ref="RGZ48:RHH48"/>
    <mergeCell ref="RDW48:REE48"/>
    <mergeCell ref="REF48:REN48"/>
    <mergeCell ref="REO48:REW48"/>
    <mergeCell ref="REX48:RFF48"/>
    <mergeCell ref="RFG48:RFO48"/>
    <mergeCell ref="RCD48:RCL48"/>
    <mergeCell ref="RCM48:RCU48"/>
    <mergeCell ref="RCV48:RDD48"/>
    <mergeCell ref="RDE48:RDM48"/>
    <mergeCell ref="RDN48:RDV48"/>
    <mergeCell ref="RAK48:RAS48"/>
    <mergeCell ref="RAT48:RBB48"/>
    <mergeCell ref="RBC48:RBK48"/>
    <mergeCell ref="RBL48:RBT48"/>
    <mergeCell ref="RBU48:RCC48"/>
    <mergeCell ref="QYR48:QYZ48"/>
    <mergeCell ref="QZA48:QZI48"/>
    <mergeCell ref="QZJ48:QZR48"/>
    <mergeCell ref="QZS48:RAA48"/>
    <mergeCell ref="RAB48:RAJ48"/>
    <mergeCell ref="QWY48:QXG48"/>
    <mergeCell ref="QXH48:QXP48"/>
    <mergeCell ref="QXQ48:QXY48"/>
    <mergeCell ref="QXZ48:QYH48"/>
    <mergeCell ref="QYI48:QYQ48"/>
    <mergeCell ref="QVF48:QVN48"/>
    <mergeCell ref="QVO48:QVW48"/>
    <mergeCell ref="QVX48:QWF48"/>
    <mergeCell ref="QWG48:QWO48"/>
    <mergeCell ref="QWP48:QWX48"/>
    <mergeCell ref="QTM48:QTU48"/>
    <mergeCell ref="QTV48:QUD48"/>
    <mergeCell ref="QUE48:QUM48"/>
    <mergeCell ref="QUN48:QUV48"/>
    <mergeCell ref="QUW48:QVE48"/>
    <mergeCell ref="QRT48:QSB48"/>
    <mergeCell ref="QSC48:QSK48"/>
    <mergeCell ref="QSL48:QST48"/>
    <mergeCell ref="QSU48:QTC48"/>
    <mergeCell ref="QTD48:QTL48"/>
    <mergeCell ref="QQA48:QQI48"/>
    <mergeCell ref="QQJ48:QQR48"/>
    <mergeCell ref="QQS48:QRA48"/>
    <mergeCell ref="QRB48:QRJ48"/>
    <mergeCell ref="QRK48:QRS48"/>
    <mergeCell ref="QOH48:QOP48"/>
    <mergeCell ref="QOQ48:QOY48"/>
    <mergeCell ref="QOZ48:QPH48"/>
    <mergeCell ref="QPI48:QPQ48"/>
    <mergeCell ref="QPR48:QPZ48"/>
    <mergeCell ref="QMO48:QMW48"/>
    <mergeCell ref="QMX48:QNF48"/>
    <mergeCell ref="QNG48:QNO48"/>
    <mergeCell ref="QNP48:QNX48"/>
    <mergeCell ref="QNY48:QOG48"/>
    <mergeCell ref="QKV48:QLD48"/>
    <mergeCell ref="QLE48:QLM48"/>
    <mergeCell ref="QLN48:QLV48"/>
    <mergeCell ref="QLW48:QME48"/>
    <mergeCell ref="QMF48:QMN48"/>
    <mergeCell ref="QJC48:QJK48"/>
    <mergeCell ref="QJL48:QJT48"/>
    <mergeCell ref="QJU48:QKC48"/>
    <mergeCell ref="QKD48:QKL48"/>
    <mergeCell ref="QKM48:QKU48"/>
    <mergeCell ref="QHJ48:QHR48"/>
    <mergeCell ref="QHS48:QIA48"/>
    <mergeCell ref="QIB48:QIJ48"/>
    <mergeCell ref="QIK48:QIS48"/>
    <mergeCell ref="QIT48:QJB48"/>
    <mergeCell ref="QFQ48:QFY48"/>
    <mergeCell ref="QFZ48:QGH48"/>
    <mergeCell ref="QGI48:QGQ48"/>
    <mergeCell ref="QGR48:QGZ48"/>
    <mergeCell ref="QHA48:QHI48"/>
    <mergeCell ref="QDX48:QEF48"/>
    <mergeCell ref="QEG48:QEO48"/>
    <mergeCell ref="QEP48:QEX48"/>
    <mergeCell ref="QEY48:QFG48"/>
    <mergeCell ref="QFH48:QFP48"/>
    <mergeCell ref="QCE48:QCM48"/>
    <mergeCell ref="QCN48:QCV48"/>
    <mergeCell ref="QCW48:QDE48"/>
    <mergeCell ref="QDF48:QDN48"/>
    <mergeCell ref="QDO48:QDW48"/>
    <mergeCell ref="QAL48:QAT48"/>
    <mergeCell ref="QAU48:QBC48"/>
    <mergeCell ref="QBD48:QBL48"/>
    <mergeCell ref="QBM48:QBU48"/>
    <mergeCell ref="QBV48:QCD48"/>
    <mergeCell ref="PYS48:PZA48"/>
    <mergeCell ref="PZB48:PZJ48"/>
    <mergeCell ref="PZK48:PZS48"/>
    <mergeCell ref="PZT48:QAB48"/>
    <mergeCell ref="QAC48:QAK48"/>
    <mergeCell ref="PWZ48:PXH48"/>
    <mergeCell ref="PXI48:PXQ48"/>
    <mergeCell ref="PXR48:PXZ48"/>
    <mergeCell ref="PYA48:PYI48"/>
    <mergeCell ref="PYJ48:PYR48"/>
    <mergeCell ref="PVG48:PVO48"/>
    <mergeCell ref="PVP48:PVX48"/>
    <mergeCell ref="PVY48:PWG48"/>
    <mergeCell ref="PWH48:PWP48"/>
    <mergeCell ref="PWQ48:PWY48"/>
    <mergeCell ref="PTN48:PTV48"/>
    <mergeCell ref="PTW48:PUE48"/>
    <mergeCell ref="PUF48:PUN48"/>
    <mergeCell ref="PUO48:PUW48"/>
    <mergeCell ref="PUX48:PVF48"/>
    <mergeCell ref="PRU48:PSC48"/>
    <mergeCell ref="PSD48:PSL48"/>
    <mergeCell ref="PSM48:PSU48"/>
    <mergeCell ref="PSV48:PTD48"/>
    <mergeCell ref="PTE48:PTM48"/>
    <mergeCell ref="PQB48:PQJ48"/>
    <mergeCell ref="PQK48:PQS48"/>
    <mergeCell ref="PQT48:PRB48"/>
    <mergeCell ref="PRC48:PRK48"/>
    <mergeCell ref="PRL48:PRT48"/>
    <mergeCell ref="POI48:POQ48"/>
    <mergeCell ref="POR48:POZ48"/>
    <mergeCell ref="PPA48:PPI48"/>
    <mergeCell ref="PPJ48:PPR48"/>
    <mergeCell ref="PPS48:PQA48"/>
    <mergeCell ref="PMP48:PMX48"/>
    <mergeCell ref="PMY48:PNG48"/>
    <mergeCell ref="PNH48:PNP48"/>
    <mergeCell ref="PNQ48:PNY48"/>
    <mergeCell ref="PNZ48:POH48"/>
    <mergeCell ref="PKW48:PLE48"/>
    <mergeCell ref="PLF48:PLN48"/>
    <mergeCell ref="PLO48:PLW48"/>
    <mergeCell ref="PLX48:PMF48"/>
    <mergeCell ref="PMG48:PMO48"/>
    <mergeCell ref="PJD48:PJL48"/>
    <mergeCell ref="PJM48:PJU48"/>
    <mergeCell ref="PJV48:PKD48"/>
    <mergeCell ref="PKE48:PKM48"/>
    <mergeCell ref="PKN48:PKV48"/>
    <mergeCell ref="PHK48:PHS48"/>
    <mergeCell ref="PHT48:PIB48"/>
    <mergeCell ref="PIC48:PIK48"/>
    <mergeCell ref="PIL48:PIT48"/>
    <mergeCell ref="PIU48:PJC48"/>
    <mergeCell ref="PFR48:PFZ48"/>
    <mergeCell ref="PGA48:PGI48"/>
    <mergeCell ref="PGJ48:PGR48"/>
    <mergeCell ref="PGS48:PHA48"/>
    <mergeCell ref="PHB48:PHJ48"/>
    <mergeCell ref="PDY48:PEG48"/>
    <mergeCell ref="PEH48:PEP48"/>
    <mergeCell ref="PEQ48:PEY48"/>
    <mergeCell ref="PEZ48:PFH48"/>
    <mergeCell ref="PFI48:PFQ48"/>
    <mergeCell ref="PCF48:PCN48"/>
    <mergeCell ref="PCO48:PCW48"/>
    <mergeCell ref="PCX48:PDF48"/>
    <mergeCell ref="PDG48:PDO48"/>
    <mergeCell ref="PDP48:PDX48"/>
    <mergeCell ref="PAM48:PAU48"/>
    <mergeCell ref="PAV48:PBD48"/>
    <mergeCell ref="PBE48:PBM48"/>
    <mergeCell ref="PBN48:PBV48"/>
    <mergeCell ref="PBW48:PCE48"/>
    <mergeCell ref="OYT48:OZB48"/>
    <mergeCell ref="OZC48:OZK48"/>
    <mergeCell ref="OZL48:OZT48"/>
    <mergeCell ref="OZU48:PAC48"/>
    <mergeCell ref="PAD48:PAL48"/>
    <mergeCell ref="OXA48:OXI48"/>
    <mergeCell ref="OXJ48:OXR48"/>
    <mergeCell ref="OXS48:OYA48"/>
    <mergeCell ref="OYB48:OYJ48"/>
    <mergeCell ref="OYK48:OYS48"/>
    <mergeCell ref="OVH48:OVP48"/>
    <mergeCell ref="OVQ48:OVY48"/>
    <mergeCell ref="OVZ48:OWH48"/>
    <mergeCell ref="OWI48:OWQ48"/>
    <mergeCell ref="OWR48:OWZ48"/>
    <mergeCell ref="OTO48:OTW48"/>
    <mergeCell ref="OTX48:OUF48"/>
    <mergeCell ref="OUG48:OUO48"/>
    <mergeCell ref="OUP48:OUX48"/>
    <mergeCell ref="OUY48:OVG48"/>
    <mergeCell ref="ORV48:OSD48"/>
    <mergeCell ref="OSE48:OSM48"/>
    <mergeCell ref="OSN48:OSV48"/>
    <mergeCell ref="OSW48:OTE48"/>
    <mergeCell ref="OTF48:OTN48"/>
    <mergeCell ref="OQC48:OQK48"/>
    <mergeCell ref="OQL48:OQT48"/>
    <mergeCell ref="OQU48:ORC48"/>
    <mergeCell ref="ORD48:ORL48"/>
    <mergeCell ref="ORM48:ORU48"/>
    <mergeCell ref="OOJ48:OOR48"/>
    <mergeCell ref="OOS48:OPA48"/>
    <mergeCell ref="OPB48:OPJ48"/>
    <mergeCell ref="OPK48:OPS48"/>
    <mergeCell ref="OPT48:OQB48"/>
    <mergeCell ref="OMQ48:OMY48"/>
    <mergeCell ref="OMZ48:ONH48"/>
    <mergeCell ref="ONI48:ONQ48"/>
    <mergeCell ref="ONR48:ONZ48"/>
    <mergeCell ref="OOA48:OOI48"/>
    <mergeCell ref="OKX48:OLF48"/>
    <mergeCell ref="OLG48:OLO48"/>
    <mergeCell ref="OLP48:OLX48"/>
    <mergeCell ref="OLY48:OMG48"/>
    <mergeCell ref="OMH48:OMP48"/>
    <mergeCell ref="OJE48:OJM48"/>
    <mergeCell ref="OJN48:OJV48"/>
    <mergeCell ref="OJW48:OKE48"/>
    <mergeCell ref="OKF48:OKN48"/>
    <mergeCell ref="OKO48:OKW48"/>
    <mergeCell ref="OHL48:OHT48"/>
    <mergeCell ref="OHU48:OIC48"/>
    <mergeCell ref="OID48:OIL48"/>
    <mergeCell ref="OIM48:OIU48"/>
    <mergeCell ref="OIV48:OJD48"/>
    <mergeCell ref="OFS48:OGA48"/>
    <mergeCell ref="OGB48:OGJ48"/>
    <mergeCell ref="OGK48:OGS48"/>
    <mergeCell ref="OGT48:OHB48"/>
    <mergeCell ref="OHC48:OHK48"/>
    <mergeCell ref="ODZ48:OEH48"/>
    <mergeCell ref="OEI48:OEQ48"/>
    <mergeCell ref="OER48:OEZ48"/>
    <mergeCell ref="OFA48:OFI48"/>
    <mergeCell ref="OFJ48:OFR48"/>
    <mergeCell ref="OCG48:OCO48"/>
    <mergeCell ref="OCP48:OCX48"/>
    <mergeCell ref="OCY48:ODG48"/>
    <mergeCell ref="ODH48:ODP48"/>
    <mergeCell ref="ODQ48:ODY48"/>
    <mergeCell ref="OAN48:OAV48"/>
    <mergeCell ref="OAW48:OBE48"/>
    <mergeCell ref="OBF48:OBN48"/>
    <mergeCell ref="OBO48:OBW48"/>
    <mergeCell ref="OBX48:OCF48"/>
    <mergeCell ref="NYU48:NZC48"/>
    <mergeCell ref="NZD48:NZL48"/>
    <mergeCell ref="NZM48:NZU48"/>
    <mergeCell ref="NZV48:OAD48"/>
    <mergeCell ref="OAE48:OAM48"/>
    <mergeCell ref="NXB48:NXJ48"/>
    <mergeCell ref="NXK48:NXS48"/>
    <mergeCell ref="NXT48:NYB48"/>
    <mergeCell ref="NYC48:NYK48"/>
    <mergeCell ref="NYL48:NYT48"/>
    <mergeCell ref="NVI48:NVQ48"/>
    <mergeCell ref="NVR48:NVZ48"/>
    <mergeCell ref="NWA48:NWI48"/>
    <mergeCell ref="NWJ48:NWR48"/>
    <mergeCell ref="NWS48:NXA48"/>
    <mergeCell ref="NTP48:NTX48"/>
    <mergeCell ref="NTY48:NUG48"/>
    <mergeCell ref="NUH48:NUP48"/>
    <mergeCell ref="NUQ48:NUY48"/>
    <mergeCell ref="NUZ48:NVH48"/>
    <mergeCell ref="NRW48:NSE48"/>
    <mergeCell ref="NSF48:NSN48"/>
    <mergeCell ref="NSO48:NSW48"/>
    <mergeCell ref="NSX48:NTF48"/>
    <mergeCell ref="NTG48:NTO48"/>
    <mergeCell ref="NQD48:NQL48"/>
    <mergeCell ref="NQM48:NQU48"/>
    <mergeCell ref="NQV48:NRD48"/>
    <mergeCell ref="NRE48:NRM48"/>
    <mergeCell ref="NRN48:NRV48"/>
    <mergeCell ref="NOK48:NOS48"/>
    <mergeCell ref="NOT48:NPB48"/>
    <mergeCell ref="NPC48:NPK48"/>
    <mergeCell ref="NPL48:NPT48"/>
    <mergeCell ref="NPU48:NQC48"/>
    <mergeCell ref="NMR48:NMZ48"/>
    <mergeCell ref="NNA48:NNI48"/>
    <mergeCell ref="NNJ48:NNR48"/>
    <mergeCell ref="NNS48:NOA48"/>
    <mergeCell ref="NOB48:NOJ48"/>
    <mergeCell ref="NKY48:NLG48"/>
    <mergeCell ref="NLH48:NLP48"/>
    <mergeCell ref="NLQ48:NLY48"/>
    <mergeCell ref="NLZ48:NMH48"/>
    <mergeCell ref="NMI48:NMQ48"/>
    <mergeCell ref="NJF48:NJN48"/>
    <mergeCell ref="NJO48:NJW48"/>
    <mergeCell ref="NJX48:NKF48"/>
    <mergeCell ref="NKG48:NKO48"/>
    <mergeCell ref="NKP48:NKX48"/>
    <mergeCell ref="NHM48:NHU48"/>
    <mergeCell ref="NHV48:NID48"/>
    <mergeCell ref="NIE48:NIM48"/>
    <mergeCell ref="NIN48:NIV48"/>
    <mergeCell ref="NIW48:NJE48"/>
    <mergeCell ref="NFT48:NGB48"/>
    <mergeCell ref="NGC48:NGK48"/>
    <mergeCell ref="NGL48:NGT48"/>
    <mergeCell ref="NGU48:NHC48"/>
    <mergeCell ref="NHD48:NHL48"/>
    <mergeCell ref="NEA48:NEI48"/>
    <mergeCell ref="NEJ48:NER48"/>
    <mergeCell ref="NES48:NFA48"/>
    <mergeCell ref="NFB48:NFJ48"/>
    <mergeCell ref="NFK48:NFS48"/>
    <mergeCell ref="NCH48:NCP48"/>
    <mergeCell ref="NCQ48:NCY48"/>
    <mergeCell ref="NCZ48:NDH48"/>
    <mergeCell ref="NDI48:NDQ48"/>
    <mergeCell ref="NDR48:NDZ48"/>
    <mergeCell ref="NAO48:NAW48"/>
    <mergeCell ref="NAX48:NBF48"/>
    <mergeCell ref="NBG48:NBO48"/>
    <mergeCell ref="NBP48:NBX48"/>
    <mergeCell ref="NBY48:NCG48"/>
    <mergeCell ref="MYV48:MZD48"/>
    <mergeCell ref="MZE48:MZM48"/>
    <mergeCell ref="MZN48:MZV48"/>
    <mergeCell ref="MZW48:NAE48"/>
    <mergeCell ref="NAF48:NAN48"/>
    <mergeCell ref="MXC48:MXK48"/>
    <mergeCell ref="MXL48:MXT48"/>
    <mergeCell ref="MXU48:MYC48"/>
    <mergeCell ref="MYD48:MYL48"/>
    <mergeCell ref="MYM48:MYU48"/>
    <mergeCell ref="MVJ48:MVR48"/>
    <mergeCell ref="MVS48:MWA48"/>
    <mergeCell ref="MWB48:MWJ48"/>
    <mergeCell ref="MWK48:MWS48"/>
    <mergeCell ref="MWT48:MXB48"/>
    <mergeCell ref="MTQ48:MTY48"/>
    <mergeCell ref="MTZ48:MUH48"/>
    <mergeCell ref="MUI48:MUQ48"/>
    <mergeCell ref="MUR48:MUZ48"/>
    <mergeCell ref="MVA48:MVI48"/>
    <mergeCell ref="MRX48:MSF48"/>
    <mergeCell ref="MSG48:MSO48"/>
    <mergeCell ref="MSP48:MSX48"/>
    <mergeCell ref="MSY48:MTG48"/>
    <mergeCell ref="MTH48:MTP48"/>
    <mergeCell ref="MQE48:MQM48"/>
    <mergeCell ref="MQN48:MQV48"/>
    <mergeCell ref="MQW48:MRE48"/>
    <mergeCell ref="MRF48:MRN48"/>
    <mergeCell ref="MRO48:MRW48"/>
    <mergeCell ref="MOL48:MOT48"/>
    <mergeCell ref="MOU48:MPC48"/>
    <mergeCell ref="MPD48:MPL48"/>
    <mergeCell ref="MPM48:MPU48"/>
    <mergeCell ref="MPV48:MQD48"/>
    <mergeCell ref="MMS48:MNA48"/>
    <mergeCell ref="MNB48:MNJ48"/>
    <mergeCell ref="MNK48:MNS48"/>
    <mergeCell ref="MNT48:MOB48"/>
    <mergeCell ref="MOC48:MOK48"/>
    <mergeCell ref="MKZ48:MLH48"/>
    <mergeCell ref="MLI48:MLQ48"/>
    <mergeCell ref="MLR48:MLZ48"/>
    <mergeCell ref="MMA48:MMI48"/>
    <mergeCell ref="MMJ48:MMR48"/>
    <mergeCell ref="MJG48:MJO48"/>
    <mergeCell ref="MJP48:MJX48"/>
    <mergeCell ref="MJY48:MKG48"/>
    <mergeCell ref="MKH48:MKP48"/>
    <mergeCell ref="MKQ48:MKY48"/>
    <mergeCell ref="MHN48:MHV48"/>
    <mergeCell ref="MHW48:MIE48"/>
    <mergeCell ref="MIF48:MIN48"/>
    <mergeCell ref="MIO48:MIW48"/>
    <mergeCell ref="MIX48:MJF48"/>
    <mergeCell ref="MFU48:MGC48"/>
    <mergeCell ref="MGD48:MGL48"/>
    <mergeCell ref="MGM48:MGU48"/>
    <mergeCell ref="MGV48:MHD48"/>
    <mergeCell ref="MHE48:MHM48"/>
    <mergeCell ref="MEB48:MEJ48"/>
    <mergeCell ref="MEK48:MES48"/>
    <mergeCell ref="MET48:MFB48"/>
    <mergeCell ref="MFC48:MFK48"/>
    <mergeCell ref="MFL48:MFT48"/>
    <mergeCell ref="MCI48:MCQ48"/>
    <mergeCell ref="MCR48:MCZ48"/>
    <mergeCell ref="MDA48:MDI48"/>
    <mergeCell ref="MDJ48:MDR48"/>
    <mergeCell ref="MDS48:MEA48"/>
    <mergeCell ref="MAP48:MAX48"/>
    <mergeCell ref="MAY48:MBG48"/>
    <mergeCell ref="MBH48:MBP48"/>
    <mergeCell ref="MBQ48:MBY48"/>
    <mergeCell ref="MBZ48:MCH48"/>
    <mergeCell ref="LYW48:LZE48"/>
    <mergeCell ref="LZF48:LZN48"/>
    <mergeCell ref="LZO48:LZW48"/>
    <mergeCell ref="LZX48:MAF48"/>
    <mergeCell ref="MAG48:MAO48"/>
    <mergeCell ref="LXD48:LXL48"/>
    <mergeCell ref="LXM48:LXU48"/>
    <mergeCell ref="LXV48:LYD48"/>
    <mergeCell ref="LYE48:LYM48"/>
    <mergeCell ref="LYN48:LYV48"/>
    <mergeCell ref="LVK48:LVS48"/>
    <mergeCell ref="LVT48:LWB48"/>
    <mergeCell ref="LWC48:LWK48"/>
    <mergeCell ref="LWL48:LWT48"/>
    <mergeCell ref="LWU48:LXC48"/>
    <mergeCell ref="LTR48:LTZ48"/>
    <mergeCell ref="LUA48:LUI48"/>
    <mergeCell ref="LUJ48:LUR48"/>
    <mergeCell ref="LUS48:LVA48"/>
    <mergeCell ref="LVB48:LVJ48"/>
    <mergeCell ref="LRY48:LSG48"/>
    <mergeCell ref="LSH48:LSP48"/>
    <mergeCell ref="LSQ48:LSY48"/>
    <mergeCell ref="LSZ48:LTH48"/>
    <mergeCell ref="LTI48:LTQ48"/>
    <mergeCell ref="LQF48:LQN48"/>
    <mergeCell ref="LQO48:LQW48"/>
    <mergeCell ref="LQX48:LRF48"/>
    <mergeCell ref="LRG48:LRO48"/>
    <mergeCell ref="LRP48:LRX48"/>
    <mergeCell ref="LOM48:LOU48"/>
    <mergeCell ref="LOV48:LPD48"/>
    <mergeCell ref="LPE48:LPM48"/>
    <mergeCell ref="LPN48:LPV48"/>
    <mergeCell ref="LPW48:LQE48"/>
    <mergeCell ref="LMT48:LNB48"/>
    <mergeCell ref="LNC48:LNK48"/>
    <mergeCell ref="LNL48:LNT48"/>
    <mergeCell ref="LNU48:LOC48"/>
    <mergeCell ref="LOD48:LOL48"/>
    <mergeCell ref="LLA48:LLI48"/>
    <mergeCell ref="LLJ48:LLR48"/>
    <mergeCell ref="LLS48:LMA48"/>
    <mergeCell ref="LMB48:LMJ48"/>
    <mergeCell ref="LMK48:LMS48"/>
    <mergeCell ref="LJH48:LJP48"/>
    <mergeCell ref="LJQ48:LJY48"/>
    <mergeCell ref="LJZ48:LKH48"/>
    <mergeCell ref="LKI48:LKQ48"/>
    <mergeCell ref="LKR48:LKZ48"/>
    <mergeCell ref="LHO48:LHW48"/>
    <mergeCell ref="LHX48:LIF48"/>
    <mergeCell ref="LIG48:LIO48"/>
    <mergeCell ref="LIP48:LIX48"/>
    <mergeCell ref="LIY48:LJG48"/>
    <mergeCell ref="LFV48:LGD48"/>
    <mergeCell ref="LGE48:LGM48"/>
    <mergeCell ref="LGN48:LGV48"/>
    <mergeCell ref="LGW48:LHE48"/>
    <mergeCell ref="LHF48:LHN48"/>
    <mergeCell ref="LEC48:LEK48"/>
    <mergeCell ref="LEL48:LET48"/>
    <mergeCell ref="LEU48:LFC48"/>
    <mergeCell ref="LFD48:LFL48"/>
    <mergeCell ref="LFM48:LFU48"/>
    <mergeCell ref="LCJ48:LCR48"/>
    <mergeCell ref="LCS48:LDA48"/>
    <mergeCell ref="LDB48:LDJ48"/>
    <mergeCell ref="LDK48:LDS48"/>
    <mergeCell ref="LDT48:LEB48"/>
    <mergeCell ref="LAQ48:LAY48"/>
    <mergeCell ref="LAZ48:LBH48"/>
    <mergeCell ref="LBI48:LBQ48"/>
    <mergeCell ref="LBR48:LBZ48"/>
    <mergeCell ref="LCA48:LCI48"/>
    <mergeCell ref="KYX48:KZF48"/>
    <mergeCell ref="KZG48:KZO48"/>
    <mergeCell ref="KZP48:KZX48"/>
    <mergeCell ref="KZY48:LAG48"/>
    <mergeCell ref="LAH48:LAP48"/>
    <mergeCell ref="KXE48:KXM48"/>
    <mergeCell ref="KXN48:KXV48"/>
    <mergeCell ref="KXW48:KYE48"/>
    <mergeCell ref="KYF48:KYN48"/>
    <mergeCell ref="KYO48:KYW48"/>
    <mergeCell ref="KVL48:KVT48"/>
    <mergeCell ref="KVU48:KWC48"/>
    <mergeCell ref="KWD48:KWL48"/>
    <mergeCell ref="KWM48:KWU48"/>
    <mergeCell ref="KWV48:KXD48"/>
    <mergeCell ref="KTS48:KUA48"/>
    <mergeCell ref="KUB48:KUJ48"/>
    <mergeCell ref="KUK48:KUS48"/>
    <mergeCell ref="KUT48:KVB48"/>
    <mergeCell ref="KVC48:KVK48"/>
    <mergeCell ref="KRZ48:KSH48"/>
    <mergeCell ref="KSI48:KSQ48"/>
    <mergeCell ref="KSR48:KSZ48"/>
    <mergeCell ref="KTA48:KTI48"/>
    <mergeCell ref="KTJ48:KTR48"/>
    <mergeCell ref="KQG48:KQO48"/>
    <mergeCell ref="KQP48:KQX48"/>
    <mergeCell ref="KQY48:KRG48"/>
    <mergeCell ref="KRH48:KRP48"/>
    <mergeCell ref="KRQ48:KRY48"/>
    <mergeCell ref="KON48:KOV48"/>
    <mergeCell ref="KOW48:KPE48"/>
    <mergeCell ref="KPF48:KPN48"/>
    <mergeCell ref="KPO48:KPW48"/>
    <mergeCell ref="KPX48:KQF48"/>
    <mergeCell ref="KMU48:KNC48"/>
    <mergeCell ref="KND48:KNL48"/>
    <mergeCell ref="KNM48:KNU48"/>
    <mergeCell ref="KNV48:KOD48"/>
    <mergeCell ref="KOE48:KOM48"/>
    <mergeCell ref="KLB48:KLJ48"/>
    <mergeCell ref="KLK48:KLS48"/>
    <mergeCell ref="KLT48:KMB48"/>
    <mergeCell ref="KMC48:KMK48"/>
    <mergeCell ref="KML48:KMT48"/>
    <mergeCell ref="KJI48:KJQ48"/>
    <mergeCell ref="KJR48:KJZ48"/>
    <mergeCell ref="KKA48:KKI48"/>
    <mergeCell ref="KKJ48:KKR48"/>
    <mergeCell ref="KKS48:KLA48"/>
    <mergeCell ref="KHP48:KHX48"/>
    <mergeCell ref="KHY48:KIG48"/>
    <mergeCell ref="KIH48:KIP48"/>
    <mergeCell ref="KIQ48:KIY48"/>
    <mergeCell ref="KIZ48:KJH48"/>
    <mergeCell ref="KFW48:KGE48"/>
    <mergeCell ref="KGF48:KGN48"/>
    <mergeCell ref="KGO48:KGW48"/>
    <mergeCell ref="KGX48:KHF48"/>
    <mergeCell ref="KHG48:KHO48"/>
    <mergeCell ref="KED48:KEL48"/>
    <mergeCell ref="KEM48:KEU48"/>
    <mergeCell ref="KEV48:KFD48"/>
    <mergeCell ref="KFE48:KFM48"/>
    <mergeCell ref="KFN48:KFV48"/>
    <mergeCell ref="KCK48:KCS48"/>
    <mergeCell ref="KCT48:KDB48"/>
    <mergeCell ref="KDC48:KDK48"/>
    <mergeCell ref="KDL48:KDT48"/>
    <mergeCell ref="KDU48:KEC48"/>
    <mergeCell ref="KAR48:KAZ48"/>
    <mergeCell ref="KBA48:KBI48"/>
    <mergeCell ref="KBJ48:KBR48"/>
    <mergeCell ref="KBS48:KCA48"/>
    <mergeCell ref="KCB48:KCJ48"/>
    <mergeCell ref="JYY48:JZG48"/>
    <mergeCell ref="JZH48:JZP48"/>
    <mergeCell ref="JZQ48:JZY48"/>
    <mergeCell ref="JZZ48:KAH48"/>
    <mergeCell ref="KAI48:KAQ48"/>
    <mergeCell ref="JXF48:JXN48"/>
    <mergeCell ref="JXO48:JXW48"/>
    <mergeCell ref="JXX48:JYF48"/>
    <mergeCell ref="JYG48:JYO48"/>
    <mergeCell ref="JYP48:JYX48"/>
    <mergeCell ref="JVM48:JVU48"/>
    <mergeCell ref="JVV48:JWD48"/>
    <mergeCell ref="JWE48:JWM48"/>
    <mergeCell ref="JWN48:JWV48"/>
    <mergeCell ref="JWW48:JXE48"/>
    <mergeCell ref="JTT48:JUB48"/>
    <mergeCell ref="JUC48:JUK48"/>
    <mergeCell ref="JUL48:JUT48"/>
    <mergeCell ref="JUU48:JVC48"/>
    <mergeCell ref="JVD48:JVL48"/>
    <mergeCell ref="JSA48:JSI48"/>
    <mergeCell ref="JSJ48:JSR48"/>
    <mergeCell ref="JSS48:JTA48"/>
    <mergeCell ref="JTB48:JTJ48"/>
    <mergeCell ref="JTK48:JTS48"/>
    <mergeCell ref="JQH48:JQP48"/>
    <mergeCell ref="JQQ48:JQY48"/>
    <mergeCell ref="JQZ48:JRH48"/>
    <mergeCell ref="JRI48:JRQ48"/>
    <mergeCell ref="JRR48:JRZ48"/>
    <mergeCell ref="JOO48:JOW48"/>
    <mergeCell ref="JOX48:JPF48"/>
    <mergeCell ref="JPG48:JPO48"/>
    <mergeCell ref="JPP48:JPX48"/>
    <mergeCell ref="JPY48:JQG48"/>
    <mergeCell ref="JMV48:JND48"/>
    <mergeCell ref="JNE48:JNM48"/>
    <mergeCell ref="JNN48:JNV48"/>
    <mergeCell ref="JNW48:JOE48"/>
    <mergeCell ref="JOF48:JON48"/>
    <mergeCell ref="JLC48:JLK48"/>
    <mergeCell ref="JLL48:JLT48"/>
    <mergeCell ref="JLU48:JMC48"/>
    <mergeCell ref="JMD48:JML48"/>
    <mergeCell ref="JMM48:JMU48"/>
    <mergeCell ref="JJJ48:JJR48"/>
    <mergeCell ref="JJS48:JKA48"/>
    <mergeCell ref="JKB48:JKJ48"/>
    <mergeCell ref="JKK48:JKS48"/>
    <mergeCell ref="JKT48:JLB48"/>
    <mergeCell ref="JHQ48:JHY48"/>
    <mergeCell ref="JHZ48:JIH48"/>
    <mergeCell ref="JII48:JIQ48"/>
    <mergeCell ref="JIR48:JIZ48"/>
    <mergeCell ref="JJA48:JJI48"/>
    <mergeCell ref="JFX48:JGF48"/>
    <mergeCell ref="JGG48:JGO48"/>
    <mergeCell ref="JGP48:JGX48"/>
    <mergeCell ref="JGY48:JHG48"/>
    <mergeCell ref="JHH48:JHP48"/>
    <mergeCell ref="JEE48:JEM48"/>
    <mergeCell ref="JEN48:JEV48"/>
    <mergeCell ref="JEW48:JFE48"/>
    <mergeCell ref="JFF48:JFN48"/>
    <mergeCell ref="JFO48:JFW48"/>
    <mergeCell ref="JCL48:JCT48"/>
    <mergeCell ref="JCU48:JDC48"/>
    <mergeCell ref="JDD48:JDL48"/>
    <mergeCell ref="JDM48:JDU48"/>
    <mergeCell ref="JDV48:JED48"/>
    <mergeCell ref="JAS48:JBA48"/>
    <mergeCell ref="JBB48:JBJ48"/>
    <mergeCell ref="JBK48:JBS48"/>
    <mergeCell ref="JBT48:JCB48"/>
    <mergeCell ref="JCC48:JCK48"/>
    <mergeCell ref="IYZ48:IZH48"/>
    <mergeCell ref="IZI48:IZQ48"/>
    <mergeCell ref="IZR48:IZZ48"/>
    <mergeCell ref="JAA48:JAI48"/>
    <mergeCell ref="JAJ48:JAR48"/>
    <mergeCell ref="IXG48:IXO48"/>
    <mergeCell ref="IXP48:IXX48"/>
    <mergeCell ref="IXY48:IYG48"/>
    <mergeCell ref="IYH48:IYP48"/>
    <mergeCell ref="IYQ48:IYY48"/>
    <mergeCell ref="IVN48:IVV48"/>
    <mergeCell ref="IVW48:IWE48"/>
    <mergeCell ref="IWF48:IWN48"/>
    <mergeCell ref="IWO48:IWW48"/>
    <mergeCell ref="IWX48:IXF48"/>
    <mergeCell ref="ITU48:IUC48"/>
    <mergeCell ref="IUD48:IUL48"/>
    <mergeCell ref="IUM48:IUU48"/>
    <mergeCell ref="IUV48:IVD48"/>
    <mergeCell ref="IVE48:IVM48"/>
    <mergeCell ref="ISB48:ISJ48"/>
    <mergeCell ref="ISK48:ISS48"/>
    <mergeCell ref="IST48:ITB48"/>
    <mergeCell ref="ITC48:ITK48"/>
    <mergeCell ref="ITL48:ITT48"/>
    <mergeCell ref="IQI48:IQQ48"/>
    <mergeCell ref="IQR48:IQZ48"/>
    <mergeCell ref="IRA48:IRI48"/>
    <mergeCell ref="IRJ48:IRR48"/>
    <mergeCell ref="IRS48:ISA48"/>
    <mergeCell ref="IOP48:IOX48"/>
    <mergeCell ref="IOY48:IPG48"/>
    <mergeCell ref="IPH48:IPP48"/>
    <mergeCell ref="IPQ48:IPY48"/>
    <mergeCell ref="IPZ48:IQH48"/>
    <mergeCell ref="IMW48:INE48"/>
    <mergeCell ref="INF48:INN48"/>
    <mergeCell ref="INO48:INW48"/>
    <mergeCell ref="INX48:IOF48"/>
    <mergeCell ref="IOG48:IOO48"/>
    <mergeCell ref="ILD48:ILL48"/>
    <mergeCell ref="ILM48:ILU48"/>
    <mergeCell ref="ILV48:IMD48"/>
    <mergeCell ref="IME48:IMM48"/>
    <mergeCell ref="IMN48:IMV48"/>
    <mergeCell ref="IJK48:IJS48"/>
    <mergeCell ref="IJT48:IKB48"/>
    <mergeCell ref="IKC48:IKK48"/>
    <mergeCell ref="IKL48:IKT48"/>
    <mergeCell ref="IKU48:ILC48"/>
    <mergeCell ref="IHR48:IHZ48"/>
    <mergeCell ref="IIA48:III48"/>
    <mergeCell ref="IIJ48:IIR48"/>
    <mergeCell ref="IIS48:IJA48"/>
    <mergeCell ref="IJB48:IJJ48"/>
    <mergeCell ref="IFY48:IGG48"/>
    <mergeCell ref="IGH48:IGP48"/>
    <mergeCell ref="IGQ48:IGY48"/>
    <mergeCell ref="IGZ48:IHH48"/>
    <mergeCell ref="IHI48:IHQ48"/>
    <mergeCell ref="IEF48:IEN48"/>
    <mergeCell ref="IEO48:IEW48"/>
    <mergeCell ref="IEX48:IFF48"/>
    <mergeCell ref="IFG48:IFO48"/>
    <mergeCell ref="IFP48:IFX48"/>
    <mergeCell ref="ICM48:ICU48"/>
    <mergeCell ref="ICV48:IDD48"/>
    <mergeCell ref="IDE48:IDM48"/>
    <mergeCell ref="IDN48:IDV48"/>
    <mergeCell ref="IDW48:IEE48"/>
    <mergeCell ref="IAT48:IBB48"/>
    <mergeCell ref="IBC48:IBK48"/>
    <mergeCell ref="IBL48:IBT48"/>
    <mergeCell ref="IBU48:ICC48"/>
    <mergeCell ref="ICD48:ICL48"/>
    <mergeCell ref="HZA48:HZI48"/>
    <mergeCell ref="HZJ48:HZR48"/>
    <mergeCell ref="HZS48:IAA48"/>
    <mergeCell ref="IAB48:IAJ48"/>
    <mergeCell ref="IAK48:IAS48"/>
    <mergeCell ref="HXH48:HXP48"/>
    <mergeCell ref="HXQ48:HXY48"/>
    <mergeCell ref="HXZ48:HYH48"/>
    <mergeCell ref="HYI48:HYQ48"/>
    <mergeCell ref="HYR48:HYZ48"/>
    <mergeCell ref="HVO48:HVW48"/>
    <mergeCell ref="HVX48:HWF48"/>
    <mergeCell ref="HWG48:HWO48"/>
    <mergeCell ref="HWP48:HWX48"/>
    <mergeCell ref="HWY48:HXG48"/>
    <mergeCell ref="HTV48:HUD48"/>
    <mergeCell ref="HUE48:HUM48"/>
    <mergeCell ref="HUN48:HUV48"/>
    <mergeCell ref="HUW48:HVE48"/>
    <mergeCell ref="HVF48:HVN48"/>
    <mergeCell ref="HSC48:HSK48"/>
    <mergeCell ref="HSL48:HST48"/>
    <mergeCell ref="HSU48:HTC48"/>
    <mergeCell ref="HTD48:HTL48"/>
    <mergeCell ref="HTM48:HTU48"/>
    <mergeCell ref="HQJ48:HQR48"/>
    <mergeCell ref="HQS48:HRA48"/>
    <mergeCell ref="HRB48:HRJ48"/>
    <mergeCell ref="HRK48:HRS48"/>
    <mergeCell ref="HRT48:HSB48"/>
    <mergeCell ref="HOQ48:HOY48"/>
    <mergeCell ref="HOZ48:HPH48"/>
    <mergeCell ref="HPI48:HPQ48"/>
    <mergeCell ref="HPR48:HPZ48"/>
    <mergeCell ref="HQA48:HQI48"/>
    <mergeCell ref="HMX48:HNF48"/>
    <mergeCell ref="HNG48:HNO48"/>
    <mergeCell ref="HNP48:HNX48"/>
    <mergeCell ref="HNY48:HOG48"/>
    <mergeCell ref="HOH48:HOP48"/>
    <mergeCell ref="HLE48:HLM48"/>
    <mergeCell ref="HLN48:HLV48"/>
    <mergeCell ref="HLW48:HME48"/>
    <mergeCell ref="HMF48:HMN48"/>
    <mergeCell ref="HMO48:HMW48"/>
    <mergeCell ref="HJL48:HJT48"/>
    <mergeCell ref="HJU48:HKC48"/>
    <mergeCell ref="HKD48:HKL48"/>
    <mergeCell ref="HKM48:HKU48"/>
    <mergeCell ref="HKV48:HLD48"/>
    <mergeCell ref="HHS48:HIA48"/>
    <mergeCell ref="HIB48:HIJ48"/>
    <mergeCell ref="HIK48:HIS48"/>
    <mergeCell ref="HIT48:HJB48"/>
    <mergeCell ref="HJC48:HJK48"/>
    <mergeCell ref="HFZ48:HGH48"/>
    <mergeCell ref="HGI48:HGQ48"/>
    <mergeCell ref="HGR48:HGZ48"/>
    <mergeCell ref="HHA48:HHI48"/>
    <mergeCell ref="HHJ48:HHR48"/>
    <mergeCell ref="HEG48:HEO48"/>
    <mergeCell ref="HEP48:HEX48"/>
    <mergeCell ref="HEY48:HFG48"/>
    <mergeCell ref="HFH48:HFP48"/>
    <mergeCell ref="HFQ48:HFY48"/>
    <mergeCell ref="HCN48:HCV48"/>
    <mergeCell ref="HCW48:HDE48"/>
    <mergeCell ref="HDF48:HDN48"/>
    <mergeCell ref="HDO48:HDW48"/>
    <mergeCell ref="HDX48:HEF48"/>
    <mergeCell ref="HAU48:HBC48"/>
    <mergeCell ref="HBD48:HBL48"/>
    <mergeCell ref="HBM48:HBU48"/>
    <mergeCell ref="HBV48:HCD48"/>
    <mergeCell ref="HCE48:HCM48"/>
    <mergeCell ref="GZB48:GZJ48"/>
    <mergeCell ref="GZK48:GZS48"/>
    <mergeCell ref="GZT48:HAB48"/>
    <mergeCell ref="HAC48:HAK48"/>
    <mergeCell ref="HAL48:HAT48"/>
    <mergeCell ref="GXI48:GXQ48"/>
    <mergeCell ref="GXR48:GXZ48"/>
    <mergeCell ref="GYA48:GYI48"/>
    <mergeCell ref="GYJ48:GYR48"/>
    <mergeCell ref="GYS48:GZA48"/>
    <mergeCell ref="GVP48:GVX48"/>
    <mergeCell ref="GVY48:GWG48"/>
    <mergeCell ref="GWH48:GWP48"/>
    <mergeCell ref="GWQ48:GWY48"/>
    <mergeCell ref="GWZ48:GXH48"/>
    <mergeCell ref="GTW48:GUE48"/>
    <mergeCell ref="GUF48:GUN48"/>
    <mergeCell ref="GUO48:GUW48"/>
    <mergeCell ref="GUX48:GVF48"/>
    <mergeCell ref="GVG48:GVO48"/>
    <mergeCell ref="GSD48:GSL48"/>
    <mergeCell ref="GSM48:GSU48"/>
    <mergeCell ref="GSV48:GTD48"/>
    <mergeCell ref="GTE48:GTM48"/>
    <mergeCell ref="GTN48:GTV48"/>
    <mergeCell ref="GQK48:GQS48"/>
    <mergeCell ref="GQT48:GRB48"/>
    <mergeCell ref="GRC48:GRK48"/>
    <mergeCell ref="GRL48:GRT48"/>
    <mergeCell ref="GRU48:GSC48"/>
    <mergeCell ref="GOR48:GOZ48"/>
    <mergeCell ref="GPA48:GPI48"/>
    <mergeCell ref="GPJ48:GPR48"/>
    <mergeCell ref="GPS48:GQA48"/>
    <mergeCell ref="GQB48:GQJ48"/>
    <mergeCell ref="GMY48:GNG48"/>
    <mergeCell ref="GNH48:GNP48"/>
    <mergeCell ref="GNQ48:GNY48"/>
    <mergeCell ref="GNZ48:GOH48"/>
    <mergeCell ref="GOI48:GOQ48"/>
    <mergeCell ref="GLF48:GLN48"/>
    <mergeCell ref="GLO48:GLW48"/>
    <mergeCell ref="GLX48:GMF48"/>
    <mergeCell ref="GMG48:GMO48"/>
    <mergeCell ref="GMP48:GMX48"/>
    <mergeCell ref="GJM48:GJU48"/>
    <mergeCell ref="GJV48:GKD48"/>
    <mergeCell ref="GKE48:GKM48"/>
    <mergeCell ref="GKN48:GKV48"/>
    <mergeCell ref="GKW48:GLE48"/>
    <mergeCell ref="GHT48:GIB48"/>
    <mergeCell ref="GIC48:GIK48"/>
    <mergeCell ref="GIL48:GIT48"/>
    <mergeCell ref="GIU48:GJC48"/>
    <mergeCell ref="GJD48:GJL48"/>
    <mergeCell ref="GGA48:GGI48"/>
    <mergeCell ref="GGJ48:GGR48"/>
    <mergeCell ref="GGS48:GHA48"/>
    <mergeCell ref="GHB48:GHJ48"/>
    <mergeCell ref="GHK48:GHS48"/>
    <mergeCell ref="GEH48:GEP48"/>
    <mergeCell ref="GEQ48:GEY48"/>
    <mergeCell ref="GEZ48:GFH48"/>
    <mergeCell ref="GFI48:GFQ48"/>
    <mergeCell ref="GFR48:GFZ48"/>
    <mergeCell ref="GCO48:GCW48"/>
    <mergeCell ref="GCX48:GDF48"/>
    <mergeCell ref="GDG48:GDO48"/>
    <mergeCell ref="GDP48:GDX48"/>
    <mergeCell ref="GDY48:GEG48"/>
    <mergeCell ref="GAV48:GBD48"/>
    <mergeCell ref="GBE48:GBM48"/>
    <mergeCell ref="GBN48:GBV48"/>
    <mergeCell ref="GBW48:GCE48"/>
    <mergeCell ref="GCF48:GCN48"/>
    <mergeCell ref="FZC48:FZK48"/>
    <mergeCell ref="FZL48:FZT48"/>
    <mergeCell ref="FZU48:GAC48"/>
    <mergeCell ref="GAD48:GAL48"/>
    <mergeCell ref="GAM48:GAU48"/>
    <mergeCell ref="FXJ48:FXR48"/>
    <mergeCell ref="FXS48:FYA48"/>
    <mergeCell ref="FYB48:FYJ48"/>
    <mergeCell ref="FYK48:FYS48"/>
    <mergeCell ref="FYT48:FZB48"/>
    <mergeCell ref="FVQ48:FVY48"/>
    <mergeCell ref="FVZ48:FWH48"/>
    <mergeCell ref="FWI48:FWQ48"/>
    <mergeCell ref="FWR48:FWZ48"/>
    <mergeCell ref="FXA48:FXI48"/>
    <mergeCell ref="FTX48:FUF48"/>
    <mergeCell ref="FUG48:FUO48"/>
    <mergeCell ref="FUP48:FUX48"/>
    <mergeCell ref="FUY48:FVG48"/>
    <mergeCell ref="FVH48:FVP48"/>
    <mergeCell ref="FSE48:FSM48"/>
    <mergeCell ref="FSN48:FSV48"/>
    <mergeCell ref="FSW48:FTE48"/>
    <mergeCell ref="FTF48:FTN48"/>
    <mergeCell ref="FTO48:FTW48"/>
    <mergeCell ref="FQL48:FQT48"/>
    <mergeCell ref="FQU48:FRC48"/>
    <mergeCell ref="FRD48:FRL48"/>
    <mergeCell ref="FRM48:FRU48"/>
    <mergeCell ref="FRV48:FSD48"/>
    <mergeCell ref="FOS48:FPA48"/>
    <mergeCell ref="FPB48:FPJ48"/>
    <mergeCell ref="FPK48:FPS48"/>
    <mergeCell ref="FPT48:FQB48"/>
    <mergeCell ref="FQC48:FQK48"/>
    <mergeCell ref="FMZ48:FNH48"/>
    <mergeCell ref="FNI48:FNQ48"/>
    <mergeCell ref="FNR48:FNZ48"/>
    <mergeCell ref="FOA48:FOI48"/>
    <mergeCell ref="FOJ48:FOR48"/>
    <mergeCell ref="FLG48:FLO48"/>
    <mergeCell ref="FLP48:FLX48"/>
    <mergeCell ref="FLY48:FMG48"/>
    <mergeCell ref="FMH48:FMP48"/>
    <mergeCell ref="FMQ48:FMY48"/>
    <mergeCell ref="FJN48:FJV48"/>
    <mergeCell ref="FJW48:FKE48"/>
    <mergeCell ref="FKF48:FKN48"/>
    <mergeCell ref="FKO48:FKW48"/>
    <mergeCell ref="FKX48:FLF48"/>
    <mergeCell ref="FHU48:FIC48"/>
    <mergeCell ref="FID48:FIL48"/>
    <mergeCell ref="FIM48:FIU48"/>
    <mergeCell ref="FIV48:FJD48"/>
    <mergeCell ref="FJE48:FJM48"/>
    <mergeCell ref="FGB48:FGJ48"/>
    <mergeCell ref="FGK48:FGS48"/>
    <mergeCell ref="FGT48:FHB48"/>
    <mergeCell ref="FHC48:FHK48"/>
    <mergeCell ref="FHL48:FHT48"/>
    <mergeCell ref="FEI48:FEQ48"/>
    <mergeCell ref="FER48:FEZ48"/>
    <mergeCell ref="FFA48:FFI48"/>
    <mergeCell ref="FFJ48:FFR48"/>
    <mergeCell ref="FFS48:FGA48"/>
    <mergeCell ref="FCP48:FCX48"/>
    <mergeCell ref="FCY48:FDG48"/>
    <mergeCell ref="FDH48:FDP48"/>
    <mergeCell ref="FDQ48:FDY48"/>
    <mergeCell ref="FDZ48:FEH48"/>
    <mergeCell ref="FAW48:FBE48"/>
    <mergeCell ref="FBF48:FBN48"/>
    <mergeCell ref="FBO48:FBW48"/>
    <mergeCell ref="FBX48:FCF48"/>
    <mergeCell ref="FCG48:FCO48"/>
    <mergeCell ref="EZD48:EZL48"/>
    <mergeCell ref="EZM48:EZU48"/>
    <mergeCell ref="EZV48:FAD48"/>
    <mergeCell ref="FAE48:FAM48"/>
    <mergeCell ref="FAN48:FAV48"/>
    <mergeCell ref="EXK48:EXS48"/>
    <mergeCell ref="EXT48:EYB48"/>
    <mergeCell ref="EYC48:EYK48"/>
    <mergeCell ref="EYL48:EYT48"/>
    <mergeCell ref="EYU48:EZC48"/>
    <mergeCell ref="EVR48:EVZ48"/>
    <mergeCell ref="EWA48:EWI48"/>
    <mergeCell ref="EWJ48:EWR48"/>
    <mergeCell ref="EWS48:EXA48"/>
    <mergeCell ref="EXB48:EXJ48"/>
    <mergeCell ref="ETY48:EUG48"/>
    <mergeCell ref="EUH48:EUP48"/>
    <mergeCell ref="EUQ48:EUY48"/>
    <mergeCell ref="EUZ48:EVH48"/>
    <mergeCell ref="EVI48:EVQ48"/>
    <mergeCell ref="ESF48:ESN48"/>
    <mergeCell ref="ESO48:ESW48"/>
    <mergeCell ref="ESX48:ETF48"/>
    <mergeCell ref="ETG48:ETO48"/>
    <mergeCell ref="ETP48:ETX48"/>
    <mergeCell ref="EQM48:EQU48"/>
    <mergeCell ref="EQV48:ERD48"/>
    <mergeCell ref="ERE48:ERM48"/>
    <mergeCell ref="ERN48:ERV48"/>
    <mergeCell ref="ERW48:ESE48"/>
    <mergeCell ref="EOT48:EPB48"/>
    <mergeCell ref="EPC48:EPK48"/>
    <mergeCell ref="EPL48:EPT48"/>
    <mergeCell ref="EPU48:EQC48"/>
    <mergeCell ref="EQD48:EQL48"/>
    <mergeCell ref="ENA48:ENI48"/>
    <mergeCell ref="ENJ48:ENR48"/>
    <mergeCell ref="ENS48:EOA48"/>
    <mergeCell ref="EOB48:EOJ48"/>
    <mergeCell ref="EOK48:EOS48"/>
    <mergeCell ref="ELH48:ELP48"/>
    <mergeCell ref="ELQ48:ELY48"/>
    <mergeCell ref="ELZ48:EMH48"/>
    <mergeCell ref="EMI48:EMQ48"/>
    <mergeCell ref="EMR48:EMZ48"/>
    <mergeCell ref="EJO48:EJW48"/>
    <mergeCell ref="EJX48:EKF48"/>
    <mergeCell ref="EKG48:EKO48"/>
    <mergeCell ref="EKP48:EKX48"/>
    <mergeCell ref="EKY48:ELG48"/>
    <mergeCell ref="EHV48:EID48"/>
    <mergeCell ref="EIE48:EIM48"/>
    <mergeCell ref="EIN48:EIV48"/>
    <mergeCell ref="EIW48:EJE48"/>
    <mergeCell ref="EJF48:EJN48"/>
    <mergeCell ref="EGC48:EGK48"/>
    <mergeCell ref="EGL48:EGT48"/>
    <mergeCell ref="EGU48:EHC48"/>
    <mergeCell ref="EHD48:EHL48"/>
    <mergeCell ref="EHM48:EHU48"/>
    <mergeCell ref="EEJ48:EER48"/>
    <mergeCell ref="EES48:EFA48"/>
    <mergeCell ref="EFB48:EFJ48"/>
    <mergeCell ref="EFK48:EFS48"/>
    <mergeCell ref="EFT48:EGB48"/>
    <mergeCell ref="ECQ48:ECY48"/>
    <mergeCell ref="ECZ48:EDH48"/>
    <mergeCell ref="EDI48:EDQ48"/>
    <mergeCell ref="EDR48:EDZ48"/>
    <mergeCell ref="EEA48:EEI48"/>
    <mergeCell ref="EAX48:EBF48"/>
    <mergeCell ref="EBG48:EBO48"/>
    <mergeCell ref="EBP48:EBX48"/>
    <mergeCell ref="EBY48:ECG48"/>
    <mergeCell ref="ECH48:ECP48"/>
    <mergeCell ref="DZE48:DZM48"/>
    <mergeCell ref="DZN48:DZV48"/>
    <mergeCell ref="DZW48:EAE48"/>
    <mergeCell ref="EAF48:EAN48"/>
    <mergeCell ref="EAO48:EAW48"/>
    <mergeCell ref="DXL48:DXT48"/>
    <mergeCell ref="DXU48:DYC48"/>
    <mergeCell ref="DYD48:DYL48"/>
    <mergeCell ref="DYM48:DYU48"/>
    <mergeCell ref="DYV48:DZD48"/>
    <mergeCell ref="DVS48:DWA48"/>
    <mergeCell ref="DWB48:DWJ48"/>
    <mergeCell ref="DWK48:DWS48"/>
    <mergeCell ref="DWT48:DXB48"/>
    <mergeCell ref="DXC48:DXK48"/>
    <mergeCell ref="DTZ48:DUH48"/>
    <mergeCell ref="DUI48:DUQ48"/>
    <mergeCell ref="DUR48:DUZ48"/>
    <mergeCell ref="DVA48:DVI48"/>
    <mergeCell ref="DVJ48:DVR48"/>
    <mergeCell ref="DSG48:DSO48"/>
    <mergeCell ref="DSP48:DSX48"/>
    <mergeCell ref="DSY48:DTG48"/>
    <mergeCell ref="DTH48:DTP48"/>
    <mergeCell ref="DTQ48:DTY48"/>
    <mergeCell ref="DQN48:DQV48"/>
    <mergeCell ref="DQW48:DRE48"/>
    <mergeCell ref="DRF48:DRN48"/>
    <mergeCell ref="DRO48:DRW48"/>
    <mergeCell ref="DRX48:DSF48"/>
    <mergeCell ref="DOU48:DPC48"/>
    <mergeCell ref="DPD48:DPL48"/>
    <mergeCell ref="DPM48:DPU48"/>
    <mergeCell ref="DPV48:DQD48"/>
    <mergeCell ref="DQE48:DQM48"/>
    <mergeCell ref="DNB48:DNJ48"/>
    <mergeCell ref="DNK48:DNS48"/>
    <mergeCell ref="DNT48:DOB48"/>
    <mergeCell ref="DOC48:DOK48"/>
    <mergeCell ref="DOL48:DOT48"/>
    <mergeCell ref="DLI48:DLQ48"/>
    <mergeCell ref="DLR48:DLZ48"/>
    <mergeCell ref="DMA48:DMI48"/>
    <mergeCell ref="DMJ48:DMR48"/>
    <mergeCell ref="DMS48:DNA48"/>
    <mergeCell ref="DJP48:DJX48"/>
    <mergeCell ref="DJY48:DKG48"/>
    <mergeCell ref="DKH48:DKP48"/>
    <mergeCell ref="DKQ48:DKY48"/>
    <mergeCell ref="DKZ48:DLH48"/>
    <mergeCell ref="DHW48:DIE48"/>
    <mergeCell ref="DIF48:DIN48"/>
    <mergeCell ref="DIO48:DIW48"/>
    <mergeCell ref="DIX48:DJF48"/>
    <mergeCell ref="DJG48:DJO48"/>
    <mergeCell ref="DGD48:DGL48"/>
    <mergeCell ref="DGM48:DGU48"/>
    <mergeCell ref="DGV48:DHD48"/>
    <mergeCell ref="DHE48:DHM48"/>
    <mergeCell ref="DHN48:DHV48"/>
    <mergeCell ref="DEK48:DES48"/>
    <mergeCell ref="DET48:DFB48"/>
    <mergeCell ref="DFC48:DFK48"/>
    <mergeCell ref="DFL48:DFT48"/>
    <mergeCell ref="DFU48:DGC48"/>
    <mergeCell ref="DCR48:DCZ48"/>
    <mergeCell ref="DDA48:DDI48"/>
    <mergeCell ref="DDJ48:DDR48"/>
    <mergeCell ref="DDS48:DEA48"/>
    <mergeCell ref="DEB48:DEJ48"/>
    <mergeCell ref="DAY48:DBG48"/>
    <mergeCell ref="DBH48:DBP48"/>
    <mergeCell ref="DBQ48:DBY48"/>
    <mergeCell ref="DBZ48:DCH48"/>
    <mergeCell ref="DCI48:DCQ48"/>
    <mergeCell ref="CZF48:CZN48"/>
    <mergeCell ref="CZO48:CZW48"/>
    <mergeCell ref="CZX48:DAF48"/>
    <mergeCell ref="DAG48:DAO48"/>
    <mergeCell ref="DAP48:DAX48"/>
    <mergeCell ref="CXM48:CXU48"/>
    <mergeCell ref="CXV48:CYD48"/>
    <mergeCell ref="CYE48:CYM48"/>
    <mergeCell ref="CYN48:CYV48"/>
    <mergeCell ref="CYW48:CZE48"/>
    <mergeCell ref="CVT48:CWB48"/>
    <mergeCell ref="CWC48:CWK48"/>
    <mergeCell ref="CWL48:CWT48"/>
    <mergeCell ref="CWU48:CXC48"/>
    <mergeCell ref="CXD48:CXL48"/>
    <mergeCell ref="CUA48:CUI48"/>
    <mergeCell ref="CUJ48:CUR48"/>
    <mergeCell ref="CUS48:CVA48"/>
    <mergeCell ref="CVB48:CVJ48"/>
    <mergeCell ref="CVK48:CVS48"/>
    <mergeCell ref="CSH48:CSP48"/>
    <mergeCell ref="CSQ48:CSY48"/>
    <mergeCell ref="CSZ48:CTH48"/>
    <mergeCell ref="CTI48:CTQ48"/>
    <mergeCell ref="CTR48:CTZ48"/>
    <mergeCell ref="CQO48:CQW48"/>
    <mergeCell ref="CQX48:CRF48"/>
    <mergeCell ref="CRG48:CRO48"/>
    <mergeCell ref="CRP48:CRX48"/>
    <mergeCell ref="CRY48:CSG48"/>
    <mergeCell ref="COV48:CPD48"/>
    <mergeCell ref="CPE48:CPM48"/>
    <mergeCell ref="CPN48:CPV48"/>
    <mergeCell ref="CPW48:CQE48"/>
    <mergeCell ref="CQF48:CQN48"/>
    <mergeCell ref="CNC48:CNK48"/>
    <mergeCell ref="CNL48:CNT48"/>
    <mergeCell ref="CNU48:COC48"/>
    <mergeCell ref="COD48:COL48"/>
    <mergeCell ref="COM48:COU48"/>
    <mergeCell ref="CLJ48:CLR48"/>
    <mergeCell ref="CLS48:CMA48"/>
    <mergeCell ref="CMB48:CMJ48"/>
    <mergeCell ref="CMK48:CMS48"/>
    <mergeCell ref="CMT48:CNB48"/>
    <mergeCell ref="CJQ48:CJY48"/>
    <mergeCell ref="CJZ48:CKH48"/>
    <mergeCell ref="CKI48:CKQ48"/>
    <mergeCell ref="CKR48:CKZ48"/>
    <mergeCell ref="CLA48:CLI48"/>
    <mergeCell ref="CHX48:CIF48"/>
    <mergeCell ref="CIG48:CIO48"/>
    <mergeCell ref="CIP48:CIX48"/>
    <mergeCell ref="CIY48:CJG48"/>
    <mergeCell ref="CJH48:CJP48"/>
    <mergeCell ref="CGE48:CGM48"/>
    <mergeCell ref="CGN48:CGV48"/>
    <mergeCell ref="CGW48:CHE48"/>
    <mergeCell ref="CHF48:CHN48"/>
    <mergeCell ref="CHO48:CHW48"/>
    <mergeCell ref="CEL48:CET48"/>
    <mergeCell ref="CEU48:CFC48"/>
    <mergeCell ref="CFD48:CFL48"/>
    <mergeCell ref="CFM48:CFU48"/>
    <mergeCell ref="CFV48:CGD48"/>
    <mergeCell ref="CCS48:CDA48"/>
    <mergeCell ref="CDB48:CDJ48"/>
    <mergeCell ref="CDK48:CDS48"/>
    <mergeCell ref="CDT48:CEB48"/>
    <mergeCell ref="CEC48:CEK48"/>
    <mergeCell ref="CAZ48:CBH48"/>
    <mergeCell ref="CBI48:CBQ48"/>
    <mergeCell ref="CBR48:CBZ48"/>
    <mergeCell ref="CCA48:CCI48"/>
    <mergeCell ref="CCJ48:CCR48"/>
    <mergeCell ref="BZG48:BZO48"/>
    <mergeCell ref="BZP48:BZX48"/>
    <mergeCell ref="BZY48:CAG48"/>
    <mergeCell ref="CAH48:CAP48"/>
    <mergeCell ref="CAQ48:CAY48"/>
    <mergeCell ref="BXN48:BXV48"/>
    <mergeCell ref="BXW48:BYE48"/>
    <mergeCell ref="BYF48:BYN48"/>
    <mergeCell ref="BYO48:BYW48"/>
    <mergeCell ref="BYX48:BZF48"/>
    <mergeCell ref="BVU48:BWC48"/>
    <mergeCell ref="BWD48:BWL48"/>
    <mergeCell ref="BWM48:BWU48"/>
    <mergeCell ref="BWV48:BXD48"/>
    <mergeCell ref="BXE48:BXM48"/>
    <mergeCell ref="BUB48:BUJ48"/>
    <mergeCell ref="BUK48:BUS48"/>
    <mergeCell ref="BUT48:BVB48"/>
    <mergeCell ref="BVC48:BVK48"/>
    <mergeCell ref="BVL48:BVT48"/>
    <mergeCell ref="BSI48:BSQ48"/>
    <mergeCell ref="BSR48:BSZ48"/>
    <mergeCell ref="BTA48:BTI48"/>
    <mergeCell ref="BTJ48:BTR48"/>
    <mergeCell ref="BTS48:BUA48"/>
    <mergeCell ref="BQP48:BQX48"/>
    <mergeCell ref="BQY48:BRG48"/>
    <mergeCell ref="BRH48:BRP48"/>
    <mergeCell ref="BRQ48:BRY48"/>
    <mergeCell ref="BRZ48:BSH48"/>
    <mergeCell ref="BOW48:BPE48"/>
    <mergeCell ref="BPF48:BPN48"/>
    <mergeCell ref="BPO48:BPW48"/>
    <mergeCell ref="BPX48:BQF48"/>
    <mergeCell ref="BQG48:BQO48"/>
    <mergeCell ref="BND48:BNL48"/>
    <mergeCell ref="BNM48:BNU48"/>
    <mergeCell ref="BNV48:BOD48"/>
    <mergeCell ref="BOE48:BOM48"/>
    <mergeCell ref="BON48:BOV48"/>
    <mergeCell ref="BLK48:BLS48"/>
    <mergeCell ref="BLT48:BMB48"/>
    <mergeCell ref="BMC48:BMK48"/>
    <mergeCell ref="BML48:BMT48"/>
    <mergeCell ref="BMU48:BNC48"/>
    <mergeCell ref="BJR48:BJZ48"/>
    <mergeCell ref="BKA48:BKI48"/>
    <mergeCell ref="BKJ48:BKR48"/>
    <mergeCell ref="BKS48:BLA48"/>
    <mergeCell ref="BLB48:BLJ48"/>
    <mergeCell ref="BHY48:BIG48"/>
    <mergeCell ref="BIH48:BIP48"/>
    <mergeCell ref="BIQ48:BIY48"/>
    <mergeCell ref="BIZ48:BJH48"/>
    <mergeCell ref="BJI48:BJQ48"/>
    <mergeCell ref="BGF48:BGN48"/>
    <mergeCell ref="BGO48:BGW48"/>
    <mergeCell ref="BGX48:BHF48"/>
    <mergeCell ref="BHG48:BHO48"/>
    <mergeCell ref="BHP48:BHX48"/>
    <mergeCell ref="BEM48:BEU48"/>
    <mergeCell ref="BEV48:BFD48"/>
    <mergeCell ref="BFE48:BFM48"/>
    <mergeCell ref="BFN48:BFV48"/>
    <mergeCell ref="BFW48:BGE48"/>
    <mergeCell ref="BCT48:BDB48"/>
    <mergeCell ref="BDC48:BDK48"/>
    <mergeCell ref="BDL48:BDT48"/>
    <mergeCell ref="BDU48:BEC48"/>
    <mergeCell ref="BED48:BEL48"/>
    <mergeCell ref="BBA48:BBI48"/>
    <mergeCell ref="BBJ48:BBR48"/>
    <mergeCell ref="BBS48:BCA48"/>
    <mergeCell ref="BCB48:BCJ48"/>
    <mergeCell ref="BCK48:BCS48"/>
    <mergeCell ref="AZH48:AZP48"/>
    <mergeCell ref="AZQ48:AZY48"/>
    <mergeCell ref="AZZ48:BAH48"/>
    <mergeCell ref="BAI48:BAQ48"/>
    <mergeCell ref="BAR48:BAZ48"/>
    <mergeCell ref="AXO48:AXW48"/>
    <mergeCell ref="AXX48:AYF48"/>
    <mergeCell ref="AYG48:AYO48"/>
    <mergeCell ref="AYP48:AYX48"/>
    <mergeCell ref="AYY48:AZG48"/>
    <mergeCell ref="AVV48:AWD48"/>
    <mergeCell ref="AWE48:AWM48"/>
    <mergeCell ref="AWN48:AWV48"/>
    <mergeCell ref="AWW48:AXE48"/>
    <mergeCell ref="AXF48:AXN48"/>
    <mergeCell ref="AUC48:AUK48"/>
    <mergeCell ref="AUL48:AUT48"/>
    <mergeCell ref="AUU48:AVC48"/>
    <mergeCell ref="AVD48:AVL48"/>
    <mergeCell ref="AVM48:AVU48"/>
    <mergeCell ref="ASJ48:ASR48"/>
    <mergeCell ref="ASS48:ATA48"/>
    <mergeCell ref="ATB48:ATJ48"/>
    <mergeCell ref="ATK48:ATS48"/>
    <mergeCell ref="ATT48:AUB48"/>
    <mergeCell ref="AQQ48:AQY48"/>
    <mergeCell ref="AQZ48:ARH48"/>
    <mergeCell ref="ARI48:ARQ48"/>
    <mergeCell ref="ARR48:ARZ48"/>
    <mergeCell ref="ASA48:ASI48"/>
    <mergeCell ref="AOX48:APF48"/>
    <mergeCell ref="APG48:APO48"/>
    <mergeCell ref="APP48:APX48"/>
    <mergeCell ref="APY48:AQG48"/>
    <mergeCell ref="AQH48:AQP48"/>
    <mergeCell ref="ANE48:ANM48"/>
    <mergeCell ref="ANN48:ANV48"/>
    <mergeCell ref="ANW48:AOE48"/>
    <mergeCell ref="AOF48:AON48"/>
    <mergeCell ref="AOO48:AOW48"/>
    <mergeCell ref="ALL48:ALT48"/>
    <mergeCell ref="ALU48:AMC48"/>
    <mergeCell ref="AMD48:AML48"/>
    <mergeCell ref="AMM48:AMU48"/>
    <mergeCell ref="AMV48:AND48"/>
    <mergeCell ref="AJS48:AKA48"/>
    <mergeCell ref="AKB48:AKJ48"/>
    <mergeCell ref="AKK48:AKS48"/>
    <mergeCell ref="AKT48:ALB48"/>
    <mergeCell ref="ALC48:ALK48"/>
    <mergeCell ref="AHZ48:AIH48"/>
    <mergeCell ref="AII48:AIQ48"/>
    <mergeCell ref="AIR48:AIZ48"/>
    <mergeCell ref="AJA48:AJI48"/>
    <mergeCell ref="AJJ48:AJR48"/>
    <mergeCell ref="AGG48:AGO48"/>
    <mergeCell ref="AGP48:AGX48"/>
    <mergeCell ref="AGY48:AHG48"/>
    <mergeCell ref="AHH48:AHP48"/>
    <mergeCell ref="AHQ48:AHY48"/>
    <mergeCell ref="AEN48:AEV48"/>
    <mergeCell ref="AEW48:AFE48"/>
    <mergeCell ref="AFF48:AFN48"/>
    <mergeCell ref="AFO48:AFW48"/>
    <mergeCell ref="AFX48:AGF48"/>
    <mergeCell ref="ACU48:ADC48"/>
    <mergeCell ref="ADD48:ADL48"/>
    <mergeCell ref="ADM48:ADU48"/>
    <mergeCell ref="ADV48:AED48"/>
    <mergeCell ref="AEE48:AEM48"/>
    <mergeCell ref="ABB48:ABJ48"/>
    <mergeCell ref="ABK48:ABS48"/>
    <mergeCell ref="ABT48:ACB48"/>
    <mergeCell ref="ACC48:ACK48"/>
    <mergeCell ref="ACL48:ACT48"/>
    <mergeCell ref="ZI48:ZQ48"/>
    <mergeCell ref="ZR48:ZZ48"/>
    <mergeCell ref="AAA48:AAI48"/>
    <mergeCell ref="AAJ48:AAR48"/>
    <mergeCell ref="AAS48:ABA48"/>
    <mergeCell ref="XP48:XX48"/>
    <mergeCell ref="XY48:YG48"/>
    <mergeCell ref="YH48:YP48"/>
    <mergeCell ref="YQ48:YY48"/>
    <mergeCell ref="YZ48:ZH48"/>
    <mergeCell ref="J48:R48"/>
    <mergeCell ref="S48:AA48"/>
    <mergeCell ref="AT48:BB48"/>
    <mergeCell ref="VW48:WE48"/>
    <mergeCell ref="WF48:WN48"/>
    <mergeCell ref="WO48:WW48"/>
    <mergeCell ref="WX48:XF48"/>
    <mergeCell ref="XG48:XO48"/>
    <mergeCell ref="UD48:UL48"/>
    <mergeCell ref="UM48:UU48"/>
    <mergeCell ref="UV48:VD48"/>
    <mergeCell ref="VE48:VM48"/>
    <mergeCell ref="VN48:VV48"/>
    <mergeCell ref="SK48:SS48"/>
    <mergeCell ref="ST48:TB48"/>
    <mergeCell ref="TC48:TK48"/>
    <mergeCell ref="TL48:TT48"/>
    <mergeCell ref="TU48:UC48"/>
    <mergeCell ref="QR48:QZ48"/>
    <mergeCell ref="RA48:RI48"/>
    <mergeCell ref="RJ48:RR48"/>
    <mergeCell ref="RS48:SA48"/>
    <mergeCell ref="SB48:SJ48"/>
    <mergeCell ref="OY48:PG48"/>
    <mergeCell ref="PH48:PP48"/>
    <mergeCell ref="PQ48:PY48"/>
    <mergeCell ref="PZ48:QH48"/>
    <mergeCell ref="QI48:QQ48"/>
    <mergeCell ref="NF48:NN48"/>
    <mergeCell ref="NO48:NW48"/>
    <mergeCell ref="NX48:OF48"/>
    <mergeCell ref="OG48:OO48"/>
    <mergeCell ref="OP48:OX48"/>
    <mergeCell ref="LM48:LU48"/>
    <mergeCell ref="LV48:MD48"/>
    <mergeCell ref="ME48:MM48"/>
    <mergeCell ref="MN48:MV48"/>
    <mergeCell ref="MW48:NE48"/>
    <mergeCell ref="AT73:BB73"/>
    <mergeCell ref="BC73:BK73"/>
    <mergeCell ref="BL73:BT73"/>
    <mergeCell ref="BU73:CC73"/>
    <mergeCell ref="CD73:CL73"/>
    <mergeCell ref="CM73:CU73"/>
    <mergeCell ref="CV73:DD73"/>
    <mergeCell ref="DE73:DM73"/>
    <mergeCell ref="DN73:DV73"/>
    <mergeCell ref="DW73:EE73"/>
    <mergeCell ref="EF73:EN73"/>
    <mergeCell ref="JT73:KB73"/>
    <mergeCell ref="KC73:KK73"/>
    <mergeCell ref="KL73:KT73"/>
    <mergeCell ref="KU73:LC73"/>
    <mergeCell ref="PH73:PP73"/>
    <mergeCell ref="PQ73:PY73"/>
    <mergeCell ref="PZ73:QH73"/>
    <mergeCell ref="JT48:KB48"/>
    <mergeCell ref="KC48:KK48"/>
    <mergeCell ref="KL48:KT48"/>
    <mergeCell ref="KU48:LC48"/>
    <mergeCell ref="LD48:LL48"/>
    <mergeCell ref="IA48:II48"/>
    <mergeCell ref="IJ48:IR48"/>
    <mergeCell ref="IS48:JA48"/>
    <mergeCell ref="JB48:JJ48"/>
    <mergeCell ref="JK48:JS48"/>
    <mergeCell ref="GH48:GP48"/>
    <mergeCell ref="GQ48:GY48"/>
    <mergeCell ref="GZ48:HH48"/>
    <mergeCell ref="HI48:HQ48"/>
    <mergeCell ref="HR48:HZ48"/>
    <mergeCell ref="EO48:EW48"/>
    <mergeCell ref="EX48:FF48"/>
    <mergeCell ref="FG48:FO48"/>
    <mergeCell ref="FP48:FX48"/>
    <mergeCell ref="FY48:GG48"/>
    <mergeCell ref="CV48:DD48"/>
    <mergeCell ref="DE48:DM48"/>
    <mergeCell ref="DN48:DV48"/>
    <mergeCell ref="DW48:EE48"/>
    <mergeCell ref="EF48:EN48"/>
    <mergeCell ref="BC48:BK48"/>
    <mergeCell ref="BL48:BT48"/>
    <mergeCell ref="BU48:CC48"/>
    <mergeCell ref="CD48:CL48"/>
    <mergeCell ref="CM48:CU48"/>
    <mergeCell ref="FG52:FO52"/>
    <mergeCell ref="FP52:FX52"/>
    <mergeCell ref="FY52:GG52"/>
    <mergeCell ref="CV52:DD52"/>
    <mergeCell ref="DE52:DM52"/>
    <mergeCell ref="DN52:DV52"/>
    <mergeCell ref="DW52:EE52"/>
    <mergeCell ref="EF52:EN52"/>
    <mergeCell ref="BC52:BK52"/>
    <mergeCell ref="BL52:BT52"/>
    <mergeCell ref="BU52:CC52"/>
    <mergeCell ref="CD52:CL52"/>
    <mergeCell ref="CM52:CU52"/>
    <mergeCell ref="LM52:LU52"/>
    <mergeCell ref="LV52:MD52"/>
    <mergeCell ref="ME52:MM52"/>
    <mergeCell ref="WNS135:WOA135"/>
    <mergeCell ref="WOB135:WOJ135"/>
    <mergeCell ref="WOK135:WOS135"/>
    <mergeCell ref="WOT135:WPB135"/>
    <mergeCell ref="WPC135:WPK135"/>
    <mergeCell ref="WLZ135:WMH135"/>
    <mergeCell ref="WMI135:WMQ135"/>
    <mergeCell ref="WMR135:WMZ135"/>
    <mergeCell ref="WNA135:WNI135"/>
    <mergeCell ref="WNJ135:WNR135"/>
    <mergeCell ref="WKG135:WKO135"/>
    <mergeCell ref="WKP135:WKX135"/>
    <mergeCell ref="WKY135:WLG135"/>
    <mergeCell ref="WLH135:WLP135"/>
    <mergeCell ref="WLQ135:WLY135"/>
    <mergeCell ref="WIN135:WIV135"/>
    <mergeCell ref="WIW135:WJE135"/>
    <mergeCell ref="WJF135:WJN135"/>
    <mergeCell ref="WJO135:WJW135"/>
    <mergeCell ref="WJX135:WKF135"/>
    <mergeCell ref="WGU135:WHC135"/>
    <mergeCell ref="WHD135:WHL135"/>
    <mergeCell ref="WHM135:WHU135"/>
    <mergeCell ref="WHV135:WID135"/>
    <mergeCell ref="WIE135:WIM135"/>
    <mergeCell ref="WFB135:WFJ135"/>
    <mergeCell ref="WFK135:WFS135"/>
    <mergeCell ref="WFT135:WGB135"/>
    <mergeCell ref="WGC135:WGK135"/>
    <mergeCell ref="WGL135:WGT135"/>
    <mergeCell ref="WDI135:WDQ135"/>
    <mergeCell ref="WDR135:WDZ135"/>
    <mergeCell ref="WEA135:WEI135"/>
    <mergeCell ref="WEJ135:WER135"/>
    <mergeCell ref="WES135:WFA135"/>
    <mergeCell ref="WBP135:WBX135"/>
    <mergeCell ref="WBY135:WCG135"/>
    <mergeCell ref="WCH135:WCP135"/>
    <mergeCell ref="WCQ135:WCY135"/>
    <mergeCell ref="WCZ135:WDH135"/>
    <mergeCell ref="VZW135:WAE135"/>
    <mergeCell ref="WAF135:WAN135"/>
    <mergeCell ref="WAO135:WAW135"/>
    <mergeCell ref="WAX135:WBF135"/>
    <mergeCell ref="WBG135:WBO135"/>
    <mergeCell ref="VYD135:VYL135"/>
    <mergeCell ref="VYM135:VYU135"/>
    <mergeCell ref="VYV135:VZD135"/>
    <mergeCell ref="VZE135:VZM135"/>
    <mergeCell ref="VZN135:VZV135"/>
    <mergeCell ref="VWK135:VWS135"/>
    <mergeCell ref="VWT135:VXB135"/>
    <mergeCell ref="VXC135:VXK135"/>
    <mergeCell ref="VXL135:VXT135"/>
    <mergeCell ref="VXU135:VYC135"/>
    <mergeCell ref="VUR135:VUZ135"/>
    <mergeCell ref="VVA135:VVI135"/>
    <mergeCell ref="VVJ135:VVR135"/>
    <mergeCell ref="VVS135:VWA135"/>
    <mergeCell ref="VWB135:VWJ135"/>
    <mergeCell ref="VSY135:VTG135"/>
    <mergeCell ref="VTH135:VTP135"/>
    <mergeCell ref="VTQ135:VTY135"/>
    <mergeCell ref="VTZ135:VUH135"/>
    <mergeCell ref="VUI135:VUQ135"/>
    <mergeCell ref="VRF135:VRN135"/>
    <mergeCell ref="VRO135:VRW135"/>
    <mergeCell ref="VRX135:VSF135"/>
    <mergeCell ref="VSG135:VSO135"/>
    <mergeCell ref="VSP135:VSX135"/>
    <mergeCell ref="VPM135:VPU135"/>
    <mergeCell ref="VPV135:VQD135"/>
    <mergeCell ref="VQE135:VQM135"/>
    <mergeCell ref="VQN135:VQV135"/>
    <mergeCell ref="VQW135:VRE135"/>
    <mergeCell ref="VNT135:VOB135"/>
    <mergeCell ref="VOC135:VOK135"/>
    <mergeCell ref="VOL135:VOT135"/>
    <mergeCell ref="VOU135:VPC135"/>
    <mergeCell ref="VPD135:VPL135"/>
    <mergeCell ref="VMA135:VMI135"/>
    <mergeCell ref="VMJ135:VMR135"/>
    <mergeCell ref="VMS135:VNA135"/>
    <mergeCell ref="VNB135:VNJ135"/>
    <mergeCell ref="VNK135:VNS135"/>
    <mergeCell ref="VKH135:VKP135"/>
    <mergeCell ref="VKQ135:VKY135"/>
    <mergeCell ref="VKZ135:VLH135"/>
    <mergeCell ref="VLI135:VLQ135"/>
    <mergeCell ref="VLR135:VLZ135"/>
    <mergeCell ref="VIO135:VIW135"/>
    <mergeCell ref="VIX135:VJF135"/>
    <mergeCell ref="VJG135:VJO135"/>
    <mergeCell ref="VJP135:VJX135"/>
    <mergeCell ref="VJY135:VKG135"/>
    <mergeCell ref="VGV135:VHD135"/>
    <mergeCell ref="VHE135:VHM135"/>
    <mergeCell ref="VHN135:VHV135"/>
    <mergeCell ref="VHW135:VIE135"/>
    <mergeCell ref="VIF135:VIN135"/>
    <mergeCell ref="VFC135:VFK135"/>
    <mergeCell ref="VFL135:VFT135"/>
    <mergeCell ref="VFU135:VGC135"/>
    <mergeCell ref="VGD135:VGL135"/>
    <mergeCell ref="VGM135:VGU135"/>
    <mergeCell ref="VDJ135:VDR135"/>
    <mergeCell ref="VDS135:VEA135"/>
    <mergeCell ref="VEB135:VEJ135"/>
    <mergeCell ref="VEK135:VES135"/>
    <mergeCell ref="VET135:VFB135"/>
    <mergeCell ref="VBQ135:VBY135"/>
    <mergeCell ref="VBZ135:VCH135"/>
    <mergeCell ref="VCI135:VCQ135"/>
    <mergeCell ref="VCR135:VCZ135"/>
    <mergeCell ref="VDA135:VDI135"/>
    <mergeCell ref="UZX135:VAF135"/>
    <mergeCell ref="VAG135:VAO135"/>
    <mergeCell ref="VAP135:VAX135"/>
    <mergeCell ref="VAY135:VBG135"/>
    <mergeCell ref="VBH135:VBP135"/>
    <mergeCell ref="UYE135:UYM135"/>
    <mergeCell ref="UYN135:UYV135"/>
    <mergeCell ref="UYW135:UZE135"/>
    <mergeCell ref="UZF135:UZN135"/>
    <mergeCell ref="UZO135:UZW135"/>
    <mergeCell ref="UWL135:UWT135"/>
    <mergeCell ref="UWU135:UXC135"/>
    <mergeCell ref="UXD135:UXL135"/>
    <mergeCell ref="UXM135:UXU135"/>
    <mergeCell ref="UXV135:UYD135"/>
    <mergeCell ref="UUS135:UVA135"/>
    <mergeCell ref="UVB135:UVJ135"/>
    <mergeCell ref="UVK135:UVS135"/>
    <mergeCell ref="UVT135:UWB135"/>
    <mergeCell ref="UWC135:UWK135"/>
    <mergeCell ref="USZ135:UTH135"/>
    <mergeCell ref="UTI135:UTQ135"/>
    <mergeCell ref="UTR135:UTZ135"/>
    <mergeCell ref="UUA135:UUI135"/>
    <mergeCell ref="UUJ135:UUR135"/>
    <mergeCell ref="URG135:URO135"/>
    <mergeCell ref="URP135:URX135"/>
    <mergeCell ref="URY135:USG135"/>
    <mergeCell ref="USH135:USP135"/>
    <mergeCell ref="USQ135:USY135"/>
    <mergeCell ref="UPN135:UPV135"/>
    <mergeCell ref="UPW135:UQE135"/>
    <mergeCell ref="UQF135:UQN135"/>
    <mergeCell ref="UQO135:UQW135"/>
    <mergeCell ref="UQX135:URF135"/>
    <mergeCell ref="UNU135:UOC135"/>
    <mergeCell ref="UOD135:UOL135"/>
    <mergeCell ref="UOM135:UOU135"/>
    <mergeCell ref="UOV135:UPD135"/>
    <mergeCell ref="UPE135:UPM135"/>
    <mergeCell ref="UMB135:UMJ135"/>
    <mergeCell ref="UMK135:UMS135"/>
    <mergeCell ref="UMT135:UNB135"/>
    <mergeCell ref="UNC135:UNK135"/>
    <mergeCell ref="UNL135:UNT135"/>
    <mergeCell ref="UKI135:UKQ135"/>
    <mergeCell ref="UKR135:UKZ135"/>
    <mergeCell ref="ULA135:ULI135"/>
    <mergeCell ref="ULJ135:ULR135"/>
    <mergeCell ref="ULS135:UMA135"/>
    <mergeCell ref="UIP135:UIX135"/>
    <mergeCell ref="UIY135:UJG135"/>
    <mergeCell ref="UJH135:UJP135"/>
    <mergeCell ref="UJQ135:UJY135"/>
    <mergeCell ref="UJZ135:UKH135"/>
    <mergeCell ref="UGW135:UHE135"/>
    <mergeCell ref="UHF135:UHN135"/>
    <mergeCell ref="UHO135:UHW135"/>
    <mergeCell ref="UHX135:UIF135"/>
    <mergeCell ref="UIG135:UIO135"/>
    <mergeCell ref="UFD135:UFL135"/>
    <mergeCell ref="UFM135:UFU135"/>
    <mergeCell ref="UFV135:UGD135"/>
    <mergeCell ref="UGE135:UGM135"/>
    <mergeCell ref="UGN135:UGV135"/>
    <mergeCell ref="UDK135:UDS135"/>
    <mergeCell ref="UDT135:UEB135"/>
    <mergeCell ref="UEC135:UEK135"/>
    <mergeCell ref="UEL135:UET135"/>
    <mergeCell ref="UEU135:UFC135"/>
    <mergeCell ref="UBR135:UBZ135"/>
    <mergeCell ref="UCA135:UCI135"/>
    <mergeCell ref="UCJ135:UCR135"/>
    <mergeCell ref="UCS135:UDA135"/>
    <mergeCell ref="UDB135:UDJ135"/>
    <mergeCell ref="TZY135:UAG135"/>
    <mergeCell ref="UAH135:UAP135"/>
    <mergeCell ref="UAQ135:UAY135"/>
    <mergeCell ref="UAZ135:UBH135"/>
    <mergeCell ref="UBI135:UBQ135"/>
    <mergeCell ref="TYF135:TYN135"/>
    <mergeCell ref="TYO135:TYW135"/>
    <mergeCell ref="TYX135:TZF135"/>
    <mergeCell ref="TZG135:TZO135"/>
    <mergeCell ref="TZP135:TZX135"/>
    <mergeCell ref="TWM135:TWU135"/>
    <mergeCell ref="TWV135:TXD135"/>
    <mergeCell ref="TXE135:TXM135"/>
    <mergeCell ref="TXN135:TXV135"/>
    <mergeCell ref="TXW135:TYE135"/>
    <mergeCell ref="TUT135:TVB135"/>
    <mergeCell ref="TVC135:TVK135"/>
    <mergeCell ref="TVL135:TVT135"/>
    <mergeCell ref="TVU135:TWC135"/>
    <mergeCell ref="TWD135:TWL135"/>
    <mergeCell ref="TTA135:TTI135"/>
    <mergeCell ref="TTJ135:TTR135"/>
    <mergeCell ref="TTS135:TUA135"/>
    <mergeCell ref="TUB135:TUJ135"/>
    <mergeCell ref="TUK135:TUS135"/>
    <mergeCell ref="TRH135:TRP135"/>
    <mergeCell ref="TRQ135:TRY135"/>
    <mergeCell ref="TRZ135:TSH135"/>
    <mergeCell ref="TSI135:TSQ135"/>
    <mergeCell ref="TSR135:TSZ135"/>
    <mergeCell ref="TPO135:TPW135"/>
    <mergeCell ref="TPX135:TQF135"/>
    <mergeCell ref="TQG135:TQO135"/>
    <mergeCell ref="TQP135:TQX135"/>
    <mergeCell ref="TQY135:TRG135"/>
    <mergeCell ref="TNV135:TOD135"/>
    <mergeCell ref="TOE135:TOM135"/>
    <mergeCell ref="TON135:TOV135"/>
    <mergeCell ref="TOW135:TPE135"/>
    <mergeCell ref="TPF135:TPN135"/>
    <mergeCell ref="TMC135:TMK135"/>
    <mergeCell ref="TML135:TMT135"/>
    <mergeCell ref="TMU135:TNC135"/>
    <mergeCell ref="TND135:TNL135"/>
    <mergeCell ref="TNM135:TNU135"/>
    <mergeCell ref="TKJ135:TKR135"/>
    <mergeCell ref="TKS135:TLA135"/>
    <mergeCell ref="TLB135:TLJ135"/>
    <mergeCell ref="TLK135:TLS135"/>
    <mergeCell ref="TLT135:TMB135"/>
    <mergeCell ref="TIQ135:TIY135"/>
    <mergeCell ref="TIZ135:TJH135"/>
    <mergeCell ref="TJI135:TJQ135"/>
    <mergeCell ref="TJR135:TJZ135"/>
    <mergeCell ref="TKA135:TKI135"/>
    <mergeCell ref="TGX135:THF135"/>
    <mergeCell ref="THG135:THO135"/>
    <mergeCell ref="THP135:THX135"/>
    <mergeCell ref="THY135:TIG135"/>
    <mergeCell ref="TIH135:TIP135"/>
    <mergeCell ref="TFE135:TFM135"/>
    <mergeCell ref="TFN135:TFV135"/>
    <mergeCell ref="TFW135:TGE135"/>
    <mergeCell ref="TGF135:TGN135"/>
    <mergeCell ref="TGO135:TGW135"/>
    <mergeCell ref="TDL135:TDT135"/>
    <mergeCell ref="TDU135:TEC135"/>
    <mergeCell ref="TED135:TEL135"/>
    <mergeCell ref="TEM135:TEU135"/>
    <mergeCell ref="TEV135:TFD135"/>
    <mergeCell ref="TBS135:TCA135"/>
    <mergeCell ref="TCB135:TCJ135"/>
    <mergeCell ref="TCK135:TCS135"/>
    <mergeCell ref="TCT135:TDB135"/>
    <mergeCell ref="TDC135:TDK135"/>
    <mergeCell ref="SZZ135:TAH135"/>
    <mergeCell ref="TAI135:TAQ135"/>
    <mergeCell ref="TAR135:TAZ135"/>
    <mergeCell ref="TBA135:TBI135"/>
    <mergeCell ref="TBJ135:TBR135"/>
    <mergeCell ref="SYG135:SYO135"/>
    <mergeCell ref="SYP135:SYX135"/>
    <mergeCell ref="SYY135:SZG135"/>
    <mergeCell ref="SZH135:SZP135"/>
    <mergeCell ref="SZQ135:SZY135"/>
    <mergeCell ref="SWN135:SWV135"/>
    <mergeCell ref="SWW135:SXE135"/>
    <mergeCell ref="SXF135:SXN135"/>
    <mergeCell ref="SXO135:SXW135"/>
    <mergeCell ref="SXX135:SYF135"/>
    <mergeCell ref="SUU135:SVC135"/>
    <mergeCell ref="SVD135:SVL135"/>
    <mergeCell ref="SVM135:SVU135"/>
    <mergeCell ref="SVV135:SWD135"/>
    <mergeCell ref="SWE135:SWM135"/>
    <mergeCell ref="STB135:STJ135"/>
    <mergeCell ref="STK135:STS135"/>
    <mergeCell ref="STT135:SUB135"/>
    <mergeCell ref="SUC135:SUK135"/>
    <mergeCell ref="SUL135:SUT135"/>
    <mergeCell ref="SRI135:SRQ135"/>
    <mergeCell ref="SRR135:SRZ135"/>
    <mergeCell ref="SSA135:SSI135"/>
    <mergeCell ref="SSJ135:SSR135"/>
    <mergeCell ref="SSS135:STA135"/>
    <mergeCell ref="SPP135:SPX135"/>
    <mergeCell ref="SPY135:SQG135"/>
    <mergeCell ref="SQH135:SQP135"/>
    <mergeCell ref="SQQ135:SQY135"/>
    <mergeCell ref="SQZ135:SRH135"/>
    <mergeCell ref="SNW135:SOE135"/>
    <mergeCell ref="SOF135:SON135"/>
    <mergeCell ref="SOO135:SOW135"/>
    <mergeCell ref="SOX135:SPF135"/>
    <mergeCell ref="SPG135:SPO135"/>
    <mergeCell ref="SMD135:SML135"/>
    <mergeCell ref="SMM135:SMU135"/>
    <mergeCell ref="SMV135:SND135"/>
    <mergeCell ref="SNE135:SNM135"/>
    <mergeCell ref="SNN135:SNV135"/>
    <mergeCell ref="SKK135:SKS135"/>
    <mergeCell ref="SKT135:SLB135"/>
    <mergeCell ref="SLC135:SLK135"/>
    <mergeCell ref="SLL135:SLT135"/>
    <mergeCell ref="SLU135:SMC135"/>
    <mergeCell ref="SIR135:SIZ135"/>
    <mergeCell ref="SJA135:SJI135"/>
    <mergeCell ref="SJJ135:SJR135"/>
    <mergeCell ref="SJS135:SKA135"/>
    <mergeCell ref="SKB135:SKJ135"/>
    <mergeCell ref="SGY135:SHG135"/>
    <mergeCell ref="SHH135:SHP135"/>
    <mergeCell ref="SHQ135:SHY135"/>
    <mergeCell ref="SHZ135:SIH135"/>
    <mergeCell ref="SII135:SIQ135"/>
    <mergeCell ref="SFF135:SFN135"/>
    <mergeCell ref="SFO135:SFW135"/>
    <mergeCell ref="SFX135:SGF135"/>
    <mergeCell ref="SGG135:SGO135"/>
    <mergeCell ref="SGP135:SGX135"/>
    <mergeCell ref="SDM135:SDU135"/>
    <mergeCell ref="SDV135:SED135"/>
    <mergeCell ref="SEE135:SEM135"/>
    <mergeCell ref="SEN135:SEV135"/>
    <mergeCell ref="SEW135:SFE135"/>
    <mergeCell ref="SBT135:SCB135"/>
    <mergeCell ref="SCC135:SCK135"/>
    <mergeCell ref="SCL135:SCT135"/>
    <mergeCell ref="SCU135:SDC135"/>
    <mergeCell ref="SDD135:SDL135"/>
    <mergeCell ref="SAA135:SAI135"/>
    <mergeCell ref="SAJ135:SAR135"/>
    <mergeCell ref="SAS135:SBA135"/>
    <mergeCell ref="SBB135:SBJ135"/>
    <mergeCell ref="SBK135:SBS135"/>
    <mergeCell ref="RYH135:RYP135"/>
    <mergeCell ref="RYQ135:RYY135"/>
    <mergeCell ref="RYZ135:RZH135"/>
    <mergeCell ref="RZI135:RZQ135"/>
    <mergeCell ref="RZR135:RZZ135"/>
    <mergeCell ref="RWO135:RWW135"/>
    <mergeCell ref="RWX135:RXF135"/>
    <mergeCell ref="RXG135:RXO135"/>
    <mergeCell ref="RXP135:RXX135"/>
    <mergeCell ref="RXY135:RYG135"/>
    <mergeCell ref="RUV135:RVD135"/>
    <mergeCell ref="RVE135:RVM135"/>
    <mergeCell ref="RVN135:RVV135"/>
    <mergeCell ref="RVW135:RWE135"/>
    <mergeCell ref="RWF135:RWN135"/>
    <mergeCell ref="RTC135:RTK135"/>
    <mergeCell ref="RTL135:RTT135"/>
    <mergeCell ref="RTU135:RUC135"/>
    <mergeCell ref="RUD135:RUL135"/>
    <mergeCell ref="RUM135:RUU135"/>
    <mergeCell ref="RRJ135:RRR135"/>
    <mergeCell ref="RRS135:RSA135"/>
    <mergeCell ref="RSB135:RSJ135"/>
    <mergeCell ref="RSK135:RSS135"/>
    <mergeCell ref="RST135:RTB135"/>
    <mergeCell ref="RPQ135:RPY135"/>
    <mergeCell ref="RPZ135:RQH135"/>
    <mergeCell ref="RQI135:RQQ135"/>
    <mergeCell ref="RQR135:RQZ135"/>
    <mergeCell ref="RRA135:RRI135"/>
    <mergeCell ref="RNX135:ROF135"/>
    <mergeCell ref="ROG135:ROO135"/>
    <mergeCell ref="ROP135:ROX135"/>
    <mergeCell ref="ROY135:RPG135"/>
    <mergeCell ref="RPH135:RPP135"/>
    <mergeCell ref="RME135:RMM135"/>
    <mergeCell ref="RMN135:RMV135"/>
    <mergeCell ref="RMW135:RNE135"/>
    <mergeCell ref="RNF135:RNN135"/>
    <mergeCell ref="RNO135:RNW135"/>
    <mergeCell ref="RKL135:RKT135"/>
    <mergeCell ref="RKU135:RLC135"/>
    <mergeCell ref="RLD135:RLL135"/>
    <mergeCell ref="RLM135:RLU135"/>
    <mergeCell ref="RLV135:RMD135"/>
    <mergeCell ref="RIS135:RJA135"/>
    <mergeCell ref="RJB135:RJJ135"/>
    <mergeCell ref="RJK135:RJS135"/>
    <mergeCell ref="RJT135:RKB135"/>
    <mergeCell ref="RKC135:RKK135"/>
    <mergeCell ref="RGZ135:RHH135"/>
    <mergeCell ref="RHI135:RHQ135"/>
    <mergeCell ref="RHR135:RHZ135"/>
    <mergeCell ref="RIA135:RII135"/>
    <mergeCell ref="RIJ135:RIR135"/>
    <mergeCell ref="RFG135:RFO135"/>
    <mergeCell ref="RFP135:RFX135"/>
    <mergeCell ref="RFY135:RGG135"/>
    <mergeCell ref="RGH135:RGP135"/>
    <mergeCell ref="RGQ135:RGY135"/>
    <mergeCell ref="RDN135:RDV135"/>
    <mergeCell ref="RDW135:REE135"/>
    <mergeCell ref="REF135:REN135"/>
    <mergeCell ref="REO135:REW135"/>
    <mergeCell ref="REX135:RFF135"/>
    <mergeCell ref="RBU135:RCC135"/>
    <mergeCell ref="RCD135:RCL135"/>
    <mergeCell ref="RCM135:RCU135"/>
    <mergeCell ref="RCV135:RDD135"/>
    <mergeCell ref="RDE135:RDM135"/>
    <mergeCell ref="RAB135:RAJ135"/>
    <mergeCell ref="RAK135:RAS135"/>
    <mergeCell ref="RAT135:RBB135"/>
    <mergeCell ref="RBC135:RBK135"/>
    <mergeCell ref="RBL135:RBT135"/>
    <mergeCell ref="QYI135:QYQ135"/>
    <mergeCell ref="QYR135:QYZ135"/>
    <mergeCell ref="QZA135:QZI135"/>
    <mergeCell ref="QZJ135:QZR135"/>
    <mergeCell ref="QZS135:RAA135"/>
    <mergeCell ref="QWP135:QWX135"/>
    <mergeCell ref="QWY135:QXG135"/>
    <mergeCell ref="QXH135:QXP135"/>
    <mergeCell ref="QXQ135:QXY135"/>
    <mergeCell ref="QXZ135:QYH135"/>
    <mergeCell ref="QUW135:QVE135"/>
    <mergeCell ref="QVF135:QVN135"/>
    <mergeCell ref="QVO135:QVW135"/>
    <mergeCell ref="QVX135:QWF135"/>
    <mergeCell ref="QWG135:QWO135"/>
    <mergeCell ref="QTD135:QTL135"/>
    <mergeCell ref="QTM135:QTU135"/>
    <mergeCell ref="QTV135:QUD135"/>
    <mergeCell ref="QUE135:QUM135"/>
    <mergeCell ref="QUN135:QUV135"/>
    <mergeCell ref="QRK135:QRS135"/>
    <mergeCell ref="QRT135:QSB135"/>
    <mergeCell ref="QSC135:QSK135"/>
    <mergeCell ref="QSL135:QST135"/>
    <mergeCell ref="QSU135:QTC135"/>
    <mergeCell ref="QPR135:QPZ135"/>
    <mergeCell ref="QQA135:QQI135"/>
    <mergeCell ref="QQJ135:QQR135"/>
    <mergeCell ref="QQS135:QRA135"/>
    <mergeCell ref="QRB135:QRJ135"/>
    <mergeCell ref="QNY135:QOG135"/>
    <mergeCell ref="QOH135:QOP135"/>
    <mergeCell ref="QOQ135:QOY135"/>
    <mergeCell ref="QOZ135:QPH135"/>
    <mergeCell ref="QPI135:QPQ135"/>
    <mergeCell ref="QMF135:QMN135"/>
    <mergeCell ref="QMO135:QMW135"/>
    <mergeCell ref="QMX135:QNF135"/>
    <mergeCell ref="QNG135:QNO135"/>
    <mergeCell ref="QNP135:QNX135"/>
    <mergeCell ref="QKM135:QKU135"/>
    <mergeCell ref="QKV135:QLD135"/>
    <mergeCell ref="QLE135:QLM135"/>
    <mergeCell ref="QLN135:QLV135"/>
    <mergeCell ref="QLW135:QME135"/>
    <mergeCell ref="QIT135:QJB135"/>
    <mergeCell ref="QJC135:QJK135"/>
    <mergeCell ref="QJL135:QJT135"/>
    <mergeCell ref="QJU135:QKC135"/>
    <mergeCell ref="QKD135:QKL135"/>
    <mergeCell ref="QHA135:QHI135"/>
    <mergeCell ref="QHJ135:QHR135"/>
    <mergeCell ref="QHS135:QIA135"/>
    <mergeCell ref="QIB135:QIJ135"/>
    <mergeCell ref="QIK135:QIS135"/>
    <mergeCell ref="QFH135:QFP135"/>
    <mergeCell ref="QFQ135:QFY135"/>
    <mergeCell ref="QFZ135:QGH135"/>
    <mergeCell ref="QGI135:QGQ135"/>
    <mergeCell ref="QGR135:QGZ135"/>
    <mergeCell ref="QDO135:QDW135"/>
    <mergeCell ref="QDX135:QEF135"/>
    <mergeCell ref="QEG135:QEO135"/>
    <mergeCell ref="QEP135:QEX135"/>
    <mergeCell ref="QEY135:QFG135"/>
    <mergeCell ref="QBV135:QCD135"/>
    <mergeCell ref="QCE135:QCM135"/>
    <mergeCell ref="QCN135:QCV135"/>
    <mergeCell ref="QCW135:QDE135"/>
    <mergeCell ref="QDF135:QDN135"/>
    <mergeCell ref="QAC135:QAK135"/>
    <mergeCell ref="QAL135:QAT135"/>
    <mergeCell ref="QAU135:QBC135"/>
    <mergeCell ref="QBD135:QBL135"/>
    <mergeCell ref="QBM135:QBU135"/>
    <mergeCell ref="PYJ135:PYR135"/>
    <mergeCell ref="PYS135:PZA135"/>
    <mergeCell ref="PZB135:PZJ135"/>
    <mergeCell ref="PZK135:PZS135"/>
    <mergeCell ref="PZT135:QAB135"/>
    <mergeCell ref="PWQ135:PWY135"/>
    <mergeCell ref="PWZ135:PXH135"/>
    <mergeCell ref="PXI135:PXQ135"/>
    <mergeCell ref="PXR135:PXZ135"/>
    <mergeCell ref="PYA135:PYI135"/>
    <mergeCell ref="PUX135:PVF135"/>
    <mergeCell ref="PVG135:PVO135"/>
    <mergeCell ref="PVP135:PVX135"/>
    <mergeCell ref="PVY135:PWG135"/>
    <mergeCell ref="PWH135:PWP135"/>
    <mergeCell ref="PTE135:PTM135"/>
    <mergeCell ref="PTN135:PTV135"/>
    <mergeCell ref="PTW135:PUE135"/>
    <mergeCell ref="PUF135:PUN135"/>
    <mergeCell ref="PUO135:PUW135"/>
    <mergeCell ref="PRL135:PRT135"/>
    <mergeCell ref="PRU135:PSC135"/>
    <mergeCell ref="PSD135:PSL135"/>
    <mergeCell ref="PSM135:PSU135"/>
    <mergeCell ref="PSV135:PTD135"/>
    <mergeCell ref="PPS135:PQA135"/>
    <mergeCell ref="PQB135:PQJ135"/>
    <mergeCell ref="PQK135:PQS135"/>
    <mergeCell ref="PQT135:PRB135"/>
    <mergeCell ref="PRC135:PRK135"/>
    <mergeCell ref="PNZ135:POH135"/>
    <mergeCell ref="POI135:POQ135"/>
    <mergeCell ref="POR135:POZ135"/>
    <mergeCell ref="PPA135:PPI135"/>
    <mergeCell ref="PPJ135:PPR135"/>
    <mergeCell ref="PMG135:PMO135"/>
    <mergeCell ref="PMP135:PMX135"/>
    <mergeCell ref="PMY135:PNG135"/>
    <mergeCell ref="PNH135:PNP135"/>
    <mergeCell ref="PNQ135:PNY135"/>
    <mergeCell ref="PKN135:PKV135"/>
    <mergeCell ref="PKW135:PLE135"/>
    <mergeCell ref="PLF135:PLN135"/>
    <mergeCell ref="PLO135:PLW135"/>
    <mergeCell ref="PLX135:PMF135"/>
    <mergeCell ref="PIU135:PJC135"/>
    <mergeCell ref="PJD135:PJL135"/>
    <mergeCell ref="PJM135:PJU135"/>
    <mergeCell ref="PJV135:PKD135"/>
    <mergeCell ref="PKE135:PKM135"/>
    <mergeCell ref="PHB135:PHJ135"/>
    <mergeCell ref="PHK135:PHS135"/>
    <mergeCell ref="PHT135:PIB135"/>
    <mergeCell ref="PIC135:PIK135"/>
    <mergeCell ref="PIL135:PIT135"/>
    <mergeCell ref="PFI135:PFQ135"/>
    <mergeCell ref="PFR135:PFZ135"/>
    <mergeCell ref="PGA135:PGI135"/>
    <mergeCell ref="PGJ135:PGR135"/>
    <mergeCell ref="PGS135:PHA135"/>
    <mergeCell ref="PDP135:PDX135"/>
    <mergeCell ref="PDY135:PEG135"/>
    <mergeCell ref="PEH135:PEP135"/>
    <mergeCell ref="PEQ135:PEY135"/>
    <mergeCell ref="PEZ135:PFH135"/>
    <mergeCell ref="PBW135:PCE135"/>
    <mergeCell ref="PCF135:PCN135"/>
    <mergeCell ref="PCO135:PCW135"/>
    <mergeCell ref="PCX135:PDF135"/>
    <mergeCell ref="PDG135:PDO135"/>
    <mergeCell ref="PAD135:PAL135"/>
    <mergeCell ref="PAM135:PAU135"/>
    <mergeCell ref="PAV135:PBD135"/>
    <mergeCell ref="PBE135:PBM135"/>
    <mergeCell ref="PBN135:PBV135"/>
    <mergeCell ref="OYK135:OYS135"/>
    <mergeCell ref="OYT135:OZB135"/>
    <mergeCell ref="OZC135:OZK135"/>
    <mergeCell ref="OZL135:OZT135"/>
    <mergeCell ref="OZU135:PAC135"/>
    <mergeCell ref="OWR135:OWZ135"/>
    <mergeCell ref="OXA135:OXI135"/>
    <mergeCell ref="OXJ135:OXR135"/>
    <mergeCell ref="OXS135:OYA135"/>
    <mergeCell ref="OYB135:OYJ135"/>
    <mergeCell ref="OUY135:OVG135"/>
    <mergeCell ref="OVH135:OVP135"/>
    <mergeCell ref="OVQ135:OVY135"/>
    <mergeCell ref="OVZ135:OWH135"/>
    <mergeCell ref="OWI135:OWQ135"/>
    <mergeCell ref="OTF135:OTN135"/>
    <mergeCell ref="OTO135:OTW135"/>
    <mergeCell ref="OTX135:OUF135"/>
    <mergeCell ref="OUG135:OUO135"/>
    <mergeCell ref="OUP135:OUX135"/>
    <mergeCell ref="ORM135:ORU135"/>
    <mergeCell ref="ORV135:OSD135"/>
    <mergeCell ref="OSE135:OSM135"/>
    <mergeCell ref="OSN135:OSV135"/>
    <mergeCell ref="OSW135:OTE135"/>
    <mergeCell ref="OPT135:OQB135"/>
    <mergeCell ref="OQC135:OQK135"/>
    <mergeCell ref="OQL135:OQT135"/>
    <mergeCell ref="OQU135:ORC135"/>
    <mergeCell ref="ORD135:ORL135"/>
    <mergeCell ref="OOA135:OOI135"/>
    <mergeCell ref="OOJ135:OOR135"/>
    <mergeCell ref="OOS135:OPA135"/>
    <mergeCell ref="OPB135:OPJ135"/>
    <mergeCell ref="OPK135:OPS135"/>
    <mergeCell ref="OMH135:OMP135"/>
    <mergeCell ref="OMQ135:OMY135"/>
    <mergeCell ref="OMZ135:ONH135"/>
    <mergeCell ref="ONI135:ONQ135"/>
    <mergeCell ref="ONR135:ONZ135"/>
    <mergeCell ref="OKO135:OKW135"/>
    <mergeCell ref="OKX135:OLF135"/>
    <mergeCell ref="OLG135:OLO135"/>
    <mergeCell ref="OLP135:OLX135"/>
    <mergeCell ref="OLY135:OMG135"/>
    <mergeCell ref="OIV135:OJD135"/>
    <mergeCell ref="OJE135:OJM135"/>
    <mergeCell ref="OJN135:OJV135"/>
    <mergeCell ref="OJW135:OKE135"/>
    <mergeCell ref="OKF135:OKN135"/>
    <mergeCell ref="OHC135:OHK135"/>
    <mergeCell ref="OHL135:OHT135"/>
    <mergeCell ref="OHU135:OIC135"/>
    <mergeCell ref="OID135:OIL135"/>
    <mergeCell ref="OIM135:OIU135"/>
    <mergeCell ref="OFJ135:OFR135"/>
    <mergeCell ref="OFS135:OGA135"/>
    <mergeCell ref="OGB135:OGJ135"/>
    <mergeCell ref="OGK135:OGS135"/>
    <mergeCell ref="OGT135:OHB135"/>
    <mergeCell ref="ODQ135:ODY135"/>
    <mergeCell ref="ODZ135:OEH135"/>
    <mergeCell ref="OEI135:OEQ135"/>
    <mergeCell ref="OER135:OEZ135"/>
    <mergeCell ref="OFA135:OFI135"/>
    <mergeCell ref="OBX135:OCF135"/>
    <mergeCell ref="OCG135:OCO135"/>
    <mergeCell ref="OCP135:OCX135"/>
    <mergeCell ref="OCY135:ODG135"/>
    <mergeCell ref="ODH135:ODP135"/>
    <mergeCell ref="OAE135:OAM135"/>
    <mergeCell ref="OAN135:OAV135"/>
    <mergeCell ref="OAW135:OBE135"/>
    <mergeCell ref="OBF135:OBN135"/>
    <mergeCell ref="OBO135:OBW135"/>
    <mergeCell ref="NYL135:NYT135"/>
    <mergeCell ref="NYU135:NZC135"/>
    <mergeCell ref="NZD135:NZL135"/>
    <mergeCell ref="NZM135:NZU135"/>
    <mergeCell ref="NZV135:OAD135"/>
    <mergeCell ref="NWS135:NXA135"/>
    <mergeCell ref="NXB135:NXJ135"/>
    <mergeCell ref="NXK135:NXS135"/>
    <mergeCell ref="NXT135:NYB135"/>
    <mergeCell ref="NYC135:NYK135"/>
    <mergeCell ref="NUZ135:NVH135"/>
    <mergeCell ref="NVI135:NVQ135"/>
    <mergeCell ref="NVR135:NVZ135"/>
    <mergeCell ref="NWA135:NWI135"/>
    <mergeCell ref="NWJ135:NWR135"/>
    <mergeCell ref="NTG135:NTO135"/>
    <mergeCell ref="NTP135:NTX135"/>
    <mergeCell ref="NTY135:NUG135"/>
    <mergeCell ref="NUH135:NUP135"/>
    <mergeCell ref="NUQ135:NUY135"/>
    <mergeCell ref="NRN135:NRV135"/>
    <mergeCell ref="NRW135:NSE135"/>
    <mergeCell ref="NSF135:NSN135"/>
    <mergeCell ref="NSO135:NSW135"/>
    <mergeCell ref="NSX135:NTF135"/>
    <mergeCell ref="NPU135:NQC135"/>
    <mergeCell ref="NQD135:NQL135"/>
    <mergeCell ref="NQM135:NQU135"/>
    <mergeCell ref="NQV135:NRD135"/>
    <mergeCell ref="NRE135:NRM135"/>
    <mergeCell ref="NOB135:NOJ135"/>
    <mergeCell ref="NOK135:NOS135"/>
    <mergeCell ref="NOT135:NPB135"/>
    <mergeCell ref="NPC135:NPK135"/>
    <mergeCell ref="NPL135:NPT135"/>
    <mergeCell ref="NMI135:NMQ135"/>
    <mergeCell ref="NMR135:NMZ135"/>
    <mergeCell ref="NNA135:NNI135"/>
    <mergeCell ref="NNJ135:NNR135"/>
    <mergeCell ref="NNS135:NOA135"/>
    <mergeCell ref="NKP135:NKX135"/>
    <mergeCell ref="NKY135:NLG135"/>
    <mergeCell ref="NLH135:NLP135"/>
    <mergeCell ref="NLQ135:NLY135"/>
    <mergeCell ref="NLZ135:NMH135"/>
    <mergeCell ref="NIW135:NJE135"/>
    <mergeCell ref="NJF135:NJN135"/>
    <mergeCell ref="NJO135:NJW135"/>
    <mergeCell ref="NJX135:NKF135"/>
    <mergeCell ref="NKG135:NKO135"/>
    <mergeCell ref="NHD135:NHL135"/>
    <mergeCell ref="NHM135:NHU135"/>
    <mergeCell ref="NHV135:NID135"/>
    <mergeCell ref="NIE135:NIM135"/>
    <mergeCell ref="NIN135:NIV135"/>
    <mergeCell ref="NFK135:NFS135"/>
    <mergeCell ref="NFT135:NGB135"/>
    <mergeCell ref="NGC135:NGK135"/>
    <mergeCell ref="NGL135:NGT135"/>
    <mergeCell ref="NGU135:NHC135"/>
    <mergeCell ref="NDR135:NDZ135"/>
    <mergeCell ref="NEA135:NEI135"/>
    <mergeCell ref="NEJ135:NER135"/>
    <mergeCell ref="NES135:NFA135"/>
    <mergeCell ref="NFB135:NFJ135"/>
    <mergeCell ref="NBY135:NCG135"/>
    <mergeCell ref="NCH135:NCP135"/>
    <mergeCell ref="NCQ135:NCY135"/>
    <mergeCell ref="NCZ135:NDH135"/>
    <mergeCell ref="NDI135:NDQ135"/>
    <mergeCell ref="NAF135:NAN135"/>
    <mergeCell ref="NAO135:NAW135"/>
    <mergeCell ref="NAX135:NBF135"/>
    <mergeCell ref="NBG135:NBO135"/>
    <mergeCell ref="NBP135:NBX135"/>
    <mergeCell ref="MYM135:MYU135"/>
    <mergeCell ref="MYV135:MZD135"/>
    <mergeCell ref="MZE135:MZM135"/>
    <mergeCell ref="MZN135:MZV135"/>
    <mergeCell ref="MZW135:NAE135"/>
    <mergeCell ref="MWT135:MXB135"/>
    <mergeCell ref="MXC135:MXK135"/>
    <mergeCell ref="MXL135:MXT135"/>
    <mergeCell ref="MXU135:MYC135"/>
    <mergeCell ref="MYD135:MYL135"/>
    <mergeCell ref="MVA135:MVI135"/>
    <mergeCell ref="MVJ135:MVR135"/>
    <mergeCell ref="MVS135:MWA135"/>
    <mergeCell ref="MWB135:MWJ135"/>
    <mergeCell ref="MWK135:MWS135"/>
    <mergeCell ref="MTH135:MTP135"/>
    <mergeCell ref="MTQ135:MTY135"/>
    <mergeCell ref="MTZ135:MUH135"/>
    <mergeCell ref="MUI135:MUQ135"/>
    <mergeCell ref="MUR135:MUZ135"/>
    <mergeCell ref="MRO135:MRW135"/>
    <mergeCell ref="MRX135:MSF135"/>
    <mergeCell ref="MSG135:MSO135"/>
    <mergeCell ref="MSP135:MSX135"/>
    <mergeCell ref="MSY135:MTG135"/>
    <mergeCell ref="MPV135:MQD135"/>
    <mergeCell ref="MQE135:MQM135"/>
    <mergeCell ref="MQN135:MQV135"/>
    <mergeCell ref="MQW135:MRE135"/>
    <mergeCell ref="MRF135:MRN135"/>
    <mergeCell ref="MOC135:MOK135"/>
    <mergeCell ref="MOL135:MOT135"/>
    <mergeCell ref="MOU135:MPC135"/>
    <mergeCell ref="MPD135:MPL135"/>
    <mergeCell ref="MPM135:MPU135"/>
    <mergeCell ref="MMJ135:MMR135"/>
    <mergeCell ref="MMS135:MNA135"/>
    <mergeCell ref="MNB135:MNJ135"/>
    <mergeCell ref="MNK135:MNS135"/>
    <mergeCell ref="MNT135:MOB135"/>
    <mergeCell ref="MKQ135:MKY135"/>
    <mergeCell ref="MKZ135:MLH135"/>
    <mergeCell ref="MLI135:MLQ135"/>
    <mergeCell ref="MLR135:MLZ135"/>
    <mergeCell ref="MMA135:MMI135"/>
    <mergeCell ref="MIX135:MJF135"/>
    <mergeCell ref="MJG135:MJO135"/>
    <mergeCell ref="MJP135:MJX135"/>
    <mergeCell ref="MJY135:MKG135"/>
    <mergeCell ref="MKH135:MKP135"/>
    <mergeCell ref="MHE135:MHM135"/>
    <mergeCell ref="MHN135:MHV135"/>
    <mergeCell ref="MHW135:MIE135"/>
    <mergeCell ref="MIF135:MIN135"/>
    <mergeCell ref="MIO135:MIW135"/>
    <mergeCell ref="MFL135:MFT135"/>
    <mergeCell ref="MFU135:MGC135"/>
    <mergeCell ref="MGD135:MGL135"/>
    <mergeCell ref="MGM135:MGU135"/>
    <mergeCell ref="MGV135:MHD135"/>
    <mergeCell ref="MDS135:MEA135"/>
    <mergeCell ref="MEB135:MEJ135"/>
    <mergeCell ref="MEK135:MES135"/>
    <mergeCell ref="MET135:MFB135"/>
    <mergeCell ref="MFC135:MFK135"/>
    <mergeCell ref="MBZ135:MCH135"/>
    <mergeCell ref="MCI135:MCQ135"/>
    <mergeCell ref="MCR135:MCZ135"/>
    <mergeCell ref="MDA135:MDI135"/>
    <mergeCell ref="MDJ135:MDR135"/>
    <mergeCell ref="MAG135:MAO135"/>
    <mergeCell ref="MAP135:MAX135"/>
    <mergeCell ref="MAY135:MBG135"/>
    <mergeCell ref="MBH135:MBP135"/>
    <mergeCell ref="MBQ135:MBY135"/>
    <mergeCell ref="LYN135:LYV135"/>
    <mergeCell ref="LYW135:LZE135"/>
    <mergeCell ref="LZF135:LZN135"/>
    <mergeCell ref="LZO135:LZW135"/>
    <mergeCell ref="LZX135:MAF135"/>
    <mergeCell ref="LWU135:LXC135"/>
    <mergeCell ref="LXD135:LXL135"/>
    <mergeCell ref="LXM135:LXU135"/>
    <mergeCell ref="LXV135:LYD135"/>
    <mergeCell ref="LYE135:LYM135"/>
    <mergeCell ref="LVB135:LVJ135"/>
    <mergeCell ref="LVK135:LVS135"/>
    <mergeCell ref="LVT135:LWB135"/>
    <mergeCell ref="LWC135:LWK135"/>
    <mergeCell ref="LWL135:LWT135"/>
    <mergeCell ref="LTI135:LTQ135"/>
    <mergeCell ref="LTR135:LTZ135"/>
    <mergeCell ref="LUA135:LUI135"/>
    <mergeCell ref="LUJ135:LUR135"/>
    <mergeCell ref="LUS135:LVA135"/>
    <mergeCell ref="LRP135:LRX135"/>
    <mergeCell ref="LRY135:LSG135"/>
    <mergeCell ref="LSH135:LSP135"/>
    <mergeCell ref="LSQ135:LSY135"/>
    <mergeCell ref="LSZ135:LTH135"/>
    <mergeCell ref="LPW135:LQE135"/>
    <mergeCell ref="LQF135:LQN135"/>
    <mergeCell ref="LQO135:LQW135"/>
    <mergeCell ref="LQX135:LRF135"/>
    <mergeCell ref="LRG135:LRO135"/>
    <mergeCell ref="LOD135:LOL135"/>
    <mergeCell ref="LOM135:LOU135"/>
    <mergeCell ref="LOV135:LPD135"/>
    <mergeCell ref="LPE135:LPM135"/>
    <mergeCell ref="LPN135:LPV135"/>
    <mergeCell ref="LMK135:LMS135"/>
    <mergeCell ref="LMT135:LNB135"/>
    <mergeCell ref="LNC135:LNK135"/>
    <mergeCell ref="LNL135:LNT135"/>
    <mergeCell ref="LNU135:LOC135"/>
    <mergeCell ref="LKR135:LKZ135"/>
    <mergeCell ref="LLA135:LLI135"/>
    <mergeCell ref="LLJ135:LLR135"/>
    <mergeCell ref="LLS135:LMA135"/>
    <mergeCell ref="LMB135:LMJ135"/>
    <mergeCell ref="LIY135:LJG135"/>
    <mergeCell ref="LJH135:LJP135"/>
    <mergeCell ref="LJQ135:LJY135"/>
    <mergeCell ref="LJZ135:LKH135"/>
    <mergeCell ref="LKI135:LKQ135"/>
    <mergeCell ref="LHF135:LHN135"/>
    <mergeCell ref="LHO135:LHW135"/>
    <mergeCell ref="LHX135:LIF135"/>
    <mergeCell ref="LIG135:LIO135"/>
    <mergeCell ref="LIP135:LIX135"/>
    <mergeCell ref="LFM135:LFU135"/>
    <mergeCell ref="LFV135:LGD135"/>
    <mergeCell ref="LGE135:LGM135"/>
    <mergeCell ref="LGN135:LGV135"/>
    <mergeCell ref="LGW135:LHE135"/>
    <mergeCell ref="LDT135:LEB135"/>
    <mergeCell ref="LEC135:LEK135"/>
    <mergeCell ref="LEL135:LET135"/>
    <mergeCell ref="LEU135:LFC135"/>
    <mergeCell ref="LFD135:LFL135"/>
    <mergeCell ref="LCA135:LCI135"/>
    <mergeCell ref="LCJ135:LCR135"/>
    <mergeCell ref="LCS135:LDA135"/>
    <mergeCell ref="LDB135:LDJ135"/>
    <mergeCell ref="LDK135:LDS135"/>
    <mergeCell ref="LAH135:LAP135"/>
    <mergeCell ref="LAQ135:LAY135"/>
    <mergeCell ref="LAZ135:LBH135"/>
    <mergeCell ref="LBI135:LBQ135"/>
    <mergeCell ref="LBR135:LBZ135"/>
    <mergeCell ref="KYO135:KYW135"/>
    <mergeCell ref="KYX135:KZF135"/>
    <mergeCell ref="KZG135:KZO135"/>
    <mergeCell ref="KZP135:KZX135"/>
    <mergeCell ref="KZY135:LAG135"/>
    <mergeCell ref="KWV135:KXD135"/>
    <mergeCell ref="KXE135:KXM135"/>
    <mergeCell ref="KXN135:KXV135"/>
    <mergeCell ref="KXW135:KYE135"/>
    <mergeCell ref="KYF135:KYN135"/>
    <mergeCell ref="KVC135:KVK135"/>
    <mergeCell ref="KVL135:KVT135"/>
    <mergeCell ref="KVU135:KWC135"/>
    <mergeCell ref="KWD135:KWL135"/>
    <mergeCell ref="KWM135:KWU135"/>
    <mergeCell ref="KTJ135:KTR135"/>
    <mergeCell ref="KTS135:KUA135"/>
    <mergeCell ref="KUB135:KUJ135"/>
    <mergeCell ref="KUK135:KUS135"/>
    <mergeCell ref="KUT135:KVB135"/>
    <mergeCell ref="KRQ135:KRY135"/>
    <mergeCell ref="KRZ135:KSH135"/>
    <mergeCell ref="KSI135:KSQ135"/>
    <mergeCell ref="KSR135:KSZ135"/>
    <mergeCell ref="KTA135:KTI135"/>
    <mergeCell ref="KPX135:KQF135"/>
    <mergeCell ref="KQG135:KQO135"/>
    <mergeCell ref="KQP135:KQX135"/>
    <mergeCell ref="KQY135:KRG135"/>
    <mergeCell ref="KRH135:KRP135"/>
    <mergeCell ref="KOE135:KOM135"/>
    <mergeCell ref="KON135:KOV135"/>
    <mergeCell ref="KOW135:KPE135"/>
    <mergeCell ref="KPF135:KPN135"/>
    <mergeCell ref="KPO135:KPW135"/>
    <mergeCell ref="KML135:KMT135"/>
    <mergeCell ref="KMU135:KNC135"/>
    <mergeCell ref="KND135:KNL135"/>
    <mergeCell ref="KNM135:KNU135"/>
    <mergeCell ref="KNV135:KOD135"/>
    <mergeCell ref="KKS135:KLA135"/>
    <mergeCell ref="KLB135:KLJ135"/>
    <mergeCell ref="KLK135:KLS135"/>
    <mergeCell ref="KLT135:KMB135"/>
    <mergeCell ref="KMC135:KMK135"/>
    <mergeCell ref="KIZ135:KJH135"/>
    <mergeCell ref="KJI135:KJQ135"/>
    <mergeCell ref="KJR135:KJZ135"/>
    <mergeCell ref="KKA135:KKI135"/>
    <mergeCell ref="KKJ135:KKR135"/>
    <mergeCell ref="KHG135:KHO135"/>
    <mergeCell ref="KHP135:KHX135"/>
    <mergeCell ref="KHY135:KIG135"/>
    <mergeCell ref="KIH135:KIP135"/>
    <mergeCell ref="KIQ135:KIY135"/>
    <mergeCell ref="KFN135:KFV135"/>
    <mergeCell ref="KFW135:KGE135"/>
    <mergeCell ref="KGF135:KGN135"/>
    <mergeCell ref="KGO135:KGW135"/>
    <mergeCell ref="KGX135:KHF135"/>
    <mergeCell ref="KDU135:KEC135"/>
    <mergeCell ref="KED135:KEL135"/>
    <mergeCell ref="KEM135:KEU135"/>
    <mergeCell ref="KEV135:KFD135"/>
    <mergeCell ref="KFE135:KFM135"/>
    <mergeCell ref="KCB135:KCJ135"/>
    <mergeCell ref="KCK135:KCS135"/>
    <mergeCell ref="KCT135:KDB135"/>
    <mergeCell ref="KDC135:KDK135"/>
    <mergeCell ref="KDL135:KDT135"/>
    <mergeCell ref="KAI135:KAQ135"/>
    <mergeCell ref="KAR135:KAZ135"/>
    <mergeCell ref="KBA135:KBI135"/>
    <mergeCell ref="KBJ135:KBR135"/>
    <mergeCell ref="KBS135:KCA135"/>
    <mergeCell ref="JYP135:JYX135"/>
    <mergeCell ref="JYY135:JZG135"/>
    <mergeCell ref="JZH135:JZP135"/>
    <mergeCell ref="JZQ135:JZY135"/>
    <mergeCell ref="JZZ135:KAH135"/>
    <mergeCell ref="JWW135:JXE135"/>
    <mergeCell ref="JXF135:JXN135"/>
    <mergeCell ref="JXO135:JXW135"/>
    <mergeCell ref="JXX135:JYF135"/>
    <mergeCell ref="JYG135:JYO135"/>
    <mergeCell ref="JVD135:JVL135"/>
    <mergeCell ref="JVM135:JVU135"/>
    <mergeCell ref="JVV135:JWD135"/>
    <mergeCell ref="JWE135:JWM135"/>
    <mergeCell ref="JWN135:JWV135"/>
    <mergeCell ref="JTK135:JTS135"/>
    <mergeCell ref="JTT135:JUB135"/>
    <mergeCell ref="JUC135:JUK135"/>
    <mergeCell ref="JUL135:JUT135"/>
    <mergeCell ref="JUU135:JVC135"/>
    <mergeCell ref="JRR135:JRZ135"/>
    <mergeCell ref="JSA135:JSI135"/>
    <mergeCell ref="JSJ135:JSR135"/>
    <mergeCell ref="JSS135:JTA135"/>
    <mergeCell ref="JTB135:JTJ135"/>
    <mergeCell ref="JPY135:JQG135"/>
    <mergeCell ref="JQH135:JQP135"/>
    <mergeCell ref="JQQ135:JQY135"/>
    <mergeCell ref="JQZ135:JRH135"/>
    <mergeCell ref="JRI135:JRQ135"/>
    <mergeCell ref="JOF135:JON135"/>
    <mergeCell ref="JOO135:JOW135"/>
    <mergeCell ref="JOX135:JPF135"/>
    <mergeCell ref="JPG135:JPO135"/>
    <mergeCell ref="JPP135:JPX135"/>
    <mergeCell ref="JMM135:JMU135"/>
    <mergeCell ref="JMV135:JND135"/>
    <mergeCell ref="JNE135:JNM135"/>
    <mergeCell ref="JNN135:JNV135"/>
    <mergeCell ref="JNW135:JOE135"/>
    <mergeCell ref="JKT135:JLB135"/>
    <mergeCell ref="JLC135:JLK135"/>
    <mergeCell ref="JLL135:JLT135"/>
    <mergeCell ref="JLU135:JMC135"/>
    <mergeCell ref="JMD135:JML135"/>
    <mergeCell ref="JJA135:JJI135"/>
    <mergeCell ref="JJJ135:JJR135"/>
    <mergeCell ref="JJS135:JKA135"/>
    <mergeCell ref="JKB135:JKJ135"/>
    <mergeCell ref="JKK135:JKS135"/>
    <mergeCell ref="JHH135:JHP135"/>
    <mergeCell ref="JHQ135:JHY135"/>
    <mergeCell ref="JHZ135:JIH135"/>
    <mergeCell ref="JII135:JIQ135"/>
    <mergeCell ref="JIR135:JIZ135"/>
    <mergeCell ref="JFO135:JFW135"/>
    <mergeCell ref="JFX135:JGF135"/>
    <mergeCell ref="JGG135:JGO135"/>
    <mergeCell ref="JGP135:JGX135"/>
    <mergeCell ref="JGY135:JHG135"/>
    <mergeCell ref="JDV135:JED135"/>
    <mergeCell ref="JEE135:JEM135"/>
    <mergeCell ref="JEN135:JEV135"/>
    <mergeCell ref="JEW135:JFE135"/>
    <mergeCell ref="JFF135:JFN135"/>
    <mergeCell ref="JCC135:JCK135"/>
    <mergeCell ref="JCL135:JCT135"/>
    <mergeCell ref="JCU135:JDC135"/>
    <mergeCell ref="JDD135:JDL135"/>
    <mergeCell ref="JDM135:JDU135"/>
    <mergeCell ref="JAJ135:JAR135"/>
    <mergeCell ref="JAS135:JBA135"/>
    <mergeCell ref="JBB135:JBJ135"/>
    <mergeCell ref="JBK135:JBS135"/>
    <mergeCell ref="JBT135:JCB135"/>
    <mergeCell ref="IYQ135:IYY135"/>
    <mergeCell ref="IYZ135:IZH135"/>
    <mergeCell ref="IZI135:IZQ135"/>
    <mergeCell ref="IZR135:IZZ135"/>
    <mergeCell ref="JAA135:JAI135"/>
    <mergeCell ref="IWX135:IXF135"/>
    <mergeCell ref="IXG135:IXO135"/>
    <mergeCell ref="IXP135:IXX135"/>
    <mergeCell ref="IXY135:IYG135"/>
    <mergeCell ref="IYH135:IYP135"/>
    <mergeCell ref="IVE135:IVM135"/>
    <mergeCell ref="IVN135:IVV135"/>
    <mergeCell ref="IVW135:IWE135"/>
    <mergeCell ref="IWF135:IWN135"/>
    <mergeCell ref="IWO135:IWW135"/>
    <mergeCell ref="ITL135:ITT135"/>
    <mergeCell ref="ITU135:IUC135"/>
    <mergeCell ref="IUD135:IUL135"/>
    <mergeCell ref="IUM135:IUU135"/>
    <mergeCell ref="IUV135:IVD135"/>
    <mergeCell ref="IRS135:ISA135"/>
    <mergeCell ref="ISB135:ISJ135"/>
    <mergeCell ref="ISK135:ISS135"/>
    <mergeCell ref="IST135:ITB135"/>
    <mergeCell ref="ITC135:ITK135"/>
    <mergeCell ref="IPZ135:IQH135"/>
    <mergeCell ref="IQI135:IQQ135"/>
    <mergeCell ref="IQR135:IQZ135"/>
    <mergeCell ref="IRA135:IRI135"/>
    <mergeCell ref="IRJ135:IRR135"/>
    <mergeCell ref="IOG135:IOO135"/>
    <mergeCell ref="IOP135:IOX135"/>
    <mergeCell ref="IOY135:IPG135"/>
    <mergeCell ref="IPH135:IPP135"/>
    <mergeCell ref="IPQ135:IPY135"/>
    <mergeCell ref="IMN135:IMV135"/>
    <mergeCell ref="IMW135:INE135"/>
    <mergeCell ref="INF135:INN135"/>
    <mergeCell ref="INO135:INW135"/>
    <mergeCell ref="INX135:IOF135"/>
    <mergeCell ref="IKU135:ILC135"/>
    <mergeCell ref="ILD135:ILL135"/>
    <mergeCell ref="ILM135:ILU135"/>
    <mergeCell ref="ILV135:IMD135"/>
    <mergeCell ref="IME135:IMM135"/>
    <mergeCell ref="IJB135:IJJ135"/>
    <mergeCell ref="IJK135:IJS135"/>
    <mergeCell ref="IJT135:IKB135"/>
    <mergeCell ref="IKC135:IKK135"/>
    <mergeCell ref="IKL135:IKT135"/>
    <mergeCell ref="IHI135:IHQ135"/>
    <mergeCell ref="IHR135:IHZ135"/>
    <mergeCell ref="IIA135:III135"/>
    <mergeCell ref="IIJ135:IIR135"/>
    <mergeCell ref="IIS135:IJA135"/>
    <mergeCell ref="IFP135:IFX135"/>
    <mergeCell ref="IFY135:IGG135"/>
    <mergeCell ref="IGH135:IGP135"/>
    <mergeCell ref="IGQ135:IGY135"/>
    <mergeCell ref="IGZ135:IHH135"/>
    <mergeCell ref="IDW135:IEE135"/>
    <mergeCell ref="IEF135:IEN135"/>
    <mergeCell ref="IEO135:IEW135"/>
    <mergeCell ref="IEX135:IFF135"/>
    <mergeCell ref="IFG135:IFO135"/>
    <mergeCell ref="ICD135:ICL135"/>
    <mergeCell ref="ICM135:ICU135"/>
    <mergeCell ref="ICV135:IDD135"/>
    <mergeCell ref="IDE135:IDM135"/>
    <mergeCell ref="IDN135:IDV135"/>
    <mergeCell ref="IAK135:IAS135"/>
    <mergeCell ref="IAT135:IBB135"/>
    <mergeCell ref="IBC135:IBK135"/>
    <mergeCell ref="IBL135:IBT135"/>
    <mergeCell ref="IBU135:ICC135"/>
    <mergeCell ref="HYR135:HYZ135"/>
    <mergeCell ref="HZA135:HZI135"/>
    <mergeCell ref="HZJ135:HZR135"/>
    <mergeCell ref="HZS135:IAA135"/>
    <mergeCell ref="IAB135:IAJ135"/>
    <mergeCell ref="HWY135:HXG135"/>
    <mergeCell ref="HXH135:HXP135"/>
    <mergeCell ref="HXQ135:HXY135"/>
    <mergeCell ref="HXZ135:HYH135"/>
    <mergeCell ref="HYI135:HYQ135"/>
    <mergeCell ref="HVF135:HVN135"/>
    <mergeCell ref="HVO135:HVW135"/>
    <mergeCell ref="HVX135:HWF135"/>
    <mergeCell ref="HWG135:HWO135"/>
    <mergeCell ref="HWP135:HWX135"/>
    <mergeCell ref="HTM135:HTU135"/>
    <mergeCell ref="HTV135:HUD135"/>
    <mergeCell ref="HUE135:HUM135"/>
    <mergeCell ref="HUN135:HUV135"/>
    <mergeCell ref="HUW135:HVE135"/>
    <mergeCell ref="HRT135:HSB135"/>
    <mergeCell ref="HSC135:HSK135"/>
    <mergeCell ref="HSL135:HST135"/>
    <mergeCell ref="HSU135:HTC135"/>
    <mergeCell ref="HTD135:HTL135"/>
    <mergeCell ref="HQA135:HQI135"/>
    <mergeCell ref="HQJ135:HQR135"/>
    <mergeCell ref="HQS135:HRA135"/>
    <mergeCell ref="HRB135:HRJ135"/>
    <mergeCell ref="HRK135:HRS135"/>
    <mergeCell ref="HOH135:HOP135"/>
    <mergeCell ref="HOQ135:HOY135"/>
    <mergeCell ref="HOZ135:HPH135"/>
    <mergeCell ref="HPI135:HPQ135"/>
    <mergeCell ref="HPR135:HPZ135"/>
    <mergeCell ref="HMO135:HMW135"/>
    <mergeCell ref="HMX135:HNF135"/>
    <mergeCell ref="HNG135:HNO135"/>
    <mergeCell ref="HNP135:HNX135"/>
    <mergeCell ref="HNY135:HOG135"/>
    <mergeCell ref="HKV135:HLD135"/>
    <mergeCell ref="HLE135:HLM135"/>
    <mergeCell ref="HLN135:HLV135"/>
    <mergeCell ref="HLW135:HME135"/>
    <mergeCell ref="HMF135:HMN135"/>
    <mergeCell ref="HJC135:HJK135"/>
    <mergeCell ref="HJL135:HJT135"/>
    <mergeCell ref="HJU135:HKC135"/>
    <mergeCell ref="HKD135:HKL135"/>
    <mergeCell ref="HKM135:HKU135"/>
    <mergeCell ref="HHJ135:HHR135"/>
    <mergeCell ref="HHS135:HIA135"/>
    <mergeCell ref="HIB135:HIJ135"/>
    <mergeCell ref="HIK135:HIS135"/>
    <mergeCell ref="HIT135:HJB135"/>
    <mergeCell ref="HFQ135:HFY135"/>
    <mergeCell ref="HFZ135:HGH135"/>
    <mergeCell ref="HGI135:HGQ135"/>
    <mergeCell ref="HGR135:HGZ135"/>
    <mergeCell ref="HHA135:HHI135"/>
    <mergeCell ref="HDX135:HEF135"/>
    <mergeCell ref="HEG135:HEO135"/>
    <mergeCell ref="HEP135:HEX135"/>
    <mergeCell ref="HEY135:HFG135"/>
    <mergeCell ref="HFH135:HFP135"/>
    <mergeCell ref="HCE135:HCM135"/>
    <mergeCell ref="HCN135:HCV135"/>
    <mergeCell ref="HCW135:HDE135"/>
    <mergeCell ref="HDF135:HDN135"/>
    <mergeCell ref="HDO135:HDW135"/>
    <mergeCell ref="HAL135:HAT135"/>
    <mergeCell ref="HAU135:HBC135"/>
    <mergeCell ref="HBD135:HBL135"/>
    <mergeCell ref="HBM135:HBU135"/>
    <mergeCell ref="HBV135:HCD135"/>
    <mergeCell ref="GYS135:GZA135"/>
    <mergeCell ref="GZB135:GZJ135"/>
    <mergeCell ref="GZK135:GZS135"/>
    <mergeCell ref="GZT135:HAB135"/>
    <mergeCell ref="HAC135:HAK135"/>
    <mergeCell ref="GWZ135:GXH135"/>
    <mergeCell ref="GXI135:GXQ135"/>
    <mergeCell ref="GXR135:GXZ135"/>
    <mergeCell ref="GYA135:GYI135"/>
    <mergeCell ref="GYJ135:GYR135"/>
    <mergeCell ref="GVG135:GVO135"/>
    <mergeCell ref="GVP135:GVX135"/>
    <mergeCell ref="GVY135:GWG135"/>
    <mergeCell ref="GWH135:GWP135"/>
    <mergeCell ref="GWQ135:GWY135"/>
    <mergeCell ref="GTN135:GTV135"/>
    <mergeCell ref="GTW135:GUE135"/>
    <mergeCell ref="GUF135:GUN135"/>
    <mergeCell ref="GUO135:GUW135"/>
    <mergeCell ref="GUX135:GVF135"/>
    <mergeCell ref="GRU135:GSC135"/>
    <mergeCell ref="GSD135:GSL135"/>
    <mergeCell ref="GSM135:GSU135"/>
    <mergeCell ref="GSV135:GTD135"/>
    <mergeCell ref="GTE135:GTM135"/>
    <mergeCell ref="GQB135:GQJ135"/>
    <mergeCell ref="GQK135:GQS135"/>
    <mergeCell ref="GQT135:GRB135"/>
    <mergeCell ref="GRC135:GRK135"/>
    <mergeCell ref="GRL135:GRT135"/>
    <mergeCell ref="GOI135:GOQ135"/>
    <mergeCell ref="GOR135:GOZ135"/>
    <mergeCell ref="GPA135:GPI135"/>
    <mergeCell ref="GPJ135:GPR135"/>
    <mergeCell ref="GPS135:GQA135"/>
    <mergeCell ref="GMP135:GMX135"/>
    <mergeCell ref="GMY135:GNG135"/>
    <mergeCell ref="GNH135:GNP135"/>
    <mergeCell ref="GNQ135:GNY135"/>
    <mergeCell ref="GNZ135:GOH135"/>
    <mergeCell ref="GKW135:GLE135"/>
    <mergeCell ref="GLF135:GLN135"/>
    <mergeCell ref="GLO135:GLW135"/>
    <mergeCell ref="GLX135:GMF135"/>
    <mergeCell ref="GMG135:GMO135"/>
    <mergeCell ref="GJD135:GJL135"/>
    <mergeCell ref="GJM135:GJU135"/>
    <mergeCell ref="GJV135:GKD135"/>
    <mergeCell ref="GKE135:GKM135"/>
    <mergeCell ref="GKN135:GKV135"/>
    <mergeCell ref="GHK135:GHS135"/>
    <mergeCell ref="GHT135:GIB135"/>
    <mergeCell ref="GIC135:GIK135"/>
    <mergeCell ref="GIL135:GIT135"/>
    <mergeCell ref="GIU135:GJC135"/>
    <mergeCell ref="GFR135:GFZ135"/>
    <mergeCell ref="GGA135:GGI135"/>
    <mergeCell ref="GGJ135:GGR135"/>
    <mergeCell ref="GGS135:GHA135"/>
    <mergeCell ref="GHB135:GHJ135"/>
    <mergeCell ref="GDY135:GEG135"/>
    <mergeCell ref="GEH135:GEP135"/>
    <mergeCell ref="GEQ135:GEY135"/>
    <mergeCell ref="GEZ135:GFH135"/>
    <mergeCell ref="GFI135:GFQ135"/>
    <mergeCell ref="GCF135:GCN135"/>
    <mergeCell ref="GCO135:GCW135"/>
    <mergeCell ref="GCX135:GDF135"/>
    <mergeCell ref="GDG135:GDO135"/>
    <mergeCell ref="GDP135:GDX135"/>
    <mergeCell ref="GAM135:GAU135"/>
    <mergeCell ref="GAV135:GBD135"/>
    <mergeCell ref="GBE135:GBM135"/>
    <mergeCell ref="GBN135:GBV135"/>
    <mergeCell ref="GBW135:GCE135"/>
    <mergeCell ref="FYT135:FZB135"/>
    <mergeCell ref="FZC135:FZK135"/>
    <mergeCell ref="FZL135:FZT135"/>
    <mergeCell ref="FZU135:GAC135"/>
    <mergeCell ref="GAD135:GAL135"/>
    <mergeCell ref="FXA135:FXI135"/>
    <mergeCell ref="FXJ135:FXR135"/>
    <mergeCell ref="FXS135:FYA135"/>
    <mergeCell ref="FYB135:FYJ135"/>
    <mergeCell ref="FYK135:FYS135"/>
    <mergeCell ref="FVH135:FVP135"/>
    <mergeCell ref="FVQ135:FVY135"/>
    <mergeCell ref="FVZ135:FWH135"/>
    <mergeCell ref="FWI135:FWQ135"/>
    <mergeCell ref="FWR135:FWZ135"/>
    <mergeCell ref="FTO135:FTW135"/>
    <mergeCell ref="FTX135:FUF135"/>
    <mergeCell ref="FUG135:FUO135"/>
    <mergeCell ref="FUP135:FUX135"/>
    <mergeCell ref="FUY135:FVG135"/>
    <mergeCell ref="FRV135:FSD135"/>
    <mergeCell ref="FSE135:FSM135"/>
    <mergeCell ref="FSN135:FSV135"/>
    <mergeCell ref="FSW135:FTE135"/>
    <mergeCell ref="FTF135:FTN135"/>
    <mergeCell ref="FQC135:FQK135"/>
    <mergeCell ref="FQL135:FQT135"/>
    <mergeCell ref="FQU135:FRC135"/>
    <mergeCell ref="FRD135:FRL135"/>
    <mergeCell ref="FRM135:FRU135"/>
    <mergeCell ref="FOJ135:FOR135"/>
    <mergeCell ref="FOS135:FPA135"/>
    <mergeCell ref="FPB135:FPJ135"/>
    <mergeCell ref="FPK135:FPS135"/>
    <mergeCell ref="FPT135:FQB135"/>
    <mergeCell ref="FMQ135:FMY135"/>
    <mergeCell ref="FMZ135:FNH135"/>
    <mergeCell ref="FNI135:FNQ135"/>
    <mergeCell ref="FNR135:FNZ135"/>
    <mergeCell ref="FOA135:FOI135"/>
    <mergeCell ref="FKX135:FLF135"/>
    <mergeCell ref="FLG135:FLO135"/>
    <mergeCell ref="FLP135:FLX135"/>
    <mergeCell ref="FLY135:FMG135"/>
    <mergeCell ref="FMH135:FMP135"/>
    <mergeCell ref="FJE135:FJM135"/>
    <mergeCell ref="FJN135:FJV135"/>
    <mergeCell ref="FJW135:FKE135"/>
    <mergeCell ref="FKF135:FKN135"/>
    <mergeCell ref="FKO135:FKW135"/>
    <mergeCell ref="FHL135:FHT135"/>
    <mergeCell ref="FHU135:FIC135"/>
    <mergeCell ref="FID135:FIL135"/>
    <mergeCell ref="FIM135:FIU135"/>
    <mergeCell ref="FIV135:FJD135"/>
    <mergeCell ref="FFS135:FGA135"/>
    <mergeCell ref="FGB135:FGJ135"/>
    <mergeCell ref="FGK135:FGS135"/>
    <mergeCell ref="FGT135:FHB135"/>
    <mergeCell ref="FHC135:FHK135"/>
    <mergeCell ref="FDZ135:FEH135"/>
    <mergeCell ref="FEI135:FEQ135"/>
    <mergeCell ref="FER135:FEZ135"/>
    <mergeCell ref="FFA135:FFI135"/>
    <mergeCell ref="FFJ135:FFR135"/>
    <mergeCell ref="FCG135:FCO135"/>
    <mergeCell ref="FCP135:FCX135"/>
    <mergeCell ref="FCY135:FDG135"/>
    <mergeCell ref="FDH135:FDP135"/>
    <mergeCell ref="FDQ135:FDY135"/>
    <mergeCell ref="FAN135:FAV135"/>
    <mergeCell ref="FAW135:FBE135"/>
    <mergeCell ref="FBF135:FBN135"/>
    <mergeCell ref="FBO135:FBW135"/>
    <mergeCell ref="FBX135:FCF135"/>
    <mergeCell ref="EYU135:EZC135"/>
    <mergeCell ref="EZD135:EZL135"/>
    <mergeCell ref="EZM135:EZU135"/>
    <mergeCell ref="EZV135:FAD135"/>
    <mergeCell ref="FAE135:FAM135"/>
    <mergeCell ref="EXB135:EXJ135"/>
    <mergeCell ref="EXK135:EXS135"/>
    <mergeCell ref="EXT135:EYB135"/>
    <mergeCell ref="EYC135:EYK135"/>
    <mergeCell ref="EYL135:EYT135"/>
    <mergeCell ref="EVI135:EVQ135"/>
    <mergeCell ref="EVR135:EVZ135"/>
    <mergeCell ref="EWA135:EWI135"/>
    <mergeCell ref="EWJ135:EWR135"/>
    <mergeCell ref="EWS135:EXA135"/>
    <mergeCell ref="ETP135:ETX135"/>
    <mergeCell ref="ETY135:EUG135"/>
    <mergeCell ref="EUH135:EUP135"/>
    <mergeCell ref="EUQ135:EUY135"/>
    <mergeCell ref="EUZ135:EVH135"/>
    <mergeCell ref="ERW135:ESE135"/>
    <mergeCell ref="ESF135:ESN135"/>
    <mergeCell ref="ESO135:ESW135"/>
    <mergeCell ref="ESX135:ETF135"/>
    <mergeCell ref="ETG135:ETO135"/>
    <mergeCell ref="EQD135:EQL135"/>
    <mergeCell ref="EQM135:EQU135"/>
    <mergeCell ref="EQV135:ERD135"/>
    <mergeCell ref="ERE135:ERM135"/>
    <mergeCell ref="ERN135:ERV135"/>
    <mergeCell ref="EOK135:EOS135"/>
    <mergeCell ref="EOT135:EPB135"/>
    <mergeCell ref="EPC135:EPK135"/>
    <mergeCell ref="EPL135:EPT135"/>
    <mergeCell ref="EPU135:EQC135"/>
    <mergeCell ref="EMR135:EMZ135"/>
    <mergeCell ref="ENA135:ENI135"/>
    <mergeCell ref="ENJ135:ENR135"/>
    <mergeCell ref="ENS135:EOA135"/>
    <mergeCell ref="EOB135:EOJ135"/>
    <mergeCell ref="EKY135:ELG135"/>
    <mergeCell ref="ELH135:ELP135"/>
    <mergeCell ref="ELQ135:ELY135"/>
    <mergeCell ref="ELZ135:EMH135"/>
    <mergeCell ref="EMI135:EMQ135"/>
    <mergeCell ref="EJF135:EJN135"/>
    <mergeCell ref="EJO135:EJW135"/>
    <mergeCell ref="EJX135:EKF135"/>
    <mergeCell ref="EKG135:EKO135"/>
    <mergeCell ref="EKP135:EKX135"/>
    <mergeCell ref="EHM135:EHU135"/>
    <mergeCell ref="EHV135:EID135"/>
    <mergeCell ref="EIE135:EIM135"/>
    <mergeCell ref="EIN135:EIV135"/>
    <mergeCell ref="EIW135:EJE135"/>
    <mergeCell ref="EFT135:EGB135"/>
    <mergeCell ref="EGC135:EGK135"/>
    <mergeCell ref="EGL135:EGT135"/>
    <mergeCell ref="EGU135:EHC135"/>
    <mergeCell ref="EHD135:EHL135"/>
    <mergeCell ref="EEA135:EEI135"/>
    <mergeCell ref="EEJ135:EER135"/>
    <mergeCell ref="EES135:EFA135"/>
    <mergeCell ref="EFB135:EFJ135"/>
    <mergeCell ref="EFK135:EFS135"/>
    <mergeCell ref="ECH135:ECP135"/>
    <mergeCell ref="ECQ135:ECY135"/>
    <mergeCell ref="ECZ135:EDH135"/>
    <mergeCell ref="EDI135:EDQ135"/>
    <mergeCell ref="EDR135:EDZ135"/>
    <mergeCell ref="EAO135:EAW135"/>
    <mergeCell ref="EAX135:EBF135"/>
    <mergeCell ref="EBG135:EBO135"/>
    <mergeCell ref="EBP135:EBX135"/>
    <mergeCell ref="EBY135:ECG135"/>
    <mergeCell ref="DYV135:DZD135"/>
    <mergeCell ref="DZE135:DZM135"/>
    <mergeCell ref="DZN135:DZV135"/>
    <mergeCell ref="DZW135:EAE135"/>
    <mergeCell ref="EAF135:EAN135"/>
    <mergeCell ref="DXC135:DXK135"/>
    <mergeCell ref="DXL135:DXT135"/>
    <mergeCell ref="DXU135:DYC135"/>
    <mergeCell ref="DYD135:DYL135"/>
    <mergeCell ref="DYM135:DYU135"/>
    <mergeCell ref="DVJ135:DVR135"/>
    <mergeCell ref="DVS135:DWA135"/>
    <mergeCell ref="DWB135:DWJ135"/>
    <mergeCell ref="DWK135:DWS135"/>
    <mergeCell ref="DWT135:DXB135"/>
    <mergeCell ref="DTQ135:DTY135"/>
    <mergeCell ref="DTZ135:DUH135"/>
    <mergeCell ref="DUI135:DUQ135"/>
    <mergeCell ref="DUR135:DUZ135"/>
    <mergeCell ref="DVA135:DVI135"/>
    <mergeCell ref="DRX135:DSF135"/>
    <mergeCell ref="DSG135:DSO135"/>
    <mergeCell ref="DSP135:DSX135"/>
    <mergeCell ref="DSY135:DTG135"/>
    <mergeCell ref="DTH135:DTP135"/>
    <mergeCell ref="DQE135:DQM135"/>
    <mergeCell ref="DQN135:DQV135"/>
    <mergeCell ref="DQW135:DRE135"/>
    <mergeCell ref="DRF135:DRN135"/>
    <mergeCell ref="DRO135:DRW135"/>
    <mergeCell ref="DOL135:DOT135"/>
    <mergeCell ref="DOU135:DPC135"/>
    <mergeCell ref="DPD135:DPL135"/>
    <mergeCell ref="DPM135:DPU135"/>
    <mergeCell ref="DPV135:DQD135"/>
    <mergeCell ref="DMS135:DNA135"/>
    <mergeCell ref="DNB135:DNJ135"/>
    <mergeCell ref="DNK135:DNS135"/>
    <mergeCell ref="DNT135:DOB135"/>
    <mergeCell ref="DOC135:DOK135"/>
    <mergeCell ref="DKZ135:DLH135"/>
    <mergeCell ref="DLI135:DLQ135"/>
    <mergeCell ref="DLR135:DLZ135"/>
    <mergeCell ref="DMA135:DMI135"/>
    <mergeCell ref="DMJ135:DMR135"/>
    <mergeCell ref="DJG135:DJO135"/>
    <mergeCell ref="DJP135:DJX135"/>
    <mergeCell ref="DJY135:DKG135"/>
    <mergeCell ref="DKH135:DKP135"/>
    <mergeCell ref="DKQ135:DKY135"/>
    <mergeCell ref="DHN135:DHV135"/>
    <mergeCell ref="DHW135:DIE135"/>
    <mergeCell ref="DIF135:DIN135"/>
    <mergeCell ref="DIO135:DIW135"/>
    <mergeCell ref="DIX135:DJF135"/>
    <mergeCell ref="DFU135:DGC135"/>
    <mergeCell ref="DGD135:DGL135"/>
    <mergeCell ref="DGM135:DGU135"/>
    <mergeCell ref="DGV135:DHD135"/>
    <mergeCell ref="DHE135:DHM135"/>
    <mergeCell ref="DEB135:DEJ135"/>
    <mergeCell ref="DEK135:DES135"/>
    <mergeCell ref="DET135:DFB135"/>
    <mergeCell ref="DFC135:DFK135"/>
    <mergeCell ref="DFL135:DFT135"/>
    <mergeCell ref="DCI135:DCQ135"/>
    <mergeCell ref="DCR135:DCZ135"/>
    <mergeCell ref="DDA135:DDI135"/>
    <mergeCell ref="DDJ135:DDR135"/>
    <mergeCell ref="DDS135:DEA135"/>
    <mergeCell ref="DAP135:DAX135"/>
    <mergeCell ref="DAY135:DBG135"/>
    <mergeCell ref="DBH135:DBP135"/>
    <mergeCell ref="DBQ135:DBY135"/>
    <mergeCell ref="DBZ135:DCH135"/>
    <mergeCell ref="CYW135:CZE135"/>
    <mergeCell ref="CZF135:CZN135"/>
    <mergeCell ref="CZO135:CZW135"/>
    <mergeCell ref="CZX135:DAF135"/>
    <mergeCell ref="DAG135:DAO135"/>
    <mergeCell ref="CXD135:CXL135"/>
    <mergeCell ref="CXM135:CXU135"/>
    <mergeCell ref="CXV135:CYD135"/>
    <mergeCell ref="CYE135:CYM135"/>
    <mergeCell ref="CYN135:CYV135"/>
    <mergeCell ref="CVK135:CVS135"/>
    <mergeCell ref="CVT135:CWB135"/>
    <mergeCell ref="CWC135:CWK135"/>
    <mergeCell ref="CWL135:CWT135"/>
    <mergeCell ref="CWU135:CXC135"/>
    <mergeCell ref="CTR135:CTZ135"/>
    <mergeCell ref="CUA135:CUI135"/>
    <mergeCell ref="CUJ135:CUR135"/>
    <mergeCell ref="CUS135:CVA135"/>
    <mergeCell ref="CVB135:CVJ135"/>
    <mergeCell ref="CRY135:CSG135"/>
    <mergeCell ref="CSH135:CSP135"/>
    <mergeCell ref="CSQ135:CSY135"/>
    <mergeCell ref="CSZ135:CTH135"/>
    <mergeCell ref="CTI135:CTQ135"/>
    <mergeCell ref="CQF135:CQN135"/>
    <mergeCell ref="CQO135:CQW135"/>
    <mergeCell ref="CQX135:CRF135"/>
    <mergeCell ref="CRG135:CRO135"/>
    <mergeCell ref="CRP135:CRX135"/>
    <mergeCell ref="COM135:COU135"/>
    <mergeCell ref="COV135:CPD135"/>
    <mergeCell ref="CPE135:CPM135"/>
    <mergeCell ref="CPN135:CPV135"/>
    <mergeCell ref="CPW135:CQE135"/>
    <mergeCell ref="CMT135:CNB135"/>
    <mergeCell ref="CNC135:CNK135"/>
    <mergeCell ref="CNL135:CNT135"/>
    <mergeCell ref="CNU135:COC135"/>
    <mergeCell ref="COD135:COL135"/>
    <mergeCell ref="CLA135:CLI135"/>
    <mergeCell ref="CLJ135:CLR135"/>
    <mergeCell ref="CLS135:CMA135"/>
    <mergeCell ref="CMB135:CMJ135"/>
    <mergeCell ref="CMK135:CMS135"/>
    <mergeCell ref="CJH135:CJP135"/>
    <mergeCell ref="CJQ135:CJY135"/>
    <mergeCell ref="CJZ135:CKH135"/>
    <mergeCell ref="CKI135:CKQ135"/>
    <mergeCell ref="CKR135:CKZ135"/>
    <mergeCell ref="CHO135:CHW135"/>
    <mergeCell ref="CHX135:CIF135"/>
    <mergeCell ref="CIG135:CIO135"/>
    <mergeCell ref="CIP135:CIX135"/>
    <mergeCell ref="CIY135:CJG135"/>
    <mergeCell ref="CFV135:CGD135"/>
    <mergeCell ref="CGE135:CGM135"/>
    <mergeCell ref="CGN135:CGV135"/>
    <mergeCell ref="CGW135:CHE135"/>
    <mergeCell ref="CHF135:CHN135"/>
    <mergeCell ref="CEC135:CEK135"/>
    <mergeCell ref="CEL135:CET135"/>
    <mergeCell ref="CEU135:CFC135"/>
    <mergeCell ref="CFD135:CFL135"/>
    <mergeCell ref="CFM135:CFU135"/>
    <mergeCell ref="CCJ135:CCR135"/>
    <mergeCell ref="CCS135:CDA135"/>
    <mergeCell ref="CDB135:CDJ135"/>
    <mergeCell ref="CDK135:CDS135"/>
    <mergeCell ref="CDT135:CEB135"/>
    <mergeCell ref="CAQ135:CAY135"/>
    <mergeCell ref="CAZ135:CBH135"/>
    <mergeCell ref="CBI135:CBQ135"/>
    <mergeCell ref="CBR135:CBZ135"/>
    <mergeCell ref="CCA135:CCI135"/>
    <mergeCell ref="BYX135:BZF135"/>
    <mergeCell ref="BZG135:BZO135"/>
    <mergeCell ref="BZP135:BZX135"/>
    <mergeCell ref="BZY135:CAG135"/>
    <mergeCell ref="CAH135:CAP135"/>
    <mergeCell ref="BXE135:BXM135"/>
    <mergeCell ref="BXN135:BXV135"/>
    <mergeCell ref="BXW135:BYE135"/>
    <mergeCell ref="BYF135:BYN135"/>
    <mergeCell ref="BYO135:BYW135"/>
    <mergeCell ref="BVL135:BVT135"/>
    <mergeCell ref="BVU135:BWC135"/>
    <mergeCell ref="BWD135:BWL135"/>
    <mergeCell ref="BWM135:BWU135"/>
    <mergeCell ref="BWV135:BXD135"/>
    <mergeCell ref="BTS135:BUA135"/>
    <mergeCell ref="BUB135:BUJ135"/>
    <mergeCell ref="BUK135:BUS135"/>
    <mergeCell ref="BUT135:BVB135"/>
    <mergeCell ref="BVC135:BVK135"/>
    <mergeCell ref="BRZ135:BSH135"/>
    <mergeCell ref="BSI135:BSQ135"/>
    <mergeCell ref="BSR135:BSZ135"/>
    <mergeCell ref="BTA135:BTI135"/>
    <mergeCell ref="BTJ135:BTR135"/>
    <mergeCell ref="BQG135:BQO135"/>
    <mergeCell ref="BQP135:BQX135"/>
    <mergeCell ref="BQY135:BRG135"/>
    <mergeCell ref="BRH135:BRP135"/>
    <mergeCell ref="BRQ135:BRY135"/>
    <mergeCell ref="BON135:BOV135"/>
    <mergeCell ref="BOW135:BPE135"/>
    <mergeCell ref="BPF135:BPN135"/>
    <mergeCell ref="BPO135:BPW135"/>
    <mergeCell ref="BPX135:BQF135"/>
    <mergeCell ref="BMU135:BNC135"/>
    <mergeCell ref="BND135:BNL135"/>
    <mergeCell ref="BNM135:BNU135"/>
    <mergeCell ref="BNV135:BOD135"/>
    <mergeCell ref="BOE135:BOM135"/>
    <mergeCell ref="BLB135:BLJ135"/>
    <mergeCell ref="BLK135:BLS135"/>
    <mergeCell ref="BLT135:BMB135"/>
    <mergeCell ref="BMC135:BMK135"/>
    <mergeCell ref="BML135:BMT135"/>
    <mergeCell ref="BJI135:BJQ135"/>
    <mergeCell ref="BJR135:BJZ135"/>
    <mergeCell ref="BKA135:BKI135"/>
    <mergeCell ref="BKJ135:BKR135"/>
    <mergeCell ref="BKS135:BLA135"/>
    <mergeCell ref="BHP135:BHX135"/>
    <mergeCell ref="BHY135:BIG135"/>
    <mergeCell ref="BIH135:BIP135"/>
    <mergeCell ref="BIQ135:BIY135"/>
    <mergeCell ref="BIZ135:BJH135"/>
    <mergeCell ref="BFW135:BGE135"/>
    <mergeCell ref="BGF135:BGN135"/>
    <mergeCell ref="BGO135:BGW135"/>
    <mergeCell ref="BGX135:BHF135"/>
    <mergeCell ref="BHG135:BHO135"/>
    <mergeCell ref="BED135:BEL135"/>
    <mergeCell ref="BEM135:BEU135"/>
    <mergeCell ref="BEV135:BFD135"/>
    <mergeCell ref="BFE135:BFM135"/>
    <mergeCell ref="BFN135:BFV135"/>
    <mergeCell ref="BCK135:BCS135"/>
    <mergeCell ref="BCT135:BDB135"/>
    <mergeCell ref="BDC135:BDK135"/>
    <mergeCell ref="BDL135:BDT135"/>
    <mergeCell ref="BDU135:BEC135"/>
    <mergeCell ref="BAR135:BAZ135"/>
    <mergeCell ref="BBA135:BBI135"/>
    <mergeCell ref="BBJ135:BBR135"/>
    <mergeCell ref="BBS135:BCA135"/>
    <mergeCell ref="BCB135:BCJ135"/>
    <mergeCell ref="AYY135:AZG135"/>
    <mergeCell ref="AZH135:AZP135"/>
    <mergeCell ref="AZQ135:AZY135"/>
    <mergeCell ref="AZZ135:BAH135"/>
    <mergeCell ref="BAI135:BAQ135"/>
    <mergeCell ref="AXF135:AXN135"/>
    <mergeCell ref="AXO135:AXW135"/>
    <mergeCell ref="AXX135:AYF135"/>
    <mergeCell ref="AYG135:AYO135"/>
    <mergeCell ref="AYP135:AYX135"/>
    <mergeCell ref="AVM135:AVU135"/>
    <mergeCell ref="AVV135:AWD135"/>
    <mergeCell ref="AWE135:AWM135"/>
    <mergeCell ref="AWN135:AWV135"/>
    <mergeCell ref="AWW135:AXE135"/>
    <mergeCell ref="ATT135:AUB135"/>
    <mergeCell ref="AUC135:AUK135"/>
    <mergeCell ref="AUL135:AUT135"/>
    <mergeCell ref="AUU135:AVC135"/>
    <mergeCell ref="AVD135:AVL135"/>
    <mergeCell ref="ASA135:ASI135"/>
    <mergeCell ref="ASJ135:ASR135"/>
    <mergeCell ref="ASS135:ATA135"/>
    <mergeCell ref="ATB135:ATJ135"/>
    <mergeCell ref="ATK135:ATS135"/>
    <mergeCell ref="AQH135:AQP135"/>
    <mergeCell ref="AQQ135:AQY135"/>
    <mergeCell ref="AQZ135:ARH135"/>
    <mergeCell ref="ARI135:ARQ135"/>
    <mergeCell ref="ARR135:ARZ135"/>
    <mergeCell ref="AOO135:AOW135"/>
    <mergeCell ref="AOX135:APF135"/>
    <mergeCell ref="APG135:APO135"/>
    <mergeCell ref="APP135:APX135"/>
    <mergeCell ref="APY135:AQG135"/>
    <mergeCell ref="AMV135:AND135"/>
    <mergeCell ref="ANE135:ANM135"/>
    <mergeCell ref="ANN135:ANV135"/>
    <mergeCell ref="ANW135:AOE135"/>
    <mergeCell ref="AOF135:AON135"/>
    <mergeCell ref="ALC135:ALK135"/>
    <mergeCell ref="ALL135:ALT135"/>
    <mergeCell ref="ALU135:AMC135"/>
    <mergeCell ref="AMD135:AML135"/>
    <mergeCell ref="AMM135:AMU135"/>
    <mergeCell ref="AJJ135:AJR135"/>
    <mergeCell ref="AJS135:AKA135"/>
    <mergeCell ref="AKB135:AKJ135"/>
    <mergeCell ref="AKK135:AKS135"/>
    <mergeCell ref="AKT135:ALB135"/>
    <mergeCell ref="AHQ135:AHY135"/>
    <mergeCell ref="AHZ135:AIH135"/>
    <mergeCell ref="AII135:AIQ135"/>
    <mergeCell ref="AIR135:AIZ135"/>
    <mergeCell ref="AJA135:AJI135"/>
    <mergeCell ref="AFX135:AGF135"/>
    <mergeCell ref="AGG135:AGO135"/>
    <mergeCell ref="AGP135:AGX135"/>
    <mergeCell ref="AGY135:AHG135"/>
    <mergeCell ref="AHH135:AHP135"/>
    <mergeCell ref="AEE135:AEM135"/>
    <mergeCell ref="AEN135:AEV135"/>
    <mergeCell ref="AEW135:AFE135"/>
    <mergeCell ref="AFF135:AFN135"/>
    <mergeCell ref="AFO135:AFW135"/>
    <mergeCell ref="ACL135:ACT135"/>
    <mergeCell ref="ACU135:ADC135"/>
    <mergeCell ref="ADD135:ADL135"/>
    <mergeCell ref="ADM135:ADU135"/>
    <mergeCell ref="ADV135:AED135"/>
    <mergeCell ref="AAS135:ABA135"/>
    <mergeCell ref="ABB135:ABJ135"/>
    <mergeCell ref="ABK135:ABS135"/>
    <mergeCell ref="ABT135:ACB135"/>
    <mergeCell ref="ACC135:ACK135"/>
    <mergeCell ref="YZ135:ZH135"/>
    <mergeCell ref="ZI135:ZQ135"/>
    <mergeCell ref="ZR135:ZZ135"/>
    <mergeCell ref="AAA135:AAI135"/>
    <mergeCell ref="AAJ135:AAR135"/>
    <mergeCell ref="XG135:XO135"/>
    <mergeCell ref="XP135:XX135"/>
    <mergeCell ref="XY135:YG135"/>
    <mergeCell ref="YH135:YP135"/>
    <mergeCell ref="YQ135:YY135"/>
    <mergeCell ref="VN135:VV135"/>
    <mergeCell ref="VW135:WE135"/>
    <mergeCell ref="WF135:WN135"/>
    <mergeCell ref="WO135:WW135"/>
    <mergeCell ref="WX135:XF135"/>
    <mergeCell ref="TU135:UC135"/>
    <mergeCell ref="UD135:UL135"/>
    <mergeCell ref="UM135:UU135"/>
    <mergeCell ref="UV135:VD135"/>
    <mergeCell ref="VE135:VM135"/>
    <mergeCell ref="SK135:SS135"/>
    <mergeCell ref="ST135:TB135"/>
    <mergeCell ref="TC135:TK135"/>
    <mergeCell ref="TL135:TT135"/>
    <mergeCell ref="QI135:QQ135"/>
    <mergeCell ref="QR135:QZ135"/>
    <mergeCell ref="RA135:RI135"/>
    <mergeCell ref="RJ135:RR135"/>
    <mergeCell ref="RS135:SA135"/>
    <mergeCell ref="OP135:OX135"/>
    <mergeCell ref="OY135:PG135"/>
    <mergeCell ref="PH135:PP135"/>
    <mergeCell ref="PQ135:PY135"/>
    <mergeCell ref="PZ135:QH135"/>
    <mergeCell ref="MW135:NE135"/>
    <mergeCell ref="NF135:NN135"/>
    <mergeCell ref="NO135:NW135"/>
    <mergeCell ref="NX135:OF135"/>
    <mergeCell ref="OG135:OO135"/>
    <mergeCell ref="LD135:LL135"/>
    <mergeCell ref="LM135:LU135"/>
    <mergeCell ref="LV135:MD135"/>
    <mergeCell ref="ME135:MM135"/>
    <mergeCell ref="MN135:MV135"/>
    <mergeCell ref="JK135:JS135"/>
    <mergeCell ref="JT135:KB135"/>
    <mergeCell ref="KC135:KK135"/>
    <mergeCell ref="KL135:KT135"/>
    <mergeCell ref="KU135:LC135"/>
    <mergeCell ref="HR135:HZ135"/>
    <mergeCell ref="IA135:II135"/>
    <mergeCell ref="IJ135:IR135"/>
    <mergeCell ref="IS135:JA135"/>
    <mergeCell ref="JB135:JJ135"/>
    <mergeCell ref="FY135:GG135"/>
    <mergeCell ref="GH135:GP135"/>
    <mergeCell ref="GQ135:GY135"/>
    <mergeCell ref="GZ135:HH135"/>
    <mergeCell ref="HI135:HQ135"/>
    <mergeCell ref="EF135:EN135"/>
    <mergeCell ref="EO135:EW135"/>
    <mergeCell ref="EX135:FF135"/>
    <mergeCell ref="FG135:FO135"/>
    <mergeCell ref="FP135:FX135"/>
    <mergeCell ref="CM135:CU135"/>
    <mergeCell ref="CV135:DD135"/>
    <mergeCell ref="DE135:DM135"/>
    <mergeCell ref="DN135:DV135"/>
    <mergeCell ref="DW135:EE135"/>
    <mergeCell ref="AT135:BB135"/>
    <mergeCell ref="BC135:BK135"/>
    <mergeCell ref="BL135:BT135"/>
    <mergeCell ref="BU135:CC135"/>
    <mergeCell ref="CD135:CL135"/>
    <mergeCell ref="J135:R135"/>
    <mergeCell ref="S135:AA135"/>
    <mergeCell ref="AB135:AJ135"/>
    <mergeCell ref="AK135:AS135"/>
    <mergeCell ref="XFA120:XFD120"/>
    <mergeCell ref="XDH120:XDP120"/>
    <mergeCell ref="XDQ120:XDY120"/>
    <mergeCell ref="XDZ120:XEH120"/>
    <mergeCell ref="XEI120:XEQ120"/>
    <mergeCell ref="XER120:XEZ120"/>
    <mergeCell ref="XBO120:XBW120"/>
    <mergeCell ref="XBX120:XCF120"/>
    <mergeCell ref="XCG120:XCO120"/>
    <mergeCell ref="XCP120:XCX120"/>
    <mergeCell ref="XCY120:XDG120"/>
    <mergeCell ref="WZV120:XAD120"/>
    <mergeCell ref="XAE120:XAM120"/>
    <mergeCell ref="XAN120:XAV120"/>
    <mergeCell ref="XAW120:XBE120"/>
    <mergeCell ref="XBF120:XBN120"/>
    <mergeCell ref="WYC120:WYK120"/>
    <mergeCell ref="WYL120:WYT120"/>
    <mergeCell ref="WYU120:WZC120"/>
    <mergeCell ref="WZD120:WZL120"/>
    <mergeCell ref="WZM120:WZU120"/>
    <mergeCell ref="WWJ120:WWR120"/>
    <mergeCell ref="WWS120:WXA120"/>
    <mergeCell ref="WXB120:WXJ120"/>
    <mergeCell ref="WXK120:WXS120"/>
    <mergeCell ref="WXT120:WYB120"/>
    <mergeCell ref="WUQ120:WUY120"/>
    <mergeCell ref="WUZ120:WVH120"/>
    <mergeCell ref="WVI120:WVQ120"/>
    <mergeCell ref="WVR120:WVZ120"/>
    <mergeCell ref="WWA120:WWI120"/>
    <mergeCell ref="WSX120:WTF120"/>
    <mergeCell ref="WTG120:WTO120"/>
    <mergeCell ref="WTP120:WTX120"/>
    <mergeCell ref="WTY120:WUG120"/>
    <mergeCell ref="WUH120:WUP120"/>
    <mergeCell ref="WRE120:WRM120"/>
    <mergeCell ref="WRN120:WRV120"/>
    <mergeCell ref="WRW120:WSE120"/>
    <mergeCell ref="SB135:SJ135"/>
    <mergeCell ref="WSF120:WSN120"/>
    <mergeCell ref="WSO120:WSW120"/>
    <mergeCell ref="WPL120:WPT120"/>
    <mergeCell ref="WPU120:WQC120"/>
    <mergeCell ref="WQD120:WQL120"/>
    <mergeCell ref="WQM120:WQU120"/>
    <mergeCell ref="WQV120:WRD120"/>
    <mergeCell ref="WNS120:WOA120"/>
    <mergeCell ref="WOB120:WOJ120"/>
    <mergeCell ref="WOK120:WOS120"/>
    <mergeCell ref="WOT120:WPB120"/>
    <mergeCell ref="WPC120:WPK120"/>
    <mergeCell ref="WLZ120:WMH120"/>
    <mergeCell ref="WMI120:WMQ120"/>
    <mergeCell ref="WMR120:WMZ120"/>
    <mergeCell ref="WNA120:WNI120"/>
    <mergeCell ref="WNJ120:WNR120"/>
    <mergeCell ref="WKG120:WKO120"/>
    <mergeCell ref="WKP120:WKX120"/>
    <mergeCell ref="WKY120:WLG120"/>
    <mergeCell ref="WLH120:WLP120"/>
    <mergeCell ref="WLQ120:WLY120"/>
    <mergeCell ref="WIN120:WIV120"/>
    <mergeCell ref="WIW120:WJE120"/>
    <mergeCell ref="WJF120:WJN120"/>
    <mergeCell ref="WJO120:WJW120"/>
    <mergeCell ref="WJX120:WKF120"/>
    <mergeCell ref="WGU120:WHC120"/>
    <mergeCell ref="WHD120:WHL120"/>
    <mergeCell ref="WHM120:WHU120"/>
    <mergeCell ref="WHV120:WID120"/>
    <mergeCell ref="WIE120:WIM120"/>
    <mergeCell ref="WFB120:WFJ120"/>
    <mergeCell ref="WFK120:WFS120"/>
    <mergeCell ref="WFT120:WGB120"/>
    <mergeCell ref="WGC120:WGK120"/>
    <mergeCell ref="WGL120:WGT120"/>
    <mergeCell ref="WDI120:WDQ120"/>
    <mergeCell ref="WDR120:WDZ120"/>
    <mergeCell ref="WEA120:WEI120"/>
    <mergeCell ref="WEJ120:WER120"/>
    <mergeCell ref="WES120:WFA120"/>
    <mergeCell ref="WBP120:WBX120"/>
    <mergeCell ref="WBY120:WCG120"/>
    <mergeCell ref="WCH120:WCP120"/>
    <mergeCell ref="WCQ120:WCY120"/>
    <mergeCell ref="WCZ120:WDH120"/>
    <mergeCell ref="VZW120:WAE120"/>
    <mergeCell ref="WAF120:WAN120"/>
    <mergeCell ref="WAO120:WAW120"/>
    <mergeCell ref="WAX120:WBF120"/>
    <mergeCell ref="WBG120:WBO120"/>
    <mergeCell ref="VYD120:VYL120"/>
    <mergeCell ref="VYM120:VYU120"/>
    <mergeCell ref="VYV120:VZD120"/>
    <mergeCell ref="VZE120:VZM120"/>
    <mergeCell ref="VZN120:VZV120"/>
    <mergeCell ref="VWK120:VWS120"/>
    <mergeCell ref="VWT120:VXB120"/>
    <mergeCell ref="VXC120:VXK120"/>
    <mergeCell ref="VXL120:VXT120"/>
    <mergeCell ref="VXU120:VYC120"/>
    <mergeCell ref="VUR120:VUZ120"/>
    <mergeCell ref="VVA120:VVI120"/>
    <mergeCell ref="VVJ120:VVR120"/>
    <mergeCell ref="VVS120:VWA120"/>
    <mergeCell ref="VWB120:VWJ120"/>
    <mergeCell ref="VSY120:VTG120"/>
    <mergeCell ref="VTH120:VTP120"/>
    <mergeCell ref="VTQ120:VTY120"/>
    <mergeCell ref="VTZ120:VUH120"/>
    <mergeCell ref="VUI120:VUQ120"/>
    <mergeCell ref="VRF120:VRN120"/>
    <mergeCell ref="VRO120:VRW120"/>
    <mergeCell ref="VRX120:VSF120"/>
    <mergeCell ref="VSG120:VSO120"/>
    <mergeCell ref="VSP120:VSX120"/>
    <mergeCell ref="VPM120:VPU120"/>
    <mergeCell ref="VPV120:VQD120"/>
    <mergeCell ref="VQE120:VQM120"/>
    <mergeCell ref="VQN120:VQV120"/>
    <mergeCell ref="VQW120:VRE120"/>
    <mergeCell ref="VNT120:VOB120"/>
    <mergeCell ref="VOC120:VOK120"/>
    <mergeCell ref="VOL120:VOT120"/>
    <mergeCell ref="VOU120:VPC120"/>
    <mergeCell ref="VPD120:VPL120"/>
    <mergeCell ref="VMA120:VMI120"/>
    <mergeCell ref="VMJ120:VMR120"/>
    <mergeCell ref="VMS120:VNA120"/>
    <mergeCell ref="VNB120:VNJ120"/>
    <mergeCell ref="VNK120:VNS120"/>
    <mergeCell ref="VKH120:VKP120"/>
    <mergeCell ref="VKQ120:VKY120"/>
    <mergeCell ref="VKZ120:VLH120"/>
    <mergeCell ref="VLI120:VLQ120"/>
    <mergeCell ref="VLR120:VLZ120"/>
    <mergeCell ref="VIO120:VIW120"/>
    <mergeCell ref="VIX120:VJF120"/>
    <mergeCell ref="VJG120:VJO120"/>
    <mergeCell ref="VJP120:VJX120"/>
    <mergeCell ref="VJY120:VKG120"/>
    <mergeCell ref="VGV120:VHD120"/>
    <mergeCell ref="VHE120:VHM120"/>
    <mergeCell ref="VHN120:VHV120"/>
    <mergeCell ref="VHW120:VIE120"/>
    <mergeCell ref="VIF120:VIN120"/>
    <mergeCell ref="VFC120:VFK120"/>
    <mergeCell ref="VFL120:VFT120"/>
    <mergeCell ref="VFU120:VGC120"/>
    <mergeCell ref="VGD120:VGL120"/>
    <mergeCell ref="VGM120:VGU120"/>
    <mergeCell ref="VDJ120:VDR120"/>
    <mergeCell ref="VDS120:VEA120"/>
    <mergeCell ref="VEB120:VEJ120"/>
    <mergeCell ref="VEK120:VES120"/>
    <mergeCell ref="VET120:VFB120"/>
    <mergeCell ref="VBQ120:VBY120"/>
    <mergeCell ref="VBZ120:VCH120"/>
    <mergeCell ref="VCI120:VCQ120"/>
    <mergeCell ref="VCR120:VCZ120"/>
    <mergeCell ref="VDA120:VDI120"/>
    <mergeCell ref="UZX120:VAF120"/>
    <mergeCell ref="VAG120:VAO120"/>
    <mergeCell ref="VAP120:VAX120"/>
    <mergeCell ref="VAY120:VBG120"/>
    <mergeCell ref="VBH120:VBP120"/>
    <mergeCell ref="UYE120:UYM120"/>
    <mergeCell ref="UYN120:UYV120"/>
    <mergeCell ref="UYW120:UZE120"/>
    <mergeCell ref="UZF120:UZN120"/>
    <mergeCell ref="UZO120:UZW120"/>
    <mergeCell ref="UWL120:UWT120"/>
    <mergeCell ref="UWU120:UXC120"/>
    <mergeCell ref="UXD120:UXL120"/>
    <mergeCell ref="UXM120:UXU120"/>
    <mergeCell ref="UXV120:UYD120"/>
    <mergeCell ref="UUS120:UVA120"/>
    <mergeCell ref="UVB120:UVJ120"/>
    <mergeCell ref="UVK120:UVS120"/>
    <mergeCell ref="UVT120:UWB120"/>
    <mergeCell ref="UWC120:UWK120"/>
    <mergeCell ref="USZ120:UTH120"/>
    <mergeCell ref="UTI120:UTQ120"/>
    <mergeCell ref="UTR120:UTZ120"/>
    <mergeCell ref="UUA120:UUI120"/>
    <mergeCell ref="UUJ120:UUR120"/>
    <mergeCell ref="URG120:URO120"/>
    <mergeCell ref="URP120:URX120"/>
    <mergeCell ref="URY120:USG120"/>
    <mergeCell ref="USH120:USP120"/>
    <mergeCell ref="USQ120:USY120"/>
    <mergeCell ref="UPN120:UPV120"/>
    <mergeCell ref="UPW120:UQE120"/>
    <mergeCell ref="UQF120:UQN120"/>
    <mergeCell ref="UQO120:UQW120"/>
    <mergeCell ref="UQX120:URF120"/>
    <mergeCell ref="UNU120:UOC120"/>
    <mergeCell ref="UOD120:UOL120"/>
    <mergeCell ref="UOM120:UOU120"/>
    <mergeCell ref="UOV120:UPD120"/>
    <mergeCell ref="UPE120:UPM120"/>
    <mergeCell ref="UMB120:UMJ120"/>
    <mergeCell ref="UMK120:UMS120"/>
    <mergeCell ref="UMT120:UNB120"/>
    <mergeCell ref="UNC120:UNK120"/>
    <mergeCell ref="UNL120:UNT120"/>
    <mergeCell ref="UKI120:UKQ120"/>
    <mergeCell ref="UKR120:UKZ120"/>
    <mergeCell ref="ULA120:ULI120"/>
    <mergeCell ref="ULJ120:ULR120"/>
    <mergeCell ref="ULS120:UMA120"/>
    <mergeCell ref="UIP120:UIX120"/>
    <mergeCell ref="UIY120:UJG120"/>
    <mergeCell ref="UJH120:UJP120"/>
    <mergeCell ref="UJQ120:UJY120"/>
    <mergeCell ref="UJZ120:UKH120"/>
    <mergeCell ref="UGW120:UHE120"/>
    <mergeCell ref="UHF120:UHN120"/>
    <mergeCell ref="UHO120:UHW120"/>
    <mergeCell ref="UHX120:UIF120"/>
    <mergeCell ref="UIG120:UIO120"/>
    <mergeCell ref="UFD120:UFL120"/>
    <mergeCell ref="UFM120:UFU120"/>
    <mergeCell ref="UFV120:UGD120"/>
    <mergeCell ref="UGE120:UGM120"/>
    <mergeCell ref="UGN120:UGV120"/>
    <mergeCell ref="UDK120:UDS120"/>
    <mergeCell ref="UDT120:UEB120"/>
    <mergeCell ref="UEC120:UEK120"/>
    <mergeCell ref="UEL120:UET120"/>
    <mergeCell ref="UEU120:UFC120"/>
    <mergeCell ref="UBR120:UBZ120"/>
    <mergeCell ref="UCA120:UCI120"/>
    <mergeCell ref="UCJ120:UCR120"/>
    <mergeCell ref="UCS120:UDA120"/>
    <mergeCell ref="UDB120:UDJ120"/>
    <mergeCell ref="TZY120:UAG120"/>
    <mergeCell ref="UAH120:UAP120"/>
    <mergeCell ref="UAQ120:UAY120"/>
    <mergeCell ref="UAZ120:UBH120"/>
    <mergeCell ref="UBI120:UBQ120"/>
    <mergeCell ref="TYF120:TYN120"/>
    <mergeCell ref="TYO120:TYW120"/>
    <mergeCell ref="TYX120:TZF120"/>
    <mergeCell ref="TZG120:TZO120"/>
    <mergeCell ref="TZP120:TZX120"/>
    <mergeCell ref="TWM120:TWU120"/>
    <mergeCell ref="TWV120:TXD120"/>
    <mergeCell ref="TXE120:TXM120"/>
    <mergeCell ref="TXN120:TXV120"/>
    <mergeCell ref="TXW120:TYE120"/>
    <mergeCell ref="TUT120:TVB120"/>
    <mergeCell ref="TVC120:TVK120"/>
    <mergeCell ref="TVL120:TVT120"/>
    <mergeCell ref="TVU120:TWC120"/>
    <mergeCell ref="TWD120:TWL120"/>
    <mergeCell ref="TTA120:TTI120"/>
    <mergeCell ref="TTJ120:TTR120"/>
    <mergeCell ref="TTS120:TUA120"/>
    <mergeCell ref="TUB120:TUJ120"/>
    <mergeCell ref="TUK120:TUS120"/>
    <mergeCell ref="TRH120:TRP120"/>
    <mergeCell ref="TRQ120:TRY120"/>
    <mergeCell ref="TRZ120:TSH120"/>
    <mergeCell ref="TSI120:TSQ120"/>
    <mergeCell ref="TSR120:TSZ120"/>
    <mergeCell ref="TPO120:TPW120"/>
    <mergeCell ref="TPX120:TQF120"/>
    <mergeCell ref="TQG120:TQO120"/>
    <mergeCell ref="TQP120:TQX120"/>
    <mergeCell ref="TQY120:TRG120"/>
    <mergeCell ref="TNV120:TOD120"/>
    <mergeCell ref="TOE120:TOM120"/>
    <mergeCell ref="TON120:TOV120"/>
    <mergeCell ref="TOW120:TPE120"/>
    <mergeCell ref="TPF120:TPN120"/>
    <mergeCell ref="TMC120:TMK120"/>
    <mergeCell ref="TML120:TMT120"/>
    <mergeCell ref="TMU120:TNC120"/>
    <mergeCell ref="TND120:TNL120"/>
    <mergeCell ref="TNM120:TNU120"/>
    <mergeCell ref="TKJ120:TKR120"/>
    <mergeCell ref="TKS120:TLA120"/>
    <mergeCell ref="TLB120:TLJ120"/>
    <mergeCell ref="TLK120:TLS120"/>
    <mergeCell ref="TLT120:TMB120"/>
    <mergeCell ref="TIQ120:TIY120"/>
    <mergeCell ref="TIZ120:TJH120"/>
    <mergeCell ref="TJI120:TJQ120"/>
    <mergeCell ref="TJR120:TJZ120"/>
    <mergeCell ref="TKA120:TKI120"/>
    <mergeCell ref="TGX120:THF120"/>
    <mergeCell ref="THG120:THO120"/>
    <mergeCell ref="THP120:THX120"/>
    <mergeCell ref="THY120:TIG120"/>
    <mergeCell ref="TIH120:TIP120"/>
    <mergeCell ref="TFE120:TFM120"/>
    <mergeCell ref="TFN120:TFV120"/>
    <mergeCell ref="TFW120:TGE120"/>
    <mergeCell ref="TGF120:TGN120"/>
    <mergeCell ref="TGO120:TGW120"/>
    <mergeCell ref="TDL120:TDT120"/>
    <mergeCell ref="TDU120:TEC120"/>
    <mergeCell ref="TED120:TEL120"/>
    <mergeCell ref="TEM120:TEU120"/>
    <mergeCell ref="TEV120:TFD120"/>
    <mergeCell ref="TBS120:TCA120"/>
    <mergeCell ref="TCB120:TCJ120"/>
    <mergeCell ref="TCK120:TCS120"/>
    <mergeCell ref="TCT120:TDB120"/>
    <mergeCell ref="TDC120:TDK120"/>
    <mergeCell ref="SZZ120:TAH120"/>
    <mergeCell ref="TAI120:TAQ120"/>
    <mergeCell ref="TAR120:TAZ120"/>
    <mergeCell ref="TBA120:TBI120"/>
    <mergeCell ref="TBJ120:TBR120"/>
    <mergeCell ref="SYG120:SYO120"/>
    <mergeCell ref="SYP120:SYX120"/>
    <mergeCell ref="SYY120:SZG120"/>
    <mergeCell ref="SZH120:SZP120"/>
    <mergeCell ref="SZQ120:SZY120"/>
    <mergeCell ref="SWN120:SWV120"/>
    <mergeCell ref="SWW120:SXE120"/>
    <mergeCell ref="SXF120:SXN120"/>
    <mergeCell ref="SXO120:SXW120"/>
    <mergeCell ref="SXX120:SYF120"/>
    <mergeCell ref="SUU120:SVC120"/>
    <mergeCell ref="SVD120:SVL120"/>
    <mergeCell ref="SVM120:SVU120"/>
    <mergeCell ref="SVV120:SWD120"/>
    <mergeCell ref="SWE120:SWM120"/>
    <mergeCell ref="STB120:STJ120"/>
    <mergeCell ref="STK120:STS120"/>
    <mergeCell ref="STT120:SUB120"/>
    <mergeCell ref="SUC120:SUK120"/>
    <mergeCell ref="SUL120:SUT120"/>
    <mergeCell ref="SRI120:SRQ120"/>
    <mergeCell ref="SRR120:SRZ120"/>
    <mergeCell ref="SSA120:SSI120"/>
    <mergeCell ref="SSJ120:SSR120"/>
    <mergeCell ref="SSS120:STA120"/>
    <mergeCell ref="SPP120:SPX120"/>
    <mergeCell ref="SPY120:SQG120"/>
    <mergeCell ref="SQH120:SQP120"/>
    <mergeCell ref="SQQ120:SQY120"/>
    <mergeCell ref="SQZ120:SRH120"/>
    <mergeCell ref="SNW120:SOE120"/>
    <mergeCell ref="SOF120:SON120"/>
    <mergeCell ref="SOO120:SOW120"/>
    <mergeCell ref="SOX120:SPF120"/>
    <mergeCell ref="SPG120:SPO120"/>
    <mergeCell ref="SMD120:SML120"/>
    <mergeCell ref="SMM120:SMU120"/>
    <mergeCell ref="SMV120:SND120"/>
    <mergeCell ref="SNE120:SNM120"/>
    <mergeCell ref="SNN120:SNV120"/>
    <mergeCell ref="SKK120:SKS120"/>
    <mergeCell ref="SKT120:SLB120"/>
    <mergeCell ref="SLC120:SLK120"/>
    <mergeCell ref="SLL120:SLT120"/>
    <mergeCell ref="SLU120:SMC120"/>
    <mergeCell ref="SIR120:SIZ120"/>
    <mergeCell ref="SJA120:SJI120"/>
    <mergeCell ref="SJJ120:SJR120"/>
    <mergeCell ref="SJS120:SKA120"/>
    <mergeCell ref="SKB120:SKJ120"/>
    <mergeCell ref="SGY120:SHG120"/>
    <mergeCell ref="SHH120:SHP120"/>
    <mergeCell ref="SHQ120:SHY120"/>
    <mergeCell ref="SHZ120:SIH120"/>
    <mergeCell ref="SII120:SIQ120"/>
    <mergeCell ref="SFF120:SFN120"/>
    <mergeCell ref="SFO120:SFW120"/>
    <mergeCell ref="SFX120:SGF120"/>
    <mergeCell ref="SGG120:SGO120"/>
    <mergeCell ref="SGP120:SGX120"/>
    <mergeCell ref="SDM120:SDU120"/>
    <mergeCell ref="SDV120:SED120"/>
    <mergeCell ref="SEE120:SEM120"/>
    <mergeCell ref="SEN120:SEV120"/>
    <mergeCell ref="SEW120:SFE120"/>
    <mergeCell ref="SBT120:SCB120"/>
    <mergeCell ref="SCC120:SCK120"/>
    <mergeCell ref="SCL120:SCT120"/>
    <mergeCell ref="SCU120:SDC120"/>
    <mergeCell ref="SDD120:SDL120"/>
    <mergeCell ref="SAA120:SAI120"/>
    <mergeCell ref="SAJ120:SAR120"/>
    <mergeCell ref="SAS120:SBA120"/>
    <mergeCell ref="SBB120:SBJ120"/>
    <mergeCell ref="SBK120:SBS120"/>
    <mergeCell ref="RYH120:RYP120"/>
    <mergeCell ref="RYQ120:RYY120"/>
    <mergeCell ref="RYZ120:RZH120"/>
    <mergeCell ref="RZI120:RZQ120"/>
    <mergeCell ref="RZR120:RZZ120"/>
    <mergeCell ref="RWO120:RWW120"/>
    <mergeCell ref="RWX120:RXF120"/>
    <mergeCell ref="RXG120:RXO120"/>
    <mergeCell ref="RXP120:RXX120"/>
    <mergeCell ref="RXY120:RYG120"/>
    <mergeCell ref="RUV120:RVD120"/>
    <mergeCell ref="RVE120:RVM120"/>
    <mergeCell ref="RVN120:RVV120"/>
    <mergeCell ref="RVW120:RWE120"/>
    <mergeCell ref="RWF120:RWN120"/>
    <mergeCell ref="RTC120:RTK120"/>
    <mergeCell ref="RTL120:RTT120"/>
    <mergeCell ref="RTU120:RUC120"/>
    <mergeCell ref="RUD120:RUL120"/>
    <mergeCell ref="RUM120:RUU120"/>
    <mergeCell ref="RRJ120:RRR120"/>
    <mergeCell ref="RRS120:RSA120"/>
    <mergeCell ref="RSB120:RSJ120"/>
    <mergeCell ref="RSK120:RSS120"/>
    <mergeCell ref="RST120:RTB120"/>
    <mergeCell ref="RPQ120:RPY120"/>
    <mergeCell ref="RPZ120:RQH120"/>
    <mergeCell ref="RQI120:RQQ120"/>
    <mergeCell ref="RQR120:RQZ120"/>
    <mergeCell ref="RRA120:RRI120"/>
    <mergeCell ref="RNX120:ROF120"/>
    <mergeCell ref="ROG120:ROO120"/>
    <mergeCell ref="ROP120:ROX120"/>
    <mergeCell ref="ROY120:RPG120"/>
    <mergeCell ref="RPH120:RPP120"/>
    <mergeCell ref="RME120:RMM120"/>
    <mergeCell ref="RMN120:RMV120"/>
    <mergeCell ref="RMW120:RNE120"/>
    <mergeCell ref="RNF120:RNN120"/>
    <mergeCell ref="RNO120:RNW120"/>
    <mergeCell ref="RKL120:RKT120"/>
    <mergeCell ref="RKU120:RLC120"/>
    <mergeCell ref="RLD120:RLL120"/>
    <mergeCell ref="RLM120:RLU120"/>
    <mergeCell ref="RLV120:RMD120"/>
    <mergeCell ref="RIS120:RJA120"/>
    <mergeCell ref="RJB120:RJJ120"/>
    <mergeCell ref="RJK120:RJS120"/>
    <mergeCell ref="RJT120:RKB120"/>
    <mergeCell ref="RKC120:RKK120"/>
    <mergeCell ref="RGZ120:RHH120"/>
    <mergeCell ref="RHI120:RHQ120"/>
    <mergeCell ref="RHR120:RHZ120"/>
    <mergeCell ref="RIA120:RII120"/>
    <mergeCell ref="RIJ120:RIR120"/>
    <mergeCell ref="RFG120:RFO120"/>
    <mergeCell ref="RFP120:RFX120"/>
    <mergeCell ref="RFY120:RGG120"/>
    <mergeCell ref="RGH120:RGP120"/>
    <mergeCell ref="RGQ120:RGY120"/>
    <mergeCell ref="RDN120:RDV120"/>
    <mergeCell ref="RDW120:REE120"/>
    <mergeCell ref="REF120:REN120"/>
    <mergeCell ref="REO120:REW120"/>
    <mergeCell ref="REX120:RFF120"/>
    <mergeCell ref="RBU120:RCC120"/>
    <mergeCell ref="RCD120:RCL120"/>
    <mergeCell ref="RCM120:RCU120"/>
    <mergeCell ref="RCV120:RDD120"/>
    <mergeCell ref="RDE120:RDM120"/>
    <mergeCell ref="RAB120:RAJ120"/>
    <mergeCell ref="RAK120:RAS120"/>
    <mergeCell ref="RAT120:RBB120"/>
    <mergeCell ref="RBC120:RBK120"/>
    <mergeCell ref="RBL120:RBT120"/>
    <mergeCell ref="QYI120:QYQ120"/>
    <mergeCell ref="QYR120:QYZ120"/>
    <mergeCell ref="QZA120:QZI120"/>
    <mergeCell ref="QZJ120:QZR120"/>
    <mergeCell ref="QZS120:RAA120"/>
    <mergeCell ref="QWP120:QWX120"/>
    <mergeCell ref="QWY120:QXG120"/>
    <mergeCell ref="QXH120:QXP120"/>
    <mergeCell ref="QXQ120:QXY120"/>
    <mergeCell ref="QXZ120:QYH120"/>
    <mergeCell ref="QUW120:QVE120"/>
    <mergeCell ref="QVF120:QVN120"/>
    <mergeCell ref="QVO120:QVW120"/>
    <mergeCell ref="QVX120:QWF120"/>
    <mergeCell ref="QWG120:QWO120"/>
    <mergeCell ref="QTD120:QTL120"/>
    <mergeCell ref="QTM120:QTU120"/>
    <mergeCell ref="QTV120:QUD120"/>
    <mergeCell ref="QUE120:QUM120"/>
    <mergeCell ref="QUN120:QUV120"/>
    <mergeCell ref="QRK120:QRS120"/>
    <mergeCell ref="QRT120:QSB120"/>
    <mergeCell ref="QSC120:QSK120"/>
    <mergeCell ref="QSL120:QST120"/>
    <mergeCell ref="QSU120:QTC120"/>
    <mergeCell ref="QPR120:QPZ120"/>
    <mergeCell ref="QQA120:QQI120"/>
    <mergeCell ref="QQJ120:QQR120"/>
    <mergeCell ref="QQS120:QRA120"/>
    <mergeCell ref="QRB120:QRJ120"/>
    <mergeCell ref="QNY120:QOG120"/>
    <mergeCell ref="QOH120:QOP120"/>
    <mergeCell ref="QOQ120:QOY120"/>
    <mergeCell ref="QOZ120:QPH120"/>
    <mergeCell ref="QPI120:QPQ120"/>
    <mergeCell ref="QMF120:QMN120"/>
    <mergeCell ref="QMO120:QMW120"/>
    <mergeCell ref="QMX120:QNF120"/>
    <mergeCell ref="QNG120:QNO120"/>
    <mergeCell ref="QNP120:QNX120"/>
    <mergeCell ref="QKM120:QKU120"/>
    <mergeCell ref="QKV120:QLD120"/>
    <mergeCell ref="QLE120:QLM120"/>
    <mergeCell ref="QLN120:QLV120"/>
    <mergeCell ref="QLW120:QME120"/>
    <mergeCell ref="QIT120:QJB120"/>
    <mergeCell ref="QJC120:QJK120"/>
    <mergeCell ref="QJL120:QJT120"/>
    <mergeCell ref="QJU120:QKC120"/>
    <mergeCell ref="QKD120:QKL120"/>
    <mergeCell ref="QHA120:QHI120"/>
    <mergeCell ref="QHJ120:QHR120"/>
    <mergeCell ref="QHS120:QIA120"/>
    <mergeCell ref="QIB120:QIJ120"/>
    <mergeCell ref="QIK120:QIS120"/>
    <mergeCell ref="QFH120:QFP120"/>
    <mergeCell ref="QFQ120:QFY120"/>
    <mergeCell ref="QFZ120:QGH120"/>
    <mergeCell ref="QGI120:QGQ120"/>
    <mergeCell ref="QGR120:QGZ120"/>
    <mergeCell ref="QDO120:QDW120"/>
    <mergeCell ref="QDX120:QEF120"/>
    <mergeCell ref="QEG120:QEO120"/>
    <mergeCell ref="QEP120:QEX120"/>
    <mergeCell ref="QEY120:QFG120"/>
    <mergeCell ref="QBV120:QCD120"/>
    <mergeCell ref="QCE120:QCM120"/>
    <mergeCell ref="QCN120:QCV120"/>
    <mergeCell ref="QCW120:QDE120"/>
    <mergeCell ref="QDF120:QDN120"/>
    <mergeCell ref="QAC120:QAK120"/>
    <mergeCell ref="QAL120:QAT120"/>
    <mergeCell ref="QAU120:QBC120"/>
    <mergeCell ref="QBD120:QBL120"/>
    <mergeCell ref="QBM120:QBU120"/>
    <mergeCell ref="PYJ120:PYR120"/>
    <mergeCell ref="PYS120:PZA120"/>
    <mergeCell ref="PZB120:PZJ120"/>
    <mergeCell ref="PZK120:PZS120"/>
    <mergeCell ref="PZT120:QAB120"/>
    <mergeCell ref="PWQ120:PWY120"/>
    <mergeCell ref="PWZ120:PXH120"/>
    <mergeCell ref="PXI120:PXQ120"/>
    <mergeCell ref="PXR120:PXZ120"/>
    <mergeCell ref="PYA120:PYI120"/>
    <mergeCell ref="PUX120:PVF120"/>
    <mergeCell ref="PVG120:PVO120"/>
    <mergeCell ref="PVP120:PVX120"/>
    <mergeCell ref="PVY120:PWG120"/>
    <mergeCell ref="PWH120:PWP120"/>
    <mergeCell ref="PTE120:PTM120"/>
    <mergeCell ref="PTN120:PTV120"/>
    <mergeCell ref="PTW120:PUE120"/>
    <mergeCell ref="PUF120:PUN120"/>
    <mergeCell ref="PUO120:PUW120"/>
    <mergeCell ref="PRL120:PRT120"/>
    <mergeCell ref="PRU120:PSC120"/>
    <mergeCell ref="PSD120:PSL120"/>
    <mergeCell ref="PSM120:PSU120"/>
    <mergeCell ref="PSV120:PTD120"/>
    <mergeCell ref="PPS120:PQA120"/>
    <mergeCell ref="PQB120:PQJ120"/>
    <mergeCell ref="PQK120:PQS120"/>
    <mergeCell ref="PQT120:PRB120"/>
    <mergeCell ref="PRC120:PRK120"/>
    <mergeCell ref="PNZ120:POH120"/>
    <mergeCell ref="POI120:POQ120"/>
    <mergeCell ref="POR120:POZ120"/>
    <mergeCell ref="PPA120:PPI120"/>
    <mergeCell ref="PPJ120:PPR120"/>
    <mergeCell ref="PMG120:PMO120"/>
    <mergeCell ref="PMP120:PMX120"/>
    <mergeCell ref="PMY120:PNG120"/>
    <mergeCell ref="PNH120:PNP120"/>
    <mergeCell ref="PNQ120:PNY120"/>
    <mergeCell ref="PKN120:PKV120"/>
    <mergeCell ref="PKW120:PLE120"/>
    <mergeCell ref="PLF120:PLN120"/>
    <mergeCell ref="PLO120:PLW120"/>
    <mergeCell ref="PLX120:PMF120"/>
    <mergeCell ref="PIU120:PJC120"/>
    <mergeCell ref="PJD120:PJL120"/>
    <mergeCell ref="PJM120:PJU120"/>
    <mergeCell ref="PJV120:PKD120"/>
    <mergeCell ref="PKE120:PKM120"/>
    <mergeCell ref="PHB120:PHJ120"/>
    <mergeCell ref="PHK120:PHS120"/>
    <mergeCell ref="PHT120:PIB120"/>
    <mergeCell ref="PIC120:PIK120"/>
    <mergeCell ref="PIL120:PIT120"/>
    <mergeCell ref="PFI120:PFQ120"/>
    <mergeCell ref="PFR120:PFZ120"/>
    <mergeCell ref="PGA120:PGI120"/>
    <mergeCell ref="PGJ120:PGR120"/>
    <mergeCell ref="PGS120:PHA120"/>
    <mergeCell ref="PDP120:PDX120"/>
    <mergeCell ref="PDY120:PEG120"/>
    <mergeCell ref="PEH120:PEP120"/>
    <mergeCell ref="PEQ120:PEY120"/>
    <mergeCell ref="PEZ120:PFH120"/>
    <mergeCell ref="PBW120:PCE120"/>
    <mergeCell ref="PCF120:PCN120"/>
    <mergeCell ref="PCO120:PCW120"/>
    <mergeCell ref="PCX120:PDF120"/>
    <mergeCell ref="PDG120:PDO120"/>
    <mergeCell ref="PAD120:PAL120"/>
    <mergeCell ref="PAM120:PAU120"/>
    <mergeCell ref="PAV120:PBD120"/>
    <mergeCell ref="PBE120:PBM120"/>
    <mergeCell ref="PBN120:PBV120"/>
    <mergeCell ref="OYK120:OYS120"/>
    <mergeCell ref="OYT120:OZB120"/>
    <mergeCell ref="OZC120:OZK120"/>
    <mergeCell ref="OZL120:OZT120"/>
    <mergeCell ref="OZU120:PAC120"/>
    <mergeCell ref="OWR120:OWZ120"/>
    <mergeCell ref="OXA120:OXI120"/>
    <mergeCell ref="OXJ120:OXR120"/>
    <mergeCell ref="OXS120:OYA120"/>
    <mergeCell ref="OYB120:OYJ120"/>
    <mergeCell ref="OUY120:OVG120"/>
    <mergeCell ref="OVH120:OVP120"/>
    <mergeCell ref="OVQ120:OVY120"/>
    <mergeCell ref="OVZ120:OWH120"/>
    <mergeCell ref="OWI120:OWQ120"/>
    <mergeCell ref="OTF120:OTN120"/>
    <mergeCell ref="OTO120:OTW120"/>
    <mergeCell ref="OTX120:OUF120"/>
    <mergeCell ref="OUG120:OUO120"/>
    <mergeCell ref="OUP120:OUX120"/>
    <mergeCell ref="ORM120:ORU120"/>
    <mergeCell ref="ORV120:OSD120"/>
    <mergeCell ref="OSE120:OSM120"/>
    <mergeCell ref="OSN120:OSV120"/>
    <mergeCell ref="OSW120:OTE120"/>
    <mergeCell ref="OPT120:OQB120"/>
    <mergeCell ref="OQC120:OQK120"/>
    <mergeCell ref="OQL120:OQT120"/>
    <mergeCell ref="OQU120:ORC120"/>
    <mergeCell ref="ORD120:ORL120"/>
    <mergeCell ref="OOA120:OOI120"/>
    <mergeCell ref="OOJ120:OOR120"/>
    <mergeCell ref="OOS120:OPA120"/>
    <mergeCell ref="OPB120:OPJ120"/>
    <mergeCell ref="OPK120:OPS120"/>
    <mergeCell ref="OMH120:OMP120"/>
    <mergeCell ref="OMQ120:OMY120"/>
    <mergeCell ref="OMZ120:ONH120"/>
    <mergeCell ref="ONI120:ONQ120"/>
    <mergeCell ref="ONR120:ONZ120"/>
    <mergeCell ref="OKO120:OKW120"/>
    <mergeCell ref="OKX120:OLF120"/>
    <mergeCell ref="OLG120:OLO120"/>
    <mergeCell ref="OLP120:OLX120"/>
    <mergeCell ref="OLY120:OMG120"/>
    <mergeCell ref="OIV120:OJD120"/>
    <mergeCell ref="OJE120:OJM120"/>
    <mergeCell ref="OJN120:OJV120"/>
    <mergeCell ref="OJW120:OKE120"/>
    <mergeCell ref="OKF120:OKN120"/>
    <mergeCell ref="OHC120:OHK120"/>
    <mergeCell ref="OHL120:OHT120"/>
    <mergeCell ref="OHU120:OIC120"/>
    <mergeCell ref="OID120:OIL120"/>
    <mergeCell ref="OIM120:OIU120"/>
    <mergeCell ref="OFJ120:OFR120"/>
    <mergeCell ref="OFS120:OGA120"/>
    <mergeCell ref="OGB120:OGJ120"/>
    <mergeCell ref="OGK120:OGS120"/>
    <mergeCell ref="OGT120:OHB120"/>
    <mergeCell ref="ODQ120:ODY120"/>
    <mergeCell ref="ODZ120:OEH120"/>
    <mergeCell ref="OEI120:OEQ120"/>
    <mergeCell ref="OER120:OEZ120"/>
    <mergeCell ref="OFA120:OFI120"/>
    <mergeCell ref="OBX120:OCF120"/>
    <mergeCell ref="OCG120:OCO120"/>
    <mergeCell ref="OCP120:OCX120"/>
    <mergeCell ref="OCY120:ODG120"/>
    <mergeCell ref="ODH120:ODP120"/>
    <mergeCell ref="OAE120:OAM120"/>
    <mergeCell ref="OAN120:OAV120"/>
    <mergeCell ref="OAW120:OBE120"/>
    <mergeCell ref="OBF120:OBN120"/>
    <mergeCell ref="OBO120:OBW120"/>
    <mergeCell ref="NYL120:NYT120"/>
    <mergeCell ref="NYU120:NZC120"/>
    <mergeCell ref="NZD120:NZL120"/>
    <mergeCell ref="NZM120:NZU120"/>
    <mergeCell ref="NZV120:OAD120"/>
    <mergeCell ref="NWS120:NXA120"/>
    <mergeCell ref="NXB120:NXJ120"/>
    <mergeCell ref="NXK120:NXS120"/>
    <mergeCell ref="NXT120:NYB120"/>
    <mergeCell ref="NYC120:NYK120"/>
    <mergeCell ref="NUZ120:NVH120"/>
    <mergeCell ref="NVI120:NVQ120"/>
    <mergeCell ref="NVR120:NVZ120"/>
    <mergeCell ref="NWA120:NWI120"/>
    <mergeCell ref="NWJ120:NWR120"/>
    <mergeCell ref="NTG120:NTO120"/>
    <mergeCell ref="NTP120:NTX120"/>
    <mergeCell ref="NTY120:NUG120"/>
    <mergeCell ref="NUH120:NUP120"/>
    <mergeCell ref="NUQ120:NUY120"/>
    <mergeCell ref="NRN120:NRV120"/>
    <mergeCell ref="NRW120:NSE120"/>
    <mergeCell ref="NSF120:NSN120"/>
    <mergeCell ref="NSO120:NSW120"/>
    <mergeCell ref="NSX120:NTF120"/>
    <mergeCell ref="NPU120:NQC120"/>
    <mergeCell ref="NQD120:NQL120"/>
    <mergeCell ref="NQM120:NQU120"/>
    <mergeCell ref="NQV120:NRD120"/>
    <mergeCell ref="NRE120:NRM120"/>
    <mergeCell ref="NOB120:NOJ120"/>
    <mergeCell ref="NOK120:NOS120"/>
    <mergeCell ref="NOT120:NPB120"/>
    <mergeCell ref="NPC120:NPK120"/>
    <mergeCell ref="NPL120:NPT120"/>
    <mergeCell ref="NMI120:NMQ120"/>
    <mergeCell ref="NMR120:NMZ120"/>
    <mergeCell ref="NNA120:NNI120"/>
    <mergeCell ref="NNJ120:NNR120"/>
    <mergeCell ref="NNS120:NOA120"/>
    <mergeCell ref="NKP120:NKX120"/>
    <mergeCell ref="NKY120:NLG120"/>
    <mergeCell ref="NLH120:NLP120"/>
    <mergeCell ref="NLQ120:NLY120"/>
    <mergeCell ref="NLZ120:NMH120"/>
    <mergeCell ref="NIW120:NJE120"/>
    <mergeCell ref="NJF120:NJN120"/>
    <mergeCell ref="NJO120:NJW120"/>
    <mergeCell ref="NJX120:NKF120"/>
    <mergeCell ref="NKG120:NKO120"/>
    <mergeCell ref="NHD120:NHL120"/>
    <mergeCell ref="NHM120:NHU120"/>
    <mergeCell ref="NHV120:NID120"/>
    <mergeCell ref="NIE120:NIM120"/>
    <mergeCell ref="NIN120:NIV120"/>
    <mergeCell ref="NFK120:NFS120"/>
    <mergeCell ref="NFT120:NGB120"/>
    <mergeCell ref="NGC120:NGK120"/>
    <mergeCell ref="NGL120:NGT120"/>
    <mergeCell ref="NGU120:NHC120"/>
    <mergeCell ref="NDR120:NDZ120"/>
    <mergeCell ref="NEA120:NEI120"/>
    <mergeCell ref="NEJ120:NER120"/>
    <mergeCell ref="NES120:NFA120"/>
    <mergeCell ref="NFB120:NFJ120"/>
    <mergeCell ref="NBY120:NCG120"/>
    <mergeCell ref="NCH120:NCP120"/>
    <mergeCell ref="NCQ120:NCY120"/>
    <mergeCell ref="NCZ120:NDH120"/>
    <mergeCell ref="NDI120:NDQ120"/>
    <mergeCell ref="NAF120:NAN120"/>
    <mergeCell ref="NAO120:NAW120"/>
    <mergeCell ref="NAX120:NBF120"/>
    <mergeCell ref="NBG120:NBO120"/>
    <mergeCell ref="NBP120:NBX120"/>
    <mergeCell ref="MYM120:MYU120"/>
    <mergeCell ref="MYV120:MZD120"/>
    <mergeCell ref="MZE120:MZM120"/>
    <mergeCell ref="MZN120:MZV120"/>
    <mergeCell ref="MZW120:NAE120"/>
    <mergeCell ref="MWT120:MXB120"/>
    <mergeCell ref="MXC120:MXK120"/>
    <mergeCell ref="MXL120:MXT120"/>
    <mergeCell ref="MXU120:MYC120"/>
    <mergeCell ref="MYD120:MYL120"/>
    <mergeCell ref="MVA120:MVI120"/>
    <mergeCell ref="MVJ120:MVR120"/>
    <mergeCell ref="MVS120:MWA120"/>
    <mergeCell ref="MWB120:MWJ120"/>
    <mergeCell ref="MWK120:MWS120"/>
    <mergeCell ref="MTH120:MTP120"/>
    <mergeCell ref="MTQ120:MTY120"/>
    <mergeCell ref="MTZ120:MUH120"/>
    <mergeCell ref="MUI120:MUQ120"/>
    <mergeCell ref="MUR120:MUZ120"/>
    <mergeCell ref="MRO120:MRW120"/>
    <mergeCell ref="MRX120:MSF120"/>
    <mergeCell ref="MSG120:MSO120"/>
    <mergeCell ref="MSP120:MSX120"/>
    <mergeCell ref="MSY120:MTG120"/>
    <mergeCell ref="MPV120:MQD120"/>
    <mergeCell ref="MQE120:MQM120"/>
    <mergeCell ref="MQN120:MQV120"/>
    <mergeCell ref="MQW120:MRE120"/>
    <mergeCell ref="MRF120:MRN120"/>
    <mergeCell ref="MOC120:MOK120"/>
    <mergeCell ref="MOL120:MOT120"/>
    <mergeCell ref="MOU120:MPC120"/>
    <mergeCell ref="MPD120:MPL120"/>
    <mergeCell ref="MPM120:MPU120"/>
    <mergeCell ref="MMJ120:MMR120"/>
    <mergeCell ref="MMS120:MNA120"/>
    <mergeCell ref="MNB120:MNJ120"/>
    <mergeCell ref="MNK120:MNS120"/>
    <mergeCell ref="MNT120:MOB120"/>
    <mergeCell ref="MKQ120:MKY120"/>
    <mergeCell ref="MKZ120:MLH120"/>
    <mergeCell ref="MLI120:MLQ120"/>
    <mergeCell ref="MLR120:MLZ120"/>
    <mergeCell ref="MMA120:MMI120"/>
    <mergeCell ref="MIX120:MJF120"/>
    <mergeCell ref="MJG120:MJO120"/>
    <mergeCell ref="MJP120:MJX120"/>
    <mergeCell ref="MJY120:MKG120"/>
    <mergeCell ref="MKH120:MKP120"/>
    <mergeCell ref="MHE120:MHM120"/>
    <mergeCell ref="MHN120:MHV120"/>
    <mergeCell ref="MHW120:MIE120"/>
    <mergeCell ref="MIF120:MIN120"/>
    <mergeCell ref="MIO120:MIW120"/>
    <mergeCell ref="MFL120:MFT120"/>
    <mergeCell ref="MFU120:MGC120"/>
    <mergeCell ref="MGD120:MGL120"/>
    <mergeCell ref="MGM120:MGU120"/>
    <mergeCell ref="MGV120:MHD120"/>
    <mergeCell ref="MDS120:MEA120"/>
    <mergeCell ref="MEB120:MEJ120"/>
    <mergeCell ref="MEK120:MES120"/>
    <mergeCell ref="MET120:MFB120"/>
    <mergeCell ref="MFC120:MFK120"/>
    <mergeCell ref="MBZ120:MCH120"/>
    <mergeCell ref="MCI120:MCQ120"/>
    <mergeCell ref="MCR120:MCZ120"/>
    <mergeCell ref="MDA120:MDI120"/>
    <mergeCell ref="MDJ120:MDR120"/>
    <mergeCell ref="MAG120:MAO120"/>
    <mergeCell ref="MAP120:MAX120"/>
    <mergeCell ref="MAY120:MBG120"/>
    <mergeCell ref="MBH120:MBP120"/>
    <mergeCell ref="MBQ120:MBY120"/>
    <mergeCell ref="LYN120:LYV120"/>
    <mergeCell ref="LYW120:LZE120"/>
    <mergeCell ref="LZF120:LZN120"/>
    <mergeCell ref="LZO120:LZW120"/>
    <mergeCell ref="LZX120:MAF120"/>
    <mergeCell ref="LWU120:LXC120"/>
    <mergeCell ref="LXD120:LXL120"/>
    <mergeCell ref="LXM120:LXU120"/>
    <mergeCell ref="LXV120:LYD120"/>
    <mergeCell ref="LYE120:LYM120"/>
    <mergeCell ref="LVB120:LVJ120"/>
    <mergeCell ref="LVK120:LVS120"/>
    <mergeCell ref="LVT120:LWB120"/>
    <mergeCell ref="LWC120:LWK120"/>
    <mergeCell ref="LWL120:LWT120"/>
    <mergeCell ref="LTI120:LTQ120"/>
    <mergeCell ref="LTR120:LTZ120"/>
    <mergeCell ref="LUA120:LUI120"/>
    <mergeCell ref="LUJ120:LUR120"/>
    <mergeCell ref="LUS120:LVA120"/>
    <mergeCell ref="LRP120:LRX120"/>
    <mergeCell ref="LRY120:LSG120"/>
    <mergeCell ref="LSH120:LSP120"/>
    <mergeCell ref="LSQ120:LSY120"/>
    <mergeCell ref="LSZ120:LTH120"/>
    <mergeCell ref="LPW120:LQE120"/>
    <mergeCell ref="LQF120:LQN120"/>
    <mergeCell ref="LQO120:LQW120"/>
    <mergeCell ref="LQX120:LRF120"/>
    <mergeCell ref="LRG120:LRO120"/>
    <mergeCell ref="LOD120:LOL120"/>
    <mergeCell ref="LOM120:LOU120"/>
    <mergeCell ref="LOV120:LPD120"/>
    <mergeCell ref="LPE120:LPM120"/>
    <mergeCell ref="LPN120:LPV120"/>
    <mergeCell ref="LMK120:LMS120"/>
    <mergeCell ref="LMT120:LNB120"/>
    <mergeCell ref="LNC120:LNK120"/>
    <mergeCell ref="LNL120:LNT120"/>
    <mergeCell ref="LNU120:LOC120"/>
    <mergeCell ref="LKR120:LKZ120"/>
    <mergeCell ref="LLA120:LLI120"/>
    <mergeCell ref="LLJ120:LLR120"/>
    <mergeCell ref="LLS120:LMA120"/>
    <mergeCell ref="LMB120:LMJ120"/>
    <mergeCell ref="LIY120:LJG120"/>
    <mergeCell ref="LJH120:LJP120"/>
    <mergeCell ref="LJQ120:LJY120"/>
    <mergeCell ref="LJZ120:LKH120"/>
    <mergeCell ref="LKI120:LKQ120"/>
    <mergeCell ref="LHF120:LHN120"/>
    <mergeCell ref="LHO120:LHW120"/>
    <mergeCell ref="LHX120:LIF120"/>
    <mergeCell ref="LIG120:LIO120"/>
    <mergeCell ref="LIP120:LIX120"/>
    <mergeCell ref="LFM120:LFU120"/>
    <mergeCell ref="LFV120:LGD120"/>
    <mergeCell ref="LGE120:LGM120"/>
    <mergeCell ref="LGN120:LGV120"/>
    <mergeCell ref="LGW120:LHE120"/>
    <mergeCell ref="LDT120:LEB120"/>
    <mergeCell ref="LEC120:LEK120"/>
    <mergeCell ref="LEL120:LET120"/>
    <mergeCell ref="LEU120:LFC120"/>
    <mergeCell ref="LFD120:LFL120"/>
    <mergeCell ref="LCA120:LCI120"/>
    <mergeCell ref="LCJ120:LCR120"/>
    <mergeCell ref="LCS120:LDA120"/>
    <mergeCell ref="LDB120:LDJ120"/>
    <mergeCell ref="LDK120:LDS120"/>
    <mergeCell ref="LAH120:LAP120"/>
    <mergeCell ref="LAQ120:LAY120"/>
    <mergeCell ref="LAZ120:LBH120"/>
    <mergeCell ref="LBI120:LBQ120"/>
    <mergeCell ref="LBR120:LBZ120"/>
    <mergeCell ref="KYO120:KYW120"/>
    <mergeCell ref="KYX120:KZF120"/>
    <mergeCell ref="KZG120:KZO120"/>
    <mergeCell ref="KZP120:KZX120"/>
    <mergeCell ref="KZY120:LAG120"/>
    <mergeCell ref="KWV120:KXD120"/>
    <mergeCell ref="KXE120:KXM120"/>
    <mergeCell ref="KXN120:KXV120"/>
    <mergeCell ref="KXW120:KYE120"/>
    <mergeCell ref="KYF120:KYN120"/>
    <mergeCell ref="KVC120:KVK120"/>
    <mergeCell ref="KVL120:KVT120"/>
    <mergeCell ref="KVU120:KWC120"/>
    <mergeCell ref="KWD120:KWL120"/>
    <mergeCell ref="KWM120:KWU120"/>
    <mergeCell ref="KTJ120:KTR120"/>
    <mergeCell ref="KTS120:KUA120"/>
    <mergeCell ref="KUB120:KUJ120"/>
    <mergeCell ref="KUK120:KUS120"/>
    <mergeCell ref="KUT120:KVB120"/>
    <mergeCell ref="KRQ120:KRY120"/>
    <mergeCell ref="KRZ120:KSH120"/>
    <mergeCell ref="KSI120:KSQ120"/>
    <mergeCell ref="KSR120:KSZ120"/>
    <mergeCell ref="KTA120:KTI120"/>
    <mergeCell ref="KPX120:KQF120"/>
    <mergeCell ref="KQG120:KQO120"/>
    <mergeCell ref="KQP120:KQX120"/>
    <mergeCell ref="KQY120:KRG120"/>
    <mergeCell ref="KRH120:KRP120"/>
    <mergeCell ref="KOE120:KOM120"/>
    <mergeCell ref="KON120:KOV120"/>
    <mergeCell ref="KOW120:KPE120"/>
    <mergeCell ref="KPF120:KPN120"/>
    <mergeCell ref="KPO120:KPW120"/>
    <mergeCell ref="KML120:KMT120"/>
    <mergeCell ref="KMU120:KNC120"/>
    <mergeCell ref="KND120:KNL120"/>
    <mergeCell ref="KNM120:KNU120"/>
    <mergeCell ref="KNV120:KOD120"/>
    <mergeCell ref="KKS120:KLA120"/>
    <mergeCell ref="KLB120:KLJ120"/>
    <mergeCell ref="KLK120:KLS120"/>
    <mergeCell ref="KLT120:KMB120"/>
    <mergeCell ref="KMC120:KMK120"/>
    <mergeCell ref="KIZ120:KJH120"/>
    <mergeCell ref="KJI120:KJQ120"/>
    <mergeCell ref="KJR120:KJZ120"/>
    <mergeCell ref="KKA120:KKI120"/>
    <mergeCell ref="KKJ120:KKR120"/>
    <mergeCell ref="KHG120:KHO120"/>
    <mergeCell ref="KHP120:KHX120"/>
    <mergeCell ref="KHY120:KIG120"/>
    <mergeCell ref="KIH120:KIP120"/>
    <mergeCell ref="KIQ120:KIY120"/>
    <mergeCell ref="KFN120:KFV120"/>
    <mergeCell ref="KFW120:KGE120"/>
    <mergeCell ref="KGF120:KGN120"/>
    <mergeCell ref="KGO120:KGW120"/>
    <mergeCell ref="KGX120:KHF120"/>
    <mergeCell ref="KDU120:KEC120"/>
    <mergeCell ref="KED120:KEL120"/>
    <mergeCell ref="KEM120:KEU120"/>
    <mergeCell ref="KEV120:KFD120"/>
    <mergeCell ref="KFE120:KFM120"/>
    <mergeCell ref="KCB120:KCJ120"/>
    <mergeCell ref="KCK120:KCS120"/>
    <mergeCell ref="KCT120:KDB120"/>
    <mergeCell ref="KDC120:KDK120"/>
    <mergeCell ref="KDL120:KDT120"/>
    <mergeCell ref="KAI120:KAQ120"/>
    <mergeCell ref="KAR120:KAZ120"/>
    <mergeCell ref="KBA120:KBI120"/>
    <mergeCell ref="KBJ120:KBR120"/>
    <mergeCell ref="KBS120:KCA120"/>
    <mergeCell ref="JYP120:JYX120"/>
    <mergeCell ref="JYY120:JZG120"/>
    <mergeCell ref="JZH120:JZP120"/>
    <mergeCell ref="JZQ120:JZY120"/>
    <mergeCell ref="JZZ120:KAH120"/>
    <mergeCell ref="JWW120:JXE120"/>
    <mergeCell ref="JXF120:JXN120"/>
    <mergeCell ref="JXO120:JXW120"/>
    <mergeCell ref="JXX120:JYF120"/>
    <mergeCell ref="JYG120:JYO120"/>
    <mergeCell ref="JVD120:JVL120"/>
    <mergeCell ref="JVM120:JVU120"/>
    <mergeCell ref="JVV120:JWD120"/>
    <mergeCell ref="JWE120:JWM120"/>
    <mergeCell ref="JWN120:JWV120"/>
    <mergeCell ref="JTK120:JTS120"/>
    <mergeCell ref="JTT120:JUB120"/>
    <mergeCell ref="JUC120:JUK120"/>
    <mergeCell ref="JUL120:JUT120"/>
    <mergeCell ref="JUU120:JVC120"/>
    <mergeCell ref="JRR120:JRZ120"/>
    <mergeCell ref="JSA120:JSI120"/>
    <mergeCell ref="JSJ120:JSR120"/>
    <mergeCell ref="JSS120:JTA120"/>
    <mergeCell ref="JTB120:JTJ120"/>
    <mergeCell ref="JPY120:JQG120"/>
    <mergeCell ref="JQH120:JQP120"/>
    <mergeCell ref="JQQ120:JQY120"/>
    <mergeCell ref="JQZ120:JRH120"/>
    <mergeCell ref="JRI120:JRQ120"/>
    <mergeCell ref="JOF120:JON120"/>
    <mergeCell ref="JOO120:JOW120"/>
    <mergeCell ref="JOX120:JPF120"/>
    <mergeCell ref="JPG120:JPO120"/>
    <mergeCell ref="JPP120:JPX120"/>
    <mergeCell ref="JMM120:JMU120"/>
    <mergeCell ref="JMV120:JND120"/>
    <mergeCell ref="JNE120:JNM120"/>
    <mergeCell ref="JNN120:JNV120"/>
    <mergeCell ref="JNW120:JOE120"/>
    <mergeCell ref="JKT120:JLB120"/>
    <mergeCell ref="JLC120:JLK120"/>
    <mergeCell ref="JLL120:JLT120"/>
    <mergeCell ref="JLU120:JMC120"/>
    <mergeCell ref="JMD120:JML120"/>
    <mergeCell ref="JJA120:JJI120"/>
    <mergeCell ref="JJJ120:JJR120"/>
    <mergeCell ref="JJS120:JKA120"/>
    <mergeCell ref="JKB120:JKJ120"/>
    <mergeCell ref="JKK120:JKS120"/>
    <mergeCell ref="JHH120:JHP120"/>
    <mergeCell ref="JHQ120:JHY120"/>
    <mergeCell ref="JHZ120:JIH120"/>
    <mergeCell ref="JII120:JIQ120"/>
    <mergeCell ref="JIR120:JIZ120"/>
    <mergeCell ref="JFO120:JFW120"/>
    <mergeCell ref="JFX120:JGF120"/>
    <mergeCell ref="JGG120:JGO120"/>
    <mergeCell ref="JGP120:JGX120"/>
    <mergeCell ref="JGY120:JHG120"/>
    <mergeCell ref="JDV120:JED120"/>
    <mergeCell ref="JEE120:JEM120"/>
    <mergeCell ref="JEN120:JEV120"/>
    <mergeCell ref="JEW120:JFE120"/>
    <mergeCell ref="JFF120:JFN120"/>
    <mergeCell ref="JCC120:JCK120"/>
    <mergeCell ref="JCL120:JCT120"/>
    <mergeCell ref="JCU120:JDC120"/>
    <mergeCell ref="JDD120:JDL120"/>
    <mergeCell ref="JDM120:JDU120"/>
    <mergeCell ref="JAJ120:JAR120"/>
    <mergeCell ref="JAS120:JBA120"/>
    <mergeCell ref="JBB120:JBJ120"/>
    <mergeCell ref="JBK120:JBS120"/>
    <mergeCell ref="JBT120:JCB120"/>
    <mergeCell ref="IYQ120:IYY120"/>
    <mergeCell ref="IYZ120:IZH120"/>
    <mergeCell ref="IZI120:IZQ120"/>
    <mergeCell ref="IZR120:IZZ120"/>
    <mergeCell ref="JAA120:JAI120"/>
    <mergeCell ref="IWX120:IXF120"/>
    <mergeCell ref="IXG120:IXO120"/>
    <mergeCell ref="IXP120:IXX120"/>
    <mergeCell ref="IXY120:IYG120"/>
    <mergeCell ref="IYH120:IYP120"/>
    <mergeCell ref="IVE120:IVM120"/>
    <mergeCell ref="IVN120:IVV120"/>
    <mergeCell ref="IVW120:IWE120"/>
    <mergeCell ref="IWF120:IWN120"/>
    <mergeCell ref="IWO120:IWW120"/>
    <mergeCell ref="ITL120:ITT120"/>
    <mergeCell ref="ITU120:IUC120"/>
    <mergeCell ref="IUD120:IUL120"/>
    <mergeCell ref="IUM120:IUU120"/>
    <mergeCell ref="IUV120:IVD120"/>
    <mergeCell ref="IRS120:ISA120"/>
    <mergeCell ref="ISB120:ISJ120"/>
    <mergeCell ref="ISK120:ISS120"/>
    <mergeCell ref="IST120:ITB120"/>
    <mergeCell ref="ITC120:ITK120"/>
    <mergeCell ref="IPZ120:IQH120"/>
    <mergeCell ref="IQI120:IQQ120"/>
    <mergeCell ref="IQR120:IQZ120"/>
    <mergeCell ref="IRA120:IRI120"/>
    <mergeCell ref="IRJ120:IRR120"/>
    <mergeCell ref="IOG120:IOO120"/>
    <mergeCell ref="IOP120:IOX120"/>
    <mergeCell ref="IOY120:IPG120"/>
    <mergeCell ref="IPH120:IPP120"/>
    <mergeCell ref="IPQ120:IPY120"/>
    <mergeCell ref="IMN120:IMV120"/>
    <mergeCell ref="IMW120:INE120"/>
    <mergeCell ref="INF120:INN120"/>
    <mergeCell ref="INO120:INW120"/>
    <mergeCell ref="INX120:IOF120"/>
    <mergeCell ref="IKU120:ILC120"/>
    <mergeCell ref="ILD120:ILL120"/>
    <mergeCell ref="ILM120:ILU120"/>
    <mergeCell ref="ILV120:IMD120"/>
    <mergeCell ref="IME120:IMM120"/>
    <mergeCell ref="IJB120:IJJ120"/>
    <mergeCell ref="IJK120:IJS120"/>
    <mergeCell ref="IJT120:IKB120"/>
    <mergeCell ref="IKC120:IKK120"/>
    <mergeCell ref="IKL120:IKT120"/>
    <mergeCell ref="IHI120:IHQ120"/>
    <mergeCell ref="IHR120:IHZ120"/>
    <mergeCell ref="IIA120:III120"/>
    <mergeCell ref="IIJ120:IIR120"/>
    <mergeCell ref="IIS120:IJA120"/>
    <mergeCell ref="IFP120:IFX120"/>
    <mergeCell ref="IFY120:IGG120"/>
    <mergeCell ref="IGH120:IGP120"/>
    <mergeCell ref="IGQ120:IGY120"/>
    <mergeCell ref="IGZ120:IHH120"/>
    <mergeCell ref="IDW120:IEE120"/>
    <mergeCell ref="IEF120:IEN120"/>
    <mergeCell ref="IEO120:IEW120"/>
    <mergeCell ref="IEX120:IFF120"/>
    <mergeCell ref="IFG120:IFO120"/>
    <mergeCell ref="ICD120:ICL120"/>
    <mergeCell ref="ICM120:ICU120"/>
    <mergeCell ref="ICV120:IDD120"/>
    <mergeCell ref="IDE120:IDM120"/>
    <mergeCell ref="IDN120:IDV120"/>
    <mergeCell ref="IAK120:IAS120"/>
    <mergeCell ref="IAT120:IBB120"/>
    <mergeCell ref="IBC120:IBK120"/>
    <mergeCell ref="IBL120:IBT120"/>
    <mergeCell ref="IBU120:ICC120"/>
    <mergeCell ref="HYR120:HYZ120"/>
    <mergeCell ref="HZA120:HZI120"/>
    <mergeCell ref="HZJ120:HZR120"/>
    <mergeCell ref="HZS120:IAA120"/>
    <mergeCell ref="IAB120:IAJ120"/>
    <mergeCell ref="HWY120:HXG120"/>
    <mergeCell ref="HXH120:HXP120"/>
    <mergeCell ref="HXQ120:HXY120"/>
    <mergeCell ref="HXZ120:HYH120"/>
    <mergeCell ref="HYI120:HYQ120"/>
    <mergeCell ref="HVF120:HVN120"/>
    <mergeCell ref="HVO120:HVW120"/>
    <mergeCell ref="HVX120:HWF120"/>
    <mergeCell ref="HWG120:HWO120"/>
    <mergeCell ref="HWP120:HWX120"/>
    <mergeCell ref="HTM120:HTU120"/>
    <mergeCell ref="HTV120:HUD120"/>
    <mergeCell ref="HUE120:HUM120"/>
    <mergeCell ref="HUN120:HUV120"/>
    <mergeCell ref="HUW120:HVE120"/>
    <mergeCell ref="HRT120:HSB120"/>
    <mergeCell ref="HSC120:HSK120"/>
    <mergeCell ref="HSL120:HST120"/>
    <mergeCell ref="HSU120:HTC120"/>
    <mergeCell ref="HTD120:HTL120"/>
    <mergeCell ref="HQA120:HQI120"/>
    <mergeCell ref="HQJ120:HQR120"/>
    <mergeCell ref="HQS120:HRA120"/>
    <mergeCell ref="HRB120:HRJ120"/>
    <mergeCell ref="HRK120:HRS120"/>
    <mergeCell ref="HOH120:HOP120"/>
    <mergeCell ref="HOQ120:HOY120"/>
    <mergeCell ref="HOZ120:HPH120"/>
    <mergeCell ref="HPI120:HPQ120"/>
    <mergeCell ref="HPR120:HPZ120"/>
    <mergeCell ref="HMO120:HMW120"/>
    <mergeCell ref="HMX120:HNF120"/>
    <mergeCell ref="HNG120:HNO120"/>
    <mergeCell ref="HNP120:HNX120"/>
    <mergeCell ref="HNY120:HOG120"/>
    <mergeCell ref="HKV120:HLD120"/>
    <mergeCell ref="HLE120:HLM120"/>
    <mergeCell ref="HLN120:HLV120"/>
    <mergeCell ref="HLW120:HME120"/>
    <mergeCell ref="HMF120:HMN120"/>
    <mergeCell ref="HJC120:HJK120"/>
    <mergeCell ref="HJL120:HJT120"/>
    <mergeCell ref="HJU120:HKC120"/>
    <mergeCell ref="HKD120:HKL120"/>
    <mergeCell ref="HKM120:HKU120"/>
    <mergeCell ref="HHJ120:HHR120"/>
    <mergeCell ref="HHS120:HIA120"/>
    <mergeCell ref="HIB120:HIJ120"/>
    <mergeCell ref="HIK120:HIS120"/>
    <mergeCell ref="HIT120:HJB120"/>
    <mergeCell ref="HFQ120:HFY120"/>
    <mergeCell ref="HFZ120:HGH120"/>
    <mergeCell ref="HGI120:HGQ120"/>
    <mergeCell ref="HGR120:HGZ120"/>
    <mergeCell ref="HHA120:HHI120"/>
    <mergeCell ref="HDX120:HEF120"/>
    <mergeCell ref="HEG120:HEO120"/>
    <mergeCell ref="HEP120:HEX120"/>
    <mergeCell ref="HEY120:HFG120"/>
    <mergeCell ref="HFH120:HFP120"/>
    <mergeCell ref="HCE120:HCM120"/>
    <mergeCell ref="HCN120:HCV120"/>
    <mergeCell ref="HCW120:HDE120"/>
    <mergeCell ref="HDF120:HDN120"/>
    <mergeCell ref="HDO120:HDW120"/>
    <mergeCell ref="HAL120:HAT120"/>
    <mergeCell ref="HAU120:HBC120"/>
    <mergeCell ref="HBD120:HBL120"/>
    <mergeCell ref="HBM120:HBU120"/>
    <mergeCell ref="HBV120:HCD120"/>
    <mergeCell ref="GYS120:GZA120"/>
    <mergeCell ref="GZB120:GZJ120"/>
    <mergeCell ref="GZK120:GZS120"/>
    <mergeCell ref="GZT120:HAB120"/>
    <mergeCell ref="HAC120:HAK120"/>
    <mergeCell ref="GWZ120:GXH120"/>
    <mergeCell ref="GXI120:GXQ120"/>
    <mergeCell ref="GXR120:GXZ120"/>
    <mergeCell ref="GYA120:GYI120"/>
    <mergeCell ref="GYJ120:GYR120"/>
    <mergeCell ref="GVG120:GVO120"/>
    <mergeCell ref="GVP120:GVX120"/>
    <mergeCell ref="GVY120:GWG120"/>
    <mergeCell ref="GWH120:GWP120"/>
    <mergeCell ref="GWQ120:GWY120"/>
    <mergeCell ref="GTN120:GTV120"/>
    <mergeCell ref="GTW120:GUE120"/>
    <mergeCell ref="GUF120:GUN120"/>
    <mergeCell ref="GUO120:GUW120"/>
    <mergeCell ref="GUX120:GVF120"/>
    <mergeCell ref="GRU120:GSC120"/>
    <mergeCell ref="GSD120:GSL120"/>
    <mergeCell ref="GSM120:GSU120"/>
    <mergeCell ref="GSV120:GTD120"/>
    <mergeCell ref="GTE120:GTM120"/>
    <mergeCell ref="GQB120:GQJ120"/>
    <mergeCell ref="GQK120:GQS120"/>
    <mergeCell ref="GQT120:GRB120"/>
    <mergeCell ref="GRC120:GRK120"/>
    <mergeCell ref="GRL120:GRT120"/>
    <mergeCell ref="GOI120:GOQ120"/>
    <mergeCell ref="GOR120:GOZ120"/>
    <mergeCell ref="GPA120:GPI120"/>
    <mergeCell ref="GPJ120:GPR120"/>
    <mergeCell ref="GPS120:GQA120"/>
    <mergeCell ref="GMP120:GMX120"/>
    <mergeCell ref="GMY120:GNG120"/>
    <mergeCell ref="GNH120:GNP120"/>
    <mergeCell ref="GNQ120:GNY120"/>
    <mergeCell ref="GNZ120:GOH120"/>
    <mergeCell ref="GKW120:GLE120"/>
    <mergeCell ref="GLF120:GLN120"/>
    <mergeCell ref="GLO120:GLW120"/>
    <mergeCell ref="GLX120:GMF120"/>
    <mergeCell ref="GMG120:GMO120"/>
    <mergeCell ref="GJD120:GJL120"/>
    <mergeCell ref="GJM120:GJU120"/>
    <mergeCell ref="GJV120:GKD120"/>
    <mergeCell ref="GKE120:GKM120"/>
    <mergeCell ref="GKN120:GKV120"/>
    <mergeCell ref="GHK120:GHS120"/>
    <mergeCell ref="GHT120:GIB120"/>
    <mergeCell ref="GIC120:GIK120"/>
    <mergeCell ref="GIL120:GIT120"/>
    <mergeCell ref="GIU120:GJC120"/>
    <mergeCell ref="GFR120:GFZ120"/>
    <mergeCell ref="GGA120:GGI120"/>
    <mergeCell ref="GGJ120:GGR120"/>
    <mergeCell ref="GGS120:GHA120"/>
    <mergeCell ref="GHB120:GHJ120"/>
    <mergeCell ref="GDY120:GEG120"/>
    <mergeCell ref="GEH120:GEP120"/>
    <mergeCell ref="GEQ120:GEY120"/>
    <mergeCell ref="GEZ120:GFH120"/>
    <mergeCell ref="GFI120:GFQ120"/>
    <mergeCell ref="GCF120:GCN120"/>
    <mergeCell ref="GCO120:GCW120"/>
    <mergeCell ref="GCX120:GDF120"/>
    <mergeCell ref="GDG120:GDO120"/>
    <mergeCell ref="GDP120:GDX120"/>
    <mergeCell ref="GAM120:GAU120"/>
    <mergeCell ref="GAV120:GBD120"/>
    <mergeCell ref="GBE120:GBM120"/>
    <mergeCell ref="GBN120:GBV120"/>
    <mergeCell ref="GBW120:GCE120"/>
    <mergeCell ref="FYT120:FZB120"/>
    <mergeCell ref="FZC120:FZK120"/>
    <mergeCell ref="FZL120:FZT120"/>
    <mergeCell ref="FZU120:GAC120"/>
    <mergeCell ref="GAD120:GAL120"/>
    <mergeCell ref="FXA120:FXI120"/>
    <mergeCell ref="FXJ120:FXR120"/>
    <mergeCell ref="FXS120:FYA120"/>
    <mergeCell ref="FYB120:FYJ120"/>
    <mergeCell ref="FYK120:FYS120"/>
    <mergeCell ref="FVH120:FVP120"/>
    <mergeCell ref="FVQ120:FVY120"/>
    <mergeCell ref="FVZ120:FWH120"/>
    <mergeCell ref="FWI120:FWQ120"/>
    <mergeCell ref="FWR120:FWZ120"/>
    <mergeCell ref="FTO120:FTW120"/>
    <mergeCell ref="FTX120:FUF120"/>
    <mergeCell ref="FUG120:FUO120"/>
    <mergeCell ref="FUP120:FUX120"/>
    <mergeCell ref="FUY120:FVG120"/>
    <mergeCell ref="FRV120:FSD120"/>
    <mergeCell ref="FSE120:FSM120"/>
    <mergeCell ref="FSN120:FSV120"/>
    <mergeCell ref="FSW120:FTE120"/>
    <mergeCell ref="FTF120:FTN120"/>
    <mergeCell ref="FQC120:FQK120"/>
    <mergeCell ref="FQL120:FQT120"/>
    <mergeCell ref="FQU120:FRC120"/>
    <mergeCell ref="FRD120:FRL120"/>
    <mergeCell ref="FRM120:FRU120"/>
    <mergeCell ref="FOJ120:FOR120"/>
    <mergeCell ref="FOS120:FPA120"/>
    <mergeCell ref="FPB120:FPJ120"/>
    <mergeCell ref="FPK120:FPS120"/>
    <mergeCell ref="FPT120:FQB120"/>
    <mergeCell ref="FMQ120:FMY120"/>
    <mergeCell ref="FMZ120:FNH120"/>
    <mergeCell ref="FNI120:FNQ120"/>
    <mergeCell ref="FNR120:FNZ120"/>
    <mergeCell ref="FOA120:FOI120"/>
    <mergeCell ref="FKX120:FLF120"/>
    <mergeCell ref="FLG120:FLO120"/>
    <mergeCell ref="FLP120:FLX120"/>
    <mergeCell ref="FLY120:FMG120"/>
    <mergeCell ref="FMH120:FMP120"/>
    <mergeCell ref="FJE120:FJM120"/>
    <mergeCell ref="FJN120:FJV120"/>
    <mergeCell ref="FJW120:FKE120"/>
    <mergeCell ref="FKF120:FKN120"/>
    <mergeCell ref="FKO120:FKW120"/>
    <mergeCell ref="FHL120:FHT120"/>
    <mergeCell ref="FHU120:FIC120"/>
    <mergeCell ref="FID120:FIL120"/>
    <mergeCell ref="FIM120:FIU120"/>
    <mergeCell ref="FIV120:FJD120"/>
    <mergeCell ref="FFS120:FGA120"/>
    <mergeCell ref="FGB120:FGJ120"/>
    <mergeCell ref="FGK120:FGS120"/>
    <mergeCell ref="FGT120:FHB120"/>
    <mergeCell ref="FHC120:FHK120"/>
    <mergeCell ref="FDZ120:FEH120"/>
    <mergeCell ref="FEI120:FEQ120"/>
    <mergeCell ref="FER120:FEZ120"/>
    <mergeCell ref="FFA120:FFI120"/>
    <mergeCell ref="FFJ120:FFR120"/>
    <mergeCell ref="FCG120:FCO120"/>
    <mergeCell ref="FCP120:FCX120"/>
    <mergeCell ref="FCY120:FDG120"/>
    <mergeCell ref="FDH120:FDP120"/>
    <mergeCell ref="FDQ120:FDY120"/>
    <mergeCell ref="FAN120:FAV120"/>
    <mergeCell ref="FAW120:FBE120"/>
    <mergeCell ref="FBF120:FBN120"/>
    <mergeCell ref="FBO120:FBW120"/>
    <mergeCell ref="FBX120:FCF120"/>
    <mergeCell ref="EYU120:EZC120"/>
    <mergeCell ref="EZD120:EZL120"/>
    <mergeCell ref="EZM120:EZU120"/>
    <mergeCell ref="EZV120:FAD120"/>
    <mergeCell ref="FAE120:FAM120"/>
    <mergeCell ref="EXB120:EXJ120"/>
    <mergeCell ref="EXK120:EXS120"/>
    <mergeCell ref="EXT120:EYB120"/>
    <mergeCell ref="EYC120:EYK120"/>
    <mergeCell ref="EYL120:EYT120"/>
    <mergeCell ref="EVI120:EVQ120"/>
    <mergeCell ref="EVR120:EVZ120"/>
    <mergeCell ref="EWA120:EWI120"/>
    <mergeCell ref="EWJ120:EWR120"/>
    <mergeCell ref="EWS120:EXA120"/>
    <mergeCell ref="ETP120:ETX120"/>
    <mergeCell ref="ETY120:EUG120"/>
    <mergeCell ref="EUH120:EUP120"/>
    <mergeCell ref="EUQ120:EUY120"/>
    <mergeCell ref="EUZ120:EVH120"/>
    <mergeCell ref="ERW120:ESE120"/>
    <mergeCell ref="ESF120:ESN120"/>
    <mergeCell ref="ESO120:ESW120"/>
    <mergeCell ref="ESX120:ETF120"/>
    <mergeCell ref="ETG120:ETO120"/>
    <mergeCell ref="EQD120:EQL120"/>
    <mergeCell ref="EQM120:EQU120"/>
    <mergeCell ref="EQV120:ERD120"/>
    <mergeCell ref="ERE120:ERM120"/>
    <mergeCell ref="ERN120:ERV120"/>
    <mergeCell ref="EOK120:EOS120"/>
    <mergeCell ref="EOT120:EPB120"/>
    <mergeCell ref="EPC120:EPK120"/>
    <mergeCell ref="EPL120:EPT120"/>
    <mergeCell ref="EPU120:EQC120"/>
    <mergeCell ref="EMR120:EMZ120"/>
    <mergeCell ref="ENA120:ENI120"/>
    <mergeCell ref="ENJ120:ENR120"/>
    <mergeCell ref="ENS120:EOA120"/>
    <mergeCell ref="EOB120:EOJ120"/>
    <mergeCell ref="EKY120:ELG120"/>
    <mergeCell ref="ELH120:ELP120"/>
    <mergeCell ref="ELQ120:ELY120"/>
    <mergeCell ref="ELZ120:EMH120"/>
    <mergeCell ref="EMI120:EMQ120"/>
    <mergeCell ref="EJF120:EJN120"/>
    <mergeCell ref="EJO120:EJW120"/>
    <mergeCell ref="EJX120:EKF120"/>
    <mergeCell ref="EKG120:EKO120"/>
    <mergeCell ref="EKP120:EKX120"/>
    <mergeCell ref="EHM120:EHU120"/>
    <mergeCell ref="EHV120:EID120"/>
    <mergeCell ref="EIE120:EIM120"/>
    <mergeCell ref="EIN120:EIV120"/>
    <mergeCell ref="EIW120:EJE120"/>
    <mergeCell ref="EFT120:EGB120"/>
    <mergeCell ref="EGC120:EGK120"/>
    <mergeCell ref="EGL120:EGT120"/>
    <mergeCell ref="EGU120:EHC120"/>
    <mergeCell ref="EHD120:EHL120"/>
    <mergeCell ref="EEA120:EEI120"/>
    <mergeCell ref="EEJ120:EER120"/>
    <mergeCell ref="EES120:EFA120"/>
    <mergeCell ref="EFB120:EFJ120"/>
    <mergeCell ref="EFK120:EFS120"/>
    <mergeCell ref="ECH120:ECP120"/>
    <mergeCell ref="ECQ120:ECY120"/>
    <mergeCell ref="ECZ120:EDH120"/>
    <mergeCell ref="EDI120:EDQ120"/>
    <mergeCell ref="EDR120:EDZ120"/>
    <mergeCell ref="EAO120:EAW120"/>
    <mergeCell ref="EAX120:EBF120"/>
    <mergeCell ref="EBG120:EBO120"/>
    <mergeCell ref="EBP120:EBX120"/>
    <mergeCell ref="EBY120:ECG120"/>
    <mergeCell ref="DYV120:DZD120"/>
    <mergeCell ref="DZE120:DZM120"/>
    <mergeCell ref="DZN120:DZV120"/>
    <mergeCell ref="DZW120:EAE120"/>
    <mergeCell ref="EAF120:EAN120"/>
    <mergeCell ref="DXC120:DXK120"/>
    <mergeCell ref="DXL120:DXT120"/>
    <mergeCell ref="DXU120:DYC120"/>
    <mergeCell ref="DYD120:DYL120"/>
    <mergeCell ref="DYM120:DYU120"/>
    <mergeCell ref="DVJ120:DVR120"/>
    <mergeCell ref="DVS120:DWA120"/>
    <mergeCell ref="DWB120:DWJ120"/>
    <mergeCell ref="DWK120:DWS120"/>
    <mergeCell ref="DWT120:DXB120"/>
    <mergeCell ref="DTQ120:DTY120"/>
    <mergeCell ref="DTZ120:DUH120"/>
    <mergeCell ref="DUI120:DUQ120"/>
    <mergeCell ref="DUR120:DUZ120"/>
    <mergeCell ref="DVA120:DVI120"/>
    <mergeCell ref="DRX120:DSF120"/>
    <mergeCell ref="DSG120:DSO120"/>
    <mergeCell ref="DSP120:DSX120"/>
    <mergeCell ref="DSY120:DTG120"/>
    <mergeCell ref="DTH120:DTP120"/>
    <mergeCell ref="DQE120:DQM120"/>
    <mergeCell ref="DQN120:DQV120"/>
    <mergeCell ref="DQW120:DRE120"/>
    <mergeCell ref="DRF120:DRN120"/>
    <mergeCell ref="DRO120:DRW120"/>
    <mergeCell ref="DOL120:DOT120"/>
    <mergeCell ref="DOU120:DPC120"/>
    <mergeCell ref="DPD120:DPL120"/>
    <mergeCell ref="DPM120:DPU120"/>
    <mergeCell ref="DPV120:DQD120"/>
    <mergeCell ref="DMS120:DNA120"/>
    <mergeCell ref="DNB120:DNJ120"/>
    <mergeCell ref="DNK120:DNS120"/>
    <mergeCell ref="DNT120:DOB120"/>
    <mergeCell ref="DOC120:DOK120"/>
    <mergeCell ref="DKZ120:DLH120"/>
    <mergeCell ref="DLI120:DLQ120"/>
    <mergeCell ref="DLR120:DLZ120"/>
    <mergeCell ref="DMA120:DMI120"/>
    <mergeCell ref="DMJ120:DMR120"/>
    <mergeCell ref="DJG120:DJO120"/>
    <mergeCell ref="DJP120:DJX120"/>
    <mergeCell ref="DJY120:DKG120"/>
    <mergeCell ref="DKH120:DKP120"/>
    <mergeCell ref="DKQ120:DKY120"/>
    <mergeCell ref="DHN120:DHV120"/>
    <mergeCell ref="DHW120:DIE120"/>
    <mergeCell ref="DIF120:DIN120"/>
    <mergeCell ref="DIO120:DIW120"/>
    <mergeCell ref="DIX120:DJF120"/>
    <mergeCell ref="DFU120:DGC120"/>
    <mergeCell ref="DGD120:DGL120"/>
    <mergeCell ref="DGM120:DGU120"/>
    <mergeCell ref="DGV120:DHD120"/>
    <mergeCell ref="DHE120:DHM120"/>
    <mergeCell ref="DEB120:DEJ120"/>
    <mergeCell ref="DEK120:DES120"/>
    <mergeCell ref="DET120:DFB120"/>
    <mergeCell ref="DFC120:DFK120"/>
    <mergeCell ref="DFL120:DFT120"/>
    <mergeCell ref="DCI120:DCQ120"/>
    <mergeCell ref="DCR120:DCZ120"/>
    <mergeCell ref="DDA120:DDI120"/>
    <mergeCell ref="DDJ120:DDR120"/>
    <mergeCell ref="DDS120:DEA120"/>
    <mergeCell ref="DAP120:DAX120"/>
    <mergeCell ref="DAY120:DBG120"/>
    <mergeCell ref="DBH120:DBP120"/>
    <mergeCell ref="DBQ120:DBY120"/>
    <mergeCell ref="DBZ120:DCH120"/>
    <mergeCell ref="CYW120:CZE120"/>
    <mergeCell ref="CZF120:CZN120"/>
    <mergeCell ref="CZO120:CZW120"/>
    <mergeCell ref="CZX120:DAF120"/>
    <mergeCell ref="DAG120:DAO120"/>
    <mergeCell ref="CXD120:CXL120"/>
    <mergeCell ref="CXM120:CXU120"/>
    <mergeCell ref="CXV120:CYD120"/>
    <mergeCell ref="CYE120:CYM120"/>
    <mergeCell ref="CYN120:CYV120"/>
    <mergeCell ref="CVK120:CVS120"/>
    <mergeCell ref="CVT120:CWB120"/>
    <mergeCell ref="CWC120:CWK120"/>
    <mergeCell ref="CWL120:CWT120"/>
    <mergeCell ref="CWU120:CXC120"/>
    <mergeCell ref="CTR120:CTZ120"/>
    <mergeCell ref="CUA120:CUI120"/>
    <mergeCell ref="CUJ120:CUR120"/>
    <mergeCell ref="CUS120:CVA120"/>
    <mergeCell ref="CVB120:CVJ120"/>
    <mergeCell ref="CRY120:CSG120"/>
    <mergeCell ref="CSH120:CSP120"/>
    <mergeCell ref="CSQ120:CSY120"/>
    <mergeCell ref="CSZ120:CTH120"/>
    <mergeCell ref="CTI120:CTQ120"/>
    <mergeCell ref="CQF120:CQN120"/>
    <mergeCell ref="CQO120:CQW120"/>
    <mergeCell ref="CQX120:CRF120"/>
    <mergeCell ref="CRG120:CRO120"/>
    <mergeCell ref="CRP120:CRX120"/>
    <mergeCell ref="COM120:COU120"/>
    <mergeCell ref="COV120:CPD120"/>
    <mergeCell ref="CPE120:CPM120"/>
    <mergeCell ref="CPN120:CPV120"/>
    <mergeCell ref="CPW120:CQE120"/>
    <mergeCell ref="CMT120:CNB120"/>
    <mergeCell ref="CNC120:CNK120"/>
    <mergeCell ref="CNL120:CNT120"/>
    <mergeCell ref="CNU120:COC120"/>
    <mergeCell ref="COD120:COL120"/>
    <mergeCell ref="CLA120:CLI120"/>
    <mergeCell ref="CLJ120:CLR120"/>
    <mergeCell ref="CLS120:CMA120"/>
    <mergeCell ref="CMB120:CMJ120"/>
    <mergeCell ref="CMK120:CMS120"/>
    <mergeCell ref="CJH120:CJP120"/>
    <mergeCell ref="CJQ120:CJY120"/>
    <mergeCell ref="CJZ120:CKH120"/>
    <mergeCell ref="CKI120:CKQ120"/>
    <mergeCell ref="CKR120:CKZ120"/>
    <mergeCell ref="CHO120:CHW120"/>
    <mergeCell ref="CHX120:CIF120"/>
    <mergeCell ref="CIG120:CIO120"/>
    <mergeCell ref="CIP120:CIX120"/>
    <mergeCell ref="CIY120:CJG120"/>
    <mergeCell ref="CFV120:CGD120"/>
    <mergeCell ref="CGE120:CGM120"/>
    <mergeCell ref="CGN120:CGV120"/>
    <mergeCell ref="CGW120:CHE120"/>
    <mergeCell ref="CHF120:CHN120"/>
    <mergeCell ref="CEC120:CEK120"/>
    <mergeCell ref="CEL120:CET120"/>
    <mergeCell ref="CEU120:CFC120"/>
    <mergeCell ref="CFD120:CFL120"/>
    <mergeCell ref="CFM120:CFU120"/>
    <mergeCell ref="CCJ120:CCR120"/>
    <mergeCell ref="CCS120:CDA120"/>
    <mergeCell ref="CDB120:CDJ120"/>
    <mergeCell ref="CDK120:CDS120"/>
    <mergeCell ref="CDT120:CEB120"/>
    <mergeCell ref="CAQ120:CAY120"/>
    <mergeCell ref="CAZ120:CBH120"/>
    <mergeCell ref="CBI120:CBQ120"/>
    <mergeCell ref="CBR120:CBZ120"/>
    <mergeCell ref="CCA120:CCI120"/>
    <mergeCell ref="BYX120:BZF120"/>
    <mergeCell ref="BZG120:BZO120"/>
    <mergeCell ref="BZP120:BZX120"/>
    <mergeCell ref="BZY120:CAG120"/>
    <mergeCell ref="CAH120:CAP120"/>
    <mergeCell ref="BXE120:BXM120"/>
    <mergeCell ref="BXN120:BXV120"/>
    <mergeCell ref="BXW120:BYE120"/>
    <mergeCell ref="BYF120:BYN120"/>
    <mergeCell ref="BYO120:BYW120"/>
    <mergeCell ref="BVL120:BVT120"/>
    <mergeCell ref="BVU120:BWC120"/>
    <mergeCell ref="BWD120:BWL120"/>
    <mergeCell ref="BWM120:BWU120"/>
    <mergeCell ref="BWV120:BXD120"/>
    <mergeCell ref="BTS120:BUA120"/>
    <mergeCell ref="BUB120:BUJ120"/>
    <mergeCell ref="BUK120:BUS120"/>
    <mergeCell ref="BUT120:BVB120"/>
    <mergeCell ref="BVC120:BVK120"/>
    <mergeCell ref="BRZ120:BSH120"/>
    <mergeCell ref="BSI120:BSQ120"/>
    <mergeCell ref="BSR120:BSZ120"/>
    <mergeCell ref="BTA120:BTI120"/>
    <mergeCell ref="BTJ120:BTR120"/>
    <mergeCell ref="BQG120:BQO120"/>
    <mergeCell ref="BQP120:BQX120"/>
    <mergeCell ref="BQY120:BRG120"/>
    <mergeCell ref="BRH120:BRP120"/>
    <mergeCell ref="BRQ120:BRY120"/>
    <mergeCell ref="BON120:BOV120"/>
    <mergeCell ref="BOW120:BPE120"/>
    <mergeCell ref="BPF120:BPN120"/>
    <mergeCell ref="BPO120:BPW120"/>
    <mergeCell ref="BPX120:BQF120"/>
    <mergeCell ref="BMU120:BNC120"/>
    <mergeCell ref="BND120:BNL120"/>
    <mergeCell ref="BNM120:BNU120"/>
    <mergeCell ref="BNV120:BOD120"/>
    <mergeCell ref="BOE120:BOM120"/>
    <mergeCell ref="BLB120:BLJ120"/>
    <mergeCell ref="BLK120:BLS120"/>
    <mergeCell ref="BLT120:BMB120"/>
    <mergeCell ref="BMC120:BMK120"/>
    <mergeCell ref="BML120:BMT120"/>
    <mergeCell ref="BJI120:BJQ120"/>
    <mergeCell ref="BJR120:BJZ120"/>
    <mergeCell ref="BKA120:BKI120"/>
    <mergeCell ref="BKJ120:BKR120"/>
    <mergeCell ref="BKS120:BLA120"/>
    <mergeCell ref="BHP120:BHX120"/>
    <mergeCell ref="BHY120:BIG120"/>
    <mergeCell ref="BIH120:BIP120"/>
    <mergeCell ref="BIQ120:BIY120"/>
    <mergeCell ref="BIZ120:BJH120"/>
    <mergeCell ref="BFW120:BGE120"/>
    <mergeCell ref="BGF120:BGN120"/>
    <mergeCell ref="BGO120:BGW120"/>
    <mergeCell ref="BGX120:BHF120"/>
    <mergeCell ref="BHG120:BHO120"/>
    <mergeCell ref="BED120:BEL120"/>
    <mergeCell ref="BEM120:BEU120"/>
    <mergeCell ref="BEV120:BFD120"/>
    <mergeCell ref="BFE120:BFM120"/>
    <mergeCell ref="BFN120:BFV120"/>
    <mergeCell ref="BCK120:BCS120"/>
    <mergeCell ref="BCT120:BDB120"/>
    <mergeCell ref="BDC120:BDK120"/>
    <mergeCell ref="BDL120:BDT120"/>
    <mergeCell ref="BDU120:BEC120"/>
    <mergeCell ref="BAR120:BAZ120"/>
    <mergeCell ref="BBA120:BBI120"/>
    <mergeCell ref="BBJ120:BBR120"/>
    <mergeCell ref="BBS120:BCA120"/>
    <mergeCell ref="BCB120:BCJ120"/>
    <mergeCell ref="AYY120:AZG120"/>
    <mergeCell ref="AZH120:AZP120"/>
    <mergeCell ref="AZQ120:AZY120"/>
    <mergeCell ref="AZZ120:BAH120"/>
    <mergeCell ref="BAI120:BAQ120"/>
    <mergeCell ref="AXF120:AXN120"/>
    <mergeCell ref="AXO120:AXW120"/>
    <mergeCell ref="AXX120:AYF120"/>
    <mergeCell ref="AYG120:AYO120"/>
    <mergeCell ref="AYP120:AYX120"/>
    <mergeCell ref="AVM120:AVU120"/>
    <mergeCell ref="AVV120:AWD120"/>
    <mergeCell ref="AWE120:AWM120"/>
    <mergeCell ref="AWN120:AWV120"/>
    <mergeCell ref="AWW120:AXE120"/>
    <mergeCell ref="ATT120:AUB120"/>
    <mergeCell ref="AUC120:AUK120"/>
    <mergeCell ref="AUL120:AUT120"/>
    <mergeCell ref="AUU120:AVC120"/>
    <mergeCell ref="AVD120:AVL120"/>
    <mergeCell ref="ASA120:ASI120"/>
    <mergeCell ref="ASJ120:ASR120"/>
    <mergeCell ref="ASS120:ATA120"/>
    <mergeCell ref="ATB120:ATJ120"/>
    <mergeCell ref="ATK120:ATS120"/>
    <mergeCell ref="AQH120:AQP120"/>
    <mergeCell ref="AQQ120:AQY120"/>
    <mergeCell ref="AQZ120:ARH120"/>
    <mergeCell ref="ARI120:ARQ120"/>
    <mergeCell ref="ARR120:ARZ120"/>
    <mergeCell ref="AOO120:AOW120"/>
    <mergeCell ref="AOX120:APF120"/>
    <mergeCell ref="APG120:APO120"/>
    <mergeCell ref="APP120:APX120"/>
    <mergeCell ref="APY120:AQG120"/>
    <mergeCell ref="AMV120:AND120"/>
    <mergeCell ref="ANE120:ANM120"/>
    <mergeCell ref="ANN120:ANV120"/>
    <mergeCell ref="ANW120:AOE120"/>
    <mergeCell ref="AOF120:AON120"/>
    <mergeCell ref="ALC120:ALK120"/>
    <mergeCell ref="ALL120:ALT120"/>
    <mergeCell ref="ALU120:AMC120"/>
    <mergeCell ref="AMD120:AML120"/>
    <mergeCell ref="AMM120:AMU120"/>
    <mergeCell ref="AJJ120:AJR120"/>
    <mergeCell ref="AJS120:AKA120"/>
    <mergeCell ref="AKB120:AKJ120"/>
    <mergeCell ref="AKK120:AKS120"/>
    <mergeCell ref="AKT120:ALB120"/>
    <mergeCell ref="AHQ120:AHY120"/>
    <mergeCell ref="AHZ120:AIH120"/>
    <mergeCell ref="AII120:AIQ120"/>
    <mergeCell ref="AIR120:AIZ120"/>
    <mergeCell ref="AJA120:AJI120"/>
    <mergeCell ref="AFX120:AGF120"/>
    <mergeCell ref="AGG120:AGO120"/>
    <mergeCell ref="AGP120:AGX120"/>
    <mergeCell ref="AGY120:AHG120"/>
    <mergeCell ref="AHH120:AHP120"/>
    <mergeCell ref="AEE120:AEM120"/>
    <mergeCell ref="AEN120:AEV120"/>
    <mergeCell ref="AEW120:AFE120"/>
    <mergeCell ref="AFF120:AFN120"/>
    <mergeCell ref="AFO120:AFW120"/>
    <mergeCell ref="ACL120:ACT120"/>
    <mergeCell ref="ACU120:ADC120"/>
    <mergeCell ref="ADD120:ADL120"/>
    <mergeCell ref="ADM120:ADU120"/>
    <mergeCell ref="ADV120:AED120"/>
    <mergeCell ref="AAS120:ABA120"/>
    <mergeCell ref="ABB120:ABJ120"/>
    <mergeCell ref="ABK120:ABS120"/>
    <mergeCell ref="ABT120:ACB120"/>
    <mergeCell ref="ACC120:ACK120"/>
    <mergeCell ref="YZ120:ZH120"/>
    <mergeCell ref="ZI120:ZQ120"/>
    <mergeCell ref="ZR120:ZZ120"/>
    <mergeCell ref="AAA120:AAI120"/>
    <mergeCell ref="AAJ120:AAR120"/>
    <mergeCell ref="XG120:XO120"/>
    <mergeCell ref="XP120:XX120"/>
    <mergeCell ref="XY120:YG120"/>
    <mergeCell ref="YH120:YP120"/>
    <mergeCell ref="YQ120:YY120"/>
    <mergeCell ref="VN120:VV120"/>
    <mergeCell ref="VW120:WE120"/>
    <mergeCell ref="WF120:WN120"/>
    <mergeCell ref="WO120:WW120"/>
    <mergeCell ref="WX120:XF120"/>
    <mergeCell ref="TU120:UC120"/>
    <mergeCell ref="UD120:UL120"/>
    <mergeCell ref="UM120:UU120"/>
    <mergeCell ref="UV120:VD120"/>
    <mergeCell ref="VE120:VM120"/>
    <mergeCell ref="SB120:SJ120"/>
    <mergeCell ref="SK120:SS120"/>
    <mergeCell ref="ST120:TB120"/>
    <mergeCell ref="TC120:TK120"/>
    <mergeCell ref="TL120:TT120"/>
    <mergeCell ref="QI120:QQ120"/>
    <mergeCell ref="QR120:QZ120"/>
    <mergeCell ref="RA120:RI120"/>
    <mergeCell ref="RJ120:RR120"/>
    <mergeCell ref="RS120:SA120"/>
    <mergeCell ref="OP120:OX120"/>
    <mergeCell ref="OY120:PG120"/>
    <mergeCell ref="PH120:PP120"/>
    <mergeCell ref="PQ120:PY120"/>
    <mergeCell ref="PZ120:QH120"/>
    <mergeCell ref="MW120:NE120"/>
    <mergeCell ref="NF120:NN120"/>
    <mergeCell ref="NO120:NW120"/>
    <mergeCell ref="NX120:OF120"/>
    <mergeCell ref="OG120:OO120"/>
    <mergeCell ref="LD120:LL120"/>
    <mergeCell ref="LM120:LU120"/>
    <mergeCell ref="LV120:MD120"/>
    <mergeCell ref="ME120:MM120"/>
    <mergeCell ref="MN120:MV120"/>
    <mergeCell ref="JK120:JS120"/>
    <mergeCell ref="JT120:KB120"/>
    <mergeCell ref="KC120:KK120"/>
    <mergeCell ref="KL120:KT120"/>
    <mergeCell ref="KU120:LC120"/>
    <mergeCell ref="HR120:HZ120"/>
    <mergeCell ref="IA120:II120"/>
    <mergeCell ref="IJ120:IR120"/>
    <mergeCell ref="IS120:JA120"/>
    <mergeCell ref="JB120:JJ120"/>
    <mergeCell ref="FY120:GG120"/>
    <mergeCell ref="GH120:GP120"/>
    <mergeCell ref="GQ120:GY120"/>
    <mergeCell ref="GZ120:HH120"/>
    <mergeCell ref="HI120:HQ120"/>
    <mergeCell ref="EF120:EN120"/>
    <mergeCell ref="EO120:EW120"/>
    <mergeCell ref="EX120:FF120"/>
    <mergeCell ref="FG120:FO120"/>
    <mergeCell ref="FP120:FX120"/>
    <mergeCell ref="CM120:CU120"/>
    <mergeCell ref="CV120:DD120"/>
    <mergeCell ref="DE120:DM120"/>
    <mergeCell ref="DN120:DV120"/>
    <mergeCell ref="DW120:EE120"/>
    <mergeCell ref="AT120:BB120"/>
    <mergeCell ref="BC120:BK120"/>
    <mergeCell ref="BL120:BT120"/>
    <mergeCell ref="BU120:CC120"/>
    <mergeCell ref="CD120:CL120"/>
    <mergeCell ref="A120:I120"/>
    <mergeCell ref="J120:R120"/>
    <mergeCell ref="S120:AA120"/>
    <mergeCell ref="AB120:AJ120"/>
    <mergeCell ref="AK120:AS120"/>
    <mergeCell ref="XDQ116:XDY116"/>
    <mergeCell ref="XDZ116:XEH116"/>
    <mergeCell ref="XEI116:XEQ116"/>
    <mergeCell ref="WPU116:WQC116"/>
    <mergeCell ref="WQD116:WQL116"/>
    <mergeCell ref="WQM116:WQU116"/>
    <mergeCell ref="WQV116:WRD116"/>
    <mergeCell ref="WRE116:WRM116"/>
    <mergeCell ref="WOB116:WOJ116"/>
    <mergeCell ref="WOK116:WOS116"/>
    <mergeCell ref="WOT116:WPB116"/>
    <mergeCell ref="WPC116:WPK116"/>
    <mergeCell ref="WPL116:WPT116"/>
    <mergeCell ref="WMI116:WMQ116"/>
    <mergeCell ref="WMR116:WMZ116"/>
    <mergeCell ref="WNA116:WNI116"/>
    <mergeCell ref="WNJ116:WNR116"/>
    <mergeCell ref="WNS116:WOA116"/>
    <mergeCell ref="WKP116:WKX116"/>
    <mergeCell ref="WKY116:WLG116"/>
    <mergeCell ref="WLH116:WLP116"/>
    <mergeCell ref="WLQ116:WLY116"/>
    <mergeCell ref="WLZ116:WMH116"/>
    <mergeCell ref="WIW116:WJE116"/>
    <mergeCell ref="WJF116:WJN116"/>
    <mergeCell ref="WJO116:WJW116"/>
    <mergeCell ref="WJX116:WKF116"/>
    <mergeCell ref="WKG116:WKO116"/>
    <mergeCell ref="WHD116:WHL116"/>
    <mergeCell ref="WHM116:WHU116"/>
    <mergeCell ref="WHV116:WID116"/>
    <mergeCell ref="WIE116:WIM116"/>
    <mergeCell ref="WIN116:WIV116"/>
    <mergeCell ref="WFK116:WFS116"/>
    <mergeCell ref="XER116:XEZ116"/>
    <mergeCell ref="XFA116:XFD116"/>
    <mergeCell ref="XBX116:XCF116"/>
    <mergeCell ref="XCG116:XCO116"/>
    <mergeCell ref="XCP116:XCX116"/>
    <mergeCell ref="XCY116:XDG116"/>
    <mergeCell ref="XDH116:XDP116"/>
    <mergeCell ref="XAE116:XAM116"/>
    <mergeCell ref="XAN116:XAV116"/>
    <mergeCell ref="XAW116:XBE116"/>
    <mergeCell ref="XBF116:XBN116"/>
    <mergeCell ref="XBO116:XBW116"/>
    <mergeCell ref="WYL116:WYT116"/>
    <mergeCell ref="WYU116:WZC116"/>
    <mergeCell ref="WZD116:WZL116"/>
    <mergeCell ref="WZM116:WZU116"/>
    <mergeCell ref="WZV116:XAD116"/>
    <mergeCell ref="WWS116:WXA116"/>
    <mergeCell ref="WXB116:WXJ116"/>
    <mergeCell ref="WXK116:WXS116"/>
    <mergeCell ref="WXT116:WYB116"/>
    <mergeCell ref="WYC116:WYK116"/>
    <mergeCell ref="WUZ116:WVH116"/>
    <mergeCell ref="WVI116:WVQ116"/>
    <mergeCell ref="WVR116:WVZ116"/>
    <mergeCell ref="WWA116:WWI116"/>
    <mergeCell ref="WWJ116:WWR116"/>
    <mergeCell ref="WTG116:WTO116"/>
    <mergeCell ref="WTP116:WTX116"/>
    <mergeCell ref="WTY116:WUG116"/>
    <mergeCell ref="WUH116:WUP116"/>
    <mergeCell ref="WUQ116:WUY116"/>
    <mergeCell ref="WRN116:WRV116"/>
    <mergeCell ref="WRW116:WSE116"/>
    <mergeCell ref="WSF116:WSN116"/>
    <mergeCell ref="WSO116:WSW116"/>
    <mergeCell ref="WSX116:WTF116"/>
    <mergeCell ref="WFT116:WGB116"/>
    <mergeCell ref="WGC116:WGK116"/>
    <mergeCell ref="WGL116:WGT116"/>
    <mergeCell ref="WGU116:WHC116"/>
    <mergeCell ref="WDR116:WDZ116"/>
    <mergeCell ref="WEA116:WEI116"/>
    <mergeCell ref="WEJ116:WER116"/>
    <mergeCell ref="WES116:WFA116"/>
    <mergeCell ref="WFB116:WFJ116"/>
    <mergeCell ref="WBY116:WCG116"/>
    <mergeCell ref="WCH116:WCP116"/>
    <mergeCell ref="WCQ116:WCY116"/>
    <mergeCell ref="WCZ116:WDH116"/>
    <mergeCell ref="WDI116:WDQ116"/>
    <mergeCell ref="WAF116:WAN116"/>
    <mergeCell ref="WAO116:WAW116"/>
    <mergeCell ref="WAX116:WBF116"/>
    <mergeCell ref="WBG116:WBO116"/>
    <mergeCell ref="WBP116:WBX116"/>
    <mergeCell ref="VYM116:VYU116"/>
    <mergeCell ref="VYV116:VZD116"/>
    <mergeCell ref="VZE116:VZM116"/>
    <mergeCell ref="VZN116:VZV116"/>
    <mergeCell ref="VZW116:WAE116"/>
    <mergeCell ref="VWT116:VXB116"/>
    <mergeCell ref="VXC116:VXK116"/>
    <mergeCell ref="VXL116:VXT116"/>
    <mergeCell ref="VXU116:VYC116"/>
    <mergeCell ref="VYD116:VYL116"/>
    <mergeCell ref="VVA116:VVI116"/>
    <mergeCell ref="VVJ116:VVR116"/>
    <mergeCell ref="VVS116:VWA116"/>
    <mergeCell ref="VWB116:VWJ116"/>
    <mergeCell ref="VWK116:VWS116"/>
    <mergeCell ref="VTH116:VTP116"/>
    <mergeCell ref="VTQ116:VTY116"/>
    <mergeCell ref="VTZ116:VUH116"/>
    <mergeCell ref="VUI116:VUQ116"/>
    <mergeCell ref="VUR116:VUZ116"/>
    <mergeCell ref="VRO116:VRW116"/>
    <mergeCell ref="VRX116:VSF116"/>
    <mergeCell ref="VSG116:VSO116"/>
    <mergeCell ref="VSP116:VSX116"/>
    <mergeCell ref="VSY116:VTG116"/>
    <mergeCell ref="VPV116:VQD116"/>
    <mergeCell ref="VQE116:VQM116"/>
    <mergeCell ref="VQN116:VQV116"/>
    <mergeCell ref="VQW116:VRE116"/>
    <mergeCell ref="VRF116:VRN116"/>
    <mergeCell ref="VOC116:VOK116"/>
    <mergeCell ref="VOL116:VOT116"/>
    <mergeCell ref="VOU116:VPC116"/>
    <mergeCell ref="VPD116:VPL116"/>
    <mergeCell ref="VPM116:VPU116"/>
    <mergeCell ref="VMJ116:VMR116"/>
    <mergeCell ref="VMS116:VNA116"/>
    <mergeCell ref="VNB116:VNJ116"/>
    <mergeCell ref="VNK116:VNS116"/>
    <mergeCell ref="VNT116:VOB116"/>
    <mergeCell ref="VKQ116:VKY116"/>
    <mergeCell ref="VKZ116:VLH116"/>
    <mergeCell ref="VLI116:VLQ116"/>
    <mergeCell ref="VLR116:VLZ116"/>
    <mergeCell ref="VMA116:VMI116"/>
    <mergeCell ref="VIX116:VJF116"/>
    <mergeCell ref="VJG116:VJO116"/>
    <mergeCell ref="VJP116:VJX116"/>
    <mergeCell ref="VJY116:VKG116"/>
    <mergeCell ref="VKH116:VKP116"/>
    <mergeCell ref="VHE116:VHM116"/>
    <mergeCell ref="VHN116:VHV116"/>
    <mergeCell ref="VHW116:VIE116"/>
    <mergeCell ref="VIF116:VIN116"/>
    <mergeCell ref="VIO116:VIW116"/>
    <mergeCell ref="VFL116:VFT116"/>
    <mergeCell ref="VFU116:VGC116"/>
    <mergeCell ref="VGD116:VGL116"/>
    <mergeCell ref="VGM116:VGU116"/>
    <mergeCell ref="VGV116:VHD116"/>
    <mergeCell ref="VDS116:VEA116"/>
    <mergeCell ref="VEB116:VEJ116"/>
    <mergeCell ref="VEK116:VES116"/>
    <mergeCell ref="VET116:VFB116"/>
    <mergeCell ref="VFC116:VFK116"/>
    <mergeCell ref="VBZ116:VCH116"/>
    <mergeCell ref="VCI116:VCQ116"/>
    <mergeCell ref="VCR116:VCZ116"/>
    <mergeCell ref="VDA116:VDI116"/>
    <mergeCell ref="VDJ116:VDR116"/>
    <mergeCell ref="VAG116:VAO116"/>
    <mergeCell ref="VAP116:VAX116"/>
    <mergeCell ref="VAY116:VBG116"/>
    <mergeCell ref="VBH116:VBP116"/>
    <mergeCell ref="VBQ116:VBY116"/>
    <mergeCell ref="UYN116:UYV116"/>
    <mergeCell ref="UYW116:UZE116"/>
    <mergeCell ref="UZF116:UZN116"/>
    <mergeCell ref="UZO116:UZW116"/>
    <mergeCell ref="UZX116:VAF116"/>
    <mergeCell ref="UWU116:UXC116"/>
    <mergeCell ref="UXD116:UXL116"/>
    <mergeCell ref="UXM116:UXU116"/>
    <mergeCell ref="UXV116:UYD116"/>
    <mergeCell ref="UYE116:UYM116"/>
    <mergeCell ref="UVB116:UVJ116"/>
    <mergeCell ref="UVK116:UVS116"/>
    <mergeCell ref="UVT116:UWB116"/>
    <mergeCell ref="UWC116:UWK116"/>
    <mergeCell ref="UWL116:UWT116"/>
    <mergeCell ref="UTI116:UTQ116"/>
    <mergeCell ref="UTR116:UTZ116"/>
    <mergeCell ref="UUA116:UUI116"/>
    <mergeCell ref="UUJ116:UUR116"/>
    <mergeCell ref="UUS116:UVA116"/>
    <mergeCell ref="URP116:URX116"/>
    <mergeCell ref="URY116:USG116"/>
    <mergeCell ref="USH116:USP116"/>
    <mergeCell ref="USQ116:USY116"/>
    <mergeCell ref="USZ116:UTH116"/>
    <mergeCell ref="UPW116:UQE116"/>
    <mergeCell ref="UQF116:UQN116"/>
    <mergeCell ref="UQO116:UQW116"/>
    <mergeCell ref="UQX116:URF116"/>
    <mergeCell ref="URG116:URO116"/>
    <mergeCell ref="UOD116:UOL116"/>
    <mergeCell ref="UOM116:UOU116"/>
    <mergeCell ref="UOV116:UPD116"/>
    <mergeCell ref="UPE116:UPM116"/>
    <mergeCell ref="UPN116:UPV116"/>
    <mergeCell ref="UMK116:UMS116"/>
    <mergeCell ref="UMT116:UNB116"/>
    <mergeCell ref="UNC116:UNK116"/>
    <mergeCell ref="UNL116:UNT116"/>
    <mergeCell ref="UNU116:UOC116"/>
    <mergeCell ref="UKR116:UKZ116"/>
    <mergeCell ref="ULA116:ULI116"/>
    <mergeCell ref="ULJ116:ULR116"/>
    <mergeCell ref="ULS116:UMA116"/>
    <mergeCell ref="UMB116:UMJ116"/>
    <mergeCell ref="UIY116:UJG116"/>
    <mergeCell ref="UJH116:UJP116"/>
    <mergeCell ref="UJQ116:UJY116"/>
    <mergeCell ref="UJZ116:UKH116"/>
    <mergeCell ref="UKI116:UKQ116"/>
    <mergeCell ref="UHF116:UHN116"/>
    <mergeCell ref="UHO116:UHW116"/>
    <mergeCell ref="UHX116:UIF116"/>
    <mergeCell ref="UIG116:UIO116"/>
    <mergeCell ref="UIP116:UIX116"/>
    <mergeCell ref="UFM116:UFU116"/>
    <mergeCell ref="UFV116:UGD116"/>
    <mergeCell ref="UGE116:UGM116"/>
    <mergeCell ref="UGN116:UGV116"/>
    <mergeCell ref="UGW116:UHE116"/>
    <mergeCell ref="UDT116:UEB116"/>
    <mergeCell ref="UEC116:UEK116"/>
    <mergeCell ref="UEL116:UET116"/>
    <mergeCell ref="UEU116:UFC116"/>
    <mergeCell ref="UFD116:UFL116"/>
    <mergeCell ref="UCA116:UCI116"/>
    <mergeCell ref="UCJ116:UCR116"/>
    <mergeCell ref="UCS116:UDA116"/>
    <mergeCell ref="UDB116:UDJ116"/>
    <mergeCell ref="UDK116:UDS116"/>
    <mergeCell ref="UAH116:UAP116"/>
    <mergeCell ref="UAQ116:UAY116"/>
    <mergeCell ref="UAZ116:UBH116"/>
    <mergeCell ref="UBI116:UBQ116"/>
    <mergeCell ref="UBR116:UBZ116"/>
    <mergeCell ref="TYO116:TYW116"/>
    <mergeCell ref="TYX116:TZF116"/>
    <mergeCell ref="TZG116:TZO116"/>
    <mergeCell ref="TZP116:TZX116"/>
    <mergeCell ref="TZY116:UAG116"/>
    <mergeCell ref="TWV116:TXD116"/>
    <mergeCell ref="TXE116:TXM116"/>
    <mergeCell ref="TXN116:TXV116"/>
    <mergeCell ref="TXW116:TYE116"/>
    <mergeCell ref="TYF116:TYN116"/>
    <mergeCell ref="TVC116:TVK116"/>
    <mergeCell ref="TVL116:TVT116"/>
    <mergeCell ref="TVU116:TWC116"/>
    <mergeCell ref="TWD116:TWL116"/>
    <mergeCell ref="TWM116:TWU116"/>
    <mergeCell ref="TTJ116:TTR116"/>
    <mergeCell ref="TTS116:TUA116"/>
    <mergeCell ref="TUB116:TUJ116"/>
    <mergeCell ref="TUK116:TUS116"/>
    <mergeCell ref="TUT116:TVB116"/>
    <mergeCell ref="TRQ116:TRY116"/>
    <mergeCell ref="TRZ116:TSH116"/>
    <mergeCell ref="TSI116:TSQ116"/>
    <mergeCell ref="TSR116:TSZ116"/>
    <mergeCell ref="TTA116:TTI116"/>
    <mergeCell ref="TPX116:TQF116"/>
    <mergeCell ref="TQG116:TQO116"/>
    <mergeCell ref="TQP116:TQX116"/>
    <mergeCell ref="TQY116:TRG116"/>
    <mergeCell ref="TRH116:TRP116"/>
    <mergeCell ref="TOE116:TOM116"/>
    <mergeCell ref="TON116:TOV116"/>
    <mergeCell ref="TOW116:TPE116"/>
    <mergeCell ref="TPF116:TPN116"/>
    <mergeCell ref="TPO116:TPW116"/>
    <mergeCell ref="TML116:TMT116"/>
    <mergeCell ref="TMU116:TNC116"/>
    <mergeCell ref="TND116:TNL116"/>
    <mergeCell ref="TNM116:TNU116"/>
    <mergeCell ref="TNV116:TOD116"/>
    <mergeCell ref="TKS116:TLA116"/>
    <mergeCell ref="TLB116:TLJ116"/>
    <mergeCell ref="TLK116:TLS116"/>
    <mergeCell ref="TLT116:TMB116"/>
    <mergeCell ref="TMC116:TMK116"/>
    <mergeCell ref="TIZ116:TJH116"/>
    <mergeCell ref="TJI116:TJQ116"/>
    <mergeCell ref="TJR116:TJZ116"/>
    <mergeCell ref="TKA116:TKI116"/>
    <mergeCell ref="TKJ116:TKR116"/>
    <mergeCell ref="THG116:THO116"/>
    <mergeCell ref="THP116:THX116"/>
    <mergeCell ref="THY116:TIG116"/>
    <mergeCell ref="TIH116:TIP116"/>
    <mergeCell ref="TIQ116:TIY116"/>
    <mergeCell ref="TFN116:TFV116"/>
    <mergeCell ref="TFW116:TGE116"/>
    <mergeCell ref="TGF116:TGN116"/>
    <mergeCell ref="TGO116:TGW116"/>
    <mergeCell ref="TGX116:THF116"/>
    <mergeCell ref="TDU116:TEC116"/>
    <mergeCell ref="TED116:TEL116"/>
    <mergeCell ref="TEM116:TEU116"/>
    <mergeCell ref="TEV116:TFD116"/>
    <mergeCell ref="TFE116:TFM116"/>
    <mergeCell ref="TCB116:TCJ116"/>
    <mergeCell ref="TCK116:TCS116"/>
    <mergeCell ref="TCT116:TDB116"/>
    <mergeCell ref="TDC116:TDK116"/>
    <mergeCell ref="TDL116:TDT116"/>
    <mergeCell ref="TAI116:TAQ116"/>
    <mergeCell ref="TAR116:TAZ116"/>
    <mergeCell ref="TBA116:TBI116"/>
    <mergeCell ref="TBJ116:TBR116"/>
    <mergeCell ref="TBS116:TCA116"/>
    <mergeCell ref="SYP116:SYX116"/>
    <mergeCell ref="SYY116:SZG116"/>
    <mergeCell ref="SZH116:SZP116"/>
    <mergeCell ref="SZQ116:SZY116"/>
    <mergeCell ref="SZZ116:TAH116"/>
    <mergeCell ref="SWW116:SXE116"/>
    <mergeCell ref="SXF116:SXN116"/>
    <mergeCell ref="SXO116:SXW116"/>
    <mergeCell ref="SXX116:SYF116"/>
    <mergeCell ref="SYG116:SYO116"/>
    <mergeCell ref="SVD116:SVL116"/>
    <mergeCell ref="SVM116:SVU116"/>
    <mergeCell ref="SVV116:SWD116"/>
    <mergeCell ref="SWE116:SWM116"/>
    <mergeCell ref="SWN116:SWV116"/>
    <mergeCell ref="STK116:STS116"/>
    <mergeCell ref="STT116:SUB116"/>
    <mergeCell ref="SUC116:SUK116"/>
    <mergeCell ref="SUL116:SUT116"/>
    <mergeCell ref="SUU116:SVC116"/>
    <mergeCell ref="SRR116:SRZ116"/>
    <mergeCell ref="SSA116:SSI116"/>
    <mergeCell ref="SSJ116:SSR116"/>
    <mergeCell ref="SSS116:STA116"/>
    <mergeCell ref="STB116:STJ116"/>
    <mergeCell ref="SPY116:SQG116"/>
    <mergeCell ref="SQH116:SQP116"/>
    <mergeCell ref="SQQ116:SQY116"/>
    <mergeCell ref="SQZ116:SRH116"/>
    <mergeCell ref="SRI116:SRQ116"/>
    <mergeCell ref="SOF116:SON116"/>
    <mergeCell ref="SOO116:SOW116"/>
    <mergeCell ref="SOX116:SPF116"/>
    <mergeCell ref="SPG116:SPO116"/>
    <mergeCell ref="SPP116:SPX116"/>
    <mergeCell ref="SMM116:SMU116"/>
    <mergeCell ref="SMV116:SND116"/>
    <mergeCell ref="SNE116:SNM116"/>
    <mergeCell ref="SNN116:SNV116"/>
    <mergeCell ref="SNW116:SOE116"/>
    <mergeCell ref="SKT116:SLB116"/>
    <mergeCell ref="SLC116:SLK116"/>
    <mergeCell ref="SLL116:SLT116"/>
    <mergeCell ref="SLU116:SMC116"/>
    <mergeCell ref="SMD116:SML116"/>
    <mergeCell ref="SJA116:SJI116"/>
    <mergeCell ref="SJJ116:SJR116"/>
    <mergeCell ref="SJS116:SKA116"/>
    <mergeCell ref="SKB116:SKJ116"/>
    <mergeCell ref="SKK116:SKS116"/>
    <mergeCell ref="SHH116:SHP116"/>
    <mergeCell ref="SHQ116:SHY116"/>
    <mergeCell ref="SHZ116:SIH116"/>
    <mergeCell ref="SII116:SIQ116"/>
    <mergeCell ref="SIR116:SIZ116"/>
    <mergeCell ref="SFO116:SFW116"/>
    <mergeCell ref="SFX116:SGF116"/>
    <mergeCell ref="SGG116:SGO116"/>
    <mergeCell ref="SGP116:SGX116"/>
    <mergeCell ref="SGY116:SHG116"/>
    <mergeCell ref="SDV116:SED116"/>
    <mergeCell ref="SEE116:SEM116"/>
    <mergeCell ref="SEN116:SEV116"/>
    <mergeCell ref="SEW116:SFE116"/>
    <mergeCell ref="SFF116:SFN116"/>
    <mergeCell ref="SCC116:SCK116"/>
    <mergeCell ref="SCL116:SCT116"/>
    <mergeCell ref="SCU116:SDC116"/>
    <mergeCell ref="SDD116:SDL116"/>
    <mergeCell ref="SDM116:SDU116"/>
    <mergeCell ref="SAJ116:SAR116"/>
    <mergeCell ref="SAS116:SBA116"/>
    <mergeCell ref="SBB116:SBJ116"/>
    <mergeCell ref="SBK116:SBS116"/>
    <mergeCell ref="SBT116:SCB116"/>
    <mergeCell ref="RYQ116:RYY116"/>
    <mergeCell ref="RYZ116:RZH116"/>
    <mergeCell ref="RZI116:RZQ116"/>
    <mergeCell ref="RZR116:RZZ116"/>
    <mergeCell ref="SAA116:SAI116"/>
    <mergeCell ref="RWX116:RXF116"/>
    <mergeCell ref="RXG116:RXO116"/>
    <mergeCell ref="RXP116:RXX116"/>
    <mergeCell ref="RXY116:RYG116"/>
    <mergeCell ref="RYH116:RYP116"/>
    <mergeCell ref="RVE116:RVM116"/>
    <mergeCell ref="RVN116:RVV116"/>
    <mergeCell ref="RVW116:RWE116"/>
    <mergeCell ref="RWF116:RWN116"/>
    <mergeCell ref="RWO116:RWW116"/>
    <mergeCell ref="RTL116:RTT116"/>
    <mergeCell ref="RTU116:RUC116"/>
    <mergeCell ref="RUD116:RUL116"/>
    <mergeCell ref="RUM116:RUU116"/>
    <mergeCell ref="RUV116:RVD116"/>
    <mergeCell ref="RRS116:RSA116"/>
    <mergeCell ref="RSB116:RSJ116"/>
    <mergeCell ref="RSK116:RSS116"/>
    <mergeCell ref="RST116:RTB116"/>
    <mergeCell ref="RTC116:RTK116"/>
    <mergeCell ref="RPZ116:RQH116"/>
    <mergeCell ref="RQI116:RQQ116"/>
    <mergeCell ref="RQR116:RQZ116"/>
    <mergeCell ref="RRA116:RRI116"/>
    <mergeCell ref="RRJ116:RRR116"/>
    <mergeCell ref="ROG116:ROO116"/>
    <mergeCell ref="ROP116:ROX116"/>
    <mergeCell ref="ROY116:RPG116"/>
    <mergeCell ref="RPH116:RPP116"/>
    <mergeCell ref="RPQ116:RPY116"/>
    <mergeCell ref="RMN116:RMV116"/>
    <mergeCell ref="RMW116:RNE116"/>
    <mergeCell ref="RNF116:RNN116"/>
    <mergeCell ref="RNO116:RNW116"/>
    <mergeCell ref="RNX116:ROF116"/>
    <mergeCell ref="RKU116:RLC116"/>
    <mergeCell ref="RLD116:RLL116"/>
    <mergeCell ref="RLM116:RLU116"/>
    <mergeCell ref="RLV116:RMD116"/>
    <mergeCell ref="RME116:RMM116"/>
    <mergeCell ref="RJB116:RJJ116"/>
    <mergeCell ref="RJK116:RJS116"/>
    <mergeCell ref="RJT116:RKB116"/>
    <mergeCell ref="RKC116:RKK116"/>
    <mergeCell ref="RKL116:RKT116"/>
    <mergeCell ref="RHI116:RHQ116"/>
    <mergeCell ref="RHR116:RHZ116"/>
    <mergeCell ref="RIA116:RII116"/>
    <mergeCell ref="RIJ116:RIR116"/>
    <mergeCell ref="RIS116:RJA116"/>
    <mergeCell ref="RFP116:RFX116"/>
    <mergeCell ref="RFY116:RGG116"/>
    <mergeCell ref="RGH116:RGP116"/>
    <mergeCell ref="RGQ116:RGY116"/>
    <mergeCell ref="RGZ116:RHH116"/>
    <mergeCell ref="RDW116:REE116"/>
    <mergeCell ref="REF116:REN116"/>
    <mergeCell ref="REO116:REW116"/>
    <mergeCell ref="REX116:RFF116"/>
    <mergeCell ref="RFG116:RFO116"/>
    <mergeCell ref="RCD116:RCL116"/>
    <mergeCell ref="RCM116:RCU116"/>
    <mergeCell ref="RCV116:RDD116"/>
    <mergeCell ref="RDE116:RDM116"/>
    <mergeCell ref="RDN116:RDV116"/>
    <mergeCell ref="RAK116:RAS116"/>
    <mergeCell ref="RAT116:RBB116"/>
    <mergeCell ref="RBC116:RBK116"/>
    <mergeCell ref="RBL116:RBT116"/>
    <mergeCell ref="RBU116:RCC116"/>
    <mergeCell ref="QYR116:QYZ116"/>
    <mergeCell ref="QZA116:QZI116"/>
    <mergeCell ref="QZJ116:QZR116"/>
    <mergeCell ref="QZS116:RAA116"/>
    <mergeCell ref="RAB116:RAJ116"/>
    <mergeCell ref="QWY116:QXG116"/>
    <mergeCell ref="QXH116:QXP116"/>
    <mergeCell ref="QXQ116:QXY116"/>
    <mergeCell ref="QXZ116:QYH116"/>
    <mergeCell ref="QYI116:QYQ116"/>
    <mergeCell ref="QVF116:QVN116"/>
    <mergeCell ref="QVO116:QVW116"/>
    <mergeCell ref="QVX116:QWF116"/>
    <mergeCell ref="QWG116:QWO116"/>
    <mergeCell ref="QWP116:QWX116"/>
    <mergeCell ref="QTM116:QTU116"/>
    <mergeCell ref="QTV116:QUD116"/>
    <mergeCell ref="QUE116:QUM116"/>
    <mergeCell ref="QUN116:QUV116"/>
    <mergeCell ref="QUW116:QVE116"/>
    <mergeCell ref="QRT116:QSB116"/>
    <mergeCell ref="QSC116:QSK116"/>
    <mergeCell ref="QSL116:QST116"/>
    <mergeCell ref="QSU116:QTC116"/>
    <mergeCell ref="QTD116:QTL116"/>
    <mergeCell ref="QQA116:QQI116"/>
    <mergeCell ref="QQJ116:QQR116"/>
    <mergeCell ref="QQS116:QRA116"/>
    <mergeCell ref="QRB116:QRJ116"/>
    <mergeCell ref="QRK116:QRS116"/>
    <mergeCell ref="QOH116:QOP116"/>
    <mergeCell ref="QOQ116:QOY116"/>
    <mergeCell ref="QOZ116:QPH116"/>
    <mergeCell ref="QPI116:QPQ116"/>
    <mergeCell ref="QPR116:QPZ116"/>
    <mergeCell ref="QMO116:QMW116"/>
    <mergeCell ref="QMX116:QNF116"/>
    <mergeCell ref="QNG116:QNO116"/>
    <mergeCell ref="QNP116:QNX116"/>
    <mergeCell ref="QNY116:QOG116"/>
    <mergeCell ref="QKV116:QLD116"/>
    <mergeCell ref="QLE116:QLM116"/>
    <mergeCell ref="QLN116:QLV116"/>
    <mergeCell ref="QLW116:QME116"/>
    <mergeCell ref="QMF116:QMN116"/>
    <mergeCell ref="QJC116:QJK116"/>
    <mergeCell ref="QJL116:QJT116"/>
    <mergeCell ref="QJU116:QKC116"/>
    <mergeCell ref="QKD116:QKL116"/>
    <mergeCell ref="QKM116:QKU116"/>
    <mergeCell ref="QHJ116:QHR116"/>
    <mergeCell ref="QHS116:QIA116"/>
    <mergeCell ref="QIB116:QIJ116"/>
    <mergeCell ref="QIK116:QIS116"/>
    <mergeCell ref="QIT116:QJB116"/>
    <mergeCell ref="QFQ116:QFY116"/>
    <mergeCell ref="QFZ116:QGH116"/>
    <mergeCell ref="QGI116:QGQ116"/>
    <mergeCell ref="QGR116:QGZ116"/>
    <mergeCell ref="QHA116:QHI116"/>
    <mergeCell ref="QDX116:QEF116"/>
    <mergeCell ref="QEG116:QEO116"/>
    <mergeCell ref="QEP116:QEX116"/>
    <mergeCell ref="QEY116:QFG116"/>
    <mergeCell ref="QFH116:QFP116"/>
    <mergeCell ref="QCE116:QCM116"/>
    <mergeCell ref="QCN116:QCV116"/>
    <mergeCell ref="QCW116:QDE116"/>
    <mergeCell ref="QDF116:QDN116"/>
    <mergeCell ref="QDO116:QDW116"/>
    <mergeCell ref="QAL116:QAT116"/>
    <mergeCell ref="QAU116:QBC116"/>
    <mergeCell ref="QBD116:QBL116"/>
    <mergeCell ref="QBM116:QBU116"/>
    <mergeCell ref="QBV116:QCD116"/>
    <mergeCell ref="PYS116:PZA116"/>
    <mergeCell ref="PZB116:PZJ116"/>
    <mergeCell ref="PZK116:PZS116"/>
    <mergeCell ref="PZT116:QAB116"/>
    <mergeCell ref="QAC116:QAK116"/>
    <mergeCell ref="PWZ116:PXH116"/>
    <mergeCell ref="PXI116:PXQ116"/>
    <mergeCell ref="PXR116:PXZ116"/>
    <mergeCell ref="PYA116:PYI116"/>
    <mergeCell ref="PYJ116:PYR116"/>
    <mergeCell ref="PVG116:PVO116"/>
    <mergeCell ref="PVP116:PVX116"/>
    <mergeCell ref="PVY116:PWG116"/>
    <mergeCell ref="PWH116:PWP116"/>
    <mergeCell ref="PWQ116:PWY116"/>
    <mergeCell ref="PTN116:PTV116"/>
    <mergeCell ref="PTW116:PUE116"/>
    <mergeCell ref="PUF116:PUN116"/>
    <mergeCell ref="PUO116:PUW116"/>
    <mergeCell ref="PUX116:PVF116"/>
    <mergeCell ref="PRU116:PSC116"/>
    <mergeCell ref="PSD116:PSL116"/>
    <mergeCell ref="PSM116:PSU116"/>
    <mergeCell ref="PSV116:PTD116"/>
    <mergeCell ref="PTE116:PTM116"/>
    <mergeCell ref="PQB116:PQJ116"/>
    <mergeCell ref="PQK116:PQS116"/>
    <mergeCell ref="PQT116:PRB116"/>
    <mergeCell ref="PRC116:PRK116"/>
    <mergeCell ref="PRL116:PRT116"/>
    <mergeCell ref="POI116:POQ116"/>
    <mergeCell ref="POR116:POZ116"/>
    <mergeCell ref="PPA116:PPI116"/>
    <mergeCell ref="PPJ116:PPR116"/>
    <mergeCell ref="PPS116:PQA116"/>
    <mergeCell ref="PMP116:PMX116"/>
    <mergeCell ref="PMY116:PNG116"/>
    <mergeCell ref="PNH116:PNP116"/>
    <mergeCell ref="PNQ116:PNY116"/>
    <mergeCell ref="PNZ116:POH116"/>
    <mergeCell ref="PKW116:PLE116"/>
    <mergeCell ref="PLF116:PLN116"/>
    <mergeCell ref="PLO116:PLW116"/>
    <mergeCell ref="PLX116:PMF116"/>
    <mergeCell ref="PMG116:PMO116"/>
    <mergeCell ref="PJD116:PJL116"/>
    <mergeCell ref="PJM116:PJU116"/>
    <mergeCell ref="PJV116:PKD116"/>
    <mergeCell ref="PKE116:PKM116"/>
    <mergeCell ref="PKN116:PKV116"/>
    <mergeCell ref="PHK116:PHS116"/>
    <mergeCell ref="PHT116:PIB116"/>
    <mergeCell ref="PIC116:PIK116"/>
    <mergeCell ref="PIL116:PIT116"/>
    <mergeCell ref="PIU116:PJC116"/>
    <mergeCell ref="PFR116:PFZ116"/>
    <mergeCell ref="PGA116:PGI116"/>
    <mergeCell ref="PGJ116:PGR116"/>
    <mergeCell ref="PGS116:PHA116"/>
    <mergeCell ref="PHB116:PHJ116"/>
    <mergeCell ref="PDY116:PEG116"/>
    <mergeCell ref="PEH116:PEP116"/>
    <mergeCell ref="PEQ116:PEY116"/>
    <mergeCell ref="PEZ116:PFH116"/>
    <mergeCell ref="PFI116:PFQ116"/>
    <mergeCell ref="PCF116:PCN116"/>
    <mergeCell ref="PCO116:PCW116"/>
    <mergeCell ref="PCX116:PDF116"/>
    <mergeCell ref="PDG116:PDO116"/>
    <mergeCell ref="PDP116:PDX116"/>
    <mergeCell ref="PAM116:PAU116"/>
    <mergeCell ref="PAV116:PBD116"/>
    <mergeCell ref="PBE116:PBM116"/>
    <mergeCell ref="PBN116:PBV116"/>
    <mergeCell ref="PBW116:PCE116"/>
    <mergeCell ref="OYT116:OZB116"/>
    <mergeCell ref="OZC116:OZK116"/>
    <mergeCell ref="OZL116:OZT116"/>
    <mergeCell ref="OZU116:PAC116"/>
    <mergeCell ref="PAD116:PAL116"/>
    <mergeCell ref="OXA116:OXI116"/>
    <mergeCell ref="OXJ116:OXR116"/>
    <mergeCell ref="OXS116:OYA116"/>
    <mergeCell ref="OYB116:OYJ116"/>
    <mergeCell ref="OYK116:OYS116"/>
    <mergeCell ref="OVH116:OVP116"/>
    <mergeCell ref="OVQ116:OVY116"/>
    <mergeCell ref="OVZ116:OWH116"/>
    <mergeCell ref="OWI116:OWQ116"/>
    <mergeCell ref="OWR116:OWZ116"/>
    <mergeCell ref="OTO116:OTW116"/>
    <mergeCell ref="OTX116:OUF116"/>
    <mergeCell ref="OUG116:OUO116"/>
    <mergeCell ref="OUP116:OUX116"/>
    <mergeCell ref="OUY116:OVG116"/>
    <mergeCell ref="ORV116:OSD116"/>
    <mergeCell ref="OSE116:OSM116"/>
    <mergeCell ref="OSN116:OSV116"/>
    <mergeCell ref="OSW116:OTE116"/>
    <mergeCell ref="OTF116:OTN116"/>
    <mergeCell ref="OQC116:OQK116"/>
    <mergeCell ref="OQL116:OQT116"/>
    <mergeCell ref="OQU116:ORC116"/>
    <mergeCell ref="ORD116:ORL116"/>
    <mergeCell ref="ORM116:ORU116"/>
    <mergeCell ref="OOJ116:OOR116"/>
    <mergeCell ref="OOS116:OPA116"/>
    <mergeCell ref="OPB116:OPJ116"/>
    <mergeCell ref="OPK116:OPS116"/>
    <mergeCell ref="OPT116:OQB116"/>
    <mergeCell ref="OMQ116:OMY116"/>
    <mergeCell ref="OMZ116:ONH116"/>
    <mergeCell ref="ONI116:ONQ116"/>
    <mergeCell ref="ONR116:ONZ116"/>
    <mergeCell ref="OOA116:OOI116"/>
    <mergeCell ref="OKX116:OLF116"/>
    <mergeCell ref="OLG116:OLO116"/>
    <mergeCell ref="OLP116:OLX116"/>
    <mergeCell ref="OLY116:OMG116"/>
    <mergeCell ref="OMH116:OMP116"/>
    <mergeCell ref="OJE116:OJM116"/>
    <mergeCell ref="OJN116:OJV116"/>
    <mergeCell ref="OJW116:OKE116"/>
    <mergeCell ref="OKF116:OKN116"/>
    <mergeCell ref="OKO116:OKW116"/>
    <mergeCell ref="OHL116:OHT116"/>
    <mergeCell ref="OHU116:OIC116"/>
    <mergeCell ref="OID116:OIL116"/>
    <mergeCell ref="OIM116:OIU116"/>
    <mergeCell ref="OIV116:OJD116"/>
    <mergeCell ref="OFS116:OGA116"/>
    <mergeCell ref="OGB116:OGJ116"/>
    <mergeCell ref="OGK116:OGS116"/>
    <mergeCell ref="OGT116:OHB116"/>
    <mergeCell ref="OHC116:OHK116"/>
    <mergeCell ref="ODZ116:OEH116"/>
    <mergeCell ref="OEI116:OEQ116"/>
    <mergeCell ref="OER116:OEZ116"/>
    <mergeCell ref="OFA116:OFI116"/>
    <mergeCell ref="OFJ116:OFR116"/>
    <mergeCell ref="OCG116:OCO116"/>
    <mergeCell ref="OCP116:OCX116"/>
    <mergeCell ref="OCY116:ODG116"/>
    <mergeCell ref="ODH116:ODP116"/>
    <mergeCell ref="ODQ116:ODY116"/>
    <mergeCell ref="OAN116:OAV116"/>
    <mergeCell ref="OAW116:OBE116"/>
    <mergeCell ref="OBF116:OBN116"/>
    <mergeCell ref="OBO116:OBW116"/>
    <mergeCell ref="OBX116:OCF116"/>
    <mergeCell ref="NYU116:NZC116"/>
    <mergeCell ref="NZD116:NZL116"/>
    <mergeCell ref="NZM116:NZU116"/>
    <mergeCell ref="NZV116:OAD116"/>
    <mergeCell ref="OAE116:OAM116"/>
    <mergeCell ref="NXB116:NXJ116"/>
    <mergeCell ref="NXK116:NXS116"/>
    <mergeCell ref="NXT116:NYB116"/>
    <mergeCell ref="NYC116:NYK116"/>
    <mergeCell ref="NYL116:NYT116"/>
    <mergeCell ref="NVI116:NVQ116"/>
    <mergeCell ref="NVR116:NVZ116"/>
    <mergeCell ref="NWA116:NWI116"/>
    <mergeCell ref="NWJ116:NWR116"/>
    <mergeCell ref="NWS116:NXA116"/>
    <mergeCell ref="NTP116:NTX116"/>
    <mergeCell ref="NTY116:NUG116"/>
    <mergeCell ref="NUH116:NUP116"/>
    <mergeCell ref="NUQ116:NUY116"/>
    <mergeCell ref="NUZ116:NVH116"/>
    <mergeCell ref="NRW116:NSE116"/>
    <mergeCell ref="NSF116:NSN116"/>
    <mergeCell ref="NSO116:NSW116"/>
    <mergeCell ref="NSX116:NTF116"/>
    <mergeCell ref="NTG116:NTO116"/>
    <mergeCell ref="NQD116:NQL116"/>
    <mergeCell ref="NQM116:NQU116"/>
    <mergeCell ref="NQV116:NRD116"/>
    <mergeCell ref="NRE116:NRM116"/>
    <mergeCell ref="NRN116:NRV116"/>
    <mergeCell ref="NOK116:NOS116"/>
    <mergeCell ref="NOT116:NPB116"/>
    <mergeCell ref="NPC116:NPK116"/>
    <mergeCell ref="NPL116:NPT116"/>
    <mergeCell ref="NPU116:NQC116"/>
    <mergeCell ref="NMR116:NMZ116"/>
    <mergeCell ref="NNA116:NNI116"/>
    <mergeCell ref="NNJ116:NNR116"/>
    <mergeCell ref="NNS116:NOA116"/>
    <mergeCell ref="NOB116:NOJ116"/>
    <mergeCell ref="NKY116:NLG116"/>
    <mergeCell ref="NLH116:NLP116"/>
    <mergeCell ref="NLQ116:NLY116"/>
    <mergeCell ref="NLZ116:NMH116"/>
    <mergeCell ref="NMI116:NMQ116"/>
    <mergeCell ref="NJF116:NJN116"/>
    <mergeCell ref="NJO116:NJW116"/>
    <mergeCell ref="NJX116:NKF116"/>
    <mergeCell ref="NKG116:NKO116"/>
    <mergeCell ref="NKP116:NKX116"/>
    <mergeCell ref="NHM116:NHU116"/>
    <mergeCell ref="NHV116:NID116"/>
    <mergeCell ref="NIE116:NIM116"/>
    <mergeCell ref="NIN116:NIV116"/>
    <mergeCell ref="NIW116:NJE116"/>
    <mergeCell ref="NFT116:NGB116"/>
    <mergeCell ref="NGC116:NGK116"/>
    <mergeCell ref="NGL116:NGT116"/>
    <mergeCell ref="NGU116:NHC116"/>
    <mergeCell ref="NHD116:NHL116"/>
    <mergeCell ref="NEA116:NEI116"/>
    <mergeCell ref="NEJ116:NER116"/>
    <mergeCell ref="NES116:NFA116"/>
    <mergeCell ref="NFB116:NFJ116"/>
    <mergeCell ref="NFK116:NFS116"/>
    <mergeCell ref="NCH116:NCP116"/>
    <mergeCell ref="NCQ116:NCY116"/>
    <mergeCell ref="NCZ116:NDH116"/>
    <mergeCell ref="NDI116:NDQ116"/>
    <mergeCell ref="NDR116:NDZ116"/>
    <mergeCell ref="NAO116:NAW116"/>
    <mergeCell ref="NAX116:NBF116"/>
    <mergeCell ref="NBG116:NBO116"/>
    <mergeCell ref="NBP116:NBX116"/>
    <mergeCell ref="NBY116:NCG116"/>
    <mergeCell ref="MYV116:MZD116"/>
    <mergeCell ref="MZE116:MZM116"/>
    <mergeCell ref="MZN116:MZV116"/>
    <mergeCell ref="MZW116:NAE116"/>
    <mergeCell ref="NAF116:NAN116"/>
    <mergeCell ref="MXC116:MXK116"/>
    <mergeCell ref="MXL116:MXT116"/>
    <mergeCell ref="MXU116:MYC116"/>
    <mergeCell ref="MYD116:MYL116"/>
    <mergeCell ref="MYM116:MYU116"/>
    <mergeCell ref="MVJ116:MVR116"/>
    <mergeCell ref="MVS116:MWA116"/>
    <mergeCell ref="MWB116:MWJ116"/>
    <mergeCell ref="MWK116:MWS116"/>
    <mergeCell ref="MWT116:MXB116"/>
    <mergeCell ref="MTQ116:MTY116"/>
    <mergeCell ref="MTZ116:MUH116"/>
    <mergeCell ref="MUI116:MUQ116"/>
    <mergeCell ref="MUR116:MUZ116"/>
    <mergeCell ref="MVA116:MVI116"/>
    <mergeCell ref="MRX116:MSF116"/>
    <mergeCell ref="MSG116:MSO116"/>
    <mergeCell ref="MSP116:MSX116"/>
    <mergeCell ref="MSY116:MTG116"/>
    <mergeCell ref="MTH116:MTP116"/>
    <mergeCell ref="MQE116:MQM116"/>
    <mergeCell ref="MQN116:MQV116"/>
    <mergeCell ref="MQW116:MRE116"/>
    <mergeCell ref="MRF116:MRN116"/>
    <mergeCell ref="MRO116:MRW116"/>
    <mergeCell ref="MOL116:MOT116"/>
    <mergeCell ref="MOU116:MPC116"/>
    <mergeCell ref="MPD116:MPL116"/>
    <mergeCell ref="MPM116:MPU116"/>
    <mergeCell ref="MPV116:MQD116"/>
    <mergeCell ref="MMS116:MNA116"/>
    <mergeCell ref="MNB116:MNJ116"/>
    <mergeCell ref="MNK116:MNS116"/>
    <mergeCell ref="MNT116:MOB116"/>
    <mergeCell ref="MOC116:MOK116"/>
    <mergeCell ref="MKZ116:MLH116"/>
    <mergeCell ref="MLI116:MLQ116"/>
    <mergeCell ref="MLR116:MLZ116"/>
    <mergeCell ref="MMA116:MMI116"/>
    <mergeCell ref="MMJ116:MMR116"/>
    <mergeCell ref="MJG116:MJO116"/>
    <mergeCell ref="MJP116:MJX116"/>
    <mergeCell ref="MJY116:MKG116"/>
    <mergeCell ref="MKH116:MKP116"/>
    <mergeCell ref="MKQ116:MKY116"/>
    <mergeCell ref="MHN116:MHV116"/>
    <mergeCell ref="MHW116:MIE116"/>
    <mergeCell ref="MIF116:MIN116"/>
    <mergeCell ref="MIO116:MIW116"/>
    <mergeCell ref="MIX116:MJF116"/>
    <mergeCell ref="MFU116:MGC116"/>
    <mergeCell ref="MGD116:MGL116"/>
    <mergeCell ref="MGM116:MGU116"/>
    <mergeCell ref="MGV116:MHD116"/>
    <mergeCell ref="MHE116:MHM116"/>
    <mergeCell ref="MEB116:MEJ116"/>
    <mergeCell ref="MEK116:MES116"/>
    <mergeCell ref="MET116:MFB116"/>
    <mergeCell ref="MFC116:MFK116"/>
    <mergeCell ref="MFL116:MFT116"/>
    <mergeCell ref="MCI116:MCQ116"/>
    <mergeCell ref="MCR116:MCZ116"/>
    <mergeCell ref="MDA116:MDI116"/>
    <mergeCell ref="MDJ116:MDR116"/>
    <mergeCell ref="MDS116:MEA116"/>
    <mergeCell ref="MAP116:MAX116"/>
    <mergeCell ref="MAY116:MBG116"/>
    <mergeCell ref="MBH116:MBP116"/>
    <mergeCell ref="MBQ116:MBY116"/>
    <mergeCell ref="MBZ116:MCH116"/>
    <mergeCell ref="LYW116:LZE116"/>
    <mergeCell ref="LZF116:LZN116"/>
    <mergeCell ref="LZO116:LZW116"/>
    <mergeCell ref="LZX116:MAF116"/>
    <mergeCell ref="MAG116:MAO116"/>
    <mergeCell ref="LXD116:LXL116"/>
    <mergeCell ref="LXM116:LXU116"/>
    <mergeCell ref="LXV116:LYD116"/>
    <mergeCell ref="LYE116:LYM116"/>
    <mergeCell ref="LYN116:LYV116"/>
    <mergeCell ref="LVK116:LVS116"/>
    <mergeCell ref="LVT116:LWB116"/>
    <mergeCell ref="LWC116:LWK116"/>
    <mergeCell ref="LWL116:LWT116"/>
    <mergeCell ref="LWU116:LXC116"/>
    <mergeCell ref="LTR116:LTZ116"/>
    <mergeCell ref="LUA116:LUI116"/>
    <mergeCell ref="LUJ116:LUR116"/>
    <mergeCell ref="LUS116:LVA116"/>
    <mergeCell ref="LVB116:LVJ116"/>
    <mergeCell ref="LRY116:LSG116"/>
    <mergeCell ref="LSH116:LSP116"/>
    <mergeCell ref="LSQ116:LSY116"/>
    <mergeCell ref="LSZ116:LTH116"/>
    <mergeCell ref="LTI116:LTQ116"/>
    <mergeCell ref="LQF116:LQN116"/>
    <mergeCell ref="LQO116:LQW116"/>
    <mergeCell ref="LQX116:LRF116"/>
    <mergeCell ref="LRG116:LRO116"/>
    <mergeCell ref="LRP116:LRX116"/>
    <mergeCell ref="LOM116:LOU116"/>
    <mergeCell ref="LOV116:LPD116"/>
    <mergeCell ref="LPE116:LPM116"/>
    <mergeCell ref="LPN116:LPV116"/>
    <mergeCell ref="LPW116:LQE116"/>
    <mergeCell ref="LMT116:LNB116"/>
    <mergeCell ref="LNC116:LNK116"/>
    <mergeCell ref="LNL116:LNT116"/>
    <mergeCell ref="LNU116:LOC116"/>
    <mergeCell ref="LOD116:LOL116"/>
    <mergeCell ref="LLA116:LLI116"/>
    <mergeCell ref="LLJ116:LLR116"/>
    <mergeCell ref="LLS116:LMA116"/>
    <mergeCell ref="LMB116:LMJ116"/>
    <mergeCell ref="LMK116:LMS116"/>
    <mergeCell ref="LJH116:LJP116"/>
    <mergeCell ref="LJQ116:LJY116"/>
    <mergeCell ref="LJZ116:LKH116"/>
    <mergeCell ref="LKI116:LKQ116"/>
    <mergeCell ref="LKR116:LKZ116"/>
    <mergeCell ref="LHO116:LHW116"/>
    <mergeCell ref="LHX116:LIF116"/>
    <mergeCell ref="LIG116:LIO116"/>
    <mergeCell ref="LIP116:LIX116"/>
    <mergeCell ref="LIY116:LJG116"/>
    <mergeCell ref="LFV116:LGD116"/>
    <mergeCell ref="LGE116:LGM116"/>
    <mergeCell ref="LGN116:LGV116"/>
    <mergeCell ref="LGW116:LHE116"/>
    <mergeCell ref="LHF116:LHN116"/>
    <mergeCell ref="LEC116:LEK116"/>
    <mergeCell ref="LEL116:LET116"/>
    <mergeCell ref="LEU116:LFC116"/>
    <mergeCell ref="LFD116:LFL116"/>
    <mergeCell ref="LFM116:LFU116"/>
    <mergeCell ref="LCJ116:LCR116"/>
    <mergeCell ref="LCS116:LDA116"/>
    <mergeCell ref="LDB116:LDJ116"/>
    <mergeCell ref="LDK116:LDS116"/>
    <mergeCell ref="LDT116:LEB116"/>
    <mergeCell ref="LAQ116:LAY116"/>
    <mergeCell ref="LAZ116:LBH116"/>
    <mergeCell ref="LBI116:LBQ116"/>
    <mergeCell ref="LBR116:LBZ116"/>
    <mergeCell ref="LCA116:LCI116"/>
    <mergeCell ref="KYX116:KZF116"/>
    <mergeCell ref="KZG116:KZO116"/>
    <mergeCell ref="KZP116:KZX116"/>
    <mergeCell ref="KZY116:LAG116"/>
    <mergeCell ref="LAH116:LAP116"/>
    <mergeCell ref="KXE116:KXM116"/>
    <mergeCell ref="KXN116:KXV116"/>
    <mergeCell ref="KXW116:KYE116"/>
    <mergeCell ref="KYF116:KYN116"/>
    <mergeCell ref="KYO116:KYW116"/>
    <mergeCell ref="KVL116:KVT116"/>
    <mergeCell ref="KVU116:KWC116"/>
    <mergeCell ref="KWD116:KWL116"/>
    <mergeCell ref="KWM116:KWU116"/>
    <mergeCell ref="KWV116:KXD116"/>
    <mergeCell ref="KTS116:KUA116"/>
    <mergeCell ref="KUB116:KUJ116"/>
    <mergeCell ref="KUK116:KUS116"/>
    <mergeCell ref="KUT116:KVB116"/>
    <mergeCell ref="KVC116:KVK116"/>
    <mergeCell ref="KRZ116:KSH116"/>
    <mergeCell ref="KSI116:KSQ116"/>
    <mergeCell ref="KSR116:KSZ116"/>
    <mergeCell ref="KTA116:KTI116"/>
    <mergeCell ref="KTJ116:KTR116"/>
    <mergeCell ref="KQG116:KQO116"/>
    <mergeCell ref="KQP116:KQX116"/>
    <mergeCell ref="KQY116:KRG116"/>
    <mergeCell ref="KRH116:KRP116"/>
    <mergeCell ref="KRQ116:KRY116"/>
    <mergeCell ref="KON116:KOV116"/>
    <mergeCell ref="KOW116:KPE116"/>
    <mergeCell ref="KPF116:KPN116"/>
    <mergeCell ref="KPO116:KPW116"/>
    <mergeCell ref="KPX116:KQF116"/>
    <mergeCell ref="KMU116:KNC116"/>
    <mergeCell ref="KND116:KNL116"/>
    <mergeCell ref="KNM116:KNU116"/>
    <mergeCell ref="KNV116:KOD116"/>
    <mergeCell ref="KOE116:KOM116"/>
    <mergeCell ref="KLB116:KLJ116"/>
    <mergeCell ref="KLK116:KLS116"/>
    <mergeCell ref="KLT116:KMB116"/>
    <mergeCell ref="KMC116:KMK116"/>
    <mergeCell ref="KML116:KMT116"/>
    <mergeCell ref="KJI116:KJQ116"/>
    <mergeCell ref="KJR116:KJZ116"/>
    <mergeCell ref="KKA116:KKI116"/>
    <mergeCell ref="KKJ116:KKR116"/>
    <mergeCell ref="KKS116:KLA116"/>
    <mergeCell ref="KHP116:KHX116"/>
    <mergeCell ref="KHY116:KIG116"/>
    <mergeCell ref="KIH116:KIP116"/>
    <mergeCell ref="KIQ116:KIY116"/>
    <mergeCell ref="KIZ116:KJH116"/>
    <mergeCell ref="KFW116:KGE116"/>
    <mergeCell ref="KGF116:KGN116"/>
    <mergeCell ref="KGO116:KGW116"/>
    <mergeCell ref="KGX116:KHF116"/>
    <mergeCell ref="KHG116:KHO116"/>
    <mergeCell ref="KED116:KEL116"/>
    <mergeCell ref="KEM116:KEU116"/>
    <mergeCell ref="KEV116:KFD116"/>
    <mergeCell ref="KFE116:KFM116"/>
    <mergeCell ref="KFN116:KFV116"/>
    <mergeCell ref="KCK116:KCS116"/>
    <mergeCell ref="KCT116:KDB116"/>
    <mergeCell ref="KDC116:KDK116"/>
    <mergeCell ref="KDL116:KDT116"/>
    <mergeCell ref="KDU116:KEC116"/>
    <mergeCell ref="KAR116:KAZ116"/>
    <mergeCell ref="KBA116:KBI116"/>
    <mergeCell ref="KBJ116:KBR116"/>
    <mergeCell ref="KBS116:KCA116"/>
    <mergeCell ref="KCB116:KCJ116"/>
    <mergeCell ref="JYY116:JZG116"/>
    <mergeCell ref="JZH116:JZP116"/>
    <mergeCell ref="JZQ116:JZY116"/>
    <mergeCell ref="JZZ116:KAH116"/>
    <mergeCell ref="KAI116:KAQ116"/>
    <mergeCell ref="JXF116:JXN116"/>
    <mergeCell ref="JXO116:JXW116"/>
    <mergeCell ref="JXX116:JYF116"/>
    <mergeCell ref="JYG116:JYO116"/>
    <mergeCell ref="JYP116:JYX116"/>
    <mergeCell ref="JVM116:JVU116"/>
    <mergeCell ref="JVV116:JWD116"/>
    <mergeCell ref="JWE116:JWM116"/>
    <mergeCell ref="JWN116:JWV116"/>
    <mergeCell ref="JWW116:JXE116"/>
    <mergeCell ref="JTT116:JUB116"/>
    <mergeCell ref="JUC116:JUK116"/>
    <mergeCell ref="JUL116:JUT116"/>
    <mergeCell ref="JUU116:JVC116"/>
    <mergeCell ref="JVD116:JVL116"/>
    <mergeCell ref="JSA116:JSI116"/>
    <mergeCell ref="JSJ116:JSR116"/>
    <mergeCell ref="JSS116:JTA116"/>
    <mergeCell ref="JTB116:JTJ116"/>
    <mergeCell ref="JTK116:JTS116"/>
    <mergeCell ref="JQH116:JQP116"/>
    <mergeCell ref="JQQ116:JQY116"/>
    <mergeCell ref="JQZ116:JRH116"/>
    <mergeCell ref="JRI116:JRQ116"/>
    <mergeCell ref="JRR116:JRZ116"/>
    <mergeCell ref="JOO116:JOW116"/>
    <mergeCell ref="JOX116:JPF116"/>
    <mergeCell ref="JPG116:JPO116"/>
    <mergeCell ref="JPP116:JPX116"/>
    <mergeCell ref="JPY116:JQG116"/>
    <mergeCell ref="JMV116:JND116"/>
    <mergeCell ref="JNE116:JNM116"/>
    <mergeCell ref="JNN116:JNV116"/>
    <mergeCell ref="JNW116:JOE116"/>
    <mergeCell ref="JOF116:JON116"/>
    <mergeCell ref="JLC116:JLK116"/>
    <mergeCell ref="JLL116:JLT116"/>
    <mergeCell ref="JLU116:JMC116"/>
    <mergeCell ref="JMD116:JML116"/>
    <mergeCell ref="JMM116:JMU116"/>
    <mergeCell ref="JJJ116:JJR116"/>
    <mergeCell ref="JJS116:JKA116"/>
    <mergeCell ref="JKB116:JKJ116"/>
    <mergeCell ref="JKK116:JKS116"/>
    <mergeCell ref="JKT116:JLB116"/>
    <mergeCell ref="JHQ116:JHY116"/>
    <mergeCell ref="JHZ116:JIH116"/>
    <mergeCell ref="JII116:JIQ116"/>
    <mergeCell ref="JIR116:JIZ116"/>
    <mergeCell ref="JJA116:JJI116"/>
    <mergeCell ref="JFX116:JGF116"/>
    <mergeCell ref="JGG116:JGO116"/>
    <mergeCell ref="JGP116:JGX116"/>
    <mergeCell ref="JGY116:JHG116"/>
    <mergeCell ref="JHH116:JHP116"/>
    <mergeCell ref="JEE116:JEM116"/>
    <mergeCell ref="JEN116:JEV116"/>
    <mergeCell ref="JEW116:JFE116"/>
    <mergeCell ref="JFF116:JFN116"/>
    <mergeCell ref="JFO116:JFW116"/>
    <mergeCell ref="JCL116:JCT116"/>
    <mergeCell ref="JCU116:JDC116"/>
    <mergeCell ref="JDD116:JDL116"/>
    <mergeCell ref="JDM116:JDU116"/>
    <mergeCell ref="JDV116:JED116"/>
    <mergeCell ref="JAS116:JBA116"/>
    <mergeCell ref="JBB116:JBJ116"/>
    <mergeCell ref="JBK116:JBS116"/>
    <mergeCell ref="JBT116:JCB116"/>
    <mergeCell ref="JCC116:JCK116"/>
    <mergeCell ref="IYZ116:IZH116"/>
    <mergeCell ref="IZI116:IZQ116"/>
    <mergeCell ref="IZR116:IZZ116"/>
    <mergeCell ref="JAA116:JAI116"/>
    <mergeCell ref="JAJ116:JAR116"/>
    <mergeCell ref="IXG116:IXO116"/>
    <mergeCell ref="IXP116:IXX116"/>
    <mergeCell ref="IXY116:IYG116"/>
    <mergeCell ref="IYH116:IYP116"/>
    <mergeCell ref="IYQ116:IYY116"/>
    <mergeCell ref="IVN116:IVV116"/>
    <mergeCell ref="IVW116:IWE116"/>
    <mergeCell ref="IWF116:IWN116"/>
    <mergeCell ref="IWO116:IWW116"/>
    <mergeCell ref="IWX116:IXF116"/>
    <mergeCell ref="ITU116:IUC116"/>
    <mergeCell ref="IUD116:IUL116"/>
    <mergeCell ref="IUM116:IUU116"/>
    <mergeCell ref="IUV116:IVD116"/>
    <mergeCell ref="IVE116:IVM116"/>
    <mergeCell ref="ISB116:ISJ116"/>
    <mergeCell ref="ISK116:ISS116"/>
    <mergeCell ref="IST116:ITB116"/>
    <mergeCell ref="ITC116:ITK116"/>
    <mergeCell ref="ITL116:ITT116"/>
    <mergeCell ref="IQI116:IQQ116"/>
    <mergeCell ref="IQR116:IQZ116"/>
    <mergeCell ref="IRA116:IRI116"/>
    <mergeCell ref="IRJ116:IRR116"/>
    <mergeCell ref="IRS116:ISA116"/>
    <mergeCell ref="IOP116:IOX116"/>
    <mergeCell ref="IOY116:IPG116"/>
    <mergeCell ref="IPH116:IPP116"/>
    <mergeCell ref="IPQ116:IPY116"/>
    <mergeCell ref="IPZ116:IQH116"/>
    <mergeCell ref="IMW116:INE116"/>
    <mergeCell ref="INF116:INN116"/>
    <mergeCell ref="INO116:INW116"/>
    <mergeCell ref="INX116:IOF116"/>
    <mergeCell ref="IOG116:IOO116"/>
    <mergeCell ref="ILD116:ILL116"/>
    <mergeCell ref="ILM116:ILU116"/>
    <mergeCell ref="ILV116:IMD116"/>
    <mergeCell ref="IME116:IMM116"/>
    <mergeCell ref="IMN116:IMV116"/>
    <mergeCell ref="IJK116:IJS116"/>
    <mergeCell ref="IJT116:IKB116"/>
    <mergeCell ref="IKC116:IKK116"/>
    <mergeCell ref="IKL116:IKT116"/>
    <mergeCell ref="IKU116:ILC116"/>
    <mergeCell ref="IHR116:IHZ116"/>
    <mergeCell ref="IIA116:III116"/>
    <mergeCell ref="IIJ116:IIR116"/>
    <mergeCell ref="IIS116:IJA116"/>
    <mergeCell ref="IJB116:IJJ116"/>
    <mergeCell ref="IFY116:IGG116"/>
    <mergeCell ref="IGH116:IGP116"/>
    <mergeCell ref="IGQ116:IGY116"/>
    <mergeCell ref="IGZ116:IHH116"/>
    <mergeCell ref="IHI116:IHQ116"/>
    <mergeCell ref="IEF116:IEN116"/>
    <mergeCell ref="IEO116:IEW116"/>
    <mergeCell ref="IEX116:IFF116"/>
    <mergeCell ref="IFG116:IFO116"/>
    <mergeCell ref="IFP116:IFX116"/>
    <mergeCell ref="ICM116:ICU116"/>
    <mergeCell ref="ICV116:IDD116"/>
    <mergeCell ref="IDE116:IDM116"/>
    <mergeCell ref="IDN116:IDV116"/>
    <mergeCell ref="IDW116:IEE116"/>
    <mergeCell ref="IAT116:IBB116"/>
    <mergeCell ref="IBC116:IBK116"/>
    <mergeCell ref="IBL116:IBT116"/>
    <mergeCell ref="IBU116:ICC116"/>
    <mergeCell ref="ICD116:ICL116"/>
    <mergeCell ref="HZA116:HZI116"/>
    <mergeCell ref="HZJ116:HZR116"/>
    <mergeCell ref="HZS116:IAA116"/>
    <mergeCell ref="IAB116:IAJ116"/>
    <mergeCell ref="IAK116:IAS116"/>
    <mergeCell ref="HXH116:HXP116"/>
    <mergeCell ref="HXQ116:HXY116"/>
    <mergeCell ref="HXZ116:HYH116"/>
    <mergeCell ref="HYI116:HYQ116"/>
    <mergeCell ref="HYR116:HYZ116"/>
    <mergeCell ref="HVO116:HVW116"/>
    <mergeCell ref="HVX116:HWF116"/>
    <mergeCell ref="HWG116:HWO116"/>
    <mergeCell ref="HWP116:HWX116"/>
    <mergeCell ref="HWY116:HXG116"/>
    <mergeCell ref="HTV116:HUD116"/>
    <mergeCell ref="HUE116:HUM116"/>
    <mergeCell ref="HUN116:HUV116"/>
    <mergeCell ref="HUW116:HVE116"/>
    <mergeCell ref="HVF116:HVN116"/>
    <mergeCell ref="HSC116:HSK116"/>
    <mergeCell ref="HSL116:HST116"/>
    <mergeCell ref="HSU116:HTC116"/>
    <mergeCell ref="HTD116:HTL116"/>
    <mergeCell ref="HTM116:HTU116"/>
    <mergeCell ref="HQJ116:HQR116"/>
    <mergeCell ref="HQS116:HRA116"/>
    <mergeCell ref="HRB116:HRJ116"/>
    <mergeCell ref="HRK116:HRS116"/>
    <mergeCell ref="HRT116:HSB116"/>
    <mergeCell ref="HOQ116:HOY116"/>
    <mergeCell ref="HOZ116:HPH116"/>
    <mergeCell ref="HPI116:HPQ116"/>
    <mergeCell ref="HPR116:HPZ116"/>
    <mergeCell ref="HQA116:HQI116"/>
    <mergeCell ref="HMX116:HNF116"/>
    <mergeCell ref="HNG116:HNO116"/>
    <mergeCell ref="HNP116:HNX116"/>
    <mergeCell ref="HNY116:HOG116"/>
    <mergeCell ref="HOH116:HOP116"/>
    <mergeCell ref="HLE116:HLM116"/>
    <mergeCell ref="HLN116:HLV116"/>
    <mergeCell ref="HLW116:HME116"/>
    <mergeCell ref="HMF116:HMN116"/>
    <mergeCell ref="HMO116:HMW116"/>
    <mergeCell ref="HJL116:HJT116"/>
    <mergeCell ref="HJU116:HKC116"/>
    <mergeCell ref="HKD116:HKL116"/>
    <mergeCell ref="HKM116:HKU116"/>
    <mergeCell ref="HKV116:HLD116"/>
    <mergeCell ref="HHS116:HIA116"/>
    <mergeCell ref="HIB116:HIJ116"/>
    <mergeCell ref="HIK116:HIS116"/>
    <mergeCell ref="HIT116:HJB116"/>
    <mergeCell ref="HJC116:HJK116"/>
    <mergeCell ref="HFZ116:HGH116"/>
    <mergeCell ref="HGI116:HGQ116"/>
    <mergeCell ref="HGR116:HGZ116"/>
    <mergeCell ref="HHA116:HHI116"/>
    <mergeCell ref="HHJ116:HHR116"/>
    <mergeCell ref="HEG116:HEO116"/>
    <mergeCell ref="HEP116:HEX116"/>
    <mergeCell ref="HEY116:HFG116"/>
    <mergeCell ref="HFH116:HFP116"/>
    <mergeCell ref="HFQ116:HFY116"/>
    <mergeCell ref="HCN116:HCV116"/>
    <mergeCell ref="HCW116:HDE116"/>
    <mergeCell ref="HDF116:HDN116"/>
    <mergeCell ref="HDO116:HDW116"/>
    <mergeCell ref="HDX116:HEF116"/>
    <mergeCell ref="HAU116:HBC116"/>
    <mergeCell ref="HBD116:HBL116"/>
    <mergeCell ref="HBM116:HBU116"/>
    <mergeCell ref="HBV116:HCD116"/>
    <mergeCell ref="HCE116:HCM116"/>
    <mergeCell ref="GZB116:GZJ116"/>
    <mergeCell ref="GZK116:GZS116"/>
    <mergeCell ref="GZT116:HAB116"/>
    <mergeCell ref="HAC116:HAK116"/>
    <mergeCell ref="HAL116:HAT116"/>
    <mergeCell ref="GXI116:GXQ116"/>
    <mergeCell ref="GXR116:GXZ116"/>
    <mergeCell ref="GYA116:GYI116"/>
    <mergeCell ref="GYJ116:GYR116"/>
    <mergeCell ref="GYS116:GZA116"/>
    <mergeCell ref="GVP116:GVX116"/>
    <mergeCell ref="GVY116:GWG116"/>
    <mergeCell ref="GWH116:GWP116"/>
    <mergeCell ref="GWQ116:GWY116"/>
    <mergeCell ref="GWZ116:GXH116"/>
    <mergeCell ref="GTW116:GUE116"/>
    <mergeCell ref="GUF116:GUN116"/>
    <mergeCell ref="GUO116:GUW116"/>
    <mergeCell ref="GUX116:GVF116"/>
    <mergeCell ref="GVG116:GVO116"/>
    <mergeCell ref="GSD116:GSL116"/>
    <mergeCell ref="GSM116:GSU116"/>
    <mergeCell ref="GSV116:GTD116"/>
    <mergeCell ref="GTE116:GTM116"/>
    <mergeCell ref="GTN116:GTV116"/>
    <mergeCell ref="GQK116:GQS116"/>
    <mergeCell ref="GQT116:GRB116"/>
    <mergeCell ref="GRC116:GRK116"/>
    <mergeCell ref="GRL116:GRT116"/>
    <mergeCell ref="GRU116:GSC116"/>
    <mergeCell ref="GOR116:GOZ116"/>
    <mergeCell ref="GPA116:GPI116"/>
    <mergeCell ref="GPJ116:GPR116"/>
    <mergeCell ref="GPS116:GQA116"/>
    <mergeCell ref="GQB116:GQJ116"/>
    <mergeCell ref="GMY116:GNG116"/>
    <mergeCell ref="GNH116:GNP116"/>
    <mergeCell ref="GNQ116:GNY116"/>
    <mergeCell ref="GNZ116:GOH116"/>
    <mergeCell ref="GOI116:GOQ116"/>
    <mergeCell ref="GLF116:GLN116"/>
    <mergeCell ref="GLO116:GLW116"/>
    <mergeCell ref="GLX116:GMF116"/>
    <mergeCell ref="GMG116:GMO116"/>
    <mergeCell ref="GMP116:GMX116"/>
    <mergeCell ref="GJM116:GJU116"/>
    <mergeCell ref="GJV116:GKD116"/>
    <mergeCell ref="GKE116:GKM116"/>
    <mergeCell ref="GKN116:GKV116"/>
    <mergeCell ref="GKW116:GLE116"/>
    <mergeCell ref="GHT116:GIB116"/>
    <mergeCell ref="GIC116:GIK116"/>
    <mergeCell ref="GIL116:GIT116"/>
    <mergeCell ref="GIU116:GJC116"/>
    <mergeCell ref="GJD116:GJL116"/>
    <mergeCell ref="GGA116:GGI116"/>
    <mergeCell ref="GGJ116:GGR116"/>
    <mergeCell ref="GGS116:GHA116"/>
    <mergeCell ref="GHB116:GHJ116"/>
    <mergeCell ref="GHK116:GHS116"/>
    <mergeCell ref="GEH116:GEP116"/>
    <mergeCell ref="GEQ116:GEY116"/>
    <mergeCell ref="GEZ116:GFH116"/>
    <mergeCell ref="GFI116:GFQ116"/>
    <mergeCell ref="GFR116:GFZ116"/>
    <mergeCell ref="GCO116:GCW116"/>
    <mergeCell ref="GCX116:GDF116"/>
    <mergeCell ref="GDG116:GDO116"/>
    <mergeCell ref="GDP116:GDX116"/>
    <mergeCell ref="GDY116:GEG116"/>
    <mergeCell ref="GAV116:GBD116"/>
    <mergeCell ref="GBE116:GBM116"/>
    <mergeCell ref="GBN116:GBV116"/>
    <mergeCell ref="GBW116:GCE116"/>
    <mergeCell ref="GCF116:GCN116"/>
    <mergeCell ref="FZC116:FZK116"/>
    <mergeCell ref="FZL116:FZT116"/>
    <mergeCell ref="FZU116:GAC116"/>
    <mergeCell ref="GAD116:GAL116"/>
    <mergeCell ref="GAM116:GAU116"/>
    <mergeCell ref="FXJ116:FXR116"/>
    <mergeCell ref="FXS116:FYA116"/>
    <mergeCell ref="FYB116:FYJ116"/>
    <mergeCell ref="FYK116:FYS116"/>
    <mergeCell ref="FYT116:FZB116"/>
    <mergeCell ref="FVQ116:FVY116"/>
    <mergeCell ref="FVZ116:FWH116"/>
    <mergeCell ref="FWI116:FWQ116"/>
    <mergeCell ref="FWR116:FWZ116"/>
    <mergeCell ref="FXA116:FXI116"/>
    <mergeCell ref="FTX116:FUF116"/>
    <mergeCell ref="FUG116:FUO116"/>
    <mergeCell ref="FUP116:FUX116"/>
    <mergeCell ref="FUY116:FVG116"/>
    <mergeCell ref="FVH116:FVP116"/>
    <mergeCell ref="FSE116:FSM116"/>
    <mergeCell ref="FSN116:FSV116"/>
    <mergeCell ref="FSW116:FTE116"/>
    <mergeCell ref="FTF116:FTN116"/>
    <mergeCell ref="FTO116:FTW116"/>
    <mergeCell ref="FQL116:FQT116"/>
    <mergeCell ref="FQU116:FRC116"/>
    <mergeCell ref="FRD116:FRL116"/>
    <mergeCell ref="FRM116:FRU116"/>
    <mergeCell ref="FRV116:FSD116"/>
    <mergeCell ref="FOS116:FPA116"/>
    <mergeCell ref="FPB116:FPJ116"/>
    <mergeCell ref="FPK116:FPS116"/>
    <mergeCell ref="FPT116:FQB116"/>
    <mergeCell ref="FQC116:FQK116"/>
    <mergeCell ref="FMZ116:FNH116"/>
    <mergeCell ref="FNI116:FNQ116"/>
    <mergeCell ref="FNR116:FNZ116"/>
    <mergeCell ref="FOA116:FOI116"/>
    <mergeCell ref="FOJ116:FOR116"/>
    <mergeCell ref="FLG116:FLO116"/>
    <mergeCell ref="FLP116:FLX116"/>
    <mergeCell ref="FLY116:FMG116"/>
    <mergeCell ref="FMH116:FMP116"/>
    <mergeCell ref="FMQ116:FMY116"/>
    <mergeCell ref="FJN116:FJV116"/>
    <mergeCell ref="FJW116:FKE116"/>
    <mergeCell ref="FKF116:FKN116"/>
    <mergeCell ref="FKO116:FKW116"/>
    <mergeCell ref="FKX116:FLF116"/>
    <mergeCell ref="FHU116:FIC116"/>
    <mergeCell ref="FID116:FIL116"/>
    <mergeCell ref="FIM116:FIU116"/>
    <mergeCell ref="FIV116:FJD116"/>
    <mergeCell ref="FJE116:FJM116"/>
    <mergeCell ref="FGB116:FGJ116"/>
    <mergeCell ref="FGK116:FGS116"/>
    <mergeCell ref="FGT116:FHB116"/>
    <mergeCell ref="FHC116:FHK116"/>
    <mergeCell ref="FHL116:FHT116"/>
    <mergeCell ref="FEI116:FEQ116"/>
    <mergeCell ref="FER116:FEZ116"/>
    <mergeCell ref="FFA116:FFI116"/>
    <mergeCell ref="FFJ116:FFR116"/>
    <mergeCell ref="FFS116:FGA116"/>
    <mergeCell ref="FCP116:FCX116"/>
    <mergeCell ref="FCY116:FDG116"/>
    <mergeCell ref="FDH116:FDP116"/>
    <mergeCell ref="FDQ116:FDY116"/>
    <mergeCell ref="FDZ116:FEH116"/>
    <mergeCell ref="FAW116:FBE116"/>
    <mergeCell ref="FBF116:FBN116"/>
    <mergeCell ref="FBO116:FBW116"/>
    <mergeCell ref="FBX116:FCF116"/>
    <mergeCell ref="FCG116:FCO116"/>
    <mergeCell ref="EZD116:EZL116"/>
    <mergeCell ref="EZM116:EZU116"/>
    <mergeCell ref="EZV116:FAD116"/>
    <mergeCell ref="FAE116:FAM116"/>
    <mergeCell ref="FAN116:FAV116"/>
    <mergeCell ref="EXK116:EXS116"/>
    <mergeCell ref="EXT116:EYB116"/>
    <mergeCell ref="EYC116:EYK116"/>
    <mergeCell ref="EYL116:EYT116"/>
    <mergeCell ref="EYU116:EZC116"/>
    <mergeCell ref="EVR116:EVZ116"/>
    <mergeCell ref="EWA116:EWI116"/>
    <mergeCell ref="EWJ116:EWR116"/>
    <mergeCell ref="EWS116:EXA116"/>
    <mergeCell ref="EXB116:EXJ116"/>
    <mergeCell ref="ETY116:EUG116"/>
    <mergeCell ref="EUH116:EUP116"/>
    <mergeCell ref="EUQ116:EUY116"/>
    <mergeCell ref="EUZ116:EVH116"/>
    <mergeCell ref="EVI116:EVQ116"/>
    <mergeCell ref="ESF116:ESN116"/>
    <mergeCell ref="ESO116:ESW116"/>
    <mergeCell ref="ESX116:ETF116"/>
    <mergeCell ref="ETG116:ETO116"/>
    <mergeCell ref="ETP116:ETX116"/>
    <mergeCell ref="EQM116:EQU116"/>
    <mergeCell ref="EQV116:ERD116"/>
    <mergeCell ref="ERE116:ERM116"/>
    <mergeCell ref="ERN116:ERV116"/>
    <mergeCell ref="ERW116:ESE116"/>
    <mergeCell ref="EOT116:EPB116"/>
    <mergeCell ref="EPC116:EPK116"/>
    <mergeCell ref="EPL116:EPT116"/>
    <mergeCell ref="EPU116:EQC116"/>
    <mergeCell ref="EQD116:EQL116"/>
    <mergeCell ref="ENA116:ENI116"/>
    <mergeCell ref="ENJ116:ENR116"/>
    <mergeCell ref="ENS116:EOA116"/>
    <mergeCell ref="EOB116:EOJ116"/>
    <mergeCell ref="EOK116:EOS116"/>
    <mergeCell ref="ELH116:ELP116"/>
    <mergeCell ref="ELQ116:ELY116"/>
    <mergeCell ref="ELZ116:EMH116"/>
    <mergeCell ref="EMI116:EMQ116"/>
    <mergeCell ref="EMR116:EMZ116"/>
    <mergeCell ref="EJO116:EJW116"/>
    <mergeCell ref="EJX116:EKF116"/>
    <mergeCell ref="EKG116:EKO116"/>
    <mergeCell ref="EKP116:EKX116"/>
    <mergeCell ref="EKY116:ELG116"/>
    <mergeCell ref="EHV116:EID116"/>
    <mergeCell ref="EIE116:EIM116"/>
    <mergeCell ref="EIN116:EIV116"/>
    <mergeCell ref="EIW116:EJE116"/>
    <mergeCell ref="EJF116:EJN116"/>
    <mergeCell ref="EGC116:EGK116"/>
    <mergeCell ref="EGL116:EGT116"/>
    <mergeCell ref="EGU116:EHC116"/>
    <mergeCell ref="EHD116:EHL116"/>
    <mergeCell ref="EHM116:EHU116"/>
    <mergeCell ref="EEJ116:EER116"/>
    <mergeCell ref="EES116:EFA116"/>
    <mergeCell ref="EFB116:EFJ116"/>
    <mergeCell ref="EFK116:EFS116"/>
    <mergeCell ref="EFT116:EGB116"/>
    <mergeCell ref="ECQ116:ECY116"/>
    <mergeCell ref="ECZ116:EDH116"/>
    <mergeCell ref="EDI116:EDQ116"/>
    <mergeCell ref="EDR116:EDZ116"/>
    <mergeCell ref="EEA116:EEI116"/>
    <mergeCell ref="EAX116:EBF116"/>
    <mergeCell ref="EBG116:EBO116"/>
    <mergeCell ref="EBP116:EBX116"/>
    <mergeCell ref="EBY116:ECG116"/>
    <mergeCell ref="ECH116:ECP116"/>
    <mergeCell ref="DZE116:DZM116"/>
    <mergeCell ref="DZN116:DZV116"/>
    <mergeCell ref="DZW116:EAE116"/>
    <mergeCell ref="EAF116:EAN116"/>
    <mergeCell ref="EAO116:EAW116"/>
    <mergeCell ref="DXL116:DXT116"/>
    <mergeCell ref="DXU116:DYC116"/>
    <mergeCell ref="DYD116:DYL116"/>
    <mergeCell ref="DYM116:DYU116"/>
    <mergeCell ref="DYV116:DZD116"/>
    <mergeCell ref="DVS116:DWA116"/>
    <mergeCell ref="DWB116:DWJ116"/>
    <mergeCell ref="DWK116:DWS116"/>
    <mergeCell ref="DWT116:DXB116"/>
    <mergeCell ref="DXC116:DXK116"/>
    <mergeCell ref="DTZ116:DUH116"/>
    <mergeCell ref="DUI116:DUQ116"/>
    <mergeCell ref="DUR116:DUZ116"/>
    <mergeCell ref="DVA116:DVI116"/>
    <mergeCell ref="DVJ116:DVR116"/>
    <mergeCell ref="DSG116:DSO116"/>
    <mergeCell ref="DSP116:DSX116"/>
    <mergeCell ref="DSY116:DTG116"/>
    <mergeCell ref="DTH116:DTP116"/>
    <mergeCell ref="DTQ116:DTY116"/>
    <mergeCell ref="DQN116:DQV116"/>
    <mergeCell ref="DQW116:DRE116"/>
    <mergeCell ref="DRF116:DRN116"/>
    <mergeCell ref="DRO116:DRW116"/>
    <mergeCell ref="DRX116:DSF116"/>
    <mergeCell ref="DOU116:DPC116"/>
    <mergeCell ref="DPD116:DPL116"/>
    <mergeCell ref="DPM116:DPU116"/>
    <mergeCell ref="DPV116:DQD116"/>
    <mergeCell ref="DQE116:DQM116"/>
    <mergeCell ref="DNB116:DNJ116"/>
    <mergeCell ref="DNK116:DNS116"/>
    <mergeCell ref="DNT116:DOB116"/>
    <mergeCell ref="DOC116:DOK116"/>
    <mergeCell ref="DOL116:DOT116"/>
    <mergeCell ref="DLI116:DLQ116"/>
    <mergeCell ref="DLR116:DLZ116"/>
    <mergeCell ref="DMA116:DMI116"/>
    <mergeCell ref="DMJ116:DMR116"/>
    <mergeCell ref="DMS116:DNA116"/>
    <mergeCell ref="DJP116:DJX116"/>
    <mergeCell ref="DJY116:DKG116"/>
    <mergeCell ref="DKH116:DKP116"/>
    <mergeCell ref="DKQ116:DKY116"/>
    <mergeCell ref="DKZ116:DLH116"/>
    <mergeCell ref="DHW116:DIE116"/>
    <mergeCell ref="DIF116:DIN116"/>
    <mergeCell ref="DIO116:DIW116"/>
    <mergeCell ref="DIX116:DJF116"/>
    <mergeCell ref="DJG116:DJO116"/>
    <mergeCell ref="DGD116:DGL116"/>
    <mergeCell ref="DGM116:DGU116"/>
    <mergeCell ref="DGV116:DHD116"/>
    <mergeCell ref="DHE116:DHM116"/>
    <mergeCell ref="DHN116:DHV116"/>
    <mergeCell ref="DEK116:DES116"/>
    <mergeCell ref="DET116:DFB116"/>
    <mergeCell ref="DFC116:DFK116"/>
    <mergeCell ref="DFL116:DFT116"/>
    <mergeCell ref="DFU116:DGC116"/>
    <mergeCell ref="DCR116:DCZ116"/>
    <mergeCell ref="DDA116:DDI116"/>
    <mergeCell ref="DDJ116:DDR116"/>
    <mergeCell ref="DDS116:DEA116"/>
    <mergeCell ref="DEB116:DEJ116"/>
    <mergeCell ref="DAY116:DBG116"/>
    <mergeCell ref="DBH116:DBP116"/>
    <mergeCell ref="DBQ116:DBY116"/>
    <mergeCell ref="DBZ116:DCH116"/>
    <mergeCell ref="DCI116:DCQ116"/>
    <mergeCell ref="CZF116:CZN116"/>
    <mergeCell ref="CZO116:CZW116"/>
    <mergeCell ref="CZX116:DAF116"/>
    <mergeCell ref="DAG116:DAO116"/>
    <mergeCell ref="DAP116:DAX116"/>
    <mergeCell ref="CXM116:CXU116"/>
    <mergeCell ref="CXV116:CYD116"/>
    <mergeCell ref="CYE116:CYM116"/>
    <mergeCell ref="CYN116:CYV116"/>
    <mergeCell ref="CYW116:CZE116"/>
    <mergeCell ref="CVT116:CWB116"/>
    <mergeCell ref="CWC116:CWK116"/>
    <mergeCell ref="CWL116:CWT116"/>
    <mergeCell ref="CWU116:CXC116"/>
    <mergeCell ref="CXD116:CXL116"/>
    <mergeCell ref="CUA116:CUI116"/>
    <mergeCell ref="CUJ116:CUR116"/>
    <mergeCell ref="CUS116:CVA116"/>
    <mergeCell ref="CVB116:CVJ116"/>
    <mergeCell ref="CVK116:CVS116"/>
    <mergeCell ref="CSH116:CSP116"/>
    <mergeCell ref="CSQ116:CSY116"/>
    <mergeCell ref="CSZ116:CTH116"/>
    <mergeCell ref="CTI116:CTQ116"/>
    <mergeCell ref="CTR116:CTZ116"/>
    <mergeCell ref="CQO116:CQW116"/>
    <mergeCell ref="CQX116:CRF116"/>
    <mergeCell ref="CRG116:CRO116"/>
    <mergeCell ref="CRP116:CRX116"/>
    <mergeCell ref="CRY116:CSG116"/>
    <mergeCell ref="COV116:CPD116"/>
    <mergeCell ref="CPE116:CPM116"/>
    <mergeCell ref="CPN116:CPV116"/>
    <mergeCell ref="CPW116:CQE116"/>
    <mergeCell ref="CQF116:CQN116"/>
    <mergeCell ref="CNC116:CNK116"/>
    <mergeCell ref="CNL116:CNT116"/>
    <mergeCell ref="CNU116:COC116"/>
    <mergeCell ref="COD116:COL116"/>
    <mergeCell ref="COM116:COU116"/>
    <mergeCell ref="CLJ116:CLR116"/>
    <mergeCell ref="CLS116:CMA116"/>
    <mergeCell ref="CMB116:CMJ116"/>
    <mergeCell ref="CMK116:CMS116"/>
    <mergeCell ref="CMT116:CNB116"/>
    <mergeCell ref="CJQ116:CJY116"/>
    <mergeCell ref="CJZ116:CKH116"/>
    <mergeCell ref="CKI116:CKQ116"/>
    <mergeCell ref="CKR116:CKZ116"/>
    <mergeCell ref="CLA116:CLI116"/>
    <mergeCell ref="CHX116:CIF116"/>
    <mergeCell ref="CIG116:CIO116"/>
    <mergeCell ref="CIP116:CIX116"/>
    <mergeCell ref="CIY116:CJG116"/>
    <mergeCell ref="CJH116:CJP116"/>
    <mergeCell ref="CGE116:CGM116"/>
    <mergeCell ref="CGN116:CGV116"/>
    <mergeCell ref="CGW116:CHE116"/>
    <mergeCell ref="CHF116:CHN116"/>
    <mergeCell ref="CHO116:CHW116"/>
    <mergeCell ref="CEL116:CET116"/>
    <mergeCell ref="CEU116:CFC116"/>
    <mergeCell ref="CFD116:CFL116"/>
    <mergeCell ref="CFM116:CFU116"/>
    <mergeCell ref="CFV116:CGD116"/>
    <mergeCell ref="CCS116:CDA116"/>
    <mergeCell ref="CDB116:CDJ116"/>
    <mergeCell ref="CDK116:CDS116"/>
    <mergeCell ref="CDT116:CEB116"/>
    <mergeCell ref="CEC116:CEK116"/>
    <mergeCell ref="CAZ116:CBH116"/>
    <mergeCell ref="CBI116:CBQ116"/>
    <mergeCell ref="CBR116:CBZ116"/>
    <mergeCell ref="CCA116:CCI116"/>
    <mergeCell ref="CCJ116:CCR116"/>
    <mergeCell ref="BZG116:BZO116"/>
    <mergeCell ref="BZP116:BZX116"/>
    <mergeCell ref="BZY116:CAG116"/>
    <mergeCell ref="CAH116:CAP116"/>
    <mergeCell ref="CAQ116:CAY116"/>
    <mergeCell ref="BXN116:BXV116"/>
    <mergeCell ref="BXW116:BYE116"/>
    <mergeCell ref="BYF116:BYN116"/>
    <mergeCell ref="BYO116:BYW116"/>
    <mergeCell ref="BYX116:BZF116"/>
    <mergeCell ref="BVU116:BWC116"/>
    <mergeCell ref="BWD116:BWL116"/>
    <mergeCell ref="BWM116:BWU116"/>
    <mergeCell ref="BWV116:BXD116"/>
    <mergeCell ref="BXE116:BXM116"/>
    <mergeCell ref="BUB116:BUJ116"/>
    <mergeCell ref="BUK116:BUS116"/>
    <mergeCell ref="BUT116:BVB116"/>
    <mergeCell ref="BVC116:BVK116"/>
    <mergeCell ref="BVL116:BVT116"/>
    <mergeCell ref="BSI116:BSQ116"/>
    <mergeCell ref="BSR116:BSZ116"/>
    <mergeCell ref="BTA116:BTI116"/>
    <mergeCell ref="BTJ116:BTR116"/>
    <mergeCell ref="BTS116:BUA116"/>
    <mergeCell ref="BQP116:BQX116"/>
    <mergeCell ref="BQY116:BRG116"/>
    <mergeCell ref="BRH116:BRP116"/>
    <mergeCell ref="BRQ116:BRY116"/>
    <mergeCell ref="BRZ116:BSH116"/>
    <mergeCell ref="BOW116:BPE116"/>
    <mergeCell ref="BPF116:BPN116"/>
    <mergeCell ref="BPO116:BPW116"/>
    <mergeCell ref="BPX116:BQF116"/>
    <mergeCell ref="BQG116:BQO116"/>
    <mergeCell ref="BND116:BNL116"/>
    <mergeCell ref="BNM116:BNU116"/>
    <mergeCell ref="BNV116:BOD116"/>
    <mergeCell ref="BOE116:BOM116"/>
    <mergeCell ref="BON116:BOV116"/>
    <mergeCell ref="BLK116:BLS116"/>
    <mergeCell ref="BLT116:BMB116"/>
    <mergeCell ref="BMC116:BMK116"/>
    <mergeCell ref="BML116:BMT116"/>
    <mergeCell ref="BMU116:BNC116"/>
    <mergeCell ref="BJR116:BJZ116"/>
    <mergeCell ref="BKA116:BKI116"/>
    <mergeCell ref="BKJ116:BKR116"/>
    <mergeCell ref="BKS116:BLA116"/>
    <mergeCell ref="BLB116:BLJ116"/>
    <mergeCell ref="BHY116:BIG116"/>
    <mergeCell ref="BIH116:BIP116"/>
    <mergeCell ref="BIQ116:BIY116"/>
    <mergeCell ref="BIZ116:BJH116"/>
    <mergeCell ref="BJI116:BJQ116"/>
    <mergeCell ref="BGF116:BGN116"/>
    <mergeCell ref="BGO116:BGW116"/>
    <mergeCell ref="BGX116:BHF116"/>
    <mergeCell ref="BHG116:BHO116"/>
    <mergeCell ref="BHP116:BHX116"/>
    <mergeCell ref="BEM116:BEU116"/>
    <mergeCell ref="BEV116:BFD116"/>
    <mergeCell ref="BFE116:BFM116"/>
    <mergeCell ref="BFN116:BFV116"/>
    <mergeCell ref="BFW116:BGE116"/>
    <mergeCell ref="BCT116:BDB116"/>
    <mergeCell ref="BDC116:BDK116"/>
    <mergeCell ref="BDL116:BDT116"/>
    <mergeCell ref="BDU116:BEC116"/>
    <mergeCell ref="BED116:BEL116"/>
    <mergeCell ref="BBA116:BBI116"/>
    <mergeCell ref="BBJ116:BBR116"/>
    <mergeCell ref="BBS116:BCA116"/>
    <mergeCell ref="BCB116:BCJ116"/>
    <mergeCell ref="BCK116:BCS116"/>
    <mergeCell ref="AZH116:AZP116"/>
    <mergeCell ref="AZQ116:AZY116"/>
    <mergeCell ref="AZZ116:BAH116"/>
    <mergeCell ref="BAI116:BAQ116"/>
    <mergeCell ref="BAR116:BAZ116"/>
    <mergeCell ref="AXO116:AXW116"/>
    <mergeCell ref="AXX116:AYF116"/>
    <mergeCell ref="AYG116:AYO116"/>
    <mergeCell ref="AYP116:AYX116"/>
    <mergeCell ref="AYY116:AZG116"/>
    <mergeCell ref="AVV116:AWD116"/>
    <mergeCell ref="AWE116:AWM116"/>
    <mergeCell ref="AWN116:AWV116"/>
    <mergeCell ref="AWW116:AXE116"/>
    <mergeCell ref="AXF116:AXN116"/>
    <mergeCell ref="AUC116:AUK116"/>
    <mergeCell ref="AUL116:AUT116"/>
    <mergeCell ref="AUU116:AVC116"/>
    <mergeCell ref="AVD116:AVL116"/>
    <mergeCell ref="AVM116:AVU116"/>
    <mergeCell ref="ASJ116:ASR116"/>
    <mergeCell ref="ASS116:ATA116"/>
    <mergeCell ref="ATB116:ATJ116"/>
    <mergeCell ref="ATK116:ATS116"/>
    <mergeCell ref="ATT116:AUB116"/>
    <mergeCell ref="AQQ116:AQY116"/>
    <mergeCell ref="AQZ116:ARH116"/>
    <mergeCell ref="ARI116:ARQ116"/>
    <mergeCell ref="ARR116:ARZ116"/>
    <mergeCell ref="ASA116:ASI116"/>
    <mergeCell ref="AOX116:APF116"/>
    <mergeCell ref="APG116:APO116"/>
    <mergeCell ref="APP116:APX116"/>
    <mergeCell ref="APY116:AQG116"/>
    <mergeCell ref="AQH116:AQP116"/>
    <mergeCell ref="ANE116:ANM116"/>
    <mergeCell ref="ANN116:ANV116"/>
    <mergeCell ref="ANW116:AOE116"/>
    <mergeCell ref="AOF116:AON116"/>
    <mergeCell ref="AOO116:AOW116"/>
    <mergeCell ref="ALL116:ALT116"/>
    <mergeCell ref="ALU116:AMC116"/>
    <mergeCell ref="AMD116:AML116"/>
    <mergeCell ref="AMM116:AMU116"/>
    <mergeCell ref="AMV116:AND116"/>
    <mergeCell ref="AJS116:AKA116"/>
    <mergeCell ref="AKB116:AKJ116"/>
    <mergeCell ref="AKK116:AKS116"/>
    <mergeCell ref="AKT116:ALB116"/>
    <mergeCell ref="ALC116:ALK116"/>
    <mergeCell ref="AHZ116:AIH116"/>
    <mergeCell ref="AII116:AIQ116"/>
    <mergeCell ref="AIR116:AIZ116"/>
    <mergeCell ref="AJA116:AJI116"/>
    <mergeCell ref="AJJ116:AJR116"/>
    <mergeCell ref="AGG116:AGO116"/>
    <mergeCell ref="AGP116:AGX116"/>
    <mergeCell ref="AGY116:AHG116"/>
    <mergeCell ref="AHH116:AHP116"/>
    <mergeCell ref="AHQ116:AHY116"/>
    <mergeCell ref="AEN116:AEV116"/>
    <mergeCell ref="AEW116:AFE116"/>
    <mergeCell ref="AFF116:AFN116"/>
    <mergeCell ref="AFO116:AFW116"/>
    <mergeCell ref="AFX116:AGF116"/>
    <mergeCell ref="ACU116:ADC116"/>
    <mergeCell ref="ADD116:ADL116"/>
    <mergeCell ref="ADM116:ADU116"/>
    <mergeCell ref="ADV116:AED116"/>
    <mergeCell ref="AEE116:AEM116"/>
    <mergeCell ref="ABB116:ABJ116"/>
    <mergeCell ref="ABK116:ABS116"/>
    <mergeCell ref="ABT116:ACB116"/>
    <mergeCell ref="ACC116:ACK116"/>
    <mergeCell ref="ACL116:ACT116"/>
    <mergeCell ref="ZI116:ZQ116"/>
    <mergeCell ref="ZR116:ZZ116"/>
    <mergeCell ref="AAA116:AAI116"/>
    <mergeCell ref="AAJ116:AAR116"/>
    <mergeCell ref="AAS116:ABA116"/>
    <mergeCell ref="XP116:XX116"/>
    <mergeCell ref="XY116:YG116"/>
    <mergeCell ref="YH116:YP116"/>
    <mergeCell ref="YQ116:YY116"/>
    <mergeCell ref="YZ116:ZH116"/>
    <mergeCell ref="VW116:WE116"/>
    <mergeCell ref="WF116:WN116"/>
    <mergeCell ref="WO116:WW116"/>
    <mergeCell ref="WX116:XF116"/>
    <mergeCell ref="XG116:XO116"/>
    <mergeCell ref="UD116:UL116"/>
    <mergeCell ref="UM116:UU116"/>
    <mergeCell ref="UV116:VD116"/>
    <mergeCell ref="VE116:VM116"/>
    <mergeCell ref="VN116:VV116"/>
    <mergeCell ref="SK116:SS116"/>
    <mergeCell ref="ST116:TB116"/>
    <mergeCell ref="TC116:TK116"/>
    <mergeCell ref="TL116:TT116"/>
    <mergeCell ref="TU116:UC116"/>
    <mergeCell ref="QR116:QZ116"/>
    <mergeCell ref="RA116:RI116"/>
    <mergeCell ref="RJ116:RR116"/>
    <mergeCell ref="RS116:SA116"/>
    <mergeCell ref="SB116:SJ116"/>
    <mergeCell ref="OY116:PG116"/>
    <mergeCell ref="PH116:PP116"/>
    <mergeCell ref="PQ116:PY116"/>
    <mergeCell ref="PZ116:QH116"/>
    <mergeCell ref="QI116:QQ116"/>
    <mergeCell ref="NF116:NN116"/>
    <mergeCell ref="NO116:NW116"/>
    <mergeCell ref="NX116:OF116"/>
    <mergeCell ref="OG116:OO116"/>
    <mergeCell ref="OP116:OX116"/>
    <mergeCell ref="LM116:LU116"/>
    <mergeCell ref="LV116:MD116"/>
    <mergeCell ref="ME116:MM116"/>
    <mergeCell ref="MN116:MV116"/>
    <mergeCell ref="MW116:NE116"/>
    <mergeCell ref="JT116:KB116"/>
    <mergeCell ref="KC116:KK116"/>
    <mergeCell ref="KL116:KT116"/>
    <mergeCell ref="KU116:LC116"/>
    <mergeCell ref="LD116:LL116"/>
    <mergeCell ref="IA116:II116"/>
    <mergeCell ref="IJ116:IR116"/>
    <mergeCell ref="IS116:JA116"/>
    <mergeCell ref="JB116:JJ116"/>
    <mergeCell ref="JK116:JS116"/>
    <mergeCell ref="GH116:GP116"/>
    <mergeCell ref="GQ116:GY116"/>
    <mergeCell ref="GZ116:HH116"/>
    <mergeCell ref="HI116:HQ116"/>
    <mergeCell ref="HR116:HZ116"/>
    <mergeCell ref="EO116:EW116"/>
    <mergeCell ref="EX116:FF116"/>
    <mergeCell ref="FG116:FO116"/>
    <mergeCell ref="FP116:FX116"/>
    <mergeCell ref="FY116:GG116"/>
    <mergeCell ref="XFA112:XFD112"/>
    <mergeCell ref="J116:R116"/>
    <mergeCell ref="S116:AA116"/>
    <mergeCell ref="AB116:AJ116"/>
    <mergeCell ref="AK116:AS116"/>
    <mergeCell ref="AT116:BB116"/>
    <mergeCell ref="BC116:BK116"/>
    <mergeCell ref="BL116:BT116"/>
    <mergeCell ref="BU116:CC116"/>
    <mergeCell ref="CD116:CL116"/>
    <mergeCell ref="CM116:CU116"/>
    <mergeCell ref="CV116:DD116"/>
    <mergeCell ref="DE116:DM116"/>
    <mergeCell ref="DN116:DV116"/>
    <mergeCell ref="DW116:EE116"/>
    <mergeCell ref="EF116:EN116"/>
    <mergeCell ref="XDH112:XDP112"/>
    <mergeCell ref="XDQ112:XDY112"/>
    <mergeCell ref="XDZ112:XEH112"/>
    <mergeCell ref="XEI112:XEQ112"/>
    <mergeCell ref="XER112:XEZ112"/>
    <mergeCell ref="XBO112:XBW112"/>
    <mergeCell ref="XBX112:XCF112"/>
    <mergeCell ref="XCG112:XCO112"/>
    <mergeCell ref="XCP112:XCX112"/>
    <mergeCell ref="XCY112:XDG112"/>
    <mergeCell ref="WZV112:XAD112"/>
    <mergeCell ref="XAE112:XAM112"/>
    <mergeCell ref="XAN112:XAV112"/>
    <mergeCell ref="XAW112:XBE112"/>
    <mergeCell ref="XBF112:XBN112"/>
    <mergeCell ref="WYC112:WYK112"/>
    <mergeCell ref="WYL112:WYT112"/>
    <mergeCell ref="WYU112:WZC112"/>
    <mergeCell ref="WZD112:WZL112"/>
    <mergeCell ref="WZM112:WZU112"/>
    <mergeCell ref="WWJ112:WWR112"/>
    <mergeCell ref="WWS112:WXA112"/>
    <mergeCell ref="WXB112:WXJ112"/>
    <mergeCell ref="WXK112:WXS112"/>
    <mergeCell ref="WXT112:WYB112"/>
    <mergeCell ref="WUQ112:WUY112"/>
    <mergeCell ref="WUZ112:WVH112"/>
    <mergeCell ref="WVI112:WVQ112"/>
    <mergeCell ref="WVR112:WVZ112"/>
    <mergeCell ref="WWA112:WWI112"/>
    <mergeCell ref="WSX112:WTF112"/>
    <mergeCell ref="WTG112:WTO112"/>
    <mergeCell ref="WTP112:WTX112"/>
    <mergeCell ref="WTY112:WUG112"/>
    <mergeCell ref="WUH112:WUP112"/>
    <mergeCell ref="WRE112:WRM112"/>
    <mergeCell ref="WRN112:WRV112"/>
    <mergeCell ref="WRW112:WSE112"/>
    <mergeCell ref="WSF112:WSN112"/>
    <mergeCell ref="WSO112:WSW112"/>
    <mergeCell ref="WPL112:WPT112"/>
    <mergeCell ref="WPU112:WQC112"/>
    <mergeCell ref="WQD112:WQL112"/>
    <mergeCell ref="WQM112:WQU112"/>
    <mergeCell ref="WQV112:WRD112"/>
    <mergeCell ref="WNS112:WOA112"/>
    <mergeCell ref="WOB112:WOJ112"/>
    <mergeCell ref="WOK112:WOS112"/>
    <mergeCell ref="WOT112:WPB112"/>
    <mergeCell ref="WPC112:WPK112"/>
    <mergeCell ref="WLZ112:WMH112"/>
    <mergeCell ref="WMI112:WMQ112"/>
    <mergeCell ref="WMR112:WMZ112"/>
    <mergeCell ref="WNA112:WNI112"/>
    <mergeCell ref="WNJ112:WNR112"/>
    <mergeCell ref="WKG112:WKO112"/>
    <mergeCell ref="WKP112:WKX112"/>
    <mergeCell ref="WKY112:WLG112"/>
    <mergeCell ref="WLH112:WLP112"/>
    <mergeCell ref="WLQ112:WLY112"/>
    <mergeCell ref="WIN112:WIV112"/>
    <mergeCell ref="WIW112:WJE112"/>
    <mergeCell ref="WJF112:WJN112"/>
    <mergeCell ref="WJO112:WJW112"/>
    <mergeCell ref="WJX112:WKF112"/>
    <mergeCell ref="WGU112:WHC112"/>
    <mergeCell ref="WHD112:WHL112"/>
    <mergeCell ref="WHM112:WHU112"/>
    <mergeCell ref="WHV112:WID112"/>
    <mergeCell ref="WIE112:WIM112"/>
    <mergeCell ref="WFB112:WFJ112"/>
    <mergeCell ref="WFK112:WFS112"/>
    <mergeCell ref="WFT112:WGB112"/>
    <mergeCell ref="WGC112:WGK112"/>
    <mergeCell ref="WGL112:WGT112"/>
    <mergeCell ref="WDI112:WDQ112"/>
    <mergeCell ref="WDR112:WDZ112"/>
    <mergeCell ref="WEA112:WEI112"/>
    <mergeCell ref="WEJ112:WER112"/>
    <mergeCell ref="WES112:WFA112"/>
    <mergeCell ref="WBP112:WBX112"/>
    <mergeCell ref="WBY112:WCG112"/>
    <mergeCell ref="WCH112:WCP112"/>
    <mergeCell ref="WCQ112:WCY112"/>
    <mergeCell ref="WCZ112:WDH112"/>
    <mergeCell ref="VZW112:WAE112"/>
    <mergeCell ref="WAF112:WAN112"/>
    <mergeCell ref="WAO112:WAW112"/>
    <mergeCell ref="WAX112:WBF112"/>
    <mergeCell ref="WBG112:WBO112"/>
    <mergeCell ref="VYD112:VYL112"/>
    <mergeCell ref="VYM112:VYU112"/>
    <mergeCell ref="VYV112:VZD112"/>
    <mergeCell ref="VZE112:VZM112"/>
    <mergeCell ref="VZN112:VZV112"/>
    <mergeCell ref="VWK112:VWS112"/>
    <mergeCell ref="VWT112:VXB112"/>
    <mergeCell ref="VXC112:VXK112"/>
    <mergeCell ref="VXL112:VXT112"/>
    <mergeCell ref="VXU112:VYC112"/>
    <mergeCell ref="VUR112:VUZ112"/>
    <mergeCell ref="VVA112:VVI112"/>
    <mergeCell ref="VVJ112:VVR112"/>
    <mergeCell ref="VVS112:VWA112"/>
    <mergeCell ref="VWB112:VWJ112"/>
    <mergeCell ref="VSY112:VTG112"/>
    <mergeCell ref="VTH112:VTP112"/>
    <mergeCell ref="VTQ112:VTY112"/>
    <mergeCell ref="VTZ112:VUH112"/>
    <mergeCell ref="VUI112:VUQ112"/>
    <mergeCell ref="VRF112:VRN112"/>
    <mergeCell ref="VRO112:VRW112"/>
    <mergeCell ref="VRX112:VSF112"/>
    <mergeCell ref="VSG112:VSO112"/>
    <mergeCell ref="VSP112:VSX112"/>
    <mergeCell ref="VPM112:VPU112"/>
    <mergeCell ref="VPV112:VQD112"/>
    <mergeCell ref="VQE112:VQM112"/>
    <mergeCell ref="VQN112:VQV112"/>
    <mergeCell ref="VQW112:VRE112"/>
    <mergeCell ref="VNT112:VOB112"/>
    <mergeCell ref="VOC112:VOK112"/>
    <mergeCell ref="VOL112:VOT112"/>
    <mergeCell ref="VOU112:VPC112"/>
    <mergeCell ref="VPD112:VPL112"/>
    <mergeCell ref="VMA112:VMI112"/>
    <mergeCell ref="VMJ112:VMR112"/>
    <mergeCell ref="VMS112:VNA112"/>
    <mergeCell ref="VNB112:VNJ112"/>
    <mergeCell ref="VNK112:VNS112"/>
    <mergeCell ref="VKH112:VKP112"/>
    <mergeCell ref="VKQ112:VKY112"/>
    <mergeCell ref="VKZ112:VLH112"/>
    <mergeCell ref="VLI112:VLQ112"/>
    <mergeCell ref="VLR112:VLZ112"/>
    <mergeCell ref="VIO112:VIW112"/>
    <mergeCell ref="VIX112:VJF112"/>
    <mergeCell ref="VJG112:VJO112"/>
    <mergeCell ref="VJP112:VJX112"/>
    <mergeCell ref="VJY112:VKG112"/>
    <mergeCell ref="VGV112:VHD112"/>
    <mergeCell ref="VHE112:VHM112"/>
    <mergeCell ref="VHN112:VHV112"/>
    <mergeCell ref="VHW112:VIE112"/>
    <mergeCell ref="VIF112:VIN112"/>
    <mergeCell ref="VFC112:VFK112"/>
    <mergeCell ref="VFL112:VFT112"/>
    <mergeCell ref="VFU112:VGC112"/>
    <mergeCell ref="VGD112:VGL112"/>
    <mergeCell ref="VGM112:VGU112"/>
    <mergeCell ref="VDJ112:VDR112"/>
    <mergeCell ref="VDS112:VEA112"/>
    <mergeCell ref="VEB112:VEJ112"/>
    <mergeCell ref="VEK112:VES112"/>
    <mergeCell ref="VET112:VFB112"/>
    <mergeCell ref="VBQ112:VBY112"/>
    <mergeCell ref="VBZ112:VCH112"/>
    <mergeCell ref="VCI112:VCQ112"/>
    <mergeCell ref="VCR112:VCZ112"/>
    <mergeCell ref="VDA112:VDI112"/>
    <mergeCell ref="UZX112:VAF112"/>
    <mergeCell ref="VAG112:VAO112"/>
    <mergeCell ref="VAP112:VAX112"/>
    <mergeCell ref="VAY112:VBG112"/>
    <mergeCell ref="VBH112:VBP112"/>
    <mergeCell ref="UYE112:UYM112"/>
    <mergeCell ref="UYN112:UYV112"/>
    <mergeCell ref="UYW112:UZE112"/>
    <mergeCell ref="UZF112:UZN112"/>
    <mergeCell ref="UZO112:UZW112"/>
    <mergeCell ref="UWL112:UWT112"/>
    <mergeCell ref="UWU112:UXC112"/>
    <mergeCell ref="UXD112:UXL112"/>
    <mergeCell ref="UXM112:UXU112"/>
    <mergeCell ref="UXV112:UYD112"/>
    <mergeCell ref="UUS112:UVA112"/>
    <mergeCell ref="UVB112:UVJ112"/>
    <mergeCell ref="UVK112:UVS112"/>
    <mergeCell ref="UVT112:UWB112"/>
    <mergeCell ref="UWC112:UWK112"/>
    <mergeCell ref="USZ112:UTH112"/>
    <mergeCell ref="UTI112:UTQ112"/>
    <mergeCell ref="UTR112:UTZ112"/>
    <mergeCell ref="UUA112:UUI112"/>
    <mergeCell ref="UUJ112:UUR112"/>
    <mergeCell ref="URG112:URO112"/>
    <mergeCell ref="URP112:URX112"/>
    <mergeCell ref="URY112:USG112"/>
    <mergeCell ref="USH112:USP112"/>
    <mergeCell ref="USQ112:USY112"/>
    <mergeCell ref="UPN112:UPV112"/>
    <mergeCell ref="UPW112:UQE112"/>
    <mergeCell ref="UQF112:UQN112"/>
    <mergeCell ref="UQO112:UQW112"/>
    <mergeCell ref="UQX112:URF112"/>
    <mergeCell ref="UNU112:UOC112"/>
    <mergeCell ref="UOD112:UOL112"/>
    <mergeCell ref="UOM112:UOU112"/>
    <mergeCell ref="UOV112:UPD112"/>
    <mergeCell ref="UPE112:UPM112"/>
    <mergeCell ref="UMB112:UMJ112"/>
    <mergeCell ref="UMK112:UMS112"/>
    <mergeCell ref="UMT112:UNB112"/>
    <mergeCell ref="UNC112:UNK112"/>
    <mergeCell ref="UNL112:UNT112"/>
    <mergeCell ref="UKI112:UKQ112"/>
    <mergeCell ref="UKR112:UKZ112"/>
    <mergeCell ref="ULA112:ULI112"/>
    <mergeCell ref="ULJ112:ULR112"/>
    <mergeCell ref="ULS112:UMA112"/>
    <mergeCell ref="UIP112:UIX112"/>
    <mergeCell ref="UIY112:UJG112"/>
    <mergeCell ref="UJH112:UJP112"/>
    <mergeCell ref="UJQ112:UJY112"/>
    <mergeCell ref="UJZ112:UKH112"/>
    <mergeCell ref="UGW112:UHE112"/>
    <mergeCell ref="UHF112:UHN112"/>
    <mergeCell ref="UHO112:UHW112"/>
    <mergeCell ref="UHX112:UIF112"/>
    <mergeCell ref="UIG112:UIO112"/>
    <mergeCell ref="UFD112:UFL112"/>
    <mergeCell ref="UFM112:UFU112"/>
    <mergeCell ref="UFV112:UGD112"/>
    <mergeCell ref="UGE112:UGM112"/>
    <mergeCell ref="UGN112:UGV112"/>
    <mergeCell ref="UDK112:UDS112"/>
    <mergeCell ref="UDT112:UEB112"/>
    <mergeCell ref="UEC112:UEK112"/>
    <mergeCell ref="UEL112:UET112"/>
    <mergeCell ref="UEU112:UFC112"/>
    <mergeCell ref="UBR112:UBZ112"/>
    <mergeCell ref="UCA112:UCI112"/>
    <mergeCell ref="UCJ112:UCR112"/>
    <mergeCell ref="UCS112:UDA112"/>
    <mergeCell ref="UDB112:UDJ112"/>
    <mergeCell ref="TZY112:UAG112"/>
    <mergeCell ref="UAH112:UAP112"/>
    <mergeCell ref="UAQ112:UAY112"/>
    <mergeCell ref="UAZ112:UBH112"/>
    <mergeCell ref="UBI112:UBQ112"/>
    <mergeCell ref="TYF112:TYN112"/>
    <mergeCell ref="TYO112:TYW112"/>
    <mergeCell ref="TYX112:TZF112"/>
    <mergeCell ref="TZG112:TZO112"/>
    <mergeCell ref="TZP112:TZX112"/>
    <mergeCell ref="TWM112:TWU112"/>
    <mergeCell ref="TWV112:TXD112"/>
    <mergeCell ref="TXE112:TXM112"/>
    <mergeCell ref="TXN112:TXV112"/>
    <mergeCell ref="TXW112:TYE112"/>
    <mergeCell ref="TUT112:TVB112"/>
    <mergeCell ref="TVC112:TVK112"/>
    <mergeCell ref="TVL112:TVT112"/>
    <mergeCell ref="TVU112:TWC112"/>
    <mergeCell ref="TWD112:TWL112"/>
    <mergeCell ref="TTA112:TTI112"/>
    <mergeCell ref="TTJ112:TTR112"/>
    <mergeCell ref="TTS112:TUA112"/>
    <mergeCell ref="TUB112:TUJ112"/>
    <mergeCell ref="TUK112:TUS112"/>
    <mergeCell ref="TRH112:TRP112"/>
    <mergeCell ref="TRQ112:TRY112"/>
    <mergeCell ref="TRZ112:TSH112"/>
    <mergeCell ref="TSI112:TSQ112"/>
    <mergeCell ref="TSR112:TSZ112"/>
    <mergeCell ref="TPO112:TPW112"/>
    <mergeCell ref="TPX112:TQF112"/>
    <mergeCell ref="TQG112:TQO112"/>
    <mergeCell ref="TQP112:TQX112"/>
    <mergeCell ref="TQY112:TRG112"/>
    <mergeCell ref="TNV112:TOD112"/>
    <mergeCell ref="TOE112:TOM112"/>
    <mergeCell ref="TON112:TOV112"/>
    <mergeCell ref="TOW112:TPE112"/>
    <mergeCell ref="TPF112:TPN112"/>
    <mergeCell ref="TMC112:TMK112"/>
    <mergeCell ref="TML112:TMT112"/>
    <mergeCell ref="TMU112:TNC112"/>
    <mergeCell ref="TND112:TNL112"/>
    <mergeCell ref="TNM112:TNU112"/>
    <mergeCell ref="TKJ112:TKR112"/>
    <mergeCell ref="TKS112:TLA112"/>
    <mergeCell ref="TLB112:TLJ112"/>
    <mergeCell ref="TLK112:TLS112"/>
    <mergeCell ref="TLT112:TMB112"/>
    <mergeCell ref="TIQ112:TIY112"/>
    <mergeCell ref="TIZ112:TJH112"/>
    <mergeCell ref="TJI112:TJQ112"/>
    <mergeCell ref="TJR112:TJZ112"/>
    <mergeCell ref="TKA112:TKI112"/>
    <mergeCell ref="TGX112:THF112"/>
    <mergeCell ref="THG112:THO112"/>
    <mergeCell ref="THP112:THX112"/>
    <mergeCell ref="THY112:TIG112"/>
    <mergeCell ref="TIH112:TIP112"/>
    <mergeCell ref="TFE112:TFM112"/>
    <mergeCell ref="TFN112:TFV112"/>
    <mergeCell ref="TFW112:TGE112"/>
    <mergeCell ref="TGF112:TGN112"/>
    <mergeCell ref="TGO112:TGW112"/>
    <mergeCell ref="TDL112:TDT112"/>
    <mergeCell ref="TDU112:TEC112"/>
    <mergeCell ref="TED112:TEL112"/>
    <mergeCell ref="TEM112:TEU112"/>
    <mergeCell ref="TEV112:TFD112"/>
    <mergeCell ref="TBS112:TCA112"/>
    <mergeCell ref="TCB112:TCJ112"/>
    <mergeCell ref="TCK112:TCS112"/>
    <mergeCell ref="TCT112:TDB112"/>
    <mergeCell ref="TDC112:TDK112"/>
    <mergeCell ref="SZZ112:TAH112"/>
    <mergeCell ref="TAI112:TAQ112"/>
    <mergeCell ref="TAR112:TAZ112"/>
    <mergeCell ref="TBA112:TBI112"/>
    <mergeCell ref="TBJ112:TBR112"/>
    <mergeCell ref="SYG112:SYO112"/>
    <mergeCell ref="SYP112:SYX112"/>
    <mergeCell ref="SYY112:SZG112"/>
    <mergeCell ref="SZH112:SZP112"/>
    <mergeCell ref="SZQ112:SZY112"/>
    <mergeCell ref="SWN112:SWV112"/>
    <mergeCell ref="SWW112:SXE112"/>
    <mergeCell ref="SXF112:SXN112"/>
    <mergeCell ref="SXO112:SXW112"/>
    <mergeCell ref="SXX112:SYF112"/>
    <mergeCell ref="SUU112:SVC112"/>
    <mergeCell ref="SVD112:SVL112"/>
    <mergeCell ref="SVM112:SVU112"/>
    <mergeCell ref="SVV112:SWD112"/>
    <mergeCell ref="SWE112:SWM112"/>
    <mergeCell ref="STB112:STJ112"/>
    <mergeCell ref="STK112:STS112"/>
    <mergeCell ref="STT112:SUB112"/>
    <mergeCell ref="SUC112:SUK112"/>
    <mergeCell ref="SUL112:SUT112"/>
    <mergeCell ref="SRI112:SRQ112"/>
    <mergeCell ref="SRR112:SRZ112"/>
    <mergeCell ref="SSA112:SSI112"/>
    <mergeCell ref="SSJ112:SSR112"/>
    <mergeCell ref="SSS112:STA112"/>
    <mergeCell ref="SPP112:SPX112"/>
    <mergeCell ref="SPY112:SQG112"/>
    <mergeCell ref="SQH112:SQP112"/>
    <mergeCell ref="SQQ112:SQY112"/>
    <mergeCell ref="SQZ112:SRH112"/>
    <mergeCell ref="SNW112:SOE112"/>
    <mergeCell ref="SOF112:SON112"/>
    <mergeCell ref="SOO112:SOW112"/>
    <mergeCell ref="SOX112:SPF112"/>
    <mergeCell ref="SPG112:SPO112"/>
    <mergeCell ref="SMD112:SML112"/>
    <mergeCell ref="SMM112:SMU112"/>
    <mergeCell ref="SMV112:SND112"/>
    <mergeCell ref="SNE112:SNM112"/>
    <mergeCell ref="SNN112:SNV112"/>
    <mergeCell ref="SKK112:SKS112"/>
    <mergeCell ref="SKT112:SLB112"/>
    <mergeCell ref="SLC112:SLK112"/>
    <mergeCell ref="SLL112:SLT112"/>
    <mergeCell ref="SLU112:SMC112"/>
    <mergeCell ref="SIR112:SIZ112"/>
    <mergeCell ref="SJA112:SJI112"/>
    <mergeCell ref="SJJ112:SJR112"/>
    <mergeCell ref="SJS112:SKA112"/>
    <mergeCell ref="SKB112:SKJ112"/>
    <mergeCell ref="SGY112:SHG112"/>
    <mergeCell ref="SHH112:SHP112"/>
    <mergeCell ref="SHQ112:SHY112"/>
    <mergeCell ref="SHZ112:SIH112"/>
    <mergeCell ref="SII112:SIQ112"/>
    <mergeCell ref="SFF112:SFN112"/>
    <mergeCell ref="SFO112:SFW112"/>
    <mergeCell ref="SFX112:SGF112"/>
    <mergeCell ref="SGG112:SGO112"/>
    <mergeCell ref="SGP112:SGX112"/>
    <mergeCell ref="SDM112:SDU112"/>
    <mergeCell ref="SDV112:SED112"/>
    <mergeCell ref="SEE112:SEM112"/>
    <mergeCell ref="SEN112:SEV112"/>
    <mergeCell ref="SEW112:SFE112"/>
    <mergeCell ref="SBT112:SCB112"/>
    <mergeCell ref="SCC112:SCK112"/>
    <mergeCell ref="SCL112:SCT112"/>
    <mergeCell ref="SCU112:SDC112"/>
    <mergeCell ref="SDD112:SDL112"/>
    <mergeCell ref="SAA112:SAI112"/>
    <mergeCell ref="SAJ112:SAR112"/>
    <mergeCell ref="SAS112:SBA112"/>
    <mergeCell ref="SBB112:SBJ112"/>
    <mergeCell ref="SBK112:SBS112"/>
    <mergeCell ref="RYH112:RYP112"/>
    <mergeCell ref="RYQ112:RYY112"/>
    <mergeCell ref="RYZ112:RZH112"/>
    <mergeCell ref="RZI112:RZQ112"/>
    <mergeCell ref="RZR112:RZZ112"/>
    <mergeCell ref="RWO112:RWW112"/>
    <mergeCell ref="RWX112:RXF112"/>
    <mergeCell ref="RXG112:RXO112"/>
    <mergeCell ref="RXP112:RXX112"/>
    <mergeCell ref="RXY112:RYG112"/>
    <mergeCell ref="RUV112:RVD112"/>
    <mergeCell ref="RVE112:RVM112"/>
    <mergeCell ref="RVN112:RVV112"/>
    <mergeCell ref="RVW112:RWE112"/>
    <mergeCell ref="RWF112:RWN112"/>
    <mergeCell ref="RTC112:RTK112"/>
    <mergeCell ref="RTL112:RTT112"/>
    <mergeCell ref="RTU112:RUC112"/>
    <mergeCell ref="RUD112:RUL112"/>
    <mergeCell ref="RUM112:RUU112"/>
    <mergeCell ref="RRJ112:RRR112"/>
    <mergeCell ref="RRS112:RSA112"/>
    <mergeCell ref="RSB112:RSJ112"/>
    <mergeCell ref="RSK112:RSS112"/>
    <mergeCell ref="RST112:RTB112"/>
    <mergeCell ref="RPQ112:RPY112"/>
    <mergeCell ref="RPZ112:RQH112"/>
    <mergeCell ref="RQI112:RQQ112"/>
    <mergeCell ref="RQR112:RQZ112"/>
    <mergeCell ref="RRA112:RRI112"/>
    <mergeCell ref="RNX112:ROF112"/>
    <mergeCell ref="ROG112:ROO112"/>
    <mergeCell ref="ROP112:ROX112"/>
    <mergeCell ref="ROY112:RPG112"/>
    <mergeCell ref="RPH112:RPP112"/>
    <mergeCell ref="RME112:RMM112"/>
    <mergeCell ref="RMN112:RMV112"/>
    <mergeCell ref="RMW112:RNE112"/>
    <mergeCell ref="RNF112:RNN112"/>
    <mergeCell ref="RNO112:RNW112"/>
    <mergeCell ref="RKL112:RKT112"/>
    <mergeCell ref="RKU112:RLC112"/>
    <mergeCell ref="RLD112:RLL112"/>
    <mergeCell ref="RLM112:RLU112"/>
    <mergeCell ref="RLV112:RMD112"/>
    <mergeCell ref="RIS112:RJA112"/>
    <mergeCell ref="RJB112:RJJ112"/>
    <mergeCell ref="RJK112:RJS112"/>
    <mergeCell ref="RJT112:RKB112"/>
    <mergeCell ref="RKC112:RKK112"/>
    <mergeCell ref="RGZ112:RHH112"/>
    <mergeCell ref="RHI112:RHQ112"/>
    <mergeCell ref="RHR112:RHZ112"/>
    <mergeCell ref="RIA112:RII112"/>
    <mergeCell ref="RIJ112:RIR112"/>
    <mergeCell ref="RFG112:RFO112"/>
    <mergeCell ref="RFP112:RFX112"/>
    <mergeCell ref="RFY112:RGG112"/>
    <mergeCell ref="RGH112:RGP112"/>
    <mergeCell ref="RGQ112:RGY112"/>
    <mergeCell ref="RDN112:RDV112"/>
    <mergeCell ref="RDW112:REE112"/>
    <mergeCell ref="REF112:REN112"/>
    <mergeCell ref="REO112:REW112"/>
    <mergeCell ref="REX112:RFF112"/>
    <mergeCell ref="RBU112:RCC112"/>
    <mergeCell ref="RCD112:RCL112"/>
    <mergeCell ref="RCM112:RCU112"/>
    <mergeCell ref="RCV112:RDD112"/>
    <mergeCell ref="RDE112:RDM112"/>
    <mergeCell ref="RAB112:RAJ112"/>
    <mergeCell ref="RAK112:RAS112"/>
    <mergeCell ref="RAT112:RBB112"/>
    <mergeCell ref="RBC112:RBK112"/>
    <mergeCell ref="RBL112:RBT112"/>
    <mergeCell ref="QYI112:QYQ112"/>
    <mergeCell ref="QYR112:QYZ112"/>
    <mergeCell ref="QZA112:QZI112"/>
    <mergeCell ref="QZJ112:QZR112"/>
    <mergeCell ref="QZS112:RAA112"/>
    <mergeCell ref="QWP112:QWX112"/>
    <mergeCell ref="QWY112:QXG112"/>
    <mergeCell ref="QXH112:QXP112"/>
    <mergeCell ref="QXQ112:QXY112"/>
    <mergeCell ref="QXZ112:QYH112"/>
    <mergeCell ref="QUW112:QVE112"/>
    <mergeCell ref="QVF112:QVN112"/>
    <mergeCell ref="QVO112:QVW112"/>
    <mergeCell ref="QVX112:QWF112"/>
    <mergeCell ref="QWG112:QWO112"/>
    <mergeCell ref="QTD112:QTL112"/>
    <mergeCell ref="QTM112:QTU112"/>
    <mergeCell ref="QTV112:QUD112"/>
    <mergeCell ref="QUE112:QUM112"/>
    <mergeCell ref="QUN112:QUV112"/>
    <mergeCell ref="QRK112:QRS112"/>
    <mergeCell ref="QRT112:QSB112"/>
    <mergeCell ref="QSC112:QSK112"/>
    <mergeCell ref="QSL112:QST112"/>
    <mergeCell ref="QSU112:QTC112"/>
    <mergeCell ref="QPR112:QPZ112"/>
    <mergeCell ref="QQA112:QQI112"/>
    <mergeCell ref="QQJ112:QQR112"/>
    <mergeCell ref="QQS112:QRA112"/>
    <mergeCell ref="QRB112:QRJ112"/>
    <mergeCell ref="QNY112:QOG112"/>
    <mergeCell ref="QOH112:QOP112"/>
    <mergeCell ref="QOQ112:QOY112"/>
    <mergeCell ref="QOZ112:QPH112"/>
    <mergeCell ref="QPI112:QPQ112"/>
    <mergeCell ref="QMF112:QMN112"/>
    <mergeCell ref="QMO112:QMW112"/>
    <mergeCell ref="QMX112:QNF112"/>
    <mergeCell ref="QNG112:QNO112"/>
    <mergeCell ref="QNP112:QNX112"/>
    <mergeCell ref="QKM112:QKU112"/>
    <mergeCell ref="QKV112:QLD112"/>
    <mergeCell ref="QLE112:QLM112"/>
    <mergeCell ref="QLN112:QLV112"/>
    <mergeCell ref="QLW112:QME112"/>
    <mergeCell ref="QIT112:QJB112"/>
    <mergeCell ref="QJC112:QJK112"/>
    <mergeCell ref="QJL112:QJT112"/>
    <mergeCell ref="QJU112:QKC112"/>
    <mergeCell ref="QKD112:QKL112"/>
    <mergeCell ref="QHA112:QHI112"/>
    <mergeCell ref="QHJ112:QHR112"/>
    <mergeCell ref="QHS112:QIA112"/>
    <mergeCell ref="QIB112:QIJ112"/>
    <mergeCell ref="QIK112:QIS112"/>
    <mergeCell ref="QFH112:QFP112"/>
    <mergeCell ref="QFQ112:QFY112"/>
    <mergeCell ref="QFZ112:QGH112"/>
    <mergeCell ref="QGI112:QGQ112"/>
    <mergeCell ref="QGR112:QGZ112"/>
    <mergeCell ref="QDO112:QDW112"/>
    <mergeCell ref="QDX112:QEF112"/>
    <mergeCell ref="QEG112:QEO112"/>
    <mergeCell ref="QEP112:QEX112"/>
    <mergeCell ref="QEY112:QFG112"/>
    <mergeCell ref="QBV112:QCD112"/>
    <mergeCell ref="QCE112:QCM112"/>
    <mergeCell ref="QCN112:QCV112"/>
    <mergeCell ref="QCW112:QDE112"/>
    <mergeCell ref="QDF112:QDN112"/>
    <mergeCell ref="QAC112:QAK112"/>
    <mergeCell ref="QAL112:QAT112"/>
    <mergeCell ref="QAU112:QBC112"/>
    <mergeCell ref="QBD112:QBL112"/>
    <mergeCell ref="QBM112:QBU112"/>
    <mergeCell ref="PYJ112:PYR112"/>
    <mergeCell ref="PYS112:PZA112"/>
    <mergeCell ref="PZB112:PZJ112"/>
    <mergeCell ref="PZK112:PZS112"/>
    <mergeCell ref="PZT112:QAB112"/>
    <mergeCell ref="PWQ112:PWY112"/>
    <mergeCell ref="PWZ112:PXH112"/>
    <mergeCell ref="PXI112:PXQ112"/>
    <mergeCell ref="PXR112:PXZ112"/>
    <mergeCell ref="PYA112:PYI112"/>
    <mergeCell ref="PUX112:PVF112"/>
    <mergeCell ref="PVG112:PVO112"/>
    <mergeCell ref="PVP112:PVX112"/>
    <mergeCell ref="PVY112:PWG112"/>
    <mergeCell ref="PWH112:PWP112"/>
    <mergeCell ref="PTE112:PTM112"/>
    <mergeCell ref="PTN112:PTV112"/>
    <mergeCell ref="PTW112:PUE112"/>
    <mergeCell ref="PUF112:PUN112"/>
    <mergeCell ref="PUO112:PUW112"/>
    <mergeCell ref="PRL112:PRT112"/>
    <mergeCell ref="PRU112:PSC112"/>
    <mergeCell ref="PSD112:PSL112"/>
    <mergeCell ref="PSM112:PSU112"/>
    <mergeCell ref="PSV112:PTD112"/>
    <mergeCell ref="PPS112:PQA112"/>
    <mergeCell ref="PQB112:PQJ112"/>
    <mergeCell ref="PQK112:PQS112"/>
    <mergeCell ref="PQT112:PRB112"/>
    <mergeCell ref="PRC112:PRK112"/>
    <mergeCell ref="PNZ112:POH112"/>
    <mergeCell ref="POI112:POQ112"/>
    <mergeCell ref="POR112:POZ112"/>
    <mergeCell ref="PPA112:PPI112"/>
    <mergeCell ref="PPJ112:PPR112"/>
    <mergeCell ref="PMG112:PMO112"/>
    <mergeCell ref="PMP112:PMX112"/>
    <mergeCell ref="PMY112:PNG112"/>
    <mergeCell ref="PNH112:PNP112"/>
    <mergeCell ref="PNQ112:PNY112"/>
    <mergeCell ref="PKN112:PKV112"/>
    <mergeCell ref="PKW112:PLE112"/>
    <mergeCell ref="PLF112:PLN112"/>
    <mergeCell ref="PLO112:PLW112"/>
    <mergeCell ref="PLX112:PMF112"/>
    <mergeCell ref="PIU112:PJC112"/>
    <mergeCell ref="PJD112:PJL112"/>
    <mergeCell ref="PJM112:PJU112"/>
    <mergeCell ref="PJV112:PKD112"/>
    <mergeCell ref="PKE112:PKM112"/>
    <mergeCell ref="PHB112:PHJ112"/>
    <mergeCell ref="PHK112:PHS112"/>
    <mergeCell ref="PHT112:PIB112"/>
    <mergeCell ref="PIC112:PIK112"/>
    <mergeCell ref="PIL112:PIT112"/>
    <mergeCell ref="PFI112:PFQ112"/>
    <mergeCell ref="PFR112:PFZ112"/>
    <mergeCell ref="PGA112:PGI112"/>
    <mergeCell ref="PGJ112:PGR112"/>
    <mergeCell ref="PGS112:PHA112"/>
    <mergeCell ref="PDP112:PDX112"/>
    <mergeCell ref="PDY112:PEG112"/>
    <mergeCell ref="PEH112:PEP112"/>
    <mergeCell ref="PEQ112:PEY112"/>
    <mergeCell ref="PEZ112:PFH112"/>
    <mergeCell ref="PBW112:PCE112"/>
    <mergeCell ref="PCF112:PCN112"/>
    <mergeCell ref="PCO112:PCW112"/>
    <mergeCell ref="PCX112:PDF112"/>
    <mergeCell ref="PDG112:PDO112"/>
    <mergeCell ref="PAD112:PAL112"/>
    <mergeCell ref="PAM112:PAU112"/>
    <mergeCell ref="PAV112:PBD112"/>
    <mergeCell ref="PBE112:PBM112"/>
    <mergeCell ref="PBN112:PBV112"/>
    <mergeCell ref="OYK112:OYS112"/>
    <mergeCell ref="OYT112:OZB112"/>
    <mergeCell ref="OZC112:OZK112"/>
    <mergeCell ref="OZL112:OZT112"/>
    <mergeCell ref="OZU112:PAC112"/>
    <mergeCell ref="OWR112:OWZ112"/>
    <mergeCell ref="OXA112:OXI112"/>
    <mergeCell ref="OXJ112:OXR112"/>
    <mergeCell ref="OXS112:OYA112"/>
    <mergeCell ref="OYB112:OYJ112"/>
    <mergeCell ref="OUY112:OVG112"/>
    <mergeCell ref="OVH112:OVP112"/>
    <mergeCell ref="OVQ112:OVY112"/>
    <mergeCell ref="OVZ112:OWH112"/>
    <mergeCell ref="OWI112:OWQ112"/>
    <mergeCell ref="OTF112:OTN112"/>
    <mergeCell ref="OTO112:OTW112"/>
    <mergeCell ref="OTX112:OUF112"/>
    <mergeCell ref="OUG112:OUO112"/>
    <mergeCell ref="OUP112:OUX112"/>
    <mergeCell ref="ORM112:ORU112"/>
    <mergeCell ref="ORV112:OSD112"/>
    <mergeCell ref="OSE112:OSM112"/>
    <mergeCell ref="OSN112:OSV112"/>
    <mergeCell ref="OSW112:OTE112"/>
    <mergeCell ref="OPT112:OQB112"/>
    <mergeCell ref="OQC112:OQK112"/>
    <mergeCell ref="OQL112:OQT112"/>
    <mergeCell ref="OQU112:ORC112"/>
    <mergeCell ref="ORD112:ORL112"/>
    <mergeCell ref="OOA112:OOI112"/>
    <mergeCell ref="OOJ112:OOR112"/>
    <mergeCell ref="OOS112:OPA112"/>
    <mergeCell ref="OPB112:OPJ112"/>
    <mergeCell ref="OPK112:OPS112"/>
    <mergeCell ref="OMH112:OMP112"/>
    <mergeCell ref="OMQ112:OMY112"/>
    <mergeCell ref="OMZ112:ONH112"/>
    <mergeCell ref="ONI112:ONQ112"/>
    <mergeCell ref="ONR112:ONZ112"/>
    <mergeCell ref="OKO112:OKW112"/>
    <mergeCell ref="OKX112:OLF112"/>
    <mergeCell ref="OLG112:OLO112"/>
    <mergeCell ref="OLP112:OLX112"/>
    <mergeCell ref="OLY112:OMG112"/>
    <mergeCell ref="OIV112:OJD112"/>
    <mergeCell ref="OJE112:OJM112"/>
    <mergeCell ref="OJN112:OJV112"/>
    <mergeCell ref="OJW112:OKE112"/>
    <mergeCell ref="OKF112:OKN112"/>
    <mergeCell ref="OHC112:OHK112"/>
    <mergeCell ref="OHL112:OHT112"/>
    <mergeCell ref="OHU112:OIC112"/>
    <mergeCell ref="OID112:OIL112"/>
    <mergeCell ref="OIM112:OIU112"/>
    <mergeCell ref="OFJ112:OFR112"/>
    <mergeCell ref="OFS112:OGA112"/>
    <mergeCell ref="OGB112:OGJ112"/>
    <mergeCell ref="OGK112:OGS112"/>
    <mergeCell ref="OGT112:OHB112"/>
    <mergeCell ref="ODQ112:ODY112"/>
    <mergeCell ref="ODZ112:OEH112"/>
    <mergeCell ref="OEI112:OEQ112"/>
    <mergeCell ref="OER112:OEZ112"/>
    <mergeCell ref="OFA112:OFI112"/>
    <mergeCell ref="OBX112:OCF112"/>
    <mergeCell ref="OCG112:OCO112"/>
    <mergeCell ref="OCP112:OCX112"/>
    <mergeCell ref="OCY112:ODG112"/>
    <mergeCell ref="ODH112:ODP112"/>
    <mergeCell ref="OAE112:OAM112"/>
    <mergeCell ref="OAN112:OAV112"/>
    <mergeCell ref="OAW112:OBE112"/>
    <mergeCell ref="OBF112:OBN112"/>
    <mergeCell ref="OBO112:OBW112"/>
    <mergeCell ref="NYL112:NYT112"/>
    <mergeCell ref="NYU112:NZC112"/>
    <mergeCell ref="NZD112:NZL112"/>
    <mergeCell ref="NZM112:NZU112"/>
    <mergeCell ref="NZV112:OAD112"/>
    <mergeCell ref="NWS112:NXA112"/>
    <mergeCell ref="NXB112:NXJ112"/>
    <mergeCell ref="NXK112:NXS112"/>
    <mergeCell ref="NXT112:NYB112"/>
    <mergeCell ref="NYC112:NYK112"/>
    <mergeCell ref="NUZ112:NVH112"/>
    <mergeCell ref="NVI112:NVQ112"/>
    <mergeCell ref="NVR112:NVZ112"/>
    <mergeCell ref="NWA112:NWI112"/>
    <mergeCell ref="NWJ112:NWR112"/>
    <mergeCell ref="NTG112:NTO112"/>
    <mergeCell ref="NTP112:NTX112"/>
    <mergeCell ref="NTY112:NUG112"/>
    <mergeCell ref="NUH112:NUP112"/>
    <mergeCell ref="NUQ112:NUY112"/>
    <mergeCell ref="NRN112:NRV112"/>
    <mergeCell ref="NRW112:NSE112"/>
    <mergeCell ref="NSF112:NSN112"/>
    <mergeCell ref="NSO112:NSW112"/>
    <mergeCell ref="NSX112:NTF112"/>
    <mergeCell ref="NPU112:NQC112"/>
    <mergeCell ref="NQD112:NQL112"/>
    <mergeCell ref="NQM112:NQU112"/>
    <mergeCell ref="NQV112:NRD112"/>
    <mergeCell ref="NRE112:NRM112"/>
    <mergeCell ref="NOB112:NOJ112"/>
    <mergeCell ref="NOK112:NOS112"/>
    <mergeCell ref="NOT112:NPB112"/>
    <mergeCell ref="NPC112:NPK112"/>
    <mergeCell ref="NPL112:NPT112"/>
    <mergeCell ref="NMI112:NMQ112"/>
    <mergeCell ref="NMR112:NMZ112"/>
    <mergeCell ref="NNA112:NNI112"/>
    <mergeCell ref="NNJ112:NNR112"/>
    <mergeCell ref="NNS112:NOA112"/>
    <mergeCell ref="NKP112:NKX112"/>
    <mergeCell ref="NKY112:NLG112"/>
    <mergeCell ref="NLH112:NLP112"/>
    <mergeCell ref="NLQ112:NLY112"/>
    <mergeCell ref="NLZ112:NMH112"/>
    <mergeCell ref="NIW112:NJE112"/>
    <mergeCell ref="NJF112:NJN112"/>
    <mergeCell ref="NJO112:NJW112"/>
    <mergeCell ref="NJX112:NKF112"/>
    <mergeCell ref="NKG112:NKO112"/>
    <mergeCell ref="NHD112:NHL112"/>
    <mergeCell ref="NHM112:NHU112"/>
    <mergeCell ref="NHV112:NID112"/>
    <mergeCell ref="NIE112:NIM112"/>
    <mergeCell ref="NIN112:NIV112"/>
    <mergeCell ref="NFK112:NFS112"/>
    <mergeCell ref="NFT112:NGB112"/>
    <mergeCell ref="NGC112:NGK112"/>
    <mergeCell ref="NGL112:NGT112"/>
    <mergeCell ref="NGU112:NHC112"/>
    <mergeCell ref="NDR112:NDZ112"/>
    <mergeCell ref="NEA112:NEI112"/>
    <mergeCell ref="NEJ112:NER112"/>
    <mergeCell ref="NES112:NFA112"/>
    <mergeCell ref="NFB112:NFJ112"/>
    <mergeCell ref="NBY112:NCG112"/>
    <mergeCell ref="NCH112:NCP112"/>
    <mergeCell ref="NCQ112:NCY112"/>
    <mergeCell ref="NCZ112:NDH112"/>
    <mergeCell ref="NDI112:NDQ112"/>
    <mergeCell ref="NAF112:NAN112"/>
    <mergeCell ref="NAO112:NAW112"/>
    <mergeCell ref="NAX112:NBF112"/>
    <mergeCell ref="NBG112:NBO112"/>
    <mergeCell ref="NBP112:NBX112"/>
    <mergeCell ref="MYM112:MYU112"/>
    <mergeCell ref="MYV112:MZD112"/>
    <mergeCell ref="MZE112:MZM112"/>
    <mergeCell ref="MZN112:MZV112"/>
    <mergeCell ref="MZW112:NAE112"/>
    <mergeCell ref="MWT112:MXB112"/>
    <mergeCell ref="MXC112:MXK112"/>
    <mergeCell ref="MXL112:MXT112"/>
    <mergeCell ref="MXU112:MYC112"/>
    <mergeCell ref="MYD112:MYL112"/>
    <mergeCell ref="MVA112:MVI112"/>
    <mergeCell ref="MVJ112:MVR112"/>
    <mergeCell ref="MVS112:MWA112"/>
    <mergeCell ref="MWB112:MWJ112"/>
    <mergeCell ref="MWK112:MWS112"/>
    <mergeCell ref="MTH112:MTP112"/>
    <mergeCell ref="MTQ112:MTY112"/>
    <mergeCell ref="MTZ112:MUH112"/>
    <mergeCell ref="MUI112:MUQ112"/>
    <mergeCell ref="MUR112:MUZ112"/>
    <mergeCell ref="MRO112:MRW112"/>
    <mergeCell ref="MRX112:MSF112"/>
    <mergeCell ref="MSG112:MSO112"/>
    <mergeCell ref="MSP112:MSX112"/>
    <mergeCell ref="MSY112:MTG112"/>
    <mergeCell ref="MPV112:MQD112"/>
    <mergeCell ref="MQE112:MQM112"/>
    <mergeCell ref="MQN112:MQV112"/>
    <mergeCell ref="MQW112:MRE112"/>
    <mergeCell ref="MRF112:MRN112"/>
    <mergeCell ref="MOC112:MOK112"/>
    <mergeCell ref="MOL112:MOT112"/>
    <mergeCell ref="MOU112:MPC112"/>
    <mergeCell ref="MPD112:MPL112"/>
    <mergeCell ref="MPM112:MPU112"/>
    <mergeCell ref="MMJ112:MMR112"/>
    <mergeCell ref="MMS112:MNA112"/>
    <mergeCell ref="MNB112:MNJ112"/>
    <mergeCell ref="MNK112:MNS112"/>
    <mergeCell ref="MNT112:MOB112"/>
    <mergeCell ref="MKQ112:MKY112"/>
    <mergeCell ref="MKZ112:MLH112"/>
    <mergeCell ref="MLI112:MLQ112"/>
    <mergeCell ref="MLR112:MLZ112"/>
    <mergeCell ref="MMA112:MMI112"/>
    <mergeCell ref="MIX112:MJF112"/>
    <mergeCell ref="MJG112:MJO112"/>
    <mergeCell ref="MJP112:MJX112"/>
    <mergeCell ref="MJY112:MKG112"/>
    <mergeCell ref="MKH112:MKP112"/>
    <mergeCell ref="MHE112:MHM112"/>
    <mergeCell ref="MHN112:MHV112"/>
    <mergeCell ref="MHW112:MIE112"/>
    <mergeCell ref="MIF112:MIN112"/>
    <mergeCell ref="MIO112:MIW112"/>
    <mergeCell ref="MFL112:MFT112"/>
    <mergeCell ref="MFU112:MGC112"/>
    <mergeCell ref="MGD112:MGL112"/>
    <mergeCell ref="MGM112:MGU112"/>
    <mergeCell ref="MGV112:MHD112"/>
    <mergeCell ref="MDS112:MEA112"/>
    <mergeCell ref="MEB112:MEJ112"/>
    <mergeCell ref="MEK112:MES112"/>
    <mergeCell ref="MET112:MFB112"/>
    <mergeCell ref="MFC112:MFK112"/>
    <mergeCell ref="MBZ112:MCH112"/>
    <mergeCell ref="MCI112:MCQ112"/>
    <mergeCell ref="MCR112:MCZ112"/>
    <mergeCell ref="MDA112:MDI112"/>
    <mergeCell ref="MDJ112:MDR112"/>
    <mergeCell ref="MAG112:MAO112"/>
    <mergeCell ref="MAP112:MAX112"/>
    <mergeCell ref="MAY112:MBG112"/>
    <mergeCell ref="MBH112:MBP112"/>
    <mergeCell ref="MBQ112:MBY112"/>
    <mergeCell ref="LYN112:LYV112"/>
    <mergeCell ref="LYW112:LZE112"/>
    <mergeCell ref="LZF112:LZN112"/>
    <mergeCell ref="LZO112:LZW112"/>
    <mergeCell ref="LZX112:MAF112"/>
    <mergeCell ref="LWU112:LXC112"/>
    <mergeCell ref="LXD112:LXL112"/>
    <mergeCell ref="LXM112:LXU112"/>
    <mergeCell ref="LXV112:LYD112"/>
    <mergeCell ref="LYE112:LYM112"/>
    <mergeCell ref="LVB112:LVJ112"/>
    <mergeCell ref="LVK112:LVS112"/>
    <mergeCell ref="LVT112:LWB112"/>
    <mergeCell ref="LWC112:LWK112"/>
    <mergeCell ref="LWL112:LWT112"/>
    <mergeCell ref="LTI112:LTQ112"/>
    <mergeCell ref="LTR112:LTZ112"/>
    <mergeCell ref="LUA112:LUI112"/>
    <mergeCell ref="LUJ112:LUR112"/>
    <mergeCell ref="LUS112:LVA112"/>
    <mergeCell ref="LRP112:LRX112"/>
    <mergeCell ref="LRY112:LSG112"/>
    <mergeCell ref="LSH112:LSP112"/>
    <mergeCell ref="LSQ112:LSY112"/>
    <mergeCell ref="LSZ112:LTH112"/>
    <mergeCell ref="LPW112:LQE112"/>
    <mergeCell ref="LQF112:LQN112"/>
    <mergeCell ref="LQO112:LQW112"/>
    <mergeCell ref="LQX112:LRF112"/>
    <mergeCell ref="LRG112:LRO112"/>
    <mergeCell ref="LOD112:LOL112"/>
    <mergeCell ref="LOM112:LOU112"/>
    <mergeCell ref="LOV112:LPD112"/>
    <mergeCell ref="LPE112:LPM112"/>
    <mergeCell ref="LPN112:LPV112"/>
    <mergeCell ref="LMK112:LMS112"/>
    <mergeCell ref="LMT112:LNB112"/>
    <mergeCell ref="LNC112:LNK112"/>
    <mergeCell ref="LNL112:LNT112"/>
    <mergeCell ref="LNU112:LOC112"/>
    <mergeCell ref="LKR112:LKZ112"/>
    <mergeCell ref="LLA112:LLI112"/>
    <mergeCell ref="LLJ112:LLR112"/>
    <mergeCell ref="LLS112:LMA112"/>
    <mergeCell ref="LMB112:LMJ112"/>
    <mergeCell ref="LIY112:LJG112"/>
    <mergeCell ref="LJH112:LJP112"/>
    <mergeCell ref="LJQ112:LJY112"/>
    <mergeCell ref="LJZ112:LKH112"/>
    <mergeCell ref="LKI112:LKQ112"/>
    <mergeCell ref="LHF112:LHN112"/>
    <mergeCell ref="LHO112:LHW112"/>
    <mergeCell ref="LHX112:LIF112"/>
    <mergeCell ref="LIG112:LIO112"/>
    <mergeCell ref="LIP112:LIX112"/>
    <mergeCell ref="LFM112:LFU112"/>
    <mergeCell ref="LFV112:LGD112"/>
    <mergeCell ref="LGE112:LGM112"/>
    <mergeCell ref="LGN112:LGV112"/>
    <mergeCell ref="LGW112:LHE112"/>
    <mergeCell ref="LDT112:LEB112"/>
    <mergeCell ref="LEC112:LEK112"/>
    <mergeCell ref="LEL112:LET112"/>
    <mergeCell ref="LEU112:LFC112"/>
    <mergeCell ref="LFD112:LFL112"/>
    <mergeCell ref="LCA112:LCI112"/>
    <mergeCell ref="LCJ112:LCR112"/>
    <mergeCell ref="LCS112:LDA112"/>
    <mergeCell ref="LDB112:LDJ112"/>
    <mergeCell ref="LDK112:LDS112"/>
    <mergeCell ref="LAH112:LAP112"/>
    <mergeCell ref="LAQ112:LAY112"/>
    <mergeCell ref="LAZ112:LBH112"/>
    <mergeCell ref="LBI112:LBQ112"/>
    <mergeCell ref="LBR112:LBZ112"/>
    <mergeCell ref="KYO112:KYW112"/>
    <mergeCell ref="KYX112:KZF112"/>
    <mergeCell ref="KZG112:KZO112"/>
    <mergeCell ref="KZP112:KZX112"/>
    <mergeCell ref="KZY112:LAG112"/>
    <mergeCell ref="KWV112:KXD112"/>
    <mergeCell ref="KXE112:KXM112"/>
    <mergeCell ref="KXN112:KXV112"/>
    <mergeCell ref="KXW112:KYE112"/>
    <mergeCell ref="KYF112:KYN112"/>
    <mergeCell ref="KVC112:KVK112"/>
    <mergeCell ref="KVL112:KVT112"/>
    <mergeCell ref="KVU112:KWC112"/>
    <mergeCell ref="KWD112:KWL112"/>
    <mergeCell ref="KWM112:KWU112"/>
    <mergeCell ref="KTJ112:KTR112"/>
    <mergeCell ref="KTS112:KUA112"/>
    <mergeCell ref="KUB112:KUJ112"/>
    <mergeCell ref="KUK112:KUS112"/>
    <mergeCell ref="KUT112:KVB112"/>
    <mergeCell ref="KRQ112:KRY112"/>
    <mergeCell ref="KRZ112:KSH112"/>
    <mergeCell ref="KSI112:KSQ112"/>
    <mergeCell ref="KSR112:KSZ112"/>
    <mergeCell ref="KTA112:KTI112"/>
    <mergeCell ref="KPX112:KQF112"/>
    <mergeCell ref="KQG112:KQO112"/>
    <mergeCell ref="KQP112:KQX112"/>
    <mergeCell ref="KQY112:KRG112"/>
    <mergeCell ref="KRH112:KRP112"/>
    <mergeCell ref="KOE112:KOM112"/>
    <mergeCell ref="KON112:KOV112"/>
    <mergeCell ref="KOW112:KPE112"/>
    <mergeCell ref="KPF112:KPN112"/>
    <mergeCell ref="KPO112:KPW112"/>
    <mergeCell ref="KML112:KMT112"/>
    <mergeCell ref="KMU112:KNC112"/>
    <mergeCell ref="KND112:KNL112"/>
    <mergeCell ref="KNM112:KNU112"/>
    <mergeCell ref="KNV112:KOD112"/>
    <mergeCell ref="KKS112:KLA112"/>
    <mergeCell ref="KLB112:KLJ112"/>
    <mergeCell ref="KLK112:KLS112"/>
    <mergeCell ref="KLT112:KMB112"/>
    <mergeCell ref="KMC112:KMK112"/>
    <mergeCell ref="KIZ112:KJH112"/>
    <mergeCell ref="KJI112:KJQ112"/>
    <mergeCell ref="KJR112:KJZ112"/>
    <mergeCell ref="KKA112:KKI112"/>
    <mergeCell ref="KKJ112:KKR112"/>
    <mergeCell ref="KHG112:KHO112"/>
    <mergeCell ref="KHP112:KHX112"/>
    <mergeCell ref="KHY112:KIG112"/>
    <mergeCell ref="KIH112:KIP112"/>
    <mergeCell ref="KIQ112:KIY112"/>
    <mergeCell ref="KFN112:KFV112"/>
    <mergeCell ref="KFW112:KGE112"/>
    <mergeCell ref="KGF112:KGN112"/>
    <mergeCell ref="KGO112:KGW112"/>
    <mergeCell ref="KGX112:KHF112"/>
    <mergeCell ref="KDU112:KEC112"/>
    <mergeCell ref="KED112:KEL112"/>
    <mergeCell ref="KEM112:KEU112"/>
    <mergeCell ref="KEV112:KFD112"/>
    <mergeCell ref="KFE112:KFM112"/>
    <mergeCell ref="KCB112:KCJ112"/>
    <mergeCell ref="KCK112:KCS112"/>
    <mergeCell ref="KCT112:KDB112"/>
    <mergeCell ref="KDC112:KDK112"/>
    <mergeCell ref="KDL112:KDT112"/>
    <mergeCell ref="KAI112:KAQ112"/>
    <mergeCell ref="KAR112:KAZ112"/>
    <mergeCell ref="KBA112:KBI112"/>
    <mergeCell ref="KBJ112:KBR112"/>
    <mergeCell ref="KBS112:KCA112"/>
    <mergeCell ref="JYP112:JYX112"/>
    <mergeCell ref="JYY112:JZG112"/>
    <mergeCell ref="JZH112:JZP112"/>
    <mergeCell ref="JZQ112:JZY112"/>
    <mergeCell ref="JZZ112:KAH112"/>
    <mergeCell ref="JWW112:JXE112"/>
    <mergeCell ref="JXF112:JXN112"/>
    <mergeCell ref="JXO112:JXW112"/>
    <mergeCell ref="JXX112:JYF112"/>
    <mergeCell ref="JYG112:JYO112"/>
    <mergeCell ref="JVD112:JVL112"/>
    <mergeCell ref="JVM112:JVU112"/>
    <mergeCell ref="JVV112:JWD112"/>
    <mergeCell ref="JWE112:JWM112"/>
    <mergeCell ref="JWN112:JWV112"/>
    <mergeCell ref="JTK112:JTS112"/>
    <mergeCell ref="JTT112:JUB112"/>
    <mergeCell ref="JUC112:JUK112"/>
    <mergeCell ref="JUL112:JUT112"/>
    <mergeCell ref="JUU112:JVC112"/>
    <mergeCell ref="JRR112:JRZ112"/>
    <mergeCell ref="JSA112:JSI112"/>
    <mergeCell ref="JSJ112:JSR112"/>
    <mergeCell ref="JSS112:JTA112"/>
    <mergeCell ref="JTB112:JTJ112"/>
    <mergeCell ref="JPY112:JQG112"/>
    <mergeCell ref="JQH112:JQP112"/>
    <mergeCell ref="JQQ112:JQY112"/>
    <mergeCell ref="JQZ112:JRH112"/>
    <mergeCell ref="JRI112:JRQ112"/>
    <mergeCell ref="JOF112:JON112"/>
    <mergeCell ref="JOO112:JOW112"/>
    <mergeCell ref="JOX112:JPF112"/>
    <mergeCell ref="JPG112:JPO112"/>
    <mergeCell ref="JPP112:JPX112"/>
    <mergeCell ref="JMM112:JMU112"/>
    <mergeCell ref="JMV112:JND112"/>
    <mergeCell ref="JNE112:JNM112"/>
    <mergeCell ref="JNN112:JNV112"/>
    <mergeCell ref="JNW112:JOE112"/>
    <mergeCell ref="JKT112:JLB112"/>
    <mergeCell ref="JLC112:JLK112"/>
    <mergeCell ref="JLL112:JLT112"/>
    <mergeCell ref="JLU112:JMC112"/>
    <mergeCell ref="JMD112:JML112"/>
    <mergeCell ref="JJA112:JJI112"/>
    <mergeCell ref="JJJ112:JJR112"/>
    <mergeCell ref="JJS112:JKA112"/>
    <mergeCell ref="JKB112:JKJ112"/>
    <mergeCell ref="JKK112:JKS112"/>
    <mergeCell ref="JHH112:JHP112"/>
    <mergeCell ref="JHQ112:JHY112"/>
    <mergeCell ref="JHZ112:JIH112"/>
    <mergeCell ref="JII112:JIQ112"/>
    <mergeCell ref="JIR112:JIZ112"/>
    <mergeCell ref="JFO112:JFW112"/>
    <mergeCell ref="JFX112:JGF112"/>
    <mergeCell ref="JGG112:JGO112"/>
    <mergeCell ref="JGP112:JGX112"/>
    <mergeCell ref="JGY112:JHG112"/>
    <mergeCell ref="JDV112:JED112"/>
    <mergeCell ref="JEE112:JEM112"/>
    <mergeCell ref="JEN112:JEV112"/>
    <mergeCell ref="JEW112:JFE112"/>
    <mergeCell ref="JFF112:JFN112"/>
    <mergeCell ref="JCC112:JCK112"/>
    <mergeCell ref="JCL112:JCT112"/>
    <mergeCell ref="JCU112:JDC112"/>
    <mergeCell ref="JDD112:JDL112"/>
    <mergeCell ref="JDM112:JDU112"/>
    <mergeCell ref="JAJ112:JAR112"/>
    <mergeCell ref="JAS112:JBA112"/>
    <mergeCell ref="JBB112:JBJ112"/>
    <mergeCell ref="JBK112:JBS112"/>
    <mergeCell ref="JBT112:JCB112"/>
    <mergeCell ref="IYQ112:IYY112"/>
    <mergeCell ref="IYZ112:IZH112"/>
    <mergeCell ref="IZI112:IZQ112"/>
    <mergeCell ref="IZR112:IZZ112"/>
    <mergeCell ref="JAA112:JAI112"/>
    <mergeCell ref="IWX112:IXF112"/>
    <mergeCell ref="IXG112:IXO112"/>
    <mergeCell ref="IXP112:IXX112"/>
    <mergeCell ref="IXY112:IYG112"/>
    <mergeCell ref="IYH112:IYP112"/>
    <mergeCell ref="IVE112:IVM112"/>
    <mergeCell ref="IVN112:IVV112"/>
    <mergeCell ref="IVW112:IWE112"/>
    <mergeCell ref="IWF112:IWN112"/>
    <mergeCell ref="IWO112:IWW112"/>
    <mergeCell ref="ITL112:ITT112"/>
    <mergeCell ref="ITU112:IUC112"/>
    <mergeCell ref="IUD112:IUL112"/>
    <mergeCell ref="IUM112:IUU112"/>
    <mergeCell ref="IUV112:IVD112"/>
    <mergeCell ref="IRS112:ISA112"/>
    <mergeCell ref="ISB112:ISJ112"/>
    <mergeCell ref="ISK112:ISS112"/>
    <mergeCell ref="IST112:ITB112"/>
    <mergeCell ref="ITC112:ITK112"/>
    <mergeCell ref="IPZ112:IQH112"/>
    <mergeCell ref="IQI112:IQQ112"/>
    <mergeCell ref="IQR112:IQZ112"/>
    <mergeCell ref="IRA112:IRI112"/>
    <mergeCell ref="IRJ112:IRR112"/>
    <mergeCell ref="IOG112:IOO112"/>
    <mergeCell ref="IOP112:IOX112"/>
    <mergeCell ref="IOY112:IPG112"/>
    <mergeCell ref="IPH112:IPP112"/>
    <mergeCell ref="IPQ112:IPY112"/>
    <mergeCell ref="IMN112:IMV112"/>
    <mergeCell ref="IMW112:INE112"/>
    <mergeCell ref="INF112:INN112"/>
    <mergeCell ref="INO112:INW112"/>
    <mergeCell ref="INX112:IOF112"/>
    <mergeCell ref="IKU112:ILC112"/>
    <mergeCell ref="ILD112:ILL112"/>
    <mergeCell ref="ILM112:ILU112"/>
    <mergeCell ref="ILV112:IMD112"/>
    <mergeCell ref="IME112:IMM112"/>
    <mergeCell ref="IJB112:IJJ112"/>
    <mergeCell ref="IJK112:IJS112"/>
    <mergeCell ref="IJT112:IKB112"/>
    <mergeCell ref="IKC112:IKK112"/>
    <mergeCell ref="IKL112:IKT112"/>
    <mergeCell ref="IHI112:IHQ112"/>
    <mergeCell ref="IHR112:IHZ112"/>
    <mergeCell ref="IIA112:III112"/>
    <mergeCell ref="IIJ112:IIR112"/>
    <mergeCell ref="IIS112:IJA112"/>
    <mergeCell ref="IFP112:IFX112"/>
    <mergeCell ref="IFY112:IGG112"/>
    <mergeCell ref="IGH112:IGP112"/>
    <mergeCell ref="IGQ112:IGY112"/>
    <mergeCell ref="IGZ112:IHH112"/>
    <mergeCell ref="IDW112:IEE112"/>
    <mergeCell ref="IEF112:IEN112"/>
    <mergeCell ref="IEO112:IEW112"/>
    <mergeCell ref="IEX112:IFF112"/>
    <mergeCell ref="IFG112:IFO112"/>
    <mergeCell ref="ICD112:ICL112"/>
    <mergeCell ref="ICM112:ICU112"/>
    <mergeCell ref="ICV112:IDD112"/>
    <mergeCell ref="IDE112:IDM112"/>
    <mergeCell ref="IDN112:IDV112"/>
    <mergeCell ref="IAK112:IAS112"/>
    <mergeCell ref="IAT112:IBB112"/>
    <mergeCell ref="IBC112:IBK112"/>
    <mergeCell ref="IBL112:IBT112"/>
    <mergeCell ref="IBU112:ICC112"/>
    <mergeCell ref="HYR112:HYZ112"/>
    <mergeCell ref="HZA112:HZI112"/>
    <mergeCell ref="HZJ112:HZR112"/>
    <mergeCell ref="HZS112:IAA112"/>
    <mergeCell ref="IAB112:IAJ112"/>
    <mergeCell ref="HWY112:HXG112"/>
    <mergeCell ref="HXH112:HXP112"/>
    <mergeCell ref="HXQ112:HXY112"/>
    <mergeCell ref="HXZ112:HYH112"/>
    <mergeCell ref="HYI112:HYQ112"/>
    <mergeCell ref="HVF112:HVN112"/>
    <mergeCell ref="HVO112:HVW112"/>
    <mergeCell ref="HVX112:HWF112"/>
    <mergeCell ref="HWG112:HWO112"/>
    <mergeCell ref="HWP112:HWX112"/>
    <mergeCell ref="HTM112:HTU112"/>
    <mergeCell ref="HTV112:HUD112"/>
    <mergeCell ref="HUE112:HUM112"/>
    <mergeCell ref="HUN112:HUV112"/>
    <mergeCell ref="HUW112:HVE112"/>
    <mergeCell ref="HRT112:HSB112"/>
    <mergeCell ref="HSC112:HSK112"/>
    <mergeCell ref="HSL112:HST112"/>
    <mergeCell ref="HSU112:HTC112"/>
    <mergeCell ref="HTD112:HTL112"/>
    <mergeCell ref="HQA112:HQI112"/>
    <mergeCell ref="HQJ112:HQR112"/>
    <mergeCell ref="HQS112:HRA112"/>
    <mergeCell ref="HRB112:HRJ112"/>
    <mergeCell ref="HRK112:HRS112"/>
    <mergeCell ref="HOH112:HOP112"/>
    <mergeCell ref="HOQ112:HOY112"/>
    <mergeCell ref="HOZ112:HPH112"/>
    <mergeCell ref="HPI112:HPQ112"/>
    <mergeCell ref="HPR112:HPZ112"/>
    <mergeCell ref="HMO112:HMW112"/>
    <mergeCell ref="HMX112:HNF112"/>
    <mergeCell ref="HNG112:HNO112"/>
    <mergeCell ref="HNP112:HNX112"/>
    <mergeCell ref="HNY112:HOG112"/>
    <mergeCell ref="HKV112:HLD112"/>
    <mergeCell ref="HLE112:HLM112"/>
    <mergeCell ref="HLN112:HLV112"/>
    <mergeCell ref="HLW112:HME112"/>
    <mergeCell ref="HMF112:HMN112"/>
    <mergeCell ref="HJC112:HJK112"/>
    <mergeCell ref="HJL112:HJT112"/>
    <mergeCell ref="HJU112:HKC112"/>
    <mergeCell ref="HKD112:HKL112"/>
    <mergeCell ref="HKM112:HKU112"/>
    <mergeCell ref="HHJ112:HHR112"/>
    <mergeCell ref="HHS112:HIA112"/>
    <mergeCell ref="HIB112:HIJ112"/>
    <mergeCell ref="HIK112:HIS112"/>
    <mergeCell ref="HIT112:HJB112"/>
    <mergeCell ref="HFQ112:HFY112"/>
    <mergeCell ref="HFZ112:HGH112"/>
    <mergeCell ref="HGI112:HGQ112"/>
    <mergeCell ref="HGR112:HGZ112"/>
    <mergeCell ref="HHA112:HHI112"/>
    <mergeCell ref="HDX112:HEF112"/>
    <mergeCell ref="HEG112:HEO112"/>
    <mergeCell ref="HEP112:HEX112"/>
    <mergeCell ref="HEY112:HFG112"/>
    <mergeCell ref="HFH112:HFP112"/>
    <mergeCell ref="HCE112:HCM112"/>
    <mergeCell ref="HCN112:HCV112"/>
    <mergeCell ref="HCW112:HDE112"/>
    <mergeCell ref="HDF112:HDN112"/>
    <mergeCell ref="HDO112:HDW112"/>
    <mergeCell ref="HAL112:HAT112"/>
    <mergeCell ref="HAU112:HBC112"/>
    <mergeCell ref="HBD112:HBL112"/>
    <mergeCell ref="HBM112:HBU112"/>
    <mergeCell ref="HBV112:HCD112"/>
    <mergeCell ref="GYS112:GZA112"/>
    <mergeCell ref="GZB112:GZJ112"/>
    <mergeCell ref="GZK112:GZS112"/>
    <mergeCell ref="GZT112:HAB112"/>
    <mergeCell ref="HAC112:HAK112"/>
    <mergeCell ref="GWZ112:GXH112"/>
    <mergeCell ref="GXI112:GXQ112"/>
    <mergeCell ref="GXR112:GXZ112"/>
    <mergeCell ref="GYA112:GYI112"/>
    <mergeCell ref="GYJ112:GYR112"/>
    <mergeCell ref="GVG112:GVO112"/>
    <mergeCell ref="GVP112:GVX112"/>
    <mergeCell ref="GVY112:GWG112"/>
    <mergeCell ref="GWH112:GWP112"/>
    <mergeCell ref="GWQ112:GWY112"/>
    <mergeCell ref="GTN112:GTV112"/>
    <mergeCell ref="GTW112:GUE112"/>
    <mergeCell ref="GUF112:GUN112"/>
    <mergeCell ref="GUO112:GUW112"/>
    <mergeCell ref="GUX112:GVF112"/>
    <mergeCell ref="GRU112:GSC112"/>
    <mergeCell ref="GSD112:GSL112"/>
    <mergeCell ref="GSM112:GSU112"/>
    <mergeCell ref="GSV112:GTD112"/>
    <mergeCell ref="GTE112:GTM112"/>
    <mergeCell ref="GQB112:GQJ112"/>
    <mergeCell ref="GQK112:GQS112"/>
    <mergeCell ref="GQT112:GRB112"/>
    <mergeCell ref="GRC112:GRK112"/>
    <mergeCell ref="GRL112:GRT112"/>
    <mergeCell ref="GOI112:GOQ112"/>
    <mergeCell ref="GOR112:GOZ112"/>
    <mergeCell ref="GPA112:GPI112"/>
    <mergeCell ref="GPJ112:GPR112"/>
    <mergeCell ref="GPS112:GQA112"/>
    <mergeCell ref="GMP112:GMX112"/>
    <mergeCell ref="GMY112:GNG112"/>
    <mergeCell ref="GNH112:GNP112"/>
    <mergeCell ref="GNQ112:GNY112"/>
    <mergeCell ref="GNZ112:GOH112"/>
    <mergeCell ref="GKW112:GLE112"/>
    <mergeCell ref="GLF112:GLN112"/>
    <mergeCell ref="GLO112:GLW112"/>
    <mergeCell ref="GLX112:GMF112"/>
    <mergeCell ref="GMG112:GMO112"/>
    <mergeCell ref="GJD112:GJL112"/>
    <mergeCell ref="GJM112:GJU112"/>
    <mergeCell ref="GJV112:GKD112"/>
    <mergeCell ref="GKE112:GKM112"/>
    <mergeCell ref="GKN112:GKV112"/>
    <mergeCell ref="GHK112:GHS112"/>
    <mergeCell ref="GHT112:GIB112"/>
    <mergeCell ref="GIC112:GIK112"/>
    <mergeCell ref="GIL112:GIT112"/>
    <mergeCell ref="GIU112:GJC112"/>
    <mergeCell ref="GFR112:GFZ112"/>
    <mergeCell ref="GGA112:GGI112"/>
    <mergeCell ref="GGJ112:GGR112"/>
    <mergeCell ref="GGS112:GHA112"/>
    <mergeCell ref="GHB112:GHJ112"/>
    <mergeCell ref="GDY112:GEG112"/>
    <mergeCell ref="GEH112:GEP112"/>
    <mergeCell ref="GEQ112:GEY112"/>
    <mergeCell ref="GEZ112:GFH112"/>
    <mergeCell ref="GFI112:GFQ112"/>
    <mergeCell ref="GCF112:GCN112"/>
    <mergeCell ref="GCO112:GCW112"/>
    <mergeCell ref="GCX112:GDF112"/>
    <mergeCell ref="GDG112:GDO112"/>
    <mergeCell ref="GDP112:GDX112"/>
    <mergeCell ref="GAM112:GAU112"/>
    <mergeCell ref="GAV112:GBD112"/>
    <mergeCell ref="GBE112:GBM112"/>
    <mergeCell ref="GBN112:GBV112"/>
    <mergeCell ref="GBW112:GCE112"/>
    <mergeCell ref="FYT112:FZB112"/>
    <mergeCell ref="FZC112:FZK112"/>
    <mergeCell ref="FZL112:FZT112"/>
    <mergeCell ref="FZU112:GAC112"/>
    <mergeCell ref="GAD112:GAL112"/>
    <mergeCell ref="FXA112:FXI112"/>
    <mergeCell ref="FXJ112:FXR112"/>
    <mergeCell ref="FXS112:FYA112"/>
    <mergeCell ref="FYB112:FYJ112"/>
    <mergeCell ref="FYK112:FYS112"/>
    <mergeCell ref="FVH112:FVP112"/>
    <mergeCell ref="FVQ112:FVY112"/>
    <mergeCell ref="FVZ112:FWH112"/>
    <mergeCell ref="FWI112:FWQ112"/>
    <mergeCell ref="FWR112:FWZ112"/>
    <mergeCell ref="FTO112:FTW112"/>
    <mergeCell ref="FTX112:FUF112"/>
    <mergeCell ref="FUG112:FUO112"/>
    <mergeCell ref="FUP112:FUX112"/>
    <mergeCell ref="FUY112:FVG112"/>
    <mergeCell ref="FRV112:FSD112"/>
    <mergeCell ref="FSE112:FSM112"/>
    <mergeCell ref="FSN112:FSV112"/>
    <mergeCell ref="FSW112:FTE112"/>
    <mergeCell ref="FTF112:FTN112"/>
    <mergeCell ref="FQC112:FQK112"/>
    <mergeCell ref="FQL112:FQT112"/>
    <mergeCell ref="FQU112:FRC112"/>
    <mergeCell ref="FRD112:FRL112"/>
    <mergeCell ref="FRM112:FRU112"/>
    <mergeCell ref="FOJ112:FOR112"/>
    <mergeCell ref="FOS112:FPA112"/>
    <mergeCell ref="FPB112:FPJ112"/>
    <mergeCell ref="FPK112:FPS112"/>
    <mergeCell ref="FPT112:FQB112"/>
    <mergeCell ref="FMQ112:FMY112"/>
    <mergeCell ref="FMZ112:FNH112"/>
    <mergeCell ref="FNI112:FNQ112"/>
    <mergeCell ref="FNR112:FNZ112"/>
    <mergeCell ref="FOA112:FOI112"/>
    <mergeCell ref="FKX112:FLF112"/>
    <mergeCell ref="FLG112:FLO112"/>
    <mergeCell ref="FLP112:FLX112"/>
    <mergeCell ref="FLY112:FMG112"/>
    <mergeCell ref="FMH112:FMP112"/>
    <mergeCell ref="FJE112:FJM112"/>
    <mergeCell ref="FJN112:FJV112"/>
    <mergeCell ref="FJW112:FKE112"/>
    <mergeCell ref="FKF112:FKN112"/>
    <mergeCell ref="FKO112:FKW112"/>
    <mergeCell ref="FHL112:FHT112"/>
    <mergeCell ref="FHU112:FIC112"/>
    <mergeCell ref="FID112:FIL112"/>
    <mergeCell ref="FIM112:FIU112"/>
    <mergeCell ref="FIV112:FJD112"/>
    <mergeCell ref="FFS112:FGA112"/>
    <mergeCell ref="FGB112:FGJ112"/>
    <mergeCell ref="FGK112:FGS112"/>
    <mergeCell ref="FGT112:FHB112"/>
    <mergeCell ref="FHC112:FHK112"/>
    <mergeCell ref="FDZ112:FEH112"/>
    <mergeCell ref="FEI112:FEQ112"/>
    <mergeCell ref="FER112:FEZ112"/>
    <mergeCell ref="FFA112:FFI112"/>
    <mergeCell ref="FFJ112:FFR112"/>
    <mergeCell ref="FCG112:FCO112"/>
    <mergeCell ref="FCP112:FCX112"/>
    <mergeCell ref="FCY112:FDG112"/>
    <mergeCell ref="FDH112:FDP112"/>
    <mergeCell ref="FDQ112:FDY112"/>
    <mergeCell ref="FAN112:FAV112"/>
    <mergeCell ref="FAW112:FBE112"/>
    <mergeCell ref="FBF112:FBN112"/>
    <mergeCell ref="FBO112:FBW112"/>
    <mergeCell ref="FBX112:FCF112"/>
    <mergeCell ref="EYU112:EZC112"/>
    <mergeCell ref="EZD112:EZL112"/>
    <mergeCell ref="EZM112:EZU112"/>
    <mergeCell ref="EZV112:FAD112"/>
    <mergeCell ref="FAE112:FAM112"/>
    <mergeCell ref="EXB112:EXJ112"/>
    <mergeCell ref="EXK112:EXS112"/>
    <mergeCell ref="EXT112:EYB112"/>
    <mergeCell ref="EYC112:EYK112"/>
    <mergeCell ref="EYL112:EYT112"/>
    <mergeCell ref="EVI112:EVQ112"/>
    <mergeCell ref="EVR112:EVZ112"/>
    <mergeCell ref="EWA112:EWI112"/>
    <mergeCell ref="EWJ112:EWR112"/>
    <mergeCell ref="EWS112:EXA112"/>
    <mergeCell ref="ETP112:ETX112"/>
    <mergeCell ref="ETY112:EUG112"/>
    <mergeCell ref="EUH112:EUP112"/>
    <mergeCell ref="EUQ112:EUY112"/>
    <mergeCell ref="EUZ112:EVH112"/>
    <mergeCell ref="ERW112:ESE112"/>
    <mergeCell ref="ESF112:ESN112"/>
    <mergeCell ref="ESO112:ESW112"/>
    <mergeCell ref="ESX112:ETF112"/>
    <mergeCell ref="ETG112:ETO112"/>
    <mergeCell ref="EQD112:EQL112"/>
    <mergeCell ref="EQM112:EQU112"/>
    <mergeCell ref="EQV112:ERD112"/>
    <mergeCell ref="ERE112:ERM112"/>
    <mergeCell ref="ERN112:ERV112"/>
    <mergeCell ref="EOK112:EOS112"/>
    <mergeCell ref="EOT112:EPB112"/>
    <mergeCell ref="EPC112:EPK112"/>
    <mergeCell ref="EPL112:EPT112"/>
    <mergeCell ref="EPU112:EQC112"/>
    <mergeCell ref="EMR112:EMZ112"/>
    <mergeCell ref="ENA112:ENI112"/>
    <mergeCell ref="ENJ112:ENR112"/>
    <mergeCell ref="ENS112:EOA112"/>
    <mergeCell ref="EOB112:EOJ112"/>
    <mergeCell ref="EKY112:ELG112"/>
    <mergeCell ref="ELH112:ELP112"/>
    <mergeCell ref="ELQ112:ELY112"/>
    <mergeCell ref="ELZ112:EMH112"/>
    <mergeCell ref="EMI112:EMQ112"/>
    <mergeCell ref="EJF112:EJN112"/>
    <mergeCell ref="EJO112:EJW112"/>
    <mergeCell ref="EJX112:EKF112"/>
    <mergeCell ref="EKG112:EKO112"/>
    <mergeCell ref="EKP112:EKX112"/>
    <mergeCell ref="EHM112:EHU112"/>
    <mergeCell ref="EHV112:EID112"/>
    <mergeCell ref="EIE112:EIM112"/>
    <mergeCell ref="EIN112:EIV112"/>
    <mergeCell ref="EIW112:EJE112"/>
    <mergeCell ref="EFT112:EGB112"/>
    <mergeCell ref="EGC112:EGK112"/>
    <mergeCell ref="EGL112:EGT112"/>
    <mergeCell ref="EGU112:EHC112"/>
    <mergeCell ref="EHD112:EHL112"/>
    <mergeCell ref="EEA112:EEI112"/>
    <mergeCell ref="EEJ112:EER112"/>
    <mergeCell ref="EES112:EFA112"/>
    <mergeCell ref="EFB112:EFJ112"/>
    <mergeCell ref="EFK112:EFS112"/>
    <mergeCell ref="ECH112:ECP112"/>
    <mergeCell ref="ECQ112:ECY112"/>
    <mergeCell ref="ECZ112:EDH112"/>
    <mergeCell ref="EDI112:EDQ112"/>
    <mergeCell ref="EDR112:EDZ112"/>
    <mergeCell ref="EAO112:EAW112"/>
    <mergeCell ref="EAX112:EBF112"/>
    <mergeCell ref="EBG112:EBO112"/>
    <mergeCell ref="EBP112:EBX112"/>
    <mergeCell ref="EBY112:ECG112"/>
    <mergeCell ref="DYV112:DZD112"/>
    <mergeCell ref="DZE112:DZM112"/>
    <mergeCell ref="DZN112:DZV112"/>
    <mergeCell ref="DZW112:EAE112"/>
    <mergeCell ref="EAF112:EAN112"/>
    <mergeCell ref="DXC112:DXK112"/>
    <mergeCell ref="DXL112:DXT112"/>
    <mergeCell ref="DXU112:DYC112"/>
    <mergeCell ref="DYD112:DYL112"/>
    <mergeCell ref="DYM112:DYU112"/>
    <mergeCell ref="DVJ112:DVR112"/>
    <mergeCell ref="DVS112:DWA112"/>
    <mergeCell ref="DWB112:DWJ112"/>
    <mergeCell ref="DWK112:DWS112"/>
    <mergeCell ref="DWT112:DXB112"/>
    <mergeCell ref="DTQ112:DTY112"/>
    <mergeCell ref="DTZ112:DUH112"/>
    <mergeCell ref="DUI112:DUQ112"/>
    <mergeCell ref="DUR112:DUZ112"/>
    <mergeCell ref="DVA112:DVI112"/>
    <mergeCell ref="DRX112:DSF112"/>
    <mergeCell ref="DSG112:DSO112"/>
    <mergeCell ref="DSP112:DSX112"/>
    <mergeCell ref="DSY112:DTG112"/>
    <mergeCell ref="DTH112:DTP112"/>
    <mergeCell ref="DQE112:DQM112"/>
    <mergeCell ref="DQN112:DQV112"/>
    <mergeCell ref="DQW112:DRE112"/>
    <mergeCell ref="DRF112:DRN112"/>
    <mergeCell ref="DRO112:DRW112"/>
    <mergeCell ref="DOL112:DOT112"/>
    <mergeCell ref="DOU112:DPC112"/>
    <mergeCell ref="DPD112:DPL112"/>
    <mergeCell ref="DPM112:DPU112"/>
    <mergeCell ref="DPV112:DQD112"/>
    <mergeCell ref="DMS112:DNA112"/>
    <mergeCell ref="DNB112:DNJ112"/>
    <mergeCell ref="DNK112:DNS112"/>
    <mergeCell ref="DNT112:DOB112"/>
    <mergeCell ref="DOC112:DOK112"/>
    <mergeCell ref="DKZ112:DLH112"/>
    <mergeCell ref="DLI112:DLQ112"/>
    <mergeCell ref="DLR112:DLZ112"/>
    <mergeCell ref="DMA112:DMI112"/>
    <mergeCell ref="DMJ112:DMR112"/>
    <mergeCell ref="DJG112:DJO112"/>
    <mergeCell ref="DJP112:DJX112"/>
    <mergeCell ref="DJY112:DKG112"/>
    <mergeCell ref="DKH112:DKP112"/>
    <mergeCell ref="DKQ112:DKY112"/>
    <mergeCell ref="DHN112:DHV112"/>
    <mergeCell ref="DHW112:DIE112"/>
    <mergeCell ref="DIF112:DIN112"/>
    <mergeCell ref="DIO112:DIW112"/>
    <mergeCell ref="DIX112:DJF112"/>
    <mergeCell ref="DFU112:DGC112"/>
    <mergeCell ref="DGD112:DGL112"/>
    <mergeCell ref="DGM112:DGU112"/>
    <mergeCell ref="DGV112:DHD112"/>
    <mergeCell ref="DHE112:DHM112"/>
    <mergeCell ref="DEB112:DEJ112"/>
    <mergeCell ref="DEK112:DES112"/>
    <mergeCell ref="DET112:DFB112"/>
    <mergeCell ref="DFC112:DFK112"/>
    <mergeCell ref="DFL112:DFT112"/>
    <mergeCell ref="DCI112:DCQ112"/>
    <mergeCell ref="DCR112:DCZ112"/>
    <mergeCell ref="DDA112:DDI112"/>
    <mergeCell ref="DDJ112:DDR112"/>
    <mergeCell ref="DDS112:DEA112"/>
    <mergeCell ref="DAP112:DAX112"/>
    <mergeCell ref="DAY112:DBG112"/>
    <mergeCell ref="DBH112:DBP112"/>
    <mergeCell ref="DBQ112:DBY112"/>
    <mergeCell ref="DBZ112:DCH112"/>
    <mergeCell ref="CYW112:CZE112"/>
    <mergeCell ref="CZF112:CZN112"/>
    <mergeCell ref="CZO112:CZW112"/>
    <mergeCell ref="CZX112:DAF112"/>
    <mergeCell ref="DAG112:DAO112"/>
    <mergeCell ref="CXD112:CXL112"/>
    <mergeCell ref="CXM112:CXU112"/>
    <mergeCell ref="CXV112:CYD112"/>
    <mergeCell ref="CYE112:CYM112"/>
    <mergeCell ref="CYN112:CYV112"/>
    <mergeCell ref="CVK112:CVS112"/>
    <mergeCell ref="CVT112:CWB112"/>
    <mergeCell ref="CWC112:CWK112"/>
    <mergeCell ref="CWL112:CWT112"/>
    <mergeCell ref="CWU112:CXC112"/>
    <mergeCell ref="CTR112:CTZ112"/>
    <mergeCell ref="CUA112:CUI112"/>
    <mergeCell ref="CUJ112:CUR112"/>
    <mergeCell ref="CUS112:CVA112"/>
    <mergeCell ref="CVB112:CVJ112"/>
    <mergeCell ref="CRY112:CSG112"/>
    <mergeCell ref="CSH112:CSP112"/>
    <mergeCell ref="CSQ112:CSY112"/>
    <mergeCell ref="CSZ112:CTH112"/>
    <mergeCell ref="CTI112:CTQ112"/>
    <mergeCell ref="CQF112:CQN112"/>
    <mergeCell ref="CQO112:CQW112"/>
    <mergeCell ref="CQX112:CRF112"/>
    <mergeCell ref="CRG112:CRO112"/>
    <mergeCell ref="CRP112:CRX112"/>
    <mergeCell ref="COM112:COU112"/>
    <mergeCell ref="COV112:CPD112"/>
    <mergeCell ref="CPE112:CPM112"/>
    <mergeCell ref="CPN112:CPV112"/>
    <mergeCell ref="CPW112:CQE112"/>
    <mergeCell ref="CMT112:CNB112"/>
    <mergeCell ref="CNC112:CNK112"/>
    <mergeCell ref="CNL112:CNT112"/>
    <mergeCell ref="CNU112:COC112"/>
    <mergeCell ref="COD112:COL112"/>
    <mergeCell ref="CLA112:CLI112"/>
    <mergeCell ref="CLJ112:CLR112"/>
    <mergeCell ref="CLS112:CMA112"/>
    <mergeCell ref="CMB112:CMJ112"/>
    <mergeCell ref="CMK112:CMS112"/>
    <mergeCell ref="CJH112:CJP112"/>
    <mergeCell ref="CJQ112:CJY112"/>
    <mergeCell ref="CJZ112:CKH112"/>
    <mergeCell ref="CKI112:CKQ112"/>
    <mergeCell ref="CKR112:CKZ112"/>
    <mergeCell ref="CHO112:CHW112"/>
    <mergeCell ref="CHX112:CIF112"/>
    <mergeCell ref="CIG112:CIO112"/>
    <mergeCell ref="CIP112:CIX112"/>
    <mergeCell ref="CIY112:CJG112"/>
    <mergeCell ref="CFV112:CGD112"/>
    <mergeCell ref="CGE112:CGM112"/>
    <mergeCell ref="CGN112:CGV112"/>
    <mergeCell ref="CGW112:CHE112"/>
    <mergeCell ref="CHF112:CHN112"/>
    <mergeCell ref="CEC112:CEK112"/>
    <mergeCell ref="CEL112:CET112"/>
    <mergeCell ref="CEU112:CFC112"/>
    <mergeCell ref="CFD112:CFL112"/>
    <mergeCell ref="CFM112:CFU112"/>
    <mergeCell ref="CCJ112:CCR112"/>
    <mergeCell ref="CCS112:CDA112"/>
    <mergeCell ref="CDB112:CDJ112"/>
    <mergeCell ref="CDK112:CDS112"/>
    <mergeCell ref="CDT112:CEB112"/>
    <mergeCell ref="CAQ112:CAY112"/>
    <mergeCell ref="CAZ112:CBH112"/>
    <mergeCell ref="CBI112:CBQ112"/>
    <mergeCell ref="CBR112:CBZ112"/>
    <mergeCell ref="CCA112:CCI112"/>
    <mergeCell ref="BYX112:BZF112"/>
    <mergeCell ref="BZG112:BZO112"/>
    <mergeCell ref="BZP112:BZX112"/>
    <mergeCell ref="BZY112:CAG112"/>
    <mergeCell ref="CAH112:CAP112"/>
    <mergeCell ref="BXE112:BXM112"/>
    <mergeCell ref="BXN112:BXV112"/>
    <mergeCell ref="BXW112:BYE112"/>
    <mergeCell ref="BYF112:BYN112"/>
    <mergeCell ref="BYO112:BYW112"/>
    <mergeCell ref="BVL112:BVT112"/>
    <mergeCell ref="BVU112:BWC112"/>
    <mergeCell ref="BWD112:BWL112"/>
    <mergeCell ref="BWM112:BWU112"/>
    <mergeCell ref="BWV112:BXD112"/>
    <mergeCell ref="BTS112:BUA112"/>
    <mergeCell ref="BUB112:BUJ112"/>
    <mergeCell ref="BUK112:BUS112"/>
    <mergeCell ref="BUT112:BVB112"/>
    <mergeCell ref="BVC112:BVK112"/>
    <mergeCell ref="BRZ112:BSH112"/>
    <mergeCell ref="BSI112:BSQ112"/>
    <mergeCell ref="BSR112:BSZ112"/>
    <mergeCell ref="BTA112:BTI112"/>
    <mergeCell ref="BTJ112:BTR112"/>
    <mergeCell ref="BQG112:BQO112"/>
    <mergeCell ref="BQP112:BQX112"/>
    <mergeCell ref="BQY112:BRG112"/>
    <mergeCell ref="BRH112:BRP112"/>
    <mergeCell ref="BRQ112:BRY112"/>
    <mergeCell ref="BON112:BOV112"/>
    <mergeCell ref="BOW112:BPE112"/>
    <mergeCell ref="BPF112:BPN112"/>
    <mergeCell ref="BPO112:BPW112"/>
    <mergeCell ref="BPX112:BQF112"/>
    <mergeCell ref="BMU112:BNC112"/>
    <mergeCell ref="BND112:BNL112"/>
    <mergeCell ref="BNM112:BNU112"/>
    <mergeCell ref="BNV112:BOD112"/>
    <mergeCell ref="BOE112:BOM112"/>
    <mergeCell ref="BLB112:BLJ112"/>
    <mergeCell ref="BLK112:BLS112"/>
    <mergeCell ref="BLT112:BMB112"/>
    <mergeCell ref="BMC112:BMK112"/>
    <mergeCell ref="BML112:BMT112"/>
    <mergeCell ref="BJI112:BJQ112"/>
    <mergeCell ref="BJR112:BJZ112"/>
    <mergeCell ref="BKA112:BKI112"/>
    <mergeCell ref="BKJ112:BKR112"/>
    <mergeCell ref="BKS112:BLA112"/>
    <mergeCell ref="BHP112:BHX112"/>
    <mergeCell ref="BHY112:BIG112"/>
    <mergeCell ref="BIH112:BIP112"/>
    <mergeCell ref="BIQ112:BIY112"/>
    <mergeCell ref="BIZ112:BJH112"/>
    <mergeCell ref="BFW112:BGE112"/>
    <mergeCell ref="BGF112:BGN112"/>
    <mergeCell ref="BGO112:BGW112"/>
    <mergeCell ref="BGX112:BHF112"/>
    <mergeCell ref="BHG112:BHO112"/>
    <mergeCell ref="BED112:BEL112"/>
    <mergeCell ref="BEM112:BEU112"/>
    <mergeCell ref="BEV112:BFD112"/>
    <mergeCell ref="BFE112:BFM112"/>
    <mergeCell ref="BFN112:BFV112"/>
    <mergeCell ref="BCK112:BCS112"/>
    <mergeCell ref="BCT112:BDB112"/>
    <mergeCell ref="BDC112:BDK112"/>
    <mergeCell ref="BDL112:BDT112"/>
    <mergeCell ref="BDU112:BEC112"/>
    <mergeCell ref="BAR112:BAZ112"/>
    <mergeCell ref="BBA112:BBI112"/>
    <mergeCell ref="BBJ112:BBR112"/>
    <mergeCell ref="BBS112:BCA112"/>
    <mergeCell ref="BCB112:BCJ112"/>
    <mergeCell ref="AYY112:AZG112"/>
    <mergeCell ref="AZH112:AZP112"/>
    <mergeCell ref="AZQ112:AZY112"/>
    <mergeCell ref="AZZ112:BAH112"/>
    <mergeCell ref="BAI112:BAQ112"/>
    <mergeCell ref="AXF112:AXN112"/>
    <mergeCell ref="AXO112:AXW112"/>
    <mergeCell ref="AXX112:AYF112"/>
    <mergeCell ref="AYG112:AYO112"/>
    <mergeCell ref="AYP112:AYX112"/>
    <mergeCell ref="AVM112:AVU112"/>
    <mergeCell ref="AVV112:AWD112"/>
    <mergeCell ref="AWE112:AWM112"/>
    <mergeCell ref="AWN112:AWV112"/>
    <mergeCell ref="AWW112:AXE112"/>
    <mergeCell ref="ATT112:AUB112"/>
    <mergeCell ref="AUC112:AUK112"/>
    <mergeCell ref="AUL112:AUT112"/>
    <mergeCell ref="AUU112:AVC112"/>
    <mergeCell ref="AVD112:AVL112"/>
    <mergeCell ref="ASA112:ASI112"/>
    <mergeCell ref="ASJ112:ASR112"/>
    <mergeCell ref="ASS112:ATA112"/>
    <mergeCell ref="ATB112:ATJ112"/>
    <mergeCell ref="ATK112:ATS112"/>
    <mergeCell ref="AQH112:AQP112"/>
    <mergeCell ref="AQQ112:AQY112"/>
    <mergeCell ref="AQZ112:ARH112"/>
    <mergeCell ref="ARI112:ARQ112"/>
    <mergeCell ref="ARR112:ARZ112"/>
    <mergeCell ref="AOO112:AOW112"/>
    <mergeCell ref="AOX112:APF112"/>
    <mergeCell ref="APG112:APO112"/>
    <mergeCell ref="APP112:APX112"/>
    <mergeCell ref="APY112:AQG112"/>
    <mergeCell ref="AMV112:AND112"/>
    <mergeCell ref="ANE112:ANM112"/>
    <mergeCell ref="ANN112:ANV112"/>
    <mergeCell ref="ANW112:AOE112"/>
    <mergeCell ref="AOF112:AON112"/>
    <mergeCell ref="ALC112:ALK112"/>
    <mergeCell ref="ALL112:ALT112"/>
    <mergeCell ref="ALU112:AMC112"/>
    <mergeCell ref="AMD112:AML112"/>
    <mergeCell ref="AMM112:AMU112"/>
    <mergeCell ref="AJJ112:AJR112"/>
    <mergeCell ref="AJS112:AKA112"/>
    <mergeCell ref="AKB112:AKJ112"/>
    <mergeCell ref="AKK112:AKS112"/>
    <mergeCell ref="AKT112:ALB112"/>
    <mergeCell ref="AHQ112:AHY112"/>
    <mergeCell ref="AHZ112:AIH112"/>
    <mergeCell ref="AII112:AIQ112"/>
    <mergeCell ref="AIR112:AIZ112"/>
    <mergeCell ref="AJA112:AJI112"/>
    <mergeCell ref="AFX112:AGF112"/>
    <mergeCell ref="AGG112:AGO112"/>
    <mergeCell ref="AGP112:AGX112"/>
    <mergeCell ref="AGY112:AHG112"/>
    <mergeCell ref="AHH112:AHP112"/>
    <mergeCell ref="AEE112:AEM112"/>
    <mergeCell ref="AEN112:AEV112"/>
    <mergeCell ref="AEW112:AFE112"/>
    <mergeCell ref="AFF112:AFN112"/>
    <mergeCell ref="AFO112:AFW112"/>
    <mergeCell ref="ACL112:ACT112"/>
    <mergeCell ref="ACU112:ADC112"/>
    <mergeCell ref="ADD112:ADL112"/>
    <mergeCell ref="ADM112:ADU112"/>
    <mergeCell ref="ADV112:AED112"/>
    <mergeCell ref="AAS112:ABA112"/>
    <mergeCell ref="ABB112:ABJ112"/>
    <mergeCell ref="ABK112:ABS112"/>
    <mergeCell ref="ABT112:ACB112"/>
    <mergeCell ref="ACC112:ACK112"/>
    <mergeCell ref="YZ112:ZH112"/>
    <mergeCell ref="ZI112:ZQ112"/>
    <mergeCell ref="ZR112:ZZ112"/>
    <mergeCell ref="AAA112:AAI112"/>
    <mergeCell ref="AAJ112:AAR112"/>
    <mergeCell ref="XP112:XX112"/>
    <mergeCell ref="XY112:YG112"/>
    <mergeCell ref="YH112:YP112"/>
    <mergeCell ref="YQ112:YY112"/>
    <mergeCell ref="VN112:VV112"/>
    <mergeCell ref="VW112:WE112"/>
    <mergeCell ref="WF112:WN112"/>
    <mergeCell ref="WO112:WW112"/>
    <mergeCell ref="WX112:XF112"/>
    <mergeCell ref="TU112:UC112"/>
    <mergeCell ref="UD112:UL112"/>
    <mergeCell ref="UM112:UU112"/>
    <mergeCell ref="UV112:VD112"/>
    <mergeCell ref="VE112:VM112"/>
    <mergeCell ref="SB112:SJ112"/>
    <mergeCell ref="SK112:SS112"/>
    <mergeCell ref="ST112:TB112"/>
    <mergeCell ref="TC112:TK112"/>
    <mergeCell ref="TL112:TT112"/>
    <mergeCell ref="QI112:QQ112"/>
    <mergeCell ref="QR112:QZ112"/>
    <mergeCell ref="RA112:RI112"/>
    <mergeCell ref="RJ112:RR112"/>
    <mergeCell ref="RS112:SA112"/>
    <mergeCell ref="OP112:OX112"/>
    <mergeCell ref="OY112:PG112"/>
    <mergeCell ref="PH112:PP112"/>
    <mergeCell ref="PQ112:PY112"/>
    <mergeCell ref="PZ112:QH112"/>
    <mergeCell ref="MW112:NE112"/>
    <mergeCell ref="NF112:NN112"/>
    <mergeCell ref="NO112:NW112"/>
    <mergeCell ref="NX112:OF112"/>
    <mergeCell ref="OG112:OO112"/>
    <mergeCell ref="LD112:LL112"/>
    <mergeCell ref="LM112:LU112"/>
    <mergeCell ref="LV112:MD112"/>
    <mergeCell ref="ME112:MM112"/>
    <mergeCell ref="MN112:MV112"/>
    <mergeCell ref="JK112:JS112"/>
    <mergeCell ref="JT112:KB112"/>
    <mergeCell ref="KC112:KK112"/>
    <mergeCell ref="KL112:KT112"/>
    <mergeCell ref="KU112:LC112"/>
    <mergeCell ref="HR112:HZ112"/>
    <mergeCell ref="IA112:II112"/>
    <mergeCell ref="IJ112:IR112"/>
    <mergeCell ref="IS112:JA112"/>
    <mergeCell ref="JB112:JJ112"/>
    <mergeCell ref="FY112:GG112"/>
    <mergeCell ref="GH112:GP112"/>
    <mergeCell ref="GQ112:GY112"/>
    <mergeCell ref="GZ112:HH112"/>
    <mergeCell ref="HI112:HQ112"/>
    <mergeCell ref="EF112:EN112"/>
    <mergeCell ref="EO112:EW112"/>
    <mergeCell ref="EX112:FF112"/>
    <mergeCell ref="FG112:FO112"/>
    <mergeCell ref="FP112:FX112"/>
    <mergeCell ref="XFA113:XFD113"/>
    <mergeCell ref="J112:R112"/>
    <mergeCell ref="S112:AA112"/>
    <mergeCell ref="AB112:AJ112"/>
    <mergeCell ref="AK112:AS112"/>
    <mergeCell ref="AT112:BB112"/>
    <mergeCell ref="BC112:BK112"/>
    <mergeCell ref="BL112:BT112"/>
    <mergeCell ref="BU112:CC112"/>
    <mergeCell ref="CD112:CL112"/>
    <mergeCell ref="CM112:CU112"/>
    <mergeCell ref="CV112:DD112"/>
    <mergeCell ref="DE112:DM112"/>
    <mergeCell ref="DN112:DV112"/>
    <mergeCell ref="DW112:EE112"/>
    <mergeCell ref="XDH113:XDP113"/>
    <mergeCell ref="XDQ113:XDY113"/>
    <mergeCell ref="XDZ113:XEH113"/>
    <mergeCell ref="XEI113:XEQ113"/>
    <mergeCell ref="XER113:XEZ113"/>
    <mergeCell ref="XBO113:XBW113"/>
    <mergeCell ref="XBX113:XCF113"/>
    <mergeCell ref="XCG113:XCO113"/>
    <mergeCell ref="XCP113:XCX113"/>
    <mergeCell ref="XCY113:XDG113"/>
    <mergeCell ref="WZV113:XAD113"/>
    <mergeCell ref="XAE113:XAM113"/>
    <mergeCell ref="XAN113:XAV113"/>
    <mergeCell ref="XAW113:XBE113"/>
    <mergeCell ref="XBF113:XBN113"/>
    <mergeCell ref="WYC113:WYK113"/>
    <mergeCell ref="WYL113:WYT113"/>
    <mergeCell ref="WYU113:WZC113"/>
    <mergeCell ref="WZD113:WZL113"/>
    <mergeCell ref="WZM113:WZU113"/>
    <mergeCell ref="WWJ113:WWR113"/>
    <mergeCell ref="WWS113:WXA113"/>
    <mergeCell ref="WXB113:WXJ113"/>
    <mergeCell ref="XG112:XO112"/>
    <mergeCell ref="WXK113:WXS113"/>
    <mergeCell ref="WXT113:WYB113"/>
    <mergeCell ref="WUQ113:WUY113"/>
    <mergeCell ref="WUZ113:WVH113"/>
    <mergeCell ref="WVI113:WVQ113"/>
    <mergeCell ref="WVR113:WVZ113"/>
    <mergeCell ref="WWA113:WWI113"/>
    <mergeCell ref="WSX113:WTF113"/>
    <mergeCell ref="WTG113:WTO113"/>
    <mergeCell ref="WTP113:WTX113"/>
    <mergeCell ref="WTY113:WUG113"/>
    <mergeCell ref="WUH113:WUP113"/>
    <mergeCell ref="WRE113:WRM113"/>
    <mergeCell ref="WRN113:WRV113"/>
    <mergeCell ref="WRW113:WSE113"/>
    <mergeCell ref="WSF113:WSN113"/>
    <mergeCell ref="WSO113:WSW113"/>
    <mergeCell ref="WPL113:WPT113"/>
    <mergeCell ref="WPU113:WQC113"/>
    <mergeCell ref="WQD113:WQL113"/>
    <mergeCell ref="WQM113:WQU113"/>
    <mergeCell ref="WQV113:WRD113"/>
    <mergeCell ref="WNS113:WOA113"/>
    <mergeCell ref="WOB113:WOJ113"/>
    <mergeCell ref="WOK113:WOS113"/>
    <mergeCell ref="WOT113:WPB113"/>
    <mergeCell ref="WPC113:WPK113"/>
    <mergeCell ref="WLZ113:WMH113"/>
    <mergeCell ref="WMI113:WMQ113"/>
    <mergeCell ref="WMR113:WMZ113"/>
    <mergeCell ref="WNA113:WNI113"/>
    <mergeCell ref="WNJ113:WNR113"/>
    <mergeCell ref="WKG113:WKO113"/>
    <mergeCell ref="WKP113:WKX113"/>
    <mergeCell ref="WKY113:WLG113"/>
    <mergeCell ref="WLH113:WLP113"/>
    <mergeCell ref="WLQ113:WLY113"/>
    <mergeCell ref="WIN113:WIV113"/>
    <mergeCell ref="WIW113:WJE113"/>
    <mergeCell ref="WJF113:WJN113"/>
    <mergeCell ref="WJO113:WJW113"/>
    <mergeCell ref="WJX113:WKF113"/>
    <mergeCell ref="WGU113:WHC113"/>
    <mergeCell ref="WHD113:WHL113"/>
    <mergeCell ref="WHM113:WHU113"/>
    <mergeCell ref="WHV113:WID113"/>
    <mergeCell ref="WIE113:WIM113"/>
    <mergeCell ref="WFB113:WFJ113"/>
    <mergeCell ref="WFK113:WFS113"/>
    <mergeCell ref="WFT113:WGB113"/>
    <mergeCell ref="WGC113:WGK113"/>
    <mergeCell ref="WGL113:WGT113"/>
    <mergeCell ref="WDI113:WDQ113"/>
    <mergeCell ref="WDR113:WDZ113"/>
    <mergeCell ref="WEA113:WEI113"/>
    <mergeCell ref="WEJ113:WER113"/>
    <mergeCell ref="WES113:WFA113"/>
    <mergeCell ref="WBP113:WBX113"/>
    <mergeCell ref="WBY113:WCG113"/>
    <mergeCell ref="WCH113:WCP113"/>
    <mergeCell ref="WCQ113:WCY113"/>
    <mergeCell ref="WCZ113:WDH113"/>
    <mergeCell ref="VZW113:WAE113"/>
    <mergeCell ref="WAF113:WAN113"/>
    <mergeCell ref="WAO113:WAW113"/>
    <mergeCell ref="WAX113:WBF113"/>
    <mergeCell ref="WBG113:WBO113"/>
    <mergeCell ref="VYD113:VYL113"/>
    <mergeCell ref="VYM113:VYU113"/>
    <mergeCell ref="VYV113:VZD113"/>
    <mergeCell ref="VZE113:VZM113"/>
    <mergeCell ref="VZN113:VZV113"/>
    <mergeCell ref="VWK113:VWS113"/>
    <mergeCell ref="VWT113:VXB113"/>
    <mergeCell ref="VXC113:VXK113"/>
    <mergeCell ref="VXL113:VXT113"/>
    <mergeCell ref="VXU113:VYC113"/>
    <mergeCell ref="VUR113:VUZ113"/>
    <mergeCell ref="VVA113:VVI113"/>
    <mergeCell ref="VVJ113:VVR113"/>
    <mergeCell ref="VVS113:VWA113"/>
    <mergeCell ref="VWB113:VWJ113"/>
    <mergeCell ref="VSY113:VTG113"/>
    <mergeCell ref="VTH113:VTP113"/>
    <mergeCell ref="VTQ113:VTY113"/>
    <mergeCell ref="VTZ113:VUH113"/>
    <mergeCell ref="VUI113:VUQ113"/>
    <mergeCell ref="VRF113:VRN113"/>
    <mergeCell ref="VRO113:VRW113"/>
    <mergeCell ref="VRX113:VSF113"/>
    <mergeCell ref="VSG113:VSO113"/>
    <mergeCell ref="VSP113:VSX113"/>
    <mergeCell ref="VPM113:VPU113"/>
    <mergeCell ref="VPV113:VQD113"/>
    <mergeCell ref="VQE113:VQM113"/>
    <mergeCell ref="VQN113:VQV113"/>
    <mergeCell ref="VQW113:VRE113"/>
    <mergeCell ref="VNT113:VOB113"/>
    <mergeCell ref="VOC113:VOK113"/>
    <mergeCell ref="VOL113:VOT113"/>
    <mergeCell ref="VOU113:VPC113"/>
    <mergeCell ref="VPD113:VPL113"/>
    <mergeCell ref="VMA113:VMI113"/>
    <mergeCell ref="VMJ113:VMR113"/>
    <mergeCell ref="VMS113:VNA113"/>
    <mergeCell ref="VNB113:VNJ113"/>
    <mergeCell ref="VNK113:VNS113"/>
    <mergeCell ref="VKH113:VKP113"/>
    <mergeCell ref="VKQ113:VKY113"/>
    <mergeCell ref="VKZ113:VLH113"/>
    <mergeCell ref="VLI113:VLQ113"/>
    <mergeCell ref="VLR113:VLZ113"/>
    <mergeCell ref="VIO113:VIW113"/>
    <mergeCell ref="VIX113:VJF113"/>
    <mergeCell ref="VJG113:VJO113"/>
    <mergeCell ref="VJP113:VJX113"/>
    <mergeCell ref="VJY113:VKG113"/>
    <mergeCell ref="VGV113:VHD113"/>
    <mergeCell ref="VHE113:VHM113"/>
    <mergeCell ref="VHN113:VHV113"/>
    <mergeCell ref="VHW113:VIE113"/>
    <mergeCell ref="VIF113:VIN113"/>
    <mergeCell ref="VFC113:VFK113"/>
    <mergeCell ref="VFL113:VFT113"/>
    <mergeCell ref="VFU113:VGC113"/>
    <mergeCell ref="VGD113:VGL113"/>
    <mergeCell ref="VGM113:VGU113"/>
    <mergeCell ref="VDJ113:VDR113"/>
    <mergeCell ref="VDS113:VEA113"/>
    <mergeCell ref="VEB113:VEJ113"/>
    <mergeCell ref="VEK113:VES113"/>
    <mergeCell ref="VET113:VFB113"/>
    <mergeCell ref="VBQ113:VBY113"/>
    <mergeCell ref="VBZ113:VCH113"/>
    <mergeCell ref="VCI113:VCQ113"/>
    <mergeCell ref="VCR113:VCZ113"/>
    <mergeCell ref="VDA113:VDI113"/>
    <mergeCell ref="UZX113:VAF113"/>
    <mergeCell ref="VAG113:VAO113"/>
    <mergeCell ref="VAP113:VAX113"/>
    <mergeCell ref="VAY113:VBG113"/>
    <mergeCell ref="VBH113:VBP113"/>
    <mergeCell ref="UYE113:UYM113"/>
    <mergeCell ref="UYN113:UYV113"/>
    <mergeCell ref="UYW113:UZE113"/>
    <mergeCell ref="UZF113:UZN113"/>
    <mergeCell ref="UZO113:UZW113"/>
    <mergeCell ref="UWL113:UWT113"/>
    <mergeCell ref="UWU113:UXC113"/>
    <mergeCell ref="UXD113:UXL113"/>
    <mergeCell ref="UXM113:UXU113"/>
    <mergeCell ref="UXV113:UYD113"/>
    <mergeCell ref="UUS113:UVA113"/>
    <mergeCell ref="UVB113:UVJ113"/>
    <mergeCell ref="UVK113:UVS113"/>
    <mergeCell ref="UVT113:UWB113"/>
    <mergeCell ref="UWC113:UWK113"/>
    <mergeCell ref="USZ113:UTH113"/>
    <mergeCell ref="UTI113:UTQ113"/>
    <mergeCell ref="UTR113:UTZ113"/>
    <mergeCell ref="UUA113:UUI113"/>
    <mergeCell ref="UUJ113:UUR113"/>
    <mergeCell ref="URG113:URO113"/>
    <mergeCell ref="URP113:URX113"/>
    <mergeCell ref="URY113:USG113"/>
    <mergeCell ref="USH113:USP113"/>
    <mergeCell ref="USQ113:USY113"/>
    <mergeCell ref="UPN113:UPV113"/>
    <mergeCell ref="UPW113:UQE113"/>
    <mergeCell ref="UQF113:UQN113"/>
    <mergeCell ref="UQO113:UQW113"/>
    <mergeCell ref="UQX113:URF113"/>
    <mergeCell ref="UNU113:UOC113"/>
    <mergeCell ref="UOD113:UOL113"/>
    <mergeCell ref="UOM113:UOU113"/>
    <mergeCell ref="UOV113:UPD113"/>
    <mergeCell ref="UPE113:UPM113"/>
    <mergeCell ref="UMB113:UMJ113"/>
    <mergeCell ref="UMK113:UMS113"/>
    <mergeCell ref="UMT113:UNB113"/>
    <mergeCell ref="UNC113:UNK113"/>
    <mergeCell ref="UNL113:UNT113"/>
    <mergeCell ref="UKI113:UKQ113"/>
    <mergeCell ref="UKR113:UKZ113"/>
    <mergeCell ref="ULA113:ULI113"/>
    <mergeCell ref="ULJ113:ULR113"/>
    <mergeCell ref="ULS113:UMA113"/>
    <mergeCell ref="UIP113:UIX113"/>
    <mergeCell ref="UIY113:UJG113"/>
    <mergeCell ref="UJH113:UJP113"/>
    <mergeCell ref="UJQ113:UJY113"/>
    <mergeCell ref="UJZ113:UKH113"/>
    <mergeCell ref="UGW113:UHE113"/>
    <mergeCell ref="UHF113:UHN113"/>
    <mergeCell ref="UHO113:UHW113"/>
    <mergeCell ref="UHX113:UIF113"/>
    <mergeCell ref="UIG113:UIO113"/>
    <mergeCell ref="UFD113:UFL113"/>
    <mergeCell ref="UFM113:UFU113"/>
    <mergeCell ref="UFV113:UGD113"/>
    <mergeCell ref="UGE113:UGM113"/>
    <mergeCell ref="UGN113:UGV113"/>
    <mergeCell ref="UDK113:UDS113"/>
    <mergeCell ref="UDT113:UEB113"/>
    <mergeCell ref="UEC113:UEK113"/>
    <mergeCell ref="UEL113:UET113"/>
    <mergeCell ref="UEU113:UFC113"/>
    <mergeCell ref="UBR113:UBZ113"/>
    <mergeCell ref="UCA113:UCI113"/>
    <mergeCell ref="UCJ113:UCR113"/>
    <mergeCell ref="UCS113:UDA113"/>
    <mergeCell ref="UDB113:UDJ113"/>
    <mergeCell ref="TZY113:UAG113"/>
    <mergeCell ref="UAH113:UAP113"/>
    <mergeCell ref="UAQ113:UAY113"/>
    <mergeCell ref="UAZ113:UBH113"/>
    <mergeCell ref="UBI113:UBQ113"/>
    <mergeCell ref="TYF113:TYN113"/>
    <mergeCell ref="TYO113:TYW113"/>
    <mergeCell ref="TYX113:TZF113"/>
    <mergeCell ref="TZG113:TZO113"/>
    <mergeCell ref="TZP113:TZX113"/>
    <mergeCell ref="TWM113:TWU113"/>
    <mergeCell ref="TWV113:TXD113"/>
    <mergeCell ref="TXE113:TXM113"/>
    <mergeCell ref="TXN113:TXV113"/>
    <mergeCell ref="TXW113:TYE113"/>
    <mergeCell ref="TUT113:TVB113"/>
    <mergeCell ref="TVC113:TVK113"/>
    <mergeCell ref="TVL113:TVT113"/>
    <mergeCell ref="TVU113:TWC113"/>
    <mergeCell ref="TWD113:TWL113"/>
    <mergeCell ref="TTA113:TTI113"/>
    <mergeCell ref="TTJ113:TTR113"/>
    <mergeCell ref="TTS113:TUA113"/>
    <mergeCell ref="TUB113:TUJ113"/>
    <mergeCell ref="TUK113:TUS113"/>
    <mergeCell ref="TRH113:TRP113"/>
    <mergeCell ref="TRQ113:TRY113"/>
    <mergeCell ref="TRZ113:TSH113"/>
    <mergeCell ref="TSI113:TSQ113"/>
    <mergeCell ref="TSR113:TSZ113"/>
    <mergeCell ref="TPO113:TPW113"/>
    <mergeCell ref="TPX113:TQF113"/>
    <mergeCell ref="TQG113:TQO113"/>
    <mergeCell ref="TQP113:TQX113"/>
    <mergeCell ref="TQY113:TRG113"/>
    <mergeCell ref="TNV113:TOD113"/>
    <mergeCell ref="TOE113:TOM113"/>
    <mergeCell ref="TON113:TOV113"/>
    <mergeCell ref="TOW113:TPE113"/>
    <mergeCell ref="TPF113:TPN113"/>
    <mergeCell ref="TMC113:TMK113"/>
    <mergeCell ref="TML113:TMT113"/>
    <mergeCell ref="TMU113:TNC113"/>
    <mergeCell ref="TND113:TNL113"/>
    <mergeCell ref="TNM113:TNU113"/>
    <mergeCell ref="TKJ113:TKR113"/>
    <mergeCell ref="TKS113:TLA113"/>
    <mergeCell ref="TLB113:TLJ113"/>
    <mergeCell ref="TLK113:TLS113"/>
    <mergeCell ref="TLT113:TMB113"/>
    <mergeCell ref="TIQ113:TIY113"/>
    <mergeCell ref="TIZ113:TJH113"/>
    <mergeCell ref="TJI113:TJQ113"/>
    <mergeCell ref="TJR113:TJZ113"/>
    <mergeCell ref="TKA113:TKI113"/>
    <mergeCell ref="TGX113:THF113"/>
    <mergeCell ref="THG113:THO113"/>
    <mergeCell ref="THP113:THX113"/>
    <mergeCell ref="THY113:TIG113"/>
    <mergeCell ref="TIH113:TIP113"/>
    <mergeCell ref="TFE113:TFM113"/>
    <mergeCell ref="TFN113:TFV113"/>
    <mergeCell ref="TFW113:TGE113"/>
    <mergeCell ref="TGF113:TGN113"/>
    <mergeCell ref="TGO113:TGW113"/>
    <mergeCell ref="TDL113:TDT113"/>
    <mergeCell ref="TDU113:TEC113"/>
    <mergeCell ref="TED113:TEL113"/>
    <mergeCell ref="TEM113:TEU113"/>
    <mergeCell ref="TEV113:TFD113"/>
    <mergeCell ref="TBS113:TCA113"/>
    <mergeCell ref="TCB113:TCJ113"/>
    <mergeCell ref="TCK113:TCS113"/>
    <mergeCell ref="TCT113:TDB113"/>
    <mergeCell ref="TDC113:TDK113"/>
    <mergeCell ref="SZZ113:TAH113"/>
    <mergeCell ref="TAI113:TAQ113"/>
    <mergeCell ref="TAR113:TAZ113"/>
    <mergeCell ref="TBA113:TBI113"/>
    <mergeCell ref="TBJ113:TBR113"/>
    <mergeCell ref="SYG113:SYO113"/>
    <mergeCell ref="SYP113:SYX113"/>
    <mergeCell ref="SYY113:SZG113"/>
    <mergeCell ref="SZH113:SZP113"/>
    <mergeCell ref="SZQ113:SZY113"/>
    <mergeCell ref="SWN113:SWV113"/>
    <mergeCell ref="SWW113:SXE113"/>
    <mergeCell ref="SXF113:SXN113"/>
    <mergeCell ref="SXO113:SXW113"/>
    <mergeCell ref="SXX113:SYF113"/>
    <mergeCell ref="SUU113:SVC113"/>
    <mergeCell ref="SVD113:SVL113"/>
    <mergeCell ref="SVM113:SVU113"/>
    <mergeCell ref="SVV113:SWD113"/>
    <mergeCell ref="SWE113:SWM113"/>
    <mergeCell ref="STB113:STJ113"/>
    <mergeCell ref="STK113:STS113"/>
    <mergeCell ref="STT113:SUB113"/>
    <mergeCell ref="SUC113:SUK113"/>
    <mergeCell ref="SUL113:SUT113"/>
    <mergeCell ref="SRI113:SRQ113"/>
    <mergeCell ref="SRR113:SRZ113"/>
    <mergeCell ref="SSA113:SSI113"/>
    <mergeCell ref="SSJ113:SSR113"/>
    <mergeCell ref="SSS113:STA113"/>
    <mergeCell ref="SPP113:SPX113"/>
    <mergeCell ref="SPY113:SQG113"/>
    <mergeCell ref="SQH113:SQP113"/>
    <mergeCell ref="SQQ113:SQY113"/>
    <mergeCell ref="SQZ113:SRH113"/>
    <mergeCell ref="SNW113:SOE113"/>
    <mergeCell ref="SOF113:SON113"/>
    <mergeCell ref="SOO113:SOW113"/>
    <mergeCell ref="SOX113:SPF113"/>
    <mergeCell ref="SPG113:SPO113"/>
    <mergeCell ref="SMD113:SML113"/>
    <mergeCell ref="SMM113:SMU113"/>
    <mergeCell ref="SMV113:SND113"/>
    <mergeCell ref="SNE113:SNM113"/>
    <mergeCell ref="SNN113:SNV113"/>
    <mergeCell ref="SKK113:SKS113"/>
    <mergeCell ref="SKT113:SLB113"/>
    <mergeCell ref="SLC113:SLK113"/>
    <mergeCell ref="SLL113:SLT113"/>
    <mergeCell ref="SLU113:SMC113"/>
    <mergeCell ref="SIR113:SIZ113"/>
    <mergeCell ref="SJA113:SJI113"/>
    <mergeCell ref="SJJ113:SJR113"/>
    <mergeCell ref="SJS113:SKA113"/>
    <mergeCell ref="SKB113:SKJ113"/>
    <mergeCell ref="SGY113:SHG113"/>
    <mergeCell ref="SHH113:SHP113"/>
    <mergeCell ref="SHQ113:SHY113"/>
    <mergeCell ref="SHZ113:SIH113"/>
    <mergeCell ref="SII113:SIQ113"/>
    <mergeCell ref="SFF113:SFN113"/>
    <mergeCell ref="SFO113:SFW113"/>
    <mergeCell ref="SFX113:SGF113"/>
    <mergeCell ref="SGG113:SGO113"/>
    <mergeCell ref="SGP113:SGX113"/>
    <mergeCell ref="SDM113:SDU113"/>
    <mergeCell ref="SDV113:SED113"/>
    <mergeCell ref="SEE113:SEM113"/>
    <mergeCell ref="SEN113:SEV113"/>
    <mergeCell ref="SEW113:SFE113"/>
    <mergeCell ref="SBT113:SCB113"/>
    <mergeCell ref="SCC113:SCK113"/>
    <mergeCell ref="SCL113:SCT113"/>
    <mergeCell ref="SCU113:SDC113"/>
    <mergeCell ref="SDD113:SDL113"/>
    <mergeCell ref="SAA113:SAI113"/>
    <mergeCell ref="SAJ113:SAR113"/>
    <mergeCell ref="SAS113:SBA113"/>
    <mergeCell ref="SBB113:SBJ113"/>
    <mergeCell ref="SBK113:SBS113"/>
    <mergeCell ref="RYH113:RYP113"/>
    <mergeCell ref="RYQ113:RYY113"/>
    <mergeCell ref="RYZ113:RZH113"/>
    <mergeCell ref="RZI113:RZQ113"/>
    <mergeCell ref="RZR113:RZZ113"/>
    <mergeCell ref="RWO113:RWW113"/>
    <mergeCell ref="RWX113:RXF113"/>
    <mergeCell ref="RXG113:RXO113"/>
    <mergeCell ref="RXP113:RXX113"/>
    <mergeCell ref="RXY113:RYG113"/>
    <mergeCell ref="RUV113:RVD113"/>
    <mergeCell ref="RVE113:RVM113"/>
    <mergeCell ref="RVN113:RVV113"/>
    <mergeCell ref="RVW113:RWE113"/>
    <mergeCell ref="RWF113:RWN113"/>
    <mergeCell ref="RTC113:RTK113"/>
    <mergeCell ref="RTL113:RTT113"/>
    <mergeCell ref="RTU113:RUC113"/>
    <mergeCell ref="RUD113:RUL113"/>
    <mergeCell ref="RUM113:RUU113"/>
    <mergeCell ref="RRJ113:RRR113"/>
    <mergeCell ref="RRS113:RSA113"/>
    <mergeCell ref="RSB113:RSJ113"/>
    <mergeCell ref="RSK113:RSS113"/>
    <mergeCell ref="RST113:RTB113"/>
    <mergeCell ref="RPQ113:RPY113"/>
    <mergeCell ref="RPZ113:RQH113"/>
    <mergeCell ref="RQI113:RQQ113"/>
    <mergeCell ref="RQR113:RQZ113"/>
    <mergeCell ref="RRA113:RRI113"/>
    <mergeCell ref="RNX113:ROF113"/>
    <mergeCell ref="ROG113:ROO113"/>
    <mergeCell ref="ROP113:ROX113"/>
    <mergeCell ref="ROY113:RPG113"/>
    <mergeCell ref="RPH113:RPP113"/>
    <mergeCell ref="RME113:RMM113"/>
    <mergeCell ref="RMN113:RMV113"/>
    <mergeCell ref="RMW113:RNE113"/>
    <mergeCell ref="RNF113:RNN113"/>
    <mergeCell ref="RNO113:RNW113"/>
    <mergeCell ref="RKL113:RKT113"/>
    <mergeCell ref="RKU113:RLC113"/>
    <mergeCell ref="RLD113:RLL113"/>
    <mergeCell ref="RLM113:RLU113"/>
    <mergeCell ref="RLV113:RMD113"/>
    <mergeCell ref="RIS113:RJA113"/>
    <mergeCell ref="RJB113:RJJ113"/>
    <mergeCell ref="RJK113:RJS113"/>
    <mergeCell ref="RJT113:RKB113"/>
    <mergeCell ref="RKC113:RKK113"/>
    <mergeCell ref="RGZ113:RHH113"/>
    <mergeCell ref="RHI113:RHQ113"/>
    <mergeCell ref="RHR113:RHZ113"/>
    <mergeCell ref="RIA113:RII113"/>
    <mergeCell ref="RIJ113:RIR113"/>
    <mergeCell ref="RFG113:RFO113"/>
    <mergeCell ref="RFP113:RFX113"/>
    <mergeCell ref="RFY113:RGG113"/>
    <mergeCell ref="RGH113:RGP113"/>
    <mergeCell ref="RGQ113:RGY113"/>
    <mergeCell ref="RDN113:RDV113"/>
    <mergeCell ref="RDW113:REE113"/>
    <mergeCell ref="REF113:REN113"/>
    <mergeCell ref="REO113:REW113"/>
    <mergeCell ref="REX113:RFF113"/>
    <mergeCell ref="RBU113:RCC113"/>
    <mergeCell ref="RCD113:RCL113"/>
    <mergeCell ref="RCM113:RCU113"/>
    <mergeCell ref="RCV113:RDD113"/>
    <mergeCell ref="RDE113:RDM113"/>
    <mergeCell ref="RAB113:RAJ113"/>
    <mergeCell ref="RAK113:RAS113"/>
    <mergeCell ref="RAT113:RBB113"/>
    <mergeCell ref="RBC113:RBK113"/>
    <mergeCell ref="RBL113:RBT113"/>
    <mergeCell ref="QYI113:QYQ113"/>
    <mergeCell ref="QYR113:QYZ113"/>
    <mergeCell ref="QZA113:QZI113"/>
    <mergeCell ref="QZJ113:QZR113"/>
    <mergeCell ref="QZS113:RAA113"/>
    <mergeCell ref="QWP113:QWX113"/>
    <mergeCell ref="QWY113:QXG113"/>
    <mergeCell ref="QXH113:QXP113"/>
    <mergeCell ref="QXQ113:QXY113"/>
    <mergeCell ref="QXZ113:QYH113"/>
    <mergeCell ref="QUW113:QVE113"/>
    <mergeCell ref="QVF113:QVN113"/>
    <mergeCell ref="QVO113:QVW113"/>
    <mergeCell ref="QVX113:QWF113"/>
    <mergeCell ref="QWG113:QWO113"/>
    <mergeCell ref="QTD113:QTL113"/>
    <mergeCell ref="QTM113:QTU113"/>
    <mergeCell ref="QTV113:QUD113"/>
    <mergeCell ref="QUE113:QUM113"/>
    <mergeCell ref="QUN113:QUV113"/>
    <mergeCell ref="QRK113:QRS113"/>
    <mergeCell ref="QRT113:QSB113"/>
    <mergeCell ref="QSC113:QSK113"/>
    <mergeCell ref="QSL113:QST113"/>
    <mergeCell ref="QSU113:QTC113"/>
    <mergeCell ref="QPR113:QPZ113"/>
    <mergeCell ref="QQA113:QQI113"/>
    <mergeCell ref="QQJ113:QQR113"/>
    <mergeCell ref="QQS113:QRA113"/>
    <mergeCell ref="QRB113:QRJ113"/>
    <mergeCell ref="QNY113:QOG113"/>
    <mergeCell ref="QOH113:QOP113"/>
    <mergeCell ref="QOQ113:QOY113"/>
    <mergeCell ref="QOZ113:QPH113"/>
    <mergeCell ref="QPI113:QPQ113"/>
    <mergeCell ref="QMF113:QMN113"/>
    <mergeCell ref="QMO113:QMW113"/>
    <mergeCell ref="QMX113:QNF113"/>
    <mergeCell ref="QNG113:QNO113"/>
    <mergeCell ref="QNP113:QNX113"/>
    <mergeCell ref="QKM113:QKU113"/>
    <mergeCell ref="QKV113:QLD113"/>
    <mergeCell ref="QLE113:QLM113"/>
    <mergeCell ref="QLN113:QLV113"/>
    <mergeCell ref="QLW113:QME113"/>
    <mergeCell ref="QIT113:QJB113"/>
    <mergeCell ref="QJC113:QJK113"/>
    <mergeCell ref="QJL113:QJT113"/>
    <mergeCell ref="QJU113:QKC113"/>
    <mergeCell ref="QKD113:QKL113"/>
    <mergeCell ref="QHA113:QHI113"/>
    <mergeCell ref="QHJ113:QHR113"/>
    <mergeCell ref="QHS113:QIA113"/>
    <mergeCell ref="QIB113:QIJ113"/>
    <mergeCell ref="QIK113:QIS113"/>
    <mergeCell ref="QFH113:QFP113"/>
    <mergeCell ref="QFQ113:QFY113"/>
    <mergeCell ref="QFZ113:QGH113"/>
    <mergeCell ref="QGI113:QGQ113"/>
    <mergeCell ref="QGR113:QGZ113"/>
    <mergeCell ref="QDO113:QDW113"/>
    <mergeCell ref="QDX113:QEF113"/>
    <mergeCell ref="QEG113:QEO113"/>
    <mergeCell ref="QEP113:QEX113"/>
    <mergeCell ref="QEY113:QFG113"/>
    <mergeCell ref="QBV113:QCD113"/>
    <mergeCell ref="QCE113:QCM113"/>
    <mergeCell ref="QCN113:QCV113"/>
    <mergeCell ref="QCW113:QDE113"/>
    <mergeCell ref="QDF113:QDN113"/>
    <mergeCell ref="QAC113:QAK113"/>
    <mergeCell ref="QAL113:QAT113"/>
    <mergeCell ref="QAU113:QBC113"/>
    <mergeCell ref="QBD113:QBL113"/>
    <mergeCell ref="QBM113:QBU113"/>
    <mergeCell ref="PYJ113:PYR113"/>
    <mergeCell ref="PYS113:PZA113"/>
    <mergeCell ref="PZB113:PZJ113"/>
    <mergeCell ref="PZK113:PZS113"/>
    <mergeCell ref="PZT113:QAB113"/>
    <mergeCell ref="PWQ113:PWY113"/>
    <mergeCell ref="PWZ113:PXH113"/>
    <mergeCell ref="PXI113:PXQ113"/>
    <mergeCell ref="PXR113:PXZ113"/>
    <mergeCell ref="PYA113:PYI113"/>
    <mergeCell ref="PUX113:PVF113"/>
    <mergeCell ref="PVG113:PVO113"/>
    <mergeCell ref="PVP113:PVX113"/>
    <mergeCell ref="PVY113:PWG113"/>
    <mergeCell ref="PWH113:PWP113"/>
    <mergeCell ref="PTE113:PTM113"/>
    <mergeCell ref="PTN113:PTV113"/>
    <mergeCell ref="PTW113:PUE113"/>
    <mergeCell ref="PUF113:PUN113"/>
    <mergeCell ref="PUO113:PUW113"/>
    <mergeCell ref="PRL113:PRT113"/>
    <mergeCell ref="PRU113:PSC113"/>
    <mergeCell ref="PSD113:PSL113"/>
    <mergeCell ref="PSM113:PSU113"/>
    <mergeCell ref="PSV113:PTD113"/>
    <mergeCell ref="PPS113:PQA113"/>
    <mergeCell ref="PQB113:PQJ113"/>
    <mergeCell ref="PQK113:PQS113"/>
    <mergeCell ref="PQT113:PRB113"/>
    <mergeCell ref="PRC113:PRK113"/>
    <mergeCell ref="PNZ113:POH113"/>
    <mergeCell ref="POI113:POQ113"/>
    <mergeCell ref="POR113:POZ113"/>
    <mergeCell ref="PPA113:PPI113"/>
    <mergeCell ref="PPJ113:PPR113"/>
    <mergeCell ref="PMG113:PMO113"/>
    <mergeCell ref="PMP113:PMX113"/>
    <mergeCell ref="PMY113:PNG113"/>
    <mergeCell ref="PNH113:PNP113"/>
    <mergeCell ref="PNQ113:PNY113"/>
    <mergeCell ref="PKN113:PKV113"/>
    <mergeCell ref="PKW113:PLE113"/>
    <mergeCell ref="PLF113:PLN113"/>
    <mergeCell ref="PLO113:PLW113"/>
    <mergeCell ref="PLX113:PMF113"/>
    <mergeCell ref="PIU113:PJC113"/>
    <mergeCell ref="PJD113:PJL113"/>
    <mergeCell ref="PJM113:PJU113"/>
    <mergeCell ref="PJV113:PKD113"/>
    <mergeCell ref="PKE113:PKM113"/>
    <mergeCell ref="PHB113:PHJ113"/>
    <mergeCell ref="PHK113:PHS113"/>
    <mergeCell ref="PHT113:PIB113"/>
    <mergeCell ref="PIC113:PIK113"/>
    <mergeCell ref="PIL113:PIT113"/>
    <mergeCell ref="PFI113:PFQ113"/>
    <mergeCell ref="PFR113:PFZ113"/>
    <mergeCell ref="PGA113:PGI113"/>
    <mergeCell ref="PGJ113:PGR113"/>
    <mergeCell ref="PGS113:PHA113"/>
    <mergeCell ref="PDP113:PDX113"/>
    <mergeCell ref="PDY113:PEG113"/>
    <mergeCell ref="PEH113:PEP113"/>
    <mergeCell ref="PEQ113:PEY113"/>
    <mergeCell ref="PEZ113:PFH113"/>
    <mergeCell ref="PBW113:PCE113"/>
    <mergeCell ref="PCF113:PCN113"/>
    <mergeCell ref="PCO113:PCW113"/>
    <mergeCell ref="PCX113:PDF113"/>
    <mergeCell ref="PDG113:PDO113"/>
    <mergeCell ref="PAD113:PAL113"/>
    <mergeCell ref="PAM113:PAU113"/>
    <mergeCell ref="PAV113:PBD113"/>
    <mergeCell ref="PBE113:PBM113"/>
    <mergeCell ref="PBN113:PBV113"/>
    <mergeCell ref="OYK113:OYS113"/>
    <mergeCell ref="OYT113:OZB113"/>
    <mergeCell ref="OZC113:OZK113"/>
    <mergeCell ref="OZL113:OZT113"/>
    <mergeCell ref="OZU113:PAC113"/>
    <mergeCell ref="OWR113:OWZ113"/>
    <mergeCell ref="OXA113:OXI113"/>
    <mergeCell ref="OXJ113:OXR113"/>
    <mergeCell ref="OXS113:OYA113"/>
    <mergeCell ref="OYB113:OYJ113"/>
    <mergeCell ref="OUY113:OVG113"/>
    <mergeCell ref="OVH113:OVP113"/>
    <mergeCell ref="OVQ113:OVY113"/>
    <mergeCell ref="OVZ113:OWH113"/>
    <mergeCell ref="OWI113:OWQ113"/>
    <mergeCell ref="OTF113:OTN113"/>
    <mergeCell ref="OTO113:OTW113"/>
    <mergeCell ref="OTX113:OUF113"/>
    <mergeCell ref="OUG113:OUO113"/>
    <mergeCell ref="OUP113:OUX113"/>
    <mergeCell ref="ORM113:ORU113"/>
    <mergeCell ref="ORV113:OSD113"/>
    <mergeCell ref="OSE113:OSM113"/>
    <mergeCell ref="OSN113:OSV113"/>
    <mergeCell ref="OSW113:OTE113"/>
    <mergeCell ref="OPT113:OQB113"/>
    <mergeCell ref="OQC113:OQK113"/>
    <mergeCell ref="OQL113:OQT113"/>
    <mergeCell ref="OQU113:ORC113"/>
    <mergeCell ref="ORD113:ORL113"/>
    <mergeCell ref="OOA113:OOI113"/>
    <mergeCell ref="OOJ113:OOR113"/>
    <mergeCell ref="OOS113:OPA113"/>
    <mergeCell ref="OPB113:OPJ113"/>
    <mergeCell ref="OPK113:OPS113"/>
    <mergeCell ref="OMH113:OMP113"/>
    <mergeCell ref="OMQ113:OMY113"/>
    <mergeCell ref="OMZ113:ONH113"/>
    <mergeCell ref="ONI113:ONQ113"/>
    <mergeCell ref="ONR113:ONZ113"/>
    <mergeCell ref="OKO113:OKW113"/>
    <mergeCell ref="OKX113:OLF113"/>
    <mergeCell ref="OLG113:OLO113"/>
    <mergeCell ref="OLP113:OLX113"/>
    <mergeCell ref="OLY113:OMG113"/>
    <mergeCell ref="OIV113:OJD113"/>
    <mergeCell ref="OJE113:OJM113"/>
    <mergeCell ref="OJN113:OJV113"/>
    <mergeCell ref="OJW113:OKE113"/>
    <mergeCell ref="OKF113:OKN113"/>
    <mergeCell ref="OHC113:OHK113"/>
    <mergeCell ref="OHL113:OHT113"/>
    <mergeCell ref="OHU113:OIC113"/>
    <mergeCell ref="OID113:OIL113"/>
    <mergeCell ref="OIM113:OIU113"/>
    <mergeCell ref="OFJ113:OFR113"/>
    <mergeCell ref="OFS113:OGA113"/>
    <mergeCell ref="OGB113:OGJ113"/>
    <mergeCell ref="OGK113:OGS113"/>
    <mergeCell ref="OGT113:OHB113"/>
    <mergeCell ref="ODQ113:ODY113"/>
    <mergeCell ref="ODZ113:OEH113"/>
    <mergeCell ref="OEI113:OEQ113"/>
    <mergeCell ref="OER113:OEZ113"/>
    <mergeCell ref="OFA113:OFI113"/>
    <mergeCell ref="OBX113:OCF113"/>
    <mergeCell ref="OCG113:OCO113"/>
    <mergeCell ref="OCP113:OCX113"/>
    <mergeCell ref="OCY113:ODG113"/>
    <mergeCell ref="ODH113:ODP113"/>
    <mergeCell ref="OAE113:OAM113"/>
    <mergeCell ref="OAN113:OAV113"/>
    <mergeCell ref="OAW113:OBE113"/>
    <mergeCell ref="OBF113:OBN113"/>
    <mergeCell ref="OBO113:OBW113"/>
    <mergeCell ref="NYL113:NYT113"/>
    <mergeCell ref="NYU113:NZC113"/>
    <mergeCell ref="NZD113:NZL113"/>
    <mergeCell ref="NZM113:NZU113"/>
    <mergeCell ref="NZV113:OAD113"/>
    <mergeCell ref="NWS113:NXA113"/>
    <mergeCell ref="NXB113:NXJ113"/>
    <mergeCell ref="NXK113:NXS113"/>
    <mergeCell ref="NXT113:NYB113"/>
    <mergeCell ref="NYC113:NYK113"/>
    <mergeCell ref="NUZ113:NVH113"/>
    <mergeCell ref="NVI113:NVQ113"/>
    <mergeCell ref="NVR113:NVZ113"/>
    <mergeCell ref="NWA113:NWI113"/>
    <mergeCell ref="NWJ113:NWR113"/>
    <mergeCell ref="NTG113:NTO113"/>
    <mergeCell ref="NTP113:NTX113"/>
    <mergeCell ref="NTY113:NUG113"/>
    <mergeCell ref="NUH113:NUP113"/>
    <mergeCell ref="NUQ113:NUY113"/>
    <mergeCell ref="NRN113:NRV113"/>
    <mergeCell ref="NRW113:NSE113"/>
    <mergeCell ref="NSF113:NSN113"/>
    <mergeCell ref="NSO113:NSW113"/>
    <mergeCell ref="NSX113:NTF113"/>
    <mergeCell ref="NPU113:NQC113"/>
    <mergeCell ref="NQD113:NQL113"/>
    <mergeCell ref="NQM113:NQU113"/>
    <mergeCell ref="NQV113:NRD113"/>
    <mergeCell ref="NRE113:NRM113"/>
    <mergeCell ref="NOB113:NOJ113"/>
    <mergeCell ref="NOK113:NOS113"/>
    <mergeCell ref="NOT113:NPB113"/>
    <mergeCell ref="NPC113:NPK113"/>
    <mergeCell ref="NPL113:NPT113"/>
    <mergeCell ref="NMI113:NMQ113"/>
    <mergeCell ref="NMR113:NMZ113"/>
    <mergeCell ref="NNA113:NNI113"/>
    <mergeCell ref="NNJ113:NNR113"/>
    <mergeCell ref="NNS113:NOA113"/>
    <mergeCell ref="NKP113:NKX113"/>
    <mergeCell ref="NKY113:NLG113"/>
    <mergeCell ref="NLH113:NLP113"/>
    <mergeCell ref="NLQ113:NLY113"/>
    <mergeCell ref="NLZ113:NMH113"/>
    <mergeCell ref="NIW113:NJE113"/>
    <mergeCell ref="NJF113:NJN113"/>
    <mergeCell ref="NJO113:NJW113"/>
    <mergeCell ref="NJX113:NKF113"/>
    <mergeCell ref="NKG113:NKO113"/>
    <mergeCell ref="NHD113:NHL113"/>
    <mergeCell ref="NHM113:NHU113"/>
    <mergeCell ref="NHV113:NID113"/>
    <mergeCell ref="NIE113:NIM113"/>
    <mergeCell ref="NIN113:NIV113"/>
    <mergeCell ref="NFK113:NFS113"/>
    <mergeCell ref="NFT113:NGB113"/>
    <mergeCell ref="NGC113:NGK113"/>
    <mergeCell ref="NGL113:NGT113"/>
    <mergeCell ref="NGU113:NHC113"/>
    <mergeCell ref="NDR113:NDZ113"/>
    <mergeCell ref="NEA113:NEI113"/>
    <mergeCell ref="NEJ113:NER113"/>
    <mergeCell ref="NES113:NFA113"/>
    <mergeCell ref="NFB113:NFJ113"/>
    <mergeCell ref="NBY113:NCG113"/>
    <mergeCell ref="NCH113:NCP113"/>
    <mergeCell ref="NCQ113:NCY113"/>
    <mergeCell ref="NCZ113:NDH113"/>
    <mergeCell ref="NDI113:NDQ113"/>
    <mergeCell ref="NAF113:NAN113"/>
    <mergeCell ref="NAO113:NAW113"/>
    <mergeCell ref="NAX113:NBF113"/>
    <mergeCell ref="NBG113:NBO113"/>
    <mergeCell ref="NBP113:NBX113"/>
    <mergeCell ref="MYM113:MYU113"/>
    <mergeCell ref="MYV113:MZD113"/>
    <mergeCell ref="MZE113:MZM113"/>
    <mergeCell ref="MZN113:MZV113"/>
    <mergeCell ref="MZW113:NAE113"/>
    <mergeCell ref="MWT113:MXB113"/>
    <mergeCell ref="MXC113:MXK113"/>
    <mergeCell ref="MXL113:MXT113"/>
    <mergeCell ref="MXU113:MYC113"/>
    <mergeCell ref="MYD113:MYL113"/>
    <mergeCell ref="MVA113:MVI113"/>
    <mergeCell ref="MVJ113:MVR113"/>
    <mergeCell ref="MVS113:MWA113"/>
    <mergeCell ref="MWB113:MWJ113"/>
    <mergeCell ref="MWK113:MWS113"/>
    <mergeCell ref="MTH113:MTP113"/>
    <mergeCell ref="MTQ113:MTY113"/>
    <mergeCell ref="MTZ113:MUH113"/>
    <mergeCell ref="MUI113:MUQ113"/>
    <mergeCell ref="MUR113:MUZ113"/>
    <mergeCell ref="MRO113:MRW113"/>
    <mergeCell ref="MRX113:MSF113"/>
    <mergeCell ref="MSG113:MSO113"/>
    <mergeCell ref="MSP113:MSX113"/>
    <mergeCell ref="MSY113:MTG113"/>
    <mergeCell ref="MPV113:MQD113"/>
    <mergeCell ref="MQE113:MQM113"/>
    <mergeCell ref="MQN113:MQV113"/>
    <mergeCell ref="MQW113:MRE113"/>
    <mergeCell ref="MRF113:MRN113"/>
    <mergeCell ref="MOC113:MOK113"/>
    <mergeCell ref="MOL113:MOT113"/>
    <mergeCell ref="MOU113:MPC113"/>
    <mergeCell ref="MPD113:MPL113"/>
    <mergeCell ref="MPM113:MPU113"/>
    <mergeCell ref="MMJ113:MMR113"/>
    <mergeCell ref="MMS113:MNA113"/>
    <mergeCell ref="MNB113:MNJ113"/>
    <mergeCell ref="MNK113:MNS113"/>
    <mergeCell ref="MNT113:MOB113"/>
    <mergeCell ref="MKQ113:MKY113"/>
    <mergeCell ref="MKZ113:MLH113"/>
    <mergeCell ref="MLI113:MLQ113"/>
    <mergeCell ref="MLR113:MLZ113"/>
    <mergeCell ref="MMA113:MMI113"/>
    <mergeCell ref="MIX113:MJF113"/>
    <mergeCell ref="MJG113:MJO113"/>
    <mergeCell ref="MJP113:MJX113"/>
    <mergeCell ref="MJY113:MKG113"/>
    <mergeCell ref="MKH113:MKP113"/>
    <mergeCell ref="MHE113:MHM113"/>
    <mergeCell ref="MHN113:MHV113"/>
    <mergeCell ref="MHW113:MIE113"/>
    <mergeCell ref="MIF113:MIN113"/>
    <mergeCell ref="MIO113:MIW113"/>
    <mergeCell ref="MFL113:MFT113"/>
    <mergeCell ref="MFU113:MGC113"/>
    <mergeCell ref="MGD113:MGL113"/>
    <mergeCell ref="MGM113:MGU113"/>
    <mergeCell ref="MGV113:MHD113"/>
    <mergeCell ref="MDS113:MEA113"/>
    <mergeCell ref="MEB113:MEJ113"/>
    <mergeCell ref="MEK113:MES113"/>
    <mergeCell ref="MET113:MFB113"/>
    <mergeCell ref="MFC113:MFK113"/>
    <mergeCell ref="MBZ113:MCH113"/>
    <mergeCell ref="MCI113:MCQ113"/>
    <mergeCell ref="MCR113:MCZ113"/>
    <mergeCell ref="MDA113:MDI113"/>
    <mergeCell ref="MDJ113:MDR113"/>
    <mergeCell ref="MAG113:MAO113"/>
    <mergeCell ref="MAP113:MAX113"/>
    <mergeCell ref="MAY113:MBG113"/>
    <mergeCell ref="MBH113:MBP113"/>
    <mergeCell ref="MBQ113:MBY113"/>
    <mergeCell ref="LYN113:LYV113"/>
    <mergeCell ref="LYW113:LZE113"/>
    <mergeCell ref="LZF113:LZN113"/>
    <mergeCell ref="LZO113:LZW113"/>
    <mergeCell ref="LZX113:MAF113"/>
    <mergeCell ref="LWU113:LXC113"/>
    <mergeCell ref="LXD113:LXL113"/>
    <mergeCell ref="LXM113:LXU113"/>
    <mergeCell ref="LXV113:LYD113"/>
    <mergeCell ref="LYE113:LYM113"/>
    <mergeCell ref="LVB113:LVJ113"/>
    <mergeCell ref="LVK113:LVS113"/>
    <mergeCell ref="LVT113:LWB113"/>
    <mergeCell ref="LWC113:LWK113"/>
    <mergeCell ref="LWL113:LWT113"/>
    <mergeCell ref="LTI113:LTQ113"/>
    <mergeCell ref="LTR113:LTZ113"/>
    <mergeCell ref="LUA113:LUI113"/>
    <mergeCell ref="LUJ113:LUR113"/>
    <mergeCell ref="LUS113:LVA113"/>
    <mergeCell ref="LRP113:LRX113"/>
    <mergeCell ref="LRY113:LSG113"/>
    <mergeCell ref="LSH113:LSP113"/>
    <mergeCell ref="LSQ113:LSY113"/>
    <mergeCell ref="LSZ113:LTH113"/>
    <mergeCell ref="LPW113:LQE113"/>
    <mergeCell ref="LQF113:LQN113"/>
    <mergeCell ref="LQO113:LQW113"/>
    <mergeCell ref="LQX113:LRF113"/>
    <mergeCell ref="LRG113:LRO113"/>
    <mergeCell ref="LOD113:LOL113"/>
    <mergeCell ref="LOM113:LOU113"/>
    <mergeCell ref="LOV113:LPD113"/>
    <mergeCell ref="LPE113:LPM113"/>
    <mergeCell ref="LPN113:LPV113"/>
    <mergeCell ref="LMK113:LMS113"/>
    <mergeCell ref="LMT113:LNB113"/>
    <mergeCell ref="LNC113:LNK113"/>
    <mergeCell ref="LNL113:LNT113"/>
    <mergeCell ref="LNU113:LOC113"/>
    <mergeCell ref="LKR113:LKZ113"/>
    <mergeCell ref="LLA113:LLI113"/>
    <mergeCell ref="LLJ113:LLR113"/>
    <mergeCell ref="LLS113:LMA113"/>
    <mergeCell ref="LMB113:LMJ113"/>
    <mergeCell ref="LIY113:LJG113"/>
    <mergeCell ref="LJH113:LJP113"/>
    <mergeCell ref="LJQ113:LJY113"/>
    <mergeCell ref="LJZ113:LKH113"/>
    <mergeCell ref="LKI113:LKQ113"/>
    <mergeCell ref="LHF113:LHN113"/>
    <mergeCell ref="LHO113:LHW113"/>
    <mergeCell ref="LHX113:LIF113"/>
    <mergeCell ref="LIG113:LIO113"/>
    <mergeCell ref="LIP113:LIX113"/>
    <mergeCell ref="LFM113:LFU113"/>
    <mergeCell ref="LFV113:LGD113"/>
    <mergeCell ref="LGE113:LGM113"/>
    <mergeCell ref="LGN113:LGV113"/>
    <mergeCell ref="LGW113:LHE113"/>
    <mergeCell ref="LDT113:LEB113"/>
    <mergeCell ref="LEC113:LEK113"/>
    <mergeCell ref="LEL113:LET113"/>
    <mergeCell ref="LEU113:LFC113"/>
    <mergeCell ref="LFD113:LFL113"/>
    <mergeCell ref="LCA113:LCI113"/>
    <mergeCell ref="LCJ113:LCR113"/>
    <mergeCell ref="LCS113:LDA113"/>
    <mergeCell ref="LDB113:LDJ113"/>
    <mergeCell ref="LDK113:LDS113"/>
    <mergeCell ref="LAH113:LAP113"/>
    <mergeCell ref="LAQ113:LAY113"/>
    <mergeCell ref="LAZ113:LBH113"/>
    <mergeCell ref="LBI113:LBQ113"/>
    <mergeCell ref="LBR113:LBZ113"/>
    <mergeCell ref="KYO113:KYW113"/>
    <mergeCell ref="KYX113:KZF113"/>
    <mergeCell ref="KZG113:KZO113"/>
    <mergeCell ref="KZP113:KZX113"/>
    <mergeCell ref="KZY113:LAG113"/>
    <mergeCell ref="KWV113:KXD113"/>
    <mergeCell ref="KXE113:KXM113"/>
    <mergeCell ref="KXN113:KXV113"/>
    <mergeCell ref="KXW113:KYE113"/>
    <mergeCell ref="KYF113:KYN113"/>
    <mergeCell ref="KVC113:KVK113"/>
    <mergeCell ref="KVL113:KVT113"/>
    <mergeCell ref="KVU113:KWC113"/>
    <mergeCell ref="KWD113:KWL113"/>
    <mergeCell ref="KWM113:KWU113"/>
    <mergeCell ref="KTJ113:KTR113"/>
    <mergeCell ref="KTS113:KUA113"/>
    <mergeCell ref="KUB113:KUJ113"/>
    <mergeCell ref="KUK113:KUS113"/>
    <mergeCell ref="KUT113:KVB113"/>
    <mergeCell ref="KRQ113:KRY113"/>
    <mergeCell ref="KRZ113:KSH113"/>
    <mergeCell ref="KSI113:KSQ113"/>
    <mergeCell ref="KSR113:KSZ113"/>
    <mergeCell ref="KTA113:KTI113"/>
    <mergeCell ref="KPX113:KQF113"/>
    <mergeCell ref="KQG113:KQO113"/>
    <mergeCell ref="KQP113:KQX113"/>
    <mergeCell ref="KQY113:KRG113"/>
    <mergeCell ref="KRH113:KRP113"/>
    <mergeCell ref="KOE113:KOM113"/>
    <mergeCell ref="KON113:KOV113"/>
    <mergeCell ref="KOW113:KPE113"/>
    <mergeCell ref="KPF113:KPN113"/>
    <mergeCell ref="KPO113:KPW113"/>
    <mergeCell ref="KML113:KMT113"/>
    <mergeCell ref="KMU113:KNC113"/>
    <mergeCell ref="KND113:KNL113"/>
    <mergeCell ref="KNM113:KNU113"/>
    <mergeCell ref="KNV113:KOD113"/>
    <mergeCell ref="KKS113:KLA113"/>
    <mergeCell ref="KLB113:KLJ113"/>
    <mergeCell ref="KLK113:KLS113"/>
    <mergeCell ref="KLT113:KMB113"/>
    <mergeCell ref="KMC113:KMK113"/>
    <mergeCell ref="KIZ113:KJH113"/>
    <mergeCell ref="KJI113:KJQ113"/>
    <mergeCell ref="KJR113:KJZ113"/>
    <mergeCell ref="KKA113:KKI113"/>
    <mergeCell ref="KKJ113:KKR113"/>
    <mergeCell ref="KHG113:KHO113"/>
    <mergeCell ref="KHP113:KHX113"/>
    <mergeCell ref="KHY113:KIG113"/>
    <mergeCell ref="KIH113:KIP113"/>
    <mergeCell ref="KIQ113:KIY113"/>
    <mergeCell ref="KFN113:KFV113"/>
    <mergeCell ref="KFW113:KGE113"/>
    <mergeCell ref="KGF113:KGN113"/>
    <mergeCell ref="KGO113:KGW113"/>
    <mergeCell ref="KGX113:KHF113"/>
    <mergeCell ref="KDU113:KEC113"/>
    <mergeCell ref="KED113:KEL113"/>
    <mergeCell ref="KEM113:KEU113"/>
    <mergeCell ref="KEV113:KFD113"/>
    <mergeCell ref="KFE113:KFM113"/>
    <mergeCell ref="KCB113:KCJ113"/>
    <mergeCell ref="KCK113:KCS113"/>
    <mergeCell ref="KCT113:KDB113"/>
    <mergeCell ref="KDC113:KDK113"/>
    <mergeCell ref="KDL113:KDT113"/>
    <mergeCell ref="KAI113:KAQ113"/>
    <mergeCell ref="KAR113:KAZ113"/>
    <mergeCell ref="KBA113:KBI113"/>
    <mergeCell ref="KBJ113:KBR113"/>
    <mergeCell ref="KBS113:KCA113"/>
    <mergeCell ref="JYP113:JYX113"/>
    <mergeCell ref="JYY113:JZG113"/>
    <mergeCell ref="JZH113:JZP113"/>
    <mergeCell ref="JZQ113:JZY113"/>
    <mergeCell ref="JZZ113:KAH113"/>
    <mergeCell ref="JWW113:JXE113"/>
    <mergeCell ref="JXF113:JXN113"/>
    <mergeCell ref="JXO113:JXW113"/>
    <mergeCell ref="JXX113:JYF113"/>
    <mergeCell ref="JYG113:JYO113"/>
    <mergeCell ref="JVD113:JVL113"/>
    <mergeCell ref="JVM113:JVU113"/>
    <mergeCell ref="JVV113:JWD113"/>
    <mergeCell ref="JWE113:JWM113"/>
    <mergeCell ref="JWN113:JWV113"/>
    <mergeCell ref="JTK113:JTS113"/>
    <mergeCell ref="JTT113:JUB113"/>
    <mergeCell ref="JUC113:JUK113"/>
    <mergeCell ref="JUL113:JUT113"/>
    <mergeCell ref="JUU113:JVC113"/>
    <mergeCell ref="JRR113:JRZ113"/>
    <mergeCell ref="JSA113:JSI113"/>
    <mergeCell ref="JSJ113:JSR113"/>
    <mergeCell ref="JSS113:JTA113"/>
    <mergeCell ref="JTB113:JTJ113"/>
    <mergeCell ref="JPY113:JQG113"/>
    <mergeCell ref="JQH113:JQP113"/>
    <mergeCell ref="JQQ113:JQY113"/>
    <mergeCell ref="JQZ113:JRH113"/>
    <mergeCell ref="JRI113:JRQ113"/>
    <mergeCell ref="JOF113:JON113"/>
    <mergeCell ref="JOO113:JOW113"/>
    <mergeCell ref="JOX113:JPF113"/>
    <mergeCell ref="JPG113:JPO113"/>
    <mergeCell ref="JPP113:JPX113"/>
    <mergeCell ref="JMM113:JMU113"/>
    <mergeCell ref="JMV113:JND113"/>
    <mergeCell ref="JNE113:JNM113"/>
    <mergeCell ref="JNN113:JNV113"/>
    <mergeCell ref="JNW113:JOE113"/>
    <mergeCell ref="JKT113:JLB113"/>
    <mergeCell ref="JLC113:JLK113"/>
    <mergeCell ref="JLL113:JLT113"/>
    <mergeCell ref="JLU113:JMC113"/>
    <mergeCell ref="JMD113:JML113"/>
    <mergeCell ref="JJA113:JJI113"/>
    <mergeCell ref="JJJ113:JJR113"/>
    <mergeCell ref="JJS113:JKA113"/>
    <mergeCell ref="JKB113:JKJ113"/>
    <mergeCell ref="JKK113:JKS113"/>
    <mergeCell ref="JHH113:JHP113"/>
    <mergeCell ref="JHQ113:JHY113"/>
    <mergeCell ref="JHZ113:JIH113"/>
    <mergeCell ref="JII113:JIQ113"/>
    <mergeCell ref="JIR113:JIZ113"/>
    <mergeCell ref="JFO113:JFW113"/>
    <mergeCell ref="JFX113:JGF113"/>
    <mergeCell ref="JGG113:JGO113"/>
    <mergeCell ref="JGP113:JGX113"/>
    <mergeCell ref="JGY113:JHG113"/>
    <mergeCell ref="JDV113:JED113"/>
    <mergeCell ref="JEE113:JEM113"/>
    <mergeCell ref="JEN113:JEV113"/>
    <mergeCell ref="JEW113:JFE113"/>
    <mergeCell ref="JFF113:JFN113"/>
    <mergeCell ref="JCC113:JCK113"/>
    <mergeCell ref="JCL113:JCT113"/>
    <mergeCell ref="JCU113:JDC113"/>
    <mergeCell ref="JDD113:JDL113"/>
    <mergeCell ref="JDM113:JDU113"/>
    <mergeCell ref="JAJ113:JAR113"/>
    <mergeCell ref="JAS113:JBA113"/>
    <mergeCell ref="JBB113:JBJ113"/>
    <mergeCell ref="JBK113:JBS113"/>
    <mergeCell ref="JBT113:JCB113"/>
    <mergeCell ref="IYQ113:IYY113"/>
    <mergeCell ref="IYZ113:IZH113"/>
    <mergeCell ref="IZI113:IZQ113"/>
    <mergeCell ref="IZR113:IZZ113"/>
    <mergeCell ref="JAA113:JAI113"/>
    <mergeCell ref="IWX113:IXF113"/>
    <mergeCell ref="IXG113:IXO113"/>
    <mergeCell ref="IXP113:IXX113"/>
    <mergeCell ref="IXY113:IYG113"/>
    <mergeCell ref="IYH113:IYP113"/>
    <mergeCell ref="IVE113:IVM113"/>
    <mergeCell ref="IVN113:IVV113"/>
    <mergeCell ref="IVW113:IWE113"/>
    <mergeCell ref="IWF113:IWN113"/>
    <mergeCell ref="IWO113:IWW113"/>
    <mergeCell ref="ITL113:ITT113"/>
    <mergeCell ref="ITU113:IUC113"/>
    <mergeCell ref="IUD113:IUL113"/>
    <mergeCell ref="IUM113:IUU113"/>
    <mergeCell ref="IUV113:IVD113"/>
    <mergeCell ref="IRS113:ISA113"/>
    <mergeCell ref="ISB113:ISJ113"/>
    <mergeCell ref="ISK113:ISS113"/>
    <mergeCell ref="IST113:ITB113"/>
    <mergeCell ref="ITC113:ITK113"/>
    <mergeCell ref="IPZ113:IQH113"/>
    <mergeCell ref="IQI113:IQQ113"/>
    <mergeCell ref="IQR113:IQZ113"/>
    <mergeCell ref="IRA113:IRI113"/>
    <mergeCell ref="IRJ113:IRR113"/>
    <mergeCell ref="IOG113:IOO113"/>
    <mergeCell ref="IOP113:IOX113"/>
    <mergeCell ref="IOY113:IPG113"/>
    <mergeCell ref="IPH113:IPP113"/>
    <mergeCell ref="IPQ113:IPY113"/>
    <mergeCell ref="IMN113:IMV113"/>
    <mergeCell ref="IMW113:INE113"/>
    <mergeCell ref="INF113:INN113"/>
    <mergeCell ref="INO113:INW113"/>
    <mergeCell ref="INX113:IOF113"/>
    <mergeCell ref="IKU113:ILC113"/>
    <mergeCell ref="ILD113:ILL113"/>
    <mergeCell ref="ILM113:ILU113"/>
    <mergeCell ref="ILV113:IMD113"/>
    <mergeCell ref="IME113:IMM113"/>
    <mergeCell ref="IJB113:IJJ113"/>
    <mergeCell ref="IJK113:IJS113"/>
    <mergeCell ref="IJT113:IKB113"/>
    <mergeCell ref="IKC113:IKK113"/>
    <mergeCell ref="IKL113:IKT113"/>
    <mergeCell ref="IHI113:IHQ113"/>
    <mergeCell ref="IHR113:IHZ113"/>
    <mergeCell ref="IIA113:III113"/>
    <mergeCell ref="IIJ113:IIR113"/>
    <mergeCell ref="IIS113:IJA113"/>
    <mergeCell ref="IFP113:IFX113"/>
    <mergeCell ref="IFY113:IGG113"/>
    <mergeCell ref="IGH113:IGP113"/>
    <mergeCell ref="IGQ113:IGY113"/>
    <mergeCell ref="IGZ113:IHH113"/>
    <mergeCell ref="IDW113:IEE113"/>
    <mergeCell ref="IEF113:IEN113"/>
    <mergeCell ref="IEO113:IEW113"/>
    <mergeCell ref="IEX113:IFF113"/>
    <mergeCell ref="IFG113:IFO113"/>
    <mergeCell ref="ICD113:ICL113"/>
    <mergeCell ref="ICM113:ICU113"/>
    <mergeCell ref="ICV113:IDD113"/>
    <mergeCell ref="IDE113:IDM113"/>
    <mergeCell ref="IDN113:IDV113"/>
    <mergeCell ref="IAK113:IAS113"/>
    <mergeCell ref="IAT113:IBB113"/>
    <mergeCell ref="IBC113:IBK113"/>
    <mergeCell ref="IBL113:IBT113"/>
    <mergeCell ref="IBU113:ICC113"/>
    <mergeCell ref="HYR113:HYZ113"/>
    <mergeCell ref="HZA113:HZI113"/>
    <mergeCell ref="HZJ113:HZR113"/>
    <mergeCell ref="HZS113:IAA113"/>
    <mergeCell ref="IAB113:IAJ113"/>
    <mergeCell ref="HWY113:HXG113"/>
    <mergeCell ref="HXH113:HXP113"/>
    <mergeCell ref="HXQ113:HXY113"/>
    <mergeCell ref="HXZ113:HYH113"/>
    <mergeCell ref="HYI113:HYQ113"/>
    <mergeCell ref="HVF113:HVN113"/>
    <mergeCell ref="HVO113:HVW113"/>
    <mergeCell ref="HVX113:HWF113"/>
    <mergeCell ref="HWG113:HWO113"/>
    <mergeCell ref="HWP113:HWX113"/>
    <mergeCell ref="HTM113:HTU113"/>
    <mergeCell ref="HTV113:HUD113"/>
    <mergeCell ref="HUE113:HUM113"/>
    <mergeCell ref="HUN113:HUV113"/>
    <mergeCell ref="HUW113:HVE113"/>
    <mergeCell ref="HRT113:HSB113"/>
    <mergeCell ref="HSC113:HSK113"/>
    <mergeCell ref="HSL113:HST113"/>
    <mergeCell ref="HSU113:HTC113"/>
    <mergeCell ref="HTD113:HTL113"/>
    <mergeCell ref="HQA113:HQI113"/>
    <mergeCell ref="HQJ113:HQR113"/>
    <mergeCell ref="HQS113:HRA113"/>
    <mergeCell ref="HRB113:HRJ113"/>
    <mergeCell ref="HRK113:HRS113"/>
    <mergeCell ref="HOH113:HOP113"/>
    <mergeCell ref="HOQ113:HOY113"/>
    <mergeCell ref="HOZ113:HPH113"/>
    <mergeCell ref="HPI113:HPQ113"/>
    <mergeCell ref="HPR113:HPZ113"/>
    <mergeCell ref="HMO113:HMW113"/>
    <mergeCell ref="HMX113:HNF113"/>
    <mergeCell ref="HNG113:HNO113"/>
    <mergeCell ref="HNP113:HNX113"/>
    <mergeCell ref="HNY113:HOG113"/>
    <mergeCell ref="HKV113:HLD113"/>
    <mergeCell ref="HLE113:HLM113"/>
    <mergeCell ref="HLN113:HLV113"/>
    <mergeCell ref="HLW113:HME113"/>
    <mergeCell ref="HMF113:HMN113"/>
    <mergeCell ref="HJC113:HJK113"/>
    <mergeCell ref="HJL113:HJT113"/>
    <mergeCell ref="HJU113:HKC113"/>
    <mergeCell ref="HKD113:HKL113"/>
    <mergeCell ref="HKM113:HKU113"/>
    <mergeCell ref="HHJ113:HHR113"/>
    <mergeCell ref="HHS113:HIA113"/>
    <mergeCell ref="HIB113:HIJ113"/>
    <mergeCell ref="HIK113:HIS113"/>
    <mergeCell ref="HIT113:HJB113"/>
    <mergeCell ref="HFQ113:HFY113"/>
    <mergeCell ref="HFZ113:HGH113"/>
    <mergeCell ref="HGI113:HGQ113"/>
    <mergeCell ref="HGR113:HGZ113"/>
    <mergeCell ref="HHA113:HHI113"/>
    <mergeCell ref="HDX113:HEF113"/>
    <mergeCell ref="HEG113:HEO113"/>
    <mergeCell ref="HEP113:HEX113"/>
    <mergeCell ref="HEY113:HFG113"/>
    <mergeCell ref="HFH113:HFP113"/>
    <mergeCell ref="HCE113:HCM113"/>
    <mergeCell ref="HCN113:HCV113"/>
    <mergeCell ref="HCW113:HDE113"/>
    <mergeCell ref="HDF113:HDN113"/>
    <mergeCell ref="HDO113:HDW113"/>
    <mergeCell ref="HAL113:HAT113"/>
    <mergeCell ref="HAU113:HBC113"/>
    <mergeCell ref="HBD113:HBL113"/>
    <mergeCell ref="HBM113:HBU113"/>
    <mergeCell ref="HBV113:HCD113"/>
    <mergeCell ref="GYS113:GZA113"/>
    <mergeCell ref="GZB113:GZJ113"/>
    <mergeCell ref="GZK113:GZS113"/>
    <mergeCell ref="GZT113:HAB113"/>
    <mergeCell ref="HAC113:HAK113"/>
    <mergeCell ref="GWZ113:GXH113"/>
    <mergeCell ref="GXI113:GXQ113"/>
    <mergeCell ref="GXR113:GXZ113"/>
    <mergeCell ref="GYA113:GYI113"/>
    <mergeCell ref="GYJ113:GYR113"/>
    <mergeCell ref="GVG113:GVO113"/>
    <mergeCell ref="GVP113:GVX113"/>
    <mergeCell ref="GVY113:GWG113"/>
    <mergeCell ref="GWH113:GWP113"/>
    <mergeCell ref="GWQ113:GWY113"/>
    <mergeCell ref="GTN113:GTV113"/>
    <mergeCell ref="GTW113:GUE113"/>
    <mergeCell ref="GUF113:GUN113"/>
    <mergeCell ref="GUO113:GUW113"/>
    <mergeCell ref="GUX113:GVF113"/>
    <mergeCell ref="GRU113:GSC113"/>
    <mergeCell ref="GSD113:GSL113"/>
    <mergeCell ref="GSM113:GSU113"/>
    <mergeCell ref="GSV113:GTD113"/>
    <mergeCell ref="GTE113:GTM113"/>
    <mergeCell ref="GQB113:GQJ113"/>
    <mergeCell ref="GQK113:GQS113"/>
    <mergeCell ref="GQT113:GRB113"/>
    <mergeCell ref="GRC113:GRK113"/>
    <mergeCell ref="GRL113:GRT113"/>
    <mergeCell ref="GOI113:GOQ113"/>
    <mergeCell ref="GOR113:GOZ113"/>
    <mergeCell ref="GPA113:GPI113"/>
    <mergeCell ref="GPJ113:GPR113"/>
    <mergeCell ref="GPS113:GQA113"/>
    <mergeCell ref="GMP113:GMX113"/>
    <mergeCell ref="GMY113:GNG113"/>
    <mergeCell ref="GNH113:GNP113"/>
    <mergeCell ref="GNQ113:GNY113"/>
    <mergeCell ref="GNZ113:GOH113"/>
    <mergeCell ref="GKW113:GLE113"/>
    <mergeCell ref="GLF113:GLN113"/>
    <mergeCell ref="GLO113:GLW113"/>
    <mergeCell ref="GLX113:GMF113"/>
    <mergeCell ref="GMG113:GMO113"/>
    <mergeCell ref="GJD113:GJL113"/>
    <mergeCell ref="GJM113:GJU113"/>
    <mergeCell ref="GJV113:GKD113"/>
    <mergeCell ref="GKE113:GKM113"/>
    <mergeCell ref="GKN113:GKV113"/>
    <mergeCell ref="GHK113:GHS113"/>
    <mergeCell ref="GHT113:GIB113"/>
    <mergeCell ref="GIC113:GIK113"/>
    <mergeCell ref="GIL113:GIT113"/>
    <mergeCell ref="GIU113:GJC113"/>
    <mergeCell ref="GFR113:GFZ113"/>
    <mergeCell ref="GGA113:GGI113"/>
    <mergeCell ref="GGJ113:GGR113"/>
    <mergeCell ref="GGS113:GHA113"/>
    <mergeCell ref="GHB113:GHJ113"/>
    <mergeCell ref="GDY113:GEG113"/>
    <mergeCell ref="GEH113:GEP113"/>
    <mergeCell ref="GEQ113:GEY113"/>
    <mergeCell ref="GEZ113:GFH113"/>
    <mergeCell ref="GFI113:GFQ113"/>
    <mergeCell ref="GCF113:GCN113"/>
    <mergeCell ref="GCO113:GCW113"/>
    <mergeCell ref="GCX113:GDF113"/>
    <mergeCell ref="GDG113:GDO113"/>
    <mergeCell ref="GDP113:GDX113"/>
    <mergeCell ref="GAM113:GAU113"/>
    <mergeCell ref="GAV113:GBD113"/>
    <mergeCell ref="GBE113:GBM113"/>
    <mergeCell ref="GBN113:GBV113"/>
    <mergeCell ref="GBW113:GCE113"/>
    <mergeCell ref="FYT113:FZB113"/>
    <mergeCell ref="FZC113:FZK113"/>
    <mergeCell ref="FZL113:FZT113"/>
    <mergeCell ref="FZU113:GAC113"/>
    <mergeCell ref="GAD113:GAL113"/>
    <mergeCell ref="FXA113:FXI113"/>
    <mergeCell ref="FXJ113:FXR113"/>
    <mergeCell ref="FXS113:FYA113"/>
    <mergeCell ref="FYB113:FYJ113"/>
    <mergeCell ref="FYK113:FYS113"/>
    <mergeCell ref="FVH113:FVP113"/>
    <mergeCell ref="FVQ113:FVY113"/>
    <mergeCell ref="FVZ113:FWH113"/>
    <mergeCell ref="FWI113:FWQ113"/>
    <mergeCell ref="FWR113:FWZ113"/>
    <mergeCell ref="FTO113:FTW113"/>
    <mergeCell ref="FTX113:FUF113"/>
    <mergeCell ref="FUG113:FUO113"/>
    <mergeCell ref="FUP113:FUX113"/>
    <mergeCell ref="FUY113:FVG113"/>
    <mergeCell ref="FRV113:FSD113"/>
    <mergeCell ref="FSE113:FSM113"/>
    <mergeCell ref="FSN113:FSV113"/>
    <mergeCell ref="FSW113:FTE113"/>
    <mergeCell ref="FTF113:FTN113"/>
    <mergeCell ref="FQC113:FQK113"/>
    <mergeCell ref="FQL113:FQT113"/>
    <mergeCell ref="FQU113:FRC113"/>
    <mergeCell ref="FRD113:FRL113"/>
    <mergeCell ref="FRM113:FRU113"/>
    <mergeCell ref="FOJ113:FOR113"/>
    <mergeCell ref="FOS113:FPA113"/>
    <mergeCell ref="FPB113:FPJ113"/>
    <mergeCell ref="FPK113:FPS113"/>
    <mergeCell ref="FPT113:FQB113"/>
    <mergeCell ref="FMQ113:FMY113"/>
    <mergeCell ref="FMZ113:FNH113"/>
    <mergeCell ref="FNI113:FNQ113"/>
    <mergeCell ref="FNR113:FNZ113"/>
    <mergeCell ref="FOA113:FOI113"/>
    <mergeCell ref="FKX113:FLF113"/>
    <mergeCell ref="FLG113:FLO113"/>
    <mergeCell ref="FLP113:FLX113"/>
    <mergeCell ref="FLY113:FMG113"/>
    <mergeCell ref="FMH113:FMP113"/>
    <mergeCell ref="FJE113:FJM113"/>
    <mergeCell ref="FJN113:FJV113"/>
    <mergeCell ref="FJW113:FKE113"/>
    <mergeCell ref="FKF113:FKN113"/>
    <mergeCell ref="FKO113:FKW113"/>
    <mergeCell ref="FHL113:FHT113"/>
    <mergeCell ref="FHU113:FIC113"/>
    <mergeCell ref="FID113:FIL113"/>
    <mergeCell ref="FIM113:FIU113"/>
    <mergeCell ref="FIV113:FJD113"/>
    <mergeCell ref="FFS113:FGA113"/>
    <mergeCell ref="FGB113:FGJ113"/>
    <mergeCell ref="FGK113:FGS113"/>
    <mergeCell ref="FGT113:FHB113"/>
    <mergeCell ref="FHC113:FHK113"/>
    <mergeCell ref="FDZ113:FEH113"/>
    <mergeCell ref="FEI113:FEQ113"/>
    <mergeCell ref="FER113:FEZ113"/>
    <mergeCell ref="FFA113:FFI113"/>
    <mergeCell ref="FFJ113:FFR113"/>
    <mergeCell ref="FCG113:FCO113"/>
    <mergeCell ref="FCP113:FCX113"/>
    <mergeCell ref="FCY113:FDG113"/>
    <mergeCell ref="FDH113:FDP113"/>
    <mergeCell ref="FDQ113:FDY113"/>
    <mergeCell ref="FAN113:FAV113"/>
    <mergeCell ref="FAW113:FBE113"/>
    <mergeCell ref="FBF113:FBN113"/>
    <mergeCell ref="FBO113:FBW113"/>
    <mergeCell ref="FBX113:FCF113"/>
    <mergeCell ref="EYU113:EZC113"/>
    <mergeCell ref="EZD113:EZL113"/>
    <mergeCell ref="EZM113:EZU113"/>
    <mergeCell ref="EZV113:FAD113"/>
    <mergeCell ref="FAE113:FAM113"/>
    <mergeCell ref="EXB113:EXJ113"/>
    <mergeCell ref="EXK113:EXS113"/>
    <mergeCell ref="EXT113:EYB113"/>
    <mergeCell ref="EYC113:EYK113"/>
    <mergeCell ref="EYL113:EYT113"/>
    <mergeCell ref="EVI113:EVQ113"/>
    <mergeCell ref="EVR113:EVZ113"/>
    <mergeCell ref="EWA113:EWI113"/>
    <mergeCell ref="EWJ113:EWR113"/>
    <mergeCell ref="EWS113:EXA113"/>
    <mergeCell ref="ETP113:ETX113"/>
    <mergeCell ref="ETY113:EUG113"/>
    <mergeCell ref="EUH113:EUP113"/>
    <mergeCell ref="EUQ113:EUY113"/>
    <mergeCell ref="EUZ113:EVH113"/>
    <mergeCell ref="ERW113:ESE113"/>
    <mergeCell ref="ESF113:ESN113"/>
    <mergeCell ref="ESO113:ESW113"/>
    <mergeCell ref="ESX113:ETF113"/>
    <mergeCell ref="ETG113:ETO113"/>
    <mergeCell ref="EQD113:EQL113"/>
    <mergeCell ref="EQM113:EQU113"/>
    <mergeCell ref="EQV113:ERD113"/>
    <mergeCell ref="ERE113:ERM113"/>
    <mergeCell ref="ERN113:ERV113"/>
    <mergeCell ref="EOK113:EOS113"/>
    <mergeCell ref="EOT113:EPB113"/>
    <mergeCell ref="EPC113:EPK113"/>
    <mergeCell ref="EPL113:EPT113"/>
    <mergeCell ref="EPU113:EQC113"/>
    <mergeCell ref="EMR113:EMZ113"/>
    <mergeCell ref="ENA113:ENI113"/>
    <mergeCell ref="ENJ113:ENR113"/>
    <mergeCell ref="ENS113:EOA113"/>
    <mergeCell ref="EOB113:EOJ113"/>
    <mergeCell ref="EKY113:ELG113"/>
    <mergeCell ref="ELH113:ELP113"/>
    <mergeCell ref="ELQ113:ELY113"/>
    <mergeCell ref="ELZ113:EMH113"/>
    <mergeCell ref="EMI113:EMQ113"/>
    <mergeCell ref="EJF113:EJN113"/>
    <mergeCell ref="EJO113:EJW113"/>
    <mergeCell ref="EJX113:EKF113"/>
    <mergeCell ref="EKG113:EKO113"/>
    <mergeCell ref="EKP113:EKX113"/>
    <mergeCell ref="EHM113:EHU113"/>
    <mergeCell ref="EHV113:EID113"/>
    <mergeCell ref="EIE113:EIM113"/>
    <mergeCell ref="EIN113:EIV113"/>
    <mergeCell ref="EIW113:EJE113"/>
    <mergeCell ref="EFT113:EGB113"/>
    <mergeCell ref="EGC113:EGK113"/>
    <mergeCell ref="EGL113:EGT113"/>
    <mergeCell ref="EGU113:EHC113"/>
    <mergeCell ref="EHD113:EHL113"/>
    <mergeCell ref="EEA113:EEI113"/>
    <mergeCell ref="EEJ113:EER113"/>
    <mergeCell ref="EES113:EFA113"/>
    <mergeCell ref="EFB113:EFJ113"/>
    <mergeCell ref="EFK113:EFS113"/>
    <mergeCell ref="ECH113:ECP113"/>
    <mergeCell ref="ECQ113:ECY113"/>
    <mergeCell ref="ECZ113:EDH113"/>
    <mergeCell ref="EDI113:EDQ113"/>
    <mergeCell ref="EDR113:EDZ113"/>
    <mergeCell ref="EAO113:EAW113"/>
    <mergeCell ref="EAX113:EBF113"/>
    <mergeCell ref="EBG113:EBO113"/>
    <mergeCell ref="EBP113:EBX113"/>
    <mergeCell ref="EBY113:ECG113"/>
    <mergeCell ref="DYV113:DZD113"/>
    <mergeCell ref="DZE113:DZM113"/>
    <mergeCell ref="DZN113:DZV113"/>
    <mergeCell ref="DZW113:EAE113"/>
    <mergeCell ref="EAF113:EAN113"/>
    <mergeCell ref="DXC113:DXK113"/>
    <mergeCell ref="DXL113:DXT113"/>
    <mergeCell ref="DXU113:DYC113"/>
    <mergeCell ref="DYD113:DYL113"/>
    <mergeCell ref="DYM113:DYU113"/>
    <mergeCell ref="DVJ113:DVR113"/>
    <mergeCell ref="DVS113:DWA113"/>
    <mergeCell ref="DWB113:DWJ113"/>
    <mergeCell ref="DWK113:DWS113"/>
    <mergeCell ref="DWT113:DXB113"/>
    <mergeCell ref="DTQ113:DTY113"/>
    <mergeCell ref="DTZ113:DUH113"/>
    <mergeCell ref="DUI113:DUQ113"/>
    <mergeCell ref="DUR113:DUZ113"/>
    <mergeCell ref="DVA113:DVI113"/>
    <mergeCell ref="DRX113:DSF113"/>
    <mergeCell ref="DSG113:DSO113"/>
    <mergeCell ref="DSP113:DSX113"/>
    <mergeCell ref="DSY113:DTG113"/>
    <mergeCell ref="DTH113:DTP113"/>
    <mergeCell ref="DQE113:DQM113"/>
    <mergeCell ref="DQN113:DQV113"/>
    <mergeCell ref="DQW113:DRE113"/>
    <mergeCell ref="DRF113:DRN113"/>
    <mergeCell ref="DRO113:DRW113"/>
    <mergeCell ref="DOL113:DOT113"/>
    <mergeCell ref="DOU113:DPC113"/>
    <mergeCell ref="DPD113:DPL113"/>
    <mergeCell ref="DPM113:DPU113"/>
    <mergeCell ref="DPV113:DQD113"/>
    <mergeCell ref="DMS113:DNA113"/>
    <mergeCell ref="DNB113:DNJ113"/>
    <mergeCell ref="DNK113:DNS113"/>
    <mergeCell ref="DNT113:DOB113"/>
    <mergeCell ref="DOC113:DOK113"/>
    <mergeCell ref="DKZ113:DLH113"/>
    <mergeCell ref="DLI113:DLQ113"/>
    <mergeCell ref="DLR113:DLZ113"/>
    <mergeCell ref="DMA113:DMI113"/>
    <mergeCell ref="DMJ113:DMR113"/>
    <mergeCell ref="DJG113:DJO113"/>
    <mergeCell ref="DJP113:DJX113"/>
    <mergeCell ref="DJY113:DKG113"/>
    <mergeCell ref="DKH113:DKP113"/>
    <mergeCell ref="DKQ113:DKY113"/>
    <mergeCell ref="DHN113:DHV113"/>
    <mergeCell ref="DHW113:DIE113"/>
    <mergeCell ref="DIF113:DIN113"/>
    <mergeCell ref="DIO113:DIW113"/>
    <mergeCell ref="DIX113:DJF113"/>
    <mergeCell ref="DFU113:DGC113"/>
    <mergeCell ref="DGD113:DGL113"/>
    <mergeCell ref="DGM113:DGU113"/>
    <mergeCell ref="DGV113:DHD113"/>
    <mergeCell ref="DHE113:DHM113"/>
    <mergeCell ref="DEB113:DEJ113"/>
    <mergeCell ref="DEK113:DES113"/>
    <mergeCell ref="DET113:DFB113"/>
    <mergeCell ref="DFC113:DFK113"/>
    <mergeCell ref="DFL113:DFT113"/>
    <mergeCell ref="DCI113:DCQ113"/>
    <mergeCell ref="DCR113:DCZ113"/>
    <mergeCell ref="DDA113:DDI113"/>
    <mergeCell ref="DDJ113:DDR113"/>
    <mergeCell ref="DDS113:DEA113"/>
    <mergeCell ref="DAP113:DAX113"/>
    <mergeCell ref="DAY113:DBG113"/>
    <mergeCell ref="DBH113:DBP113"/>
    <mergeCell ref="DBQ113:DBY113"/>
    <mergeCell ref="DBZ113:DCH113"/>
    <mergeCell ref="CYW113:CZE113"/>
    <mergeCell ref="CZF113:CZN113"/>
    <mergeCell ref="CZO113:CZW113"/>
    <mergeCell ref="CZX113:DAF113"/>
    <mergeCell ref="DAG113:DAO113"/>
    <mergeCell ref="CXD113:CXL113"/>
    <mergeCell ref="CXM113:CXU113"/>
    <mergeCell ref="CXV113:CYD113"/>
    <mergeCell ref="CYE113:CYM113"/>
    <mergeCell ref="CYN113:CYV113"/>
    <mergeCell ref="CVK113:CVS113"/>
    <mergeCell ref="CVT113:CWB113"/>
    <mergeCell ref="CWC113:CWK113"/>
    <mergeCell ref="CWL113:CWT113"/>
    <mergeCell ref="CWU113:CXC113"/>
    <mergeCell ref="CTR113:CTZ113"/>
    <mergeCell ref="CUA113:CUI113"/>
    <mergeCell ref="CUJ113:CUR113"/>
    <mergeCell ref="CUS113:CVA113"/>
    <mergeCell ref="CVB113:CVJ113"/>
    <mergeCell ref="CRY113:CSG113"/>
    <mergeCell ref="CSH113:CSP113"/>
    <mergeCell ref="CSQ113:CSY113"/>
    <mergeCell ref="CSZ113:CTH113"/>
    <mergeCell ref="CTI113:CTQ113"/>
    <mergeCell ref="CQF113:CQN113"/>
    <mergeCell ref="CQO113:CQW113"/>
    <mergeCell ref="CQX113:CRF113"/>
    <mergeCell ref="CRG113:CRO113"/>
    <mergeCell ref="CRP113:CRX113"/>
    <mergeCell ref="COM113:COU113"/>
    <mergeCell ref="COV113:CPD113"/>
    <mergeCell ref="CPE113:CPM113"/>
    <mergeCell ref="CPN113:CPV113"/>
    <mergeCell ref="CPW113:CQE113"/>
    <mergeCell ref="CMT113:CNB113"/>
    <mergeCell ref="CNC113:CNK113"/>
    <mergeCell ref="CNL113:CNT113"/>
    <mergeCell ref="CNU113:COC113"/>
    <mergeCell ref="COD113:COL113"/>
    <mergeCell ref="CLA113:CLI113"/>
    <mergeCell ref="CLJ113:CLR113"/>
    <mergeCell ref="CLS113:CMA113"/>
    <mergeCell ref="CMB113:CMJ113"/>
    <mergeCell ref="CMK113:CMS113"/>
    <mergeCell ref="CJH113:CJP113"/>
    <mergeCell ref="CJQ113:CJY113"/>
    <mergeCell ref="CJZ113:CKH113"/>
    <mergeCell ref="CKI113:CKQ113"/>
    <mergeCell ref="CKR113:CKZ113"/>
    <mergeCell ref="CHO113:CHW113"/>
    <mergeCell ref="CHX113:CIF113"/>
    <mergeCell ref="CIG113:CIO113"/>
    <mergeCell ref="CIP113:CIX113"/>
    <mergeCell ref="CIY113:CJG113"/>
    <mergeCell ref="CFV113:CGD113"/>
    <mergeCell ref="CGE113:CGM113"/>
    <mergeCell ref="CGN113:CGV113"/>
    <mergeCell ref="CGW113:CHE113"/>
    <mergeCell ref="CHF113:CHN113"/>
    <mergeCell ref="CEC113:CEK113"/>
    <mergeCell ref="CEL113:CET113"/>
    <mergeCell ref="CEU113:CFC113"/>
    <mergeCell ref="CFD113:CFL113"/>
    <mergeCell ref="CFM113:CFU113"/>
    <mergeCell ref="CCJ113:CCR113"/>
    <mergeCell ref="CCS113:CDA113"/>
    <mergeCell ref="CDB113:CDJ113"/>
    <mergeCell ref="CDK113:CDS113"/>
    <mergeCell ref="CDT113:CEB113"/>
    <mergeCell ref="CAQ113:CAY113"/>
    <mergeCell ref="CAZ113:CBH113"/>
    <mergeCell ref="CBI113:CBQ113"/>
    <mergeCell ref="CBR113:CBZ113"/>
    <mergeCell ref="CCA113:CCI113"/>
    <mergeCell ref="BYX113:BZF113"/>
    <mergeCell ref="BZG113:BZO113"/>
    <mergeCell ref="BZP113:BZX113"/>
    <mergeCell ref="BZY113:CAG113"/>
    <mergeCell ref="CAH113:CAP113"/>
    <mergeCell ref="BXE113:BXM113"/>
    <mergeCell ref="BXN113:BXV113"/>
    <mergeCell ref="BXW113:BYE113"/>
    <mergeCell ref="BYF113:BYN113"/>
    <mergeCell ref="BYO113:BYW113"/>
    <mergeCell ref="BVL113:BVT113"/>
    <mergeCell ref="BVU113:BWC113"/>
    <mergeCell ref="BWD113:BWL113"/>
    <mergeCell ref="BWM113:BWU113"/>
    <mergeCell ref="BWV113:BXD113"/>
    <mergeCell ref="BTS113:BUA113"/>
    <mergeCell ref="BUB113:BUJ113"/>
    <mergeCell ref="BUK113:BUS113"/>
    <mergeCell ref="BUT113:BVB113"/>
    <mergeCell ref="BVC113:BVK113"/>
    <mergeCell ref="BRZ113:BSH113"/>
    <mergeCell ref="BSI113:BSQ113"/>
    <mergeCell ref="BSR113:BSZ113"/>
    <mergeCell ref="BTA113:BTI113"/>
    <mergeCell ref="BTJ113:BTR113"/>
    <mergeCell ref="BQG113:BQO113"/>
    <mergeCell ref="BQP113:BQX113"/>
    <mergeCell ref="BQY113:BRG113"/>
    <mergeCell ref="BRH113:BRP113"/>
    <mergeCell ref="BRQ113:BRY113"/>
    <mergeCell ref="BON113:BOV113"/>
    <mergeCell ref="BOW113:BPE113"/>
    <mergeCell ref="BPF113:BPN113"/>
    <mergeCell ref="BPO113:BPW113"/>
    <mergeCell ref="BPX113:BQF113"/>
    <mergeCell ref="BMU113:BNC113"/>
    <mergeCell ref="BND113:BNL113"/>
    <mergeCell ref="BNM113:BNU113"/>
    <mergeCell ref="BNV113:BOD113"/>
    <mergeCell ref="BOE113:BOM113"/>
    <mergeCell ref="BLB113:BLJ113"/>
    <mergeCell ref="BLK113:BLS113"/>
    <mergeCell ref="BLT113:BMB113"/>
    <mergeCell ref="BMC113:BMK113"/>
    <mergeCell ref="BML113:BMT113"/>
    <mergeCell ref="BJI113:BJQ113"/>
    <mergeCell ref="BJR113:BJZ113"/>
    <mergeCell ref="BKA113:BKI113"/>
    <mergeCell ref="BKJ113:BKR113"/>
    <mergeCell ref="BKS113:BLA113"/>
    <mergeCell ref="BHP113:BHX113"/>
    <mergeCell ref="BHY113:BIG113"/>
    <mergeCell ref="BIH113:BIP113"/>
    <mergeCell ref="BIQ113:BIY113"/>
    <mergeCell ref="BIZ113:BJH113"/>
    <mergeCell ref="BFW113:BGE113"/>
    <mergeCell ref="BGF113:BGN113"/>
    <mergeCell ref="BGO113:BGW113"/>
    <mergeCell ref="BGX113:BHF113"/>
    <mergeCell ref="BHG113:BHO113"/>
    <mergeCell ref="BED113:BEL113"/>
    <mergeCell ref="BEM113:BEU113"/>
    <mergeCell ref="BEV113:BFD113"/>
    <mergeCell ref="BFE113:BFM113"/>
    <mergeCell ref="BFN113:BFV113"/>
    <mergeCell ref="BCK113:BCS113"/>
    <mergeCell ref="BCT113:BDB113"/>
    <mergeCell ref="BDC113:BDK113"/>
    <mergeCell ref="BDL113:BDT113"/>
    <mergeCell ref="BDU113:BEC113"/>
    <mergeCell ref="BAR113:BAZ113"/>
    <mergeCell ref="BBA113:BBI113"/>
    <mergeCell ref="BBJ113:BBR113"/>
    <mergeCell ref="BBS113:BCA113"/>
    <mergeCell ref="BCB113:BCJ113"/>
    <mergeCell ref="AYY113:AZG113"/>
    <mergeCell ref="AZH113:AZP113"/>
    <mergeCell ref="AZQ113:AZY113"/>
    <mergeCell ref="AZZ113:BAH113"/>
    <mergeCell ref="BAI113:BAQ113"/>
    <mergeCell ref="ADD113:ADL113"/>
    <mergeCell ref="ADM113:ADU113"/>
    <mergeCell ref="ADV113:AED113"/>
    <mergeCell ref="AAS113:ABA113"/>
    <mergeCell ref="ABB113:ABJ113"/>
    <mergeCell ref="ABK113:ABS113"/>
    <mergeCell ref="ABT113:ACB113"/>
    <mergeCell ref="ACC113:ACK113"/>
    <mergeCell ref="AXF113:AXN113"/>
    <mergeCell ref="AXO113:AXW113"/>
    <mergeCell ref="AXX113:AYF113"/>
    <mergeCell ref="AYG113:AYO113"/>
    <mergeCell ref="AYP113:AYX113"/>
    <mergeCell ref="AVM113:AVU113"/>
    <mergeCell ref="AVV113:AWD113"/>
    <mergeCell ref="AWE113:AWM113"/>
    <mergeCell ref="AWN113:AWV113"/>
    <mergeCell ref="AWW113:AXE113"/>
    <mergeCell ref="ATT113:AUB113"/>
    <mergeCell ref="AUC113:AUK113"/>
    <mergeCell ref="AUL113:AUT113"/>
    <mergeCell ref="AUU113:AVC113"/>
    <mergeCell ref="AVD113:AVL113"/>
    <mergeCell ref="ASA113:ASI113"/>
    <mergeCell ref="ASJ113:ASR113"/>
    <mergeCell ref="ASS113:ATA113"/>
    <mergeCell ref="ATB113:ATJ113"/>
    <mergeCell ref="ATK113:ATS113"/>
    <mergeCell ref="AQH113:AQP113"/>
    <mergeCell ref="AQQ113:AQY113"/>
    <mergeCell ref="AQZ113:ARH113"/>
    <mergeCell ref="ARI113:ARQ113"/>
    <mergeCell ref="ARR113:ARZ113"/>
    <mergeCell ref="AOO113:AOW113"/>
    <mergeCell ref="AOX113:APF113"/>
    <mergeCell ref="APG113:APO113"/>
    <mergeCell ref="APP113:APX113"/>
    <mergeCell ref="APY113:AQG113"/>
    <mergeCell ref="AMV113:AND113"/>
    <mergeCell ref="ANE113:ANM113"/>
    <mergeCell ref="ANN113:ANV113"/>
    <mergeCell ref="ANW113:AOE113"/>
    <mergeCell ref="AOF113:AON113"/>
    <mergeCell ref="FY113:GG113"/>
    <mergeCell ref="GH113:GP113"/>
    <mergeCell ref="GQ113:GY113"/>
    <mergeCell ref="GZ113:HH113"/>
    <mergeCell ref="HI113:HQ113"/>
    <mergeCell ref="EF113:EN113"/>
    <mergeCell ref="EO113:EW113"/>
    <mergeCell ref="EX113:FF113"/>
    <mergeCell ref="FG113:FO113"/>
    <mergeCell ref="FP113:FX113"/>
    <mergeCell ref="J113:R113"/>
    <mergeCell ref="S113:AA113"/>
    <mergeCell ref="AB113:AJ113"/>
    <mergeCell ref="AK113:AS113"/>
    <mergeCell ref="AT113:BB113"/>
    <mergeCell ref="BC113:BK113"/>
    <mergeCell ref="BL113:BT113"/>
    <mergeCell ref="BU113:CC113"/>
    <mergeCell ref="CD113:CL113"/>
    <mergeCell ref="CM113:CU113"/>
    <mergeCell ref="CV113:DD113"/>
    <mergeCell ref="DE113:DM113"/>
    <mergeCell ref="DN113:DV113"/>
    <mergeCell ref="DW113:EE113"/>
    <mergeCell ref="YZ113:ZH113"/>
    <mergeCell ref="ZI113:ZQ113"/>
    <mergeCell ref="ZR113:ZZ113"/>
    <mergeCell ref="AAA113:AAI113"/>
    <mergeCell ref="AAJ113:AAR113"/>
    <mergeCell ref="XG113:XO113"/>
    <mergeCell ref="XP113:XX113"/>
    <mergeCell ref="XY113:YG113"/>
    <mergeCell ref="YH113:YP113"/>
    <mergeCell ref="YQ113:YY113"/>
    <mergeCell ref="VN113:VV113"/>
    <mergeCell ref="VW113:WE113"/>
    <mergeCell ref="WF113:WN113"/>
    <mergeCell ref="WO113:WW113"/>
    <mergeCell ref="WX113:XF113"/>
    <mergeCell ref="TU113:UC113"/>
    <mergeCell ref="UD113:UL113"/>
    <mergeCell ref="UM113:UU113"/>
    <mergeCell ref="UV113:VD113"/>
    <mergeCell ref="VE113:VM113"/>
    <mergeCell ref="SB113:SJ113"/>
    <mergeCell ref="SK113:SS113"/>
    <mergeCell ref="ST113:TB113"/>
    <mergeCell ref="TC113:TK113"/>
    <mergeCell ref="TL113:TT113"/>
    <mergeCell ref="QI113:QQ113"/>
    <mergeCell ref="QR113:QZ113"/>
    <mergeCell ref="RA113:RI113"/>
    <mergeCell ref="RJ113:RR113"/>
    <mergeCell ref="RS113:SA113"/>
    <mergeCell ref="OP113:OX113"/>
    <mergeCell ref="OY113:PG113"/>
    <mergeCell ref="PH113:PP113"/>
    <mergeCell ref="PQ113:PY113"/>
    <mergeCell ref="PZ113:QH113"/>
    <mergeCell ref="WSF105:WSN105"/>
    <mergeCell ref="WSO105:WSW105"/>
    <mergeCell ref="WSX105:WTF105"/>
    <mergeCell ref="WTG105:WTO105"/>
    <mergeCell ref="WTP105:WTX105"/>
    <mergeCell ref="WQM105:WQU105"/>
    <mergeCell ref="WQV105:WRD105"/>
    <mergeCell ref="WRE105:WRM105"/>
    <mergeCell ref="WRN105:WRV105"/>
    <mergeCell ref="WRW105:WSE105"/>
    <mergeCell ref="WOT105:WPB105"/>
    <mergeCell ref="WPC105:WPK105"/>
    <mergeCell ref="WPL105:WPT105"/>
    <mergeCell ref="WPU105:WQC105"/>
    <mergeCell ref="WQD105:WQL105"/>
    <mergeCell ref="WNA105:WNI105"/>
    <mergeCell ref="WNJ105:WNR105"/>
    <mergeCell ref="MW113:NE113"/>
    <mergeCell ref="NF113:NN113"/>
    <mergeCell ref="NO113:NW113"/>
    <mergeCell ref="NX113:OF113"/>
    <mergeCell ref="OG113:OO113"/>
    <mergeCell ref="LD113:LL113"/>
    <mergeCell ref="LM113:LU113"/>
    <mergeCell ref="LV113:MD113"/>
    <mergeCell ref="ME113:MM113"/>
    <mergeCell ref="MN113:MV113"/>
    <mergeCell ref="JK113:JS113"/>
    <mergeCell ref="JT113:KB113"/>
    <mergeCell ref="KC113:KK113"/>
    <mergeCell ref="KL113:KT113"/>
    <mergeCell ref="KU113:LC113"/>
    <mergeCell ref="HR113:HZ113"/>
    <mergeCell ref="IA113:II113"/>
    <mergeCell ref="IJ113:IR113"/>
    <mergeCell ref="IS113:JA113"/>
    <mergeCell ref="JB113:JJ113"/>
    <mergeCell ref="ALC113:ALK113"/>
    <mergeCell ref="ALL113:ALT113"/>
    <mergeCell ref="ALU113:AMC113"/>
    <mergeCell ref="AMD113:AML113"/>
    <mergeCell ref="AMM113:AMU113"/>
    <mergeCell ref="AJJ113:AJR113"/>
    <mergeCell ref="AJS113:AKA113"/>
    <mergeCell ref="AKB113:AKJ113"/>
    <mergeCell ref="AKK113:AKS113"/>
    <mergeCell ref="AKT113:ALB113"/>
    <mergeCell ref="AHQ113:AHY113"/>
    <mergeCell ref="AHZ113:AIH113"/>
    <mergeCell ref="AII113:AIQ113"/>
    <mergeCell ref="AIR113:AIZ113"/>
    <mergeCell ref="AJA113:AJI113"/>
    <mergeCell ref="AFX113:AGF113"/>
    <mergeCell ref="AGG113:AGO113"/>
    <mergeCell ref="AGP113:AGX113"/>
    <mergeCell ref="AGY113:AHG113"/>
    <mergeCell ref="AHH113:AHP113"/>
    <mergeCell ref="AEE113:AEM113"/>
    <mergeCell ref="AEN113:AEV113"/>
    <mergeCell ref="AEW113:AFE113"/>
    <mergeCell ref="AFF113:AFN113"/>
    <mergeCell ref="AFO113:AFW113"/>
    <mergeCell ref="ACL113:ACT113"/>
    <mergeCell ref="ACU113:ADC113"/>
    <mergeCell ref="XEI105:XEQ105"/>
    <mergeCell ref="XER105:XEZ105"/>
    <mergeCell ref="XFA105:XFD105"/>
    <mergeCell ref="XCP105:XCX105"/>
    <mergeCell ref="XCY105:XDG105"/>
    <mergeCell ref="XDH105:XDP105"/>
    <mergeCell ref="XDQ105:XDY105"/>
    <mergeCell ref="XDZ105:XEH105"/>
    <mergeCell ref="XAW105:XBE105"/>
    <mergeCell ref="XBF105:XBN105"/>
    <mergeCell ref="XBO105:XBW105"/>
    <mergeCell ref="XBX105:XCF105"/>
    <mergeCell ref="XCG105:XCO105"/>
    <mergeCell ref="WZD105:WZL105"/>
    <mergeCell ref="WZM105:WZU105"/>
    <mergeCell ref="WZV105:XAD105"/>
    <mergeCell ref="XAE105:XAM105"/>
    <mergeCell ref="XAN105:XAV105"/>
    <mergeCell ref="WXK105:WXS105"/>
    <mergeCell ref="WXT105:WYB105"/>
    <mergeCell ref="WYC105:WYK105"/>
    <mergeCell ref="WYL105:WYT105"/>
    <mergeCell ref="WYU105:WZC105"/>
    <mergeCell ref="WVR105:WVZ105"/>
    <mergeCell ref="WWA105:WWI105"/>
    <mergeCell ref="WWJ105:WWR105"/>
    <mergeCell ref="WWS105:WXA105"/>
    <mergeCell ref="WXB105:WXJ105"/>
    <mergeCell ref="WTY105:WUG105"/>
    <mergeCell ref="WUH105:WUP105"/>
    <mergeCell ref="WUQ105:WUY105"/>
    <mergeCell ref="WUZ105:WVH105"/>
    <mergeCell ref="WVI105:WVQ105"/>
    <mergeCell ref="WNS105:WOA105"/>
    <mergeCell ref="WOB105:WOJ105"/>
    <mergeCell ref="WOK105:WOS105"/>
    <mergeCell ref="WLH105:WLP105"/>
    <mergeCell ref="WLQ105:WLY105"/>
    <mergeCell ref="WLZ105:WMH105"/>
    <mergeCell ref="WMI105:WMQ105"/>
    <mergeCell ref="WMR105:WMZ105"/>
    <mergeCell ref="WJO105:WJW105"/>
    <mergeCell ref="WJX105:WKF105"/>
    <mergeCell ref="WKG105:WKO105"/>
    <mergeCell ref="WKP105:WKX105"/>
    <mergeCell ref="WKY105:WLG105"/>
    <mergeCell ref="WHV105:WID105"/>
    <mergeCell ref="WIE105:WIM105"/>
    <mergeCell ref="WIN105:WIV105"/>
    <mergeCell ref="WIW105:WJE105"/>
    <mergeCell ref="WJF105:WJN105"/>
    <mergeCell ref="WGC105:WGK105"/>
    <mergeCell ref="WGL105:WGT105"/>
    <mergeCell ref="WGU105:WHC105"/>
    <mergeCell ref="WHD105:WHL105"/>
    <mergeCell ref="WHM105:WHU105"/>
    <mergeCell ref="WEJ105:WER105"/>
    <mergeCell ref="WES105:WFA105"/>
    <mergeCell ref="WFB105:WFJ105"/>
    <mergeCell ref="WFK105:WFS105"/>
    <mergeCell ref="WFT105:WGB105"/>
    <mergeCell ref="WCQ105:WCY105"/>
    <mergeCell ref="WCZ105:WDH105"/>
    <mergeCell ref="WDI105:WDQ105"/>
    <mergeCell ref="WDR105:WDZ105"/>
    <mergeCell ref="WEA105:WEI105"/>
    <mergeCell ref="WAX105:WBF105"/>
    <mergeCell ref="WBG105:WBO105"/>
    <mergeCell ref="WBP105:WBX105"/>
    <mergeCell ref="WBY105:WCG105"/>
    <mergeCell ref="WCH105:WCP105"/>
    <mergeCell ref="VZE105:VZM105"/>
    <mergeCell ref="VZN105:VZV105"/>
    <mergeCell ref="VZW105:WAE105"/>
    <mergeCell ref="WAF105:WAN105"/>
    <mergeCell ref="WAO105:WAW105"/>
    <mergeCell ref="VXL105:VXT105"/>
    <mergeCell ref="VXU105:VYC105"/>
    <mergeCell ref="VYD105:VYL105"/>
    <mergeCell ref="VYM105:VYU105"/>
    <mergeCell ref="VYV105:VZD105"/>
    <mergeCell ref="VVS105:VWA105"/>
    <mergeCell ref="VWB105:VWJ105"/>
    <mergeCell ref="VWK105:VWS105"/>
    <mergeCell ref="VWT105:VXB105"/>
    <mergeCell ref="VXC105:VXK105"/>
    <mergeCell ref="VTZ105:VUH105"/>
    <mergeCell ref="VUI105:VUQ105"/>
    <mergeCell ref="VUR105:VUZ105"/>
    <mergeCell ref="VVA105:VVI105"/>
    <mergeCell ref="VVJ105:VVR105"/>
    <mergeCell ref="VSG105:VSO105"/>
    <mergeCell ref="VSP105:VSX105"/>
    <mergeCell ref="VSY105:VTG105"/>
    <mergeCell ref="VTH105:VTP105"/>
    <mergeCell ref="VTQ105:VTY105"/>
    <mergeCell ref="VQN105:VQV105"/>
    <mergeCell ref="VQW105:VRE105"/>
    <mergeCell ref="VRF105:VRN105"/>
    <mergeCell ref="VRO105:VRW105"/>
    <mergeCell ref="VRX105:VSF105"/>
    <mergeCell ref="VOU105:VPC105"/>
    <mergeCell ref="VPD105:VPL105"/>
    <mergeCell ref="VPM105:VPU105"/>
    <mergeCell ref="VPV105:VQD105"/>
    <mergeCell ref="VQE105:VQM105"/>
    <mergeCell ref="VNB105:VNJ105"/>
    <mergeCell ref="VNK105:VNS105"/>
    <mergeCell ref="VNT105:VOB105"/>
    <mergeCell ref="VOC105:VOK105"/>
    <mergeCell ref="VOL105:VOT105"/>
    <mergeCell ref="VLI105:VLQ105"/>
    <mergeCell ref="VLR105:VLZ105"/>
    <mergeCell ref="VMA105:VMI105"/>
    <mergeCell ref="VMJ105:VMR105"/>
    <mergeCell ref="VMS105:VNA105"/>
    <mergeCell ref="VJP105:VJX105"/>
    <mergeCell ref="VJY105:VKG105"/>
    <mergeCell ref="VKH105:VKP105"/>
    <mergeCell ref="VKQ105:VKY105"/>
    <mergeCell ref="VKZ105:VLH105"/>
    <mergeCell ref="VHW105:VIE105"/>
    <mergeCell ref="VIF105:VIN105"/>
    <mergeCell ref="VIO105:VIW105"/>
    <mergeCell ref="VIX105:VJF105"/>
    <mergeCell ref="VJG105:VJO105"/>
    <mergeCell ref="VGD105:VGL105"/>
    <mergeCell ref="VGM105:VGU105"/>
    <mergeCell ref="VGV105:VHD105"/>
    <mergeCell ref="VHE105:VHM105"/>
    <mergeCell ref="VHN105:VHV105"/>
    <mergeCell ref="VEK105:VES105"/>
    <mergeCell ref="VET105:VFB105"/>
    <mergeCell ref="VFC105:VFK105"/>
    <mergeCell ref="VFL105:VFT105"/>
    <mergeCell ref="VFU105:VGC105"/>
    <mergeCell ref="VCR105:VCZ105"/>
    <mergeCell ref="VDA105:VDI105"/>
    <mergeCell ref="VDJ105:VDR105"/>
    <mergeCell ref="VDS105:VEA105"/>
    <mergeCell ref="VEB105:VEJ105"/>
    <mergeCell ref="VAY105:VBG105"/>
    <mergeCell ref="VBH105:VBP105"/>
    <mergeCell ref="VBQ105:VBY105"/>
    <mergeCell ref="VBZ105:VCH105"/>
    <mergeCell ref="VCI105:VCQ105"/>
    <mergeCell ref="UZF105:UZN105"/>
    <mergeCell ref="UZO105:UZW105"/>
    <mergeCell ref="UZX105:VAF105"/>
    <mergeCell ref="VAG105:VAO105"/>
    <mergeCell ref="VAP105:VAX105"/>
    <mergeCell ref="UXM105:UXU105"/>
    <mergeCell ref="UXV105:UYD105"/>
    <mergeCell ref="UYE105:UYM105"/>
    <mergeCell ref="UYN105:UYV105"/>
    <mergeCell ref="UYW105:UZE105"/>
    <mergeCell ref="UVT105:UWB105"/>
    <mergeCell ref="UWC105:UWK105"/>
    <mergeCell ref="UWL105:UWT105"/>
    <mergeCell ref="UWU105:UXC105"/>
    <mergeCell ref="UXD105:UXL105"/>
    <mergeCell ref="UUA105:UUI105"/>
    <mergeCell ref="UUJ105:UUR105"/>
    <mergeCell ref="UUS105:UVA105"/>
    <mergeCell ref="UVB105:UVJ105"/>
    <mergeCell ref="UVK105:UVS105"/>
    <mergeCell ref="USH105:USP105"/>
    <mergeCell ref="USQ105:USY105"/>
    <mergeCell ref="USZ105:UTH105"/>
    <mergeCell ref="UTI105:UTQ105"/>
    <mergeCell ref="UTR105:UTZ105"/>
    <mergeCell ref="UQO105:UQW105"/>
    <mergeCell ref="UQX105:URF105"/>
    <mergeCell ref="URG105:URO105"/>
    <mergeCell ref="URP105:URX105"/>
    <mergeCell ref="URY105:USG105"/>
    <mergeCell ref="UOV105:UPD105"/>
    <mergeCell ref="UPE105:UPM105"/>
    <mergeCell ref="UPN105:UPV105"/>
    <mergeCell ref="UPW105:UQE105"/>
    <mergeCell ref="UQF105:UQN105"/>
    <mergeCell ref="UNC105:UNK105"/>
    <mergeCell ref="UNL105:UNT105"/>
    <mergeCell ref="UNU105:UOC105"/>
    <mergeCell ref="UOD105:UOL105"/>
    <mergeCell ref="UOM105:UOU105"/>
    <mergeCell ref="ULJ105:ULR105"/>
    <mergeCell ref="ULS105:UMA105"/>
    <mergeCell ref="UMB105:UMJ105"/>
    <mergeCell ref="UMK105:UMS105"/>
    <mergeCell ref="UMT105:UNB105"/>
    <mergeCell ref="UJQ105:UJY105"/>
    <mergeCell ref="UJZ105:UKH105"/>
    <mergeCell ref="UKI105:UKQ105"/>
    <mergeCell ref="UKR105:UKZ105"/>
    <mergeCell ref="ULA105:ULI105"/>
    <mergeCell ref="UHX105:UIF105"/>
    <mergeCell ref="UIG105:UIO105"/>
    <mergeCell ref="UIP105:UIX105"/>
    <mergeCell ref="UIY105:UJG105"/>
    <mergeCell ref="UJH105:UJP105"/>
    <mergeCell ref="UGE105:UGM105"/>
    <mergeCell ref="UGN105:UGV105"/>
    <mergeCell ref="UGW105:UHE105"/>
    <mergeCell ref="UHF105:UHN105"/>
    <mergeCell ref="UHO105:UHW105"/>
    <mergeCell ref="UEL105:UET105"/>
    <mergeCell ref="UEU105:UFC105"/>
    <mergeCell ref="UFD105:UFL105"/>
    <mergeCell ref="UFM105:UFU105"/>
    <mergeCell ref="UFV105:UGD105"/>
    <mergeCell ref="UCS105:UDA105"/>
    <mergeCell ref="UDB105:UDJ105"/>
    <mergeCell ref="UDK105:UDS105"/>
    <mergeCell ref="UDT105:UEB105"/>
    <mergeCell ref="UEC105:UEK105"/>
    <mergeCell ref="UAZ105:UBH105"/>
    <mergeCell ref="UBI105:UBQ105"/>
    <mergeCell ref="UBR105:UBZ105"/>
    <mergeCell ref="UCA105:UCI105"/>
    <mergeCell ref="UCJ105:UCR105"/>
    <mergeCell ref="TZG105:TZO105"/>
    <mergeCell ref="TZP105:TZX105"/>
    <mergeCell ref="TZY105:UAG105"/>
    <mergeCell ref="UAH105:UAP105"/>
    <mergeCell ref="UAQ105:UAY105"/>
    <mergeCell ref="TXN105:TXV105"/>
    <mergeCell ref="TXW105:TYE105"/>
    <mergeCell ref="TYF105:TYN105"/>
    <mergeCell ref="TYO105:TYW105"/>
    <mergeCell ref="TYX105:TZF105"/>
    <mergeCell ref="TVU105:TWC105"/>
    <mergeCell ref="TWD105:TWL105"/>
    <mergeCell ref="TWM105:TWU105"/>
    <mergeCell ref="TWV105:TXD105"/>
    <mergeCell ref="TXE105:TXM105"/>
    <mergeCell ref="TUB105:TUJ105"/>
    <mergeCell ref="TUK105:TUS105"/>
    <mergeCell ref="TUT105:TVB105"/>
    <mergeCell ref="TVC105:TVK105"/>
    <mergeCell ref="TVL105:TVT105"/>
    <mergeCell ref="TSI105:TSQ105"/>
    <mergeCell ref="TSR105:TSZ105"/>
    <mergeCell ref="TTA105:TTI105"/>
    <mergeCell ref="TTJ105:TTR105"/>
    <mergeCell ref="TTS105:TUA105"/>
    <mergeCell ref="TQP105:TQX105"/>
    <mergeCell ref="TQY105:TRG105"/>
    <mergeCell ref="TRH105:TRP105"/>
    <mergeCell ref="TRQ105:TRY105"/>
    <mergeCell ref="TRZ105:TSH105"/>
    <mergeCell ref="TOW105:TPE105"/>
    <mergeCell ref="TPF105:TPN105"/>
    <mergeCell ref="TPO105:TPW105"/>
    <mergeCell ref="TPX105:TQF105"/>
    <mergeCell ref="TQG105:TQO105"/>
    <mergeCell ref="TND105:TNL105"/>
    <mergeCell ref="TNM105:TNU105"/>
    <mergeCell ref="TNV105:TOD105"/>
    <mergeCell ref="TOE105:TOM105"/>
    <mergeCell ref="TON105:TOV105"/>
    <mergeCell ref="TLK105:TLS105"/>
    <mergeCell ref="TLT105:TMB105"/>
    <mergeCell ref="TMC105:TMK105"/>
    <mergeCell ref="TML105:TMT105"/>
    <mergeCell ref="TMU105:TNC105"/>
    <mergeCell ref="TJR105:TJZ105"/>
    <mergeCell ref="TKA105:TKI105"/>
    <mergeCell ref="TKJ105:TKR105"/>
    <mergeCell ref="TKS105:TLA105"/>
    <mergeCell ref="TLB105:TLJ105"/>
    <mergeCell ref="THY105:TIG105"/>
    <mergeCell ref="TIH105:TIP105"/>
    <mergeCell ref="TIQ105:TIY105"/>
    <mergeCell ref="TIZ105:TJH105"/>
    <mergeCell ref="TJI105:TJQ105"/>
    <mergeCell ref="TGF105:TGN105"/>
    <mergeCell ref="TGO105:TGW105"/>
    <mergeCell ref="TGX105:THF105"/>
    <mergeCell ref="THG105:THO105"/>
    <mergeCell ref="THP105:THX105"/>
    <mergeCell ref="TEM105:TEU105"/>
    <mergeCell ref="TEV105:TFD105"/>
    <mergeCell ref="TFE105:TFM105"/>
    <mergeCell ref="TFN105:TFV105"/>
    <mergeCell ref="TFW105:TGE105"/>
    <mergeCell ref="TCT105:TDB105"/>
    <mergeCell ref="TDC105:TDK105"/>
    <mergeCell ref="TDL105:TDT105"/>
    <mergeCell ref="TDU105:TEC105"/>
    <mergeCell ref="TED105:TEL105"/>
    <mergeCell ref="TBA105:TBI105"/>
    <mergeCell ref="TBJ105:TBR105"/>
    <mergeCell ref="TBS105:TCA105"/>
    <mergeCell ref="TCB105:TCJ105"/>
    <mergeCell ref="TCK105:TCS105"/>
    <mergeCell ref="SZH105:SZP105"/>
    <mergeCell ref="SZQ105:SZY105"/>
    <mergeCell ref="SZZ105:TAH105"/>
    <mergeCell ref="TAI105:TAQ105"/>
    <mergeCell ref="TAR105:TAZ105"/>
    <mergeCell ref="SXO105:SXW105"/>
    <mergeCell ref="SXX105:SYF105"/>
    <mergeCell ref="SYG105:SYO105"/>
    <mergeCell ref="SYP105:SYX105"/>
    <mergeCell ref="SYY105:SZG105"/>
    <mergeCell ref="SVV105:SWD105"/>
    <mergeCell ref="SWE105:SWM105"/>
    <mergeCell ref="SWN105:SWV105"/>
    <mergeCell ref="SWW105:SXE105"/>
    <mergeCell ref="SXF105:SXN105"/>
    <mergeCell ref="SUC105:SUK105"/>
    <mergeCell ref="SUL105:SUT105"/>
    <mergeCell ref="SUU105:SVC105"/>
    <mergeCell ref="SVD105:SVL105"/>
    <mergeCell ref="SVM105:SVU105"/>
    <mergeCell ref="SSJ105:SSR105"/>
    <mergeCell ref="SSS105:STA105"/>
    <mergeCell ref="STB105:STJ105"/>
    <mergeCell ref="STK105:STS105"/>
    <mergeCell ref="STT105:SUB105"/>
    <mergeCell ref="SQQ105:SQY105"/>
    <mergeCell ref="SQZ105:SRH105"/>
    <mergeCell ref="SRI105:SRQ105"/>
    <mergeCell ref="SRR105:SRZ105"/>
    <mergeCell ref="SSA105:SSI105"/>
    <mergeCell ref="SOX105:SPF105"/>
    <mergeCell ref="SPG105:SPO105"/>
    <mergeCell ref="SPP105:SPX105"/>
    <mergeCell ref="SPY105:SQG105"/>
    <mergeCell ref="SQH105:SQP105"/>
    <mergeCell ref="SNE105:SNM105"/>
    <mergeCell ref="SNN105:SNV105"/>
    <mergeCell ref="SNW105:SOE105"/>
    <mergeCell ref="SOF105:SON105"/>
    <mergeCell ref="SOO105:SOW105"/>
    <mergeCell ref="SLL105:SLT105"/>
    <mergeCell ref="SLU105:SMC105"/>
    <mergeCell ref="SMD105:SML105"/>
    <mergeCell ref="SMM105:SMU105"/>
    <mergeCell ref="SMV105:SND105"/>
    <mergeCell ref="SJS105:SKA105"/>
    <mergeCell ref="SKB105:SKJ105"/>
    <mergeCell ref="SKK105:SKS105"/>
    <mergeCell ref="SKT105:SLB105"/>
    <mergeCell ref="SLC105:SLK105"/>
    <mergeCell ref="SHZ105:SIH105"/>
    <mergeCell ref="SII105:SIQ105"/>
    <mergeCell ref="SIR105:SIZ105"/>
    <mergeCell ref="SJA105:SJI105"/>
    <mergeCell ref="SJJ105:SJR105"/>
    <mergeCell ref="SGG105:SGO105"/>
    <mergeCell ref="SGP105:SGX105"/>
    <mergeCell ref="SGY105:SHG105"/>
    <mergeCell ref="SHH105:SHP105"/>
    <mergeCell ref="SHQ105:SHY105"/>
    <mergeCell ref="SEN105:SEV105"/>
    <mergeCell ref="SEW105:SFE105"/>
    <mergeCell ref="SFF105:SFN105"/>
    <mergeCell ref="SFO105:SFW105"/>
    <mergeCell ref="SFX105:SGF105"/>
    <mergeCell ref="SCU105:SDC105"/>
    <mergeCell ref="SDD105:SDL105"/>
    <mergeCell ref="SDM105:SDU105"/>
    <mergeCell ref="SDV105:SED105"/>
    <mergeCell ref="SEE105:SEM105"/>
    <mergeCell ref="SBB105:SBJ105"/>
    <mergeCell ref="SBK105:SBS105"/>
    <mergeCell ref="SBT105:SCB105"/>
    <mergeCell ref="SCC105:SCK105"/>
    <mergeCell ref="SCL105:SCT105"/>
    <mergeCell ref="RZI105:RZQ105"/>
    <mergeCell ref="RZR105:RZZ105"/>
    <mergeCell ref="SAA105:SAI105"/>
    <mergeCell ref="SAJ105:SAR105"/>
    <mergeCell ref="SAS105:SBA105"/>
    <mergeCell ref="RXP105:RXX105"/>
    <mergeCell ref="RXY105:RYG105"/>
    <mergeCell ref="RYH105:RYP105"/>
    <mergeCell ref="RYQ105:RYY105"/>
    <mergeCell ref="RYZ105:RZH105"/>
    <mergeCell ref="RVW105:RWE105"/>
    <mergeCell ref="RWF105:RWN105"/>
    <mergeCell ref="RWO105:RWW105"/>
    <mergeCell ref="RWX105:RXF105"/>
    <mergeCell ref="RXG105:RXO105"/>
    <mergeCell ref="RUD105:RUL105"/>
    <mergeCell ref="RUM105:RUU105"/>
    <mergeCell ref="RUV105:RVD105"/>
    <mergeCell ref="RVE105:RVM105"/>
    <mergeCell ref="RVN105:RVV105"/>
    <mergeCell ref="RSK105:RSS105"/>
    <mergeCell ref="RST105:RTB105"/>
    <mergeCell ref="RTC105:RTK105"/>
    <mergeCell ref="RTL105:RTT105"/>
    <mergeCell ref="RTU105:RUC105"/>
    <mergeCell ref="RQR105:RQZ105"/>
    <mergeCell ref="RRA105:RRI105"/>
    <mergeCell ref="RRJ105:RRR105"/>
    <mergeCell ref="RRS105:RSA105"/>
    <mergeCell ref="RSB105:RSJ105"/>
    <mergeCell ref="ROY105:RPG105"/>
    <mergeCell ref="RPH105:RPP105"/>
    <mergeCell ref="RPQ105:RPY105"/>
    <mergeCell ref="RPZ105:RQH105"/>
    <mergeCell ref="RQI105:RQQ105"/>
    <mergeCell ref="RNF105:RNN105"/>
    <mergeCell ref="RNO105:RNW105"/>
    <mergeCell ref="RNX105:ROF105"/>
    <mergeCell ref="ROG105:ROO105"/>
    <mergeCell ref="ROP105:ROX105"/>
    <mergeCell ref="RLM105:RLU105"/>
    <mergeCell ref="RLV105:RMD105"/>
    <mergeCell ref="RME105:RMM105"/>
    <mergeCell ref="RMN105:RMV105"/>
    <mergeCell ref="RMW105:RNE105"/>
    <mergeCell ref="RJT105:RKB105"/>
    <mergeCell ref="RKC105:RKK105"/>
    <mergeCell ref="RKL105:RKT105"/>
    <mergeCell ref="RKU105:RLC105"/>
    <mergeCell ref="RLD105:RLL105"/>
    <mergeCell ref="RIA105:RII105"/>
    <mergeCell ref="RIJ105:RIR105"/>
    <mergeCell ref="RIS105:RJA105"/>
    <mergeCell ref="RJB105:RJJ105"/>
    <mergeCell ref="RJK105:RJS105"/>
    <mergeCell ref="RGH105:RGP105"/>
    <mergeCell ref="RGQ105:RGY105"/>
    <mergeCell ref="RGZ105:RHH105"/>
    <mergeCell ref="RHI105:RHQ105"/>
    <mergeCell ref="RHR105:RHZ105"/>
    <mergeCell ref="REO105:REW105"/>
    <mergeCell ref="REX105:RFF105"/>
    <mergeCell ref="RFG105:RFO105"/>
    <mergeCell ref="RFP105:RFX105"/>
    <mergeCell ref="RFY105:RGG105"/>
    <mergeCell ref="RCV105:RDD105"/>
    <mergeCell ref="RDE105:RDM105"/>
    <mergeCell ref="RDN105:RDV105"/>
    <mergeCell ref="RDW105:REE105"/>
    <mergeCell ref="REF105:REN105"/>
    <mergeCell ref="RBC105:RBK105"/>
    <mergeCell ref="RBL105:RBT105"/>
    <mergeCell ref="RBU105:RCC105"/>
    <mergeCell ref="RCD105:RCL105"/>
    <mergeCell ref="RCM105:RCU105"/>
    <mergeCell ref="QZJ105:QZR105"/>
    <mergeCell ref="QZS105:RAA105"/>
    <mergeCell ref="RAB105:RAJ105"/>
    <mergeCell ref="RAK105:RAS105"/>
    <mergeCell ref="RAT105:RBB105"/>
    <mergeCell ref="QXQ105:QXY105"/>
    <mergeCell ref="QXZ105:QYH105"/>
    <mergeCell ref="QYI105:QYQ105"/>
    <mergeCell ref="QYR105:QYZ105"/>
    <mergeCell ref="QZA105:QZI105"/>
    <mergeCell ref="QVX105:QWF105"/>
    <mergeCell ref="QWG105:QWO105"/>
    <mergeCell ref="QWP105:QWX105"/>
    <mergeCell ref="QWY105:QXG105"/>
    <mergeCell ref="QXH105:QXP105"/>
    <mergeCell ref="QUE105:QUM105"/>
    <mergeCell ref="QUN105:QUV105"/>
    <mergeCell ref="QUW105:QVE105"/>
    <mergeCell ref="QVF105:QVN105"/>
    <mergeCell ref="QVO105:QVW105"/>
    <mergeCell ref="QSL105:QST105"/>
    <mergeCell ref="QSU105:QTC105"/>
    <mergeCell ref="QTD105:QTL105"/>
    <mergeCell ref="QTM105:QTU105"/>
    <mergeCell ref="QTV105:QUD105"/>
    <mergeCell ref="QQS105:QRA105"/>
    <mergeCell ref="QRB105:QRJ105"/>
    <mergeCell ref="QRK105:QRS105"/>
    <mergeCell ref="QRT105:QSB105"/>
    <mergeCell ref="QSC105:QSK105"/>
    <mergeCell ref="QOZ105:QPH105"/>
    <mergeCell ref="QPI105:QPQ105"/>
    <mergeCell ref="QPR105:QPZ105"/>
    <mergeCell ref="QQA105:QQI105"/>
    <mergeCell ref="QQJ105:QQR105"/>
    <mergeCell ref="QNG105:QNO105"/>
    <mergeCell ref="QNP105:QNX105"/>
    <mergeCell ref="QNY105:QOG105"/>
    <mergeCell ref="QOH105:QOP105"/>
    <mergeCell ref="QOQ105:QOY105"/>
    <mergeCell ref="QLN105:QLV105"/>
    <mergeCell ref="QLW105:QME105"/>
    <mergeCell ref="QMF105:QMN105"/>
    <mergeCell ref="QMO105:QMW105"/>
    <mergeCell ref="QMX105:QNF105"/>
    <mergeCell ref="QJU105:QKC105"/>
    <mergeCell ref="QKD105:QKL105"/>
    <mergeCell ref="QKM105:QKU105"/>
    <mergeCell ref="QKV105:QLD105"/>
    <mergeCell ref="QLE105:QLM105"/>
    <mergeCell ref="QIB105:QIJ105"/>
    <mergeCell ref="QIK105:QIS105"/>
    <mergeCell ref="QIT105:QJB105"/>
    <mergeCell ref="QJC105:QJK105"/>
    <mergeCell ref="QJL105:QJT105"/>
    <mergeCell ref="QGI105:QGQ105"/>
    <mergeCell ref="QGR105:QGZ105"/>
    <mergeCell ref="QHA105:QHI105"/>
    <mergeCell ref="QHJ105:QHR105"/>
    <mergeCell ref="QHS105:QIA105"/>
    <mergeCell ref="QEP105:QEX105"/>
    <mergeCell ref="QEY105:QFG105"/>
    <mergeCell ref="QFH105:QFP105"/>
    <mergeCell ref="QFQ105:QFY105"/>
    <mergeCell ref="QFZ105:QGH105"/>
    <mergeCell ref="QCW105:QDE105"/>
    <mergeCell ref="QDF105:QDN105"/>
    <mergeCell ref="QDO105:QDW105"/>
    <mergeCell ref="QDX105:QEF105"/>
    <mergeCell ref="QEG105:QEO105"/>
    <mergeCell ref="QBD105:QBL105"/>
    <mergeCell ref="QBM105:QBU105"/>
    <mergeCell ref="QBV105:QCD105"/>
    <mergeCell ref="QCE105:QCM105"/>
    <mergeCell ref="QCN105:QCV105"/>
    <mergeCell ref="PZK105:PZS105"/>
    <mergeCell ref="PZT105:QAB105"/>
    <mergeCell ref="QAC105:QAK105"/>
    <mergeCell ref="QAL105:QAT105"/>
    <mergeCell ref="QAU105:QBC105"/>
    <mergeCell ref="PXR105:PXZ105"/>
    <mergeCell ref="PYA105:PYI105"/>
    <mergeCell ref="PYJ105:PYR105"/>
    <mergeCell ref="PYS105:PZA105"/>
    <mergeCell ref="PZB105:PZJ105"/>
    <mergeCell ref="PVY105:PWG105"/>
    <mergeCell ref="PWH105:PWP105"/>
    <mergeCell ref="PWQ105:PWY105"/>
    <mergeCell ref="PWZ105:PXH105"/>
    <mergeCell ref="PXI105:PXQ105"/>
    <mergeCell ref="PUF105:PUN105"/>
    <mergeCell ref="PUO105:PUW105"/>
    <mergeCell ref="PUX105:PVF105"/>
    <mergeCell ref="PVG105:PVO105"/>
    <mergeCell ref="PVP105:PVX105"/>
    <mergeCell ref="PSM105:PSU105"/>
    <mergeCell ref="PSV105:PTD105"/>
    <mergeCell ref="PTE105:PTM105"/>
    <mergeCell ref="PTN105:PTV105"/>
    <mergeCell ref="PTW105:PUE105"/>
    <mergeCell ref="PQT105:PRB105"/>
    <mergeCell ref="PRC105:PRK105"/>
    <mergeCell ref="PRL105:PRT105"/>
    <mergeCell ref="PRU105:PSC105"/>
    <mergeCell ref="PSD105:PSL105"/>
    <mergeCell ref="PPA105:PPI105"/>
    <mergeCell ref="PPJ105:PPR105"/>
    <mergeCell ref="PPS105:PQA105"/>
    <mergeCell ref="PQB105:PQJ105"/>
    <mergeCell ref="PQK105:PQS105"/>
    <mergeCell ref="PNH105:PNP105"/>
    <mergeCell ref="PNQ105:PNY105"/>
    <mergeCell ref="PNZ105:POH105"/>
    <mergeCell ref="POI105:POQ105"/>
    <mergeCell ref="POR105:POZ105"/>
    <mergeCell ref="PLO105:PLW105"/>
    <mergeCell ref="PLX105:PMF105"/>
    <mergeCell ref="PMG105:PMO105"/>
    <mergeCell ref="PMP105:PMX105"/>
    <mergeCell ref="PMY105:PNG105"/>
    <mergeCell ref="PJV105:PKD105"/>
    <mergeCell ref="PKE105:PKM105"/>
    <mergeCell ref="PKN105:PKV105"/>
    <mergeCell ref="PKW105:PLE105"/>
    <mergeCell ref="PLF105:PLN105"/>
    <mergeCell ref="PIC105:PIK105"/>
    <mergeCell ref="PIL105:PIT105"/>
    <mergeCell ref="PIU105:PJC105"/>
    <mergeCell ref="PJD105:PJL105"/>
    <mergeCell ref="PJM105:PJU105"/>
    <mergeCell ref="PGJ105:PGR105"/>
    <mergeCell ref="PGS105:PHA105"/>
    <mergeCell ref="PHB105:PHJ105"/>
    <mergeCell ref="PHK105:PHS105"/>
    <mergeCell ref="PHT105:PIB105"/>
    <mergeCell ref="PEQ105:PEY105"/>
    <mergeCell ref="PEZ105:PFH105"/>
    <mergeCell ref="PFI105:PFQ105"/>
    <mergeCell ref="PFR105:PFZ105"/>
    <mergeCell ref="PGA105:PGI105"/>
    <mergeCell ref="PCX105:PDF105"/>
    <mergeCell ref="PDG105:PDO105"/>
    <mergeCell ref="PDP105:PDX105"/>
    <mergeCell ref="PDY105:PEG105"/>
    <mergeCell ref="PEH105:PEP105"/>
    <mergeCell ref="PBE105:PBM105"/>
    <mergeCell ref="PBN105:PBV105"/>
    <mergeCell ref="PBW105:PCE105"/>
    <mergeCell ref="PCF105:PCN105"/>
    <mergeCell ref="PCO105:PCW105"/>
    <mergeCell ref="OZL105:OZT105"/>
    <mergeCell ref="OZU105:PAC105"/>
    <mergeCell ref="PAD105:PAL105"/>
    <mergeCell ref="PAM105:PAU105"/>
    <mergeCell ref="PAV105:PBD105"/>
    <mergeCell ref="OXS105:OYA105"/>
    <mergeCell ref="OYB105:OYJ105"/>
    <mergeCell ref="OYK105:OYS105"/>
    <mergeCell ref="OYT105:OZB105"/>
    <mergeCell ref="OZC105:OZK105"/>
    <mergeCell ref="OVZ105:OWH105"/>
    <mergeCell ref="OWI105:OWQ105"/>
    <mergeCell ref="OWR105:OWZ105"/>
    <mergeCell ref="OXA105:OXI105"/>
    <mergeCell ref="OXJ105:OXR105"/>
    <mergeCell ref="OUG105:OUO105"/>
    <mergeCell ref="OUP105:OUX105"/>
    <mergeCell ref="OUY105:OVG105"/>
    <mergeCell ref="OVH105:OVP105"/>
    <mergeCell ref="OVQ105:OVY105"/>
    <mergeCell ref="OSN105:OSV105"/>
    <mergeCell ref="OSW105:OTE105"/>
    <mergeCell ref="OTF105:OTN105"/>
    <mergeCell ref="OTO105:OTW105"/>
    <mergeCell ref="OTX105:OUF105"/>
    <mergeCell ref="OQU105:ORC105"/>
    <mergeCell ref="ORD105:ORL105"/>
    <mergeCell ref="ORM105:ORU105"/>
    <mergeCell ref="ORV105:OSD105"/>
    <mergeCell ref="OSE105:OSM105"/>
    <mergeCell ref="OPB105:OPJ105"/>
    <mergeCell ref="OPK105:OPS105"/>
    <mergeCell ref="OPT105:OQB105"/>
    <mergeCell ref="OQC105:OQK105"/>
    <mergeCell ref="OQL105:OQT105"/>
    <mergeCell ref="ONI105:ONQ105"/>
    <mergeCell ref="ONR105:ONZ105"/>
    <mergeCell ref="OOA105:OOI105"/>
    <mergeCell ref="OOJ105:OOR105"/>
    <mergeCell ref="OOS105:OPA105"/>
    <mergeCell ref="OLP105:OLX105"/>
    <mergeCell ref="OLY105:OMG105"/>
    <mergeCell ref="OMH105:OMP105"/>
    <mergeCell ref="OMQ105:OMY105"/>
    <mergeCell ref="OMZ105:ONH105"/>
    <mergeCell ref="OJW105:OKE105"/>
    <mergeCell ref="OKF105:OKN105"/>
    <mergeCell ref="OKO105:OKW105"/>
    <mergeCell ref="OKX105:OLF105"/>
    <mergeCell ref="OLG105:OLO105"/>
    <mergeCell ref="OID105:OIL105"/>
    <mergeCell ref="OIM105:OIU105"/>
    <mergeCell ref="OIV105:OJD105"/>
    <mergeCell ref="OJE105:OJM105"/>
    <mergeCell ref="OJN105:OJV105"/>
    <mergeCell ref="OGK105:OGS105"/>
    <mergeCell ref="OGT105:OHB105"/>
    <mergeCell ref="OHC105:OHK105"/>
    <mergeCell ref="OHL105:OHT105"/>
    <mergeCell ref="OHU105:OIC105"/>
    <mergeCell ref="OER105:OEZ105"/>
    <mergeCell ref="OFA105:OFI105"/>
    <mergeCell ref="OFJ105:OFR105"/>
    <mergeCell ref="OFS105:OGA105"/>
    <mergeCell ref="OGB105:OGJ105"/>
    <mergeCell ref="OCY105:ODG105"/>
    <mergeCell ref="ODH105:ODP105"/>
    <mergeCell ref="ODQ105:ODY105"/>
    <mergeCell ref="ODZ105:OEH105"/>
    <mergeCell ref="OEI105:OEQ105"/>
    <mergeCell ref="OBF105:OBN105"/>
    <mergeCell ref="OBO105:OBW105"/>
    <mergeCell ref="OBX105:OCF105"/>
    <mergeCell ref="OCG105:OCO105"/>
    <mergeCell ref="OCP105:OCX105"/>
    <mergeCell ref="NZM105:NZU105"/>
    <mergeCell ref="NZV105:OAD105"/>
    <mergeCell ref="OAE105:OAM105"/>
    <mergeCell ref="OAN105:OAV105"/>
    <mergeCell ref="OAW105:OBE105"/>
    <mergeCell ref="NXT105:NYB105"/>
    <mergeCell ref="NYC105:NYK105"/>
    <mergeCell ref="NYL105:NYT105"/>
    <mergeCell ref="NYU105:NZC105"/>
    <mergeCell ref="NZD105:NZL105"/>
    <mergeCell ref="NWA105:NWI105"/>
    <mergeCell ref="NWJ105:NWR105"/>
    <mergeCell ref="NWS105:NXA105"/>
    <mergeCell ref="NXB105:NXJ105"/>
    <mergeCell ref="NXK105:NXS105"/>
    <mergeCell ref="NUH105:NUP105"/>
    <mergeCell ref="NUQ105:NUY105"/>
    <mergeCell ref="NUZ105:NVH105"/>
    <mergeCell ref="NVI105:NVQ105"/>
    <mergeCell ref="NVR105:NVZ105"/>
    <mergeCell ref="NSO105:NSW105"/>
    <mergeCell ref="NSX105:NTF105"/>
    <mergeCell ref="NTG105:NTO105"/>
    <mergeCell ref="NTP105:NTX105"/>
    <mergeCell ref="NTY105:NUG105"/>
    <mergeCell ref="NQV105:NRD105"/>
    <mergeCell ref="NRE105:NRM105"/>
    <mergeCell ref="NRN105:NRV105"/>
    <mergeCell ref="NRW105:NSE105"/>
    <mergeCell ref="NSF105:NSN105"/>
    <mergeCell ref="NPC105:NPK105"/>
    <mergeCell ref="NPL105:NPT105"/>
    <mergeCell ref="NPU105:NQC105"/>
    <mergeCell ref="NQD105:NQL105"/>
    <mergeCell ref="NQM105:NQU105"/>
    <mergeCell ref="NNJ105:NNR105"/>
    <mergeCell ref="NNS105:NOA105"/>
    <mergeCell ref="NOB105:NOJ105"/>
    <mergeCell ref="NOK105:NOS105"/>
    <mergeCell ref="NOT105:NPB105"/>
    <mergeCell ref="NLQ105:NLY105"/>
    <mergeCell ref="NLZ105:NMH105"/>
    <mergeCell ref="NMI105:NMQ105"/>
    <mergeCell ref="NMR105:NMZ105"/>
    <mergeCell ref="NNA105:NNI105"/>
    <mergeCell ref="NJX105:NKF105"/>
    <mergeCell ref="NKG105:NKO105"/>
    <mergeCell ref="NKP105:NKX105"/>
    <mergeCell ref="NKY105:NLG105"/>
    <mergeCell ref="NLH105:NLP105"/>
    <mergeCell ref="NIE105:NIM105"/>
    <mergeCell ref="NIN105:NIV105"/>
    <mergeCell ref="NIW105:NJE105"/>
    <mergeCell ref="NJF105:NJN105"/>
    <mergeCell ref="NJO105:NJW105"/>
    <mergeCell ref="NGL105:NGT105"/>
    <mergeCell ref="NGU105:NHC105"/>
    <mergeCell ref="NHD105:NHL105"/>
    <mergeCell ref="NHM105:NHU105"/>
    <mergeCell ref="NHV105:NID105"/>
    <mergeCell ref="NES105:NFA105"/>
    <mergeCell ref="NFB105:NFJ105"/>
    <mergeCell ref="NFK105:NFS105"/>
    <mergeCell ref="NFT105:NGB105"/>
    <mergeCell ref="NGC105:NGK105"/>
    <mergeCell ref="NCZ105:NDH105"/>
    <mergeCell ref="NDI105:NDQ105"/>
    <mergeCell ref="NDR105:NDZ105"/>
    <mergeCell ref="NEA105:NEI105"/>
    <mergeCell ref="NEJ105:NER105"/>
    <mergeCell ref="NBG105:NBO105"/>
    <mergeCell ref="NBP105:NBX105"/>
    <mergeCell ref="NBY105:NCG105"/>
    <mergeCell ref="NCH105:NCP105"/>
    <mergeCell ref="NCQ105:NCY105"/>
    <mergeCell ref="MZN105:MZV105"/>
    <mergeCell ref="MZW105:NAE105"/>
    <mergeCell ref="NAF105:NAN105"/>
    <mergeCell ref="NAO105:NAW105"/>
    <mergeCell ref="NAX105:NBF105"/>
    <mergeCell ref="MXU105:MYC105"/>
    <mergeCell ref="MYD105:MYL105"/>
    <mergeCell ref="MYM105:MYU105"/>
    <mergeCell ref="MYV105:MZD105"/>
    <mergeCell ref="MZE105:MZM105"/>
    <mergeCell ref="MWB105:MWJ105"/>
    <mergeCell ref="MWK105:MWS105"/>
    <mergeCell ref="MWT105:MXB105"/>
    <mergeCell ref="MXC105:MXK105"/>
    <mergeCell ref="MXL105:MXT105"/>
    <mergeCell ref="MUI105:MUQ105"/>
    <mergeCell ref="MUR105:MUZ105"/>
    <mergeCell ref="MVA105:MVI105"/>
    <mergeCell ref="MVJ105:MVR105"/>
    <mergeCell ref="MVS105:MWA105"/>
    <mergeCell ref="MSP105:MSX105"/>
    <mergeCell ref="MSY105:MTG105"/>
    <mergeCell ref="MTH105:MTP105"/>
    <mergeCell ref="MTQ105:MTY105"/>
    <mergeCell ref="MTZ105:MUH105"/>
    <mergeCell ref="MQW105:MRE105"/>
    <mergeCell ref="MRF105:MRN105"/>
    <mergeCell ref="MRO105:MRW105"/>
    <mergeCell ref="MRX105:MSF105"/>
    <mergeCell ref="MSG105:MSO105"/>
    <mergeCell ref="MPD105:MPL105"/>
    <mergeCell ref="MPM105:MPU105"/>
    <mergeCell ref="MPV105:MQD105"/>
    <mergeCell ref="MQE105:MQM105"/>
    <mergeCell ref="MQN105:MQV105"/>
    <mergeCell ref="MNK105:MNS105"/>
    <mergeCell ref="MNT105:MOB105"/>
    <mergeCell ref="MOC105:MOK105"/>
    <mergeCell ref="MOL105:MOT105"/>
    <mergeCell ref="MOU105:MPC105"/>
    <mergeCell ref="MLR105:MLZ105"/>
    <mergeCell ref="MMA105:MMI105"/>
    <mergeCell ref="MMJ105:MMR105"/>
    <mergeCell ref="MMS105:MNA105"/>
    <mergeCell ref="MNB105:MNJ105"/>
    <mergeCell ref="MJY105:MKG105"/>
    <mergeCell ref="MKH105:MKP105"/>
    <mergeCell ref="MKQ105:MKY105"/>
    <mergeCell ref="MKZ105:MLH105"/>
    <mergeCell ref="MLI105:MLQ105"/>
    <mergeCell ref="MIF105:MIN105"/>
    <mergeCell ref="MIO105:MIW105"/>
    <mergeCell ref="MIX105:MJF105"/>
    <mergeCell ref="MJG105:MJO105"/>
    <mergeCell ref="MJP105:MJX105"/>
    <mergeCell ref="MGM105:MGU105"/>
    <mergeCell ref="MGV105:MHD105"/>
    <mergeCell ref="MHE105:MHM105"/>
    <mergeCell ref="MHN105:MHV105"/>
    <mergeCell ref="MHW105:MIE105"/>
    <mergeCell ref="MET105:MFB105"/>
    <mergeCell ref="MFC105:MFK105"/>
    <mergeCell ref="MFL105:MFT105"/>
    <mergeCell ref="MFU105:MGC105"/>
    <mergeCell ref="MGD105:MGL105"/>
    <mergeCell ref="MDA105:MDI105"/>
    <mergeCell ref="MDJ105:MDR105"/>
    <mergeCell ref="MDS105:MEA105"/>
    <mergeCell ref="MEB105:MEJ105"/>
    <mergeCell ref="MEK105:MES105"/>
    <mergeCell ref="MBH105:MBP105"/>
    <mergeCell ref="MBQ105:MBY105"/>
    <mergeCell ref="MBZ105:MCH105"/>
    <mergeCell ref="MCI105:MCQ105"/>
    <mergeCell ref="MCR105:MCZ105"/>
    <mergeCell ref="LZO105:LZW105"/>
    <mergeCell ref="LZX105:MAF105"/>
    <mergeCell ref="MAG105:MAO105"/>
    <mergeCell ref="MAP105:MAX105"/>
    <mergeCell ref="MAY105:MBG105"/>
    <mergeCell ref="LXV105:LYD105"/>
    <mergeCell ref="LYE105:LYM105"/>
    <mergeCell ref="LYN105:LYV105"/>
    <mergeCell ref="LYW105:LZE105"/>
    <mergeCell ref="LZF105:LZN105"/>
    <mergeCell ref="LWC105:LWK105"/>
    <mergeCell ref="LWL105:LWT105"/>
    <mergeCell ref="LWU105:LXC105"/>
    <mergeCell ref="LXD105:LXL105"/>
    <mergeCell ref="LXM105:LXU105"/>
    <mergeCell ref="LUJ105:LUR105"/>
    <mergeCell ref="LUS105:LVA105"/>
    <mergeCell ref="LVB105:LVJ105"/>
    <mergeCell ref="LVK105:LVS105"/>
    <mergeCell ref="LVT105:LWB105"/>
    <mergeCell ref="LSQ105:LSY105"/>
    <mergeCell ref="LSZ105:LTH105"/>
    <mergeCell ref="LTI105:LTQ105"/>
    <mergeCell ref="LTR105:LTZ105"/>
    <mergeCell ref="LUA105:LUI105"/>
    <mergeCell ref="LQX105:LRF105"/>
    <mergeCell ref="LRG105:LRO105"/>
    <mergeCell ref="LRP105:LRX105"/>
    <mergeCell ref="LRY105:LSG105"/>
    <mergeCell ref="LSH105:LSP105"/>
    <mergeCell ref="LPE105:LPM105"/>
    <mergeCell ref="LPN105:LPV105"/>
    <mergeCell ref="LPW105:LQE105"/>
    <mergeCell ref="LQF105:LQN105"/>
    <mergeCell ref="LQO105:LQW105"/>
    <mergeCell ref="LNL105:LNT105"/>
    <mergeCell ref="LNU105:LOC105"/>
    <mergeCell ref="LOD105:LOL105"/>
    <mergeCell ref="LOM105:LOU105"/>
    <mergeCell ref="LOV105:LPD105"/>
    <mergeCell ref="LLS105:LMA105"/>
    <mergeCell ref="LMB105:LMJ105"/>
    <mergeCell ref="LMK105:LMS105"/>
    <mergeCell ref="LMT105:LNB105"/>
    <mergeCell ref="LNC105:LNK105"/>
    <mergeCell ref="LJZ105:LKH105"/>
    <mergeCell ref="LKI105:LKQ105"/>
    <mergeCell ref="LKR105:LKZ105"/>
    <mergeCell ref="LLA105:LLI105"/>
    <mergeCell ref="LLJ105:LLR105"/>
    <mergeCell ref="LIG105:LIO105"/>
    <mergeCell ref="LIP105:LIX105"/>
    <mergeCell ref="LIY105:LJG105"/>
    <mergeCell ref="LJH105:LJP105"/>
    <mergeCell ref="LJQ105:LJY105"/>
    <mergeCell ref="LGN105:LGV105"/>
    <mergeCell ref="LGW105:LHE105"/>
    <mergeCell ref="LHF105:LHN105"/>
    <mergeCell ref="LHO105:LHW105"/>
    <mergeCell ref="LHX105:LIF105"/>
    <mergeCell ref="LEU105:LFC105"/>
    <mergeCell ref="LFD105:LFL105"/>
    <mergeCell ref="LFM105:LFU105"/>
    <mergeCell ref="LFV105:LGD105"/>
    <mergeCell ref="LGE105:LGM105"/>
    <mergeCell ref="LDB105:LDJ105"/>
    <mergeCell ref="LDK105:LDS105"/>
    <mergeCell ref="LDT105:LEB105"/>
    <mergeCell ref="LEC105:LEK105"/>
    <mergeCell ref="LEL105:LET105"/>
    <mergeCell ref="LBI105:LBQ105"/>
    <mergeCell ref="LBR105:LBZ105"/>
    <mergeCell ref="LCA105:LCI105"/>
    <mergeCell ref="LCJ105:LCR105"/>
    <mergeCell ref="LCS105:LDA105"/>
    <mergeCell ref="KZP105:KZX105"/>
    <mergeCell ref="KZY105:LAG105"/>
    <mergeCell ref="LAH105:LAP105"/>
    <mergeCell ref="LAQ105:LAY105"/>
    <mergeCell ref="LAZ105:LBH105"/>
    <mergeCell ref="KXW105:KYE105"/>
    <mergeCell ref="KYF105:KYN105"/>
    <mergeCell ref="KYO105:KYW105"/>
    <mergeCell ref="KYX105:KZF105"/>
    <mergeCell ref="KZG105:KZO105"/>
    <mergeCell ref="KWD105:KWL105"/>
    <mergeCell ref="KWM105:KWU105"/>
    <mergeCell ref="KWV105:KXD105"/>
    <mergeCell ref="KXE105:KXM105"/>
    <mergeCell ref="KXN105:KXV105"/>
    <mergeCell ref="KUK105:KUS105"/>
    <mergeCell ref="KUT105:KVB105"/>
    <mergeCell ref="KVC105:KVK105"/>
    <mergeCell ref="KVL105:KVT105"/>
    <mergeCell ref="KVU105:KWC105"/>
    <mergeCell ref="KSR105:KSZ105"/>
    <mergeCell ref="KTA105:KTI105"/>
    <mergeCell ref="KTJ105:KTR105"/>
    <mergeCell ref="KTS105:KUA105"/>
    <mergeCell ref="KUB105:KUJ105"/>
    <mergeCell ref="KQY105:KRG105"/>
    <mergeCell ref="KRH105:KRP105"/>
    <mergeCell ref="KRQ105:KRY105"/>
    <mergeCell ref="KRZ105:KSH105"/>
    <mergeCell ref="KSI105:KSQ105"/>
    <mergeCell ref="KPF105:KPN105"/>
    <mergeCell ref="KPO105:KPW105"/>
    <mergeCell ref="KPX105:KQF105"/>
    <mergeCell ref="KQG105:KQO105"/>
    <mergeCell ref="KQP105:KQX105"/>
    <mergeCell ref="KNM105:KNU105"/>
    <mergeCell ref="KNV105:KOD105"/>
    <mergeCell ref="KOE105:KOM105"/>
    <mergeCell ref="KON105:KOV105"/>
    <mergeCell ref="KOW105:KPE105"/>
    <mergeCell ref="KLT105:KMB105"/>
    <mergeCell ref="KMC105:KMK105"/>
    <mergeCell ref="KML105:KMT105"/>
    <mergeCell ref="KMU105:KNC105"/>
    <mergeCell ref="KND105:KNL105"/>
    <mergeCell ref="KKA105:KKI105"/>
    <mergeCell ref="KKJ105:KKR105"/>
    <mergeCell ref="KKS105:KLA105"/>
    <mergeCell ref="KLB105:KLJ105"/>
    <mergeCell ref="KLK105:KLS105"/>
    <mergeCell ref="KIH105:KIP105"/>
    <mergeCell ref="KIQ105:KIY105"/>
    <mergeCell ref="KIZ105:KJH105"/>
    <mergeCell ref="KJI105:KJQ105"/>
    <mergeCell ref="KJR105:KJZ105"/>
    <mergeCell ref="KGO105:KGW105"/>
    <mergeCell ref="KGX105:KHF105"/>
    <mergeCell ref="KHG105:KHO105"/>
    <mergeCell ref="KHP105:KHX105"/>
    <mergeCell ref="KHY105:KIG105"/>
    <mergeCell ref="KEV105:KFD105"/>
    <mergeCell ref="KFE105:KFM105"/>
    <mergeCell ref="KFN105:KFV105"/>
    <mergeCell ref="KFW105:KGE105"/>
    <mergeCell ref="KGF105:KGN105"/>
    <mergeCell ref="KDC105:KDK105"/>
    <mergeCell ref="KDL105:KDT105"/>
    <mergeCell ref="KDU105:KEC105"/>
    <mergeCell ref="KED105:KEL105"/>
    <mergeCell ref="KEM105:KEU105"/>
    <mergeCell ref="KBJ105:KBR105"/>
    <mergeCell ref="KBS105:KCA105"/>
    <mergeCell ref="KCB105:KCJ105"/>
    <mergeCell ref="KCK105:KCS105"/>
    <mergeCell ref="KCT105:KDB105"/>
    <mergeCell ref="JZQ105:JZY105"/>
    <mergeCell ref="JZZ105:KAH105"/>
    <mergeCell ref="KAI105:KAQ105"/>
    <mergeCell ref="KAR105:KAZ105"/>
    <mergeCell ref="KBA105:KBI105"/>
    <mergeCell ref="JXX105:JYF105"/>
    <mergeCell ref="JYG105:JYO105"/>
    <mergeCell ref="JYP105:JYX105"/>
    <mergeCell ref="JYY105:JZG105"/>
    <mergeCell ref="JZH105:JZP105"/>
    <mergeCell ref="JWE105:JWM105"/>
    <mergeCell ref="JWN105:JWV105"/>
    <mergeCell ref="JWW105:JXE105"/>
    <mergeCell ref="JXF105:JXN105"/>
    <mergeCell ref="JXO105:JXW105"/>
    <mergeCell ref="JUL105:JUT105"/>
    <mergeCell ref="JUU105:JVC105"/>
    <mergeCell ref="JVD105:JVL105"/>
    <mergeCell ref="JVM105:JVU105"/>
    <mergeCell ref="JVV105:JWD105"/>
    <mergeCell ref="JSS105:JTA105"/>
    <mergeCell ref="JTB105:JTJ105"/>
    <mergeCell ref="JTK105:JTS105"/>
    <mergeCell ref="JTT105:JUB105"/>
    <mergeCell ref="JUC105:JUK105"/>
    <mergeCell ref="JQZ105:JRH105"/>
    <mergeCell ref="JRI105:JRQ105"/>
    <mergeCell ref="JRR105:JRZ105"/>
    <mergeCell ref="JSA105:JSI105"/>
    <mergeCell ref="JSJ105:JSR105"/>
    <mergeCell ref="JPG105:JPO105"/>
    <mergeCell ref="JPP105:JPX105"/>
    <mergeCell ref="JPY105:JQG105"/>
    <mergeCell ref="JQH105:JQP105"/>
    <mergeCell ref="JQQ105:JQY105"/>
    <mergeCell ref="JNN105:JNV105"/>
    <mergeCell ref="JNW105:JOE105"/>
    <mergeCell ref="JOF105:JON105"/>
    <mergeCell ref="JOO105:JOW105"/>
    <mergeCell ref="JOX105:JPF105"/>
    <mergeCell ref="JLU105:JMC105"/>
    <mergeCell ref="JMD105:JML105"/>
    <mergeCell ref="JMM105:JMU105"/>
    <mergeCell ref="JMV105:JND105"/>
    <mergeCell ref="JNE105:JNM105"/>
    <mergeCell ref="JKB105:JKJ105"/>
    <mergeCell ref="JKK105:JKS105"/>
    <mergeCell ref="JKT105:JLB105"/>
    <mergeCell ref="JLC105:JLK105"/>
    <mergeCell ref="JLL105:JLT105"/>
    <mergeCell ref="JII105:JIQ105"/>
    <mergeCell ref="JIR105:JIZ105"/>
    <mergeCell ref="JJA105:JJI105"/>
    <mergeCell ref="JJJ105:JJR105"/>
    <mergeCell ref="JJS105:JKA105"/>
    <mergeCell ref="JGP105:JGX105"/>
    <mergeCell ref="JGY105:JHG105"/>
    <mergeCell ref="JHH105:JHP105"/>
    <mergeCell ref="JHQ105:JHY105"/>
    <mergeCell ref="JHZ105:JIH105"/>
    <mergeCell ref="JEW105:JFE105"/>
    <mergeCell ref="JFF105:JFN105"/>
    <mergeCell ref="JFO105:JFW105"/>
    <mergeCell ref="JFX105:JGF105"/>
    <mergeCell ref="JGG105:JGO105"/>
    <mergeCell ref="JDD105:JDL105"/>
    <mergeCell ref="JDM105:JDU105"/>
    <mergeCell ref="JDV105:JED105"/>
    <mergeCell ref="JEE105:JEM105"/>
    <mergeCell ref="JEN105:JEV105"/>
    <mergeCell ref="JBK105:JBS105"/>
    <mergeCell ref="JBT105:JCB105"/>
    <mergeCell ref="JCC105:JCK105"/>
    <mergeCell ref="JCL105:JCT105"/>
    <mergeCell ref="JCU105:JDC105"/>
    <mergeCell ref="IZR105:IZZ105"/>
    <mergeCell ref="JAA105:JAI105"/>
    <mergeCell ref="JAJ105:JAR105"/>
    <mergeCell ref="JAS105:JBA105"/>
    <mergeCell ref="JBB105:JBJ105"/>
    <mergeCell ref="IXY105:IYG105"/>
    <mergeCell ref="IYH105:IYP105"/>
    <mergeCell ref="IYQ105:IYY105"/>
    <mergeCell ref="IYZ105:IZH105"/>
    <mergeCell ref="IZI105:IZQ105"/>
    <mergeCell ref="IWF105:IWN105"/>
    <mergeCell ref="IWO105:IWW105"/>
    <mergeCell ref="IWX105:IXF105"/>
    <mergeCell ref="IXG105:IXO105"/>
    <mergeCell ref="IXP105:IXX105"/>
    <mergeCell ref="IUM105:IUU105"/>
    <mergeCell ref="IUV105:IVD105"/>
    <mergeCell ref="IVE105:IVM105"/>
    <mergeCell ref="IVN105:IVV105"/>
    <mergeCell ref="IVW105:IWE105"/>
    <mergeCell ref="IST105:ITB105"/>
    <mergeCell ref="ITC105:ITK105"/>
    <mergeCell ref="ITL105:ITT105"/>
    <mergeCell ref="ITU105:IUC105"/>
    <mergeCell ref="IUD105:IUL105"/>
    <mergeCell ref="IRA105:IRI105"/>
    <mergeCell ref="IRJ105:IRR105"/>
    <mergeCell ref="IRS105:ISA105"/>
    <mergeCell ref="ISB105:ISJ105"/>
    <mergeCell ref="ISK105:ISS105"/>
    <mergeCell ref="IPH105:IPP105"/>
    <mergeCell ref="IPQ105:IPY105"/>
    <mergeCell ref="IPZ105:IQH105"/>
    <mergeCell ref="IQI105:IQQ105"/>
    <mergeCell ref="IQR105:IQZ105"/>
    <mergeCell ref="INO105:INW105"/>
    <mergeCell ref="INX105:IOF105"/>
    <mergeCell ref="IOG105:IOO105"/>
    <mergeCell ref="IOP105:IOX105"/>
    <mergeCell ref="IOY105:IPG105"/>
    <mergeCell ref="ILV105:IMD105"/>
    <mergeCell ref="IME105:IMM105"/>
    <mergeCell ref="IMN105:IMV105"/>
    <mergeCell ref="IMW105:INE105"/>
    <mergeCell ref="INF105:INN105"/>
    <mergeCell ref="IKC105:IKK105"/>
    <mergeCell ref="IKL105:IKT105"/>
    <mergeCell ref="IKU105:ILC105"/>
    <mergeCell ref="ILD105:ILL105"/>
    <mergeCell ref="ILM105:ILU105"/>
    <mergeCell ref="IIJ105:IIR105"/>
    <mergeCell ref="IIS105:IJA105"/>
    <mergeCell ref="IJB105:IJJ105"/>
    <mergeCell ref="IJK105:IJS105"/>
    <mergeCell ref="IJT105:IKB105"/>
    <mergeCell ref="IGQ105:IGY105"/>
    <mergeCell ref="IGZ105:IHH105"/>
    <mergeCell ref="IHI105:IHQ105"/>
    <mergeCell ref="IHR105:IHZ105"/>
    <mergeCell ref="IIA105:III105"/>
    <mergeCell ref="IEX105:IFF105"/>
    <mergeCell ref="IFG105:IFO105"/>
    <mergeCell ref="IFP105:IFX105"/>
    <mergeCell ref="IFY105:IGG105"/>
    <mergeCell ref="IGH105:IGP105"/>
    <mergeCell ref="IDE105:IDM105"/>
    <mergeCell ref="IDN105:IDV105"/>
    <mergeCell ref="IDW105:IEE105"/>
    <mergeCell ref="IEF105:IEN105"/>
    <mergeCell ref="IEO105:IEW105"/>
    <mergeCell ref="IBL105:IBT105"/>
    <mergeCell ref="IBU105:ICC105"/>
    <mergeCell ref="ICD105:ICL105"/>
    <mergeCell ref="ICM105:ICU105"/>
    <mergeCell ref="ICV105:IDD105"/>
    <mergeCell ref="HZS105:IAA105"/>
    <mergeCell ref="IAB105:IAJ105"/>
    <mergeCell ref="IAK105:IAS105"/>
    <mergeCell ref="IAT105:IBB105"/>
    <mergeCell ref="IBC105:IBK105"/>
    <mergeCell ref="HXZ105:HYH105"/>
    <mergeCell ref="HYI105:HYQ105"/>
    <mergeCell ref="HYR105:HYZ105"/>
    <mergeCell ref="HZA105:HZI105"/>
    <mergeCell ref="HZJ105:HZR105"/>
    <mergeCell ref="HWG105:HWO105"/>
    <mergeCell ref="HWP105:HWX105"/>
    <mergeCell ref="HWY105:HXG105"/>
    <mergeCell ref="HXH105:HXP105"/>
    <mergeCell ref="HXQ105:HXY105"/>
    <mergeCell ref="HUN105:HUV105"/>
    <mergeCell ref="HUW105:HVE105"/>
    <mergeCell ref="HVF105:HVN105"/>
    <mergeCell ref="HVO105:HVW105"/>
    <mergeCell ref="HVX105:HWF105"/>
    <mergeCell ref="HSU105:HTC105"/>
    <mergeCell ref="HTD105:HTL105"/>
    <mergeCell ref="HTM105:HTU105"/>
    <mergeCell ref="HTV105:HUD105"/>
    <mergeCell ref="HUE105:HUM105"/>
    <mergeCell ref="HRB105:HRJ105"/>
    <mergeCell ref="HRK105:HRS105"/>
    <mergeCell ref="HRT105:HSB105"/>
    <mergeCell ref="HSC105:HSK105"/>
    <mergeCell ref="HSL105:HST105"/>
    <mergeCell ref="HPI105:HPQ105"/>
    <mergeCell ref="HPR105:HPZ105"/>
    <mergeCell ref="HQA105:HQI105"/>
    <mergeCell ref="HQJ105:HQR105"/>
    <mergeCell ref="HQS105:HRA105"/>
    <mergeCell ref="HNP105:HNX105"/>
    <mergeCell ref="HNY105:HOG105"/>
    <mergeCell ref="HOH105:HOP105"/>
    <mergeCell ref="HOQ105:HOY105"/>
    <mergeCell ref="HOZ105:HPH105"/>
    <mergeCell ref="HLW105:HME105"/>
    <mergeCell ref="HMF105:HMN105"/>
    <mergeCell ref="HMO105:HMW105"/>
    <mergeCell ref="HMX105:HNF105"/>
    <mergeCell ref="HNG105:HNO105"/>
    <mergeCell ref="HKD105:HKL105"/>
    <mergeCell ref="HKM105:HKU105"/>
    <mergeCell ref="HKV105:HLD105"/>
    <mergeCell ref="HLE105:HLM105"/>
    <mergeCell ref="HLN105:HLV105"/>
    <mergeCell ref="HIK105:HIS105"/>
    <mergeCell ref="HIT105:HJB105"/>
    <mergeCell ref="HJC105:HJK105"/>
    <mergeCell ref="HJL105:HJT105"/>
    <mergeCell ref="HJU105:HKC105"/>
    <mergeCell ref="HGR105:HGZ105"/>
    <mergeCell ref="HHA105:HHI105"/>
    <mergeCell ref="HHJ105:HHR105"/>
    <mergeCell ref="HHS105:HIA105"/>
    <mergeCell ref="HIB105:HIJ105"/>
    <mergeCell ref="HEY105:HFG105"/>
    <mergeCell ref="HFH105:HFP105"/>
    <mergeCell ref="HFQ105:HFY105"/>
    <mergeCell ref="HFZ105:HGH105"/>
    <mergeCell ref="HGI105:HGQ105"/>
    <mergeCell ref="HDF105:HDN105"/>
    <mergeCell ref="HDO105:HDW105"/>
    <mergeCell ref="HDX105:HEF105"/>
    <mergeCell ref="HEG105:HEO105"/>
    <mergeCell ref="HEP105:HEX105"/>
    <mergeCell ref="HBM105:HBU105"/>
    <mergeCell ref="HBV105:HCD105"/>
    <mergeCell ref="HCE105:HCM105"/>
    <mergeCell ref="HCN105:HCV105"/>
    <mergeCell ref="HCW105:HDE105"/>
    <mergeCell ref="GZT105:HAB105"/>
    <mergeCell ref="HAC105:HAK105"/>
    <mergeCell ref="HAL105:HAT105"/>
    <mergeCell ref="HAU105:HBC105"/>
    <mergeCell ref="HBD105:HBL105"/>
    <mergeCell ref="GYA105:GYI105"/>
    <mergeCell ref="GYJ105:GYR105"/>
    <mergeCell ref="GYS105:GZA105"/>
    <mergeCell ref="GZB105:GZJ105"/>
    <mergeCell ref="GZK105:GZS105"/>
    <mergeCell ref="GWH105:GWP105"/>
    <mergeCell ref="GWQ105:GWY105"/>
    <mergeCell ref="GWZ105:GXH105"/>
    <mergeCell ref="GXI105:GXQ105"/>
    <mergeCell ref="GXR105:GXZ105"/>
    <mergeCell ref="GUO105:GUW105"/>
    <mergeCell ref="GUX105:GVF105"/>
    <mergeCell ref="GVG105:GVO105"/>
    <mergeCell ref="GVP105:GVX105"/>
    <mergeCell ref="GVY105:GWG105"/>
    <mergeCell ref="GSV105:GTD105"/>
    <mergeCell ref="GTE105:GTM105"/>
    <mergeCell ref="GTN105:GTV105"/>
    <mergeCell ref="GTW105:GUE105"/>
    <mergeCell ref="GUF105:GUN105"/>
    <mergeCell ref="GRC105:GRK105"/>
    <mergeCell ref="GRL105:GRT105"/>
    <mergeCell ref="GRU105:GSC105"/>
    <mergeCell ref="GSD105:GSL105"/>
    <mergeCell ref="GSM105:GSU105"/>
    <mergeCell ref="GPJ105:GPR105"/>
    <mergeCell ref="GPS105:GQA105"/>
    <mergeCell ref="GQB105:GQJ105"/>
    <mergeCell ref="GQK105:GQS105"/>
    <mergeCell ref="GQT105:GRB105"/>
    <mergeCell ref="GNQ105:GNY105"/>
    <mergeCell ref="GNZ105:GOH105"/>
    <mergeCell ref="GOI105:GOQ105"/>
    <mergeCell ref="GOR105:GOZ105"/>
    <mergeCell ref="GPA105:GPI105"/>
    <mergeCell ref="GLX105:GMF105"/>
    <mergeCell ref="GMG105:GMO105"/>
    <mergeCell ref="GMP105:GMX105"/>
    <mergeCell ref="GMY105:GNG105"/>
    <mergeCell ref="GNH105:GNP105"/>
    <mergeCell ref="GKE105:GKM105"/>
    <mergeCell ref="GKN105:GKV105"/>
    <mergeCell ref="GKW105:GLE105"/>
    <mergeCell ref="GLF105:GLN105"/>
    <mergeCell ref="GLO105:GLW105"/>
    <mergeCell ref="GIL105:GIT105"/>
    <mergeCell ref="GIU105:GJC105"/>
    <mergeCell ref="GJD105:GJL105"/>
    <mergeCell ref="GJM105:GJU105"/>
    <mergeCell ref="GJV105:GKD105"/>
    <mergeCell ref="GGS105:GHA105"/>
    <mergeCell ref="GHB105:GHJ105"/>
    <mergeCell ref="GHK105:GHS105"/>
    <mergeCell ref="GHT105:GIB105"/>
    <mergeCell ref="GIC105:GIK105"/>
    <mergeCell ref="GEZ105:GFH105"/>
    <mergeCell ref="GFI105:GFQ105"/>
    <mergeCell ref="GFR105:GFZ105"/>
    <mergeCell ref="GGA105:GGI105"/>
    <mergeCell ref="GGJ105:GGR105"/>
    <mergeCell ref="GDG105:GDO105"/>
    <mergeCell ref="GDP105:GDX105"/>
    <mergeCell ref="GDY105:GEG105"/>
    <mergeCell ref="GEH105:GEP105"/>
    <mergeCell ref="GEQ105:GEY105"/>
    <mergeCell ref="GBN105:GBV105"/>
    <mergeCell ref="GBW105:GCE105"/>
    <mergeCell ref="GCF105:GCN105"/>
    <mergeCell ref="GCO105:GCW105"/>
    <mergeCell ref="GCX105:GDF105"/>
    <mergeCell ref="FZU105:GAC105"/>
    <mergeCell ref="GAD105:GAL105"/>
    <mergeCell ref="GAM105:GAU105"/>
    <mergeCell ref="GAV105:GBD105"/>
    <mergeCell ref="GBE105:GBM105"/>
    <mergeCell ref="FYB105:FYJ105"/>
    <mergeCell ref="FYK105:FYS105"/>
    <mergeCell ref="FYT105:FZB105"/>
    <mergeCell ref="FZC105:FZK105"/>
    <mergeCell ref="FZL105:FZT105"/>
    <mergeCell ref="FWI105:FWQ105"/>
    <mergeCell ref="FWR105:FWZ105"/>
    <mergeCell ref="FXA105:FXI105"/>
    <mergeCell ref="FXJ105:FXR105"/>
    <mergeCell ref="FXS105:FYA105"/>
    <mergeCell ref="FUP105:FUX105"/>
    <mergeCell ref="FUY105:FVG105"/>
    <mergeCell ref="FVH105:FVP105"/>
    <mergeCell ref="FVQ105:FVY105"/>
    <mergeCell ref="FVZ105:FWH105"/>
    <mergeCell ref="FSW105:FTE105"/>
    <mergeCell ref="FTF105:FTN105"/>
    <mergeCell ref="FTO105:FTW105"/>
    <mergeCell ref="FTX105:FUF105"/>
    <mergeCell ref="FUG105:FUO105"/>
    <mergeCell ref="FRD105:FRL105"/>
    <mergeCell ref="FRM105:FRU105"/>
    <mergeCell ref="FRV105:FSD105"/>
    <mergeCell ref="FSE105:FSM105"/>
    <mergeCell ref="FSN105:FSV105"/>
    <mergeCell ref="FPK105:FPS105"/>
    <mergeCell ref="FPT105:FQB105"/>
    <mergeCell ref="FQC105:FQK105"/>
    <mergeCell ref="FQL105:FQT105"/>
    <mergeCell ref="FQU105:FRC105"/>
    <mergeCell ref="FNR105:FNZ105"/>
    <mergeCell ref="FOA105:FOI105"/>
    <mergeCell ref="FOJ105:FOR105"/>
    <mergeCell ref="FOS105:FPA105"/>
    <mergeCell ref="FPB105:FPJ105"/>
    <mergeCell ref="FLY105:FMG105"/>
    <mergeCell ref="FMH105:FMP105"/>
    <mergeCell ref="FMQ105:FMY105"/>
    <mergeCell ref="FMZ105:FNH105"/>
    <mergeCell ref="FNI105:FNQ105"/>
    <mergeCell ref="FKF105:FKN105"/>
    <mergeCell ref="FKO105:FKW105"/>
    <mergeCell ref="FKX105:FLF105"/>
    <mergeCell ref="FLG105:FLO105"/>
    <mergeCell ref="FLP105:FLX105"/>
    <mergeCell ref="FIM105:FIU105"/>
    <mergeCell ref="FIV105:FJD105"/>
    <mergeCell ref="FJE105:FJM105"/>
    <mergeCell ref="FJN105:FJV105"/>
    <mergeCell ref="FJW105:FKE105"/>
    <mergeCell ref="FGT105:FHB105"/>
    <mergeCell ref="FHC105:FHK105"/>
    <mergeCell ref="FHL105:FHT105"/>
    <mergeCell ref="FHU105:FIC105"/>
    <mergeCell ref="FID105:FIL105"/>
    <mergeCell ref="FFA105:FFI105"/>
    <mergeCell ref="FFJ105:FFR105"/>
    <mergeCell ref="FFS105:FGA105"/>
    <mergeCell ref="FGB105:FGJ105"/>
    <mergeCell ref="FGK105:FGS105"/>
    <mergeCell ref="FDH105:FDP105"/>
    <mergeCell ref="FDQ105:FDY105"/>
    <mergeCell ref="FDZ105:FEH105"/>
    <mergeCell ref="FEI105:FEQ105"/>
    <mergeCell ref="FER105:FEZ105"/>
    <mergeCell ref="FBO105:FBW105"/>
    <mergeCell ref="FBX105:FCF105"/>
    <mergeCell ref="FCG105:FCO105"/>
    <mergeCell ref="FCP105:FCX105"/>
    <mergeCell ref="FCY105:FDG105"/>
    <mergeCell ref="EZV105:FAD105"/>
    <mergeCell ref="FAE105:FAM105"/>
    <mergeCell ref="FAN105:FAV105"/>
    <mergeCell ref="FAW105:FBE105"/>
    <mergeCell ref="FBF105:FBN105"/>
    <mergeCell ref="EYC105:EYK105"/>
    <mergeCell ref="EYL105:EYT105"/>
    <mergeCell ref="EYU105:EZC105"/>
    <mergeCell ref="EZD105:EZL105"/>
    <mergeCell ref="EZM105:EZU105"/>
    <mergeCell ref="EWJ105:EWR105"/>
    <mergeCell ref="EWS105:EXA105"/>
    <mergeCell ref="EXB105:EXJ105"/>
    <mergeCell ref="EXK105:EXS105"/>
    <mergeCell ref="EXT105:EYB105"/>
    <mergeCell ref="EUQ105:EUY105"/>
    <mergeCell ref="EUZ105:EVH105"/>
    <mergeCell ref="EVI105:EVQ105"/>
    <mergeCell ref="EVR105:EVZ105"/>
    <mergeCell ref="EWA105:EWI105"/>
    <mergeCell ref="ESX105:ETF105"/>
    <mergeCell ref="ETG105:ETO105"/>
    <mergeCell ref="ETP105:ETX105"/>
    <mergeCell ref="ETY105:EUG105"/>
    <mergeCell ref="EUH105:EUP105"/>
    <mergeCell ref="ERE105:ERM105"/>
    <mergeCell ref="ERN105:ERV105"/>
    <mergeCell ref="ERW105:ESE105"/>
    <mergeCell ref="ESF105:ESN105"/>
    <mergeCell ref="ESO105:ESW105"/>
    <mergeCell ref="EPL105:EPT105"/>
    <mergeCell ref="EPU105:EQC105"/>
    <mergeCell ref="EQD105:EQL105"/>
    <mergeCell ref="EQM105:EQU105"/>
    <mergeCell ref="EQV105:ERD105"/>
    <mergeCell ref="ENS105:EOA105"/>
    <mergeCell ref="EOB105:EOJ105"/>
    <mergeCell ref="EOK105:EOS105"/>
    <mergeCell ref="EOT105:EPB105"/>
    <mergeCell ref="EPC105:EPK105"/>
    <mergeCell ref="ELZ105:EMH105"/>
    <mergeCell ref="EMI105:EMQ105"/>
    <mergeCell ref="EMR105:EMZ105"/>
    <mergeCell ref="ENA105:ENI105"/>
    <mergeCell ref="ENJ105:ENR105"/>
    <mergeCell ref="EKG105:EKO105"/>
    <mergeCell ref="EKP105:EKX105"/>
    <mergeCell ref="EKY105:ELG105"/>
    <mergeCell ref="ELH105:ELP105"/>
    <mergeCell ref="ELQ105:ELY105"/>
    <mergeCell ref="EIN105:EIV105"/>
    <mergeCell ref="EIW105:EJE105"/>
    <mergeCell ref="EJF105:EJN105"/>
    <mergeCell ref="EJO105:EJW105"/>
    <mergeCell ref="EJX105:EKF105"/>
    <mergeCell ref="EGU105:EHC105"/>
    <mergeCell ref="EHD105:EHL105"/>
    <mergeCell ref="EHM105:EHU105"/>
    <mergeCell ref="EHV105:EID105"/>
    <mergeCell ref="EIE105:EIM105"/>
    <mergeCell ref="EFB105:EFJ105"/>
    <mergeCell ref="EFK105:EFS105"/>
    <mergeCell ref="EFT105:EGB105"/>
    <mergeCell ref="EGC105:EGK105"/>
    <mergeCell ref="EGL105:EGT105"/>
    <mergeCell ref="EDI105:EDQ105"/>
    <mergeCell ref="EDR105:EDZ105"/>
    <mergeCell ref="EEA105:EEI105"/>
    <mergeCell ref="EEJ105:EER105"/>
    <mergeCell ref="EES105:EFA105"/>
    <mergeCell ref="EBP105:EBX105"/>
    <mergeCell ref="EBY105:ECG105"/>
    <mergeCell ref="ECH105:ECP105"/>
    <mergeCell ref="ECQ105:ECY105"/>
    <mergeCell ref="ECZ105:EDH105"/>
    <mergeCell ref="DZW105:EAE105"/>
    <mergeCell ref="EAF105:EAN105"/>
    <mergeCell ref="EAO105:EAW105"/>
    <mergeCell ref="EAX105:EBF105"/>
    <mergeCell ref="EBG105:EBO105"/>
    <mergeCell ref="DYD105:DYL105"/>
    <mergeCell ref="DYM105:DYU105"/>
    <mergeCell ref="DYV105:DZD105"/>
    <mergeCell ref="DZE105:DZM105"/>
    <mergeCell ref="DZN105:DZV105"/>
    <mergeCell ref="DWK105:DWS105"/>
    <mergeCell ref="DWT105:DXB105"/>
    <mergeCell ref="DXC105:DXK105"/>
    <mergeCell ref="DXL105:DXT105"/>
    <mergeCell ref="DXU105:DYC105"/>
    <mergeCell ref="DUR105:DUZ105"/>
    <mergeCell ref="DVA105:DVI105"/>
    <mergeCell ref="DVJ105:DVR105"/>
    <mergeCell ref="DVS105:DWA105"/>
    <mergeCell ref="DWB105:DWJ105"/>
    <mergeCell ref="DSY105:DTG105"/>
    <mergeCell ref="DTH105:DTP105"/>
    <mergeCell ref="DTQ105:DTY105"/>
    <mergeCell ref="DTZ105:DUH105"/>
    <mergeCell ref="DUI105:DUQ105"/>
    <mergeCell ref="DRF105:DRN105"/>
    <mergeCell ref="DRO105:DRW105"/>
    <mergeCell ref="DRX105:DSF105"/>
    <mergeCell ref="DSG105:DSO105"/>
    <mergeCell ref="DSP105:DSX105"/>
    <mergeCell ref="DPM105:DPU105"/>
    <mergeCell ref="DPV105:DQD105"/>
    <mergeCell ref="DQE105:DQM105"/>
    <mergeCell ref="DQN105:DQV105"/>
    <mergeCell ref="DQW105:DRE105"/>
    <mergeCell ref="DNT105:DOB105"/>
    <mergeCell ref="DOC105:DOK105"/>
    <mergeCell ref="DOL105:DOT105"/>
    <mergeCell ref="DOU105:DPC105"/>
    <mergeCell ref="DPD105:DPL105"/>
    <mergeCell ref="DMA105:DMI105"/>
    <mergeCell ref="DMJ105:DMR105"/>
    <mergeCell ref="DMS105:DNA105"/>
    <mergeCell ref="DNB105:DNJ105"/>
    <mergeCell ref="DNK105:DNS105"/>
    <mergeCell ref="DKH105:DKP105"/>
    <mergeCell ref="DKQ105:DKY105"/>
    <mergeCell ref="DKZ105:DLH105"/>
    <mergeCell ref="DLI105:DLQ105"/>
    <mergeCell ref="DLR105:DLZ105"/>
    <mergeCell ref="DIO105:DIW105"/>
    <mergeCell ref="DIX105:DJF105"/>
    <mergeCell ref="DJG105:DJO105"/>
    <mergeCell ref="DJP105:DJX105"/>
    <mergeCell ref="DJY105:DKG105"/>
    <mergeCell ref="DGV105:DHD105"/>
    <mergeCell ref="DHE105:DHM105"/>
    <mergeCell ref="DHN105:DHV105"/>
    <mergeCell ref="DHW105:DIE105"/>
    <mergeCell ref="DIF105:DIN105"/>
    <mergeCell ref="DFC105:DFK105"/>
    <mergeCell ref="DFL105:DFT105"/>
    <mergeCell ref="DFU105:DGC105"/>
    <mergeCell ref="DGD105:DGL105"/>
    <mergeCell ref="DGM105:DGU105"/>
    <mergeCell ref="DDJ105:DDR105"/>
    <mergeCell ref="DDS105:DEA105"/>
    <mergeCell ref="DEB105:DEJ105"/>
    <mergeCell ref="DEK105:DES105"/>
    <mergeCell ref="DET105:DFB105"/>
    <mergeCell ref="DBQ105:DBY105"/>
    <mergeCell ref="DBZ105:DCH105"/>
    <mergeCell ref="DCI105:DCQ105"/>
    <mergeCell ref="DCR105:DCZ105"/>
    <mergeCell ref="DDA105:DDI105"/>
    <mergeCell ref="CZX105:DAF105"/>
    <mergeCell ref="DAG105:DAO105"/>
    <mergeCell ref="DAP105:DAX105"/>
    <mergeCell ref="DAY105:DBG105"/>
    <mergeCell ref="DBH105:DBP105"/>
    <mergeCell ref="CYE105:CYM105"/>
    <mergeCell ref="CYN105:CYV105"/>
    <mergeCell ref="CYW105:CZE105"/>
    <mergeCell ref="CZF105:CZN105"/>
    <mergeCell ref="CZO105:CZW105"/>
    <mergeCell ref="CWL105:CWT105"/>
    <mergeCell ref="CWU105:CXC105"/>
    <mergeCell ref="CXD105:CXL105"/>
    <mergeCell ref="CXM105:CXU105"/>
    <mergeCell ref="CXV105:CYD105"/>
    <mergeCell ref="CUS105:CVA105"/>
    <mergeCell ref="CVB105:CVJ105"/>
    <mergeCell ref="CVK105:CVS105"/>
    <mergeCell ref="CVT105:CWB105"/>
    <mergeCell ref="CWC105:CWK105"/>
    <mergeCell ref="CSZ105:CTH105"/>
    <mergeCell ref="CTI105:CTQ105"/>
    <mergeCell ref="CTR105:CTZ105"/>
    <mergeCell ref="CUA105:CUI105"/>
    <mergeCell ref="CUJ105:CUR105"/>
    <mergeCell ref="CRG105:CRO105"/>
    <mergeCell ref="CRP105:CRX105"/>
    <mergeCell ref="CRY105:CSG105"/>
    <mergeCell ref="CSH105:CSP105"/>
    <mergeCell ref="CSQ105:CSY105"/>
    <mergeCell ref="CPN105:CPV105"/>
    <mergeCell ref="CPW105:CQE105"/>
    <mergeCell ref="CQF105:CQN105"/>
    <mergeCell ref="CQO105:CQW105"/>
    <mergeCell ref="CQX105:CRF105"/>
    <mergeCell ref="CNU105:COC105"/>
    <mergeCell ref="COD105:COL105"/>
    <mergeCell ref="COM105:COU105"/>
    <mergeCell ref="COV105:CPD105"/>
    <mergeCell ref="CPE105:CPM105"/>
    <mergeCell ref="CMB105:CMJ105"/>
    <mergeCell ref="CMK105:CMS105"/>
    <mergeCell ref="CMT105:CNB105"/>
    <mergeCell ref="CNC105:CNK105"/>
    <mergeCell ref="CNL105:CNT105"/>
    <mergeCell ref="CKI105:CKQ105"/>
    <mergeCell ref="CKR105:CKZ105"/>
    <mergeCell ref="CLA105:CLI105"/>
    <mergeCell ref="CLJ105:CLR105"/>
    <mergeCell ref="CLS105:CMA105"/>
    <mergeCell ref="CIP105:CIX105"/>
    <mergeCell ref="CIY105:CJG105"/>
    <mergeCell ref="CJH105:CJP105"/>
    <mergeCell ref="CJQ105:CJY105"/>
    <mergeCell ref="CJZ105:CKH105"/>
    <mergeCell ref="CGW105:CHE105"/>
    <mergeCell ref="CHF105:CHN105"/>
    <mergeCell ref="CHO105:CHW105"/>
    <mergeCell ref="CHX105:CIF105"/>
    <mergeCell ref="CIG105:CIO105"/>
    <mergeCell ref="CFD105:CFL105"/>
    <mergeCell ref="CFM105:CFU105"/>
    <mergeCell ref="CFV105:CGD105"/>
    <mergeCell ref="CGE105:CGM105"/>
    <mergeCell ref="CGN105:CGV105"/>
    <mergeCell ref="CDK105:CDS105"/>
    <mergeCell ref="CDT105:CEB105"/>
    <mergeCell ref="CEC105:CEK105"/>
    <mergeCell ref="CEL105:CET105"/>
    <mergeCell ref="CEU105:CFC105"/>
    <mergeCell ref="CBR105:CBZ105"/>
    <mergeCell ref="CCA105:CCI105"/>
    <mergeCell ref="CCJ105:CCR105"/>
    <mergeCell ref="CCS105:CDA105"/>
    <mergeCell ref="CDB105:CDJ105"/>
    <mergeCell ref="BZY105:CAG105"/>
    <mergeCell ref="CAH105:CAP105"/>
    <mergeCell ref="CAQ105:CAY105"/>
    <mergeCell ref="CAZ105:CBH105"/>
    <mergeCell ref="CBI105:CBQ105"/>
    <mergeCell ref="BYF105:BYN105"/>
    <mergeCell ref="BYO105:BYW105"/>
    <mergeCell ref="BYX105:BZF105"/>
    <mergeCell ref="BZG105:BZO105"/>
    <mergeCell ref="BZP105:BZX105"/>
    <mergeCell ref="BWM105:BWU105"/>
    <mergeCell ref="BWV105:BXD105"/>
    <mergeCell ref="BXE105:BXM105"/>
    <mergeCell ref="BXN105:BXV105"/>
    <mergeCell ref="BXW105:BYE105"/>
    <mergeCell ref="BUT105:BVB105"/>
    <mergeCell ref="BVC105:BVK105"/>
    <mergeCell ref="BVL105:BVT105"/>
    <mergeCell ref="BVU105:BWC105"/>
    <mergeCell ref="BWD105:BWL105"/>
    <mergeCell ref="BTA105:BTI105"/>
    <mergeCell ref="BTJ105:BTR105"/>
    <mergeCell ref="BTS105:BUA105"/>
    <mergeCell ref="BUB105:BUJ105"/>
    <mergeCell ref="BUK105:BUS105"/>
    <mergeCell ref="BRH105:BRP105"/>
    <mergeCell ref="BRQ105:BRY105"/>
    <mergeCell ref="BRZ105:BSH105"/>
    <mergeCell ref="BSI105:BSQ105"/>
    <mergeCell ref="BSR105:BSZ105"/>
    <mergeCell ref="BPO105:BPW105"/>
    <mergeCell ref="BPX105:BQF105"/>
    <mergeCell ref="BQG105:BQO105"/>
    <mergeCell ref="BQP105:BQX105"/>
    <mergeCell ref="BQY105:BRG105"/>
    <mergeCell ref="BNV105:BOD105"/>
    <mergeCell ref="BOE105:BOM105"/>
    <mergeCell ref="BON105:BOV105"/>
    <mergeCell ref="BOW105:BPE105"/>
    <mergeCell ref="BPF105:BPN105"/>
    <mergeCell ref="BMC105:BMK105"/>
    <mergeCell ref="BML105:BMT105"/>
    <mergeCell ref="BMU105:BNC105"/>
    <mergeCell ref="BND105:BNL105"/>
    <mergeCell ref="BNM105:BNU105"/>
    <mergeCell ref="BKJ105:BKR105"/>
    <mergeCell ref="BKS105:BLA105"/>
    <mergeCell ref="BLB105:BLJ105"/>
    <mergeCell ref="BLK105:BLS105"/>
    <mergeCell ref="BLT105:BMB105"/>
    <mergeCell ref="BIQ105:BIY105"/>
    <mergeCell ref="BIZ105:BJH105"/>
    <mergeCell ref="BJI105:BJQ105"/>
    <mergeCell ref="BJR105:BJZ105"/>
    <mergeCell ref="BKA105:BKI105"/>
    <mergeCell ref="BGX105:BHF105"/>
    <mergeCell ref="BHG105:BHO105"/>
    <mergeCell ref="BHP105:BHX105"/>
    <mergeCell ref="BHY105:BIG105"/>
    <mergeCell ref="BIH105:BIP105"/>
    <mergeCell ref="BFE105:BFM105"/>
    <mergeCell ref="BFN105:BFV105"/>
    <mergeCell ref="BFW105:BGE105"/>
    <mergeCell ref="BGF105:BGN105"/>
    <mergeCell ref="BGO105:BGW105"/>
    <mergeCell ref="BDL105:BDT105"/>
    <mergeCell ref="BDU105:BEC105"/>
    <mergeCell ref="BED105:BEL105"/>
    <mergeCell ref="BEM105:BEU105"/>
    <mergeCell ref="BEV105:BFD105"/>
    <mergeCell ref="BBS105:BCA105"/>
    <mergeCell ref="BCB105:BCJ105"/>
    <mergeCell ref="BCK105:BCS105"/>
    <mergeCell ref="BCT105:BDB105"/>
    <mergeCell ref="BDC105:BDK105"/>
    <mergeCell ref="AZZ105:BAH105"/>
    <mergeCell ref="BAI105:BAQ105"/>
    <mergeCell ref="BAR105:BAZ105"/>
    <mergeCell ref="BBA105:BBI105"/>
    <mergeCell ref="BBJ105:BBR105"/>
    <mergeCell ref="AYG105:AYO105"/>
    <mergeCell ref="AYP105:AYX105"/>
    <mergeCell ref="AYY105:AZG105"/>
    <mergeCell ref="AZH105:AZP105"/>
    <mergeCell ref="AZQ105:AZY105"/>
    <mergeCell ref="AWN105:AWV105"/>
    <mergeCell ref="AWW105:AXE105"/>
    <mergeCell ref="AXF105:AXN105"/>
    <mergeCell ref="AXO105:AXW105"/>
    <mergeCell ref="AXX105:AYF105"/>
    <mergeCell ref="AUU105:AVC105"/>
    <mergeCell ref="AVD105:AVL105"/>
    <mergeCell ref="AVM105:AVU105"/>
    <mergeCell ref="AVV105:AWD105"/>
    <mergeCell ref="AWE105:AWM105"/>
    <mergeCell ref="ATB105:ATJ105"/>
    <mergeCell ref="ATK105:ATS105"/>
    <mergeCell ref="ATT105:AUB105"/>
    <mergeCell ref="AUC105:AUK105"/>
    <mergeCell ref="AUL105:AUT105"/>
    <mergeCell ref="ARI105:ARQ105"/>
    <mergeCell ref="ARR105:ARZ105"/>
    <mergeCell ref="ASA105:ASI105"/>
    <mergeCell ref="ASJ105:ASR105"/>
    <mergeCell ref="ASS105:ATA105"/>
    <mergeCell ref="APP105:APX105"/>
    <mergeCell ref="APY105:AQG105"/>
    <mergeCell ref="AQH105:AQP105"/>
    <mergeCell ref="AQQ105:AQY105"/>
    <mergeCell ref="AQZ105:ARH105"/>
    <mergeCell ref="ANW105:AOE105"/>
    <mergeCell ref="AOF105:AON105"/>
    <mergeCell ref="AOO105:AOW105"/>
    <mergeCell ref="AOX105:APF105"/>
    <mergeCell ref="APG105:APO105"/>
    <mergeCell ref="AMD105:AML105"/>
    <mergeCell ref="AMM105:AMU105"/>
    <mergeCell ref="AMV105:AND105"/>
    <mergeCell ref="ANE105:ANM105"/>
    <mergeCell ref="ANN105:ANV105"/>
    <mergeCell ref="AKK105:AKS105"/>
    <mergeCell ref="AKT105:ALB105"/>
    <mergeCell ref="ALC105:ALK105"/>
    <mergeCell ref="ALL105:ALT105"/>
    <mergeCell ref="ALU105:AMC105"/>
    <mergeCell ref="AIR105:AIZ105"/>
    <mergeCell ref="AJA105:AJI105"/>
    <mergeCell ref="AJJ105:AJR105"/>
    <mergeCell ref="AJS105:AKA105"/>
    <mergeCell ref="AKB105:AKJ105"/>
    <mergeCell ref="AGY105:AHG105"/>
    <mergeCell ref="AHH105:AHP105"/>
    <mergeCell ref="AHQ105:AHY105"/>
    <mergeCell ref="AHZ105:AIH105"/>
    <mergeCell ref="AII105:AIQ105"/>
    <mergeCell ref="AFF105:AFN105"/>
    <mergeCell ref="AFO105:AFW105"/>
    <mergeCell ref="AFX105:AGF105"/>
    <mergeCell ref="AGG105:AGO105"/>
    <mergeCell ref="AGP105:AGX105"/>
    <mergeCell ref="ADM105:ADU105"/>
    <mergeCell ref="ADV105:AED105"/>
    <mergeCell ref="AEE105:AEM105"/>
    <mergeCell ref="AEN105:AEV105"/>
    <mergeCell ref="AEW105:AFE105"/>
    <mergeCell ref="ABT105:ACB105"/>
    <mergeCell ref="ACC105:ACK105"/>
    <mergeCell ref="ACL105:ACT105"/>
    <mergeCell ref="ACU105:ADC105"/>
    <mergeCell ref="ADD105:ADL105"/>
    <mergeCell ref="AAA105:AAI105"/>
    <mergeCell ref="AAJ105:AAR105"/>
    <mergeCell ref="AAS105:ABA105"/>
    <mergeCell ref="ABB105:ABJ105"/>
    <mergeCell ref="ABK105:ABS105"/>
    <mergeCell ref="YH105:YP105"/>
    <mergeCell ref="YQ105:YY105"/>
    <mergeCell ref="YZ105:ZH105"/>
    <mergeCell ref="ZI105:ZQ105"/>
    <mergeCell ref="ZR105:ZZ105"/>
    <mergeCell ref="WO105:WW105"/>
    <mergeCell ref="WX105:XF105"/>
    <mergeCell ref="XG105:XO105"/>
    <mergeCell ref="XP105:XX105"/>
    <mergeCell ref="XY105:YG105"/>
    <mergeCell ref="UV105:VD105"/>
    <mergeCell ref="VE105:VM105"/>
    <mergeCell ref="VN105:VV105"/>
    <mergeCell ref="VW105:WE105"/>
    <mergeCell ref="WF105:WN105"/>
    <mergeCell ref="TC105:TK105"/>
    <mergeCell ref="TL105:TT105"/>
    <mergeCell ref="TU105:UC105"/>
    <mergeCell ref="UD105:UL105"/>
    <mergeCell ref="UM105:UU105"/>
    <mergeCell ref="RJ105:RR105"/>
    <mergeCell ref="RS105:SA105"/>
    <mergeCell ref="SB105:SJ105"/>
    <mergeCell ref="SK105:SS105"/>
    <mergeCell ref="ST105:TB105"/>
    <mergeCell ref="PQ105:PY105"/>
    <mergeCell ref="PZ105:QH105"/>
    <mergeCell ref="QI105:QQ105"/>
    <mergeCell ref="QR105:QZ105"/>
    <mergeCell ref="RA105:RI105"/>
    <mergeCell ref="NX105:OF105"/>
    <mergeCell ref="OG105:OO105"/>
    <mergeCell ref="OP105:OX105"/>
    <mergeCell ref="OY105:PG105"/>
    <mergeCell ref="PH105:PP105"/>
    <mergeCell ref="ME105:MM105"/>
    <mergeCell ref="MN105:MV105"/>
    <mergeCell ref="MW105:NE105"/>
    <mergeCell ref="NF105:NN105"/>
    <mergeCell ref="NO105:NW105"/>
    <mergeCell ref="KL105:KT105"/>
    <mergeCell ref="KU105:LC105"/>
    <mergeCell ref="LD105:LL105"/>
    <mergeCell ref="LM105:LU105"/>
    <mergeCell ref="LV105:MD105"/>
    <mergeCell ref="IS105:JA105"/>
    <mergeCell ref="JB105:JJ105"/>
    <mergeCell ref="JK105:JS105"/>
    <mergeCell ref="JT105:KB105"/>
    <mergeCell ref="KC105:KK105"/>
    <mergeCell ref="GZ105:HH105"/>
    <mergeCell ref="HI105:HQ105"/>
    <mergeCell ref="HR105:HZ105"/>
    <mergeCell ref="IA105:II105"/>
    <mergeCell ref="IJ105:IR105"/>
    <mergeCell ref="FG105:FO105"/>
    <mergeCell ref="FP105:FX105"/>
    <mergeCell ref="FY105:GG105"/>
    <mergeCell ref="GH105:GP105"/>
    <mergeCell ref="GQ105:GY105"/>
    <mergeCell ref="DN105:DV105"/>
    <mergeCell ref="DW105:EE105"/>
    <mergeCell ref="EF105:EN105"/>
    <mergeCell ref="EO105:EW105"/>
    <mergeCell ref="EX105:FF105"/>
    <mergeCell ref="XEI107:XEQ107"/>
    <mergeCell ref="XER107:XEZ107"/>
    <mergeCell ref="XFA107:XFD107"/>
    <mergeCell ref="A105:I105"/>
    <mergeCell ref="J105:R105"/>
    <mergeCell ref="S105:AA105"/>
    <mergeCell ref="AB105:AJ105"/>
    <mergeCell ref="AK105:AS105"/>
    <mergeCell ref="AT105:BB105"/>
    <mergeCell ref="BC105:BK105"/>
    <mergeCell ref="BL105:BT105"/>
    <mergeCell ref="BU105:CC105"/>
    <mergeCell ref="CD105:CL105"/>
    <mergeCell ref="CM105:CU105"/>
    <mergeCell ref="CV105:DD105"/>
    <mergeCell ref="DE105:DM105"/>
    <mergeCell ref="XCP107:XCX107"/>
    <mergeCell ref="XCY107:XDG107"/>
    <mergeCell ref="XDH107:XDP107"/>
    <mergeCell ref="XDQ107:XDY107"/>
    <mergeCell ref="XDZ107:XEH107"/>
    <mergeCell ref="XAW107:XBE107"/>
    <mergeCell ref="XBF107:XBN107"/>
    <mergeCell ref="XBO107:XBW107"/>
    <mergeCell ref="XBX107:XCF107"/>
    <mergeCell ref="XCG107:XCO107"/>
    <mergeCell ref="WZD107:WZL107"/>
    <mergeCell ref="WZM107:WZU107"/>
    <mergeCell ref="WZV107:XAD107"/>
    <mergeCell ref="XAE107:XAM107"/>
    <mergeCell ref="XAN107:XAV107"/>
    <mergeCell ref="WXK107:WXS107"/>
    <mergeCell ref="WXT107:WYB107"/>
    <mergeCell ref="WYC107:WYK107"/>
    <mergeCell ref="WYL107:WYT107"/>
    <mergeCell ref="WYU107:WZC107"/>
    <mergeCell ref="WVR107:WVZ107"/>
    <mergeCell ref="WWA107:WWI107"/>
    <mergeCell ref="WWJ107:WWR107"/>
    <mergeCell ref="WWS107:WXA107"/>
    <mergeCell ref="WXB107:WXJ107"/>
    <mergeCell ref="WTY107:WUG107"/>
    <mergeCell ref="WUH107:WUP107"/>
    <mergeCell ref="WUQ107:WUY107"/>
    <mergeCell ref="WUZ107:WVH107"/>
    <mergeCell ref="WVI107:WVQ107"/>
    <mergeCell ref="WSF107:WSN107"/>
    <mergeCell ref="WSO107:WSW107"/>
    <mergeCell ref="WSX107:WTF107"/>
    <mergeCell ref="WTG107:WTO107"/>
    <mergeCell ref="WTP107:WTX107"/>
    <mergeCell ref="WQM107:WQU107"/>
    <mergeCell ref="WQV107:WRD107"/>
    <mergeCell ref="WRE107:WRM107"/>
    <mergeCell ref="WRN107:WRV107"/>
    <mergeCell ref="WRW107:WSE107"/>
    <mergeCell ref="WOT107:WPB107"/>
    <mergeCell ref="WPC107:WPK107"/>
    <mergeCell ref="WPL107:WPT107"/>
    <mergeCell ref="WPU107:WQC107"/>
    <mergeCell ref="WQD107:WQL107"/>
    <mergeCell ref="WNA107:WNI107"/>
    <mergeCell ref="WNJ107:WNR107"/>
    <mergeCell ref="WNS107:WOA107"/>
    <mergeCell ref="WOB107:WOJ107"/>
    <mergeCell ref="WOK107:WOS107"/>
    <mergeCell ref="WLH107:WLP107"/>
    <mergeCell ref="WLQ107:WLY107"/>
    <mergeCell ref="WLZ107:WMH107"/>
    <mergeCell ref="WMI107:WMQ107"/>
    <mergeCell ref="WMR107:WMZ107"/>
    <mergeCell ref="WJO107:WJW107"/>
    <mergeCell ref="WJX107:WKF107"/>
    <mergeCell ref="WKG107:WKO107"/>
    <mergeCell ref="WKP107:WKX107"/>
    <mergeCell ref="WKY107:WLG107"/>
    <mergeCell ref="WHV107:WID107"/>
    <mergeCell ref="WIE107:WIM107"/>
    <mergeCell ref="WIN107:WIV107"/>
    <mergeCell ref="WIW107:WJE107"/>
    <mergeCell ref="WJF107:WJN107"/>
    <mergeCell ref="WGC107:WGK107"/>
    <mergeCell ref="WGL107:WGT107"/>
    <mergeCell ref="WGU107:WHC107"/>
    <mergeCell ref="WHD107:WHL107"/>
    <mergeCell ref="WHM107:WHU107"/>
    <mergeCell ref="WEJ107:WER107"/>
    <mergeCell ref="WES107:WFA107"/>
    <mergeCell ref="WFB107:WFJ107"/>
    <mergeCell ref="WFK107:WFS107"/>
    <mergeCell ref="WFT107:WGB107"/>
    <mergeCell ref="WCQ107:WCY107"/>
    <mergeCell ref="WCZ107:WDH107"/>
    <mergeCell ref="WDI107:WDQ107"/>
    <mergeCell ref="WDR107:WDZ107"/>
    <mergeCell ref="WEA107:WEI107"/>
    <mergeCell ref="WAX107:WBF107"/>
    <mergeCell ref="WBG107:WBO107"/>
    <mergeCell ref="WBP107:WBX107"/>
    <mergeCell ref="WBY107:WCG107"/>
    <mergeCell ref="WCH107:WCP107"/>
    <mergeCell ref="VZE107:VZM107"/>
    <mergeCell ref="VZN107:VZV107"/>
    <mergeCell ref="VZW107:WAE107"/>
    <mergeCell ref="WAF107:WAN107"/>
    <mergeCell ref="WAO107:WAW107"/>
    <mergeCell ref="VXL107:VXT107"/>
    <mergeCell ref="VXU107:VYC107"/>
    <mergeCell ref="VYD107:VYL107"/>
    <mergeCell ref="VYM107:VYU107"/>
    <mergeCell ref="VYV107:VZD107"/>
    <mergeCell ref="VVS107:VWA107"/>
    <mergeCell ref="VWB107:VWJ107"/>
    <mergeCell ref="VWK107:VWS107"/>
    <mergeCell ref="VWT107:VXB107"/>
    <mergeCell ref="VXC107:VXK107"/>
    <mergeCell ref="VTZ107:VUH107"/>
    <mergeCell ref="VUI107:VUQ107"/>
    <mergeCell ref="VUR107:VUZ107"/>
    <mergeCell ref="VVA107:VVI107"/>
    <mergeCell ref="VVJ107:VVR107"/>
    <mergeCell ref="VSG107:VSO107"/>
    <mergeCell ref="VSP107:VSX107"/>
    <mergeCell ref="VSY107:VTG107"/>
    <mergeCell ref="VTH107:VTP107"/>
    <mergeCell ref="VTQ107:VTY107"/>
    <mergeCell ref="VQN107:VQV107"/>
    <mergeCell ref="VQW107:VRE107"/>
    <mergeCell ref="VRF107:VRN107"/>
    <mergeCell ref="VRO107:VRW107"/>
    <mergeCell ref="VRX107:VSF107"/>
    <mergeCell ref="VOU107:VPC107"/>
    <mergeCell ref="VPD107:VPL107"/>
    <mergeCell ref="VPM107:VPU107"/>
    <mergeCell ref="VPV107:VQD107"/>
    <mergeCell ref="VQE107:VQM107"/>
    <mergeCell ref="VNB107:VNJ107"/>
    <mergeCell ref="VNK107:VNS107"/>
    <mergeCell ref="VNT107:VOB107"/>
    <mergeCell ref="VOC107:VOK107"/>
    <mergeCell ref="VOL107:VOT107"/>
    <mergeCell ref="VLI107:VLQ107"/>
    <mergeCell ref="VLR107:VLZ107"/>
    <mergeCell ref="VMA107:VMI107"/>
    <mergeCell ref="VMJ107:VMR107"/>
    <mergeCell ref="VMS107:VNA107"/>
    <mergeCell ref="VJP107:VJX107"/>
    <mergeCell ref="VJY107:VKG107"/>
    <mergeCell ref="VKH107:VKP107"/>
    <mergeCell ref="VKQ107:VKY107"/>
    <mergeCell ref="VKZ107:VLH107"/>
    <mergeCell ref="VHW107:VIE107"/>
    <mergeCell ref="VIF107:VIN107"/>
    <mergeCell ref="VIO107:VIW107"/>
    <mergeCell ref="VIX107:VJF107"/>
    <mergeCell ref="VJG107:VJO107"/>
    <mergeCell ref="VGD107:VGL107"/>
    <mergeCell ref="VGM107:VGU107"/>
    <mergeCell ref="VGV107:VHD107"/>
    <mergeCell ref="VHE107:VHM107"/>
    <mergeCell ref="VHN107:VHV107"/>
    <mergeCell ref="VEK107:VES107"/>
    <mergeCell ref="VET107:VFB107"/>
    <mergeCell ref="VFC107:VFK107"/>
    <mergeCell ref="VFL107:VFT107"/>
    <mergeCell ref="VFU107:VGC107"/>
    <mergeCell ref="VCR107:VCZ107"/>
    <mergeCell ref="VDA107:VDI107"/>
    <mergeCell ref="VDJ107:VDR107"/>
    <mergeCell ref="VDS107:VEA107"/>
    <mergeCell ref="VEB107:VEJ107"/>
    <mergeCell ref="VAY107:VBG107"/>
    <mergeCell ref="VBH107:VBP107"/>
    <mergeCell ref="VBQ107:VBY107"/>
    <mergeCell ref="VBZ107:VCH107"/>
    <mergeCell ref="VCI107:VCQ107"/>
    <mergeCell ref="UZF107:UZN107"/>
    <mergeCell ref="UZO107:UZW107"/>
    <mergeCell ref="UZX107:VAF107"/>
    <mergeCell ref="VAG107:VAO107"/>
    <mergeCell ref="VAP107:VAX107"/>
    <mergeCell ref="UXM107:UXU107"/>
    <mergeCell ref="UXV107:UYD107"/>
    <mergeCell ref="UYE107:UYM107"/>
    <mergeCell ref="UYN107:UYV107"/>
    <mergeCell ref="UYW107:UZE107"/>
    <mergeCell ref="UVT107:UWB107"/>
    <mergeCell ref="UWC107:UWK107"/>
    <mergeCell ref="UWL107:UWT107"/>
    <mergeCell ref="UWU107:UXC107"/>
    <mergeCell ref="UXD107:UXL107"/>
    <mergeCell ref="UUA107:UUI107"/>
    <mergeCell ref="UUJ107:UUR107"/>
    <mergeCell ref="UUS107:UVA107"/>
    <mergeCell ref="UVB107:UVJ107"/>
    <mergeCell ref="UVK107:UVS107"/>
    <mergeCell ref="USH107:USP107"/>
    <mergeCell ref="USQ107:USY107"/>
    <mergeCell ref="USZ107:UTH107"/>
    <mergeCell ref="UTI107:UTQ107"/>
    <mergeCell ref="UTR107:UTZ107"/>
    <mergeCell ref="UQO107:UQW107"/>
    <mergeCell ref="UQX107:URF107"/>
    <mergeCell ref="URG107:URO107"/>
    <mergeCell ref="URP107:URX107"/>
    <mergeCell ref="URY107:USG107"/>
    <mergeCell ref="UOV107:UPD107"/>
    <mergeCell ref="UPE107:UPM107"/>
    <mergeCell ref="UPN107:UPV107"/>
    <mergeCell ref="UPW107:UQE107"/>
    <mergeCell ref="UQF107:UQN107"/>
    <mergeCell ref="UNC107:UNK107"/>
    <mergeCell ref="UNL107:UNT107"/>
    <mergeCell ref="UNU107:UOC107"/>
    <mergeCell ref="UOD107:UOL107"/>
    <mergeCell ref="UOM107:UOU107"/>
    <mergeCell ref="ULJ107:ULR107"/>
    <mergeCell ref="ULS107:UMA107"/>
    <mergeCell ref="UMB107:UMJ107"/>
    <mergeCell ref="UMK107:UMS107"/>
    <mergeCell ref="UMT107:UNB107"/>
    <mergeCell ref="UJQ107:UJY107"/>
    <mergeCell ref="UJZ107:UKH107"/>
    <mergeCell ref="UKI107:UKQ107"/>
    <mergeCell ref="UKR107:UKZ107"/>
    <mergeCell ref="ULA107:ULI107"/>
    <mergeCell ref="UHX107:UIF107"/>
    <mergeCell ref="UIG107:UIO107"/>
    <mergeCell ref="UIP107:UIX107"/>
    <mergeCell ref="UIY107:UJG107"/>
    <mergeCell ref="UJH107:UJP107"/>
    <mergeCell ref="UGE107:UGM107"/>
    <mergeCell ref="UGN107:UGV107"/>
    <mergeCell ref="UGW107:UHE107"/>
    <mergeCell ref="UHF107:UHN107"/>
    <mergeCell ref="UHO107:UHW107"/>
    <mergeCell ref="UEL107:UET107"/>
    <mergeCell ref="UEU107:UFC107"/>
    <mergeCell ref="UFD107:UFL107"/>
    <mergeCell ref="UFM107:UFU107"/>
    <mergeCell ref="UFV107:UGD107"/>
    <mergeCell ref="UCS107:UDA107"/>
    <mergeCell ref="UDB107:UDJ107"/>
    <mergeCell ref="UDK107:UDS107"/>
    <mergeCell ref="UDT107:UEB107"/>
    <mergeCell ref="UEC107:UEK107"/>
    <mergeCell ref="UAZ107:UBH107"/>
    <mergeCell ref="UBI107:UBQ107"/>
    <mergeCell ref="UBR107:UBZ107"/>
    <mergeCell ref="UCA107:UCI107"/>
    <mergeCell ref="UCJ107:UCR107"/>
    <mergeCell ref="TZG107:TZO107"/>
    <mergeCell ref="TZP107:TZX107"/>
    <mergeCell ref="TZY107:UAG107"/>
    <mergeCell ref="UAH107:UAP107"/>
    <mergeCell ref="UAQ107:UAY107"/>
    <mergeCell ref="TXN107:TXV107"/>
    <mergeCell ref="TXW107:TYE107"/>
    <mergeCell ref="TYF107:TYN107"/>
    <mergeCell ref="TYO107:TYW107"/>
    <mergeCell ref="TYX107:TZF107"/>
    <mergeCell ref="TVU107:TWC107"/>
    <mergeCell ref="TWD107:TWL107"/>
    <mergeCell ref="TWM107:TWU107"/>
    <mergeCell ref="TWV107:TXD107"/>
    <mergeCell ref="TXE107:TXM107"/>
    <mergeCell ref="TUB107:TUJ107"/>
    <mergeCell ref="TUK107:TUS107"/>
    <mergeCell ref="TUT107:TVB107"/>
    <mergeCell ref="TVC107:TVK107"/>
    <mergeCell ref="TVL107:TVT107"/>
    <mergeCell ref="TSI107:TSQ107"/>
    <mergeCell ref="TSR107:TSZ107"/>
    <mergeCell ref="TTA107:TTI107"/>
    <mergeCell ref="TTJ107:TTR107"/>
    <mergeCell ref="TTS107:TUA107"/>
    <mergeCell ref="TQP107:TQX107"/>
    <mergeCell ref="TQY107:TRG107"/>
    <mergeCell ref="TRH107:TRP107"/>
    <mergeCell ref="TRQ107:TRY107"/>
    <mergeCell ref="TRZ107:TSH107"/>
    <mergeCell ref="TOW107:TPE107"/>
    <mergeCell ref="TPF107:TPN107"/>
    <mergeCell ref="TPO107:TPW107"/>
    <mergeCell ref="TPX107:TQF107"/>
    <mergeCell ref="TQG107:TQO107"/>
    <mergeCell ref="TND107:TNL107"/>
    <mergeCell ref="TNM107:TNU107"/>
    <mergeCell ref="TNV107:TOD107"/>
    <mergeCell ref="TOE107:TOM107"/>
    <mergeCell ref="TON107:TOV107"/>
    <mergeCell ref="TLK107:TLS107"/>
    <mergeCell ref="TLT107:TMB107"/>
    <mergeCell ref="TMC107:TMK107"/>
    <mergeCell ref="TML107:TMT107"/>
    <mergeCell ref="TMU107:TNC107"/>
    <mergeCell ref="TJR107:TJZ107"/>
    <mergeCell ref="TKA107:TKI107"/>
    <mergeCell ref="TKJ107:TKR107"/>
    <mergeCell ref="TKS107:TLA107"/>
    <mergeCell ref="TLB107:TLJ107"/>
    <mergeCell ref="THY107:TIG107"/>
    <mergeCell ref="TIH107:TIP107"/>
    <mergeCell ref="TIQ107:TIY107"/>
    <mergeCell ref="TIZ107:TJH107"/>
    <mergeCell ref="TJI107:TJQ107"/>
    <mergeCell ref="TGF107:TGN107"/>
    <mergeCell ref="TGO107:TGW107"/>
    <mergeCell ref="TGX107:THF107"/>
    <mergeCell ref="THG107:THO107"/>
    <mergeCell ref="THP107:THX107"/>
    <mergeCell ref="TEM107:TEU107"/>
    <mergeCell ref="TEV107:TFD107"/>
    <mergeCell ref="TFE107:TFM107"/>
    <mergeCell ref="TFN107:TFV107"/>
    <mergeCell ref="TFW107:TGE107"/>
    <mergeCell ref="TCT107:TDB107"/>
    <mergeCell ref="TDC107:TDK107"/>
    <mergeCell ref="TDL107:TDT107"/>
    <mergeCell ref="TDU107:TEC107"/>
    <mergeCell ref="TED107:TEL107"/>
    <mergeCell ref="TBA107:TBI107"/>
    <mergeCell ref="TBJ107:TBR107"/>
    <mergeCell ref="TBS107:TCA107"/>
    <mergeCell ref="TCB107:TCJ107"/>
    <mergeCell ref="TCK107:TCS107"/>
    <mergeCell ref="SZH107:SZP107"/>
    <mergeCell ref="SZQ107:SZY107"/>
    <mergeCell ref="SZZ107:TAH107"/>
    <mergeCell ref="TAI107:TAQ107"/>
    <mergeCell ref="TAR107:TAZ107"/>
    <mergeCell ref="SXO107:SXW107"/>
    <mergeCell ref="SXX107:SYF107"/>
    <mergeCell ref="SYG107:SYO107"/>
    <mergeCell ref="SYP107:SYX107"/>
    <mergeCell ref="SYY107:SZG107"/>
    <mergeCell ref="SVV107:SWD107"/>
    <mergeCell ref="SWE107:SWM107"/>
    <mergeCell ref="SWN107:SWV107"/>
    <mergeCell ref="SWW107:SXE107"/>
    <mergeCell ref="SXF107:SXN107"/>
    <mergeCell ref="SUC107:SUK107"/>
    <mergeCell ref="SUL107:SUT107"/>
    <mergeCell ref="SUU107:SVC107"/>
    <mergeCell ref="SVD107:SVL107"/>
    <mergeCell ref="SVM107:SVU107"/>
    <mergeCell ref="SSJ107:SSR107"/>
    <mergeCell ref="SSS107:STA107"/>
    <mergeCell ref="STB107:STJ107"/>
    <mergeCell ref="STK107:STS107"/>
    <mergeCell ref="STT107:SUB107"/>
    <mergeCell ref="SQQ107:SQY107"/>
    <mergeCell ref="SQZ107:SRH107"/>
    <mergeCell ref="SRI107:SRQ107"/>
    <mergeCell ref="SRR107:SRZ107"/>
    <mergeCell ref="SSA107:SSI107"/>
    <mergeCell ref="SOX107:SPF107"/>
    <mergeCell ref="SPG107:SPO107"/>
    <mergeCell ref="SPP107:SPX107"/>
    <mergeCell ref="SPY107:SQG107"/>
    <mergeCell ref="SQH107:SQP107"/>
    <mergeCell ref="SNE107:SNM107"/>
    <mergeCell ref="SNN107:SNV107"/>
    <mergeCell ref="SNW107:SOE107"/>
    <mergeCell ref="SOF107:SON107"/>
    <mergeCell ref="SOO107:SOW107"/>
    <mergeCell ref="SLL107:SLT107"/>
    <mergeCell ref="SLU107:SMC107"/>
    <mergeCell ref="SMD107:SML107"/>
    <mergeCell ref="SMM107:SMU107"/>
    <mergeCell ref="SMV107:SND107"/>
    <mergeCell ref="SJS107:SKA107"/>
    <mergeCell ref="SKB107:SKJ107"/>
    <mergeCell ref="SKK107:SKS107"/>
    <mergeCell ref="SKT107:SLB107"/>
    <mergeCell ref="SLC107:SLK107"/>
    <mergeCell ref="SHZ107:SIH107"/>
    <mergeCell ref="SII107:SIQ107"/>
    <mergeCell ref="SIR107:SIZ107"/>
    <mergeCell ref="SJA107:SJI107"/>
    <mergeCell ref="SJJ107:SJR107"/>
    <mergeCell ref="SGG107:SGO107"/>
    <mergeCell ref="SGP107:SGX107"/>
    <mergeCell ref="SGY107:SHG107"/>
    <mergeCell ref="SHH107:SHP107"/>
    <mergeCell ref="SHQ107:SHY107"/>
    <mergeCell ref="SEN107:SEV107"/>
    <mergeCell ref="SEW107:SFE107"/>
    <mergeCell ref="SFF107:SFN107"/>
    <mergeCell ref="SFO107:SFW107"/>
    <mergeCell ref="SFX107:SGF107"/>
    <mergeCell ref="SCU107:SDC107"/>
    <mergeCell ref="SDD107:SDL107"/>
    <mergeCell ref="SDM107:SDU107"/>
    <mergeCell ref="SDV107:SED107"/>
    <mergeCell ref="SEE107:SEM107"/>
    <mergeCell ref="SBB107:SBJ107"/>
    <mergeCell ref="SBK107:SBS107"/>
    <mergeCell ref="SBT107:SCB107"/>
    <mergeCell ref="SCC107:SCK107"/>
    <mergeCell ref="SCL107:SCT107"/>
    <mergeCell ref="RZI107:RZQ107"/>
    <mergeCell ref="RZR107:RZZ107"/>
    <mergeCell ref="SAA107:SAI107"/>
    <mergeCell ref="SAJ107:SAR107"/>
    <mergeCell ref="SAS107:SBA107"/>
    <mergeCell ref="RXP107:RXX107"/>
    <mergeCell ref="RXY107:RYG107"/>
    <mergeCell ref="RYH107:RYP107"/>
    <mergeCell ref="RYQ107:RYY107"/>
    <mergeCell ref="RYZ107:RZH107"/>
    <mergeCell ref="RVW107:RWE107"/>
    <mergeCell ref="RWF107:RWN107"/>
    <mergeCell ref="RWO107:RWW107"/>
    <mergeCell ref="RWX107:RXF107"/>
    <mergeCell ref="RXG107:RXO107"/>
    <mergeCell ref="RUD107:RUL107"/>
    <mergeCell ref="RUM107:RUU107"/>
    <mergeCell ref="RUV107:RVD107"/>
    <mergeCell ref="RVE107:RVM107"/>
    <mergeCell ref="RVN107:RVV107"/>
    <mergeCell ref="RSK107:RSS107"/>
    <mergeCell ref="RST107:RTB107"/>
    <mergeCell ref="RTC107:RTK107"/>
    <mergeCell ref="RTL107:RTT107"/>
    <mergeCell ref="RTU107:RUC107"/>
    <mergeCell ref="RQR107:RQZ107"/>
    <mergeCell ref="RRA107:RRI107"/>
    <mergeCell ref="RRJ107:RRR107"/>
    <mergeCell ref="RRS107:RSA107"/>
    <mergeCell ref="RSB107:RSJ107"/>
    <mergeCell ref="ROY107:RPG107"/>
    <mergeCell ref="RPH107:RPP107"/>
    <mergeCell ref="RPQ107:RPY107"/>
    <mergeCell ref="RPZ107:RQH107"/>
    <mergeCell ref="RQI107:RQQ107"/>
    <mergeCell ref="RNF107:RNN107"/>
    <mergeCell ref="RNO107:RNW107"/>
    <mergeCell ref="RNX107:ROF107"/>
    <mergeCell ref="ROG107:ROO107"/>
    <mergeCell ref="ROP107:ROX107"/>
    <mergeCell ref="RLM107:RLU107"/>
    <mergeCell ref="RLV107:RMD107"/>
    <mergeCell ref="RME107:RMM107"/>
    <mergeCell ref="RMN107:RMV107"/>
    <mergeCell ref="RMW107:RNE107"/>
    <mergeCell ref="RJT107:RKB107"/>
    <mergeCell ref="RKC107:RKK107"/>
    <mergeCell ref="RKL107:RKT107"/>
    <mergeCell ref="RKU107:RLC107"/>
    <mergeCell ref="RLD107:RLL107"/>
    <mergeCell ref="RIA107:RII107"/>
    <mergeCell ref="RIJ107:RIR107"/>
    <mergeCell ref="RIS107:RJA107"/>
    <mergeCell ref="RJB107:RJJ107"/>
    <mergeCell ref="RJK107:RJS107"/>
    <mergeCell ref="RGH107:RGP107"/>
    <mergeCell ref="RGQ107:RGY107"/>
    <mergeCell ref="RGZ107:RHH107"/>
    <mergeCell ref="RHI107:RHQ107"/>
    <mergeCell ref="RHR107:RHZ107"/>
    <mergeCell ref="REO107:REW107"/>
    <mergeCell ref="REX107:RFF107"/>
    <mergeCell ref="RFG107:RFO107"/>
    <mergeCell ref="RFP107:RFX107"/>
    <mergeCell ref="RFY107:RGG107"/>
    <mergeCell ref="RCV107:RDD107"/>
    <mergeCell ref="RDE107:RDM107"/>
    <mergeCell ref="RDN107:RDV107"/>
    <mergeCell ref="RDW107:REE107"/>
    <mergeCell ref="REF107:REN107"/>
    <mergeCell ref="RBC107:RBK107"/>
    <mergeCell ref="RBL107:RBT107"/>
    <mergeCell ref="RBU107:RCC107"/>
    <mergeCell ref="RCD107:RCL107"/>
    <mergeCell ref="RCM107:RCU107"/>
    <mergeCell ref="QZJ107:QZR107"/>
    <mergeCell ref="QZS107:RAA107"/>
    <mergeCell ref="RAB107:RAJ107"/>
    <mergeCell ref="RAK107:RAS107"/>
    <mergeCell ref="RAT107:RBB107"/>
    <mergeCell ref="QXQ107:QXY107"/>
    <mergeCell ref="QXZ107:QYH107"/>
    <mergeCell ref="QYI107:QYQ107"/>
    <mergeCell ref="QYR107:QYZ107"/>
    <mergeCell ref="QZA107:QZI107"/>
    <mergeCell ref="QVX107:QWF107"/>
    <mergeCell ref="QWG107:QWO107"/>
    <mergeCell ref="QWP107:QWX107"/>
    <mergeCell ref="QWY107:QXG107"/>
    <mergeCell ref="QXH107:QXP107"/>
    <mergeCell ref="QUE107:QUM107"/>
    <mergeCell ref="QUN107:QUV107"/>
    <mergeCell ref="QUW107:QVE107"/>
    <mergeCell ref="QVF107:QVN107"/>
    <mergeCell ref="QVO107:QVW107"/>
    <mergeCell ref="QSL107:QST107"/>
    <mergeCell ref="QSU107:QTC107"/>
    <mergeCell ref="QTD107:QTL107"/>
    <mergeCell ref="QTM107:QTU107"/>
    <mergeCell ref="QTV107:QUD107"/>
    <mergeCell ref="QQS107:QRA107"/>
    <mergeCell ref="QRB107:QRJ107"/>
    <mergeCell ref="QRK107:QRS107"/>
    <mergeCell ref="QRT107:QSB107"/>
    <mergeCell ref="QSC107:QSK107"/>
    <mergeCell ref="QOZ107:QPH107"/>
    <mergeCell ref="QPI107:QPQ107"/>
    <mergeCell ref="QPR107:QPZ107"/>
    <mergeCell ref="QQA107:QQI107"/>
    <mergeCell ref="QQJ107:QQR107"/>
    <mergeCell ref="QNG107:QNO107"/>
    <mergeCell ref="QNP107:QNX107"/>
    <mergeCell ref="QNY107:QOG107"/>
    <mergeCell ref="QOH107:QOP107"/>
    <mergeCell ref="QOQ107:QOY107"/>
    <mergeCell ref="QLN107:QLV107"/>
    <mergeCell ref="QLW107:QME107"/>
    <mergeCell ref="QMF107:QMN107"/>
    <mergeCell ref="QMO107:QMW107"/>
    <mergeCell ref="QMX107:QNF107"/>
    <mergeCell ref="QJU107:QKC107"/>
    <mergeCell ref="QKD107:QKL107"/>
    <mergeCell ref="QKM107:QKU107"/>
    <mergeCell ref="QKV107:QLD107"/>
    <mergeCell ref="QLE107:QLM107"/>
    <mergeCell ref="QIB107:QIJ107"/>
    <mergeCell ref="QIK107:QIS107"/>
    <mergeCell ref="QIT107:QJB107"/>
    <mergeCell ref="QJC107:QJK107"/>
    <mergeCell ref="QJL107:QJT107"/>
    <mergeCell ref="QGI107:QGQ107"/>
    <mergeCell ref="QGR107:QGZ107"/>
    <mergeCell ref="QHA107:QHI107"/>
    <mergeCell ref="QHJ107:QHR107"/>
    <mergeCell ref="QHS107:QIA107"/>
    <mergeCell ref="QEP107:QEX107"/>
    <mergeCell ref="QEY107:QFG107"/>
    <mergeCell ref="QFH107:QFP107"/>
    <mergeCell ref="QFQ107:QFY107"/>
    <mergeCell ref="QFZ107:QGH107"/>
    <mergeCell ref="QCW107:QDE107"/>
    <mergeCell ref="QDF107:QDN107"/>
    <mergeCell ref="QDO107:QDW107"/>
    <mergeCell ref="QDX107:QEF107"/>
    <mergeCell ref="QEG107:QEO107"/>
    <mergeCell ref="QBD107:QBL107"/>
    <mergeCell ref="QBM107:QBU107"/>
    <mergeCell ref="QBV107:QCD107"/>
    <mergeCell ref="QCE107:QCM107"/>
    <mergeCell ref="QCN107:QCV107"/>
    <mergeCell ref="PZK107:PZS107"/>
    <mergeCell ref="PZT107:QAB107"/>
    <mergeCell ref="QAC107:QAK107"/>
    <mergeCell ref="QAL107:QAT107"/>
    <mergeCell ref="QAU107:QBC107"/>
    <mergeCell ref="PXR107:PXZ107"/>
    <mergeCell ref="PYA107:PYI107"/>
    <mergeCell ref="PYJ107:PYR107"/>
    <mergeCell ref="PYS107:PZA107"/>
    <mergeCell ref="PZB107:PZJ107"/>
    <mergeCell ref="PVY107:PWG107"/>
    <mergeCell ref="PWH107:PWP107"/>
    <mergeCell ref="PWQ107:PWY107"/>
    <mergeCell ref="PWZ107:PXH107"/>
    <mergeCell ref="PXI107:PXQ107"/>
    <mergeCell ref="PUF107:PUN107"/>
    <mergeCell ref="PUO107:PUW107"/>
    <mergeCell ref="PUX107:PVF107"/>
    <mergeCell ref="PVG107:PVO107"/>
    <mergeCell ref="PVP107:PVX107"/>
    <mergeCell ref="PSM107:PSU107"/>
    <mergeCell ref="PSV107:PTD107"/>
    <mergeCell ref="PTE107:PTM107"/>
    <mergeCell ref="PTN107:PTV107"/>
    <mergeCell ref="PTW107:PUE107"/>
    <mergeCell ref="PQT107:PRB107"/>
    <mergeCell ref="PRC107:PRK107"/>
    <mergeCell ref="PRL107:PRT107"/>
    <mergeCell ref="PRU107:PSC107"/>
    <mergeCell ref="PSD107:PSL107"/>
    <mergeCell ref="PPA107:PPI107"/>
    <mergeCell ref="PPJ107:PPR107"/>
    <mergeCell ref="PPS107:PQA107"/>
    <mergeCell ref="PQB107:PQJ107"/>
    <mergeCell ref="PQK107:PQS107"/>
    <mergeCell ref="PNH107:PNP107"/>
    <mergeCell ref="PNQ107:PNY107"/>
    <mergeCell ref="PNZ107:POH107"/>
    <mergeCell ref="POI107:POQ107"/>
    <mergeCell ref="POR107:POZ107"/>
    <mergeCell ref="PLO107:PLW107"/>
    <mergeCell ref="PLX107:PMF107"/>
    <mergeCell ref="PMG107:PMO107"/>
    <mergeCell ref="PMP107:PMX107"/>
    <mergeCell ref="PMY107:PNG107"/>
    <mergeCell ref="PJV107:PKD107"/>
    <mergeCell ref="PKE107:PKM107"/>
    <mergeCell ref="PKN107:PKV107"/>
    <mergeCell ref="PKW107:PLE107"/>
    <mergeCell ref="PLF107:PLN107"/>
    <mergeCell ref="PIC107:PIK107"/>
    <mergeCell ref="PIL107:PIT107"/>
    <mergeCell ref="PIU107:PJC107"/>
    <mergeCell ref="PJD107:PJL107"/>
    <mergeCell ref="PJM107:PJU107"/>
    <mergeCell ref="PGJ107:PGR107"/>
    <mergeCell ref="PGS107:PHA107"/>
    <mergeCell ref="PHB107:PHJ107"/>
    <mergeCell ref="PHK107:PHS107"/>
    <mergeCell ref="PHT107:PIB107"/>
    <mergeCell ref="PEQ107:PEY107"/>
    <mergeCell ref="PEZ107:PFH107"/>
    <mergeCell ref="PFI107:PFQ107"/>
    <mergeCell ref="PFR107:PFZ107"/>
    <mergeCell ref="PGA107:PGI107"/>
    <mergeCell ref="PCX107:PDF107"/>
    <mergeCell ref="PDG107:PDO107"/>
    <mergeCell ref="PDP107:PDX107"/>
    <mergeCell ref="PDY107:PEG107"/>
    <mergeCell ref="PEH107:PEP107"/>
    <mergeCell ref="PBE107:PBM107"/>
    <mergeCell ref="PBN107:PBV107"/>
    <mergeCell ref="PBW107:PCE107"/>
    <mergeCell ref="PCF107:PCN107"/>
    <mergeCell ref="PCO107:PCW107"/>
    <mergeCell ref="OZL107:OZT107"/>
    <mergeCell ref="OZU107:PAC107"/>
    <mergeCell ref="PAD107:PAL107"/>
    <mergeCell ref="PAM107:PAU107"/>
    <mergeCell ref="PAV107:PBD107"/>
    <mergeCell ref="OXS107:OYA107"/>
    <mergeCell ref="OYB107:OYJ107"/>
    <mergeCell ref="OYK107:OYS107"/>
    <mergeCell ref="OYT107:OZB107"/>
    <mergeCell ref="OZC107:OZK107"/>
    <mergeCell ref="OVZ107:OWH107"/>
    <mergeCell ref="OWI107:OWQ107"/>
    <mergeCell ref="OWR107:OWZ107"/>
    <mergeCell ref="OXA107:OXI107"/>
    <mergeCell ref="OXJ107:OXR107"/>
    <mergeCell ref="OUG107:OUO107"/>
    <mergeCell ref="OUP107:OUX107"/>
    <mergeCell ref="OUY107:OVG107"/>
    <mergeCell ref="OVH107:OVP107"/>
    <mergeCell ref="OVQ107:OVY107"/>
    <mergeCell ref="OSN107:OSV107"/>
    <mergeCell ref="OSW107:OTE107"/>
    <mergeCell ref="OTF107:OTN107"/>
    <mergeCell ref="OTO107:OTW107"/>
    <mergeCell ref="OTX107:OUF107"/>
    <mergeCell ref="OQU107:ORC107"/>
    <mergeCell ref="ORD107:ORL107"/>
    <mergeCell ref="ORM107:ORU107"/>
    <mergeCell ref="ORV107:OSD107"/>
    <mergeCell ref="OSE107:OSM107"/>
    <mergeCell ref="OPB107:OPJ107"/>
    <mergeCell ref="OPK107:OPS107"/>
    <mergeCell ref="OPT107:OQB107"/>
    <mergeCell ref="OQC107:OQK107"/>
    <mergeCell ref="OQL107:OQT107"/>
    <mergeCell ref="ONI107:ONQ107"/>
    <mergeCell ref="ONR107:ONZ107"/>
    <mergeCell ref="OOA107:OOI107"/>
    <mergeCell ref="OOJ107:OOR107"/>
    <mergeCell ref="OOS107:OPA107"/>
    <mergeCell ref="OLP107:OLX107"/>
    <mergeCell ref="OLY107:OMG107"/>
    <mergeCell ref="OMH107:OMP107"/>
    <mergeCell ref="OMQ107:OMY107"/>
    <mergeCell ref="OMZ107:ONH107"/>
    <mergeCell ref="OJW107:OKE107"/>
    <mergeCell ref="OKF107:OKN107"/>
    <mergeCell ref="OKO107:OKW107"/>
    <mergeCell ref="OKX107:OLF107"/>
    <mergeCell ref="OLG107:OLO107"/>
    <mergeCell ref="OID107:OIL107"/>
    <mergeCell ref="OIM107:OIU107"/>
    <mergeCell ref="OIV107:OJD107"/>
    <mergeCell ref="OJE107:OJM107"/>
    <mergeCell ref="OJN107:OJV107"/>
    <mergeCell ref="OGK107:OGS107"/>
    <mergeCell ref="OGT107:OHB107"/>
    <mergeCell ref="OHC107:OHK107"/>
    <mergeCell ref="OHL107:OHT107"/>
    <mergeCell ref="OHU107:OIC107"/>
    <mergeCell ref="OER107:OEZ107"/>
    <mergeCell ref="OFA107:OFI107"/>
    <mergeCell ref="OFJ107:OFR107"/>
    <mergeCell ref="OFS107:OGA107"/>
    <mergeCell ref="OGB107:OGJ107"/>
    <mergeCell ref="OCY107:ODG107"/>
    <mergeCell ref="ODH107:ODP107"/>
    <mergeCell ref="ODQ107:ODY107"/>
    <mergeCell ref="ODZ107:OEH107"/>
    <mergeCell ref="OEI107:OEQ107"/>
    <mergeCell ref="OBF107:OBN107"/>
    <mergeCell ref="OBO107:OBW107"/>
    <mergeCell ref="OBX107:OCF107"/>
    <mergeCell ref="OCG107:OCO107"/>
    <mergeCell ref="OCP107:OCX107"/>
    <mergeCell ref="NZM107:NZU107"/>
    <mergeCell ref="NZV107:OAD107"/>
    <mergeCell ref="OAE107:OAM107"/>
    <mergeCell ref="OAN107:OAV107"/>
    <mergeCell ref="OAW107:OBE107"/>
    <mergeCell ref="NXT107:NYB107"/>
    <mergeCell ref="NYC107:NYK107"/>
    <mergeCell ref="NYL107:NYT107"/>
    <mergeCell ref="NYU107:NZC107"/>
    <mergeCell ref="NZD107:NZL107"/>
    <mergeCell ref="NWA107:NWI107"/>
    <mergeCell ref="NWJ107:NWR107"/>
    <mergeCell ref="NWS107:NXA107"/>
    <mergeCell ref="NXB107:NXJ107"/>
    <mergeCell ref="NXK107:NXS107"/>
    <mergeCell ref="NUH107:NUP107"/>
    <mergeCell ref="NUQ107:NUY107"/>
    <mergeCell ref="NUZ107:NVH107"/>
    <mergeCell ref="NVI107:NVQ107"/>
    <mergeCell ref="NVR107:NVZ107"/>
    <mergeCell ref="NSO107:NSW107"/>
    <mergeCell ref="NSX107:NTF107"/>
    <mergeCell ref="NTG107:NTO107"/>
    <mergeCell ref="NTP107:NTX107"/>
    <mergeCell ref="NTY107:NUG107"/>
    <mergeCell ref="NQV107:NRD107"/>
    <mergeCell ref="NRE107:NRM107"/>
    <mergeCell ref="NRN107:NRV107"/>
    <mergeCell ref="NRW107:NSE107"/>
    <mergeCell ref="NSF107:NSN107"/>
    <mergeCell ref="NPC107:NPK107"/>
    <mergeCell ref="NPL107:NPT107"/>
    <mergeCell ref="NPU107:NQC107"/>
    <mergeCell ref="NQD107:NQL107"/>
    <mergeCell ref="NQM107:NQU107"/>
    <mergeCell ref="NNJ107:NNR107"/>
    <mergeCell ref="NNS107:NOA107"/>
    <mergeCell ref="NOB107:NOJ107"/>
    <mergeCell ref="NOK107:NOS107"/>
    <mergeCell ref="NOT107:NPB107"/>
    <mergeCell ref="NLQ107:NLY107"/>
    <mergeCell ref="NLZ107:NMH107"/>
    <mergeCell ref="NMI107:NMQ107"/>
    <mergeCell ref="NMR107:NMZ107"/>
    <mergeCell ref="NNA107:NNI107"/>
    <mergeCell ref="NJX107:NKF107"/>
    <mergeCell ref="NKG107:NKO107"/>
    <mergeCell ref="NKP107:NKX107"/>
    <mergeCell ref="NKY107:NLG107"/>
    <mergeCell ref="NLH107:NLP107"/>
    <mergeCell ref="NIE107:NIM107"/>
    <mergeCell ref="NIN107:NIV107"/>
    <mergeCell ref="NIW107:NJE107"/>
    <mergeCell ref="NJF107:NJN107"/>
    <mergeCell ref="NJO107:NJW107"/>
    <mergeCell ref="NGL107:NGT107"/>
    <mergeCell ref="NGU107:NHC107"/>
    <mergeCell ref="NHD107:NHL107"/>
    <mergeCell ref="NHM107:NHU107"/>
    <mergeCell ref="NHV107:NID107"/>
    <mergeCell ref="NES107:NFA107"/>
    <mergeCell ref="NFB107:NFJ107"/>
    <mergeCell ref="NFK107:NFS107"/>
    <mergeCell ref="NFT107:NGB107"/>
    <mergeCell ref="NGC107:NGK107"/>
    <mergeCell ref="NCZ107:NDH107"/>
    <mergeCell ref="NDI107:NDQ107"/>
    <mergeCell ref="NDR107:NDZ107"/>
    <mergeCell ref="NEA107:NEI107"/>
    <mergeCell ref="NEJ107:NER107"/>
    <mergeCell ref="NBG107:NBO107"/>
    <mergeCell ref="NBP107:NBX107"/>
    <mergeCell ref="NBY107:NCG107"/>
    <mergeCell ref="NCH107:NCP107"/>
    <mergeCell ref="NCQ107:NCY107"/>
    <mergeCell ref="MZN107:MZV107"/>
    <mergeCell ref="MZW107:NAE107"/>
    <mergeCell ref="NAF107:NAN107"/>
    <mergeCell ref="NAO107:NAW107"/>
    <mergeCell ref="NAX107:NBF107"/>
    <mergeCell ref="MXU107:MYC107"/>
    <mergeCell ref="MYD107:MYL107"/>
    <mergeCell ref="MYM107:MYU107"/>
    <mergeCell ref="MYV107:MZD107"/>
    <mergeCell ref="MZE107:MZM107"/>
    <mergeCell ref="MWB107:MWJ107"/>
    <mergeCell ref="MWK107:MWS107"/>
    <mergeCell ref="MWT107:MXB107"/>
    <mergeCell ref="MXC107:MXK107"/>
    <mergeCell ref="MXL107:MXT107"/>
    <mergeCell ref="MUI107:MUQ107"/>
    <mergeCell ref="MUR107:MUZ107"/>
    <mergeCell ref="MVA107:MVI107"/>
    <mergeCell ref="MVJ107:MVR107"/>
    <mergeCell ref="MVS107:MWA107"/>
    <mergeCell ref="MSP107:MSX107"/>
    <mergeCell ref="MSY107:MTG107"/>
    <mergeCell ref="MTH107:MTP107"/>
    <mergeCell ref="MTQ107:MTY107"/>
    <mergeCell ref="MTZ107:MUH107"/>
    <mergeCell ref="MQW107:MRE107"/>
    <mergeCell ref="MRF107:MRN107"/>
    <mergeCell ref="MRO107:MRW107"/>
    <mergeCell ref="MRX107:MSF107"/>
    <mergeCell ref="MSG107:MSO107"/>
    <mergeCell ref="MPD107:MPL107"/>
    <mergeCell ref="MPM107:MPU107"/>
    <mergeCell ref="MPV107:MQD107"/>
    <mergeCell ref="MQE107:MQM107"/>
    <mergeCell ref="MQN107:MQV107"/>
    <mergeCell ref="MNK107:MNS107"/>
    <mergeCell ref="MNT107:MOB107"/>
    <mergeCell ref="MOC107:MOK107"/>
    <mergeCell ref="MOL107:MOT107"/>
    <mergeCell ref="MOU107:MPC107"/>
    <mergeCell ref="MLR107:MLZ107"/>
    <mergeCell ref="MMA107:MMI107"/>
    <mergeCell ref="MMJ107:MMR107"/>
    <mergeCell ref="MMS107:MNA107"/>
    <mergeCell ref="MNB107:MNJ107"/>
    <mergeCell ref="MJY107:MKG107"/>
    <mergeCell ref="MKH107:MKP107"/>
    <mergeCell ref="MKQ107:MKY107"/>
    <mergeCell ref="MKZ107:MLH107"/>
    <mergeCell ref="MLI107:MLQ107"/>
    <mergeCell ref="MIF107:MIN107"/>
    <mergeCell ref="MIO107:MIW107"/>
    <mergeCell ref="MIX107:MJF107"/>
    <mergeCell ref="MJG107:MJO107"/>
    <mergeCell ref="MJP107:MJX107"/>
    <mergeCell ref="MGM107:MGU107"/>
    <mergeCell ref="MGV107:MHD107"/>
    <mergeCell ref="MHE107:MHM107"/>
    <mergeCell ref="MHN107:MHV107"/>
    <mergeCell ref="MHW107:MIE107"/>
    <mergeCell ref="MET107:MFB107"/>
    <mergeCell ref="MFC107:MFK107"/>
    <mergeCell ref="MFL107:MFT107"/>
    <mergeCell ref="MFU107:MGC107"/>
    <mergeCell ref="MGD107:MGL107"/>
    <mergeCell ref="MDA107:MDI107"/>
    <mergeCell ref="MDJ107:MDR107"/>
    <mergeCell ref="MDS107:MEA107"/>
    <mergeCell ref="MEB107:MEJ107"/>
    <mergeCell ref="MEK107:MES107"/>
    <mergeCell ref="MBH107:MBP107"/>
    <mergeCell ref="MBQ107:MBY107"/>
    <mergeCell ref="MBZ107:MCH107"/>
    <mergeCell ref="MCI107:MCQ107"/>
    <mergeCell ref="MCR107:MCZ107"/>
    <mergeCell ref="LZO107:LZW107"/>
    <mergeCell ref="LZX107:MAF107"/>
    <mergeCell ref="MAG107:MAO107"/>
    <mergeCell ref="MAP107:MAX107"/>
    <mergeCell ref="MAY107:MBG107"/>
    <mergeCell ref="LXV107:LYD107"/>
    <mergeCell ref="LYE107:LYM107"/>
    <mergeCell ref="LYN107:LYV107"/>
    <mergeCell ref="LYW107:LZE107"/>
    <mergeCell ref="LZF107:LZN107"/>
    <mergeCell ref="LWC107:LWK107"/>
    <mergeCell ref="LWL107:LWT107"/>
    <mergeCell ref="LWU107:LXC107"/>
    <mergeCell ref="LXD107:LXL107"/>
    <mergeCell ref="LXM107:LXU107"/>
    <mergeCell ref="LUJ107:LUR107"/>
    <mergeCell ref="LUS107:LVA107"/>
    <mergeCell ref="LVB107:LVJ107"/>
    <mergeCell ref="LVK107:LVS107"/>
    <mergeCell ref="LVT107:LWB107"/>
    <mergeCell ref="LSQ107:LSY107"/>
    <mergeCell ref="LSZ107:LTH107"/>
    <mergeCell ref="LTI107:LTQ107"/>
    <mergeCell ref="LTR107:LTZ107"/>
    <mergeCell ref="LUA107:LUI107"/>
    <mergeCell ref="LQX107:LRF107"/>
    <mergeCell ref="LRG107:LRO107"/>
    <mergeCell ref="LRP107:LRX107"/>
    <mergeCell ref="LRY107:LSG107"/>
    <mergeCell ref="LSH107:LSP107"/>
    <mergeCell ref="LPE107:LPM107"/>
    <mergeCell ref="LPN107:LPV107"/>
    <mergeCell ref="LPW107:LQE107"/>
    <mergeCell ref="LQF107:LQN107"/>
    <mergeCell ref="LQO107:LQW107"/>
    <mergeCell ref="LNL107:LNT107"/>
    <mergeCell ref="LNU107:LOC107"/>
    <mergeCell ref="LOD107:LOL107"/>
    <mergeCell ref="LOM107:LOU107"/>
    <mergeCell ref="LOV107:LPD107"/>
    <mergeCell ref="LLS107:LMA107"/>
    <mergeCell ref="LMB107:LMJ107"/>
    <mergeCell ref="LMK107:LMS107"/>
    <mergeCell ref="LMT107:LNB107"/>
    <mergeCell ref="LNC107:LNK107"/>
    <mergeCell ref="LJZ107:LKH107"/>
    <mergeCell ref="LKI107:LKQ107"/>
    <mergeCell ref="LKR107:LKZ107"/>
    <mergeCell ref="LLA107:LLI107"/>
    <mergeCell ref="LLJ107:LLR107"/>
    <mergeCell ref="LIG107:LIO107"/>
    <mergeCell ref="LIP107:LIX107"/>
    <mergeCell ref="LIY107:LJG107"/>
    <mergeCell ref="LJH107:LJP107"/>
    <mergeCell ref="LJQ107:LJY107"/>
    <mergeCell ref="LGN107:LGV107"/>
    <mergeCell ref="LGW107:LHE107"/>
    <mergeCell ref="LHF107:LHN107"/>
    <mergeCell ref="LHO107:LHW107"/>
    <mergeCell ref="LHX107:LIF107"/>
    <mergeCell ref="LEU107:LFC107"/>
    <mergeCell ref="LFD107:LFL107"/>
    <mergeCell ref="LFM107:LFU107"/>
    <mergeCell ref="LFV107:LGD107"/>
    <mergeCell ref="LGE107:LGM107"/>
    <mergeCell ref="LDB107:LDJ107"/>
    <mergeCell ref="LDK107:LDS107"/>
    <mergeCell ref="LDT107:LEB107"/>
    <mergeCell ref="LEC107:LEK107"/>
    <mergeCell ref="LEL107:LET107"/>
    <mergeCell ref="LBI107:LBQ107"/>
    <mergeCell ref="LBR107:LBZ107"/>
    <mergeCell ref="LCA107:LCI107"/>
    <mergeCell ref="LCJ107:LCR107"/>
    <mergeCell ref="LCS107:LDA107"/>
    <mergeCell ref="KZP107:KZX107"/>
    <mergeCell ref="KZY107:LAG107"/>
    <mergeCell ref="LAH107:LAP107"/>
    <mergeCell ref="LAQ107:LAY107"/>
    <mergeCell ref="LAZ107:LBH107"/>
    <mergeCell ref="KXW107:KYE107"/>
    <mergeCell ref="KYF107:KYN107"/>
    <mergeCell ref="KYO107:KYW107"/>
    <mergeCell ref="KYX107:KZF107"/>
    <mergeCell ref="KZG107:KZO107"/>
    <mergeCell ref="KWD107:KWL107"/>
    <mergeCell ref="KWM107:KWU107"/>
    <mergeCell ref="KWV107:KXD107"/>
    <mergeCell ref="KXE107:KXM107"/>
    <mergeCell ref="KXN107:KXV107"/>
    <mergeCell ref="KUK107:KUS107"/>
    <mergeCell ref="KUT107:KVB107"/>
    <mergeCell ref="KVC107:KVK107"/>
    <mergeCell ref="KVL107:KVT107"/>
    <mergeCell ref="KVU107:KWC107"/>
    <mergeCell ref="KSR107:KSZ107"/>
    <mergeCell ref="KTA107:KTI107"/>
    <mergeCell ref="KTJ107:KTR107"/>
    <mergeCell ref="KTS107:KUA107"/>
    <mergeCell ref="KUB107:KUJ107"/>
    <mergeCell ref="KQY107:KRG107"/>
    <mergeCell ref="KRH107:KRP107"/>
    <mergeCell ref="KRQ107:KRY107"/>
    <mergeCell ref="KRZ107:KSH107"/>
    <mergeCell ref="KSI107:KSQ107"/>
    <mergeCell ref="KPF107:KPN107"/>
    <mergeCell ref="KPO107:KPW107"/>
    <mergeCell ref="KPX107:KQF107"/>
    <mergeCell ref="KQG107:KQO107"/>
    <mergeCell ref="KQP107:KQX107"/>
    <mergeCell ref="KNM107:KNU107"/>
    <mergeCell ref="KNV107:KOD107"/>
    <mergeCell ref="KOE107:KOM107"/>
    <mergeCell ref="KON107:KOV107"/>
    <mergeCell ref="KOW107:KPE107"/>
    <mergeCell ref="KLT107:KMB107"/>
    <mergeCell ref="KMC107:KMK107"/>
    <mergeCell ref="KML107:KMT107"/>
    <mergeCell ref="KMU107:KNC107"/>
    <mergeCell ref="KND107:KNL107"/>
    <mergeCell ref="KKA107:KKI107"/>
    <mergeCell ref="KKJ107:KKR107"/>
    <mergeCell ref="KKS107:KLA107"/>
    <mergeCell ref="KLB107:KLJ107"/>
    <mergeCell ref="KLK107:KLS107"/>
    <mergeCell ref="KIH107:KIP107"/>
    <mergeCell ref="KIQ107:KIY107"/>
    <mergeCell ref="KIZ107:KJH107"/>
    <mergeCell ref="KJI107:KJQ107"/>
    <mergeCell ref="KJR107:KJZ107"/>
    <mergeCell ref="KGO107:KGW107"/>
    <mergeCell ref="KGX107:KHF107"/>
    <mergeCell ref="KHG107:KHO107"/>
    <mergeCell ref="KHP107:KHX107"/>
    <mergeCell ref="KHY107:KIG107"/>
    <mergeCell ref="KEV107:KFD107"/>
    <mergeCell ref="KFE107:KFM107"/>
    <mergeCell ref="KFN107:KFV107"/>
    <mergeCell ref="KFW107:KGE107"/>
    <mergeCell ref="KGF107:KGN107"/>
    <mergeCell ref="KDC107:KDK107"/>
    <mergeCell ref="KDL107:KDT107"/>
    <mergeCell ref="KDU107:KEC107"/>
    <mergeCell ref="KED107:KEL107"/>
    <mergeCell ref="KEM107:KEU107"/>
    <mergeCell ref="KBJ107:KBR107"/>
    <mergeCell ref="KBS107:KCA107"/>
    <mergeCell ref="KCB107:KCJ107"/>
    <mergeCell ref="KCK107:KCS107"/>
    <mergeCell ref="KCT107:KDB107"/>
    <mergeCell ref="JZQ107:JZY107"/>
    <mergeCell ref="JZZ107:KAH107"/>
    <mergeCell ref="KAI107:KAQ107"/>
    <mergeCell ref="KAR107:KAZ107"/>
    <mergeCell ref="KBA107:KBI107"/>
    <mergeCell ref="JXX107:JYF107"/>
    <mergeCell ref="JYG107:JYO107"/>
    <mergeCell ref="JYP107:JYX107"/>
    <mergeCell ref="JYY107:JZG107"/>
    <mergeCell ref="JZH107:JZP107"/>
    <mergeCell ref="JWE107:JWM107"/>
    <mergeCell ref="JWN107:JWV107"/>
    <mergeCell ref="JWW107:JXE107"/>
    <mergeCell ref="JXF107:JXN107"/>
    <mergeCell ref="JXO107:JXW107"/>
    <mergeCell ref="JUL107:JUT107"/>
    <mergeCell ref="JUU107:JVC107"/>
    <mergeCell ref="JVD107:JVL107"/>
    <mergeCell ref="JVM107:JVU107"/>
    <mergeCell ref="JVV107:JWD107"/>
    <mergeCell ref="JSS107:JTA107"/>
    <mergeCell ref="JTB107:JTJ107"/>
    <mergeCell ref="JTK107:JTS107"/>
    <mergeCell ref="JTT107:JUB107"/>
    <mergeCell ref="JUC107:JUK107"/>
    <mergeCell ref="JQZ107:JRH107"/>
    <mergeCell ref="JRI107:JRQ107"/>
    <mergeCell ref="JRR107:JRZ107"/>
    <mergeCell ref="JSA107:JSI107"/>
    <mergeCell ref="JSJ107:JSR107"/>
    <mergeCell ref="JPG107:JPO107"/>
    <mergeCell ref="JPP107:JPX107"/>
    <mergeCell ref="JPY107:JQG107"/>
    <mergeCell ref="JQH107:JQP107"/>
    <mergeCell ref="JQQ107:JQY107"/>
    <mergeCell ref="JNN107:JNV107"/>
    <mergeCell ref="JNW107:JOE107"/>
    <mergeCell ref="JOF107:JON107"/>
    <mergeCell ref="JOO107:JOW107"/>
    <mergeCell ref="JOX107:JPF107"/>
    <mergeCell ref="JLU107:JMC107"/>
    <mergeCell ref="JMD107:JML107"/>
    <mergeCell ref="JMM107:JMU107"/>
    <mergeCell ref="JMV107:JND107"/>
    <mergeCell ref="JNE107:JNM107"/>
    <mergeCell ref="JKB107:JKJ107"/>
    <mergeCell ref="JKK107:JKS107"/>
    <mergeCell ref="JKT107:JLB107"/>
    <mergeCell ref="JLC107:JLK107"/>
    <mergeCell ref="JLL107:JLT107"/>
    <mergeCell ref="JII107:JIQ107"/>
    <mergeCell ref="JIR107:JIZ107"/>
    <mergeCell ref="JJA107:JJI107"/>
    <mergeCell ref="JJJ107:JJR107"/>
    <mergeCell ref="JJS107:JKA107"/>
    <mergeCell ref="JGP107:JGX107"/>
    <mergeCell ref="JGY107:JHG107"/>
    <mergeCell ref="JHH107:JHP107"/>
    <mergeCell ref="JHQ107:JHY107"/>
    <mergeCell ref="JHZ107:JIH107"/>
    <mergeCell ref="JEW107:JFE107"/>
    <mergeCell ref="JFF107:JFN107"/>
    <mergeCell ref="JFO107:JFW107"/>
    <mergeCell ref="JFX107:JGF107"/>
    <mergeCell ref="JGG107:JGO107"/>
    <mergeCell ref="JDD107:JDL107"/>
    <mergeCell ref="JDM107:JDU107"/>
    <mergeCell ref="JDV107:JED107"/>
    <mergeCell ref="JEE107:JEM107"/>
    <mergeCell ref="JEN107:JEV107"/>
    <mergeCell ref="JBK107:JBS107"/>
    <mergeCell ref="JBT107:JCB107"/>
    <mergeCell ref="JCC107:JCK107"/>
    <mergeCell ref="JCL107:JCT107"/>
    <mergeCell ref="JCU107:JDC107"/>
    <mergeCell ref="IZR107:IZZ107"/>
    <mergeCell ref="JAA107:JAI107"/>
    <mergeCell ref="JAJ107:JAR107"/>
    <mergeCell ref="JAS107:JBA107"/>
    <mergeCell ref="JBB107:JBJ107"/>
    <mergeCell ref="IXY107:IYG107"/>
    <mergeCell ref="IYH107:IYP107"/>
    <mergeCell ref="IYQ107:IYY107"/>
    <mergeCell ref="IYZ107:IZH107"/>
    <mergeCell ref="IZI107:IZQ107"/>
    <mergeCell ref="IWF107:IWN107"/>
    <mergeCell ref="IWO107:IWW107"/>
    <mergeCell ref="IWX107:IXF107"/>
    <mergeCell ref="IXG107:IXO107"/>
    <mergeCell ref="IXP107:IXX107"/>
    <mergeCell ref="IUM107:IUU107"/>
    <mergeCell ref="IUV107:IVD107"/>
    <mergeCell ref="IVE107:IVM107"/>
    <mergeCell ref="IVN107:IVV107"/>
    <mergeCell ref="IVW107:IWE107"/>
    <mergeCell ref="IST107:ITB107"/>
    <mergeCell ref="ITC107:ITK107"/>
    <mergeCell ref="ITL107:ITT107"/>
    <mergeCell ref="ITU107:IUC107"/>
    <mergeCell ref="IUD107:IUL107"/>
    <mergeCell ref="IRA107:IRI107"/>
    <mergeCell ref="IRJ107:IRR107"/>
    <mergeCell ref="IRS107:ISA107"/>
    <mergeCell ref="ISB107:ISJ107"/>
    <mergeCell ref="ISK107:ISS107"/>
    <mergeCell ref="IPH107:IPP107"/>
    <mergeCell ref="IPQ107:IPY107"/>
    <mergeCell ref="IPZ107:IQH107"/>
    <mergeCell ref="IQI107:IQQ107"/>
    <mergeCell ref="IQR107:IQZ107"/>
    <mergeCell ref="INO107:INW107"/>
    <mergeCell ref="INX107:IOF107"/>
    <mergeCell ref="IOG107:IOO107"/>
    <mergeCell ref="IOP107:IOX107"/>
    <mergeCell ref="IOY107:IPG107"/>
    <mergeCell ref="ILV107:IMD107"/>
    <mergeCell ref="IME107:IMM107"/>
    <mergeCell ref="IMN107:IMV107"/>
    <mergeCell ref="IMW107:INE107"/>
    <mergeCell ref="INF107:INN107"/>
    <mergeCell ref="IKC107:IKK107"/>
    <mergeCell ref="IKL107:IKT107"/>
    <mergeCell ref="IKU107:ILC107"/>
    <mergeCell ref="ILD107:ILL107"/>
    <mergeCell ref="ILM107:ILU107"/>
    <mergeCell ref="IIJ107:IIR107"/>
    <mergeCell ref="IIS107:IJA107"/>
    <mergeCell ref="IJB107:IJJ107"/>
    <mergeCell ref="IJK107:IJS107"/>
    <mergeCell ref="IJT107:IKB107"/>
    <mergeCell ref="IGQ107:IGY107"/>
    <mergeCell ref="IGZ107:IHH107"/>
    <mergeCell ref="IHI107:IHQ107"/>
    <mergeCell ref="IHR107:IHZ107"/>
    <mergeCell ref="IIA107:III107"/>
    <mergeCell ref="IEX107:IFF107"/>
    <mergeCell ref="IFG107:IFO107"/>
    <mergeCell ref="IFP107:IFX107"/>
    <mergeCell ref="IFY107:IGG107"/>
    <mergeCell ref="IGH107:IGP107"/>
    <mergeCell ref="IDE107:IDM107"/>
    <mergeCell ref="IDN107:IDV107"/>
    <mergeCell ref="IDW107:IEE107"/>
    <mergeCell ref="IEF107:IEN107"/>
    <mergeCell ref="IEO107:IEW107"/>
    <mergeCell ref="IBL107:IBT107"/>
    <mergeCell ref="IBU107:ICC107"/>
    <mergeCell ref="ICD107:ICL107"/>
    <mergeCell ref="ICM107:ICU107"/>
    <mergeCell ref="ICV107:IDD107"/>
    <mergeCell ref="HZS107:IAA107"/>
    <mergeCell ref="IAB107:IAJ107"/>
    <mergeCell ref="IAK107:IAS107"/>
    <mergeCell ref="IAT107:IBB107"/>
    <mergeCell ref="IBC107:IBK107"/>
    <mergeCell ref="HXZ107:HYH107"/>
    <mergeCell ref="HYI107:HYQ107"/>
    <mergeCell ref="HYR107:HYZ107"/>
    <mergeCell ref="HZA107:HZI107"/>
    <mergeCell ref="HZJ107:HZR107"/>
    <mergeCell ref="HWG107:HWO107"/>
    <mergeCell ref="HWP107:HWX107"/>
    <mergeCell ref="HWY107:HXG107"/>
    <mergeCell ref="HXH107:HXP107"/>
    <mergeCell ref="HXQ107:HXY107"/>
    <mergeCell ref="HUN107:HUV107"/>
    <mergeCell ref="HUW107:HVE107"/>
    <mergeCell ref="HVF107:HVN107"/>
    <mergeCell ref="HVO107:HVW107"/>
    <mergeCell ref="HVX107:HWF107"/>
    <mergeCell ref="HSU107:HTC107"/>
    <mergeCell ref="HTD107:HTL107"/>
    <mergeCell ref="HTM107:HTU107"/>
    <mergeCell ref="HTV107:HUD107"/>
    <mergeCell ref="HUE107:HUM107"/>
    <mergeCell ref="HRB107:HRJ107"/>
    <mergeCell ref="HRK107:HRS107"/>
    <mergeCell ref="HRT107:HSB107"/>
    <mergeCell ref="HSC107:HSK107"/>
    <mergeCell ref="HSL107:HST107"/>
    <mergeCell ref="HPI107:HPQ107"/>
    <mergeCell ref="HPR107:HPZ107"/>
    <mergeCell ref="HQA107:HQI107"/>
    <mergeCell ref="HQJ107:HQR107"/>
    <mergeCell ref="HQS107:HRA107"/>
    <mergeCell ref="HNP107:HNX107"/>
    <mergeCell ref="HNY107:HOG107"/>
    <mergeCell ref="HOH107:HOP107"/>
    <mergeCell ref="HOQ107:HOY107"/>
    <mergeCell ref="HOZ107:HPH107"/>
    <mergeCell ref="HLW107:HME107"/>
    <mergeCell ref="HMF107:HMN107"/>
    <mergeCell ref="HMO107:HMW107"/>
    <mergeCell ref="HMX107:HNF107"/>
    <mergeCell ref="HNG107:HNO107"/>
    <mergeCell ref="HKD107:HKL107"/>
    <mergeCell ref="HKM107:HKU107"/>
    <mergeCell ref="HKV107:HLD107"/>
    <mergeCell ref="HLE107:HLM107"/>
    <mergeCell ref="HLN107:HLV107"/>
    <mergeCell ref="HIK107:HIS107"/>
    <mergeCell ref="HIT107:HJB107"/>
    <mergeCell ref="HJC107:HJK107"/>
    <mergeCell ref="HJL107:HJT107"/>
    <mergeCell ref="HJU107:HKC107"/>
    <mergeCell ref="HGR107:HGZ107"/>
    <mergeCell ref="HHA107:HHI107"/>
    <mergeCell ref="HHJ107:HHR107"/>
    <mergeCell ref="HHS107:HIA107"/>
    <mergeCell ref="HIB107:HIJ107"/>
    <mergeCell ref="HEY107:HFG107"/>
    <mergeCell ref="HFH107:HFP107"/>
    <mergeCell ref="HFQ107:HFY107"/>
    <mergeCell ref="HFZ107:HGH107"/>
    <mergeCell ref="HGI107:HGQ107"/>
    <mergeCell ref="HDF107:HDN107"/>
    <mergeCell ref="HDO107:HDW107"/>
    <mergeCell ref="HDX107:HEF107"/>
    <mergeCell ref="HEG107:HEO107"/>
    <mergeCell ref="HEP107:HEX107"/>
    <mergeCell ref="HBM107:HBU107"/>
    <mergeCell ref="HBV107:HCD107"/>
    <mergeCell ref="HCE107:HCM107"/>
    <mergeCell ref="HCN107:HCV107"/>
    <mergeCell ref="HCW107:HDE107"/>
    <mergeCell ref="GZT107:HAB107"/>
    <mergeCell ref="HAC107:HAK107"/>
    <mergeCell ref="HAL107:HAT107"/>
    <mergeCell ref="HAU107:HBC107"/>
    <mergeCell ref="HBD107:HBL107"/>
    <mergeCell ref="GYA107:GYI107"/>
    <mergeCell ref="GYJ107:GYR107"/>
    <mergeCell ref="GYS107:GZA107"/>
    <mergeCell ref="GZB107:GZJ107"/>
    <mergeCell ref="GZK107:GZS107"/>
    <mergeCell ref="GWH107:GWP107"/>
    <mergeCell ref="GWQ107:GWY107"/>
    <mergeCell ref="GWZ107:GXH107"/>
    <mergeCell ref="GXI107:GXQ107"/>
    <mergeCell ref="GXR107:GXZ107"/>
    <mergeCell ref="GUO107:GUW107"/>
    <mergeCell ref="GUX107:GVF107"/>
    <mergeCell ref="GVG107:GVO107"/>
    <mergeCell ref="GVP107:GVX107"/>
    <mergeCell ref="GVY107:GWG107"/>
    <mergeCell ref="GSV107:GTD107"/>
    <mergeCell ref="GTE107:GTM107"/>
    <mergeCell ref="GTN107:GTV107"/>
    <mergeCell ref="GTW107:GUE107"/>
    <mergeCell ref="GUF107:GUN107"/>
    <mergeCell ref="GRC107:GRK107"/>
    <mergeCell ref="GRL107:GRT107"/>
    <mergeCell ref="GRU107:GSC107"/>
    <mergeCell ref="GSD107:GSL107"/>
    <mergeCell ref="GSM107:GSU107"/>
    <mergeCell ref="GPJ107:GPR107"/>
    <mergeCell ref="GPS107:GQA107"/>
    <mergeCell ref="GQB107:GQJ107"/>
    <mergeCell ref="GQK107:GQS107"/>
    <mergeCell ref="GQT107:GRB107"/>
    <mergeCell ref="GNQ107:GNY107"/>
    <mergeCell ref="GNZ107:GOH107"/>
    <mergeCell ref="GOI107:GOQ107"/>
    <mergeCell ref="GOR107:GOZ107"/>
    <mergeCell ref="GPA107:GPI107"/>
    <mergeCell ref="GLX107:GMF107"/>
    <mergeCell ref="GMG107:GMO107"/>
    <mergeCell ref="GMP107:GMX107"/>
    <mergeCell ref="GMY107:GNG107"/>
    <mergeCell ref="GNH107:GNP107"/>
    <mergeCell ref="GKE107:GKM107"/>
    <mergeCell ref="GKN107:GKV107"/>
    <mergeCell ref="GKW107:GLE107"/>
    <mergeCell ref="GLF107:GLN107"/>
    <mergeCell ref="GLO107:GLW107"/>
    <mergeCell ref="GIL107:GIT107"/>
    <mergeCell ref="GIU107:GJC107"/>
    <mergeCell ref="GJD107:GJL107"/>
    <mergeCell ref="GJM107:GJU107"/>
    <mergeCell ref="GJV107:GKD107"/>
    <mergeCell ref="GGS107:GHA107"/>
    <mergeCell ref="GHB107:GHJ107"/>
    <mergeCell ref="GHK107:GHS107"/>
    <mergeCell ref="GHT107:GIB107"/>
    <mergeCell ref="GIC107:GIK107"/>
    <mergeCell ref="GEZ107:GFH107"/>
    <mergeCell ref="GFI107:GFQ107"/>
    <mergeCell ref="GFR107:GFZ107"/>
    <mergeCell ref="GGA107:GGI107"/>
    <mergeCell ref="GGJ107:GGR107"/>
    <mergeCell ref="GDG107:GDO107"/>
    <mergeCell ref="GDP107:GDX107"/>
    <mergeCell ref="GDY107:GEG107"/>
    <mergeCell ref="GEH107:GEP107"/>
    <mergeCell ref="GEQ107:GEY107"/>
    <mergeCell ref="GBN107:GBV107"/>
    <mergeCell ref="GBW107:GCE107"/>
    <mergeCell ref="GCF107:GCN107"/>
    <mergeCell ref="GCO107:GCW107"/>
    <mergeCell ref="GCX107:GDF107"/>
    <mergeCell ref="FZU107:GAC107"/>
    <mergeCell ref="GAD107:GAL107"/>
    <mergeCell ref="GAM107:GAU107"/>
    <mergeCell ref="GAV107:GBD107"/>
    <mergeCell ref="GBE107:GBM107"/>
    <mergeCell ref="FYB107:FYJ107"/>
    <mergeCell ref="FYK107:FYS107"/>
    <mergeCell ref="FYT107:FZB107"/>
    <mergeCell ref="FZC107:FZK107"/>
    <mergeCell ref="FZL107:FZT107"/>
    <mergeCell ref="FWI107:FWQ107"/>
    <mergeCell ref="FWR107:FWZ107"/>
    <mergeCell ref="FXA107:FXI107"/>
    <mergeCell ref="FXJ107:FXR107"/>
    <mergeCell ref="FXS107:FYA107"/>
    <mergeCell ref="FUP107:FUX107"/>
    <mergeCell ref="FUY107:FVG107"/>
    <mergeCell ref="FVH107:FVP107"/>
    <mergeCell ref="FVQ107:FVY107"/>
    <mergeCell ref="FVZ107:FWH107"/>
    <mergeCell ref="FSW107:FTE107"/>
    <mergeCell ref="FTF107:FTN107"/>
    <mergeCell ref="FTO107:FTW107"/>
    <mergeCell ref="FTX107:FUF107"/>
    <mergeCell ref="FUG107:FUO107"/>
    <mergeCell ref="FRD107:FRL107"/>
    <mergeCell ref="FRM107:FRU107"/>
    <mergeCell ref="FRV107:FSD107"/>
    <mergeCell ref="FSE107:FSM107"/>
    <mergeCell ref="FSN107:FSV107"/>
    <mergeCell ref="FPK107:FPS107"/>
    <mergeCell ref="FPT107:FQB107"/>
    <mergeCell ref="FQC107:FQK107"/>
    <mergeCell ref="FQL107:FQT107"/>
    <mergeCell ref="FQU107:FRC107"/>
    <mergeCell ref="FNR107:FNZ107"/>
    <mergeCell ref="FOA107:FOI107"/>
    <mergeCell ref="FOJ107:FOR107"/>
    <mergeCell ref="FOS107:FPA107"/>
    <mergeCell ref="FPB107:FPJ107"/>
    <mergeCell ref="FLY107:FMG107"/>
    <mergeCell ref="FMH107:FMP107"/>
    <mergeCell ref="FMQ107:FMY107"/>
    <mergeCell ref="FMZ107:FNH107"/>
    <mergeCell ref="FNI107:FNQ107"/>
    <mergeCell ref="FKF107:FKN107"/>
    <mergeCell ref="FKO107:FKW107"/>
    <mergeCell ref="FKX107:FLF107"/>
    <mergeCell ref="FLG107:FLO107"/>
    <mergeCell ref="FLP107:FLX107"/>
    <mergeCell ref="FIM107:FIU107"/>
    <mergeCell ref="FIV107:FJD107"/>
    <mergeCell ref="FJE107:FJM107"/>
    <mergeCell ref="FJN107:FJV107"/>
    <mergeCell ref="FJW107:FKE107"/>
    <mergeCell ref="FGT107:FHB107"/>
    <mergeCell ref="FHC107:FHK107"/>
    <mergeCell ref="FHL107:FHT107"/>
    <mergeCell ref="FHU107:FIC107"/>
    <mergeCell ref="FID107:FIL107"/>
    <mergeCell ref="FFA107:FFI107"/>
    <mergeCell ref="FFJ107:FFR107"/>
    <mergeCell ref="FFS107:FGA107"/>
    <mergeCell ref="FGB107:FGJ107"/>
    <mergeCell ref="FGK107:FGS107"/>
    <mergeCell ref="FDH107:FDP107"/>
    <mergeCell ref="FDQ107:FDY107"/>
    <mergeCell ref="FDZ107:FEH107"/>
    <mergeCell ref="FEI107:FEQ107"/>
    <mergeCell ref="FER107:FEZ107"/>
    <mergeCell ref="FBO107:FBW107"/>
    <mergeCell ref="FBX107:FCF107"/>
    <mergeCell ref="FCG107:FCO107"/>
    <mergeCell ref="FCP107:FCX107"/>
    <mergeCell ref="FCY107:FDG107"/>
    <mergeCell ref="EZV107:FAD107"/>
    <mergeCell ref="FAE107:FAM107"/>
    <mergeCell ref="FAN107:FAV107"/>
    <mergeCell ref="FAW107:FBE107"/>
    <mergeCell ref="FBF107:FBN107"/>
    <mergeCell ref="EYC107:EYK107"/>
    <mergeCell ref="EYL107:EYT107"/>
    <mergeCell ref="EYU107:EZC107"/>
    <mergeCell ref="EZD107:EZL107"/>
    <mergeCell ref="EZM107:EZU107"/>
    <mergeCell ref="EWJ107:EWR107"/>
    <mergeCell ref="EWS107:EXA107"/>
    <mergeCell ref="EXB107:EXJ107"/>
    <mergeCell ref="EXK107:EXS107"/>
    <mergeCell ref="EXT107:EYB107"/>
    <mergeCell ref="EUQ107:EUY107"/>
    <mergeCell ref="EUZ107:EVH107"/>
    <mergeCell ref="EVI107:EVQ107"/>
    <mergeCell ref="EVR107:EVZ107"/>
    <mergeCell ref="EWA107:EWI107"/>
    <mergeCell ref="ESX107:ETF107"/>
    <mergeCell ref="ETG107:ETO107"/>
    <mergeCell ref="ETP107:ETX107"/>
    <mergeCell ref="ETY107:EUG107"/>
    <mergeCell ref="EUH107:EUP107"/>
    <mergeCell ref="ERE107:ERM107"/>
    <mergeCell ref="ERN107:ERV107"/>
    <mergeCell ref="ERW107:ESE107"/>
    <mergeCell ref="ESF107:ESN107"/>
    <mergeCell ref="ESO107:ESW107"/>
    <mergeCell ref="EPL107:EPT107"/>
    <mergeCell ref="EPU107:EQC107"/>
    <mergeCell ref="EQD107:EQL107"/>
    <mergeCell ref="EQM107:EQU107"/>
    <mergeCell ref="EQV107:ERD107"/>
    <mergeCell ref="ENS107:EOA107"/>
    <mergeCell ref="EOB107:EOJ107"/>
    <mergeCell ref="EOK107:EOS107"/>
    <mergeCell ref="EOT107:EPB107"/>
    <mergeCell ref="EPC107:EPK107"/>
    <mergeCell ref="ELZ107:EMH107"/>
    <mergeCell ref="EMI107:EMQ107"/>
    <mergeCell ref="EMR107:EMZ107"/>
    <mergeCell ref="ENA107:ENI107"/>
    <mergeCell ref="ENJ107:ENR107"/>
    <mergeCell ref="EKG107:EKO107"/>
    <mergeCell ref="EKP107:EKX107"/>
    <mergeCell ref="EKY107:ELG107"/>
    <mergeCell ref="ELH107:ELP107"/>
    <mergeCell ref="ELQ107:ELY107"/>
    <mergeCell ref="EIN107:EIV107"/>
    <mergeCell ref="EIW107:EJE107"/>
    <mergeCell ref="EJF107:EJN107"/>
    <mergeCell ref="EJO107:EJW107"/>
    <mergeCell ref="EJX107:EKF107"/>
    <mergeCell ref="EGU107:EHC107"/>
    <mergeCell ref="EHD107:EHL107"/>
    <mergeCell ref="EHM107:EHU107"/>
    <mergeCell ref="EHV107:EID107"/>
    <mergeCell ref="EIE107:EIM107"/>
    <mergeCell ref="EFB107:EFJ107"/>
    <mergeCell ref="EFK107:EFS107"/>
    <mergeCell ref="EFT107:EGB107"/>
    <mergeCell ref="EGC107:EGK107"/>
    <mergeCell ref="EGL107:EGT107"/>
    <mergeCell ref="EDI107:EDQ107"/>
    <mergeCell ref="EDR107:EDZ107"/>
    <mergeCell ref="EEA107:EEI107"/>
    <mergeCell ref="EEJ107:EER107"/>
    <mergeCell ref="EES107:EFA107"/>
    <mergeCell ref="EBP107:EBX107"/>
    <mergeCell ref="EBY107:ECG107"/>
    <mergeCell ref="ECH107:ECP107"/>
    <mergeCell ref="ECQ107:ECY107"/>
    <mergeCell ref="ECZ107:EDH107"/>
    <mergeCell ref="DZW107:EAE107"/>
    <mergeCell ref="EAF107:EAN107"/>
    <mergeCell ref="EAO107:EAW107"/>
    <mergeCell ref="EAX107:EBF107"/>
    <mergeCell ref="EBG107:EBO107"/>
    <mergeCell ref="DYD107:DYL107"/>
    <mergeCell ref="DYM107:DYU107"/>
    <mergeCell ref="DYV107:DZD107"/>
    <mergeCell ref="DZE107:DZM107"/>
    <mergeCell ref="DZN107:DZV107"/>
    <mergeCell ref="DWK107:DWS107"/>
    <mergeCell ref="DWT107:DXB107"/>
    <mergeCell ref="DXC107:DXK107"/>
    <mergeCell ref="DXL107:DXT107"/>
    <mergeCell ref="DXU107:DYC107"/>
    <mergeCell ref="DUR107:DUZ107"/>
    <mergeCell ref="DVA107:DVI107"/>
    <mergeCell ref="DVJ107:DVR107"/>
    <mergeCell ref="DVS107:DWA107"/>
    <mergeCell ref="DWB107:DWJ107"/>
    <mergeCell ref="DSY107:DTG107"/>
    <mergeCell ref="DTH107:DTP107"/>
    <mergeCell ref="DTQ107:DTY107"/>
    <mergeCell ref="DTZ107:DUH107"/>
    <mergeCell ref="DUI107:DUQ107"/>
    <mergeCell ref="DRF107:DRN107"/>
    <mergeCell ref="DRO107:DRW107"/>
    <mergeCell ref="DRX107:DSF107"/>
    <mergeCell ref="DSG107:DSO107"/>
    <mergeCell ref="DSP107:DSX107"/>
    <mergeCell ref="DPM107:DPU107"/>
    <mergeCell ref="DPV107:DQD107"/>
    <mergeCell ref="DQE107:DQM107"/>
    <mergeCell ref="DQN107:DQV107"/>
    <mergeCell ref="DQW107:DRE107"/>
    <mergeCell ref="DNT107:DOB107"/>
    <mergeCell ref="DOC107:DOK107"/>
    <mergeCell ref="DOL107:DOT107"/>
    <mergeCell ref="DOU107:DPC107"/>
    <mergeCell ref="DPD107:DPL107"/>
    <mergeCell ref="DMA107:DMI107"/>
    <mergeCell ref="DMJ107:DMR107"/>
    <mergeCell ref="DMS107:DNA107"/>
    <mergeCell ref="DNB107:DNJ107"/>
    <mergeCell ref="DNK107:DNS107"/>
    <mergeCell ref="DKH107:DKP107"/>
    <mergeCell ref="DKQ107:DKY107"/>
    <mergeCell ref="DKZ107:DLH107"/>
    <mergeCell ref="DLI107:DLQ107"/>
    <mergeCell ref="DLR107:DLZ107"/>
    <mergeCell ref="DIO107:DIW107"/>
    <mergeCell ref="DIX107:DJF107"/>
    <mergeCell ref="DJG107:DJO107"/>
    <mergeCell ref="DJP107:DJX107"/>
    <mergeCell ref="DJY107:DKG107"/>
    <mergeCell ref="DGV107:DHD107"/>
    <mergeCell ref="DHE107:DHM107"/>
    <mergeCell ref="DHN107:DHV107"/>
    <mergeCell ref="DHW107:DIE107"/>
    <mergeCell ref="DIF107:DIN107"/>
    <mergeCell ref="DFC107:DFK107"/>
    <mergeCell ref="DFL107:DFT107"/>
    <mergeCell ref="DFU107:DGC107"/>
    <mergeCell ref="DGD107:DGL107"/>
    <mergeCell ref="DGM107:DGU107"/>
    <mergeCell ref="DDJ107:DDR107"/>
    <mergeCell ref="DDS107:DEA107"/>
    <mergeCell ref="DEB107:DEJ107"/>
    <mergeCell ref="DEK107:DES107"/>
    <mergeCell ref="DET107:DFB107"/>
    <mergeCell ref="DBQ107:DBY107"/>
    <mergeCell ref="DBZ107:DCH107"/>
    <mergeCell ref="DCI107:DCQ107"/>
    <mergeCell ref="DCR107:DCZ107"/>
    <mergeCell ref="DDA107:DDI107"/>
    <mergeCell ref="CZX107:DAF107"/>
    <mergeCell ref="DAG107:DAO107"/>
    <mergeCell ref="DAP107:DAX107"/>
    <mergeCell ref="DAY107:DBG107"/>
    <mergeCell ref="DBH107:DBP107"/>
    <mergeCell ref="CYE107:CYM107"/>
    <mergeCell ref="CYN107:CYV107"/>
    <mergeCell ref="CYW107:CZE107"/>
    <mergeCell ref="CZF107:CZN107"/>
    <mergeCell ref="CZO107:CZW107"/>
    <mergeCell ref="CWL107:CWT107"/>
    <mergeCell ref="CWU107:CXC107"/>
    <mergeCell ref="CXD107:CXL107"/>
    <mergeCell ref="CXM107:CXU107"/>
    <mergeCell ref="CXV107:CYD107"/>
    <mergeCell ref="CUS107:CVA107"/>
    <mergeCell ref="CVB107:CVJ107"/>
    <mergeCell ref="CVK107:CVS107"/>
    <mergeCell ref="CVT107:CWB107"/>
    <mergeCell ref="CWC107:CWK107"/>
    <mergeCell ref="CSZ107:CTH107"/>
    <mergeCell ref="CTI107:CTQ107"/>
    <mergeCell ref="CTR107:CTZ107"/>
    <mergeCell ref="CUA107:CUI107"/>
    <mergeCell ref="CUJ107:CUR107"/>
    <mergeCell ref="CRG107:CRO107"/>
    <mergeCell ref="CRP107:CRX107"/>
    <mergeCell ref="CRY107:CSG107"/>
    <mergeCell ref="CSH107:CSP107"/>
    <mergeCell ref="CSQ107:CSY107"/>
    <mergeCell ref="CPN107:CPV107"/>
    <mergeCell ref="CPW107:CQE107"/>
    <mergeCell ref="CQF107:CQN107"/>
    <mergeCell ref="CQO107:CQW107"/>
    <mergeCell ref="CQX107:CRF107"/>
    <mergeCell ref="CNU107:COC107"/>
    <mergeCell ref="COD107:COL107"/>
    <mergeCell ref="COM107:COU107"/>
    <mergeCell ref="COV107:CPD107"/>
    <mergeCell ref="CPE107:CPM107"/>
    <mergeCell ref="CMB107:CMJ107"/>
    <mergeCell ref="CMK107:CMS107"/>
    <mergeCell ref="CMT107:CNB107"/>
    <mergeCell ref="CNC107:CNK107"/>
    <mergeCell ref="CNL107:CNT107"/>
    <mergeCell ref="CKI107:CKQ107"/>
    <mergeCell ref="CKR107:CKZ107"/>
    <mergeCell ref="CLA107:CLI107"/>
    <mergeCell ref="CLJ107:CLR107"/>
    <mergeCell ref="CLS107:CMA107"/>
    <mergeCell ref="CIP107:CIX107"/>
    <mergeCell ref="CIY107:CJG107"/>
    <mergeCell ref="CJH107:CJP107"/>
    <mergeCell ref="CJQ107:CJY107"/>
    <mergeCell ref="CJZ107:CKH107"/>
    <mergeCell ref="CGW107:CHE107"/>
    <mergeCell ref="CHF107:CHN107"/>
    <mergeCell ref="CHO107:CHW107"/>
    <mergeCell ref="CHX107:CIF107"/>
    <mergeCell ref="CIG107:CIO107"/>
    <mergeCell ref="CFD107:CFL107"/>
    <mergeCell ref="CFM107:CFU107"/>
    <mergeCell ref="CFV107:CGD107"/>
    <mergeCell ref="CGE107:CGM107"/>
    <mergeCell ref="CGN107:CGV107"/>
    <mergeCell ref="CDK107:CDS107"/>
    <mergeCell ref="CDT107:CEB107"/>
    <mergeCell ref="CEC107:CEK107"/>
    <mergeCell ref="CEL107:CET107"/>
    <mergeCell ref="CEU107:CFC107"/>
    <mergeCell ref="CBR107:CBZ107"/>
    <mergeCell ref="CCA107:CCI107"/>
    <mergeCell ref="CCJ107:CCR107"/>
    <mergeCell ref="CCS107:CDA107"/>
    <mergeCell ref="CDB107:CDJ107"/>
    <mergeCell ref="BZY107:CAG107"/>
    <mergeCell ref="CAH107:CAP107"/>
    <mergeCell ref="CAQ107:CAY107"/>
    <mergeCell ref="CAZ107:CBH107"/>
    <mergeCell ref="CBI107:CBQ107"/>
    <mergeCell ref="BYF107:BYN107"/>
    <mergeCell ref="BYO107:BYW107"/>
    <mergeCell ref="BYX107:BZF107"/>
    <mergeCell ref="BZG107:BZO107"/>
    <mergeCell ref="BZP107:BZX107"/>
    <mergeCell ref="BWM107:BWU107"/>
    <mergeCell ref="BWV107:BXD107"/>
    <mergeCell ref="BXE107:BXM107"/>
    <mergeCell ref="BXN107:BXV107"/>
    <mergeCell ref="BXW107:BYE107"/>
    <mergeCell ref="BUT107:BVB107"/>
    <mergeCell ref="BVC107:BVK107"/>
    <mergeCell ref="BVL107:BVT107"/>
    <mergeCell ref="BVU107:BWC107"/>
    <mergeCell ref="BWD107:BWL107"/>
    <mergeCell ref="BTA107:BTI107"/>
    <mergeCell ref="BTJ107:BTR107"/>
    <mergeCell ref="BTS107:BUA107"/>
    <mergeCell ref="BUB107:BUJ107"/>
    <mergeCell ref="BUK107:BUS107"/>
    <mergeCell ref="BRH107:BRP107"/>
    <mergeCell ref="BRQ107:BRY107"/>
    <mergeCell ref="BRZ107:BSH107"/>
    <mergeCell ref="BSI107:BSQ107"/>
    <mergeCell ref="BSR107:BSZ107"/>
    <mergeCell ref="BPO107:BPW107"/>
    <mergeCell ref="BPX107:BQF107"/>
    <mergeCell ref="BQG107:BQO107"/>
    <mergeCell ref="BQP107:BQX107"/>
    <mergeCell ref="BQY107:BRG107"/>
    <mergeCell ref="BNV107:BOD107"/>
    <mergeCell ref="BOE107:BOM107"/>
    <mergeCell ref="BON107:BOV107"/>
    <mergeCell ref="BOW107:BPE107"/>
    <mergeCell ref="BPF107:BPN107"/>
    <mergeCell ref="BMC107:BMK107"/>
    <mergeCell ref="BML107:BMT107"/>
    <mergeCell ref="BMU107:BNC107"/>
    <mergeCell ref="BND107:BNL107"/>
    <mergeCell ref="BNM107:BNU107"/>
    <mergeCell ref="BKJ107:BKR107"/>
    <mergeCell ref="BKS107:BLA107"/>
    <mergeCell ref="BLB107:BLJ107"/>
    <mergeCell ref="BLK107:BLS107"/>
    <mergeCell ref="BLT107:BMB107"/>
    <mergeCell ref="BIQ107:BIY107"/>
    <mergeCell ref="BIZ107:BJH107"/>
    <mergeCell ref="BJI107:BJQ107"/>
    <mergeCell ref="BJR107:BJZ107"/>
    <mergeCell ref="BKA107:BKI107"/>
    <mergeCell ref="BGX107:BHF107"/>
    <mergeCell ref="BHG107:BHO107"/>
    <mergeCell ref="BHP107:BHX107"/>
    <mergeCell ref="BHY107:BIG107"/>
    <mergeCell ref="BIH107:BIP107"/>
    <mergeCell ref="BFE107:BFM107"/>
    <mergeCell ref="BFN107:BFV107"/>
    <mergeCell ref="BFW107:BGE107"/>
    <mergeCell ref="BGF107:BGN107"/>
    <mergeCell ref="BGO107:BGW107"/>
    <mergeCell ref="BDL107:BDT107"/>
    <mergeCell ref="BDU107:BEC107"/>
    <mergeCell ref="BED107:BEL107"/>
    <mergeCell ref="BEM107:BEU107"/>
    <mergeCell ref="BEV107:BFD107"/>
    <mergeCell ref="BBS107:BCA107"/>
    <mergeCell ref="BCB107:BCJ107"/>
    <mergeCell ref="BCK107:BCS107"/>
    <mergeCell ref="BCT107:BDB107"/>
    <mergeCell ref="BDC107:BDK107"/>
    <mergeCell ref="AZZ107:BAH107"/>
    <mergeCell ref="BAI107:BAQ107"/>
    <mergeCell ref="BAR107:BAZ107"/>
    <mergeCell ref="BBA107:BBI107"/>
    <mergeCell ref="BBJ107:BBR107"/>
    <mergeCell ref="AYG107:AYO107"/>
    <mergeCell ref="AYP107:AYX107"/>
    <mergeCell ref="AYY107:AZG107"/>
    <mergeCell ref="AZH107:AZP107"/>
    <mergeCell ref="AZQ107:AZY107"/>
    <mergeCell ref="AWN107:AWV107"/>
    <mergeCell ref="AWW107:AXE107"/>
    <mergeCell ref="AXF107:AXN107"/>
    <mergeCell ref="AXO107:AXW107"/>
    <mergeCell ref="AXX107:AYF107"/>
    <mergeCell ref="AUU107:AVC107"/>
    <mergeCell ref="AVD107:AVL107"/>
    <mergeCell ref="AVM107:AVU107"/>
    <mergeCell ref="AVV107:AWD107"/>
    <mergeCell ref="AWE107:AWM107"/>
    <mergeCell ref="ATB107:ATJ107"/>
    <mergeCell ref="ATK107:ATS107"/>
    <mergeCell ref="ATT107:AUB107"/>
    <mergeCell ref="AUC107:AUK107"/>
    <mergeCell ref="AUL107:AUT107"/>
    <mergeCell ref="ARI107:ARQ107"/>
    <mergeCell ref="ARR107:ARZ107"/>
    <mergeCell ref="ASA107:ASI107"/>
    <mergeCell ref="ASJ107:ASR107"/>
    <mergeCell ref="ASS107:ATA107"/>
    <mergeCell ref="APP107:APX107"/>
    <mergeCell ref="APY107:AQG107"/>
    <mergeCell ref="AQH107:AQP107"/>
    <mergeCell ref="AQQ107:AQY107"/>
    <mergeCell ref="AQZ107:ARH107"/>
    <mergeCell ref="ANW107:AOE107"/>
    <mergeCell ref="AOF107:AON107"/>
    <mergeCell ref="AOO107:AOW107"/>
    <mergeCell ref="AOX107:APF107"/>
    <mergeCell ref="APG107:APO107"/>
    <mergeCell ref="AMD107:AML107"/>
    <mergeCell ref="AMM107:AMU107"/>
    <mergeCell ref="AMV107:AND107"/>
    <mergeCell ref="ANE107:ANM107"/>
    <mergeCell ref="ANN107:ANV107"/>
    <mergeCell ref="AKK107:AKS107"/>
    <mergeCell ref="AKT107:ALB107"/>
    <mergeCell ref="ALC107:ALK107"/>
    <mergeCell ref="ALL107:ALT107"/>
    <mergeCell ref="ALU107:AMC107"/>
    <mergeCell ref="AIR107:AIZ107"/>
    <mergeCell ref="AJA107:AJI107"/>
    <mergeCell ref="AJJ107:AJR107"/>
    <mergeCell ref="AJS107:AKA107"/>
    <mergeCell ref="AKB107:AKJ107"/>
    <mergeCell ref="AGY107:AHG107"/>
    <mergeCell ref="AHH107:AHP107"/>
    <mergeCell ref="AHQ107:AHY107"/>
    <mergeCell ref="AHZ107:AIH107"/>
    <mergeCell ref="AII107:AIQ107"/>
    <mergeCell ref="AFF107:AFN107"/>
    <mergeCell ref="AFO107:AFW107"/>
    <mergeCell ref="AFX107:AGF107"/>
    <mergeCell ref="AGG107:AGO107"/>
    <mergeCell ref="AGP107:AGX107"/>
    <mergeCell ref="ADM107:ADU107"/>
    <mergeCell ref="ADV107:AED107"/>
    <mergeCell ref="AEE107:AEM107"/>
    <mergeCell ref="AEN107:AEV107"/>
    <mergeCell ref="AEW107:AFE107"/>
    <mergeCell ref="ABT107:ACB107"/>
    <mergeCell ref="ACC107:ACK107"/>
    <mergeCell ref="ACL107:ACT107"/>
    <mergeCell ref="ACU107:ADC107"/>
    <mergeCell ref="ADD107:ADL107"/>
    <mergeCell ref="AAA107:AAI107"/>
    <mergeCell ref="AAJ107:AAR107"/>
    <mergeCell ref="AAS107:ABA107"/>
    <mergeCell ref="ABB107:ABJ107"/>
    <mergeCell ref="ABK107:ABS107"/>
    <mergeCell ref="YH107:YP107"/>
    <mergeCell ref="YQ107:YY107"/>
    <mergeCell ref="YZ107:ZH107"/>
    <mergeCell ref="ZI107:ZQ107"/>
    <mergeCell ref="ZR107:ZZ107"/>
    <mergeCell ref="WO107:WW107"/>
    <mergeCell ref="WX107:XF107"/>
    <mergeCell ref="XG107:XO107"/>
    <mergeCell ref="XP107:XX107"/>
    <mergeCell ref="XY107:YG107"/>
    <mergeCell ref="UV107:VD107"/>
    <mergeCell ref="VE107:VM107"/>
    <mergeCell ref="VN107:VV107"/>
    <mergeCell ref="VW107:WE107"/>
    <mergeCell ref="WF107:WN107"/>
    <mergeCell ref="TC107:TK107"/>
    <mergeCell ref="TL107:TT107"/>
    <mergeCell ref="TU107:UC107"/>
    <mergeCell ref="UD107:UL107"/>
    <mergeCell ref="UM107:UU107"/>
    <mergeCell ref="RJ107:RR107"/>
    <mergeCell ref="RS107:SA107"/>
    <mergeCell ref="SB107:SJ107"/>
    <mergeCell ref="SK107:SS107"/>
    <mergeCell ref="ST107:TB107"/>
    <mergeCell ref="PQ107:PY107"/>
    <mergeCell ref="PZ107:QH107"/>
    <mergeCell ref="QI107:QQ107"/>
    <mergeCell ref="QR107:QZ107"/>
    <mergeCell ref="RA107:RI107"/>
    <mergeCell ref="NX107:OF107"/>
    <mergeCell ref="OG107:OO107"/>
    <mergeCell ref="OP107:OX107"/>
    <mergeCell ref="OY107:PG107"/>
    <mergeCell ref="PH107:PP107"/>
    <mergeCell ref="ME107:MM107"/>
    <mergeCell ref="MN107:MV107"/>
    <mergeCell ref="MW107:NE107"/>
    <mergeCell ref="NF107:NN107"/>
    <mergeCell ref="NO107:NW107"/>
    <mergeCell ref="KL107:KT107"/>
    <mergeCell ref="KU107:LC107"/>
    <mergeCell ref="LD107:LL107"/>
    <mergeCell ref="LM107:LU107"/>
    <mergeCell ref="LV107:MD107"/>
    <mergeCell ref="IS107:JA107"/>
    <mergeCell ref="JB107:JJ107"/>
    <mergeCell ref="JK107:JS107"/>
    <mergeCell ref="JT107:KB107"/>
    <mergeCell ref="KC107:KK107"/>
    <mergeCell ref="GZ107:HH107"/>
    <mergeCell ref="HI107:HQ107"/>
    <mergeCell ref="HR107:HZ107"/>
    <mergeCell ref="IA107:II107"/>
    <mergeCell ref="IJ107:IR107"/>
    <mergeCell ref="FG107:FO107"/>
    <mergeCell ref="FP107:FX107"/>
    <mergeCell ref="FY107:GG107"/>
    <mergeCell ref="GH107:GP107"/>
    <mergeCell ref="GQ107:GY107"/>
    <mergeCell ref="DN107:DV107"/>
    <mergeCell ref="DW107:EE107"/>
    <mergeCell ref="EF107:EN107"/>
    <mergeCell ref="EO107:EW107"/>
    <mergeCell ref="EX107:FF107"/>
    <mergeCell ref="J107:R107"/>
    <mergeCell ref="S107:AA107"/>
    <mergeCell ref="AB107:AJ107"/>
    <mergeCell ref="AK107:AS107"/>
    <mergeCell ref="AT107:BB107"/>
    <mergeCell ref="BC107:BK107"/>
    <mergeCell ref="BL107:BT107"/>
    <mergeCell ref="BU107:CC107"/>
    <mergeCell ref="CD107:CL107"/>
    <mergeCell ref="CM107:CU107"/>
    <mergeCell ref="CV107:DD107"/>
    <mergeCell ref="DE107:DM107"/>
    <mergeCell ref="XFA100:XFD100"/>
    <mergeCell ref="XDH100:XDP100"/>
    <mergeCell ref="XDQ100:XDY100"/>
    <mergeCell ref="XDZ100:XEH100"/>
    <mergeCell ref="XEI100:XEQ100"/>
    <mergeCell ref="XER100:XEZ100"/>
    <mergeCell ref="XBO100:XBW100"/>
    <mergeCell ref="XBX100:XCF100"/>
    <mergeCell ref="XCG100:XCO100"/>
    <mergeCell ref="XCP100:XCX100"/>
    <mergeCell ref="XCY100:XDG100"/>
    <mergeCell ref="WZV100:XAD100"/>
    <mergeCell ref="XAE100:XAM100"/>
    <mergeCell ref="XAN100:XAV100"/>
    <mergeCell ref="XAW100:XBE100"/>
    <mergeCell ref="XBF100:XBN100"/>
    <mergeCell ref="WYC100:WYK100"/>
    <mergeCell ref="WYL100:WYT100"/>
    <mergeCell ref="WYU100:WZC100"/>
    <mergeCell ref="WZD100:WZL100"/>
    <mergeCell ref="WZM100:WZU100"/>
    <mergeCell ref="WWJ100:WWR100"/>
    <mergeCell ref="WWS100:WXA100"/>
    <mergeCell ref="WXB100:WXJ100"/>
    <mergeCell ref="WXK100:WXS100"/>
    <mergeCell ref="WXT100:WYB100"/>
    <mergeCell ref="WUQ100:WUY100"/>
    <mergeCell ref="WUZ100:WVH100"/>
    <mergeCell ref="WVI100:WVQ100"/>
    <mergeCell ref="WVR100:WVZ100"/>
    <mergeCell ref="WWA100:WWI100"/>
    <mergeCell ref="WSX100:WTF100"/>
    <mergeCell ref="WTG100:WTO100"/>
    <mergeCell ref="WTP100:WTX100"/>
    <mergeCell ref="WTY100:WUG100"/>
    <mergeCell ref="WUH100:WUP100"/>
    <mergeCell ref="WRE100:WRM100"/>
    <mergeCell ref="WRN100:WRV100"/>
    <mergeCell ref="WRW100:WSE100"/>
    <mergeCell ref="WSF100:WSN100"/>
    <mergeCell ref="WSO100:WSW100"/>
    <mergeCell ref="WPL100:WPT100"/>
    <mergeCell ref="WPU100:WQC100"/>
    <mergeCell ref="WQD100:WQL100"/>
    <mergeCell ref="WQM100:WQU100"/>
    <mergeCell ref="WQV100:WRD100"/>
    <mergeCell ref="WNS100:WOA100"/>
    <mergeCell ref="WOB100:WOJ100"/>
    <mergeCell ref="WOK100:WOS100"/>
    <mergeCell ref="WOT100:WPB100"/>
    <mergeCell ref="WPC100:WPK100"/>
    <mergeCell ref="WLZ100:WMH100"/>
    <mergeCell ref="WMI100:WMQ100"/>
    <mergeCell ref="WMR100:WMZ100"/>
    <mergeCell ref="WNA100:WNI100"/>
    <mergeCell ref="WNJ100:WNR100"/>
    <mergeCell ref="WKG100:WKO100"/>
    <mergeCell ref="WKP100:WKX100"/>
    <mergeCell ref="WKY100:WLG100"/>
    <mergeCell ref="WLH100:WLP100"/>
    <mergeCell ref="WLQ100:WLY100"/>
    <mergeCell ref="WIN100:WIV100"/>
    <mergeCell ref="WIW100:WJE100"/>
    <mergeCell ref="WJF100:WJN100"/>
    <mergeCell ref="WJO100:WJW100"/>
    <mergeCell ref="WJX100:WKF100"/>
    <mergeCell ref="WGU100:WHC100"/>
    <mergeCell ref="WHD100:WHL100"/>
    <mergeCell ref="WHM100:WHU100"/>
    <mergeCell ref="WHV100:WID100"/>
    <mergeCell ref="WIE100:WIM100"/>
    <mergeCell ref="WFB100:WFJ100"/>
    <mergeCell ref="WFK100:WFS100"/>
    <mergeCell ref="WFT100:WGB100"/>
    <mergeCell ref="WGC100:WGK100"/>
    <mergeCell ref="WGL100:WGT100"/>
    <mergeCell ref="WDI100:WDQ100"/>
    <mergeCell ref="WDR100:WDZ100"/>
    <mergeCell ref="WEA100:WEI100"/>
    <mergeCell ref="WEJ100:WER100"/>
    <mergeCell ref="WES100:WFA100"/>
    <mergeCell ref="WBP100:WBX100"/>
    <mergeCell ref="WBY100:WCG100"/>
    <mergeCell ref="WCH100:WCP100"/>
    <mergeCell ref="WCQ100:WCY100"/>
    <mergeCell ref="WCZ100:WDH100"/>
    <mergeCell ref="VZW100:WAE100"/>
    <mergeCell ref="WAF100:WAN100"/>
    <mergeCell ref="WAO100:WAW100"/>
    <mergeCell ref="WAX100:WBF100"/>
    <mergeCell ref="WBG100:WBO100"/>
    <mergeCell ref="VYD100:VYL100"/>
    <mergeCell ref="VYM100:VYU100"/>
    <mergeCell ref="VYV100:VZD100"/>
    <mergeCell ref="VZE100:VZM100"/>
    <mergeCell ref="VZN100:VZV100"/>
    <mergeCell ref="VWK100:VWS100"/>
    <mergeCell ref="VWT100:VXB100"/>
    <mergeCell ref="VXC100:VXK100"/>
    <mergeCell ref="VXL100:VXT100"/>
    <mergeCell ref="VXU100:VYC100"/>
    <mergeCell ref="VUR100:VUZ100"/>
    <mergeCell ref="VVA100:VVI100"/>
    <mergeCell ref="VVJ100:VVR100"/>
    <mergeCell ref="VVS100:VWA100"/>
    <mergeCell ref="VWB100:VWJ100"/>
    <mergeCell ref="VSY100:VTG100"/>
    <mergeCell ref="VTH100:VTP100"/>
    <mergeCell ref="VTQ100:VTY100"/>
    <mergeCell ref="VTZ100:VUH100"/>
    <mergeCell ref="VUI100:VUQ100"/>
    <mergeCell ref="VRF100:VRN100"/>
    <mergeCell ref="VRO100:VRW100"/>
    <mergeCell ref="VRX100:VSF100"/>
    <mergeCell ref="VSG100:VSO100"/>
    <mergeCell ref="VSP100:VSX100"/>
    <mergeCell ref="VPM100:VPU100"/>
    <mergeCell ref="VPV100:VQD100"/>
    <mergeCell ref="VQE100:VQM100"/>
    <mergeCell ref="VQN100:VQV100"/>
    <mergeCell ref="VQW100:VRE100"/>
    <mergeCell ref="VNT100:VOB100"/>
    <mergeCell ref="VOC100:VOK100"/>
    <mergeCell ref="VOL100:VOT100"/>
    <mergeCell ref="VOU100:VPC100"/>
    <mergeCell ref="VPD100:VPL100"/>
    <mergeCell ref="VMA100:VMI100"/>
    <mergeCell ref="VMJ100:VMR100"/>
    <mergeCell ref="VMS100:VNA100"/>
    <mergeCell ref="VNB100:VNJ100"/>
    <mergeCell ref="VNK100:VNS100"/>
    <mergeCell ref="VKH100:VKP100"/>
    <mergeCell ref="VKQ100:VKY100"/>
    <mergeCell ref="VKZ100:VLH100"/>
    <mergeCell ref="VLI100:VLQ100"/>
    <mergeCell ref="VLR100:VLZ100"/>
    <mergeCell ref="VIO100:VIW100"/>
    <mergeCell ref="VIX100:VJF100"/>
    <mergeCell ref="VJG100:VJO100"/>
    <mergeCell ref="VJP100:VJX100"/>
    <mergeCell ref="VJY100:VKG100"/>
    <mergeCell ref="VGV100:VHD100"/>
    <mergeCell ref="VHE100:VHM100"/>
    <mergeCell ref="VHN100:VHV100"/>
    <mergeCell ref="VHW100:VIE100"/>
    <mergeCell ref="VIF100:VIN100"/>
    <mergeCell ref="VFC100:VFK100"/>
    <mergeCell ref="VFL100:VFT100"/>
    <mergeCell ref="VFU100:VGC100"/>
    <mergeCell ref="VGD100:VGL100"/>
    <mergeCell ref="VGM100:VGU100"/>
    <mergeCell ref="VDJ100:VDR100"/>
    <mergeCell ref="VDS100:VEA100"/>
    <mergeCell ref="VEB100:VEJ100"/>
    <mergeCell ref="VEK100:VES100"/>
    <mergeCell ref="VET100:VFB100"/>
    <mergeCell ref="VBQ100:VBY100"/>
    <mergeCell ref="VBZ100:VCH100"/>
    <mergeCell ref="VCI100:VCQ100"/>
    <mergeCell ref="VCR100:VCZ100"/>
    <mergeCell ref="VDA100:VDI100"/>
    <mergeCell ref="UZX100:VAF100"/>
    <mergeCell ref="VAG100:VAO100"/>
    <mergeCell ref="VAP100:VAX100"/>
    <mergeCell ref="VAY100:VBG100"/>
    <mergeCell ref="VBH100:VBP100"/>
    <mergeCell ref="UYE100:UYM100"/>
    <mergeCell ref="UYN100:UYV100"/>
    <mergeCell ref="UYW100:UZE100"/>
    <mergeCell ref="UZF100:UZN100"/>
    <mergeCell ref="UZO100:UZW100"/>
    <mergeCell ref="UWL100:UWT100"/>
    <mergeCell ref="UWU100:UXC100"/>
    <mergeCell ref="UXD100:UXL100"/>
    <mergeCell ref="UXM100:UXU100"/>
    <mergeCell ref="UXV100:UYD100"/>
    <mergeCell ref="UUS100:UVA100"/>
    <mergeCell ref="UVB100:UVJ100"/>
    <mergeCell ref="UVK100:UVS100"/>
    <mergeCell ref="UVT100:UWB100"/>
    <mergeCell ref="UWC100:UWK100"/>
    <mergeCell ref="USZ100:UTH100"/>
    <mergeCell ref="UTI100:UTQ100"/>
    <mergeCell ref="UTR100:UTZ100"/>
    <mergeCell ref="UUA100:UUI100"/>
    <mergeCell ref="UUJ100:UUR100"/>
    <mergeCell ref="URG100:URO100"/>
    <mergeCell ref="URP100:URX100"/>
    <mergeCell ref="URY100:USG100"/>
    <mergeCell ref="USH100:USP100"/>
    <mergeCell ref="USQ100:USY100"/>
    <mergeCell ref="UPN100:UPV100"/>
    <mergeCell ref="UPW100:UQE100"/>
    <mergeCell ref="UQF100:UQN100"/>
    <mergeCell ref="UQO100:UQW100"/>
    <mergeCell ref="UQX100:URF100"/>
    <mergeCell ref="UNU100:UOC100"/>
    <mergeCell ref="UOD100:UOL100"/>
    <mergeCell ref="UOM100:UOU100"/>
    <mergeCell ref="UOV100:UPD100"/>
    <mergeCell ref="UPE100:UPM100"/>
    <mergeCell ref="UMB100:UMJ100"/>
    <mergeCell ref="UMK100:UMS100"/>
    <mergeCell ref="UMT100:UNB100"/>
    <mergeCell ref="UNC100:UNK100"/>
    <mergeCell ref="UNL100:UNT100"/>
    <mergeCell ref="UKI100:UKQ100"/>
    <mergeCell ref="UKR100:UKZ100"/>
    <mergeCell ref="ULA100:ULI100"/>
    <mergeCell ref="ULJ100:ULR100"/>
    <mergeCell ref="ULS100:UMA100"/>
    <mergeCell ref="UIP100:UIX100"/>
    <mergeCell ref="UIY100:UJG100"/>
    <mergeCell ref="UJH100:UJP100"/>
    <mergeCell ref="UJQ100:UJY100"/>
    <mergeCell ref="UJZ100:UKH100"/>
    <mergeCell ref="UGW100:UHE100"/>
    <mergeCell ref="UHF100:UHN100"/>
    <mergeCell ref="UHO100:UHW100"/>
    <mergeCell ref="UHX100:UIF100"/>
    <mergeCell ref="UIG100:UIO100"/>
    <mergeCell ref="UFD100:UFL100"/>
    <mergeCell ref="UFM100:UFU100"/>
    <mergeCell ref="UFV100:UGD100"/>
    <mergeCell ref="UGE100:UGM100"/>
    <mergeCell ref="UGN100:UGV100"/>
    <mergeCell ref="UDK100:UDS100"/>
    <mergeCell ref="UDT100:UEB100"/>
    <mergeCell ref="UEC100:UEK100"/>
    <mergeCell ref="UEL100:UET100"/>
    <mergeCell ref="UEU100:UFC100"/>
    <mergeCell ref="UBR100:UBZ100"/>
    <mergeCell ref="UCA100:UCI100"/>
    <mergeCell ref="UCJ100:UCR100"/>
    <mergeCell ref="UCS100:UDA100"/>
    <mergeCell ref="UDB100:UDJ100"/>
    <mergeCell ref="TZY100:UAG100"/>
    <mergeCell ref="UAH100:UAP100"/>
    <mergeCell ref="UAQ100:UAY100"/>
    <mergeCell ref="UAZ100:UBH100"/>
    <mergeCell ref="UBI100:UBQ100"/>
    <mergeCell ref="TYF100:TYN100"/>
    <mergeCell ref="TYO100:TYW100"/>
    <mergeCell ref="TYX100:TZF100"/>
    <mergeCell ref="TZG100:TZO100"/>
    <mergeCell ref="TZP100:TZX100"/>
    <mergeCell ref="TWM100:TWU100"/>
    <mergeCell ref="TWV100:TXD100"/>
    <mergeCell ref="TXE100:TXM100"/>
    <mergeCell ref="TXN100:TXV100"/>
    <mergeCell ref="TXW100:TYE100"/>
    <mergeCell ref="TUT100:TVB100"/>
    <mergeCell ref="TVC100:TVK100"/>
    <mergeCell ref="TVL100:TVT100"/>
    <mergeCell ref="TVU100:TWC100"/>
    <mergeCell ref="TWD100:TWL100"/>
    <mergeCell ref="TTA100:TTI100"/>
    <mergeCell ref="TTJ100:TTR100"/>
    <mergeCell ref="TTS100:TUA100"/>
    <mergeCell ref="TUB100:TUJ100"/>
    <mergeCell ref="TUK100:TUS100"/>
    <mergeCell ref="TRH100:TRP100"/>
    <mergeCell ref="TRQ100:TRY100"/>
    <mergeCell ref="TRZ100:TSH100"/>
    <mergeCell ref="TSI100:TSQ100"/>
    <mergeCell ref="TSR100:TSZ100"/>
    <mergeCell ref="TPO100:TPW100"/>
    <mergeCell ref="TPX100:TQF100"/>
    <mergeCell ref="TQG100:TQO100"/>
    <mergeCell ref="TQP100:TQX100"/>
    <mergeCell ref="TQY100:TRG100"/>
    <mergeCell ref="TNV100:TOD100"/>
    <mergeCell ref="TOE100:TOM100"/>
    <mergeCell ref="TON100:TOV100"/>
    <mergeCell ref="TOW100:TPE100"/>
    <mergeCell ref="TPF100:TPN100"/>
    <mergeCell ref="TMC100:TMK100"/>
    <mergeCell ref="TML100:TMT100"/>
    <mergeCell ref="TMU100:TNC100"/>
    <mergeCell ref="TND100:TNL100"/>
    <mergeCell ref="TNM100:TNU100"/>
    <mergeCell ref="TKJ100:TKR100"/>
    <mergeCell ref="TKS100:TLA100"/>
    <mergeCell ref="TLB100:TLJ100"/>
    <mergeCell ref="TLK100:TLS100"/>
    <mergeCell ref="TLT100:TMB100"/>
    <mergeCell ref="TIQ100:TIY100"/>
    <mergeCell ref="TIZ100:TJH100"/>
    <mergeCell ref="TJI100:TJQ100"/>
    <mergeCell ref="TJR100:TJZ100"/>
    <mergeCell ref="TKA100:TKI100"/>
    <mergeCell ref="TGX100:THF100"/>
    <mergeCell ref="THG100:THO100"/>
    <mergeCell ref="THP100:THX100"/>
    <mergeCell ref="THY100:TIG100"/>
    <mergeCell ref="TIH100:TIP100"/>
    <mergeCell ref="TFE100:TFM100"/>
    <mergeCell ref="TFN100:TFV100"/>
    <mergeCell ref="TFW100:TGE100"/>
    <mergeCell ref="TGF100:TGN100"/>
    <mergeCell ref="TGO100:TGW100"/>
    <mergeCell ref="TDL100:TDT100"/>
    <mergeCell ref="TDU100:TEC100"/>
    <mergeCell ref="TED100:TEL100"/>
    <mergeCell ref="TEM100:TEU100"/>
    <mergeCell ref="TEV100:TFD100"/>
    <mergeCell ref="TBS100:TCA100"/>
    <mergeCell ref="TCB100:TCJ100"/>
    <mergeCell ref="TCK100:TCS100"/>
    <mergeCell ref="TCT100:TDB100"/>
    <mergeCell ref="TDC100:TDK100"/>
    <mergeCell ref="SZZ100:TAH100"/>
    <mergeCell ref="TAI100:TAQ100"/>
    <mergeCell ref="TAR100:TAZ100"/>
    <mergeCell ref="TBA100:TBI100"/>
    <mergeCell ref="TBJ100:TBR100"/>
    <mergeCell ref="SYG100:SYO100"/>
    <mergeCell ref="SYP100:SYX100"/>
    <mergeCell ref="SYY100:SZG100"/>
    <mergeCell ref="SZH100:SZP100"/>
    <mergeCell ref="SZQ100:SZY100"/>
    <mergeCell ref="SWN100:SWV100"/>
    <mergeCell ref="SWW100:SXE100"/>
    <mergeCell ref="SXF100:SXN100"/>
    <mergeCell ref="SXO100:SXW100"/>
    <mergeCell ref="SXX100:SYF100"/>
    <mergeCell ref="SUU100:SVC100"/>
    <mergeCell ref="SVD100:SVL100"/>
    <mergeCell ref="SVM100:SVU100"/>
    <mergeCell ref="SVV100:SWD100"/>
    <mergeCell ref="SWE100:SWM100"/>
    <mergeCell ref="STB100:STJ100"/>
    <mergeCell ref="STK100:STS100"/>
    <mergeCell ref="STT100:SUB100"/>
    <mergeCell ref="SUC100:SUK100"/>
    <mergeCell ref="SUL100:SUT100"/>
    <mergeCell ref="SRI100:SRQ100"/>
    <mergeCell ref="SRR100:SRZ100"/>
    <mergeCell ref="SSA100:SSI100"/>
    <mergeCell ref="SSJ100:SSR100"/>
    <mergeCell ref="SSS100:STA100"/>
    <mergeCell ref="SPP100:SPX100"/>
    <mergeCell ref="SPY100:SQG100"/>
    <mergeCell ref="SQH100:SQP100"/>
    <mergeCell ref="SQQ100:SQY100"/>
    <mergeCell ref="SQZ100:SRH100"/>
    <mergeCell ref="SNW100:SOE100"/>
    <mergeCell ref="SOF100:SON100"/>
    <mergeCell ref="SOO100:SOW100"/>
    <mergeCell ref="SOX100:SPF100"/>
    <mergeCell ref="SPG100:SPO100"/>
    <mergeCell ref="SMD100:SML100"/>
    <mergeCell ref="SMM100:SMU100"/>
    <mergeCell ref="SMV100:SND100"/>
    <mergeCell ref="SNE100:SNM100"/>
    <mergeCell ref="SNN100:SNV100"/>
    <mergeCell ref="SKK100:SKS100"/>
    <mergeCell ref="SKT100:SLB100"/>
    <mergeCell ref="SLC100:SLK100"/>
    <mergeCell ref="SLL100:SLT100"/>
    <mergeCell ref="SLU100:SMC100"/>
    <mergeCell ref="SIR100:SIZ100"/>
    <mergeCell ref="SJA100:SJI100"/>
    <mergeCell ref="SJJ100:SJR100"/>
    <mergeCell ref="SJS100:SKA100"/>
    <mergeCell ref="SKB100:SKJ100"/>
    <mergeCell ref="SGY100:SHG100"/>
    <mergeCell ref="SHH100:SHP100"/>
    <mergeCell ref="SHQ100:SHY100"/>
    <mergeCell ref="SHZ100:SIH100"/>
    <mergeCell ref="SII100:SIQ100"/>
    <mergeCell ref="SFF100:SFN100"/>
    <mergeCell ref="SFO100:SFW100"/>
    <mergeCell ref="SFX100:SGF100"/>
    <mergeCell ref="SGG100:SGO100"/>
    <mergeCell ref="SGP100:SGX100"/>
    <mergeCell ref="SDM100:SDU100"/>
    <mergeCell ref="SDV100:SED100"/>
    <mergeCell ref="SEE100:SEM100"/>
    <mergeCell ref="SEN100:SEV100"/>
    <mergeCell ref="SEW100:SFE100"/>
    <mergeCell ref="SBT100:SCB100"/>
    <mergeCell ref="SCC100:SCK100"/>
    <mergeCell ref="SCL100:SCT100"/>
    <mergeCell ref="SCU100:SDC100"/>
    <mergeCell ref="SDD100:SDL100"/>
    <mergeCell ref="SAA100:SAI100"/>
    <mergeCell ref="SAJ100:SAR100"/>
    <mergeCell ref="SAS100:SBA100"/>
    <mergeCell ref="SBB100:SBJ100"/>
    <mergeCell ref="SBK100:SBS100"/>
    <mergeCell ref="RYH100:RYP100"/>
    <mergeCell ref="RYQ100:RYY100"/>
    <mergeCell ref="RYZ100:RZH100"/>
    <mergeCell ref="RZI100:RZQ100"/>
    <mergeCell ref="RZR100:RZZ100"/>
    <mergeCell ref="RWO100:RWW100"/>
    <mergeCell ref="RWX100:RXF100"/>
    <mergeCell ref="RXG100:RXO100"/>
    <mergeCell ref="RXP100:RXX100"/>
    <mergeCell ref="RXY100:RYG100"/>
    <mergeCell ref="RUV100:RVD100"/>
    <mergeCell ref="RVE100:RVM100"/>
    <mergeCell ref="RVN100:RVV100"/>
    <mergeCell ref="RVW100:RWE100"/>
    <mergeCell ref="RWF100:RWN100"/>
    <mergeCell ref="RTC100:RTK100"/>
    <mergeCell ref="RTL100:RTT100"/>
    <mergeCell ref="RTU100:RUC100"/>
    <mergeCell ref="RUD100:RUL100"/>
    <mergeCell ref="RUM100:RUU100"/>
    <mergeCell ref="RRJ100:RRR100"/>
    <mergeCell ref="RRS100:RSA100"/>
    <mergeCell ref="RSB100:RSJ100"/>
    <mergeCell ref="RSK100:RSS100"/>
    <mergeCell ref="RST100:RTB100"/>
    <mergeCell ref="RPQ100:RPY100"/>
    <mergeCell ref="RPZ100:RQH100"/>
    <mergeCell ref="RQI100:RQQ100"/>
    <mergeCell ref="RQR100:RQZ100"/>
    <mergeCell ref="RRA100:RRI100"/>
    <mergeCell ref="RNX100:ROF100"/>
    <mergeCell ref="ROG100:ROO100"/>
    <mergeCell ref="ROP100:ROX100"/>
    <mergeCell ref="ROY100:RPG100"/>
    <mergeCell ref="RPH100:RPP100"/>
    <mergeCell ref="RME100:RMM100"/>
    <mergeCell ref="RMN100:RMV100"/>
    <mergeCell ref="RMW100:RNE100"/>
    <mergeCell ref="RNF100:RNN100"/>
    <mergeCell ref="RNO100:RNW100"/>
    <mergeCell ref="RKL100:RKT100"/>
    <mergeCell ref="RKU100:RLC100"/>
    <mergeCell ref="RLD100:RLL100"/>
    <mergeCell ref="RLM100:RLU100"/>
    <mergeCell ref="RLV100:RMD100"/>
    <mergeCell ref="RIS100:RJA100"/>
    <mergeCell ref="RJB100:RJJ100"/>
    <mergeCell ref="RJK100:RJS100"/>
    <mergeCell ref="RJT100:RKB100"/>
    <mergeCell ref="RKC100:RKK100"/>
    <mergeCell ref="RGZ100:RHH100"/>
    <mergeCell ref="RHI100:RHQ100"/>
    <mergeCell ref="RHR100:RHZ100"/>
    <mergeCell ref="RIA100:RII100"/>
    <mergeCell ref="RIJ100:RIR100"/>
    <mergeCell ref="RFG100:RFO100"/>
    <mergeCell ref="RFP100:RFX100"/>
    <mergeCell ref="RFY100:RGG100"/>
    <mergeCell ref="RGH100:RGP100"/>
    <mergeCell ref="RGQ100:RGY100"/>
    <mergeCell ref="RDN100:RDV100"/>
    <mergeCell ref="RDW100:REE100"/>
    <mergeCell ref="REF100:REN100"/>
    <mergeCell ref="REO100:REW100"/>
    <mergeCell ref="REX100:RFF100"/>
    <mergeCell ref="RBU100:RCC100"/>
    <mergeCell ref="RCD100:RCL100"/>
    <mergeCell ref="RCM100:RCU100"/>
    <mergeCell ref="RCV100:RDD100"/>
    <mergeCell ref="RDE100:RDM100"/>
    <mergeCell ref="RAB100:RAJ100"/>
    <mergeCell ref="RAK100:RAS100"/>
    <mergeCell ref="RAT100:RBB100"/>
    <mergeCell ref="RBC100:RBK100"/>
    <mergeCell ref="RBL100:RBT100"/>
    <mergeCell ref="QYI100:QYQ100"/>
    <mergeCell ref="QYR100:QYZ100"/>
    <mergeCell ref="QZA100:QZI100"/>
    <mergeCell ref="QZJ100:QZR100"/>
    <mergeCell ref="QZS100:RAA100"/>
    <mergeCell ref="QWP100:QWX100"/>
    <mergeCell ref="QWY100:QXG100"/>
    <mergeCell ref="QXH100:QXP100"/>
    <mergeCell ref="QXQ100:QXY100"/>
    <mergeCell ref="QXZ100:QYH100"/>
    <mergeCell ref="QUW100:QVE100"/>
    <mergeCell ref="QVF100:QVN100"/>
    <mergeCell ref="QVO100:QVW100"/>
    <mergeCell ref="QVX100:QWF100"/>
    <mergeCell ref="QWG100:QWO100"/>
    <mergeCell ref="QTD100:QTL100"/>
    <mergeCell ref="QTM100:QTU100"/>
    <mergeCell ref="QTV100:QUD100"/>
    <mergeCell ref="QUE100:QUM100"/>
    <mergeCell ref="QUN100:QUV100"/>
    <mergeCell ref="QRK100:QRS100"/>
    <mergeCell ref="QRT100:QSB100"/>
    <mergeCell ref="QSC100:QSK100"/>
    <mergeCell ref="QSL100:QST100"/>
    <mergeCell ref="QSU100:QTC100"/>
    <mergeCell ref="QPR100:QPZ100"/>
    <mergeCell ref="QQA100:QQI100"/>
    <mergeCell ref="QQJ100:QQR100"/>
    <mergeCell ref="QQS100:QRA100"/>
    <mergeCell ref="QRB100:QRJ100"/>
    <mergeCell ref="QNY100:QOG100"/>
    <mergeCell ref="QOH100:QOP100"/>
    <mergeCell ref="QOQ100:QOY100"/>
    <mergeCell ref="QOZ100:QPH100"/>
    <mergeCell ref="QPI100:QPQ100"/>
    <mergeCell ref="QMF100:QMN100"/>
    <mergeCell ref="QMO100:QMW100"/>
    <mergeCell ref="QMX100:QNF100"/>
    <mergeCell ref="QNG100:QNO100"/>
    <mergeCell ref="QNP100:QNX100"/>
    <mergeCell ref="QKM100:QKU100"/>
    <mergeCell ref="QKV100:QLD100"/>
    <mergeCell ref="QLE100:QLM100"/>
    <mergeCell ref="QLN100:QLV100"/>
    <mergeCell ref="QLW100:QME100"/>
    <mergeCell ref="QIT100:QJB100"/>
    <mergeCell ref="QJC100:QJK100"/>
    <mergeCell ref="QJL100:QJT100"/>
    <mergeCell ref="QJU100:QKC100"/>
    <mergeCell ref="QKD100:QKL100"/>
    <mergeCell ref="QHA100:QHI100"/>
    <mergeCell ref="QHJ100:QHR100"/>
    <mergeCell ref="QHS100:QIA100"/>
    <mergeCell ref="QIB100:QIJ100"/>
    <mergeCell ref="QIK100:QIS100"/>
    <mergeCell ref="QFH100:QFP100"/>
    <mergeCell ref="QFQ100:QFY100"/>
    <mergeCell ref="QFZ100:QGH100"/>
    <mergeCell ref="QGI100:QGQ100"/>
    <mergeCell ref="QGR100:QGZ100"/>
    <mergeCell ref="QDO100:QDW100"/>
    <mergeCell ref="QDX100:QEF100"/>
    <mergeCell ref="QEG100:QEO100"/>
    <mergeCell ref="QEP100:QEX100"/>
    <mergeCell ref="QEY100:QFG100"/>
    <mergeCell ref="QBV100:QCD100"/>
    <mergeCell ref="QCE100:QCM100"/>
    <mergeCell ref="QCN100:QCV100"/>
    <mergeCell ref="QCW100:QDE100"/>
    <mergeCell ref="QDF100:QDN100"/>
    <mergeCell ref="QAC100:QAK100"/>
    <mergeCell ref="QAL100:QAT100"/>
    <mergeCell ref="QAU100:QBC100"/>
    <mergeCell ref="QBD100:QBL100"/>
    <mergeCell ref="QBM100:QBU100"/>
    <mergeCell ref="PYJ100:PYR100"/>
    <mergeCell ref="PYS100:PZA100"/>
    <mergeCell ref="PZB100:PZJ100"/>
    <mergeCell ref="PZK100:PZS100"/>
    <mergeCell ref="PZT100:QAB100"/>
    <mergeCell ref="PWQ100:PWY100"/>
    <mergeCell ref="PWZ100:PXH100"/>
    <mergeCell ref="PXI100:PXQ100"/>
    <mergeCell ref="PXR100:PXZ100"/>
    <mergeCell ref="PYA100:PYI100"/>
    <mergeCell ref="PUX100:PVF100"/>
    <mergeCell ref="PVG100:PVO100"/>
    <mergeCell ref="PVP100:PVX100"/>
    <mergeCell ref="PVY100:PWG100"/>
    <mergeCell ref="PWH100:PWP100"/>
    <mergeCell ref="PTE100:PTM100"/>
    <mergeCell ref="PTN100:PTV100"/>
    <mergeCell ref="PTW100:PUE100"/>
    <mergeCell ref="PUF100:PUN100"/>
    <mergeCell ref="PUO100:PUW100"/>
    <mergeCell ref="PRL100:PRT100"/>
    <mergeCell ref="PRU100:PSC100"/>
    <mergeCell ref="PSD100:PSL100"/>
    <mergeCell ref="PSM100:PSU100"/>
    <mergeCell ref="PSV100:PTD100"/>
    <mergeCell ref="PPS100:PQA100"/>
    <mergeCell ref="PQB100:PQJ100"/>
    <mergeCell ref="PQK100:PQS100"/>
    <mergeCell ref="PQT100:PRB100"/>
    <mergeCell ref="PRC100:PRK100"/>
    <mergeCell ref="PNZ100:POH100"/>
    <mergeCell ref="POI100:POQ100"/>
    <mergeCell ref="POR100:POZ100"/>
    <mergeCell ref="PPA100:PPI100"/>
    <mergeCell ref="PPJ100:PPR100"/>
    <mergeCell ref="PMG100:PMO100"/>
    <mergeCell ref="PMP100:PMX100"/>
    <mergeCell ref="PMY100:PNG100"/>
    <mergeCell ref="PNH100:PNP100"/>
    <mergeCell ref="PNQ100:PNY100"/>
    <mergeCell ref="PKN100:PKV100"/>
    <mergeCell ref="PKW100:PLE100"/>
    <mergeCell ref="PLF100:PLN100"/>
    <mergeCell ref="PLO100:PLW100"/>
    <mergeCell ref="PLX100:PMF100"/>
    <mergeCell ref="PIU100:PJC100"/>
    <mergeCell ref="PJD100:PJL100"/>
    <mergeCell ref="PJM100:PJU100"/>
    <mergeCell ref="PJV100:PKD100"/>
    <mergeCell ref="PKE100:PKM100"/>
    <mergeCell ref="PHB100:PHJ100"/>
    <mergeCell ref="PHK100:PHS100"/>
    <mergeCell ref="PHT100:PIB100"/>
    <mergeCell ref="PIC100:PIK100"/>
    <mergeCell ref="PIL100:PIT100"/>
    <mergeCell ref="PFI100:PFQ100"/>
    <mergeCell ref="PFR100:PFZ100"/>
    <mergeCell ref="PGA100:PGI100"/>
    <mergeCell ref="PGJ100:PGR100"/>
    <mergeCell ref="PGS100:PHA100"/>
    <mergeCell ref="PDP100:PDX100"/>
    <mergeCell ref="PDY100:PEG100"/>
    <mergeCell ref="PEH100:PEP100"/>
    <mergeCell ref="PEQ100:PEY100"/>
    <mergeCell ref="PEZ100:PFH100"/>
    <mergeCell ref="PBW100:PCE100"/>
    <mergeCell ref="PCF100:PCN100"/>
    <mergeCell ref="PCO100:PCW100"/>
    <mergeCell ref="PCX100:PDF100"/>
    <mergeCell ref="PDG100:PDO100"/>
    <mergeCell ref="PAD100:PAL100"/>
    <mergeCell ref="PAM100:PAU100"/>
    <mergeCell ref="PAV100:PBD100"/>
    <mergeCell ref="PBE100:PBM100"/>
    <mergeCell ref="PBN100:PBV100"/>
    <mergeCell ref="OYK100:OYS100"/>
    <mergeCell ref="OYT100:OZB100"/>
    <mergeCell ref="OZC100:OZK100"/>
    <mergeCell ref="OZL100:OZT100"/>
    <mergeCell ref="OZU100:PAC100"/>
    <mergeCell ref="OWR100:OWZ100"/>
    <mergeCell ref="OXA100:OXI100"/>
    <mergeCell ref="OXJ100:OXR100"/>
    <mergeCell ref="OXS100:OYA100"/>
    <mergeCell ref="OYB100:OYJ100"/>
    <mergeCell ref="OUY100:OVG100"/>
    <mergeCell ref="OVH100:OVP100"/>
    <mergeCell ref="OVQ100:OVY100"/>
    <mergeCell ref="OVZ100:OWH100"/>
    <mergeCell ref="OWI100:OWQ100"/>
    <mergeCell ref="OTF100:OTN100"/>
    <mergeCell ref="OTO100:OTW100"/>
    <mergeCell ref="OTX100:OUF100"/>
    <mergeCell ref="OUG100:OUO100"/>
    <mergeCell ref="OUP100:OUX100"/>
    <mergeCell ref="ORM100:ORU100"/>
    <mergeCell ref="ORV100:OSD100"/>
    <mergeCell ref="OSE100:OSM100"/>
    <mergeCell ref="OSN100:OSV100"/>
    <mergeCell ref="OSW100:OTE100"/>
    <mergeCell ref="OPT100:OQB100"/>
    <mergeCell ref="OQC100:OQK100"/>
    <mergeCell ref="OQL100:OQT100"/>
    <mergeCell ref="OQU100:ORC100"/>
    <mergeCell ref="ORD100:ORL100"/>
    <mergeCell ref="OOA100:OOI100"/>
    <mergeCell ref="OOJ100:OOR100"/>
    <mergeCell ref="OOS100:OPA100"/>
    <mergeCell ref="OPB100:OPJ100"/>
    <mergeCell ref="OPK100:OPS100"/>
    <mergeCell ref="OMH100:OMP100"/>
    <mergeCell ref="OMQ100:OMY100"/>
    <mergeCell ref="OMZ100:ONH100"/>
    <mergeCell ref="ONI100:ONQ100"/>
    <mergeCell ref="ONR100:ONZ100"/>
    <mergeCell ref="OKO100:OKW100"/>
    <mergeCell ref="OKX100:OLF100"/>
    <mergeCell ref="OLG100:OLO100"/>
    <mergeCell ref="OLP100:OLX100"/>
    <mergeCell ref="OLY100:OMG100"/>
    <mergeCell ref="OIV100:OJD100"/>
    <mergeCell ref="OJE100:OJM100"/>
    <mergeCell ref="OJN100:OJV100"/>
    <mergeCell ref="OJW100:OKE100"/>
    <mergeCell ref="OKF100:OKN100"/>
    <mergeCell ref="OHC100:OHK100"/>
    <mergeCell ref="OHL100:OHT100"/>
    <mergeCell ref="OHU100:OIC100"/>
    <mergeCell ref="OID100:OIL100"/>
    <mergeCell ref="OIM100:OIU100"/>
    <mergeCell ref="OFJ100:OFR100"/>
    <mergeCell ref="OFS100:OGA100"/>
    <mergeCell ref="OGB100:OGJ100"/>
    <mergeCell ref="OGK100:OGS100"/>
    <mergeCell ref="OGT100:OHB100"/>
    <mergeCell ref="ODQ100:ODY100"/>
    <mergeCell ref="ODZ100:OEH100"/>
    <mergeCell ref="OEI100:OEQ100"/>
    <mergeCell ref="OER100:OEZ100"/>
    <mergeCell ref="OFA100:OFI100"/>
    <mergeCell ref="OBX100:OCF100"/>
    <mergeCell ref="OCG100:OCO100"/>
    <mergeCell ref="OCP100:OCX100"/>
    <mergeCell ref="OCY100:ODG100"/>
    <mergeCell ref="ODH100:ODP100"/>
    <mergeCell ref="OAE100:OAM100"/>
    <mergeCell ref="OAN100:OAV100"/>
    <mergeCell ref="OAW100:OBE100"/>
    <mergeCell ref="OBF100:OBN100"/>
    <mergeCell ref="OBO100:OBW100"/>
    <mergeCell ref="NYL100:NYT100"/>
    <mergeCell ref="NYU100:NZC100"/>
    <mergeCell ref="NZD100:NZL100"/>
    <mergeCell ref="NZM100:NZU100"/>
    <mergeCell ref="NZV100:OAD100"/>
    <mergeCell ref="NWS100:NXA100"/>
    <mergeCell ref="NXB100:NXJ100"/>
    <mergeCell ref="NXK100:NXS100"/>
    <mergeCell ref="NXT100:NYB100"/>
    <mergeCell ref="NYC100:NYK100"/>
    <mergeCell ref="NUZ100:NVH100"/>
    <mergeCell ref="NVI100:NVQ100"/>
    <mergeCell ref="NVR100:NVZ100"/>
    <mergeCell ref="NWA100:NWI100"/>
    <mergeCell ref="NWJ100:NWR100"/>
    <mergeCell ref="NTG100:NTO100"/>
    <mergeCell ref="NTP100:NTX100"/>
    <mergeCell ref="NTY100:NUG100"/>
    <mergeCell ref="NUH100:NUP100"/>
    <mergeCell ref="NUQ100:NUY100"/>
    <mergeCell ref="NRN100:NRV100"/>
    <mergeCell ref="NRW100:NSE100"/>
    <mergeCell ref="NSF100:NSN100"/>
    <mergeCell ref="NSO100:NSW100"/>
    <mergeCell ref="NSX100:NTF100"/>
    <mergeCell ref="NPU100:NQC100"/>
    <mergeCell ref="NQD100:NQL100"/>
    <mergeCell ref="NQM100:NQU100"/>
    <mergeCell ref="NQV100:NRD100"/>
    <mergeCell ref="NRE100:NRM100"/>
    <mergeCell ref="NOB100:NOJ100"/>
    <mergeCell ref="NOK100:NOS100"/>
    <mergeCell ref="NOT100:NPB100"/>
    <mergeCell ref="NPC100:NPK100"/>
    <mergeCell ref="NPL100:NPT100"/>
    <mergeCell ref="NMI100:NMQ100"/>
    <mergeCell ref="NMR100:NMZ100"/>
    <mergeCell ref="NNA100:NNI100"/>
    <mergeCell ref="NNJ100:NNR100"/>
    <mergeCell ref="NNS100:NOA100"/>
    <mergeCell ref="NKP100:NKX100"/>
    <mergeCell ref="NKY100:NLG100"/>
    <mergeCell ref="NLH100:NLP100"/>
    <mergeCell ref="NLQ100:NLY100"/>
    <mergeCell ref="NLZ100:NMH100"/>
    <mergeCell ref="NIW100:NJE100"/>
    <mergeCell ref="NJF100:NJN100"/>
    <mergeCell ref="NJO100:NJW100"/>
    <mergeCell ref="NJX100:NKF100"/>
    <mergeCell ref="NKG100:NKO100"/>
    <mergeCell ref="NHD100:NHL100"/>
    <mergeCell ref="NHM100:NHU100"/>
    <mergeCell ref="NHV100:NID100"/>
    <mergeCell ref="NIE100:NIM100"/>
    <mergeCell ref="NIN100:NIV100"/>
    <mergeCell ref="NFK100:NFS100"/>
    <mergeCell ref="NFT100:NGB100"/>
    <mergeCell ref="NGC100:NGK100"/>
    <mergeCell ref="NGL100:NGT100"/>
    <mergeCell ref="NGU100:NHC100"/>
    <mergeCell ref="NDR100:NDZ100"/>
    <mergeCell ref="NEA100:NEI100"/>
    <mergeCell ref="NEJ100:NER100"/>
    <mergeCell ref="NES100:NFA100"/>
    <mergeCell ref="NFB100:NFJ100"/>
    <mergeCell ref="NBY100:NCG100"/>
    <mergeCell ref="NCH100:NCP100"/>
    <mergeCell ref="NCQ100:NCY100"/>
    <mergeCell ref="NCZ100:NDH100"/>
    <mergeCell ref="NDI100:NDQ100"/>
    <mergeCell ref="NAF100:NAN100"/>
    <mergeCell ref="NAO100:NAW100"/>
    <mergeCell ref="NAX100:NBF100"/>
    <mergeCell ref="NBG100:NBO100"/>
    <mergeCell ref="NBP100:NBX100"/>
    <mergeCell ref="MYM100:MYU100"/>
    <mergeCell ref="MYV100:MZD100"/>
    <mergeCell ref="MZE100:MZM100"/>
    <mergeCell ref="MZN100:MZV100"/>
    <mergeCell ref="MZW100:NAE100"/>
    <mergeCell ref="MWT100:MXB100"/>
    <mergeCell ref="MXC100:MXK100"/>
    <mergeCell ref="MXL100:MXT100"/>
    <mergeCell ref="MXU100:MYC100"/>
    <mergeCell ref="MYD100:MYL100"/>
    <mergeCell ref="MVA100:MVI100"/>
    <mergeCell ref="MVJ100:MVR100"/>
    <mergeCell ref="MVS100:MWA100"/>
    <mergeCell ref="MWB100:MWJ100"/>
    <mergeCell ref="MWK100:MWS100"/>
    <mergeCell ref="MTH100:MTP100"/>
    <mergeCell ref="MTQ100:MTY100"/>
    <mergeCell ref="MTZ100:MUH100"/>
    <mergeCell ref="MUI100:MUQ100"/>
    <mergeCell ref="MUR100:MUZ100"/>
    <mergeCell ref="MRO100:MRW100"/>
    <mergeCell ref="MRX100:MSF100"/>
    <mergeCell ref="MSG100:MSO100"/>
    <mergeCell ref="MSP100:MSX100"/>
    <mergeCell ref="MSY100:MTG100"/>
    <mergeCell ref="MPV100:MQD100"/>
    <mergeCell ref="MQE100:MQM100"/>
    <mergeCell ref="MQN100:MQV100"/>
    <mergeCell ref="MQW100:MRE100"/>
    <mergeCell ref="MRF100:MRN100"/>
    <mergeCell ref="MOC100:MOK100"/>
    <mergeCell ref="MOL100:MOT100"/>
    <mergeCell ref="MOU100:MPC100"/>
    <mergeCell ref="MPD100:MPL100"/>
    <mergeCell ref="MPM100:MPU100"/>
    <mergeCell ref="MMJ100:MMR100"/>
    <mergeCell ref="MMS100:MNA100"/>
    <mergeCell ref="MNB100:MNJ100"/>
    <mergeCell ref="MNK100:MNS100"/>
    <mergeCell ref="MNT100:MOB100"/>
    <mergeCell ref="MKQ100:MKY100"/>
    <mergeCell ref="MKZ100:MLH100"/>
    <mergeCell ref="MLI100:MLQ100"/>
    <mergeCell ref="MLR100:MLZ100"/>
    <mergeCell ref="MMA100:MMI100"/>
    <mergeCell ref="MIX100:MJF100"/>
    <mergeCell ref="MJG100:MJO100"/>
    <mergeCell ref="MJP100:MJX100"/>
    <mergeCell ref="MJY100:MKG100"/>
    <mergeCell ref="MKH100:MKP100"/>
    <mergeCell ref="MHE100:MHM100"/>
    <mergeCell ref="MHN100:MHV100"/>
    <mergeCell ref="MHW100:MIE100"/>
    <mergeCell ref="MIF100:MIN100"/>
    <mergeCell ref="MIO100:MIW100"/>
    <mergeCell ref="MFL100:MFT100"/>
    <mergeCell ref="MFU100:MGC100"/>
    <mergeCell ref="MGD100:MGL100"/>
    <mergeCell ref="MGM100:MGU100"/>
    <mergeCell ref="MGV100:MHD100"/>
    <mergeCell ref="MDS100:MEA100"/>
    <mergeCell ref="MEB100:MEJ100"/>
    <mergeCell ref="MEK100:MES100"/>
    <mergeCell ref="MET100:MFB100"/>
    <mergeCell ref="MFC100:MFK100"/>
    <mergeCell ref="MBZ100:MCH100"/>
    <mergeCell ref="MCI100:MCQ100"/>
    <mergeCell ref="MCR100:MCZ100"/>
    <mergeCell ref="MDA100:MDI100"/>
    <mergeCell ref="MDJ100:MDR100"/>
    <mergeCell ref="MAG100:MAO100"/>
    <mergeCell ref="MAP100:MAX100"/>
    <mergeCell ref="MAY100:MBG100"/>
    <mergeCell ref="MBH100:MBP100"/>
    <mergeCell ref="MBQ100:MBY100"/>
    <mergeCell ref="LYN100:LYV100"/>
    <mergeCell ref="LYW100:LZE100"/>
    <mergeCell ref="LZF100:LZN100"/>
    <mergeCell ref="LZO100:LZW100"/>
    <mergeCell ref="LZX100:MAF100"/>
    <mergeCell ref="LWU100:LXC100"/>
    <mergeCell ref="LXD100:LXL100"/>
    <mergeCell ref="LXM100:LXU100"/>
    <mergeCell ref="LXV100:LYD100"/>
    <mergeCell ref="LYE100:LYM100"/>
    <mergeCell ref="LVB100:LVJ100"/>
    <mergeCell ref="LVK100:LVS100"/>
    <mergeCell ref="LVT100:LWB100"/>
    <mergeCell ref="LWC100:LWK100"/>
    <mergeCell ref="LWL100:LWT100"/>
    <mergeCell ref="LTI100:LTQ100"/>
    <mergeCell ref="LTR100:LTZ100"/>
    <mergeCell ref="LUA100:LUI100"/>
    <mergeCell ref="LUJ100:LUR100"/>
    <mergeCell ref="LUS100:LVA100"/>
    <mergeCell ref="LRP100:LRX100"/>
    <mergeCell ref="LRY100:LSG100"/>
    <mergeCell ref="LSH100:LSP100"/>
    <mergeCell ref="LSQ100:LSY100"/>
    <mergeCell ref="LSZ100:LTH100"/>
    <mergeCell ref="LPW100:LQE100"/>
    <mergeCell ref="LQF100:LQN100"/>
    <mergeCell ref="LQO100:LQW100"/>
    <mergeCell ref="LQX100:LRF100"/>
    <mergeCell ref="LRG100:LRO100"/>
    <mergeCell ref="LOD100:LOL100"/>
    <mergeCell ref="LOM100:LOU100"/>
    <mergeCell ref="LOV100:LPD100"/>
    <mergeCell ref="LPE100:LPM100"/>
    <mergeCell ref="LPN100:LPV100"/>
    <mergeCell ref="LMK100:LMS100"/>
    <mergeCell ref="LMT100:LNB100"/>
    <mergeCell ref="LNC100:LNK100"/>
    <mergeCell ref="LNL100:LNT100"/>
    <mergeCell ref="LNU100:LOC100"/>
    <mergeCell ref="LKR100:LKZ100"/>
    <mergeCell ref="LLA100:LLI100"/>
    <mergeCell ref="LLJ100:LLR100"/>
    <mergeCell ref="LLS100:LMA100"/>
    <mergeCell ref="LMB100:LMJ100"/>
    <mergeCell ref="LIY100:LJG100"/>
    <mergeCell ref="LJH100:LJP100"/>
    <mergeCell ref="LJQ100:LJY100"/>
    <mergeCell ref="LJZ100:LKH100"/>
    <mergeCell ref="LKI100:LKQ100"/>
    <mergeCell ref="LHF100:LHN100"/>
    <mergeCell ref="LHO100:LHW100"/>
    <mergeCell ref="LHX100:LIF100"/>
    <mergeCell ref="LIG100:LIO100"/>
    <mergeCell ref="LIP100:LIX100"/>
    <mergeCell ref="LFM100:LFU100"/>
    <mergeCell ref="LFV100:LGD100"/>
    <mergeCell ref="LGE100:LGM100"/>
    <mergeCell ref="LGN100:LGV100"/>
    <mergeCell ref="LGW100:LHE100"/>
    <mergeCell ref="LDT100:LEB100"/>
    <mergeCell ref="LEC100:LEK100"/>
    <mergeCell ref="LEL100:LET100"/>
    <mergeCell ref="LEU100:LFC100"/>
    <mergeCell ref="LFD100:LFL100"/>
    <mergeCell ref="LCA100:LCI100"/>
    <mergeCell ref="LCJ100:LCR100"/>
    <mergeCell ref="LCS100:LDA100"/>
    <mergeCell ref="LDB100:LDJ100"/>
    <mergeCell ref="LDK100:LDS100"/>
    <mergeCell ref="LAH100:LAP100"/>
    <mergeCell ref="LAQ100:LAY100"/>
    <mergeCell ref="LAZ100:LBH100"/>
    <mergeCell ref="LBI100:LBQ100"/>
    <mergeCell ref="LBR100:LBZ100"/>
    <mergeCell ref="KYO100:KYW100"/>
    <mergeCell ref="KYX100:KZF100"/>
    <mergeCell ref="KZG100:KZO100"/>
    <mergeCell ref="KZP100:KZX100"/>
    <mergeCell ref="KZY100:LAG100"/>
    <mergeCell ref="KWV100:KXD100"/>
    <mergeCell ref="KXE100:KXM100"/>
    <mergeCell ref="KXN100:KXV100"/>
    <mergeCell ref="KXW100:KYE100"/>
    <mergeCell ref="KYF100:KYN100"/>
    <mergeCell ref="KVC100:KVK100"/>
    <mergeCell ref="KVL100:KVT100"/>
    <mergeCell ref="KVU100:KWC100"/>
    <mergeCell ref="KWD100:KWL100"/>
    <mergeCell ref="KWM100:KWU100"/>
    <mergeCell ref="KTJ100:KTR100"/>
    <mergeCell ref="KTS100:KUA100"/>
    <mergeCell ref="KUB100:KUJ100"/>
    <mergeCell ref="KUK100:KUS100"/>
    <mergeCell ref="KUT100:KVB100"/>
    <mergeCell ref="KRQ100:KRY100"/>
    <mergeCell ref="KRZ100:KSH100"/>
    <mergeCell ref="KSI100:KSQ100"/>
    <mergeCell ref="KSR100:KSZ100"/>
    <mergeCell ref="KTA100:KTI100"/>
    <mergeCell ref="KPX100:KQF100"/>
    <mergeCell ref="KQG100:KQO100"/>
    <mergeCell ref="KQP100:KQX100"/>
    <mergeCell ref="KQY100:KRG100"/>
    <mergeCell ref="KRH100:KRP100"/>
    <mergeCell ref="KOE100:KOM100"/>
    <mergeCell ref="KON100:KOV100"/>
    <mergeCell ref="KOW100:KPE100"/>
    <mergeCell ref="KPF100:KPN100"/>
    <mergeCell ref="KPO100:KPW100"/>
    <mergeCell ref="KML100:KMT100"/>
    <mergeCell ref="KMU100:KNC100"/>
    <mergeCell ref="KND100:KNL100"/>
    <mergeCell ref="KNM100:KNU100"/>
    <mergeCell ref="KNV100:KOD100"/>
    <mergeCell ref="KKS100:KLA100"/>
    <mergeCell ref="KLB100:KLJ100"/>
    <mergeCell ref="KLK100:KLS100"/>
    <mergeCell ref="KLT100:KMB100"/>
    <mergeCell ref="KMC100:KMK100"/>
    <mergeCell ref="KIZ100:KJH100"/>
    <mergeCell ref="KJI100:KJQ100"/>
    <mergeCell ref="KJR100:KJZ100"/>
    <mergeCell ref="KKA100:KKI100"/>
    <mergeCell ref="KKJ100:KKR100"/>
    <mergeCell ref="KHG100:KHO100"/>
    <mergeCell ref="KHP100:KHX100"/>
    <mergeCell ref="KHY100:KIG100"/>
    <mergeCell ref="KIH100:KIP100"/>
    <mergeCell ref="KIQ100:KIY100"/>
    <mergeCell ref="KFN100:KFV100"/>
    <mergeCell ref="KFW100:KGE100"/>
    <mergeCell ref="KGF100:KGN100"/>
    <mergeCell ref="KGO100:KGW100"/>
    <mergeCell ref="KGX100:KHF100"/>
    <mergeCell ref="KDU100:KEC100"/>
    <mergeCell ref="KED100:KEL100"/>
    <mergeCell ref="KEM100:KEU100"/>
    <mergeCell ref="KEV100:KFD100"/>
    <mergeCell ref="KFE100:KFM100"/>
    <mergeCell ref="KCB100:KCJ100"/>
    <mergeCell ref="KCK100:KCS100"/>
    <mergeCell ref="KCT100:KDB100"/>
    <mergeCell ref="KDC100:KDK100"/>
    <mergeCell ref="KDL100:KDT100"/>
    <mergeCell ref="KAI100:KAQ100"/>
    <mergeCell ref="KAR100:KAZ100"/>
    <mergeCell ref="KBA100:KBI100"/>
    <mergeCell ref="KBJ100:KBR100"/>
    <mergeCell ref="KBS100:KCA100"/>
    <mergeCell ref="JYP100:JYX100"/>
    <mergeCell ref="JYY100:JZG100"/>
    <mergeCell ref="JZH100:JZP100"/>
    <mergeCell ref="JZQ100:JZY100"/>
    <mergeCell ref="JZZ100:KAH100"/>
    <mergeCell ref="JWW100:JXE100"/>
    <mergeCell ref="JXF100:JXN100"/>
    <mergeCell ref="JXO100:JXW100"/>
    <mergeCell ref="JXX100:JYF100"/>
    <mergeCell ref="JYG100:JYO100"/>
    <mergeCell ref="JVD100:JVL100"/>
    <mergeCell ref="JVM100:JVU100"/>
    <mergeCell ref="JVV100:JWD100"/>
    <mergeCell ref="JWE100:JWM100"/>
    <mergeCell ref="JWN100:JWV100"/>
    <mergeCell ref="JTK100:JTS100"/>
    <mergeCell ref="JTT100:JUB100"/>
    <mergeCell ref="JUC100:JUK100"/>
    <mergeCell ref="JUL100:JUT100"/>
    <mergeCell ref="JUU100:JVC100"/>
    <mergeCell ref="JRR100:JRZ100"/>
    <mergeCell ref="JSA100:JSI100"/>
    <mergeCell ref="JSJ100:JSR100"/>
    <mergeCell ref="JSS100:JTA100"/>
    <mergeCell ref="JTB100:JTJ100"/>
    <mergeCell ref="JPY100:JQG100"/>
    <mergeCell ref="JQH100:JQP100"/>
    <mergeCell ref="JQQ100:JQY100"/>
    <mergeCell ref="JQZ100:JRH100"/>
    <mergeCell ref="JRI100:JRQ100"/>
    <mergeCell ref="JOF100:JON100"/>
    <mergeCell ref="JOO100:JOW100"/>
    <mergeCell ref="JOX100:JPF100"/>
    <mergeCell ref="JPG100:JPO100"/>
    <mergeCell ref="JPP100:JPX100"/>
    <mergeCell ref="JMM100:JMU100"/>
    <mergeCell ref="JMV100:JND100"/>
    <mergeCell ref="JNE100:JNM100"/>
    <mergeCell ref="JNN100:JNV100"/>
    <mergeCell ref="JNW100:JOE100"/>
    <mergeCell ref="JKT100:JLB100"/>
    <mergeCell ref="JLC100:JLK100"/>
    <mergeCell ref="JLL100:JLT100"/>
    <mergeCell ref="JLU100:JMC100"/>
    <mergeCell ref="JMD100:JML100"/>
    <mergeCell ref="JJA100:JJI100"/>
    <mergeCell ref="JJJ100:JJR100"/>
    <mergeCell ref="JJS100:JKA100"/>
    <mergeCell ref="JKB100:JKJ100"/>
    <mergeCell ref="JKK100:JKS100"/>
    <mergeCell ref="JHH100:JHP100"/>
    <mergeCell ref="JHQ100:JHY100"/>
    <mergeCell ref="JHZ100:JIH100"/>
    <mergeCell ref="JII100:JIQ100"/>
    <mergeCell ref="JIR100:JIZ100"/>
    <mergeCell ref="JFO100:JFW100"/>
    <mergeCell ref="JFX100:JGF100"/>
    <mergeCell ref="JGG100:JGO100"/>
    <mergeCell ref="JGP100:JGX100"/>
    <mergeCell ref="JGY100:JHG100"/>
    <mergeCell ref="JDV100:JED100"/>
    <mergeCell ref="JEE100:JEM100"/>
    <mergeCell ref="JEN100:JEV100"/>
    <mergeCell ref="JEW100:JFE100"/>
    <mergeCell ref="JFF100:JFN100"/>
    <mergeCell ref="JCC100:JCK100"/>
    <mergeCell ref="JCL100:JCT100"/>
    <mergeCell ref="JCU100:JDC100"/>
    <mergeCell ref="JDD100:JDL100"/>
    <mergeCell ref="JDM100:JDU100"/>
    <mergeCell ref="JAJ100:JAR100"/>
    <mergeCell ref="JAS100:JBA100"/>
    <mergeCell ref="JBB100:JBJ100"/>
    <mergeCell ref="JBK100:JBS100"/>
    <mergeCell ref="JBT100:JCB100"/>
    <mergeCell ref="IYQ100:IYY100"/>
    <mergeCell ref="IYZ100:IZH100"/>
    <mergeCell ref="IZI100:IZQ100"/>
    <mergeCell ref="IZR100:IZZ100"/>
    <mergeCell ref="JAA100:JAI100"/>
    <mergeCell ref="IWX100:IXF100"/>
    <mergeCell ref="IXG100:IXO100"/>
    <mergeCell ref="IXP100:IXX100"/>
    <mergeCell ref="IXY100:IYG100"/>
    <mergeCell ref="IYH100:IYP100"/>
    <mergeCell ref="IVE100:IVM100"/>
    <mergeCell ref="IVN100:IVV100"/>
    <mergeCell ref="IVW100:IWE100"/>
    <mergeCell ref="IWF100:IWN100"/>
    <mergeCell ref="IWO100:IWW100"/>
    <mergeCell ref="ITL100:ITT100"/>
    <mergeCell ref="ITU100:IUC100"/>
    <mergeCell ref="IUD100:IUL100"/>
    <mergeCell ref="IUM100:IUU100"/>
    <mergeCell ref="IUV100:IVD100"/>
    <mergeCell ref="IRS100:ISA100"/>
    <mergeCell ref="ISB100:ISJ100"/>
    <mergeCell ref="ISK100:ISS100"/>
    <mergeCell ref="IST100:ITB100"/>
    <mergeCell ref="ITC100:ITK100"/>
    <mergeCell ref="IPZ100:IQH100"/>
    <mergeCell ref="IQI100:IQQ100"/>
    <mergeCell ref="IQR100:IQZ100"/>
    <mergeCell ref="IRA100:IRI100"/>
    <mergeCell ref="IRJ100:IRR100"/>
    <mergeCell ref="IOG100:IOO100"/>
    <mergeCell ref="IOP100:IOX100"/>
    <mergeCell ref="IOY100:IPG100"/>
    <mergeCell ref="IPH100:IPP100"/>
    <mergeCell ref="IPQ100:IPY100"/>
    <mergeCell ref="IMN100:IMV100"/>
    <mergeCell ref="IMW100:INE100"/>
    <mergeCell ref="INF100:INN100"/>
    <mergeCell ref="INO100:INW100"/>
    <mergeCell ref="INX100:IOF100"/>
    <mergeCell ref="IKU100:ILC100"/>
    <mergeCell ref="ILD100:ILL100"/>
    <mergeCell ref="ILM100:ILU100"/>
    <mergeCell ref="ILV100:IMD100"/>
    <mergeCell ref="IME100:IMM100"/>
    <mergeCell ref="IJB100:IJJ100"/>
    <mergeCell ref="IJK100:IJS100"/>
    <mergeCell ref="IJT100:IKB100"/>
    <mergeCell ref="IKC100:IKK100"/>
    <mergeCell ref="IKL100:IKT100"/>
    <mergeCell ref="IHI100:IHQ100"/>
    <mergeCell ref="IHR100:IHZ100"/>
    <mergeCell ref="IIA100:III100"/>
    <mergeCell ref="IIJ100:IIR100"/>
    <mergeCell ref="IIS100:IJA100"/>
    <mergeCell ref="IFP100:IFX100"/>
    <mergeCell ref="IFY100:IGG100"/>
    <mergeCell ref="IGH100:IGP100"/>
    <mergeCell ref="IGQ100:IGY100"/>
    <mergeCell ref="IGZ100:IHH100"/>
    <mergeCell ref="IDW100:IEE100"/>
    <mergeCell ref="IEF100:IEN100"/>
    <mergeCell ref="IEO100:IEW100"/>
    <mergeCell ref="IEX100:IFF100"/>
    <mergeCell ref="IFG100:IFO100"/>
    <mergeCell ref="ICD100:ICL100"/>
    <mergeCell ref="ICM100:ICU100"/>
    <mergeCell ref="ICV100:IDD100"/>
    <mergeCell ref="IDE100:IDM100"/>
    <mergeCell ref="IDN100:IDV100"/>
    <mergeCell ref="IAK100:IAS100"/>
    <mergeCell ref="IAT100:IBB100"/>
    <mergeCell ref="IBC100:IBK100"/>
    <mergeCell ref="IBL100:IBT100"/>
    <mergeCell ref="IBU100:ICC100"/>
    <mergeCell ref="HYR100:HYZ100"/>
    <mergeCell ref="HZA100:HZI100"/>
    <mergeCell ref="HZJ100:HZR100"/>
    <mergeCell ref="HZS100:IAA100"/>
    <mergeCell ref="IAB100:IAJ100"/>
    <mergeCell ref="HWY100:HXG100"/>
    <mergeCell ref="HXH100:HXP100"/>
    <mergeCell ref="HXQ100:HXY100"/>
    <mergeCell ref="HXZ100:HYH100"/>
    <mergeCell ref="HYI100:HYQ100"/>
    <mergeCell ref="HVF100:HVN100"/>
    <mergeCell ref="HVO100:HVW100"/>
    <mergeCell ref="HVX100:HWF100"/>
    <mergeCell ref="HWG100:HWO100"/>
    <mergeCell ref="HWP100:HWX100"/>
    <mergeCell ref="HTM100:HTU100"/>
    <mergeCell ref="HTV100:HUD100"/>
    <mergeCell ref="HUE100:HUM100"/>
    <mergeCell ref="HUN100:HUV100"/>
    <mergeCell ref="HUW100:HVE100"/>
    <mergeCell ref="HRT100:HSB100"/>
    <mergeCell ref="HSC100:HSK100"/>
    <mergeCell ref="HSL100:HST100"/>
    <mergeCell ref="HSU100:HTC100"/>
    <mergeCell ref="HTD100:HTL100"/>
    <mergeCell ref="HQA100:HQI100"/>
    <mergeCell ref="HQJ100:HQR100"/>
    <mergeCell ref="HQS100:HRA100"/>
    <mergeCell ref="HRB100:HRJ100"/>
    <mergeCell ref="HRK100:HRS100"/>
    <mergeCell ref="HOH100:HOP100"/>
    <mergeCell ref="HOQ100:HOY100"/>
    <mergeCell ref="HOZ100:HPH100"/>
    <mergeCell ref="HPI100:HPQ100"/>
    <mergeCell ref="HPR100:HPZ100"/>
    <mergeCell ref="HMO100:HMW100"/>
    <mergeCell ref="HMX100:HNF100"/>
    <mergeCell ref="HNG100:HNO100"/>
    <mergeCell ref="HNP100:HNX100"/>
    <mergeCell ref="HNY100:HOG100"/>
    <mergeCell ref="HKV100:HLD100"/>
    <mergeCell ref="HLE100:HLM100"/>
    <mergeCell ref="HLN100:HLV100"/>
    <mergeCell ref="HLW100:HME100"/>
    <mergeCell ref="HMF100:HMN100"/>
    <mergeCell ref="HJC100:HJK100"/>
    <mergeCell ref="HJL100:HJT100"/>
    <mergeCell ref="HJU100:HKC100"/>
    <mergeCell ref="HKD100:HKL100"/>
    <mergeCell ref="HKM100:HKU100"/>
    <mergeCell ref="HHJ100:HHR100"/>
    <mergeCell ref="HHS100:HIA100"/>
    <mergeCell ref="HIB100:HIJ100"/>
    <mergeCell ref="HIK100:HIS100"/>
    <mergeCell ref="HIT100:HJB100"/>
    <mergeCell ref="HFQ100:HFY100"/>
    <mergeCell ref="HFZ100:HGH100"/>
    <mergeCell ref="HGI100:HGQ100"/>
    <mergeCell ref="HGR100:HGZ100"/>
    <mergeCell ref="HHA100:HHI100"/>
    <mergeCell ref="HDX100:HEF100"/>
    <mergeCell ref="HEG100:HEO100"/>
    <mergeCell ref="HEP100:HEX100"/>
    <mergeCell ref="HEY100:HFG100"/>
    <mergeCell ref="HFH100:HFP100"/>
    <mergeCell ref="HCE100:HCM100"/>
    <mergeCell ref="HCN100:HCV100"/>
    <mergeCell ref="HCW100:HDE100"/>
    <mergeCell ref="HDF100:HDN100"/>
    <mergeCell ref="HDO100:HDW100"/>
    <mergeCell ref="HAL100:HAT100"/>
    <mergeCell ref="HAU100:HBC100"/>
    <mergeCell ref="HBD100:HBL100"/>
    <mergeCell ref="HBM100:HBU100"/>
    <mergeCell ref="HBV100:HCD100"/>
    <mergeCell ref="GYS100:GZA100"/>
    <mergeCell ref="GZB100:GZJ100"/>
    <mergeCell ref="GZK100:GZS100"/>
    <mergeCell ref="GZT100:HAB100"/>
    <mergeCell ref="HAC100:HAK100"/>
    <mergeCell ref="GWZ100:GXH100"/>
    <mergeCell ref="GXI100:GXQ100"/>
    <mergeCell ref="GXR100:GXZ100"/>
    <mergeCell ref="GYA100:GYI100"/>
    <mergeCell ref="GYJ100:GYR100"/>
    <mergeCell ref="GVG100:GVO100"/>
    <mergeCell ref="GVP100:GVX100"/>
    <mergeCell ref="GVY100:GWG100"/>
    <mergeCell ref="GWH100:GWP100"/>
    <mergeCell ref="GWQ100:GWY100"/>
    <mergeCell ref="GTN100:GTV100"/>
    <mergeCell ref="GTW100:GUE100"/>
    <mergeCell ref="GUF100:GUN100"/>
    <mergeCell ref="GUO100:GUW100"/>
    <mergeCell ref="GUX100:GVF100"/>
    <mergeCell ref="GRU100:GSC100"/>
    <mergeCell ref="GSD100:GSL100"/>
    <mergeCell ref="GSM100:GSU100"/>
    <mergeCell ref="GSV100:GTD100"/>
    <mergeCell ref="GTE100:GTM100"/>
    <mergeCell ref="GQB100:GQJ100"/>
    <mergeCell ref="GQK100:GQS100"/>
    <mergeCell ref="GQT100:GRB100"/>
    <mergeCell ref="GRC100:GRK100"/>
    <mergeCell ref="GRL100:GRT100"/>
    <mergeCell ref="GOI100:GOQ100"/>
    <mergeCell ref="GOR100:GOZ100"/>
    <mergeCell ref="GPA100:GPI100"/>
    <mergeCell ref="GPJ100:GPR100"/>
    <mergeCell ref="GPS100:GQA100"/>
    <mergeCell ref="GMP100:GMX100"/>
    <mergeCell ref="GMY100:GNG100"/>
    <mergeCell ref="GNH100:GNP100"/>
    <mergeCell ref="GNQ100:GNY100"/>
    <mergeCell ref="GNZ100:GOH100"/>
    <mergeCell ref="GKW100:GLE100"/>
    <mergeCell ref="GLF100:GLN100"/>
    <mergeCell ref="GLO100:GLW100"/>
    <mergeCell ref="GLX100:GMF100"/>
    <mergeCell ref="GMG100:GMO100"/>
    <mergeCell ref="GJD100:GJL100"/>
    <mergeCell ref="GJM100:GJU100"/>
    <mergeCell ref="GJV100:GKD100"/>
    <mergeCell ref="GKE100:GKM100"/>
    <mergeCell ref="GKN100:GKV100"/>
    <mergeCell ref="GHK100:GHS100"/>
    <mergeCell ref="GHT100:GIB100"/>
    <mergeCell ref="GIC100:GIK100"/>
    <mergeCell ref="GIL100:GIT100"/>
    <mergeCell ref="GIU100:GJC100"/>
    <mergeCell ref="GFR100:GFZ100"/>
    <mergeCell ref="GGA100:GGI100"/>
    <mergeCell ref="GGJ100:GGR100"/>
    <mergeCell ref="GGS100:GHA100"/>
    <mergeCell ref="GHB100:GHJ100"/>
    <mergeCell ref="GDY100:GEG100"/>
    <mergeCell ref="GEH100:GEP100"/>
    <mergeCell ref="GEQ100:GEY100"/>
    <mergeCell ref="GEZ100:GFH100"/>
    <mergeCell ref="GFI100:GFQ100"/>
    <mergeCell ref="GCF100:GCN100"/>
    <mergeCell ref="GCO100:GCW100"/>
    <mergeCell ref="GCX100:GDF100"/>
    <mergeCell ref="GDG100:GDO100"/>
    <mergeCell ref="GDP100:GDX100"/>
    <mergeCell ref="GAM100:GAU100"/>
    <mergeCell ref="GAV100:GBD100"/>
    <mergeCell ref="GBE100:GBM100"/>
    <mergeCell ref="GBN100:GBV100"/>
    <mergeCell ref="GBW100:GCE100"/>
    <mergeCell ref="FYT100:FZB100"/>
    <mergeCell ref="FZC100:FZK100"/>
    <mergeCell ref="FZL100:FZT100"/>
    <mergeCell ref="FZU100:GAC100"/>
    <mergeCell ref="GAD100:GAL100"/>
    <mergeCell ref="FXA100:FXI100"/>
    <mergeCell ref="FXJ100:FXR100"/>
    <mergeCell ref="FXS100:FYA100"/>
    <mergeCell ref="FYB100:FYJ100"/>
    <mergeCell ref="FYK100:FYS100"/>
    <mergeCell ref="FVH100:FVP100"/>
    <mergeCell ref="FVQ100:FVY100"/>
    <mergeCell ref="FVZ100:FWH100"/>
    <mergeCell ref="FWI100:FWQ100"/>
    <mergeCell ref="FWR100:FWZ100"/>
    <mergeCell ref="FTO100:FTW100"/>
    <mergeCell ref="FTX100:FUF100"/>
    <mergeCell ref="FUG100:FUO100"/>
    <mergeCell ref="FUP100:FUX100"/>
    <mergeCell ref="FUY100:FVG100"/>
    <mergeCell ref="FRV100:FSD100"/>
    <mergeCell ref="FSE100:FSM100"/>
    <mergeCell ref="FSN100:FSV100"/>
    <mergeCell ref="FSW100:FTE100"/>
    <mergeCell ref="FTF100:FTN100"/>
    <mergeCell ref="FQC100:FQK100"/>
    <mergeCell ref="FQL100:FQT100"/>
    <mergeCell ref="FQU100:FRC100"/>
    <mergeCell ref="FRD100:FRL100"/>
    <mergeCell ref="FRM100:FRU100"/>
    <mergeCell ref="FOJ100:FOR100"/>
    <mergeCell ref="FOS100:FPA100"/>
    <mergeCell ref="FPB100:FPJ100"/>
    <mergeCell ref="FPK100:FPS100"/>
    <mergeCell ref="FPT100:FQB100"/>
    <mergeCell ref="FMQ100:FMY100"/>
    <mergeCell ref="FMZ100:FNH100"/>
    <mergeCell ref="FNI100:FNQ100"/>
    <mergeCell ref="FNR100:FNZ100"/>
    <mergeCell ref="FOA100:FOI100"/>
    <mergeCell ref="FKX100:FLF100"/>
    <mergeCell ref="FLG100:FLO100"/>
    <mergeCell ref="FLP100:FLX100"/>
    <mergeCell ref="FLY100:FMG100"/>
    <mergeCell ref="FMH100:FMP100"/>
    <mergeCell ref="FJE100:FJM100"/>
    <mergeCell ref="FJN100:FJV100"/>
    <mergeCell ref="FJW100:FKE100"/>
    <mergeCell ref="FKF100:FKN100"/>
    <mergeCell ref="FKO100:FKW100"/>
    <mergeCell ref="FHL100:FHT100"/>
    <mergeCell ref="FHU100:FIC100"/>
    <mergeCell ref="FID100:FIL100"/>
    <mergeCell ref="FIM100:FIU100"/>
    <mergeCell ref="FIV100:FJD100"/>
    <mergeCell ref="FFS100:FGA100"/>
    <mergeCell ref="FGB100:FGJ100"/>
    <mergeCell ref="FGK100:FGS100"/>
    <mergeCell ref="FGT100:FHB100"/>
    <mergeCell ref="FHC100:FHK100"/>
    <mergeCell ref="FDZ100:FEH100"/>
    <mergeCell ref="FEI100:FEQ100"/>
    <mergeCell ref="FER100:FEZ100"/>
    <mergeCell ref="FFA100:FFI100"/>
    <mergeCell ref="FFJ100:FFR100"/>
    <mergeCell ref="FCG100:FCO100"/>
    <mergeCell ref="FCP100:FCX100"/>
    <mergeCell ref="FCY100:FDG100"/>
    <mergeCell ref="FDH100:FDP100"/>
    <mergeCell ref="FDQ100:FDY100"/>
    <mergeCell ref="FAN100:FAV100"/>
    <mergeCell ref="FAW100:FBE100"/>
    <mergeCell ref="FBF100:FBN100"/>
    <mergeCell ref="FBO100:FBW100"/>
    <mergeCell ref="FBX100:FCF100"/>
    <mergeCell ref="EYU100:EZC100"/>
    <mergeCell ref="EZD100:EZL100"/>
    <mergeCell ref="EZM100:EZU100"/>
    <mergeCell ref="EZV100:FAD100"/>
    <mergeCell ref="FAE100:FAM100"/>
    <mergeCell ref="EXB100:EXJ100"/>
    <mergeCell ref="EXK100:EXS100"/>
    <mergeCell ref="EXT100:EYB100"/>
    <mergeCell ref="EYC100:EYK100"/>
    <mergeCell ref="EYL100:EYT100"/>
    <mergeCell ref="EVI100:EVQ100"/>
    <mergeCell ref="EVR100:EVZ100"/>
    <mergeCell ref="EWA100:EWI100"/>
    <mergeCell ref="EWJ100:EWR100"/>
    <mergeCell ref="EWS100:EXA100"/>
    <mergeCell ref="ETP100:ETX100"/>
    <mergeCell ref="ETY100:EUG100"/>
    <mergeCell ref="EUH100:EUP100"/>
    <mergeCell ref="EUQ100:EUY100"/>
    <mergeCell ref="EUZ100:EVH100"/>
    <mergeCell ref="ERW100:ESE100"/>
    <mergeCell ref="ESF100:ESN100"/>
    <mergeCell ref="ESO100:ESW100"/>
    <mergeCell ref="ESX100:ETF100"/>
    <mergeCell ref="ETG100:ETO100"/>
    <mergeCell ref="EQD100:EQL100"/>
    <mergeCell ref="EQM100:EQU100"/>
    <mergeCell ref="EQV100:ERD100"/>
    <mergeCell ref="ERE100:ERM100"/>
    <mergeCell ref="ERN100:ERV100"/>
    <mergeCell ref="EOK100:EOS100"/>
    <mergeCell ref="EOT100:EPB100"/>
    <mergeCell ref="EPC100:EPK100"/>
    <mergeCell ref="EPL100:EPT100"/>
    <mergeCell ref="EPU100:EQC100"/>
    <mergeCell ref="EMR100:EMZ100"/>
    <mergeCell ref="ENA100:ENI100"/>
    <mergeCell ref="ENJ100:ENR100"/>
    <mergeCell ref="ENS100:EOA100"/>
    <mergeCell ref="EOB100:EOJ100"/>
    <mergeCell ref="EKY100:ELG100"/>
    <mergeCell ref="ELH100:ELP100"/>
    <mergeCell ref="ELQ100:ELY100"/>
    <mergeCell ref="ELZ100:EMH100"/>
    <mergeCell ref="EMI100:EMQ100"/>
    <mergeCell ref="EJF100:EJN100"/>
    <mergeCell ref="EJO100:EJW100"/>
    <mergeCell ref="EJX100:EKF100"/>
    <mergeCell ref="EKG100:EKO100"/>
    <mergeCell ref="EKP100:EKX100"/>
    <mergeCell ref="EHM100:EHU100"/>
    <mergeCell ref="EHV100:EID100"/>
    <mergeCell ref="EIE100:EIM100"/>
    <mergeCell ref="EIN100:EIV100"/>
    <mergeCell ref="EIW100:EJE100"/>
    <mergeCell ref="EFT100:EGB100"/>
    <mergeCell ref="EGC100:EGK100"/>
    <mergeCell ref="EGL100:EGT100"/>
    <mergeCell ref="EGU100:EHC100"/>
    <mergeCell ref="EHD100:EHL100"/>
    <mergeCell ref="EEA100:EEI100"/>
    <mergeCell ref="EEJ100:EER100"/>
    <mergeCell ref="EES100:EFA100"/>
    <mergeCell ref="EFB100:EFJ100"/>
    <mergeCell ref="EFK100:EFS100"/>
    <mergeCell ref="ECH100:ECP100"/>
    <mergeCell ref="ECQ100:ECY100"/>
    <mergeCell ref="ECZ100:EDH100"/>
    <mergeCell ref="EDI100:EDQ100"/>
    <mergeCell ref="EDR100:EDZ100"/>
    <mergeCell ref="EAO100:EAW100"/>
    <mergeCell ref="EAX100:EBF100"/>
    <mergeCell ref="EBG100:EBO100"/>
    <mergeCell ref="EBP100:EBX100"/>
    <mergeCell ref="EBY100:ECG100"/>
    <mergeCell ref="DYV100:DZD100"/>
    <mergeCell ref="DZE100:DZM100"/>
    <mergeCell ref="DZN100:DZV100"/>
    <mergeCell ref="DZW100:EAE100"/>
    <mergeCell ref="EAF100:EAN100"/>
    <mergeCell ref="DXC100:DXK100"/>
    <mergeCell ref="DXL100:DXT100"/>
    <mergeCell ref="DXU100:DYC100"/>
    <mergeCell ref="DYD100:DYL100"/>
    <mergeCell ref="DYM100:DYU100"/>
    <mergeCell ref="DVJ100:DVR100"/>
    <mergeCell ref="DVS100:DWA100"/>
    <mergeCell ref="DWB100:DWJ100"/>
    <mergeCell ref="DWK100:DWS100"/>
    <mergeCell ref="DWT100:DXB100"/>
    <mergeCell ref="DTQ100:DTY100"/>
    <mergeCell ref="DTZ100:DUH100"/>
    <mergeCell ref="DUI100:DUQ100"/>
    <mergeCell ref="DUR100:DUZ100"/>
    <mergeCell ref="DVA100:DVI100"/>
    <mergeCell ref="DRX100:DSF100"/>
    <mergeCell ref="DSG100:DSO100"/>
    <mergeCell ref="DSP100:DSX100"/>
    <mergeCell ref="DSY100:DTG100"/>
    <mergeCell ref="DTH100:DTP100"/>
    <mergeCell ref="DQE100:DQM100"/>
    <mergeCell ref="DQN100:DQV100"/>
    <mergeCell ref="DQW100:DRE100"/>
    <mergeCell ref="DRF100:DRN100"/>
    <mergeCell ref="DRO100:DRW100"/>
    <mergeCell ref="DOL100:DOT100"/>
    <mergeCell ref="DOU100:DPC100"/>
    <mergeCell ref="DPD100:DPL100"/>
    <mergeCell ref="DPM100:DPU100"/>
    <mergeCell ref="DPV100:DQD100"/>
    <mergeCell ref="DMS100:DNA100"/>
    <mergeCell ref="DNB100:DNJ100"/>
    <mergeCell ref="DNK100:DNS100"/>
    <mergeCell ref="DNT100:DOB100"/>
    <mergeCell ref="DOC100:DOK100"/>
    <mergeCell ref="DKZ100:DLH100"/>
    <mergeCell ref="DLI100:DLQ100"/>
    <mergeCell ref="DLR100:DLZ100"/>
    <mergeCell ref="DMA100:DMI100"/>
    <mergeCell ref="DMJ100:DMR100"/>
    <mergeCell ref="DJG100:DJO100"/>
    <mergeCell ref="DJP100:DJX100"/>
    <mergeCell ref="DJY100:DKG100"/>
    <mergeCell ref="DKH100:DKP100"/>
    <mergeCell ref="DKQ100:DKY100"/>
    <mergeCell ref="DHN100:DHV100"/>
    <mergeCell ref="DHW100:DIE100"/>
    <mergeCell ref="DIF100:DIN100"/>
    <mergeCell ref="DIO100:DIW100"/>
    <mergeCell ref="DIX100:DJF100"/>
    <mergeCell ref="DFU100:DGC100"/>
    <mergeCell ref="DGD100:DGL100"/>
    <mergeCell ref="DGM100:DGU100"/>
    <mergeCell ref="DGV100:DHD100"/>
    <mergeCell ref="DHE100:DHM100"/>
    <mergeCell ref="DEB100:DEJ100"/>
    <mergeCell ref="DEK100:DES100"/>
    <mergeCell ref="DET100:DFB100"/>
    <mergeCell ref="DFC100:DFK100"/>
    <mergeCell ref="DFL100:DFT100"/>
    <mergeCell ref="DCI100:DCQ100"/>
    <mergeCell ref="DCR100:DCZ100"/>
    <mergeCell ref="DDA100:DDI100"/>
    <mergeCell ref="DDJ100:DDR100"/>
    <mergeCell ref="DDS100:DEA100"/>
    <mergeCell ref="DAP100:DAX100"/>
    <mergeCell ref="DAY100:DBG100"/>
    <mergeCell ref="DBH100:DBP100"/>
    <mergeCell ref="DBQ100:DBY100"/>
    <mergeCell ref="DBZ100:DCH100"/>
    <mergeCell ref="CYW100:CZE100"/>
    <mergeCell ref="CZF100:CZN100"/>
    <mergeCell ref="CZO100:CZW100"/>
    <mergeCell ref="CZX100:DAF100"/>
    <mergeCell ref="DAG100:DAO100"/>
    <mergeCell ref="CXD100:CXL100"/>
    <mergeCell ref="CXM100:CXU100"/>
    <mergeCell ref="CXV100:CYD100"/>
    <mergeCell ref="CYE100:CYM100"/>
    <mergeCell ref="CYN100:CYV100"/>
    <mergeCell ref="CVK100:CVS100"/>
    <mergeCell ref="CVT100:CWB100"/>
    <mergeCell ref="CWC100:CWK100"/>
    <mergeCell ref="CWL100:CWT100"/>
    <mergeCell ref="CWU100:CXC100"/>
    <mergeCell ref="CTR100:CTZ100"/>
    <mergeCell ref="CUA100:CUI100"/>
    <mergeCell ref="CUJ100:CUR100"/>
    <mergeCell ref="CUS100:CVA100"/>
    <mergeCell ref="CVB100:CVJ100"/>
    <mergeCell ref="CRY100:CSG100"/>
    <mergeCell ref="CSH100:CSP100"/>
    <mergeCell ref="CSQ100:CSY100"/>
    <mergeCell ref="CSZ100:CTH100"/>
    <mergeCell ref="CTI100:CTQ100"/>
    <mergeCell ref="CQF100:CQN100"/>
    <mergeCell ref="CQO100:CQW100"/>
    <mergeCell ref="CQX100:CRF100"/>
    <mergeCell ref="CRG100:CRO100"/>
    <mergeCell ref="CRP100:CRX100"/>
    <mergeCell ref="COM100:COU100"/>
    <mergeCell ref="COV100:CPD100"/>
    <mergeCell ref="CPE100:CPM100"/>
    <mergeCell ref="CPN100:CPV100"/>
    <mergeCell ref="CPW100:CQE100"/>
    <mergeCell ref="CMT100:CNB100"/>
    <mergeCell ref="CNC100:CNK100"/>
    <mergeCell ref="CNL100:CNT100"/>
    <mergeCell ref="CNU100:COC100"/>
    <mergeCell ref="COD100:COL100"/>
    <mergeCell ref="CLA100:CLI100"/>
    <mergeCell ref="CLJ100:CLR100"/>
    <mergeCell ref="CLS100:CMA100"/>
    <mergeCell ref="CMB100:CMJ100"/>
    <mergeCell ref="CMK100:CMS100"/>
    <mergeCell ref="CJH100:CJP100"/>
    <mergeCell ref="CJQ100:CJY100"/>
    <mergeCell ref="CJZ100:CKH100"/>
    <mergeCell ref="CKI100:CKQ100"/>
    <mergeCell ref="CKR100:CKZ100"/>
    <mergeCell ref="CHO100:CHW100"/>
    <mergeCell ref="CHX100:CIF100"/>
    <mergeCell ref="CIG100:CIO100"/>
    <mergeCell ref="CIP100:CIX100"/>
    <mergeCell ref="CIY100:CJG100"/>
    <mergeCell ref="CFV100:CGD100"/>
    <mergeCell ref="CGE100:CGM100"/>
    <mergeCell ref="CGN100:CGV100"/>
    <mergeCell ref="CGW100:CHE100"/>
    <mergeCell ref="CHF100:CHN100"/>
    <mergeCell ref="CEC100:CEK100"/>
    <mergeCell ref="CEL100:CET100"/>
    <mergeCell ref="CEU100:CFC100"/>
    <mergeCell ref="CFD100:CFL100"/>
    <mergeCell ref="CFM100:CFU100"/>
    <mergeCell ref="CCJ100:CCR100"/>
    <mergeCell ref="CCS100:CDA100"/>
    <mergeCell ref="CDB100:CDJ100"/>
    <mergeCell ref="CDK100:CDS100"/>
    <mergeCell ref="CDT100:CEB100"/>
    <mergeCell ref="CAQ100:CAY100"/>
    <mergeCell ref="CAZ100:CBH100"/>
    <mergeCell ref="CBI100:CBQ100"/>
    <mergeCell ref="CBR100:CBZ100"/>
    <mergeCell ref="CCA100:CCI100"/>
    <mergeCell ref="BYX100:BZF100"/>
    <mergeCell ref="BZG100:BZO100"/>
    <mergeCell ref="BZP100:BZX100"/>
    <mergeCell ref="BZY100:CAG100"/>
    <mergeCell ref="CAH100:CAP100"/>
    <mergeCell ref="BXE100:BXM100"/>
    <mergeCell ref="BXN100:BXV100"/>
    <mergeCell ref="BXW100:BYE100"/>
    <mergeCell ref="BYF100:BYN100"/>
    <mergeCell ref="BYO100:BYW100"/>
    <mergeCell ref="BVL100:BVT100"/>
    <mergeCell ref="BVU100:BWC100"/>
    <mergeCell ref="BWD100:BWL100"/>
    <mergeCell ref="BWM100:BWU100"/>
    <mergeCell ref="BWV100:BXD100"/>
    <mergeCell ref="BTS100:BUA100"/>
    <mergeCell ref="BUB100:BUJ100"/>
    <mergeCell ref="BUK100:BUS100"/>
    <mergeCell ref="BUT100:BVB100"/>
    <mergeCell ref="BVC100:BVK100"/>
    <mergeCell ref="BRZ100:BSH100"/>
    <mergeCell ref="BSI100:BSQ100"/>
    <mergeCell ref="BSR100:BSZ100"/>
    <mergeCell ref="BTA100:BTI100"/>
    <mergeCell ref="BTJ100:BTR100"/>
    <mergeCell ref="BQG100:BQO100"/>
    <mergeCell ref="BQP100:BQX100"/>
    <mergeCell ref="BQY100:BRG100"/>
    <mergeCell ref="BRH100:BRP100"/>
    <mergeCell ref="BRQ100:BRY100"/>
    <mergeCell ref="BON100:BOV100"/>
    <mergeCell ref="BOW100:BPE100"/>
    <mergeCell ref="BPF100:BPN100"/>
    <mergeCell ref="BPO100:BPW100"/>
    <mergeCell ref="BPX100:BQF100"/>
    <mergeCell ref="BMU100:BNC100"/>
    <mergeCell ref="BND100:BNL100"/>
    <mergeCell ref="BNM100:BNU100"/>
    <mergeCell ref="BNV100:BOD100"/>
    <mergeCell ref="BOE100:BOM100"/>
    <mergeCell ref="BLB100:BLJ100"/>
    <mergeCell ref="BLK100:BLS100"/>
    <mergeCell ref="BLT100:BMB100"/>
    <mergeCell ref="BMC100:BMK100"/>
    <mergeCell ref="BML100:BMT100"/>
    <mergeCell ref="BJI100:BJQ100"/>
    <mergeCell ref="BJR100:BJZ100"/>
    <mergeCell ref="BKA100:BKI100"/>
    <mergeCell ref="BKJ100:BKR100"/>
    <mergeCell ref="BKS100:BLA100"/>
    <mergeCell ref="BHP100:BHX100"/>
    <mergeCell ref="BHY100:BIG100"/>
    <mergeCell ref="BIH100:BIP100"/>
    <mergeCell ref="BIQ100:BIY100"/>
    <mergeCell ref="BIZ100:BJH100"/>
    <mergeCell ref="BFW100:BGE100"/>
    <mergeCell ref="BGF100:BGN100"/>
    <mergeCell ref="BGO100:BGW100"/>
    <mergeCell ref="BGX100:BHF100"/>
    <mergeCell ref="BHG100:BHO100"/>
    <mergeCell ref="BED100:BEL100"/>
    <mergeCell ref="BEM100:BEU100"/>
    <mergeCell ref="BEV100:BFD100"/>
    <mergeCell ref="BFE100:BFM100"/>
    <mergeCell ref="BFN100:BFV100"/>
    <mergeCell ref="BCK100:BCS100"/>
    <mergeCell ref="BCT100:BDB100"/>
    <mergeCell ref="BDC100:BDK100"/>
    <mergeCell ref="BDL100:BDT100"/>
    <mergeCell ref="BDU100:BEC100"/>
    <mergeCell ref="BAR100:BAZ100"/>
    <mergeCell ref="BBA100:BBI100"/>
    <mergeCell ref="BBJ100:BBR100"/>
    <mergeCell ref="BBS100:BCA100"/>
    <mergeCell ref="BCB100:BCJ100"/>
    <mergeCell ref="AYY100:AZG100"/>
    <mergeCell ref="AZH100:AZP100"/>
    <mergeCell ref="AZQ100:AZY100"/>
    <mergeCell ref="AZZ100:BAH100"/>
    <mergeCell ref="BAI100:BAQ100"/>
    <mergeCell ref="AXF100:AXN100"/>
    <mergeCell ref="AXO100:AXW100"/>
    <mergeCell ref="AXX100:AYF100"/>
    <mergeCell ref="AYG100:AYO100"/>
    <mergeCell ref="AYP100:AYX100"/>
    <mergeCell ref="AVM100:AVU100"/>
    <mergeCell ref="AVV100:AWD100"/>
    <mergeCell ref="AWE100:AWM100"/>
    <mergeCell ref="AWN100:AWV100"/>
    <mergeCell ref="AWW100:AXE100"/>
    <mergeCell ref="ATT100:AUB100"/>
    <mergeCell ref="AUC100:AUK100"/>
    <mergeCell ref="AUL100:AUT100"/>
    <mergeCell ref="AUU100:AVC100"/>
    <mergeCell ref="AVD100:AVL100"/>
    <mergeCell ref="ASA100:ASI100"/>
    <mergeCell ref="ASJ100:ASR100"/>
    <mergeCell ref="ASS100:ATA100"/>
    <mergeCell ref="ATB100:ATJ100"/>
    <mergeCell ref="ATK100:ATS100"/>
    <mergeCell ref="AQH100:AQP100"/>
    <mergeCell ref="AQQ100:AQY100"/>
    <mergeCell ref="AQZ100:ARH100"/>
    <mergeCell ref="ARI100:ARQ100"/>
    <mergeCell ref="ARR100:ARZ100"/>
    <mergeCell ref="AOO100:AOW100"/>
    <mergeCell ref="AOX100:APF100"/>
    <mergeCell ref="APG100:APO100"/>
    <mergeCell ref="APP100:APX100"/>
    <mergeCell ref="APY100:AQG100"/>
    <mergeCell ref="AMV100:AND100"/>
    <mergeCell ref="ANE100:ANM100"/>
    <mergeCell ref="ANN100:ANV100"/>
    <mergeCell ref="ANW100:AOE100"/>
    <mergeCell ref="AOF100:AON100"/>
    <mergeCell ref="ALC100:ALK100"/>
    <mergeCell ref="ALL100:ALT100"/>
    <mergeCell ref="ALU100:AMC100"/>
    <mergeCell ref="AMD100:AML100"/>
    <mergeCell ref="AMM100:AMU100"/>
    <mergeCell ref="AJJ100:AJR100"/>
    <mergeCell ref="AJS100:AKA100"/>
    <mergeCell ref="AKB100:AKJ100"/>
    <mergeCell ref="AKK100:AKS100"/>
    <mergeCell ref="AKT100:ALB100"/>
    <mergeCell ref="AHQ100:AHY100"/>
    <mergeCell ref="AHZ100:AIH100"/>
    <mergeCell ref="AII100:AIQ100"/>
    <mergeCell ref="AIR100:AIZ100"/>
    <mergeCell ref="AJA100:AJI100"/>
    <mergeCell ref="AFX100:AGF100"/>
    <mergeCell ref="AGG100:AGO100"/>
    <mergeCell ref="AGP100:AGX100"/>
    <mergeCell ref="AGY100:AHG100"/>
    <mergeCell ref="AHH100:AHP100"/>
    <mergeCell ref="AEE100:AEM100"/>
    <mergeCell ref="AEN100:AEV100"/>
    <mergeCell ref="AEW100:AFE100"/>
    <mergeCell ref="AFF100:AFN100"/>
    <mergeCell ref="AFO100:AFW100"/>
    <mergeCell ref="ACL100:ACT100"/>
    <mergeCell ref="ACU100:ADC100"/>
    <mergeCell ref="ADD100:ADL100"/>
    <mergeCell ref="ADM100:ADU100"/>
    <mergeCell ref="ADV100:AED100"/>
    <mergeCell ref="AAS100:ABA100"/>
    <mergeCell ref="ABB100:ABJ100"/>
    <mergeCell ref="ABK100:ABS100"/>
    <mergeCell ref="ABT100:ACB100"/>
    <mergeCell ref="ACC100:ACK100"/>
    <mergeCell ref="YZ100:ZH100"/>
    <mergeCell ref="ZI100:ZQ100"/>
    <mergeCell ref="ZR100:ZZ100"/>
    <mergeCell ref="AAA100:AAI100"/>
    <mergeCell ref="AAJ100:AAR100"/>
    <mergeCell ref="XG100:XO100"/>
    <mergeCell ref="XP100:XX100"/>
    <mergeCell ref="XY100:YG100"/>
    <mergeCell ref="YH100:YP100"/>
    <mergeCell ref="YQ100:YY100"/>
    <mergeCell ref="VN100:VV100"/>
    <mergeCell ref="VW100:WE100"/>
    <mergeCell ref="WF100:WN100"/>
    <mergeCell ref="WO100:WW100"/>
    <mergeCell ref="WX100:XF100"/>
    <mergeCell ref="TU100:UC100"/>
    <mergeCell ref="UD100:UL100"/>
    <mergeCell ref="UM100:UU100"/>
    <mergeCell ref="UV100:VD100"/>
    <mergeCell ref="VE100:VM100"/>
    <mergeCell ref="SB100:SJ100"/>
    <mergeCell ref="SK100:SS100"/>
    <mergeCell ref="ST100:TB100"/>
    <mergeCell ref="TC100:TK100"/>
    <mergeCell ref="TL100:TT100"/>
    <mergeCell ref="QI100:QQ100"/>
    <mergeCell ref="QR100:QZ100"/>
    <mergeCell ref="RA100:RI100"/>
    <mergeCell ref="RJ100:RR100"/>
    <mergeCell ref="RS100:SA100"/>
    <mergeCell ref="OP100:OX100"/>
    <mergeCell ref="OY100:PG100"/>
    <mergeCell ref="PH100:PP100"/>
    <mergeCell ref="PQ100:PY100"/>
    <mergeCell ref="PZ100:QH100"/>
    <mergeCell ref="MW100:NE100"/>
    <mergeCell ref="NF100:NN100"/>
    <mergeCell ref="NO100:NW100"/>
    <mergeCell ref="NX100:OF100"/>
    <mergeCell ref="OG100:OO100"/>
    <mergeCell ref="LD100:LL100"/>
    <mergeCell ref="LM100:LU100"/>
    <mergeCell ref="LV100:MD100"/>
    <mergeCell ref="ME100:MM100"/>
    <mergeCell ref="MN100:MV100"/>
    <mergeCell ref="JK100:JS100"/>
    <mergeCell ref="JT100:KB100"/>
    <mergeCell ref="KC100:KK100"/>
    <mergeCell ref="KL100:KT100"/>
    <mergeCell ref="KU100:LC100"/>
    <mergeCell ref="HR100:HZ100"/>
    <mergeCell ref="IA100:II100"/>
    <mergeCell ref="IJ100:IR100"/>
    <mergeCell ref="IS100:JA100"/>
    <mergeCell ref="JB100:JJ100"/>
    <mergeCell ref="FY100:GG100"/>
    <mergeCell ref="GH100:GP100"/>
    <mergeCell ref="GQ100:GY100"/>
    <mergeCell ref="GZ100:HH100"/>
    <mergeCell ref="HI100:HQ100"/>
    <mergeCell ref="EF100:EN100"/>
    <mergeCell ref="EO100:EW100"/>
    <mergeCell ref="EX100:FF100"/>
    <mergeCell ref="FG100:FO100"/>
    <mergeCell ref="FP100:FX100"/>
    <mergeCell ref="J100:R100"/>
    <mergeCell ref="S100:AA100"/>
    <mergeCell ref="AB100:AJ100"/>
    <mergeCell ref="AK100:AS100"/>
    <mergeCell ref="AT100:BB100"/>
    <mergeCell ref="BC100:BK100"/>
    <mergeCell ref="BL100:BT100"/>
    <mergeCell ref="BU100:CC100"/>
    <mergeCell ref="CD100:CL100"/>
    <mergeCell ref="CM100:CU100"/>
    <mergeCell ref="CV100:DD100"/>
    <mergeCell ref="DE100:DM100"/>
    <mergeCell ref="DN100:DV100"/>
    <mergeCell ref="DW100:EE100"/>
    <mergeCell ref="XEI95:XEQ95"/>
    <mergeCell ref="XER95:XEZ95"/>
    <mergeCell ref="XFA95:XFD95"/>
    <mergeCell ref="XCP95:XCX95"/>
    <mergeCell ref="XCY95:XDG95"/>
    <mergeCell ref="XDH95:XDP95"/>
    <mergeCell ref="XDQ95:XDY95"/>
    <mergeCell ref="XDZ95:XEH95"/>
    <mergeCell ref="XAW95:XBE95"/>
    <mergeCell ref="XBF95:XBN95"/>
    <mergeCell ref="XBO95:XBW95"/>
    <mergeCell ref="XBX95:XCF95"/>
    <mergeCell ref="XCG95:XCO95"/>
    <mergeCell ref="WZD95:WZL95"/>
    <mergeCell ref="WZM95:WZU95"/>
    <mergeCell ref="WZV95:XAD95"/>
    <mergeCell ref="XAE95:XAM95"/>
    <mergeCell ref="XAN95:XAV95"/>
    <mergeCell ref="WXK95:WXS95"/>
    <mergeCell ref="WXT95:WYB95"/>
    <mergeCell ref="WYC95:WYK95"/>
    <mergeCell ref="WYL95:WYT95"/>
    <mergeCell ref="WYU95:WZC95"/>
    <mergeCell ref="WVR95:WVZ95"/>
    <mergeCell ref="WWA95:WWI95"/>
    <mergeCell ref="WWJ95:WWR95"/>
    <mergeCell ref="WWS95:WXA95"/>
    <mergeCell ref="WXB95:WXJ95"/>
    <mergeCell ref="WTY95:WUG95"/>
    <mergeCell ref="WUH95:WUP95"/>
    <mergeCell ref="WUQ95:WUY95"/>
    <mergeCell ref="WUZ95:WVH95"/>
    <mergeCell ref="WVI95:WVQ95"/>
    <mergeCell ref="WSF95:WSN95"/>
    <mergeCell ref="WSO95:WSW95"/>
    <mergeCell ref="WSX95:WTF95"/>
    <mergeCell ref="WTG95:WTO95"/>
    <mergeCell ref="WTP95:WTX95"/>
    <mergeCell ref="WQM95:WQU95"/>
    <mergeCell ref="WQV95:WRD95"/>
    <mergeCell ref="WRE95:WRM95"/>
    <mergeCell ref="WRN95:WRV95"/>
    <mergeCell ref="WRW95:WSE95"/>
    <mergeCell ref="WOT95:WPB95"/>
    <mergeCell ref="WPC95:WPK95"/>
    <mergeCell ref="WPL95:WPT95"/>
    <mergeCell ref="WPU95:WQC95"/>
    <mergeCell ref="WQD95:WQL95"/>
    <mergeCell ref="WNA95:WNI95"/>
    <mergeCell ref="WNJ95:WNR95"/>
    <mergeCell ref="WNS95:WOA95"/>
    <mergeCell ref="WOB95:WOJ95"/>
    <mergeCell ref="WOK95:WOS95"/>
    <mergeCell ref="WLH95:WLP95"/>
    <mergeCell ref="WLQ95:WLY95"/>
    <mergeCell ref="WLZ95:WMH95"/>
    <mergeCell ref="WMI95:WMQ95"/>
    <mergeCell ref="WMR95:WMZ95"/>
    <mergeCell ref="WJO95:WJW95"/>
    <mergeCell ref="WJX95:WKF95"/>
    <mergeCell ref="WKG95:WKO95"/>
    <mergeCell ref="WKP95:WKX95"/>
    <mergeCell ref="WKY95:WLG95"/>
    <mergeCell ref="WHV95:WID95"/>
    <mergeCell ref="WIE95:WIM95"/>
    <mergeCell ref="WIN95:WIV95"/>
    <mergeCell ref="WIW95:WJE95"/>
    <mergeCell ref="WJF95:WJN95"/>
    <mergeCell ref="WGC95:WGK95"/>
    <mergeCell ref="WGL95:WGT95"/>
    <mergeCell ref="WGU95:WHC95"/>
    <mergeCell ref="WHD95:WHL95"/>
    <mergeCell ref="WHM95:WHU95"/>
    <mergeCell ref="WEJ95:WER95"/>
    <mergeCell ref="WES95:WFA95"/>
    <mergeCell ref="WFB95:WFJ95"/>
    <mergeCell ref="WFK95:WFS95"/>
    <mergeCell ref="WFT95:WGB95"/>
    <mergeCell ref="WCQ95:WCY95"/>
    <mergeCell ref="WCZ95:WDH95"/>
    <mergeCell ref="WDI95:WDQ95"/>
    <mergeCell ref="WDR95:WDZ95"/>
    <mergeCell ref="WEA95:WEI95"/>
    <mergeCell ref="WAX95:WBF95"/>
    <mergeCell ref="WBG95:WBO95"/>
    <mergeCell ref="WBP95:WBX95"/>
    <mergeCell ref="WBY95:WCG95"/>
    <mergeCell ref="WCH95:WCP95"/>
    <mergeCell ref="VZE95:VZM95"/>
    <mergeCell ref="VZN95:VZV95"/>
    <mergeCell ref="VZW95:WAE95"/>
    <mergeCell ref="WAF95:WAN95"/>
    <mergeCell ref="WAO95:WAW95"/>
    <mergeCell ref="VXL95:VXT95"/>
    <mergeCell ref="VXU95:VYC95"/>
    <mergeCell ref="VYD95:VYL95"/>
    <mergeCell ref="VYM95:VYU95"/>
    <mergeCell ref="VYV95:VZD95"/>
    <mergeCell ref="VVS95:VWA95"/>
    <mergeCell ref="VWB95:VWJ95"/>
    <mergeCell ref="VWK95:VWS95"/>
    <mergeCell ref="VWT95:VXB95"/>
    <mergeCell ref="VXC95:VXK95"/>
    <mergeCell ref="VTZ95:VUH95"/>
    <mergeCell ref="VUI95:VUQ95"/>
    <mergeCell ref="VUR95:VUZ95"/>
    <mergeCell ref="VVA95:VVI95"/>
    <mergeCell ref="VVJ95:VVR95"/>
    <mergeCell ref="VSG95:VSO95"/>
    <mergeCell ref="VSP95:VSX95"/>
    <mergeCell ref="VSY95:VTG95"/>
    <mergeCell ref="VTH95:VTP95"/>
    <mergeCell ref="VTQ95:VTY95"/>
    <mergeCell ref="VQN95:VQV95"/>
    <mergeCell ref="VQW95:VRE95"/>
    <mergeCell ref="VRF95:VRN95"/>
    <mergeCell ref="VRO95:VRW95"/>
    <mergeCell ref="VRX95:VSF95"/>
    <mergeCell ref="VOU95:VPC95"/>
    <mergeCell ref="VPD95:VPL95"/>
    <mergeCell ref="VPM95:VPU95"/>
    <mergeCell ref="VPV95:VQD95"/>
    <mergeCell ref="VQE95:VQM95"/>
    <mergeCell ref="VNB95:VNJ95"/>
    <mergeCell ref="VNK95:VNS95"/>
    <mergeCell ref="VNT95:VOB95"/>
    <mergeCell ref="VOC95:VOK95"/>
    <mergeCell ref="VOL95:VOT95"/>
    <mergeCell ref="VLI95:VLQ95"/>
    <mergeCell ref="VLR95:VLZ95"/>
    <mergeCell ref="VMA95:VMI95"/>
    <mergeCell ref="VMJ95:VMR95"/>
    <mergeCell ref="VMS95:VNA95"/>
    <mergeCell ref="VJP95:VJX95"/>
    <mergeCell ref="VJY95:VKG95"/>
    <mergeCell ref="VKH95:VKP95"/>
    <mergeCell ref="VKQ95:VKY95"/>
    <mergeCell ref="VKZ95:VLH95"/>
    <mergeCell ref="VHW95:VIE95"/>
    <mergeCell ref="VIF95:VIN95"/>
    <mergeCell ref="VIO95:VIW95"/>
    <mergeCell ref="VIX95:VJF95"/>
    <mergeCell ref="VJG95:VJO95"/>
    <mergeCell ref="VGD95:VGL95"/>
    <mergeCell ref="VGM95:VGU95"/>
    <mergeCell ref="VGV95:VHD95"/>
    <mergeCell ref="VHE95:VHM95"/>
    <mergeCell ref="VHN95:VHV95"/>
    <mergeCell ref="VEK95:VES95"/>
    <mergeCell ref="VET95:VFB95"/>
    <mergeCell ref="VFC95:VFK95"/>
    <mergeCell ref="VFL95:VFT95"/>
    <mergeCell ref="VFU95:VGC95"/>
    <mergeCell ref="VCR95:VCZ95"/>
    <mergeCell ref="VDA95:VDI95"/>
    <mergeCell ref="VDJ95:VDR95"/>
    <mergeCell ref="VDS95:VEA95"/>
    <mergeCell ref="VEB95:VEJ95"/>
    <mergeCell ref="VAY95:VBG95"/>
    <mergeCell ref="VBH95:VBP95"/>
    <mergeCell ref="VBQ95:VBY95"/>
    <mergeCell ref="VBZ95:VCH95"/>
    <mergeCell ref="VCI95:VCQ95"/>
    <mergeCell ref="UZF95:UZN95"/>
    <mergeCell ref="UZO95:UZW95"/>
    <mergeCell ref="UZX95:VAF95"/>
    <mergeCell ref="VAG95:VAO95"/>
    <mergeCell ref="VAP95:VAX95"/>
    <mergeCell ref="UXM95:UXU95"/>
    <mergeCell ref="UXV95:UYD95"/>
    <mergeCell ref="UYE95:UYM95"/>
    <mergeCell ref="UYN95:UYV95"/>
    <mergeCell ref="UYW95:UZE95"/>
    <mergeCell ref="UVT95:UWB95"/>
    <mergeCell ref="UWC95:UWK95"/>
    <mergeCell ref="UWL95:UWT95"/>
    <mergeCell ref="UWU95:UXC95"/>
    <mergeCell ref="UXD95:UXL95"/>
    <mergeCell ref="UUA95:UUI95"/>
    <mergeCell ref="UUJ95:UUR95"/>
    <mergeCell ref="UUS95:UVA95"/>
    <mergeCell ref="UVB95:UVJ95"/>
    <mergeCell ref="UVK95:UVS95"/>
    <mergeCell ref="USH95:USP95"/>
    <mergeCell ref="USQ95:USY95"/>
    <mergeCell ref="USZ95:UTH95"/>
    <mergeCell ref="UTI95:UTQ95"/>
    <mergeCell ref="UTR95:UTZ95"/>
    <mergeCell ref="UQO95:UQW95"/>
    <mergeCell ref="UQX95:URF95"/>
    <mergeCell ref="URG95:URO95"/>
    <mergeCell ref="URP95:URX95"/>
    <mergeCell ref="URY95:USG95"/>
    <mergeCell ref="UOV95:UPD95"/>
    <mergeCell ref="UPE95:UPM95"/>
    <mergeCell ref="UPN95:UPV95"/>
    <mergeCell ref="UPW95:UQE95"/>
    <mergeCell ref="UQF95:UQN95"/>
    <mergeCell ref="UNC95:UNK95"/>
    <mergeCell ref="UNL95:UNT95"/>
    <mergeCell ref="UNU95:UOC95"/>
    <mergeCell ref="UOD95:UOL95"/>
    <mergeCell ref="UOM95:UOU95"/>
    <mergeCell ref="ULJ95:ULR95"/>
    <mergeCell ref="ULS95:UMA95"/>
    <mergeCell ref="UMB95:UMJ95"/>
    <mergeCell ref="UMK95:UMS95"/>
    <mergeCell ref="UMT95:UNB95"/>
    <mergeCell ref="UJQ95:UJY95"/>
    <mergeCell ref="UJZ95:UKH95"/>
    <mergeCell ref="UKI95:UKQ95"/>
    <mergeCell ref="UKR95:UKZ95"/>
    <mergeCell ref="ULA95:ULI95"/>
    <mergeCell ref="UHX95:UIF95"/>
    <mergeCell ref="UIG95:UIO95"/>
    <mergeCell ref="UIP95:UIX95"/>
    <mergeCell ref="UIY95:UJG95"/>
    <mergeCell ref="UJH95:UJP95"/>
    <mergeCell ref="UGE95:UGM95"/>
    <mergeCell ref="UGN95:UGV95"/>
    <mergeCell ref="UGW95:UHE95"/>
    <mergeCell ref="UHF95:UHN95"/>
    <mergeCell ref="UHO95:UHW95"/>
    <mergeCell ref="UEL95:UET95"/>
    <mergeCell ref="UEU95:UFC95"/>
    <mergeCell ref="UFD95:UFL95"/>
    <mergeCell ref="UFM95:UFU95"/>
    <mergeCell ref="UFV95:UGD95"/>
    <mergeCell ref="UCS95:UDA95"/>
    <mergeCell ref="UDB95:UDJ95"/>
    <mergeCell ref="UDK95:UDS95"/>
    <mergeCell ref="UDT95:UEB95"/>
    <mergeCell ref="UEC95:UEK95"/>
    <mergeCell ref="UAZ95:UBH95"/>
    <mergeCell ref="UBI95:UBQ95"/>
    <mergeCell ref="UBR95:UBZ95"/>
    <mergeCell ref="UCA95:UCI95"/>
    <mergeCell ref="UCJ95:UCR95"/>
    <mergeCell ref="TZG95:TZO95"/>
    <mergeCell ref="TZP95:TZX95"/>
    <mergeCell ref="TZY95:UAG95"/>
    <mergeCell ref="UAH95:UAP95"/>
    <mergeCell ref="UAQ95:UAY95"/>
    <mergeCell ref="TXN95:TXV95"/>
    <mergeCell ref="TXW95:TYE95"/>
    <mergeCell ref="TYF95:TYN95"/>
    <mergeCell ref="TYO95:TYW95"/>
    <mergeCell ref="TYX95:TZF95"/>
    <mergeCell ref="TVU95:TWC95"/>
    <mergeCell ref="TWD95:TWL95"/>
    <mergeCell ref="TWM95:TWU95"/>
    <mergeCell ref="TWV95:TXD95"/>
    <mergeCell ref="TXE95:TXM95"/>
    <mergeCell ref="TUB95:TUJ95"/>
    <mergeCell ref="TUK95:TUS95"/>
    <mergeCell ref="TUT95:TVB95"/>
    <mergeCell ref="TVC95:TVK95"/>
    <mergeCell ref="TVL95:TVT95"/>
    <mergeCell ref="TSI95:TSQ95"/>
    <mergeCell ref="TSR95:TSZ95"/>
    <mergeCell ref="TTA95:TTI95"/>
    <mergeCell ref="TTJ95:TTR95"/>
    <mergeCell ref="TTS95:TUA95"/>
    <mergeCell ref="TQP95:TQX95"/>
    <mergeCell ref="TQY95:TRG95"/>
    <mergeCell ref="TRH95:TRP95"/>
    <mergeCell ref="TRQ95:TRY95"/>
    <mergeCell ref="TRZ95:TSH95"/>
    <mergeCell ref="TOW95:TPE95"/>
    <mergeCell ref="TPF95:TPN95"/>
    <mergeCell ref="TPO95:TPW95"/>
    <mergeCell ref="TPX95:TQF95"/>
    <mergeCell ref="TQG95:TQO95"/>
    <mergeCell ref="TND95:TNL95"/>
    <mergeCell ref="TNM95:TNU95"/>
    <mergeCell ref="TNV95:TOD95"/>
    <mergeCell ref="TOE95:TOM95"/>
    <mergeCell ref="TON95:TOV95"/>
    <mergeCell ref="TLK95:TLS95"/>
    <mergeCell ref="TLT95:TMB95"/>
    <mergeCell ref="TMC95:TMK95"/>
    <mergeCell ref="TML95:TMT95"/>
    <mergeCell ref="TMU95:TNC95"/>
    <mergeCell ref="TJR95:TJZ95"/>
    <mergeCell ref="TKA95:TKI95"/>
    <mergeCell ref="TKJ95:TKR95"/>
    <mergeCell ref="TKS95:TLA95"/>
    <mergeCell ref="TLB95:TLJ95"/>
    <mergeCell ref="THY95:TIG95"/>
    <mergeCell ref="TIH95:TIP95"/>
    <mergeCell ref="TIQ95:TIY95"/>
    <mergeCell ref="TIZ95:TJH95"/>
    <mergeCell ref="TJI95:TJQ95"/>
    <mergeCell ref="TGF95:TGN95"/>
    <mergeCell ref="TGO95:TGW95"/>
    <mergeCell ref="TGX95:THF95"/>
    <mergeCell ref="THG95:THO95"/>
    <mergeCell ref="THP95:THX95"/>
    <mergeCell ref="TEM95:TEU95"/>
    <mergeCell ref="TEV95:TFD95"/>
    <mergeCell ref="TFE95:TFM95"/>
    <mergeCell ref="TFN95:TFV95"/>
    <mergeCell ref="TFW95:TGE95"/>
    <mergeCell ref="TCT95:TDB95"/>
    <mergeCell ref="TDC95:TDK95"/>
    <mergeCell ref="TDL95:TDT95"/>
    <mergeCell ref="TDU95:TEC95"/>
    <mergeCell ref="TED95:TEL95"/>
    <mergeCell ref="TBA95:TBI95"/>
    <mergeCell ref="TBJ95:TBR95"/>
    <mergeCell ref="TBS95:TCA95"/>
    <mergeCell ref="TCB95:TCJ95"/>
    <mergeCell ref="TCK95:TCS95"/>
    <mergeCell ref="SZH95:SZP95"/>
    <mergeCell ref="SZQ95:SZY95"/>
    <mergeCell ref="SZZ95:TAH95"/>
    <mergeCell ref="TAI95:TAQ95"/>
    <mergeCell ref="TAR95:TAZ95"/>
    <mergeCell ref="SXO95:SXW95"/>
    <mergeCell ref="SXX95:SYF95"/>
    <mergeCell ref="SYG95:SYO95"/>
    <mergeCell ref="SYP95:SYX95"/>
    <mergeCell ref="SYY95:SZG95"/>
    <mergeCell ref="SVV95:SWD95"/>
    <mergeCell ref="SWE95:SWM95"/>
    <mergeCell ref="SWN95:SWV95"/>
    <mergeCell ref="SWW95:SXE95"/>
    <mergeCell ref="SXF95:SXN95"/>
    <mergeCell ref="SUC95:SUK95"/>
    <mergeCell ref="SUL95:SUT95"/>
    <mergeCell ref="SUU95:SVC95"/>
    <mergeCell ref="SVD95:SVL95"/>
    <mergeCell ref="SVM95:SVU95"/>
    <mergeCell ref="SSJ95:SSR95"/>
    <mergeCell ref="SSS95:STA95"/>
    <mergeCell ref="STB95:STJ95"/>
    <mergeCell ref="STK95:STS95"/>
    <mergeCell ref="STT95:SUB95"/>
    <mergeCell ref="SQQ95:SQY95"/>
    <mergeCell ref="SQZ95:SRH95"/>
    <mergeCell ref="SRI95:SRQ95"/>
    <mergeCell ref="SRR95:SRZ95"/>
    <mergeCell ref="SSA95:SSI95"/>
    <mergeCell ref="SOX95:SPF95"/>
    <mergeCell ref="SPG95:SPO95"/>
    <mergeCell ref="SPP95:SPX95"/>
    <mergeCell ref="SPY95:SQG95"/>
    <mergeCell ref="SQH95:SQP95"/>
    <mergeCell ref="SNE95:SNM95"/>
    <mergeCell ref="SNN95:SNV95"/>
    <mergeCell ref="SNW95:SOE95"/>
    <mergeCell ref="SOF95:SON95"/>
    <mergeCell ref="SOO95:SOW95"/>
    <mergeCell ref="SLL95:SLT95"/>
    <mergeCell ref="SLU95:SMC95"/>
    <mergeCell ref="SMD95:SML95"/>
    <mergeCell ref="SMM95:SMU95"/>
    <mergeCell ref="SMV95:SND95"/>
    <mergeCell ref="SJS95:SKA95"/>
    <mergeCell ref="SKB95:SKJ95"/>
    <mergeCell ref="SKK95:SKS95"/>
    <mergeCell ref="SKT95:SLB95"/>
    <mergeCell ref="SLC95:SLK95"/>
    <mergeCell ref="SHZ95:SIH95"/>
    <mergeCell ref="SII95:SIQ95"/>
    <mergeCell ref="SIR95:SIZ95"/>
    <mergeCell ref="SJA95:SJI95"/>
    <mergeCell ref="SJJ95:SJR95"/>
    <mergeCell ref="SGG95:SGO95"/>
    <mergeCell ref="SGP95:SGX95"/>
    <mergeCell ref="SGY95:SHG95"/>
    <mergeCell ref="SHH95:SHP95"/>
    <mergeCell ref="SHQ95:SHY95"/>
    <mergeCell ref="SEN95:SEV95"/>
    <mergeCell ref="SEW95:SFE95"/>
    <mergeCell ref="SFF95:SFN95"/>
    <mergeCell ref="SFO95:SFW95"/>
    <mergeCell ref="SFX95:SGF95"/>
    <mergeCell ref="SCU95:SDC95"/>
    <mergeCell ref="SDD95:SDL95"/>
    <mergeCell ref="SDM95:SDU95"/>
    <mergeCell ref="SDV95:SED95"/>
    <mergeCell ref="SEE95:SEM95"/>
    <mergeCell ref="SBB95:SBJ95"/>
    <mergeCell ref="SBK95:SBS95"/>
    <mergeCell ref="SBT95:SCB95"/>
    <mergeCell ref="SCC95:SCK95"/>
    <mergeCell ref="SCL95:SCT95"/>
    <mergeCell ref="RZI95:RZQ95"/>
    <mergeCell ref="RZR95:RZZ95"/>
    <mergeCell ref="SAA95:SAI95"/>
    <mergeCell ref="SAJ95:SAR95"/>
    <mergeCell ref="SAS95:SBA95"/>
    <mergeCell ref="RXP95:RXX95"/>
    <mergeCell ref="RXY95:RYG95"/>
    <mergeCell ref="RYH95:RYP95"/>
    <mergeCell ref="RYQ95:RYY95"/>
    <mergeCell ref="RYZ95:RZH95"/>
    <mergeCell ref="RVW95:RWE95"/>
    <mergeCell ref="RWF95:RWN95"/>
    <mergeCell ref="RWO95:RWW95"/>
    <mergeCell ref="RWX95:RXF95"/>
    <mergeCell ref="RXG95:RXO95"/>
    <mergeCell ref="RUD95:RUL95"/>
    <mergeCell ref="RUM95:RUU95"/>
    <mergeCell ref="RUV95:RVD95"/>
    <mergeCell ref="RVE95:RVM95"/>
    <mergeCell ref="RVN95:RVV95"/>
    <mergeCell ref="RSK95:RSS95"/>
    <mergeCell ref="RST95:RTB95"/>
    <mergeCell ref="RTC95:RTK95"/>
    <mergeCell ref="RTL95:RTT95"/>
    <mergeCell ref="RTU95:RUC95"/>
    <mergeCell ref="RQR95:RQZ95"/>
    <mergeCell ref="RRA95:RRI95"/>
    <mergeCell ref="RRJ95:RRR95"/>
    <mergeCell ref="RRS95:RSA95"/>
    <mergeCell ref="RSB95:RSJ95"/>
    <mergeCell ref="ROY95:RPG95"/>
    <mergeCell ref="RPH95:RPP95"/>
    <mergeCell ref="RPQ95:RPY95"/>
    <mergeCell ref="RPZ95:RQH95"/>
    <mergeCell ref="RQI95:RQQ95"/>
    <mergeCell ref="RNF95:RNN95"/>
    <mergeCell ref="RNO95:RNW95"/>
    <mergeCell ref="RNX95:ROF95"/>
    <mergeCell ref="ROG95:ROO95"/>
    <mergeCell ref="ROP95:ROX95"/>
    <mergeCell ref="RLM95:RLU95"/>
    <mergeCell ref="RLV95:RMD95"/>
    <mergeCell ref="RME95:RMM95"/>
    <mergeCell ref="RMN95:RMV95"/>
    <mergeCell ref="RMW95:RNE95"/>
    <mergeCell ref="RJT95:RKB95"/>
    <mergeCell ref="RKC95:RKK95"/>
    <mergeCell ref="RKL95:RKT95"/>
    <mergeCell ref="RKU95:RLC95"/>
    <mergeCell ref="RLD95:RLL95"/>
    <mergeCell ref="RIA95:RII95"/>
    <mergeCell ref="RIJ95:RIR95"/>
    <mergeCell ref="RIS95:RJA95"/>
    <mergeCell ref="RJB95:RJJ95"/>
    <mergeCell ref="RJK95:RJS95"/>
    <mergeCell ref="RGH95:RGP95"/>
    <mergeCell ref="RGQ95:RGY95"/>
    <mergeCell ref="RGZ95:RHH95"/>
    <mergeCell ref="RHI95:RHQ95"/>
    <mergeCell ref="RHR95:RHZ95"/>
    <mergeCell ref="REO95:REW95"/>
    <mergeCell ref="REX95:RFF95"/>
    <mergeCell ref="RFG95:RFO95"/>
    <mergeCell ref="RFP95:RFX95"/>
    <mergeCell ref="RFY95:RGG95"/>
    <mergeCell ref="RCV95:RDD95"/>
    <mergeCell ref="RDE95:RDM95"/>
    <mergeCell ref="RDN95:RDV95"/>
    <mergeCell ref="RDW95:REE95"/>
    <mergeCell ref="REF95:REN95"/>
    <mergeCell ref="RBC95:RBK95"/>
    <mergeCell ref="RBL95:RBT95"/>
    <mergeCell ref="RBU95:RCC95"/>
    <mergeCell ref="RCD95:RCL95"/>
    <mergeCell ref="RCM95:RCU95"/>
    <mergeCell ref="QZJ95:QZR95"/>
    <mergeCell ref="QZS95:RAA95"/>
    <mergeCell ref="RAB95:RAJ95"/>
    <mergeCell ref="RAK95:RAS95"/>
    <mergeCell ref="RAT95:RBB95"/>
    <mergeCell ref="QXQ95:QXY95"/>
    <mergeCell ref="QXZ95:QYH95"/>
    <mergeCell ref="QYI95:QYQ95"/>
    <mergeCell ref="QYR95:QYZ95"/>
    <mergeCell ref="QZA95:QZI95"/>
    <mergeCell ref="QVX95:QWF95"/>
    <mergeCell ref="QWG95:QWO95"/>
    <mergeCell ref="QWP95:QWX95"/>
    <mergeCell ref="QWY95:QXG95"/>
    <mergeCell ref="QXH95:QXP95"/>
    <mergeCell ref="QUE95:QUM95"/>
    <mergeCell ref="QUN95:QUV95"/>
    <mergeCell ref="QUW95:QVE95"/>
    <mergeCell ref="QVF95:QVN95"/>
    <mergeCell ref="QVO95:QVW95"/>
    <mergeCell ref="QSL95:QST95"/>
    <mergeCell ref="QSU95:QTC95"/>
    <mergeCell ref="QTD95:QTL95"/>
    <mergeCell ref="QTM95:QTU95"/>
    <mergeCell ref="QTV95:QUD95"/>
    <mergeCell ref="QQS95:QRA95"/>
    <mergeCell ref="QRB95:QRJ95"/>
    <mergeCell ref="QRK95:QRS95"/>
    <mergeCell ref="QRT95:QSB95"/>
    <mergeCell ref="QSC95:QSK95"/>
    <mergeCell ref="QOZ95:QPH95"/>
    <mergeCell ref="QPI95:QPQ95"/>
    <mergeCell ref="QPR95:QPZ95"/>
    <mergeCell ref="QQA95:QQI95"/>
    <mergeCell ref="QQJ95:QQR95"/>
    <mergeCell ref="QNG95:QNO95"/>
    <mergeCell ref="QNP95:QNX95"/>
    <mergeCell ref="QNY95:QOG95"/>
    <mergeCell ref="QOH95:QOP95"/>
    <mergeCell ref="QOQ95:QOY95"/>
    <mergeCell ref="QLN95:QLV95"/>
    <mergeCell ref="QLW95:QME95"/>
    <mergeCell ref="QMF95:QMN95"/>
    <mergeCell ref="QMO95:QMW95"/>
    <mergeCell ref="QMX95:QNF95"/>
    <mergeCell ref="QJU95:QKC95"/>
    <mergeCell ref="QKD95:QKL95"/>
    <mergeCell ref="QKM95:QKU95"/>
    <mergeCell ref="QKV95:QLD95"/>
    <mergeCell ref="QLE95:QLM95"/>
    <mergeCell ref="QIB95:QIJ95"/>
    <mergeCell ref="QIK95:QIS95"/>
    <mergeCell ref="QIT95:QJB95"/>
    <mergeCell ref="QJC95:QJK95"/>
    <mergeCell ref="QJL95:QJT95"/>
    <mergeCell ref="QGI95:QGQ95"/>
    <mergeCell ref="QGR95:QGZ95"/>
    <mergeCell ref="QHA95:QHI95"/>
    <mergeCell ref="QHJ95:QHR95"/>
    <mergeCell ref="QHS95:QIA95"/>
    <mergeCell ref="QEP95:QEX95"/>
    <mergeCell ref="QEY95:QFG95"/>
    <mergeCell ref="QFH95:QFP95"/>
    <mergeCell ref="QFQ95:QFY95"/>
    <mergeCell ref="QFZ95:QGH95"/>
    <mergeCell ref="QCW95:QDE95"/>
    <mergeCell ref="QDF95:QDN95"/>
    <mergeCell ref="QDO95:QDW95"/>
    <mergeCell ref="QDX95:QEF95"/>
    <mergeCell ref="QEG95:QEO95"/>
    <mergeCell ref="QBD95:QBL95"/>
    <mergeCell ref="QBM95:QBU95"/>
    <mergeCell ref="QBV95:QCD95"/>
    <mergeCell ref="QCE95:QCM95"/>
    <mergeCell ref="QCN95:QCV95"/>
    <mergeCell ref="PZK95:PZS95"/>
    <mergeCell ref="PZT95:QAB95"/>
    <mergeCell ref="QAC95:QAK95"/>
    <mergeCell ref="QAL95:QAT95"/>
    <mergeCell ref="QAU95:QBC95"/>
    <mergeCell ref="PXR95:PXZ95"/>
    <mergeCell ref="PYA95:PYI95"/>
    <mergeCell ref="PYJ95:PYR95"/>
    <mergeCell ref="PYS95:PZA95"/>
    <mergeCell ref="PZB95:PZJ95"/>
    <mergeCell ref="PVY95:PWG95"/>
    <mergeCell ref="PWH95:PWP95"/>
    <mergeCell ref="PWQ95:PWY95"/>
    <mergeCell ref="PWZ95:PXH95"/>
    <mergeCell ref="PXI95:PXQ95"/>
    <mergeCell ref="PUF95:PUN95"/>
    <mergeCell ref="PUO95:PUW95"/>
    <mergeCell ref="PUX95:PVF95"/>
    <mergeCell ref="PVG95:PVO95"/>
    <mergeCell ref="PVP95:PVX95"/>
    <mergeCell ref="PSM95:PSU95"/>
    <mergeCell ref="PSV95:PTD95"/>
    <mergeCell ref="PTE95:PTM95"/>
    <mergeCell ref="PTN95:PTV95"/>
    <mergeCell ref="PTW95:PUE95"/>
    <mergeCell ref="PQT95:PRB95"/>
    <mergeCell ref="PRC95:PRK95"/>
    <mergeCell ref="PRL95:PRT95"/>
    <mergeCell ref="PRU95:PSC95"/>
    <mergeCell ref="PSD95:PSL95"/>
    <mergeCell ref="PPA95:PPI95"/>
    <mergeCell ref="PPJ95:PPR95"/>
    <mergeCell ref="PPS95:PQA95"/>
    <mergeCell ref="PQB95:PQJ95"/>
    <mergeCell ref="PQK95:PQS95"/>
    <mergeCell ref="PNH95:PNP95"/>
    <mergeCell ref="PNQ95:PNY95"/>
    <mergeCell ref="PNZ95:POH95"/>
    <mergeCell ref="POI95:POQ95"/>
    <mergeCell ref="POR95:POZ95"/>
    <mergeCell ref="PLO95:PLW95"/>
    <mergeCell ref="PLX95:PMF95"/>
    <mergeCell ref="PMG95:PMO95"/>
    <mergeCell ref="PMP95:PMX95"/>
    <mergeCell ref="PMY95:PNG95"/>
    <mergeCell ref="PJV95:PKD95"/>
    <mergeCell ref="PKE95:PKM95"/>
    <mergeCell ref="PKN95:PKV95"/>
    <mergeCell ref="PKW95:PLE95"/>
    <mergeCell ref="PLF95:PLN95"/>
    <mergeCell ref="PIC95:PIK95"/>
    <mergeCell ref="PIL95:PIT95"/>
    <mergeCell ref="PIU95:PJC95"/>
    <mergeCell ref="PJD95:PJL95"/>
    <mergeCell ref="PJM95:PJU95"/>
    <mergeCell ref="PGJ95:PGR95"/>
    <mergeCell ref="PGS95:PHA95"/>
    <mergeCell ref="PHB95:PHJ95"/>
    <mergeCell ref="PHK95:PHS95"/>
    <mergeCell ref="PHT95:PIB95"/>
    <mergeCell ref="PEQ95:PEY95"/>
    <mergeCell ref="PEZ95:PFH95"/>
    <mergeCell ref="PFI95:PFQ95"/>
    <mergeCell ref="PFR95:PFZ95"/>
    <mergeCell ref="PGA95:PGI95"/>
    <mergeCell ref="PCX95:PDF95"/>
    <mergeCell ref="PDG95:PDO95"/>
    <mergeCell ref="PDP95:PDX95"/>
    <mergeCell ref="PDY95:PEG95"/>
    <mergeCell ref="PEH95:PEP95"/>
    <mergeCell ref="PBE95:PBM95"/>
    <mergeCell ref="PBN95:PBV95"/>
    <mergeCell ref="PBW95:PCE95"/>
    <mergeCell ref="PCF95:PCN95"/>
    <mergeCell ref="PCO95:PCW95"/>
    <mergeCell ref="OZL95:OZT95"/>
    <mergeCell ref="OZU95:PAC95"/>
    <mergeCell ref="PAD95:PAL95"/>
    <mergeCell ref="PAM95:PAU95"/>
    <mergeCell ref="PAV95:PBD95"/>
    <mergeCell ref="OXS95:OYA95"/>
    <mergeCell ref="OYB95:OYJ95"/>
    <mergeCell ref="OYK95:OYS95"/>
    <mergeCell ref="OYT95:OZB95"/>
    <mergeCell ref="OZC95:OZK95"/>
    <mergeCell ref="OVZ95:OWH95"/>
    <mergeCell ref="OWI95:OWQ95"/>
    <mergeCell ref="OWR95:OWZ95"/>
    <mergeCell ref="OXA95:OXI95"/>
    <mergeCell ref="OXJ95:OXR95"/>
    <mergeCell ref="OUG95:OUO95"/>
    <mergeCell ref="OUP95:OUX95"/>
    <mergeCell ref="OUY95:OVG95"/>
    <mergeCell ref="OVH95:OVP95"/>
    <mergeCell ref="OVQ95:OVY95"/>
    <mergeCell ref="OSN95:OSV95"/>
    <mergeCell ref="OSW95:OTE95"/>
    <mergeCell ref="OTF95:OTN95"/>
    <mergeCell ref="OTO95:OTW95"/>
    <mergeCell ref="OTX95:OUF95"/>
    <mergeCell ref="OQU95:ORC95"/>
    <mergeCell ref="ORD95:ORL95"/>
    <mergeCell ref="ORM95:ORU95"/>
    <mergeCell ref="ORV95:OSD95"/>
    <mergeCell ref="OSE95:OSM95"/>
    <mergeCell ref="OPB95:OPJ95"/>
    <mergeCell ref="OPK95:OPS95"/>
    <mergeCell ref="OPT95:OQB95"/>
    <mergeCell ref="OQC95:OQK95"/>
    <mergeCell ref="OQL95:OQT95"/>
    <mergeCell ref="ONI95:ONQ95"/>
    <mergeCell ref="ONR95:ONZ95"/>
    <mergeCell ref="OOA95:OOI95"/>
    <mergeCell ref="OOJ95:OOR95"/>
    <mergeCell ref="OOS95:OPA95"/>
    <mergeCell ref="OLP95:OLX95"/>
    <mergeCell ref="OLY95:OMG95"/>
    <mergeCell ref="OMH95:OMP95"/>
    <mergeCell ref="OMQ95:OMY95"/>
    <mergeCell ref="OMZ95:ONH95"/>
    <mergeCell ref="OJW95:OKE95"/>
    <mergeCell ref="OKF95:OKN95"/>
    <mergeCell ref="OKO95:OKW95"/>
    <mergeCell ref="OKX95:OLF95"/>
    <mergeCell ref="OLG95:OLO95"/>
    <mergeCell ref="OID95:OIL95"/>
    <mergeCell ref="OIM95:OIU95"/>
    <mergeCell ref="OIV95:OJD95"/>
    <mergeCell ref="OJE95:OJM95"/>
    <mergeCell ref="OJN95:OJV95"/>
    <mergeCell ref="OGK95:OGS95"/>
    <mergeCell ref="OGT95:OHB95"/>
    <mergeCell ref="OHC95:OHK95"/>
    <mergeCell ref="OHL95:OHT95"/>
    <mergeCell ref="OHU95:OIC95"/>
    <mergeCell ref="OER95:OEZ95"/>
    <mergeCell ref="OFA95:OFI95"/>
    <mergeCell ref="OFJ95:OFR95"/>
    <mergeCell ref="OFS95:OGA95"/>
    <mergeCell ref="OGB95:OGJ95"/>
    <mergeCell ref="OCY95:ODG95"/>
    <mergeCell ref="ODH95:ODP95"/>
    <mergeCell ref="ODQ95:ODY95"/>
    <mergeCell ref="ODZ95:OEH95"/>
    <mergeCell ref="OEI95:OEQ95"/>
    <mergeCell ref="OBF95:OBN95"/>
    <mergeCell ref="OBO95:OBW95"/>
    <mergeCell ref="OBX95:OCF95"/>
    <mergeCell ref="OCG95:OCO95"/>
    <mergeCell ref="OCP95:OCX95"/>
    <mergeCell ref="NZM95:NZU95"/>
    <mergeCell ref="NZV95:OAD95"/>
    <mergeCell ref="OAE95:OAM95"/>
    <mergeCell ref="OAN95:OAV95"/>
    <mergeCell ref="OAW95:OBE95"/>
    <mergeCell ref="NXT95:NYB95"/>
    <mergeCell ref="NYC95:NYK95"/>
    <mergeCell ref="NYL95:NYT95"/>
    <mergeCell ref="NYU95:NZC95"/>
    <mergeCell ref="NZD95:NZL95"/>
    <mergeCell ref="NWA95:NWI95"/>
    <mergeCell ref="NWJ95:NWR95"/>
    <mergeCell ref="NWS95:NXA95"/>
    <mergeCell ref="NXB95:NXJ95"/>
    <mergeCell ref="NXK95:NXS95"/>
    <mergeCell ref="NUH95:NUP95"/>
    <mergeCell ref="NUQ95:NUY95"/>
    <mergeCell ref="NUZ95:NVH95"/>
    <mergeCell ref="NVI95:NVQ95"/>
    <mergeCell ref="NVR95:NVZ95"/>
    <mergeCell ref="NSO95:NSW95"/>
    <mergeCell ref="NSX95:NTF95"/>
    <mergeCell ref="NTG95:NTO95"/>
    <mergeCell ref="NTP95:NTX95"/>
    <mergeCell ref="NTY95:NUG95"/>
    <mergeCell ref="NQV95:NRD95"/>
    <mergeCell ref="NRE95:NRM95"/>
    <mergeCell ref="NRN95:NRV95"/>
    <mergeCell ref="NRW95:NSE95"/>
    <mergeCell ref="NSF95:NSN95"/>
    <mergeCell ref="NPC95:NPK95"/>
    <mergeCell ref="NPL95:NPT95"/>
    <mergeCell ref="NPU95:NQC95"/>
    <mergeCell ref="NQD95:NQL95"/>
    <mergeCell ref="NQM95:NQU95"/>
    <mergeCell ref="NNJ95:NNR95"/>
    <mergeCell ref="NNS95:NOA95"/>
    <mergeCell ref="NOB95:NOJ95"/>
    <mergeCell ref="NOK95:NOS95"/>
    <mergeCell ref="NOT95:NPB95"/>
    <mergeCell ref="NLQ95:NLY95"/>
    <mergeCell ref="NLZ95:NMH95"/>
    <mergeCell ref="NMI95:NMQ95"/>
    <mergeCell ref="NMR95:NMZ95"/>
    <mergeCell ref="NNA95:NNI95"/>
    <mergeCell ref="NJX95:NKF95"/>
    <mergeCell ref="NKG95:NKO95"/>
    <mergeCell ref="NKP95:NKX95"/>
    <mergeCell ref="NKY95:NLG95"/>
    <mergeCell ref="NLH95:NLP95"/>
    <mergeCell ref="NIE95:NIM95"/>
    <mergeCell ref="NIN95:NIV95"/>
    <mergeCell ref="NIW95:NJE95"/>
    <mergeCell ref="NJF95:NJN95"/>
    <mergeCell ref="NJO95:NJW95"/>
    <mergeCell ref="NGL95:NGT95"/>
    <mergeCell ref="NGU95:NHC95"/>
    <mergeCell ref="NHD95:NHL95"/>
    <mergeCell ref="NHM95:NHU95"/>
    <mergeCell ref="NHV95:NID95"/>
    <mergeCell ref="NES95:NFA95"/>
    <mergeCell ref="NFB95:NFJ95"/>
    <mergeCell ref="NFK95:NFS95"/>
    <mergeCell ref="NFT95:NGB95"/>
    <mergeCell ref="NGC95:NGK95"/>
    <mergeCell ref="NCZ95:NDH95"/>
    <mergeCell ref="NDI95:NDQ95"/>
    <mergeCell ref="NDR95:NDZ95"/>
    <mergeCell ref="NEA95:NEI95"/>
    <mergeCell ref="NEJ95:NER95"/>
    <mergeCell ref="NBG95:NBO95"/>
    <mergeCell ref="NBP95:NBX95"/>
    <mergeCell ref="NBY95:NCG95"/>
    <mergeCell ref="NCH95:NCP95"/>
    <mergeCell ref="NCQ95:NCY95"/>
    <mergeCell ref="MZN95:MZV95"/>
    <mergeCell ref="MZW95:NAE95"/>
    <mergeCell ref="NAF95:NAN95"/>
    <mergeCell ref="NAO95:NAW95"/>
    <mergeCell ref="NAX95:NBF95"/>
    <mergeCell ref="MXU95:MYC95"/>
    <mergeCell ref="MYD95:MYL95"/>
    <mergeCell ref="MYM95:MYU95"/>
    <mergeCell ref="MYV95:MZD95"/>
    <mergeCell ref="MZE95:MZM95"/>
    <mergeCell ref="MWB95:MWJ95"/>
    <mergeCell ref="MWK95:MWS95"/>
    <mergeCell ref="MWT95:MXB95"/>
    <mergeCell ref="MXC95:MXK95"/>
    <mergeCell ref="MXL95:MXT95"/>
    <mergeCell ref="MUI95:MUQ95"/>
    <mergeCell ref="MUR95:MUZ95"/>
    <mergeCell ref="MVA95:MVI95"/>
    <mergeCell ref="MVJ95:MVR95"/>
    <mergeCell ref="MVS95:MWA95"/>
    <mergeCell ref="MSP95:MSX95"/>
    <mergeCell ref="MSY95:MTG95"/>
    <mergeCell ref="MTH95:MTP95"/>
    <mergeCell ref="MTQ95:MTY95"/>
    <mergeCell ref="MTZ95:MUH95"/>
    <mergeCell ref="MQW95:MRE95"/>
    <mergeCell ref="MRF95:MRN95"/>
    <mergeCell ref="MRO95:MRW95"/>
    <mergeCell ref="MRX95:MSF95"/>
    <mergeCell ref="MSG95:MSO95"/>
    <mergeCell ref="MPD95:MPL95"/>
    <mergeCell ref="MPM95:MPU95"/>
    <mergeCell ref="MPV95:MQD95"/>
    <mergeCell ref="MQE95:MQM95"/>
    <mergeCell ref="MQN95:MQV95"/>
    <mergeCell ref="MNK95:MNS95"/>
    <mergeCell ref="MNT95:MOB95"/>
    <mergeCell ref="MOC95:MOK95"/>
    <mergeCell ref="MOL95:MOT95"/>
    <mergeCell ref="MOU95:MPC95"/>
    <mergeCell ref="MLR95:MLZ95"/>
    <mergeCell ref="MMA95:MMI95"/>
    <mergeCell ref="MMJ95:MMR95"/>
    <mergeCell ref="MMS95:MNA95"/>
    <mergeCell ref="MNB95:MNJ95"/>
    <mergeCell ref="MJY95:MKG95"/>
    <mergeCell ref="MKH95:MKP95"/>
    <mergeCell ref="MKQ95:MKY95"/>
    <mergeCell ref="MKZ95:MLH95"/>
    <mergeCell ref="MLI95:MLQ95"/>
    <mergeCell ref="MIF95:MIN95"/>
    <mergeCell ref="MIO95:MIW95"/>
    <mergeCell ref="MIX95:MJF95"/>
    <mergeCell ref="MJG95:MJO95"/>
    <mergeCell ref="MJP95:MJX95"/>
    <mergeCell ref="MGM95:MGU95"/>
    <mergeCell ref="MGV95:MHD95"/>
    <mergeCell ref="MHE95:MHM95"/>
    <mergeCell ref="MHN95:MHV95"/>
    <mergeCell ref="MHW95:MIE95"/>
    <mergeCell ref="MET95:MFB95"/>
    <mergeCell ref="MFC95:MFK95"/>
    <mergeCell ref="MFL95:MFT95"/>
    <mergeCell ref="MFU95:MGC95"/>
    <mergeCell ref="MGD95:MGL95"/>
    <mergeCell ref="MDA95:MDI95"/>
    <mergeCell ref="MDJ95:MDR95"/>
    <mergeCell ref="MDS95:MEA95"/>
    <mergeCell ref="MEB95:MEJ95"/>
    <mergeCell ref="MEK95:MES95"/>
    <mergeCell ref="MBH95:MBP95"/>
    <mergeCell ref="MBQ95:MBY95"/>
    <mergeCell ref="MBZ95:MCH95"/>
    <mergeCell ref="MCI95:MCQ95"/>
    <mergeCell ref="MCR95:MCZ95"/>
    <mergeCell ref="LZO95:LZW95"/>
    <mergeCell ref="LZX95:MAF95"/>
    <mergeCell ref="MAG95:MAO95"/>
    <mergeCell ref="MAP95:MAX95"/>
    <mergeCell ref="MAY95:MBG95"/>
    <mergeCell ref="LXV95:LYD95"/>
    <mergeCell ref="LYE95:LYM95"/>
    <mergeCell ref="LYN95:LYV95"/>
    <mergeCell ref="LYW95:LZE95"/>
    <mergeCell ref="LZF95:LZN95"/>
    <mergeCell ref="LWC95:LWK95"/>
    <mergeCell ref="LWL95:LWT95"/>
    <mergeCell ref="LWU95:LXC95"/>
    <mergeCell ref="LXD95:LXL95"/>
    <mergeCell ref="LXM95:LXU95"/>
    <mergeCell ref="LUJ95:LUR95"/>
    <mergeCell ref="LUS95:LVA95"/>
    <mergeCell ref="LVB95:LVJ95"/>
    <mergeCell ref="LVK95:LVS95"/>
    <mergeCell ref="LVT95:LWB95"/>
    <mergeCell ref="LSQ95:LSY95"/>
    <mergeCell ref="LSZ95:LTH95"/>
    <mergeCell ref="LTI95:LTQ95"/>
    <mergeCell ref="LTR95:LTZ95"/>
    <mergeCell ref="LUA95:LUI95"/>
    <mergeCell ref="LQX95:LRF95"/>
    <mergeCell ref="LRG95:LRO95"/>
    <mergeCell ref="LRP95:LRX95"/>
    <mergeCell ref="LRY95:LSG95"/>
    <mergeCell ref="LSH95:LSP95"/>
    <mergeCell ref="LPE95:LPM95"/>
    <mergeCell ref="LPN95:LPV95"/>
    <mergeCell ref="LPW95:LQE95"/>
    <mergeCell ref="LQF95:LQN95"/>
    <mergeCell ref="LQO95:LQW95"/>
    <mergeCell ref="LNL95:LNT95"/>
    <mergeCell ref="LNU95:LOC95"/>
    <mergeCell ref="LOD95:LOL95"/>
    <mergeCell ref="LOM95:LOU95"/>
    <mergeCell ref="LOV95:LPD95"/>
    <mergeCell ref="LLS95:LMA95"/>
    <mergeCell ref="LMB95:LMJ95"/>
    <mergeCell ref="LMK95:LMS95"/>
    <mergeCell ref="LMT95:LNB95"/>
    <mergeCell ref="LNC95:LNK95"/>
    <mergeCell ref="LJZ95:LKH95"/>
    <mergeCell ref="LKI95:LKQ95"/>
    <mergeCell ref="LKR95:LKZ95"/>
    <mergeCell ref="LLA95:LLI95"/>
    <mergeCell ref="LLJ95:LLR95"/>
    <mergeCell ref="LIG95:LIO95"/>
    <mergeCell ref="LIP95:LIX95"/>
    <mergeCell ref="LIY95:LJG95"/>
    <mergeCell ref="LJH95:LJP95"/>
    <mergeCell ref="LJQ95:LJY95"/>
    <mergeCell ref="LGN95:LGV95"/>
    <mergeCell ref="LGW95:LHE95"/>
    <mergeCell ref="LHF95:LHN95"/>
    <mergeCell ref="LHO95:LHW95"/>
    <mergeCell ref="LHX95:LIF95"/>
    <mergeCell ref="LEU95:LFC95"/>
    <mergeCell ref="LFD95:LFL95"/>
    <mergeCell ref="LFM95:LFU95"/>
    <mergeCell ref="LFV95:LGD95"/>
    <mergeCell ref="LGE95:LGM95"/>
    <mergeCell ref="LDB95:LDJ95"/>
    <mergeCell ref="LDK95:LDS95"/>
    <mergeCell ref="LDT95:LEB95"/>
    <mergeCell ref="LEC95:LEK95"/>
    <mergeCell ref="LEL95:LET95"/>
    <mergeCell ref="LBI95:LBQ95"/>
    <mergeCell ref="LBR95:LBZ95"/>
    <mergeCell ref="LCA95:LCI95"/>
    <mergeCell ref="LCJ95:LCR95"/>
    <mergeCell ref="LCS95:LDA95"/>
    <mergeCell ref="KZP95:KZX95"/>
    <mergeCell ref="KZY95:LAG95"/>
    <mergeCell ref="LAH95:LAP95"/>
    <mergeCell ref="LAQ95:LAY95"/>
    <mergeCell ref="LAZ95:LBH95"/>
    <mergeCell ref="KXW95:KYE95"/>
    <mergeCell ref="KYF95:KYN95"/>
    <mergeCell ref="KYO95:KYW95"/>
    <mergeCell ref="KYX95:KZF95"/>
    <mergeCell ref="KZG95:KZO95"/>
    <mergeCell ref="KWD95:KWL95"/>
    <mergeCell ref="KWM95:KWU95"/>
    <mergeCell ref="KWV95:KXD95"/>
    <mergeCell ref="KXE95:KXM95"/>
    <mergeCell ref="KXN95:KXV95"/>
    <mergeCell ref="KUK95:KUS95"/>
    <mergeCell ref="KUT95:KVB95"/>
    <mergeCell ref="KVC95:KVK95"/>
    <mergeCell ref="KVL95:KVT95"/>
    <mergeCell ref="KVU95:KWC95"/>
    <mergeCell ref="KSR95:KSZ95"/>
    <mergeCell ref="KTA95:KTI95"/>
    <mergeCell ref="KTJ95:KTR95"/>
    <mergeCell ref="KTS95:KUA95"/>
    <mergeCell ref="KUB95:KUJ95"/>
    <mergeCell ref="KQY95:KRG95"/>
    <mergeCell ref="KRH95:KRP95"/>
    <mergeCell ref="KRQ95:KRY95"/>
    <mergeCell ref="KRZ95:KSH95"/>
    <mergeCell ref="KSI95:KSQ95"/>
    <mergeCell ref="KPF95:KPN95"/>
    <mergeCell ref="KPO95:KPW95"/>
    <mergeCell ref="KPX95:KQF95"/>
    <mergeCell ref="KQG95:KQO95"/>
    <mergeCell ref="KQP95:KQX95"/>
    <mergeCell ref="KNM95:KNU95"/>
    <mergeCell ref="KNV95:KOD95"/>
    <mergeCell ref="KOE95:KOM95"/>
    <mergeCell ref="KON95:KOV95"/>
    <mergeCell ref="KOW95:KPE95"/>
    <mergeCell ref="KLT95:KMB95"/>
    <mergeCell ref="KMC95:KMK95"/>
    <mergeCell ref="KML95:KMT95"/>
    <mergeCell ref="KMU95:KNC95"/>
    <mergeCell ref="KND95:KNL95"/>
    <mergeCell ref="KKA95:KKI95"/>
    <mergeCell ref="KKJ95:KKR95"/>
    <mergeCell ref="KKS95:KLA95"/>
    <mergeCell ref="KLB95:KLJ95"/>
    <mergeCell ref="KLK95:KLS95"/>
    <mergeCell ref="KIH95:KIP95"/>
    <mergeCell ref="KIQ95:KIY95"/>
    <mergeCell ref="KIZ95:KJH95"/>
    <mergeCell ref="KJI95:KJQ95"/>
    <mergeCell ref="KJR95:KJZ95"/>
    <mergeCell ref="KGO95:KGW95"/>
    <mergeCell ref="KGX95:KHF95"/>
    <mergeCell ref="KHG95:KHO95"/>
    <mergeCell ref="KHP95:KHX95"/>
    <mergeCell ref="KHY95:KIG95"/>
    <mergeCell ref="KEV95:KFD95"/>
    <mergeCell ref="KFE95:KFM95"/>
    <mergeCell ref="KFN95:KFV95"/>
    <mergeCell ref="KFW95:KGE95"/>
    <mergeCell ref="KGF95:KGN95"/>
    <mergeCell ref="KDC95:KDK95"/>
    <mergeCell ref="KDL95:KDT95"/>
    <mergeCell ref="KDU95:KEC95"/>
    <mergeCell ref="KED95:KEL95"/>
    <mergeCell ref="KEM95:KEU95"/>
    <mergeCell ref="KBJ95:KBR95"/>
    <mergeCell ref="KBS95:KCA95"/>
    <mergeCell ref="KCB95:KCJ95"/>
    <mergeCell ref="KCK95:KCS95"/>
    <mergeCell ref="KCT95:KDB95"/>
    <mergeCell ref="JZQ95:JZY95"/>
    <mergeCell ref="JZZ95:KAH95"/>
    <mergeCell ref="KAI95:KAQ95"/>
    <mergeCell ref="KAR95:KAZ95"/>
    <mergeCell ref="KBA95:KBI95"/>
    <mergeCell ref="JXX95:JYF95"/>
    <mergeCell ref="JYG95:JYO95"/>
    <mergeCell ref="JYP95:JYX95"/>
    <mergeCell ref="JYY95:JZG95"/>
    <mergeCell ref="JZH95:JZP95"/>
    <mergeCell ref="JWE95:JWM95"/>
    <mergeCell ref="JWN95:JWV95"/>
    <mergeCell ref="JWW95:JXE95"/>
    <mergeCell ref="JXF95:JXN95"/>
    <mergeCell ref="JXO95:JXW95"/>
    <mergeCell ref="JUL95:JUT95"/>
    <mergeCell ref="JUU95:JVC95"/>
    <mergeCell ref="JVD95:JVL95"/>
    <mergeCell ref="JVM95:JVU95"/>
    <mergeCell ref="JVV95:JWD95"/>
    <mergeCell ref="JSS95:JTA95"/>
    <mergeCell ref="JTB95:JTJ95"/>
    <mergeCell ref="JTK95:JTS95"/>
    <mergeCell ref="JTT95:JUB95"/>
    <mergeCell ref="JUC95:JUK95"/>
    <mergeCell ref="JQZ95:JRH95"/>
    <mergeCell ref="JRI95:JRQ95"/>
    <mergeCell ref="JRR95:JRZ95"/>
    <mergeCell ref="JSA95:JSI95"/>
    <mergeCell ref="JSJ95:JSR95"/>
    <mergeCell ref="JPG95:JPO95"/>
    <mergeCell ref="JPP95:JPX95"/>
    <mergeCell ref="JPY95:JQG95"/>
    <mergeCell ref="JQH95:JQP95"/>
    <mergeCell ref="JQQ95:JQY95"/>
    <mergeCell ref="JNN95:JNV95"/>
    <mergeCell ref="JNW95:JOE95"/>
    <mergeCell ref="JOF95:JON95"/>
    <mergeCell ref="JOO95:JOW95"/>
    <mergeCell ref="JOX95:JPF95"/>
    <mergeCell ref="JLU95:JMC95"/>
    <mergeCell ref="JMD95:JML95"/>
    <mergeCell ref="JMM95:JMU95"/>
    <mergeCell ref="JMV95:JND95"/>
    <mergeCell ref="JNE95:JNM95"/>
    <mergeCell ref="JKB95:JKJ95"/>
    <mergeCell ref="JKK95:JKS95"/>
    <mergeCell ref="JKT95:JLB95"/>
    <mergeCell ref="JLC95:JLK95"/>
    <mergeCell ref="JLL95:JLT95"/>
    <mergeCell ref="JII95:JIQ95"/>
    <mergeCell ref="JIR95:JIZ95"/>
    <mergeCell ref="JJA95:JJI95"/>
    <mergeCell ref="JJJ95:JJR95"/>
    <mergeCell ref="JJS95:JKA95"/>
    <mergeCell ref="JGP95:JGX95"/>
    <mergeCell ref="JGY95:JHG95"/>
    <mergeCell ref="JHH95:JHP95"/>
    <mergeCell ref="JHQ95:JHY95"/>
    <mergeCell ref="JHZ95:JIH95"/>
    <mergeCell ref="JEW95:JFE95"/>
    <mergeCell ref="JFF95:JFN95"/>
    <mergeCell ref="JFO95:JFW95"/>
    <mergeCell ref="JFX95:JGF95"/>
    <mergeCell ref="JGG95:JGO95"/>
    <mergeCell ref="JDD95:JDL95"/>
    <mergeCell ref="JDM95:JDU95"/>
    <mergeCell ref="JDV95:JED95"/>
    <mergeCell ref="JEE95:JEM95"/>
    <mergeCell ref="JEN95:JEV95"/>
    <mergeCell ref="JBK95:JBS95"/>
    <mergeCell ref="JBT95:JCB95"/>
    <mergeCell ref="JCC95:JCK95"/>
    <mergeCell ref="JCL95:JCT95"/>
    <mergeCell ref="JCU95:JDC95"/>
    <mergeCell ref="IZR95:IZZ95"/>
    <mergeCell ref="JAA95:JAI95"/>
    <mergeCell ref="JAJ95:JAR95"/>
    <mergeCell ref="JAS95:JBA95"/>
    <mergeCell ref="JBB95:JBJ95"/>
    <mergeCell ref="IXY95:IYG95"/>
    <mergeCell ref="IYH95:IYP95"/>
    <mergeCell ref="IYQ95:IYY95"/>
    <mergeCell ref="IYZ95:IZH95"/>
    <mergeCell ref="IZI95:IZQ95"/>
    <mergeCell ref="IWF95:IWN95"/>
    <mergeCell ref="IWO95:IWW95"/>
    <mergeCell ref="IWX95:IXF95"/>
    <mergeCell ref="IXG95:IXO95"/>
    <mergeCell ref="IXP95:IXX95"/>
    <mergeCell ref="IUM95:IUU95"/>
    <mergeCell ref="IUV95:IVD95"/>
    <mergeCell ref="IVE95:IVM95"/>
    <mergeCell ref="IVN95:IVV95"/>
    <mergeCell ref="IVW95:IWE95"/>
    <mergeCell ref="IST95:ITB95"/>
    <mergeCell ref="ITC95:ITK95"/>
    <mergeCell ref="ITL95:ITT95"/>
    <mergeCell ref="ITU95:IUC95"/>
    <mergeCell ref="IUD95:IUL95"/>
    <mergeCell ref="IRA95:IRI95"/>
    <mergeCell ref="IRJ95:IRR95"/>
    <mergeCell ref="IRS95:ISA95"/>
    <mergeCell ref="ISB95:ISJ95"/>
    <mergeCell ref="ISK95:ISS95"/>
    <mergeCell ref="IPH95:IPP95"/>
    <mergeCell ref="IPQ95:IPY95"/>
    <mergeCell ref="IPZ95:IQH95"/>
    <mergeCell ref="IQI95:IQQ95"/>
    <mergeCell ref="IQR95:IQZ95"/>
    <mergeCell ref="INO95:INW95"/>
    <mergeCell ref="INX95:IOF95"/>
    <mergeCell ref="IOG95:IOO95"/>
    <mergeCell ref="IOP95:IOX95"/>
    <mergeCell ref="IOY95:IPG95"/>
    <mergeCell ref="ILV95:IMD95"/>
    <mergeCell ref="IME95:IMM95"/>
    <mergeCell ref="IMN95:IMV95"/>
    <mergeCell ref="IMW95:INE95"/>
    <mergeCell ref="INF95:INN95"/>
    <mergeCell ref="IKC95:IKK95"/>
    <mergeCell ref="IKL95:IKT95"/>
    <mergeCell ref="IKU95:ILC95"/>
    <mergeCell ref="ILD95:ILL95"/>
    <mergeCell ref="ILM95:ILU95"/>
    <mergeCell ref="IIJ95:IIR95"/>
    <mergeCell ref="IIS95:IJA95"/>
    <mergeCell ref="IJB95:IJJ95"/>
    <mergeCell ref="IJK95:IJS95"/>
    <mergeCell ref="IJT95:IKB95"/>
    <mergeCell ref="IGQ95:IGY95"/>
    <mergeCell ref="IGZ95:IHH95"/>
    <mergeCell ref="IHI95:IHQ95"/>
    <mergeCell ref="IHR95:IHZ95"/>
    <mergeCell ref="IIA95:III95"/>
    <mergeCell ref="IEX95:IFF95"/>
    <mergeCell ref="IFG95:IFO95"/>
    <mergeCell ref="IFP95:IFX95"/>
    <mergeCell ref="IFY95:IGG95"/>
    <mergeCell ref="IGH95:IGP95"/>
    <mergeCell ref="IDE95:IDM95"/>
    <mergeCell ref="IDN95:IDV95"/>
    <mergeCell ref="IDW95:IEE95"/>
    <mergeCell ref="IEF95:IEN95"/>
    <mergeCell ref="IEO95:IEW95"/>
    <mergeCell ref="IBL95:IBT95"/>
    <mergeCell ref="IBU95:ICC95"/>
    <mergeCell ref="ICD95:ICL95"/>
    <mergeCell ref="ICM95:ICU95"/>
    <mergeCell ref="ICV95:IDD95"/>
    <mergeCell ref="HZS95:IAA95"/>
    <mergeCell ref="IAB95:IAJ95"/>
    <mergeCell ref="IAK95:IAS95"/>
    <mergeCell ref="IAT95:IBB95"/>
    <mergeCell ref="IBC95:IBK95"/>
    <mergeCell ref="HXZ95:HYH95"/>
    <mergeCell ref="HYI95:HYQ95"/>
    <mergeCell ref="HYR95:HYZ95"/>
    <mergeCell ref="HZA95:HZI95"/>
    <mergeCell ref="HZJ95:HZR95"/>
    <mergeCell ref="HWG95:HWO95"/>
    <mergeCell ref="HWP95:HWX95"/>
    <mergeCell ref="HWY95:HXG95"/>
    <mergeCell ref="HXH95:HXP95"/>
    <mergeCell ref="HXQ95:HXY95"/>
    <mergeCell ref="HUN95:HUV95"/>
    <mergeCell ref="HUW95:HVE95"/>
    <mergeCell ref="HVF95:HVN95"/>
    <mergeCell ref="HVO95:HVW95"/>
    <mergeCell ref="HVX95:HWF95"/>
    <mergeCell ref="HSU95:HTC95"/>
    <mergeCell ref="HTD95:HTL95"/>
    <mergeCell ref="HTM95:HTU95"/>
    <mergeCell ref="HTV95:HUD95"/>
    <mergeCell ref="HUE95:HUM95"/>
    <mergeCell ref="HRB95:HRJ95"/>
    <mergeCell ref="HRK95:HRS95"/>
    <mergeCell ref="HRT95:HSB95"/>
    <mergeCell ref="HSC95:HSK95"/>
    <mergeCell ref="HSL95:HST95"/>
    <mergeCell ref="HPI95:HPQ95"/>
    <mergeCell ref="HPR95:HPZ95"/>
    <mergeCell ref="HQA95:HQI95"/>
    <mergeCell ref="HQJ95:HQR95"/>
    <mergeCell ref="HQS95:HRA95"/>
    <mergeCell ref="HNP95:HNX95"/>
    <mergeCell ref="HNY95:HOG95"/>
    <mergeCell ref="HOH95:HOP95"/>
    <mergeCell ref="HOQ95:HOY95"/>
    <mergeCell ref="HOZ95:HPH95"/>
    <mergeCell ref="HLW95:HME95"/>
    <mergeCell ref="HMF95:HMN95"/>
    <mergeCell ref="HMO95:HMW95"/>
    <mergeCell ref="HMX95:HNF95"/>
    <mergeCell ref="HNG95:HNO95"/>
    <mergeCell ref="HKD95:HKL95"/>
    <mergeCell ref="HKM95:HKU95"/>
    <mergeCell ref="HKV95:HLD95"/>
    <mergeCell ref="HLE95:HLM95"/>
    <mergeCell ref="HLN95:HLV95"/>
    <mergeCell ref="HIK95:HIS95"/>
    <mergeCell ref="HIT95:HJB95"/>
    <mergeCell ref="HJC95:HJK95"/>
    <mergeCell ref="HJL95:HJT95"/>
    <mergeCell ref="HJU95:HKC95"/>
    <mergeCell ref="HGR95:HGZ95"/>
    <mergeCell ref="HHA95:HHI95"/>
    <mergeCell ref="HHJ95:HHR95"/>
    <mergeCell ref="HHS95:HIA95"/>
    <mergeCell ref="HIB95:HIJ95"/>
    <mergeCell ref="HEY95:HFG95"/>
    <mergeCell ref="HFH95:HFP95"/>
    <mergeCell ref="HFQ95:HFY95"/>
    <mergeCell ref="HFZ95:HGH95"/>
    <mergeCell ref="HGI95:HGQ95"/>
    <mergeCell ref="HDF95:HDN95"/>
    <mergeCell ref="HDO95:HDW95"/>
    <mergeCell ref="HDX95:HEF95"/>
    <mergeCell ref="HEG95:HEO95"/>
    <mergeCell ref="HEP95:HEX95"/>
    <mergeCell ref="HBM95:HBU95"/>
    <mergeCell ref="HBV95:HCD95"/>
    <mergeCell ref="HCE95:HCM95"/>
    <mergeCell ref="HCN95:HCV95"/>
    <mergeCell ref="HCW95:HDE95"/>
    <mergeCell ref="GZT95:HAB95"/>
    <mergeCell ref="HAC95:HAK95"/>
    <mergeCell ref="HAL95:HAT95"/>
    <mergeCell ref="HAU95:HBC95"/>
    <mergeCell ref="HBD95:HBL95"/>
    <mergeCell ref="GYA95:GYI95"/>
    <mergeCell ref="GYJ95:GYR95"/>
    <mergeCell ref="GYS95:GZA95"/>
    <mergeCell ref="GZB95:GZJ95"/>
    <mergeCell ref="GZK95:GZS95"/>
    <mergeCell ref="GWH95:GWP95"/>
    <mergeCell ref="GWQ95:GWY95"/>
    <mergeCell ref="GWZ95:GXH95"/>
    <mergeCell ref="GXI95:GXQ95"/>
    <mergeCell ref="GXR95:GXZ95"/>
    <mergeCell ref="GUO95:GUW95"/>
    <mergeCell ref="GUX95:GVF95"/>
    <mergeCell ref="GVG95:GVO95"/>
    <mergeCell ref="GVP95:GVX95"/>
    <mergeCell ref="GVY95:GWG95"/>
    <mergeCell ref="GSV95:GTD95"/>
    <mergeCell ref="GTE95:GTM95"/>
    <mergeCell ref="GTN95:GTV95"/>
    <mergeCell ref="GTW95:GUE95"/>
    <mergeCell ref="GUF95:GUN95"/>
    <mergeCell ref="GRC95:GRK95"/>
    <mergeCell ref="GRL95:GRT95"/>
    <mergeCell ref="GRU95:GSC95"/>
    <mergeCell ref="GSD95:GSL95"/>
    <mergeCell ref="GSM95:GSU95"/>
    <mergeCell ref="GPJ95:GPR95"/>
    <mergeCell ref="GPS95:GQA95"/>
    <mergeCell ref="GQB95:GQJ95"/>
    <mergeCell ref="GQK95:GQS95"/>
    <mergeCell ref="GQT95:GRB95"/>
    <mergeCell ref="GNQ95:GNY95"/>
    <mergeCell ref="GNZ95:GOH95"/>
    <mergeCell ref="GOI95:GOQ95"/>
    <mergeCell ref="GOR95:GOZ95"/>
    <mergeCell ref="GPA95:GPI95"/>
    <mergeCell ref="GLX95:GMF95"/>
    <mergeCell ref="GMG95:GMO95"/>
    <mergeCell ref="GMP95:GMX95"/>
    <mergeCell ref="GMY95:GNG95"/>
    <mergeCell ref="GNH95:GNP95"/>
    <mergeCell ref="GKE95:GKM95"/>
    <mergeCell ref="GKN95:GKV95"/>
    <mergeCell ref="GKW95:GLE95"/>
    <mergeCell ref="GLF95:GLN95"/>
    <mergeCell ref="GLO95:GLW95"/>
    <mergeCell ref="GIL95:GIT95"/>
    <mergeCell ref="GIU95:GJC95"/>
    <mergeCell ref="GJD95:GJL95"/>
    <mergeCell ref="GJM95:GJU95"/>
    <mergeCell ref="GJV95:GKD95"/>
    <mergeCell ref="GGS95:GHA95"/>
    <mergeCell ref="GHB95:GHJ95"/>
    <mergeCell ref="GHK95:GHS95"/>
    <mergeCell ref="GHT95:GIB95"/>
    <mergeCell ref="GIC95:GIK95"/>
    <mergeCell ref="GEZ95:GFH95"/>
    <mergeCell ref="GFI95:GFQ95"/>
    <mergeCell ref="GFR95:GFZ95"/>
    <mergeCell ref="GGA95:GGI95"/>
    <mergeCell ref="GGJ95:GGR95"/>
    <mergeCell ref="GDG95:GDO95"/>
    <mergeCell ref="GDP95:GDX95"/>
    <mergeCell ref="GDY95:GEG95"/>
    <mergeCell ref="GEH95:GEP95"/>
    <mergeCell ref="GEQ95:GEY95"/>
    <mergeCell ref="GBN95:GBV95"/>
    <mergeCell ref="GBW95:GCE95"/>
    <mergeCell ref="GCF95:GCN95"/>
    <mergeCell ref="GCO95:GCW95"/>
    <mergeCell ref="GCX95:GDF95"/>
    <mergeCell ref="FZU95:GAC95"/>
    <mergeCell ref="GAD95:GAL95"/>
    <mergeCell ref="GAM95:GAU95"/>
    <mergeCell ref="GAV95:GBD95"/>
    <mergeCell ref="GBE95:GBM95"/>
    <mergeCell ref="FYB95:FYJ95"/>
    <mergeCell ref="FYK95:FYS95"/>
    <mergeCell ref="FYT95:FZB95"/>
    <mergeCell ref="FZC95:FZK95"/>
    <mergeCell ref="FZL95:FZT95"/>
    <mergeCell ref="FWI95:FWQ95"/>
    <mergeCell ref="FWR95:FWZ95"/>
    <mergeCell ref="FXA95:FXI95"/>
    <mergeCell ref="FXJ95:FXR95"/>
    <mergeCell ref="FXS95:FYA95"/>
    <mergeCell ref="FUP95:FUX95"/>
    <mergeCell ref="FUY95:FVG95"/>
    <mergeCell ref="FVH95:FVP95"/>
    <mergeCell ref="FVQ95:FVY95"/>
    <mergeCell ref="FVZ95:FWH95"/>
    <mergeCell ref="FSW95:FTE95"/>
    <mergeCell ref="FTF95:FTN95"/>
    <mergeCell ref="FTO95:FTW95"/>
    <mergeCell ref="FTX95:FUF95"/>
    <mergeCell ref="FUG95:FUO95"/>
    <mergeCell ref="FRD95:FRL95"/>
    <mergeCell ref="FRM95:FRU95"/>
    <mergeCell ref="FRV95:FSD95"/>
    <mergeCell ref="FSE95:FSM95"/>
    <mergeCell ref="FSN95:FSV95"/>
    <mergeCell ref="FPK95:FPS95"/>
    <mergeCell ref="FPT95:FQB95"/>
    <mergeCell ref="FQC95:FQK95"/>
    <mergeCell ref="FQL95:FQT95"/>
    <mergeCell ref="FQU95:FRC95"/>
    <mergeCell ref="FNR95:FNZ95"/>
    <mergeCell ref="FOA95:FOI95"/>
    <mergeCell ref="FOJ95:FOR95"/>
    <mergeCell ref="FOS95:FPA95"/>
    <mergeCell ref="FPB95:FPJ95"/>
    <mergeCell ref="FLY95:FMG95"/>
    <mergeCell ref="FMH95:FMP95"/>
    <mergeCell ref="FMQ95:FMY95"/>
    <mergeCell ref="FMZ95:FNH95"/>
    <mergeCell ref="FNI95:FNQ95"/>
    <mergeCell ref="FKF95:FKN95"/>
    <mergeCell ref="FKO95:FKW95"/>
    <mergeCell ref="FKX95:FLF95"/>
    <mergeCell ref="FLG95:FLO95"/>
    <mergeCell ref="FLP95:FLX95"/>
    <mergeCell ref="FIM95:FIU95"/>
    <mergeCell ref="FIV95:FJD95"/>
    <mergeCell ref="FJE95:FJM95"/>
    <mergeCell ref="FJN95:FJV95"/>
    <mergeCell ref="FJW95:FKE95"/>
    <mergeCell ref="FGT95:FHB95"/>
    <mergeCell ref="FHC95:FHK95"/>
    <mergeCell ref="FHL95:FHT95"/>
    <mergeCell ref="FHU95:FIC95"/>
    <mergeCell ref="FID95:FIL95"/>
    <mergeCell ref="FFA95:FFI95"/>
    <mergeCell ref="FFJ95:FFR95"/>
    <mergeCell ref="FFS95:FGA95"/>
    <mergeCell ref="FGB95:FGJ95"/>
    <mergeCell ref="FGK95:FGS95"/>
    <mergeCell ref="FDH95:FDP95"/>
    <mergeCell ref="FDQ95:FDY95"/>
    <mergeCell ref="FDZ95:FEH95"/>
    <mergeCell ref="FEI95:FEQ95"/>
    <mergeCell ref="FER95:FEZ95"/>
    <mergeCell ref="FBO95:FBW95"/>
    <mergeCell ref="FBX95:FCF95"/>
    <mergeCell ref="FCG95:FCO95"/>
    <mergeCell ref="FCP95:FCX95"/>
    <mergeCell ref="FCY95:FDG95"/>
    <mergeCell ref="EZV95:FAD95"/>
    <mergeCell ref="FAE95:FAM95"/>
    <mergeCell ref="FAN95:FAV95"/>
    <mergeCell ref="FAW95:FBE95"/>
    <mergeCell ref="FBF95:FBN95"/>
    <mergeCell ref="EYC95:EYK95"/>
    <mergeCell ref="EYL95:EYT95"/>
    <mergeCell ref="EYU95:EZC95"/>
    <mergeCell ref="EZD95:EZL95"/>
    <mergeCell ref="EZM95:EZU95"/>
    <mergeCell ref="EWJ95:EWR95"/>
    <mergeCell ref="EWS95:EXA95"/>
    <mergeCell ref="EXB95:EXJ95"/>
    <mergeCell ref="EXK95:EXS95"/>
    <mergeCell ref="EXT95:EYB95"/>
    <mergeCell ref="EUQ95:EUY95"/>
    <mergeCell ref="EUZ95:EVH95"/>
    <mergeCell ref="EVI95:EVQ95"/>
    <mergeCell ref="EVR95:EVZ95"/>
    <mergeCell ref="EWA95:EWI95"/>
    <mergeCell ref="ESX95:ETF95"/>
    <mergeCell ref="ETG95:ETO95"/>
    <mergeCell ref="ETP95:ETX95"/>
    <mergeCell ref="ETY95:EUG95"/>
    <mergeCell ref="EUH95:EUP95"/>
    <mergeCell ref="ERE95:ERM95"/>
    <mergeCell ref="ERN95:ERV95"/>
    <mergeCell ref="ERW95:ESE95"/>
    <mergeCell ref="ESF95:ESN95"/>
    <mergeCell ref="ESO95:ESW95"/>
    <mergeCell ref="EPL95:EPT95"/>
    <mergeCell ref="EPU95:EQC95"/>
    <mergeCell ref="EQD95:EQL95"/>
    <mergeCell ref="EQM95:EQU95"/>
    <mergeCell ref="EQV95:ERD95"/>
    <mergeCell ref="ENS95:EOA95"/>
    <mergeCell ref="EOB95:EOJ95"/>
    <mergeCell ref="EOK95:EOS95"/>
    <mergeCell ref="EOT95:EPB95"/>
    <mergeCell ref="EPC95:EPK95"/>
    <mergeCell ref="ELZ95:EMH95"/>
    <mergeCell ref="EMI95:EMQ95"/>
    <mergeCell ref="EMR95:EMZ95"/>
    <mergeCell ref="ENA95:ENI95"/>
    <mergeCell ref="ENJ95:ENR95"/>
    <mergeCell ref="EKG95:EKO95"/>
    <mergeCell ref="EKP95:EKX95"/>
    <mergeCell ref="EKY95:ELG95"/>
    <mergeCell ref="ELH95:ELP95"/>
    <mergeCell ref="ELQ95:ELY95"/>
    <mergeCell ref="EIN95:EIV95"/>
    <mergeCell ref="EIW95:EJE95"/>
    <mergeCell ref="EJF95:EJN95"/>
    <mergeCell ref="EJO95:EJW95"/>
    <mergeCell ref="EJX95:EKF95"/>
    <mergeCell ref="EGU95:EHC95"/>
    <mergeCell ref="EHD95:EHL95"/>
    <mergeCell ref="EHM95:EHU95"/>
    <mergeCell ref="EHV95:EID95"/>
    <mergeCell ref="EIE95:EIM95"/>
    <mergeCell ref="EFB95:EFJ95"/>
    <mergeCell ref="EFK95:EFS95"/>
    <mergeCell ref="EFT95:EGB95"/>
    <mergeCell ref="EGC95:EGK95"/>
    <mergeCell ref="EGL95:EGT95"/>
    <mergeCell ref="EDI95:EDQ95"/>
    <mergeCell ref="EDR95:EDZ95"/>
    <mergeCell ref="EEA95:EEI95"/>
    <mergeCell ref="EEJ95:EER95"/>
    <mergeCell ref="EES95:EFA95"/>
    <mergeCell ref="EBP95:EBX95"/>
    <mergeCell ref="EBY95:ECG95"/>
    <mergeCell ref="ECH95:ECP95"/>
    <mergeCell ref="ECQ95:ECY95"/>
    <mergeCell ref="ECZ95:EDH95"/>
    <mergeCell ref="DZW95:EAE95"/>
    <mergeCell ref="EAF95:EAN95"/>
    <mergeCell ref="EAO95:EAW95"/>
    <mergeCell ref="EAX95:EBF95"/>
    <mergeCell ref="EBG95:EBO95"/>
    <mergeCell ref="DYD95:DYL95"/>
    <mergeCell ref="DYM95:DYU95"/>
    <mergeCell ref="DYV95:DZD95"/>
    <mergeCell ref="DZE95:DZM95"/>
    <mergeCell ref="DZN95:DZV95"/>
    <mergeCell ref="DWK95:DWS95"/>
    <mergeCell ref="DWT95:DXB95"/>
    <mergeCell ref="DXC95:DXK95"/>
    <mergeCell ref="DXL95:DXT95"/>
    <mergeCell ref="DXU95:DYC95"/>
    <mergeCell ref="DUR95:DUZ95"/>
    <mergeCell ref="DVA95:DVI95"/>
    <mergeCell ref="DVJ95:DVR95"/>
    <mergeCell ref="DVS95:DWA95"/>
    <mergeCell ref="DWB95:DWJ95"/>
    <mergeCell ref="DSY95:DTG95"/>
    <mergeCell ref="DTH95:DTP95"/>
    <mergeCell ref="DTQ95:DTY95"/>
    <mergeCell ref="DTZ95:DUH95"/>
    <mergeCell ref="DUI95:DUQ95"/>
    <mergeCell ref="DRF95:DRN95"/>
    <mergeCell ref="DRO95:DRW95"/>
    <mergeCell ref="DRX95:DSF95"/>
    <mergeCell ref="DSG95:DSO95"/>
    <mergeCell ref="DSP95:DSX95"/>
    <mergeCell ref="DPM95:DPU95"/>
    <mergeCell ref="DPV95:DQD95"/>
    <mergeCell ref="DQE95:DQM95"/>
    <mergeCell ref="DQN95:DQV95"/>
    <mergeCell ref="DQW95:DRE95"/>
    <mergeCell ref="DNT95:DOB95"/>
    <mergeCell ref="DOC95:DOK95"/>
    <mergeCell ref="DOL95:DOT95"/>
    <mergeCell ref="DOU95:DPC95"/>
    <mergeCell ref="DPD95:DPL95"/>
    <mergeCell ref="DMA95:DMI95"/>
    <mergeCell ref="DMJ95:DMR95"/>
    <mergeCell ref="DMS95:DNA95"/>
    <mergeCell ref="DNB95:DNJ95"/>
    <mergeCell ref="DNK95:DNS95"/>
    <mergeCell ref="DKH95:DKP95"/>
    <mergeCell ref="DKQ95:DKY95"/>
    <mergeCell ref="DKZ95:DLH95"/>
    <mergeCell ref="DLI95:DLQ95"/>
    <mergeCell ref="DLR95:DLZ95"/>
    <mergeCell ref="DIO95:DIW95"/>
    <mergeCell ref="DIX95:DJF95"/>
    <mergeCell ref="DJG95:DJO95"/>
    <mergeCell ref="DJP95:DJX95"/>
    <mergeCell ref="DJY95:DKG95"/>
    <mergeCell ref="DGV95:DHD95"/>
    <mergeCell ref="DHE95:DHM95"/>
    <mergeCell ref="DHN95:DHV95"/>
    <mergeCell ref="DHW95:DIE95"/>
    <mergeCell ref="DIF95:DIN95"/>
    <mergeCell ref="DFC95:DFK95"/>
    <mergeCell ref="DFL95:DFT95"/>
    <mergeCell ref="DFU95:DGC95"/>
    <mergeCell ref="DGD95:DGL95"/>
    <mergeCell ref="DGM95:DGU95"/>
    <mergeCell ref="DDJ95:DDR95"/>
    <mergeCell ref="DDS95:DEA95"/>
    <mergeCell ref="DEB95:DEJ95"/>
    <mergeCell ref="DEK95:DES95"/>
    <mergeCell ref="DET95:DFB95"/>
    <mergeCell ref="DBQ95:DBY95"/>
    <mergeCell ref="DBZ95:DCH95"/>
    <mergeCell ref="DCI95:DCQ95"/>
    <mergeCell ref="DCR95:DCZ95"/>
    <mergeCell ref="DDA95:DDI95"/>
    <mergeCell ref="CZX95:DAF95"/>
    <mergeCell ref="DAG95:DAO95"/>
    <mergeCell ref="DAP95:DAX95"/>
    <mergeCell ref="DAY95:DBG95"/>
    <mergeCell ref="DBH95:DBP95"/>
    <mergeCell ref="CYE95:CYM95"/>
    <mergeCell ref="CYN95:CYV95"/>
    <mergeCell ref="CYW95:CZE95"/>
    <mergeCell ref="CZF95:CZN95"/>
    <mergeCell ref="CZO95:CZW95"/>
    <mergeCell ref="CWL95:CWT95"/>
    <mergeCell ref="CWU95:CXC95"/>
    <mergeCell ref="CXD95:CXL95"/>
    <mergeCell ref="CXM95:CXU95"/>
    <mergeCell ref="CXV95:CYD95"/>
    <mergeCell ref="CUS95:CVA95"/>
    <mergeCell ref="CVB95:CVJ95"/>
    <mergeCell ref="CVK95:CVS95"/>
    <mergeCell ref="CVT95:CWB95"/>
    <mergeCell ref="CWC95:CWK95"/>
    <mergeCell ref="CSZ95:CTH95"/>
    <mergeCell ref="CTI95:CTQ95"/>
    <mergeCell ref="CTR95:CTZ95"/>
    <mergeCell ref="CUA95:CUI95"/>
    <mergeCell ref="CUJ95:CUR95"/>
    <mergeCell ref="CRG95:CRO95"/>
    <mergeCell ref="CRP95:CRX95"/>
    <mergeCell ref="CRY95:CSG95"/>
    <mergeCell ref="CSH95:CSP95"/>
    <mergeCell ref="CSQ95:CSY95"/>
    <mergeCell ref="CPN95:CPV95"/>
    <mergeCell ref="CPW95:CQE95"/>
    <mergeCell ref="CQF95:CQN95"/>
    <mergeCell ref="CQO95:CQW95"/>
    <mergeCell ref="CQX95:CRF95"/>
    <mergeCell ref="CNU95:COC95"/>
    <mergeCell ref="COD95:COL95"/>
    <mergeCell ref="COM95:COU95"/>
    <mergeCell ref="COV95:CPD95"/>
    <mergeCell ref="CPE95:CPM95"/>
    <mergeCell ref="CMB95:CMJ95"/>
    <mergeCell ref="CMK95:CMS95"/>
    <mergeCell ref="CMT95:CNB95"/>
    <mergeCell ref="CNC95:CNK95"/>
    <mergeCell ref="CNL95:CNT95"/>
    <mergeCell ref="CKI95:CKQ95"/>
    <mergeCell ref="CKR95:CKZ95"/>
    <mergeCell ref="CLA95:CLI95"/>
    <mergeCell ref="CLJ95:CLR95"/>
    <mergeCell ref="CLS95:CMA95"/>
    <mergeCell ref="CIP95:CIX95"/>
    <mergeCell ref="CIY95:CJG95"/>
    <mergeCell ref="CJH95:CJP95"/>
    <mergeCell ref="CJQ95:CJY95"/>
    <mergeCell ref="CJZ95:CKH95"/>
    <mergeCell ref="CGW95:CHE95"/>
    <mergeCell ref="CHF95:CHN95"/>
    <mergeCell ref="CHO95:CHW95"/>
    <mergeCell ref="CHX95:CIF95"/>
    <mergeCell ref="CIG95:CIO95"/>
    <mergeCell ref="CFD95:CFL95"/>
    <mergeCell ref="CFM95:CFU95"/>
    <mergeCell ref="CFV95:CGD95"/>
    <mergeCell ref="CGE95:CGM95"/>
    <mergeCell ref="CGN95:CGV95"/>
    <mergeCell ref="CDK95:CDS95"/>
    <mergeCell ref="CDT95:CEB95"/>
    <mergeCell ref="CEC95:CEK95"/>
    <mergeCell ref="CEL95:CET95"/>
    <mergeCell ref="CEU95:CFC95"/>
    <mergeCell ref="CBR95:CBZ95"/>
    <mergeCell ref="CCA95:CCI95"/>
    <mergeCell ref="CCJ95:CCR95"/>
    <mergeCell ref="CCS95:CDA95"/>
    <mergeCell ref="CDB95:CDJ95"/>
    <mergeCell ref="BZY95:CAG95"/>
    <mergeCell ref="CAH95:CAP95"/>
    <mergeCell ref="CAQ95:CAY95"/>
    <mergeCell ref="CAZ95:CBH95"/>
    <mergeCell ref="CBI95:CBQ95"/>
    <mergeCell ref="BYF95:BYN95"/>
    <mergeCell ref="BYO95:BYW95"/>
    <mergeCell ref="BYX95:BZF95"/>
    <mergeCell ref="BZG95:BZO95"/>
    <mergeCell ref="BZP95:BZX95"/>
    <mergeCell ref="BWM95:BWU95"/>
    <mergeCell ref="BWV95:BXD95"/>
    <mergeCell ref="BXE95:BXM95"/>
    <mergeCell ref="BXN95:BXV95"/>
    <mergeCell ref="BXW95:BYE95"/>
    <mergeCell ref="BUT95:BVB95"/>
    <mergeCell ref="BVC95:BVK95"/>
    <mergeCell ref="BVL95:BVT95"/>
    <mergeCell ref="BVU95:BWC95"/>
    <mergeCell ref="BWD95:BWL95"/>
    <mergeCell ref="BTA95:BTI95"/>
    <mergeCell ref="BTJ95:BTR95"/>
    <mergeCell ref="BTS95:BUA95"/>
    <mergeCell ref="BUB95:BUJ95"/>
    <mergeCell ref="BUK95:BUS95"/>
    <mergeCell ref="BRH95:BRP95"/>
    <mergeCell ref="BRQ95:BRY95"/>
    <mergeCell ref="BRZ95:BSH95"/>
    <mergeCell ref="BSI95:BSQ95"/>
    <mergeCell ref="BSR95:BSZ95"/>
    <mergeCell ref="BPO95:BPW95"/>
    <mergeCell ref="BPX95:BQF95"/>
    <mergeCell ref="BQG95:BQO95"/>
    <mergeCell ref="BQP95:BQX95"/>
    <mergeCell ref="BQY95:BRG95"/>
    <mergeCell ref="BNV95:BOD95"/>
    <mergeCell ref="BOE95:BOM95"/>
    <mergeCell ref="BON95:BOV95"/>
    <mergeCell ref="BOW95:BPE95"/>
    <mergeCell ref="BPF95:BPN95"/>
    <mergeCell ref="BMC95:BMK95"/>
    <mergeCell ref="BML95:BMT95"/>
    <mergeCell ref="BMU95:BNC95"/>
    <mergeCell ref="BND95:BNL95"/>
    <mergeCell ref="BNM95:BNU95"/>
    <mergeCell ref="BKJ95:BKR95"/>
    <mergeCell ref="BKS95:BLA95"/>
    <mergeCell ref="BLB95:BLJ95"/>
    <mergeCell ref="BLK95:BLS95"/>
    <mergeCell ref="BLT95:BMB95"/>
    <mergeCell ref="BIQ95:BIY95"/>
    <mergeCell ref="BIZ95:BJH95"/>
    <mergeCell ref="BJI95:BJQ95"/>
    <mergeCell ref="BJR95:BJZ95"/>
    <mergeCell ref="BKA95:BKI95"/>
    <mergeCell ref="BGX95:BHF95"/>
    <mergeCell ref="BHG95:BHO95"/>
    <mergeCell ref="BHP95:BHX95"/>
    <mergeCell ref="BHY95:BIG95"/>
    <mergeCell ref="BIH95:BIP95"/>
    <mergeCell ref="BFE95:BFM95"/>
    <mergeCell ref="BFN95:BFV95"/>
    <mergeCell ref="BFW95:BGE95"/>
    <mergeCell ref="BGF95:BGN95"/>
    <mergeCell ref="BGO95:BGW95"/>
    <mergeCell ref="BDL95:BDT95"/>
    <mergeCell ref="BDU95:BEC95"/>
    <mergeCell ref="BED95:BEL95"/>
    <mergeCell ref="BEM95:BEU95"/>
    <mergeCell ref="BEV95:BFD95"/>
    <mergeCell ref="BBS95:BCA95"/>
    <mergeCell ref="BCB95:BCJ95"/>
    <mergeCell ref="BCK95:BCS95"/>
    <mergeCell ref="BCT95:BDB95"/>
    <mergeCell ref="BDC95:BDK95"/>
    <mergeCell ref="AZZ95:BAH95"/>
    <mergeCell ref="BAI95:BAQ95"/>
    <mergeCell ref="BAR95:BAZ95"/>
    <mergeCell ref="BBA95:BBI95"/>
    <mergeCell ref="BBJ95:BBR95"/>
    <mergeCell ref="AYG95:AYO95"/>
    <mergeCell ref="AYP95:AYX95"/>
    <mergeCell ref="AYY95:AZG95"/>
    <mergeCell ref="AZH95:AZP95"/>
    <mergeCell ref="AZQ95:AZY95"/>
    <mergeCell ref="AWN95:AWV95"/>
    <mergeCell ref="AWW95:AXE95"/>
    <mergeCell ref="AXF95:AXN95"/>
    <mergeCell ref="AXO95:AXW95"/>
    <mergeCell ref="AXX95:AYF95"/>
    <mergeCell ref="AUU95:AVC95"/>
    <mergeCell ref="AVD95:AVL95"/>
    <mergeCell ref="AVM95:AVU95"/>
    <mergeCell ref="AVV95:AWD95"/>
    <mergeCell ref="AWE95:AWM95"/>
    <mergeCell ref="ATB95:ATJ95"/>
    <mergeCell ref="ATK95:ATS95"/>
    <mergeCell ref="ATT95:AUB95"/>
    <mergeCell ref="AUC95:AUK95"/>
    <mergeCell ref="AUL95:AUT95"/>
    <mergeCell ref="ARI95:ARQ95"/>
    <mergeCell ref="ARR95:ARZ95"/>
    <mergeCell ref="ASA95:ASI95"/>
    <mergeCell ref="ASJ95:ASR95"/>
    <mergeCell ref="ASS95:ATA95"/>
    <mergeCell ref="APP95:APX95"/>
    <mergeCell ref="APY95:AQG95"/>
    <mergeCell ref="AQH95:AQP95"/>
    <mergeCell ref="AQQ95:AQY95"/>
    <mergeCell ref="AQZ95:ARH95"/>
    <mergeCell ref="ANW95:AOE95"/>
    <mergeCell ref="AOF95:AON95"/>
    <mergeCell ref="AOO95:AOW95"/>
    <mergeCell ref="AOX95:APF95"/>
    <mergeCell ref="APG95:APO95"/>
    <mergeCell ref="AMD95:AML95"/>
    <mergeCell ref="AMM95:AMU95"/>
    <mergeCell ref="AMV95:AND95"/>
    <mergeCell ref="ANE95:ANM95"/>
    <mergeCell ref="ANN95:ANV95"/>
    <mergeCell ref="AKK95:AKS95"/>
    <mergeCell ref="AKT95:ALB95"/>
    <mergeCell ref="ALC95:ALK95"/>
    <mergeCell ref="ALL95:ALT95"/>
    <mergeCell ref="ALU95:AMC95"/>
    <mergeCell ref="AIR95:AIZ95"/>
    <mergeCell ref="AJA95:AJI95"/>
    <mergeCell ref="AJJ95:AJR95"/>
    <mergeCell ref="AJS95:AKA95"/>
    <mergeCell ref="AKB95:AKJ95"/>
    <mergeCell ref="AGY95:AHG95"/>
    <mergeCell ref="AHH95:AHP95"/>
    <mergeCell ref="AHQ95:AHY95"/>
    <mergeCell ref="AHZ95:AIH95"/>
    <mergeCell ref="AII95:AIQ95"/>
    <mergeCell ref="AFF95:AFN95"/>
    <mergeCell ref="AFO95:AFW95"/>
    <mergeCell ref="AFX95:AGF95"/>
    <mergeCell ref="AGG95:AGO95"/>
    <mergeCell ref="AGP95:AGX95"/>
    <mergeCell ref="ADM95:ADU95"/>
    <mergeCell ref="ADV95:AED95"/>
    <mergeCell ref="AEE95:AEM95"/>
    <mergeCell ref="AEN95:AEV95"/>
    <mergeCell ref="AEW95:AFE95"/>
    <mergeCell ref="ABT95:ACB95"/>
    <mergeCell ref="ACC95:ACK95"/>
    <mergeCell ref="ACL95:ACT95"/>
    <mergeCell ref="ACU95:ADC95"/>
    <mergeCell ref="ADD95:ADL95"/>
    <mergeCell ref="AAA95:AAI95"/>
    <mergeCell ref="AAJ95:AAR95"/>
    <mergeCell ref="AAS95:ABA95"/>
    <mergeCell ref="ABB95:ABJ95"/>
    <mergeCell ref="ABK95:ABS95"/>
    <mergeCell ref="YH95:YP95"/>
    <mergeCell ref="YQ95:YY95"/>
    <mergeCell ref="YZ95:ZH95"/>
    <mergeCell ref="ZI95:ZQ95"/>
    <mergeCell ref="ZR95:ZZ95"/>
    <mergeCell ref="WO95:WW95"/>
    <mergeCell ref="WX95:XF95"/>
    <mergeCell ref="XG95:XO95"/>
    <mergeCell ref="XP95:XX95"/>
    <mergeCell ref="XY95:YG95"/>
    <mergeCell ref="UV95:VD95"/>
    <mergeCell ref="VE95:VM95"/>
    <mergeCell ref="VN95:VV95"/>
    <mergeCell ref="VW95:WE95"/>
    <mergeCell ref="WF95:WN95"/>
    <mergeCell ref="TC95:TK95"/>
    <mergeCell ref="TL95:TT95"/>
    <mergeCell ref="TU95:UC95"/>
    <mergeCell ref="UD95:UL95"/>
    <mergeCell ref="UM95:UU95"/>
    <mergeCell ref="RJ95:RR95"/>
    <mergeCell ref="RS95:SA95"/>
    <mergeCell ref="SB95:SJ95"/>
    <mergeCell ref="SK95:SS95"/>
    <mergeCell ref="ST95:TB95"/>
    <mergeCell ref="PQ95:PY95"/>
    <mergeCell ref="PZ95:QH95"/>
    <mergeCell ref="QI95:QQ95"/>
    <mergeCell ref="QR95:QZ95"/>
    <mergeCell ref="RA95:RI95"/>
    <mergeCell ref="NX95:OF95"/>
    <mergeCell ref="OG95:OO95"/>
    <mergeCell ref="OP95:OX95"/>
    <mergeCell ref="OY95:PG95"/>
    <mergeCell ref="PH95:PP95"/>
    <mergeCell ref="ME95:MM95"/>
    <mergeCell ref="MN95:MV95"/>
    <mergeCell ref="MW95:NE95"/>
    <mergeCell ref="NF95:NN95"/>
    <mergeCell ref="NO95:NW95"/>
    <mergeCell ref="KL95:KT95"/>
    <mergeCell ref="KU95:LC95"/>
    <mergeCell ref="LD95:LL95"/>
    <mergeCell ref="LM95:LU95"/>
    <mergeCell ref="LV95:MD95"/>
    <mergeCell ref="IS95:JA95"/>
    <mergeCell ref="JB95:JJ95"/>
    <mergeCell ref="JK95:JS95"/>
    <mergeCell ref="JT95:KB95"/>
    <mergeCell ref="KC95:KK95"/>
    <mergeCell ref="GZ95:HH95"/>
    <mergeCell ref="HI95:HQ95"/>
    <mergeCell ref="HR95:HZ95"/>
    <mergeCell ref="IA95:II95"/>
    <mergeCell ref="IJ95:IR95"/>
    <mergeCell ref="FG95:FO95"/>
    <mergeCell ref="FP95:FX95"/>
    <mergeCell ref="FY95:GG95"/>
    <mergeCell ref="GH95:GP95"/>
    <mergeCell ref="GQ95:GY95"/>
    <mergeCell ref="DN95:DV95"/>
    <mergeCell ref="DW95:EE95"/>
    <mergeCell ref="EF95:EN95"/>
    <mergeCell ref="EO95:EW95"/>
    <mergeCell ref="EX95:FF95"/>
    <mergeCell ref="XDZ94:XEH94"/>
    <mergeCell ref="XEI94:XEQ94"/>
    <mergeCell ref="XER94:XEZ94"/>
    <mergeCell ref="XFA94:XFD94"/>
    <mergeCell ref="J95:R95"/>
    <mergeCell ref="S95:AA95"/>
    <mergeCell ref="AB95:AJ95"/>
    <mergeCell ref="AK95:AS95"/>
    <mergeCell ref="AT95:BB95"/>
    <mergeCell ref="BC95:BK95"/>
    <mergeCell ref="BL95:BT95"/>
    <mergeCell ref="BU95:CC95"/>
    <mergeCell ref="CD95:CL95"/>
    <mergeCell ref="CM95:CU95"/>
    <mergeCell ref="CV95:DD95"/>
    <mergeCell ref="DE95:DM95"/>
    <mergeCell ref="XCG94:XCO94"/>
    <mergeCell ref="XCP94:XCX94"/>
    <mergeCell ref="XCY94:XDG94"/>
    <mergeCell ref="XDH94:XDP94"/>
    <mergeCell ref="XDQ94:XDY94"/>
    <mergeCell ref="XAN94:XAV94"/>
    <mergeCell ref="XAW94:XBE94"/>
    <mergeCell ref="XBF94:XBN94"/>
    <mergeCell ref="XBO94:XBW94"/>
    <mergeCell ref="XBX94:XCF94"/>
    <mergeCell ref="WYU94:WZC94"/>
    <mergeCell ref="WZD94:WZL94"/>
    <mergeCell ref="WZM94:WZU94"/>
    <mergeCell ref="WZV94:XAD94"/>
    <mergeCell ref="XAE94:XAM94"/>
    <mergeCell ref="WXB94:WXJ94"/>
    <mergeCell ref="WXK94:WXS94"/>
    <mergeCell ref="WXT94:WYB94"/>
    <mergeCell ref="WYC94:WYK94"/>
    <mergeCell ref="WYL94:WYT94"/>
    <mergeCell ref="WVI94:WVQ94"/>
    <mergeCell ref="WVR94:WVZ94"/>
    <mergeCell ref="WWA94:WWI94"/>
    <mergeCell ref="WWJ94:WWR94"/>
    <mergeCell ref="WWS94:WXA94"/>
    <mergeCell ref="WTP94:WTX94"/>
    <mergeCell ref="WTY94:WUG94"/>
    <mergeCell ref="WUH94:WUP94"/>
    <mergeCell ref="WUQ94:WUY94"/>
    <mergeCell ref="WUZ94:WVH94"/>
    <mergeCell ref="WRW94:WSE94"/>
    <mergeCell ref="WSF94:WSN94"/>
    <mergeCell ref="WSO94:WSW94"/>
    <mergeCell ref="WSX94:WTF94"/>
    <mergeCell ref="WTG94:WTO94"/>
    <mergeCell ref="WQD94:WQL94"/>
    <mergeCell ref="WQM94:WQU94"/>
    <mergeCell ref="WQV94:WRD94"/>
    <mergeCell ref="WRE94:WRM94"/>
    <mergeCell ref="WRN94:WRV94"/>
    <mergeCell ref="WOK94:WOS94"/>
    <mergeCell ref="WOT94:WPB94"/>
    <mergeCell ref="WPC94:WPK94"/>
    <mergeCell ref="WPL94:WPT94"/>
    <mergeCell ref="WPU94:WQC94"/>
    <mergeCell ref="WMR94:WMZ94"/>
    <mergeCell ref="WNA94:WNI94"/>
    <mergeCell ref="WNJ94:WNR94"/>
    <mergeCell ref="WNS94:WOA94"/>
    <mergeCell ref="WOB94:WOJ94"/>
    <mergeCell ref="WKY94:WLG94"/>
    <mergeCell ref="WLH94:WLP94"/>
    <mergeCell ref="WLQ94:WLY94"/>
    <mergeCell ref="WLZ94:WMH94"/>
    <mergeCell ref="WMI94:WMQ94"/>
    <mergeCell ref="WJF94:WJN94"/>
    <mergeCell ref="WJO94:WJW94"/>
    <mergeCell ref="WJX94:WKF94"/>
    <mergeCell ref="WKG94:WKO94"/>
    <mergeCell ref="WKP94:WKX94"/>
    <mergeCell ref="WHM94:WHU94"/>
    <mergeCell ref="WHV94:WID94"/>
    <mergeCell ref="WIE94:WIM94"/>
    <mergeCell ref="WIN94:WIV94"/>
    <mergeCell ref="WIW94:WJE94"/>
    <mergeCell ref="WFT94:WGB94"/>
    <mergeCell ref="WGC94:WGK94"/>
    <mergeCell ref="WGL94:WGT94"/>
    <mergeCell ref="WGU94:WHC94"/>
    <mergeCell ref="WHD94:WHL94"/>
    <mergeCell ref="WEA94:WEI94"/>
    <mergeCell ref="WEJ94:WER94"/>
    <mergeCell ref="WES94:WFA94"/>
    <mergeCell ref="WFB94:WFJ94"/>
    <mergeCell ref="WFK94:WFS94"/>
    <mergeCell ref="WCH94:WCP94"/>
    <mergeCell ref="WCQ94:WCY94"/>
    <mergeCell ref="WCZ94:WDH94"/>
    <mergeCell ref="WDI94:WDQ94"/>
    <mergeCell ref="WDR94:WDZ94"/>
    <mergeCell ref="WAO94:WAW94"/>
    <mergeCell ref="WAX94:WBF94"/>
    <mergeCell ref="WBG94:WBO94"/>
    <mergeCell ref="WBP94:WBX94"/>
    <mergeCell ref="WBY94:WCG94"/>
    <mergeCell ref="VYV94:VZD94"/>
    <mergeCell ref="VZE94:VZM94"/>
    <mergeCell ref="VZN94:VZV94"/>
    <mergeCell ref="VZW94:WAE94"/>
    <mergeCell ref="WAF94:WAN94"/>
    <mergeCell ref="VXC94:VXK94"/>
    <mergeCell ref="VXL94:VXT94"/>
    <mergeCell ref="VXU94:VYC94"/>
    <mergeCell ref="VYD94:VYL94"/>
    <mergeCell ref="VYM94:VYU94"/>
    <mergeCell ref="VVJ94:VVR94"/>
    <mergeCell ref="VVS94:VWA94"/>
    <mergeCell ref="VWB94:VWJ94"/>
    <mergeCell ref="VWK94:VWS94"/>
    <mergeCell ref="VWT94:VXB94"/>
    <mergeCell ref="VTQ94:VTY94"/>
    <mergeCell ref="VTZ94:VUH94"/>
    <mergeCell ref="VUI94:VUQ94"/>
    <mergeCell ref="VUR94:VUZ94"/>
    <mergeCell ref="VVA94:VVI94"/>
    <mergeCell ref="VRX94:VSF94"/>
    <mergeCell ref="VSG94:VSO94"/>
    <mergeCell ref="VSP94:VSX94"/>
    <mergeCell ref="VSY94:VTG94"/>
    <mergeCell ref="VTH94:VTP94"/>
    <mergeCell ref="VQE94:VQM94"/>
    <mergeCell ref="VQN94:VQV94"/>
    <mergeCell ref="VQW94:VRE94"/>
    <mergeCell ref="VRF94:VRN94"/>
    <mergeCell ref="VRO94:VRW94"/>
    <mergeCell ref="VOL94:VOT94"/>
    <mergeCell ref="VOU94:VPC94"/>
    <mergeCell ref="VPD94:VPL94"/>
    <mergeCell ref="VPM94:VPU94"/>
    <mergeCell ref="VPV94:VQD94"/>
    <mergeCell ref="VMS94:VNA94"/>
    <mergeCell ref="VNB94:VNJ94"/>
    <mergeCell ref="VNK94:VNS94"/>
    <mergeCell ref="VNT94:VOB94"/>
    <mergeCell ref="VOC94:VOK94"/>
    <mergeCell ref="VKZ94:VLH94"/>
    <mergeCell ref="VLI94:VLQ94"/>
    <mergeCell ref="VLR94:VLZ94"/>
    <mergeCell ref="VMA94:VMI94"/>
    <mergeCell ref="VMJ94:VMR94"/>
    <mergeCell ref="VJG94:VJO94"/>
    <mergeCell ref="VJP94:VJX94"/>
    <mergeCell ref="VJY94:VKG94"/>
    <mergeCell ref="VKH94:VKP94"/>
    <mergeCell ref="VKQ94:VKY94"/>
    <mergeCell ref="VHN94:VHV94"/>
    <mergeCell ref="VHW94:VIE94"/>
    <mergeCell ref="VIF94:VIN94"/>
    <mergeCell ref="VIO94:VIW94"/>
    <mergeCell ref="VIX94:VJF94"/>
    <mergeCell ref="VFU94:VGC94"/>
    <mergeCell ref="VGD94:VGL94"/>
    <mergeCell ref="VGM94:VGU94"/>
    <mergeCell ref="VGV94:VHD94"/>
    <mergeCell ref="VHE94:VHM94"/>
    <mergeCell ref="VEB94:VEJ94"/>
    <mergeCell ref="VEK94:VES94"/>
    <mergeCell ref="VET94:VFB94"/>
    <mergeCell ref="VFC94:VFK94"/>
    <mergeCell ref="VFL94:VFT94"/>
    <mergeCell ref="VCI94:VCQ94"/>
    <mergeCell ref="VCR94:VCZ94"/>
    <mergeCell ref="VDA94:VDI94"/>
    <mergeCell ref="VDJ94:VDR94"/>
    <mergeCell ref="VDS94:VEA94"/>
    <mergeCell ref="VAP94:VAX94"/>
    <mergeCell ref="VAY94:VBG94"/>
    <mergeCell ref="VBH94:VBP94"/>
    <mergeCell ref="VBQ94:VBY94"/>
    <mergeCell ref="VBZ94:VCH94"/>
    <mergeCell ref="UYW94:UZE94"/>
    <mergeCell ref="UZF94:UZN94"/>
    <mergeCell ref="UZO94:UZW94"/>
    <mergeCell ref="UZX94:VAF94"/>
    <mergeCell ref="VAG94:VAO94"/>
    <mergeCell ref="UXD94:UXL94"/>
    <mergeCell ref="UXM94:UXU94"/>
    <mergeCell ref="UXV94:UYD94"/>
    <mergeCell ref="UYE94:UYM94"/>
    <mergeCell ref="UYN94:UYV94"/>
    <mergeCell ref="UVK94:UVS94"/>
    <mergeCell ref="UVT94:UWB94"/>
    <mergeCell ref="UWC94:UWK94"/>
    <mergeCell ref="UWL94:UWT94"/>
    <mergeCell ref="UWU94:UXC94"/>
    <mergeCell ref="UTR94:UTZ94"/>
    <mergeCell ref="UUA94:UUI94"/>
    <mergeCell ref="UUJ94:UUR94"/>
    <mergeCell ref="UUS94:UVA94"/>
    <mergeCell ref="UVB94:UVJ94"/>
    <mergeCell ref="URY94:USG94"/>
    <mergeCell ref="USH94:USP94"/>
    <mergeCell ref="USQ94:USY94"/>
    <mergeCell ref="USZ94:UTH94"/>
    <mergeCell ref="UTI94:UTQ94"/>
    <mergeCell ref="UQF94:UQN94"/>
    <mergeCell ref="UQO94:UQW94"/>
    <mergeCell ref="UQX94:URF94"/>
    <mergeCell ref="URG94:URO94"/>
    <mergeCell ref="URP94:URX94"/>
    <mergeCell ref="UOM94:UOU94"/>
    <mergeCell ref="UOV94:UPD94"/>
    <mergeCell ref="UPE94:UPM94"/>
    <mergeCell ref="UPN94:UPV94"/>
    <mergeCell ref="UPW94:UQE94"/>
    <mergeCell ref="UMT94:UNB94"/>
    <mergeCell ref="UNC94:UNK94"/>
    <mergeCell ref="UNL94:UNT94"/>
    <mergeCell ref="UNU94:UOC94"/>
    <mergeCell ref="UOD94:UOL94"/>
    <mergeCell ref="ULA94:ULI94"/>
    <mergeCell ref="ULJ94:ULR94"/>
    <mergeCell ref="ULS94:UMA94"/>
    <mergeCell ref="UMB94:UMJ94"/>
    <mergeCell ref="UMK94:UMS94"/>
    <mergeCell ref="UJH94:UJP94"/>
    <mergeCell ref="UJQ94:UJY94"/>
    <mergeCell ref="UJZ94:UKH94"/>
    <mergeCell ref="UKI94:UKQ94"/>
    <mergeCell ref="UKR94:UKZ94"/>
    <mergeCell ref="UHO94:UHW94"/>
    <mergeCell ref="UHX94:UIF94"/>
    <mergeCell ref="UIG94:UIO94"/>
    <mergeCell ref="UIP94:UIX94"/>
    <mergeCell ref="UIY94:UJG94"/>
    <mergeCell ref="UFV94:UGD94"/>
    <mergeCell ref="UGE94:UGM94"/>
    <mergeCell ref="UGN94:UGV94"/>
    <mergeCell ref="UGW94:UHE94"/>
    <mergeCell ref="UHF94:UHN94"/>
    <mergeCell ref="UEC94:UEK94"/>
    <mergeCell ref="UEL94:UET94"/>
    <mergeCell ref="UEU94:UFC94"/>
    <mergeCell ref="UFD94:UFL94"/>
    <mergeCell ref="UFM94:UFU94"/>
    <mergeCell ref="UCJ94:UCR94"/>
    <mergeCell ref="UCS94:UDA94"/>
    <mergeCell ref="UDB94:UDJ94"/>
    <mergeCell ref="UDK94:UDS94"/>
    <mergeCell ref="UDT94:UEB94"/>
    <mergeCell ref="UAQ94:UAY94"/>
    <mergeCell ref="UAZ94:UBH94"/>
    <mergeCell ref="UBI94:UBQ94"/>
    <mergeCell ref="UBR94:UBZ94"/>
    <mergeCell ref="UCA94:UCI94"/>
    <mergeCell ref="TYX94:TZF94"/>
    <mergeCell ref="TZG94:TZO94"/>
    <mergeCell ref="TZP94:TZX94"/>
    <mergeCell ref="TZY94:UAG94"/>
    <mergeCell ref="UAH94:UAP94"/>
    <mergeCell ref="TXE94:TXM94"/>
    <mergeCell ref="TXN94:TXV94"/>
    <mergeCell ref="TXW94:TYE94"/>
    <mergeCell ref="TYF94:TYN94"/>
    <mergeCell ref="TYO94:TYW94"/>
    <mergeCell ref="TVL94:TVT94"/>
    <mergeCell ref="TVU94:TWC94"/>
    <mergeCell ref="TWD94:TWL94"/>
    <mergeCell ref="TWM94:TWU94"/>
    <mergeCell ref="TWV94:TXD94"/>
    <mergeCell ref="TTS94:TUA94"/>
    <mergeCell ref="TUB94:TUJ94"/>
    <mergeCell ref="TUK94:TUS94"/>
    <mergeCell ref="TUT94:TVB94"/>
    <mergeCell ref="TVC94:TVK94"/>
    <mergeCell ref="TRZ94:TSH94"/>
    <mergeCell ref="TSI94:TSQ94"/>
    <mergeCell ref="TSR94:TSZ94"/>
    <mergeCell ref="TTA94:TTI94"/>
    <mergeCell ref="TTJ94:TTR94"/>
    <mergeCell ref="TQG94:TQO94"/>
    <mergeCell ref="TQP94:TQX94"/>
    <mergeCell ref="TQY94:TRG94"/>
    <mergeCell ref="TRH94:TRP94"/>
    <mergeCell ref="TRQ94:TRY94"/>
    <mergeCell ref="TON94:TOV94"/>
    <mergeCell ref="TOW94:TPE94"/>
    <mergeCell ref="TPF94:TPN94"/>
    <mergeCell ref="TPO94:TPW94"/>
    <mergeCell ref="TPX94:TQF94"/>
    <mergeCell ref="TMU94:TNC94"/>
    <mergeCell ref="TND94:TNL94"/>
    <mergeCell ref="TNM94:TNU94"/>
    <mergeCell ref="TNV94:TOD94"/>
    <mergeCell ref="TOE94:TOM94"/>
    <mergeCell ref="TLB94:TLJ94"/>
    <mergeCell ref="TLK94:TLS94"/>
    <mergeCell ref="TLT94:TMB94"/>
    <mergeCell ref="TMC94:TMK94"/>
    <mergeCell ref="TML94:TMT94"/>
    <mergeCell ref="TJI94:TJQ94"/>
    <mergeCell ref="TJR94:TJZ94"/>
    <mergeCell ref="TKA94:TKI94"/>
    <mergeCell ref="TKJ94:TKR94"/>
    <mergeCell ref="TKS94:TLA94"/>
    <mergeCell ref="THP94:THX94"/>
    <mergeCell ref="THY94:TIG94"/>
    <mergeCell ref="TIH94:TIP94"/>
    <mergeCell ref="TIQ94:TIY94"/>
    <mergeCell ref="TIZ94:TJH94"/>
    <mergeCell ref="TFW94:TGE94"/>
    <mergeCell ref="TGF94:TGN94"/>
    <mergeCell ref="TGO94:TGW94"/>
    <mergeCell ref="TGX94:THF94"/>
    <mergeCell ref="THG94:THO94"/>
    <mergeCell ref="TED94:TEL94"/>
    <mergeCell ref="TEM94:TEU94"/>
    <mergeCell ref="TEV94:TFD94"/>
    <mergeCell ref="TFE94:TFM94"/>
    <mergeCell ref="TFN94:TFV94"/>
    <mergeCell ref="TCK94:TCS94"/>
    <mergeCell ref="TCT94:TDB94"/>
    <mergeCell ref="TDC94:TDK94"/>
    <mergeCell ref="TDL94:TDT94"/>
    <mergeCell ref="TDU94:TEC94"/>
    <mergeCell ref="TAR94:TAZ94"/>
    <mergeCell ref="TBA94:TBI94"/>
    <mergeCell ref="TBJ94:TBR94"/>
    <mergeCell ref="TBS94:TCA94"/>
    <mergeCell ref="TCB94:TCJ94"/>
    <mergeCell ref="SYY94:SZG94"/>
    <mergeCell ref="SZH94:SZP94"/>
    <mergeCell ref="SZQ94:SZY94"/>
    <mergeCell ref="SZZ94:TAH94"/>
    <mergeCell ref="TAI94:TAQ94"/>
    <mergeCell ref="SXF94:SXN94"/>
    <mergeCell ref="SXO94:SXW94"/>
    <mergeCell ref="SXX94:SYF94"/>
    <mergeCell ref="SYG94:SYO94"/>
    <mergeCell ref="SYP94:SYX94"/>
    <mergeCell ref="SVM94:SVU94"/>
    <mergeCell ref="SVV94:SWD94"/>
    <mergeCell ref="SWE94:SWM94"/>
    <mergeCell ref="SWN94:SWV94"/>
    <mergeCell ref="SWW94:SXE94"/>
    <mergeCell ref="STT94:SUB94"/>
    <mergeCell ref="SUC94:SUK94"/>
    <mergeCell ref="SUL94:SUT94"/>
    <mergeCell ref="SUU94:SVC94"/>
    <mergeCell ref="SVD94:SVL94"/>
    <mergeCell ref="SSA94:SSI94"/>
    <mergeCell ref="SSJ94:SSR94"/>
    <mergeCell ref="SSS94:STA94"/>
    <mergeCell ref="STB94:STJ94"/>
    <mergeCell ref="STK94:STS94"/>
    <mergeCell ref="SQH94:SQP94"/>
    <mergeCell ref="SQQ94:SQY94"/>
    <mergeCell ref="SQZ94:SRH94"/>
    <mergeCell ref="SRI94:SRQ94"/>
    <mergeCell ref="SRR94:SRZ94"/>
    <mergeCell ref="SOO94:SOW94"/>
    <mergeCell ref="SOX94:SPF94"/>
    <mergeCell ref="SPG94:SPO94"/>
    <mergeCell ref="SPP94:SPX94"/>
    <mergeCell ref="SPY94:SQG94"/>
    <mergeCell ref="SMV94:SND94"/>
    <mergeCell ref="SNE94:SNM94"/>
    <mergeCell ref="SNN94:SNV94"/>
    <mergeCell ref="SNW94:SOE94"/>
    <mergeCell ref="SOF94:SON94"/>
    <mergeCell ref="SLC94:SLK94"/>
    <mergeCell ref="SLL94:SLT94"/>
    <mergeCell ref="SLU94:SMC94"/>
    <mergeCell ref="SMD94:SML94"/>
    <mergeCell ref="SMM94:SMU94"/>
    <mergeCell ref="SJJ94:SJR94"/>
    <mergeCell ref="SJS94:SKA94"/>
    <mergeCell ref="SKB94:SKJ94"/>
    <mergeCell ref="SKK94:SKS94"/>
    <mergeCell ref="SKT94:SLB94"/>
    <mergeCell ref="SHQ94:SHY94"/>
    <mergeCell ref="SHZ94:SIH94"/>
    <mergeCell ref="SII94:SIQ94"/>
    <mergeCell ref="SIR94:SIZ94"/>
    <mergeCell ref="SJA94:SJI94"/>
    <mergeCell ref="SFX94:SGF94"/>
    <mergeCell ref="SGG94:SGO94"/>
    <mergeCell ref="SGP94:SGX94"/>
    <mergeCell ref="SGY94:SHG94"/>
    <mergeCell ref="SHH94:SHP94"/>
    <mergeCell ref="SEE94:SEM94"/>
    <mergeCell ref="SEN94:SEV94"/>
    <mergeCell ref="SEW94:SFE94"/>
    <mergeCell ref="SFF94:SFN94"/>
    <mergeCell ref="SFO94:SFW94"/>
    <mergeCell ref="SCL94:SCT94"/>
    <mergeCell ref="SCU94:SDC94"/>
    <mergeCell ref="SDD94:SDL94"/>
    <mergeCell ref="SDM94:SDU94"/>
    <mergeCell ref="SDV94:SED94"/>
    <mergeCell ref="SAS94:SBA94"/>
    <mergeCell ref="SBB94:SBJ94"/>
    <mergeCell ref="SBK94:SBS94"/>
    <mergeCell ref="SBT94:SCB94"/>
    <mergeCell ref="SCC94:SCK94"/>
    <mergeCell ref="RYZ94:RZH94"/>
    <mergeCell ref="RZI94:RZQ94"/>
    <mergeCell ref="RZR94:RZZ94"/>
    <mergeCell ref="SAA94:SAI94"/>
    <mergeCell ref="SAJ94:SAR94"/>
    <mergeCell ref="RXG94:RXO94"/>
    <mergeCell ref="RXP94:RXX94"/>
    <mergeCell ref="RXY94:RYG94"/>
    <mergeCell ref="RYH94:RYP94"/>
    <mergeCell ref="RYQ94:RYY94"/>
    <mergeCell ref="RVN94:RVV94"/>
    <mergeCell ref="RVW94:RWE94"/>
    <mergeCell ref="RWF94:RWN94"/>
    <mergeCell ref="RWO94:RWW94"/>
    <mergeCell ref="RWX94:RXF94"/>
    <mergeCell ref="RTU94:RUC94"/>
    <mergeCell ref="RUD94:RUL94"/>
    <mergeCell ref="RUM94:RUU94"/>
    <mergeCell ref="RUV94:RVD94"/>
    <mergeCell ref="RVE94:RVM94"/>
    <mergeCell ref="RSB94:RSJ94"/>
    <mergeCell ref="RSK94:RSS94"/>
    <mergeCell ref="RST94:RTB94"/>
    <mergeCell ref="RTC94:RTK94"/>
    <mergeCell ref="RTL94:RTT94"/>
    <mergeCell ref="RQI94:RQQ94"/>
    <mergeCell ref="RQR94:RQZ94"/>
    <mergeCell ref="RRA94:RRI94"/>
    <mergeCell ref="RRJ94:RRR94"/>
    <mergeCell ref="RRS94:RSA94"/>
    <mergeCell ref="ROP94:ROX94"/>
    <mergeCell ref="ROY94:RPG94"/>
    <mergeCell ref="RPH94:RPP94"/>
    <mergeCell ref="RPQ94:RPY94"/>
    <mergeCell ref="RPZ94:RQH94"/>
    <mergeCell ref="RMW94:RNE94"/>
    <mergeCell ref="RNF94:RNN94"/>
    <mergeCell ref="RNO94:RNW94"/>
    <mergeCell ref="RNX94:ROF94"/>
    <mergeCell ref="ROG94:ROO94"/>
    <mergeCell ref="RLD94:RLL94"/>
    <mergeCell ref="RLM94:RLU94"/>
    <mergeCell ref="RLV94:RMD94"/>
    <mergeCell ref="RME94:RMM94"/>
    <mergeCell ref="RMN94:RMV94"/>
    <mergeCell ref="RJK94:RJS94"/>
    <mergeCell ref="RJT94:RKB94"/>
    <mergeCell ref="RKC94:RKK94"/>
    <mergeCell ref="RKL94:RKT94"/>
    <mergeCell ref="RKU94:RLC94"/>
    <mergeCell ref="RHR94:RHZ94"/>
    <mergeCell ref="RIA94:RII94"/>
    <mergeCell ref="RIJ94:RIR94"/>
    <mergeCell ref="RIS94:RJA94"/>
    <mergeCell ref="RJB94:RJJ94"/>
    <mergeCell ref="RFY94:RGG94"/>
    <mergeCell ref="RGH94:RGP94"/>
    <mergeCell ref="RGQ94:RGY94"/>
    <mergeCell ref="RGZ94:RHH94"/>
    <mergeCell ref="RHI94:RHQ94"/>
    <mergeCell ref="REF94:REN94"/>
    <mergeCell ref="REO94:REW94"/>
    <mergeCell ref="REX94:RFF94"/>
    <mergeCell ref="RFG94:RFO94"/>
    <mergeCell ref="RFP94:RFX94"/>
    <mergeCell ref="RCM94:RCU94"/>
    <mergeCell ref="RCV94:RDD94"/>
    <mergeCell ref="RDE94:RDM94"/>
    <mergeCell ref="RDN94:RDV94"/>
    <mergeCell ref="RDW94:REE94"/>
    <mergeCell ref="RAT94:RBB94"/>
    <mergeCell ref="RBC94:RBK94"/>
    <mergeCell ref="RBL94:RBT94"/>
    <mergeCell ref="RBU94:RCC94"/>
    <mergeCell ref="RCD94:RCL94"/>
    <mergeCell ref="QZA94:QZI94"/>
    <mergeCell ref="QZJ94:QZR94"/>
    <mergeCell ref="QZS94:RAA94"/>
    <mergeCell ref="RAB94:RAJ94"/>
    <mergeCell ref="RAK94:RAS94"/>
    <mergeCell ref="QXH94:QXP94"/>
    <mergeCell ref="QXQ94:QXY94"/>
    <mergeCell ref="QXZ94:QYH94"/>
    <mergeCell ref="QYI94:QYQ94"/>
    <mergeCell ref="QYR94:QYZ94"/>
    <mergeCell ref="QVO94:QVW94"/>
    <mergeCell ref="QVX94:QWF94"/>
    <mergeCell ref="QWG94:QWO94"/>
    <mergeCell ref="QWP94:QWX94"/>
    <mergeCell ref="QWY94:QXG94"/>
    <mergeCell ref="QTV94:QUD94"/>
    <mergeCell ref="QUE94:QUM94"/>
    <mergeCell ref="QUN94:QUV94"/>
    <mergeCell ref="QUW94:QVE94"/>
    <mergeCell ref="QVF94:QVN94"/>
    <mergeCell ref="QSC94:QSK94"/>
    <mergeCell ref="QSL94:QST94"/>
    <mergeCell ref="QSU94:QTC94"/>
    <mergeCell ref="QTD94:QTL94"/>
    <mergeCell ref="QTM94:QTU94"/>
    <mergeCell ref="QQJ94:QQR94"/>
    <mergeCell ref="QQS94:QRA94"/>
    <mergeCell ref="QRB94:QRJ94"/>
    <mergeCell ref="QRK94:QRS94"/>
    <mergeCell ref="QRT94:QSB94"/>
    <mergeCell ref="QOQ94:QOY94"/>
    <mergeCell ref="QOZ94:QPH94"/>
    <mergeCell ref="QPI94:QPQ94"/>
    <mergeCell ref="QPR94:QPZ94"/>
    <mergeCell ref="QQA94:QQI94"/>
    <mergeCell ref="QMX94:QNF94"/>
    <mergeCell ref="QNG94:QNO94"/>
    <mergeCell ref="QNP94:QNX94"/>
    <mergeCell ref="QNY94:QOG94"/>
    <mergeCell ref="QOH94:QOP94"/>
    <mergeCell ref="QLE94:QLM94"/>
    <mergeCell ref="QLN94:QLV94"/>
    <mergeCell ref="QLW94:QME94"/>
    <mergeCell ref="QMF94:QMN94"/>
    <mergeCell ref="QMO94:QMW94"/>
    <mergeCell ref="QJL94:QJT94"/>
    <mergeCell ref="QJU94:QKC94"/>
    <mergeCell ref="QKD94:QKL94"/>
    <mergeCell ref="QKM94:QKU94"/>
    <mergeCell ref="QKV94:QLD94"/>
    <mergeCell ref="QHS94:QIA94"/>
    <mergeCell ref="QIB94:QIJ94"/>
    <mergeCell ref="QIK94:QIS94"/>
    <mergeCell ref="QIT94:QJB94"/>
    <mergeCell ref="QJC94:QJK94"/>
    <mergeCell ref="QFZ94:QGH94"/>
    <mergeCell ref="QGI94:QGQ94"/>
    <mergeCell ref="QGR94:QGZ94"/>
    <mergeCell ref="QHA94:QHI94"/>
    <mergeCell ref="QHJ94:QHR94"/>
    <mergeCell ref="QEG94:QEO94"/>
    <mergeCell ref="QEP94:QEX94"/>
    <mergeCell ref="QEY94:QFG94"/>
    <mergeCell ref="QFH94:QFP94"/>
    <mergeCell ref="QFQ94:QFY94"/>
    <mergeCell ref="QCN94:QCV94"/>
    <mergeCell ref="QCW94:QDE94"/>
    <mergeCell ref="QDF94:QDN94"/>
    <mergeCell ref="QDO94:QDW94"/>
    <mergeCell ref="QDX94:QEF94"/>
    <mergeCell ref="QAU94:QBC94"/>
    <mergeCell ref="QBD94:QBL94"/>
    <mergeCell ref="QBM94:QBU94"/>
    <mergeCell ref="QBV94:QCD94"/>
    <mergeCell ref="QCE94:QCM94"/>
    <mergeCell ref="PZB94:PZJ94"/>
    <mergeCell ref="PZK94:PZS94"/>
    <mergeCell ref="PZT94:QAB94"/>
    <mergeCell ref="QAC94:QAK94"/>
    <mergeCell ref="QAL94:QAT94"/>
    <mergeCell ref="PXI94:PXQ94"/>
    <mergeCell ref="PXR94:PXZ94"/>
    <mergeCell ref="PYA94:PYI94"/>
    <mergeCell ref="PYJ94:PYR94"/>
    <mergeCell ref="PYS94:PZA94"/>
    <mergeCell ref="PVP94:PVX94"/>
    <mergeCell ref="PVY94:PWG94"/>
    <mergeCell ref="PWH94:PWP94"/>
    <mergeCell ref="PWQ94:PWY94"/>
    <mergeCell ref="PWZ94:PXH94"/>
    <mergeCell ref="PTW94:PUE94"/>
    <mergeCell ref="PUF94:PUN94"/>
    <mergeCell ref="PUO94:PUW94"/>
    <mergeCell ref="PUX94:PVF94"/>
    <mergeCell ref="PVG94:PVO94"/>
    <mergeCell ref="PSD94:PSL94"/>
    <mergeCell ref="PSM94:PSU94"/>
    <mergeCell ref="PSV94:PTD94"/>
    <mergeCell ref="PTE94:PTM94"/>
    <mergeCell ref="PTN94:PTV94"/>
    <mergeCell ref="PQK94:PQS94"/>
    <mergeCell ref="PQT94:PRB94"/>
    <mergeCell ref="PRC94:PRK94"/>
    <mergeCell ref="PRL94:PRT94"/>
    <mergeCell ref="PRU94:PSC94"/>
    <mergeCell ref="POR94:POZ94"/>
    <mergeCell ref="PPA94:PPI94"/>
    <mergeCell ref="PPJ94:PPR94"/>
    <mergeCell ref="PPS94:PQA94"/>
    <mergeCell ref="PQB94:PQJ94"/>
    <mergeCell ref="PMY94:PNG94"/>
    <mergeCell ref="PNH94:PNP94"/>
    <mergeCell ref="PNQ94:PNY94"/>
    <mergeCell ref="PNZ94:POH94"/>
    <mergeCell ref="POI94:POQ94"/>
    <mergeCell ref="PLF94:PLN94"/>
    <mergeCell ref="PLO94:PLW94"/>
    <mergeCell ref="PLX94:PMF94"/>
    <mergeCell ref="PMG94:PMO94"/>
    <mergeCell ref="PMP94:PMX94"/>
    <mergeCell ref="PJM94:PJU94"/>
    <mergeCell ref="PJV94:PKD94"/>
    <mergeCell ref="PKE94:PKM94"/>
    <mergeCell ref="PKN94:PKV94"/>
    <mergeCell ref="PKW94:PLE94"/>
    <mergeCell ref="PHT94:PIB94"/>
    <mergeCell ref="PIC94:PIK94"/>
    <mergeCell ref="PIL94:PIT94"/>
    <mergeCell ref="PIU94:PJC94"/>
    <mergeCell ref="PJD94:PJL94"/>
    <mergeCell ref="PGA94:PGI94"/>
    <mergeCell ref="PGJ94:PGR94"/>
    <mergeCell ref="PGS94:PHA94"/>
    <mergeCell ref="PHB94:PHJ94"/>
    <mergeCell ref="PHK94:PHS94"/>
    <mergeCell ref="PEH94:PEP94"/>
    <mergeCell ref="PEQ94:PEY94"/>
    <mergeCell ref="PEZ94:PFH94"/>
    <mergeCell ref="PFI94:PFQ94"/>
    <mergeCell ref="PFR94:PFZ94"/>
    <mergeCell ref="PCO94:PCW94"/>
    <mergeCell ref="PCX94:PDF94"/>
    <mergeCell ref="PDG94:PDO94"/>
    <mergeCell ref="PDP94:PDX94"/>
    <mergeCell ref="PDY94:PEG94"/>
    <mergeCell ref="PAV94:PBD94"/>
    <mergeCell ref="PBE94:PBM94"/>
    <mergeCell ref="PBN94:PBV94"/>
    <mergeCell ref="PBW94:PCE94"/>
    <mergeCell ref="PCF94:PCN94"/>
    <mergeCell ref="OZC94:OZK94"/>
    <mergeCell ref="OZL94:OZT94"/>
    <mergeCell ref="OZU94:PAC94"/>
    <mergeCell ref="PAD94:PAL94"/>
    <mergeCell ref="PAM94:PAU94"/>
    <mergeCell ref="OXJ94:OXR94"/>
    <mergeCell ref="OXS94:OYA94"/>
    <mergeCell ref="OYB94:OYJ94"/>
    <mergeCell ref="OYK94:OYS94"/>
    <mergeCell ref="OYT94:OZB94"/>
    <mergeCell ref="OVQ94:OVY94"/>
    <mergeCell ref="OVZ94:OWH94"/>
    <mergeCell ref="OWI94:OWQ94"/>
    <mergeCell ref="OWR94:OWZ94"/>
    <mergeCell ref="OXA94:OXI94"/>
    <mergeCell ref="OTX94:OUF94"/>
    <mergeCell ref="OUG94:OUO94"/>
    <mergeCell ref="OUP94:OUX94"/>
    <mergeCell ref="OUY94:OVG94"/>
    <mergeCell ref="OVH94:OVP94"/>
    <mergeCell ref="OSE94:OSM94"/>
    <mergeCell ref="OSN94:OSV94"/>
    <mergeCell ref="OSW94:OTE94"/>
    <mergeCell ref="OTF94:OTN94"/>
    <mergeCell ref="OTO94:OTW94"/>
    <mergeCell ref="OQL94:OQT94"/>
    <mergeCell ref="OQU94:ORC94"/>
    <mergeCell ref="ORD94:ORL94"/>
    <mergeCell ref="ORM94:ORU94"/>
    <mergeCell ref="ORV94:OSD94"/>
    <mergeCell ref="OOS94:OPA94"/>
    <mergeCell ref="OPB94:OPJ94"/>
    <mergeCell ref="OPK94:OPS94"/>
    <mergeCell ref="OPT94:OQB94"/>
    <mergeCell ref="OQC94:OQK94"/>
    <mergeCell ref="OMZ94:ONH94"/>
    <mergeCell ref="ONI94:ONQ94"/>
    <mergeCell ref="ONR94:ONZ94"/>
    <mergeCell ref="OOA94:OOI94"/>
    <mergeCell ref="OOJ94:OOR94"/>
    <mergeCell ref="OLG94:OLO94"/>
    <mergeCell ref="OLP94:OLX94"/>
    <mergeCell ref="OLY94:OMG94"/>
    <mergeCell ref="OMH94:OMP94"/>
    <mergeCell ref="OMQ94:OMY94"/>
    <mergeCell ref="OJN94:OJV94"/>
    <mergeCell ref="OJW94:OKE94"/>
    <mergeCell ref="OKF94:OKN94"/>
    <mergeCell ref="OKO94:OKW94"/>
    <mergeCell ref="OKX94:OLF94"/>
    <mergeCell ref="OHU94:OIC94"/>
    <mergeCell ref="OID94:OIL94"/>
    <mergeCell ref="OIM94:OIU94"/>
    <mergeCell ref="OIV94:OJD94"/>
    <mergeCell ref="OJE94:OJM94"/>
    <mergeCell ref="OGB94:OGJ94"/>
    <mergeCell ref="OGK94:OGS94"/>
    <mergeCell ref="OGT94:OHB94"/>
    <mergeCell ref="OHC94:OHK94"/>
    <mergeCell ref="OHL94:OHT94"/>
    <mergeCell ref="OEI94:OEQ94"/>
    <mergeCell ref="OER94:OEZ94"/>
    <mergeCell ref="OFA94:OFI94"/>
    <mergeCell ref="OFJ94:OFR94"/>
    <mergeCell ref="OFS94:OGA94"/>
    <mergeCell ref="OCP94:OCX94"/>
    <mergeCell ref="OCY94:ODG94"/>
    <mergeCell ref="ODH94:ODP94"/>
    <mergeCell ref="ODQ94:ODY94"/>
    <mergeCell ref="ODZ94:OEH94"/>
    <mergeCell ref="OAW94:OBE94"/>
    <mergeCell ref="OBF94:OBN94"/>
    <mergeCell ref="OBO94:OBW94"/>
    <mergeCell ref="OBX94:OCF94"/>
    <mergeCell ref="OCG94:OCO94"/>
    <mergeCell ref="NZD94:NZL94"/>
    <mergeCell ref="NZM94:NZU94"/>
    <mergeCell ref="NZV94:OAD94"/>
    <mergeCell ref="OAE94:OAM94"/>
    <mergeCell ref="OAN94:OAV94"/>
    <mergeCell ref="NXK94:NXS94"/>
    <mergeCell ref="NXT94:NYB94"/>
    <mergeCell ref="NYC94:NYK94"/>
    <mergeCell ref="NYL94:NYT94"/>
    <mergeCell ref="NYU94:NZC94"/>
    <mergeCell ref="NVR94:NVZ94"/>
    <mergeCell ref="NWA94:NWI94"/>
    <mergeCell ref="NWJ94:NWR94"/>
    <mergeCell ref="NWS94:NXA94"/>
    <mergeCell ref="NXB94:NXJ94"/>
    <mergeCell ref="NTY94:NUG94"/>
    <mergeCell ref="NUH94:NUP94"/>
    <mergeCell ref="NUQ94:NUY94"/>
    <mergeCell ref="NUZ94:NVH94"/>
    <mergeCell ref="NVI94:NVQ94"/>
    <mergeCell ref="NSF94:NSN94"/>
    <mergeCell ref="NSO94:NSW94"/>
    <mergeCell ref="NSX94:NTF94"/>
    <mergeCell ref="NTG94:NTO94"/>
    <mergeCell ref="NTP94:NTX94"/>
    <mergeCell ref="NQM94:NQU94"/>
    <mergeCell ref="NQV94:NRD94"/>
    <mergeCell ref="NRE94:NRM94"/>
    <mergeCell ref="NRN94:NRV94"/>
    <mergeCell ref="NRW94:NSE94"/>
    <mergeCell ref="NOT94:NPB94"/>
    <mergeCell ref="NPC94:NPK94"/>
    <mergeCell ref="NPL94:NPT94"/>
    <mergeCell ref="NPU94:NQC94"/>
    <mergeCell ref="NQD94:NQL94"/>
    <mergeCell ref="NNA94:NNI94"/>
    <mergeCell ref="NNJ94:NNR94"/>
    <mergeCell ref="NNS94:NOA94"/>
    <mergeCell ref="NOB94:NOJ94"/>
    <mergeCell ref="NOK94:NOS94"/>
    <mergeCell ref="NLH94:NLP94"/>
    <mergeCell ref="NLQ94:NLY94"/>
    <mergeCell ref="NLZ94:NMH94"/>
    <mergeCell ref="NMI94:NMQ94"/>
    <mergeCell ref="NMR94:NMZ94"/>
    <mergeCell ref="NJO94:NJW94"/>
    <mergeCell ref="NJX94:NKF94"/>
    <mergeCell ref="NKG94:NKO94"/>
    <mergeCell ref="NKP94:NKX94"/>
    <mergeCell ref="NKY94:NLG94"/>
    <mergeCell ref="NHV94:NID94"/>
    <mergeCell ref="NIE94:NIM94"/>
    <mergeCell ref="NIN94:NIV94"/>
    <mergeCell ref="NIW94:NJE94"/>
    <mergeCell ref="NJF94:NJN94"/>
    <mergeCell ref="NGC94:NGK94"/>
    <mergeCell ref="NGL94:NGT94"/>
    <mergeCell ref="NGU94:NHC94"/>
    <mergeCell ref="NHD94:NHL94"/>
    <mergeCell ref="NHM94:NHU94"/>
    <mergeCell ref="NEJ94:NER94"/>
    <mergeCell ref="NES94:NFA94"/>
    <mergeCell ref="NFB94:NFJ94"/>
    <mergeCell ref="NFK94:NFS94"/>
    <mergeCell ref="NFT94:NGB94"/>
    <mergeCell ref="NCQ94:NCY94"/>
    <mergeCell ref="NCZ94:NDH94"/>
    <mergeCell ref="NDI94:NDQ94"/>
    <mergeCell ref="NDR94:NDZ94"/>
    <mergeCell ref="NEA94:NEI94"/>
    <mergeCell ref="NAX94:NBF94"/>
    <mergeCell ref="NBG94:NBO94"/>
    <mergeCell ref="NBP94:NBX94"/>
    <mergeCell ref="NBY94:NCG94"/>
    <mergeCell ref="NCH94:NCP94"/>
    <mergeCell ref="MZE94:MZM94"/>
    <mergeCell ref="MZN94:MZV94"/>
    <mergeCell ref="MZW94:NAE94"/>
    <mergeCell ref="NAF94:NAN94"/>
    <mergeCell ref="NAO94:NAW94"/>
    <mergeCell ref="MXL94:MXT94"/>
    <mergeCell ref="MXU94:MYC94"/>
    <mergeCell ref="MYD94:MYL94"/>
    <mergeCell ref="MYM94:MYU94"/>
    <mergeCell ref="MYV94:MZD94"/>
    <mergeCell ref="MVS94:MWA94"/>
    <mergeCell ref="MWB94:MWJ94"/>
    <mergeCell ref="MWK94:MWS94"/>
    <mergeCell ref="MWT94:MXB94"/>
    <mergeCell ref="MXC94:MXK94"/>
    <mergeCell ref="MTZ94:MUH94"/>
    <mergeCell ref="MUI94:MUQ94"/>
    <mergeCell ref="MUR94:MUZ94"/>
    <mergeCell ref="MVA94:MVI94"/>
    <mergeCell ref="MVJ94:MVR94"/>
    <mergeCell ref="MSG94:MSO94"/>
    <mergeCell ref="MSP94:MSX94"/>
    <mergeCell ref="MSY94:MTG94"/>
    <mergeCell ref="MTH94:MTP94"/>
    <mergeCell ref="MTQ94:MTY94"/>
    <mergeCell ref="MQN94:MQV94"/>
    <mergeCell ref="MQW94:MRE94"/>
    <mergeCell ref="MRF94:MRN94"/>
    <mergeCell ref="MRO94:MRW94"/>
    <mergeCell ref="MRX94:MSF94"/>
    <mergeCell ref="MOU94:MPC94"/>
    <mergeCell ref="MPD94:MPL94"/>
    <mergeCell ref="MPM94:MPU94"/>
    <mergeCell ref="MPV94:MQD94"/>
    <mergeCell ref="MQE94:MQM94"/>
    <mergeCell ref="MNB94:MNJ94"/>
    <mergeCell ref="MNK94:MNS94"/>
    <mergeCell ref="MNT94:MOB94"/>
    <mergeCell ref="MOC94:MOK94"/>
    <mergeCell ref="MOL94:MOT94"/>
    <mergeCell ref="MLI94:MLQ94"/>
    <mergeCell ref="MLR94:MLZ94"/>
    <mergeCell ref="MMA94:MMI94"/>
    <mergeCell ref="MMJ94:MMR94"/>
    <mergeCell ref="MMS94:MNA94"/>
    <mergeCell ref="MJP94:MJX94"/>
    <mergeCell ref="MJY94:MKG94"/>
    <mergeCell ref="MKH94:MKP94"/>
    <mergeCell ref="MKQ94:MKY94"/>
    <mergeCell ref="MKZ94:MLH94"/>
    <mergeCell ref="MHW94:MIE94"/>
    <mergeCell ref="MIF94:MIN94"/>
    <mergeCell ref="MIO94:MIW94"/>
    <mergeCell ref="MIX94:MJF94"/>
    <mergeCell ref="MJG94:MJO94"/>
    <mergeCell ref="MGD94:MGL94"/>
    <mergeCell ref="MGM94:MGU94"/>
    <mergeCell ref="MGV94:MHD94"/>
    <mergeCell ref="MHE94:MHM94"/>
    <mergeCell ref="MHN94:MHV94"/>
    <mergeCell ref="MEK94:MES94"/>
    <mergeCell ref="MET94:MFB94"/>
    <mergeCell ref="MFC94:MFK94"/>
    <mergeCell ref="MFL94:MFT94"/>
    <mergeCell ref="MFU94:MGC94"/>
    <mergeCell ref="MCR94:MCZ94"/>
    <mergeCell ref="MDA94:MDI94"/>
    <mergeCell ref="MDJ94:MDR94"/>
    <mergeCell ref="MDS94:MEA94"/>
    <mergeCell ref="MEB94:MEJ94"/>
    <mergeCell ref="MAY94:MBG94"/>
    <mergeCell ref="MBH94:MBP94"/>
    <mergeCell ref="MBQ94:MBY94"/>
    <mergeCell ref="MBZ94:MCH94"/>
    <mergeCell ref="MCI94:MCQ94"/>
    <mergeCell ref="LZF94:LZN94"/>
    <mergeCell ref="LZO94:LZW94"/>
    <mergeCell ref="LZX94:MAF94"/>
    <mergeCell ref="MAG94:MAO94"/>
    <mergeCell ref="MAP94:MAX94"/>
    <mergeCell ref="LXM94:LXU94"/>
    <mergeCell ref="LXV94:LYD94"/>
    <mergeCell ref="LYE94:LYM94"/>
    <mergeCell ref="LYN94:LYV94"/>
    <mergeCell ref="LYW94:LZE94"/>
    <mergeCell ref="LVT94:LWB94"/>
    <mergeCell ref="LWC94:LWK94"/>
    <mergeCell ref="LWL94:LWT94"/>
    <mergeCell ref="LWU94:LXC94"/>
    <mergeCell ref="LXD94:LXL94"/>
    <mergeCell ref="LUA94:LUI94"/>
    <mergeCell ref="LUJ94:LUR94"/>
    <mergeCell ref="LUS94:LVA94"/>
    <mergeCell ref="LVB94:LVJ94"/>
    <mergeCell ref="LVK94:LVS94"/>
    <mergeCell ref="LSH94:LSP94"/>
    <mergeCell ref="LSQ94:LSY94"/>
    <mergeCell ref="LSZ94:LTH94"/>
    <mergeCell ref="LTI94:LTQ94"/>
    <mergeCell ref="LTR94:LTZ94"/>
    <mergeCell ref="LQO94:LQW94"/>
    <mergeCell ref="LQX94:LRF94"/>
    <mergeCell ref="LRG94:LRO94"/>
    <mergeCell ref="LRP94:LRX94"/>
    <mergeCell ref="LRY94:LSG94"/>
    <mergeCell ref="LOV94:LPD94"/>
    <mergeCell ref="LPE94:LPM94"/>
    <mergeCell ref="LPN94:LPV94"/>
    <mergeCell ref="LPW94:LQE94"/>
    <mergeCell ref="LQF94:LQN94"/>
    <mergeCell ref="LNC94:LNK94"/>
    <mergeCell ref="LNL94:LNT94"/>
    <mergeCell ref="LNU94:LOC94"/>
    <mergeCell ref="LOD94:LOL94"/>
    <mergeCell ref="LOM94:LOU94"/>
    <mergeCell ref="LLJ94:LLR94"/>
    <mergeCell ref="LLS94:LMA94"/>
    <mergeCell ref="LMB94:LMJ94"/>
    <mergeCell ref="LMK94:LMS94"/>
    <mergeCell ref="LMT94:LNB94"/>
    <mergeCell ref="LJQ94:LJY94"/>
    <mergeCell ref="LJZ94:LKH94"/>
    <mergeCell ref="LKI94:LKQ94"/>
    <mergeCell ref="LKR94:LKZ94"/>
    <mergeCell ref="LLA94:LLI94"/>
    <mergeCell ref="LHX94:LIF94"/>
    <mergeCell ref="LIG94:LIO94"/>
    <mergeCell ref="LIP94:LIX94"/>
    <mergeCell ref="LIY94:LJG94"/>
    <mergeCell ref="LJH94:LJP94"/>
    <mergeCell ref="LGE94:LGM94"/>
    <mergeCell ref="LGN94:LGV94"/>
    <mergeCell ref="LGW94:LHE94"/>
    <mergeCell ref="LHF94:LHN94"/>
    <mergeCell ref="LHO94:LHW94"/>
    <mergeCell ref="LEL94:LET94"/>
    <mergeCell ref="LEU94:LFC94"/>
    <mergeCell ref="LFD94:LFL94"/>
    <mergeCell ref="LFM94:LFU94"/>
    <mergeCell ref="LFV94:LGD94"/>
    <mergeCell ref="LCS94:LDA94"/>
    <mergeCell ref="LDB94:LDJ94"/>
    <mergeCell ref="LDK94:LDS94"/>
    <mergeCell ref="LDT94:LEB94"/>
    <mergeCell ref="LEC94:LEK94"/>
    <mergeCell ref="LAZ94:LBH94"/>
    <mergeCell ref="LBI94:LBQ94"/>
    <mergeCell ref="LBR94:LBZ94"/>
    <mergeCell ref="LCA94:LCI94"/>
    <mergeCell ref="LCJ94:LCR94"/>
    <mergeCell ref="KZG94:KZO94"/>
    <mergeCell ref="KZP94:KZX94"/>
    <mergeCell ref="KZY94:LAG94"/>
    <mergeCell ref="LAH94:LAP94"/>
    <mergeCell ref="LAQ94:LAY94"/>
    <mergeCell ref="KXN94:KXV94"/>
    <mergeCell ref="KXW94:KYE94"/>
    <mergeCell ref="KYF94:KYN94"/>
    <mergeCell ref="KYO94:KYW94"/>
    <mergeCell ref="KYX94:KZF94"/>
    <mergeCell ref="KVU94:KWC94"/>
    <mergeCell ref="KWD94:KWL94"/>
    <mergeCell ref="KWM94:KWU94"/>
    <mergeCell ref="KWV94:KXD94"/>
    <mergeCell ref="KXE94:KXM94"/>
    <mergeCell ref="KUB94:KUJ94"/>
    <mergeCell ref="KUK94:KUS94"/>
    <mergeCell ref="KUT94:KVB94"/>
    <mergeCell ref="KVC94:KVK94"/>
    <mergeCell ref="KVL94:KVT94"/>
    <mergeCell ref="KSI94:KSQ94"/>
    <mergeCell ref="KSR94:KSZ94"/>
    <mergeCell ref="KTA94:KTI94"/>
    <mergeCell ref="KTJ94:KTR94"/>
    <mergeCell ref="KTS94:KUA94"/>
    <mergeCell ref="KQP94:KQX94"/>
    <mergeCell ref="KQY94:KRG94"/>
    <mergeCell ref="KRH94:KRP94"/>
    <mergeCell ref="KRQ94:KRY94"/>
    <mergeCell ref="KRZ94:KSH94"/>
    <mergeCell ref="KOW94:KPE94"/>
    <mergeCell ref="KPF94:KPN94"/>
    <mergeCell ref="KPO94:KPW94"/>
    <mergeCell ref="KPX94:KQF94"/>
    <mergeCell ref="KQG94:KQO94"/>
    <mergeCell ref="KND94:KNL94"/>
    <mergeCell ref="KNM94:KNU94"/>
    <mergeCell ref="KNV94:KOD94"/>
    <mergeCell ref="KOE94:KOM94"/>
    <mergeCell ref="KON94:KOV94"/>
    <mergeCell ref="KLK94:KLS94"/>
    <mergeCell ref="KLT94:KMB94"/>
    <mergeCell ref="KMC94:KMK94"/>
    <mergeCell ref="KML94:KMT94"/>
    <mergeCell ref="KMU94:KNC94"/>
    <mergeCell ref="KJR94:KJZ94"/>
    <mergeCell ref="KKA94:KKI94"/>
    <mergeCell ref="KKJ94:KKR94"/>
    <mergeCell ref="KKS94:KLA94"/>
    <mergeCell ref="KLB94:KLJ94"/>
    <mergeCell ref="KHY94:KIG94"/>
    <mergeCell ref="KIH94:KIP94"/>
    <mergeCell ref="KIQ94:KIY94"/>
    <mergeCell ref="KIZ94:KJH94"/>
    <mergeCell ref="KJI94:KJQ94"/>
    <mergeCell ref="KGF94:KGN94"/>
    <mergeCell ref="KGO94:KGW94"/>
    <mergeCell ref="KGX94:KHF94"/>
    <mergeCell ref="KHG94:KHO94"/>
    <mergeCell ref="KHP94:KHX94"/>
    <mergeCell ref="KEM94:KEU94"/>
    <mergeCell ref="KEV94:KFD94"/>
    <mergeCell ref="KFE94:KFM94"/>
    <mergeCell ref="KFN94:KFV94"/>
    <mergeCell ref="KFW94:KGE94"/>
    <mergeCell ref="KCT94:KDB94"/>
    <mergeCell ref="KDC94:KDK94"/>
    <mergeCell ref="KDL94:KDT94"/>
    <mergeCell ref="KDU94:KEC94"/>
    <mergeCell ref="KED94:KEL94"/>
    <mergeCell ref="KBA94:KBI94"/>
    <mergeCell ref="KBJ94:KBR94"/>
    <mergeCell ref="KBS94:KCA94"/>
    <mergeCell ref="KCB94:KCJ94"/>
    <mergeCell ref="KCK94:KCS94"/>
    <mergeCell ref="JZH94:JZP94"/>
    <mergeCell ref="JZQ94:JZY94"/>
    <mergeCell ref="JZZ94:KAH94"/>
    <mergeCell ref="KAI94:KAQ94"/>
    <mergeCell ref="KAR94:KAZ94"/>
    <mergeCell ref="JXO94:JXW94"/>
    <mergeCell ref="JXX94:JYF94"/>
    <mergeCell ref="JYG94:JYO94"/>
    <mergeCell ref="JYP94:JYX94"/>
    <mergeCell ref="JYY94:JZG94"/>
    <mergeCell ref="JVV94:JWD94"/>
    <mergeCell ref="JWE94:JWM94"/>
    <mergeCell ref="JWN94:JWV94"/>
    <mergeCell ref="JWW94:JXE94"/>
    <mergeCell ref="JXF94:JXN94"/>
    <mergeCell ref="JUC94:JUK94"/>
    <mergeCell ref="JUL94:JUT94"/>
    <mergeCell ref="JUU94:JVC94"/>
    <mergeCell ref="JVD94:JVL94"/>
    <mergeCell ref="JVM94:JVU94"/>
    <mergeCell ref="JSJ94:JSR94"/>
    <mergeCell ref="JSS94:JTA94"/>
    <mergeCell ref="JTB94:JTJ94"/>
    <mergeCell ref="JTK94:JTS94"/>
    <mergeCell ref="JTT94:JUB94"/>
    <mergeCell ref="JQQ94:JQY94"/>
    <mergeCell ref="JQZ94:JRH94"/>
    <mergeCell ref="JRI94:JRQ94"/>
    <mergeCell ref="JRR94:JRZ94"/>
    <mergeCell ref="JSA94:JSI94"/>
    <mergeCell ref="JOX94:JPF94"/>
    <mergeCell ref="JPG94:JPO94"/>
    <mergeCell ref="JPP94:JPX94"/>
    <mergeCell ref="JPY94:JQG94"/>
    <mergeCell ref="JQH94:JQP94"/>
    <mergeCell ref="JNE94:JNM94"/>
    <mergeCell ref="JNN94:JNV94"/>
    <mergeCell ref="JNW94:JOE94"/>
    <mergeCell ref="JOF94:JON94"/>
    <mergeCell ref="JOO94:JOW94"/>
    <mergeCell ref="JLL94:JLT94"/>
    <mergeCell ref="JLU94:JMC94"/>
    <mergeCell ref="JMD94:JML94"/>
    <mergeCell ref="JMM94:JMU94"/>
    <mergeCell ref="JMV94:JND94"/>
    <mergeCell ref="JJS94:JKA94"/>
    <mergeCell ref="JKB94:JKJ94"/>
    <mergeCell ref="JKK94:JKS94"/>
    <mergeCell ref="JKT94:JLB94"/>
    <mergeCell ref="JLC94:JLK94"/>
    <mergeCell ref="JHZ94:JIH94"/>
    <mergeCell ref="JII94:JIQ94"/>
    <mergeCell ref="JIR94:JIZ94"/>
    <mergeCell ref="JJA94:JJI94"/>
    <mergeCell ref="JJJ94:JJR94"/>
    <mergeCell ref="JGG94:JGO94"/>
    <mergeCell ref="JGP94:JGX94"/>
    <mergeCell ref="JGY94:JHG94"/>
    <mergeCell ref="JHH94:JHP94"/>
    <mergeCell ref="JHQ94:JHY94"/>
    <mergeCell ref="JEN94:JEV94"/>
    <mergeCell ref="JEW94:JFE94"/>
    <mergeCell ref="JFF94:JFN94"/>
    <mergeCell ref="JFO94:JFW94"/>
    <mergeCell ref="JFX94:JGF94"/>
    <mergeCell ref="JCU94:JDC94"/>
    <mergeCell ref="JDD94:JDL94"/>
    <mergeCell ref="JDM94:JDU94"/>
    <mergeCell ref="JDV94:JED94"/>
    <mergeCell ref="JEE94:JEM94"/>
    <mergeCell ref="JBB94:JBJ94"/>
    <mergeCell ref="JBK94:JBS94"/>
    <mergeCell ref="JBT94:JCB94"/>
    <mergeCell ref="JCC94:JCK94"/>
    <mergeCell ref="JCL94:JCT94"/>
    <mergeCell ref="IZI94:IZQ94"/>
    <mergeCell ref="IZR94:IZZ94"/>
    <mergeCell ref="JAA94:JAI94"/>
    <mergeCell ref="JAJ94:JAR94"/>
    <mergeCell ref="JAS94:JBA94"/>
    <mergeCell ref="IXP94:IXX94"/>
    <mergeCell ref="IXY94:IYG94"/>
    <mergeCell ref="IYH94:IYP94"/>
    <mergeCell ref="IYQ94:IYY94"/>
    <mergeCell ref="IYZ94:IZH94"/>
    <mergeCell ref="IVW94:IWE94"/>
    <mergeCell ref="IWF94:IWN94"/>
    <mergeCell ref="IWO94:IWW94"/>
    <mergeCell ref="IWX94:IXF94"/>
    <mergeCell ref="IXG94:IXO94"/>
    <mergeCell ref="IUD94:IUL94"/>
    <mergeCell ref="IUM94:IUU94"/>
    <mergeCell ref="IUV94:IVD94"/>
    <mergeCell ref="IVE94:IVM94"/>
    <mergeCell ref="IVN94:IVV94"/>
    <mergeCell ref="ISK94:ISS94"/>
    <mergeCell ref="IST94:ITB94"/>
    <mergeCell ref="ITC94:ITK94"/>
    <mergeCell ref="ITL94:ITT94"/>
    <mergeCell ref="ITU94:IUC94"/>
    <mergeCell ref="IQR94:IQZ94"/>
    <mergeCell ref="IRA94:IRI94"/>
    <mergeCell ref="IRJ94:IRR94"/>
    <mergeCell ref="IRS94:ISA94"/>
    <mergeCell ref="ISB94:ISJ94"/>
    <mergeCell ref="IOY94:IPG94"/>
    <mergeCell ref="IPH94:IPP94"/>
    <mergeCell ref="IPQ94:IPY94"/>
    <mergeCell ref="IPZ94:IQH94"/>
    <mergeCell ref="IQI94:IQQ94"/>
    <mergeCell ref="INF94:INN94"/>
    <mergeCell ref="INO94:INW94"/>
    <mergeCell ref="INX94:IOF94"/>
    <mergeCell ref="IOG94:IOO94"/>
    <mergeCell ref="IOP94:IOX94"/>
    <mergeCell ref="ILM94:ILU94"/>
    <mergeCell ref="ILV94:IMD94"/>
    <mergeCell ref="IME94:IMM94"/>
    <mergeCell ref="IMN94:IMV94"/>
    <mergeCell ref="IMW94:INE94"/>
    <mergeCell ref="IJT94:IKB94"/>
    <mergeCell ref="IKC94:IKK94"/>
    <mergeCell ref="IKL94:IKT94"/>
    <mergeCell ref="IKU94:ILC94"/>
    <mergeCell ref="ILD94:ILL94"/>
    <mergeCell ref="IIA94:III94"/>
    <mergeCell ref="IIJ94:IIR94"/>
    <mergeCell ref="IIS94:IJA94"/>
    <mergeCell ref="IJB94:IJJ94"/>
    <mergeCell ref="IJK94:IJS94"/>
    <mergeCell ref="IGH94:IGP94"/>
    <mergeCell ref="IGQ94:IGY94"/>
    <mergeCell ref="IGZ94:IHH94"/>
    <mergeCell ref="IHI94:IHQ94"/>
    <mergeCell ref="IHR94:IHZ94"/>
    <mergeCell ref="IEO94:IEW94"/>
    <mergeCell ref="IEX94:IFF94"/>
    <mergeCell ref="IFG94:IFO94"/>
    <mergeCell ref="IFP94:IFX94"/>
    <mergeCell ref="IFY94:IGG94"/>
    <mergeCell ref="ICV94:IDD94"/>
    <mergeCell ref="IDE94:IDM94"/>
    <mergeCell ref="IDN94:IDV94"/>
    <mergeCell ref="IDW94:IEE94"/>
    <mergeCell ref="IEF94:IEN94"/>
    <mergeCell ref="IBC94:IBK94"/>
    <mergeCell ref="IBL94:IBT94"/>
    <mergeCell ref="IBU94:ICC94"/>
    <mergeCell ref="ICD94:ICL94"/>
    <mergeCell ref="ICM94:ICU94"/>
    <mergeCell ref="HZJ94:HZR94"/>
    <mergeCell ref="HZS94:IAA94"/>
    <mergeCell ref="IAB94:IAJ94"/>
    <mergeCell ref="IAK94:IAS94"/>
    <mergeCell ref="IAT94:IBB94"/>
    <mergeCell ref="HXQ94:HXY94"/>
    <mergeCell ref="HXZ94:HYH94"/>
    <mergeCell ref="HYI94:HYQ94"/>
    <mergeCell ref="HYR94:HYZ94"/>
    <mergeCell ref="HZA94:HZI94"/>
    <mergeCell ref="HVX94:HWF94"/>
    <mergeCell ref="HWG94:HWO94"/>
    <mergeCell ref="HWP94:HWX94"/>
    <mergeCell ref="HWY94:HXG94"/>
    <mergeCell ref="HXH94:HXP94"/>
    <mergeCell ref="HUE94:HUM94"/>
    <mergeCell ref="HUN94:HUV94"/>
    <mergeCell ref="HUW94:HVE94"/>
    <mergeCell ref="HVF94:HVN94"/>
    <mergeCell ref="HVO94:HVW94"/>
    <mergeCell ref="HSL94:HST94"/>
    <mergeCell ref="HSU94:HTC94"/>
    <mergeCell ref="HTD94:HTL94"/>
    <mergeCell ref="HTM94:HTU94"/>
    <mergeCell ref="HTV94:HUD94"/>
    <mergeCell ref="HQS94:HRA94"/>
    <mergeCell ref="HRB94:HRJ94"/>
    <mergeCell ref="HRK94:HRS94"/>
    <mergeCell ref="HRT94:HSB94"/>
    <mergeCell ref="HSC94:HSK94"/>
    <mergeCell ref="HOZ94:HPH94"/>
    <mergeCell ref="HPI94:HPQ94"/>
    <mergeCell ref="HPR94:HPZ94"/>
    <mergeCell ref="HQA94:HQI94"/>
    <mergeCell ref="HQJ94:HQR94"/>
    <mergeCell ref="HNG94:HNO94"/>
    <mergeCell ref="HNP94:HNX94"/>
    <mergeCell ref="HNY94:HOG94"/>
    <mergeCell ref="HOH94:HOP94"/>
    <mergeCell ref="HOQ94:HOY94"/>
    <mergeCell ref="HLN94:HLV94"/>
    <mergeCell ref="HLW94:HME94"/>
    <mergeCell ref="HMF94:HMN94"/>
    <mergeCell ref="HMO94:HMW94"/>
    <mergeCell ref="HMX94:HNF94"/>
    <mergeCell ref="HJU94:HKC94"/>
    <mergeCell ref="HKD94:HKL94"/>
    <mergeCell ref="HKM94:HKU94"/>
    <mergeCell ref="HKV94:HLD94"/>
    <mergeCell ref="HLE94:HLM94"/>
    <mergeCell ref="HIB94:HIJ94"/>
    <mergeCell ref="HIK94:HIS94"/>
    <mergeCell ref="HIT94:HJB94"/>
    <mergeCell ref="HJC94:HJK94"/>
    <mergeCell ref="HJL94:HJT94"/>
    <mergeCell ref="HGI94:HGQ94"/>
    <mergeCell ref="HGR94:HGZ94"/>
    <mergeCell ref="HHA94:HHI94"/>
    <mergeCell ref="HHJ94:HHR94"/>
    <mergeCell ref="HHS94:HIA94"/>
    <mergeCell ref="HEP94:HEX94"/>
    <mergeCell ref="HEY94:HFG94"/>
    <mergeCell ref="HFH94:HFP94"/>
    <mergeCell ref="HFQ94:HFY94"/>
    <mergeCell ref="HFZ94:HGH94"/>
    <mergeCell ref="HCW94:HDE94"/>
    <mergeCell ref="HDF94:HDN94"/>
    <mergeCell ref="HDO94:HDW94"/>
    <mergeCell ref="HDX94:HEF94"/>
    <mergeCell ref="HEG94:HEO94"/>
    <mergeCell ref="HBD94:HBL94"/>
    <mergeCell ref="HBM94:HBU94"/>
    <mergeCell ref="HBV94:HCD94"/>
    <mergeCell ref="HCE94:HCM94"/>
    <mergeCell ref="HCN94:HCV94"/>
    <mergeCell ref="GZK94:GZS94"/>
    <mergeCell ref="GZT94:HAB94"/>
    <mergeCell ref="HAC94:HAK94"/>
    <mergeCell ref="HAL94:HAT94"/>
    <mergeCell ref="HAU94:HBC94"/>
    <mergeCell ref="GXR94:GXZ94"/>
    <mergeCell ref="GYA94:GYI94"/>
    <mergeCell ref="GYJ94:GYR94"/>
    <mergeCell ref="GYS94:GZA94"/>
    <mergeCell ref="GZB94:GZJ94"/>
    <mergeCell ref="GVY94:GWG94"/>
    <mergeCell ref="GWH94:GWP94"/>
    <mergeCell ref="GWQ94:GWY94"/>
    <mergeCell ref="GWZ94:GXH94"/>
    <mergeCell ref="GXI94:GXQ94"/>
    <mergeCell ref="GUF94:GUN94"/>
    <mergeCell ref="GUO94:GUW94"/>
    <mergeCell ref="GUX94:GVF94"/>
    <mergeCell ref="GVG94:GVO94"/>
    <mergeCell ref="GVP94:GVX94"/>
    <mergeCell ref="GSM94:GSU94"/>
    <mergeCell ref="GSV94:GTD94"/>
    <mergeCell ref="GTE94:GTM94"/>
    <mergeCell ref="GTN94:GTV94"/>
    <mergeCell ref="GTW94:GUE94"/>
    <mergeCell ref="GQT94:GRB94"/>
    <mergeCell ref="GRC94:GRK94"/>
    <mergeCell ref="GRL94:GRT94"/>
    <mergeCell ref="GRU94:GSC94"/>
    <mergeCell ref="GSD94:GSL94"/>
    <mergeCell ref="GPA94:GPI94"/>
    <mergeCell ref="GPJ94:GPR94"/>
    <mergeCell ref="GPS94:GQA94"/>
    <mergeCell ref="GQB94:GQJ94"/>
    <mergeCell ref="GQK94:GQS94"/>
    <mergeCell ref="GNH94:GNP94"/>
    <mergeCell ref="GNQ94:GNY94"/>
    <mergeCell ref="GNZ94:GOH94"/>
    <mergeCell ref="GOI94:GOQ94"/>
    <mergeCell ref="GOR94:GOZ94"/>
    <mergeCell ref="GLO94:GLW94"/>
    <mergeCell ref="GLX94:GMF94"/>
    <mergeCell ref="GMG94:GMO94"/>
    <mergeCell ref="GMP94:GMX94"/>
    <mergeCell ref="GMY94:GNG94"/>
    <mergeCell ref="GJV94:GKD94"/>
    <mergeCell ref="GKE94:GKM94"/>
    <mergeCell ref="GKN94:GKV94"/>
    <mergeCell ref="GKW94:GLE94"/>
    <mergeCell ref="GLF94:GLN94"/>
    <mergeCell ref="GIC94:GIK94"/>
    <mergeCell ref="GIL94:GIT94"/>
    <mergeCell ref="GIU94:GJC94"/>
    <mergeCell ref="GJD94:GJL94"/>
    <mergeCell ref="GJM94:GJU94"/>
    <mergeCell ref="GGJ94:GGR94"/>
    <mergeCell ref="GGS94:GHA94"/>
    <mergeCell ref="GHB94:GHJ94"/>
    <mergeCell ref="GHK94:GHS94"/>
    <mergeCell ref="GHT94:GIB94"/>
    <mergeCell ref="GEQ94:GEY94"/>
    <mergeCell ref="GEZ94:GFH94"/>
    <mergeCell ref="GFI94:GFQ94"/>
    <mergeCell ref="GFR94:GFZ94"/>
    <mergeCell ref="GGA94:GGI94"/>
    <mergeCell ref="GCX94:GDF94"/>
    <mergeCell ref="GDG94:GDO94"/>
    <mergeCell ref="GDP94:GDX94"/>
    <mergeCell ref="GDY94:GEG94"/>
    <mergeCell ref="GEH94:GEP94"/>
    <mergeCell ref="GBE94:GBM94"/>
    <mergeCell ref="GBN94:GBV94"/>
    <mergeCell ref="GBW94:GCE94"/>
    <mergeCell ref="GCF94:GCN94"/>
    <mergeCell ref="GCO94:GCW94"/>
    <mergeCell ref="FZL94:FZT94"/>
    <mergeCell ref="FZU94:GAC94"/>
    <mergeCell ref="GAD94:GAL94"/>
    <mergeCell ref="GAM94:GAU94"/>
    <mergeCell ref="GAV94:GBD94"/>
    <mergeCell ref="FXS94:FYA94"/>
    <mergeCell ref="FYB94:FYJ94"/>
    <mergeCell ref="FYK94:FYS94"/>
    <mergeCell ref="FYT94:FZB94"/>
    <mergeCell ref="FZC94:FZK94"/>
    <mergeCell ref="FVZ94:FWH94"/>
    <mergeCell ref="FWI94:FWQ94"/>
    <mergeCell ref="FWR94:FWZ94"/>
    <mergeCell ref="FXA94:FXI94"/>
    <mergeCell ref="FXJ94:FXR94"/>
    <mergeCell ref="FUG94:FUO94"/>
    <mergeCell ref="FUP94:FUX94"/>
    <mergeCell ref="FUY94:FVG94"/>
    <mergeCell ref="FVH94:FVP94"/>
    <mergeCell ref="FVQ94:FVY94"/>
    <mergeCell ref="FSN94:FSV94"/>
    <mergeCell ref="FSW94:FTE94"/>
    <mergeCell ref="FTF94:FTN94"/>
    <mergeCell ref="FTO94:FTW94"/>
    <mergeCell ref="FTX94:FUF94"/>
    <mergeCell ref="FQU94:FRC94"/>
    <mergeCell ref="FRD94:FRL94"/>
    <mergeCell ref="FRM94:FRU94"/>
    <mergeCell ref="FRV94:FSD94"/>
    <mergeCell ref="FSE94:FSM94"/>
    <mergeCell ref="FPB94:FPJ94"/>
    <mergeCell ref="FPK94:FPS94"/>
    <mergeCell ref="FPT94:FQB94"/>
    <mergeCell ref="FQC94:FQK94"/>
    <mergeCell ref="FQL94:FQT94"/>
    <mergeCell ref="FNI94:FNQ94"/>
    <mergeCell ref="FNR94:FNZ94"/>
    <mergeCell ref="FOA94:FOI94"/>
    <mergeCell ref="FOJ94:FOR94"/>
    <mergeCell ref="FOS94:FPA94"/>
    <mergeCell ref="FLP94:FLX94"/>
    <mergeCell ref="FLY94:FMG94"/>
    <mergeCell ref="FMH94:FMP94"/>
    <mergeCell ref="FMQ94:FMY94"/>
    <mergeCell ref="FMZ94:FNH94"/>
    <mergeCell ref="FJW94:FKE94"/>
    <mergeCell ref="FKF94:FKN94"/>
    <mergeCell ref="FKO94:FKW94"/>
    <mergeCell ref="FKX94:FLF94"/>
    <mergeCell ref="FLG94:FLO94"/>
    <mergeCell ref="FID94:FIL94"/>
    <mergeCell ref="FIM94:FIU94"/>
    <mergeCell ref="FIV94:FJD94"/>
    <mergeCell ref="FJE94:FJM94"/>
    <mergeCell ref="FJN94:FJV94"/>
    <mergeCell ref="FGK94:FGS94"/>
    <mergeCell ref="FGT94:FHB94"/>
    <mergeCell ref="FHC94:FHK94"/>
    <mergeCell ref="FHL94:FHT94"/>
    <mergeCell ref="FHU94:FIC94"/>
    <mergeCell ref="FER94:FEZ94"/>
    <mergeCell ref="FFA94:FFI94"/>
    <mergeCell ref="FFJ94:FFR94"/>
    <mergeCell ref="FFS94:FGA94"/>
    <mergeCell ref="FGB94:FGJ94"/>
    <mergeCell ref="FCY94:FDG94"/>
    <mergeCell ref="FDH94:FDP94"/>
    <mergeCell ref="FDQ94:FDY94"/>
    <mergeCell ref="FDZ94:FEH94"/>
    <mergeCell ref="FEI94:FEQ94"/>
    <mergeCell ref="FBF94:FBN94"/>
    <mergeCell ref="FBO94:FBW94"/>
    <mergeCell ref="FBX94:FCF94"/>
    <mergeCell ref="FCG94:FCO94"/>
    <mergeCell ref="FCP94:FCX94"/>
    <mergeCell ref="EZM94:EZU94"/>
    <mergeCell ref="EZV94:FAD94"/>
    <mergeCell ref="FAE94:FAM94"/>
    <mergeCell ref="FAN94:FAV94"/>
    <mergeCell ref="FAW94:FBE94"/>
    <mergeCell ref="EXT94:EYB94"/>
    <mergeCell ref="EYC94:EYK94"/>
    <mergeCell ref="EYL94:EYT94"/>
    <mergeCell ref="EYU94:EZC94"/>
    <mergeCell ref="EZD94:EZL94"/>
    <mergeCell ref="EWA94:EWI94"/>
    <mergeCell ref="EWJ94:EWR94"/>
    <mergeCell ref="EWS94:EXA94"/>
    <mergeCell ref="EXB94:EXJ94"/>
    <mergeCell ref="EXK94:EXS94"/>
    <mergeCell ref="EUH94:EUP94"/>
    <mergeCell ref="EUQ94:EUY94"/>
    <mergeCell ref="EUZ94:EVH94"/>
    <mergeCell ref="EVI94:EVQ94"/>
    <mergeCell ref="EVR94:EVZ94"/>
    <mergeCell ref="ESO94:ESW94"/>
    <mergeCell ref="ESX94:ETF94"/>
    <mergeCell ref="ETG94:ETO94"/>
    <mergeCell ref="ETP94:ETX94"/>
    <mergeCell ref="ETY94:EUG94"/>
    <mergeCell ref="EQV94:ERD94"/>
    <mergeCell ref="ERE94:ERM94"/>
    <mergeCell ref="ERN94:ERV94"/>
    <mergeCell ref="ERW94:ESE94"/>
    <mergeCell ref="ESF94:ESN94"/>
    <mergeCell ref="EPC94:EPK94"/>
    <mergeCell ref="EPL94:EPT94"/>
    <mergeCell ref="EPU94:EQC94"/>
    <mergeCell ref="EQD94:EQL94"/>
    <mergeCell ref="EQM94:EQU94"/>
    <mergeCell ref="ENJ94:ENR94"/>
    <mergeCell ref="ENS94:EOA94"/>
    <mergeCell ref="EOB94:EOJ94"/>
    <mergeCell ref="EOK94:EOS94"/>
    <mergeCell ref="EOT94:EPB94"/>
    <mergeCell ref="ELQ94:ELY94"/>
    <mergeCell ref="ELZ94:EMH94"/>
    <mergeCell ref="EMI94:EMQ94"/>
    <mergeCell ref="EMR94:EMZ94"/>
    <mergeCell ref="ENA94:ENI94"/>
    <mergeCell ref="EJX94:EKF94"/>
    <mergeCell ref="EKG94:EKO94"/>
    <mergeCell ref="EKP94:EKX94"/>
    <mergeCell ref="EKY94:ELG94"/>
    <mergeCell ref="ELH94:ELP94"/>
    <mergeCell ref="EIE94:EIM94"/>
    <mergeCell ref="EIN94:EIV94"/>
    <mergeCell ref="EIW94:EJE94"/>
    <mergeCell ref="EJF94:EJN94"/>
    <mergeCell ref="EJO94:EJW94"/>
    <mergeCell ref="EGL94:EGT94"/>
    <mergeCell ref="EGU94:EHC94"/>
    <mergeCell ref="EHD94:EHL94"/>
    <mergeCell ref="EHM94:EHU94"/>
    <mergeCell ref="EHV94:EID94"/>
    <mergeCell ref="EES94:EFA94"/>
    <mergeCell ref="EFB94:EFJ94"/>
    <mergeCell ref="EFK94:EFS94"/>
    <mergeCell ref="EFT94:EGB94"/>
    <mergeCell ref="EGC94:EGK94"/>
    <mergeCell ref="ECZ94:EDH94"/>
    <mergeCell ref="EDI94:EDQ94"/>
    <mergeCell ref="EDR94:EDZ94"/>
    <mergeCell ref="EEA94:EEI94"/>
    <mergeCell ref="EEJ94:EER94"/>
    <mergeCell ref="EBG94:EBO94"/>
    <mergeCell ref="EBP94:EBX94"/>
    <mergeCell ref="EBY94:ECG94"/>
    <mergeCell ref="ECH94:ECP94"/>
    <mergeCell ref="ECQ94:ECY94"/>
    <mergeCell ref="DZN94:DZV94"/>
    <mergeCell ref="DZW94:EAE94"/>
    <mergeCell ref="EAF94:EAN94"/>
    <mergeCell ref="EAO94:EAW94"/>
    <mergeCell ref="EAX94:EBF94"/>
    <mergeCell ref="DXU94:DYC94"/>
    <mergeCell ref="DYD94:DYL94"/>
    <mergeCell ref="DYM94:DYU94"/>
    <mergeCell ref="DYV94:DZD94"/>
    <mergeCell ref="DZE94:DZM94"/>
    <mergeCell ref="DWB94:DWJ94"/>
    <mergeCell ref="DWK94:DWS94"/>
    <mergeCell ref="DWT94:DXB94"/>
    <mergeCell ref="DXC94:DXK94"/>
    <mergeCell ref="DXL94:DXT94"/>
    <mergeCell ref="DUI94:DUQ94"/>
    <mergeCell ref="DUR94:DUZ94"/>
    <mergeCell ref="DVA94:DVI94"/>
    <mergeCell ref="DVJ94:DVR94"/>
    <mergeCell ref="DVS94:DWA94"/>
    <mergeCell ref="DSP94:DSX94"/>
    <mergeCell ref="DSY94:DTG94"/>
    <mergeCell ref="DTH94:DTP94"/>
    <mergeCell ref="DTQ94:DTY94"/>
    <mergeCell ref="DTZ94:DUH94"/>
    <mergeCell ref="DQW94:DRE94"/>
    <mergeCell ref="DRF94:DRN94"/>
    <mergeCell ref="DRO94:DRW94"/>
    <mergeCell ref="DRX94:DSF94"/>
    <mergeCell ref="DSG94:DSO94"/>
    <mergeCell ref="DPD94:DPL94"/>
    <mergeCell ref="DPM94:DPU94"/>
    <mergeCell ref="DPV94:DQD94"/>
    <mergeCell ref="DQE94:DQM94"/>
    <mergeCell ref="DQN94:DQV94"/>
    <mergeCell ref="DNK94:DNS94"/>
    <mergeCell ref="DNT94:DOB94"/>
    <mergeCell ref="DOC94:DOK94"/>
    <mergeCell ref="DOL94:DOT94"/>
    <mergeCell ref="DOU94:DPC94"/>
    <mergeCell ref="DLR94:DLZ94"/>
    <mergeCell ref="DMA94:DMI94"/>
    <mergeCell ref="DMJ94:DMR94"/>
    <mergeCell ref="DMS94:DNA94"/>
    <mergeCell ref="DNB94:DNJ94"/>
    <mergeCell ref="DJY94:DKG94"/>
    <mergeCell ref="DKH94:DKP94"/>
    <mergeCell ref="DKQ94:DKY94"/>
    <mergeCell ref="DKZ94:DLH94"/>
    <mergeCell ref="DLI94:DLQ94"/>
    <mergeCell ref="DIF94:DIN94"/>
    <mergeCell ref="DIO94:DIW94"/>
    <mergeCell ref="DIX94:DJF94"/>
    <mergeCell ref="DJG94:DJO94"/>
    <mergeCell ref="DJP94:DJX94"/>
    <mergeCell ref="DGM94:DGU94"/>
    <mergeCell ref="DGV94:DHD94"/>
    <mergeCell ref="DHE94:DHM94"/>
    <mergeCell ref="DHN94:DHV94"/>
    <mergeCell ref="DHW94:DIE94"/>
    <mergeCell ref="DET94:DFB94"/>
    <mergeCell ref="DFC94:DFK94"/>
    <mergeCell ref="DFL94:DFT94"/>
    <mergeCell ref="DFU94:DGC94"/>
    <mergeCell ref="DGD94:DGL94"/>
    <mergeCell ref="DDA94:DDI94"/>
    <mergeCell ref="DDJ94:DDR94"/>
    <mergeCell ref="DDS94:DEA94"/>
    <mergeCell ref="DEB94:DEJ94"/>
    <mergeCell ref="DEK94:DES94"/>
    <mergeCell ref="DBH94:DBP94"/>
    <mergeCell ref="DBQ94:DBY94"/>
    <mergeCell ref="DBZ94:DCH94"/>
    <mergeCell ref="DCI94:DCQ94"/>
    <mergeCell ref="DCR94:DCZ94"/>
    <mergeCell ref="CZO94:CZW94"/>
    <mergeCell ref="CZX94:DAF94"/>
    <mergeCell ref="DAG94:DAO94"/>
    <mergeCell ref="DAP94:DAX94"/>
    <mergeCell ref="DAY94:DBG94"/>
    <mergeCell ref="CXV94:CYD94"/>
    <mergeCell ref="CYE94:CYM94"/>
    <mergeCell ref="CYN94:CYV94"/>
    <mergeCell ref="CYW94:CZE94"/>
    <mergeCell ref="CZF94:CZN94"/>
    <mergeCell ref="CWC94:CWK94"/>
    <mergeCell ref="CWL94:CWT94"/>
    <mergeCell ref="CWU94:CXC94"/>
    <mergeCell ref="CXD94:CXL94"/>
    <mergeCell ref="CXM94:CXU94"/>
    <mergeCell ref="CUJ94:CUR94"/>
    <mergeCell ref="CUS94:CVA94"/>
    <mergeCell ref="CVB94:CVJ94"/>
    <mergeCell ref="CVK94:CVS94"/>
    <mergeCell ref="CVT94:CWB94"/>
    <mergeCell ref="CSQ94:CSY94"/>
    <mergeCell ref="CSZ94:CTH94"/>
    <mergeCell ref="CTI94:CTQ94"/>
    <mergeCell ref="CTR94:CTZ94"/>
    <mergeCell ref="CUA94:CUI94"/>
    <mergeCell ref="CQX94:CRF94"/>
    <mergeCell ref="CRG94:CRO94"/>
    <mergeCell ref="CRP94:CRX94"/>
    <mergeCell ref="CRY94:CSG94"/>
    <mergeCell ref="CSH94:CSP94"/>
    <mergeCell ref="CPE94:CPM94"/>
    <mergeCell ref="CPN94:CPV94"/>
    <mergeCell ref="CPW94:CQE94"/>
    <mergeCell ref="CQF94:CQN94"/>
    <mergeCell ref="CQO94:CQW94"/>
    <mergeCell ref="CNL94:CNT94"/>
    <mergeCell ref="CNU94:COC94"/>
    <mergeCell ref="COD94:COL94"/>
    <mergeCell ref="COM94:COU94"/>
    <mergeCell ref="COV94:CPD94"/>
    <mergeCell ref="CLS94:CMA94"/>
    <mergeCell ref="CMB94:CMJ94"/>
    <mergeCell ref="CMK94:CMS94"/>
    <mergeCell ref="CMT94:CNB94"/>
    <mergeCell ref="CNC94:CNK94"/>
    <mergeCell ref="CJZ94:CKH94"/>
    <mergeCell ref="CKI94:CKQ94"/>
    <mergeCell ref="CKR94:CKZ94"/>
    <mergeCell ref="CLA94:CLI94"/>
    <mergeCell ref="CLJ94:CLR94"/>
    <mergeCell ref="CIG94:CIO94"/>
    <mergeCell ref="CIP94:CIX94"/>
    <mergeCell ref="CIY94:CJG94"/>
    <mergeCell ref="CJH94:CJP94"/>
    <mergeCell ref="CJQ94:CJY94"/>
    <mergeCell ref="CGN94:CGV94"/>
    <mergeCell ref="CGW94:CHE94"/>
    <mergeCell ref="CHF94:CHN94"/>
    <mergeCell ref="CHO94:CHW94"/>
    <mergeCell ref="CHX94:CIF94"/>
    <mergeCell ref="CEU94:CFC94"/>
    <mergeCell ref="CFD94:CFL94"/>
    <mergeCell ref="CFM94:CFU94"/>
    <mergeCell ref="CFV94:CGD94"/>
    <mergeCell ref="CGE94:CGM94"/>
    <mergeCell ref="CDB94:CDJ94"/>
    <mergeCell ref="CDK94:CDS94"/>
    <mergeCell ref="CDT94:CEB94"/>
    <mergeCell ref="CEC94:CEK94"/>
    <mergeCell ref="CEL94:CET94"/>
    <mergeCell ref="CBI94:CBQ94"/>
    <mergeCell ref="CBR94:CBZ94"/>
    <mergeCell ref="CCA94:CCI94"/>
    <mergeCell ref="CCJ94:CCR94"/>
    <mergeCell ref="CCS94:CDA94"/>
    <mergeCell ref="BZP94:BZX94"/>
    <mergeCell ref="BZY94:CAG94"/>
    <mergeCell ref="CAH94:CAP94"/>
    <mergeCell ref="CAQ94:CAY94"/>
    <mergeCell ref="CAZ94:CBH94"/>
    <mergeCell ref="BXW94:BYE94"/>
    <mergeCell ref="BYF94:BYN94"/>
    <mergeCell ref="BYO94:BYW94"/>
    <mergeCell ref="BYX94:BZF94"/>
    <mergeCell ref="BZG94:BZO94"/>
    <mergeCell ref="BWD94:BWL94"/>
    <mergeCell ref="BWM94:BWU94"/>
    <mergeCell ref="BWV94:BXD94"/>
    <mergeCell ref="BXE94:BXM94"/>
    <mergeCell ref="BXN94:BXV94"/>
    <mergeCell ref="BUK94:BUS94"/>
    <mergeCell ref="BUT94:BVB94"/>
    <mergeCell ref="BVC94:BVK94"/>
    <mergeCell ref="BVL94:BVT94"/>
    <mergeCell ref="BVU94:BWC94"/>
    <mergeCell ref="BSR94:BSZ94"/>
    <mergeCell ref="BTA94:BTI94"/>
    <mergeCell ref="BTJ94:BTR94"/>
    <mergeCell ref="BTS94:BUA94"/>
    <mergeCell ref="BUB94:BUJ94"/>
    <mergeCell ref="BQY94:BRG94"/>
    <mergeCell ref="BRH94:BRP94"/>
    <mergeCell ref="BRQ94:BRY94"/>
    <mergeCell ref="BRZ94:BSH94"/>
    <mergeCell ref="BSI94:BSQ94"/>
    <mergeCell ref="BPF94:BPN94"/>
    <mergeCell ref="BPO94:BPW94"/>
    <mergeCell ref="BPX94:BQF94"/>
    <mergeCell ref="BQG94:BQO94"/>
    <mergeCell ref="BQP94:BQX94"/>
    <mergeCell ref="BNM94:BNU94"/>
    <mergeCell ref="BNV94:BOD94"/>
    <mergeCell ref="BOE94:BOM94"/>
    <mergeCell ref="BON94:BOV94"/>
    <mergeCell ref="BOW94:BPE94"/>
    <mergeCell ref="BLT94:BMB94"/>
    <mergeCell ref="BMC94:BMK94"/>
    <mergeCell ref="BML94:BMT94"/>
    <mergeCell ref="BMU94:BNC94"/>
    <mergeCell ref="BND94:BNL94"/>
    <mergeCell ref="BKA94:BKI94"/>
    <mergeCell ref="BKJ94:BKR94"/>
    <mergeCell ref="BKS94:BLA94"/>
    <mergeCell ref="BLB94:BLJ94"/>
    <mergeCell ref="BLK94:BLS94"/>
    <mergeCell ref="BIH94:BIP94"/>
    <mergeCell ref="BIQ94:BIY94"/>
    <mergeCell ref="BIZ94:BJH94"/>
    <mergeCell ref="BJI94:BJQ94"/>
    <mergeCell ref="BJR94:BJZ94"/>
    <mergeCell ref="BGO94:BGW94"/>
    <mergeCell ref="BGX94:BHF94"/>
    <mergeCell ref="BHG94:BHO94"/>
    <mergeCell ref="BHP94:BHX94"/>
    <mergeCell ref="BHY94:BIG94"/>
    <mergeCell ref="BEV94:BFD94"/>
    <mergeCell ref="BFE94:BFM94"/>
    <mergeCell ref="BFN94:BFV94"/>
    <mergeCell ref="BFW94:BGE94"/>
    <mergeCell ref="BGF94:BGN94"/>
    <mergeCell ref="BDC94:BDK94"/>
    <mergeCell ref="BDL94:BDT94"/>
    <mergeCell ref="BDU94:BEC94"/>
    <mergeCell ref="BED94:BEL94"/>
    <mergeCell ref="BEM94:BEU94"/>
    <mergeCell ref="BBJ94:BBR94"/>
    <mergeCell ref="BBS94:BCA94"/>
    <mergeCell ref="BCB94:BCJ94"/>
    <mergeCell ref="BCK94:BCS94"/>
    <mergeCell ref="BCT94:BDB94"/>
    <mergeCell ref="AZQ94:AZY94"/>
    <mergeCell ref="AZZ94:BAH94"/>
    <mergeCell ref="BAI94:BAQ94"/>
    <mergeCell ref="BAR94:BAZ94"/>
    <mergeCell ref="BBA94:BBI94"/>
    <mergeCell ref="AXX94:AYF94"/>
    <mergeCell ref="AYG94:AYO94"/>
    <mergeCell ref="AYP94:AYX94"/>
    <mergeCell ref="AYY94:AZG94"/>
    <mergeCell ref="AZH94:AZP94"/>
    <mergeCell ref="AWE94:AWM94"/>
    <mergeCell ref="AWN94:AWV94"/>
    <mergeCell ref="AWW94:AXE94"/>
    <mergeCell ref="AXF94:AXN94"/>
    <mergeCell ref="AXO94:AXW94"/>
    <mergeCell ref="AUL94:AUT94"/>
    <mergeCell ref="AUU94:AVC94"/>
    <mergeCell ref="AVD94:AVL94"/>
    <mergeCell ref="AVM94:AVU94"/>
    <mergeCell ref="AVV94:AWD94"/>
    <mergeCell ref="ASS94:ATA94"/>
    <mergeCell ref="ATB94:ATJ94"/>
    <mergeCell ref="ATK94:ATS94"/>
    <mergeCell ref="ATT94:AUB94"/>
    <mergeCell ref="AUC94:AUK94"/>
    <mergeCell ref="AQZ94:ARH94"/>
    <mergeCell ref="ARI94:ARQ94"/>
    <mergeCell ref="ARR94:ARZ94"/>
    <mergeCell ref="ASA94:ASI94"/>
    <mergeCell ref="ASJ94:ASR94"/>
    <mergeCell ref="APG94:APO94"/>
    <mergeCell ref="APP94:APX94"/>
    <mergeCell ref="APY94:AQG94"/>
    <mergeCell ref="AQH94:AQP94"/>
    <mergeCell ref="AQQ94:AQY94"/>
    <mergeCell ref="ANN94:ANV94"/>
    <mergeCell ref="ANW94:AOE94"/>
    <mergeCell ref="AOF94:AON94"/>
    <mergeCell ref="AOO94:AOW94"/>
    <mergeCell ref="AOX94:APF94"/>
    <mergeCell ref="ALU94:AMC94"/>
    <mergeCell ref="AMD94:AML94"/>
    <mergeCell ref="AMM94:AMU94"/>
    <mergeCell ref="AMV94:AND94"/>
    <mergeCell ref="ANE94:ANM94"/>
    <mergeCell ref="AKB94:AKJ94"/>
    <mergeCell ref="AKK94:AKS94"/>
    <mergeCell ref="AKT94:ALB94"/>
    <mergeCell ref="ALC94:ALK94"/>
    <mergeCell ref="ALL94:ALT94"/>
    <mergeCell ref="AII94:AIQ94"/>
    <mergeCell ref="AIR94:AIZ94"/>
    <mergeCell ref="AJA94:AJI94"/>
    <mergeCell ref="AJJ94:AJR94"/>
    <mergeCell ref="AJS94:AKA94"/>
    <mergeCell ref="AGP94:AGX94"/>
    <mergeCell ref="AGY94:AHG94"/>
    <mergeCell ref="AHH94:AHP94"/>
    <mergeCell ref="AHQ94:AHY94"/>
    <mergeCell ref="AHZ94:AIH94"/>
    <mergeCell ref="AEW94:AFE94"/>
    <mergeCell ref="AFF94:AFN94"/>
    <mergeCell ref="AFO94:AFW94"/>
    <mergeCell ref="AFX94:AGF94"/>
    <mergeCell ref="AGG94:AGO94"/>
    <mergeCell ref="ADD94:ADL94"/>
    <mergeCell ref="ADM94:ADU94"/>
    <mergeCell ref="ADV94:AED94"/>
    <mergeCell ref="AEE94:AEM94"/>
    <mergeCell ref="AEN94:AEV94"/>
    <mergeCell ref="ABK94:ABS94"/>
    <mergeCell ref="ABT94:ACB94"/>
    <mergeCell ref="ACC94:ACK94"/>
    <mergeCell ref="ACL94:ACT94"/>
    <mergeCell ref="ACU94:ADC94"/>
    <mergeCell ref="ZR94:ZZ94"/>
    <mergeCell ref="AAA94:AAI94"/>
    <mergeCell ref="AAJ94:AAR94"/>
    <mergeCell ref="AAS94:ABA94"/>
    <mergeCell ref="ABB94:ABJ94"/>
    <mergeCell ref="XY94:YG94"/>
    <mergeCell ref="YH94:YP94"/>
    <mergeCell ref="YQ94:YY94"/>
    <mergeCell ref="YZ94:ZH94"/>
    <mergeCell ref="ZI94:ZQ94"/>
    <mergeCell ref="WF94:WN94"/>
    <mergeCell ref="WO94:WW94"/>
    <mergeCell ref="WX94:XF94"/>
    <mergeCell ref="XG94:XO94"/>
    <mergeCell ref="XP94:XX94"/>
    <mergeCell ref="UM94:UU94"/>
    <mergeCell ref="UV94:VD94"/>
    <mergeCell ref="VE94:VM94"/>
    <mergeCell ref="VN94:VV94"/>
    <mergeCell ref="VW94:WE94"/>
    <mergeCell ref="ST94:TB94"/>
    <mergeCell ref="TC94:TK94"/>
    <mergeCell ref="TL94:TT94"/>
    <mergeCell ref="TU94:UC94"/>
    <mergeCell ref="UD94:UL94"/>
    <mergeCell ref="RA94:RI94"/>
    <mergeCell ref="RJ94:RR94"/>
    <mergeCell ref="RS94:SA94"/>
    <mergeCell ref="SB94:SJ94"/>
    <mergeCell ref="SK94:SS94"/>
    <mergeCell ref="PH94:PP94"/>
    <mergeCell ref="PQ94:PY94"/>
    <mergeCell ref="PZ94:QH94"/>
    <mergeCell ref="QI94:QQ94"/>
    <mergeCell ref="QR94:QZ94"/>
    <mergeCell ref="NO94:NW94"/>
    <mergeCell ref="NX94:OF94"/>
    <mergeCell ref="OG94:OO94"/>
    <mergeCell ref="OP94:OX94"/>
    <mergeCell ref="OY94:PG94"/>
    <mergeCell ref="LV94:MD94"/>
    <mergeCell ref="ME94:MM94"/>
    <mergeCell ref="MN94:MV94"/>
    <mergeCell ref="MW94:NE94"/>
    <mergeCell ref="NF94:NN94"/>
    <mergeCell ref="KC94:KK94"/>
    <mergeCell ref="KL94:KT94"/>
    <mergeCell ref="KU94:LC94"/>
    <mergeCell ref="LD94:LL94"/>
    <mergeCell ref="LM94:LU94"/>
    <mergeCell ref="IJ94:IR94"/>
    <mergeCell ref="IS94:JA94"/>
    <mergeCell ref="JB94:JJ94"/>
    <mergeCell ref="JK94:JS94"/>
    <mergeCell ref="JT94:KB94"/>
    <mergeCell ref="GQ94:GY94"/>
    <mergeCell ref="GZ94:HH94"/>
    <mergeCell ref="HI94:HQ94"/>
    <mergeCell ref="HR94:HZ94"/>
    <mergeCell ref="IA94:II94"/>
    <mergeCell ref="EX94:FF94"/>
    <mergeCell ref="FG94:FO94"/>
    <mergeCell ref="FP94:FX94"/>
    <mergeCell ref="FY94:GG94"/>
    <mergeCell ref="GH94:GP94"/>
    <mergeCell ref="DE94:DM94"/>
    <mergeCell ref="DN94:DV94"/>
    <mergeCell ref="DW94:EE94"/>
    <mergeCell ref="EF94:EN94"/>
    <mergeCell ref="EO94:EW94"/>
    <mergeCell ref="BL94:BT94"/>
    <mergeCell ref="BU94:CC94"/>
    <mergeCell ref="CD94:CL94"/>
    <mergeCell ref="CM94:CU94"/>
    <mergeCell ref="CV94:DD94"/>
    <mergeCell ref="S94:AA94"/>
    <mergeCell ref="AB94:AJ94"/>
    <mergeCell ref="AK94:AS94"/>
    <mergeCell ref="AT94:BB94"/>
    <mergeCell ref="BC94:BK94"/>
    <mergeCell ref="XDQ93:XDY93"/>
    <mergeCell ref="XDZ93:XEH93"/>
    <mergeCell ref="XEI93:XEQ93"/>
    <mergeCell ref="XER93:XEZ93"/>
    <mergeCell ref="XFA93:XFD93"/>
    <mergeCell ref="XBX93:XCF93"/>
    <mergeCell ref="XCG93:XCO93"/>
    <mergeCell ref="XCP93:XCX93"/>
    <mergeCell ref="XCY93:XDG93"/>
    <mergeCell ref="XDH93:XDP93"/>
    <mergeCell ref="XAE93:XAM93"/>
    <mergeCell ref="XAN93:XAV93"/>
    <mergeCell ref="XAW93:XBE93"/>
    <mergeCell ref="XBF93:XBN93"/>
    <mergeCell ref="XBO93:XBW93"/>
    <mergeCell ref="WYL93:WYT93"/>
    <mergeCell ref="WYU93:WZC93"/>
    <mergeCell ref="WZD93:WZL93"/>
    <mergeCell ref="WZM93:WZU93"/>
    <mergeCell ref="WZV93:XAD93"/>
    <mergeCell ref="WWS93:WXA93"/>
    <mergeCell ref="WXB93:WXJ93"/>
    <mergeCell ref="WXK93:WXS93"/>
    <mergeCell ref="WXT93:WYB93"/>
    <mergeCell ref="WYC93:WYK93"/>
    <mergeCell ref="WUZ93:WVH93"/>
    <mergeCell ref="WVI93:WVQ93"/>
    <mergeCell ref="WVR93:WVZ93"/>
    <mergeCell ref="WWA93:WWI93"/>
    <mergeCell ref="WWJ93:WWR93"/>
    <mergeCell ref="WTG93:WTO93"/>
    <mergeCell ref="WTP93:WTX93"/>
    <mergeCell ref="WTY93:WUG93"/>
    <mergeCell ref="WUH93:WUP93"/>
    <mergeCell ref="WUQ93:WUY93"/>
    <mergeCell ref="WRN93:WRV93"/>
    <mergeCell ref="WRW93:WSE93"/>
    <mergeCell ref="WSF93:WSN93"/>
    <mergeCell ref="WSO93:WSW93"/>
    <mergeCell ref="WSX93:WTF93"/>
    <mergeCell ref="WPU93:WQC93"/>
    <mergeCell ref="WQD93:WQL93"/>
    <mergeCell ref="WQM93:WQU93"/>
    <mergeCell ref="WQV93:WRD93"/>
    <mergeCell ref="WRE93:WRM93"/>
    <mergeCell ref="WOB93:WOJ93"/>
    <mergeCell ref="WOK93:WOS93"/>
    <mergeCell ref="WOT93:WPB93"/>
    <mergeCell ref="WPC93:WPK93"/>
    <mergeCell ref="WPL93:WPT93"/>
    <mergeCell ref="WMI93:WMQ93"/>
    <mergeCell ref="WMR93:WMZ93"/>
    <mergeCell ref="WNA93:WNI93"/>
    <mergeCell ref="WNJ93:WNR93"/>
    <mergeCell ref="WNS93:WOA93"/>
    <mergeCell ref="WKP93:WKX93"/>
    <mergeCell ref="WKY93:WLG93"/>
    <mergeCell ref="WLH93:WLP93"/>
    <mergeCell ref="WLQ93:WLY93"/>
    <mergeCell ref="WLZ93:WMH93"/>
    <mergeCell ref="WIW93:WJE93"/>
    <mergeCell ref="WJF93:WJN93"/>
    <mergeCell ref="WJO93:WJW93"/>
    <mergeCell ref="WJX93:WKF93"/>
    <mergeCell ref="WKG93:WKO93"/>
    <mergeCell ref="WHD93:WHL93"/>
    <mergeCell ref="WHM93:WHU93"/>
    <mergeCell ref="WHV93:WID93"/>
    <mergeCell ref="WIE93:WIM93"/>
    <mergeCell ref="WIN93:WIV93"/>
    <mergeCell ref="WFK93:WFS93"/>
    <mergeCell ref="WFT93:WGB93"/>
    <mergeCell ref="WGC93:WGK93"/>
    <mergeCell ref="WGL93:WGT93"/>
    <mergeCell ref="WGU93:WHC93"/>
    <mergeCell ref="WDR93:WDZ93"/>
    <mergeCell ref="WEA93:WEI93"/>
    <mergeCell ref="WEJ93:WER93"/>
    <mergeCell ref="WES93:WFA93"/>
    <mergeCell ref="WFB93:WFJ93"/>
    <mergeCell ref="WBY93:WCG93"/>
    <mergeCell ref="WCH93:WCP93"/>
    <mergeCell ref="WCQ93:WCY93"/>
    <mergeCell ref="WCZ93:WDH93"/>
    <mergeCell ref="WDI93:WDQ93"/>
    <mergeCell ref="WAF93:WAN93"/>
    <mergeCell ref="WAO93:WAW93"/>
    <mergeCell ref="WAX93:WBF93"/>
    <mergeCell ref="WBG93:WBO93"/>
    <mergeCell ref="WBP93:WBX93"/>
    <mergeCell ref="VYM93:VYU93"/>
    <mergeCell ref="VYV93:VZD93"/>
    <mergeCell ref="VZE93:VZM93"/>
    <mergeCell ref="VZN93:VZV93"/>
    <mergeCell ref="VZW93:WAE93"/>
    <mergeCell ref="VWT93:VXB93"/>
    <mergeCell ref="VXC93:VXK93"/>
    <mergeCell ref="VXL93:VXT93"/>
    <mergeCell ref="VXU93:VYC93"/>
    <mergeCell ref="VYD93:VYL93"/>
    <mergeCell ref="VVA93:VVI93"/>
    <mergeCell ref="VVJ93:VVR93"/>
    <mergeCell ref="VVS93:VWA93"/>
    <mergeCell ref="VWB93:VWJ93"/>
    <mergeCell ref="VWK93:VWS93"/>
    <mergeCell ref="VTH93:VTP93"/>
    <mergeCell ref="VTQ93:VTY93"/>
    <mergeCell ref="VTZ93:VUH93"/>
    <mergeCell ref="VUI93:VUQ93"/>
    <mergeCell ref="VUR93:VUZ93"/>
    <mergeCell ref="VRO93:VRW93"/>
    <mergeCell ref="VRX93:VSF93"/>
    <mergeCell ref="VSG93:VSO93"/>
    <mergeCell ref="VSP93:VSX93"/>
    <mergeCell ref="VSY93:VTG93"/>
    <mergeCell ref="VPV93:VQD93"/>
    <mergeCell ref="VQE93:VQM93"/>
    <mergeCell ref="VQN93:VQV93"/>
    <mergeCell ref="VQW93:VRE93"/>
    <mergeCell ref="VRF93:VRN93"/>
    <mergeCell ref="VOC93:VOK93"/>
    <mergeCell ref="VOL93:VOT93"/>
    <mergeCell ref="VOU93:VPC93"/>
    <mergeCell ref="VPD93:VPL93"/>
    <mergeCell ref="VPM93:VPU93"/>
    <mergeCell ref="VMJ93:VMR93"/>
    <mergeCell ref="VMS93:VNA93"/>
    <mergeCell ref="VNB93:VNJ93"/>
    <mergeCell ref="VNK93:VNS93"/>
    <mergeCell ref="VNT93:VOB93"/>
    <mergeCell ref="VKQ93:VKY93"/>
    <mergeCell ref="VKZ93:VLH93"/>
    <mergeCell ref="VLI93:VLQ93"/>
    <mergeCell ref="VLR93:VLZ93"/>
    <mergeCell ref="VMA93:VMI93"/>
    <mergeCell ref="VIX93:VJF93"/>
    <mergeCell ref="VJG93:VJO93"/>
    <mergeCell ref="VJP93:VJX93"/>
    <mergeCell ref="VJY93:VKG93"/>
    <mergeCell ref="VKH93:VKP93"/>
    <mergeCell ref="VHE93:VHM93"/>
    <mergeCell ref="VHN93:VHV93"/>
    <mergeCell ref="VHW93:VIE93"/>
    <mergeCell ref="VIF93:VIN93"/>
    <mergeCell ref="VIO93:VIW93"/>
    <mergeCell ref="VFL93:VFT93"/>
    <mergeCell ref="VFU93:VGC93"/>
    <mergeCell ref="VGD93:VGL93"/>
    <mergeCell ref="VGM93:VGU93"/>
    <mergeCell ref="VGV93:VHD93"/>
    <mergeCell ref="VDS93:VEA93"/>
    <mergeCell ref="VEB93:VEJ93"/>
    <mergeCell ref="VEK93:VES93"/>
    <mergeCell ref="VET93:VFB93"/>
    <mergeCell ref="VFC93:VFK93"/>
    <mergeCell ref="VBZ93:VCH93"/>
    <mergeCell ref="VCI93:VCQ93"/>
    <mergeCell ref="VCR93:VCZ93"/>
    <mergeCell ref="VDA93:VDI93"/>
    <mergeCell ref="VDJ93:VDR93"/>
    <mergeCell ref="VAG93:VAO93"/>
    <mergeCell ref="VAP93:VAX93"/>
    <mergeCell ref="VAY93:VBG93"/>
    <mergeCell ref="VBH93:VBP93"/>
    <mergeCell ref="VBQ93:VBY93"/>
    <mergeCell ref="UYN93:UYV93"/>
    <mergeCell ref="UYW93:UZE93"/>
    <mergeCell ref="UZF93:UZN93"/>
    <mergeCell ref="UZO93:UZW93"/>
    <mergeCell ref="UZX93:VAF93"/>
    <mergeCell ref="UWU93:UXC93"/>
    <mergeCell ref="UXD93:UXL93"/>
    <mergeCell ref="UXM93:UXU93"/>
    <mergeCell ref="UXV93:UYD93"/>
    <mergeCell ref="UYE93:UYM93"/>
    <mergeCell ref="UVB93:UVJ93"/>
    <mergeCell ref="UVK93:UVS93"/>
    <mergeCell ref="UVT93:UWB93"/>
    <mergeCell ref="UWC93:UWK93"/>
    <mergeCell ref="UWL93:UWT93"/>
    <mergeCell ref="UTI93:UTQ93"/>
    <mergeCell ref="UTR93:UTZ93"/>
    <mergeCell ref="UUA93:UUI93"/>
    <mergeCell ref="UUJ93:UUR93"/>
    <mergeCell ref="UUS93:UVA93"/>
    <mergeCell ref="URP93:URX93"/>
    <mergeCell ref="URY93:USG93"/>
    <mergeCell ref="USH93:USP93"/>
    <mergeCell ref="USQ93:USY93"/>
    <mergeCell ref="USZ93:UTH93"/>
    <mergeCell ref="UPW93:UQE93"/>
    <mergeCell ref="UQF93:UQN93"/>
    <mergeCell ref="UQO93:UQW93"/>
    <mergeCell ref="UQX93:URF93"/>
    <mergeCell ref="URG93:URO93"/>
    <mergeCell ref="UOD93:UOL93"/>
    <mergeCell ref="UOM93:UOU93"/>
    <mergeCell ref="UOV93:UPD93"/>
    <mergeCell ref="UPE93:UPM93"/>
    <mergeCell ref="UPN93:UPV93"/>
    <mergeCell ref="UMK93:UMS93"/>
    <mergeCell ref="UMT93:UNB93"/>
    <mergeCell ref="UNC93:UNK93"/>
    <mergeCell ref="UNL93:UNT93"/>
    <mergeCell ref="UNU93:UOC93"/>
    <mergeCell ref="UKR93:UKZ93"/>
    <mergeCell ref="ULA93:ULI93"/>
    <mergeCell ref="ULJ93:ULR93"/>
    <mergeCell ref="ULS93:UMA93"/>
    <mergeCell ref="UMB93:UMJ93"/>
    <mergeCell ref="UIY93:UJG93"/>
    <mergeCell ref="UJH93:UJP93"/>
    <mergeCell ref="UJQ93:UJY93"/>
    <mergeCell ref="UJZ93:UKH93"/>
    <mergeCell ref="UKI93:UKQ93"/>
    <mergeCell ref="UHF93:UHN93"/>
    <mergeCell ref="UHO93:UHW93"/>
    <mergeCell ref="UHX93:UIF93"/>
    <mergeCell ref="UIG93:UIO93"/>
    <mergeCell ref="UIP93:UIX93"/>
    <mergeCell ref="UFM93:UFU93"/>
    <mergeCell ref="UFV93:UGD93"/>
    <mergeCell ref="UGE93:UGM93"/>
    <mergeCell ref="UGN93:UGV93"/>
    <mergeCell ref="UGW93:UHE93"/>
    <mergeCell ref="UDT93:UEB93"/>
    <mergeCell ref="UEC93:UEK93"/>
    <mergeCell ref="UEL93:UET93"/>
    <mergeCell ref="UEU93:UFC93"/>
    <mergeCell ref="UFD93:UFL93"/>
    <mergeCell ref="UCA93:UCI93"/>
    <mergeCell ref="UCJ93:UCR93"/>
    <mergeCell ref="UCS93:UDA93"/>
    <mergeCell ref="UDB93:UDJ93"/>
    <mergeCell ref="UDK93:UDS93"/>
    <mergeCell ref="UAH93:UAP93"/>
    <mergeCell ref="UAQ93:UAY93"/>
    <mergeCell ref="UAZ93:UBH93"/>
    <mergeCell ref="UBI93:UBQ93"/>
    <mergeCell ref="UBR93:UBZ93"/>
    <mergeCell ref="TYO93:TYW93"/>
    <mergeCell ref="TYX93:TZF93"/>
    <mergeCell ref="TZG93:TZO93"/>
    <mergeCell ref="TZP93:TZX93"/>
    <mergeCell ref="TZY93:UAG93"/>
    <mergeCell ref="TWV93:TXD93"/>
    <mergeCell ref="TXE93:TXM93"/>
    <mergeCell ref="TXN93:TXV93"/>
    <mergeCell ref="TXW93:TYE93"/>
    <mergeCell ref="TYF93:TYN93"/>
    <mergeCell ref="TVC93:TVK93"/>
    <mergeCell ref="TVL93:TVT93"/>
    <mergeCell ref="TVU93:TWC93"/>
    <mergeCell ref="TWD93:TWL93"/>
    <mergeCell ref="TWM93:TWU93"/>
    <mergeCell ref="TTJ93:TTR93"/>
    <mergeCell ref="TTS93:TUA93"/>
    <mergeCell ref="TUB93:TUJ93"/>
    <mergeCell ref="TUK93:TUS93"/>
    <mergeCell ref="TUT93:TVB93"/>
    <mergeCell ref="TRQ93:TRY93"/>
    <mergeCell ref="TRZ93:TSH93"/>
    <mergeCell ref="TSI93:TSQ93"/>
    <mergeCell ref="TSR93:TSZ93"/>
    <mergeCell ref="TTA93:TTI93"/>
    <mergeCell ref="TPX93:TQF93"/>
    <mergeCell ref="TQG93:TQO93"/>
    <mergeCell ref="TQP93:TQX93"/>
    <mergeCell ref="TQY93:TRG93"/>
    <mergeCell ref="TRH93:TRP93"/>
    <mergeCell ref="TOE93:TOM93"/>
    <mergeCell ref="TON93:TOV93"/>
    <mergeCell ref="TOW93:TPE93"/>
    <mergeCell ref="TPF93:TPN93"/>
    <mergeCell ref="TPO93:TPW93"/>
    <mergeCell ref="TML93:TMT93"/>
    <mergeCell ref="TMU93:TNC93"/>
    <mergeCell ref="TND93:TNL93"/>
    <mergeCell ref="TNM93:TNU93"/>
    <mergeCell ref="TNV93:TOD93"/>
    <mergeCell ref="TKS93:TLA93"/>
    <mergeCell ref="TLB93:TLJ93"/>
    <mergeCell ref="TLK93:TLS93"/>
    <mergeCell ref="TLT93:TMB93"/>
    <mergeCell ref="TMC93:TMK93"/>
    <mergeCell ref="TIZ93:TJH93"/>
    <mergeCell ref="TJI93:TJQ93"/>
    <mergeCell ref="TJR93:TJZ93"/>
    <mergeCell ref="TKA93:TKI93"/>
    <mergeCell ref="TKJ93:TKR93"/>
    <mergeCell ref="THG93:THO93"/>
    <mergeCell ref="THP93:THX93"/>
    <mergeCell ref="THY93:TIG93"/>
    <mergeCell ref="TIH93:TIP93"/>
    <mergeCell ref="TIQ93:TIY93"/>
    <mergeCell ref="TFN93:TFV93"/>
    <mergeCell ref="TFW93:TGE93"/>
    <mergeCell ref="TGF93:TGN93"/>
    <mergeCell ref="TGO93:TGW93"/>
    <mergeCell ref="TGX93:THF93"/>
    <mergeCell ref="TDU93:TEC93"/>
    <mergeCell ref="TED93:TEL93"/>
    <mergeCell ref="TEM93:TEU93"/>
    <mergeCell ref="TEV93:TFD93"/>
    <mergeCell ref="TFE93:TFM93"/>
    <mergeCell ref="TCB93:TCJ93"/>
    <mergeCell ref="TCK93:TCS93"/>
    <mergeCell ref="TCT93:TDB93"/>
    <mergeCell ref="TDC93:TDK93"/>
    <mergeCell ref="TDL93:TDT93"/>
    <mergeCell ref="TAI93:TAQ93"/>
    <mergeCell ref="TAR93:TAZ93"/>
    <mergeCell ref="TBA93:TBI93"/>
    <mergeCell ref="TBJ93:TBR93"/>
    <mergeCell ref="TBS93:TCA93"/>
    <mergeCell ref="SYP93:SYX93"/>
    <mergeCell ref="SYY93:SZG93"/>
    <mergeCell ref="SZH93:SZP93"/>
    <mergeCell ref="SZQ93:SZY93"/>
    <mergeCell ref="SZZ93:TAH93"/>
    <mergeCell ref="SWW93:SXE93"/>
    <mergeCell ref="SXF93:SXN93"/>
    <mergeCell ref="SXO93:SXW93"/>
    <mergeCell ref="SXX93:SYF93"/>
    <mergeCell ref="SYG93:SYO93"/>
    <mergeCell ref="SVD93:SVL93"/>
    <mergeCell ref="SVM93:SVU93"/>
    <mergeCell ref="SVV93:SWD93"/>
    <mergeCell ref="SWE93:SWM93"/>
    <mergeCell ref="SWN93:SWV93"/>
    <mergeCell ref="STK93:STS93"/>
    <mergeCell ref="STT93:SUB93"/>
    <mergeCell ref="SUC93:SUK93"/>
    <mergeCell ref="SUL93:SUT93"/>
    <mergeCell ref="SUU93:SVC93"/>
    <mergeCell ref="SRR93:SRZ93"/>
    <mergeCell ref="SSA93:SSI93"/>
    <mergeCell ref="SSJ93:SSR93"/>
    <mergeCell ref="SSS93:STA93"/>
    <mergeCell ref="STB93:STJ93"/>
    <mergeCell ref="SPY93:SQG93"/>
    <mergeCell ref="SQH93:SQP93"/>
    <mergeCell ref="SQQ93:SQY93"/>
    <mergeCell ref="SQZ93:SRH93"/>
    <mergeCell ref="SRI93:SRQ93"/>
    <mergeCell ref="SOF93:SON93"/>
    <mergeCell ref="SOO93:SOW93"/>
    <mergeCell ref="SOX93:SPF93"/>
    <mergeCell ref="SPG93:SPO93"/>
    <mergeCell ref="SPP93:SPX93"/>
    <mergeCell ref="SMM93:SMU93"/>
    <mergeCell ref="SMV93:SND93"/>
    <mergeCell ref="SNE93:SNM93"/>
    <mergeCell ref="SNN93:SNV93"/>
    <mergeCell ref="SNW93:SOE93"/>
    <mergeCell ref="SKT93:SLB93"/>
    <mergeCell ref="SLC93:SLK93"/>
    <mergeCell ref="SLL93:SLT93"/>
    <mergeCell ref="SLU93:SMC93"/>
    <mergeCell ref="SMD93:SML93"/>
    <mergeCell ref="SJA93:SJI93"/>
    <mergeCell ref="SJJ93:SJR93"/>
    <mergeCell ref="SJS93:SKA93"/>
    <mergeCell ref="SKB93:SKJ93"/>
    <mergeCell ref="SKK93:SKS93"/>
    <mergeCell ref="SHH93:SHP93"/>
    <mergeCell ref="SHQ93:SHY93"/>
    <mergeCell ref="SHZ93:SIH93"/>
    <mergeCell ref="SII93:SIQ93"/>
    <mergeCell ref="SIR93:SIZ93"/>
    <mergeCell ref="SFO93:SFW93"/>
    <mergeCell ref="SFX93:SGF93"/>
    <mergeCell ref="SGG93:SGO93"/>
    <mergeCell ref="SGP93:SGX93"/>
    <mergeCell ref="SGY93:SHG93"/>
    <mergeCell ref="SDV93:SED93"/>
    <mergeCell ref="SEE93:SEM93"/>
    <mergeCell ref="SEN93:SEV93"/>
    <mergeCell ref="SEW93:SFE93"/>
    <mergeCell ref="SFF93:SFN93"/>
    <mergeCell ref="SCC93:SCK93"/>
    <mergeCell ref="SCL93:SCT93"/>
    <mergeCell ref="SCU93:SDC93"/>
    <mergeCell ref="SDD93:SDL93"/>
    <mergeCell ref="SDM93:SDU93"/>
    <mergeCell ref="SAJ93:SAR93"/>
    <mergeCell ref="SAS93:SBA93"/>
    <mergeCell ref="SBB93:SBJ93"/>
    <mergeCell ref="SBK93:SBS93"/>
    <mergeCell ref="SBT93:SCB93"/>
    <mergeCell ref="RYQ93:RYY93"/>
    <mergeCell ref="RYZ93:RZH93"/>
    <mergeCell ref="RZI93:RZQ93"/>
    <mergeCell ref="RZR93:RZZ93"/>
    <mergeCell ref="SAA93:SAI93"/>
    <mergeCell ref="RWX93:RXF93"/>
    <mergeCell ref="RXG93:RXO93"/>
    <mergeCell ref="RXP93:RXX93"/>
    <mergeCell ref="RXY93:RYG93"/>
    <mergeCell ref="RYH93:RYP93"/>
    <mergeCell ref="RVE93:RVM93"/>
    <mergeCell ref="RVN93:RVV93"/>
    <mergeCell ref="RVW93:RWE93"/>
    <mergeCell ref="RWF93:RWN93"/>
    <mergeCell ref="RWO93:RWW93"/>
    <mergeCell ref="RTL93:RTT93"/>
    <mergeCell ref="RTU93:RUC93"/>
    <mergeCell ref="RUD93:RUL93"/>
    <mergeCell ref="RUM93:RUU93"/>
    <mergeCell ref="RUV93:RVD93"/>
    <mergeCell ref="RRS93:RSA93"/>
    <mergeCell ref="RSB93:RSJ93"/>
    <mergeCell ref="RSK93:RSS93"/>
    <mergeCell ref="RST93:RTB93"/>
    <mergeCell ref="RTC93:RTK93"/>
    <mergeCell ref="RPZ93:RQH93"/>
    <mergeCell ref="RQI93:RQQ93"/>
    <mergeCell ref="RQR93:RQZ93"/>
    <mergeCell ref="RRA93:RRI93"/>
    <mergeCell ref="RRJ93:RRR93"/>
    <mergeCell ref="ROG93:ROO93"/>
    <mergeCell ref="ROP93:ROX93"/>
    <mergeCell ref="ROY93:RPG93"/>
    <mergeCell ref="RPH93:RPP93"/>
    <mergeCell ref="RPQ93:RPY93"/>
    <mergeCell ref="RMN93:RMV93"/>
    <mergeCell ref="RMW93:RNE93"/>
    <mergeCell ref="RNF93:RNN93"/>
    <mergeCell ref="RNO93:RNW93"/>
    <mergeCell ref="RNX93:ROF93"/>
    <mergeCell ref="RKU93:RLC93"/>
    <mergeCell ref="RLD93:RLL93"/>
    <mergeCell ref="RLM93:RLU93"/>
    <mergeCell ref="RLV93:RMD93"/>
    <mergeCell ref="RME93:RMM93"/>
    <mergeCell ref="RJB93:RJJ93"/>
    <mergeCell ref="RJK93:RJS93"/>
    <mergeCell ref="RJT93:RKB93"/>
    <mergeCell ref="RKC93:RKK93"/>
    <mergeCell ref="RKL93:RKT93"/>
    <mergeCell ref="RHI93:RHQ93"/>
    <mergeCell ref="RHR93:RHZ93"/>
    <mergeCell ref="RIA93:RII93"/>
    <mergeCell ref="RIJ93:RIR93"/>
    <mergeCell ref="RIS93:RJA93"/>
    <mergeCell ref="RFP93:RFX93"/>
    <mergeCell ref="RFY93:RGG93"/>
    <mergeCell ref="RGH93:RGP93"/>
    <mergeCell ref="RGQ93:RGY93"/>
    <mergeCell ref="RGZ93:RHH93"/>
    <mergeCell ref="RDW93:REE93"/>
    <mergeCell ref="REF93:REN93"/>
    <mergeCell ref="REO93:REW93"/>
    <mergeCell ref="REX93:RFF93"/>
    <mergeCell ref="RFG93:RFO93"/>
    <mergeCell ref="RCD93:RCL93"/>
    <mergeCell ref="RCM93:RCU93"/>
    <mergeCell ref="RCV93:RDD93"/>
    <mergeCell ref="RDE93:RDM93"/>
    <mergeCell ref="RDN93:RDV93"/>
    <mergeCell ref="RAK93:RAS93"/>
    <mergeCell ref="RAT93:RBB93"/>
    <mergeCell ref="RBC93:RBK93"/>
    <mergeCell ref="RBL93:RBT93"/>
    <mergeCell ref="RBU93:RCC93"/>
    <mergeCell ref="QYR93:QYZ93"/>
    <mergeCell ref="QZA93:QZI93"/>
    <mergeCell ref="QZJ93:QZR93"/>
    <mergeCell ref="QZS93:RAA93"/>
    <mergeCell ref="RAB93:RAJ93"/>
    <mergeCell ref="QWY93:QXG93"/>
    <mergeCell ref="QXH93:QXP93"/>
    <mergeCell ref="QXQ93:QXY93"/>
    <mergeCell ref="QXZ93:QYH93"/>
    <mergeCell ref="QYI93:QYQ93"/>
    <mergeCell ref="QVF93:QVN93"/>
    <mergeCell ref="QVO93:QVW93"/>
    <mergeCell ref="QVX93:QWF93"/>
    <mergeCell ref="QWG93:QWO93"/>
    <mergeCell ref="QWP93:QWX93"/>
    <mergeCell ref="QTM93:QTU93"/>
    <mergeCell ref="QTV93:QUD93"/>
    <mergeCell ref="QUE93:QUM93"/>
    <mergeCell ref="QUN93:QUV93"/>
    <mergeCell ref="QUW93:QVE93"/>
    <mergeCell ref="QRT93:QSB93"/>
    <mergeCell ref="QSC93:QSK93"/>
    <mergeCell ref="QSL93:QST93"/>
    <mergeCell ref="QSU93:QTC93"/>
    <mergeCell ref="QTD93:QTL93"/>
    <mergeCell ref="QQA93:QQI93"/>
    <mergeCell ref="QQJ93:QQR93"/>
    <mergeCell ref="QQS93:QRA93"/>
    <mergeCell ref="QRB93:QRJ93"/>
    <mergeCell ref="QRK93:QRS93"/>
    <mergeCell ref="QOH93:QOP93"/>
    <mergeCell ref="QOQ93:QOY93"/>
    <mergeCell ref="QOZ93:QPH93"/>
    <mergeCell ref="QPI93:QPQ93"/>
    <mergeCell ref="QPR93:QPZ93"/>
    <mergeCell ref="QMO93:QMW93"/>
    <mergeCell ref="QMX93:QNF93"/>
    <mergeCell ref="QNG93:QNO93"/>
    <mergeCell ref="QNP93:QNX93"/>
    <mergeCell ref="QNY93:QOG93"/>
    <mergeCell ref="QKV93:QLD93"/>
    <mergeCell ref="QLE93:QLM93"/>
    <mergeCell ref="QLN93:QLV93"/>
    <mergeCell ref="QLW93:QME93"/>
    <mergeCell ref="QMF93:QMN93"/>
    <mergeCell ref="QJC93:QJK93"/>
    <mergeCell ref="QJL93:QJT93"/>
    <mergeCell ref="QJU93:QKC93"/>
    <mergeCell ref="QKD93:QKL93"/>
    <mergeCell ref="QKM93:QKU93"/>
    <mergeCell ref="QHJ93:QHR93"/>
    <mergeCell ref="QHS93:QIA93"/>
    <mergeCell ref="QIB93:QIJ93"/>
    <mergeCell ref="QIK93:QIS93"/>
    <mergeCell ref="QIT93:QJB93"/>
    <mergeCell ref="QFQ93:QFY93"/>
    <mergeCell ref="QFZ93:QGH93"/>
    <mergeCell ref="QGI93:QGQ93"/>
    <mergeCell ref="QGR93:QGZ93"/>
    <mergeCell ref="QHA93:QHI93"/>
    <mergeCell ref="QDX93:QEF93"/>
    <mergeCell ref="QEG93:QEO93"/>
    <mergeCell ref="QEP93:QEX93"/>
    <mergeCell ref="QEY93:QFG93"/>
    <mergeCell ref="QFH93:QFP93"/>
    <mergeCell ref="QCE93:QCM93"/>
    <mergeCell ref="QCN93:QCV93"/>
    <mergeCell ref="QCW93:QDE93"/>
    <mergeCell ref="QDF93:QDN93"/>
    <mergeCell ref="QDO93:QDW93"/>
    <mergeCell ref="QAL93:QAT93"/>
    <mergeCell ref="QAU93:QBC93"/>
    <mergeCell ref="QBD93:QBL93"/>
    <mergeCell ref="QBM93:QBU93"/>
    <mergeCell ref="QBV93:QCD93"/>
    <mergeCell ref="PYS93:PZA93"/>
    <mergeCell ref="PZB93:PZJ93"/>
    <mergeCell ref="PZK93:PZS93"/>
    <mergeCell ref="PZT93:QAB93"/>
    <mergeCell ref="QAC93:QAK93"/>
    <mergeCell ref="PWZ93:PXH93"/>
    <mergeCell ref="PXI93:PXQ93"/>
    <mergeCell ref="PXR93:PXZ93"/>
    <mergeCell ref="PYA93:PYI93"/>
    <mergeCell ref="PYJ93:PYR93"/>
    <mergeCell ref="PVG93:PVO93"/>
    <mergeCell ref="PVP93:PVX93"/>
    <mergeCell ref="PVY93:PWG93"/>
    <mergeCell ref="PWH93:PWP93"/>
    <mergeCell ref="PWQ93:PWY93"/>
    <mergeCell ref="PTN93:PTV93"/>
    <mergeCell ref="PTW93:PUE93"/>
    <mergeCell ref="PUF93:PUN93"/>
    <mergeCell ref="PUO93:PUW93"/>
    <mergeCell ref="PUX93:PVF93"/>
    <mergeCell ref="PRU93:PSC93"/>
    <mergeCell ref="PSD93:PSL93"/>
    <mergeCell ref="PSM93:PSU93"/>
    <mergeCell ref="PSV93:PTD93"/>
    <mergeCell ref="PTE93:PTM93"/>
    <mergeCell ref="PQB93:PQJ93"/>
    <mergeCell ref="PQK93:PQS93"/>
    <mergeCell ref="PQT93:PRB93"/>
    <mergeCell ref="PRC93:PRK93"/>
    <mergeCell ref="PRL93:PRT93"/>
    <mergeCell ref="POI93:POQ93"/>
    <mergeCell ref="POR93:POZ93"/>
    <mergeCell ref="PPA93:PPI93"/>
    <mergeCell ref="PPJ93:PPR93"/>
    <mergeCell ref="PPS93:PQA93"/>
    <mergeCell ref="PMP93:PMX93"/>
    <mergeCell ref="PMY93:PNG93"/>
    <mergeCell ref="PNH93:PNP93"/>
    <mergeCell ref="PNQ93:PNY93"/>
    <mergeCell ref="PNZ93:POH93"/>
    <mergeCell ref="PKW93:PLE93"/>
    <mergeCell ref="PLF93:PLN93"/>
    <mergeCell ref="PLO93:PLW93"/>
    <mergeCell ref="PLX93:PMF93"/>
    <mergeCell ref="PMG93:PMO93"/>
    <mergeCell ref="PJD93:PJL93"/>
    <mergeCell ref="PJM93:PJU93"/>
    <mergeCell ref="PJV93:PKD93"/>
    <mergeCell ref="PKE93:PKM93"/>
    <mergeCell ref="PKN93:PKV93"/>
    <mergeCell ref="PHK93:PHS93"/>
    <mergeCell ref="PHT93:PIB93"/>
    <mergeCell ref="PIC93:PIK93"/>
    <mergeCell ref="PIL93:PIT93"/>
    <mergeCell ref="PIU93:PJC93"/>
    <mergeCell ref="PFR93:PFZ93"/>
    <mergeCell ref="PGA93:PGI93"/>
    <mergeCell ref="PGJ93:PGR93"/>
    <mergeCell ref="PGS93:PHA93"/>
    <mergeCell ref="PHB93:PHJ93"/>
    <mergeCell ref="PDY93:PEG93"/>
    <mergeCell ref="PEH93:PEP93"/>
    <mergeCell ref="PEQ93:PEY93"/>
    <mergeCell ref="PEZ93:PFH93"/>
    <mergeCell ref="PFI93:PFQ93"/>
    <mergeCell ref="PCF93:PCN93"/>
    <mergeCell ref="PCO93:PCW93"/>
    <mergeCell ref="PCX93:PDF93"/>
    <mergeCell ref="PDG93:PDO93"/>
    <mergeCell ref="PDP93:PDX93"/>
    <mergeCell ref="PAM93:PAU93"/>
    <mergeCell ref="PAV93:PBD93"/>
    <mergeCell ref="PBE93:PBM93"/>
    <mergeCell ref="PBN93:PBV93"/>
    <mergeCell ref="PBW93:PCE93"/>
    <mergeCell ref="OYT93:OZB93"/>
    <mergeCell ref="OZC93:OZK93"/>
    <mergeCell ref="OZL93:OZT93"/>
    <mergeCell ref="OZU93:PAC93"/>
    <mergeCell ref="PAD93:PAL93"/>
    <mergeCell ref="OXA93:OXI93"/>
    <mergeCell ref="OXJ93:OXR93"/>
    <mergeCell ref="OXS93:OYA93"/>
    <mergeCell ref="OYB93:OYJ93"/>
    <mergeCell ref="OYK93:OYS93"/>
    <mergeCell ref="OVH93:OVP93"/>
    <mergeCell ref="OVQ93:OVY93"/>
    <mergeCell ref="OVZ93:OWH93"/>
    <mergeCell ref="OWI93:OWQ93"/>
    <mergeCell ref="OWR93:OWZ93"/>
    <mergeCell ref="OTO93:OTW93"/>
    <mergeCell ref="OTX93:OUF93"/>
    <mergeCell ref="OUG93:OUO93"/>
    <mergeCell ref="OUP93:OUX93"/>
    <mergeCell ref="OUY93:OVG93"/>
    <mergeCell ref="ORV93:OSD93"/>
    <mergeCell ref="OSE93:OSM93"/>
    <mergeCell ref="OSN93:OSV93"/>
    <mergeCell ref="OSW93:OTE93"/>
    <mergeCell ref="OTF93:OTN93"/>
    <mergeCell ref="OQC93:OQK93"/>
    <mergeCell ref="OQL93:OQT93"/>
    <mergeCell ref="OQU93:ORC93"/>
    <mergeCell ref="ORD93:ORL93"/>
    <mergeCell ref="ORM93:ORU93"/>
    <mergeCell ref="OOJ93:OOR93"/>
    <mergeCell ref="OOS93:OPA93"/>
    <mergeCell ref="OPB93:OPJ93"/>
    <mergeCell ref="OPK93:OPS93"/>
    <mergeCell ref="OPT93:OQB93"/>
    <mergeCell ref="OMQ93:OMY93"/>
    <mergeCell ref="OMZ93:ONH93"/>
    <mergeCell ref="ONI93:ONQ93"/>
    <mergeCell ref="ONR93:ONZ93"/>
    <mergeCell ref="OOA93:OOI93"/>
    <mergeCell ref="OKX93:OLF93"/>
    <mergeCell ref="OLG93:OLO93"/>
    <mergeCell ref="OLP93:OLX93"/>
    <mergeCell ref="OLY93:OMG93"/>
    <mergeCell ref="OMH93:OMP93"/>
    <mergeCell ref="OJE93:OJM93"/>
    <mergeCell ref="OJN93:OJV93"/>
    <mergeCell ref="OJW93:OKE93"/>
    <mergeCell ref="OKF93:OKN93"/>
    <mergeCell ref="OKO93:OKW93"/>
    <mergeCell ref="OHL93:OHT93"/>
    <mergeCell ref="OHU93:OIC93"/>
    <mergeCell ref="OID93:OIL93"/>
    <mergeCell ref="OIM93:OIU93"/>
    <mergeCell ref="OIV93:OJD93"/>
    <mergeCell ref="OFS93:OGA93"/>
    <mergeCell ref="OGB93:OGJ93"/>
    <mergeCell ref="OGK93:OGS93"/>
    <mergeCell ref="OGT93:OHB93"/>
    <mergeCell ref="OHC93:OHK93"/>
    <mergeCell ref="ODZ93:OEH93"/>
    <mergeCell ref="OEI93:OEQ93"/>
    <mergeCell ref="OER93:OEZ93"/>
    <mergeCell ref="OFA93:OFI93"/>
    <mergeCell ref="OFJ93:OFR93"/>
    <mergeCell ref="OCG93:OCO93"/>
    <mergeCell ref="OCP93:OCX93"/>
    <mergeCell ref="OCY93:ODG93"/>
    <mergeCell ref="ODH93:ODP93"/>
    <mergeCell ref="ODQ93:ODY93"/>
    <mergeCell ref="OAN93:OAV93"/>
    <mergeCell ref="OAW93:OBE93"/>
    <mergeCell ref="OBF93:OBN93"/>
    <mergeCell ref="OBO93:OBW93"/>
    <mergeCell ref="OBX93:OCF93"/>
    <mergeCell ref="NYU93:NZC93"/>
    <mergeCell ref="NZD93:NZL93"/>
    <mergeCell ref="NZM93:NZU93"/>
    <mergeCell ref="NZV93:OAD93"/>
    <mergeCell ref="OAE93:OAM93"/>
    <mergeCell ref="NXB93:NXJ93"/>
    <mergeCell ref="NXK93:NXS93"/>
    <mergeCell ref="NXT93:NYB93"/>
    <mergeCell ref="NYC93:NYK93"/>
    <mergeCell ref="NYL93:NYT93"/>
    <mergeCell ref="NVI93:NVQ93"/>
    <mergeCell ref="NVR93:NVZ93"/>
    <mergeCell ref="NWA93:NWI93"/>
    <mergeCell ref="NWJ93:NWR93"/>
    <mergeCell ref="NWS93:NXA93"/>
    <mergeCell ref="NTP93:NTX93"/>
    <mergeCell ref="NTY93:NUG93"/>
    <mergeCell ref="NUH93:NUP93"/>
    <mergeCell ref="NUQ93:NUY93"/>
    <mergeCell ref="NUZ93:NVH93"/>
    <mergeCell ref="NRW93:NSE93"/>
    <mergeCell ref="NSF93:NSN93"/>
    <mergeCell ref="NSO93:NSW93"/>
    <mergeCell ref="NSX93:NTF93"/>
    <mergeCell ref="NTG93:NTO93"/>
    <mergeCell ref="NQD93:NQL93"/>
    <mergeCell ref="NQM93:NQU93"/>
    <mergeCell ref="NQV93:NRD93"/>
    <mergeCell ref="NRE93:NRM93"/>
    <mergeCell ref="NRN93:NRV93"/>
    <mergeCell ref="NOK93:NOS93"/>
    <mergeCell ref="NOT93:NPB93"/>
    <mergeCell ref="NPC93:NPK93"/>
    <mergeCell ref="NPL93:NPT93"/>
    <mergeCell ref="NPU93:NQC93"/>
    <mergeCell ref="NMR93:NMZ93"/>
    <mergeCell ref="NNA93:NNI93"/>
    <mergeCell ref="NNJ93:NNR93"/>
    <mergeCell ref="NNS93:NOA93"/>
    <mergeCell ref="NOB93:NOJ93"/>
    <mergeCell ref="NKY93:NLG93"/>
    <mergeCell ref="NLH93:NLP93"/>
    <mergeCell ref="NLQ93:NLY93"/>
    <mergeCell ref="NLZ93:NMH93"/>
    <mergeCell ref="NMI93:NMQ93"/>
    <mergeCell ref="NJF93:NJN93"/>
    <mergeCell ref="NJO93:NJW93"/>
    <mergeCell ref="NJX93:NKF93"/>
    <mergeCell ref="NKG93:NKO93"/>
    <mergeCell ref="NKP93:NKX93"/>
    <mergeCell ref="NHM93:NHU93"/>
    <mergeCell ref="NHV93:NID93"/>
    <mergeCell ref="NIE93:NIM93"/>
    <mergeCell ref="NIN93:NIV93"/>
    <mergeCell ref="NIW93:NJE93"/>
    <mergeCell ref="NFT93:NGB93"/>
    <mergeCell ref="NGC93:NGK93"/>
    <mergeCell ref="NGL93:NGT93"/>
    <mergeCell ref="NGU93:NHC93"/>
    <mergeCell ref="NHD93:NHL93"/>
    <mergeCell ref="NEA93:NEI93"/>
    <mergeCell ref="NEJ93:NER93"/>
    <mergeCell ref="NES93:NFA93"/>
    <mergeCell ref="NFB93:NFJ93"/>
    <mergeCell ref="NFK93:NFS93"/>
    <mergeCell ref="NCH93:NCP93"/>
    <mergeCell ref="NCQ93:NCY93"/>
    <mergeCell ref="NCZ93:NDH93"/>
    <mergeCell ref="NDI93:NDQ93"/>
    <mergeCell ref="NDR93:NDZ93"/>
    <mergeCell ref="NAO93:NAW93"/>
    <mergeCell ref="NAX93:NBF93"/>
    <mergeCell ref="NBG93:NBO93"/>
    <mergeCell ref="NBP93:NBX93"/>
    <mergeCell ref="NBY93:NCG93"/>
    <mergeCell ref="MYV93:MZD93"/>
    <mergeCell ref="MZE93:MZM93"/>
    <mergeCell ref="MZN93:MZV93"/>
    <mergeCell ref="MZW93:NAE93"/>
    <mergeCell ref="NAF93:NAN93"/>
    <mergeCell ref="MXC93:MXK93"/>
    <mergeCell ref="MXL93:MXT93"/>
    <mergeCell ref="MXU93:MYC93"/>
    <mergeCell ref="MYD93:MYL93"/>
    <mergeCell ref="MYM93:MYU93"/>
    <mergeCell ref="MVJ93:MVR93"/>
    <mergeCell ref="MVS93:MWA93"/>
    <mergeCell ref="MWB93:MWJ93"/>
    <mergeCell ref="MWK93:MWS93"/>
    <mergeCell ref="MWT93:MXB93"/>
    <mergeCell ref="MTQ93:MTY93"/>
    <mergeCell ref="MTZ93:MUH93"/>
    <mergeCell ref="MUI93:MUQ93"/>
    <mergeCell ref="MUR93:MUZ93"/>
    <mergeCell ref="MVA93:MVI93"/>
    <mergeCell ref="MRX93:MSF93"/>
    <mergeCell ref="MSG93:MSO93"/>
    <mergeCell ref="MSP93:MSX93"/>
    <mergeCell ref="MSY93:MTG93"/>
    <mergeCell ref="MTH93:MTP93"/>
    <mergeCell ref="MQE93:MQM93"/>
    <mergeCell ref="MQN93:MQV93"/>
    <mergeCell ref="MQW93:MRE93"/>
    <mergeCell ref="MRF93:MRN93"/>
    <mergeCell ref="MRO93:MRW93"/>
    <mergeCell ref="MOL93:MOT93"/>
    <mergeCell ref="MOU93:MPC93"/>
    <mergeCell ref="MPD93:MPL93"/>
    <mergeCell ref="MPM93:MPU93"/>
    <mergeCell ref="MPV93:MQD93"/>
    <mergeCell ref="MMS93:MNA93"/>
    <mergeCell ref="MNB93:MNJ93"/>
    <mergeCell ref="MNK93:MNS93"/>
    <mergeCell ref="MNT93:MOB93"/>
    <mergeCell ref="MOC93:MOK93"/>
    <mergeCell ref="MKZ93:MLH93"/>
    <mergeCell ref="MLI93:MLQ93"/>
    <mergeCell ref="MLR93:MLZ93"/>
    <mergeCell ref="MMA93:MMI93"/>
    <mergeCell ref="MMJ93:MMR93"/>
    <mergeCell ref="MJG93:MJO93"/>
    <mergeCell ref="MJP93:MJX93"/>
    <mergeCell ref="MJY93:MKG93"/>
    <mergeCell ref="MKH93:MKP93"/>
    <mergeCell ref="MKQ93:MKY93"/>
    <mergeCell ref="MHN93:MHV93"/>
    <mergeCell ref="MHW93:MIE93"/>
    <mergeCell ref="MIF93:MIN93"/>
    <mergeCell ref="MIO93:MIW93"/>
    <mergeCell ref="MIX93:MJF93"/>
    <mergeCell ref="MFU93:MGC93"/>
    <mergeCell ref="MGD93:MGL93"/>
    <mergeCell ref="MGM93:MGU93"/>
    <mergeCell ref="MGV93:MHD93"/>
    <mergeCell ref="MHE93:MHM93"/>
    <mergeCell ref="MEB93:MEJ93"/>
    <mergeCell ref="MEK93:MES93"/>
    <mergeCell ref="MET93:MFB93"/>
    <mergeCell ref="MFC93:MFK93"/>
    <mergeCell ref="MFL93:MFT93"/>
    <mergeCell ref="MCI93:MCQ93"/>
    <mergeCell ref="MCR93:MCZ93"/>
    <mergeCell ref="MDA93:MDI93"/>
    <mergeCell ref="MDJ93:MDR93"/>
    <mergeCell ref="MDS93:MEA93"/>
    <mergeCell ref="MAP93:MAX93"/>
    <mergeCell ref="MAY93:MBG93"/>
    <mergeCell ref="MBH93:MBP93"/>
    <mergeCell ref="MBQ93:MBY93"/>
    <mergeCell ref="MBZ93:MCH93"/>
    <mergeCell ref="LYW93:LZE93"/>
    <mergeCell ref="LZF93:LZN93"/>
    <mergeCell ref="LZO93:LZW93"/>
    <mergeCell ref="LZX93:MAF93"/>
    <mergeCell ref="MAG93:MAO93"/>
    <mergeCell ref="LXD93:LXL93"/>
    <mergeCell ref="LXM93:LXU93"/>
    <mergeCell ref="LXV93:LYD93"/>
    <mergeCell ref="LYE93:LYM93"/>
    <mergeCell ref="LYN93:LYV93"/>
    <mergeCell ref="LVK93:LVS93"/>
    <mergeCell ref="LVT93:LWB93"/>
    <mergeCell ref="LWC93:LWK93"/>
    <mergeCell ref="LWL93:LWT93"/>
    <mergeCell ref="LWU93:LXC93"/>
    <mergeCell ref="LTR93:LTZ93"/>
    <mergeCell ref="LUA93:LUI93"/>
    <mergeCell ref="LUJ93:LUR93"/>
    <mergeCell ref="LUS93:LVA93"/>
    <mergeCell ref="LVB93:LVJ93"/>
    <mergeCell ref="LRY93:LSG93"/>
    <mergeCell ref="LSH93:LSP93"/>
    <mergeCell ref="LSQ93:LSY93"/>
    <mergeCell ref="LSZ93:LTH93"/>
    <mergeCell ref="LTI93:LTQ93"/>
    <mergeCell ref="LQF93:LQN93"/>
    <mergeCell ref="LQO93:LQW93"/>
    <mergeCell ref="LQX93:LRF93"/>
    <mergeCell ref="LRG93:LRO93"/>
    <mergeCell ref="LRP93:LRX93"/>
    <mergeCell ref="LOM93:LOU93"/>
    <mergeCell ref="LOV93:LPD93"/>
    <mergeCell ref="LPE93:LPM93"/>
    <mergeCell ref="LPN93:LPV93"/>
    <mergeCell ref="LPW93:LQE93"/>
    <mergeCell ref="LMT93:LNB93"/>
    <mergeCell ref="LNC93:LNK93"/>
    <mergeCell ref="LNL93:LNT93"/>
    <mergeCell ref="LNU93:LOC93"/>
    <mergeCell ref="LOD93:LOL93"/>
    <mergeCell ref="LLA93:LLI93"/>
    <mergeCell ref="LLJ93:LLR93"/>
    <mergeCell ref="LLS93:LMA93"/>
    <mergeCell ref="LMB93:LMJ93"/>
    <mergeCell ref="LMK93:LMS93"/>
    <mergeCell ref="LJH93:LJP93"/>
    <mergeCell ref="LJQ93:LJY93"/>
    <mergeCell ref="LJZ93:LKH93"/>
    <mergeCell ref="LKI93:LKQ93"/>
    <mergeCell ref="LKR93:LKZ93"/>
    <mergeCell ref="LHO93:LHW93"/>
    <mergeCell ref="LHX93:LIF93"/>
    <mergeCell ref="LIG93:LIO93"/>
    <mergeCell ref="LIP93:LIX93"/>
    <mergeCell ref="LIY93:LJG93"/>
    <mergeCell ref="LFV93:LGD93"/>
    <mergeCell ref="LGE93:LGM93"/>
    <mergeCell ref="LGN93:LGV93"/>
    <mergeCell ref="LGW93:LHE93"/>
    <mergeCell ref="LHF93:LHN93"/>
    <mergeCell ref="LEC93:LEK93"/>
    <mergeCell ref="LEL93:LET93"/>
    <mergeCell ref="LEU93:LFC93"/>
    <mergeCell ref="LFD93:LFL93"/>
    <mergeCell ref="LFM93:LFU93"/>
    <mergeCell ref="LCJ93:LCR93"/>
    <mergeCell ref="LCS93:LDA93"/>
    <mergeCell ref="LDB93:LDJ93"/>
    <mergeCell ref="LDK93:LDS93"/>
    <mergeCell ref="LDT93:LEB93"/>
    <mergeCell ref="LAQ93:LAY93"/>
    <mergeCell ref="LAZ93:LBH93"/>
    <mergeCell ref="LBI93:LBQ93"/>
    <mergeCell ref="LBR93:LBZ93"/>
    <mergeCell ref="LCA93:LCI93"/>
    <mergeCell ref="KYX93:KZF93"/>
    <mergeCell ref="KZG93:KZO93"/>
    <mergeCell ref="KZP93:KZX93"/>
    <mergeCell ref="KZY93:LAG93"/>
    <mergeCell ref="LAH93:LAP93"/>
    <mergeCell ref="KXE93:KXM93"/>
    <mergeCell ref="KXN93:KXV93"/>
    <mergeCell ref="KXW93:KYE93"/>
    <mergeCell ref="KYF93:KYN93"/>
    <mergeCell ref="KYO93:KYW93"/>
    <mergeCell ref="KVL93:KVT93"/>
    <mergeCell ref="KVU93:KWC93"/>
    <mergeCell ref="KWD93:KWL93"/>
    <mergeCell ref="KWM93:KWU93"/>
    <mergeCell ref="KWV93:KXD93"/>
    <mergeCell ref="KTS93:KUA93"/>
    <mergeCell ref="KUB93:KUJ93"/>
    <mergeCell ref="KUK93:KUS93"/>
    <mergeCell ref="KUT93:KVB93"/>
    <mergeCell ref="KVC93:KVK93"/>
    <mergeCell ref="KRZ93:KSH93"/>
    <mergeCell ref="KSI93:KSQ93"/>
    <mergeCell ref="KSR93:KSZ93"/>
    <mergeCell ref="KTA93:KTI93"/>
    <mergeCell ref="KTJ93:KTR93"/>
    <mergeCell ref="KQG93:KQO93"/>
    <mergeCell ref="KQP93:KQX93"/>
    <mergeCell ref="KQY93:KRG93"/>
    <mergeCell ref="KRH93:KRP93"/>
    <mergeCell ref="KRQ93:KRY93"/>
    <mergeCell ref="KON93:KOV93"/>
    <mergeCell ref="KOW93:KPE93"/>
    <mergeCell ref="KPF93:KPN93"/>
    <mergeCell ref="KPO93:KPW93"/>
    <mergeCell ref="KPX93:KQF93"/>
    <mergeCell ref="KMU93:KNC93"/>
    <mergeCell ref="KND93:KNL93"/>
    <mergeCell ref="KNM93:KNU93"/>
    <mergeCell ref="KNV93:KOD93"/>
    <mergeCell ref="KOE93:KOM93"/>
    <mergeCell ref="KLB93:KLJ93"/>
    <mergeCell ref="KLK93:KLS93"/>
    <mergeCell ref="KLT93:KMB93"/>
    <mergeCell ref="KMC93:KMK93"/>
    <mergeCell ref="KML93:KMT93"/>
    <mergeCell ref="KJI93:KJQ93"/>
    <mergeCell ref="KJR93:KJZ93"/>
    <mergeCell ref="KKA93:KKI93"/>
    <mergeCell ref="KKJ93:KKR93"/>
    <mergeCell ref="KKS93:KLA93"/>
    <mergeCell ref="KHP93:KHX93"/>
    <mergeCell ref="KHY93:KIG93"/>
    <mergeCell ref="KIH93:KIP93"/>
    <mergeCell ref="KIQ93:KIY93"/>
    <mergeCell ref="KIZ93:KJH93"/>
    <mergeCell ref="KFW93:KGE93"/>
    <mergeCell ref="KGF93:KGN93"/>
    <mergeCell ref="KGO93:KGW93"/>
    <mergeCell ref="KGX93:KHF93"/>
    <mergeCell ref="KHG93:KHO93"/>
    <mergeCell ref="KED93:KEL93"/>
    <mergeCell ref="KEM93:KEU93"/>
    <mergeCell ref="KEV93:KFD93"/>
    <mergeCell ref="KFE93:KFM93"/>
    <mergeCell ref="KFN93:KFV93"/>
    <mergeCell ref="KCK93:KCS93"/>
    <mergeCell ref="KCT93:KDB93"/>
    <mergeCell ref="KDC93:KDK93"/>
    <mergeCell ref="KDL93:KDT93"/>
    <mergeCell ref="KDU93:KEC93"/>
    <mergeCell ref="KAR93:KAZ93"/>
    <mergeCell ref="KBA93:KBI93"/>
    <mergeCell ref="KBJ93:KBR93"/>
    <mergeCell ref="KBS93:KCA93"/>
    <mergeCell ref="KCB93:KCJ93"/>
    <mergeCell ref="JYY93:JZG93"/>
    <mergeCell ref="JZH93:JZP93"/>
    <mergeCell ref="JZQ93:JZY93"/>
    <mergeCell ref="JZZ93:KAH93"/>
    <mergeCell ref="KAI93:KAQ93"/>
    <mergeCell ref="JXF93:JXN93"/>
    <mergeCell ref="JXO93:JXW93"/>
    <mergeCell ref="JXX93:JYF93"/>
    <mergeCell ref="JYG93:JYO93"/>
    <mergeCell ref="JYP93:JYX93"/>
    <mergeCell ref="JVM93:JVU93"/>
    <mergeCell ref="JVV93:JWD93"/>
    <mergeCell ref="JWE93:JWM93"/>
    <mergeCell ref="JWN93:JWV93"/>
    <mergeCell ref="JWW93:JXE93"/>
    <mergeCell ref="JTT93:JUB93"/>
    <mergeCell ref="JUC93:JUK93"/>
    <mergeCell ref="JUL93:JUT93"/>
    <mergeCell ref="JUU93:JVC93"/>
    <mergeCell ref="JVD93:JVL93"/>
    <mergeCell ref="JSA93:JSI93"/>
    <mergeCell ref="JSJ93:JSR93"/>
    <mergeCell ref="JSS93:JTA93"/>
    <mergeCell ref="JTB93:JTJ93"/>
    <mergeCell ref="JTK93:JTS93"/>
    <mergeCell ref="JQH93:JQP93"/>
    <mergeCell ref="JQQ93:JQY93"/>
    <mergeCell ref="JQZ93:JRH93"/>
    <mergeCell ref="JRI93:JRQ93"/>
    <mergeCell ref="JRR93:JRZ93"/>
    <mergeCell ref="JOO93:JOW93"/>
    <mergeCell ref="JOX93:JPF93"/>
    <mergeCell ref="JPG93:JPO93"/>
    <mergeCell ref="JPP93:JPX93"/>
    <mergeCell ref="JPY93:JQG93"/>
    <mergeCell ref="JMV93:JND93"/>
    <mergeCell ref="JNE93:JNM93"/>
    <mergeCell ref="JNN93:JNV93"/>
    <mergeCell ref="JNW93:JOE93"/>
    <mergeCell ref="JOF93:JON93"/>
    <mergeCell ref="JLC93:JLK93"/>
    <mergeCell ref="JLL93:JLT93"/>
    <mergeCell ref="JLU93:JMC93"/>
    <mergeCell ref="JMD93:JML93"/>
    <mergeCell ref="JMM93:JMU93"/>
    <mergeCell ref="JJJ93:JJR93"/>
    <mergeCell ref="JJS93:JKA93"/>
    <mergeCell ref="JKB93:JKJ93"/>
    <mergeCell ref="JKK93:JKS93"/>
    <mergeCell ref="JKT93:JLB93"/>
    <mergeCell ref="JHQ93:JHY93"/>
    <mergeCell ref="JHZ93:JIH93"/>
    <mergeCell ref="JII93:JIQ93"/>
    <mergeCell ref="JIR93:JIZ93"/>
    <mergeCell ref="JJA93:JJI93"/>
    <mergeCell ref="JFX93:JGF93"/>
    <mergeCell ref="JGG93:JGO93"/>
    <mergeCell ref="JGP93:JGX93"/>
    <mergeCell ref="JGY93:JHG93"/>
    <mergeCell ref="JHH93:JHP93"/>
    <mergeCell ref="JEE93:JEM93"/>
    <mergeCell ref="JEN93:JEV93"/>
    <mergeCell ref="JEW93:JFE93"/>
    <mergeCell ref="JFF93:JFN93"/>
    <mergeCell ref="JFO93:JFW93"/>
    <mergeCell ref="JCL93:JCT93"/>
    <mergeCell ref="JCU93:JDC93"/>
    <mergeCell ref="JDD93:JDL93"/>
    <mergeCell ref="JDM93:JDU93"/>
    <mergeCell ref="JDV93:JED93"/>
    <mergeCell ref="JAS93:JBA93"/>
    <mergeCell ref="JBB93:JBJ93"/>
    <mergeCell ref="JBK93:JBS93"/>
    <mergeCell ref="JBT93:JCB93"/>
    <mergeCell ref="JCC93:JCK93"/>
    <mergeCell ref="IYZ93:IZH93"/>
    <mergeCell ref="IZI93:IZQ93"/>
    <mergeCell ref="IZR93:IZZ93"/>
    <mergeCell ref="JAA93:JAI93"/>
    <mergeCell ref="JAJ93:JAR93"/>
    <mergeCell ref="IXG93:IXO93"/>
    <mergeCell ref="IXP93:IXX93"/>
    <mergeCell ref="IXY93:IYG93"/>
    <mergeCell ref="IYH93:IYP93"/>
    <mergeCell ref="IYQ93:IYY93"/>
    <mergeCell ref="IVN93:IVV93"/>
    <mergeCell ref="IVW93:IWE93"/>
    <mergeCell ref="IWF93:IWN93"/>
    <mergeCell ref="IWO93:IWW93"/>
    <mergeCell ref="IWX93:IXF93"/>
    <mergeCell ref="ITU93:IUC93"/>
    <mergeCell ref="IUD93:IUL93"/>
    <mergeCell ref="IUM93:IUU93"/>
    <mergeCell ref="IUV93:IVD93"/>
    <mergeCell ref="IVE93:IVM93"/>
    <mergeCell ref="ISB93:ISJ93"/>
    <mergeCell ref="ISK93:ISS93"/>
    <mergeCell ref="IST93:ITB93"/>
    <mergeCell ref="ITC93:ITK93"/>
    <mergeCell ref="ITL93:ITT93"/>
    <mergeCell ref="IQI93:IQQ93"/>
    <mergeCell ref="IQR93:IQZ93"/>
    <mergeCell ref="IRA93:IRI93"/>
    <mergeCell ref="IRJ93:IRR93"/>
    <mergeCell ref="IRS93:ISA93"/>
    <mergeCell ref="IOP93:IOX93"/>
    <mergeCell ref="IOY93:IPG93"/>
    <mergeCell ref="IPH93:IPP93"/>
    <mergeCell ref="IPQ93:IPY93"/>
    <mergeCell ref="IPZ93:IQH93"/>
    <mergeCell ref="IMW93:INE93"/>
    <mergeCell ref="INF93:INN93"/>
    <mergeCell ref="INO93:INW93"/>
    <mergeCell ref="INX93:IOF93"/>
    <mergeCell ref="IOG93:IOO93"/>
    <mergeCell ref="ILD93:ILL93"/>
    <mergeCell ref="ILM93:ILU93"/>
    <mergeCell ref="ILV93:IMD93"/>
    <mergeCell ref="IME93:IMM93"/>
    <mergeCell ref="IMN93:IMV93"/>
    <mergeCell ref="IJK93:IJS93"/>
    <mergeCell ref="IJT93:IKB93"/>
    <mergeCell ref="IKC93:IKK93"/>
    <mergeCell ref="IKL93:IKT93"/>
    <mergeCell ref="IKU93:ILC93"/>
    <mergeCell ref="IHR93:IHZ93"/>
    <mergeCell ref="IIA93:III93"/>
    <mergeCell ref="IIJ93:IIR93"/>
    <mergeCell ref="IIS93:IJA93"/>
    <mergeCell ref="IJB93:IJJ93"/>
    <mergeCell ref="IFY93:IGG93"/>
    <mergeCell ref="IGH93:IGP93"/>
    <mergeCell ref="IGQ93:IGY93"/>
    <mergeCell ref="IGZ93:IHH93"/>
    <mergeCell ref="IHI93:IHQ93"/>
    <mergeCell ref="IEF93:IEN93"/>
    <mergeCell ref="IEO93:IEW93"/>
    <mergeCell ref="IEX93:IFF93"/>
    <mergeCell ref="IFG93:IFO93"/>
    <mergeCell ref="IFP93:IFX93"/>
    <mergeCell ref="ICM93:ICU93"/>
    <mergeCell ref="ICV93:IDD93"/>
    <mergeCell ref="IDE93:IDM93"/>
    <mergeCell ref="IDN93:IDV93"/>
    <mergeCell ref="IDW93:IEE93"/>
    <mergeCell ref="IAT93:IBB93"/>
    <mergeCell ref="IBC93:IBK93"/>
    <mergeCell ref="IBL93:IBT93"/>
    <mergeCell ref="IBU93:ICC93"/>
    <mergeCell ref="ICD93:ICL93"/>
    <mergeCell ref="HZA93:HZI93"/>
    <mergeCell ref="HZJ93:HZR93"/>
    <mergeCell ref="HZS93:IAA93"/>
    <mergeCell ref="IAB93:IAJ93"/>
    <mergeCell ref="IAK93:IAS93"/>
    <mergeCell ref="HXH93:HXP93"/>
    <mergeCell ref="HXQ93:HXY93"/>
    <mergeCell ref="HXZ93:HYH93"/>
    <mergeCell ref="HYI93:HYQ93"/>
    <mergeCell ref="HYR93:HYZ93"/>
    <mergeCell ref="HVO93:HVW93"/>
    <mergeCell ref="HVX93:HWF93"/>
    <mergeCell ref="HWG93:HWO93"/>
    <mergeCell ref="HWP93:HWX93"/>
    <mergeCell ref="HWY93:HXG93"/>
    <mergeCell ref="HTV93:HUD93"/>
    <mergeCell ref="HUE93:HUM93"/>
    <mergeCell ref="HUN93:HUV93"/>
    <mergeCell ref="HUW93:HVE93"/>
    <mergeCell ref="HVF93:HVN93"/>
    <mergeCell ref="HSC93:HSK93"/>
    <mergeCell ref="HSL93:HST93"/>
    <mergeCell ref="HSU93:HTC93"/>
    <mergeCell ref="HTD93:HTL93"/>
    <mergeCell ref="HTM93:HTU93"/>
    <mergeCell ref="HQJ93:HQR93"/>
    <mergeCell ref="HQS93:HRA93"/>
    <mergeCell ref="HRB93:HRJ93"/>
    <mergeCell ref="HRK93:HRS93"/>
    <mergeCell ref="HRT93:HSB93"/>
    <mergeCell ref="HOQ93:HOY93"/>
    <mergeCell ref="HOZ93:HPH93"/>
    <mergeCell ref="HPI93:HPQ93"/>
    <mergeCell ref="HPR93:HPZ93"/>
    <mergeCell ref="HQA93:HQI93"/>
    <mergeCell ref="HMX93:HNF93"/>
    <mergeCell ref="HNG93:HNO93"/>
    <mergeCell ref="HNP93:HNX93"/>
    <mergeCell ref="HNY93:HOG93"/>
    <mergeCell ref="HOH93:HOP93"/>
    <mergeCell ref="HLE93:HLM93"/>
    <mergeCell ref="HLN93:HLV93"/>
    <mergeCell ref="HLW93:HME93"/>
    <mergeCell ref="HMF93:HMN93"/>
    <mergeCell ref="HMO93:HMW93"/>
    <mergeCell ref="HJL93:HJT93"/>
    <mergeCell ref="HJU93:HKC93"/>
    <mergeCell ref="HKD93:HKL93"/>
    <mergeCell ref="HKM93:HKU93"/>
    <mergeCell ref="HKV93:HLD93"/>
    <mergeCell ref="HHS93:HIA93"/>
    <mergeCell ref="HIB93:HIJ93"/>
    <mergeCell ref="HIK93:HIS93"/>
    <mergeCell ref="HIT93:HJB93"/>
    <mergeCell ref="HJC93:HJK93"/>
    <mergeCell ref="HFZ93:HGH93"/>
    <mergeCell ref="HGI93:HGQ93"/>
    <mergeCell ref="HGR93:HGZ93"/>
    <mergeCell ref="HHA93:HHI93"/>
    <mergeCell ref="HHJ93:HHR93"/>
    <mergeCell ref="HEG93:HEO93"/>
    <mergeCell ref="HEP93:HEX93"/>
    <mergeCell ref="HEY93:HFG93"/>
    <mergeCell ref="HFH93:HFP93"/>
    <mergeCell ref="HFQ93:HFY93"/>
    <mergeCell ref="HCN93:HCV93"/>
    <mergeCell ref="HCW93:HDE93"/>
    <mergeCell ref="HDF93:HDN93"/>
    <mergeCell ref="HDO93:HDW93"/>
    <mergeCell ref="HDX93:HEF93"/>
    <mergeCell ref="HAU93:HBC93"/>
    <mergeCell ref="HBD93:HBL93"/>
    <mergeCell ref="HBM93:HBU93"/>
    <mergeCell ref="HBV93:HCD93"/>
    <mergeCell ref="HCE93:HCM93"/>
    <mergeCell ref="GZB93:GZJ93"/>
    <mergeCell ref="GZK93:GZS93"/>
    <mergeCell ref="GZT93:HAB93"/>
    <mergeCell ref="HAC93:HAK93"/>
    <mergeCell ref="HAL93:HAT93"/>
    <mergeCell ref="GXI93:GXQ93"/>
    <mergeCell ref="GXR93:GXZ93"/>
    <mergeCell ref="GYA93:GYI93"/>
    <mergeCell ref="GYJ93:GYR93"/>
    <mergeCell ref="GYS93:GZA93"/>
    <mergeCell ref="GVP93:GVX93"/>
    <mergeCell ref="GVY93:GWG93"/>
    <mergeCell ref="GWH93:GWP93"/>
    <mergeCell ref="GWQ93:GWY93"/>
    <mergeCell ref="GWZ93:GXH93"/>
    <mergeCell ref="GTW93:GUE93"/>
    <mergeCell ref="GUF93:GUN93"/>
    <mergeCell ref="GUO93:GUW93"/>
    <mergeCell ref="GUX93:GVF93"/>
    <mergeCell ref="GVG93:GVO93"/>
    <mergeCell ref="GSD93:GSL93"/>
    <mergeCell ref="GSM93:GSU93"/>
    <mergeCell ref="GSV93:GTD93"/>
    <mergeCell ref="GTE93:GTM93"/>
    <mergeCell ref="GTN93:GTV93"/>
    <mergeCell ref="GQK93:GQS93"/>
    <mergeCell ref="GQT93:GRB93"/>
    <mergeCell ref="GRC93:GRK93"/>
    <mergeCell ref="GRL93:GRT93"/>
    <mergeCell ref="GRU93:GSC93"/>
    <mergeCell ref="GOR93:GOZ93"/>
    <mergeCell ref="GPA93:GPI93"/>
    <mergeCell ref="GPJ93:GPR93"/>
    <mergeCell ref="GPS93:GQA93"/>
    <mergeCell ref="GQB93:GQJ93"/>
    <mergeCell ref="GMY93:GNG93"/>
    <mergeCell ref="GNH93:GNP93"/>
    <mergeCell ref="GNQ93:GNY93"/>
    <mergeCell ref="GNZ93:GOH93"/>
    <mergeCell ref="GOI93:GOQ93"/>
    <mergeCell ref="GLF93:GLN93"/>
    <mergeCell ref="GLO93:GLW93"/>
    <mergeCell ref="GLX93:GMF93"/>
    <mergeCell ref="GMG93:GMO93"/>
    <mergeCell ref="GMP93:GMX93"/>
    <mergeCell ref="GJM93:GJU93"/>
    <mergeCell ref="GJV93:GKD93"/>
    <mergeCell ref="GKE93:GKM93"/>
    <mergeCell ref="GKN93:GKV93"/>
    <mergeCell ref="GKW93:GLE93"/>
    <mergeCell ref="GHT93:GIB93"/>
    <mergeCell ref="GIC93:GIK93"/>
    <mergeCell ref="GIL93:GIT93"/>
    <mergeCell ref="GIU93:GJC93"/>
    <mergeCell ref="GJD93:GJL93"/>
    <mergeCell ref="GGA93:GGI93"/>
    <mergeCell ref="GGJ93:GGR93"/>
    <mergeCell ref="GGS93:GHA93"/>
    <mergeCell ref="GHB93:GHJ93"/>
    <mergeCell ref="GHK93:GHS93"/>
    <mergeCell ref="GEH93:GEP93"/>
    <mergeCell ref="GEQ93:GEY93"/>
    <mergeCell ref="GEZ93:GFH93"/>
    <mergeCell ref="GFI93:GFQ93"/>
    <mergeCell ref="GFR93:GFZ93"/>
    <mergeCell ref="GCO93:GCW93"/>
    <mergeCell ref="GCX93:GDF93"/>
    <mergeCell ref="GDG93:GDO93"/>
    <mergeCell ref="GDP93:GDX93"/>
    <mergeCell ref="GDY93:GEG93"/>
    <mergeCell ref="GAV93:GBD93"/>
    <mergeCell ref="GBE93:GBM93"/>
    <mergeCell ref="GBN93:GBV93"/>
    <mergeCell ref="GBW93:GCE93"/>
    <mergeCell ref="GCF93:GCN93"/>
    <mergeCell ref="FZC93:FZK93"/>
    <mergeCell ref="FZL93:FZT93"/>
    <mergeCell ref="FZU93:GAC93"/>
    <mergeCell ref="GAD93:GAL93"/>
    <mergeCell ref="GAM93:GAU93"/>
    <mergeCell ref="FXJ93:FXR93"/>
    <mergeCell ref="FXS93:FYA93"/>
    <mergeCell ref="FYB93:FYJ93"/>
    <mergeCell ref="FYK93:FYS93"/>
    <mergeCell ref="FYT93:FZB93"/>
    <mergeCell ref="FVQ93:FVY93"/>
    <mergeCell ref="FVZ93:FWH93"/>
    <mergeCell ref="FWI93:FWQ93"/>
    <mergeCell ref="FWR93:FWZ93"/>
    <mergeCell ref="FXA93:FXI93"/>
    <mergeCell ref="FTX93:FUF93"/>
    <mergeCell ref="FUG93:FUO93"/>
    <mergeCell ref="FUP93:FUX93"/>
    <mergeCell ref="FUY93:FVG93"/>
    <mergeCell ref="FVH93:FVP93"/>
    <mergeCell ref="FSE93:FSM93"/>
    <mergeCell ref="FSN93:FSV93"/>
    <mergeCell ref="FSW93:FTE93"/>
    <mergeCell ref="FTF93:FTN93"/>
    <mergeCell ref="FTO93:FTW93"/>
    <mergeCell ref="FQL93:FQT93"/>
    <mergeCell ref="FQU93:FRC93"/>
    <mergeCell ref="FRD93:FRL93"/>
    <mergeCell ref="FRM93:FRU93"/>
    <mergeCell ref="FRV93:FSD93"/>
    <mergeCell ref="FOS93:FPA93"/>
    <mergeCell ref="FPB93:FPJ93"/>
    <mergeCell ref="FPK93:FPS93"/>
    <mergeCell ref="FPT93:FQB93"/>
    <mergeCell ref="FQC93:FQK93"/>
    <mergeCell ref="FMZ93:FNH93"/>
    <mergeCell ref="FNI93:FNQ93"/>
    <mergeCell ref="FNR93:FNZ93"/>
    <mergeCell ref="FOA93:FOI93"/>
    <mergeCell ref="FOJ93:FOR93"/>
    <mergeCell ref="FLG93:FLO93"/>
    <mergeCell ref="FLP93:FLX93"/>
    <mergeCell ref="FLY93:FMG93"/>
    <mergeCell ref="FMH93:FMP93"/>
    <mergeCell ref="FMQ93:FMY93"/>
    <mergeCell ref="FJN93:FJV93"/>
    <mergeCell ref="FJW93:FKE93"/>
    <mergeCell ref="FKF93:FKN93"/>
    <mergeCell ref="FKO93:FKW93"/>
    <mergeCell ref="FKX93:FLF93"/>
    <mergeCell ref="FHU93:FIC93"/>
    <mergeCell ref="FID93:FIL93"/>
    <mergeCell ref="FIM93:FIU93"/>
    <mergeCell ref="FIV93:FJD93"/>
    <mergeCell ref="FJE93:FJM93"/>
    <mergeCell ref="FGB93:FGJ93"/>
    <mergeCell ref="FGK93:FGS93"/>
    <mergeCell ref="FGT93:FHB93"/>
    <mergeCell ref="FHC93:FHK93"/>
    <mergeCell ref="FHL93:FHT93"/>
    <mergeCell ref="FEI93:FEQ93"/>
    <mergeCell ref="FER93:FEZ93"/>
    <mergeCell ref="FFA93:FFI93"/>
    <mergeCell ref="FFJ93:FFR93"/>
    <mergeCell ref="FFS93:FGA93"/>
    <mergeCell ref="FCP93:FCX93"/>
    <mergeCell ref="FCY93:FDG93"/>
    <mergeCell ref="FDH93:FDP93"/>
    <mergeCell ref="FDQ93:FDY93"/>
    <mergeCell ref="FDZ93:FEH93"/>
    <mergeCell ref="FAW93:FBE93"/>
    <mergeCell ref="FBF93:FBN93"/>
    <mergeCell ref="FBO93:FBW93"/>
    <mergeCell ref="FBX93:FCF93"/>
    <mergeCell ref="FCG93:FCO93"/>
    <mergeCell ref="EZD93:EZL93"/>
    <mergeCell ref="EZM93:EZU93"/>
    <mergeCell ref="EZV93:FAD93"/>
    <mergeCell ref="FAE93:FAM93"/>
    <mergeCell ref="FAN93:FAV93"/>
    <mergeCell ref="EXK93:EXS93"/>
    <mergeCell ref="EXT93:EYB93"/>
    <mergeCell ref="EYC93:EYK93"/>
    <mergeCell ref="EYL93:EYT93"/>
    <mergeCell ref="EYU93:EZC93"/>
    <mergeCell ref="EVR93:EVZ93"/>
    <mergeCell ref="EWA93:EWI93"/>
    <mergeCell ref="EWJ93:EWR93"/>
    <mergeCell ref="EWS93:EXA93"/>
    <mergeCell ref="EXB93:EXJ93"/>
    <mergeCell ref="ETY93:EUG93"/>
    <mergeCell ref="EUH93:EUP93"/>
    <mergeCell ref="EUQ93:EUY93"/>
    <mergeCell ref="EUZ93:EVH93"/>
    <mergeCell ref="EVI93:EVQ93"/>
    <mergeCell ref="ESF93:ESN93"/>
    <mergeCell ref="ESO93:ESW93"/>
    <mergeCell ref="ESX93:ETF93"/>
    <mergeCell ref="ETG93:ETO93"/>
    <mergeCell ref="ETP93:ETX93"/>
    <mergeCell ref="EQM93:EQU93"/>
    <mergeCell ref="EQV93:ERD93"/>
    <mergeCell ref="ERE93:ERM93"/>
    <mergeCell ref="ERN93:ERV93"/>
    <mergeCell ref="ERW93:ESE93"/>
    <mergeCell ref="EOT93:EPB93"/>
    <mergeCell ref="EPC93:EPK93"/>
    <mergeCell ref="EPL93:EPT93"/>
    <mergeCell ref="EPU93:EQC93"/>
    <mergeCell ref="EQD93:EQL93"/>
    <mergeCell ref="ENA93:ENI93"/>
    <mergeCell ref="ENJ93:ENR93"/>
    <mergeCell ref="ENS93:EOA93"/>
    <mergeCell ref="EOB93:EOJ93"/>
    <mergeCell ref="EOK93:EOS93"/>
    <mergeCell ref="ELH93:ELP93"/>
    <mergeCell ref="ELQ93:ELY93"/>
    <mergeCell ref="ELZ93:EMH93"/>
    <mergeCell ref="EMI93:EMQ93"/>
    <mergeCell ref="EMR93:EMZ93"/>
    <mergeCell ref="EJO93:EJW93"/>
    <mergeCell ref="EJX93:EKF93"/>
    <mergeCell ref="EKG93:EKO93"/>
    <mergeCell ref="EKP93:EKX93"/>
    <mergeCell ref="EKY93:ELG93"/>
    <mergeCell ref="EHV93:EID93"/>
    <mergeCell ref="EIE93:EIM93"/>
    <mergeCell ref="EIN93:EIV93"/>
    <mergeCell ref="EIW93:EJE93"/>
    <mergeCell ref="EJF93:EJN93"/>
    <mergeCell ref="EGC93:EGK93"/>
    <mergeCell ref="EGL93:EGT93"/>
    <mergeCell ref="EGU93:EHC93"/>
    <mergeCell ref="EHD93:EHL93"/>
    <mergeCell ref="EHM93:EHU93"/>
    <mergeCell ref="EEJ93:EER93"/>
    <mergeCell ref="EES93:EFA93"/>
    <mergeCell ref="EFB93:EFJ93"/>
    <mergeCell ref="EFK93:EFS93"/>
    <mergeCell ref="EFT93:EGB93"/>
    <mergeCell ref="ECQ93:ECY93"/>
    <mergeCell ref="ECZ93:EDH93"/>
    <mergeCell ref="EDI93:EDQ93"/>
    <mergeCell ref="EDR93:EDZ93"/>
    <mergeCell ref="EEA93:EEI93"/>
    <mergeCell ref="EAX93:EBF93"/>
    <mergeCell ref="EBG93:EBO93"/>
    <mergeCell ref="EBP93:EBX93"/>
    <mergeCell ref="EBY93:ECG93"/>
    <mergeCell ref="ECH93:ECP93"/>
    <mergeCell ref="DZE93:DZM93"/>
    <mergeCell ref="DZN93:DZV93"/>
    <mergeCell ref="DZW93:EAE93"/>
    <mergeCell ref="EAF93:EAN93"/>
    <mergeCell ref="EAO93:EAW93"/>
    <mergeCell ref="DXL93:DXT93"/>
    <mergeCell ref="DXU93:DYC93"/>
    <mergeCell ref="DYD93:DYL93"/>
    <mergeCell ref="DYM93:DYU93"/>
    <mergeCell ref="DYV93:DZD93"/>
    <mergeCell ref="DVS93:DWA93"/>
    <mergeCell ref="DWB93:DWJ93"/>
    <mergeCell ref="DWK93:DWS93"/>
    <mergeCell ref="DWT93:DXB93"/>
    <mergeCell ref="DXC93:DXK93"/>
    <mergeCell ref="DTZ93:DUH93"/>
    <mergeCell ref="DUI93:DUQ93"/>
    <mergeCell ref="DUR93:DUZ93"/>
    <mergeCell ref="DVA93:DVI93"/>
    <mergeCell ref="DVJ93:DVR93"/>
    <mergeCell ref="DSG93:DSO93"/>
    <mergeCell ref="DSP93:DSX93"/>
    <mergeCell ref="DSY93:DTG93"/>
    <mergeCell ref="DTH93:DTP93"/>
    <mergeCell ref="DTQ93:DTY93"/>
    <mergeCell ref="DQN93:DQV93"/>
    <mergeCell ref="DQW93:DRE93"/>
    <mergeCell ref="DRF93:DRN93"/>
    <mergeCell ref="DRO93:DRW93"/>
    <mergeCell ref="DRX93:DSF93"/>
    <mergeCell ref="DOU93:DPC93"/>
    <mergeCell ref="DPD93:DPL93"/>
    <mergeCell ref="DPM93:DPU93"/>
    <mergeCell ref="DPV93:DQD93"/>
    <mergeCell ref="DQE93:DQM93"/>
    <mergeCell ref="DNB93:DNJ93"/>
    <mergeCell ref="DNK93:DNS93"/>
    <mergeCell ref="DNT93:DOB93"/>
    <mergeCell ref="DOC93:DOK93"/>
    <mergeCell ref="DOL93:DOT93"/>
    <mergeCell ref="DLI93:DLQ93"/>
    <mergeCell ref="DLR93:DLZ93"/>
    <mergeCell ref="DMA93:DMI93"/>
    <mergeCell ref="DMJ93:DMR93"/>
    <mergeCell ref="DMS93:DNA93"/>
    <mergeCell ref="DJP93:DJX93"/>
    <mergeCell ref="DJY93:DKG93"/>
    <mergeCell ref="DKH93:DKP93"/>
    <mergeCell ref="DKQ93:DKY93"/>
    <mergeCell ref="DKZ93:DLH93"/>
    <mergeCell ref="DHW93:DIE93"/>
    <mergeCell ref="DIF93:DIN93"/>
    <mergeCell ref="DIO93:DIW93"/>
    <mergeCell ref="DIX93:DJF93"/>
    <mergeCell ref="DJG93:DJO93"/>
    <mergeCell ref="DGD93:DGL93"/>
    <mergeCell ref="DGM93:DGU93"/>
    <mergeCell ref="DGV93:DHD93"/>
    <mergeCell ref="DHE93:DHM93"/>
    <mergeCell ref="DHN93:DHV93"/>
    <mergeCell ref="DEK93:DES93"/>
    <mergeCell ref="DET93:DFB93"/>
    <mergeCell ref="DFC93:DFK93"/>
    <mergeCell ref="DFL93:DFT93"/>
    <mergeCell ref="DFU93:DGC93"/>
    <mergeCell ref="DCR93:DCZ93"/>
    <mergeCell ref="DDA93:DDI93"/>
    <mergeCell ref="DDJ93:DDR93"/>
    <mergeCell ref="DDS93:DEA93"/>
    <mergeCell ref="DEB93:DEJ93"/>
    <mergeCell ref="DAY93:DBG93"/>
    <mergeCell ref="DBH93:DBP93"/>
    <mergeCell ref="DBQ93:DBY93"/>
    <mergeCell ref="DBZ93:DCH93"/>
    <mergeCell ref="DCI93:DCQ93"/>
    <mergeCell ref="CZF93:CZN93"/>
    <mergeCell ref="CZO93:CZW93"/>
    <mergeCell ref="CZX93:DAF93"/>
    <mergeCell ref="DAG93:DAO93"/>
    <mergeCell ref="DAP93:DAX93"/>
    <mergeCell ref="CXM93:CXU93"/>
    <mergeCell ref="CXV93:CYD93"/>
    <mergeCell ref="CYE93:CYM93"/>
    <mergeCell ref="CYN93:CYV93"/>
    <mergeCell ref="CYW93:CZE93"/>
    <mergeCell ref="CVT93:CWB93"/>
    <mergeCell ref="CWC93:CWK93"/>
    <mergeCell ref="CWL93:CWT93"/>
    <mergeCell ref="CWU93:CXC93"/>
    <mergeCell ref="CXD93:CXL93"/>
    <mergeCell ref="CUA93:CUI93"/>
    <mergeCell ref="CUJ93:CUR93"/>
    <mergeCell ref="CUS93:CVA93"/>
    <mergeCell ref="CVB93:CVJ93"/>
    <mergeCell ref="CVK93:CVS93"/>
    <mergeCell ref="CSH93:CSP93"/>
    <mergeCell ref="CSQ93:CSY93"/>
    <mergeCell ref="CSZ93:CTH93"/>
    <mergeCell ref="CTI93:CTQ93"/>
    <mergeCell ref="CTR93:CTZ93"/>
    <mergeCell ref="CQO93:CQW93"/>
    <mergeCell ref="CQX93:CRF93"/>
    <mergeCell ref="CRG93:CRO93"/>
    <mergeCell ref="CRP93:CRX93"/>
    <mergeCell ref="CRY93:CSG93"/>
    <mergeCell ref="COV93:CPD93"/>
    <mergeCell ref="CPE93:CPM93"/>
    <mergeCell ref="CPN93:CPV93"/>
    <mergeCell ref="CPW93:CQE93"/>
    <mergeCell ref="CQF93:CQN93"/>
    <mergeCell ref="CNC93:CNK93"/>
    <mergeCell ref="CNL93:CNT93"/>
    <mergeCell ref="CNU93:COC93"/>
    <mergeCell ref="COD93:COL93"/>
    <mergeCell ref="COM93:COU93"/>
    <mergeCell ref="CLJ93:CLR93"/>
    <mergeCell ref="CLS93:CMA93"/>
    <mergeCell ref="CMB93:CMJ93"/>
    <mergeCell ref="CMK93:CMS93"/>
    <mergeCell ref="CMT93:CNB93"/>
    <mergeCell ref="CJQ93:CJY93"/>
    <mergeCell ref="CJZ93:CKH93"/>
    <mergeCell ref="CKI93:CKQ93"/>
    <mergeCell ref="CKR93:CKZ93"/>
    <mergeCell ref="CLA93:CLI93"/>
    <mergeCell ref="CHX93:CIF93"/>
    <mergeCell ref="CIG93:CIO93"/>
    <mergeCell ref="CIP93:CIX93"/>
    <mergeCell ref="CIY93:CJG93"/>
    <mergeCell ref="CJH93:CJP93"/>
    <mergeCell ref="CGE93:CGM93"/>
    <mergeCell ref="CGN93:CGV93"/>
    <mergeCell ref="CGW93:CHE93"/>
    <mergeCell ref="CHF93:CHN93"/>
    <mergeCell ref="CHO93:CHW93"/>
    <mergeCell ref="CEL93:CET93"/>
    <mergeCell ref="CEU93:CFC93"/>
    <mergeCell ref="CFD93:CFL93"/>
    <mergeCell ref="CFM93:CFU93"/>
    <mergeCell ref="CFV93:CGD93"/>
    <mergeCell ref="CCS93:CDA93"/>
    <mergeCell ref="CDB93:CDJ93"/>
    <mergeCell ref="CDK93:CDS93"/>
    <mergeCell ref="CDT93:CEB93"/>
    <mergeCell ref="CEC93:CEK93"/>
    <mergeCell ref="CAZ93:CBH93"/>
    <mergeCell ref="CBI93:CBQ93"/>
    <mergeCell ref="CBR93:CBZ93"/>
    <mergeCell ref="CCA93:CCI93"/>
    <mergeCell ref="CCJ93:CCR93"/>
    <mergeCell ref="BZG93:BZO93"/>
    <mergeCell ref="BZP93:BZX93"/>
    <mergeCell ref="BZY93:CAG93"/>
    <mergeCell ref="CAH93:CAP93"/>
    <mergeCell ref="CAQ93:CAY93"/>
    <mergeCell ref="BXN93:BXV93"/>
    <mergeCell ref="BXW93:BYE93"/>
    <mergeCell ref="BYF93:BYN93"/>
    <mergeCell ref="BYO93:BYW93"/>
    <mergeCell ref="BYX93:BZF93"/>
    <mergeCell ref="BVU93:BWC93"/>
    <mergeCell ref="BWD93:BWL93"/>
    <mergeCell ref="BWM93:BWU93"/>
    <mergeCell ref="BWV93:BXD93"/>
    <mergeCell ref="BXE93:BXM93"/>
    <mergeCell ref="BUB93:BUJ93"/>
    <mergeCell ref="BUK93:BUS93"/>
    <mergeCell ref="BUT93:BVB93"/>
    <mergeCell ref="BVC93:BVK93"/>
    <mergeCell ref="BVL93:BVT93"/>
    <mergeCell ref="BSI93:BSQ93"/>
    <mergeCell ref="BSR93:BSZ93"/>
    <mergeCell ref="BTA93:BTI93"/>
    <mergeCell ref="BTJ93:BTR93"/>
    <mergeCell ref="BTS93:BUA93"/>
    <mergeCell ref="BQP93:BQX93"/>
    <mergeCell ref="BQY93:BRG93"/>
    <mergeCell ref="BRH93:BRP93"/>
    <mergeCell ref="BRQ93:BRY93"/>
    <mergeCell ref="BRZ93:BSH93"/>
    <mergeCell ref="BOW93:BPE93"/>
    <mergeCell ref="BPF93:BPN93"/>
    <mergeCell ref="BPO93:BPW93"/>
    <mergeCell ref="BPX93:BQF93"/>
    <mergeCell ref="BQG93:BQO93"/>
    <mergeCell ref="BND93:BNL93"/>
    <mergeCell ref="BNM93:BNU93"/>
    <mergeCell ref="BNV93:BOD93"/>
    <mergeCell ref="BOE93:BOM93"/>
    <mergeCell ref="BON93:BOV93"/>
    <mergeCell ref="BLK93:BLS93"/>
    <mergeCell ref="BLT93:BMB93"/>
    <mergeCell ref="BMC93:BMK93"/>
    <mergeCell ref="BML93:BMT93"/>
    <mergeCell ref="BMU93:BNC93"/>
    <mergeCell ref="BJR93:BJZ93"/>
    <mergeCell ref="BKA93:BKI93"/>
    <mergeCell ref="BKJ93:BKR93"/>
    <mergeCell ref="BKS93:BLA93"/>
    <mergeCell ref="BLB93:BLJ93"/>
    <mergeCell ref="BHY93:BIG93"/>
    <mergeCell ref="BIH93:BIP93"/>
    <mergeCell ref="BIQ93:BIY93"/>
    <mergeCell ref="BIZ93:BJH93"/>
    <mergeCell ref="BJI93:BJQ93"/>
    <mergeCell ref="BGF93:BGN93"/>
    <mergeCell ref="BGO93:BGW93"/>
    <mergeCell ref="BGX93:BHF93"/>
    <mergeCell ref="BHG93:BHO93"/>
    <mergeCell ref="BHP93:BHX93"/>
    <mergeCell ref="BEM93:BEU93"/>
    <mergeCell ref="BEV93:BFD93"/>
    <mergeCell ref="BFE93:BFM93"/>
    <mergeCell ref="BFN93:BFV93"/>
    <mergeCell ref="BFW93:BGE93"/>
    <mergeCell ref="BCT93:BDB93"/>
    <mergeCell ref="BDC93:BDK93"/>
    <mergeCell ref="BDL93:BDT93"/>
    <mergeCell ref="BDU93:BEC93"/>
    <mergeCell ref="BED93:BEL93"/>
    <mergeCell ref="BBA93:BBI93"/>
    <mergeCell ref="BBJ93:BBR93"/>
    <mergeCell ref="BBS93:BCA93"/>
    <mergeCell ref="BCB93:BCJ93"/>
    <mergeCell ref="BCK93:BCS93"/>
    <mergeCell ref="AZH93:AZP93"/>
    <mergeCell ref="AZQ93:AZY93"/>
    <mergeCell ref="AZZ93:BAH93"/>
    <mergeCell ref="BAI93:BAQ93"/>
    <mergeCell ref="BAR93:BAZ93"/>
    <mergeCell ref="AXO93:AXW93"/>
    <mergeCell ref="AXX93:AYF93"/>
    <mergeCell ref="AYG93:AYO93"/>
    <mergeCell ref="AYP93:AYX93"/>
    <mergeCell ref="AYY93:AZG93"/>
    <mergeCell ref="AVV93:AWD93"/>
    <mergeCell ref="AWE93:AWM93"/>
    <mergeCell ref="AWN93:AWV93"/>
    <mergeCell ref="AWW93:AXE93"/>
    <mergeCell ref="AXF93:AXN93"/>
    <mergeCell ref="AUC93:AUK93"/>
    <mergeCell ref="AUL93:AUT93"/>
    <mergeCell ref="AUU93:AVC93"/>
    <mergeCell ref="AVD93:AVL93"/>
    <mergeCell ref="AVM93:AVU93"/>
    <mergeCell ref="ASJ93:ASR93"/>
    <mergeCell ref="ASS93:ATA93"/>
    <mergeCell ref="ATB93:ATJ93"/>
    <mergeCell ref="ATK93:ATS93"/>
    <mergeCell ref="ATT93:AUB93"/>
    <mergeCell ref="AQQ93:AQY93"/>
    <mergeCell ref="AQZ93:ARH93"/>
    <mergeCell ref="ARI93:ARQ93"/>
    <mergeCell ref="ARR93:ARZ93"/>
    <mergeCell ref="ASA93:ASI93"/>
    <mergeCell ref="AOX93:APF93"/>
    <mergeCell ref="APG93:APO93"/>
    <mergeCell ref="APP93:APX93"/>
    <mergeCell ref="APY93:AQG93"/>
    <mergeCell ref="AQH93:AQP93"/>
    <mergeCell ref="ANE93:ANM93"/>
    <mergeCell ref="ANN93:ANV93"/>
    <mergeCell ref="ANW93:AOE93"/>
    <mergeCell ref="AOF93:AON93"/>
    <mergeCell ref="AOO93:AOW93"/>
    <mergeCell ref="ALL93:ALT93"/>
    <mergeCell ref="ALU93:AMC93"/>
    <mergeCell ref="AMD93:AML93"/>
    <mergeCell ref="AMM93:AMU93"/>
    <mergeCell ref="AMV93:AND93"/>
    <mergeCell ref="AJS93:AKA93"/>
    <mergeCell ref="AKB93:AKJ93"/>
    <mergeCell ref="AKK93:AKS93"/>
    <mergeCell ref="AKT93:ALB93"/>
    <mergeCell ref="ALC93:ALK93"/>
    <mergeCell ref="AHZ93:AIH93"/>
    <mergeCell ref="AII93:AIQ93"/>
    <mergeCell ref="AIR93:AIZ93"/>
    <mergeCell ref="AJA93:AJI93"/>
    <mergeCell ref="AJJ93:AJR93"/>
    <mergeCell ref="AGG93:AGO93"/>
    <mergeCell ref="AGP93:AGX93"/>
    <mergeCell ref="AGY93:AHG93"/>
    <mergeCell ref="AHH93:AHP93"/>
    <mergeCell ref="AHQ93:AHY93"/>
    <mergeCell ref="AEN93:AEV93"/>
    <mergeCell ref="AEW93:AFE93"/>
    <mergeCell ref="AFF93:AFN93"/>
    <mergeCell ref="AFO93:AFW93"/>
    <mergeCell ref="AFX93:AGF93"/>
    <mergeCell ref="ACU93:ADC93"/>
    <mergeCell ref="ADD93:ADL93"/>
    <mergeCell ref="ADM93:ADU93"/>
    <mergeCell ref="ADV93:AED93"/>
    <mergeCell ref="AEE93:AEM93"/>
    <mergeCell ref="ABB93:ABJ93"/>
    <mergeCell ref="ABK93:ABS93"/>
    <mergeCell ref="ABT93:ACB93"/>
    <mergeCell ref="ACC93:ACK93"/>
    <mergeCell ref="ACL93:ACT93"/>
    <mergeCell ref="ZI93:ZQ93"/>
    <mergeCell ref="ZR93:ZZ93"/>
    <mergeCell ref="AAA93:AAI93"/>
    <mergeCell ref="AAJ93:AAR93"/>
    <mergeCell ref="AAS93:ABA93"/>
    <mergeCell ref="XP93:XX93"/>
    <mergeCell ref="XY93:YG93"/>
    <mergeCell ref="YH93:YP93"/>
    <mergeCell ref="YQ93:YY93"/>
    <mergeCell ref="YZ93:ZH93"/>
    <mergeCell ref="VW93:WE93"/>
    <mergeCell ref="WF93:WN93"/>
    <mergeCell ref="WO93:WW93"/>
    <mergeCell ref="WX93:XF93"/>
    <mergeCell ref="XG93:XO93"/>
    <mergeCell ref="UD93:UL93"/>
    <mergeCell ref="UM93:UU93"/>
    <mergeCell ref="UV93:VD93"/>
    <mergeCell ref="VE93:VM93"/>
    <mergeCell ref="VN93:VV93"/>
    <mergeCell ref="SK93:SS93"/>
    <mergeCell ref="ST93:TB93"/>
    <mergeCell ref="TC93:TK93"/>
    <mergeCell ref="TL93:TT93"/>
    <mergeCell ref="TU93:UC93"/>
    <mergeCell ref="QR93:QZ93"/>
    <mergeCell ref="RA93:RI93"/>
    <mergeCell ref="RJ93:RR93"/>
    <mergeCell ref="RS93:SA93"/>
    <mergeCell ref="SB93:SJ93"/>
    <mergeCell ref="OY93:PG93"/>
    <mergeCell ref="PH93:PP93"/>
    <mergeCell ref="PQ93:PY93"/>
    <mergeCell ref="PZ93:QH93"/>
    <mergeCell ref="QI93:QQ93"/>
    <mergeCell ref="NF93:NN93"/>
    <mergeCell ref="NO93:NW93"/>
    <mergeCell ref="NX93:OF93"/>
    <mergeCell ref="OG93:OO93"/>
    <mergeCell ref="OP93:OX93"/>
    <mergeCell ref="LM93:LU93"/>
    <mergeCell ref="LV93:MD93"/>
    <mergeCell ref="ME93:MM93"/>
    <mergeCell ref="MN93:MV93"/>
    <mergeCell ref="MW93:NE93"/>
    <mergeCell ref="JT93:KB93"/>
    <mergeCell ref="KC93:KK93"/>
    <mergeCell ref="KL93:KT93"/>
    <mergeCell ref="KU93:LC93"/>
    <mergeCell ref="LD93:LL93"/>
    <mergeCell ref="IA93:II93"/>
    <mergeCell ref="IJ93:IR93"/>
    <mergeCell ref="IS93:JA93"/>
    <mergeCell ref="JB93:JJ93"/>
    <mergeCell ref="JK93:JS93"/>
    <mergeCell ref="GH93:GP93"/>
    <mergeCell ref="GQ93:GY93"/>
    <mergeCell ref="GZ93:HH93"/>
    <mergeCell ref="HI93:HQ93"/>
    <mergeCell ref="HR93:HZ93"/>
    <mergeCell ref="EO93:EW93"/>
    <mergeCell ref="EX93:FF93"/>
    <mergeCell ref="FG93:FO93"/>
    <mergeCell ref="FP93:FX93"/>
    <mergeCell ref="FY93:GG93"/>
    <mergeCell ref="XFA92:XFD92"/>
    <mergeCell ref="J93:R93"/>
    <mergeCell ref="S93:AA93"/>
    <mergeCell ref="AB93:AJ93"/>
    <mergeCell ref="AK93:AS93"/>
    <mergeCell ref="AT93:BB93"/>
    <mergeCell ref="BC93:BK93"/>
    <mergeCell ref="BL93:BT93"/>
    <mergeCell ref="BU93:CC93"/>
    <mergeCell ref="CD93:CL93"/>
    <mergeCell ref="CM93:CU93"/>
    <mergeCell ref="CV93:DD93"/>
    <mergeCell ref="DE93:DM93"/>
    <mergeCell ref="DN93:DV93"/>
    <mergeCell ref="DW93:EE93"/>
    <mergeCell ref="EF93:EN93"/>
    <mergeCell ref="XDH92:XDP92"/>
    <mergeCell ref="XDQ92:XDY92"/>
    <mergeCell ref="XDZ92:XEH92"/>
    <mergeCell ref="XEI92:XEQ92"/>
    <mergeCell ref="XER92:XEZ92"/>
    <mergeCell ref="XBO92:XBW92"/>
    <mergeCell ref="XBX92:XCF92"/>
    <mergeCell ref="XCG92:XCO92"/>
    <mergeCell ref="XCP92:XCX92"/>
    <mergeCell ref="XCY92:XDG92"/>
    <mergeCell ref="WZV92:XAD92"/>
    <mergeCell ref="XAE92:XAM92"/>
    <mergeCell ref="XAN92:XAV92"/>
    <mergeCell ref="XAW92:XBE92"/>
    <mergeCell ref="XBF92:XBN92"/>
    <mergeCell ref="WYC92:WYK92"/>
    <mergeCell ref="WYL92:WYT92"/>
    <mergeCell ref="WYU92:WZC92"/>
    <mergeCell ref="WZD92:WZL92"/>
    <mergeCell ref="WZM92:WZU92"/>
    <mergeCell ref="WWJ92:WWR92"/>
    <mergeCell ref="WWS92:WXA92"/>
    <mergeCell ref="WXB92:WXJ92"/>
    <mergeCell ref="WXK92:WXS92"/>
    <mergeCell ref="WXT92:WYB92"/>
    <mergeCell ref="WUQ92:WUY92"/>
    <mergeCell ref="WUZ92:WVH92"/>
    <mergeCell ref="WVI92:WVQ92"/>
    <mergeCell ref="WVR92:WVZ92"/>
    <mergeCell ref="WWA92:WWI92"/>
    <mergeCell ref="WSX92:WTF92"/>
    <mergeCell ref="WTG92:WTO92"/>
    <mergeCell ref="WTP92:WTX92"/>
    <mergeCell ref="WTY92:WUG92"/>
    <mergeCell ref="WUH92:WUP92"/>
    <mergeCell ref="WRE92:WRM92"/>
    <mergeCell ref="WRN92:WRV92"/>
    <mergeCell ref="WRW92:WSE92"/>
    <mergeCell ref="WSF92:WSN92"/>
    <mergeCell ref="WSO92:WSW92"/>
    <mergeCell ref="WPL92:WPT92"/>
    <mergeCell ref="WPU92:WQC92"/>
    <mergeCell ref="WQD92:WQL92"/>
    <mergeCell ref="WQM92:WQU92"/>
    <mergeCell ref="WQV92:WRD92"/>
    <mergeCell ref="WNS92:WOA92"/>
    <mergeCell ref="WOB92:WOJ92"/>
    <mergeCell ref="WOK92:WOS92"/>
    <mergeCell ref="WOT92:WPB92"/>
    <mergeCell ref="WPC92:WPK92"/>
    <mergeCell ref="WLZ92:WMH92"/>
    <mergeCell ref="WMI92:WMQ92"/>
    <mergeCell ref="WMR92:WMZ92"/>
    <mergeCell ref="WNA92:WNI92"/>
    <mergeCell ref="WNJ92:WNR92"/>
    <mergeCell ref="WKG92:WKO92"/>
    <mergeCell ref="WKP92:WKX92"/>
    <mergeCell ref="WKY92:WLG92"/>
    <mergeCell ref="WLH92:WLP92"/>
    <mergeCell ref="WLQ92:WLY92"/>
    <mergeCell ref="WIN92:WIV92"/>
    <mergeCell ref="WIW92:WJE92"/>
    <mergeCell ref="WJF92:WJN92"/>
    <mergeCell ref="WJO92:WJW92"/>
    <mergeCell ref="WJX92:WKF92"/>
    <mergeCell ref="WGU92:WHC92"/>
    <mergeCell ref="WHD92:WHL92"/>
    <mergeCell ref="WHM92:WHU92"/>
    <mergeCell ref="WHV92:WID92"/>
    <mergeCell ref="WIE92:WIM92"/>
    <mergeCell ref="WFB92:WFJ92"/>
    <mergeCell ref="WFK92:WFS92"/>
    <mergeCell ref="WFT92:WGB92"/>
    <mergeCell ref="WGC92:WGK92"/>
    <mergeCell ref="WGL92:WGT92"/>
    <mergeCell ref="WDI92:WDQ92"/>
    <mergeCell ref="WDR92:WDZ92"/>
    <mergeCell ref="WEA92:WEI92"/>
    <mergeCell ref="WEJ92:WER92"/>
    <mergeCell ref="WES92:WFA92"/>
    <mergeCell ref="WBP92:WBX92"/>
    <mergeCell ref="WBY92:WCG92"/>
    <mergeCell ref="WCH92:WCP92"/>
    <mergeCell ref="WCQ92:WCY92"/>
    <mergeCell ref="WCZ92:WDH92"/>
    <mergeCell ref="VZW92:WAE92"/>
    <mergeCell ref="WAF92:WAN92"/>
    <mergeCell ref="WAO92:WAW92"/>
    <mergeCell ref="WAX92:WBF92"/>
    <mergeCell ref="WBG92:WBO92"/>
    <mergeCell ref="VYD92:VYL92"/>
    <mergeCell ref="VYM92:VYU92"/>
    <mergeCell ref="VYV92:VZD92"/>
    <mergeCell ref="VZE92:VZM92"/>
    <mergeCell ref="VZN92:VZV92"/>
    <mergeCell ref="VWK92:VWS92"/>
    <mergeCell ref="VWT92:VXB92"/>
    <mergeCell ref="VXC92:VXK92"/>
    <mergeCell ref="VXL92:VXT92"/>
    <mergeCell ref="VXU92:VYC92"/>
    <mergeCell ref="VUR92:VUZ92"/>
    <mergeCell ref="VVA92:VVI92"/>
    <mergeCell ref="VVJ92:VVR92"/>
    <mergeCell ref="VVS92:VWA92"/>
    <mergeCell ref="VWB92:VWJ92"/>
    <mergeCell ref="VSY92:VTG92"/>
    <mergeCell ref="VTH92:VTP92"/>
    <mergeCell ref="VTQ92:VTY92"/>
    <mergeCell ref="VTZ92:VUH92"/>
    <mergeCell ref="VUI92:VUQ92"/>
    <mergeCell ref="VRF92:VRN92"/>
    <mergeCell ref="VRO92:VRW92"/>
    <mergeCell ref="VRX92:VSF92"/>
    <mergeCell ref="VSG92:VSO92"/>
    <mergeCell ref="VSP92:VSX92"/>
    <mergeCell ref="VPM92:VPU92"/>
    <mergeCell ref="VPV92:VQD92"/>
    <mergeCell ref="VQE92:VQM92"/>
    <mergeCell ref="VQN92:VQV92"/>
    <mergeCell ref="VQW92:VRE92"/>
    <mergeCell ref="VNT92:VOB92"/>
    <mergeCell ref="VOC92:VOK92"/>
    <mergeCell ref="VOL92:VOT92"/>
    <mergeCell ref="VOU92:VPC92"/>
    <mergeCell ref="VPD92:VPL92"/>
    <mergeCell ref="VMA92:VMI92"/>
    <mergeCell ref="VMJ92:VMR92"/>
    <mergeCell ref="VMS92:VNA92"/>
    <mergeCell ref="VNB92:VNJ92"/>
    <mergeCell ref="VNK92:VNS92"/>
    <mergeCell ref="VKH92:VKP92"/>
    <mergeCell ref="VKQ92:VKY92"/>
    <mergeCell ref="VKZ92:VLH92"/>
    <mergeCell ref="VLI92:VLQ92"/>
    <mergeCell ref="VLR92:VLZ92"/>
    <mergeCell ref="VIO92:VIW92"/>
    <mergeCell ref="VIX92:VJF92"/>
    <mergeCell ref="VJG92:VJO92"/>
    <mergeCell ref="VJP92:VJX92"/>
    <mergeCell ref="VJY92:VKG92"/>
    <mergeCell ref="VGV92:VHD92"/>
    <mergeCell ref="VHE92:VHM92"/>
    <mergeCell ref="VHN92:VHV92"/>
    <mergeCell ref="VHW92:VIE92"/>
    <mergeCell ref="VIF92:VIN92"/>
    <mergeCell ref="VFC92:VFK92"/>
    <mergeCell ref="VFL92:VFT92"/>
    <mergeCell ref="VFU92:VGC92"/>
    <mergeCell ref="VGD92:VGL92"/>
    <mergeCell ref="VGM92:VGU92"/>
    <mergeCell ref="VDJ92:VDR92"/>
    <mergeCell ref="VDS92:VEA92"/>
    <mergeCell ref="VEB92:VEJ92"/>
    <mergeCell ref="VEK92:VES92"/>
    <mergeCell ref="VET92:VFB92"/>
    <mergeCell ref="VBQ92:VBY92"/>
    <mergeCell ref="VBZ92:VCH92"/>
    <mergeCell ref="VCI92:VCQ92"/>
    <mergeCell ref="VCR92:VCZ92"/>
    <mergeCell ref="VDA92:VDI92"/>
    <mergeCell ref="UZX92:VAF92"/>
    <mergeCell ref="VAG92:VAO92"/>
    <mergeCell ref="VAP92:VAX92"/>
    <mergeCell ref="VAY92:VBG92"/>
    <mergeCell ref="VBH92:VBP92"/>
    <mergeCell ref="UYE92:UYM92"/>
    <mergeCell ref="UYN92:UYV92"/>
    <mergeCell ref="UYW92:UZE92"/>
    <mergeCell ref="UZF92:UZN92"/>
    <mergeCell ref="UZO92:UZW92"/>
    <mergeCell ref="UWL92:UWT92"/>
    <mergeCell ref="UWU92:UXC92"/>
    <mergeCell ref="UXD92:UXL92"/>
    <mergeCell ref="UXM92:UXU92"/>
    <mergeCell ref="UXV92:UYD92"/>
    <mergeCell ref="UUS92:UVA92"/>
    <mergeCell ref="UVB92:UVJ92"/>
    <mergeCell ref="UVK92:UVS92"/>
    <mergeCell ref="UVT92:UWB92"/>
    <mergeCell ref="UWC92:UWK92"/>
    <mergeCell ref="USZ92:UTH92"/>
    <mergeCell ref="UTI92:UTQ92"/>
    <mergeCell ref="UTR92:UTZ92"/>
    <mergeCell ref="UUA92:UUI92"/>
    <mergeCell ref="UUJ92:UUR92"/>
    <mergeCell ref="URG92:URO92"/>
    <mergeCell ref="URP92:URX92"/>
    <mergeCell ref="URY92:USG92"/>
    <mergeCell ref="USH92:USP92"/>
    <mergeCell ref="USQ92:USY92"/>
    <mergeCell ref="UPN92:UPV92"/>
    <mergeCell ref="UPW92:UQE92"/>
    <mergeCell ref="UQF92:UQN92"/>
    <mergeCell ref="UQO92:UQW92"/>
    <mergeCell ref="UQX92:URF92"/>
    <mergeCell ref="UNU92:UOC92"/>
    <mergeCell ref="UOD92:UOL92"/>
    <mergeCell ref="UOM92:UOU92"/>
    <mergeCell ref="UOV92:UPD92"/>
    <mergeCell ref="UPE92:UPM92"/>
    <mergeCell ref="UMB92:UMJ92"/>
    <mergeCell ref="UMK92:UMS92"/>
    <mergeCell ref="UMT92:UNB92"/>
    <mergeCell ref="UNC92:UNK92"/>
    <mergeCell ref="UNL92:UNT92"/>
    <mergeCell ref="UKI92:UKQ92"/>
    <mergeCell ref="UKR92:UKZ92"/>
    <mergeCell ref="ULA92:ULI92"/>
    <mergeCell ref="ULJ92:ULR92"/>
    <mergeCell ref="ULS92:UMA92"/>
    <mergeCell ref="UIP92:UIX92"/>
    <mergeCell ref="UIY92:UJG92"/>
    <mergeCell ref="UJH92:UJP92"/>
    <mergeCell ref="UJQ92:UJY92"/>
    <mergeCell ref="UJZ92:UKH92"/>
    <mergeCell ref="UGW92:UHE92"/>
    <mergeCell ref="UHF92:UHN92"/>
    <mergeCell ref="UHO92:UHW92"/>
    <mergeCell ref="UHX92:UIF92"/>
    <mergeCell ref="UIG92:UIO92"/>
    <mergeCell ref="UFD92:UFL92"/>
    <mergeCell ref="UFM92:UFU92"/>
    <mergeCell ref="UFV92:UGD92"/>
    <mergeCell ref="UGE92:UGM92"/>
    <mergeCell ref="UGN92:UGV92"/>
    <mergeCell ref="UDK92:UDS92"/>
    <mergeCell ref="UDT92:UEB92"/>
    <mergeCell ref="UEC92:UEK92"/>
    <mergeCell ref="UEL92:UET92"/>
    <mergeCell ref="UEU92:UFC92"/>
    <mergeCell ref="UBR92:UBZ92"/>
    <mergeCell ref="UCA92:UCI92"/>
    <mergeCell ref="UCJ92:UCR92"/>
    <mergeCell ref="UCS92:UDA92"/>
    <mergeCell ref="UDB92:UDJ92"/>
    <mergeCell ref="TZY92:UAG92"/>
    <mergeCell ref="UAH92:UAP92"/>
    <mergeCell ref="UAQ92:UAY92"/>
    <mergeCell ref="UAZ92:UBH92"/>
    <mergeCell ref="UBI92:UBQ92"/>
    <mergeCell ref="TYF92:TYN92"/>
    <mergeCell ref="TYO92:TYW92"/>
    <mergeCell ref="TYX92:TZF92"/>
    <mergeCell ref="TZG92:TZO92"/>
    <mergeCell ref="TZP92:TZX92"/>
    <mergeCell ref="TWM92:TWU92"/>
    <mergeCell ref="TWV92:TXD92"/>
    <mergeCell ref="TXE92:TXM92"/>
    <mergeCell ref="TXN92:TXV92"/>
    <mergeCell ref="TXW92:TYE92"/>
    <mergeCell ref="TUT92:TVB92"/>
    <mergeCell ref="TVC92:TVK92"/>
    <mergeCell ref="TVL92:TVT92"/>
    <mergeCell ref="TVU92:TWC92"/>
    <mergeCell ref="TWD92:TWL92"/>
    <mergeCell ref="TTA92:TTI92"/>
    <mergeCell ref="TTJ92:TTR92"/>
    <mergeCell ref="TTS92:TUA92"/>
    <mergeCell ref="TUB92:TUJ92"/>
    <mergeCell ref="TUK92:TUS92"/>
    <mergeCell ref="TRH92:TRP92"/>
    <mergeCell ref="TRQ92:TRY92"/>
    <mergeCell ref="TRZ92:TSH92"/>
    <mergeCell ref="TSI92:TSQ92"/>
    <mergeCell ref="TSR92:TSZ92"/>
    <mergeCell ref="TPO92:TPW92"/>
    <mergeCell ref="TPX92:TQF92"/>
    <mergeCell ref="TQG92:TQO92"/>
    <mergeCell ref="TQP92:TQX92"/>
    <mergeCell ref="TQY92:TRG92"/>
    <mergeCell ref="TNV92:TOD92"/>
    <mergeCell ref="TOE92:TOM92"/>
    <mergeCell ref="TON92:TOV92"/>
    <mergeCell ref="TOW92:TPE92"/>
    <mergeCell ref="TPF92:TPN92"/>
    <mergeCell ref="TMC92:TMK92"/>
    <mergeCell ref="TML92:TMT92"/>
    <mergeCell ref="TMU92:TNC92"/>
    <mergeCell ref="TND92:TNL92"/>
    <mergeCell ref="TNM92:TNU92"/>
    <mergeCell ref="TKJ92:TKR92"/>
    <mergeCell ref="TKS92:TLA92"/>
    <mergeCell ref="TLB92:TLJ92"/>
    <mergeCell ref="TLK92:TLS92"/>
    <mergeCell ref="TLT92:TMB92"/>
    <mergeCell ref="TIQ92:TIY92"/>
    <mergeCell ref="TIZ92:TJH92"/>
    <mergeCell ref="TJI92:TJQ92"/>
    <mergeCell ref="TJR92:TJZ92"/>
    <mergeCell ref="TKA92:TKI92"/>
    <mergeCell ref="TGX92:THF92"/>
    <mergeCell ref="THG92:THO92"/>
    <mergeCell ref="THP92:THX92"/>
    <mergeCell ref="THY92:TIG92"/>
    <mergeCell ref="TIH92:TIP92"/>
    <mergeCell ref="TFE92:TFM92"/>
    <mergeCell ref="TFN92:TFV92"/>
    <mergeCell ref="TFW92:TGE92"/>
    <mergeCell ref="TGF92:TGN92"/>
    <mergeCell ref="TGO92:TGW92"/>
    <mergeCell ref="TDL92:TDT92"/>
    <mergeCell ref="TDU92:TEC92"/>
    <mergeCell ref="TED92:TEL92"/>
    <mergeCell ref="TEM92:TEU92"/>
    <mergeCell ref="TEV92:TFD92"/>
    <mergeCell ref="TBS92:TCA92"/>
    <mergeCell ref="TCB92:TCJ92"/>
    <mergeCell ref="TCK92:TCS92"/>
    <mergeCell ref="TCT92:TDB92"/>
    <mergeCell ref="TDC92:TDK92"/>
    <mergeCell ref="SZZ92:TAH92"/>
    <mergeCell ref="TAI92:TAQ92"/>
    <mergeCell ref="TAR92:TAZ92"/>
    <mergeCell ref="TBA92:TBI92"/>
    <mergeCell ref="TBJ92:TBR92"/>
    <mergeCell ref="SYG92:SYO92"/>
    <mergeCell ref="SYP92:SYX92"/>
    <mergeCell ref="SYY92:SZG92"/>
    <mergeCell ref="SZH92:SZP92"/>
    <mergeCell ref="SZQ92:SZY92"/>
    <mergeCell ref="SWN92:SWV92"/>
    <mergeCell ref="SWW92:SXE92"/>
    <mergeCell ref="SXF92:SXN92"/>
    <mergeCell ref="SXO92:SXW92"/>
    <mergeCell ref="SXX92:SYF92"/>
    <mergeCell ref="SUU92:SVC92"/>
    <mergeCell ref="SVD92:SVL92"/>
    <mergeCell ref="SVM92:SVU92"/>
    <mergeCell ref="SVV92:SWD92"/>
    <mergeCell ref="SWE92:SWM92"/>
    <mergeCell ref="STB92:STJ92"/>
    <mergeCell ref="STK92:STS92"/>
    <mergeCell ref="STT92:SUB92"/>
    <mergeCell ref="SUC92:SUK92"/>
    <mergeCell ref="SUL92:SUT92"/>
    <mergeCell ref="SRI92:SRQ92"/>
    <mergeCell ref="SRR92:SRZ92"/>
    <mergeCell ref="SSA92:SSI92"/>
    <mergeCell ref="SSJ92:SSR92"/>
    <mergeCell ref="SSS92:STA92"/>
    <mergeCell ref="SPP92:SPX92"/>
    <mergeCell ref="SPY92:SQG92"/>
    <mergeCell ref="SQH92:SQP92"/>
    <mergeCell ref="SQQ92:SQY92"/>
    <mergeCell ref="SQZ92:SRH92"/>
    <mergeCell ref="SNW92:SOE92"/>
    <mergeCell ref="SOF92:SON92"/>
    <mergeCell ref="SOO92:SOW92"/>
    <mergeCell ref="SOX92:SPF92"/>
    <mergeCell ref="SPG92:SPO92"/>
    <mergeCell ref="SMD92:SML92"/>
    <mergeCell ref="SMM92:SMU92"/>
    <mergeCell ref="SMV92:SND92"/>
    <mergeCell ref="SNE92:SNM92"/>
    <mergeCell ref="SNN92:SNV92"/>
    <mergeCell ref="SKK92:SKS92"/>
    <mergeCell ref="SKT92:SLB92"/>
    <mergeCell ref="SLC92:SLK92"/>
    <mergeCell ref="SLL92:SLT92"/>
    <mergeCell ref="SLU92:SMC92"/>
    <mergeCell ref="SIR92:SIZ92"/>
    <mergeCell ref="SJA92:SJI92"/>
    <mergeCell ref="SJJ92:SJR92"/>
    <mergeCell ref="SJS92:SKA92"/>
    <mergeCell ref="SKB92:SKJ92"/>
    <mergeCell ref="SGY92:SHG92"/>
    <mergeCell ref="SHH92:SHP92"/>
    <mergeCell ref="SHQ92:SHY92"/>
    <mergeCell ref="SHZ92:SIH92"/>
    <mergeCell ref="SII92:SIQ92"/>
    <mergeCell ref="SFF92:SFN92"/>
    <mergeCell ref="SFO92:SFW92"/>
    <mergeCell ref="SFX92:SGF92"/>
    <mergeCell ref="SGG92:SGO92"/>
    <mergeCell ref="SGP92:SGX92"/>
    <mergeCell ref="SDM92:SDU92"/>
    <mergeCell ref="SDV92:SED92"/>
    <mergeCell ref="SEE92:SEM92"/>
    <mergeCell ref="SEN92:SEV92"/>
    <mergeCell ref="SEW92:SFE92"/>
    <mergeCell ref="SBT92:SCB92"/>
    <mergeCell ref="SCC92:SCK92"/>
    <mergeCell ref="SCL92:SCT92"/>
    <mergeCell ref="SCU92:SDC92"/>
    <mergeCell ref="SDD92:SDL92"/>
    <mergeCell ref="SAA92:SAI92"/>
    <mergeCell ref="SAJ92:SAR92"/>
    <mergeCell ref="SAS92:SBA92"/>
    <mergeCell ref="SBB92:SBJ92"/>
    <mergeCell ref="SBK92:SBS92"/>
    <mergeCell ref="RYH92:RYP92"/>
    <mergeCell ref="RYQ92:RYY92"/>
    <mergeCell ref="RYZ92:RZH92"/>
    <mergeCell ref="RZI92:RZQ92"/>
    <mergeCell ref="RZR92:RZZ92"/>
    <mergeCell ref="RWO92:RWW92"/>
    <mergeCell ref="RWX92:RXF92"/>
    <mergeCell ref="RXG92:RXO92"/>
    <mergeCell ref="RXP92:RXX92"/>
    <mergeCell ref="RXY92:RYG92"/>
    <mergeCell ref="RUV92:RVD92"/>
    <mergeCell ref="RVE92:RVM92"/>
    <mergeCell ref="RVN92:RVV92"/>
    <mergeCell ref="RVW92:RWE92"/>
    <mergeCell ref="RWF92:RWN92"/>
    <mergeCell ref="RTC92:RTK92"/>
    <mergeCell ref="RTL92:RTT92"/>
    <mergeCell ref="RTU92:RUC92"/>
    <mergeCell ref="RUD92:RUL92"/>
    <mergeCell ref="RUM92:RUU92"/>
    <mergeCell ref="RRJ92:RRR92"/>
    <mergeCell ref="RRS92:RSA92"/>
    <mergeCell ref="RSB92:RSJ92"/>
    <mergeCell ref="RSK92:RSS92"/>
    <mergeCell ref="RST92:RTB92"/>
    <mergeCell ref="RPQ92:RPY92"/>
    <mergeCell ref="RPZ92:RQH92"/>
    <mergeCell ref="RQI92:RQQ92"/>
    <mergeCell ref="RQR92:RQZ92"/>
    <mergeCell ref="RRA92:RRI92"/>
    <mergeCell ref="RNX92:ROF92"/>
    <mergeCell ref="ROG92:ROO92"/>
    <mergeCell ref="ROP92:ROX92"/>
    <mergeCell ref="ROY92:RPG92"/>
    <mergeCell ref="RPH92:RPP92"/>
    <mergeCell ref="RME92:RMM92"/>
    <mergeCell ref="RMN92:RMV92"/>
    <mergeCell ref="RMW92:RNE92"/>
    <mergeCell ref="RNF92:RNN92"/>
    <mergeCell ref="RNO92:RNW92"/>
    <mergeCell ref="RKL92:RKT92"/>
    <mergeCell ref="RKU92:RLC92"/>
    <mergeCell ref="RLD92:RLL92"/>
    <mergeCell ref="RLM92:RLU92"/>
    <mergeCell ref="RLV92:RMD92"/>
    <mergeCell ref="RIS92:RJA92"/>
    <mergeCell ref="RJB92:RJJ92"/>
    <mergeCell ref="RJK92:RJS92"/>
    <mergeCell ref="RJT92:RKB92"/>
    <mergeCell ref="RKC92:RKK92"/>
    <mergeCell ref="RGZ92:RHH92"/>
    <mergeCell ref="RHI92:RHQ92"/>
    <mergeCell ref="RHR92:RHZ92"/>
    <mergeCell ref="RIA92:RII92"/>
    <mergeCell ref="RIJ92:RIR92"/>
    <mergeCell ref="RFG92:RFO92"/>
    <mergeCell ref="RFP92:RFX92"/>
    <mergeCell ref="RFY92:RGG92"/>
    <mergeCell ref="RGH92:RGP92"/>
    <mergeCell ref="RGQ92:RGY92"/>
    <mergeCell ref="RDN92:RDV92"/>
    <mergeCell ref="RDW92:REE92"/>
    <mergeCell ref="REF92:REN92"/>
    <mergeCell ref="REO92:REW92"/>
    <mergeCell ref="REX92:RFF92"/>
    <mergeCell ref="RBU92:RCC92"/>
    <mergeCell ref="RCD92:RCL92"/>
    <mergeCell ref="RCM92:RCU92"/>
    <mergeCell ref="RCV92:RDD92"/>
    <mergeCell ref="RDE92:RDM92"/>
    <mergeCell ref="RAB92:RAJ92"/>
    <mergeCell ref="RAK92:RAS92"/>
    <mergeCell ref="RAT92:RBB92"/>
    <mergeCell ref="RBC92:RBK92"/>
    <mergeCell ref="RBL92:RBT92"/>
    <mergeCell ref="QYI92:QYQ92"/>
    <mergeCell ref="QYR92:QYZ92"/>
    <mergeCell ref="QZA92:QZI92"/>
    <mergeCell ref="QZJ92:QZR92"/>
    <mergeCell ref="QZS92:RAA92"/>
    <mergeCell ref="QWP92:QWX92"/>
    <mergeCell ref="QWY92:QXG92"/>
    <mergeCell ref="QXH92:QXP92"/>
    <mergeCell ref="QXQ92:QXY92"/>
    <mergeCell ref="QXZ92:QYH92"/>
    <mergeCell ref="QUW92:QVE92"/>
    <mergeCell ref="QVF92:QVN92"/>
    <mergeCell ref="QVO92:QVW92"/>
    <mergeCell ref="QVX92:QWF92"/>
    <mergeCell ref="QWG92:QWO92"/>
    <mergeCell ref="QTD92:QTL92"/>
    <mergeCell ref="QTM92:QTU92"/>
    <mergeCell ref="QTV92:QUD92"/>
    <mergeCell ref="QUE92:QUM92"/>
    <mergeCell ref="QUN92:QUV92"/>
    <mergeCell ref="QRK92:QRS92"/>
    <mergeCell ref="QRT92:QSB92"/>
    <mergeCell ref="QSC92:QSK92"/>
    <mergeCell ref="QSL92:QST92"/>
    <mergeCell ref="QSU92:QTC92"/>
    <mergeCell ref="QPR92:QPZ92"/>
    <mergeCell ref="QQA92:QQI92"/>
    <mergeCell ref="QQJ92:QQR92"/>
    <mergeCell ref="QQS92:QRA92"/>
    <mergeCell ref="QRB92:QRJ92"/>
    <mergeCell ref="QNY92:QOG92"/>
    <mergeCell ref="QOH92:QOP92"/>
    <mergeCell ref="QOQ92:QOY92"/>
    <mergeCell ref="QOZ92:QPH92"/>
    <mergeCell ref="QPI92:QPQ92"/>
    <mergeCell ref="QMF92:QMN92"/>
    <mergeCell ref="QMO92:QMW92"/>
    <mergeCell ref="QMX92:QNF92"/>
    <mergeCell ref="QNG92:QNO92"/>
    <mergeCell ref="QNP92:QNX92"/>
    <mergeCell ref="QKM92:QKU92"/>
    <mergeCell ref="QKV92:QLD92"/>
    <mergeCell ref="QLE92:QLM92"/>
    <mergeCell ref="QLN92:QLV92"/>
    <mergeCell ref="QLW92:QME92"/>
    <mergeCell ref="QIT92:QJB92"/>
    <mergeCell ref="QJC92:QJK92"/>
    <mergeCell ref="QJL92:QJT92"/>
    <mergeCell ref="QJU92:QKC92"/>
    <mergeCell ref="QKD92:QKL92"/>
    <mergeCell ref="QHA92:QHI92"/>
    <mergeCell ref="QHJ92:QHR92"/>
    <mergeCell ref="QHS92:QIA92"/>
    <mergeCell ref="QIB92:QIJ92"/>
    <mergeCell ref="QIK92:QIS92"/>
    <mergeCell ref="QFH92:QFP92"/>
    <mergeCell ref="QFQ92:QFY92"/>
    <mergeCell ref="QFZ92:QGH92"/>
    <mergeCell ref="QGI92:QGQ92"/>
    <mergeCell ref="QGR92:QGZ92"/>
    <mergeCell ref="QDO92:QDW92"/>
    <mergeCell ref="QDX92:QEF92"/>
    <mergeCell ref="QEG92:QEO92"/>
    <mergeCell ref="QEP92:QEX92"/>
    <mergeCell ref="QEY92:QFG92"/>
    <mergeCell ref="QBV92:QCD92"/>
    <mergeCell ref="QCE92:QCM92"/>
    <mergeCell ref="QCN92:QCV92"/>
    <mergeCell ref="QCW92:QDE92"/>
    <mergeCell ref="QDF92:QDN92"/>
    <mergeCell ref="QAC92:QAK92"/>
    <mergeCell ref="QAL92:QAT92"/>
    <mergeCell ref="QAU92:QBC92"/>
    <mergeCell ref="QBD92:QBL92"/>
    <mergeCell ref="QBM92:QBU92"/>
    <mergeCell ref="PYJ92:PYR92"/>
    <mergeCell ref="PYS92:PZA92"/>
    <mergeCell ref="PZB92:PZJ92"/>
    <mergeCell ref="PZK92:PZS92"/>
    <mergeCell ref="PZT92:QAB92"/>
    <mergeCell ref="PWQ92:PWY92"/>
    <mergeCell ref="PWZ92:PXH92"/>
    <mergeCell ref="PXI92:PXQ92"/>
    <mergeCell ref="PXR92:PXZ92"/>
    <mergeCell ref="PYA92:PYI92"/>
    <mergeCell ref="PUX92:PVF92"/>
    <mergeCell ref="PVG92:PVO92"/>
    <mergeCell ref="PVP92:PVX92"/>
    <mergeCell ref="PVY92:PWG92"/>
    <mergeCell ref="PWH92:PWP92"/>
    <mergeCell ref="PTE92:PTM92"/>
    <mergeCell ref="PTN92:PTV92"/>
    <mergeCell ref="PTW92:PUE92"/>
    <mergeCell ref="PUF92:PUN92"/>
    <mergeCell ref="PUO92:PUW92"/>
    <mergeCell ref="PRL92:PRT92"/>
    <mergeCell ref="PRU92:PSC92"/>
    <mergeCell ref="PSD92:PSL92"/>
    <mergeCell ref="PSM92:PSU92"/>
    <mergeCell ref="PSV92:PTD92"/>
    <mergeCell ref="PPS92:PQA92"/>
    <mergeCell ref="PQB92:PQJ92"/>
    <mergeCell ref="PQK92:PQS92"/>
    <mergeCell ref="PQT92:PRB92"/>
    <mergeCell ref="PRC92:PRK92"/>
    <mergeCell ref="PNZ92:POH92"/>
    <mergeCell ref="POI92:POQ92"/>
    <mergeCell ref="POR92:POZ92"/>
    <mergeCell ref="PPA92:PPI92"/>
    <mergeCell ref="PPJ92:PPR92"/>
    <mergeCell ref="PMG92:PMO92"/>
    <mergeCell ref="PMP92:PMX92"/>
    <mergeCell ref="PMY92:PNG92"/>
    <mergeCell ref="PNH92:PNP92"/>
    <mergeCell ref="PNQ92:PNY92"/>
    <mergeCell ref="PKN92:PKV92"/>
    <mergeCell ref="PKW92:PLE92"/>
    <mergeCell ref="PLF92:PLN92"/>
    <mergeCell ref="PLO92:PLW92"/>
    <mergeCell ref="PLX92:PMF92"/>
    <mergeCell ref="PIU92:PJC92"/>
    <mergeCell ref="PJD92:PJL92"/>
    <mergeCell ref="PJM92:PJU92"/>
    <mergeCell ref="PJV92:PKD92"/>
    <mergeCell ref="PKE92:PKM92"/>
    <mergeCell ref="PHB92:PHJ92"/>
    <mergeCell ref="PHK92:PHS92"/>
    <mergeCell ref="PHT92:PIB92"/>
    <mergeCell ref="PIC92:PIK92"/>
    <mergeCell ref="PIL92:PIT92"/>
    <mergeCell ref="PFI92:PFQ92"/>
    <mergeCell ref="PFR92:PFZ92"/>
    <mergeCell ref="PGA92:PGI92"/>
    <mergeCell ref="PGJ92:PGR92"/>
    <mergeCell ref="PGS92:PHA92"/>
    <mergeCell ref="PDP92:PDX92"/>
    <mergeCell ref="PDY92:PEG92"/>
    <mergeCell ref="PEH92:PEP92"/>
    <mergeCell ref="PEQ92:PEY92"/>
    <mergeCell ref="PEZ92:PFH92"/>
    <mergeCell ref="PBW92:PCE92"/>
    <mergeCell ref="PCF92:PCN92"/>
    <mergeCell ref="PCO92:PCW92"/>
    <mergeCell ref="PCX92:PDF92"/>
    <mergeCell ref="PDG92:PDO92"/>
    <mergeCell ref="PAD92:PAL92"/>
    <mergeCell ref="PAM92:PAU92"/>
    <mergeCell ref="PAV92:PBD92"/>
    <mergeCell ref="PBE92:PBM92"/>
    <mergeCell ref="PBN92:PBV92"/>
    <mergeCell ref="OYK92:OYS92"/>
    <mergeCell ref="OYT92:OZB92"/>
    <mergeCell ref="OZC92:OZK92"/>
    <mergeCell ref="OZL92:OZT92"/>
    <mergeCell ref="OZU92:PAC92"/>
    <mergeCell ref="OWR92:OWZ92"/>
    <mergeCell ref="OXA92:OXI92"/>
    <mergeCell ref="OXJ92:OXR92"/>
    <mergeCell ref="OXS92:OYA92"/>
    <mergeCell ref="OYB92:OYJ92"/>
    <mergeCell ref="OUY92:OVG92"/>
    <mergeCell ref="OVH92:OVP92"/>
    <mergeCell ref="OVQ92:OVY92"/>
    <mergeCell ref="OVZ92:OWH92"/>
    <mergeCell ref="OWI92:OWQ92"/>
    <mergeCell ref="OTF92:OTN92"/>
    <mergeCell ref="OTO92:OTW92"/>
    <mergeCell ref="OTX92:OUF92"/>
    <mergeCell ref="OUG92:OUO92"/>
    <mergeCell ref="OUP92:OUX92"/>
    <mergeCell ref="ORM92:ORU92"/>
    <mergeCell ref="ORV92:OSD92"/>
    <mergeCell ref="OSE92:OSM92"/>
    <mergeCell ref="OSN92:OSV92"/>
    <mergeCell ref="OSW92:OTE92"/>
    <mergeCell ref="OPT92:OQB92"/>
    <mergeCell ref="OQC92:OQK92"/>
    <mergeCell ref="OQL92:OQT92"/>
    <mergeCell ref="OQU92:ORC92"/>
    <mergeCell ref="ORD92:ORL92"/>
    <mergeCell ref="OOA92:OOI92"/>
    <mergeCell ref="OOJ92:OOR92"/>
    <mergeCell ref="OOS92:OPA92"/>
    <mergeCell ref="OPB92:OPJ92"/>
    <mergeCell ref="OPK92:OPS92"/>
    <mergeCell ref="OMH92:OMP92"/>
    <mergeCell ref="OMQ92:OMY92"/>
    <mergeCell ref="OMZ92:ONH92"/>
    <mergeCell ref="ONI92:ONQ92"/>
    <mergeCell ref="ONR92:ONZ92"/>
    <mergeCell ref="OKO92:OKW92"/>
    <mergeCell ref="OKX92:OLF92"/>
    <mergeCell ref="OLG92:OLO92"/>
    <mergeCell ref="OLP92:OLX92"/>
    <mergeCell ref="OLY92:OMG92"/>
    <mergeCell ref="OIV92:OJD92"/>
    <mergeCell ref="OJE92:OJM92"/>
    <mergeCell ref="OJN92:OJV92"/>
    <mergeCell ref="OJW92:OKE92"/>
    <mergeCell ref="OKF92:OKN92"/>
    <mergeCell ref="OHC92:OHK92"/>
    <mergeCell ref="OHL92:OHT92"/>
    <mergeCell ref="OHU92:OIC92"/>
    <mergeCell ref="OID92:OIL92"/>
    <mergeCell ref="OIM92:OIU92"/>
    <mergeCell ref="OFJ92:OFR92"/>
    <mergeCell ref="OFS92:OGA92"/>
    <mergeCell ref="OGB92:OGJ92"/>
    <mergeCell ref="OGK92:OGS92"/>
    <mergeCell ref="OGT92:OHB92"/>
    <mergeCell ref="ODQ92:ODY92"/>
    <mergeCell ref="ODZ92:OEH92"/>
    <mergeCell ref="OEI92:OEQ92"/>
    <mergeCell ref="OER92:OEZ92"/>
    <mergeCell ref="OFA92:OFI92"/>
    <mergeCell ref="OBX92:OCF92"/>
    <mergeCell ref="OCG92:OCO92"/>
    <mergeCell ref="OCP92:OCX92"/>
    <mergeCell ref="OCY92:ODG92"/>
    <mergeCell ref="ODH92:ODP92"/>
    <mergeCell ref="OAE92:OAM92"/>
    <mergeCell ref="OAN92:OAV92"/>
    <mergeCell ref="OAW92:OBE92"/>
    <mergeCell ref="OBF92:OBN92"/>
    <mergeCell ref="OBO92:OBW92"/>
    <mergeCell ref="NYL92:NYT92"/>
    <mergeCell ref="NYU92:NZC92"/>
    <mergeCell ref="NZD92:NZL92"/>
    <mergeCell ref="NZM92:NZU92"/>
    <mergeCell ref="NZV92:OAD92"/>
    <mergeCell ref="NWS92:NXA92"/>
    <mergeCell ref="NXB92:NXJ92"/>
    <mergeCell ref="NXK92:NXS92"/>
    <mergeCell ref="NXT92:NYB92"/>
    <mergeCell ref="NYC92:NYK92"/>
    <mergeCell ref="NUZ92:NVH92"/>
    <mergeCell ref="NVI92:NVQ92"/>
    <mergeCell ref="NVR92:NVZ92"/>
    <mergeCell ref="NWA92:NWI92"/>
    <mergeCell ref="NWJ92:NWR92"/>
    <mergeCell ref="NTG92:NTO92"/>
    <mergeCell ref="NTP92:NTX92"/>
    <mergeCell ref="NTY92:NUG92"/>
    <mergeCell ref="NUH92:NUP92"/>
    <mergeCell ref="NUQ92:NUY92"/>
    <mergeCell ref="NRN92:NRV92"/>
    <mergeCell ref="NRW92:NSE92"/>
    <mergeCell ref="NSF92:NSN92"/>
    <mergeCell ref="NSO92:NSW92"/>
    <mergeCell ref="NSX92:NTF92"/>
    <mergeCell ref="NPU92:NQC92"/>
    <mergeCell ref="NQD92:NQL92"/>
    <mergeCell ref="NQM92:NQU92"/>
    <mergeCell ref="NQV92:NRD92"/>
    <mergeCell ref="NRE92:NRM92"/>
    <mergeCell ref="NOB92:NOJ92"/>
    <mergeCell ref="NOK92:NOS92"/>
    <mergeCell ref="NOT92:NPB92"/>
    <mergeCell ref="NPC92:NPK92"/>
    <mergeCell ref="NPL92:NPT92"/>
    <mergeCell ref="NMI92:NMQ92"/>
    <mergeCell ref="NMR92:NMZ92"/>
    <mergeCell ref="NNA92:NNI92"/>
    <mergeCell ref="NNJ92:NNR92"/>
    <mergeCell ref="NNS92:NOA92"/>
    <mergeCell ref="NKP92:NKX92"/>
    <mergeCell ref="NKY92:NLG92"/>
    <mergeCell ref="NLH92:NLP92"/>
    <mergeCell ref="NLQ92:NLY92"/>
    <mergeCell ref="NLZ92:NMH92"/>
    <mergeCell ref="NIW92:NJE92"/>
    <mergeCell ref="NJF92:NJN92"/>
    <mergeCell ref="NJO92:NJW92"/>
    <mergeCell ref="NJX92:NKF92"/>
    <mergeCell ref="NKG92:NKO92"/>
    <mergeCell ref="NHD92:NHL92"/>
    <mergeCell ref="NHM92:NHU92"/>
    <mergeCell ref="NHV92:NID92"/>
    <mergeCell ref="NIE92:NIM92"/>
    <mergeCell ref="NIN92:NIV92"/>
    <mergeCell ref="NFK92:NFS92"/>
    <mergeCell ref="NFT92:NGB92"/>
    <mergeCell ref="NGC92:NGK92"/>
    <mergeCell ref="NGL92:NGT92"/>
    <mergeCell ref="NGU92:NHC92"/>
    <mergeCell ref="NDR92:NDZ92"/>
    <mergeCell ref="NEA92:NEI92"/>
    <mergeCell ref="NEJ92:NER92"/>
    <mergeCell ref="NES92:NFA92"/>
    <mergeCell ref="NFB92:NFJ92"/>
    <mergeCell ref="NBY92:NCG92"/>
    <mergeCell ref="NCH92:NCP92"/>
    <mergeCell ref="NCQ92:NCY92"/>
    <mergeCell ref="NCZ92:NDH92"/>
    <mergeCell ref="NDI92:NDQ92"/>
    <mergeCell ref="NAF92:NAN92"/>
    <mergeCell ref="NAO92:NAW92"/>
    <mergeCell ref="NAX92:NBF92"/>
    <mergeCell ref="NBG92:NBO92"/>
    <mergeCell ref="NBP92:NBX92"/>
    <mergeCell ref="MYM92:MYU92"/>
    <mergeCell ref="MYV92:MZD92"/>
    <mergeCell ref="MZE92:MZM92"/>
    <mergeCell ref="MZN92:MZV92"/>
    <mergeCell ref="MZW92:NAE92"/>
    <mergeCell ref="MWT92:MXB92"/>
    <mergeCell ref="MXC92:MXK92"/>
    <mergeCell ref="MXL92:MXT92"/>
    <mergeCell ref="MXU92:MYC92"/>
    <mergeCell ref="MYD92:MYL92"/>
    <mergeCell ref="MVA92:MVI92"/>
    <mergeCell ref="MVJ92:MVR92"/>
    <mergeCell ref="MVS92:MWA92"/>
    <mergeCell ref="MWB92:MWJ92"/>
    <mergeCell ref="MWK92:MWS92"/>
    <mergeCell ref="MTH92:MTP92"/>
    <mergeCell ref="MTQ92:MTY92"/>
    <mergeCell ref="MTZ92:MUH92"/>
    <mergeCell ref="MUI92:MUQ92"/>
    <mergeCell ref="MUR92:MUZ92"/>
    <mergeCell ref="MRO92:MRW92"/>
    <mergeCell ref="MRX92:MSF92"/>
    <mergeCell ref="MSG92:MSO92"/>
    <mergeCell ref="MSP92:MSX92"/>
    <mergeCell ref="MSY92:MTG92"/>
    <mergeCell ref="MPV92:MQD92"/>
    <mergeCell ref="MQE92:MQM92"/>
    <mergeCell ref="MQN92:MQV92"/>
    <mergeCell ref="MQW92:MRE92"/>
    <mergeCell ref="MRF92:MRN92"/>
    <mergeCell ref="MOC92:MOK92"/>
    <mergeCell ref="MOL92:MOT92"/>
    <mergeCell ref="MOU92:MPC92"/>
    <mergeCell ref="MPD92:MPL92"/>
    <mergeCell ref="MPM92:MPU92"/>
    <mergeCell ref="MMJ92:MMR92"/>
    <mergeCell ref="MMS92:MNA92"/>
    <mergeCell ref="MNB92:MNJ92"/>
    <mergeCell ref="MNK92:MNS92"/>
    <mergeCell ref="MNT92:MOB92"/>
    <mergeCell ref="MKQ92:MKY92"/>
    <mergeCell ref="MKZ92:MLH92"/>
    <mergeCell ref="MLI92:MLQ92"/>
    <mergeCell ref="MLR92:MLZ92"/>
    <mergeCell ref="MMA92:MMI92"/>
    <mergeCell ref="MIX92:MJF92"/>
    <mergeCell ref="MJG92:MJO92"/>
    <mergeCell ref="MJP92:MJX92"/>
    <mergeCell ref="MJY92:MKG92"/>
    <mergeCell ref="MKH92:MKP92"/>
    <mergeCell ref="MHE92:MHM92"/>
    <mergeCell ref="MHN92:MHV92"/>
    <mergeCell ref="MHW92:MIE92"/>
    <mergeCell ref="MIF92:MIN92"/>
    <mergeCell ref="MIO92:MIW92"/>
    <mergeCell ref="MFL92:MFT92"/>
    <mergeCell ref="MFU92:MGC92"/>
    <mergeCell ref="MGD92:MGL92"/>
    <mergeCell ref="MGM92:MGU92"/>
    <mergeCell ref="MGV92:MHD92"/>
    <mergeCell ref="MDS92:MEA92"/>
    <mergeCell ref="MEB92:MEJ92"/>
    <mergeCell ref="MEK92:MES92"/>
    <mergeCell ref="MET92:MFB92"/>
    <mergeCell ref="MFC92:MFK92"/>
    <mergeCell ref="MBZ92:MCH92"/>
    <mergeCell ref="MCI92:MCQ92"/>
    <mergeCell ref="MCR92:MCZ92"/>
    <mergeCell ref="MDA92:MDI92"/>
    <mergeCell ref="MDJ92:MDR92"/>
    <mergeCell ref="MAG92:MAO92"/>
    <mergeCell ref="MAP92:MAX92"/>
    <mergeCell ref="MAY92:MBG92"/>
    <mergeCell ref="MBH92:MBP92"/>
    <mergeCell ref="MBQ92:MBY92"/>
    <mergeCell ref="LYN92:LYV92"/>
    <mergeCell ref="LYW92:LZE92"/>
    <mergeCell ref="LZF92:LZN92"/>
    <mergeCell ref="LZO92:LZW92"/>
    <mergeCell ref="LZX92:MAF92"/>
    <mergeCell ref="LWU92:LXC92"/>
    <mergeCell ref="LXD92:LXL92"/>
    <mergeCell ref="LXM92:LXU92"/>
    <mergeCell ref="LXV92:LYD92"/>
    <mergeCell ref="LYE92:LYM92"/>
    <mergeCell ref="LVB92:LVJ92"/>
    <mergeCell ref="LVK92:LVS92"/>
    <mergeCell ref="LVT92:LWB92"/>
    <mergeCell ref="LWC92:LWK92"/>
    <mergeCell ref="LWL92:LWT92"/>
    <mergeCell ref="LTI92:LTQ92"/>
    <mergeCell ref="LTR92:LTZ92"/>
    <mergeCell ref="LUA92:LUI92"/>
    <mergeCell ref="LUJ92:LUR92"/>
    <mergeCell ref="LUS92:LVA92"/>
    <mergeCell ref="LRP92:LRX92"/>
    <mergeCell ref="LRY92:LSG92"/>
    <mergeCell ref="LSH92:LSP92"/>
    <mergeCell ref="LSQ92:LSY92"/>
    <mergeCell ref="LSZ92:LTH92"/>
    <mergeCell ref="LPW92:LQE92"/>
    <mergeCell ref="LQF92:LQN92"/>
    <mergeCell ref="LQO92:LQW92"/>
    <mergeCell ref="LQX92:LRF92"/>
    <mergeCell ref="LRG92:LRO92"/>
    <mergeCell ref="LOD92:LOL92"/>
    <mergeCell ref="LOM92:LOU92"/>
    <mergeCell ref="LOV92:LPD92"/>
    <mergeCell ref="LPE92:LPM92"/>
    <mergeCell ref="LPN92:LPV92"/>
    <mergeCell ref="LMK92:LMS92"/>
    <mergeCell ref="LMT92:LNB92"/>
    <mergeCell ref="LNC92:LNK92"/>
    <mergeCell ref="LNL92:LNT92"/>
    <mergeCell ref="LNU92:LOC92"/>
    <mergeCell ref="LKR92:LKZ92"/>
    <mergeCell ref="LLA92:LLI92"/>
    <mergeCell ref="LLJ92:LLR92"/>
    <mergeCell ref="LLS92:LMA92"/>
    <mergeCell ref="LMB92:LMJ92"/>
    <mergeCell ref="LIY92:LJG92"/>
    <mergeCell ref="LJH92:LJP92"/>
    <mergeCell ref="LJQ92:LJY92"/>
    <mergeCell ref="LJZ92:LKH92"/>
    <mergeCell ref="LKI92:LKQ92"/>
    <mergeCell ref="LHF92:LHN92"/>
    <mergeCell ref="LHO92:LHW92"/>
    <mergeCell ref="LHX92:LIF92"/>
    <mergeCell ref="LIG92:LIO92"/>
    <mergeCell ref="LIP92:LIX92"/>
    <mergeCell ref="LFM92:LFU92"/>
    <mergeCell ref="LFV92:LGD92"/>
    <mergeCell ref="LGE92:LGM92"/>
    <mergeCell ref="LGN92:LGV92"/>
    <mergeCell ref="LGW92:LHE92"/>
    <mergeCell ref="LDT92:LEB92"/>
    <mergeCell ref="LEC92:LEK92"/>
    <mergeCell ref="LEL92:LET92"/>
    <mergeCell ref="LEU92:LFC92"/>
    <mergeCell ref="LFD92:LFL92"/>
    <mergeCell ref="LCA92:LCI92"/>
    <mergeCell ref="LCJ92:LCR92"/>
    <mergeCell ref="LCS92:LDA92"/>
    <mergeCell ref="LDB92:LDJ92"/>
    <mergeCell ref="LDK92:LDS92"/>
    <mergeCell ref="LAH92:LAP92"/>
    <mergeCell ref="LAQ92:LAY92"/>
    <mergeCell ref="LAZ92:LBH92"/>
    <mergeCell ref="LBI92:LBQ92"/>
    <mergeCell ref="LBR92:LBZ92"/>
    <mergeCell ref="KYO92:KYW92"/>
    <mergeCell ref="KYX92:KZF92"/>
    <mergeCell ref="KZG92:KZO92"/>
    <mergeCell ref="KZP92:KZX92"/>
    <mergeCell ref="KZY92:LAG92"/>
    <mergeCell ref="KWV92:KXD92"/>
    <mergeCell ref="KXE92:KXM92"/>
    <mergeCell ref="KXN92:KXV92"/>
    <mergeCell ref="KXW92:KYE92"/>
    <mergeCell ref="KYF92:KYN92"/>
    <mergeCell ref="KVC92:KVK92"/>
    <mergeCell ref="KVL92:KVT92"/>
    <mergeCell ref="KVU92:KWC92"/>
    <mergeCell ref="KWD92:KWL92"/>
    <mergeCell ref="KWM92:KWU92"/>
    <mergeCell ref="KTJ92:KTR92"/>
    <mergeCell ref="KTS92:KUA92"/>
    <mergeCell ref="KUB92:KUJ92"/>
    <mergeCell ref="KUK92:KUS92"/>
    <mergeCell ref="KUT92:KVB92"/>
    <mergeCell ref="KRQ92:KRY92"/>
    <mergeCell ref="KRZ92:KSH92"/>
    <mergeCell ref="KSI92:KSQ92"/>
    <mergeCell ref="KSR92:KSZ92"/>
    <mergeCell ref="KTA92:KTI92"/>
    <mergeCell ref="KPX92:KQF92"/>
    <mergeCell ref="KQG92:KQO92"/>
    <mergeCell ref="KQP92:KQX92"/>
    <mergeCell ref="KQY92:KRG92"/>
    <mergeCell ref="KRH92:KRP92"/>
    <mergeCell ref="KOE92:KOM92"/>
    <mergeCell ref="KON92:KOV92"/>
    <mergeCell ref="KOW92:KPE92"/>
    <mergeCell ref="KPF92:KPN92"/>
    <mergeCell ref="KPO92:KPW92"/>
    <mergeCell ref="KML92:KMT92"/>
    <mergeCell ref="KMU92:KNC92"/>
    <mergeCell ref="KND92:KNL92"/>
    <mergeCell ref="KNM92:KNU92"/>
    <mergeCell ref="KNV92:KOD92"/>
    <mergeCell ref="KKS92:KLA92"/>
    <mergeCell ref="KLB92:KLJ92"/>
    <mergeCell ref="KLK92:KLS92"/>
    <mergeCell ref="KLT92:KMB92"/>
    <mergeCell ref="KMC92:KMK92"/>
    <mergeCell ref="KIZ92:KJH92"/>
    <mergeCell ref="KJI92:KJQ92"/>
    <mergeCell ref="KJR92:KJZ92"/>
    <mergeCell ref="KKA92:KKI92"/>
    <mergeCell ref="KKJ92:KKR92"/>
    <mergeCell ref="KHG92:KHO92"/>
    <mergeCell ref="KHP92:KHX92"/>
    <mergeCell ref="KHY92:KIG92"/>
    <mergeCell ref="KIH92:KIP92"/>
    <mergeCell ref="KIQ92:KIY92"/>
    <mergeCell ref="KFN92:KFV92"/>
    <mergeCell ref="KFW92:KGE92"/>
    <mergeCell ref="KGF92:KGN92"/>
    <mergeCell ref="KGO92:KGW92"/>
    <mergeCell ref="KGX92:KHF92"/>
    <mergeCell ref="KDU92:KEC92"/>
    <mergeCell ref="KED92:KEL92"/>
    <mergeCell ref="KEM92:KEU92"/>
    <mergeCell ref="KEV92:KFD92"/>
    <mergeCell ref="KFE92:KFM92"/>
    <mergeCell ref="KCB92:KCJ92"/>
    <mergeCell ref="KCK92:KCS92"/>
    <mergeCell ref="KCT92:KDB92"/>
    <mergeCell ref="KDC92:KDK92"/>
    <mergeCell ref="KDL92:KDT92"/>
    <mergeCell ref="KAI92:KAQ92"/>
    <mergeCell ref="KAR92:KAZ92"/>
    <mergeCell ref="KBA92:KBI92"/>
    <mergeCell ref="KBJ92:KBR92"/>
    <mergeCell ref="KBS92:KCA92"/>
    <mergeCell ref="JYP92:JYX92"/>
    <mergeCell ref="JYY92:JZG92"/>
    <mergeCell ref="JZH92:JZP92"/>
    <mergeCell ref="JZQ92:JZY92"/>
    <mergeCell ref="JZZ92:KAH92"/>
    <mergeCell ref="JWW92:JXE92"/>
    <mergeCell ref="JXF92:JXN92"/>
    <mergeCell ref="JXO92:JXW92"/>
    <mergeCell ref="JXX92:JYF92"/>
    <mergeCell ref="JYG92:JYO92"/>
    <mergeCell ref="JVD92:JVL92"/>
    <mergeCell ref="JVM92:JVU92"/>
    <mergeCell ref="JVV92:JWD92"/>
    <mergeCell ref="JWE92:JWM92"/>
    <mergeCell ref="JWN92:JWV92"/>
    <mergeCell ref="JTK92:JTS92"/>
    <mergeCell ref="JTT92:JUB92"/>
    <mergeCell ref="JUC92:JUK92"/>
    <mergeCell ref="JUL92:JUT92"/>
    <mergeCell ref="JUU92:JVC92"/>
    <mergeCell ref="JRR92:JRZ92"/>
    <mergeCell ref="JSA92:JSI92"/>
    <mergeCell ref="JSJ92:JSR92"/>
    <mergeCell ref="JSS92:JTA92"/>
    <mergeCell ref="JTB92:JTJ92"/>
    <mergeCell ref="JPY92:JQG92"/>
    <mergeCell ref="JQH92:JQP92"/>
    <mergeCell ref="JQQ92:JQY92"/>
    <mergeCell ref="JQZ92:JRH92"/>
    <mergeCell ref="JRI92:JRQ92"/>
    <mergeCell ref="JOF92:JON92"/>
    <mergeCell ref="JOO92:JOW92"/>
    <mergeCell ref="JOX92:JPF92"/>
    <mergeCell ref="JPG92:JPO92"/>
    <mergeCell ref="JPP92:JPX92"/>
    <mergeCell ref="JMM92:JMU92"/>
    <mergeCell ref="JMV92:JND92"/>
    <mergeCell ref="JNE92:JNM92"/>
    <mergeCell ref="JNN92:JNV92"/>
    <mergeCell ref="JNW92:JOE92"/>
    <mergeCell ref="JKT92:JLB92"/>
    <mergeCell ref="JLC92:JLK92"/>
    <mergeCell ref="JLL92:JLT92"/>
    <mergeCell ref="JLU92:JMC92"/>
    <mergeCell ref="JMD92:JML92"/>
    <mergeCell ref="JJA92:JJI92"/>
    <mergeCell ref="JJJ92:JJR92"/>
    <mergeCell ref="JJS92:JKA92"/>
    <mergeCell ref="JKB92:JKJ92"/>
    <mergeCell ref="JKK92:JKS92"/>
    <mergeCell ref="JHH92:JHP92"/>
    <mergeCell ref="JHQ92:JHY92"/>
    <mergeCell ref="JHZ92:JIH92"/>
    <mergeCell ref="JII92:JIQ92"/>
    <mergeCell ref="JIR92:JIZ92"/>
    <mergeCell ref="JFO92:JFW92"/>
    <mergeCell ref="JFX92:JGF92"/>
    <mergeCell ref="JGG92:JGO92"/>
    <mergeCell ref="JGP92:JGX92"/>
    <mergeCell ref="JGY92:JHG92"/>
    <mergeCell ref="JDV92:JED92"/>
    <mergeCell ref="JEE92:JEM92"/>
    <mergeCell ref="JEN92:JEV92"/>
    <mergeCell ref="JEW92:JFE92"/>
    <mergeCell ref="JFF92:JFN92"/>
    <mergeCell ref="JCC92:JCK92"/>
    <mergeCell ref="JCL92:JCT92"/>
    <mergeCell ref="JCU92:JDC92"/>
    <mergeCell ref="JDD92:JDL92"/>
    <mergeCell ref="JDM92:JDU92"/>
    <mergeCell ref="JAJ92:JAR92"/>
    <mergeCell ref="JAS92:JBA92"/>
    <mergeCell ref="JBB92:JBJ92"/>
    <mergeCell ref="JBK92:JBS92"/>
    <mergeCell ref="JBT92:JCB92"/>
    <mergeCell ref="IYQ92:IYY92"/>
    <mergeCell ref="IYZ92:IZH92"/>
    <mergeCell ref="IZI92:IZQ92"/>
    <mergeCell ref="IZR92:IZZ92"/>
    <mergeCell ref="JAA92:JAI92"/>
    <mergeCell ref="IWX92:IXF92"/>
    <mergeCell ref="IXG92:IXO92"/>
    <mergeCell ref="IXP92:IXX92"/>
    <mergeCell ref="IXY92:IYG92"/>
    <mergeCell ref="IYH92:IYP92"/>
    <mergeCell ref="IVE92:IVM92"/>
    <mergeCell ref="IVN92:IVV92"/>
    <mergeCell ref="IVW92:IWE92"/>
    <mergeCell ref="IWF92:IWN92"/>
    <mergeCell ref="IWO92:IWW92"/>
    <mergeCell ref="ITL92:ITT92"/>
    <mergeCell ref="ITU92:IUC92"/>
    <mergeCell ref="IUD92:IUL92"/>
    <mergeCell ref="IUM92:IUU92"/>
    <mergeCell ref="IUV92:IVD92"/>
    <mergeCell ref="IRS92:ISA92"/>
    <mergeCell ref="ISB92:ISJ92"/>
    <mergeCell ref="ISK92:ISS92"/>
    <mergeCell ref="IST92:ITB92"/>
    <mergeCell ref="ITC92:ITK92"/>
    <mergeCell ref="IPZ92:IQH92"/>
    <mergeCell ref="IQI92:IQQ92"/>
    <mergeCell ref="IQR92:IQZ92"/>
    <mergeCell ref="IRA92:IRI92"/>
    <mergeCell ref="IRJ92:IRR92"/>
    <mergeCell ref="IOG92:IOO92"/>
    <mergeCell ref="IOP92:IOX92"/>
    <mergeCell ref="IOY92:IPG92"/>
    <mergeCell ref="IPH92:IPP92"/>
    <mergeCell ref="IPQ92:IPY92"/>
    <mergeCell ref="IMN92:IMV92"/>
    <mergeCell ref="IMW92:INE92"/>
    <mergeCell ref="INF92:INN92"/>
    <mergeCell ref="INO92:INW92"/>
    <mergeCell ref="INX92:IOF92"/>
    <mergeCell ref="IKU92:ILC92"/>
    <mergeCell ref="ILD92:ILL92"/>
    <mergeCell ref="ILM92:ILU92"/>
    <mergeCell ref="ILV92:IMD92"/>
    <mergeCell ref="IME92:IMM92"/>
    <mergeCell ref="IJB92:IJJ92"/>
    <mergeCell ref="IJK92:IJS92"/>
    <mergeCell ref="IJT92:IKB92"/>
    <mergeCell ref="IKC92:IKK92"/>
    <mergeCell ref="IKL92:IKT92"/>
    <mergeCell ref="IHI92:IHQ92"/>
    <mergeCell ref="IHR92:IHZ92"/>
    <mergeCell ref="IIA92:III92"/>
    <mergeCell ref="IIJ92:IIR92"/>
    <mergeCell ref="IIS92:IJA92"/>
    <mergeCell ref="IFP92:IFX92"/>
    <mergeCell ref="IFY92:IGG92"/>
    <mergeCell ref="IGH92:IGP92"/>
    <mergeCell ref="IGQ92:IGY92"/>
    <mergeCell ref="IGZ92:IHH92"/>
    <mergeCell ref="IDW92:IEE92"/>
    <mergeCell ref="IEF92:IEN92"/>
    <mergeCell ref="IEO92:IEW92"/>
    <mergeCell ref="IEX92:IFF92"/>
    <mergeCell ref="IFG92:IFO92"/>
    <mergeCell ref="ICD92:ICL92"/>
    <mergeCell ref="ICM92:ICU92"/>
    <mergeCell ref="ICV92:IDD92"/>
    <mergeCell ref="IDE92:IDM92"/>
    <mergeCell ref="IDN92:IDV92"/>
    <mergeCell ref="IAK92:IAS92"/>
    <mergeCell ref="IAT92:IBB92"/>
    <mergeCell ref="IBC92:IBK92"/>
    <mergeCell ref="IBL92:IBT92"/>
    <mergeCell ref="IBU92:ICC92"/>
    <mergeCell ref="HYR92:HYZ92"/>
    <mergeCell ref="HZA92:HZI92"/>
    <mergeCell ref="HZJ92:HZR92"/>
    <mergeCell ref="HZS92:IAA92"/>
    <mergeCell ref="IAB92:IAJ92"/>
    <mergeCell ref="HWY92:HXG92"/>
    <mergeCell ref="HXH92:HXP92"/>
    <mergeCell ref="HXQ92:HXY92"/>
    <mergeCell ref="HXZ92:HYH92"/>
    <mergeCell ref="HYI92:HYQ92"/>
    <mergeCell ref="HVF92:HVN92"/>
    <mergeCell ref="HVO92:HVW92"/>
    <mergeCell ref="HVX92:HWF92"/>
    <mergeCell ref="HWG92:HWO92"/>
    <mergeCell ref="HWP92:HWX92"/>
    <mergeCell ref="HTM92:HTU92"/>
    <mergeCell ref="HTV92:HUD92"/>
    <mergeCell ref="HUE92:HUM92"/>
    <mergeCell ref="HUN92:HUV92"/>
    <mergeCell ref="HUW92:HVE92"/>
    <mergeCell ref="HRT92:HSB92"/>
    <mergeCell ref="HSC92:HSK92"/>
    <mergeCell ref="HSL92:HST92"/>
    <mergeCell ref="HSU92:HTC92"/>
    <mergeCell ref="HTD92:HTL92"/>
    <mergeCell ref="HQA92:HQI92"/>
    <mergeCell ref="HQJ92:HQR92"/>
    <mergeCell ref="HQS92:HRA92"/>
    <mergeCell ref="HRB92:HRJ92"/>
    <mergeCell ref="HRK92:HRS92"/>
    <mergeCell ref="HOH92:HOP92"/>
    <mergeCell ref="HOQ92:HOY92"/>
    <mergeCell ref="HOZ92:HPH92"/>
    <mergeCell ref="HPI92:HPQ92"/>
    <mergeCell ref="HPR92:HPZ92"/>
    <mergeCell ref="HMO92:HMW92"/>
    <mergeCell ref="HMX92:HNF92"/>
    <mergeCell ref="HNG92:HNO92"/>
    <mergeCell ref="HNP92:HNX92"/>
    <mergeCell ref="HNY92:HOG92"/>
    <mergeCell ref="HKV92:HLD92"/>
    <mergeCell ref="HLE92:HLM92"/>
    <mergeCell ref="HLN92:HLV92"/>
    <mergeCell ref="HLW92:HME92"/>
    <mergeCell ref="HMF92:HMN92"/>
    <mergeCell ref="HJC92:HJK92"/>
    <mergeCell ref="HJL92:HJT92"/>
    <mergeCell ref="HJU92:HKC92"/>
    <mergeCell ref="HKD92:HKL92"/>
    <mergeCell ref="HKM92:HKU92"/>
    <mergeCell ref="HHJ92:HHR92"/>
    <mergeCell ref="HHS92:HIA92"/>
    <mergeCell ref="HIB92:HIJ92"/>
    <mergeCell ref="HIK92:HIS92"/>
    <mergeCell ref="HIT92:HJB92"/>
    <mergeCell ref="HFQ92:HFY92"/>
    <mergeCell ref="HFZ92:HGH92"/>
    <mergeCell ref="HGI92:HGQ92"/>
    <mergeCell ref="HGR92:HGZ92"/>
    <mergeCell ref="HHA92:HHI92"/>
    <mergeCell ref="HDX92:HEF92"/>
    <mergeCell ref="HEG92:HEO92"/>
    <mergeCell ref="HEP92:HEX92"/>
    <mergeCell ref="HEY92:HFG92"/>
    <mergeCell ref="HFH92:HFP92"/>
    <mergeCell ref="HCE92:HCM92"/>
    <mergeCell ref="HCN92:HCV92"/>
    <mergeCell ref="HCW92:HDE92"/>
    <mergeCell ref="HDF92:HDN92"/>
    <mergeCell ref="HDO92:HDW92"/>
    <mergeCell ref="HAL92:HAT92"/>
    <mergeCell ref="HAU92:HBC92"/>
    <mergeCell ref="HBD92:HBL92"/>
    <mergeCell ref="HBM92:HBU92"/>
    <mergeCell ref="HBV92:HCD92"/>
    <mergeCell ref="GYS92:GZA92"/>
    <mergeCell ref="GZB92:GZJ92"/>
    <mergeCell ref="GZK92:GZS92"/>
    <mergeCell ref="GZT92:HAB92"/>
    <mergeCell ref="HAC92:HAK92"/>
    <mergeCell ref="GWZ92:GXH92"/>
    <mergeCell ref="GXI92:GXQ92"/>
    <mergeCell ref="GXR92:GXZ92"/>
    <mergeCell ref="GYA92:GYI92"/>
    <mergeCell ref="GYJ92:GYR92"/>
    <mergeCell ref="GVG92:GVO92"/>
    <mergeCell ref="GVP92:GVX92"/>
    <mergeCell ref="GVY92:GWG92"/>
    <mergeCell ref="GWH92:GWP92"/>
    <mergeCell ref="GWQ92:GWY92"/>
    <mergeCell ref="GTN92:GTV92"/>
    <mergeCell ref="GTW92:GUE92"/>
    <mergeCell ref="GUF92:GUN92"/>
    <mergeCell ref="GUO92:GUW92"/>
    <mergeCell ref="GUX92:GVF92"/>
    <mergeCell ref="GRU92:GSC92"/>
    <mergeCell ref="GSD92:GSL92"/>
    <mergeCell ref="GSM92:GSU92"/>
    <mergeCell ref="GSV92:GTD92"/>
    <mergeCell ref="GTE92:GTM92"/>
    <mergeCell ref="GQB92:GQJ92"/>
    <mergeCell ref="GQK92:GQS92"/>
    <mergeCell ref="GQT92:GRB92"/>
    <mergeCell ref="GRC92:GRK92"/>
    <mergeCell ref="GRL92:GRT92"/>
    <mergeCell ref="GOI92:GOQ92"/>
    <mergeCell ref="GOR92:GOZ92"/>
    <mergeCell ref="GPA92:GPI92"/>
    <mergeCell ref="GPJ92:GPR92"/>
    <mergeCell ref="GPS92:GQA92"/>
    <mergeCell ref="GMP92:GMX92"/>
    <mergeCell ref="GMY92:GNG92"/>
    <mergeCell ref="GNH92:GNP92"/>
    <mergeCell ref="GNQ92:GNY92"/>
    <mergeCell ref="GNZ92:GOH92"/>
    <mergeCell ref="GKW92:GLE92"/>
    <mergeCell ref="GLF92:GLN92"/>
    <mergeCell ref="GLO92:GLW92"/>
    <mergeCell ref="GLX92:GMF92"/>
    <mergeCell ref="GMG92:GMO92"/>
    <mergeCell ref="GJD92:GJL92"/>
    <mergeCell ref="GJM92:GJU92"/>
    <mergeCell ref="GJV92:GKD92"/>
    <mergeCell ref="GKE92:GKM92"/>
    <mergeCell ref="GKN92:GKV92"/>
    <mergeCell ref="GHK92:GHS92"/>
    <mergeCell ref="GHT92:GIB92"/>
    <mergeCell ref="GIC92:GIK92"/>
    <mergeCell ref="GIL92:GIT92"/>
    <mergeCell ref="GIU92:GJC92"/>
    <mergeCell ref="GFR92:GFZ92"/>
    <mergeCell ref="GGA92:GGI92"/>
    <mergeCell ref="GGJ92:GGR92"/>
    <mergeCell ref="GGS92:GHA92"/>
    <mergeCell ref="GHB92:GHJ92"/>
    <mergeCell ref="GDY92:GEG92"/>
    <mergeCell ref="GEH92:GEP92"/>
    <mergeCell ref="GEQ92:GEY92"/>
    <mergeCell ref="GEZ92:GFH92"/>
    <mergeCell ref="GFI92:GFQ92"/>
    <mergeCell ref="GCF92:GCN92"/>
    <mergeCell ref="GCO92:GCW92"/>
    <mergeCell ref="GCX92:GDF92"/>
    <mergeCell ref="GDG92:GDO92"/>
    <mergeCell ref="GDP92:GDX92"/>
    <mergeCell ref="GAM92:GAU92"/>
    <mergeCell ref="GAV92:GBD92"/>
    <mergeCell ref="GBE92:GBM92"/>
    <mergeCell ref="GBN92:GBV92"/>
    <mergeCell ref="GBW92:GCE92"/>
    <mergeCell ref="FYT92:FZB92"/>
    <mergeCell ref="FZC92:FZK92"/>
    <mergeCell ref="FZL92:FZT92"/>
    <mergeCell ref="FZU92:GAC92"/>
    <mergeCell ref="GAD92:GAL92"/>
    <mergeCell ref="FXA92:FXI92"/>
    <mergeCell ref="FXJ92:FXR92"/>
    <mergeCell ref="FXS92:FYA92"/>
    <mergeCell ref="FYB92:FYJ92"/>
    <mergeCell ref="FYK92:FYS92"/>
    <mergeCell ref="FVH92:FVP92"/>
    <mergeCell ref="FVQ92:FVY92"/>
    <mergeCell ref="FVZ92:FWH92"/>
    <mergeCell ref="FWI92:FWQ92"/>
    <mergeCell ref="FWR92:FWZ92"/>
    <mergeCell ref="FTO92:FTW92"/>
    <mergeCell ref="FTX92:FUF92"/>
    <mergeCell ref="FUG92:FUO92"/>
    <mergeCell ref="FUP92:FUX92"/>
    <mergeCell ref="FUY92:FVG92"/>
    <mergeCell ref="FRV92:FSD92"/>
    <mergeCell ref="FSE92:FSM92"/>
    <mergeCell ref="FSN92:FSV92"/>
    <mergeCell ref="FSW92:FTE92"/>
    <mergeCell ref="FTF92:FTN92"/>
    <mergeCell ref="FQC92:FQK92"/>
    <mergeCell ref="FQL92:FQT92"/>
    <mergeCell ref="FQU92:FRC92"/>
    <mergeCell ref="FRD92:FRL92"/>
    <mergeCell ref="FRM92:FRU92"/>
    <mergeCell ref="FOJ92:FOR92"/>
    <mergeCell ref="FOS92:FPA92"/>
    <mergeCell ref="FPB92:FPJ92"/>
    <mergeCell ref="FPK92:FPS92"/>
    <mergeCell ref="FPT92:FQB92"/>
    <mergeCell ref="FMQ92:FMY92"/>
    <mergeCell ref="FMZ92:FNH92"/>
    <mergeCell ref="FNI92:FNQ92"/>
    <mergeCell ref="FNR92:FNZ92"/>
    <mergeCell ref="FOA92:FOI92"/>
    <mergeCell ref="FKX92:FLF92"/>
    <mergeCell ref="FLG92:FLO92"/>
    <mergeCell ref="FLP92:FLX92"/>
    <mergeCell ref="FLY92:FMG92"/>
    <mergeCell ref="FMH92:FMP92"/>
    <mergeCell ref="FJE92:FJM92"/>
    <mergeCell ref="FJN92:FJV92"/>
    <mergeCell ref="FJW92:FKE92"/>
    <mergeCell ref="FKF92:FKN92"/>
    <mergeCell ref="FKO92:FKW92"/>
    <mergeCell ref="FHL92:FHT92"/>
    <mergeCell ref="FHU92:FIC92"/>
    <mergeCell ref="FID92:FIL92"/>
    <mergeCell ref="FIM92:FIU92"/>
    <mergeCell ref="FIV92:FJD92"/>
    <mergeCell ref="FFS92:FGA92"/>
    <mergeCell ref="FGB92:FGJ92"/>
    <mergeCell ref="FGK92:FGS92"/>
    <mergeCell ref="FGT92:FHB92"/>
    <mergeCell ref="FHC92:FHK92"/>
    <mergeCell ref="FDZ92:FEH92"/>
    <mergeCell ref="FEI92:FEQ92"/>
    <mergeCell ref="FER92:FEZ92"/>
    <mergeCell ref="FFA92:FFI92"/>
    <mergeCell ref="FFJ92:FFR92"/>
    <mergeCell ref="FCG92:FCO92"/>
    <mergeCell ref="FCP92:FCX92"/>
    <mergeCell ref="FCY92:FDG92"/>
    <mergeCell ref="FDH92:FDP92"/>
    <mergeCell ref="FDQ92:FDY92"/>
    <mergeCell ref="FAN92:FAV92"/>
    <mergeCell ref="FAW92:FBE92"/>
    <mergeCell ref="FBF92:FBN92"/>
    <mergeCell ref="FBO92:FBW92"/>
    <mergeCell ref="FBX92:FCF92"/>
    <mergeCell ref="EYU92:EZC92"/>
    <mergeCell ref="EZD92:EZL92"/>
    <mergeCell ref="EZM92:EZU92"/>
    <mergeCell ref="EZV92:FAD92"/>
    <mergeCell ref="FAE92:FAM92"/>
    <mergeCell ref="EXB92:EXJ92"/>
    <mergeCell ref="EXK92:EXS92"/>
    <mergeCell ref="EXT92:EYB92"/>
    <mergeCell ref="EYC92:EYK92"/>
    <mergeCell ref="EYL92:EYT92"/>
    <mergeCell ref="EVI92:EVQ92"/>
    <mergeCell ref="EVR92:EVZ92"/>
    <mergeCell ref="EWA92:EWI92"/>
    <mergeCell ref="EWJ92:EWR92"/>
    <mergeCell ref="EWS92:EXA92"/>
    <mergeCell ref="ETP92:ETX92"/>
    <mergeCell ref="ETY92:EUG92"/>
    <mergeCell ref="EUH92:EUP92"/>
    <mergeCell ref="EUQ92:EUY92"/>
    <mergeCell ref="EUZ92:EVH92"/>
    <mergeCell ref="ERW92:ESE92"/>
    <mergeCell ref="ESF92:ESN92"/>
    <mergeCell ref="ESO92:ESW92"/>
    <mergeCell ref="ESX92:ETF92"/>
    <mergeCell ref="ETG92:ETO92"/>
    <mergeCell ref="EQD92:EQL92"/>
    <mergeCell ref="EQM92:EQU92"/>
    <mergeCell ref="EQV92:ERD92"/>
    <mergeCell ref="ERE92:ERM92"/>
    <mergeCell ref="ERN92:ERV92"/>
    <mergeCell ref="EOK92:EOS92"/>
    <mergeCell ref="EOT92:EPB92"/>
    <mergeCell ref="EPC92:EPK92"/>
    <mergeCell ref="EPL92:EPT92"/>
    <mergeCell ref="EPU92:EQC92"/>
    <mergeCell ref="EMR92:EMZ92"/>
    <mergeCell ref="ENA92:ENI92"/>
    <mergeCell ref="ENJ92:ENR92"/>
    <mergeCell ref="ENS92:EOA92"/>
    <mergeCell ref="EOB92:EOJ92"/>
    <mergeCell ref="EKY92:ELG92"/>
    <mergeCell ref="ELH92:ELP92"/>
    <mergeCell ref="ELQ92:ELY92"/>
    <mergeCell ref="ELZ92:EMH92"/>
    <mergeCell ref="EMI92:EMQ92"/>
    <mergeCell ref="EJF92:EJN92"/>
    <mergeCell ref="EJO92:EJW92"/>
    <mergeCell ref="EJX92:EKF92"/>
    <mergeCell ref="EKG92:EKO92"/>
    <mergeCell ref="EKP92:EKX92"/>
    <mergeCell ref="EHM92:EHU92"/>
    <mergeCell ref="EHV92:EID92"/>
    <mergeCell ref="EIE92:EIM92"/>
    <mergeCell ref="EIN92:EIV92"/>
    <mergeCell ref="EIW92:EJE92"/>
    <mergeCell ref="EFT92:EGB92"/>
    <mergeCell ref="EGC92:EGK92"/>
    <mergeCell ref="EGL92:EGT92"/>
    <mergeCell ref="EGU92:EHC92"/>
    <mergeCell ref="EHD92:EHL92"/>
    <mergeCell ref="EEA92:EEI92"/>
    <mergeCell ref="EEJ92:EER92"/>
    <mergeCell ref="EES92:EFA92"/>
    <mergeCell ref="EFB92:EFJ92"/>
    <mergeCell ref="EFK92:EFS92"/>
    <mergeCell ref="ECH92:ECP92"/>
    <mergeCell ref="ECQ92:ECY92"/>
    <mergeCell ref="ECZ92:EDH92"/>
    <mergeCell ref="EDI92:EDQ92"/>
    <mergeCell ref="EDR92:EDZ92"/>
    <mergeCell ref="EAO92:EAW92"/>
    <mergeCell ref="EAX92:EBF92"/>
    <mergeCell ref="EBG92:EBO92"/>
    <mergeCell ref="EBP92:EBX92"/>
    <mergeCell ref="EBY92:ECG92"/>
    <mergeCell ref="DYV92:DZD92"/>
    <mergeCell ref="DZE92:DZM92"/>
    <mergeCell ref="DZN92:DZV92"/>
    <mergeCell ref="DZW92:EAE92"/>
    <mergeCell ref="EAF92:EAN92"/>
    <mergeCell ref="DXC92:DXK92"/>
    <mergeCell ref="DXL92:DXT92"/>
    <mergeCell ref="DXU92:DYC92"/>
    <mergeCell ref="DYD92:DYL92"/>
    <mergeCell ref="DYM92:DYU92"/>
    <mergeCell ref="DVJ92:DVR92"/>
    <mergeCell ref="DVS92:DWA92"/>
    <mergeCell ref="DWB92:DWJ92"/>
    <mergeCell ref="DWK92:DWS92"/>
    <mergeCell ref="DWT92:DXB92"/>
    <mergeCell ref="DTQ92:DTY92"/>
    <mergeCell ref="DTZ92:DUH92"/>
    <mergeCell ref="DUI92:DUQ92"/>
    <mergeCell ref="DUR92:DUZ92"/>
    <mergeCell ref="DVA92:DVI92"/>
    <mergeCell ref="DRX92:DSF92"/>
    <mergeCell ref="DSG92:DSO92"/>
    <mergeCell ref="DSP92:DSX92"/>
    <mergeCell ref="DSY92:DTG92"/>
    <mergeCell ref="DTH92:DTP92"/>
    <mergeCell ref="DQE92:DQM92"/>
    <mergeCell ref="DQN92:DQV92"/>
    <mergeCell ref="DQW92:DRE92"/>
    <mergeCell ref="DRF92:DRN92"/>
    <mergeCell ref="DRO92:DRW92"/>
    <mergeCell ref="DOL92:DOT92"/>
    <mergeCell ref="DOU92:DPC92"/>
    <mergeCell ref="DPD92:DPL92"/>
    <mergeCell ref="DPM92:DPU92"/>
    <mergeCell ref="DPV92:DQD92"/>
    <mergeCell ref="DMS92:DNA92"/>
    <mergeCell ref="DNB92:DNJ92"/>
    <mergeCell ref="DNK92:DNS92"/>
    <mergeCell ref="DNT92:DOB92"/>
    <mergeCell ref="DOC92:DOK92"/>
    <mergeCell ref="DKZ92:DLH92"/>
    <mergeCell ref="DLI92:DLQ92"/>
    <mergeCell ref="DLR92:DLZ92"/>
    <mergeCell ref="DMA92:DMI92"/>
    <mergeCell ref="DMJ92:DMR92"/>
    <mergeCell ref="DJG92:DJO92"/>
    <mergeCell ref="DJP92:DJX92"/>
    <mergeCell ref="DJY92:DKG92"/>
    <mergeCell ref="DKH92:DKP92"/>
    <mergeCell ref="DKQ92:DKY92"/>
    <mergeCell ref="DHN92:DHV92"/>
    <mergeCell ref="DHW92:DIE92"/>
    <mergeCell ref="DIF92:DIN92"/>
    <mergeCell ref="DIO92:DIW92"/>
    <mergeCell ref="DIX92:DJF92"/>
    <mergeCell ref="DFU92:DGC92"/>
    <mergeCell ref="DGD92:DGL92"/>
    <mergeCell ref="DGM92:DGU92"/>
    <mergeCell ref="DGV92:DHD92"/>
    <mergeCell ref="DHE92:DHM92"/>
    <mergeCell ref="DEB92:DEJ92"/>
    <mergeCell ref="DEK92:DES92"/>
    <mergeCell ref="DET92:DFB92"/>
    <mergeCell ref="DFC92:DFK92"/>
    <mergeCell ref="DFL92:DFT92"/>
    <mergeCell ref="DCI92:DCQ92"/>
    <mergeCell ref="DCR92:DCZ92"/>
    <mergeCell ref="DDA92:DDI92"/>
    <mergeCell ref="DDJ92:DDR92"/>
    <mergeCell ref="DDS92:DEA92"/>
    <mergeCell ref="DAP92:DAX92"/>
    <mergeCell ref="DAY92:DBG92"/>
    <mergeCell ref="DBH92:DBP92"/>
    <mergeCell ref="DBQ92:DBY92"/>
    <mergeCell ref="DBZ92:DCH92"/>
    <mergeCell ref="CYW92:CZE92"/>
    <mergeCell ref="CZF92:CZN92"/>
    <mergeCell ref="CZO92:CZW92"/>
    <mergeCell ref="CZX92:DAF92"/>
    <mergeCell ref="DAG92:DAO92"/>
    <mergeCell ref="CXD92:CXL92"/>
    <mergeCell ref="CXM92:CXU92"/>
    <mergeCell ref="CXV92:CYD92"/>
    <mergeCell ref="CYE92:CYM92"/>
    <mergeCell ref="CYN92:CYV92"/>
    <mergeCell ref="CVK92:CVS92"/>
    <mergeCell ref="CVT92:CWB92"/>
    <mergeCell ref="CWC92:CWK92"/>
    <mergeCell ref="CWL92:CWT92"/>
    <mergeCell ref="CWU92:CXC92"/>
    <mergeCell ref="CTR92:CTZ92"/>
    <mergeCell ref="CUA92:CUI92"/>
    <mergeCell ref="CUJ92:CUR92"/>
    <mergeCell ref="CUS92:CVA92"/>
    <mergeCell ref="CVB92:CVJ92"/>
    <mergeCell ref="CRY92:CSG92"/>
    <mergeCell ref="CSH92:CSP92"/>
    <mergeCell ref="CSQ92:CSY92"/>
    <mergeCell ref="CSZ92:CTH92"/>
    <mergeCell ref="CTI92:CTQ92"/>
    <mergeCell ref="CQF92:CQN92"/>
    <mergeCell ref="CQO92:CQW92"/>
    <mergeCell ref="CQX92:CRF92"/>
    <mergeCell ref="CRG92:CRO92"/>
    <mergeCell ref="CRP92:CRX92"/>
    <mergeCell ref="COM92:COU92"/>
    <mergeCell ref="COV92:CPD92"/>
    <mergeCell ref="CPE92:CPM92"/>
    <mergeCell ref="CPN92:CPV92"/>
    <mergeCell ref="CPW92:CQE92"/>
    <mergeCell ref="CMT92:CNB92"/>
    <mergeCell ref="CNC92:CNK92"/>
    <mergeCell ref="CNL92:CNT92"/>
    <mergeCell ref="CNU92:COC92"/>
    <mergeCell ref="COD92:COL92"/>
    <mergeCell ref="CLA92:CLI92"/>
    <mergeCell ref="CLJ92:CLR92"/>
    <mergeCell ref="CLS92:CMA92"/>
    <mergeCell ref="CMB92:CMJ92"/>
    <mergeCell ref="CMK92:CMS92"/>
    <mergeCell ref="CJH92:CJP92"/>
    <mergeCell ref="CJQ92:CJY92"/>
    <mergeCell ref="CJZ92:CKH92"/>
    <mergeCell ref="CKI92:CKQ92"/>
    <mergeCell ref="CKR92:CKZ92"/>
    <mergeCell ref="CHO92:CHW92"/>
    <mergeCell ref="CHX92:CIF92"/>
    <mergeCell ref="CIG92:CIO92"/>
    <mergeCell ref="CIP92:CIX92"/>
    <mergeCell ref="CIY92:CJG92"/>
    <mergeCell ref="CFV92:CGD92"/>
    <mergeCell ref="CGE92:CGM92"/>
    <mergeCell ref="CGN92:CGV92"/>
    <mergeCell ref="CGW92:CHE92"/>
    <mergeCell ref="CHF92:CHN92"/>
    <mergeCell ref="CEC92:CEK92"/>
    <mergeCell ref="CEL92:CET92"/>
    <mergeCell ref="CEU92:CFC92"/>
    <mergeCell ref="CFD92:CFL92"/>
    <mergeCell ref="CFM92:CFU92"/>
    <mergeCell ref="CCJ92:CCR92"/>
    <mergeCell ref="CCS92:CDA92"/>
    <mergeCell ref="CDB92:CDJ92"/>
    <mergeCell ref="CDK92:CDS92"/>
    <mergeCell ref="CDT92:CEB92"/>
    <mergeCell ref="CAQ92:CAY92"/>
    <mergeCell ref="CAZ92:CBH92"/>
    <mergeCell ref="CBI92:CBQ92"/>
    <mergeCell ref="CBR92:CBZ92"/>
    <mergeCell ref="CCA92:CCI92"/>
    <mergeCell ref="BYX92:BZF92"/>
    <mergeCell ref="BZG92:BZO92"/>
    <mergeCell ref="BZP92:BZX92"/>
    <mergeCell ref="BZY92:CAG92"/>
    <mergeCell ref="CAH92:CAP92"/>
    <mergeCell ref="BXE92:BXM92"/>
    <mergeCell ref="BXN92:BXV92"/>
    <mergeCell ref="BXW92:BYE92"/>
    <mergeCell ref="BYF92:BYN92"/>
    <mergeCell ref="BYO92:BYW92"/>
    <mergeCell ref="BVL92:BVT92"/>
    <mergeCell ref="BVU92:BWC92"/>
    <mergeCell ref="BWD92:BWL92"/>
    <mergeCell ref="BWM92:BWU92"/>
    <mergeCell ref="BWV92:BXD92"/>
    <mergeCell ref="BTS92:BUA92"/>
    <mergeCell ref="BUB92:BUJ92"/>
    <mergeCell ref="BUK92:BUS92"/>
    <mergeCell ref="BUT92:BVB92"/>
    <mergeCell ref="BVC92:BVK92"/>
    <mergeCell ref="BRZ92:BSH92"/>
    <mergeCell ref="BSI92:BSQ92"/>
    <mergeCell ref="BSR92:BSZ92"/>
    <mergeCell ref="BTA92:BTI92"/>
    <mergeCell ref="BTJ92:BTR92"/>
    <mergeCell ref="BQG92:BQO92"/>
    <mergeCell ref="BQP92:BQX92"/>
    <mergeCell ref="BQY92:BRG92"/>
    <mergeCell ref="BRH92:BRP92"/>
    <mergeCell ref="BRQ92:BRY92"/>
    <mergeCell ref="BON92:BOV92"/>
    <mergeCell ref="BOW92:BPE92"/>
    <mergeCell ref="BPF92:BPN92"/>
    <mergeCell ref="BPO92:BPW92"/>
    <mergeCell ref="BPX92:BQF92"/>
    <mergeCell ref="BMU92:BNC92"/>
    <mergeCell ref="BND92:BNL92"/>
    <mergeCell ref="BNM92:BNU92"/>
    <mergeCell ref="BNV92:BOD92"/>
    <mergeCell ref="BOE92:BOM92"/>
    <mergeCell ref="BLB92:BLJ92"/>
    <mergeCell ref="BLK92:BLS92"/>
    <mergeCell ref="BLT92:BMB92"/>
    <mergeCell ref="BMC92:BMK92"/>
    <mergeCell ref="BML92:BMT92"/>
    <mergeCell ref="BJI92:BJQ92"/>
    <mergeCell ref="BJR92:BJZ92"/>
    <mergeCell ref="BKA92:BKI92"/>
    <mergeCell ref="BKJ92:BKR92"/>
    <mergeCell ref="BKS92:BLA92"/>
    <mergeCell ref="BHP92:BHX92"/>
    <mergeCell ref="BHY92:BIG92"/>
    <mergeCell ref="BIH92:BIP92"/>
    <mergeCell ref="BIQ92:BIY92"/>
    <mergeCell ref="BIZ92:BJH92"/>
    <mergeCell ref="BFW92:BGE92"/>
    <mergeCell ref="BGF92:BGN92"/>
    <mergeCell ref="BGO92:BGW92"/>
    <mergeCell ref="BGX92:BHF92"/>
    <mergeCell ref="BHG92:BHO92"/>
    <mergeCell ref="BED92:BEL92"/>
    <mergeCell ref="BEM92:BEU92"/>
    <mergeCell ref="BEV92:BFD92"/>
    <mergeCell ref="BFE92:BFM92"/>
    <mergeCell ref="BFN92:BFV92"/>
    <mergeCell ref="BCK92:BCS92"/>
    <mergeCell ref="BCT92:BDB92"/>
    <mergeCell ref="BDC92:BDK92"/>
    <mergeCell ref="BDL92:BDT92"/>
    <mergeCell ref="BDU92:BEC92"/>
    <mergeCell ref="BAR92:BAZ92"/>
    <mergeCell ref="BBA92:BBI92"/>
    <mergeCell ref="BBJ92:BBR92"/>
    <mergeCell ref="BBS92:BCA92"/>
    <mergeCell ref="BCB92:BCJ92"/>
    <mergeCell ref="AYY92:AZG92"/>
    <mergeCell ref="AZH92:AZP92"/>
    <mergeCell ref="AZQ92:AZY92"/>
    <mergeCell ref="AZZ92:BAH92"/>
    <mergeCell ref="BAI92:BAQ92"/>
    <mergeCell ref="AXF92:AXN92"/>
    <mergeCell ref="AXO92:AXW92"/>
    <mergeCell ref="AXX92:AYF92"/>
    <mergeCell ref="AYG92:AYO92"/>
    <mergeCell ref="AYP92:AYX92"/>
    <mergeCell ref="AVM92:AVU92"/>
    <mergeCell ref="AVV92:AWD92"/>
    <mergeCell ref="AWE92:AWM92"/>
    <mergeCell ref="AWN92:AWV92"/>
    <mergeCell ref="AWW92:AXE92"/>
    <mergeCell ref="ATT92:AUB92"/>
    <mergeCell ref="AUC92:AUK92"/>
    <mergeCell ref="AUL92:AUT92"/>
    <mergeCell ref="AUU92:AVC92"/>
    <mergeCell ref="AVD92:AVL92"/>
    <mergeCell ref="ASA92:ASI92"/>
    <mergeCell ref="ASJ92:ASR92"/>
    <mergeCell ref="ASS92:ATA92"/>
    <mergeCell ref="ATB92:ATJ92"/>
    <mergeCell ref="ATK92:ATS92"/>
    <mergeCell ref="AQH92:AQP92"/>
    <mergeCell ref="AQQ92:AQY92"/>
    <mergeCell ref="AQZ92:ARH92"/>
    <mergeCell ref="ARI92:ARQ92"/>
    <mergeCell ref="ARR92:ARZ92"/>
    <mergeCell ref="AOO92:AOW92"/>
    <mergeCell ref="AOX92:APF92"/>
    <mergeCell ref="APG92:APO92"/>
    <mergeCell ref="APP92:APX92"/>
    <mergeCell ref="APY92:AQG92"/>
    <mergeCell ref="AMV92:AND92"/>
    <mergeCell ref="ANE92:ANM92"/>
    <mergeCell ref="ANN92:ANV92"/>
    <mergeCell ref="ANW92:AOE92"/>
    <mergeCell ref="AOF92:AON92"/>
    <mergeCell ref="ALC92:ALK92"/>
    <mergeCell ref="ALL92:ALT92"/>
    <mergeCell ref="ALU92:AMC92"/>
    <mergeCell ref="AMD92:AML92"/>
    <mergeCell ref="AMM92:AMU92"/>
    <mergeCell ref="AJJ92:AJR92"/>
    <mergeCell ref="AJS92:AKA92"/>
    <mergeCell ref="AKB92:AKJ92"/>
    <mergeCell ref="AKK92:AKS92"/>
    <mergeCell ref="AKT92:ALB92"/>
    <mergeCell ref="AHQ92:AHY92"/>
    <mergeCell ref="AHZ92:AIH92"/>
    <mergeCell ref="AII92:AIQ92"/>
    <mergeCell ref="AIR92:AIZ92"/>
    <mergeCell ref="AJA92:AJI92"/>
    <mergeCell ref="AFX92:AGF92"/>
    <mergeCell ref="AGG92:AGO92"/>
    <mergeCell ref="AGP92:AGX92"/>
    <mergeCell ref="AGY92:AHG92"/>
    <mergeCell ref="AHH92:AHP92"/>
    <mergeCell ref="AEE92:AEM92"/>
    <mergeCell ref="AEN92:AEV92"/>
    <mergeCell ref="AEW92:AFE92"/>
    <mergeCell ref="AFF92:AFN92"/>
    <mergeCell ref="AFO92:AFW92"/>
    <mergeCell ref="ACL92:ACT92"/>
    <mergeCell ref="ACU92:ADC92"/>
    <mergeCell ref="ADD92:ADL92"/>
    <mergeCell ref="ADM92:ADU92"/>
    <mergeCell ref="ADV92:AED92"/>
    <mergeCell ref="AAS92:ABA92"/>
    <mergeCell ref="ABB92:ABJ92"/>
    <mergeCell ref="ABK92:ABS92"/>
    <mergeCell ref="ABT92:ACB92"/>
    <mergeCell ref="ACC92:ACK92"/>
    <mergeCell ref="YZ92:ZH92"/>
    <mergeCell ref="ZI92:ZQ92"/>
    <mergeCell ref="ZR92:ZZ92"/>
    <mergeCell ref="AAA92:AAI92"/>
    <mergeCell ref="AAJ92:AAR92"/>
    <mergeCell ref="XG92:XO92"/>
    <mergeCell ref="XP92:XX92"/>
    <mergeCell ref="XY92:YG92"/>
    <mergeCell ref="YH92:YP92"/>
    <mergeCell ref="YQ92:YY92"/>
    <mergeCell ref="VN92:VV92"/>
    <mergeCell ref="VW92:WE92"/>
    <mergeCell ref="WF92:WN92"/>
    <mergeCell ref="WO92:WW92"/>
    <mergeCell ref="WX92:XF92"/>
    <mergeCell ref="TU92:UC92"/>
    <mergeCell ref="UD92:UL92"/>
    <mergeCell ref="UM92:UU92"/>
    <mergeCell ref="UV92:VD92"/>
    <mergeCell ref="VE92:VM92"/>
    <mergeCell ref="SB92:SJ92"/>
    <mergeCell ref="SK92:SS92"/>
    <mergeCell ref="ST92:TB92"/>
    <mergeCell ref="TC92:TK92"/>
    <mergeCell ref="TL92:TT92"/>
    <mergeCell ref="QI92:QQ92"/>
    <mergeCell ref="QR92:QZ92"/>
    <mergeCell ref="RA92:RI92"/>
    <mergeCell ref="RJ92:RR92"/>
    <mergeCell ref="RS92:SA92"/>
    <mergeCell ref="OP92:OX92"/>
    <mergeCell ref="OY92:PG92"/>
    <mergeCell ref="PH92:PP92"/>
    <mergeCell ref="PQ92:PY92"/>
    <mergeCell ref="PZ92:QH92"/>
    <mergeCell ref="MW92:NE92"/>
    <mergeCell ref="NF92:NN92"/>
    <mergeCell ref="NO92:NW92"/>
    <mergeCell ref="NX92:OF92"/>
    <mergeCell ref="OG92:OO92"/>
    <mergeCell ref="LD92:LL92"/>
    <mergeCell ref="LM92:LU92"/>
    <mergeCell ref="LV92:MD92"/>
    <mergeCell ref="ME92:MM92"/>
    <mergeCell ref="MN92:MV92"/>
    <mergeCell ref="JK92:JS92"/>
    <mergeCell ref="JT92:KB92"/>
    <mergeCell ref="KC92:KK92"/>
    <mergeCell ref="KL92:KT92"/>
    <mergeCell ref="KU92:LC92"/>
    <mergeCell ref="HR92:HZ92"/>
    <mergeCell ref="IA92:II92"/>
    <mergeCell ref="IJ92:IR92"/>
    <mergeCell ref="IS92:JA92"/>
    <mergeCell ref="JB92:JJ92"/>
    <mergeCell ref="FY92:GG92"/>
    <mergeCell ref="GH92:GP92"/>
    <mergeCell ref="GQ92:GY92"/>
    <mergeCell ref="GZ92:HH92"/>
    <mergeCell ref="HI92:HQ92"/>
    <mergeCell ref="EF92:EN92"/>
    <mergeCell ref="EO92:EW92"/>
    <mergeCell ref="EX92:FF92"/>
    <mergeCell ref="FG92:FO92"/>
    <mergeCell ref="FP92:FX92"/>
    <mergeCell ref="XER161:XEZ161"/>
    <mergeCell ref="XFA161:XFD161"/>
    <mergeCell ref="J92:R92"/>
    <mergeCell ref="S92:AA92"/>
    <mergeCell ref="AB92:AJ92"/>
    <mergeCell ref="AK92:AS92"/>
    <mergeCell ref="AT92:BB92"/>
    <mergeCell ref="BC92:BK92"/>
    <mergeCell ref="BL92:BT92"/>
    <mergeCell ref="BU92:CC92"/>
    <mergeCell ref="CD92:CL92"/>
    <mergeCell ref="CM92:CU92"/>
    <mergeCell ref="CV92:DD92"/>
    <mergeCell ref="DE92:DM92"/>
    <mergeCell ref="DN92:DV92"/>
    <mergeCell ref="DW92:EE92"/>
    <mergeCell ref="XCY161:XDG161"/>
    <mergeCell ref="XDH161:XDP161"/>
    <mergeCell ref="XDQ161:XDY161"/>
    <mergeCell ref="XDZ161:XEH161"/>
    <mergeCell ref="XEI161:XEQ161"/>
    <mergeCell ref="XBF161:XBN161"/>
    <mergeCell ref="XBO161:XBW161"/>
    <mergeCell ref="XBX161:XCF161"/>
    <mergeCell ref="XCG161:XCO161"/>
    <mergeCell ref="XCP161:XCX161"/>
    <mergeCell ref="WZM161:WZU161"/>
    <mergeCell ref="WZV161:XAD161"/>
    <mergeCell ref="XAE161:XAM161"/>
    <mergeCell ref="XAN161:XAV161"/>
    <mergeCell ref="XAW161:XBE161"/>
    <mergeCell ref="WXT161:WYB161"/>
    <mergeCell ref="WYC161:WYK161"/>
    <mergeCell ref="WYL161:WYT161"/>
    <mergeCell ref="WYU161:WZC161"/>
    <mergeCell ref="WZD161:WZL161"/>
    <mergeCell ref="WWA161:WWI161"/>
    <mergeCell ref="WWJ161:WWR161"/>
    <mergeCell ref="WWS161:WXA161"/>
    <mergeCell ref="WXB161:WXJ161"/>
    <mergeCell ref="WXK161:WXS161"/>
    <mergeCell ref="WUH161:WUP161"/>
    <mergeCell ref="WUQ161:WUY161"/>
    <mergeCell ref="WUZ161:WVH161"/>
    <mergeCell ref="WVI161:WVQ161"/>
    <mergeCell ref="WVR161:WVZ161"/>
    <mergeCell ref="WSO161:WSW161"/>
    <mergeCell ref="WSX161:WTF161"/>
    <mergeCell ref="WTG161:WTO161"/>
    <mergeCell ref="WTP161:WTX161"/>
    <mergeCell ref="WTY161:WUG161"/>
    <mergeCell ref="WQV161:WRD161"/>
    <mergeCell ref="WRE161:WRM161"/>
    <mergeCell ref="WRN161:WRV161"/>
    <mergeCell ref="WRW161:WSE161"/>
    <mergeCell ref="WSF161:WSN161"/>
    <mergeCell ref="WPC161:WPK161"/>
    <mergeCell ref="WPL161:WPT161"/>
    <mergeCell ref="WPU161:WQC161"/>
    <mergeCell ref="WQD161:WQL161"/>
    <mergeCell ref="WQM161:WQU161"/>
    <mergeCell ref="WNJ161:WNR161"/>
    <mergeCell ref="WNS161:WOA161"/>
    <mergeCell ref="WOB161:WOJ161"/>
    <mergeCell ref="WOK161:WOS161"/>
    <mergeCell ref="WOT161:WPB161"/>
    <mergeCell ref="WLQ161:WLY161"/>
    <mergeCell ref="WLZ161:WMH161"/>
    <mergeCell ref="WMI161:WMQ161"/>
    <mergeCell ref="WMR161:WMZ161"/>
    <mergeCell ref="WNA161:WNI161"/>
    <mergeCell ref="WJX161:WKF161"/>
    <mergeCell ref="WKG161:WKO161"/>
    <mergeCell ref="WKP161:WKX161"/>
    <mergeCell ref="WKY161:WLG161"/>
    <mergeCell ref="WLH161:WLP161"/>
    <mergeCell ref="WIE161:WIM161"/>
    <mergeCell ref="WIN161:WIV161"/>
    <mergeCell ref="WIW161:WJE161"/>
    <mergeCell ref="WJF161:WJN161"/>
    <mergeCell ref="WJO161:WJW161"/>
    <mergeCell ref="WGL161:WGT161"/>
    <mergeCell ref="WGU161:WHC161"/>
    <mergeCell ref="WHD161:WHL161"/>
    <mergeCell ref="WHM161:WHU161"/>
    <mergeCell ref="WHV161:WID161"/>
    <mergeCell ref="WES161:WFA161"/>
    <mergeCell ref="WFB161:WFJ161"/>
    <mergeCell ref="WFK161:WFS161"/>
    <mergeCell ref="WFT161:WGB161"/>
    <mergeCell ref="WGC161:WGK161"/>
    <mergeCell ref="WCZ161:WDH161"/>
    <mergeCell ref="WDI161:WDQ161"/>
    <mergeCell ref="WDR161:WDZ161"/>
    <mergeCell ref="WEA161:WEI161"/>
    <mergeCell ref="WEJ161:WER161"/>
    <mergeCell ref="WBG161:WBO161"/>
    <mergeCell ref="WBP161:WBX161"/>
    <mergeCell ref="WBY161:WCG161"/>
    <mergeCell ref="WCH161:WCP161"/>
    <mergeCell ref="WCQ161:WCY161"/>
    <mergeCell ref="VZN161:VZV161"/>
    <mergeCell ref="VZW161:WAE161"/>
    <mergeCell ref="WAF161:WAN161"/>
    <mergeCell ref="WAO161:WAW161"/>
    <mergeCell ref="WAX161:WBF161"/>
    <mergeCell ref="VXU161:VYC161"/>
    <mergeCell ref="VYD161:VYL161"/>
    <mergeCell ref="VYM161:VYU161"/>
    <mergeCell ref="VYV161:VZD161"/>
    <mergeCell ref="VZE161:VZM161"/>
    <mergeCell ref="VWB161:VWJ161"/>
    <mergeCell ref="VWK161:VWS161"/>
    <mergeCell ref="VWT161:VXB161"/>
    <mergeCell ref="VXC161:VXK161"/>
    <mergeCell ref="VXL161:VXT161"/>
    <mergeCell ref="VUI161:VUQ161"/>
    <mergeCell ref="VUR161:VUZ161"/>
    <mergeCell ref="VVA161:VVI161"/>
    <mergeCell ref="VVJ161:VVR161"/>
    <mergeCell ref="VVS161:VWA161"/>
    <mergeCell ref="VSP161:VSX161"/>
    <mergeCell ref="VSY161:VTG161"/>
    <mergeCell ref="VTH161:VTP161"/>
    <mergeCell ref="VTQ161:VTY161"/>
    <mergeCell ref="VTZ161:VUH161"/>
    <mergeCell ref="VQW161:VRE161"/>
    <mergeCell ref="VRF161:VRN161"/>
    <mergeCell ref="VRO161:VRW161"/>
    <mergeCell ref="VRX161:VSF161"/>
    <mergeCell ref="VSG161:VSO161"/>
    <mergeCell ref="VPD161:VPL161"/>
    <mergeCell ref="VPM161:VPU161"/>
    <mergeCell ref="VPV161:VQD161"/>
    <mergeCell ref="VQE161:VQM161"/>
    <mergeCell ref="VQN161:VQV161"/>
    <mergeCell ref="VNK161:VNS161"/>
    <mergeCell ref="VNT161:VOB161"/>
    <mergeCell ref="VOC161:VOK161"/>
    <mergeCell ref="VOL161:VOT161"/>
    <mergeCell ref="VOU161:VPC161"/>
    <mergeCell ref="VLR161:VLZ161"/>
    <mergeCell ref="VMA161:VMI161"/>
    <mergeCell ref="VMJ161:VMR161"/>
    <mergeCell ref="VMS161:VNA161"/>
    <mergeCell ref="VNB161:VNJ161"/>
    <mergeCell ref="VJY161:VKG161"/>
    <mergeCell ref="VKH161:VKP161"/>
    <mergeCell ref="VKQ161:VKY161"/>
    <mergeCell ref="VKZ161:VLH161"/>
    <mergeCell ref="VLI161:VLQ161"/>
    <mergeCell ref="VIF161:VIN161"/>
    <mergeCell ref="VIO161:VIW161"/>
    <mergeCell ref="VIX161:VJF161"/>
    <mergeCell ref="VJG161:VJO161"/>
    <mergeCell ref="VJP161:VJX161"/>
    <mergeCell ref="VGM161:VGU161"/>
    <mergeCell ref="VGV161:VHD161"/>
    <mergeCell ref="VHE161:VHM161"/>
    <mergeCell ref="VHN161:VHV161"/>
    <mergeCell ref="VHW161:VIE161"/>
    <mergeCell ref="VET161:VFB161"/>
    <mergeCell ref="VFC161:VFK161"/>
    <mergeCell ref="VFL161:VFT161"/>
    <mergeCell ref="VFU161:VGC161"/>
    <mergeCell ref="VGD161:VGL161"/>
    <mergeCell ref="VDA161:VDI161"/>
    <mergeCell ref="VDJ161:VDR161"/>
    <mergeCell ref="VDS161:VEA161"/>
    <mergeCell ref="VEB161:VEJ161"/>
    <mergeCell ref="VEK161:VES161"/>
    <mergeCell ref="VBH161:VBP161"/>
    <mergeCell ref="VBQ161:VBY161"/>
    <mergeCell ref="VBZ161:VCH161"/>
    <mergeCell ref="VCI161:VCQ161"/>
    <mergeCell ref="VCR161:VCZ161"/>
    <mergeCell ref="UZO161:UZW161"/>
    <mergeCell ref="UZX161:VAF161"/>
    <mergeCell ref="VAG161:VAO161"/>
    <mergeCell ref="VAP161:VAX161"/>
    <mergeCell ref="VAY161:VBG161"/>
    <mergeCell ref="UXV161:UYD161"/>
    <mergeCell ref="UYE161:UYM161"/>
    <mergeCell ref="UYN161:UYV161"/>
    <mergeCell ref="UYW161:UZE161"/>
    <mergeCell ref="UZF161:UZN161"/>
    <mergeCell ref="UWC161:UWK161"/>
    <mergeCell ref="UWL161:UWT161"/>
    <mergeCell ref="UWU161:UXC161"/>
    <mergeCell ref="UXD161:UXL161"/>
    <mergeCell ref="UXM161:UXU161"/>
    <mergeCell ref="UUJ161:UUR161"/>
    <mergeCell ref="UUS161:UVA161"/>
    <mergeCell ref="UVB161:UVJ161"/>
    <mergeCell ref="UVK161:UVS161"/>
    <mergeCell ref="UVT161:UWB161"/>
    <mergeCell ref="USQ161:USY161"/>
    <mergeCell ref="USZ161:UTH161"/>
    <mergeCell ref="UTI161:UTQ161"/>
    <mergeCell ref="UTR161:UTZ161"/>
    <mergeCell ref="UUA161:UUI161"/>
    <mergeCell ref="UQX161:URF161"/>
    <mergeCell ref="URG161:URO161"/>
    <mergeCell ref="URP161:URX161"/>
    <mergeCell ref="URY161:USG161"/>
    <mergeCell ref="USH161:USP161"/>
    <mergeCell ref="UPE161:UPM161"/>
    <mergeCell ref="UPN161:UPV161"/>
    <mergeCell ref="UPW161:UQE161"/>
    <mergeCell ref="UQF161:UQN161"/>
    <mergeCell ref="UQO161:UQW161"/>
    <mergeCell ref="UNL161:UNT161"/>
    <mergeCell ref="UNU161:UOC161"/>
    <mergeCell ref="UOD161:UOL161"/>
    <mergeCell ref="UOM161:UOU161"/>
    <mergeCell ref="UOV161:UPD161"/>
    <mergeCell ref="ULS161:UMA161"/>
    <mergeCell ref="UMB161:UMJ161"/>
    <mergeCell ref="UMK161:UMS161"/>
    <mergeCell ref="UMT161:UNB161"/>
    <mergeCell ref="UNC161:UNK161"/>
    <mergeCell ref="UJZ161:UKH161"/>
    <mergeCell ref="UKI161:UKQ161"/>
    <mergeCell ref="UKR161:UKZ161"/>
    <mergeCell ref="ULA161:ULI161"/>
    <mergeCell ref="ULJ161:ULR161"/>
    <mergeCell ref="UIG161:UIO161"/>
    <mergeCell ref="UIP161:UIX161"/>
    <mergeCell ref="UIY161:UJG161"/>
    <mergeCell ref="UJH161:UJP161"/>
    <mergeCell ref="UJQ161:UJY161"/>
    <mergeCell ref="UGN161:UGV161"/>
    <mergeCell ref="UGW161:UHE161"/>
    <mergeCell ref="UHF161:UHN161"/>
    <mergeCell ref="UHO161:UHW161"/>
    <mergeCell ref="UHX161:UIF161"/>
    <mergeCell ref="UEU161:UFC161"/>
    <mergeCell ref="UFD161:UFL161"/>
    <mergeCell ref="UFM161:UFU161"/>
    <mergeCell ref="UFV161:UGD161"/>
    <mergeCell ref="UGE161:UGM161"/>
    <mergeCell ref="UDB161:UDJ161"/>
    <mergeCell ref="UDK161:UDS161"/>
    <mergeCell ref="UDT161:UEB161"/>
    <mergeCell ref="UEC161:UEK161"/>
    <mergeCell ref="UEL161:UET161"/>
    <mergeCell ref="UBI161:UBQ161"/>
    <mergeCell ref="UBR161:UBZ161"/>
    <mergeCell ref="UCA161:UCI161"/>
    <mergeCell ref="UCJ161:UCR161"/>
    <mergeCell ref="UCS161:UDA161"/>
    <mergeCell ref="TZP161:TZX161"/>
    <mergeCell ref="TZY161:UAG161"/>
    <mergeCell ref="UAH161:UAP161"/>
    <mergeCell ref="UAQ161:UAY161"/>
    <mergeCell ref="UAZ161:UBH161"/>
    <mergeCell ref="TXW161:TYE161"/>
    <mergeCell ref="TYF161:TYN161"/>
    <mergeCell ref="TYO161:TYW161"/>
    <mergeCell ref="TYX161:TZF161"/>
    <mergeCell ref="TZG161:TZO161"/>
    <mergeCell ref="TWD161:TWL161"/>
    <mergeCell ref="TWM161:TWU161"/>
    <mergeCell ref="TWV161:TXD161"/>
    <mergeCell ref="TXE161:TXM161"/>
    <mergeCell ref="TXN161:TXV161"/>
    <mergeCell ref="TUK161:TUS161"/>
    <mergeCell ref="TUT161:TVB161"/>
    <mergeCell ref="TVC161:TVK161"/>
    <mergeCell ref="TVL161:TVT161"/>
    <mergeCell ref="TVU161:TWC161"/>
    <mergeCell ref="TSR161:TSZ161"/>
    <mergeCell ref="TTA161:TTI161"/>
    <mergeCell ref="TTJ161:TTR161"/>
    <mergeCell ref="TTS161:TUA161"/>
    <mergeCell ref="TUB161:TUJ161"/>
    <mergeCell ref="TQY161:TRG161"/>
    <mergeCell ref="TRH161:TRP161"/>
    <mergeCell ref="TRQ161:TRY161"/>
    <mergeCell ref="TRZ161:TSH161"/>
    <mergeCell ref="TSI161:TSQ161"/>
    <mergeCell ref="TPF161:TPN161"/>
    <mergeCell ref="TPO161:TPW161"/>
    <mergeCell ref="TPX161:TQF161"/>
    <mergeCell ref="TQG161:TQO161"/>
    <mergeCell ref="TQP161:TQX161"/>
    <mergeCell ref="TNM161:TNU161"/>
    <mergeCell ref="TNV161:TOD161"/>
    <mergeCell ref="TOE161:TOM161"/>
    <mergeCell ref="TON161:TOV161"/>
    <mergeCell ref="TOW161:TPE161"/>
    <mergeCell ref="TLT161:TMB161"/>
    <mergeCell ref="TMC161:TMK161"/>
    <mergeCell ref="TML161:TMT161"/>
    <mergeCell ref="TMU161:TNC161"/>
    <mergeCell ref="TND161:TNL161"/>
    <mergeCell ref="TKA161:TKI161"/>
    <mergeCell ref="TKJ161:TKR161"/>
    <mergeCell ref="TKS161:TLA161"/>
    <mergeCell ref="TLB161:TLJ161"/>
    <mergeCell ref="TLK161:TLS161"/>
    <mergeCell ref="TIH161:TIP161"/>
    <mergeCell ref="TIQ161:TIY161"/>
    <mergeCell ref="TIZ161:TJH161"/>
    <mergeCell ref="TJI161:TJQ161"/>
    <mergeCell ref="TJR161:TJZ161"/>
    <mergeCell ref="TGO161:TGW161"/>
    <mergeCell ref="TGX161:THF161"/>
    <mergeCell ref="THG161:THO161"/>
    <mergeCell ref="THP161:THX161"/>
    <mergeCell ref="THY161:TIG161"/>
    <mergeCell ref="TEV161:TFD161"/>
    <mergeCell ref="TFE161:TFM161"/>
    <mergeCell ref="TFN161:TFV161"/>
    <mergeCell ref="TFW161:TGE161"/>
    <mergeCell ref="TGF161:TGN161"/>
    <mergeCell ref="TDC161:TDK161"/>
    <mergeCell ref="TDL161:TDT161"/>
    <mergeCell ref="TDU161:TEC161"/>
    <mergeCell ref="TED161:TEL161"/>
    <mergeCell ref="TEM161:TEU161"/>
    <mergeCell ref="TBJ161:TBR161"/>
    <mergeCell ref="TBS161:TCA161"/>
    <mergeCell ref="TCB161:TCJ161"/>
    <mergeCell ref="TCK161:TCS161"/>
    <mergeCell ref="TCT161:TDB161"/>
    <mergeCell ref="SZQ161:SZY161"/>
    <mergeCell ref="SZZ161:TAH161"/>
    <mergeCell ref="TAI161:TAQ161"/>
    <mergeCell ref="TAR161:TAZ161"/>
    <mergeCell ref="TBA161:TBI161"/>
    <mergeCell ref="SXX161:SYF161"/>
    <mergeCell ref="SYG161:SYO161"/>
    <mergeCell ref="SYP161:SYX161"/>
    <mergeCell ref="SYY161:SZG161"/>
    <mergeCell ref="SZH161:SZP161"/>
    <mergeCell ref="SWE161:SWM161"/>
    <mergeCell ref="SWN161:SWV161"/>
    <mergeCell ref="SWW161:SXE161"/>
    <mergeCell ref="SXF161:SXN161"/>
    <mergeCell ref="SXO161:SXW161"/>
    <mergeCell ref="SUL161:SUT161"/>
    <mergeCell ref="SUU161:SVC161"/>
    <mergeCell ref="SVD161:SVL161"/>
    <mergeCell ref="SVM161:SVU161"/>
    <mergeCell ref="SVV161:SWD161"/>
    <mergeCell ref="SSS161:STA161"/>
    <mergeCell ref="STB161:STJ161"/>
    <mergeCell ref="STK161:STS161"/>
    <mergeCell ref="STT161:SUB161"/>
    <mergeCell ref="SUC161:SUK161"/>
    <mergeCell ref="SQZ161:SRH161"/>
    <mergeCell ref="SRI161:SRQ161"/>
    <mergeCell ref="SRR161:SRZ161"/>
    <mergeCell ref="SSA161:SSI161"/>
    <mergeCell ref="SSJ161:SSR161"/>
    <mergeCell ref="SPG161:SPO161"/>
    <mergeCell ref="SPP161:SPX161"/>
    <mergeCell ref="SPY161:SQG161"/>
    <mergeCell ref="SQH161:SQP161"/>
    <mergeCell ref="SQQ161:SQY161"/>
    <mergeCell ref="SNN161:SNV161"/>
    <mergeCell ref="SNW161:SOE161"/>
    <mergeCell ref="SOF161:SON161"/>
    <mergeCell ref="SOO161:SOW161"/>
    <mergeCell ref="SOX161:SPF161"/>
    <mergeCell ref="SLU161:SMC161"/>
    <mergeCell ref="SMD161:SML161"/>
    <mergeCell ref="SMM161:SMU161"/>
    <mergeCell ref="SMV161:SND161"/>
    <mergeCell ref="SNE161:SNM161"/>
    <mergeCell ref="SKB161:SKJ161"/>
    <mergeCell ref="SKK161:SKS161"/>
    <mergeCell ref="SKT161:SLB161"/>
    <mergeCell ref="SLC161:SLK161"/>
    <mergeCell ref="SLL161:SLT161"/>
    <mergeCell ref="SII161:SIQ161"/>
    <mergeCell ref="SIR161:SIZ161"/>
    <mergeCell ref="SJA161:SJI161"/>
    <mergeCell ref="SJJ161:SJR161"/>
    <mergeCell ref="SJS161:SKA161"/>
    <mergeCell ref="SGP161:SGX161"/>
    <mergeCell ref="SGY161:SHG161"/>
    <mergeCell ref="SHH161:SHP161"/>
    <mergeCell ref="SHQ161:SHY161"/>
    <mergeCell ref="SHZ161:SIH161"/>
    <mergeCell ref="SEW161:SFE161"/>
    <mergeCell ref="SFF161:SFN161"/>
    <mergeCell ref="SFO161:SFW161"/>
    <mergeCell ref="SFX161:SGF161"/>
    <mergeCell ref="SGG161:SGO161"/>
    <mergeCell ref="SDD161:SDL161"/>
    <mergeCell ref="SDM161:SDU161"/>
    <mergeCell ref="SDV161:SED161"/>
    <mergeCell ref="SEE161:SEM161"/>
    <mergeCell ref="SEN161:SEV161"/>
    <mergeCell ref="SBK161:SBS161"/>
    <mergeCell ref="SBT161:SCB161"/>
    <mergeCell ref="SCC161:SCK161"/>
    <mergeCell ref="SCL161:SCT161"/>
    <mergeCell ref="SCU161:SDC161"/>
    <mergeCell ref="RZR161:RZZ161"/>
    <mergeCell ref="SAA161:SAI161"/>
    <mergeCell ref="SAJ161:SAR161"/>
    <mergeCell ref="SAS161:SBA161"/>
    <mergeCell ref="SBB161:SBJ161"/>
    <mergeCell ref="RXY161:RYG161"/>
    <mergeCell ref="RYH161:RYP161"/>
    <mergeCell ref="RYQ161:RYY161"/>
    <mergeCell ref="RYZ161:RZH161"/>
    <mergeCell ref="RZI161:RZQ161"/>
    <mergeCell ref="RWF161:RWN161"/>
    <mergeCell ref="RWO161:RWW161"/>
    <mergeCell ref="RWX161:RXF161"/>
    <mergeCell ref="RXG161:RXO161"/>
    <mergeCell ref="RXP161:RXX161"/>
    <mergeCell ref="RUM161:RUU161"/>
    <mergeCell ref="RUV161:RVD161"/>
    <mergeCell ref="RVE161:RVM161"/>
    <mergeCell ref="RVN161:RVV161"/>
    <mergeCell ref="RVW161:RWE161"/>
    <mergeCell ref="RST161:RTB161"/>
    <mergeCell ref="RTC161:RTK161"/>
    <mergeCell ref="RTL161:RTT161"/>
    <mergeCell ref="RTU161:RUC161"/>
    <mergeCell ref="RUD161:RUL161"/>
    <mergeCell ref="RRA161:RRI161"/>
    <mergeCell ref="RRJ161:RRR161"/>
    <mergeCell ref="RRS161:RSA161"/>
    <mergeCell ref="RSB161:RSJ161"/>
    <mergeCell ref="RSK161:RSS161"/>
    <mergeCell ref="RPH161:RPP161"/>
    <mergeCell ref="RPQ161:RPY161"/>
    <mergeCell ref="RPZ161:RQH161"/>
    <mergeCell ref="RQI161:RQQ161"/>
    <mergeCell ref="RQR161:RQZ161"/>
    <mergeCell ref="RNO161:RNW161"/>
    <mergeCell ref="RNX161:ROF161"/>
    <mergeCell ref="ROG161:ROO161"/>
    <mergeCell ref="ROP161:ROX161"/>
    <mergeCell ref="ROY161:RPG161"/>
    <mergeCell ref="RLV161:RMD161"/>
    <mergeCell ref="RME161:RMM161"/>
    <mergeCell ref="RMN161:RMV161"/>
    <mergeCell ref="RMW161:RNE161"/>
    <mergeCell ref="RNF161:RNN161"/>
    <mergeCell ref="RKC161:RKK161"/>
    <mergeCell ref="RKL161:RKT161"/>
    <mergeCell ref="RKU161:RLC161"/>
    <mergeCell ref="RLD161:RLL161"/>
    <mergeCell ref="RLM161:RLU161"/>
    <mergeCell ref="RIJ161:RIR161"/>
    <mergeCell ref="RIS161:RJA161"/>
    <mergeCell ref="RJB161:RJJ161"/>
    <mergeCell ref="RJK161:RJS161"/>
    <mergeCell ref="RJT161:RKB161"/>
    <mergeCell ref="RGQ161:RGY161"/>
    <mergeCell ref="RGZ161:RHH161"/>
    <mergeCell ref="RHI161:RHQ161"/>
    <mergeCell ref="RHR161:RHZ161"/>
    <mergeCell ref="RIA161:RII161"/>
    <mergeCell ref="REX161:RFF161"/>
    <mergeCell ref="RFG161:RFO161"/>
    <mergeCell ref="RFP161:RFX161"/>
    <mergeCell ref="RFY161:RGG161"/>
    <mergeCell ref="RGH161:RGP161"/>
    <mergeCell ref="RDE161:RDM161"/>
    <mergeCell ref="RDN161:RDV161"/>
    <mergeCell ref="RDW161:REE161"/>
    <mergeCell ref="REF161:REN161"/>
    <mergeCell ref="REO161:REW161"/>
    <mergeCell ref="RBL161:RBT161"/>
    <mergeCell ref="RBU161:RCC161"/>
    <mergeCell ref="RCD161:RCL161"/>
    <mergeCell ref="RCM161:RCU161"/>
    <mergeCell ref="RCV161:RDD161"/>
    <mergeCell ref="QZS161:RAA161"/>
    <mergeCell ref="RAB161:RAJ161"/>
    <mergeCell ref="RAK161:RAS161"/>
    <mergeCell ref="RAT161:RBB161"/>
    <mergeCell ref="RBC161:RBK161"/>
    <mergeCell ref="QXZ161:QYH161"/>
    <mergeCell ref="QYI161:QYQ161"/>
    <mergeCell ref="QYR161:QYZ161"/>
    <mergeCell ref="QZA161:QZI161"/>
    <mergeCell ref="QZJ161:QZR161"/>
    <mergeCell ref="QWG161:QWO161"/>
    <mergeCell ref="QWP161:QWX161"/>
    <mergeCell ref="QWY161:QXG161"/>
    <mergeCell ref="QXH161:QXP161"/>
    <mergeCell ref="QXQ161:QXY161"/>
    <mergeCell ref="QUN161:QUV161"/>
    <mergeCell ref="QUW161:QVE161"/>
    <mergeCell ref="QVF161:QVN161"/>
    <mergeCell ref="QVO161:QVW161"/>
    <mergeCell ref="QVX161:QWF161"/>
    <mergeCell ref="QSU161:QTC161"/>
    <mergeCell ref="QTD161:QTL161"/>
    <mergeCell ref="QTM161:QTU161"/>
    <mergeCell ref="QTV161:QUD161"/>
    <mergeCell ref="QUE161:QUM161"/>
    <mergeCell ref="QRB161:QRJ161"/>
    <mergeCell ref="QRK161:QRS161"/>
    <mergeCell ref="QRT161:QSB161"/>
    <mergeCell ref="QSC161:QSK161"/>
    <mergeCell ref="QSL161:QST161"/>
    <mergeCell ref="QPI161:QPQ161"/>
    <mergeCell ref="QPR161:QPZ161"/>
    <mergeCell ref="QQA161:QQI161"/>
    <mergeCell ref="QQJ161:QQR161"/>
    <mergeCell ref="QQS161:QRA161"/>
    <mergeCell ref="QNP161:QNX161"/>
    <mergeCell ref="QNY161:QOG161"/>
    <mergeCell ref="QOH161:QOP161"/>
    <mergeCell ref="QOQ161:QOY161"/>
    <mergeCell ref="QOZ161:QPH161"/>
    <mergeCell ref="QLW161:QME161"/>
    <mergeCell ref="QMF161:QMN161"/>
    <mergeCell ref="QMO161:QMW161"/>
    <mergeCell ref="QMX161:QNF161"/>
    <mergeCell ref="QNG161:QNO161"/>
    <mergeCell ref="QKD161:QKL161"/>
    <mergeCell ref="QKM161:QKU161"/>
    <mergeCell ref="QKV161:QLD161"/>
    <mergeCell ref="QLE161:QLM161"/>
    <mergeCell ref="QLN161:QLV161"/>
    <mergeCell ref="QIK161:QIS161"/>
    <mergeCell ref="QIT161:QJB161"/>
    <mergeCell ref="QJC161:QJK161"/>
    <mergeCell ref="QJL161:QJT161"/>
    <mergeCell ref="QJU161:QKC161"/>
    <mergeCell ref="QGR161:QGZ161"/>
    <mergeCell ref="QHA161:QHI161"/>
    <mergeCell ref="QHJ161:QHR161"/>
    <mergeCell ref="QHS161:QIA161"/>
    <mergeCell ref="QIB161:QIJ161"/>
    <mergeCell ref="QEY161:QFG161"/>
    <mergeCell ref="QFH161:QFP161"/>
    <mergeCell ref="QFQ161:QFY161"/>
    <mergeCell ref="QFZ161:QGH161"/>
    <mergeCell ref="QGI161:QGQ161"/>
    <mergeCell ref="QDF161:QDN161"/>
    <mergeCell ref="QDO161:QDW161"/>
    <mergeCell ref="QDX161:QEF161"/>
    <mergeCell ref="QEG161:QEO161"/>
    <mergeCell ref="QEP161:QEX161"/>
    <mergeCell ref="QBM161:QBU161"/>
    <mergeCell ref="QBV161:QCD161"/>
    <mergeCell ref="QCE161:QCM161"/>
    <mergeCell ref="QCN161:QCV161"/>
    <mergeCell ref="QCW161:QDE161"/>
    <mergeCell ref="PZT161:QAB161"/>
    <mergeCell ref="QAC161:QAK161"/>
    <mergeCell ref="QAL161:QAT161"/>
    <mergeCell ref="QAU161:QBC161"/>
    <mergeCell ref="QBD161:QBL161"/>
    <mergeCell ref="PYA161:PYI161"/>
    <mergeCell ref="PYJ161:PYR161"/>
    <mergeCell ref="PYS161:PZA161"/>
    <mergeCell ref="PZB161:PZJ161"/>
    <mergeCell ref="PZK161:PZS161"/>
    <mergeCell ref="PWH161:PWP161"/>
    <mergeCell ref="PWQ161:PWY161"/>
    <mergeCell ref="PWZ161:PXH161"/>
    <mergeCell ref="PXI161:PXQ161"/>
    <mergeCell ref="PXR161:PXZ161"/>
    <mergeCell ref="PUO161:PUW161"/>
    <mergeCell ref="PUX161:PVF161"/>
    <mergeCell ref="PVG161:PVO161"/>
    <mergeCell ref="PVP161:PVX161"/>
    <mergeCell ref="PVY161:PWG161"/>
    <mergeCell ref="PSV161:PTD161"/>
    <mergeCell ref="PTE161:PTM161"/>
    <mergeCell ref="PTN161:PTV161"/>
    <mergeCell ref="PTW161:PUE161"/>
    <mergeCell ref="PUF161:PUN161"/>
    <mergeCell ref="PRC161:PRK161"/>
    <mergeCell ref="PRL161:PRT161"/>
    <mergeCell ref="PRU161:PSC161"/>
    <mergeCell ref="PSD161:PSL161"/>
    <mergeCell ref="PSM161:PSU161"/>
    <mergeCell ref="PPJ161:PPR161"/>
    <mergeCell ref="PPS161:PQA161"/>
    <mergeCell ref="PQB161:PQJ161"/>
    <mergeCell ref="PQK161:PQS161"/>
    <mergeCell ref="PQT161:PRB161"/>
    <mergeCell ref="PNQ161:PNY161"/>
    <mergeCell ref="PNZ161:POH161"/>
    <mergeCell ref="POI161:POQ161"/>
    <mergeCell ref="POR161:POZ161"/>
    <mergeCell ref="PPA161:PPI161"/>
    <mergeCell ref="PLX161:PMF161"/>
    <mergeCell ref="PMG161:PMO161"/>
    <mergeCell ref="PMP161:PMX161"/>
    <mergeCell ref="PMY161:PNG161"/>
    <mergeCell ref="PNH161:PNP161"/>
    <mergeCell ref="PKE161:PKM161"/>
    <mergeCell ref="PKN161:PKV161"/>
    <mergeCell ref="PKW161:PLE161"/>
    <mergeCell ref="PLF161:PLN161"/>
    <mergeCell ref="PLO161:PLW161"/>
    <mergeCell ref="PIL161:PIT161"/>
    <mergeCell ref="PIU161:PJC161"/>
    <mergeCell ref="PJD161:PJL161"/>
    <mergeCell ref="PJM161:PJU161"/>
    <mergeCell ref="PJV161:PKD161"/>
    <mergeCell ref="PGS161:PHA161"/>
    <mergeCell ref="PHB161:PHJ161"/>
    <mergeCell ref="PHK161:PHS161"/>
    <mergeCell ref="PHT161:PIB161"/>
    <mergeCell ref="PIC161:PIK161"/>
    <mergeCell ref="PEZ161:PFH161"/>
    <mergeCell ref="PFI161:PFQ161"/>
    <mergeCell ref="PFR161:PFZ161"/>
    <mergeCell ref="PGA161:PGI161"/>
    <mergeCell ref="PGJ161:PGR161"/>
    <mergeCell ref="PDG161:PDO161"/>
    <mergeCell ref="PDP161:PDX161"/>
    <mergeCell ref="PDY161:PEG161"/>
    <mergeCell ref="PEH161:PEP161"/>
    <mergeCell ref="PEQ161:PEY161"/>
    <mergeCell ref="PBN161:PBV161"/>
    <mergeCell ref="PBW161:PCE161"/>
    <mergeCell ref="PCF161:PCN161"/>
    <mergeCell ref="PCO161:PCW161"/>
    <mergeCell ref="PCX161:PDF161"/>
    <mergeCell ref="OZU161:PAC161"/>
    <mergeCell ref="PAD161:PAL161"/>
    <mergeCell ref="PAM161:PAU161"/>
    <mergeCell ref="PAV161:PBD161"/>
    <mergeCell ref="PBE161:PBM161"/>
    <mergeCell ref="OYB161:OYJ161"/>
    <mergeCell ref="OYK161:OYS161"/>
    <mergeCell ref="OYT161:OZB161"/>
    <mergeCell ref="OZC161:OZK161"/>
    <mergeCell ref="OZL161:OZT161"/>
    <mergeCell ref="OWI161:OWQ161"/>
    <mergeCell ref="OWR161:OWZ161"/>
    <mergeCell ref="OXA161:OXI161"/>
    <mergeCell ref="OXJ161:OXR161"/>
    <mergeCell ref="OXS161:OYA161"/>
    <mergeCell ref="OUP161:OUX161"/>
    <mergeCell ref="OUY161:OVG161"/>
    <mergeCell ref="OVH161:OVP161"/>
    <mergeCell ref="OVQ161:OVY161"/>
    <mergeCell ref="OVZ161:OWH161"/>
    <mergeCell ref="OSW161:OTE161"/>
    <mergeCell ref="OTF161:OTN161"/>
    <mergeCell ref="OTO161:OTW161"/>
    <mergeCell ref="OTX161:OUF161"/>
    <mergeCell ref="OUG161:OUO161"/>
    <mergeCell ref="ORD161:ORL161"/>
    <mergeCell ref="ORM161:ORU161"/>
    <mergeCell ref="ORV161:OSD161"/>
    <mergeCell ref="OSE161:OSM161"/>
    <mergeCell ref="OSN161:OSV161"/>
    <mergeCell ref="OPK161:OPS161"/>
    <mergeCell ref="OPT161:OQB161"/>
    <mergeCell ref="OQC161:OQK161"/>
    <mergeCell ref="OQL161:OQT161"/>
    <mergeCell ref="OQU161:ORC161"/>
    <mergeCell ref="ONR161:ONZ161"/>
    <mergeCell ref="OOA161:OOI161"/>
    <mergeCell ref="OOJ161:OOR161"/>
    <mergeCell ref="OOS161:OPA161"/>
    <mergeCell ref="OPB161:OPJ161"/>
    <mergeCell ref="OLY161:OMG161"/>
    <mergeCell ref="OMH161:OMP161"/>
    <mergeCell ref="OMQ161:OMY161"/>
    <mergeCell ref="OMZ161:ONH161"/>
    <mergeCell ref="ONI161:ONQ161"/>
    <mergeCell ref="OKF161:OKN161"/>
    <mergeCell ref="OKO161:OKW161"/>
    <mergeCell ref="OKX161:OLF161"/>
    <mergeCell ref="OLG161:OLO161"/>
    <mergeCell ref="OLP161:OLX161"/>
    <mergeCell ref="OIM161:OIU161"/>
    <mergeCell ref="OIV161:OJD161"/>
    <mergeCell ref="OJE161:OJM161"/>
    <mergeCell ref="OJN161:OJV161"/>
    <mergeCell ref="OJW161:OKE161"/>
    <mergeCell ref="OGT161:OHB161"/>
    <mergeCell ref="OHC161:OHK161"/>
    <mergeCell ref="OHL161:OHT161"/>
    <mergeCell ref="OHU161:OIC161"/>
    <mergeCell ref="OID161:OIL161"/>
    <mergeCell ref="OFA161:OFI161"/>
    <mergeCell ref="OFJ161:OFR161"/>
    <mergeCell ref="OFS161:OGA161"/>
    <mergeCell ref="OGB161:OGJ161"/>
    <mergeCell ref="OGK161:OGS161"/>
    <mergeCell ref="ODH161:ODP161"/>
    <mergeCell ref="ODQ161:ODY161"/>
    <mergeCell ref="ODZ161:OEH161"/>
    <mergeCell ref="OEI161:OEQ161"/>
    <mergeCell ref="OER161:OEZ161"/>
    <mergeCell ref="OBO161:OBW161"/>
    <mergeCell ref="OBX161:OCF161"/>
    <mergeCell ref="OCG161:OCO161"/>
    <mergeCell ref="OCP161:OCX161"/>
    <mergeCell ref="OCY161:ODG161"/>
    <mergeCell ref="NZV161:OAD161"/>
    <mergeCell ref="OAE161:OAM161"/>
    <mergeCell ref="OAN161:OAV161"/>
    <mergeCell ref="OAW161:OBE161"/>
    <mergeCell ref="OBF161:OBN161"/>
    <mergeCell ref="NYC161:NYK161"/>
    <mergeCell ref="NYL161:NYT161"/>
    <mergeCell ref="NYU161:NZC161"/>
    <mergeCell ref="NZD161:NZL161"/>
    <mergeCell ref="NZM161:NZU161"/>
    <mergeCell ref="NWJ161:NWR161"/>
    <mergeCell ref="NWS161:NXA161"/>
    <mergeCell ref="NXB161:NXJ161"/>
    <mergeCell ref="NXK161:NXS161"/>
    <mergeCell ref="NXT161:NYB161"/>
    <mergeCell ref="NUQ161:NUY161"/>
    <mergeCell ref="NUZ161:NVH161"/>
    <mergeCell ref="NVI161:NVQ161"/>
    <mergeCell ref="NVR161:NVZ161"/>
    <mergeCell ref="NWA161:NWI161"/>
    <mergeCell ref="NSX161:NTF161"/>
    <mergeCell ref="NTG161:NTO161"/>
    <mergeCell ref="NTP161:NTX161"/>
    <mergeCell ref="NTY161:NUG161"/>
    <mergeCell ref="NUH161:NUP161"/>
    <mergeCell ref="NRE161:NRM161"/>
    <mergeCell ref="NRN161:NRV161"/>
    <mergeCell ref="NRW161:NSE161"/>
    <mergeCell ref="NSF161:NSN161"/>
    <mergeCell ref="NSO161:NSW161"/>
    <mergeCell ref="NPL161:NPT161"/>
    <mergeCell ref="NPU161:NQC161"/>
    <mergeCell ref="NQD161:NQL161"/>
    <mergeCell ref="NQM161:NQU161"/>
    <mergeCell ref="NQV161:NRD161"/>
    <mergeCell ref="NNS161:NOA161"/>
    <mergeCell ref="NOB161:NOJ161"/>
    <mergeCell ref="NOK161:NOS161"/>
    <mergeCell ref="NOT161:NPB161"/>
    <mergeCell ref="NPC161:NPK161"/>
    <mergeCell ref="NLZ161:NMH161"/>
    <mergeCell ref="NMI161:NMQ161"/>
    <mergeCell ref="NMR161:NMZ161"/>
    <mergeCell ref="NNA161:NNI161"/>
    <mergeCell ref="NNJ161:NNR161"/>
    <mergeCell ref="NKG161:NKO161"/>
    <mergeCell ref="NKP161:NKX161"/>
    <mergeCell ref="NKY161:NLG161"/>
    <mergeCell ref="NLH161:NLP161"/>
    <mergeCell ref="NLQ161:NLY161"/>
    <mergeCell ref="NIN161:NIV161"/>
    <mergeCell ref="NIW161:NJE161"/>
    <mergeCell ref="NJF161:NJN161"/>
    <mergeCell ref="NJO161:NJW161"/>
    <mergeCell ref="NJX161:NKF161"/>
    <mergeCell ref="NGU161:NHC161"/>
    <mergeCell ref="NHD161:NHL161"/>
    <mergeCell ref="NHM161:NHU161"/>
    <mergeCell ref="NHV161:NID161"/>
    <mergeCell ref="NIE161:NIM161"/>
    <mergeCell ref="NFB161:NFJ161"/>
    <mergeCell ref="NFK161:NFS161"/>
    <mergeCell ref="NFT161:NGB161"/>
    <mergeCell ref="NGC161:NGK161"/>
    <mergeCell ref="NGL161:NGT161"/>
    <mergeCell ref="NDI161:NDQ161"/>
    <mergeCell ref="NDR161:NDZ161"/>
    <mergeCell ref="NEA161:NEI161"/>
    <mergeCell ref="NEJ161:NER161"/>
    <mergeCell ref="NES161:NFA161"/>
    <mergeCell ref="NBP161:NBX161"/>
    <mergeCell ref="NBY161:NCG161"/>
    <mergeCell ref="NCH161:NCP161"/>
    <mergeCell ref="NCQ161:NCY161"/>
    <mergeCell ref="NCZ161:NDH161"/>
    <mergeCell ref="MZW161:NAE161"/>
    <mergeCell ref="NAF161:NAN161"/>
    <mergeCell ref="NAO161:NAW161"/>
    <mergeCell ref="NAX161:NBF161"/>
    <mergeCell ref="NBG161:NBO161"/>
    <mergeCell ref="MYD161:MYL161"/>
    <mergeCell ref="MYM161:MYU161"/>
    <mergeCell ref="MYV161:MZD161"/>
    <mergeCell ref="MZE161:MZM161"/>
    <mergeCell ref="MZN161:MZV161"/>
    <mergeCell ref="MWK161:MWS161"/>
    <mergeCell ref="MWT161:MXB161"/>
    <mergeCell ref="MXC161:MXK161"/>
    <mergeCell ref="MXL161:MXT161"/>
    <mergeCell ref="MXU161:MYC161"/>
    <mergeCell ref="MUR161:MUZ161"/>
    <mergeCell ref="MVA161:MVI161"/>
    <mergeCell ref="MVJ161:MVR161"/>
    <mergeCell ref="MVS161:MWA161"/>
    <mergeCell ref="MWB161:MWJ161"/>
    <mergeCell ref="MSY161:MTG161"/>
    <mergeCell ref="MTH161:MTP161"/>
    <mergeCell ref="MTQ161:MTY161"/>
    <mergeCell ref="MTZ161:MUH161"/>
    <mergeCell ref="MUI161:MUQ161"/>
    <mergeCell ref="MRF161:MRN161"/>
    <mergeCell ref="MRO161:MRW161"/>
    <mergeCell ref="MRX161:MSF161"/>
    <mergeCell ref="MSG161:MSO161"/>
    <mergeCell ref="MSP161:MSX161"/>
    <mergeCell ref="MPM161:MPU161"/>
    <mergeCell ref="MPV161:MQD161"/>
    <mergeCell ref="MQE161:MQM161"/>
    <mergeCell ref="MQN161:MQV161"/>
    <mergeCell ref="MQW161:MRE161"/>
    <mergeCell ref="MNT161:MOB161"/>
    <mergeCell ref="MOC161:MOK161"/>
    <mergeCell ref="MOL161:MOT161"/>
    <mergeCell ref="MOU161:MPC161"/>
    <mergeCell ref="MPD161:MPL161"/>
    <mergeCell ref="MMA161:MMI161"/>
    <mergeCell ref="MMJ161:MMR161"/>
    <mergeCell ref="MMS161:MNA161"/>
    <mergeCell ref="MNB161:MNJ161"/>
    <mergeCell ref="MNK161:MNS161"/>
    <mergeCell ref="MKH161:MKP161"/>
    <mergeCell ref="MKQ161:MKY161"/>
    <mergeCell ref="MKZ161:MLH161"/>
    <mergeCell ref="MLI161:MLQ161"/>
    <mergeCell ref="MLR161:MLZ161"/>
    <mergeCell ref="MIO161:MIW161"/>
    <mergeCell ref="MIX161:MJF161"/>
    <mergeCell ref="MJG161:MJO161"/>
    <mergeCell ref="MJP161:MJX161"/>
    <mergeCell ref="MJY161:MKG161"/>
    <mergeCell ref="MGV161:MHD161"/>
    <mergeCell ref="MHE161:MHM161"/>
    <mergeCell ref="MHN161:MHV161"/>
    <mergeCell ref="MHW161:MIE161"/>
    <mergeCell ref="MIF161:MIN161"/>
    <mergeCell ref="MFC161:MFK161"/>
    <mergeCell ref="MFL161:MFT161"/>
    <mergeCell ref="MFU161:MGC161"/>
    <mergeCell ref="MGD161:MGL161"/>
    <mergeCell ref="MGM161:MGU161"/>
    <mergeCell ref="MDJ161:MDR161"/>
    <mergeCell ref="MDS161:MEA161"/>
    <mergeCell ref="MEB161:MEJ161"/>
    <mergeCell ref="MEK161:MES161"/>
    <mergeCell ref="MET161:MFB161"/>
    <mergeCell ref="MBQ161:MBY161"/>
    <mergeCell ref="MBZ161:MCH161"/>
    <mergeCell ref="MCI161:MCQ161"/>
    <mergeCell ref="MCR161:MCZ161"/>
    <mergeCell ref="MDA161:MDI161"/>
    <mergeCell ref="LZX161:MAF161"/>
    <mergeCell ref="MAG161:MAO161"/>
    <mergeCell ref="MAP161:MAX161"/>
    <mergeCell ref="MAY161:MBG161"/>
    <mergeCell ref="MBH161:MBP161"/>
    <mergeCell ref="LYE161:LYM161"/>
    <mergeCell ref="LYN161:LYV161"/>
    <mergeCell ref="LYW161:LZE161"/>
    <mergeCell ref="LZF161:LZN161"/>
    <mergeCell ref="LZO161:LZW161"/>
    <mergeCell ref="LWL161:LWT161"/>
    <mergeCell ref="LWU161:LXC161"/>
    <mergeCell ref="LXD161:LXL161"/>
    <mergeCell ref="LXM161:LXU161"/>
    <mergeCell ref="LXV161:LYD161"/>
    <mergeCell ref="LUS161:LVA161"/>
    <mergeCell ref="LVB161:LVJ161"/>
    <mergeCell ref="LVK161:LVS161"/>
    <mergeCell ref="LVT161:LWB161"/>
    <mergeCell ref="LWC161:LWK161"/>
    <mergeCell ref="LSZ161:LTH161"/>
    <mergeCell ref="LTI161:LTQ161"/>
    <mergeCell ref="LTR161:LTZ161"/>
    <mergeCell ref="LUA161:LUI161"/>
    <mergeCell ref="LUJ161:LUR161"/>
    <mergeCell ref="LRG161:LRO161"/>
    <mergeCell ref="LRP161:LRX161"/>
    <mergeCell ref="LRY161:LSG161"/>
    <mergeCell ref="LSH161:LSP161"/>
    <mergeCell ref="LSQ161:LSY161"/>
    <mergeCell ref="LPN161:LPV161"/>
    <mergeCell ref="LPW161:LQE161"/>
    <mergeCell ref="LQF161:LQN161"/>
    <mergeCell ref="LQO161:LQW161"/>
    <mergeCell ref="LQX161:LRF161"/>
    <mergeCell ref="LNU161:LOC161"/>
    <mergeCell ref="LOD161:LOL161"/>
    <mergeCell ref="LOM161:LOU161"/>
    <mergeCell ref="LOV161:LPD161"/>
    <mergeCell ref="LPE161:LPM161"/>
    <mergeCell ref="LMB161:LMJ161"/>
    <mergeCell ref="LMK161:LMS161"/>
    <mergeCell ref="LMT161:LNB161"/>
    <mergeCell ref="LNC161:LNK161"/>
    <mergeCell ref="LNL161:LNT161"/>
    <mergeCell ref="LKI161:LKQ161"/>
    <mergeCell ref="LKR161:LKZ161"/>
    <mergeCell ref="LLA161:LLI161"/>
    <mergeCell ref="LLJ161:LLR161"/>
    <mergeCell ref="LLS161:LMA161"/>
    <mergeCell ref="LIP161:LIX161"/>
    <mergeCell ref="LIY161:LJG161"/>
    <mergeCell ref="LJH161:LJP161"/>
    <mergeCell ref="LJQ161:LJY161"/>
    <mergeCell ref="LJZ161:LKH161"/>
    <mergeCell ref="LGW161:LHE161"/>
    <mergeCell ref="LHF161:LHN161"/>
    <mergeCell ref="LHO161:LHW161"/>
    <mergeCell ref="LHX161:LIF161"/>
    <mergeCell ref="LIG161:LIO161"/>
    <mergeCell ref="LFD161:LFL161"/>
    <mergeCell ref="LFM161:LFU161"/>
    <mergeCell ref="LFV161:LGD161"/>
    <mergeCell ref="LGE161:LGM161"/>
    <mergeCell ref="LGN161:LGV161"/>
    <mergeCell ref="LDK161:LDS161"/>
    <mergeCell ref="LDT161:LEB161"/>
    <mergeCell ref="LEC161:LEK161"/>
    <mergeCell ref="LEL161:LET161"/>
    <mergeCell ref="LEU161:LFC161"/>
    <mergeCell ref="LBR161:LBZ161"/>
    <mergeCell ref="LCA161:LCI161"/>
    <mergeCell ref="LCJ161:LCR161"/>
    <mergeCell ref="LCS161:LDA161"/>
    <mergeCell ref="LDB161:LDJ161"/>
    <mergeCell ref="KZY161:LAG161"/>
    <mergeCell ref="LAH161:LAP161"/>
    <mergeCell ref="LAQ161:LAY161"/>
    <mergeCell ref="LAZ161:LBH161"/>
    <mergeCell ref="LBI161:LBQ161"/>
    <mergeCell ref="KYF161:KYN161"/>
    <mergeCell ref="KYO161:KYW161"/>
    <mergeCell ref="KYX161:KZF161"/>
    <mergeCell ref="KZG161:KZO161"/>
    <mergeCell ref="KZP161:KZX161"/>
    <mergeCell ref="KWM161:KWU161"/>
    <mergeCell ref="KWV161:KXD161"/>
    <mergeCell ref="KXE161:KXM161"/>
    <mergeCell ref="KXN161:KXV161"/>
    <mergeCell ref="KXW161:KYE161"/>
    <mergeCell ref="KUT161:KVB161"/>
    <mergeCell ref="KVC161:KVK161"/>
    <mergeCell ref="KVL161:KVT161"/>
    <mergeCell ref="KVU161:KWC161"/>
    <mergeCell ref="KWD161:KWL161"/>
    <mergeCell ref="KTA161:KTI161"/>
    <mergeCell ref="KTJ161:KTR161"/>
    <mergeCell ref="KTS161:KUA161"/>
    <mergeCell ref="KUB161:KUJ161"/>
    <mergeCell ref="KUK161:KUS161"/>
    <mergeCell ref="KRH161:KRP161"/>
    <mergeCell ref="KRQ161:KRY161"/>
    <mergeCell ref="KRZ161:KSH161"/>
    <mergeCell ref="KSI161:KSQ161"/>
    <mergeCell ref="KSR161:KSZ161"/>
    <mergeCell ref="KPO161:KPW161"/>
    <mergeCell ref="KPX161:KQF161"/>
    <mergeCell ref="KQG161:KQO161"/>
    <mergeCell ref="KQP161:KQX161"/>
    <mergeCell ref="KQY161:KRG161"/>
    <mergeCell ref="KNV161:KOD161"/>
    <mergeCell ref="KOE161:KOM161"/>
    <mergeCell ref="KON161:KOV161"/>
    <mergeCell ref="KOW161:KPE161"/>
    <mergeCell ref="KPF161:KPN161"/>
    <mergeCell ref="KMC161:KMK161"/>
    <mergeCell ref="KML161:KMT161"/>
    <mergeCell ref="KMU161:KNC161"/>
    <mergeCell ref="KND161:KNL161"/>
    <mergeCell ref="KNM161:KNU161"/>
    <mergeCell ref="KKJ161:KKR161"/>
    <mergeCell ref="KKS161:KLA161"/>
    <mergeCell ref="KLB161:KLJ161"/>
    <mergeCell ref="KLK161:KLS161"/>
    <mergeCell ref="KLT161:KMB161"/>
    <mergeCell ref="KIQ161:KIY161"/>
    <mergeCell ref="KIZ161:KJH161"/>
    <mergeCell ref="KJI161:KJQ161"/>
    <mergeCell ref="KJR161:KJZ161"/>
    <mergeCell ref="KKA161:KKI161"/>
    <mergeCell ref="KGX161:KHF161"/>
    <mergeCell ref="KHG161:KHO161"/>
    <mergeCell ref="KHP161:KHX161"/>
    <mergeCell ref="KHY161:KIG161"/>
    <mergeCell ref="KIH161:KIP161"/>
    <mergeCell ref="KFE161:KFM161"/>
    <mergeCell ref="KFN161:KFV161"/>
    <mergeCell ref="KFW161:KGE161"/>
    <mergeCell ref="KGF161:KGN161"/>
    <mergeCell ref="KGO161:KGW161"/>
    <mergeCell ref="KDL161:KDT161"/>
    <mergeCell ref="KDU161:KEC161"/>
    <mergeCell ref="KED161:KEL161"/>
    <mergeCell ref="KEM161:KEU161"/>
    <mergeCell ref="KEV161:KFD161"/>
    <mergeCell ref="KBS161:KCA161"/>
    <mergeCell ref="KCB161:KCJ161"/>
    <mergeCell ref="KCK161:KCS161"/>
    <mergeCell ref="KCT161:KDB161"/>
    <mergeCell ref="KDC161:KDK161"/>
    <mergeCell ref="JZZ161:KAH161"/>
    <mergeCell ref="KAI161:KAQ161"/>
    <mergeCell ref="KAR161:KAZ161"/>
    <mergeCell ref="KBA161:KBI161"/>
    <mergeCell ref="KBJ161:KBR161"/>
    <mergeCell ref="JYG161:JYO161"/>
    <mergeCell ref="JYP161:JYX161"/>
    <mergeCell ref="JYY161:JZG161"/>
    <mergeCell ref="JZH161:JZP161"/>
    <mergeCell ref="JZQ161:JZY161"/>
    <mergeCell ref="JWN161:JWV161"/>
    <mergeCell ref="JWW161:JXE161"/>
    <mergeCell ref="JXF161:JXN161"/>
    <mergeCell ref="JXO161:JXW161"/>
    <mergeCell ref="JXX161:JYF161"/>
    <mergeCell ref="JUU161:JVC161"/>
    <mergeCell ref="JVD161:JVL161"/>
    <mergeCell ref="JVM161:JVU161"/>
    <mergeCell ref="JVV161:JWD161"/>
    <mergeCell ref="JWE161:JWM161"/>
    <mergeCell ref="JTB161:JTJ161"/>
    <mergeCell ref="JTK161:JTS161"/>
    <mergeCell ref="JTT161:JUB161"/>
    <mergeCell ref="JUC161:JUK161"/>
    <mergeCell ref="JUL161:JUT161"/>
    <mergeCell ref="JRI161:JRQ161"/>
    <mergeCell ref="JRR161:JRZ161"/>
    <mergeCell ref="JSA161:JSI161"/>
    <mergeCell ref="JSJ161:JSR161"/>
    <mergeCell ref="JSS161:JTA161"/>
    <mergeCell ref="JPP161:JPX161"/>
    <mergeCell ref="JPY161:JQG161"/>
    <mergeCell ref="JQH161:JQP161"/>
    <mergeCell ref="JQQ161:JQY161"/>
    <mergeCell ref="JQZ161:JRH161"/>
    <mergeCell ref="JNW161:JOE161"/>
    <mergeCell ref="JOF161:JON161"/>
    <mergeCell ref="JOO161:JOW161"/>
    <mergeCell ref="JOX161:JPF161"/>
    <mergeCell ref="JPG161:JPO161"/>
    <mergeCell ref="JMD161:JML161"/>
    <mergeCell ref="JMM161:JMU161"/>
    <mergeCell ref="JMV161:JND161"/>
    <mergeCell ref="JNE161:JNM161"/>
    <mergeCell ref="JNN161:JNV161"/>
    <mergeCell ref="JKK161:JKS161"/>
    <mergeCell ref="JKT161:JLB161"/>
    <mergeCell ref="JLC161:JLK161"/>
    <mergeCell ref="JLL161:JLT161"/>
    <mergeCell ref="JLU161:JMC161"/>
    <mergeCell ref="JIR161:JIZ161"/>
    <mergeCell ref="JJA161:JJI161"/>
    <mergeCell ref="JJJ161:JJR161"/>
    <mergeCell ref="JJS161:JKA161"/>
    <mergeCell ref="JKB161:JKJ161"/>
    <mergeCell ref="JGY161:JHG161"/>
    <mergeCell ref="JHH161:JHP161"/>
    <mergeCell ref="JHQ161:JHY161"/>
    <mergeCell ref="JHZ161:JIH161"/>
    <mergeCell ref="JII161:JIQ161"/>
    <mergeCell ref="JFF161:JFN161"/>
    <mergeCell ref="JFO161:JFW161"/>
    <mergeCell ref="JFX161:JGF161"/>
    <mergeCell ref="JGG161:JGO161"/>
    <mergeCell ref="JGP161:JGX161"/>
    <mergeCell ref="JDM161:JDU161"/>
    <mergeCell ref="JDV161:JED161"/>
    <mergeCell ref="JEE161:JEM161"/>
    <mergeCell ref="JEN161:JEV161"/>
    <mergeCell ref="JEW161:JFE161"/>
    <mergeCell ref="JBT161:JCB161"/>
    <mergeCell ref="JCC161:JCK161"/>
    <mergeCell ref="JCL161:JCT161"/>
    <mergeCell ref="JCU161:JDC161"/>
    <mergeCell ref="JDD161:JDL161"/>
    <mergeCell ref="JAA161:JAI161"/>
    <mergeCell ref="JAJ161:JAR161"/>
    <mergeCell ref="JAS161:JBA161"/>
    <mergeCell ref="JBB161:JBJ161"/>
    <mergeCell ref="JBK161:JBS161"/>
    <mergeCell ref="IYH161:IYP161"/>
    <mergeCell ref="IYQ161:IYY161"/>
    <mergeCell ref="IYZ161:IZH161"/>
    <mergeCell ref="IZI161:IZQ161"/>
    <mergeCell ref="IZR161:IZZ161"/>
    <mergeCell ref="IWO161:IWW161"/>
    <mergeCell ref="IWX161:IXF161"/>
    <mergeCell ref="IXG161:IXO161"/>
    <mergeCell ref="IXP161:IXX161"/>
    <mergeCell ref="IXY161:IYG161"/>
    <mergeCell ref="IUV161:IVD161"/>
    <mergeCell ref="IVE161:IVM161"/>
    <mergeCell ref="IVN161:IVV161"/>
    <mergeCell ref="IVW161:IWE161"/>
    <mergeCell ref="IWF161:IWN161"/>
    <mergeCell ref="ITC161:ITK161"/>
    <mergeCell ref="ITL161:ITT161"/>
    <mergeCell ref="ITU161:IUC161"/>
    <mergeCell ref="IUD161:IUL161"/>
    <mergeCell ref="IUM161:IUU161"/>
    <mergeCell ref="IRJ161:IRR161"/>
    <mergeCell ref="IRS161:ISA161"/>
    <mergeCell ref="ISB161:ISJ161"/>
    <mergeCell ref="ISK161:ISS161"/>
    <mergeCell ref="IST161:ITB161"/>
    <mergeCell ref="IPQ161:IPY161"/>
    <mergeCell ref="IPZ161:IQH161"/>
    <mergeCell ref="IQI161:IQQ161"/>
    <mergeCell ref="IQR161:IQZ161"/>
    <mergeCell ref="IRA161:IRI161"/>
    <mergeCell ref="INX161:IOF161"/>
    <mergeCell ref="IOG161:IOO161"/>
    <mergeCell ref="IOP161:IOX161"/>
    <mergeCell ref="IOY161:IPG161"/>
    <mergeCell ref="IPH161:IPP161"/>
    <mergeCell ref="IME161:IMM161"/>
    <mergeCell ref="IMN161:IMV161"/>
    <mergeCell ref="IMW161:INE161"/>
    <mergeCell ref="INF161:INN161"/>
    <mergeCell ref="INO161:INW161"/>
    <mergeCell ref="IKL161:IKT161"/>
    <mergeCell ref="IKU161:ILC161"/>
    <mergeCell ref="ILD161:ILL161"/>
    <mergeCell ref="ILM161:ILU161"/>
    <mergeCell ref="ILV161:IMD161"/>
    <mergeCell ref="IIS161:IJA161"/>
    <mergeCell ref="IJB161:IJJ161"/>
    <mergeCell ref="IJK161:IJS161"/>
    <mergeCell ref="IJT161:IKB161"/>
    <mergeCell ref="IKC161:IKK161"/>
    <mergeCell ref="IGZ161:IHH161"/>
    <mergeCell ref="IHI161:IHQ161"/>
    <mergeCell ref="IHR161:IHZ161"/>
    <mergeCell ref="IIA161:III161"/>
    <mergeCell ref="IIJ161:IIR161"/>
    <mergeCell ref="IFG161:IFO161"/>
    <mergeCell ref="IFP161:IFX161"/>
    <mergeCell ref="IFY161:IGG161"/>
    <mergeCell ref="IGH161:IGP161"/>
    <mergeCell ref="IGQ161:IGY161"/>
    <mergeCell ref="IDN161:IDV161"/>
    <mergeCell ref="IDW161:IEE161"/>
    <mergeCell ref="IEF161:IEN161"/>
    <mergeCell ref="IEO161:IEW161"/>
    <mergeCell ref="IEX161:IFF161"/>
    <mergeCell ref="IBU161:ICC161"/>
    <mergeCell ref="ICD161:ICL161"/>
    <mergeCell ref="ICM161:ICU161"/>
    <mergeCell ref="ICV161:IDD161"/>
    <mergeCell ref="IDE161:IDM161"/>
    <mergeCell ref="IAB161:IAJ161"/>
    <mergeCell ref="IAK161:IAS161"/>
    <mergeCell ref="IAT161:IBB161"/>
    <mergeCell ref="IBC161:IBK161"/>
    <mergeCell ref="IBL161:IBT161"/>
    <mergeCell ref="HYI161:HYQ161"/>
    <mergeCell ref="HYR161:HYZ161"/>
    <mergeCell ref="HZA161:HZI161"/>
    <mergeCell ref="HZJ161:HZR161"/>
    <mergeCell ref="HZS161:IAA161"/>
    <mergeCell ref="HWP161:HWX161"/>
    <mergeCell ref="HWY161:HXG161"/>
    <mergeCell ref="HXH161:HXP161"/>
    <mergeCell ref="HXQ161:HXY161"/>
    <mergeCell ref="HXZ161:HYH161"/>
    <mergeCell ref="HUW161:HVE161"/>
    <mergeCell ref="HVF161:HVN161"/>
    <mergeCell ref="HVO161:HVW161"/>
    <mergeCell ref="HVX161:HWF161"/>
    <mergeCell ref="HWG161:HWO161"/>
    <mergeCell ref="HTD161:HTL161"/>
    <mergeCell ref="HTM161:HTU161"/>
    <mergeCell ref="HTV161:HUD161"/>
    <mergeCell ref="HUE161:HUM161"/>
    <mergeCell ref="HUN161:HUV161"/>
    <mergeCell ref="HRK161:HRS161"/>
    <mergeCell ref="HRT161:HSB161"/>
    <mergeCell ref="HSC161:HSK161"/>
    <mergeCell ref="HSL161:HST161"/>
    <mergeCell ref="HSU161:HTC161"/>
    <mergeCell ref="HPR161:HPZ161"/>
    <mergeCell ref="HQA161:HQI161"/>
    <mergeCell ref="HQJ161:HQR161"/>
    <mergeCell ref="HQS161:HRA161"/>
    <mergeCell ref="HRB161:HRJ161"/>
    <mergeCell ref="HNY161:HOG161"/>
    <mergeCell ref="HOH161:HOP161"/>
    <mergeCell ref="HOQ161:HOY161"/>
    <mergeCell ref="HOZ161:HPH161"/>
    <mergeCell ref="HPI161:HPQ161"/>
    <mergeCell ref="HMF161:HMN161"/>
    <mergeCell ref="HMO161:HMW161"/>
    <mergeCell ref="HMX161:HNF161"/>
    <mergeCell ref="HNG161:HNO161"/>
    <mergeCell ref="HNP161:HNX161"/>
    <mergeCell ref="HKM161:HKU161"/>
    <mergeCell ref="HKV161:HLD161"/>
    <mergeCell ref="HLE161:HLM161"/>
    <mergeCell ref="HLN161:HLV161"/>
    <mergeCell ref="HLW161:HME161"/>
    <mergeCell ref="HIT161:HJB161"/>
    <mergeCell ref="HJC161:HJK161"/>
    <mergeCell ref="HJL161:HJT161"/>
    <mergeCell ref="HJU161:HKC161"/>
    <mergeCell ref="HKD161:HKL161"/>
    <mergeCell ref="HHA161:HHI161"/>
    <mergeCell ref="HHJ161:HHR161"/>
    <mergeCell ref="HHS161:HIA161"/>
    <mergeCell ref="HIB161:HIJ161"/>
    <mergeCell ref="HIK161:HIS161"/>
    <mergeCell ref="HFH161:HFP161"/>
    <mergeCell ref="HFQ161:HFY161"/>
    <mergeCell ref="HFZ161:HGH161"/>
    <mergeCell ref="HGI161:HGQ161"/>
    <mergeCell ref="HGR161:HGZ161"/>
    <mergeCell ref="HDO161:HDW161"/>
    <mergeCell ref="HDX161:HEF161"/>
    <mergeCell ref="HEG161:HEO161"/>
    <mergeCell ref="HEP161:HEX161"/>
    <mergeCell ref="HEY161:HFG161"/>
    <mergeCell ref="HBV161:HCD161"/>
    <mergeCell ref="HCE161:HCM161"/>
    <mergeCell ref="HCN161:HCV161"/>
    <mergeCell ref="HCW161:HDE161"/>
    <mergeCell ref="HDF161:HDN161"/>
    <mergeCell ref="HAC161:HAK161"/>
    <mergeCell ref="HAL161:HAT161"/>
    <mergeCell ref="HAU161:HBC161"/>
    <mergeCell ref="HBD161:HBL161"/>
    <mergeCell ref="HBM161:HBU161"/>
    <mergeCell ref="GYJ161:GYR161"/>
    <mergeCell ref="GYS161:GZA161"/>
    <mergeCell ref="GZB161:GZJ161"/>
    <mergeCell ref="GZK161:GZS161"/>
    <mergeCell ref="GZT161:HAB161"/>
    <mergeCell ref="GWQ161:GWY161"/>
    <mergeCell ref="GWZ161:GXH161"/>
    <mergeCell ref="GXI161:GXQ161"/>
    <mergeCell ref="GXR161:GXZ161"/>
    <mergeCell ref="GYA161:GYI161"/>
    <mergeCell ref="GUX161:GVF161"/>
    <mergeCell ref="GVG161:GVO161"/>
    <mergeCell ref="GVP161:GVX161"/>
    <mergeCell ref="GVY161:GWG161"/>
    <mergeCell ref="GWH161:GWP161"/>
    <mergeCell ref="GTE161:GTM161"/>
    <mergeCell ref="GTN161:GTV161"/>
    <mergeCell ref="GTW161:GUE161"/>
    <mergeCell ref="GUF161:GUN161"/>
    <mergeCell ref="GUO161:GUW161"/>
    <mergeCell ref="GRL161:GRT161"/>
    <mergeCell ref="GRU161:GSC161"/>
    <mergeCell ref="GSD161:GSL161"/>
    <mergeCell ref="GSM161:GSU161"/>
    <mergeCell ref="GSV161:GTD161"/>
    <mergeCell ref="GPS161:GQA161"/>
    <mergeCell ref="GQB161:GQJ161"/>
    <mergeCell ref="GQK161:GQS161"/>
    <mergeCell ref="GQT161:GRB161"/>
    <mergeCell ref="GRC161:GRK161"/>
    <mergeCell ref="GNZ161:GOH161"/>
    <mergeCell ref="GOI161:GOQ161"/>
    <mergeCell ref="GOR161:GOZ161"/>
    <mergeCell ref="GPA161:GPI161"/>
    <mergeCell ref="GPJ161:GPR161"/>
    <mergeCell ref="GMG161:GMO161"/>
    <mergeCell ref="GMP161:GMX161"/>
    <mergeCell ref="GMY161:GNG161"/>
    <mergeCell ref="GNH161:GNP161"/>
    <mergeCell ref="GNQ161:GNY161"/>
    <mergeCell ref="GKN161:GKV161"/>
    <mergeCell ref="GKW161:GLE161"/>
    <mergeCell ref="GLF161:GLN161"/>
    <mergeCell ref="GLO161:GLW161"/>
    <mergeCell ref="GLX161:GMF161"/>
    <mergeCell ref="GIU161:GJC161"/>
    <mergeCell ref="GJD161:GJL161"/>
    <mergeCell ref="GJM161:GJU161"/>
    <mergeCell ref="GJV161:GKD161"/>
    <mergeCell ref="GKE161:GKM161"/>
    <mergeCell ref="GHB161:GHJ161"/>
    <mergeCell ref="GHK161:GHS161"/>
    <mergeCell ref="GHT161:GIB161"/>
    <mergeCell ref="GIC161:GIK161"/>
    <mergeCell ref="GIL161:GIT161"/>
    <mergeCell ref="GFI161:GFQ161"/>
    <mergeCell ref="GFR161:GFZ161"/>
    <mergeCell ref="GGA161:GGI161"/>
    <mergeCell ref="GGJ161:GGR161"/>
    <mergeCell ref="GGS161:GHA161"/>
    <mergeCell ref="GDP161:GDX161"/>
    <mergeCell ref="GDY161:GEG161"/>
    <mergeCell ref="GEH161:GEP161"/>
    <mergeCell ref="GEQ161:GEY161"/>
    <mergeCell ref="GEZ161:GFH161"/>
    <mergeCell ref="GBW161:GCE161"/>
    <mergeCell ref="GCF161:GCN161"/>
    <mergeCell ref="GCO161:GCW161"/>
    <mergeCell ref="GCX161:GDF161"/>
    <mergeCell ref="GDG161:GDO161"/>
    <mergeCell ref="GAD161:GAL161"/>
    <mergeCell ref="GAM161:GAU161"/>
    <mergeCell ref="GAV161:GBD161"/>
    <mergeCell ref="GBE161:GBM161"/>
    <mergeCell ref="GBN161:GBV161"/>
    <mergeCell ref="FYK161:FYS161"/>
    <mergeCell ref="FYT161:FZB161"/>
    <mergeCell ref="FZC161:FZK161"/>
    <mergeCell ref="FZL161:FZT161"/>
    <mergeCell ref="FZU161:GAC161"/>
    <mergeCell ref="FWR161:FWZ161"/>
    <mergeCell ref="FXA161:FXI161"/>
    <mergeCell ref="FXJ161:FXR161"/>
    <mergeCell ref="FXS161:FYA161"/>
    <mergeCell ref="FYB161:FYJ161"/>
    <mergeCell ref="FUY161:FVG161"/>
    <mergeCell ref="FVH161:FVP161"/>
    <mergeCell ref="FVQ161:FVY161"/>
    <mergeCell ref="FVZ161:FWH161"/>
    <mergeCell ref="FWI161:FWQ161"/>
    <mergeCell ref="FTF161:FTN161"/>
    <mergeCell ref="FTO161:FTW161"/>
    <mergeCell ref="FTX161:FUF161"/>
    <mergeCell ref="FUG161:FUO161"/>
    <mergeCell ref="FUP161:FUX161"/>
    <mergeCell ref="FRM161:FRU161"/>
    <mergeCell ref="FRV161:FSD161"/>
    <mergeCell ref="FSE161:FSM161"/>
    <mergeCell ref="FSN161:FSV161"/>
    <mergeCell ref="FSW161:FTE161"/>
    <mergeCell ref="FPT161:FQB161"/>
    <mergeCell ref="FQC161:FQK161"/>
    <mergeCell ref="FQL161:FQT161"/>
    <mergeCell ref="FQU161:FRC161"/>
    <mergeCell ref="FRD161:FRL161"/>
    <mergeCell ref="FOA161:FOI161"/>
    <mergeCell ref="FOJ161:FOR161"/>
    <mergeCell ref="FOS161:FPA161"/>
    <mergeCell ref="FPB161:FPJ161"/>
    <mergeCell ref="FPK161:FPS161"/>
    <mergeCell ref="FMH161:FMP161"/>
    <mergeCell ref="FMQ161:FMY161"/>
    <mergeCell ref="FMZ161:FNH161"/>
    <mergeCell ref="FNI161:FNQ161"/>
    <mergeCell ref="FNR161:FNZ161"/>
    <mergeCell ref="FKO161:FKW161"/>
    <mergeCell ref="FKX161:FLF161"/>
    <mergeCell ref="FLG161:FLO161"/>
    <mergeCell ref="FLP161:FLX161"/>
    <mergeCell ref="FLY161:FMG161"/>
    <mergeCell ref="FIV161:FJD161"/>
    <mergeCell ref="FJE161:FJM161"/>
    <mergeCell ref="FJN161:FJV161"/>
    <mergeCell ref="FJW161:FKE161"/>
    <mergeCell ref="FKF161:FKN161"/>
    <mergeCell ref="FHC161:FHK161"/>
    <mergeCell ref="FHL161:FHT161"/>
    <mergeCell ref="FHU161:FIC161"/>
    <mergeCell ref="FID161:FIL161"/>
    <mergeCell ref="FIM161:FIU161"/>
    <mergeCell ref="FFJ161:FFR161"/>
    <mergeCell ref="FFS161:FGA161"/>
    <mergeCell ref="FGB161:FGJ161"/>
    <mergeCell ref="FGK161:FGS161"/>
    <mergeCell ref="FGT161:FHB161"/>
    <mergeCell ref="FDQ161:FDY161"/>
    <mergeCell ref="FDZ161:FEH161"/>
    <mergeCell ref="FEI161:FEQ161"/>
    <mergeCell ref="FER161:FEZ161"/>
    <mergeCell ref="FFA161:FFI161"/>
    <mergeCell ref="FBX161:FCF161"/>
    <mergeCell ref="FCG161:FCO161"/>
    <mergeCell ref="FCP161:FCX161"/>
    <mergeCell ref="FCY161:FDG161"/>
    <mergeCell ref="FDH161:FDP161"/>
    <mergeCell ref="FAE161:FAM161"/>
    <mergeCell ref="FAN161:FAV161"/>
    <mergeCell ref="FAW161:FBE161"/>
    <mergeCell ref="FBF161:FBN161"/>
    <mergeCell ref="FBO161:FBW161"/>
    <mergeCell ref="EYL161:EYT161"/>
    <mergeCell ref="EYU161:EZC161"/>
    <mergeCell ref="EZD161:EZL161"/>
    <mergeCell ref="EZM161:EZU161"/>
    <mergeCell ref="EZV161:FAD161"/>
    <mergeCell ref="EWS161:EXA161"/>
    <mergeCell ref="EXB161:EXJ161"/>
    <mergeCell ref="EXK161:EXS161"/>
    <mergeCell ref="EXT161:EYB161"/>
    <mergeCell ref="EYC161:EYK161"/>
    <mergeCell ref="EUZ161:EVH161"/>
    <mergeCell ref="EVI161:EVQ161"/>
    <mergeCell ref="EVR161:EVZ161"/>
    <mergeCell ref="EWA161:EWI161"/>
    <mergeCell ref="EWJ161:EWR161"/>
    <mergeCell ref="ETG161:ETO161"/>
    <mergeCell ref="ETP161:ETX161"/>
    <mergeCell ref="ETY161:EUG161"/>
    <mergeCell ref="EUH161:EUP161"/>
    <mergeCell ref="EUQ161:EUY161"/>
    <mergeCell ref="ERN161:ERV161"/>
    <mergeCell ref="ERW161:ESE161"/>
    <mergeCell ref="ESF161:ESN161"/>
    <mergeCell ref="ESO161:ESW161"/>
    <mergeCell ref="ESX161:ETF161"/>
    <mergeCell ref="EPU161:EQC161"/>
    <mergeCell ref="EQD161:EQL161"/>
    <mergeCell ref="EQM161:EQU161"/>
    <mergeCell ref="EQV161:ERD161"/>
    <mergeCell ref="ERE161:ERM161"/>
    <mergeCell ref="EOB161:EOJ161"/>
    <mergeCell ref="EOK161:EOS161"/>
    <mergeCell ref="EOT161:EPB161"/>
    <mergeCell ref="EPC161:EPK161"/>
    <mergeCell ref="EPL161:EPT161"/>
    <mergeCell ref="EMI161:EMQ161"/>
    <mergeCell ref="EMR161:EMZ161"/>
    <mergeCell ref="ENA161:ENI161"/>
    <mergeCell ref="ENJ161:ENR161"/>
    <mergeCell ref="ENS161:EOA161"/>
    <mergeCell ref="EKP161:EKX161"/>
    <mergeCell ref="EKY161:ELG161"/>
    <mergeCell ref="ELH161:ELP161"/>
    <mergeCell ref="ELQ161:ELY161"/>
    <mergeCell ref="ELZ161:EMH161"/>
    <mergeCell ref="EIW161:EJE161"/>
    <mergeCell ref="EJF161:EJN161"/>
    <mergeCell ref="EJO161:EJW161"/>
    <mergeCell ref="EJX161:EKF161"/>
    <mergeCell ref="EKG161:EKO161"/>
    <mergeCell ref="EHD161:EHL161"/>
    <mergeCell ref="EHM161:EHU161"/>
    <mergeCell ref="EHV161:EID161"/>
    <mergeCell ref="EIE161:EIM161"/>
    <mergeCell ref="EIN161:EIV161"/>
    <mergeCell ref="EFK161:EFS161"/>
    <mergeCell ref="EFT161:EGB161"/>
    <mergeCell ref="EGC161:EGK161"/>
    <mergeCell ref="EGL161:EGT161"/>
    <mergeCell ref="EGU161:EHC161"/>
    <mergeCell ref="EDR161:EDZ161"/>
    <mergeCell ref="EEA161:EEI161"/>
    <mergeCell ref="EEJ161:EER161"/>
    <mergeCell ref="EES161:EFA161"/>
    <mergeCell ref="EFB161:EFJ161"/>
    <mergeCell ref="EBY161:ECG161"/>
    <mergeCell ref="ECH161:ECP161"/>
    <mergeCell ref="ECQ161:ECY161"/>
    <mergeCell ref="ECZ161:EDH161"/>
    <mergeCell ref="EDI161:EDQ161"/>
    <mergeCell ref="EAF161:EAN161"/>
    <mergeCell ref="EAO161:EAW161"/>
    <mergeCell ref="EAX161:EBF161"/>
    <mergeCell ref="EBG161:EBO161"/>
    <mergeCell ref="EBP161:EBX161"/>
    <mergeCell ref="DYM161:DYU161"/>
    <mergeCell ref="DYV161:DZD161"/>
    <mergeCell ref="DZE161:DZM161"/>
    <mergeCell ref="DZN161:DZV161"/>
    <mergeCell ref="DZW161:EAE161"/>
    <mergeCell ref="DWT161:DXB161"/>
    <mergeCell ref="DXC161:DXK161"/>
    <mergeCell ref="DXL161:DXT161"/>
    <mergeCell ref="DXU161:DYC161"/>
    <mergeCell ref="DYD161:DYL161"/>
    <mergeCell ref="DVA161:DVI161"/>
    <mergeCell ref="DVJ161:DVR161"/>
    <mergeCell ref="DVS161:DWA161"/>
    <mergeCell ref="DWB161:DWJ161"/>
    <mergeCell ref="DWK161:DWS161"/>
    <mergeCell ref="DTH161:DTP161"/>
    <mergeCell ref="DTQ161:DTY161"/>
    <mergeCell ref="DTZ161:DUH161"/>
    <mergeCell ref="DUI161:DUQ161"/>
    <mergeCell ref="DUR161:DUZ161"/>
    <mergeCell ref="DRO161:DRW161"/>
    <mergeCell ref="DRX161:DSF161"/>
    <mergeCell ref="DSG161:DSO161"/>
    <mergeCell ref="DSP161:DSX161"/>
    <mergeCell ref="DSY161:DTG161"/>
    <mergeCell ref="DPV161:DQD161"/>
    <mergeCell ref="DQE161:DQM161"/>
    <mergeCell ref="DQN161:DQV161"/>
    <mergeCell ref="DQW161:DRE161"/>
    <mergeCell ref="DRF161:DRN161"/>
    <mergeCell ref="DOC161:DOK161"/>
    <mergeCell ref="DOL161:DOT161"/>
    <mergeCell ref="DOU161:DPC161"/>
    <mergeCell ref="DPD161:DPL161"/>
    <mergeCell ref="DPM161:DPU161"/>
    <mergeCell ref="DMJ161:DMR161"/>
    <mergeCell ref="DMS161:DNA161"/>
    <mergeCell ref="DNB161:DNJ161"/>
    <mergeCell ref="DNK161:DNS161"/>
    <mergeCell ref="DNT161:DOB161"/>
    <mergeCell ref="DKQ161:DKY161"/>
    <mergeCell ref="DKZ161:DLH161"/>
    <mergeCell ref="DLI161:DLQ161"/>
    <mergeCell ref="DLR161:DLZ161"/>
    <mergeCell ref="DMA161:DMI161"/>
    <mergeCell ref="DIX161:DJF161"/>
    <mergeCell ref="DJG161:DJO161"/>
    <mergeCell ref="DJP161:DJX161"/>
    <mergeCell ref="DJY161:DKG161"/>
    <mergeCell ref="DKH161:DKP161"/>
    <mergeCell ref="DHE161:DHM161"/>
    <mergeCell ref="DHN161:DHV161"/>
    <mergeCell ref="DHW161:DIE161"/>
    <mergeCell ref="DIF161:DIN161"/>
    <mergeCell ref="DIO161:DIW161"/>
    <mergeCell ref="DFL161:DFT161"/>
    <mergeCell ref="DFU161:DGC161"/>
    <mergeCell ref="DGD161:DGL161"/>
    <mergeCell ref="DGM161:DGU161"/>
    <mergeCell ref="DGV161:DHD161"/>
    <mergeCell ref="DDS161:DEA161"/>
    <mergeCell ref="DEB161:DEJ161"/>
    <mergeCell ref="DEK161:DES161"/>
    <mergeCell ref="DET161:DFB161"/>
    <mergeCell ref="DFC161:DFK161"/>
    <mergeCell ref="DBZ161:DCH161"/>
    <mergeCell ref="DCI161:DCQ161"/>
    <mergeCell ref="DCR161:DCZ161"/>
    <mergeCell ref="DDA161:DDI161"/>
    <mergeCell ref="DDJ161:DDR161"/>
    <mergeCell ref="DAG161:DAO161"/>
    <mergeCell ref="DAP161:DAX161"/>
    <mergeCell ref="DAY161:DBG161"/>
    <mergeCell ref="DBH161:DBP161"/>
    <mergeCell ref="DBQ161:DBY161"/>
    <mergeCell ref="CYN161:CYV161"/>
    <mergeCell ref="CYW161:CZE161"/>
    <mergeCell ref="CZF161:CZN161"/>
    <mergeCell ref="CZO161:CZW161"/>
    <mergeCell ref="CZX161:DAF161"/>
    <mergeCell ref="CWU161:CXC161"/>
    <mergeCell ref="CXD161:CXL161"/>
    <mergeCell ref="CXM161:CXU161"/>
    <mergeCell ref="CXV161:CYD161"/>
    <mergeCell ref="CYE161:CYM161"/>
    <mergeCell ref="CVB161:CVJ161"/>
    <mergeCell ref="CVK161:CVS161"/>
    <mergeCell ref="CVT161:CWB161"/>
    <mergeCell ref="CWC161:CWK161"/>
    <mergeCell ref="CWL161:CWT161"/>
    <mergeCell ref="CTI161:CTQ161"/>
    <mergeCell ref="CTR161:CTZ161"/>
    <mergeCell ref="CUA161:CUI161"/>
    <mergeCell ref="CUJ161:CUR161"/>
    <mergeCell ref="CUS161:CVA161"/>
    <mergeCell ref="CRP161:CRX161"/>
    <mergeCell ref="CRY161:CSG161"/>
    <mergeCell ref="CSH161:CSP161"/>
    <mergeCell ref="CSQ161:CSY161"/>
    <mergeCell ref="CSZ161:CTH161"/>
    <mergeCell ref="CPW161:CQE161"/>
    <mergeCell ref="CQF161:CQN161"/>
    <mergeCell ref="CQO161:CQW161"/>
    <mergeCell ref="CQX161:CRF161"/>
    <mergeCell ref="CRG161:CRO161"/>
    <mergeCell ref="COD161:COL161"/>
    <mergeCell ref="COM161:COU161"/>
    <mergeCell ref="COV161:CPD161"/>
    <mergeCell ref="CPE161:CPM161"/>
    <mergeCell ref="CPN161:CPV161"/>
    <mergeCell ref="CMK161:CMS161"/>
    <mergeCell ref="CMT161:CNB161"/>
    <mergeCell ref="CNC161:CNK161"/>
    <mergeCell ref="CNL161:CNT161"/>
    <mergeCell ref="CNU161:COC161"/>
    <mergeCell ref="CKR161:CKZ161"/>
    <mergeCell ref="CLA161:CLI161"/>
    <mergeCell ref="CLJ161:CLR161"/>
    <mergeCell ref="CLS161:CMA161"/>
    <mergeCell ref="CMB161:CMJ161"/>
    <mergeCell ref="CIY161:CJG161"/>
    <mergeCell ref="CJH161:CJP161"/>
    <mergeCell ref="CJQ161:CJY161"/>
    <mergeCell ref="CJZ161:CKH161"/>
    <mergeCell ref="CKI161:CKQ161"/>
    <mergeCell ref="CHF161:CHN161"/>
    <mergeCell ref="CHO161:CHW161"/>
    <mergeCell ref="CHX161:CIF161"/>
    <mergeCell ref="CIG161:CIO161"/>
    <mergeCell ref="CIP161:CIX161"/>
    <mergeCell ref="CFM161:CFU161"/>
    <mergeCell ref="CFV161:CGD161"/>
    <mergeCell ref="CGE161:CGM161"/>
    <mergeCell ref="CGN161:CGV161"/>
    <mergeCell ref="CGW161:CHE161"/>
    <mergeCell ref="CDT161:CEB161"/>
    <mergeCell ref="CEC161:CEK161"/>
    <mergeCell ref="CEL161:CET161"/>
    <mergeCell ref="CEU161:CFC161"/>
    <mergeCell ref="CFD161:CFL161"/>
    <mergeCell ref="CCA161:CCI161"/>
    <mergeCell ref="CCJ161:CCR161"/>
    <mergeCell ref="CCS161:CDA161"/>
    <mergeCell ref="CDB161:CDJ161"/>
    <mergeCell ref="CDK161:CDS161"/>
    <mergeCell ref="CAH161:CAP161"/>
    <mergeCell ref="CAQ161:CAY161"/>
    <mergeCell ref="CAZ161:CBH161"/>
    <mergeCell ref="CBI161:CBQ161"/>
    <mergeCell ref="CBR161:CBZ161"/>
    <mergeCell ref="BYO161:BYW161"/>
    <mergeCell ref="BYX161:BZF161"/>
    <mergeCell ref="BZG161:BZO161"/>
    <mergeCell ref="BZP161:BZX161"/>
    <mergeCell ref="BZY161:CAG161"/>
    <mergeCell ref="BWV161:BXD161"/>
    <mergeCell ref="BXE161:BXM161"/>
    <mergeCell ref="BXN161:BXV161"/>
    <mergeCell ref="BXW161:BYE161"/>
    <mergeCell ref="BYF161:BYN161"/>
    <mergeCell ref="BVC161:BVK161"/>
    <mergeCell ref="BVL161:BVT161"/>
    <mergeCell ref="BVU161:BWC161"/>
    <mergeCell ref="BWD161:BWL161"/>
    <mergeCell ref="BWM161:BWU161"/>
    <mergeCell ref="BTJ161:BTR161"/>
    <mergeCell ref="BTS161:BUA161"/>
    <mergeCell ref="BUB161:BUJ161"/>
    <mergeCell ref="BUK161:BUS161"/>
    <mergeCell ref="BUT161:BVB161"/>
    <mergeCell ref="BRQ161:BRY161"/>
    <mergeCell ref="BRZ161:BSH161"/>
    <mergeCell ref="BSI161:BSQ161"/>
    <mergeCell ref="BSR161:BSZ161"/>
    <mergeCell ref="BTA161:BTI161"/>
    <mergeCell ref="BPX161:BQF161"/>
    <mergeCell ref="BQG161:BQO161"/>
    <mergeCell ref="BQP161:BQX161"/>
    <mergeCell ref="BQY161:BRG161"/>
    <mergeCell ref="BRH161:BRP161"/>
    <mergeCell ref="BOE161:BOM161"/>
    <mergeCell ref="BON161:BOV161"/>
    <mergeCell ref="BOW161:BPE161"/>
    <mergeCell ref="BPF161:BPN161"/>
    <mergeCell ref="BPO161:BPW161"/>
    <mergeCell ref="BML161:BMT161"/>
    <mergeCell ref="BMU161:BNC161"/>
    <mergeCell ref="BND161:BNL161"/>
    <mergeCell ref="BNM161:BNU161"/>
    <mergeCell ref="BNV161:BOD161"/>
    <mergeCell ref="BKS161:BLA161"/>
    <mergeCell ref="BLB161:BLJ161"/>
    <mergeCell ref="BLK161:BLS161"/>
    <mergeCell ref="BLT161:BMB161"/>
    <mergeCell ref="BMC161:BMK161"/>
    <mergeCell ref="BIZ161:BJH161"/>
    <mergeCell ref="BJI161:BJQ161"/>
    <mergeCell ref="BJR161:BJZ161"/>
    <mergeCell ref="BKA161:BKI161"/>
    <mergeCell ref="BKJ161:BKR161"/>
    <mergeCell ref="BHG161:BHO161"/>
    <mergeCell ref="BHP161:BHX161"/>
    <mergeCell ref="BHY161:BIG161"/>
    <mergeCell ref="BIH161:BIP161"/>
    <mergeCell ref="BIQ161:BIY161"/>
    <mergeCell ref="BFN161:BFV161"/>
    <mergeCell ref="BFW161:BGE161"/>
    <mergeCell ref="BGF161:BGN161"/>
    <mergeCell ref="BGO161:BGW161"/>
    <mergeCell ref="BGX161:BHF161"/>
    <mergeCell ref="BDU161:BEC161"/>
    <mergeCell ref="BED161:BEL161"/>
    <mergeCell ref="BEM161:BEU161"/>
    <mergeCell ref="BEV161:BFD161"/>
    <mergeCell ref="BFE161:BFM161"/>
    <mergeCell ref="BCB161:BCJ161"/>
    <mergeCell ref="BCK161:BCS161"/>
    <mergeCell ref="BCT161:BDB161"/>
    <mergeCell ref="BDC161:BDK161"/>
    <mergeCell ref="BDL161:BDT161"/>
    <mergeCell ref="BAI161:BAQ161"/>
    <mergeCell ref="BAR161:BAZ161"/>
    <mergeCell ref="BBA161:BBI161"/>
    <mergeCell ref="BBJ161:BBR161"/>
    <mergeCell ref="BBS161:BCA161"/>
    <mergeCell ref="AYP161:AYX161"/>
    <mergeCell ref="AYY161:AZG161"/>
    <mergeCell ref="AZH161:AZP161"/>
    <mergeCell ref="AZQ161:AZY161"/>
    <mergeCell ref="AZZ161:BAH161"/>
    <mergeCell ref="AWW161:AXE161"/>
    <mergeCell ref="AXF161:AXN161"/>
    <mergeCell ref="AXO161:AXW161"/>
    <mergeCell ref="AXX161:AYF161"/>
    <mergeCell ref="AYG161:AYO161"/>
    <mergeCell ref="AVD161:AVL161"/>
    <mergeCell ref="AVM161:AVU161"/>
    <mergeCell ref="AVV161:AWD161"/>
    <mergeCell ref="AWE161:AWM161"/>
    <mergeCell ref="AWN161:AWV161"/>
    <mergeCell ref="ATK161:ATS161"/>
    <mergeCell ref="ATT161:AUB161"/>
    <mergeCell ref="AUC161:AUK161"/>
    <mergeCell ref="AUL161:AUT161"/>
    <mergeCell ref="AUU161:AVC161"/>
    <mergeCell ref="ARR161:ARZ161"/>
    <mergeCell ref="ASA161:ASI161"/>
    <mergeCell ref="ASJ161:ASR161"/>
    <mergeCell ref="ASS161:ATA161"/>
    <mergeCell ref="ATB161:ATJ161"/>
    <mergeCell ref="APY161:AQG161"/>
    <mergeCell ref="AQH161:AQP161"/>
    <mergeCell ref="AQQ161:AQY161"/>
    <mergeCell ref="AQZ161:ARH161"/>
    <mergeCell ref="ARI161:ARQ161"/>
    <mergeCell ref="AOF161:AON161"/>
    <mergeCell ref="AOO161:AOW161"/>
    <mergeCell ref="AOX161:APF161"/>
    <mergeCell ref="APG161:APO161"/>
    <mergeCell ref="APP161:APX161"/>
    <mergeCell ref="AMM161:AMU161"/>
    <mergeCell ref="AMV161:AND161"/>
    <mergeCell ref="ANE161:ANM161"/>
    <mergeCell ref="ANN161:ANV161"/>
    <mergeCell ref="ANW161:AOE161"/>
    <mergeCell ref="AKT161:ALB161"/>
    <mergeCell ref="ALC161:ALK161"/>
    <mergeCell ref="ALL161:ALT161"/>
    <mergeCell ref="ALU161:AMC161"/>
    <mergeCell ref="AMD161:AML161"/>
    <mergeCell ref="AJA161:AJI161"/>
    <mergeCell ref="AJJ161:AJR161"/>
    <mergeCell ref="AJS161:AKA161"/>
    <mergeCell ref="AKB161:AKJ161"/>
    <mergeCell ref="AKK161:AKS161"/>
    <mergeCell ref="AHH161:AHP161"/>
    <mergeCell ref="AHQ161:AHY161"/>
    <mergeCell ref="AHZ161:AIH161"/>
    <mergeCell ref="AII161:AIQ161"/>
    <mergeCell ref="AIR161:AIZ161"/>
    <mergeCell ref="AFO161:AFW161"/>
    <mergeCell ref="AFX161:AGF161"/>
    <mergeCell ref="AGG161:AGO161"/>
    <mergeCell ref="AGP161:AGX161"/>
    <mergeCell ref="AGY161:AHG161"/>
    <mergeCell ref="ADV161:AED161"/>
    <mergeCell ref="AEE161:AEM161"/>
    <mergeCell ref="AEN161:AEV161"/>
    <mergeCell ref="AEW161:AFE161"/>
    <mergeCell ref="AFF161:AFN161"/>
    <mergeCell ref="ACC161:ACK161"/>
    <mergeCell ref="ACL161:ACT161"/>
    <mergeCell ref="ACU161:ADC161"/>
    <mergeCell ref="ADD161:ADL161"/>
    <mergeCell ref="ADM161:ADU161"/>
    <mergeCell ref="AAJ161:AAR161"/>
    <mergeCell ref="AAS161:ABA161"/>
    <mergeCell ref="ABB161:ABJ161"/>
    <mergeCell ref="ABK161:ABS161"/>
    <mergeCell ref="ABT161:ACB161"/>
    <mergeCell ref="YQ161:YY161"/>
    <mergeCell ref="YZ161:ZH161"/>
    <mergeCell ref="ZI161:ZQ161"/>
    <mergeCell ref="ZR161:ZZ161"/>
    <mergeCell ref="AAA161:AAI161"/>
    <mergeCell ref="WX161:XF161"/>
    <mergeCell ref="XG161:XO161"/>
    <mergeCell ref="XP161:XX161"/>
    <mergeCell ref="XY161:YG161"/>
    <mergeCell ref="YH161:YP161"/>
    <mergeCell ref="VE161:VM161"/>
    <mergeCell ref="VN161:VV161"/>
    <mergeCell ref="VW161:WE161"/>
    <mergeCell ref="WF161:WN161"/>
    <mergeCell ref="WO161:WW161"/>
    <mergeCell ref="TL161:TT161"/>
    <mergeCell ref="TU161:UC161"/>
    <mergeCell ref="UD161:UL161"/>
    <mergeCell ref="UM161:UU161"/>
    <mergeCell ref="UV161:VD161"/>
    <mergeCell ref="RS161:SA161"/>
    <mergeCell ref="SB161:SJ161"/>
    <mergeCell ref="SK161:SS161"/>
    <mergeCell ref="ST161:TB161"/>
    <mergeCell ref="TC161:TK161"/>
    <mergeCell ref="QI161:QQ161"/>
    <mergeCell ref="QR161:QZ161"/>
    <mergeCell ref="RA161:RI161"/>
    <mergeCell ref="RJ161:RR161"/>
    <mergeCell ref="OG161:OO161"/>
    <mergeCell ref="OP161:OX161"/>
    <mergeCell ref="OY161:PG161"/>
    <mergeCell ref="PH161:PP161"/>
    <mergeCell ref="PQ161:PY161"/>
    <mergeCell ref="MN161:MV161"/>
    <mergeCell ref="MW161:NE161"/>
    <mergeCell ref="NF161:NN161"/>
    <mergeCell ref="NO161:NW161"/>
    <mergeCell ref="NX161:OF161"/>
    <mergeCell ref="KU161:LC161"/>
    <mergeCell ref="LD161:LL161"/>
    <mergeCell ref="LM161:LU161"/>
    <mergeCell ref="LV161:MD161"/>
    <mergeCell ref="ME161:MM161"/>
    <mergeCell ref="JB161:JJ161"/>
    <mergeCell ref="JK161:JS161"/>
    <mergeCell ref="JT161:KB161"/>
    <mergeCell ref="KC161:KK161"/>
    <mergeCell ref="KL161:KT161"/>
    <mergeCell ref="HI161:HQ161"/>
    <mergeCell ref="HR161:HZ161"/>
    <mergeCell ref="IA161:II161"/>
    <mergeCell ref="IJ161:IR161"/>
    <mergeCell ref="IS161:JA161"/>
    <mergeCell ref="FP161:FX161"/>
    <mergeCell ref="FY161:GG161"/>
    <mergeCell ref="GH161:GP161"/>
    <mergeCell ref="GQ161:GY161"/>
    <mergeCell ref="GZ161:HH161"/>
    <mergeCell ref="DW161:EE161"/>
    <mergeCell ref="EF161:EN161"/>
    <mergeCell ref="EO161:EW161"/>
    <mergeCell ref="EX161:FF161"/>
    <mergeCell ref="FG161:FO161"/>
    <mergeCell ref="J161:R161"/>
    <mergeCell ref="S161:AA161"/>
    <mergeCell ref="AB161:AJ161"/>
    <mergeCell ref="AK161:AS161"/>
    <mergeCell ref="AT161:BB161"/>
    <mergeCell ref="BC161:BK161"/>
    <mergeCell ref="BL161:BT161"/>
    <mergeCell ref="BU161:CC161"/>
    <mergeCell ref="CD161:CL161"/>
    <mergeCell ref="CM161:CU161"/>
    <mergeCell ref="CV161:DD161"/>
    <mergeCell ref="DE161:DM161"/>
    <mergeCell ref="DN161:DV161"/>
    <mergeCell ref="XDQ43:XDY43"/>
    <mergeCell ref="XDZ43:XEH43"/>
    <mergeCell ref="XEI43:XEQ43"/>
    <mergeCell ref="XER43:XEZ43"/>
    <mergeCell ref="XFA43:XFD43"/>
    <mergeCell ref="XBX43:XCF43"/>
    <mergeCell ref="XCG43:XCO43"/>
    <mergeCell ref="XCP43:XCX43"/>
    <mergeCell ref="XCY43:XDG43"/>
    <mergeCell ref="XDH43:XDP43"/>
    <mergeCell ref="XAE43:XAM43"/>
    <mergeCell ref="XAN43:XAV43"/>
    <mergeCell ref="XAW43:XBE43"/>
    <mergeCell ref="XBF43:XBN43"/>
    <mergeCell ref="XBO43:XBW43"/>
    <mergeCell ref="WYL43:WYT43"/>
    <mergeCell ref="WYU43:WZC43"/>
    <mergeCell ref="WZD43:WZL43"/>
    <mergeCell ref="WZM43:WZU43"/>
    <mergeCell ref="WZV43:XAD43"/>
    <mergeCell ref="WWS43:WXA43"/>
    <mergeCell ref="WXB43:WXJ43"/>
    <mergeCell ref="WXK43:WXS43"/>
    <mergeCell ref="WXT43:WYB43"/>
    <mergeCell ref="WYC43:WYK43"/>
    <mergeCell ref="WUZ43:WVH43"/>
    <mergeCell ref="WVI43:WVQ43"/>
    <mergeCell ref="WVR43:WVZ43"/>
    <mergeCell ref="WWA43:WWI43"/>
    <mergeCell ref="WWJ43:WWR43"/>
    <mergeCell ref="WTG43:WTO43"/>
    <mergeCell ref="WTP43:WTX43"/>
    <mergeCell ref="WTY43:WUG43"/>
    <mergeCell ref="WUH43:WUP43"/>
    <mergeCell ref="WUQ43:WUY43"/>
    <mergeCell ref="WRN43:WRV43"/>
    <mergeCell ref="WRW43:WSE43"/>
    <mergeCell ref="WSF43:WSN43"/>
    <mergeCell ref="WSO43:WSW43"/>
    <mergeCell ref="WSX43:WTF43"/>
    <mergeCell ref="WPU43:WQC43"/>
    <mergeCell ref="WQD43:WQL43"/>
    <mergeCell ref="WQM43:WQU43"/>
    <mergeCell ref="WQV43:WRD43"/>
    <mergeCell ref="WRE43:WRM43"/>
    <mergeCell ref="PZ161:QH161"/>
    <mergeCell ref="WOB43:WOJ43"/>
    <mergeCell ref="WOK43:WOS43"/>
    <mergeCell ref="WOT43:WPB43"/>
    <mergeCell ref="WPC43:WPK43"/>
    <mergeCell ref="WPL43:WPT43"/>
    <mergeCell ref="WMI43:WMQ43"/>
    <mergeCell ref="WMR43:WMZ43"/>
    <mergeCell ref="WNA43:WNI43"/>
    <mergeCell ref="WNJ43:WNR43"/>
    <mergeCell ref="WNS43:WOA43"/>
    <mergeCell ref="WKP43:WKX43"/>
    <mergeCell ref="WKY43:WLG43"/>
    <mergeCell ref="WLH43:WLP43"/>
    <mergeCell ref="WLQ43:WLY43"/>
    <mergeCell ref="WLZ43:WMH43"/>
    <mergeCell ref="WIW43:WJE43"/>
    <mergeCell ref="WJF43:WJN43"/>
    <mergeCell ref="WJO43:WJW43"/>
    <mergeCell ref="WJX43:WKF43"/>
    <mergeCell ref="WKG43:WKO43"/>
    <mergeCell ref="WHD43:WHL43"/>
    <mergeCell ref="WHM43:WHU43"/>
    <mergeCell ref="WHV43:WID43"/>
    <mergeCell ref="WIE43:WIM43"/>
    <mergeCell ref="WIN43:WIV43"/>
    <mergeCell ref="WFK43:WFS43"/>
    <mergeCell ref="WFT43:WGB43"/>
    <mergeCell ref="WGC43:WGK43"/>
    <mergeCell ref="WGL43:WGT43"/>
    <mergeCell ref="WGU43:WHC43"/>
    <mergeCell ref="WDR43:WDZ43"/>
    <mergeCell ref="WEA43:WEI43"/>
    <mergeCell ref="WEJ43:WER43"/>
    <mergeCell ref="WES43:WFA43"/>
    <mergeCell ref="WFB43:WFJ43"/>
    <mergeCell ref="WBY43:WCG43"/>
    <mergeCell ref="WCH43:WCP43"/>
    <mergeCell ref="WCQ43:WCY43"/>
    <mergeCell ref="WCZ43:WDH43"/>
    <mergeCell ref="WDI43:WDQ43"/>
    <mergeCell ref="WAF43:WAN43"/>
    <mergeCell ref="WAO43:WAW43"/>
    <mergeCell ref="WAX43:WBF43"/>
    <mergeCell ref="WBG43:WBO43"/>
    <mergeCell ref="WBP43:WBX43"/>
    <mergeCell ref="VYM43:VYU43"/>
    <mergeCell ref="VYV43:VZD43"/>
    <mergeCell ref="VZE43:VZM43"/>
    <mergeCell ref="VZN43:VZV43"/>
    <mergeCell ref="VZW43:WAE43"/>
    <mergeCell ref="VWT43:VXB43"/>
    <mergeCell ref="VXC43:VXK43"/>
    <mergeCell ref="VXL43:VXT43"/>
    <mergeCell ref="VXU43:VYC43"/>
    <mergeCell ref="VYD43:VYL43"/>
    <mergeCell ref="VVA43:VVI43"/>
    <mergeCell ref="VVJ43:VVR43"/>
    <mergeCell ref="VVS43:VWA43"/>
    <mergeCell ref="VWB43:VWJ43"/>
    <mergeCell ref="VWK43:VWS43"/>
    <mergeCell ref="VTH43:VTP43"/>
    <mergeCell ref="VTQ43:VTY43"/>
    <mergeCell ref="VTZ43:VUH43"/>
    <mergeCell ref="VUI43:VUQ43"/>
    <mergeCell ref="VUR43:VUZ43"/>
    <mergeCell ref="VRO43:VRW43"/>
    <mergeCell ref="VRX43:VSF43"/>
    <mergeCell ref="VSG43:VSO43"/>
    <mergeCell ref="VSP43:VSX43"/>
    <mergeCell ref="VSY43:VTG43"/>
    <mergeCell ref="VPV43:VQD43"/>
    <mergeCell ref="VQE43:VQM43"/>
    <mergeCell ref="VQN43:VQV43"/>
    <mergeCell ref="VQW43:VRE43"/>
    <mergeCell ref="VRF43:VRN43"/>
    <mergeCell ref="VOC43:VOK43"/>
    <mergeCell ref="VOL43:VOT43"/>
    <mergeCell ref="VOU43:VPC43"/>
    <mergeCell ref="VPD43:VPL43"/>
    <mergeCell ref="VPM43:VPU43"/>
    <mergeCell ref="VMJ43:VMR43"/>
    <mergeCell ref="VMS43:VNA43"/>
    <mergeCell ref="VNB43:VNJ43"/>
    <mergeCell ref="VNK43:VNS43"/>
    <mergeCell ref="VNT43:VOB43"/>
    <mergeCell ref="VKQ43:VKY43"/>
    <mergeCell ref="VKZ43:VLH43"/>
    <mergeCell ref="VLI43:VLQ43"/>
    <mergeCell ref="VLR43:VLZ43"/>
    <mergeCell ref="VMA43:VMI43"/>
    <mergeCell ref="VIX43:VJF43"/>
    <mergeCell ref="VJG43:VJO43"/>
    <mergeCell ref="VJP43:VJX43"/>
    <mergeCell ref="VJY43:VKG43"/>
    <mergeCell ref="VKH43:VKP43"/>
    <mergeCell ref="VHE43:VHM43"/>
    <mergeCell ref="VHN43:VHV43"/>
    <mergeCell ref="VHW43:VIE43"/>
    <mergeCell ref="VIF43:VIN43"/>
    <mergeCell ref="VIO43:VIW43"/>
    <mergeCell ref="VFL43:VFT43"/>
    <mergeCell ref="VFU43:VGC43"/>
    <mergeCell ref="VGD43:VGL43"/>
    <mergeCell ref="VGM43:VGU43"/>
    <mergeCell ref="VGV43:VHD43"/>
    <mergeCell ref="VDS43:VEA43"/>
    <mergeCell ref="VEB43:VEJ43"/>
    <mergeCell ref="VEK43:VES43"/>
    <mergeCell ref="VET43:VFB43"/>
    <mergeCell ref="VFC43:VFK43"/>
    <mergeCell ref="VBZ43:VCH43"/>
    <mergeCell ref="VCI43:VCQ43"/>
    <mergeCell ref="VCR43:VCZ43"/>
    <mergeCell ref="VDA43:VDI43"/>
    <mergeCell ref="VDJ43:VDR43"/>
    <mergeCell ref="VAG43:VAO43"/>
    <mergeCell ref="VAP43:VAX43"/>
    <mergeCell ref="VAY43:VBG43"/>
    <mergeCell ref="VBH43:VBP43"/>
    <mergeCell ref="VBQ43:VBY43"/>
    <mergeCell ref="UYN43:UYV43"/>
    <mergeCell ref="UYW43:UZE43"/>
    <mergeCell ref="UZF43:UZN43"/>
    <mergeCell ref="UZO43:UZW43"/>
    <mergeCell ref="UZX43:VAF43"/>
    <mergeCell ref="UWU43:UXC43"/>
    <mergeCell ref="UXD43:UXL43"/>
    <mergeCell ref="UXM43:UXU43"/>
    <mergeCell ref="UXV43:UYD43"/>
    <mergeCell ref="UYE43:UYM43"/>
    <mergeCell ref="UVB43:UVJ43"/>
    <mergeCell ref="UVK43:UVS43"/>
    <mergeCell ref="UVT43:UWB43"/>
    <mergeCell ref="UWC43:UWK43"/>
    <mergeCell ref="UWL43:UWT43"/>
    <mergeCell ref="UTI43:UTQ43"/>
    <mergeCell ref="UTR43:UTZ43"/>
    <mergeCell ref="UUA43:UUI43"/>
    <mergeCell ref="UUJ43:UUR43"/>
    <mergeCell ref="UUS43:UVA43"/>
    <mergeCell ref="URP43:URX43"/>
    <mergeCell ref="URY43:USG43"/>
    <mergeCell ref="USH43:USP43"/>
    <mergeCell ref="USQ43:USY43"/>
    <mergeCell ref="USZ43:UTH43"/>
    <mergeCell ref="UPW43:UQE43"/>
    <mergeCell ref="UQF43:UQN43"/>
    <mergeCell ref="UQO43:UQW43"/>
    <mergeCell ref="UQX43:URF43"/>
    <mergeCell ref="URG43:URO43"/>
    <mergeCell ref="UOD43:UOL43"/>
    <mergeCell ref="UOM43:UOU43"/>
    <mergeCell ref="UOV43:UPD43"/>
    <mergeCell ref="UPE43:UPM43"/>
    <mergeCell ref="UPN43:UPV43"/>
    <mergeCell ref="UMK43:UMS43"/>
    <mergeCell ref="UMT43:UNB43"/>
    <mergeCell ref="UNC43:UNK43"/>
    <mergeCell ref="UNL43:UNT43"/>
    <mergeCell ref="UNU43:UOC43"/>
    <mergeCell ref="UKR43:UKZ43"/>
    <mergeCell ref="ULA43:ULI43"/>
    <mergeCell ref="ULJ43:ULR43"/>
    <mergeCell ref="ULS43:UMA43"/>
    <mergeCell ref="UMB43:UMJ43"/>
    <mergeCell ref="UIY43:UJG43"/>
    <mergeCell ref="UJH43:UJP43"/>
    <mergeCell ref="UJQ43:UJY43"/>
    <mergeCell ref="UJZ43:UKH43"/>
    <mergeCell ref="UKI43:UKQ43"/>
    <mergeCell ref="UHF43:UHN43"/>
    <mergeCell ref="UHO43:UHW43"/>
    <mergeCell ref="UHX43:UIF43"/>
    <mergeCell ref="UIG43:UIO43"/>
    <mergeCell ref="UIP43:UIX43"/>
    <mergeCell ref="UFM43:UFU43"/>
    <mergeCell ref="UFV43:UGD43"/>
    <mergeCell ref="UGE43:UGM43"/>
    <mergeCell ref="UGN43:UGV43"/>
    <mergeCell ref="UGW43:UHE43"/>
    <mergeCell ref="UDT43:UEB43"/>
    <mergeCell ref="UEC43:UEK43"/>
    <mergeCell ref="UEL43:UET43"/>
    <mergeCell ref="UEU43:UFC43"/>
    <mergeCell ref="UFD43:UFL43"/>
    <mergeCell ref="UCA43:UCI43"/>
    <mergeCell ref="UCJ43:UCR43"/>
    <mergeCell ref="UCS43:UDA43"/>
    <mergeCell ref="UDB43:UDJ43"/>
    <mergeCell ref="UDK43:UDS43"/>
    <mergeCell ref="UAH43:UAP43"/>
    <mergeCell ref="UAQ43:UAY43"/>
    <mergeCell ref="UAZ43:UBH43"/>
    <mergeCell ref="UBI43:UBQ43"/>
    <mergeCell ref="UBR43:UBZ43"/>
    <mergeCell ref="TYO43:TYW43"/>
    <mergeCell ref="TYX43:TZF43"/>
    <mergeCell ref="TZG43:TZO43"/>
    <mergeCell ref="TZP43:TZX43"/>
    <mergeCell ref="TZY43:UAG43"/>
    <mergeCell ref="TWV43:TXD43"/>
    <mergeCell ref="TXE43:TXM43"/>
    <mergeCell ref="TXN43:TXV43"/>
    <mergeCell ref="TXW43:TYE43"/>
    <mergeCell ref="TYF43:TYN43"/>
    <mergeCell ref="TVC43:TVK43"/>
    <mergeCell ref="TVL43:TVT43"/>
    <mergeCell ref="TVU43:TWC43"/>
    <mergeCell ref="TWD43:TWL43"/>
    <mergeCell ref="TWM43:TWU43"/>
    <mergeCell ref="TTJ43:TTR43"/>
    <mergeCell ref="TTS43:TUA43"/>
    <mergeCell ref="TUB43:TUJ43"/>
    <mergeCell ref="TUK43:TUS43"/>
    <mergeCell ref="TUT43:TVB43"/>
    <mergeCell ref="TRQ43:TRY43"/>
    <mergeCell ref="TRZ43:TSH43"/>
    <mergeCell ref="TSI43:TSQ43"/>
    <mergeCell ref="TSR43:TSZ43"/>
    <mergeCell ref="TTA43:TTI43"/>
    <mergeCell ref="TPX43:TQF43"/>
    <mergeCell ref="TQG43:TQO43"/>
    <mergeCell ref="TQP43:TQX43"/>
    <mergeCell ref="TQY43:TRG43"/>
    <mergeCell ref="TRH43:TRP43"/>
    <mergeCell ref="TOE43:TOM43"/>
    <mergeCell ref="TON43:TOV43"/>
    <mergeCell ref="TOW43:TPE43"/>
    <mergeCell ref="TPF43:TPN43"/>
    <mergeCell ref="TPO43:TPW43"/>
    <mergeCell ref="TML43:TMT43"/>
    <mergeCell ref="TMU43:TNC43"/>
    <mergeCell ref="TND43:TNL43"/>
    <mergeCell ref="TNM43:TNU43"/>
    <mergeCell ref="TNV43:TOD43"/>
    <mergeCell ref="TKS43:TLA43"/>
    <mergeCell ref="TLB43:TLJ43"/>
    <mergeCell ref="TLK43:TLS43"/>
    <mergeCell ref="TLT43:TMB43"/>
    <mergeCell ref="TMC43:TMK43"/>
    <mergeCell ref="TIZ43:TJH43"/>
    <mergeCell ref="TJI43:TJQ43"/>
    <mergeCell ref="TJR43:TJZ43"/>
    <mergeCell ref="TKA43:TKI43"/>
    <mergeCell ref="TKJ43:TKR43"/>
    <mergeCell ref="THG43:THO43"/>
    <mergeCell ref="THP43:THX43"/>
    <mergeCell ref="THY43:TIG43"/>
    <mergeCell ref="TIH43:TIP43"/>
    <mergeCell ref="TIQ43:TIY43"/>
    <mergeCell ref="TFN43:TFV43"/>
    <mergeCell ref="TFW43:TGE43"/>
    <mergeCell ref="TGF43:TGN43"/>
    <mergeCell ref="TGO43:TGW43"/>
    <mergeCell ref="TGX43:THF43"/>
    <mergeCell ref="TDU43:TEC43"/>
    <mergeCell ref="TED43:TEL43"/>
    <mergeCell ref="TEM43:TEU43"/>
    <mergeCell ref="TEV43:TFD43"/>
    <mergeCell ref="TFE43:TFM43"/>
    <mergeCell ref="TCB43:TCJ43"/>
    <mergeCell ref="TCK43:TCS43"/>
    <mergeCell ref="TCT43:TDB43"/>
    <mergeCell ref="TDC43:TDK43"/>
    <mergeCell ref="TDL43:TDT43"/>
    <mergeCell ref="TAI43:TAQ43"/>
    <mergeCell ref="TAR43:TAZ43"/>
    <mergeCell ref="TBA43:TBI43"/>
    <mergeCell ref="TBJ43:TBR43"/>
    <mergeCell ref="TBS43:TCA43"/>
    <mergeCell ref="SYP43:SYX43"/>
    <mergeCell ref="SYY43:SZG43"/>
    <mergeCell ref="SZH43:SZP43"/>
    <mergeCell ref="SZQ43:SZY43"/>
    <mergeCell ref="SZZ43:TAH43"/>
    <mergeCell ref="SWW43:SXE43"/>
    <mergeCell ref="SXF43:SXN43"/>
    <mergeCell ref="SXO43:SXW43"/>
    <mergeCell ref="SXX43:SYF43"/>
    <mergeCell ref="SYG43:SYO43"/>
    <mergeCell ref="SVD43:SVL43"/>
    <mergeCell ref="SVM43:SVU43"/>
    <mergeCell ref="SVV43:SWD43"/>
    <mergeCell ref="SWE43:SWM43"/>
    <mergeCell ref="SWN43:SWV43"/>
    <mergeCell ref="STK43:STS43"/>
    <mergeCell ref="STT43:SUB43"/>
    <mergeCell ref="SUC43:SUK43"/>
    <mergeCell ref="SUL43:SUT43"/>
    <mergeCell ref="SUU43:SVC43"/>
    <mergeCell ref="SRR43:SRZ43"/>
    <mergeCell ref="SSA43:SSI43"/>
    <mergeCell ref="SSJ43:SSR43"/>
    <mergeCell ref="SSS43:STA43"/>
    <mergeCell ref="STB43:STJ43"/>
    <mergeCell ref="SPY43:SQG43"/>
    <mergeCell ref="SQH43:SQP43"/>
    <mergeCell ref="SQQ43:SQY43"/>
    <mergeCell ref="SQZ43:SRH43"/>
    <mergeCell ref="SRI43:SRQ43"/>
    <mergeCell ref="SOF43:SON43"/>
    <mergeCell ref="SOO43:SOW43"/>
    <mergeCell ref="SOX43:SPF43"/>
    <mergeCell ref="SPG43:SPO43"/>
    <mergeCell ref="SPP43:SPX43"/>
    <mergeCell ref="SMM43:SMU43"/>
    <mergeCell ref="SMV43:SND43"/>
    <mergeCell ref="SNE43:SNM43"/>
    <mergeCell ref="SNN43:SNV43"/>
    <mergeCell ref="SNW43:SOE43"/>
    <mergeCell ref="SKT43:SLB43"/>
    <mergeCell ref="SLC43:SLK43"/>
    <mergeCell ref="SLL43:SLT43"/>
    <mergeCell ref="SLU43:SMC43"/>
    <mergeCell ref="SMD43:SML43"/>
    <mergeCell ref="SJA43:SJI43"/>
    <mergeCell ref="SJJ43:SJR43"/>
    <mergeCell ref="SJS43:SKA43"/>
    <mergeCell ref="SKB43:SKJ43"/>
    <mergeCell ref="SKK43:SKS43"/>
    <mergeCell ref="SHH43:SHP43"/>
    <mergeCell ref="SHQ43:SHY43"/>
    <mergeCell ref="SHZ43:SIH43"/>
    <mergeCell ref="SII43:SIQ43"/>
    <mergeCell ref="SIR43:SIZ43"/>
    <mergeCell ref="SFO43:SFW43"/>
    <mergeCell ref="SFX43:SGF43"/>
    <mergeCell ref="SGG43:SGO43"/>
    <mergeCell ref="SGP43:SGX43"/>
    <mergeCell ref="SGY43:SHG43"/>
    <mergeCell ref="SDV43:SED43"/>
    <mergeCell ref="SEE43:SEM43"/>
    <mergeCell ref="SEN43:SEV43"/>
    <mergeCell ref="SEW43:SFE43"/>
    <mergeCell ref="SFF43:SFN43"/>
    <mergeCell ref="SCC43:SCK43"/>
    <mergeCell ref="SCL43:SCT43"/>
    <mergeCell ref="SCU43:SDC43"/>
    <mergeCell ref="SDD43:SDL43"/>
    <mergeCell ref="SDM43:SDU43"/>
    <mergeCell ref="SAJ43:SAR43"/>
    <mergeCell ref="SAS43:SBA43"/>
    <mergeCell ref="SBB43:SBJ43"/>
    <mergeCell ref="SBK43:SBS43"/>
    <mergeCell ref="SBT43:SCB43"/>
    <mergeCell ref="RYQ43:RYY43"/>
    <mergeCell ref="RYZ43:RZH43"/>
    <mergeCell ref="RZI43:RZQ43"/>
    <mergeCell ref="RZR43:RZZ43"/>
    <mergeCell ref="SAA43:SAI43"/>
    <mergeCell ref="RWX43:RXF43"/>
    <mergeCell ref="RXG43:RXO43"/>
    <mergeCell ref="RXP43:RXX43"/>
    <mergeCell ref="RXY43:RYG43"/>
    <mergeCell ref="RYH43:RYP43"/>
    <mergeCell ref="RVE43:RVM43"/>
    <mergeCell ref="RVN43:RVV43"/>
    <mergeCell ref="RVW43:RWE43"/>
    <mergeCell ref="RWF43:RWN43"/>
    <mergeCell ref="RWO43:RWW43"/>
    <mergeCell ref="RTL43:RTT43"/>
    <mergeCell ref="RTU43:RUC43"/>
    <mergeCell ref="RUD43:RUL43"/>
    <mergeCell ref="RUM43:RUU43"/>
    <mergeCell ref="RUV43:RVD43"/>
    <mergeCell ref="RRS43:RSA43"/>
    <mergeCell ref="RSB43:RSJ43"/>
    <mergeCell ref="RSK43:RSS43"/>
    <mergeCell ref="RST43:RTB43"/>
    <mergeCell ref="RTC43:RTK43"/>
    <mergeCell ref="RPZ43:RQH43"/>
    <mergeCell ref="RQI43:RQQ43"/>
    <mergeCell ref="RQR43:RQZ43"/>
    <mergeCell ref="RRA43:RRI43"/>
    <mergeCell ref="RRJ43:RRR43"/>
    <mergeCell ref="ROG43:ROO43"/>
    <mergeCell ref="ROP43:ROX43"/>
    <mergeCell ref="ROY43:RPG43"/>
    <mergeCell ref="RPH43:RPP43"/>
    <mergeCell ref="RPQ43:RPY43"/>
    <mergeCell ref="RMN43:RMV43"/>
    <mergeCell ref="RMW43:RNE43"/>
    <mergeCell ref="RNF43:RNN43"/>
    <mergeCell ref="RNO43:RNW43"/>
    <mergeCell ref="RNX43:ROF43"/>
    <mergeCell ref="RKU43:RLC43"/>
    <mergeCell ref="RLD43:RLL43"/>
    <mergeCell ref="RLM43:RLU43"/>
    <mergeCell ref="RLV43:RMD43"/>
    <mergeCell ref="RME43:RMM43"/>
    <mergeCell ref="RJB43:RJJ43"/>
    <mergeCell ref="RJK43:RJS43"/>
    <mergeCell ref="RJT43:RKB43"/>
    <mergeCell ref="RKC43:RKK43"/>
    <mergeCell ref="RKL43:RKT43"/>
    <mergeCell ref="RHI43:RHQ43"/>
    <mergeCell ref="RHR43:RHZ43"/>
    <mergeCell ref="RIA43:RII43"/>
    <mergeCell ref="RIJ43:RIR43"/>
    <mergeCell ref="RIS43:RJA43"/>
    <mergeCell ref="RFP43:RFX43"/>
    <mergeCell ref="RFY43:RGG43"/>
    <mergeCell ref="RGH43:RGP43"/>
    <mergeCell ref="RGQ43:RGY43"/>
    <mergeCell ref="RGZ43:RHH43"/>
    <mergeCell ref="RDW43:REE43"/>
    <mergeCell ref="REF43:REN43"/>
    <mergeCell ref="REO43:REW43"/>
    <mergeCell ref="REX43:RFF43"/>
    <mergeCell ref="RFG43:RFO43"/>
    <mergeCell ref="RCD43:RCL43"/>
    <mergeCell ref="RCM43:RCU43"/>
    <mergeCell ref="RCV43:RDD43"/>
    <mergeCell ref="RDE43:RDM43"/>
    <mergeCell ref="RDN43:RDV43"/>
    <mergeCell ref="RAK43:RAS43"/>
    <mergeCell ref="RAT43:RBB43"/>
    <mergeCell ref="RBC43:RBK43"/>
    <mergeCell ref="RBL43:RBT43"/>
    <mergeCell ref="RBU43:RCC43"/>
    <mergeCell ref="QYR43:QYZ43"/>
    <mergeCell ref="QZA43:QZI43"/>
    <mergeCell ref="QZJ43:QZR43"/>
    <mergeCell ref="QZS43:RAA43"/>
    <mergeCell ref="RAB43:RAJ43"/>
    <mergeCell ref="QWY43:QXG43"/>
    <mergeCell ref="QXH43:QXP43"/>
    <mergeCell ref="QXQ43:QXY43"/>
    <mergeCell ref="QXZ43:QYH43"/>
    <mergeCell ref="QYI43:QYQ43"/>
    <mergeCell ref="QVF43:QVN43"/>
    <mergeCell ref="QVO43:QVW43"/>
    <mergeCell ref="QVX43:QWF43"/>
    <mergeCell ref="QWG43:QWO43"/>
    <mergeCell ref="QWP43:QWX43"/>
    <mergeCell ref="QTM43:QTU43"/>
    <mergeCell ref="QTV43:QUD43"/>
    <mergeCell ref="QUE43:QUM43"/>
    <mergeCell ref="QUN43:QUV43"/>
    <mergeCell ref="QUW43:QVE43"/>
    <mergeCell ref="QRT43:QSB43"/>
    <mergeCell ref="QSC43:QSK43"/>
    <mergeCell ref="QSL43:QST43"/>
    <mergeCell ref="QSU43:QTC43"/>
    <mergeCell ref="QTD43:QTL43"/>
    <mergeCell ref="QQA43:QQI43"/>
    <mergeCell ref="QQJ43:QQR43"/>
    <mergeCell ref="QQS43:QRA43"/>
    <mergeCell ref="QRB43:QRJ43"/>
    <mergeCell ref="QRK43:QRS43"/>
    <mergeCell ref="QOH43:QOP43"/>
    <mergeCell ref="QOQ43:QOY43"/>
    <mergeCell ref="QOZ43:QPH43"/>
    <mergeCell ref="QPI43:QPQ43"/>
    <mergeCell ref="QPR43:QPZ43"/>
    <mergeCell ref="QMO43:QMW43"/>
    <mergeCell ref="QMX43:QNF43"/>
    <mergeCell ref="QNG43:QNO43"/>
    <mergeCell ref="QNP43:QNX43"/>
    <mergeCell ref="QNY43:QOG43"/>
    <mergeCell ref="QKV43:QLD43"/>
    <mergeCell ref="QLE43:QLM43"/>
    <mergeCell ref="QLN43:QLV43"/>
    <mergeCell ref="QLW43:QME43"/>
    <mergeCell ref="QMF43:QMN43"/>
    <mergeCell ref="QJC43:QJK43"/>
    <mergeCell ref="QJL43:QJT43"/>
    <mergeCell ref="QJU43:QKC43"/>
    <mergeCell ref="QKD43:QKL43"/>
    <mergeCell ref="QKM43:QKU43"/>
    <mergeCell ref="QHJ43:QHR43"/>
    <mergeCell ref="QHS43:QIA43"/>
    <mergeCell ref="QIB43:QIJ43"/>
    <mergeCell ref="QIK43:QIS43"/>
    <mergeCell ref="QIT43:QJB43"/>
    <mergeCell ref="QFQ43:QFY43"/>
    <mergeCell ref="QFZ43:QGH43"/>
    <mergeCell ref="QGI43:QGQ43"/>
    <mergeCell ref="QGR43:QGZ43"/>
    <mergeCell ref="QHA43:QHI43"/>
    <mergeCell ref="QDX43:QEF43"/>
    <mergeCell ref="QEG43:QEO43"/>
    <mergeCell ref="QEP43:QEX43"/>
    <mergeCell ref="QEY43:QFG43"/>
    <mergeCell ref="QFH43:QFP43"/>
    <mergeCell ref="QCE43:QCM43"/>
    <mergeCell ref="QCN43:QCV43"/>
    <mergeCell ref="QCW43:QDE43"/>
    <mergeCell ref="QDF43:QDN43"/>
    <mergeCell ref="QDO43:QDW43"/>
    <mergeCell ref="QAL43:QAT43"/>
    <mergeCell ref="QAU43:QBC43"/>
    <mergeCell ref="QBD43:QBL43"/>
    <mergeCell ref="QBM43:QBU43"/>
    <mergeCell ref="QBV43:QCD43"/>
    <mergeCell ref="PYS43:PZA43"/>
    <mergeCell ref="PZB43:PZJ43"/>
    <mergeCell ref="PZK43:PZS43"/>
    <mergeCell ref="PZT43:QAB43"/>
    <mergeCell ref="QAC43:QAK43"/>
    <mergeCell ref="PWZ43:PXH43"/>
    <mergeCell ref="PXI43:PXQ43"/>
    <mergeCell ref="PXR43:PXZ43"/>
    <mergeCell ref="PYA43:PYI43"/>
    <mergeCell ref="PYJ43:PYR43"/>
    <mergeCell ref="PVG43:PVO43"/>
    <mergeCell ref="PVP43:PVX43"/>
    <mergeCell ref="PVY43:PWG43"/>
    <mergeCell ref="PWH43:PWP43"/>
    <mergeCell ref="PWQ43:PWY43"/>
    <mergeCell ref="PTN43:PTV43"/>
    <mergeCell ref="PTW43:PUE43"/>
    <mergeCell ref="PUF43:PUN43"/>
    <mergeCell ref="PUO43:PUW43"/>
    <mergeCell ref="PUX43:PVF43"/>
    <mergeCell ref="PRU43:PSC43"/>
    <mergeCell ref="PSD43:PSL43"/>
    <mergeCell ref="PSM43:PSU43"/>
    <mergeCell ref="PSV43:PTD43"/>
    <mergeCell ref="PTE43:PTM43"/>
    <mergeCell ref="PQB43:PQJ43"/>
    <mergeCell ref="PQK43:PQS43"/>
    <mergeCell ref="PQT43:PRB43"/>
    <mergeCell ref="PRC43:PRK43"/>
    <mergeCell ref="PRL43:PRT43"/>
    <mergeCell ref="POI43:POQ43"/>
    <mergeCell ref="POR43:POZ43"/>
    <mergeCell ref="PPA43:PPI43"/>
    <mergeCell ref="PPJ43:PPR43"/>
    <mergeCell ref="PPS43:PQA43"/>
    <mergeCell ref="PMP43:PMX43"/>
    <mergeCell ref="PMY43:PNG43"/>
    <mergeCell ref="PNH43:PNP43"/>
    <mergeCell ref="PNQ43:PNY43"/>
    <mergeCell ref="PNZ43:POH43"/>
    <mergeCell ref="PKW43:PLE43"/>
    <mergeCell ref="PLF43:PLN43"/>
    <mergeCell ref="PLO43:PLW43"/>
    <mergeCell ref="PLX43:PMF43"/>
    <mergeCell ref="PMG43:PMO43"/>
    <mergeCell ref="PJD43:PJL43"/>
    <mergeCell ref="PJM43:PJU43"/>
    <mergeCell ref="PJV43:PKD43"/>
    <mergeCell ref="PKE43:PKM43"/>
    <mergeCell ref="PKN43:PKV43"/>
    <mergeCell ref="PHK43:PHS43"/>
    <mergeCell ref="PHT43:PIB43"/>
    <mergeCell ref="PIC43:PIK43"/>
    <mergeCell ref="PIL43:PIT43"/>
    <mergeCell ref="PIU43:PJC43"/>
    <mergeCell ref="PFR43:PFZ43"/>
    <mergeCell ref="PGA43:PGI43"/>
    <mergeCell ref="PGJ43:PGR43"/>
    <mergeCell ref="PGS43:PHA43"/>
    <mergeCell ref="PHB43:PHJ43"/>
    <mergeCell ref="PDY43:PEG43"/>
    <mergeCell ref="PEH43:PEP43"/>
    <mergeCell ref="PEQ43:PEY43"/>
    <mergeCell ref="PEZ43:PFH43"/>
    <mergeCell ref="PFI43:PFQ43"/>
    <mergeCell ref="PCF43:PCN43"/>
    <mergeCell ref="PCO43:PCW43"/>
    <mergeCell ref="PCX43:PDF43"/>
    <mergeCell ref="PDG43:PDO43"/>
    <mergeCell ref="PDP43:PDX43"/>
    <mergeCell ref="PAM43:PAU43"/>
    <mergeCell ref="PAV43:PBD43"/>
    <mergeCell ref="PBE43:PBM43"/>
    <mergeCell ref="PBN43:PBV43"/>
    <mergeCell ref="PBW43:PCE43"/>
    <mergeCell ref="OYT43:OZB43"/>
    <mergeCell ref="OZC43:OZK43"/>
    <mergeCell ref="OZL43:OZT43"/>
    <mergeCell ref="OZU43:PAC43"/>
    <mergeCell ref="PAD43:PAL43"/>
    <mergeCell ref="OXA43:OXI43"/>
    <mergeCell ref="OXJ43:OXR43"/>
    <mergeCell ref="OXS43:OYA43"/>
    <mergeCell ref="OYB43:OYJ43"/>
    <mergeCell ref="OYK43:OYS43"/>
    <mergeCell ref="OVH43:OVP43"/>
    <mergeCell ref="OVQ43:OVY43"/>
    <mergeCell ref="OVZ43:OWH43"/>
    <mergeCell ref="OWI43:OWQ43"/>
    <mergeCell ref="OWR43:OWZ43"/>
    <mergeCell ref="OTO43:OTW43"/>
    <mergeCell ref="OTX43:OUF43"/>
    <mergeCell ref="OUG43:OUO43"/>
    <mergeCell ref="OUP43:OUX43"/>
    <mergeCell ref="OUY43:OVG43"/>
    <mergeCell ref="ORV43:OSD43"/>
    <mergeCell ref="OSE43:OSM43"/>
    <mergeCell ref="OSN43:OSV43"/>
    <mergeCell ref="OSW43:OTE43"/>
    <mergeCell ref="OTF43:OTN43"/>
    <mergeCell ref="OQC43:OQK43"/>
    <mergeCell ref="OQL43:OQT43"/>
    <mergeCell ref="OQU43:ORC43"/>
    <mergeCell ref="ORD43:ORL43"/>
    <mergeCell ref="ORM43:ORU43"/>
    <mergeCell ref="OOJ43:OOR43"/>
    <mergeCell ref="OOS43:OPA43"/>
    <mergeCell ref="OPB43:OPJ43"/>
    <mergeCell ref="OPK43:OPS43"/>
    <mergeCell ref="OPT43:OQB43"/>
    <mergeCell ref="OMQ43:OMY43"/>
    <mergeCell ref="OMZ43:ONH43"/>
    <mergeCell ref="ONI43:ONQ43"/>
    <mergeCell ref="ONR43:ONZ43"/>
    <mergeCell ref="OOA43:OOI43"/>
    <mergeCell ref="OKX43:OLF43"/>
    <mergeCell ref="OLG43:OLO43"/>
    <mergeCell ref="OLP43:OLX43"/>
    <mergeCell ref="OLY43:OMG43"/>
    <mergeCell ref="OMH43:OMP43"/>
    <mergeCell ref="OJE43:OJM43"/>
    <mergeCell ref="OJN43:OJV43"/>
    <mergeCell ref="OJW43:OKE43"/>
    <mergeCell ref="OKF43:OKN43"/>
    <mergeCell ref="OKO43:OKW43"/>
    <mergeCell ref="OHL43:OHT43"/>
    <mergeCell ref="OHU43:OIC43"/>
    <mergeCell ref="OID43:OIL43"/>
    <mergeCell ref="OIM43:OIU43"/>
    <mergeCell ref="OIV43:OJD43"/>
    <mergeCell ref="OFS43:OGA43"/>
    <mergeCell ref="OGB43:OGJ43"/>
    <mergeCell ref="OGK43:OGS43"/>
    <mergeCell ref="OGT43:OHB43"/>
    <mergeCell ref="OHC43:OHK43"/>
    <mergeCell ref="ODZ43:OEH43"/>
    <mergeCell ref="OEI43:OEQ43"/>
    <mergeCell ref="OER43:OEZ43"/>
    <mergeCell ref="OFA43:OFI43"/>
    <mergeCell ref="OFJ43:OFR43"/>
    <mergeCell ref="OCG43:OCO43"/>
    <mergeCell ref="OCP43:OCX43"/>
    <mergeCell ref="OCY43:ODG43"/>
    <mergeCell ref="ODH43:ODP43"/>
    <mergeCell ref="ODQ43:ODY43"/>
    <mergeCell ref="OAN43:OAV43"/>
    <mergeCell ref="OAW43:OBE43"/>
    <mergeCell ref="OBF43:OBN43"/>
    <mergeCell ref="OBO43:OBW43"/>
    <mergeCell ref="OBX43:OCF43"/>
    <mergeCell ref="NYU43:NZC43"/>
    <mergeCell ref="NZD43:NZL43"/>
    <mergeCell ref="NZM43:NZU43"/>
    <mergeCell ref="NZV43:OAD43"/>
    <mergeCell ref="OAE43:OAM43"/>
    <mergeCell ref="NXB43:NXJ43"/>
    <mergeCell ref="NXK43:NXS43"/>
    <mergeCell ref="NXT43:NYB43"/>
    <mergeCell ref="NYC43:NYK43"/>
    <mergeCell ref="NYL43:NYT43"/>
    <mergeCell ref="NVI43:NVQ43"/>
    <mergeCell ref="NVR43:NVZ43"/>
    <mergeCell ref="NWA43:NWI43"/>
    <mergeCell ref="NWJ43:NWR43"/>
    <mergeCell ref="NWS43:NXA43"/>
    <mergeCell ref="NTP43:NTX43"/>
    <mergeCell ref="NTY43:NUG43"/>
    <mergeCell ref="NUH43:NUP43"/>
    <mergeCell ref="NUQ43:NUY43"/>
    <mergeCell ref="NUZ43:NVH43"/>
    <mergeCell ref="NRW43:NSE43"/>
    <mergeCell ref="NSF43:NSN43"/>
    <mergeCell ref="NSO43:NSW43"/>
    <mergeCell ref="NSX43:NTF43"/>
    <mergeCell ref="NTG43:NTO43"/>
    <mergeCell ref="NQD43:NQL43"/>
    <mergeCell ref="NQM43:NQU43"/>
    <mergeCell ref="NQV43:NRD43"/>
    <mergeCell ref="NRE43:NRM43"/>
    <mergeCell ref="NRN43:NRV43"/>
    <mergeCell ref="NOK43:NOS43"/>
    <mergeCell ref="NOT43:NPB43"/>
    <mergeCell ref="NPC43:NPK43"/>
    <mergeCell ref="NPL43:NPT43"/>
    <mergeCell ref="NPU43:NQC43"/>
    <mergeCell ref="NMR43:NMZ43"/>
    <mergeCell ref="NNA43:NNI43"/>
    <mergeCell ref="NNJ43:NNR43"/>
    <mergeCell ref="NNS43:NOA43"/>
    <mergeCell ref="NOB43:NOJ43"/>
    <mergeCell ref="NKY43:NLG43"/>
    <mergeCell ref="NLH43:NLP43"/>
    <mergeCell ref="NLQ43:NLY43"/>
    <mergeCell ref="NLZ43:NMH43"/>
    <mergeCell ref="NMI43:NMQ43"/>
    <mergeCell ref="NJF43:NJN43"/>
    <mergeCell ref="NJO43:NJW43"/>
    <mergeCell ref="NJX43:NKF43"/>
    <mergeCell ref="NKG43:NKO43"/>
    <mergeCell ref="NKP43:NKX43"/>
    <mergeCell ref="NHM43:NHU43"/>
    <mergeCell ref="NHV43:NID43"/>
    <mergeCell ref="NIE43:NIM43"/>
    <mergeCell ref="NIN43:NIV43"/>
    <mergeCell ref="NIW43:NJE43"/>
    <mergeCell ref="NFT43:NGB43"/>
    <mergeCell ref="NGC43:NGK43"/>
    <mergeCell ref="NGL43:NGT43"/>
    <mergeCell ref="NGU43:NHC43"/>
    <mergeCell ref="NHD43:NHL43"/>
    <mergeCell ref="NEA43:NEI43"/>
    <mergeCell ref="NEJ43:NER43"/>
    <mergeCell ref="NES43:NFA43"/>
    <mergeCell ref="NFB43:NFJ43"/>
    <mergeCell ref="NFK43:NFS43"/>
    <mergeCell ref="NCH43:NCP43"/>
    <mergeCell ref="NCQ43:NCY43"/>
    <mergeCell ref="NCZ43:NDH43"/>
    <mergeCell ref="NDI43:NDQ43"/>
    <mergeCell ref="NDR43:NDZ43"/>
    <mergeCell ref="NAO43:NAW43"/>
    <mergeCell ref="NAX43:NBF43"/>
    <mergeCell ref="NBG43:NBO43"/>
    <mergeCell ref="NBP43:NBX43"/>
    <mergeCell ref="NBY43:NCG43"/>
    <mergeCell ref="MYV43:MZD43"/>
    <mergeCell ref="MZE43:MZM43"/>
    <mergeCell ref="MZN43:MZV43"/>
    <mergeCell ref="MZW43:NAE43"/>
    <mergeCell ref="NAF43:NAN43"/>
    <mergeCell ref="MXC43:MXK43"/>
    <mergeCell ref="MXL43:MXT43"/>
    <mergeCell ref="MXU43:MYC43"/>
    <mergeCell ref="MYD43:MYL43"/>
    <mergeCell ref="MYM43:MYU43"/>
    <mergeCell ref="MVJ43:MVR43"/>
    <mergeCell ref="MVS43:MWA43"/>
    <mergeCell ref="MWB43:MWJ43"/>
    <mergeCell ref="MWK43:MWS43"/>
    <mergeCell ref="MWT43:MXB43"/>
    <mergeCell ref="MTQ43:MTY43"/>
    <mergeCell ref="MTZ43:MUH43"/>
    <mergeCell ref="MUI43:MUQ43"/>
    <mergeCell ref="MUR43:MUZ43"/>
    <mergeCell ref="MVA43:MVI43"/>
    <mergeCell ref="MRX43:MSF43"/>
    <mergeCell ref="MSG43:MSO43"/>
    <mergeCell ref="MSP43:MSX43"/>
    <mergeCell ref="MSY43:MTG43"/>
    <mergeCell ref="MTH43:MTP43"/>
    <mergeCell ref="MQE43:MQM43"/>
    <mergeCell ref="MQN43:MQV43"/>
    <mergeCell ref="MQW43:MRE43"/>
    <mergeCell ref="MRF43:MRN43"/>
    <mergeCell ref="MRO43:MRW43"/>
    <mergeCell ref="MOL43:MOT43"/>
    <mergeCell ref="MOU43:MPC43"/>
    <mergeCell ref="MPD43:MPL43"/>
    <mergeCell ref="MPM43:MPU43"/>
    <mergeCell ref="MPV43:MQD43"/>
    <mergeCell ref="MMS43:MNA43"/>
    <mergeCell ref="MNB43:MNJ43"/>
    <mergeCell ref="MNK43:MNS43"/>
    <mergeCell ref="MNT43:MOB43"/>
    <mergeCell ref="MOC43:MOK43"/>
    <mergeCell ref="MKZ43:MLH43"/>
    <mergeCell ref="MLI43:MLQ43"/>
    <mergeCell ref="MLR43:MLZ43"/>
    <mergeCell ref="MMA43:MMI43"/>
    <mergeCell ref="MMJ43:MMR43"/>
    <mergeCell ref="MJG43:MJO43"/>
    <mergeCell ref="MJP43:MJX43"/>
    <mergeCell ref="MJY43:MKG43"/>
    <mergeCell ref="MKH43:MKP43"/>
    <mergeCell ref="MKQ43:MKY43"/>
    <mergeCell ref="MHN43:MHV43"/>
    <mergeCell ref="MHW43:MIE43"/>
    <mergeCell ref="MIF43:MIN43"/>
    <mergeCell ref="MIO43:MIW43"/>
    <mergeCell ref="MIX43:MJF43"/>
    <mergeCell ref="MFU43:MGC43"/>
    <mergeCell ref="MGD43:MGL43"/>
    <mergeCell ref="MGM43:MGU43"/>
    <mergeCell ref="MGV43:MHD43"/>
    <mergeCell ref="MHE43:MHM43"/>
    <mergeCell ref="MEB43:MEJ43"/>
    <mergeCell ref="MEK43:MES43"/>
    <mergeCell ref="MET43:MFB43"/>
    <mergeCell ref="MFC43:MFK43"/>
    <mergeCell ref="MFL43:MFT43"/>
    <mergeCell ref="MCI43:MCQ43"/>
    <mergeCell ref="MCR43:MCZ43"/>
    <mergeCell ref="MDA43:MDI43"/>
    <mergeCell ref="MDJ43:MDR43"/>
    <mergeCell ref="MDS43:MEA43"/>
    <mergeCell ref="MAP43:MAX43"/>
    <mergeCell ref="MAY43:MBG43"/>
    <mergeCell ref="MBH43:MBP43"/>
    <mergeCell ref="MBQ43:MBY43"/>
    <mergeCell ref="MBZ43:MCH43"/>
    <mergeCell ref="LYW43:LZE43"/>
    <mergeCell ref="LZF43:LZN43"/>
    <mergeCell ref="LZO43:LZW43"/>
    <mergeCell ref="LZX43:MAF43"/>
    <mergeCell ref="MAG43:MAO43"/>
    <mergeCell ref="LXD43:LXL43"/>
    <mergeCell ref="LXM43:LXU43"/>
    <mergeCell ref="LXV43:LYD43"/>
    <mergeCell ref="LYE43:LYM43"/>
    <mergeCell ref="LYN43:LYV43"/>
    <mergeCell ref="LVK43:LVS43"/>
    <mergeCell ref="LVT43:LWB43"/>
    <mergeCell ref="LWC43:LWK43"/>
    <mergeCell ref="LWL43:LWT43"/>
    <mergeCell ref="LWU43:LXC43"/>
    <mergeCell ref="LTR43:LTZ43"/>
    <mergeCell ref="LUA43:LUI43"/>
    <mergeCell ref="LUJ43:LUR43"/>
    <mergeCell ref="LUS43:LVA43"/>
    <mergeCell ref="LVB43:LVJ43"/>
    <mergeCell ref="LRY43:LSG43"/>
    <mergeCell ref="LSH43:LSP43"/>
    <mergeCell ref="LSQ43:LSY43"/>
    <mergeCell ref="LSZ43:LTH43"/>
    <mergeCell ref="LTI43:LTQ43"/>
    <mergeCell ref="LQF43:LQN43"/>
    <mergeCell ref="LQO43:LQW43"/>
    <mergeCell ref="LQX43:LRF43"/>
    <mergeCell ref="LRG43:LRO43"/>
    <mergeCell ref="LRP43:LRX43"/>
    <mergeCell ref="LOM43:LOU43"/>
    <mergeCell ref="LOV43:LPD43"/>
    <mergeCell ref="LPE43:LPM43"/>
    <mergeCell ref="LPN43:LPV43"/>
    <mergeCell ref="LPW43:LQE43"/>
    <mergeCell ref="LMT43:LNB43"/>
    <mergeCell ref="LNC43:LNK43"/>
    <mergeCell ref="LNL43:LNT43"/>
    <mergeCell ref="LNU43:LOC43"/>
    <mergeCell ref="LOD43:LOL43"/>
    <mergeCell ref="LLA43:LLI43"/>
    <mergeCell ref="LLJ43:LLR43"/>
    <mergeCell ref="LLS43:LMA43"/>
    <mergeCell ref="LMB43:LMJ43"/>
    <mergeCell ref="LMK43:LMS43"/>
    <mergeCell ref="LJH43:LJP43"/>
    <mergeCell ref="LJQ43:LJY43"/>
    <mergeCell ref="LJZ43:LKH43"/>
    <mergeCell ref="LKI43:LKQ43"/>
    <mergeCell ref="LKR43:LKZ43"/>
    <mergeCell ref="LHO43:LHW43"/>
    <mergeCell ref="LHX43:LIF43"/>
    <mergeCell ref="LIG43:LIO43"/>
    <mergeCell ref="LIP43:LIX43"/>
    <mergeCell ref="LIY43:LJG43"/>
    <mergeCell ref="LFV43:LGD43"/>
    <mergeCell ref="LGE43:LGM43"/>
    <mergeCell ref="LGN43:LGV43"/>
    <mergeCell ref="LGW43:LHE43"/>
    <mergeCell ref="LHF43:LHN43"/>
    <mergeCell ref="LEC43:LEK43"/>
    <mergeCell ref="LEL43:LET43"/>
    <mergeCell ref="LEU43:LFC43"/>
    <mergeCell ref="LFD43:LFL43"/>
    <mergeCell ref="LFM43:LFU43"/>
    <mergeCell ref="LCJ43:LCR43"/>
    <mergeCell ref="LCS43:LDA43"/>
    <mergeCell ref="LDB43:LDJ43"/>
    <mergeCell ref="LDK43:LDS43"/>
    <mergeCell ref="LDT43:LEB43"/>
    <mergeCell ref="LAQ43:LAY43"/>
    <mergeCell ref="LAZ43:LBH43"/>
    <mergeCell ref="LBI43:LBQ43"/>
    <mergeCell ref="LBR43:LBZ43"/>
    <mergeCell ref="LCA43:LCI43"/>
    <mergeCell ref="KYX43:KZF43"/>
    <mergeCell ref="KZG43:KZO43"/>
    <mergeCell ref="KZP43:KZX43"/>
    <mergeCell ref="KZY43:LAG43"/>
    <mergeCell ref="LAH43:LAP43"/>
    <mergeCell ref="KXE43:KXM43"/>
    <mergeCell ref="KXN43:KXV43"/>
    <mergeCell ref="KXW43:KYE43"/>
    <mergeCell ref="KYF43:KYN43"/>
    <mergeCell ref="KYO43:KYW43"/>
    <mergeCell ref="KVL43:KVT43"/>
    <mergeCell ref="KVU43:KWC43"/>
    <mergeCell ref="KWD43:KWL43"/>
    <mergeCell ref="KWM43:KWU43"/>
    <mergeCell ref="KWV43:KXD43"/>
    <mergeCell ref="KTS43:KUA43"/>
    <mergeCell ref="KUB43:KUJ43"/>
    <mergeCell ref="KUK43:KUS43"/>
    <mergeCell ref="KUT43:KVB43"/>
    <mergeCell ref="KVC43:KVK43"/>
    <mergeCell ref="KRZ43:KSH43"/>
    <mergeCell ref="KSI43:KSQ43"/>
    <mergeCell ref="KSR43:KSZ43"/>
    <mergeCell ref="KTA43:KTI43"/>
    <mergeCell ref="KTJ43:KTR43"/>
    <mergeCell ref="KQG43:KQO43"/>
    <mergeCell ref="KQP43:KQX43"/>
    <mergeCell ref="KQY43:KRG43"/>
    <mergeCell ref="KRH43:KRP43"/>
    <mergeCell ref="KRQ43:KRY43"/>
    <mergeCell ref="KON43:KOV43"/>
    <mergeCell ref="KOW43:KPE43"/>
    <mergeCell ref="KPF43:KPN43"/>
    <mergeCell ref="KPO43:KPW43"/>
    <mergeCell ref="KPX43:KQF43"/>
    <mergeCell ref="KMU43:KNC43"/>
    <mergeCell ref="KND43:KNL43"/>
    <mergeCell ref="KNM43:KNU43"/>
    <mergeCell ref="KNV43:KOD43"/>
    <mergeCell ref="KOE43:KOM43"/>
    <mergeCell ref="KLB43:KLJ43"/>
    <mergeCell ref="KLK43:KLS43"/>
    <mergeCell ref="KLT43:KMB43"/>
    <mergeCell ref="KMC43:KMK43"/>
    <mergeCell ref="KML43:KMT43"/>
    <mergeCell ref="KJI43:KJQ43"/>
    <mergeCell ref="KJR43:KJZ43"/>
    <mergeCell ref="KKA43:KKI43"/>
    <mergeCell ref="KKJ43:KKR43"/>
    <mergeCell ref="KKS43:KLA43"/>
    <mergeCell ref="KHP43:KHX43"/>
    <mergeCell ref="KHY43:KIG43"/>
    <mergeCell ref="KIH43:KIP43"/>
    <mergeCell ref="KIQ43:KIY43"/>
    <mergeCell ref="KIZ43:KJH43"/>
    <mergeCell ref="KFW43:KGE43"/>
    <mergeCell ref="KGF43:KGN43"/>
    <mergeCell ref="KGO43:KGW43"/>
    <mergeCell ref="KGX43:KHF43"/>
    <mergeCell ref="KHG43:KHO43"/>
    <mergeCell ref="KED43:KEL43"/>
    <mergeCell ref="KEM43:KEU43"/>
    <mergeCell ref="KEV43:KFD43"/>
    <mergeCell ref="KFE43:KFM43"/>
    <mergeCell ref="KFN43:KFV43"/>
    <mergeCell ref="KCK43:KCS43"/>
    <mergeCell ref="KCT43:KDB43"/>
    <mergeCell ref="KDC43:KDK43"/>
    <mergeCell ref="KDL43:KDT43"/>
    <mergeCell ref="KDU43:KEC43"/>
    <mergeCell ref="KAR43:KAZ43"/>
    <mergeCell ref="KBA43:KBI43"/>
    <mergeCell ref="KBJ43:KBR43"/>
    <mergeCell ref="KBS43:KCA43"/>
    <mergeCell ref="KCB43:KCJ43"/>
    <mergeCell ref="JYY43:JZG43"/>
    <mergeCell ref="JZH43:JZP43"/>
    <mergeCell ref="JZQ43:JZY43"/>
    <mergeCell ref="JZZ43:KAH43"/>
    <mergeCell ref="KAI43:KAQ43"/>
    <mergeCell ref="JXF43:JXN43"/>
    <mergeCell ref="JXO43:JXW43"/>
    <mergeCell ref="JXX43:JYF43"/>
    <mergeCell ref="JYG43:JYO43"/>
    <mergeCell ref="JYP43:JYX43"/>
    <mergeCell ref="JVM43:JVU43"/>
    <mergeCell ref="JVV43:JWD43"/>
    <mergeCell ref="JWE43:JWM43"/>
    <mergeCell ref="JWN43:JWV43"/>
    <mergeCell ref="JWW43:JXE43"/>
    <mergeCell ref="JTT43:JUB43"/>
    <mergeCell ref="JUC43:JUK43"/>
    <mergeCell ref="JUL43:JUT43"/>
    <mergeCell ref="JUU43:JVC43"/>
    <mergeCell ref="JVD43:JVL43"/>
    <mergeCell ref="JSA43:JSI43"/>
    <mergeCell ref="JSJ43:JSR43"/>
    <mergeCell ref="JSS43:JTA43"/>
    <mergeCell ref="JTB43:JTJ43"/>
    <mergeCell ref="JTK43:JTS43"/>
    <mergeCell ref="JQH43:JQP43"/>
    <mergeCell ref="JQQ43:JQY43"/>
    <mergeCell ref="JQZ43:JRH43"/>
    <mergeCell ref="JRI43:JRQ43"/>
    <mergeCell ref="JRR43:JRZ43"/>
    <mergeCell ref="JOO43:JOW43"/>
    <mergeCell ref="JOX43:JPF43"/>
    <mergeCell ref="JPG43:JPO43"/>
    <mergeCell ref="JPP43:JPX43"/>
    <mergeCell ref="JPY43:JQG43"/>
    <mergeCell ref="JMV43:JND43"/>
    <mergeCell ref="JNE43:JNM43"/>
    <mergeCell ref="JNN43:JNV43"/>
    <mergeCell ref="JNW43:JOE43"/>
    <mergeCell ref="JOF43:JON43"/>
    <mergeCell ref="JLC43:JLK43"/>
    <mergeCell ref="JLL43:JLT43"/>
    <mergeCell ref="JLU43:JMC43"/>
    <mergeCell ref="JMD43:JML43"/>
    <mergeCell ref="JMM43:JMU43"/>
    <mergeCell ref="JJJ43:JJR43"/>
    <mergeCell ref="JJS43:JKA43"/>
    <mergeCell ref="JKB43:JKJ43"/>
    <mergeCell ref="JKK43:JKS43"/>
    <mergeCell ref="JKT43:JLB43"/>
    <mergeCell ref="JHQ43:JHY43"/>
    <mergeCell ref="JHZ43:JIH43"/>
    <mergeCell ref="JII43:JIQ43"/>
    <mergeCell ref="JIR43:JIZ43"/>
    <mergeCell ref="JJA43:JJI43"/>
    <mergeCell ref="JFX43:JGF43"/>
    <mergeCell ref="JGG43:JGO43"/>
    <mergeCell ref="JGP43:JGX43"/>
    <mergeCell ref="JGY43:JHG43"/>
    <mergeCell ref="JHH43:JHP43"/>
    <mergeCell ref="JEE43:JEM43"/>
    <mergeCell ref="JEN43:JEV43"/>
    <mergeCell ref="JEW43:JFE43"/>
    <mergeCell ref="JFF43:JFN43"/>
    <mergeCell ref="JFO43:JFW43"/>
    <mergeCell ref="JCL43:JCT43"/>
    <mergeCell ref="JCU43:JDC43"/>
    <mergeCell ref="JDD43:JDL43"/>
    <mergeCell ref="JDM43:JDU43"/>
    <mergeCell ref="JDV43:JED43"/>
    <mergeCell ref="JAS43:JBA43"/>
    <mergeCell ref="JBB43:JBJ43"/>
    <mergeCell ref="JBK43:JBS43"/>
    <mergeCell ref="JBT43:JCB43"/>
    <mergeCell ref="JCC43:JCK43"/>
    <mergeCell ref="IYZ43:IZH43"/>
    <mergeCell ref="IZI43:IZQ43"/>
    <mergeCell ref="IZR43:IZZ43"/>
    <mergeCell ref="JAA43:JAI43"/>
    <mergeCell ref="JAJ43:JAR43"/>
    <mergeCell ref="IXG43:IXO43"/>
    <mergeCell ref="IXP43:IXX43"/>
    <mergeCell ref="IXY43:IYG43"/>
    <mergeCell ref="IYH43:IYP43"/>
    <mergeCell ref="IYQ43:IYY43"/>
    <mergeCell ref="IVN43:IVV43"/>
    <mergeCell ref="IVW43:IWE43"/>
    <mergeCell ref="IWF43:IWN43"/>
    <mergeCell ref="IWO43:IWW43"/>
    <mergeCell ref="IWX43:IXF43"/>
    <mergeCell ref="ITU43:IUC43"/>
    <mergeCell ref="IUD43:IUL43"/>
    <mergeCell ref="IUM43:IUU43"/>
    <mergeCell ref="IUV43:IVD43"/>
    <mergeCell ref="IVE43:IVM43"/>
    <mergeCell ref="ISB43:ISJ43"/>
    <mergeCell ref="ISK43:ISS43"/>
    <mergeCell ref="IST43:ITB43"/>
    <mergeCell ref="ITC43:ITK43"/>
    <mergeCell ref="ITL43:ITT43"/>
    <mergeCell ref="IQI43:IQQ43"/>
    <mergeCell ref="IQR43:IQZ43"/>
    <mergeCell ref="IRA43:IRI43"/>
    <mergeCell ref="IRJ43:IRR43"/>
    <mergeCell ref="IRS43:ISA43"/>
    <mergeCell ref="IOP43:IOX43"/>
    <mergeCell ref="IOY43:IPG43"/>
    <mergeCell ref="IPH43:IPP43"/>
    <mergeCell ref="IPQ43:IPY43"/>
    <mergeCell ref="IPZ43:IQH43"/>
    <mergeCell ref="IMW43:INE43"/>
    <mergeCell ref="INF43:INN43"/>
    <mergeCell ref="INO43:INW43"/>
    <mergeCell ref="INX43:IOF43"/>
    <mergeCell ref="IOG43:IOO43"/>
    <mergeCell ref="ILD43:ILL43"/>
    <mergeCell ref="ILM43:ILU43"/>
    <mergeCell ref="ILV43:IMD43"/>
    <mergeCell ref="IME43:IMM43"/>
    <mergeCell ref="IMN43:IMV43"/>
    <mergeCell ref="IJK43:IJS43"/>
    <mergeCell ref="IJT43:IKB43"/>
    <mergeCell ref="IKC43:IKK43"/>
    <mergeCell ref="IKL43:IKT43"/>
    <mergeCell ref="IKU43:ILC43"/>
    <mergeCell ref="IHR43:IHZ43"/>
    <mergeCell ref="IIA43:III43"/>
    <mergeCell ref="IIJ43:IIR43"/>
    <mergeCell ref="IIS43:IJA43"/>
    <mergeCell ref="IJB43:IJJ43"/>
    <mergeCell ref="IFY43:IGG43"/>
    <mergeCell ref="IGH43:IGP43"/>
    <mergeCell ref="IGQ43:IGY43"/>
    <mergeCell ref="IGZ43:IHH43"/>
    <mergeCell ref="IHI43:IHQ43"/>
    <mergeCell ref="IEF43:IEN43"/>
    <mergeCell ref="IEO43:IEW43"/>
    <mergeCell ref="IEX43:IFF43"/>
    <mergeCell ref="IFG43:IFO43"/>
    <mergeCell ref="IFP43:IFX43"/>
    <mergeCell ref="ICM43:ICU43"/>
    <mergeCell ref="ICV43:IDD43"/>
    <mergeCell ref="IDE43:IDM43"/>
    <mergeCell ref="IDN43:IDV43"/>
    <mergeCell ref="IDW43:IEE43"/>
    <mergeCell ref="IAT43:IBB43"/>
    <mergeCell ref="IBC43:IBK43"/>
    <mergeCell ref="IBL43:IBT43"/>
    <mergeCell ref="IBU43:ICC43"/>
    <mergeCell ref="ICD43:ICL43"/>
    <mergeCell ref="HZA43:HZI43"/>
    <mergeCell ref="HZJ43:HZR43"/>
    <mergeCell ref="HZS43:IAA43"/>
    <mergeCell ref="IAB43:IAJ43"/>
    <mergeCell ref="IAK43:IAS43"/>
    <mergeCell ref="HXH43:HXP43"/>
    <mergeCell ref="HXQ43:HXY43"/>
    <mergeCell ref="HXZ43:HYH43"/>
    <mergeCell ref="HYI43:HYQ43"/>
    <mergeCell ref="HYR43:HYZ43"/>
    <mergeCell ref="HVO43:HVW43"/>
    <mergeCell ref="HVX43:HWF43"/>
    <mergeCell ref="HWG43:HWO43"/>
    <mergeCell ref="HWP43:HWX43"/>
    <mergeCell ref="HWY43:HXG43"/>
    <mergeCell ref="HTV43:HUD43"/>
    <mergeCell ref="HUE43:HUM43"/>
    <mergeCell ref="HUN43:HUV43"/>
    <mergeCell ref="HUW43:HVE43"/>
    <mergeCell ref="HVF43:HVN43"/>
    <mergeCell ref="HSC43:HSK43"/>
    <mergeCell ref="HSL43:HST43"/>
    <mergeCell ref="HSU43:HTC43"/>
    <mergeCell ref="HTD43:HTL43"/>
    <mergeCell ref="HTM43:HTU43"/>
    <mergeCell ref="HQJ43:HQR43"/>
    <mergeCell ref="HQS43:HRA43"/>
    <mergeCell ref="HRB43:HRJ43"/>
    <mergeCell ref="HRK43:HRS43"/>
    <mergeCell ref="HRT43:HSB43"/>
    <mergeCell ref="HOQ43:HOY43"/>
    <mergeCell ref="HOZ43:HPH43"/>
    <mergeCell ref="HPI43:HPQ43"/>
    <mergeCell ref="HPR43:HPZ43"/>
    <mergeCell ref="HQA43:HQI43"/>
    <mergeCell ref="HMX43:HNF43"/>
    <mergeCell ref="HNG43:HNO43"/>
    <mergeCell ref="HNP43:HNX43"/>
    <mergeCell ref="HNY43:HOG43"/>
    <mergeCell ref="HOH43:HOP43"/>
    <mergeCell ref="HLE43:HLM43"/>
    <mergeCell ref="HLN43:HLV43"/>
    <mergeCell ref="HLW43:HME43"/>
    <mergeCell ref="HMF43:HMN43"/>
    <mergeCell ref="HMO43:HMW43"/>
    <mergeCell ref="HJL43:HJT43"/>
    <mergeCell ref="HJU43:HKC43"/>
    <mergeCell ref="HKD43:HKL43"/>
    <mergeCell ref="HKM43:HKU43"/>
    <mergeCell ref="HKV43:HLD43"/>
    <mergeCell ref="HHS43:HIA43"/>
    <mergeCell ref="HIB43:HIJ43"/>
    <mergeCell ref="HIK43:HIS43"/>
    <mergeCell ref="HIT43:HJB43"/>
    <mergeCell ref="HJC43:HJK43"/>
    <mergeCell ref="HFZ43:HGH43"/>
    <mergeCell ref="HGI43:HGQ43"/>
    <mergeCell ref="HGR43:HGZ43"/>
    <mergeCell ref="HHA43:HHI43"/>
    <mergeCell ref="HHJ43:HHR43"/>
    <mergeCell ref="HEG43:HEO43"/>
    <mergeCell ref="HEP43:HEX43"/>
    <mergeCell ref="HEY43:HFG43"/>
    <mergeCell ref="HFH43:HFP43"/>
    <mergeCell ref="HFQ43:HFY43"/>
    <mergeCell ref="HCN43:HCV43"/>
    <mergeCell ref="HCW43:HDE43"/>
    <mergeCell ref="HDF43:HDN43"/>
    <mergeCell ref="HDO43:HDW43"/>
    <mergeCell ref="HDX43:HEF43"/>
    <mergeCell ref="HAU43:HBC43"/>
    <mergeCell ref="HBD43:HBL43"/>
    <mergeCell ref="HBM43:HBU43"/>
    <mergeCell ref="HBV43:HCD43"/>
    <mergeCell ref="HCE43:HCM43"/>
    <mergeCell ref="GZB43:GZJ43"/>
    <mergeCell ref="GZK43:GZS43"/>
    <mergeCell ref="GZT43:HAB43"/>
    <mergeCell ref="HAC43:HAK43"/>
    <mergeCell ref="HAL43:HAT43"/>
    <mergeCell ref="GXI43:GXQ43"/>
    <mergeCell ref="GXR43:GXZ43"/>
    <mergeCell ref="GYA43:GYI43"/>
    <mergeCell ref="GYJ43:GYR43"/>
    <mergeCell ref="GYS43:GZA43"/>
    <mergeCell ref="GVP43:GVX43"/>
    <mergeCell ref="GVY43:GWG43"/>
    <mergeCell ref="GWH43:GWP43"/>
    <mergeCell ref="GWQ43:GWY43"/>
    <mergeCell ref="GWZ43:GXH43"/>
    <mergeCell ref="GTW43:GUE43"/>
    <mergeCell ref="GUF43:GUN43"/>
    <mergeCell ref="GUO43:GUW43"/>
    <mergeCell ref="GUX43:GVF43"/>
    <mergeCell ref="GVG43:GVO43"/>
    <mergeCell ref="GSD43:GSL43"/>
    <mergeCell ref="GSM43:GSU43"/>
    <mergeCell ref="GSV43:GTD43"/>
    <mergeCell ref="GTE43:GTM43"/>
    <mergeCell ref="GTN43:GTV43"/>
    <mergeCell ref="GQK43:GQS43"/>
    <mergeCell ref="GQT43:GRB43"/>
    <mergeCell ref="GRC43:GRK43"/>
    <mergeCell ref="GRL43:GRT43"/>
    <mergeCell ref="GRU43:GSC43"/>
    <mergeCell ref="GOR43:GOZ43"/>
    <mergeCell ref="GPA43:GPI43"/>
    <mergeCell ref="GPJ43:GPR43"/>
    <mergeCell ref="GPS43:GQA43"/>
    <mergeCell ref="GQB43:GQJ43"/>
    <mergeCell ref="GMY43:GNG43"/>
    <mergeCell ref="GNH43:GNP43"/>
    <mergeCell ref="GNQ43:GNY43"/>
    <mergeCell ref="GNZ43:GOH43"/>
    <mergeCell ref="GOI43:GOQ43"/>
    <mergeCell ref="GLF43:GLN43"/>
    <mergeCell ref="GLO43:GLW43"/>
    <mergeCell ref="GLX43:GMF43"/>
    <mergeCell ref="GMG43:GMO43"/>
    <mergeCell ref="GMP43:GMX43"/>
    <mergeCell ref="GJM43:GJU43"/>
    <mergeCell ref="GJV43:GKD43"/>
    <mergeCell ref="GKE43:GKM43"/>
    <mergeCell ref="GKN43:GKV43"/>
    <mergeCell ref="GKW43:GLE43"/>
    <mergeCell ref="GHT43:GIB43"/>
    <mergeCell ref="GIC43:GIK43"/>
    <mergeCell ref="GIL43:GIT43"/>
    <mergeCell ref="GIU43:GJC43"/>
    <mergeCell ref="GJD43:GJL43"/>
    <mergeCell ref="GGA43:GGI43"/>
    <mergeCell ref="GGJ43:GGR43"/>
    <mergeCell ref="GGS43:GHA43"/>
    <mergeCell ref="GHB43:GHJ43"/>
    <mergeCell ref="GHK43:GHS43"/>
    <mergeCell ref="GEH43:GEP43"/>
    <mergeCell ref="GEQ43:GEY43"/>
    <mergeCell ref="GEZ43:GFH43"/>
    <mergeCell ref="GFI43:GFQ43"/>
    <mergeCell ref="GFR43:GFZ43"/>
    <mergeCell ref="GCO43:GCW43"/>
    <mergeCell ref="GCX43:GDF43"/>
    <mergeCell ref="GDG43:GDO43"/>
    <mergeCell ref="GDP43:GDX43"/>
    <mergeCell ref="GDY43:GEG43"/>
    <mergeCell ref="GAV43:GBD43"/>
    <mergeCell ref="GBE43:GBM43"/>
    <mergeCell ref="GBN43:GBV43"/>
    <mergeCell ref="GBW43:GCE43"/>
    <mergeCell ref="GCF43:GCN43"/>
    <mergeCell ref="FZC43:FZK43"/>
    <mergeCell ref="FZL43:FZT43"/>
    <mergeCell ref="FZU43:GAC43"/>
    <mergeCell ref="GAD43:GAL43"/>
    <mergeCell ref="GAM43:GAU43"/>
    <mergeCell ref="FXJ43:FXR43"/>
    <mergeCell ref="FXS43:FYA43"/>
    <mergeCell ref="FYB43:FYJ43"/>
    <mergeCell ref="FYK43:FYS43"/>
    <mergeCell ref="FYT43:FZB43"/>
    <mergeCell ref="FVQ43:FVY43"/>
    <mergeCell ref="FVZ43:FWH43"/>
    <mergeCell ref="FWI43:FWQ43"/>
    <mergeCell ref="FWR43:FWZ43"/>
    <mergeCell ref="FXA43:FXI43"/>
    <mergeCell ref="FTX43:FUF43"/>
    <mergeCell ref="FUG43:FUO43"/>
    <mergeCell ref="FUP43:FUX43"/>
    <mergeCell ref="FUY43:FVG43"/>
    <mergeCell ref="FVH43:FVP43"/>
    <mergeCell ref="FSE43:FSM43"/>
    <mergeCell ref="FSN43:FSV43"/>
    <mergeCell ref="FSW43:FTE43"/>
    <mergeCell ref="FTF43:FTN43"/>
    <mergeCell ref="FTO43:FTW43"/>
    <mergeCell ref="FQL43:FQT43"/>
    <mergeCell ref="FQU43:FRC43"/>
    <mergeCell ref="FRD43:FRL43"/>
    <mergeCell ref="FRM43:FRU43"/>
    <mergeCell ref="FRV43:FSD43"/>
    <mergeCell ref="FOS43:FPA43"/>
    <mergeCell ref="FPB43:FPJ43"/>
    <mergeCell ref="FPK43:FPS43"/>
    <mergeCell ref="FPT43:FQB43"/>
    <mergeCell ref="FQC43:FQK43"/>
    <mergeCell ref="FMZ43:FNH43"/>
    <mergeCell ref="FNI43:FNQ43"/>
    <mergeCell ref="FNR43:FNZ43"/>
    <mergeCell ref="FOA43:FOI43"/>
    <mergeCell ref="FOJ43:FOR43"/>
    <mergeCell ref="FLG43:FLO43"/>
    <mergeCell ref="FLP43:FLX43"/>
    <mergeCell ref="FLY43:FMG43"/>
    <mergeCell ref="FMH43:FMP43"/>
    <mergeCell ref="FMQ43:FMY43"/>
    <mergeCell ref="FJN43:FJV43"/>
    <mergeCell ref="FJW43:FKE43"/>
    <mergeCell ref="FKF43:FKN43"/>
    <mergeCell ref="FKO43:FKW43"/>
    <mergeCell ref="FKX43:FLF43"/>
    <mergeCell ref="FHU43:FIC43"/>
    <mergeCell ref="FID43:FIL43"/>
    <mergeCell ref="FIM43:FIU43"/>
    <mergeCell ref="FIV43:FJD43"/>
    <mergeCell ref="FJE43:FJM43"/>
    <mergeCell ref="FGB43:FGJ43"/>
    <mergeCell ref="FGK43:FGS43"/>
    <mergeCell ref="FGT43:FHB43"/>
    <mergeCell ref="FHC43:FHK43"/>
    <mergeCell ref="FHL43:FHT43"/>
    <mergeCell ref="FEI43:FEQ43"/>
    <mergeCell ref="FER43:FEZ43"/>
    <mergeCell ref="FFA43:FFI43"/>
    <mergeCell ref="FFJ43:FFR43"/>
    <mergeCell ref="FFS43:FGA43"/>
    <mergeCell ref="FCP43:FCX43"/>
    <mergeCell ref="FCY43:FDG43"/>
    <mergeCell ref="FDH43:FDP43"/>
    <mergeCell ref="FDQ43:FDY43"/>
    <mergeCell ref="FDZ43:FEH43"/>
    <mergeCell ref="FAW43:FBE43"/>
    <mergeCell ref="FBF43:FBN43"/>
    <mergeCell ref="FBO43:FBW43"/>
    <mergeCell ref="FBX43:FCF43"/>
    <mergeCell ref="FCG43:FCO43"/>
    <mergeCell ref="EZD43:EZL43"/>
    <mergeCell ref="EZM43:EZU43"/>
    <mergeCell ref="EZV43:FAD43"/>
    <mergeCell ref="FAE43:FAM43"/>
    <mergeCell ref="FAN43:FAV43"/>
    <mergeCell ref="EXK43:EXS43"/>
    <mergeCell ref="EXT43:EYB43"/>
    <mergeCell ref="EYC43:EYK43"/>
    <mergeCell ref="EYL43:EYT43"/>
    <mergeCell ref="EYU43:EZC43"/>
    <mergeCell ref="EVR43:EVZ43"/>
    <mergeCell ref="EWA43:EWI43"/>
    <mergeCell ref="EWJ43:EWR43"/>
    <mergeCell ref="EWS43:EXA43"/>
    <mergeCell ref="EXB43:EXJ43"/>
    <mergeCell ref="ETY43:EUG43"/>
    <mergeCell ref="EUH43:EUP43"/>
    <mergeCell ref="EUQ43:EUY43"/>
    <mergeCell ref="EUZ43:EVH43"/>
    <mergeCell ref="EVI43:EVQ43"/>
    <mergeCell ref="ESF43:ESN43"/>
    <mergeCell ref="ESO43:ESW43"/>
    <mergeCell ref="ESX43:ETF43"/>
    <mergeCell ref="ETG43:ETO43"/>
    <mergeCell ref="ETP43:ETX43"/>
    <mergeCell ref="EQM43:EQU43"/>
    <mergeCell ref="EQV43:ERD43"/>
    <mergeCell ref="ERE43:ERM43"/>
    <mergeCell ref="ERN43:ERV43"/>
    <mergeCell ref="ERW43:ESE43"/>
    <mergeCell ref="EOT43:EPB43"/>
    <mergeCell ref="EPC43:EPK43"/>
    <mergeCell ref="EPL43:EPT43"/>
    <mergeCell ref="EPU43:EQC43"/>
    <mergeCell ref="EQD43:EQL43"/>
    <mergeCell ref="ENA43:ENI43"/>
    <mergeCell ref="ENJ43:ENR43"/>
    <mergeCell ref="ENS43:EOA43"/>
    <mergeCell ref="EOB43:EOJ43"/>
    <mergeCell ref="EOK43:EOS43"/>
    <mergeCell ref="ELH43:ELP43"/>
    <mergeCell ref="ELQ43:ELY43"/>
    <mergeCell ref="ELZ43:EMH43"/>
    <mergeCell ref="EMI43:EMQ43"/>
    <mergeCell ref="EMR43:EMZ43"/>
    <mergeCell ref="EJO43:EJW43"/>
    <mergeCell ref="EJX43:EKF43"/>
    <mergeCell ref="EKG43:EKO43"/>
    <mergeCell ref="EKP43:EKX43"/>
    <mergeCell ref="EKY43:ELG43"/>
    <mergeCell ref="EHV43:EID43"/>
    <mergeCell ref="EIE43:EIM43"/>
    <mergeCell ref="EIN43:EIV43"/>
    <mergeCell ref="EIW43:EJE43"/>
    <mergeCell ref="EJF43:EJN43"/>
    <mergeCell ref="EGC43:EGK43"/>
    <mergeCell ref="EGL43:EGT43"/>
    <mergeCell ref="EGU43:EHC43"/>
    <mergeCell ref="EHD43:EHL43"/>
    <mergeCell ref="EHM43:EHU43"/>
    <mergeCell ref="EEJ43:EER43"/>
    <mergeCell ref="EES43:EFA43"/>
    <mergeCell ref="EFB43:EFJ43"/>
    <mergeCell ref="EFK43:EFS43"/>
    <mergeCell ref="EFT43:EGB43"/>
    <mergeCell ref="ECQ43:ECY43"/>
    <mergeCell ref="ECZ43:EDH43"/>
    <mergeCell ref="EDI43:EDQ43"/>
    <mergeCell ref="EDR43:EDZ43"/>
    <mergeCell ref="EEA43:EEI43"/>
    <mergeCell ref="EAX43:EBF43"/>
    <mergeCell ref="EBG43:EBO43"/>
    <mergeCell ref="EBP43:EBX43"/>
    <mergeCell ref="EBY43:ECG43"/>
    <mergeCell ref="ECH43:ECP43"/>
    <mergeCell ref="DZE43:DZM43"/>
    <mergeCell ref="DZN43:DZV43"/>
    <mergeCell ref="DZW43:EAE43"/>
    <mergeCell ref="EAF43:EAN43"/>
    <mergeCell ref="EAO43:EAW43"/>
    <mergeCell ref="DXL43:DXT43"/>
    <mergeCell ref="DXU43:DYC43"/>
    <mergeCell ref="DYD43:DYL43"/>
    <mergeCell ref="DYM43:DYU43"/>
    <mergeCell ref="DYV43:DZD43"/>
    <mergeCell ref="DVS43:DWA43"/>
    <mergeCell ref="DWB43:DWJ43"/>
    <mergeCell ref="DWK43:DWS43"/>
    <mergeCell ref="DWT43:DXB43"/>
    <mergeCell ref="DXC43:DXK43"/>
    <mergeCell ref="DTZ43:DUH43"/>
    <mergeCell ref="DUI43:DUQ43"/>
    <mergeCell ref="DUR43:DUZ43"/>
    <mergeCell ref="DVA43:DVI43"/>
    <mergeCell ref="DVJ43:DVR43"/>
    <mergeCell ref="DSG43:DSO43"/>
    <mergeCell ref="DSP43:DSX43"/>
    <mergeCell ref="DSY43:DTG43"/>
    <mergeCell ref="DTH43:DTP43"/>
    <mergeCell ref="DTQ43:DTY43"/>
    <mergeCell ref="DQN43:DQV43"/>
    <mergeCell ref="DQW43:DRE43"/>
    <mergeCell ref="DRF43:DRN43"/>
    <mergeCell ref="DRO43:DRW43"/>
    <mergeCell ref="DRX43:DSF43"/>
    <mergeCell ref="DOU43:DPC43"/>
    <mergeCell ref="DPD43:DPL43"/>
    <mergeCell ref="DPM43:DPU43"/>
    <mergeCell ref="DPV43:DQD43"/>
    <mergeCell ref="DQE43:DQM43"/>
    <mergeCell ref="DNB43:DNJ43"/>
    <mergeCell ref="DNK43:DNS43"/>
    <mergeCell ref="DNT43:DOB43"/>
    <mergeCell ref="DOC43:DOK43"/>
    <mergeCell ref="DOL43:DOT43"/>
    <mergeCell ref="DLI43:DLQ43"/>
    <mergeCell ref="DLR43:DLZ43"/>
    <mergeCell ref="DMA43:DMI43"/>
    <mergeCell ref="DMJ43:DMR43"/>
    <mergeCell ref="DMS43:DNA43"/>
    <mergeCell ref="DJP43:DJX43"/>
    <mergeCell ref="DJY43:DKG43"/>
    <mergeCell ref="DKH43:DKP43"/>
    <mergeCell ref="DKQ43:DKY43"/>
    <mergeCell ref="DKZ43:DLH43"/>
    <mergeCell ref="DHW43:DIE43"/>
    <mergeCell ref="DIF43:DIN43"/>
    <mergeCell ref="DIO43:DIW43"/>
    <mergeCell ref="DIX43:DJF43"/>
    <mergeCell ref="DJG43:DJO43"/>
    <mergeCell ref="DGD43:DGL43"/>
    <mergeCell ref="DGM43:DGU43"/>
    <mergeCell ref="DGV43:DHD43"/>
    <mergeCell ref="DHE43:DHM43"/>
    <mergeCell ref="DHN43:DHV43"/>
    <mergeCell ref="DEK43:DES43"/>
    <mergeCell ref="DET43:DFB43"/>
    <mergeCell ref="DFC43:DFK43"/>
    <mergeCell ref="DFL43:DFT43"/>
    <mergeCell ref="DFU43:DGC43"/>
    <mergeCell ref="DCR43:DCZ43"/>
    <mergeCell ref="DDA43:DDI43"/>
    <mergeCell ref="DDJ43:DDR43"/>
    <mergeCell ref="DDS43:DEA43"/>
    <mergeCell ref="DEB43:DEJ43"/>
    <mergeCell ref="DAY43:DBG43"/>
    <mergeCell ref="DBH43:DBP43"/>
    <mergeCell ref="DBQ43:DBY43"/>
    <mergeCell ref="DBZ43:DCH43"/>
    <mergeCell ref="DCI43:DCQ43"/>
    <mergeCell ref="CZF43:CZN43"/>
    <mergeCell ref="CZO43:CZW43"/>
    <mergeCell ref="CZX43:DAF43"/>
    <mergeCell ref="DAG43:DAO43"/>
    <mergeCell ref="DAP43:DAX43"/>
    <mergeCell ref="CXM43:CXU43"/>
    <mergeCell ref="CXV43:CYD43"/>
    <mergeCell ref="CYE43:CYM43"/>
    <mergeCell ref="CYN43:CYV43"/>
    <mergeCell ref="CYW43:CZE43"/>
    <mergeCell ref="CVT43:CWB43"/>
    <mergeCell ref="CWC43:CWK43"/>
    <mergeCell ref="CWL43:CWT43"/>
    <mergeCell ref="CWU43:CXC43"/>
    <mergeCell ref="CXD43:CXL43"/>
    <mergeCell ref="CUA43:CUI43"/>
    <mergeCell ref="CUJ43:CUR43"/>
    <mergeCell ref="CUS43:CVA43"/>
    <mergeCell ref="CVB43:CVJ43"/>
    <mergeCell ref="CVK43:CVS43"/>
    <mergeCell ref="CSH43:CSP43"/>
    <mergeCell ref="CSQ43:CSY43"/>
    <mergeCell ref="CSZ43:CTH43"/>
    <mergeCell ref="CTI43:CTQ43"/>
    <mergeCell ref="CTR43:CTZ43"/>
    <mergeCell ref="CQO43:CQW43"/>
    <mergeCell ref="CQX43:CRF43"/>
    <mergeCell ref="CRG43:CRO43"/>
    <mergeCell ref="CRP43:CRX43"/>
    <mergeCell ref="CRY43:CSG43"/>
    <mergeCell ref="COV43:CPD43"/>
    <mergeCell ref="CPE43:CPM43"/>
    <mergeCell ref="CPN43:CPV43"/>
    <mergeCell ref="CPW43:CQE43"/>
    <mergeCell ref="CQF43:CQN43"/>
    <mergeCell ref="CNC43:CNK43"/>
    <mergeCell ref="CNL43:CNT43"/>
    <mergeCell ref="CNU43:COC43"/>
    <mergeCell ref="COD43:COL43"/>
    <mergeCell ref="COM43:COU43"/>
    <mergeCell ref="CLJ43:CLR43"/>
    <mergeCell ref="CLS43:CMA43"/>
    <mergeCell ref="CMB43:CMJ43"/>
    <mergeCell ref="CMK43:CMS43"/>
    <mergeCell ref="CMT43:CNB43"/>
    <mergeCell ref="CJQ43:CJY43"/>
    <mergeCell ref="CJZ43:CKH43"/>
    <mergeCell ref="CKI43:CKQ43"/>
    <mergeCell ref="CKR43:CKZ43"/>
    <mergeCell ref="CLA43:CLI43"/>
    <mergeCell ref="CHX43:CIF43"/>
    <mergeCell ref="CIG43:CIO43"/>
    <mergeCell ref="CIP43:CIX43"/>
    <mergeCell ref="CIY43:CJG43"/>
    <mergeCell ref="CJH43:CJP43"/>
    <mergeCell ref="CGE43:CGM43"/>
    <mergeCell ref="CGN43:CGV43"/>
    <mergeCell ref="CGW43:CHE43"/>
    <mergeCell ref="CHF43:CHN43"/>
    <mergeCell ref="CHO43:CHW43"/>
    <mergeCell ref="CEL43:CET43"/>
    <mergeCell ref="CEU43:CFC43"/>
    <mergeCell ref="CFD43:CFL43"/>
    <mergeCell ref="CFM43:CFU43"/>
    <mergeCell ref="CFV43:CGD43"/>
    <mergeCell ref="CCS43:CDA43"/>
    <mergeCell ref="CDB43:CDJ43"/>
    <mergeCell ref="CDK43:CDS43"/>
    <mergeCell ref="CDT43:CEB43"/>
    <mergeCell ref="CEC43:CEK43"/>
    <mergeCell ref="CAZ43:CBH43"/>
    <mergeCell ref="CBI43:CBQ43"/>
    <mergeCell ref="CBR43:CBZ43"/>
    <mergeCell ref="CCA43:CCI43"/>
    <mergeCell ref="CCJ43:CCR43"/>
    <mergeCell ref="BZG43:BZO43"/>
    <mergeCell ref="BZP43:BZX43"/>
    <mergeCell ref="BZY43:CAG43"/>
    <mergeCell ref="CAH43:CAP43"/>
    <mergeCell ref="CAQ43:CAY43"/>
    <mergeCell ref="BXN43:BXV43"/>
    <mergeCell ref="BXW43:BYE43"/>
    <mergeCell ref="BYF43:BYN43"/>
    <mergeCell ref="BYO43:BYW43"/>
    <mergeCell ref="BYX43:BZF43"/>
    <mergeCell ref="BVU43:BWC43"/>
    <mergeCell ref="BWD43:BWL43"/>
    <mergeCell ref="BWM43:BWU43"/>
    <mergeCell ref="BWV43:BXD43"/>
    <mergeCell ref="BXE43:BXM43"/>
    <mergeCell ref="BUB43:BUJ43"/>
    <mergeCell ref="BUK43:BUS43"/>
    <mergeCell ref="BUT43:BVB43"/>
    <mergeCell ref="BVC43:BVK43"/>
    <mergeCell ref="BVL43:BVT43"/>
    <mergeCell ref="BSI43:BSQ43"/>
    <mergeCell ref="BSR43:BSZ43"/>
    <mergeCell ref="BTA43:BTI43"/>
    <mergeCell ref="BTJ43:BTR43"/>
    <mergeCell ref="BTS43:BUA43"/>
    <mergeCell ref="BQP43:BQX43"/>
    <mergeCell ref="BQY43:BRG43"/>
    <mergeCell ref="BRH43:BRP43"/>
    <mergeCell ref="BRQ43:BRY43"/>
    <mergeCell ref="BRZ43:BSH43"/>
    <mergeCell ref="BOW43:BPE43"/>
    <mergeCell ref="BPF43:BPN43"/>
    <mergeCell ref="BPO43:BPW43"/>
    <mergeCell ref="BPX43:BQF43"/>
    <mergeCell ref="BQG43:BQO43"/>
    <mergeCell ref="BND43:BNL43"/>
    <mergeCell ref="BNM43:BNU43"/>
    <mergeCell ref="BNV43:BOD43"/>
    <mergeCell ref="BOE43:BOM43"/>
    <mergeCell ref="BON43:BOV43"/>
    <mergeCell ref="BLK43:BLS43"/>
    <mergeCell ref="BLT43:BMB43"/>
    <mergeCell ref="BMC43:BMK43"/>
    <mergeCell ref="BML43:BMT43"/>
    <mergeCell ref="BMU43:BNC43"/>
    <mergeCell ref="BJR43:BJZ43"/>
    <mergeCell ref="BKA43:BKI43"/>
    <mergeCell ref="BKJ43:BKR43"/>
    <mergeCell ref="BKS43:BLA43"/>
    <mergeCell ref="BLB43:BLJ43"/>
    <mergeCell ref="BHY43:BIG43"/>
    <mergeCell ref="BIH43:BIP43"/>
    <mergeCell ref="BIQ43:BIY43"/>
    <mergeCell ref="BIZ43:BJH43"/>
    <mergeCell ref="BJI43:BJQ43"/>
    <mergeCell ref="BGF43:BGN43"/>
    <mergeCell ref="BGO43:BGW43"/>
    <mergeCell ref="BGX43:BHF43"/>
    <mergeCell ref="BHG43:BHO43"/>
    <mergeCell ref="BHP43:BHX43"/>
    <mergeCell ref="BEM43:BEU43"/>
    <mergeCell ref="BEV43:BFD43"/>
    <mergeCell ref="BFE43:BFM43"/>
    <mergeCell ref="BFN43:BFV43"/>
    <mergeCell ref="BFW43:BGE43"/>
    <mergeCell ref="BCT43:BDB43"/>
    <mergeCell ref="BDC43:BDK43"/>
    <mergeCell ref="BDL43:BDT43"/>
    <mergeCell ref="BDU43:BEC43"/>
    <mergeCell ref="BED43:BEL43"/>
    <mergeCell ref="BBA43:BBI43"/>
    <mergeCell ref="BBJ43:BBR43"/>
    <mergeCell ref="BBS43:BCA43"/>
    <mergeCell ref="BCB43:BCJ43"/>
    <mergeCell ref="BCK43:BCS43"/>
    <mergeCell ref="AZH43:AZP43"/>
    <mergeCell ref="AZQ43:AZY43"/>
    <mergeCell ref="AZZ43:BAH43"/>
    <mergeCell ref="BAI43:BAQ43"/>
    <mergeCell ref="BAR43:BAZ43"/>
    <mergeCell ref="AXO43:AXW43"/>
    <mergeCell ref="AXX43:AYF43"/>
    <mergeCell ref="AYG43:AYO43"/>
    <mergeCell ref="AYP43:AYX43"/>
    <mergeCell ref="AYY43:AZG43"/>
    <mergeCell ref="AVV43:AWD43"/>
    <mergeCell ref="AWE43:AWM43"/>
    <mergeCell ref="AWN43:AWV43"/>
    <mergeCell ref="AWW43:AXE43"/>
    <mergeCell ref="AXF43:AXN43"/>
    <mergeCell ref="AUC43:AUK43"/>
    <mergeCell ref="AUL43:AUT43"/>
    <mergeCell ref="AUU43:AVC43"/>
    <mergeCell ref="AVD43:AVL43"/>
    <mergeCell ref="AVM43:AVU43"/>
    <mergeCell ref="ASJ43:ASR43"/>
    <mergeCell ref="ASS43:ATA43"/>
    <mergeCell ref="ATB43:ATJ43"/>
    <mergeCell ref="ATK43:ATS43"/>
    <mergeCell ref="ATT43:AUB43"/>
    <mergeCell ref="AQQ43:AQY43"/>
    <mergeCell ref="AQZ43:ARH43"/>
    <mergeCell ref="ARI43:ARQ43"/>
    <mergeCell ref="ARR43:ARZ43"/>
    <mergeCell ref="ASA43:ASI43"/>
    <mergeCell ref="AOX43:APF43"/>
    <mergeCell ref="APG43:APO43"/>
    <mergeCell ref="APP43:APX43"/>
    <mergeCell ref="APY43:AQG43"/>
    <mergeCell ref="AQH43:AQP43"/>
    <mergeCell ref="ANE43:ANM43"/>
    <mergeCell ref="ANN43:ANV43"/>
    <mergeCell ref="ANW43:AOE43"/>
    <mergeCell ref="AOF43:AON43"/>
    <mergeCell ref="AOO43:AOW43"/>
    <mergeCell ref="ALL43:ALT43"/>
    <mergeCell ref="ALU43:AMC43"/>
    <mergeCell ref="AMD43:AML43"/>
    <mergeCell ref="AMM43:AMU43"/>
    <mergeCell ref="AMV43:AND43"/>
    <mergeCell ref="AJS43:AKA43"/>
    <mergeCell ref="AKB43:AKJ43"/>
    <mergeCell ref="AKK43:AKS43"/>
    <mergeCell ref="AKT43:ALB43"/>
    <mergeCell ref="ALC43:ALK43"/>
    <mergeCell ref="AHZ43:AIH43"/>
    <mergeCell ref="AII43:AIQ43"/>
    <mergeCell ref="AIR43:AIZ43"/>
    <mergeCell ref="AJA43:AJI43"/>
    <mergeCell ref="AJJ43:AJR43"/>
    <mergeCell ref="AGG43:AGO43"/>
    <mergeCell ref="AGP43:AGX43"/>
    <mergeCell ref="AGY43:AHG43"/>
    <mergeCell ref="AHH43:AHP43"/>
    <mergeCell ref="AHQ43:AHY43"/>
    <mergeCell ref="KU43:LC43"/>
    <mergeCell ref="LD43:LL43"/>
    <mergeCell ref="IA43:II43"/>
    <mergeCell ref="IJ43:IR43"/>
    <mergeCell ref="IS43:JA43"/>
    <mergeCell ref="JB43:JJ43"/>
    <mergeCell ref="JK43:JS43"/>
    <mergeCell ref="AEN43:AEV43"/>
    <mergeCell ref="AEW43:AFE43"/>
    <mergeCell ref="AFF43:AFN43"/>
    <mergeCell ref="AFO43:AFW43"/>
    <mergeCell ref="AFX43:AGF43"/>
    <mergeCell ref="ACU43:ADC43"/>
    <mergeCell ref="ADD43:ADL43"/>
    <mergeCell ref="ADM43:ADU43"/>
    <mergeCell ref="ADV43:AED43"/>
    <mergeCell ref="AEE43:AEM43"/>
    <mergeCell ref="ABB43:ABJ43"/>
    <mergeCell ref="ABK43:ABS43"/>
    <mergeCell ref="ABT43:ACB43"/>
    <mergeCell ref="ACC43:ACK43"/>
    <mergeCell ref="ACL43:ACT43"/>
    <mergeCell ref="ZI43:ZQ43"/>
    <mergeCell ref="ZR43:ZZ43"/>
    <mergeCell ref="AAA43:AAI43"/>
    <mergeCell ref="AAJ43:AAR43"/>
    <mergeCell ref="AAS43:ABA43"/>
    <mergeCell ref="XP43:XX43"/>
    <mergeCell ref="XY43:YG43"/>
    <mergeCell ref="YH43:YP43"/>
    <mergeCell ref="YQ43:YY43"/>
    <mergeCell ref="YZ43:ZH43"/>
    <mergeCell ref="VW43:WE43"/>
    <mergeCell ref="WF43:WN43"/>
    <mergeCell ref="WO43:WW43"/>
    <mergeCell ref="WX43:XF43"/>
    <mergeCell ref="XG43:XO43"/>
    <mergeCell ref="UD43:UL43"/>
    <mergeCell ref="UM43:UU43"/>
    <mergeCell ref="UV43:VD43"/>
    <mergeCell ref="VE43:VM43"/>
    <mergeCell ref="VN43:VV43"/>
    <mergeCell ref="OY43:PG43"/>
    <mergeCell ref="PH43:PP43"/>
    <mergeCell ref="PQ43:PY43"/>
    <mergeCell ref="PZ43:QH43"/>
    <mergeCell ref="QI43:QQ43"/>
    <mergeCell ref="NF43:NN43"/>
    <mergeCell ref="NO43:NW43"/>
    <mergeCell ref="NX43:OF43"/>
    <mergeCell ref="OG43:OO43"/>
    <mergeCell ref="OP43:OX43"/>
    <mergeCell ref="LM43:LU43"/>
    <mergeCell ref="LV43:MD43"/>
    <mergeCell ref="ME43:MM43"/>
    <mergeCell ref="MN43:MV43"/>
    <mergeCell ref="MW43:NE43"/>
    <mergeCell ref="XDQ42:XDY42"/>
    <mergeCell ref="XDZ42:XEH42"/>
    <mergeCell ref="XEI42:XEQ42"/>
    <mergeCell ref="XER42:XEZ42"/>
    <mergeCell ref="XFA42:XFD42"/>
    <mergeCell ref="XBX42:XCF42"/>
    <mergeCell ref="XCG42:XCO42"/>
    <mergeCell ref="XCP42:XCX42"/>
    <mergeCell ref="XCY42:XDG42"/>
    <mergeCell ref="XDH42:XDP42"/>
    <mergeCell ref="XAE42:XAM42"/>
    <mergeCell ref="XAN42:XAV42"/>
    <mergeCell ref="XAW42:XBE42"/>
    <mergeCell ref="XBF42:XBN42"/>
    <mergeCell ref="XBO42:XBW42"/>
    <mergeCell ref="WYL42:WYT42"/>
    <mergeCell ref="WYU42:WZC42"/>
    <mergeCell ref="WZD42:WZL42"/>
    <mergeCell ref="WZM42:WZU42"/>
    <mergeCell ref="WZV42:XAD42"/>
    <mergeCell ref="WWS42:WXA42"/>
    <mergeCell ref="WXB42:WXJ42"/>
    <mergeCell ref="WXK42:WXS42"/>
    <mergeCell ref="WXT42:WYB42"/>
    <mergeCell ref="WYC42:WYK42"/>
    <mergeCell ref="WUZ42:WVH42"/>
    <mergeCell ref="WVI42:WVQ42"/>
    <mergeCell ref="WVR42:WVZ42"/>
    <mergeCell ref="WWA42:WWI42"/>
    <mergeCell ref="WWJ42:WWR42"/>
    <mergeCell ref="WTG42:WTO42"/>
    <mergeCell ref="WTP42:WTX42"/>
    <mergeCell ref="WTY42:WUG42"/>
    <mergeCell ref="WUH42:WUP42"/>
    <mergeCell ref="WUQ42:WUY42"/>
    <mergeCell ref="WSX42:WTF42"/>
    <mergeCell ref="WPU42:WQC42"/>
    <mergeCell ref="WQD42:WQL42"/>
    <mergeCell ref="WQM42:WQU42"/>
    <mergeCell ref="WQV42:WRD42"/>
    <mergeCell ref="WRE42:WRM42"/>
    <mergeCell ref="WOB42:WOJ42"/>
    <mergeCell ref="WOK42:WOS42"/>
    <mergeCell ref="WOT42:WPB42"/>
    <mergeCell ref="WPC42:WPK42"/>
    <mergeCell ref="WPL42:WPT42"/>
    <mergeCell ref="WMI42:WMQ42"/>
    <mergeCell ref="WMR42:WMZ42"/>
    <mergeCell ref="WNA42:WNI42"/>
    <mergeCell ref="WNJ42:WNR42"/>
    <mergeCell ref="WNS42:WOA42"/>
    <mergeCell ref="WKP42:WKX42"/>
    <mergeCell ref="WKY42:WLG42"/>
    <mergeCell ref="WLH42:WLP42"/>
    <mergeCell ref="WLQ42:WLY42"/>
    <mergeCell ref="WLZ42:WMH42"/>
    <mergeCell ref="WIW42:WJE42"/>
    <mergeCell ref="WJF42:WJN42"/>
    <mergeCell ref="WJO42:WJW42"/>
    <mergeCell ref="WJX42:WKF42"/>
    <mergeCell ref="WKG42:WKO42"/>
    <mergeCell ref="WHD42:WHL42"/>
    <mergeCell ref="WHM42:WHU42"/>
    <mergeCell ref="WHV42:WID42"/>
    <mergeCell ref="WIE42:WIM42"/>
    <mergeCell ref="WIN42:WIV42"/>
    <mergeCell ref="WFK42:WFS42"/>
    <mergeCell ref="WFT42:WGB42"/>
    <mergeCell ref="WGC42:WGK42"/>
    <mergeCell ref="WGL42:WGT42"/>
    <mergeCell ref="WGU42:WHC42"/>
    <mergeCell ref="WRN42:WRV42"/>
    <mergeCell ref="WRW42:WSE42"/>
    <mergeCell ref="WSF42:WSN42"/>
    <mergeCell ref="WSO42:WSW42"/>
    <mergeCell ref="WDR42:WDZ42"/>
    <mergeCell ref="WEA42:WEI42"/>
    <mergeCell ref="WEJ42:WER42"/>
    <mergeCell ref="WES42:WFA42"/>
    <mergeCell ref="WFB42:WFJ42"/>
    <mergeCell ref="WBY42:WCG42"/>
    <mergeCell ref="WCH42:WCP42"/>
    <mergeCell ref="WCQ42:WCY42"/>
    <mergeCell ref="WCZ42:WDH42"/>
    <mergeCell ref="WDI42:WDQ42"/>
    <mergeCell ref="WAF42:WAN42"/>
    <mergeCell ref="WAO42:WAW42"/>
    <mergeCell ref="WAX42:WBF42"/>
    <mergeCell ref="WBG42:WBO42"/>
    <mergeCell ref="WBP42:WBX42"/>
    <mergeCell ref="VYM42:VYU42"/>
    <mergeCell ref="VYV42:VZD42"/>
    <mergeCell ref="VZE42:VZM42"/>
    <mergeCell ref="VZN42:VZV42"/>
    <mergeCell ref="VZW42:WAE42"/>
    <mergeCell ref="VWT42:VXB42"/>
    <mergeCell ref="VXC42:VXK42"/>
    <mergeCell ref="VXL42:VXT42"/>
    <mergeCell ref="VXU42:VYC42"/>
    <mergeCell ref="VYD42:VYL42"/>
    <mergeCell ref="VVA42:VVI42"/>
    <mergeCell ref="VVJ42:VVR42"/>
    <mergeCell ref="VVS42:VWA42"/>
    <mergeCell ref="VWB42:VWJ42"/>
    <mergeCell ref="VWK42:VWS42"/>
    <mergeCell ref="VTH42:VTP42"/>
    <mergeCell ref="VTQ42:VTY42"/>
    <mergeCell ref="VTZ42:VUH42"/>
    <mergeCell ref="VUI42:VUQ42"/>
    <mergeCell ref="VUR42:VUZ42"/>
    <mergeCell ref="VRO42:VRW42"/>
    <mergeCell ref="VRX42:VSF42"/>
    <mergeCell ref="VSG42:VSO42"/>
    <mergeCell ref="VSP42:VSX42"/>
    <mergeCell ref="VSY42:VTG42"/>
    <mergeCell ref="VPV42:VQD42"/>
    <mergeCell ref="VQE42:VQM42"/>
    <mergeCell ref="VQN42:VQV42"/>
    <mergeCell ref="VQW42:VRE42"/>
    <mergeCell ref="VRF42:VRN42"/>
    <mergeCell ref="VOC42:VOK42"/>
    <mergeCell ref="VOL42:VOT42"/>
    <mergeCell ref="VOU42:VPC42"/>
    <mergeCell ref="VPD42:VPL42"/>
    <mergeCell ref="VPM42:VPU42"/>
    <mergeCell ref="VMJ42:VMR42"/>
    <mergeCell ref="VMS42:VNA42"/>
    <mergeCell ref="VNB42:VNJ42"/>
    <mergeCell ref="VNK42:VNS42"/>
    <mergeCell ref="VNT42:VOB42"/>
    <mergeCell ref="VKQ42:VKY42"/>
    <mergeCell ref="VKZ42:VLH42"/>
    <mergeCell ref="VLI42:VLQ42"/>
    <mergeCell ref="VLR42:VLZ42"/>
    <mergeCell ref="VMA42:VMI42"/>
    <mergeCell ref="VIX42:VJF42"/>
    <mergeCell ref="VJG42:VJO42"/>
    <mergeCell ref="VJP42:VJX42"/>
    <mergeCell ref="VJY42:VKG42"/>
    <mergeCell ref="VKH42:VKP42"/>
    <mergeCell ref="VHE42:VHM42"/>
    <mergeCell ref="VHN42:VHV42"/>
    <mergeCell ref="VHW42:VIE42"/>
    <mergeCell ref="VIF42:VIN42"/>
    <mergeCell ref="VIO42:VIW42"/>
    <mergeCell ref="VFL42:VFT42"/>
    <mergeCell ref="VFU42:VGC42"/>
    <mergeCell ref="VGD42:VGL42"/>
    <mergeCell ref="VGM42:VGU42"/>
    <mergeCell ref="VGV42:VHD42"/>
    <mergeCell ref="VDS42:VEA42"/>
    <mergeCell ref="VEB42:VEJ42"/>
    <mergeCell ref="VEK42:VES42"/>
    <mergeCell ref="VET42:VFB42"/>
    <mergeCell ref="VFC42:VFK42"/>
    <mergeCell ref="VBZ42:VCH42"/>
    <mergeCell ref="VCI42:VCQ42"/>
    <mergeCell ref="VCR42:VCZ42"/>
    <mergeCell ref="VDA42:VDI42"/>
    <mergeCell ref="VDJ42:VDR42"/>
    <mergeCell ref="VAG42:VAO42"/>
    <mergeCell ref="VAP42:VAX42"/>
    <mergeCell ref="VAY42:VBG42"/>
    <mergeCell ref="VBH42:VBP42"/>
    <mergeCell ref="VBQ42:VBY42"/>
    <mergeCell ref="UYN42:UYV42"/>
    <mergeCell ref="UYW42:UZE42"/>
    <mergeCell ref="UZF42:UZN42"/>
    <mergeCell ref="UZO42:UZW42"/>
    <mergeCell ref="UZX42:VAF42"/>
    <mergeCell ref="UWU42:UXC42"/>
    <mergeCell ref="UXD42:UXL42"/>
    <mergeCell ref="UXM42:UXU42"/>
    <mergeCell ref="UXV42:UYD42"/>
    <mergeCell ref="UYE42:UYM42"/>
    <mergeCell ref="UVB42:UVJ42"/>
    <mergeCell ref="UVK42:UVS42"/>
    <mergeCell ref="UVT42:UWB42"/>
    <mergeCell ref="UWC42:UWK42"/>
    <mergeCell ref="UWL42:UWT42"/>
    <mergeCell ref="UTI42:UTQ42"/>
    <mergeCell ref="UTR42:UTZ42"/>
    <mergeCell ref="UUA42:UUI42"/>
    <mergeCell ref="UUJ42:UUR42"/>
    <mergeCell ref="UUS42:UVA42"/>
    <mergeCell ref="URP42:URX42"/>
    <mergeCell ref="URY42:USG42"/>
    <mergeCell ref="USH42:USP42"/>
    <mergeCell ref="USQ42:USY42"/>
    <mergeCell ref="USZ42:UTH42"/>
    <mergeCell ref="UPW42:UQE42"/>
    <mergeCell ref="UQF42:UQN42"/>
    <mergeCell ref="UQO42:UQW42"/>
    <mergeCell ref="UQX42:URF42"/>
    <mergeCell ref="URG42:URO42"/>
    <mergeCell ref="UOD42:UOL42"/>
    <mergeCell ref="UOM42:UOU42"/>
    <mergeCell ref="UOV42:UPD42"/>
    <mergeCell ref="UPE42:UPM42"/>
    <mergeCell ref="UPN42:UPV42"/>
    <mergeCell ref="UMK42:UMS42"/>
    <mergeCell ref="UMT42:UNB42"/>
    <mergeCell ref="UNC42:UNK42"/>
    <mergeCell ref="UNL42:UNT42"/>
    <mergeCell ref="UNU42:UOC42"/>
    <mergeCell ref="UKR42:UKZ42"/>
    <mergeCell ref="ULA42:ULI42"/>
    <mergeCell ref="ULJ42:ULR42"/>
    <mergeCell ref="ULS42:UMA42"/>
    <mergeCell ref="UMB42:UMJ42"/>
    <mergeCell ref="UIY42:UJG42"/>
    <mergeCell ref="UJH42:UJP42"/>
    <mergeCell ref="UJQ42:UJY42"/>
    <mergeCell ref="UJZ42:UKH42"/>
    <mergeCell ref="UKI42:UKQ42"/>
    <mergeCell ref="UHF42:UHN42"/>
    <mergeCell ref="UHO42:UHW42"/>
    <mergeCell ref="UHX42:UIF42"/>
    <mergeCell ref="UIG42:UIO42"/>
    <mergeCell ref="UIP42:UIX42"/>
    <mergeCell ref="UFM42:UFU42"/>
    <mergeCell ref="UFV42:UGD42"/>
    <mergeCell ref="UGE42:UGM42"/>
    <mergeCell ref="UGN42:UGV42"/>
    <mergeCell ref="UGW42:UHE42"/>
    <mergeCell ref="UDT42:UEB42"/>
    <mergeCell ref="UEC42:UEK42"/>
    <mergeCell ref="UEL42:UET42"/>
    <mergeCell ref="UEU42:UFC42"/>
    <mergeCell ref="UFD42:UFL42"/>
    <mergeCell ref="UCA42:UCI42"/>
    <mergeCell ref="UCJ42:UCR42"/>
    <mergeCell ref="UCS42:UDA42"/>
    <mergeCell ref="UDB42:UDJ42"/>
    <mergeCell ref="UDK42:UDS42"/>
    <mergeCell ref="UAH42:UAP42"/>
    <mergeCell ref="UAQ42:UAY42"/>
    <mergeCell ref="UAZ42:UBH42"/>
    <mergeCell ref="UBI42:UBQ42"/>
    <mergeCell ref="UBR42:UBZ42"/>
    <mergeCell ref="TYO42:TYW42"/>
    <mergeCell ref="TYX42:TZF42"/>
    <mergeCell ref="TZG42:TZO42"/>
    <mergeCell ref="TZP42:TZX42"/>
    <mergeCell ref="TZY42:UAG42"/>
    <mergeCell ref="TWV42:TXD42"/>
    <mergeCell ref="TXE42:TXM42"/>
    <mergeCell ref="TXN42:TXV42"/>
    <mergeCell ref="TXW42:TYE42"/>
    <mergeCell ref="TYF42:TYN42"/>
    <mergeCell ref="TVC42:TVK42"/>
    <mergeCell ref="TVL42:TVT42"/>
    <mergeCell ref="TVU42:TWC42"/>
    <mergeCell ref="TWD42:TWL42"/>
    <mergeCell ref="TWM42:TWU42"/>
    <mergeCell ref="TTJ42:TTR42"/>
    <mergeCell ref="TTS42:TUA42"/>
    <mergeCell ref="TUB42:TUJ42"/>
    <mergeCell ref="TUK42:TUS42"/>
    <mergeCell ref="TUT42:TVB42"/>
    <mergeCell ref="TRQ42:TRY42"/>
    <mergeCell ref="TRZ42:TSH42"/>
    <mergeCell ref="TSI42:TSQ42"/>
    <mergeCell ref="TSR42:TSZ42"/>
    <mergeCell ref="TTA42:TTI42"/>
    <mergeCell ref="TPX42:TQF42"/>
    <mergeCell ref="TQG42:TQO42"/>
    <mergeCell ref="TQP42:TQX42"/>
    <mergeCell ref="TQY42:TRG42"/>
    <mergeCell ref="TRH42:TRP42"/>
    <mergeCell ref="TOE42:TOM42"/>
    <mergeCell ref="TON42:TOV42"/>
    <mergeCell ref="TOW42:TPE42"/>
    <mergeCell ref="TPF42:TPN42"/>
    <mergeCell ref="TPO42:TPW42"/>
    <mergeCell ref="TML42:TMT42"/>
    <mergeCell ref="TMU42:TNC42"/>
    <mergeCell ref="TND42:TNL42"/>
    <mergeCell ref="TNM42:TNU42"/>
    <mergeCell ref="TNV42:TOD42"/>
    <mergeCell ref="TKS42:TLA42"/>
    <mergeCell ref="TLB42:TLJ42"/>
    <mergeCell ref="TLK42:TLS42"/>
    <mergeCell ref="TLT42:TMB42"/>
    <mergeCell ref="TMC42:TMK42"/>
    <mergeCell ref="TIZ42:TJH42"/>
    <mergeCell ref="TJI42:TJQ42"/>
    <mergeCell ref="TJR42:TJZ42"/>
    <mergeCell ref="TKA42:TKI42"/>
    <mergeCell ref="TKJ42:TKR42"/>
    <mergeCell ref="THG42:THO42"/>
    <mergeCell ref="THP42:THX42"/>
    <mergeCell ref="THY42:TIG42"/>
    <mergeCell ref="TIH42:TIP42"/>
    <mergeCell ref="TIQ42:TIY42"/>
    <mergeCell ref="TFN42:TFV42"/>
    <mergeCell ref="TFW42:TGE42"/>
    <mergeCell ref="TGF42:TGN42"/>
    <mergeCell ref="TGO42:TGW42"/>
    <mergeCell ref="TGX42:THF42"/>
    <mergeCell ref="TDU42:TEC42"/>
    <mergeCell ref="TED42:TEL42"/>
    <mergeCell ref="TEM42:TEU42"/>
    <mergeCell ref="TEV42:TFD42"/>
    <mergeCell ref="TFE42:TFM42"/>
    <mergeCell ref="TCB42:TCJ42"/>
    <mergeCell ref="TCK42:TCS42"/>
    <mergeCell ref="TCT42:TDB42"/>
    <mergeCell ref="TDC42:TDK42"/>
    <mergeCell ref="TDL42:TDT42"/>
    <mergeCell ref="TAI42:TAQ42"/>
    <mergeCell ref="TAR42:TAZ42"/>
    <mergeCell ref="TBA42:TBI42"/>
    <mergeCell ref="TBJ42:TBR42"/>
    <mergeCell ref="TBS42:TCA42"/>
    <mergeCell ref="SYP42:SYX42"/>
    <mergeCell ref="SYY42:SZG42"/>
    <mergeCell ref="SZH42:SZP42"/>
    <mergeCell ref="SZQ42:SZY42"/>
    <mergeCell ref="SZZ42:TAH42"/>
    <mergeCell ref="SWW42:SXE42"/>
    <mergeCell ref="SXF42:SXN42"/>
    <mergeCell ref="SXO42:SXW42"/>
    <mergeCell ref="SXX42:SYF42"/>
    <mergeCell ref="SYG42:SYO42"/>
    <mergeCell ref="SVD42:SVL42"/>
    <mergeCell ref="SVM42:SVU42"/>
    <mergeCell ref="SVV42:SWD42"/>
    <mergeCell ref="SWE42:SWM42"/>
    <mergeCell ref="SWN42:SWV42"/>
    <mergeCell ref="STK42:STS42"/>
    <mergeCell ref="STT42:SUB42"/>
    <mergeCell ref="SUC42:SUK42"/>
    <mergeCell ref="SUL42:SUT42"/>
    <mergeCell ref="SUU42:SVC42"/>
    <mergeCell ref="SRR42:SRZ42"/>
    <mergeCell ref="SSA42:SSI42"/>
    <mergeCell ref="SSJ42:SSR42"/>
    <mergeCell ref="SSS42:STA42"/>
    <mergeCell ref="STB42:STJ42"/>
    <mergeCell ref="SPY42:SQG42"/>
    <mergeCell ref="SQH42:SQP42"/>
    <mergeCell ref="SQQ42:SQY42"/>
    <mergeCell ref="SQZ42:SRH42"/>
    <mergeCell ref="SRI42:SRQ42"/>
    <mergeCell ref="SOF42:SON42"/>
    <mergeCell ref="SOO42:SOW42"/>
    <mergeCell ref="SOX42:SPF42"/>
    <mergeCell ref="SPG42:SPO42"/>
    <mergeCell ref="SPP42:SPX42"/>
    <mergeCell ref="SMM42:SMU42"/>
    <mergeCell ref="SMV42:SND42"/>
    <mergeCell ref="SNE42:SNM42"/>
    <mergeCell ref="SNN42:SNV42"/>
    <mergeCell ref="SNW42:SOE42"/>
    <mergeCell ref="SKT42:SLB42"/>
    <mergeCell ref="SLC42:SLK42"/>
    <mergeCell ref="SLL42:SLT42"/>
    <mergeCell ref="SLU42:SMC42"/>
    <mergeCell ref="SMD42:SML42"/>
    <mergeCell ref="SJA42:SJI42"/>
    <mergeCell ref="SJJ42:SJR42"/>
    <mergeCell ref="SJS42:SKA42"/>
    <mergeCell ref="SKB42:SKJ42"/>
    <mergeCell ref="SKK42:SKS42"/>
    <mergeCell ref="SHH42:SHP42"/>
    <mergeCell ref="SHQ42:SHY42"/>
    <mergeCell ref="SHZ42:SIH42"/>
    <mergeCell ref="SII42:SIQ42"/>
    <mergeCell ref="SIR42:SIZ42"/>
    <mergeCell ref="SFO42:SFW42"/>
    <mergeCell ref="SFX42:SGF42"/>
    <mergeCell ref="SGG42:SGO42"/>
    <mergeCell ref="SGP42:SGX42"/>
    <mergeCell ref="SGY42:SHG42"/>
    <mergeCell ref="SDV42:SED42"/>
    <mergeCell ref="SEE42:SEM42"/>
    <mergeCell ref="SEN42:SEV42"/>
    <mergeCell ref="SEW42:SFE42"/>
    <mergeCell ref="SFF42:SFN42"/>
    <mergeCell ref="SCC42:SCK42"/>
    <mergeCell ref="SCL42:SCT42"/>
    <mergeCell ref="SCU42:SDC42"/>
    <mergeCell ref="SDD42:SDL42"/>
    <mergeCell ref="SDM42:SDU42"/>
    <mergeCell ref="SAJ42:SAR42"/>
    <mergeCell ref="SAS42:SBA42"/>
    <mergeCell ref="SBB42:SBJ42"/>
    <mergeCell ref="SBK42:SBS42"/>
    <mergeCell ref="SBT42:SCB42"/>
    <mergeCell ref="RYQ42:RYY42"/>
    <mergeCell ref="RYZ42:RZH42"/>
    <mergeCell ref="RZI42:RZQ42"/>
    <mergeCell ref="RZR42:RZZ42"/>
    <mergeCell ref="SAA42:SAI42"/>
    <mergeCell ref="RWX42:RXF42"/>
    <mergeCell ref="RXG42:RXO42"/>
    <mergeCell ref="RXP42:RXX42"/>
    <mergeCell ref="RXY42:RYG42"/>
    <mergeCell ref="RYH42:RYP42"/>
    <mergeCell ref="RVE42:RVM42"/>
    <mergeCell ref="RVN42:RVV42"/>
    <mergeCell ref="RVW42:RWE42"/>
    <mergeCell ref="RWF42:RWN42"/>
    <mergeCell ref="RWO42:RWW42"/>
    <mergeCell ref="RTL42:RTT42"/>
    <mergeCell ref="RTU42:RUC42"/>
    <mergeCell ref="RUD42:RUL42"/>
    <mergeCell ref="RUM42:RUU42"/>
    <mergeCell ref="RUV42:RVD42"/>
    <mergeCell ref="RRS42:RSA42"/>
    <mergeCell ref="RSB42:RSJ42"/>
    <mergeCell ref="RSK42:RSS42"/>
    <mergeCell ref="RST42:RTB42"/>
    <mergeCell ref="RTC42:RTK42"/>
    <mergeCell ref="RPZ42:RQH42"/>
    <mergeCell ref="RQI42:RQQ42"/>
    <mergeCell ref="RQR42:RQZ42"/>
    <mergeCell ref="RRA42:RRI42"/>
    <mergeCell ref="RRJ42:RRR42"/>
    <mergeCell ref="ROG42:ROO42"/>
    <mergeCell ref="ROP42:ROX42"/>
    <mergeCell ref="ROY42:RPG42"/>
    <mergeCell ref="RPH42:RPP42"/>
    <mergeCell ref="RPQ42:RPY42"/>
    <mergeCell ref="RMN42:RMV42"/>
    <mergeCell ref="RMW42:RNE42"/>
    <mergeCell ref="RNF42:RNN42"/>
    <mergeCell ref="RNO42:RNW42"/>
    <mergeCell ref="RNX42:ROF42"/>
    <mergeCell ref="RKU42:RLC42"/>
    <mergeCell ref="RLD42:RLL42"/>
    <mergeCell ref="RLM42:RLU42"/>
    <mergeCell ref="RLV42:RMD42"/>
    <mergeCell ref="RME42:RMM42"/>
    <mergeCell ref="RJB42:RJJ42"/>
    <mergeCell ref="RJK42:RJS42"/>
    <mergeCell ref="RJT42:RKB42"/>
    <mergeCell ref="RKC42:RKK42"/>
    <mergeCell ref="RKL42:RKT42"/>
    <mergeCell ref="RHI42:RHQ42"/>
    <mergeCell ref="RHR42:RHZ42"/>
    <mergeCell ref="RIA42:RII42"/>
    <mergeCell ref="RIJ42:RIR42"/>
    <mergeCell ref="RIS42:RJA42"/>
    <mergeCell ref="RFP42:RFX42"/>
    <mergeCell ref="RFY42:RGG42"/>
    <mergeCell ref="RGH42:RGP42"/>
    <mergeCell ref="RGQ42:RGY42"/>
    <mergeCell ref="RGZ42:RHH42"/>
    <mergeCell ref="RDW42:REE42"/>
    <mergeCell ref="REF42:REN42"/>
    <mergeCell ref="REO42:REW42"/>
    <mergeCell ref="REX42:RFF42"/>
    <mergeCell ref="RFG42:RFO42"/>
    <mergeCell ref="RCD42:RCL42"/>
    <mergeCell ref="RCM42:RCU42"/>
    <mergeCell ref="RCV42:RDD42"/>
    <mergeCell ref="RDE42:RDM42"/>
    <mergeCell ref="RDN42:RDV42"/>
    <mergeCell ref="RAK42:RAS42"/>
    <mergeCell ref="RAT42:RBB42"/>
    <mergeCell ref="RBC42:RBK42"/>
    <mergeCell ref="RBL42:RBT42"/>
    <mergeCell ref="RBU42:RCC42"/>
    <mergeCell ref="QYR42:QYZ42"/>
    <mergeCell ref="QZA42:QZI42"/>
    <mergeCell ref="QZJ42:QZR42"/>
    <mergeCell ref="QZS42:RAA42"/>
    <mergeCell ref="RAB42:RAJ42"/>
    <mergeCell ref="QWY42:QXG42"/>
    <mergeCell ref="QXH42:QXP42"/>
    <mergeCell ref="QXQ42:QXY42"/>
    <mergeCell ref="QXZ42:QYH42"/>
    <mergeCell ref="QYI42:QYQ42"/>
    <mergeCell ref="QVF42:QVN42"/>
    <mergeCell ref="QVO42:QVW42"/>
    <mergeCell ref="QVX42:QWF42"/>
    <mergeCell ref="QWG42:QWO42"/>
    <mergeCell ref="QWP42:QWX42"/>
    <mergeCell ref="QTM42:QTU42"/>
    <mergeCell ref="QTV42:QUD42"/>
    <mergeCell ref="QUE42:QUM42"/>
    <mergeCell ref="QUN42:QUV42"/>
    <mergeCell ref="QUW42:QVE42"/>
    <mergeCell ref="QRT42:QSB42"/>
    <mergeCell ref="QSC42:QSK42"/>
    <mergeCell ref="QSL42:QST42"/>
    <mergeCell ref="QSU42:QTC42"/>
    <mergeCell ref="QTD42:QTL42"/>
    <mergeCell ref="QQA42:QQI42"/>
    <mergeCell ref="QQJ42:QQR42"/>
    <mergeCell ref="QQS42:QRA42"/>
    <mergeCell ref="QRB42:QRJ42"/>
    <mergeCell ref="QRK42:QRS42"/>
    <mergeCell ref="QOH42:QOP42"/>
    <mergeCell ref="QOQ42:QOY42"/>
    <mergeCell ref="QOZ42:QPH42"/>
    <mergeCell ref="QPI42:QPQ42"/>
    <mergeCell ref="QPR42:QPZ42"/>
    <mergeCell ref="QMO42:QMW42"/>
    <mergeCell ref="QMX42:QNF42"/>
    <mergeCell ref="QNG42:QNO42"/>
    <mergeCell ref="QNP42:QNX42"/>
    <mergeCell ref="QNY42:QOG42"/>
    <mergeCell ref="QKV42:QLD42"/>
    <mergeCell ref="QLE42:QLM42"/>
    <mergeCell ref="QLN42:QLV42"/>
    <mergeCell ref="QLW42:QME42"/>
    <mergeCell ref="QMF42:QMN42"/>
    <mergeCell ref="QJC42:QJK42"/>
    <mergeCell ref="QJL42:QJT42"/>
    <mergeCell ref="QJU42:QKC42"/>
    <mergeCell ref="QKD42:QKL42"/>
    <mergeCell ref="QKM42:QKU42"/>
    <mergeCell ref="QHJ42:QHR42"/>
    <mergeCell ref="QHS42:QIA42"/>
    <mergeCell ref="QIB42:QIJ42"/>
    <mergeCell ref="QIK42:QIS42"/>
    <mergeCell ref="QIT42:QJB42"/>
    <mergeCell ref="QFQ42:QFY42"/>
    <mergeCell ref="QFZ42:QGH42"/>
    <mergeCell ref="QGI42:QGQ42"/>
    <mergeCell ref="QGR42:QGZ42"/>
    <mergeCell ref="QHA42:QHI42"/>
    <mergeCell ref="QDX42:QEF42"/>
    <mergeCell ref="QEG42:QEO42"/>
    <mergeCell ref="QEP42:QEX42"/>
    <mergeCell ref="QEY42:QFG42"/>
    <mergeCell ref="QFH42:QFP42"/>
    <mergeCell ref="QCE42:QCM42"/>
    <mergeCell ref="QCN42:QCV42"/>
    <mergeCell ref="QCW42:QDE42"/>
    <mergeCell ref="QDF42:QDN42"/>
    <mergeCell ref="QDO42:QDW42"/>
    <mergeCell ref="QAL42:QAT42"/>
    <mergeCell ref="QAU42:QBC42"/>
    <mergeCell ref="QBD42:QBL42"/>
    <mergeCell ref="QBM42:QBU42"/>
    <mergeCell ref="QBV42:QCD42"/>
    <mergeCell ref="PYS42:PZA42"/>
    <mergeCell ref="PZB42:PZJ42"/>
    <mergeCell ref="PZK42:PZS42"/>
    <mergeCell ref="PZT42:QAB42"/>
    <mergeCell ref="QAC42:QAK42"/>
    <mergeCell ref="PWZ42:PXH42"/>
    <mergeCell ref="PXI42:PXQ42"/>
    <mergeCell ref="PXR42:PXZ42"/>
    <mergeCell ref="PYA42:PYI42"/>
    <mergeCell ref="PYJ42:PYR42"/>
    <mergeCell ref="PVG42:PVO42"/>
    <mergeCell ref="PVP42:PVX42"/>
    <mergeCell ref="PVY42:PWG42"/>
    <mergeCell ref="PWH42:PWP42"/>
    <mergeCell ref="PWQ42:PWY42"/>
    <mergeCell ref="PTN42:PTV42"/>
    <mergeCell ref="PTW42:PUE42"/>
    <mergeCell ref="PUF42:PUN42"/>
    <mergeCell ref="PUO42:PUW42"/>
    <mergeCell ref="PUX42:PVF42"/>
    <mergeCell ref="PRU42:PSC42"/>
    <mergeCell ref="PSD42:PSL42"/>
    <mergeCell ref="PSM42:PSU42"/>
    <mergeCell ref="PSV42:PTD42"/>
    <mergeCell ref="PTE42:PTM42"/>
    <mergeCell ref="PQB42:PQJ42"/>
    <mergeCell ref="PQK42:PQS42"/>
    <mergeCell ref="PQT42:PRB42"/>
    <mergeCell ref="PRC42:PRK42"/>
    <mergeCell ref="PRL42:PRT42"/>
    <mergeCell ref="POI42:POQ42"/>
    <mergeCell ref="POR42:POZ42"/>
    <mergeCell ref="PPA42:PPI42"/>
    <mergeCell ref="PPJ42:PPR42"/>
    <mergeCell ref="PPS42:PQA42"/>
    <mergeCell ref="PMP42:PMX42"/>
    <mergeCell ref="PMY42:PNG42"/>
    <mergeCell ref="PNH42:PNP42"/>
    <mergeCell ref="PNQ42:PNY42"/>
    <mergeCell ref="PNZ42:POH42"/>
    <mergeCell ref="PKW42:PLE42"/>
    <mergeCell ref="PLF42:PLN42"/>
    <mergeCell ref="PLO42:PLW42"/>
    <mergeCell ref="PLX42:PMF42"/>
    <mergeCell ref="PMG42:PMO42"/>
    <mergeCell ref="PJD42:PJL42"/>
    <mergeCell ref="PJM42:PJU42"/>
    <mergeCell ref="PJV42:PKD42"/>
    <mergeCell ref="PKE42:PKM42"/>
    <mergeCell ref="PKN42:PKV42"/>
    <mergeCell ref="PHK42:PHS42"/>
    <mergeCell ref="PHT42:PIB42"/>
    <mergeCell ref="PIC42:PIK42"/>
    <mergeCell ref="PIL42:PIT42"/>
    <mergeCell ref="PIU42:PJC42"/>
    <mergeCell ref="PFR42:PFZ42"/>
    <mergeCell ref="PGA42:PGI42"/>
    <mergeCell ref="PGJ42:PGR42"/>
    <mergeCell ref="PGS42:PHA42"/>
    <mergeCell ref="PHB42:PHJ42"/>
    <mergeCell ref="PDY42:PEG42"/>
    <mergeCell ref="PEH42:PEP42"/>
    <mergeCell ref="PEQ42:PEY42"/>
    <mergeCell ref="PEZ42:PFH42"/>
    <mergeCell ref="PFI42:PFQ42"/>
    <mergeCell ref="PCF42:PCN42"/>
    <mergeCell ref="PCO42:PCW42"/>
    <mergeCell ref="PCX42:PDF42"/>
    <mergeCell ref="PDG42:PDO42"/>
    <mergeCell ref="PDP42:PDX42"/>
    <mergeCell ref="PAM42:PAU42"/>
    <mergeCell ref="PAV42:PBD42"/>
    <mergeCell ref="PBE42:PBM42"/>
    <mergeCell ref="PBN42:PBV42"/>
    <mergeCell ref="PBW42:PCE42"/>
    <mergeCell ref="OYT42:OZB42"/>
    <mergeCell ref="OZC42:OZK42"/>
    <mergeCell ref="OZL42:OZT42"/>
    <mergeCell ref="OZU42:PAC42"/>
    <mergeCell ref="PAD42:PAL42"/>
    <mergeCell ref="OXA42:OXI42"/>
    <mergeCell ref="OXJ42:OXR42"/>
    <mergeCell ref="OXS42:OYA42"/>
    <mergeCell ref="OYB42:OYJ42"/>
    <mergeCell ref="OYK42:OYS42"/>
    <mergeCell ref="OVH42:OVP42"/>
    <mergeCell ref="OVQ42:OVY42"/>
    <mergeCell ref="OVZ42:OWH42"/>
    <mergeCell ref="OWI42:OWQ42"/>
    <mergeCell ref="OWR42:OWZ42"/>
    <mergeCell ref="OTO42:OTW42"/>
    <mergeCell ref="OTX42:OUF42"/>
    <mergeCell ref="OUG42:OUO42"/>
    <mergeCell ref="OUP42:OUX42"/>
    <mergeCell ref="OUY42:OVG42"/>
    <mergeCell ref="ORV42:OSD42"/>
    <mergeCell ref="OSE42:OSM42"/>
    <mergeCell ref="OSN42:OSV42"/>
    <mergeCell ref="OSW42:OTE42"/>
    <mergeCell ref="OTF42:OTN42"/>
    <mergeCell ref="OQC42:OQK42"/>
    <mergeCell ref="OQL42:OQT42"/>
    <mergeCell ref="OQU42:ORC42"/>
    <mergeCell ref="ORD42:ORL42"/>
    <mergeCell ref="ORM42:ORU42"/>
    <mergeCell ref="OOJ42:OOR42"/>
    <mergeCell ref="OOS42:OPA42"/>
    <mergeCell ref="OPB42:OPJ42"/>
    <mergeCell ref="OPK42:OPS42"/>
    <mergeCell ref="OPT42:OQB42"/>
    <mergeCell ref="OMQ42:OMY42"/>
    <mergeCell ref="OMZ42:ONH42"/>
    <mergeCell ref="ONI42:ONQ42"/>
    <mergeCell ref="ONR42:ONZ42"/>
    <mergeCell ref="OOA42:OOI42"/>
    <mergeCell ref="OKX42:OLF42"/>
    <mergeCell ref="OLG42:OLO42"/>
    <mergeCell ref="OLP42:OLX42"/>
    <mergeCell ref="OLY42:OMG42"/>
    <mergeCell ref="OMH42:OMP42"/>
    <mergeCell ref="OJE42:OJM42"/>
    <mergeCell ref="OJN42:OJV42"/>
    <mergeCell ref="OJW42:OKE42"/>
    <mergeCell ref="OKF42:OKN42"/>
    <mergeCell ref="OKO42:OKW42"/>
    <mergeCell ref="OHL42:OHT42"/>
    <mergeCell ref="OHU42:OIC42"/>
    <mergeCell ref="OID42:OIL42"/>
    <mergeCell ref="OIM42:OIU42"/>
    <mergeCell ref="OIV42:OJD42"/>
    <mergeCell ref="OFS42:OGA42"/>
    <mergeCell ref="OGB42:OGJ42"/>
    <mergeCell ref="OGK42:OGS42"/>
    <mergeCell ref="OGT42:OHB42"/>
    <mergeCell ref="OHC42:OHK42"/>
    <mergeCell ref="ODZ42:OEH42"/>
    <mergeCell ref="OEI42:OEQ42"/>
    <mergeCell ref="OER42:OEZ42"/>
    <mergeCell ref="OFA42:OFI42"/>
    <mergeCell ref="OFJ42:OFR42"/>
    <mergeCell ref="OCG42:OCO42"/>
    <mergeCell ref="OCP42:OCX42"/>
    <mergeCell ref="OCY42:ODG42"/>
    <mergeCell ref="ODH42:ODP42"/>
    <mergeCell ref="ODQ42:ODY42"/>
    <mergeCell ref="OAN42:OAV42"/>
    <mergeCell ref="OAW42:OBE42"/>
    <mergeCell ref="OBF42:OBN42"/>
    <mergeCell ref="OBO42:OBW42"/>
    <mergeCell ref="OBX42:OCF42"/>
    <mergeCell ref="NYU42:NZC42"/>
    <mergeCell ref="NZD42:NZL42"/>
    <mergeCell ref="NZM42:NZU42"/>
    <mergeCell ref="NZV42:OAD42"/>
    <mergeCell ref="OAE42:OAM42"/>
    <mergeCell ref="NXB42:NXJ42"/>
    <mergeCell ref="NXK42:NXS42"/>
    <mergeCell ref="NXT42:NYB42"/>
    <mergeCell ref="NYC42:NYK42"/>
    <mergeCell ref="NYL42:NYT42"/>
    <mergeCell ref="NVI42:NVQ42"/>
    <mergeCell ref="NVR42:NVZ42"/>
    <mergeCell ref="NWA42:NWI42"/>
    <mergeCell ref="NWJ42:NWR42"/>
    <mergeCell ref="NWS42:NXA42"/>
    <mergeCell ref="NTP42:NTX42"/>
    <mergeCell ref="NTY42:NUG42"/>
    <mergeCell ref="NUH42:NUP42"/>
    <mergeCell ref="NUQ42:NUY42"/>
    <mergeCell ref="NUZ42:NVH42"/>
    <mergeCell ref="NRW42:NSE42"/>
    <mergeCell ref="NSF42:NSN42"/>
    <mergeCell ref="NSO42:NSW42"/>
    <mergeCell ref="NSX42:NTF42"/>
    <mergeCell ref="NTG42:NTO42"/>
    <mergeCell ref="NQD42:NQL42"/>
    <mergeCell ref="NQM42:NQU42"/>
    <mergeCell ref="NQV42:NRD42"/>
    <mergeCell ref="NRE42:NRM42"/>
    <mergeCell ref="NRN42:NRV42"/>
    <mergeCell ref="NOK42:NOS42"/>
    <mergeCell ref="NOT42:NPB42"/>
    <mergeCell ref="NPC42:NPK42"/>
    <mergeCell ref="NPL42:NPT42"/>
    <mergeCell ref="NPU42:NQC42"/>
    <mergeCell ref="NMR42:NMZ42"/>
    <mergeCell ref="NNA42:NNI42"/>
    <mergeCell ref="NNJ42:NNR42"/>
    <mergeCell ref="NNS42:NOA42"/>
    <mergeCell ref="NOB42:NOJ42"/>
    <mergeCell ref="NKY42:NLG42"/>
    <mergeCell ref="NLH42:NLP42"/>
    <mergeCell ref="NLQ42:NLY42"/>
    <mergeCell ref="NLZ42:NMH42"/>
    <mergeCell ref="NMI42:NMQ42"/>
    <mergeCell ref="NJF42:NJN42"/>
    <mergeCell ref="NJO42:NJW42"/>
    <mergeCell ref="NJX42:NKF42"/>
    <mergeCell ref="NKG42:NKO42"/>
    <mergeCell ref="NKP42:NKX42"/>
    <mergeCell ref="NHM42:NHU42"/>
    <mergeCell ref="NHV42:NID42"/>
    <mergeCell ref="NIE42:NIM42"/>
    <mergeCell ref="NIN42:NIV42"/>
    <mergeCell ref="NIW42:NJE42"/>
    <mergeCell ref="NFT42:NGB42"/>
    <mergeCell ref="NGC42:NGK42"/>
    <mergeCell ref="NGL42:NGT42"/>
    <mergeCell ref="NGU42:NHC42"/>
    <mergeCell ref="NHD42:NHL42"/>
    <mergeCell ref="NEA42:NEI42"/>
    <mergeCell ref="NEJ42:NER42"/>
    <mergeCell ref="NES42:NFA42"/>
    <mergeCell ref="NFB42:NFJ42"/>
    <mergeCell ref="NFK42:NFS42"/>
    <mergeCell ref="NCH42:NCP42"/>
    <mergeCell ref="NCQ42:NCY42"/>
    <mergeCell ref="NCZ42:NDH42"/>
    <mergeCell ref="NDI42:NDQ42"/>
    <mergeCell ref="NDR42:NDZ42"/>
    <mergeCell ref="NAO42:NAW42"/>
    <mergeCell ref="NAX42:NBF42"/>
    <mergeCell ref="NBG42:NBO42"/>
    <mergeCell ref="NBP42:NBX42"/>
    <mergeCell ref="NBY42:NCG42"/>
    <mergeCell ref="MYV42:MZD42"/>
    <mergeCell ref="MZE42:MZM42"/>
    <mergeCell ref="MZN42:MZV42"/>
    <mergeCell ref="MZW42:NAE42"/>
    <mergeCell ref="NAF42:NAN42"/>
    <mergeCell ref="MXC42:MXK42"/>
    <mergeCell ref="MXL42:MXT42"/>
    <mergeCell ref="MXU42:MYC42"/>
    <mergeCell ref="MYD42:MYL42"/>
    <mergeCell ref="MYM42:MYU42"/>
    <mergeCell ref="MVJ42:MVR42"/>
    <mergeCell ref="MVS42:MWA42"/>
    <mergeCell ref="MWB42:MWJ42"/>
    <mergeCell ref="MWK42:MWS42"/>
    <mergeCell ref="MWT42:MXB42"/>
    <mergeCell ref="MTQ42:MTY42"/>
    <mergeCell ref="MTZ42:MUH42"/>
    <mergeCell ref="MUI42:MUQ42"/>
    <mergeCell ref="MUR42:MUZ42"/>
    <mergeCell ref="MVA42:MVI42"/>
    <mergeCell ref="MRX42:MSF42"/>
    <mergeCell ref="MSG42:MSO42"/>
    <mergeCell ref="MSP42:MSX42"/>
    <mergeCell ref="MSY42:MTG42"/>
    <mergeCell ref="MTH42:MTP42"/>
    <mergeCell ref="MQE42:MQM42"/>
    <mergeCell ref="MQN42:MQV42"/>
    <mergeCell ref="MQW42:MRE42"/>
    <mergeCell ref="MRF42:MRN42"/>
    <mergeCell ref="MRO42:MRW42"/>
    <mergeCell ref="MOL42:MOT42"/>
    <mergeCell ref="MOU42:MPC42"/>
    <mergeCell ref="MPD42:MPL42"/>
    <mergeCell ref="MPM42:MPU42"/>
    <mergeCell ref="MPV42:MQD42"/>
    <mergeCell ref="MMS42:MNA42"/>
    <mergeCell ref="MNB42:MNJ42"/>
    <mergeCell ref="MNK42:MNS42"/>
    <mergeCell ref="MNT42:MOB42"/>
    <mergeCell ref="MOC42:MOK42"/>
    <mergeCell ref="MKZ42:MLH42"/>
    <mergeCell ref="MLI42:MLQ42"/>
    <mergeCell ref="MLR42:MLZ42"/>
    <mergeCell ref="MMA42:MMI42"/>
    <mergeCell ref="MMJ42:MMR42"/>
    <mergeCell ref="MJG42:MJO42"/>
    <mergeCell ref="MJP42:MJX42"/>
    <mergeCell ref="MJY42:MKG42"/>
    <mergeCell ref="MKH42:MKP42"/>
    <mergeCell ref="MKQ42:MKY42"/>
    <mergeCell ref="MHN42:MHV42"/>
    <mergeCell ref="MHW42:MIE42"/>
    <mergeCell ref="MIF42:MIN42"/>
    <mergeCell ref="MIO42:MIW42"/>
    <mergeCell ref="MIX42:MJF42"/>
    <mergeCell ref="MFU42:MGC42"/>
    <mergeCell ref="MGD42:MGL42"/>
    <mergeCell ref="MGM42:MGU42"/>
    <mergeCell ref="MGV42:MHD42"/>
    <mergeCell ref="MHE42:MHM42"/>
    <mergeCell ref="MEB42:MEJ42"/>
    <mergeCell ref="MEK42:MES42"/>
    <mergeCell ref="MET42:MFB42"/>
    <mergeCell ref="MFC42:MFK42"/>
    <mergeCell ref="MFL42:MFT42"/>
    <mergeCell ref="MCI42:MCQ42"/>
    <mergeCell ref="MCR42:MCZ42"/>
    <mergeCell ref="MDA42:MDI42"/>
    <mergeCell ref="MDJ42:MDR42"/>
    <mergeCell ref="MDS42:MEA42"/>
    <mergeCell ref="MAP42:MAX42"/>
    <mergeCell ref="MAY42:MBG42"/>
    <mergeCell ref="MBH42:MBP42"/>
    <mergeCell ref="MBQ42:MBY42"/>
    <mergeCell ref="MBZ42:MCH42"/>
    <mergeCell ref="LYW42:LZE42"/>
    <mergeCell ref="LZF42:LZN42"/>
    <mergeCell ref="LZO42:LZW42"/>
    <mergeCell ref="LZX42:MAF42"/>
    <mergeCell ref="MAG42:MAO42"/>
    <mergeCell ref="LXD42:LXL42"/>
    <mergeCell ref="LXM42:LXU42"/>
    <mergeCell ref="LXV42:LYD42"/>
    <mergeCell ref="LYE42:LYM42"/>
    <mergeCell ref="LYN42:LYV42"/>
    <mergeCell ref="LVK42:LVS42"/>
    <mergeCell ref="LVT42:LWB42"/>
    <mergeCell ref="LWC42:LWK42"/>
    <mergeCell ref="LWL42:LWT42"/>
    <mergeCell ref="LWU42:LXC42"/>
    <mergeCell ref="LTR42:LTZ42"/>
    <mergeCell ref="LUA42:LUI42"/>
    <mergeCell ref="LUJ42:LUR42"/>
    <mergeCell ref="LUS42:LVA42"/>
    <mergeCell ref="LVB42:LVJ42"/>
    <mergeCell ref="LRY42:LSG42"/>
    <mergeCell ref="LSH42:LSP42"/>
    <mergeCell ref="LSQ42:LSY42"/>
    <mergeCell ref="LSZ42:LTH42"/>
    <mergeCell ref="LTI42:LTQ42"/>
    <mergeCell ref="LQF42:LQN42"/>
    <mergeCell ref="LQO42:LQW42"/>
    <mergeCell ref="LQX42:LRF42"/>
    <mergeCell ref="LRG42:LRO42"/>
    <mergeCell ref="LRP42:LRX42"/>
    <mergeCell ref="LOM42:LOU42"/>
    <mergeCell ref="LOV42:LPD42"/>
    <mergeCell ref="LPE42:LPM42"/>
    <mergeCell ref="LPN42:LPV42"/>
    <mergeCell ref="LPW42:LQE42"/>
    <mergeCell ref="LMT42:LNB42"/>
    <mergeCell ref="LNC42:LNK42"/>
    <mergeCell ref="LNL42:LNT42"/>
    <mergeCell ref="LNU42:LOC42"/>
    <mergeCell ref="LOD42:LOL42"/>
    <mergeCell ref="LLA42:LLI42"/>
    <mergeCell ref="LLJ42:LLR42"/>
    <mergeCell ref="LLS42:LMA42"/>
    <mergeCell ref="LMB42:LMJ42"/>
    <mergeCell ref="LMK42:LMS42"/>
    <mergeCell ref="LJH42:LJP42"/>
    <mergeCell ref="LJQ42:LJY42"/>
    <mergeCell ref="LJZ42:LKH42"/>
    <mergeCell ref="LKI42:LKQ42"/>
    <mergeCell ref="LKR42:LKZ42"/>
    <mergeCell ref="LHO42:LHW42"/>
    <mergeCell ref="LHX42:LIF42"/>
    <mergeCell ref="LIG42:LIO42"/>
    <mergeCell ref="LIP42:LIX42"/>
    <mergeCell ref="LIY42:LJG42"/>
    <mergeCell ref="LFV42:LGD42"/>
    <mergeCell ref="LGE42:LGM42"/>
    <mergeCell ref="LGN42:LGV42"/>
    <mergeCell ref="LGW42:LHE42"/>
    <mergeCell ref="LHF42:LHN42"/>
    <mergeCell ref="LEC42:LEK42"/>
    <mergeCell ref="LEL42:LET42"/>
    <mergeCell ref="LEU42:LFC42"/>
    <mergeCell ref="LFD42:LFL42"/>
    <mergeCell ref="LFM42:LFU42"/>
    <mergeCell ref="LCJ42:LCR42"/>
    <mergeCell ref="LCS42:LDA42"/>
    <mergeCell ref="LDB42:LDJ42"/>
    <mergeCell ref="LDK42:LDS42"/>
    <mergeCell ref="LDT42:LEB42"/>
    <mergeCell ref="LAQ42:LAY42"/>
    <mergeCell ref="LAZ42:LBH42"/>
    <mergeCell ref="LBI42:LBQ42"/>
    <mergeCell ref="LBR42:LBZ42"/>
    <mergeCell ref="LCA42:LCI42"/>
    <mergeCell ref="KYX42:KZF42"/>
    <mergeCell ref="KZG42:KZO42"/>
    <mergeCell ref="KZP42:KZX42"/>
    <mergeCell ref="KZY42:LAG42"/>
    <mergeCell ref="LAH42:LAP42"/>
    <mergeCell ref="KXE42:KXM42"/>
    <mergeCell ref="KXN42:KXV42"/>
    <mergeCell ref="KXW42:KYE42"/>
    <mergeCell ref="KYF42:KYN42"/>
    <mergeCell ref="KYO42:KYW42"/>
    <mergeCell ref="KVL42:KVT42"/>
    <mergeCell ref="KVU42:KWC42"/>
    <mergeCell ref="KWD42:KWL42"/>
    <mergeCell ref="KWM42:KWU42"/>
    <mergeCell ref="KWV42:KXD42"/>
    <mergeCell ref="KTS42:KUA42"/>
    <mergeCell ref="KUB42:KUJ42"/>
    <mergeCell ref="KUK42:KUS42"/>
    <mergeCell ref="KUT42:KVB42"/>
    <mergeCell ref="KVC42:KVK42"/>
    <mergeCell ref="KRZ42:KSH42"/>
    <mergeCell ref="KSI42:KSQ42"/>
    <mergeCell ref="KSR42:KSZ42"/>
    <mergeCell ref="KTA42:KTI42"/>
    <mergeCell ref="KTJ42:KTR42"/>
    <mergeCell ref="KQG42:KQO42"/>
    <mergeCell ref="KQP42:KQX42"/>
    <mergeCell ref="KQY42:KRG42"/>
    <mergeCell ref="KRH42:KRP42"/>
    <mergeCell ref="KRQ42:KRY42"/>
    <mergeCell ref="KON42:KOV42"/>
    <mergeCell ref="KOW42:KPE42"/>
    <mergeCell ref="KPF42:KPN42"/>
    <mergeCell ref="KPO42:KPW42"/>
    <mergeCell ref="KPX42:KQF42"/>
    <mergeCell ref="KMU42:KNC42"/>
    <mergeCell ref="KND42:KNL42"/>
    <mergeCell ref="KNM42:KNU42"/>
    <mergeCell ref="KNV42:KOD42"/>
    <mergeCell ref="KOE42:KOM42"/>
    <mergeCell ref="KLB42:KLJ42"/>
    <mergeCell ref="KLK42:KLS42"/>
    <mergeCell ref="KLT42:KMB42"/>
    <mergeCell ref="KMC42:KMK42"/>
    <mergeCell ref="KML42:KMT42"/>
    <mergeCell ref="KJI42:KJQ42"/>
    <mergeCell ref="KJR42:KJZ42"/>
    <mergeCell ref="KKA42:KKI42"/>
    <mergeCell ref="KKJ42:KKR42"/>
    <mergeCell ref="KKS42:KLA42"/>
    <mergeCell ref="KHP42:KHX42"/>
    <mergeCell ref="KHY42:KIG42"/>
    <mergeCell ref="KIH42:KIP42"/>
    <mergeCell ref="KIQ42:KIY42"/>
    <mergeCell ref="KIZ42:KJH42"/>
    <mergeCell ref="KFW42:KGE42"/>
    <mergeCell ref="KGF42:KGN42"/>
    <mergeCell ref="KGO42:KGW42"/>
    <mergeCell ref="KGX42:KHF42"/>
    <mergeCell ref="KHG42:KHO42"/>
    <mergeCell ref="KED42:KEL42"/>
    <mergeCell ref="KEM42:KEU42"/>
    <mergeCell ref="KEV42:KFD42"/>
    <mergeCell ref="KFE42:KFM42"/>
    <mergeCell ref="KFN42:KFV42"/>
    <mergeCell ref="KCK42:KCS42"/>
    <mergeCell ref="KCT42:KDB42"/>
    <mergeCell ref="KDC42:KDK42"/>
    <mergeCell ref="KDL42:KDT42"/>
    <mergeCell ref="KDU42:KEC42"/>
    <mergeCell ref="KAR42:KAZ42"/>
    <mergeCell ref="KBA42:KBI42"/>
    <mergeCell ref="KBJ42:KBR42"/>
    <mergeCell ref="KBS42:KCA42"/>
    <mergeCell ref="KCB42:KCJ42"/>
    <mergeCell ref="JYY42:JZG42"/>
    <mergeCell ref="JZH42:JZP42"/>
    <mergeCell ref="JZQ42:JZY42"/>
    <mergeCell ref="JZZ42:KAH42"/>
    <mergeCell ref="KAI42:KAQ42"/>
    <mergeCell ref="JXF42:JXN42"/>
    <mergeCell ref="JXO42:JXW42"/>
    <mergeCell ref="JXX42:JYF42"/>
    <mergeCell ref="JYG42:JYO42"/>
    <mergeCell ref="JYP42:JYX42"/>
    <mergeCell ref="JVM42:JVU42"/>
    <mergeCell ref="JVV42:JWD42"/>
    <mergeCell ref="JWE42:JWM42"/>
    <mergeCell ref="JWN42:JWV42"/>
    <mergeCell ref="JWW42:JXE42"/>
    <mergeCell ref="JTT42:JUB42"/>
    <mergeCell ref="JUC42:JUK42"/>
    <mergeCell ref="JUL42:JUT42"/>
    <mergeCell ref="JUU42:JVC42"/>
    <mergeCell ref="JVD42:JVL42"/>
    <mergeCell ref="JSA42:JSI42"/>
    <mergeCell ref="JSJ42:JSR42"/>
    <mergeCell ref="JSS42:JTA42"/>
    <mergeCell ref="JTB42:JTJ42"/>
    <mergeCell ref="JTK42:JTS42"/>
    <mergeCell ref="JQH42:JQP42"/>
    <mergeCell ref="JQQ42:JQY42"/>
    <mergeCell ref="JQZ42:JRH42"/>
    <mergeCell ref="JRI42:JRQ42"/>
    <mergeCell ref="JRR42:JRZ42"/>
    <mergeCell ref="JOO42:JOW42"/>
    <mergeCell ref="JOX42:JPF42"/>
    <mergeCell ref="JPG42:JPO42"/>
    <mergeCell ref="JPP42:JPX42"/>
    <mergeCell ref="JPY42:JQG42"/>
    <mergeCell ref="JMV42:JND42"/>
    <mergeCell ref="JNE42:JNM42"/>
    <mergeCell ref="JNN42:JNV42"/>
    <mergeCell ref="JNW42:JOE42"/>
    <mergeCell ref="JOF42:JON42"/>
    <mergeCell ref="JLC42:JLK42"/>
    <mergeCell ref="JLL42:JLT42"/>
    <mergeCell ref="JLU42:JMC42"/>
    <mergeCell ref="JMD42:JML42"/>
    <mergeCell ref="JMM42:JMU42"/>
    <mergeCell ref="JJJ42:JJR42"/>
    <mergeCell ref="JJS42:JKA42"/>
    <mergeCell ref="JKB42:JKJ42"/>
    <mergeCell ref="JKK42:JKS42"/>
    <mergeCell ref="JKT42:JLB42"/>
    <mergeCell ref="JHQ42:JHY42"/>
    <mergeCell ref="JHZ42:JIH42"/>
    <mergeCell ref="JII42:JIQ42"/>
    <mergeCell ref="JIR42:JIZ42"/>
    <mergeCell ref="JJA42:JJI42"/>
    <mergeCell ref="JFX42:JGF42"/>
    <mergeCell ref="JGG42:JGO42"/>
    <mergeCell ref="JGP42:JGX42"/>
    <mergeCell ref="JGY42:JHG42"/>
    <mergeCell ref="JHH42:JHP42"/>
    <mergeCell ref="JEE42:JEM42"/>
    <mergeCell ref="JEN42:JEV42"/>
    <mergeCell ref="JEW42:JFE42"/>
    <mergeCell ref="JFF42:JFN42"/>
    <mergeCell ref="JFO42:JFW42"/>
    <mergeCell ref="JCL42:JCT42"/>
    <mergeCell ref="JCU42:JDC42"/>
    <mergeCell ref="JDD42:JDL42"/>
    <mergeCell ref="JDM42:JDU42"/>
    <mergeCell ref="JDV42:JED42"/>
    <mergeCell ref="JAS42:JBA42"/>
    <mergeCell ref="JBB42:JBJ42"/>
    <mergeCell ref="JBK42:JBS42"/>
    <mergeCell ref="JBT42:JCB42"/>
    <mergeCell ref="JCC42:JCK42"/>
    <mergeCell ref="IYZ42:IZH42"/>
    <mergeCell ref="IZI42:IZQ42"/>
    <mergeCell ref="IZR42:IZZ42"/>
    <mergeCell ref="JAA42:JAI42"/>
    <mergeCell ref="JAJ42:JAR42"/>
    <mergeCell ref="IXG42:IXO42"/>
    <mergeCell ref="IXP42:IXX42"/>
    <mergeCell ref="IXY42:IYG42"/>
    <mergeCell ref="IYH42:IYP42"/>
    <mergeCell ref="IYQ42:IYY42"/>
    <mergeCell ref="IVN42:IVV42"/>
    <mergeCell ref="IVW42:IWE42"/>
    <mergeCell ref="IWF42:IWN42"/>
    <mergeCell ref="IWO42:IWW42"/>
    <mergeCell ref="IWX42:IXF42"/>
    <mergeCell ref="ITU42:IUC42"/>
    <mergeCell ref="IUD42:IUL42"/>
    <mergeCell ref="IUM42:IUU42"/>
    <mergeCell ref="IUV42:IVD42"/>
    <mergeCell ref="IVE42:IVM42"/>
    <mergeCell ref="ISB42:ISJ42"/>
    <mergeCell ref="ISK42:ISS42"/>
    <mergeCell ref="IST42:ITB42"/>
    <mergeCell ref="ITC42:ITK42"/>
    <mergeCell ref="ITL42:ITT42"/>
    <mergeCell ref="IQI42:IQQ42"/>
    <mergeCell ref="IQR42:IQZ42"/>
    <mergeCell ref="IRA42:IRI42"/>
    <mergeCell ref="IRJ42:IRR42"/>
    <mergeCell ref="IRS42:ISA42"/>
    <mergeCell ref="IOP42:IOX42"/>
    <mergeCell ref="IOY42:IPG42"/>
    <mergeCell ref="IPH42:IPP42"/>
    <mergeCell ref="IPQ42:IPY42"/>
    <mergeCell ref="IPZ42:IQH42"/>
    <mergeCell ref="IMW42:INE42"/>
    <mergeCell ref="INF42:INN42"/>
    <mergeCell ref="INO42:INW42"/>
    <mergeCell ref="INX42:IOF42"/>
    <mergeCell ref="IOG42:IOO42"/>
    <mergeCell ref="ILD42:ILL42"/>
    <mergeCell ref="ILM42:ILU42"/>
    <mergeCell ref="ILV42:IMD42"/>
    <mergeCell ref="IME42:IMM42"/>
    <mergeCell ref="IMN42:IMV42"/>
    <mergeCell ref="IJK42:IJS42"/>
    <mergeCell ref="IJT42:IKB42"/>
    <mergeCell ref="IKC42:IKK42"/>
    <mergeCell ref="IKL42:IKT42"/>
    <mergeCell ref="IKU42:ILC42"/>
    <mergeCell ref="IHR42:IHZ42"/>
    <mergeCell ref="IIA42:III42"/>
    <mergeCell ref="IIJ42:IIR42"/>
    <mergeCell ref="IIS42:IJA42"/>
    <mergeCell ref="IJB42:IJJ42"/>
    <mergeCell ref="IFY42:IGG42"/>
    <mergeCell ref="IGH42:IGP42"/>
    <mergeCell ref="IGQ42:IGY42"/>
    <mergeCell ref="IGZ42:IHH42"/>
    <mergeCell ref="IHI42:IHQ42"/>
    <mergeCell ref="IEF42:IEN42"/>
    <mergeCell ref="IEO42:IEW42"/>
    <mergeCell ref="IEX42:IFF42"/>
    <mergeCell ref="IFG42:IFO42"/>
    <mergeCell ref="IFP42:IFX42"/>
    <mergeCell ref="ICM42:ICU42"/>
    <mergeCell ref="ICV42:IDD42"/>
    <mergeCell ref="IDE42:IDM42"/>
    <mergeCell ref="IDN42:IDV42"/>
    <mergeCell ref="IDW42:IEE42"/>
    <mergeCell ref="IAT42:IBB42"/>
    <mergeCell ref="IBC42:IBK42"/>
    <mergeCell ref="IBL42:IBT42"/>
    <mergeCell ref="IBU42:ICC42"/>
    <mergeCell ref="ICD42:ICL42"/>
    <mergeCell ref="HZA42:HZI42"/>
    <mergeCell ref="HZJ42:HZR42"/>
    <mergeCell ref="HZS42:IAA42"/>
    <mergeCell ref="IAB42:IAJ42"/>
    <mergeCell ref="IAK42:IAS42"/>
    <mergeCell ref="HXH42:HXP42"/>
    <mergeCell ref="HXQ42:HXY42"/>
    <mergeCell ref="HXZ42:HYH42"/>
    <mergeCell ref="HYI42:HYQ42"/>
    <mergeCell ref="HYR42:HYZ42"/>
    <mergeCell ref="HVO42:HVW42"/>
    <mergeCell ref="HVX42:HWF42"/>
    <mergeCell ref="HWG42:HWO42"/>
    <mergeCell ref="HWP42:HWX42"/>
    <mergeCell ref="HWY42:HXG42"/>
    <mergeCell ref="HTV42:HUD42"/>
    <mergeCell ref="HUE42:HUM42"/>
    <mergeCell ref="HUN42:HUV42"/>
    <mergeCell ref="HUW42:HVE42"/>
    <mergeCell ref="HVF42:HVN42"/>
    <mergeCell ref="HSC42:HSK42"/>
    <mergeCell ref="HSL42:HST42"/>
    <mergeCell ref="HSU42:HTC42"/>
    <mergeCell ref="HTD42:HTL42"/>
    <mergeCell ref="HTM42:HTU42"/>
    <mergeCell ref="HQJ42:HQR42"/>
    <mergeCell ref="HQS42:HRA42"/>
    <mergeCell ref="HRB42:HRJ42"/>
    <mergeCell ref="HRK42:HRS42"/>
    <mergeCell ref="HRT42:HSB42"/>
    <mergeCell ref="HOQ42:HOY42"/>
    <mergeCell ref="HOZ42:HPH42"/>
    <mergeCell ref="HPI42:HPQ42"/>
    <mergeCell ref="HPR42:HPZ42"/>
    <mergeCell ref="HQA42:HQI42"/>
    <mergeCell ref="HMX42:HNF42"/>
    <mergeCell ref="HNG42:HNO42"/>
    <mergeCell ref="HNP42:HNX42"/>
    <mergeCell ref="HNY42:HOG42"/>
    <mergeCell ref="HOH42:HOP42"/>
    <mergeCell ref="HLE42:HLM42"/>
    <mergeCell ref="HLN42:HLV42"/>
    <mergeCell ref="HLW42:HME42"/>
    <mergeCell ref="HMF42:HMN42"/>
    <mergeCell ref="HMO42:HMW42"/>
    <mergeCell ref="HJL42:HJT42"/>
    <mergeCell ref="HJU42:HKC42"/>
    <mergeCell ref="HKD42:HKL42"/>
    <mergeCell ref="HKM42:HKU42"/>
    <mergeCell ref="HKV42:HLD42"/>
    <mergeCell ref="HHS42:HIA42"/>
    <mergeCell ref="HIB42:HIJ42"/>
    <mergeCell ref="HIK42:HIS42"/>
    <mergeCell ref="HIT42:HJB42"/>
    <mergeCell ref="HJC42:HJK42"/>
    <mergeCell ref="HFZ42:HGH42"/>
    <mergeCell ref="HGI42:HGQ42"/>
    <mergeCell ref="HGR42:HGZ42"/>
    <mergeCell ref="HHA42:HHI42"/>
    <mergeCell ref="HHJ42:HHR42"/>
    <mergeCell ref="HEG42:HEO42"/>
    <mergeCell ref="HEP42:HEX42"/>
    <mergeCell ref="HEY42:HFG42"/>
    <mergeCell ref="HFH42:HFP42"/>
    <mergeCell ref="HFQ42:HFY42"/>
    <mergeCell ref="HCN42:HCV42"/>
    <mergeCell ref="HCW42:HDE42"/>
    <mergeCell ref="HDF42:HDN42"/>
    <mergeCell ref="HDO42:HDW42"/>
    <mergeCell ref="HDX42:HEF42"/>
    <mergeCell ref="HAU42:HBC42"/>
    <mergeCell ref="HBD42:HBL42"/>
    <mergeCell ref="HBM42:HBU42"/>
    <mergeCell ref="HBV42:HCD42"/>
    <mergeCell ref="HCE42:HCM42"/>
    <mergeCell ref="GZB42:GZJ42"/>
    <mergeCell ref="GZK42:GZS42"/>
    <mergeCell ref="GZT42:HAB42"/>
    <mergeCell ref="HAC42:HAK42"/>
    <mergeCell ref="HAL42:HAT42"/>
    <mergeCell ref="GXI42:GXQ42"/>
    <mergeCell ref="GXR42:GXZ42"/>
    <mergeCell ref="GYA42:GYI42"/>
    <mergeCell ref="GYJ42:GYR42"/>
    <mergeCell ref="GYS42:GZA42"/>
    <mergeCell ref="GVP42:GVX42"/>
    <mergeCell ref="GVY42:GWG42"/>
    <mergeCell ref="GWH42:GWP42"/>
    <mergeCell ref="GWQ42:GWY42"/>
    <mergeCell ref="GWZ42:GXH42"/>
    <mergeCell ref="GTW42:GUE42"/>
    <mergeCell ref="GUF42:GUN42"/>
    <mergeCell ref="GUO42:GUW42"/>
    <mergeCell ref="GUX42:GVF42"/>
    <mergeCell ref="GVG42:GVO42"/>
    <mergeCell ref="GSD42:GSL42"/>
    <mergeCell ref="GSM42:GSU42"/>
    <mergeCell ref="GSV42:GTD42"/>
    <mergeCell ref="GTE42:GTM42"/>
    <mergeCell ref="GTN42:GTV42"/>
    <mergeCell ref="GQK42:GQS42"/>
    <mergeCell ref="GQT42:GRB42"/>
    <mergeCell ref="GRC42:GRK42"/>
    <mergeCell ref="GRL42:GRT42"/>
    <mergeCell ref="GRU42:GSC42"/>
    <mergeCell ref="GOR42:GOZ42"/>
    <mergeCell ref="GPA42:GPI42"/>
    <mergeCell ref="GPJ42:GPR42"/>
    <mergeCell ref="GPS42:GQA42"/>
    <mergeCell ref="GQB42:GQJ42"/>
    <mergeCell ref="GMY42:GNG42"/>
    <mergeCell ref="GNH42:GNP42"/>
    <mergeCell ref="GNQ42:GNY42"/>
    <mergeCell ref="GNZ42:GOH42"/>
    <mergeCell ref="GOI42:GOQ42"/>
    <mergeCell ref="GLF42:GLN42"/>
    <mergeCell ref="GLO42:GLW42"/>
    <mergeCell ref="GLX42:GMF42"/>
    <mergeCell ref="GMG42:GMO42"/>
    <mergeCell ref="GMP42:GMX42"/>
    <mergeCell ref="GJM42:GJU42"/>
    <mergeCell ref="GJV42:GKD42"/>
    <mergeCell ref="GKE42:GKM42"/>
    <mergeCell ref="GKN42:GKV42"/>
    <mergeCell ref="GKW42:GLE42"/>
    <mergeCell ref="GHT42:GIB42"/>
    <mergeCell ref="GIC42:GIK42"/>
    <mergeCell ref="GIL42:GIT42"/>
    <mergeCell ref="GIU42:GJC42"/>
    <mergeCell ref="GJD42:GJL42"/>
    <mergeCell ref="GGA42:GGI42"/>
    <mergeCell ref="GGJ42:GGR42"/>
    <mergeCell ref="GGS42:GHA42"/>
    <mergeCell ref="GHB42:GHJ42"/>
    <mergeCell ref="GHK42:GHS42"/>
    <mergeCell ref="GEH42:GEP42"/>
    <mergeCell ref="GEQ42:GEY42"/>
    <mergeCell ref="GEZ42:GFH42"/>
    <mergeCell ref="GFI42:GFQ42"/>
    <mergeCell ref="GFR42:GFZ42"/>
    <mergeCell ref="GCO42:GCW42"/>
    <mergeCell ref="GCX42:GDF42"/>
    <mergeCell ref="GDG42:GDO42"/>
    <mergeCell ref="GDP42:GDX42"/>
    <mergeCell ref="GDY42:GEG42"/>
    <mergeCell ref="GAV42:GBD42"/>
    <mergeCell ref="GBE42:GBM42"/>
    <mergeCell ref="GBN42:GBV42"/>
    <mergeCell ref="GBW42:GCE42"/>
    <mergeCell ref="GCF42:GCN42"/>
    <mergeCell ref="FZC42:FZK42"/>
    <mergeCell ref="FZL42:FZT42"/>
    <mergeCell ref="FZU42:GAC42"/>
    <mergeCell ref="GAD42:GAL42"/>
    <mergeCell ref="GAM42:GAU42"/>
    <mergeCell ref="FXJ42:FXR42"/>
    <mergeCell ref="FXS42:FYA42"/>
    <mergeCell ref="FYB42:FYJ42"/>
    <mergeCell ref="FYK42:FYS42"/>
    <mergeCell ref="FYT42:FZB42"/>
    <mergeCell ref="FVQ42:FVY42"/>
    <mergeCell ref="FVZ42:FWH42"/>
    <mergeCell ref="FWI42:FWQ42"/>
    <mergeCell ref="FWR42:FWZ42"/>
    <mergeCell ref="FXA42:FXI42"/>
    <mergeCell ref="FTX42:FUF42"/>
    <mergeCell ref="FUG42:FUO42"/>
    <mergeCell ref="FUP42:FUX42"/>
    <mergeCell ref="FUY42:FVG42"/>
    <mergeCell ref="FVH42:FVP42"/>
    <mergeCell ref="FSE42:FSM42"/>
    <mergeCell ref="FSN42:FSV42"/>
    <mergeCell ref="FSW42:FTE42"/>
    <mergeCell ref="FTF42:FTN42"/>
    <mergeCell ref="FTO42:FTW42"/>
    <mergeCell ref="FQL42:FQT42"/>
    <mergeCell ref="FQU42:FRC42"/>
    <mergeCell ref="FRD42:FRL42"/>
    <mergeCell ref="FRM42:FRU42"/>
    <mergeCell ref="FRV42:FSD42"/>
    <mergeCell ref="FOS42:FPA42"/>
    <mergeCell ref="FPB42:FPJ42"/>
    <mergeCell ref="FPK42:FPS42"/>
    <mergeCell ref="FPT42:FQB42"/>
    <mergeCell ref="FQC42:FQK42"/>
    <mergeCell ref="FMZ42:FNH42"/>
    <mergeCell ref="FNI42:FNQ42"/>
    <mergeCell ref="FNR42:FNZ42"/>
    <mergeCell ref="FOA42:FOI42"/>
    <mergeCell ref="FOJ42:FOR42"/>
    <mergeCell ref="FLG42:FLO42"/>
    <mergeCell ref="FLP42:FLX42"/>
    <mergeCell ref="FLY42:FMG42"/>
    <mergeCell ref="FMH42:FMP42"/>
    <mergeCell ref="FMQ42:FMY42"/>
    <mergeCell ref="FJN42:FJV42"/>
    <mergeCell ref="FJW42:FKE42"/>
    <mergeCell ref="FKF42:FKN42"/>
    <mergeCell ref="FKO42:FKW42"/>
    <mergeCell ref="FKX42:FLF42"/>
    <mergeCell ref="FHU42:FIC42"/>
    <mergeCell ref="FID42:FIL42"/>
    <mergeCell ref="FIM42:FIU42"/>
    <mergeCell ref="FIV42:FJD42"/>
    <mergeCell ref="FJE42:FJM42"/>
    <mergeCell ref="FGB42:FGJ42"/>
    <mergeCell ref="FGK42:FGS42"/>
    <mergeCell ref="FGT42:FHB42"/>
    <mergeCell ref="FHC42:FHK42"/>
    <mergeCell ref="FHL42:FHT42"/>
    <mergeCell ref="FEI42:FEQ42"/>
    <mergeCell ref="FER42:FEZ42"/>
    <mergeCell ref="FFA42:FFI42"/>
    <mergeCell ref="FFJ42:FFR42"/>
    <mergeCell ref="FFS42:FGA42"/>
    <mergeCell ref="FCP42:FCX42"/>
    <mergeCell ref="FCY42:FDG42"/>
    <mergeCell ref="FDH42:FDP42"/>
    <mergeCell ref="FDQ42:FDY42"/>
    <mergeCell ref="FDZ42:FEH42"/>
    <mergeCell ref="FAW42:FBE42"/>
    <mergeCell ref="FBF42:FBN42"/>
    <mergeCell ref="FBO42:FBW42"/>
    <mergeCell ref="FBX42:FCF42"/>
    <mergeCell ref="FCG42:FCO42"/>
    <mergeCell ref="EZD42:EZL42"/>
    <mergeCell ref="EZM42:EZU42"/>
    <mergeCell ref="EZV42:FAD42"/>
    <mergeCell ref="FAE42:FAM42"/>
    <mergeCell ref="FAN42:FAV42"/>
    <mergeCell ref="EXK42:EXS42"/>
    <mergeCell ref="EXT42:EYB42"/>
    <mergeCell ref="EYC42:EYK42"/>
    <mergeCell ref="EYL42:EYT42"/>
    <mergeCell ref="EYU42:EZC42"/>
    <mergeCell ref="EVR42:EVZ42"/>
    <mergeCell ref="EWA42:EWI42"/>
    <mergeCell ref="EWJ42:EWR42"/>
    <mergeCell ref="EWS42:EXA42"/>
    <mergeCell ref="EXB42:EXJ42"/>
    <mergeCell ref="ETY42:EUG42"/>
    <mergeCell ref="EUH42:EUP42"/>
    <mergeCell ref="EUQ42:EUY42"/>
    <mergeCell ref="EUZ42:EVH42"/>
    <mergeCell ref="EVI42:EVQ42"/>
    <mergeCell ref="ESF42:ESN42"/>
    <mergeCell ref="ESO42:ESW42"/>
    <mergeCell ref="ESX42:ETF42"/>
    <mergeCell ref="ETG42:ETO42"/>
    <mergeCell ref="ETP42:ETX42"/>
    <mergeCell ref="EQM42:EQU42"/>
    <mergeCell ref="EQV42:ERD42"/>
    <mergeCell ref="ERE42:ERM42"/>
    <mergeCell ref="ERN42:ERV42"/>
    <mergeCell ref="ERW42:ESE42"/>
    <mergeCell ref="EOT42:EPB42"/>
    <mergeCell ref="EPC42:EPK42"/>
    <mergeCell ref="EPL42:EPT42"/>
    <mergeCell ref="EPU42:EQC42"/>
    <mergeCell ref="EQD42:EQL42"/>
    <mergeCell ref="ENA42:ENI42"/>
    <mergeCell ref="ENJ42:ENR42"/>
    <mergeCell ref="ENS42:EOA42"/>
    <mergeCell ref="EOB42:EOJ42"/>
    <mergeCell ref="EOK42:EOS42"/>
    <mergeCell ref="ELH42:ELP42"/>
    <mergeCell ref="ELQ42:ELY42"/>
    <mergeCell ref="ELZ42:EMH42"/>
    <mergeCell ref="EMI42:EMQ42"/>
    <mergeCell ref="EMR42:EMZ42"/>
    <mergeCell ref="EJO42:EJW42"/>
    <mergeCell ref="EJX42:EKF42"/>
    <mergeCell ref="EKG42:EKO42"/>
    <mergeCell ref="EKP42:EKX42"/>
    <mergeCell ref="EKY42:ELG42"/>
    <mergeCell ref="EHV42:EID42"/>
    <mergeCell ref="EIE42:EIM42"/>
    <mergeCell ref="EIN42:EIV42"/>
    <mergeCell ref="EIW42:EJE42"/>
    <mergeCell ref="EJF42:EJN42"/>
    <mergeCell ref="EGC42:EGK42"/>
    <mergeCell ref="EGL42:EGT42"/>
    <mergeCell ref="EGU42:EHC42"/>
    <mergeCell ref="EHD42:EHL42"/>
    <mergeCell ref="EHM42:EHU42"/>
    <mergeCell ref="EEJ42:EER42"/>
    <mergeCell ref="EES42:EFA42"/>
    <mergeCell ref="EFB42:EFJ42"/>
    <mergeCell ref="EFK42:EFS42"/>
    <mergeCell ref="EFT42:EGB42"/>
    <mergeCell ref="ECQ42:ECY42"/>
    <mergeCell ref="ECZ42:EDH42"/>
    <mergeCell ref="EDI42:EDQ42"/>
    <mergeCell ref="EDR42:EDZ42"/>
    <mergeCell ref="EEA42:EEI42"/>
    <mergeCell ref="EAX42:EBF42"/>
    <mergeCell ref="EBG42:EBO42"/>
    <mergeCell ref="EBP42:EBX42"/>
    <mergeCell ref="EBY42:ECG42"/>
    <mergeCell ref="ECH42:ECP42"/>
    <mergeCell ref="DZE42:DZM42"/>
    <mergeCell ref="DZN42:DZV42"/>
    <mergeCell ref="DZW42:EAE42"/>
    <mergeCell ref="EAF42:EAN42"/>
    <mergeCell ref="EAO42:EAW42"/>
    <mergeCell ref="DXL42:DXT42"/>
    <mergeCell ref="DXU42:DYC42"/>
    <mergeCell ref="DYD42:DYL42"/>
    <mergeCell ref="DYM42:DYU42"/>
    <mergeCell ref="DYV42:DZD42"/>
    <mergeCell ref="DVS42:DWA42"/>
    <mergeCell ref="DWB42:DWJ42"/>
    <mergeCell ref="DWK42:DWS42"/>
    <mergeCell ref="DWT42:DXB42"/>
    <mergeCell ref="DXC42:DXK42"/>
    <mergeCell ref="DTZ42:DUH42"/>
    <mergeCell ref="DUI42:DUQ42"/>
    <mergeCell ref="DUR42:DUZ42"/>
    <mergeCell ref="DVA42:DVI42"/>
    <mergeCell ref="DVJ42:DVR42"/>
    <mergeCell ref="DSG42:DSO42"/>
    <mergeCell ref="DSP42:DSX42"/>
    <mergeCell ref="DSY42:DTG42"/>
    <mergeCell ref="DTH42:DTP42"/>
    <mergeCell ref="DTQ42:DTY42"/>
    <mergeCell ref="DQN42:DQV42"/>
    <mergeCell ref="DQW42:DRE42"/>
    <mergeCell ref="DRF42:DRN42"/>
    <mergeCell ref="DRO42:DRW42"/>
    <mergeCell ref="DRX42:DSF42"/>
    <mergeCell ref="DOU42:DPC42"/>
    <mergeCell ref="DPD42:DPL42"/>
    <mergeCell ref="DPM42:DPU42"/>
    <mergeCell ref="DPV42:DQD42"/>
    <mergeCell ref="DQE42:DQM42"/>
    <mergeCell ref="DNB42:DNJ42"/>
    <mergeCell ref="DNK42:DNS42"/>
    <mergeCell ref="DNT42:DOB42"/>
    <mergeCell ref="DOC42:DOK42"/>
    <mergeCell ref="DOL42:DOT42"/>
    <mergeCell ref="DLI42:DLQ42"/>
    <mergeCell ref="DLR42:DLZ42"/>
    <mergeCell ref="DMA42:DMI42"/>
    <mergeCell ref="DMJ42:DMR42"/>
    <mergeCell ref="DMS42:DNA42"/>
    <mergeCell ref="DJP42:DJX42"/>
    <mergeCell ref="DJY42:DKG42"/>
    <mergeCell ref="DKH42:DKP42"/>
    <mergeCell ref="DKQ42:DKY42"/>
    <mergeCell ref="DKZ42:DLH42"/>
    <mergeCell ref="DHW42:DIE42"/>
    <mergeCell ref="DIF42:DIN42"/>
    <mergeCell ref="DIO42:DIW42"/>
    <mergeCell ref="DIX42:DJF42"/>
    <mergeCell ref="DJG42:DJO42"/>
    <mergeCell ref="DGD42:DGL42"/>
    <mergeCell ref="DGM42:DGU42"/>
    <mergeCell ref="DGV42:DHD42"/>
    <mergeCell ref="DHE42:DHM42"/>
    <mergeCell ref="DHN42:DHV42"/>
    <mergeCell ref="DEK42:DES42"/>
    <mergeCell ref="DET42:DFB42"/>
    <mergeCell ref="DFC42:DFK42"/>
    <mergeCell ref="DFL42:DFT42"/>
    <mergeCell ref="DFU42:DGC42"/>
    <mergeCell ref="DCR42:DCZ42"/>
    <mergeCell ref="DDA42:DDI42"/>
    <mergeCell ref="DDJ42:DDR42"/>
    <mergeCell ref="DDS42:DEA42"/>
    <mergeCell ref="DEB42:DEJ42"/>
    <mergeCell ref="DAY42:DBG42"/>
    <mergeCell ref="DBH42:DBP42"/>
    <mergeCell ref="DBQ42:DBY42"/>
    <mergeCell ref="DBZ42:DCH42"/>
    <mergeCell ref="DCI42:DCQ42"/>
    <mergeCell ref="CZF42:CZN42"/>
    <mergeCell ref="CZO42:CZW42"/>
    <mergeCell ref="CZX42:DAF42"/>
    <mergeCell ref="DAG42:DAO42"/>
    <mergeCell ref="DAP42:DAX42"/>
    <mergeCell ref="CXM42:CXU42"/>
    <mergeCell ref="CXV42:CYD42"/>
    <mergeCell ref="CYE42:CYM42"/>
    <mergeCell ref="CYN42:CYV42"/>
    <mergeCell ref="CYW42:CZE42"/>
    <mergeCell ref="CVT42:CWB42"/>
    <mergeCell ref="CWC42:CWK42"/>
    <mergeCell ref="CWL42:CWT42"/>
    <mergeCell ref="CWU42:CXC42"/>
    <mergeCell ref="CXD42:CXL42"/>
    <mergeCell ref="CUA42:CUI42"/>
    <mergeCell ref="CUJ42:CUR42"/>
    <mergeCell ref="CUS42:CVA42"/>
    <mergeCell ref="CVB42:CVJ42"/>
    <mergeCell ref="CVK42:CVS42"/>
    <mergeCell ref="CSH42:CSP42"/>
    <mergeCell ref="CSQ42:CSY42"/>
    <mergeCell ref="CSZ42:CTH42"/>
    <mergeCell ref="CTI42:CTQ42"/>
    <mergeCell ref="CTR42:CTZ42"/>
    <mergeCell ref="CQO42:CQW42"/>
    <mergeCell ref="CQX42:CRF42"/>
    <mergeCell ref="CRG42:CRO42"/>
    <mergeCell ref="CRP42:CRX42"/>
    <mergeCell ref="CRY42:CSG42"/>
    <mergeCell ref="COV42:CPD42"/>
    <mergeCell ref="CPE42:CPM42"/>
    <mergeCell ref="CPN42:CPV42"/>
    <mergeCell ref="CPW42:CQE42"/>
    <mergeCell ref="CQF42:CQN42"/>
    <mergeCell ref="CNC42:CNK42"/>
    <mergeCell ref="CNL42:CNT42"/>
    <mergeCell ref="CNU42:COC42"/>
    <mergeCell ref="COD42:COL42"/>
    <mergeCell ref="COM42:COU42"/>
    <mergeCell ref="CLJ42:CLR42"/>
    <mergeCell ref="CLS42:CMA42"/>
    <mergeCell ref="CMB42:CMJ42"/>
    <mergeCell ref="CMK42:CMS42"/>
    <mergeCell ref="CMT42:CNB42"/>
    <mergeCell ref="CJQ42:CJY42"/>
    <mergeCell ref="CJZ42:CKH42"/>
    <mergeCell ref="CKI42:CKQ42"/>
    <mergeCell ref="CKR42:CKZ42"/>
    <mergeCell ref="CLA42:CLI42"/>
    <mergeCell ref="CHX42:CIF42"/>
    <mergeCell ref="CIG42:CIO42"/>
    <mergeCell ref="CIP42:CIX42"/>
    <mergeCell ref="CIY42:CJG42"/>
    <mergeCell ref="CJH42:CJP42"/>
    <mergeCell ref="CGE42:CGM42"/>
    <mergeCell ref="CGN42:CGV42"/>
    <mergeCell ref="CGW42:CHE42"/>
    <mergeCell ref="CHF42:CHN42"/>
    <mergeCell ref="CHO42:CHW42"/>
    <mergeCell ref="CEL42:CET42"/>
    <mergeCell ref="CEU42:CFC42"/>
    <mergeCell ref="CFD42:CFL42"/>
    <mergeCell ref="CFM42:CFU42"/>
    <mergeCell ref="CFV42:CGD42"/>
    <mergeCell ref="CCS42:CDA42"/>
    <mergeCell ref="CDB42:CDJ42"/>
    <mergeCell ref="CDK42:CDS42"/>
    <mergeCell ref="CDT42:CEB42"/>
    <mergeCell ref="CEC42:CEK42"/>
    <mergeCell ref="CAZ42:CBH42"/>
    <mergeCell ref="CBI42:CBQ42"/>
    <mergeCell ref="CBR42:CBZ42"/>
    <mergeCell ref="CCA42:CCI42"/>
    <mergeCell ref="CCJ42:CCR42"/>
    <mergeCell ref="BZG42:BZO42"/>
    <mergeCell ref="BZP42:BZX42"/>
    <mergeCell ref="BZY42:CAG42"/>
    <mergeCell ref="CAH42:CAP42"/>
    <mergeCell ref="CAQ42:CAY42"/>
    <mergeCell ref="BXN42:BXV42"/>
    <mergeCell ref="BXW42:BYE42"/>
    <mergeCell ref="BYF42:BYN42"/>
    <mergeCell ref="BYO42:BYW42"/>
    <mergeCell ref="BYX42:BZF42"/>
    <mergeCell ref="BVU42:BWC42"/>
    <mergeCell ref="BWD42:BWL42"/>
    <mergeCell ref="BWM42:BWU42"/>
    <mergeCell ref="BWV42:BXD42"/>
    <mergeCell ref="BXE42:BXM42"/>
    <mergeCell ref="BUB42:BUJ42"/>
    <mergeCell ref="BUK42:BUS42"/>
    <mergeCell ref="BUT42:BVB42"/>
    <mergeCell ref="BVC42:BVK42"/>
    <mergeCell ref="BVL42:BVT42"/>
    <mergeCell ref="BSI42:BSQ42"/>
    <mergeCell ref="BSR42:BSZ42"/>
    <mergeCell ref="BTA42:BTI42"/>
    <mergeCell ref="BTJ42:BTR42"/>
    <mergeCell ref="BTS42:BUA42"/>
    <mergeCell ref="BQP42:BQX42"/>
    <mergeCell ref="BQY42:BRG42"/>
    <mergeCell ref="BRH42:BRP42"/>
    <mergeCell ref="BRQ42:BRY42"/>
    <mergeCell ref="BRZ42:BSH42"/>
    <mergeCell ref="BOW42:BPE42"/>
    <mergeCell ref="BPF42:BPN42"/>
    <mergeCell ref="BPO42:BPW42"/>
    <mergeCell ref="BPX42:BQF42"/>
    <mergeCell ref="BQG42:BQO42"/>
    <mergeCell ref="BND42:BNL42"/>
    <mergeCell ref="BNM42:BNU42"/>
    <mergeCell ref="BNV42:BOD42"/>
    <mergeCell ref="BOE42:BOM42"/>
    <mergeCell ref="BON42:BOV42"/>
    <mergeCell ref="BLK42:BLS42"/>
    <mergeCell ref="BLT42:BMB42"/>
    <mergeCell ref="BMC42:BMK42"/>
    <mergeCell ref="BML42:BMT42"/>
    <mergeCell ref="BMU42:BNC42"/>
    <mergeCell ref="BJR42:BJZ42"/>
    <mergeCell ref="BKA42:BKI42"/>
    <mergeCell ref="BKJ42:BKR42"/>
    <mergeCell ref="BKS42:BLA42"/>
    <mergeCell ref="BLB42:BLJ42"/>
    <mergeCell ref="BHY42:BIG42"/>
    <mergeCell ref="BIH42:BIP42"/>
    <mergeCell ref="BIQ42:BIY42"/>
    <mergeCell ref="BIZ42:BJH42"/>
    <mergeCell ref="BJI42:BJQ42"/>
    <mergeCell ref="BGF42:BGN42"/>
    <mergeCell ref="BGO42:BGW42"/>
    <mergeCell ref="BGX42:BHF42"/>
    <mergeCell ref="BHG42:BHO42"/>
    <mergeCell ref="BHP42:BHX42"/>
    <mergeCell ref="BEM42:BEU42"/>
    <mergeCell ref="BEV42:BFD42"/>
    <mergeCell ref="BFE42:BFM42"/>
    <mergeCell ref="BFN42:BFV42"/>
    <mergeCell ref="BFW42:BGE42"/>
    <mergeCell ref="BCT42:BDB42"/>
    <mergeCell ref="BDC42:BDK42"/>
    <mergeCell ref="BDL42:BDT42"/>
    <mergeCell ref="BDU42:BEC42"/>
    <mergeCell ref="BED42:BEL42"/>
    <mergeCell ref="BBA42:BBI42"/>
    <mergeCell ref="BBJ42:BBR42"/>
    <mergeCell ref="BBS42:BCA42"/>
    <mergeCell ref="BCB42:BCJ42"/>
    <mergeCell ref="BCK42:BCS42"/>
    <mergeCell ref="AZH42:AZP42"/>
    <mergeCell ref="AZQ42:AZY42"/>
    <mergeCell ref="AZZ42:BAH42"/>
    <mergeCell ref="BAI42:BAQ42"/>
    <mergeCell ref="BAR42:BAZ42"/>
    <mergeCell ref="AXO42:AXW42"/>
    <mergeCell ref="AXX42:AYF42"/>
    <mergeCell ref="AYG42:AYO42"/>
    <mergeCell ref="AYP42:AYX42"/>
    <mergeCell ref="AYY42:AZG42"/>
    <mergeCell ref="AVV42:AWD42"/>
    <mergeCell ref="AWE42:AWM42"/>
    <mergeCell ref="AWN42:AWV42"/>
    <mergeCell ref="AWW42:AXE42"/>
    <mergeCell ref="AXF42:AXN42"/>
    <mergeCell ref="AUC42:AUK42"/>
    <mergeCell ref="AUL42:AUT42"/>
    <mergeCell ref="AUU42:AVC42"/>
    <mergeCell ref="AVD42:AVL42"/>
    <mergeCell ref="AVM42:AVU42"/>
    <mergeCell ref="ASJ42:ASR42"/>
    <mergeCell ref="ASS42:ATA42"/>
    <mergeCell ref="ATB42:ATJ42"/>
    <mergeCell ref="ATK42:ATS42"/>
    <mergeCell ref="ATT42:AUB42"/>
    <mergeCell ref="AQQ42:AQY42"/>
    <mergeCell ref="AQZ42:ARH42"/>
    <mergeCell ref="ARI42:ARQ42"/>
    <mergeCell ref="ARR42:ARZ42"/>
    <mergeCell ref="ASA42:ASI42"/>
    <mergeCell ref="AOX42:APF42"/>
    <mergeCell ref="APG42:APO42"/>
    <mergeCell ref="APP42:APX42"/>
    <mergeCell ref="APY42:AQG42"/>
    <mergeCell ref="AQH42:AQP42"/>
    <mergeCell ref="ANE42:ANM42"/>
    <mergeCell ref="ANN42:ANV42"/>
    <mergeCell ref="ANW42:AOE42"/>
    <mergeCell ref="AOF42:AON42"/>
    <mergeCell ref="AOO42:AOW42"/>
    <mergeCell ref="ALL42:ALT42"/>
    <mergeCell ref="ALU42:AMC42"/>
    <mergeCell ref="AMD42:AML42"/>
    <mergeCell ref="AMM42:AMU42"/>
    <mergeCell ref="AMV42:AND42"/>
    <mergeCell ref="AJS42:AKA42"/>
    <mergeCell ref="AKB42:AKJ42"/>
    <mergeCell ref="AKK42:AKS42"/>
    <mergeCell ref="AKT42:ALB42"/>
    <mergeCell ref="ALC42:ALK42"/>
    <mergeCell ref="AHZ42:AIH42"/>
    <mergeCell ref="AII42:AIQ42"/>
    <mergeCell ref="AIR42:AIZ42"/>
    <mergeCell ref="AJA42:AJI42"/>
    <mergeCell ref="AJJ42:AJR42"/>
    <mergeCell ref="AGG42:AGO42"/>
    <mergeCell ref="AGP42:AGX42"/>
    <mergeCell ref="AGY42:AHG42"/>
    <mergeCell ref="AHH42:AHP42"/>
    <mergeCell ref="AHQ42:AHY42"/>
    <mergeCell ref="AEN42:AEV42"/>
    <mergeCell ref="AEW42:AFE42"/>
    <mergeCell ref="AFF42:AFN42"/>
    <mergeCell ref="AFO42:AFW42"/>
    <mergeCell ref="AFX42:AGF42"/>
    <mergeCell ref="ACU42:ADC42"/>
    <mergeCell ref="ADD42:ADL42"/>
    <mergeCell ref="ADM42:ADU42"/>
    <mergeCell ref="ADV42:AED42"/>
    <mergeCell ref="AEE42:AEM42"/>
    <mergeCell ref="ABB42:ABJ42"/>
    <mergeCell ref="ABK42:ABS42"/>
    <mergeCell ref="ABT42:ACB42"/>
    <mergeCell ref="ACC42:ACK42"/>
    <mergeCell ref="ACL42:ACT42"/>
    <mergeCell ref="ZI42:ZQ42"/>
    <mergeCell ref="ZR42:ZZ42"/>
    <mergeCell ref="AAA42:AAI42"/>
    <mergeCell ref="AAJ42:AAR42"/>
    <mergeCell ref="AAS42:ABA42"/>
    <mergeCell ref="XP42:XX42"/>
    <mergeCell ref="XY42:YG42"/>
    <mergeCell ref="YH42:YP42"/>
    <mergeCell ref="YQ42:YY42"/>
    <mergeCell ref="YZ42:ZH42"/>
    <mergeCell ref="VW42:WE42"/>
    <mergeCell ref="WF42:WN42"/>
    <mergeCell ref="WO42:WW42"/>
    <mergeCell ref="WX42:XF42"/>
    <mergeCell ref="XG42:XO42"/>
    <mergeCell ref="IA52:II52"/>
    <mergeCell ref="IJ52:IR52"/>
    <mergeCell ref="IS52:JA52"/>
    <mergeCell ref="JB52:JJ52"/>
    <mergeCell ref="JK52:JS52"/>
    <mergeCell ref="GH52:GP52"/>
    <mergeCell ref="GQ52:GY52"/>
    <mergeCell ref="GZ52:HH52"/>
    <mergeCell ref="HI52:HQ52"/>
    <mergeCell ref="HR52:HZ52"/>
    <mergeCell ref="EO52:EW52"/>
    <mergeCell ref="EX52:FF52"/>
    <mergeCell ref="IA59:II59"/>
    <mergeCell ref="IJ59:IR59"/>
    <mergeCell ref="IS59:JA59"/>
    <mergeCell ref="JB59:JJ59"/>
    <mergeCell ref="UD42:UL42"/>
    <mergeCell ref="UM42:UU42"/>
    <mergeCell ref="UV42:VD42"/>
    <mergeCell ref="VE42:VM42"/>
    <mergeCell ref="VN42:VV42"/>
    <mergeCell ref="SK42:SS42"/>
    <mergeCell ref="ST42:TB42"/>
    <mergeCell ref="TC42:TK42"/>
    <mergeCell ref="TL42:TT42"/>
    <mergeCell ref="TU42:UC42"/>
    <mergeCell ref="QR42:QZ42"/>
    <mergeCell ref="RA42:RI42"/>
    <mergeCell ref="RJ42:RR42"/>
    <mergeCell ref="RS42:SA42"/>
    <mergeCell ref="SB42:SJ42"/>
    <mergeCell ref="OY42:PG42"/>
    <mergeCell ref="PH42:PP42"/>
    <mergeCell ref="PQ42:PY42"/>
    <mergeCell ref="PZ42:QH42"/>
    <mergeCell ref="QI42:QQ42"/>
    <mergeCell ref="NF42:NN42"/>
    <mergeCell ref="NO42:NW42"/>
    <mergeCell ref="NX42:OF42"/>
    <mergeCell ref="OG42:OO42"/>
    <mergeCell ref="OP42:OX42"/>
    <mergeCell ref="LM42:LU42"/>
    <mergeCell ref="LV42:MD42"/>
    <mergeCell ref="ME42:MM42"/>
    <mergeCell ref="MN42:MV42"/>
    <mergeCell ref="MW42:NE42"/>
    <mergeCell ref="JT42:KB42"/>
    <mergeCell ref="KC42:KK42"/>
    <mergeCell ref="KL42:KT42"/>
    <mergeCell ref="KU42:LC42"/>
    <mergeCell ref="LD42:LL42"/>
    <mergeCell ref="SK43:SS43"/>
    <mergeCell ref="ST43:TB43"/>
    <mergeCell ref="TC43:TK43"/>
    <mergeCell ref="TL43:TT43"/>
    <mergeCell ref="TU43:UC43"/>
    <mergeCell ref="QR43:QZ43"/>
    <mergeCell ref="RA43:RI43"/>
    <mergeCell ref="RJ43:RR43"/>
    <mergeCell ref="RS43:SA43"/>
    <mergeCell ref="SB43:SJ43"/>
    <mergeCell ref="JT43:KB43"/>
    <mergeCell ref="KC43:KK43"/>
    <mergeCell ref="KL43:KT43"/>
    <mergeCell ref="G88:H88"/>
    <mergeCell ref="B89:C89"/>
    <mergeCell ref="G89:H89"/>
    <mergeCell ref="B90:C90"/>
    <mergeCell ref="A91:I91"/>
    <mergeCell ref="A96:I96"/>
    <mergeCell ref="A99:I99"/>
    <mergeCell ref="A104:I104"/>
    <mergeCell ref="A111:I111"/>
    <mergeCell ref="A115:I115"/>
    <mergeCell ref="A122:I122"/>
    <mergeCell ref="G129:H129"/>
    <mergeCell ref="A130:B130"/>
    <mergeCell ref="IA42:II42"/>
    <mergeCell ref="IJ42:IR42"/>
    <mergeCell ref="IS42:JA42"/>
    <mergeCell ref="JB42:JJ42"/>
    <mergeCell ref="JK42:JS42"/>
    <mergeCell ref="GH42:GP42"/>
    <mergeCell ref="GQ42:GY42"/>
    <mergeCell ref="GZ42:HH42"/>
    <mergeCell ref="HI42:HQ42"/>
    <mergeCell ref="HR42:HZ42"/>
    <mergeCell ref="EO42:EW42"/>
    <mergeCell ref="EX42:FF42"/>
    <mergeCell ref="FG42:FO42"/>
    <mergeCell ref="FP42:FX42"/>
    <mergeCell ref="FY42:GG42"/>
    <mergeCell ref="CV42:DD42"/>
    <mergeCell ref="DE42:DM42"/>
    <mergeCell ref="DN42:DV42"/>
    <mergeCell ref="DW42:EE42"/>
    <mergeCell ref="EF42:EN42"/>
    <mergeCell ref="BC42:BK42"/>
    <mergeCell ref="BL42:BT42"/>
    <mergeCell ref="BU42:CC42"/>
    <mergeCell ref="CD42:CL42"/>
    <mergeCell ref="CM42:CU42"/>
    <mergeCell ref="S42:AA42"/>
    <mergeCell ref="AT42:BB42"/>
    <mergeCell ref="A53:I53"/>
    <mergeCell ref="GH43:GP43"/>
    <mergeCell ref="GQ43:GY43"/>
    <mergeCell ref="GZ43:HH43"/>
    <mergeCell ref="HI43:HQ43"/>
    <mergeCell ref="HR43:HZ43"/>
    <mergeCell ref="EO43:EW43"/>
    <mergeCell ref="EX43:FF43"/>
    <mergeCell ref="FG43:FO43"/>
    <mergeCell ref="FP43:FX43"/>
    <mergeCell ref="FY43:GG43"/>
    <mergeCell ref="CV43:DD43"/>
    <mergeCell ref="DE43:DM43"/>
    <mergeCell ref="DN43:DV43"/>
    <mergeCell ref="DW43:EE43"/>
    <mergeCell ref="EF43:EN43"/>
    <mergeCell ref="BC43:BK43"/>
    <mergeCell ref="BL43:BT43"/>
    <mergeCell ref="BU43:CC43"/>
    <mergeCell ref="CD43:CL43"/>
    <mergeCell ref="CM43:CU43"/>
    <mergeCell ref="J43:R43"/>
    <mergeCell ref="S43:AA43"/>
    <mergeCell ref="AT43:BB43"/>
    <mergeCell ref="A129:C129"/>
    <mergeCell ref="G130:H130"/>
    <mergeCell ref="A134:I134"/>
    <mergeCell ref="A147:B147"/>
    <mergeCell ref="G147:H147"/>
    <mergeCell ref="A148:B148"/>
    <mergeCell ref="G148:H148"/>
    <mergeCell ref="A165:I165"/>
    <mergeCell ref="A137:I137"/>
    <mergeCell ref="A73:I73"/>
    <mergeCell ref="A94:I94"/>
    <mergeCell ref="A102:I102"/>
    <mergeCell ref="A103:I103"/>
    <mergeCell ref="A75:I75"/>
    <mergeCell ref="A95:I95"/>
    <mergeCell ref="A16:I16"/>
    <mergeCell ref="A9:I9"/>
    <mergeCell ref="A43:I43"/>
    <mergeCell ref="A15:I15"/>
    <mergeCell ref="A49:I49"/>
    <mergeCell ref="A50:I50"/>
    <mergeCell ref="A24:I24"/>
    <mergeCell ref="G86:H86"/>
    <mergeCell ref="G87:H87"/>
    <mergeCell ref="B86:C86"/>
    <mergeCell ref="B87:C87"/>
    <mergeCell ref="B88:C88"/>
    <mergeCell ref="A10:I10"/>
    <mergeCell ref="A17:I17"/>
    <mergeCell ref="A25:I25"/>
    <mergeCell ref="B31:D31"/>
    <mergeCell ref="F31:H31"/>
    <mergeCell ref="A44:I44"/>
    <mergeCell ref="A46:I46"/>
    <mergeCell ref="A51:I51"/>
    <mergeCell ref="A54:I54"/>
    <mergeCell ref="A57:I57"/>
    <mergeCell ref="A58:I58"/>
    <mergeCell ref="A60:I60"/>
    <mergeCell ref="A61:I61"/>
    <mergeCell ref="A68:C68"/>
    <mergeCell ref="G68:H68"/>
    <mergeCell ref="F155:N155"/>
    <mergeCell ref="A92:I92"/>
    <mergeCell ref="A97:I97"/>
    <mergeCell ref="A116:I116"/>
    <mergeCell ref="A118:I118"/>
    <mergeCell ref="A107:I107"/>
    <mergeCell ref="A109:I109"/>
    <mergeCell ref="J74:K74"/>
    <mergeCell ref="A114:I114"/>
    <mergeCell ref="J94:R94"/>
    <mergeCell ref="J73:R73"/>
    <mergeCell ref="J78:R78"/>
    <mergeCell ref="A69:B69"/>
    <mergeCell ref="G69:H69"/>
    <mergeCell ref="A77:I77"/>
    <mergeCell ref="A80:I80"/>
    <mergeCell ref="B82:D82"/>
    <mergeCell ref="F82:H82"/>
    <mergeCell ref="B84:C85"/>
    <mergeCell ref="D84:D85"/>
    <mergeCell ref="F84:F85"/>
    <mergeCell ref="G84:H85"/>
    <mergeCell ref="XCY135:XDG135"/>
    <mergeCell ref="XCP135:XCX135"/>
    <mergeCell ref="XCG135:XCO135"/>
    <mergeCell ref="XBX135:XCF135"/>
    <mergeCell ref="XBO135:XBW135"/>
    <mergeCell ref="XER135:XEZ135"/>
    <mergeCell ref="XEI135:XEQ135"/>
    <mergeCell ref="XDZ135:XEH135"/>
    <mergeCell ref="XDQ135:XDY135"/>
    <mergeCell ref="XDH135:XDP135"/>
    <mergeCell ref="XFA135:XFD135"/>
    <mergeCell ref="WQV135:WRD135"/>
    <mergeCell ref="WQM135:WQU135"/>
    <mergeCell ref="WQD135:WQL135"/>
    <mergeCell ref="WPU135:WQC135"/>
    <mergeCell ref="WPL135:WPT135"/>
    <mergeCell ref="WSO135:WSW135"/>
    <mergeCell ref="WSF135:WSN135"/>
    <mergeCell ref="WRW135:WSE135"/>
    <mergeCell ref="WRN135:WRV135"/>
    <mergeCell ref="WRE135:WRM135"/>
    <mergeCell ref="WUH135:WUP135"/>
    <mergeCell ref="WTY135:WUG135"/>
    <mergeCell ref="WTP135:WTX135"/>
    <mergeCell ref="WTG135:WTO135"/>
    <mergeCell ref="WSX135:WTF135"/>
    <mergeCell ref="WWA135:WWI135"/>
    <mergeCell ref="WVR135:WVZ135"/>
    <mergeCell ref="WVI135:WVQ135"/>
    <mergeCell ref="WUZ135:WVH135"/>
    <mergeCell ref="WUQ135:WUY135"/>
    <mergeCell ref="WXT135:WYB135"/>
    <mergeCell ref="WXK135:WXS135"/>
    <mergeCell ref="WXB135:WXJ135"/>
    <mergeCell ref="WWS135:WXA135"/>
    <mergeCell ref="WWJ135:WWR135"/>
    <mergeCell ref="WZM135:WZU135"/>
    <mergeCell ref="WZD135:WZL135"/>
    <mergeCell ref="WYU135:WZC135"/>
    <mergeCell ref="WYL135:WYT135"/>
    <mergeCell ref="WYC135:WYK135"/>
    <mergeCell ref="XBF135:XBN135"/>
    <mergeCell ref="XAW135:XBE135"/>
    <mergeCell ref="XAN135:XAV135"/>
    <mergeCell ref="XAE135:XAM135"/>
    <mergeCell ref="WZV135:XAD135"/>
  </mergeCells>
  <hyperlinks>
    <hyperlink ref="I3" location="BG!A1" display="BG" xr:uid="{FBCA2792-EACC-4421-8A50-B34DDB5BD876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7" fitToHeight="0" orientation="portrait" r:id="rId1"/>
  <rowBreaks count="2" manualBreakCount="2">
    <brk id="69" max="8" man="1"/>
    <brk id="130" max="8" man="1"/>
  </rowBreaks>
  <customProperties>
    <customPr name="_pios_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pageSetUpPr fitToPage="1"/>
  </sheetPr>
  <dimension ref="A1:I31"/>
  <sheetViews>
    <sheetView showGridLines="0" zoomScaleNormal="100" workbookViewId="0">
      <selection activeCell="H16" sqref="H16"/>
    </sheetView>
  </sheetViews>
  <sheetFormatPr baseColWidth="10" defaultColWidth="11.33203125" defaultRowHeight="13.2" x14ac:dyDescent="0.25"/>
  <cols>
    <col min="1" max="1" width="44.33203125" style="2" customWidth="1"/>
    <col min="2" max="2" width="5.88671875" style="2" customWidth="1"/>
    <col min="3" max="4" width="29.33203125" style="2" customWidth="1"/>
    <col min="5" max="5" width="6" style="2" customWidth="1"/>
    <col min="6" max="8" width="11.33203125" style="2"/>
    <col min="9" max="9" width="14.88671875" style="2" bestFit="1" customWidth="1"/>
    <col min="10" max="16384" width="11.33203125" style="2"/>
  </cols>
  <sheetData>
    <row r="1" spans="1:4" ht="14.4" x14ac:dyDescent="0.3">
      <c r="A1" s="15"/>
      <c r="D1" s="217" t="s">
        <v>114</v>
      </c>
    </row>
    <row r="4" spans="1:4" hidden="1" x14ac:dyDescent="0.25"/>
    <row r="5" spans="1:4" hidden="1" x14ac:dyDescent="0.25"/>
    <row r="7" spans="1:4" x14ac:dyDescent="0.25">
      <c r="A7" s="134" t="s">
        <v>341</v>
      </c>
      <c r="B7" s="134"/>
      <c r="C7" s="134"/>
      <c r="D7" s="134"/>
    </row>
    <row r="8" spans="1:4" x14ac:dyDescent="0.25">
      <c r="A8" s="192" t="s">
        <v>481</v>
      </c>
      <c r="B8" s="192"/>
    </row>
    <row r="9" spans="1:4" x14ac:dyDescent="0.25">
      <c r="A9" s="4" t="s">
        <v>4</v>
      </c>
    </row>
    <row r="10" spans="1:4" x14ac:dyDescent="0.25">
      <c r="A10" s="4"/>
    </row>
    <row r="11" spans="1:4" x14ac:dyDescent="0.25">
      <c r="A11" s="31" t="s">
        <v>5</v>
      </c>
      <c r="B11" s="32"/>
      <c r="C11" s="191">
        <f>IFERROR(IF(Indice!B8="","2XX2",YEAR(Indice!B8)),"2XX2")</f>
        <v>2026</v>
      </c>
      <c r="D11" s="191">
        <f>IFERROR(YEAR(Indice!B8-365),"2XX1")</f>
        <v>2025</v>
      </c>
    </row>
    <row r="12" spans="1:4" x14ac:dyDescent="0.25">
      <c r="A12" s="33"/>
      <c r="B12" s="32"/>
      <c r="C12" s="58"/>
      <c r="D12" s="58"/>
    </row>
    <row r="13" spans="1:4" x14ac:dyDescent="0.25">
      <c r="A13" s="34" t="s">
        <v>2</v>
      </c>
      <c r="B13" s="32"/>
      <c r="C13" s="453">
        <v>121956345</v>
      </c>
      <c r="D13" s="35">
        <v>122296140</v>
      </c>
    </row>
    <row r="14" spans="1:4" hidden="1" x14ac:dyDescent="0.25">
      <c r="A14" s="8" t="s">
        <v>6</v>
      </c>
      <c r="B14" s="34"/>
      <c r="C14" s="35">
        <v>0</v>
      </c>
      <c r="D14" s="35">
        <v>0</v>
      </c>
    </row>
    <row r="15" spans="1:4" x14ac:dyDescent="0.25">
      <c r="A15" s="34" t="s">
        <v>338</v>
      </c>
      <c r="B15" s="34"/>
      <c r="C15" s="35">
        <v>2844931516</v>
      </c>
      <c r="D15" s="35">
        <v>4661497696</v>
      </c>
    </row>
    <row r="16" spans="1:4" x14ac:dyDescent="0.25">
      <c r="A16" s="34" t="s">
        <v>337</v>
      </c>
      <c r="B16" s="34"/>
      <c r="C16" s="453">
        <v>30417124024</v>
      </c>
      <c r="D16" s="35">
        <v>18261176994</v>
      </c>
    </row>
    <row r="17" spans="1:9" x14ac:dyDescent="0.25">
      <c r="A17" s="34" t="s">
        <v>340</v>
      </c>
      <c r="B17" s="34"/>
      <c r="C17" s="35">
        <v>2552763513</v>
      </c>
      <c r="D17" s="35">
        <v>416611495</v>
      </c>
      <c r="I17" s="366"/>
    </row>
    <row r="18" spans="1:9" x14ac:dyDescent="0.25">
      <c r="A18" s="34" t="s">
        <v>339</v>
      </c>
      <c r="B18" s="34"/>
      <c r="C18" s="35">
        <v>0</v>
      </c>
      <c r="D18" s="35">
        <v>0</v>
      </c>
    </row>
    <row r="19" spans="1:9" ht="13.8" thickBot="1" x14ac:dyDescent="0.3">
      <c r="A19" s="36" t="s">
        <v>3</v>
      </c>
      <c r="B19" s="36"/>
      <c r="C19" s="37">
        <f>SUM($C$13:C18)</f>
        <v>35936775398</v>
      </c>
      <c r="D19" s="37">
        <f>SUM($D$13:D18)</f>
        <v>23461582325</v>
      </c>
    </row>
    <row r="20" spans="1:9" ht="13.8" thickTop="1" x14ac:dyDescent="0.25">
      <c r="I20" s="367"/>
    </row>
    <row r="21" spans="1:9" x14ac:dyDescent="0.25">
      <c r="C21" s="39"/>
    </row>
    <row r="22" spans="1:9" x14ac:dyDescent="0.25">
      <c r="C22" s="39"/>
    </row>
    <row r="23" spans="1:9" hidden="1" x14ac:dyDescent="0.25">
      <c r="C23" s="39"/>
    </row>
    <row r="24" spans="1:9" hidden="1" x14ac:dyDescent="0.25">
      <c r="C24" s="39"/>
    </row>
    <row r="25" spans="1:9" hidden="1" x14ac:dyDescent="0.25">
      <c r="C25" s="39"/>
    </row>
    <row r="26" spans="1:9" hidden="1" x14ac:dyDescent="0.25"/>
    <row r="27" spans="1:9" hidden="1" x14ac:dyDescent="0.25"/>
    <row r="30" spans="1:9" s="15" customFormat="1" ht="14.4" x14ac:dyDescent="0.3">
      <c r="A30" s="396" t="s">
        <v>656</v>
      </c>
      <c r="B30" s="769" t="s">
        <v>864</v>
      </c>
      <c r="C30" s="765"/>
      <c r="D30" s="924" t="s">
        <v>577</v>
      </c>
      <c r="E30" s="924"/>
    </row>
    <row r="31" spans="1:9" ht="14.4" x14ac:dyDescent="0.3">
      <c r="A31" s="152" t="s">
        <v>569</v>
      </c>
      <c r="B31" s="770" t="s">
        <v>865</v>
      </c>
      <c r="C31" s="787"/>
      <c r="D31" s="934" t="s">
        <v>578</v>
      </c>
      <c r="E31" s="934"/>
    </row>
  </sheetData>
  <mergeCells count="2">
    <mergeCell ref="D30:E30"/>
    <mergeCell ref="D31:E31"/>
  </mergeCells>
  <hyperlinks>
    <hyperlink ref="D1" location="BG!A1" display="BG" xr:uid="{00000000-0004-0000-0700-000000000000}"/>
  </hyperlinks>
  <printOptions horizontalCentered="1"/>
  <pageMargins left="0.7" right="0.7" top="0.75" bottom="0.75" header="0.3" footer="0.3"/>
  <pageSetup paperSize="9" scale="76" orientation="portrait" r:id="rId1"/>
  <customProperties>
    <customPr name="_pios_id" r:id="rId2"/>
  </customPropertie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pageSetUpPr fitToPage="1"/>
  </sheetPr>
  <dimension ref="A1:XFB75"/>
  <sheetViews>
    <sheetView zoomScale="95" zoomScaleNormal="95" workbookViewId="0">
      <selection activeCell="C24" sqref="C24"/>
    </sheetView>
  </sheetViews>
  <sheetFormatPr baseColWidth="10" defaultRowHeight="14.4" x14ac:dyDescent="0.3"/>
  <cols>
    <col min="1" max="1" width="72.88671875" bestFit="1" customWidth="1"/>
    <col min="2" max="3" width="33.6640625" customWidth="1"/>
    <col min="4" max="4" width="4.44140625" customWidth="1"/>
    <col min="6" max="6" width="11.33203125" customWidth="1"/>
    <col min="7" max="30" width="11.33203125" style="70"/>
  </cols>
  <sheetData>
    <row r="1" spans="1:16382" ht="15.6" x14ac:dyDescent="0.3">
      <c r="A1" s="334"/>
      <c r="B1" s="70"/>
      <c r="C1" s="625" t="s">
        <v>114</v>
      </c>
      <c r="E1" s="70"/>
      <c r="F1" s="70"/>
    </row>
    <row r="2" spans="1:16382" x14ac:dyDescent="0.3">
      <c r="A2" s="70"/>
      <c r="B2" s="70"/>
      <c r="C2" s="70"/>
      <c r="D2" s="70"/>
      <c r="E2" s="70"/>
      <c r="F2" s="70"/>
    </row>
    <row r="3" spans="1:16382" x14ac:dyDescent="0.3">
      <c r="A3" s="70"/>
      <c r="B3" s="70"/>
      <c r="C3" s="70"/>
      <c r="D3" s="70"/>
      <c r="E3" s="70"/>
      <c r="F3" s="70"/>
    </row>
    <row r="4" spans="1:16382" x14ac:dyDescent="0.3">
      <c r="A4" s="1001" t="s">
        <v>212</v>
      </c>
      <c r="B4" s="1001"/>
      <c r="C4" s="1001"/>
      <c r="D4" s="70"/>
      <c r="E4" s="70"/>
      <c r="F4" s="70"/>
    </row>
    <row r="5" spans="1:16382" x14ac:dyDescent="0.3">
      <c r="A5" s="69"/>
      <c r="B5" s="69"/>
      <c r="C5" s="69"/>
      <c r="D5" s="70"/>
      <c r="E5" s="70"/>
      <c r="F5" s="70"/>
    </row>
    <row r="6" spans="1:16382" x14ac:dyDescent="0.3">
      <c r="A6" s="68" t="s">
        <v>4</v>
      </c>
      <c r="B6" s="69"/>
      <c r="C6" s="69"/>
      <c r="D6" s="70"/>
      <c r="E6" s="70"/>
      <c r="F6" s="70"/>
    </row>
    <row r="7" spans="1:16382" x14ac:dyDescent="0.3">
      <c r="A7" s="68"/>
      <c r="B7" s="1002" t="s">
        <v>230</v>
      </c>
      <c r="C7" s="1002"/>
      <c r="D7" s="70"/>
      <c r="E7" s="70"/>
      <c r="F7" s="70"/>
    </row>
    <row r="8" spans="1:16382" x14ac:dyDescent="0.3">
      <c r="A8" s="31" t="s">
        <v>5</v>
      </c>
      <c r="B8" s="191">
        <v>2026</v>
      </c>
      <c r="C8" s="191">
        <v>2025</v>
      </c>
      <c r="D8" s="70"/>
      <c r="E8" s="70"/>
      <c r="F8" s="319"/>
      <c r="G8" s="319"/>
    </row>
    <row r="9" spans="1:16382" x14ac:dyDescent="0.3">
      <c r="A9" s="70" t="s">
        <v>348</v>
      </c>
      <c r="B9" s="319">
        <v>341269922</v>
      </c>
      <c r="C9" s="319">
        <v>336316412</v>
      </c>
      <c r="D9" s="70"/>
      <c r="E9" s="70"/>
      <c r="F9" s="70"/>
    </row>
    <row r="10" spans="1:16382" x14ac:dyDescent="0.3">
      <c r="A10" s="70" t="s">
        <v>343</v>
      </c>
      <c r="B10" s="319">
        <v>185795882</v>
      </c>
      <c r="C10" s="319">
        <v>186314754</v>
      </c>
      <c r="D10" s="70"/>
      <c r="E10" s="70"/>
      <c r="F10" s="319"/>
      <c r="G10" s="319"/>
    </row>
    <row r="11" spans="1:16382" hidden="1" x14ac:dyDescent="0.3">
      <c r="A11" s="70" t="s">
        <v>342</v>
      </c>
      <c r="B11" s="70">
        <v>0</v>
      </c>
      <c r="C11" s="70">
        <v>0</v>
      </c>
      <c r="D11" s="70"/>
      <c r="E11" s="70"/>
      <c r="F11" s="70"/>
    </row>
    <row r="12" spans="1:16382" hidden="1" x14ac:dyDescent="0.3">
      <c r="A12" s="70" t="s">
        <v>349</v>
      </c>
      <c r="B12" s="70">
        <v>0</v>
      </c>
      <c r="C12" s="70">
        <v>0</v>
      </c>
      <c r="D12" s="70"/>
      <c r="E12" s="70"/>
      <c r="F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  <c r="IW12" s="70"/>
      <c r="IX12" s="70"/>
      <c r="IY12" s="70"/>
      <c r="IZ12" s="70"/>
      <c r="JA12" s="70"/>
      <c r="JB12" s="70"/>
      <c r="JC12" s="70"/>
      <c r="JD12" s="70"/>
      <c r="JE12" s="70"/>
      <c r="JF12" s="70"/>
      <c r="JG12" s="70"/>
      <c r="JH12" s="70"/>
      <c r="JI12" s="70"/>
      <c r="JJ12" s="70"/>
      <c r="JK12" s="70"/>
      <c r="JL12" s="70"/>
      <c r="JM12" s="70"/>
      <c r="JN12" s="70"/>
      <c r="JO12" s="70"/>
      <c r="JP12" s="70"/>
      <c r="JQ12" s="70"/>
      <c r="JR12" s="70"/>
      <c r="JS12" s="70"/>
      <c r="JT12" s="70"/>
      <c r="JU12" s="70"/>
      <c r="JV12" s="70"/>
      <c r="JW12" s="70"/>
      <c r="JX12" s="70"/>
      <c r="JY12" s="70"/>
      <c r="JZ12" s="70"/>
      <c r="KA12" s="70"/>
      <c r="KB12" s="70"/>
      <c r="KC12" s="70"/>
      <c r="KD12" s="70"/>
      <c r="KE12" s="70"/>
      <c r="KF12" s="70"/>
      <c r="KG12" s="70"/>
      <c r="KH12" s="70"/>
      <c r="KI12" s="70"/>
      <c r="KJ12" s="70"/>
      <c r="KK12" s="70"/>
      <c r="KL12" s="70"/>
      <c r="KM12" s="70"/>
      <c r="KN12" s="70"/>
      <c r="KO12" s="70"/>
      <c r="KP12" s="70"/>
      <c r="KQ12" s="70"/>
      <c r="KR12" s="70"/>
      <c r="KS12" s="70"/>
      <c r="KT12" s="70"/>
      <c r="KU12" s="70"/>
      <c r="KV12" s="70"/>
      <c r="KW12" s="70"/>
      <c r="KX12" s="70"/>
      <c r="KY12" s="70"/>
      <c r="KZ12" s="70"/>
      <c r="LA12" s="70"/>
      <c r="LB12" s="70"/>
      <c r="LC12" s="70"/>
      <c r="LD12" s="70"/>
      <c r="LE12" s="70"/>
      <c r="LF12" s="70"/>
      <c r="LG12" s="70"/>
      <c r="LH12" s="70"/>
      <c r="LI12" s="70"/>
      <c r="LJ12" s="70"/>
      <c r="LK12" s="70"/>
      <c r="LL12" s="70"/>
      <c r="LM12" s="70"/>
      <c r="LN12" s="70"/>
      <c r="LO12" s="70"/>
      <c r="LP12" s="70"/>
      <c r="LQ12" s="70"/>
      <c r="LR12" s="70"/>
      <c r="LS12" s="70"/>
      <c r="LT12" s="70"/>
      <c r="LU12" s="70"/>
      <c r="LV12" s="70"/>
      <c r="LW12" s="70"/>
      <c r="LX12" s="70"/>
      <c r="LY12" s="70"/>
      <c r="LZ12" s="70"/>
      <c r="MA12" s="70"/>
      <c r="MB12" s="70"/>
      <c r="MC12" s="70"/>
      <c r="MD12" s="70"/>
      <c r="ME12" s="70"/>
      <c r="MF12" s="70"/>
      <c r="MG12" s="70"/>
      <c r="MH12" s="70"/>
      <c r="MI12" s="70"/>
      <c r="MJ12" s="70"/>
      <c r="MK12" s="70"/>
      <c r="ML12" s="70"/>
      <c r="MM12" s="70"/>
      <c r="MN12" s="70"/>
      <c r="MO12" s="70"/>
      <c r="MP12" s="70"/>
      <c r="MQ12" s="70"/>
      <c r="MR12" s="70"/>
      <c r="MS12" s="70"/>
      <c r="MT12" s="70"/>
      <c r="MU12" s="70"/>
      <c r="MV12" s="70"/>
      <c r="MW12" s="70"/>
      <c r="MX12" s="70"/>
      <c r="MY12" s="70"/>
      <c r="MZ12" s="70"/>
      <c r="NA12" s="70"/>
      <c r="NB12" s="70"/>
      <c r="NC12" s="70"/>
      <c r="ND12" s="70"/>
      <c r="NE12" s="70"/>
      <c r="NF12" s="70"/>
      <c r="NG12" s="70"/>
      <c r="NH12" s="70"/>
      <c r="NI12" s="70"/>
      <c r="NJ12" s="70"/>
      <c r="NK12" s="70"/>
      <c r="NL12" s="70"/>
      <c r="NM12" s="70"/>
      <c r="NN12" s="70"/>
      <c r="NO12" s="70"/>
      <c r="NP12" s="70"/>
      <c r="NQ12" s="70"/>
      <c r="NR12" s="70"/>
      <c r="NS12" s="70"/>
      <c r="NT12" s="70"/>
      <c r="NU12" s="70"/>
      <c r="NV12" s="70"/>
      <c r="NW12" s="70"/>
      <c r="NX12" s="70"/>
      <c r="NY12" s="70"/>
      <c r="NZ12" s="70"/>
      <c r="OA12" s="70"/>
      <c r="OB12" s="70"/>
      <c r="OC12" s="70"/>
      <c r="OD12" s="70"/>
      <c r="OE12" s="70"/>
      <c r="OF12" s="70"/>
      <c r="OG12" s="70"/>
      <c r="OH12" s="70"/>
      <c r="OI12" s="70"/>
      <c r="OJ12" s="70"/>
      <c r="OK12" s="70"/>
      <c r="OL12" s="70"/>
      <c r="OM12" s="70"/>
      <c r="ON12" s="70"/>
      <c r="OO12" s="70"/>
      <c r="OP12" s="70"/>
      <c r="OQ12" s="70"/>
      <c r="OR12" s="70"/>
      <c r="OS12" s="70"/>
      <c r="OT12" s="70"/>
      <c r="OU12" s="70"/>
      <c r="OV12" s="70"/>
      <c r="OW12" s="70"/>
      <c r="OX12" s="70"/>
      <c r="OY12" s="70"/>
      <c r="OZ12" s="70"/>
      <c r="PA12" s="70"/>
      <c r="PB12" s="70"/>
      <c r="PC12" s="70"/>
      <c r="PD12" s="70"/>
      <c r="PE12" s="70"/>
      <c r="PF12" s="70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  <c r="UU12" s="70"/>
      <c r="UV12" s="70"/>
      <c r="UW12" s="70"/>
      <c r="UX12" s="70"/>
      <c r="UY12" s="70"/>
      <c r="UZ12" s="70"/>
      <c r="VA12" s="70"/>
      <c r="VB12" s="70"/>
      <c r="VC12" s="70"/>
      <c r="VD12" s="70"/>
      <c r="VE12" s="70"/>
      <c r="VF12" s="70"/>
      <c r="VG12" s="70"/>
      <c r="VH12" s="70"/>
      <c r="VI12" s="70"/>
      <c r="VJ12" s="70"/>
      <c r="VK12" s="70"/>
      <c r="VL12" s="70"/>
      <c r="VM12" s="70"/>
      <c r="VN12" s="70"/>
      <c r="VO12" s="70"/>
      <c r="VP12" s="70"/>
      <c r="VQ12" s="70"/>
      <c r="VR12" s="70"/>
      <c r="VS12" s="70"/>
      <c r="VT12" s="70"/>
      <c r="VU12" s="70"/>
      <c r="VV12" s="70"/>
      <c r="VW12" s="70"/>
      <c r="VX12" s="70"/>
      <c r="VY12" s="70"/>
      <c r="VZ12" s="70"/>
      <c r="WA12" s="70"/>
      <c r="WB12" s="70"/>
      <c r="WC12" s="70"/>
      <c r="WD12" s="70"/>
      <c r="WE12" s="70"/>
      <c r="WF12" s="70"/>
      <c r="WG12" s="70"/>
      <c r="WH12" s="70"/>
      <c r="WI12" s="70"/>
      <c r="WJ12" s="70"/>
      <c r="WK12" s="70"/>
      <c r="WL12" s="70"/>
      <c r="WM12" s="70"/>
      <c r="WN12" s="70"/>
      <c r="WO12" s="70"/>
      <c r="WP12" s="70"/>
      <c r="WQ12" s="70"/>
      <c r="WR12" s="70"/>
      <c r="WS12" s="70"/>
      <c r="WT12" s="70"/>
      <c r="WU12" s="70"/>
      <c r="WV12" s="70"/>
      <c r="WW12" s="70"/>
      <c r="WX12" s="70"/>
      <c r="WY12" s="70"/>
      <c r="WZ12" s="70"/>
      <c r="XA12" s="70"/>
      <c r="XB12" s="70"/>
      <c r="XC12" s="70"/>
      <c r="XD12" s="70"/>
      <c r="XE12" s="70"/>
      <c r="XF12" s="70"/>
      <c r="XG12" s="70"/>
      <c r="XH12" s="70"/>
      <c r="XI12" s="70"/>
      <c r="XJ12" s="70"/>
      <c r="XK12" s="70"/>
      <c r="XL12" s="70"/>
      <c r="XM12" s="70"/>
      <c r="XN12" s="70"/>
      <c r="XO12" s="70"/>
      <c r="XP12" s="70"/>
      <c r="XQ12" s="70"/>
      <c r="XR12" s="70"/>
      <c r="XS12" s="70"/>
      <c r="XT12" s="70"/>
      <c r="XU12" s="70"/>
      <c r="XV12" s="70"/>
      <c r="XW12" s="70"/>
      <c r="XX12" s="70"/>
      <c r="XY12" s="70"/>
      <c r="XZ12" s="70"/>
      <c r="YA12" s="70"/>
      <c r="YB12" s="70"/>
      <c r="YC12" s="70"/>
      <c r="YD12" s="70"/>
      <c r="YE12" s="70"/>
      <c r="YF12" s="70"/>
      <c r="YG12" s="70"/>
      <c r="YH12" s="70"/>
      <c r="YI12" s="70"/>
      <c r="YJ12" s="70"/>
      <c r="YK12" s="70"/>
      <c r="YL12" s="70"/>
      <c r="YM12" s="70"/>
      <c r="YN12" s="70"/>
      <c r="YO12" s="70"/>
      <c r="YP12" s="70"/>
      <c r="YQ12" s="70"/>
      <c r="YR12" s="70"/>
      <c r="YS12" s="70"/>
      <c r="YT12" s="70"/>
      <c r="YU12" s="70"/>
      <c r="YV12" s="70"/>
      <c r="YW12" s="70"/>
      <c r="YX12" s="70"/>
      <c r="YY12" s="70"/>
      <c r="YZ12" s="70"/>
      <c r="ZA12" s="70"/>
      <c r="ZB12" s="70"/>
      <c r="ZC12" s="70"/>
      <c r="ZD12" s="70"/>
      <c r="ZE12" s="70"/>
      <c r="ZF12" s="70"/>
      <c r="ZG12" s="70"/>
      <c r="ZH12" s="70"/>
      <c r="ZI12" s="70"/>
      <c r="ZJ12" s="70"/>
      <c r="ZK12" s="70"/>
      <c r="ZL12" s="70"/>
      <c r="ZM12" s="70"/>
      <c r="ZN12" s="70"/>
      <c r="ZO12" s="70"/>
      <c r="ZP12" s="70"/>
      <c r="ZQ12" s="70"/>
      <c r="ZR12" s="70"/>
      <c r="ZS12" s="70"/>
      <c r="ZT12" s="70"/>
      <c r="ZU12" s="70"/>
      <c r="ZV12" s="70"/>
      <c r="ZW12" s="70"/>
      <c r="ZX12" s="70"/>
      <c r="ZY12" s="70"/>
      <c r="ZZ12" s="70"/>
      <c r="AAA12" s="70"/>
      <c r="AAB12" s="70"/>
      <c r="AAC12" s="70"/>
      <c r="AAD12" s="70"/>
      <c r="AAE12" s="70"/>
      <c r="AAF12" s="70"/>
      <c r="AAG12" s="70"/>
      <c r="AAH12" s="70"/>
      <c r="AAI12" s="70"/>
      <c r="AAJ12" s="70"/>
      <c r="AAK12" s="70"/>
      <c r="AAL12" s="70"/>
      <c r="AAM12" s="70"/>
      <c r="AAN12" s="70"/>
      <c r="AAO12" s="70"/>
      <c r="AAP12" s="70"/>
      <c r="AAQ12" s="70"/>
      <c r="AAR12" s="70"/>
      <c r="AAS12" s="70"/>
      <c r="AAT12" s="70"/>
      <c r="AAU12" s="70"/>
      <c r="AAV12" s="70"/>
      <c r="AAW12" s="70"/>
      <c r="AAX12" s="70"/>
      <c r="AAY12" s="70"/>
      <c r="AAZ12" s="70"/>
      <c r="ABA12" s="70"/>
      <c r="ABB12" s="70"/>
      <c r="ABC12" s="70"/>
      <c r="ABD12" s="70"/>
      <c r="ABE12" s="70"/>
      <c r="ABF12" s="70"/>
      <c r="ABG12" s="70"/>
      <c r="ABH12" s="70"/>
      <c r="ABI12" s="70"/>
      <c r="ABJ12" s="70"/>
      <c r="ABK12" s="70"/>
      <c r="ABL12" s="70"/>
      <c r="ABM12" s="70"/>
      <c r="ABN12" s="70"/>
      <c r="ABO12" s="70"/>
      <c r="ABP12" s="70"/>
      <c r="ABQ12" s="70"/>
      <c r="ABR12" s="70"/>
      <c r="ABS12" s="70"/>
      <c r="ABT12" s="70"/>
      <c r="ABU12" s="70"/>
      <c r="ABV12" s="70"/>
      <c r="ABW12" s="70"/>
      <c r="ABX12" s="70"/>
      <c r="ABY12" s="70"/>
      <c r="ABZ12" s="70"/>
      <c r="ACA12" s="70"/>
      <c r="ACB12" s="70"/>
      <c r="ACC12" s="70"/>
      <c r="ACD12" s="70"/>
      <c r="ACE12" s="70"/>
      <c r="ACF12" s="70"/>
      <c r="ACG12" s="70"/>
      <c r="ACH12" s="70"/>
      <c r="ACI12" s="70"/>
      <c r="ACJ12" s="70"/>
      <c r="ACK12" s="70"/>
      <c r="ACL12" s="70"/>
      <c r="ACM12" s="70"/>
      <c r="ACN12" s="70"/>
      <c r="ACO12" s="70"/>
      <c r="ACP12" s="70"/>
      <c r="ACQ12" s="70"/>
      <c r="ACR12" s="70"/>
      <c r="ACS12" s="70"/>
      <c r="ACT12" s="70"/>
      <c r="ACU12" s="70"/>
      <c r="ACV12" s="70"/>
      <c r="ACW12" s="70"/>
      <c r="ACX12" s="70"/>
      <c r="ACY12" s="70"/>
      <c r="ACZ12" s="70"/>
      <c r="ADA12" s="70"/>
      <c r="ADB12" s="70"/>
      <c r="ADC12" s="70"/>
      <c r="ADD12" s="70"/>
      <c r="ADE12" s="70"/>
      <c r="ADF12" s="70"/>
      <c r="ADG12" s="70"/>
      <c r="ADH12" s="70"/>
      <c r="ADI12" s="70"/>
      <c r="ADJ12" s="70"/>
      <c r="ADK12" s="70"/>
      <c r="ADL12" s="70"/>
      <c r="ADM12" s="70"/>
      <c r="ADN12" s="70"/>
      <c r="ADO12" s="70"/>
      <c r="ADP12" s="70"/>
      <c r="ADQ12" s="70"/>
      <c r="ADR12" s="70"/>
      <c r="ADS12" s="70"/>
      <c r="ADT12" s="70"/>
      <c r="ADU12" s="70"/>
      <c r="ADV12" s="70"/>
      <c r="ADW12" s="70"/>
      <c r="ADX12" s="70"/>
      <c r="ADY12" s="70"/>
      <c r="ADZ12" s="70"/>
      <c r="AEA12" s="70"/>
      <c r="AEB12" s="70"/>
      <c r="AEC12" s="70"/>
      <c r="AED12" s="70"/>
      <c r="AEE12" s="70"/>
      <c r="AEF12" s="70"/>
      <c r="AEG12" s="70"/>
      <c r="AEH12" s="70"/>
      <c r="AEI12" s="70"/>
      <c r="AEJ12" s="70"/>
      <c r="AEK12" s="70"/>
      <c r="AEL12" s="70"/>
      <c r="AEM12" s="70"/>
      <c r="AEN12" s="70"/>
      <c r="AEO12" s="70"/>
      <c r="AEP12" s="70"/>
      <c r="AEQ12" s="70"/>
      <c r="AER12" s="70"/>
      <c r="AES12" s="70"/>
      <c r="AET12" s="70"/>
      <c r="AEU12" s="70"/>
      <c r="AEV12" s="70"/>
      <c r="AEW12" s="70"/>
      <c r="AEX12" s="70"/>
      <c r="AEY12" s="70"/>
      <c r="AEZ12" s="70"/>
      <c r="AFA12" s="70"/>
      <c r="AFB12" s="70"/>
      <c r="AFC12" s="70"/>
      <c r="AFD12" s="70"/>
      <c r="AFE12" s="70"/>
      <c r="AFF12" s="70"/>
      <c r="AFG12" s="70"/>
      <c r="AFH12" s="70"/>
      <c r="AFI12" s="70"/>
      <c r="AFJ12" s="70"/>
      <c r="AFK12" s="70"/>
      <c r="AFL12" s="70"/>
      <c r="AFM12" s="70"/>
      <c r="AFN12" s="70"/>
      <c r="AFO12" s="70"/>
      <c r="AFP12" s="70"/>
      <c r="AFQ12" s="70"/>
      <c r="AFR12" s="70"/>
      <c r="AFS12" s="70"/>
      <c r="AFT12" s="70"/>
      <c r="AFU12" s="70"/>
      <c r="AFV12" s="70"/>
      <c r="AFW12" s="70"/>
      <c r="AFX12" s="70"/>
      <c r="AFY12" s="70"/>
      <c r="AFZ12" s="70"/>
      <c r="AGA12" s="70"/>
      <c r="AGB12" s="70"/>
      <c r="AGC12" s="70"/>
      <c r="AGD12" s="70"/>
      <c r="AGE12" s="70"/>
      <c r="AGF12" s="70"/>
      <c r="AGG12" s="70"/>
      <c r="AGH12" s="70"/>
      <c r="AGI12" s="70"/>
      <c r="AGJ12" s="70"/>
      <c r="AGK12" s="70"/>
      <c r="AGL12" s="70"/>
      <c r="AGM12" s="70"/>
      <c r="AGN12" s="70"/>
      <c r="AGO12" s="70"/>
      <c r="AGP12" s="70"/>
      <c r="AGQ12" s="70"/>
      <c r="AGR12" s="70"/>
      <c r="AGS12" s="70"/>
      <c r="AGT12" s="70"/>
      <c r="AGU12" s="70"/>
      <c r="AGV12" s="70"/>
      <c r="AGW12" s="70"/>
      <c r="AGX12" s="70"/>
      <c r="AGY12" s="70"/>
      <c r="AGZ12" s="70"/>
      <c r="AHA12" s="70"/>
      <c r="AHB12" s="70"/>
      <c r="AHC12" s="70"/>
      <c r="AHD12" s="70"/>
      <c r="AHE12" s="70"/>
      <c r="AHF12" s="70"/>
      <c r="AHG12" s="70"/>
      <c r="AHH12" s="70"/>
      <c r="AHI12" s="70"/>
      <c r="AHJ12" s="70"/>
      <c r="AHK12" s="70"/>
      <c r="AHL12" s="70"/>
      <c r="AHM12" s="70"/>
      <c r="AHN12" s="70"/>
      <c r="AHO12" s="70"/>
      <c r="AHP12" s="70"/>
      <c r="AHQ12" s="70"/>
      <c r="AHR12" s="70"/>
      <c r="AHS12" s="70"/>
      <c r="AHT12" s="70"/>
      <c r="AHU12" s="70"/>
      <c r="AHV12" s="70"/>
      <c r="AHW12" s="70"/>
      <c r="AHX12" s="70"/>
      <c r="AHY12" s="70"/>
      <c r="AHZ12" s="70"/>
      <c r="AIA12" s="70"/>
      <c r="AIB12" s="70"/>
      <c r="AIC12" s="70"/>
      <c r="AID12" s="70"/>
      <c r="AIE12" s="70"/>
      <c r="AIF12" s="70"/>
      <c r="AIG12" s="70"/>
      <c r="AIH12" s="70"/>
      <c r="AII12" s="70"/>
      <c r="AIJ12" s="70"/>
      <c r="AIK12" s="70"/>
      <c r="AIL12" s="70"/>
      <c r="AIM12" s="70"/>
      <c r="AIN12" s="70"/>
      <c r="AIO12" s="70"/>
      <c r="AIP12" s="70"/>
      <c r="AIQ12" s="70"/>
      <c r="AIR12" s="70"/>
      <c r="AIS12" s="70"/>
      <c r="AIT12" s="70"/>
      <c r="AIU12" s="70"/>
      <c r="AIV12" s="70"/>
      <c r="AIW12" s="70"/>
      <c r="AIX12" s="70"/>
      <c r="AIY12" s="70"/>
      <c r="AIZ12" s="70"/>
      <c r="AJA12" s="70"/>
      <c r="AJB12" s="70"/>
      <c r="AJC12" s="70"/>
      <c r="AJD12" s="70"/>
      <c r="AJE12" s="70"/>
      <c r="AJF12" s="70"/>
      <c r="AJG12" s="70"/>
      <c r="AJH12" s="70"/>
      <c r="AJI12" s="70"/>
      <c r="AJJ12" s="70"/>
      <c r="AJK12" s="70"/>
      <c r="AJL12" s="70"/>
      <c r="AJM12" s="70"/>
      <c r="AJN12" s="70"/>
      <c r="AJO12" s="70"/>
      <c r="AJP12" s="70"/>
      <c r="AJQ12" s="70"/>
      <c r="AJR12" s="70"/>
      <c r="AJS12" s="70"/>
      <c r="AJT12" s="70"/>
      <c r="AJU12" s="70"/>
      <c r="AJV12" s="70"/>
      <c r="AJW12" s="70"/>
      <c r="AJX12" s="70"/>
      <c r="AJY12" s="70"/>
      <c r="AJZ12" s="70"/>
      <c r="AKA12" s="70"/>
      <c r="AKB12" s="70"/>
      <c r="AKC12" s="70"/>
      <c r="AKD12" s="70"/>
      <c r="AKE12" s="70"/>
      <c r="AKF12" s="70"/>
      <c r="AKG12" s="70"/>
      <c r="AKH12" s="70"/>
      <c r="AKI12" s="70"/>
      <c r="AKJ12" s="70"/>
      <c r="AKK12" s="70"/>
      <c r="AKL12" s="70"/>
      <c r="AKM12" s="70"/>
      <c r="AKN12" s="70"/>
      <c r="AKO12" s="70"/>
      <c r="AKP12" s="70"/>
      <c r="AKQ12" s="70"/>
      <c r="AKR12" s="70"/>
      <c r="AKS12" s="70"/>
      <c r="AKT12" s="70"/>
      <c r="AKU12" s="70"/>
      <c r="AKV12" s="70"/>
      <c r="AKW12" s="70"/>
      <c r="AKX12" s="70"/>
      <c r="AKY12" s="70"/>
      <c r="AKZ12" s="70"/>
      <c r="ALA12" s="70"/>
      <c r="ALB12" s="70"/>
      <c r="ALC12" s="70"/>
      <c r="ALD12" s="70"/>
      <c r="ALE12" s="70"/>
      <c r="ALF12" s="70"/>
      <c r="ALG12" s="70"/>
      <c r="ALH12" s="70"/>
      <c r="ALI12" s="70"/>
      <c r="ALJ12" s="70"/>
      <c r="ALK12" s="70"/>
      <c r="ALL12" s="70"/>
      <c r="ALM12" s="70"/>
      <c r="ALN12" s="70"/>
      <c r="ALO12" s="70"/>
      <c r="ALP12" s="70"/>
      <c r="ALQ12" s="70"/>
      <c r="ALR12" s="70"/>
      <c r="ALS12" s="70"/>
      <c r="ALT12" s="70"/>
      <c r="ALU12" s="70"/>
      <c r="ALV12" s="70"/>
      <c r="ALW12" s="70"/>
      <c r="ALX12" s="70"/>
      <c r="ALY12" s="70"/>
      <c r="ALZ12" s="70"/>
      <c r="AMA12" s="70"/>
      <c r="AMB12" s="70"/>
      <c r="AMC12" s="70"/>
      <c r="AMD12" s="70"/>
      <c r="AME12" s="70"/>
      <c r="AMF12" s="70"/>
      <c r="AMG12" s="70"/>
      <c r="AMH12" s="70"/>
      <c r="AMI12" s="70"/>
      <c r="AMJ12" s="70"/>
      <c r="AMK12" s="70"/>
      <c r="AML12" s="70"/>
      <c r="AMM12" s="70"/>
      <c r="AMN12" s="70"/>
      <c r="AMO12" s="70"/>
      <c r="AMP12" s="70"/>
      <c r="AMQ12" s="70"/>
      <c r="AMR12" s="70"/>
      <c r="AMS12" s="70"/>
      <c r="AMT12" s="70"/>
      <c r="AMU12" s="70"/>
      <c r="AMV12" s="70"/>
      <c r="AMW12" s="70"/>
      <c r="AMX12" s="70"/>
      <c r="AMY12" s="70"/>
      <c r="AMZ12" s="70"/>
      <c r="ANA12" s="70"/>
      <c r="ANB12" s="70"/>
      <c r="ANC12" s="70"/>
      <c r="AND12" s="70"/>
      <c r="ANE12" s="70"/>
      <c r="ANF12" s="70"/>
      <c r="ANG12" s="70"/>
      <c r="ANH12" s="70"/>
      <c r="ANI12" s="70"/>
      <c r="ANJ12" s="70"/>
      <c r="ANK12" s="70"/>
      <c r="ANL12" s="70"/>
      <c r="ANM12" s="70"/>
      <c r="ANN12" s="70"/>
      <c r="ANO12" s="70"/>
      <c r="ANP12" s="70"/>
      <c r="ANQ12" s="70"/>
      <c r="ANR12" s="70"/>
      <c r="ANS12" s="70"/>
      <c r="ANT12" s="70"/>
      <c r="ANU12" s="70"/>
      <c r="ANV12" s="70"/>
      <c r="ANW12" s="70"/>
      <c r="ANX12" s="70"/>
      <c r="ANY12" s="70"/>
      <c r="ANZ12" s="70"/>
      <c r="AOA12" s="70"/>
      <c r="AOB12" s="70"/>
      <c r="AOC12" s="70"/>
      <c r="AOD12" s="70"/>
      <c r="AOE12" s="70"/>
      <c r="AOF12" s="70"/>
      <c r="AOG12" s="70"/>
      <c r="AOH12" s="70"/>
      <c r="AOI12" s="70"/>
      <c r="AOJ12" s="70"/>
      <c r="AOK12" s="70"/>
      <c r="AOL12" s="70"/>
      <c r="AOM12" s="70"/>
      <c r="AON12" s="70"/>
      <c r="AOO12" s="70"/>
      <c r="AOP12" s="70"/>
      <c r="AOQ12" s="70"/>
      <c r="AOR12" s="70"/>
      <c r="AOS12" s="70"/>
      <c r="AOT12" s="70"/>
      <c r="AOU12" s="70"/>
      <c r="AOV12" s="70"/>
      <c r="AOW12" s="70"/>
      <c r="AOX12" s="70"/>
      <c r="AOY12" s="70"/>
      <c r="AOZ12" s="70"/>
      <c r="APA12" s="70"/>
      <c r="APB12" s="70"/>
      <c r="APC12" s="70"/>
      <c r="APD12" s="70"/>
      <c r="APE12" s="70"/>
      <c r="APF12" s="70"/>
      <c r="APG12" s="70"/>
      <c r="APH12" s="70"/>
      <c r="API12" s="70"/>
      <c r="APJ12" s="70"/>
      <c r="APK12" s="70"/>
      <c r="APL12" s="70"/>
      <c r="APM12" s="70"/>
      <c r="APN12" s="70"/>
      <c r="APO12" s="70"/>
      <c r="APP12" s="70"/>
      <c r="APQ12" s="70"/>
      <c r="APR12" s="70"/>
      <c r="APS12" s="70"/>
      <c r="APT12" s="70"/>
      <c r="APU12" s="70"/>
      <c r="APV12" s="70"/>
      <c r="APW12" s="70"/>
      <c r="APX12" s="70"/>
      <c r="APY12" s="70"/>
      <c r="APZ12" s="70"/>
      <c r="AQA12" s="70"/>
      <c r="AQB12" s="70"/>
      <c r="AQC12" s="70"/>
      <c r="AQD12" s="70"/>
      <c r="AQE12" s="70"/>
      <c r="AQF12" s="70"/>
      <c r="AQG12" s="70"/>
      <c r="AQH12" s="70"/>
      <c r="AQI12" s="70"/>
      <c r="AQJ12" s="70"/>
      <c r="AQK12" s="70"/>
      <c r="AQL12" s="70"/>
      <c r="AQM12" s="70"/>
      <c r="AQN12" s="70"/>
      <c r="AQO12" s="70"/>
      <c r="AQP12" s="70"/>
      <c r="AQQ12" s="70"/>
      <c r="AQR12" s="70"/>
      <c r="AQS12" s="70"/>
      <c r="AQT12" s="70"/>
      <c r="AQU12" s="70"/>
      <c r="AQV12" s="70"/>
      <c r="AQW12" s="70"/>
      <c r="AQX12" s="70"/>
      <c r="AQY12" s="70"/>
      <c r="AQZ12" s="70"/>
      <c r="ARA12" s="70"/>
      <c r="ARB12" s="70"/>
      <c r="ARC12" s="70"/>
      <c r="ARD12" s="70"/>
      <c r="ARE12" s="70"/>
      <c r="ARF12" s="70"/>
      <c r="ARG12" s="70"/>
      <c r="ARH12" s="70"/>
      <c r="ARI12" s="70"/>
      <c r="ARJ12" s="70"/>
      <c r="ARK12" s="70"/>
      <c r="ARL12" s="70"/>
      <c r="ARM12" s="70"/>
      <c r="ARN12" s="70"/>
      <c r="ARO12" s="70"/>
      <c r="ARP12" s="70"/>
      <c r="ARQ12" s="70"/>
      <c r="ARR12" s="70"/>
      <c r="ARS12" s="70"/>
      <c r="ART12" s="70"/>
      <c r="ARU12" s="70"/>
      <c r="ARV12" s="70"/>
      <c r="ARW12" s="70"/>
      <c r="ARX12" s="70"/>
      <c r="ARY12" s="70"/>
      <c r="ARZ12" s="70"/>
      <c r="ASA12" s="70"/>
      <c r="ASB12" s="70"/>
      <c r="ASC12" s="70"/>
      <c r="ASD12" s="70"/>
      <c r="ASE12" s="70"/>
      <c r="ASF12" s="70"/>
      <c r="ASG12" s="70"/>
      <c r="ASH12" s="70"/>
      <c r="ASI12" s="70"/>
      <c r="ASJ12" s="70"/>
      <c r="ASK12" s="70"/>
      <c r="ASL12" s="70"/>
      <c r="ASM12" s="70"/>
      <c r="ASN12" s="70"/>
      <c r="ASO12" s="70"/>
      <c r="ASP12" s="70"/>
      <c r="ASQ12" s="70"/>
      <c r="ASR12" s="70"/>
      <c r="ASS12" s="70"/>
      <c r="AST12" s="70"/>
      <c r="ASU12" s="70"/>
      <c r="ASV12" s="70"/>
      <c r="ASW12" s="70"/>
      <c r="ASX12" s="70"/>
      <c r="ASY12" s="70"/>
      <c r="ASZ12" s="70"/>
      <c r="ATA12" s="70"/>
      <c r="ATB12" s="70"/>
      <c r="ATC12" s="70"/>
      <c r="ATD12" s="70"/>
      <c r="ATE12" s="70"/>
      <c r="ATF12" s="70"/>
      <c r="ATG12" s="70"/>
      <c r="ATH12" s="70"/>
      <c r="ATI12" s="70"/>
      <c r="ATJ12" s="70"/>
      <c r="ATK12" s="70"/>
      <c r="ATL12" s="70"/>
      <c r="ATM12" s="70"/>
      <c r="ATN12" s="70"/>
      <c r="ATO12" s="70"/>
      <c r="ATP12" s="70"/>
      <c r="ATQ12" s="70"/>
      <c r="ATR12" s="70"/>
      <c r="ATS12" s="70"/>
      <c r="ATT12" s="70"/>
      <c r="ATU12" s="70"/>
      <c r="ATV12" s="70"/>
      <c r="ATW12" s="70"/>
      <c r="ATX12" s="70"/>
      <c r="ATY12" s="70"/>
      <c r="ATZ12" s="70"/>
      <c r="AUA12" s="70"/>
      <c r="AUB12" s="70"/>
      <c r="AUC12" s="70"/>
      <c r="AUD12" s="70"/>
      <c r="AUE12" s="70"/>
      <c r="AUF12" s="70"/>
      <c r="AUG12" s="70"/>
      <c r="AUH12" s="70"/>
      <c r="AUI12" s="70"/>
      <c r="AUJ12" s="70"/>
      <c r="AUK12" s="70"/>
      <c r="AUL12" s="70"/>
      <c r="AUM12" s="70"/>
      <c r="AUN12" s="70"/>
      <c r="AUO12" s="70"/>
      <c r="AUP12" s="70"/>
      <c r="AUQ12" s="70"/>
      <c r="AUR12" s="70"/>
      <c r="AUS12" s="70"/>
      <c r="AUT12" s="70"/>
      <c r="AUU12" s="70"/>
      <c r="AUV12" s="70"/>
      <c r="AUW12" s="70"/>
      <c r="AUX12" s="70"/>
      <c r="AUY12" s="70"/>
      <c r="AUZ12" s="70"/>
      <c r="AVA12" s="70"/>
      <c r="AVB12" s="70"/>
      <c r="AVC12" s="70"/>
      <c r="AVD12" s="70"/>
      <c r="AVE12" s="70"/>
      <c r="AVF12" s="70"/>
      <c r="AVG12" s="70"/>
      <c r="AVH12" s="70"/>
      <c r="AVI12" s="70"/>
      <c r="AVJ12" s="70"/>
      <c r="AVK12" s="70"/>
      <c r="AVL12" s="70"/>
      <c r="AVM12" s="70"/>
      <c r="AVN12" s="70"/>
      <c r="AVO12" s="70"/>
      <c r="AVP12" s="70"/>
      <c r="AVQ12" s="70"/>
      <c r="AVR12" s="70"/>
      <c r="AVS12" s="70"/>
      <c r="AVT12" s="70"/>
      <c r="AVU12" s="70"/>
      <c r="AVV12" s="70"/>
      <c r="AVW12" s="70"/>
      <c r="AVX12" s="70"/>
      <c r="AVY12" s="70"/>
      <c r="AVZ12" s="70"/>
      <c r="AWA12" s="70"/>
      <c r="AWB12" s="70"/>
      <c r="AWC12" s="70"/>
      <c r="AWD12" s="70"/>
      <c r="AWE12" s="70"/>
      <c r="AWF12" s="70"/>
      <c r="AWG12" s="70"/>
      <c r="AWH12" s="70"/>
      <c r="AWI12" s="70"/>
      <c r="AWJ12" s="70"/>
      <c r="AWK12" s="70"/>
      <c r="AWL12" s="70"/>
      <c r="AWM12" s="70"/>
      <c r="AWN12" s="70"/>
      <c r="AWO12" s="70"/>
      <c r="AWP12" s="70"/>
      <c r="AWQ12" s="70"/>
      <c r="AWR12" s="70"/>
      <c r="AWS12" s="70"/>
      <c r="AWT12" s="70"/>
      <c r="AWU12" s="70"/>
      <c r="AWV12" s="70"/>
      <c r="AWW12" s="70"/>
      <c r="AWX12" s="70"/>
      <c r="AWY12" s="70"/>
      <c r="AWZ12" s="70"/>
      <c r="AXA12" s="70"/>
      <c r="AXB12" s="70"/>
      <c r="AXC12" s="70"/>
      <c r="AXD12" s="70"/>
      <c r="AXE12" s="70"/>
      <c r="AXF12" s="70"/>
      <c r="AXG12" s="70"/>
      <c r="AXH12" s="70"/>
      <c r="AXI12" s="70"/>
      <c r="AXJ12" s="70"/>
      <c r="AXK12" s="70"/>
      <c r="AXL12" s="70"/>
      <c r="AXM12" s="70"/>
      <c r="AXN12" s="70"/>
      <c r="AXO12" s="70"/>
      <c r="AXP12" s="70"/>
      <c r="AXQ12" s="70"/>
      <c r="AXR12" s="70"/>
      <c r="AXS12" s="70"/>
      <c r="AXT12" s="70"/>
      <c r="AXU12" s="70"/>
      <c r="AXV12" s="70"/>
      <c r="AXW12" s="70"/>
      <c r="AXX12" s="70"/>
      <c r="AXY12" s="70"/>
      <c r="AXZ12" s="70"/>
      <c r="AYA12" s="70"/>
      <c r="AYB12" s="70"/>
      <c r="AYC12" s="70"/>
      <c r="AYD12" s="70"/>
      <c r="AYE12" s="70"/>
      <c r="AYF12" s="70"/>
      <c r="AYG12" s="70"/>
      <c r="AYH12" s="70"/>
      <c r="AYI12" s="70"/>
      <c r="AYJ12" s="70"/>
      <c r="AYK12" s="70"/>
      <c r="AYL12" s="70"/>
      <c r="AYM12" s="70"/>
      <c r="AYN12" s="70"/>
      <c r="AYO12" s="70"/>
      <c r="AYP12" s="70"/>
      <c r="AYQ12" s="70"/>
      <c r="AYR12" s="70"/>
      <c r="AYS12" s="70"/>
      <c r="AYT12" s="70"/>
      <c r="AYU12" s="70"/>
      <c r="AYV12" s="70"/>
      <c r="AYW12" s="70"/>
      <c r="AYX12" s="70"/>
      <c r="AYY12" s="70"/>
      <c r="AYZ12" s="70"/>
      <c r="AZA12" s="70"/>
      <c r="AZB12" s="70"/>
      <c r="AZC12" s="70"/>
      <c r="AZD12" s="70"/>
      <c r="AZE12" s="70"/>
      <c r="AZF12" s="70"/>
      <c r="AZG12" s="70"/>
      <c r="AZH12" s="70"/>
      <c r="AZI12" s="70"/>
      <c r="AZJ12" s="70"/>
      <c r="AZK12" s="70"/>
      <c r="AZL12" s="70"/>
      <c r="AZM12" s="70"/>
      <c r="AZN12" s="70"/>
      <c r="AZO12" s="70"/>
      <c r="AZP12" s="70"/>
      <c r="AZQ12" s="70"/>
      <c r="AZR12" s="70"/>
      <c r="AZS12" s="70"/>
      <c r="AZT12" s="70"/>
      <c r="AZU12" s="70"/>
      <c r="AZV12" s="70"/>
      <c r="AZW12" s="70"/>
      <c r="AZX12" s="70"/>
      <c r="AZY12" s="70"/>
      <c r="AZZ12" s="70"/>
      <c r="BAA12" s="70"/>
      <c r="BAB12" s="70"/>
      <c r="BAC12" s="70"/>
      <c r="BAD12" s="70"/>
      <c r="BAE12" s="70"/>
      <c r="BAF12" s="70"/>
      <c r="BAG12" s="70"/>
      <c r="BAH12" s="70"/>
      <c r="BAI12" s="70"/>
      <c r="BAJ12" s="70"/>
      <c r="BAK12" s="70"/>
      <c r="BAL12" s="70"/>
      <c r="BAM12" s="70"/>
      <c r="BAN12" s="70"/>
      <c r="BAO12" s="70"/>
      <c r="BAP12" s="70"/>
      <c r="BAQ12" s="70"/>
      <c r="BAR12" s="70"/>
      <c r="BAS12" s="70"/>
      <c r="BAT12" s="70"/>
      <c r="BAU12" s="70"/>
      <c r="BAV12" s="70"/>
      <c r="BAW12" s="70"/>
      <c r="BAX12" s="70"/>
      <c r="BAY12" s="70"/>
      <c r="BAZ12" s="70"/>
      <c r="BBA12" s="70"/>
      <c r="BBB12" s="70"/>
      <c r="BBC12" s="70"/>
      <c r="BBD12" s="70"/>
      <c r="BBE12" s="70"/>
      <c r="BBF12" s="70"/>
      <c r="BBG12" s="70"/>
      <c r="BBH12" s="70"/>
      <c r="BBI12" s="70"/>
      <c r="BBJ12" s="70"/>
      <c r="BBK12" s="70"/>
      <c r="BBL12" s="70"/>
      <c r="BBM12" s="70"/>
      <c r="BBN12" s="70"/>
      <c r="BBO12" s="70"/>
      <c r="BBP12" s="70"/>
      <c r="BBQ12" s="70"/>
      <c r="BBR12" s="70"/>
      <c r="BBS12" s="70"/>
      <c r="BBT12" s="70"/>
      <c r="BBU12" s="70"/>
      <c r="BBV12" s="70"/>
      <c r="BBW12" s="70"/>
      <c r="BBX12" s="70"/>
      <c r="BBY12" s="70"/>
      <c r="BBZ12" s="70"/>
      <c r="BCA12" s="70"/>
      <c r="BCB12" s="70"/>
      <c r="BCC12" s="70"/>
      <c r="BCD12" s="70"/>
      <c r="BCE12" s="70"/>
      <c r="BCF12" s="70"/>
      <c r="BCG12" s="70"/>
      <c r="BCH12" s="70"/>
      <c r="BCI12" s="70"/>
      <c r="BCJ12" s="70"/>
      <c r="BCK12" s="70"/>
      <c r="BCL12" s="70"/>
      <c r="BCM12" s="70"/>
      <c r="BCN12" s="70"/>
      <c r="BCO12" s="70"/>
      <c r="BCP12" s="70"/>
      <c r="BCQ12" s="70"/>
      <c r="BCR12" s="70"/>
      <c r="BCS12" s="70"/>
      <c r="BCT12" s="70"/>
      <c r="BCU12" s="70"/>
      <c r="BCV12" s="70"/>
      <c r="BCW12" s="70"/>
      <c r="BCX12" s="70"/>
      <c r="BCY12" s="70"/>
      <c r="BCZ12" s="70"/>
      <c r="BDA12" s="70"/>
      <c r="BDB12" s="70"/>
      <c r="BDC12" s="70"/>
      <c r="BDD12" s="70"/>
      <c r="BDE12" s="70"/>
      <c r="BDF12" s="70"/>
      <c r="BDG12" s="70"/>
      <c r="BDH12" s="70"/>
      <c r="BDI12" s="70"/>
      <c r="BDJ12" s="70"/>
      <c r="BDK12" s="70"/>
      <c r="BDL12" s="70"/>
      <c r="BDM12" s="70"/>
      <c r="BDN12" s="70"/>
      <c r="BDO12" s="70"/>
      <c r="BDP12" s="70"/>
      <c r="BDQ12" s="70"/>
      <c r="BDR12" s="70"/>
      <c r="BDS12" s="70"/>
      <c r="BDT12" s="70"/>
      <c r="BDU12" s="70"/>
      <c r="BDV12" s="70"/>
      <c r="BDW12" s="70"/>
      <c r="BDX12" s="70"/>
      <c r="BDY12" s="70"/>
      <c r="BDZ12" s="70"/>
      <c r="BEA12" s="70"/>
      <c r="BEB12" s="70"/>
      <c r="BEC12" s="70"/>
      <c r="BED12" s="70"/>
      <c r="BEE12" s="70"/>
      <c r="BEF12" s="70"/>
      <c r="BEG12" s="70"/>
      <c r="BEH12" s="70"/>
      <c r="BEI12" s="70"/>
      <c r="BEJ12" s="70"/>
      <c r="BEK12" s="70"/>
      <c r="BEL12" s="70"/>
      <c r="BEM12" s="70"/>
      <c r="BEN12" s="70"/>
      <c r="BEO12" s="70"/>
      <c r="BEP12" s="70"/>
      <c r="BEQ12" s="70"/>
      <c r="BER12" s="70"/>
      <c r="BES12" s="70"/>
      <c r="BET12" s="70"/>
      <c r="BEU12" s="70"/>
      <c r="BEV12" s="70"/>
      <c r="BEW12" s="70"/>
      <c r="BEX12" s="70"/>
      <c r="BEY12" s="70"/>
      <c r="BEZ12" s="70"/>
      <c r="BFA12" s="70"/>
      <c r="BFB12" s="70"/>
      <c r="BFC12" s="70"/>
      <c r="BFD12" s="70"/>
      <c r="BFE12" s="70"/>
      <c r="BFF12" s="70"/>
      <c r="BFG12" s="70"/>
      <c r="BFH12" s="70"/>
      <c r="BFI12" s="70"/>
      <c r="BFJ12" s="70"/>
      <c r="BFK12" s="70"/>
      <c r="BFL12" s="70"/>
      <c r="BFM12" s="70"/>
      <c r="BFN12" s="70"/>
      <c r="BFO12" s="70"/>
      <c r="BFP12" s="70"/>
      <c r="BFQ12" s="70"/>
      <c r="BFR12" s="70"/>
      <c r="BFS12" s="70"/>
      <c r="BFT12" s="70"/>
      <c r="BFU12" s="70"/>
      <c r="BFV12" s="70"/>
      <c r="BFW12" s="70"/>
      <c r="BFX12" s="70"/>
      <c r="BFY12" s="70"/>
      <c r="BFZ12" s="70"/>
      <c r="BGA12" s="70"/>
      <c r="BGB12" s="70"/>
      <c r="BGC12" s="70"/>
      <c r="BGD12" s="70"/>
      <c r="BGE12" s="70"/>
      <c r="BGF12" s="70"/>
      <c r="BGG12" s="70"/>
      <c r="BGH12" s="70"/>
      <c r="BGI12" s="70"/>
      <c r="BGJ12" s="70"/>
      <c r="BGK12" s="70"/>
      <c r="BGL12" s="70"/>
      <c r="BGM12" s="70"/>
      <c r="BGN12" s="70"/>
      <c r="BGO12" s="70"/>
      <c r="BGP12" s="70"/>
      <c r="BGQ12" s="70"/>
      <c r="BGR12" s="70"/>
      <c r="BGS12" s="70"/>
      <c r="BGT12" s="70"/>
      <c r="BGU12" s="70"/>
      <c r="BGV12" s="70"/>
      <c r="BGW12" s="70"/>
      <c r="BGX12" s="70"/>
      <c r="BGY12" s="70"/>
      <c r="BGZ12" s="70"/>
      <c r="BHA12" s="70"/>
      <c r="BHB12" s="70"/>
      <c r="BHC12" s="70"/>
      <c r="BHD12" s="70"/>
      <c r="BHE12" s="70"/>
      <c r="BHF12" s="70"/>
      <c r="BHG12" s="70"/>
      <c r="BHH12" s="70"/>
      <c r="BHI12" s="70"/>
      <c r="BHJ12" s="70"/>
      <c r="BHK12" s="70"/>
      <c r="BHL12" s="70"/>
      <c r="BHM12" s="70"/>
      <c r="BHN12" s="70"/>
      <c r="BHO12" s="70"/>
      <c r="BHP12" s="70"/>
      <c r="BHQ12" s="70"/>
      <c r="BHR12" s="70"/>
      <c r="BHS12" s="70"/>
      <c r="BHT12" s="70"/>
      <c r="BHU12" s="70"/>
      <c r="BHV12" s="70"/>
      <c r="BHW12" s="70"/>
      <c r="BHX12" s="70"/>
      <c r="BHY12" s="70"/>
      <c r="BHZ12" s="70"/>
      <c r="BIA12" s="70"/>
      <c r="BIB12" s="70"/>
      <c r="BIC12" s="70"/>
      <c r="BID12" s="70"/>
      <c r="BIE12" s="70"/>
      <c r="BIF12" s="70"/>
      <c r="BIG12" s="70"/>
      <c r="BIH12" s="70"/>
      <c r="BII12" s="70"/>
      <c r="BIJ12" s="70"/>
      <c r="BIK12" s="70"/>
      <c r="BIL12" s="70"/>
      <c r="BIM12" s="70"/>
      <c r="BIN12" s="70"/>
      <c r="BIO12" s="70"/>
      <c r="BIP12" s="70"/>
      <c r="BIQ12" s="70"/>
      <c r="BIR12" s="70"/>
      <c r="BIS12" s="70"/>
      <c r="BIT12" s="70"/>
      <c r="BIU12" s="70"/>
      <c r="BIV12" s="70"/>
      <c r="BIW12" s="70"/>
      <c r="BIX12" s="70"/>
      <c r="BIY12" s="70"/>
      <c r="BIZ12" s="70"/>
      <c r="BJA12" s="70"/>
      <c r="BJB12" s="70"/>
      <c r="BJC12" s="70"/>
      <c r="BJD12" s="70"/>
      <c r="BJE12" s="70"/>
      <c r="BJF12" s="70"/>
      <c r="BJG12" s="70"/>
      <c r="BJH12" s="70"/>
      <c r="BJI12" s="70"/>
      <c r="BJJ12" s="70"/>
      <c r="BJK12" s="70"/>
      <c r="BJL12" s="70"/>
      <c r="BJM12" s="70"/>
      <c r="BJN12" s="70"/>
      <c r="BJO12" s="70"/>
      <c r="BJP12" s="70"/>
      <c r="BJQ12" s="70"/>
      <c r="BJR12" s="70"/>
      <c r="BJS12" s="70"/>
      <c r="BJT12" s="70"/>
      <c r="BJU12" s="70"/>
      <c r="BJV12" s="70"/>
      <c r="BJW12" s="70"/>
      <c r="BJX12" s="70"/>
      <c r="BJY12" s="70"/>
      <c r="BJZ12" s="70"/>
      <c r="BKA12" s="70"/>
      <c r="BKB12" s="70"/>
      <c r="BKC12" s="70"/>
      <c r="BKD12" s="70"/>
      <c r="BKE12" s="70"/>
      <c r="BKF12" s="70"/>
      <c r="BKG12" s="70"/>
      <c r="BKH12" s="70"/>
      <c r="BKI12" s="70"/>
      <c r="BKJ12" s="70"/>
      <c r="BKK12" s="70"/>
      <c r="BKL12" s="70"/>
      <c r="BKM12" s="70"/>
      <c r="BKN12" s="70"/>
      <c r="BKO12" s="70"/>
      <c r="BKP12" s="70"/>
      <c r="BKQ12" s="70"/>
      <c r="BKR12" s="70"/>
      <c r="BKS12" s="70"/>
      <c r="BKT12" s="70"/>
      <c r="BKU12" s="70"/>
      <c r="BKV12" s="70"/>
      <c r="BKW12" s="70"/>
      <c r="BKX12" s="70"/>
      <c r="BKY12" s="70"/>
      <c r="BKZ12" s="70"/>
      <c r="BLA12" s="70"/>
      <c r="BLB12" s="70"/>
      <c r="BLC12" s="70"/>
      <c r="BLD12" s="70"/>
      <c r="BLE12" s="70"/>
      <c r="BLF12" s="70"/>
      <c r="BLG12" s="70"/>
      <c r="BLH12" s="70"/>
      <c r="BLI12" s="70"/>
      <c r="BLJ12" s="70"/>
      <c r="BLK12" s="70"/>
      <c r="BLL12" s="70"/>
      <c r="BLM12" s="70"/>
      <c r="BLN12" s="70"/>
      <c r="BLO12" s="70"/>
      <c r="BLP12" s="70"/>
      <c r="BLQ12" s="70"/>
      <c r="BLR12" s="70"/>
      <c r="BLS12" s="70"/>
      <c r="BLT12" s="70"/>
      <c r="BLU12" s="70"/>
      <c r="BLV12" s="70"/>
      <c r="BLW12" s="70"/>
      <c r="BLX12" s="70"/>
      <c r="BLY12" s="70"/>
      <c r="BLZ12" s="70"/>
      <c r="BMA12" s="70"/>
      <c r="BMB12" s="70"/>
      <c r="BMC12" s="70"/>
      <c r="BMD12" s="70"/>
      <c r="BME12" s="70"/>
      <c r="BMF12" s="70"/>
      <c r="BMG12" s="70"/>
      <c r="BMH12" s="70"/>
      <c r="BMI12" s="70"/>
      <c r="BMJ12" s="70"/>
      <c r="BMK12" s="70"/>
      <c r="BML12" s="70"/>
      <c r="BMM12" s="70"/>
      <c r="BMN12" s="70"/>
      <c r="BMO12" s="70"/>
      <c r="BMP12" s="70"/>
      <c r="BMQ12" s="70"/>
      <c r="BMR12" s="70"/>
      <c r="BMS12" s="70"/>
      <c r="BMT12" s="70"/>
      <c r="BMU12" s="70"/>
      <c r="BMV12" s="70"/>
      <c r="BMW12" s="70"/>
      <c r="BMX12" s="70"/>
      <c r="BMY12" s="70"/>
      <c r="BMZ12" s="70"/>
      <c r="BNA12" s="70"/>
      <c r="BNB12" s="70"/>
      <c r="BNC12" s="70"/>
      <c r="BND12" s="70"/>
      <c r="BNE12" s="70"/>
      <c r="BNF12" s="70"/>
      <c r="BNG12" s="70"/>
      <c r="BNH12" s="70"/>
      <c r="BNI12" s="70"/>
      <c r="BNJ12" s="70"/>
      <c r="BNK12" s="70"/>
      <c r="BNL12" s="70"/>
      <c r="BNM12" s="70"/>
      <c r="BNN12" s="70"/>
      <c r="BNO12" s="70"/>
      <c r="BNP12" s="70"/>
      <c r="BNQ12" s="70"/>
      <c r="BNR12" s="70"/>
      <c r="BNS12" s="70"/>
      <c r="BNT12" s="70"/>
      <c r="BNU12" s="70"/>
      <c r="BNV12" s="70"/>
      <c r="BNW12" s="70"/>
      <c r="BNX12" s="70"/>
      <c r="BNY12" s="70"/>
      <c r="BNZ12" s="70"/>
      <c r="BOA12" s="70"/>
      <c r="BOB12" s="70"/>
      <c r="BOC12" s="70"/>
      <c r="BOD12" s="70"/>
      <c r="BOE12" s="70"/>
      <c r="BOF12" s="70"/>
      <c r="BOG12" s="70"/>
      <c r="BOH12" s="70"/>
      <c r="BOI12" s="70"/>
      <c r="BOJ12" s="70"/>
      <c r="BOK12" s="70"/>
      <c r="BOL12" s="70"/>
      <c r="BOM12" s="70"/>
      <c r="BON12" s="70"/>
      <c r="BOO12" s="70"/>
      <c r="BOP12" s="70"/>
      <c r="BOQ12" s="70"/>
      <c r="BOR12" s="70"/>
      <c r="BOS12" s="70"/>
      <c r="BOT12" s="70"/>
      <c r="BOU12" s="70"/>
      <c r="BOV12" s="70"/>
      <c r="BOW12" s="70"/>
      <c r="BOX12" s="70"/>
      <c r="BOY12" s="70"/>
      <c r="BOZ12" s="70"/>
      <c r="BPA12" s="70"/>
      <c r="BPB12" s="70"/>
      <c r="BPC12" s="70"/>
      <c r="BPD12" s="70"/>
      <c r="BPE12" s="70"/>
      <c r="BPF12" s="70"/>
      <c r="BPG12" s="70"/>
      <c r="BPH12" s="70"/>
      <c r="BPI12" s="70"/>
      <c r="BPJ12" s="70"/>
      <c r="BPK12" s="70"/>
      <c r="BPL12" s="70"/>
      <c r="BPM12" s="70"/>
      <c r="BPN12" s="70"/>
      <c r="BPO12" s="70"/>
      <c r="BPP12" s="70"/>
      <c r="BPQ12" s="70"/>
      <c r="BPR12" s="70"/>
      <c r="BPS12" s="70"/>
      <c r="BPT12" s="70"/>
      <c r="BPU12" s="70"/>
      <c r="BPV12" s="70"/>
      <c r="BPW12" s="70"/>
      <c r="BPX12" s="70"/>
      <c r="BPY12" s="70"/>
      <c r="BPZ12" s="70"/>
      <c r="BQA12" s="70"/>
      <c r="BQB12" s="70"/>
      <c r="BQC12" s="70"/>
      <c r="BQD12" s="70"/>
      <c r="BQE12" s="70"/>
      <c r="BQF12" s="70"/>
      <c r="BQG12" s="70"/>
      <c r="BQH12" s="70"/>
      <c r="BQI12" s="70"/>
      <c r="BQJ12" s="70"/>
      <c r="BQK12" s="70"/>
      <c r="BQL12" s="70"/>
      <c r="BQM12" s="70"/>
      <c r="BQN12" s="70"/>
      <c r="BQO12" s="70"/>
      <c r="BQP12" s="70"/>
      <c r="BQQ12" s="70"/>
      <c r="BQR12" s="70"/>
      <c r="BQS12" s="70"/>
      <c r="BQT12" s="70"/>
      <c r="BQU12" s="70"/>
      <c r="BQV12" s="70"/>
      <c r="BQW12" s="70"/>
      <c r="BQX12" s="70"/>
      <c r="BQY12" s="70"/>
      <c r="BQZ12" s="70"/>
      <c r="BRA12" s="70"/>
      <c r="BRB12" s="70"/>
      <c r="BRC12" s="70"/>
      <c r="BRD12" s="70"/>
      <c r="BRE12" s="70"/>
      <c r="BRF12" s="70"/>
      <c r="BRG12" s="70"/>
      <c r="BRH12" s="70"/>
      <c r="BRI12" s="70"/>
      <c r="BRJ12" s="70"/>
      <c r="BRK12" s="70"/>
      <c r="BRL12" s="70"/>
      <c r="BRM12" s="70"/>
      <c r="BRN12" s="70"/>
      <c r="BRO12" s="70"/>
      <c r="BRP12" s="70"/>
      <c r="BRQ12" s="70"/>
      <c r="BRR12" s="70"/>
      <c r="BRS12" s="70"/>
      <c r="BRT12" s="70"/>
      <c r="BRU12" s="70"/>
      <c r="BRV12" s="70"/>
      <c r="BRW12" s="70"/>
      <c r="BRX12" s="70"/>
      <c r="BRY12" s="70"/>
      <c r="BRZ12" s="70"/>
      <c r="BSA12" s="70"/>
      <c r="BSB12" s="70"/>
      <c r="BSC12" s="70"/>
      <c r="BSD12" s="70"/>
      <c r="BSE12" s="70"/>
      <c r="BSF12" s="70"/>
      <c r="BSG12" s="70"/>
      <c r="BSH12" s="70"/>
      <c r="BSI12" s="70"/>
      <c r="BSJ12" s="70"/>
      <c r="BSK12" s="70"/>
      <c r="BSL12" s="70"/>
      <c r="BSM12" s="70"/>
      <c r="BSN12" s="70"/>
      <c r="BSO12" s="70"/>
      <c r="BSP12" s="70"/>
      <c r="BSQ12" s="70"/>
      <c r="BSR12" s="70"/>
      <c r="BSS12" s="70"/>
      <c r="BST12" s="70"/>
      <c r="BSU12" s="70"/>
      <c r="BSV12" s="70"/>
      <c r="BSW12" s="70"/>
      <c r="BSX12" s="70"/>
      <c r="BSY12" s="70"/>
      <c r="BSZ12" s="70"/>
      <c r="BTA12" s="70"/>
      <c r="BTB12" s="70"/>
      <c r="BTC12" s="70"/>
      <c r="BTD12" s="70"/>
      <c r="BTE12" s="70"/>
      <c r="BTF12" s="70"/>
      <c r="BTG12" s="70"/>
      <c r="BTH12" s="70"/>
      <c r="BTI12" s="70"/>
      <c r="BTJ12" s="70"/>
      <c r="BTK12" s="70"/>
      <c r="BTL12" s="70"/>
      <c r="BTM12" s="70"/>
      <c r="BTN12" s="70"/>
      <c r="BTO12" s="70"/>
      <c r="BTP12" s="70"/>
      <c r="BTQ12" s="70"/>
      <c r="BTR12" s="70"/>
      <c r="BTS12" s="70"/>
      <c r="BTT12" s="70"/>
      <c r="BTU12" s="70"/>
      <c r="BTV12" s="70"/>
      <c r="BTW12" s="70"/>
      <c r="BTX12" s="70"/>
      <c r="BTY12" s="70"/>
      <c r="BTZ12" s="70"/>
      <c r="BUA12" s="70"/>
      <c r="BUB12" s="70"/>
      <c r="BUC12" s="70"/>
      <c r="BUD12" s="70"/>
      <c r="BUE12" s="70"/>
      <c r="BUF12" s="70"/>
      <c r="BUG12" s="70"/>
      <c r="BUH12" s="70"/>
      <c r="BUI12" s="70"/>
      <c r="BUJ12" s="70"/>
      <c r="BUK12" s="70"/>
      <c r="BUL12" s="70"/>
      <c r="BUM12" s="70"/>
      <c r="BUN12" s="70"/>
      <c r="BUO12" s="70"/>
      <c r="BUP12" s="70"/>
      <c r="BUQ12" s="70"/>
      <c r="BUR12" s="70"/>
      <c r="BUS12" s="70"/>
      <c r="BUT12" s="70"/>
      <c r="BUU12" s="70"/>
      <c r="BUV12" s="70"/>
      <c r="BUW12" s="70"/>
      <c r="BUX12" s="70"/>
      <c r="BUY12" s="70"/>
      <c r="BUZ12" s="70"/>
      <c r="BVA12" s="70"/>
      <c r="BVB12" s="70"/>
      <c r="BVC12" s="70"/>
      <c r="BVD12" s="70"/>
      <c r="BVE12" s="70"/>
      <c r="BVF12" s="70"/>
      <c r="BVG12" s="70"/>
      <c r="BVH12" s="70"/>
      <c r="BVI12" s="70"/>
      <c r="BVJ12" s="70"/>
      <c r="BVK12" s="70"/>
      <c r="BVL12" s="70"/>
      <c r="BVM12" s="70"/>
      <c r="BVN12" s="70"/>
      <c r="BVO12" s="70"/>
      <c r="BVP12" s="70"/>
      <c r="BVQ12" s="70"/>
      <c r="BVR12" s="70"/>
      <c r="BVS12" s="70"/>
      <c r="BVT12" s="70"/>
      <c r="BVU12" s="70"/>
      <c r="BVV12" s="70"/>
      <c r="BVW12" s="70"/>
      <c r="BVX12" s="70"/>
      <c r="BVY12" s="70"/>
      <c r="BVZ12" s="70"/>
      <c r="BWA12" s="70"/>
      <c r="BWB12" s="70"/>
      <c r="BWC12" s="70"/>
      <c r="BWD12" s="70"/>
      <c r="BWE12" s="70"/>
      <c r="BWF12" s="70"/>
      <c r="BWG12" s="70"/>
      <c r="BWH12" s="70"/>
      <c r="BWI12" s="70"/>
      <c r="BWJ12" s="70"/>
      <c r="BWK12" s="70"/>
      <c r="BWL12" s="70"/>
      <c r="BWM12" s="70"/>
      <c r="BWN12" s="70"/>
      <c r="BWO12" s="70"/>
      <c r="BWP12" s="70"/>
      <c r="BWQ12" s="70"/>
      <c r="BWR12" s="70"/>
      <c r="BWS12" s="70"/>
      <c r="BWT12" s="70"/>
      <c r="BWU12" s="70"/>
      <c r="BWV12" s="70"/>
      <c r="BWW12" s="70"/>
      <c r="BWX12" s="70"/>
      <c r="BWY12" s="70"/>
      <c r="BWZ12" s="70"/>
      <c r="BXA12" s="70"/>
      <c r="BXB12" s="70"/>
      <c r="BXC12" s="70"/>
      <c r="BXD12" s="70"/>
      <c r="BXE12" s="70"/>
      <c r="BXF12" s="70"/>
      <c r="BXG12" s="70"/>
      <c r="BXH12" s="70"/>
      <c r="BXI12" s="70"/>
      <c r="BXJ12" s="70"/>
      <c r="BXK12" s="70"/>
      <c r="BXL12" s="70"/>
      <c r="BXM12" s="70"/>
      <c r="BXN12" s="70"/>
      <c r="BXO12" s="70"/>
      <c r="BXP12" s="70"/>
      <c r="BXQ12" s="70"/>
      <c r="BXR12" s="70"/>
      <c r="BXS12" s="70"/>
      <c r="BXT12" s="70"/>
      <c r="BXU12" s="70"/>
      <c r="BXV12" s="70"/>
      <c r="BXW12" s="70"/>
      <c r="BXX12" s="70"/>
      <c r="BXY12" s="70"/>
      <c r="BXZ12" s="70"/>
      <c r="BYA12" s="70"/>
      <c r="BYB12" s="70"/>
      <c r="BYC12" s="70"/>
      <c r="BYD12" s="70"/>
      <c r="BYE12" s="70"/>
      <c r="BYF12" s="70"/>
      <c r="BYG12" s="70"/>
      <c r="BYH12" s="70"/>
      <c r="BYI12" s="70"/>
      <c r="BYJ12" s="70"/>
      <c r="BYK12" s="70"/>
      <c r="BYL12" s="70"/>
      <c r="BYM12" s="70"/>
      <c r="BYN12" s="70"/>
      <c r="BYO12" s="70"/>
      <c r="BYP12" s="70"/>
      <c r="BYQ12" s="70"/>
      <c r="BYR12" s="70"/>
      <c r="BYS12" s="70"/>
      <c r="BYT12" s="70"/>
      <c r="BYU12" s="70"/>
      <c r="BYV12" s="70"/>
      <c r="BYW12" s="70"/>
      <c r="BYX12" s="70"/>
      <c r="BYY12" s="70"/>
      <c r="BYZ12" s="70"/>
      <c r="BZA12" s="70"/>
      <c r="BZB12" s="70"/>
      <c r="BZC12" s="70"/>
      <c r="BZD12" s="70"/>
      <c r="BZE12" s="70"/>
      <c r="BZF12" s="70"/>
      <c r="BZG12" s="70"/>
      <c r="BZH12" s="70"/>
      <c r="BZI12" s="70"/>
      <c r="BZJ12" s="70"/>
      <c r="BZK12" s="70"/>
      <c r="BZL12" s="70"/>
      <c r="BZM12" s="70"/>
      <c r="BZN12" s="70"/>
      <c r="BZO12" s="70"/>
      <c r="BZP12" s="70"/>
      <c r="BZQ12" s="70"/>
      <c r="BZR12" s="70"/>
      <c r="BZS12" s="70"/>
      <c r="BZT12" s="70"/>
      <c r="BZU12" s="70"/>
      <c r="BZV12" s="70"/>
      <c r="BZW12" s="70"/>
      <c r="BZX12" s="70"/>
      <c r="BZY12" s="70"/>
      <c r="BZZ12" s="70"/>
      <c r="CAA12" s="70"/>
      <c r="CAB12" s="70"/>
      <c r="CAC12" s="70"/>
      <c r="CAD12" s="70"/>
      <c r="CAE12" s="70"/>
      <c r="CAF12" s="70"/>
      <c r="CAG12" s="70"/>
      <c r="CAH12" s="70"/>
      <c r="CAI12" s="70"/>
      <c r="CAJ12" s="70"/>
      <c r="CAK12" s="70"/>
      <c r="CAL12" s="70"/>
      <c r="CAM12" s="70"/>
      <c r="CAN12" s="70"/>
      <c r="CAO12" s="70"/>
      <c r="CAP12" s="70"/>
      <c r="CAQ12" s="70"/>
      <c r="CAR12" s="70"/>
      <c r="CAS12" s="70"/>
      <c r="CAT12" s="70"/>
      <c r="CAU12" s="70"/>
      <c r="CAV12" s="70"/>
      <c r="CAW12" s="70"/>
      <c r="CAX12" s="70"/>
      <c r="CAY12" s="70"/>
      <c r="CAZ12" s="70"/>
      <c r="CBA12" s="70"/>
      <c r="CBB12" s="70"/>
      <c r="CBC12" s="70"/>
      <c r="CBD12" s="70"/>
      <c r="CBE12" s="70"/>
      <c r="CBF12" s="70"/>
      <c r="CBG12" s="70"/>
      <c r="CBH12" s="70"/>
      <c r="CBI12" s="70"/>
      <c r="CBJ12" s="70"/>
      <c r="CBK12" s="70"/>
      <c r="CBL12" s="70"/>
      <c r="CBM12" s="70"/>
      <c r="CBN12" s="70"/>
      <c r="CBO12" s="70"/>
      <c r="CBP12" s="70"/>
      <c r="CBQ12" s="70"/>
      <c r="CBR12" s="70"/>
      <c r="CBS12" s="70"/>
      <c r="CBT12" s="70"/>
      <c r="CBU12" s="70"/>
      <c r="CBV12" s="70"/>
      <c r="CBW12" s="70"/>
      <c r="CBX12" s="70"/>
      <c r="CBY12" s="70"/>
      <c r="CBZ12" s="70"/>
      <c r="CCA12" s="70"/>
      <c r="CCB12" s="70"/>
      <c r="CCC12" s="70"/>
      <c r="CCD12" s="70"/>
      <c r="CCE12" s="70"/>
      <c r="CCF12" s="70"/>
      <c r="CCG12" s="70"/>
      <c r="CCH12" s="70"/>
      <c r="CCI12" s="70"/>
      <c r="CCJ12" s="70"/>
      <c r="CCK12" s="70"/>
      <c r="CCL12" s="70"/>
      <c r="CCM12" s="70"/>
      <c r="CCN12" s="70"/>
      <c r="CCO12" s="70"/>
      <c r="CCP12" s="70"/>
      <c r="CCQ12" s="70"/>
      <c r="CCR12" s="70"/>
      <c r="CCS12" s="70"/>
      <c r="CCT12" s="70"/>
      <c r="CCU12" s="70"/>
      <c r="CCV12" s="70"/>
      <c r="CCW12" s="70"/>
      <c r="CCX12" s="70"/>
      <c r="CCY12" s="70"/>
      <c r="CCZ12" s="70"/>
      <c r="CDA12" s="70"/>
      <c r="CDB12" s="70"/>
      <c r="CDC12" s="70"/>
      <c r="CDD12" s="70"/>
      <c r="CDE12" s="70"/>
      <c r="CDF12" s="70"/>
      <c r="CDG12" s="70"/>
      <c r="CDH12" s="70"/>
      <c r="CDI12" s="70"/>
      <c r="CDJ12" s="70"/>
      <c r="CDK12" s="70"/>
      <c r="CDL12" s="70"/>
      <c r="CDM12" s="70"/>
      <c r="CDN12" s="70"/>
      <c r="CDO12" s="70"/>
      <c r="CDP12" s="70"/>
      <c r="CDQ12" s="70"/>
      <c r="CDR12" s="70"/>
      <c r="CDS12" s="70"/>
      <c r="CDT12" s="70"/>
      <c r="CDU12" s="70"/>
      <c r="CDV12" s="70"/>
      <c r="CDW12" s="70"/>
      <c r="CDX12" s="70"/>
      <c r="CDY12" s="70"/>
      <c r="CDZ12" s="70"/>
      <c r="CEA12" s="70"/>
      <c r="CEB12" s="70"/>
      <c r="CEC12" s="70"/>
      <c r="CED12" s="70"/>
      <c r="CEE12" s="70"/>
      <c r="CEF12" s="70"/>
      <c r="CEG12" s="70"/>
      <c r="CEH12" s="70"/>
      <c r="CEI12" s="70"/>
      <c r="CEJ12" s="70"/>
      <c r="CEK12" s="70"/>
      <c r="CEL12" s="70"/>
      <c r="CEM12" s="70"/>
      <c r="CEN12" s="70"/>
      <c r="CEO12" s="70"/>
      <c r="CEP12" s="70"/>
      <c r="CEQ12" s="70"/>
      <c r="CER12" s="70"/>
      <c r="CES12" s="70"/>
      <c r="CET12" s="70"/>
      <c r="CEU12" s="70"/>
      <c r="CEV12" s="70"/>
      <c r="CEW12" s="70"/>
      <c r="CEX12" s="70"/>
      <c r="CEY12" s="70"/>
      <c r="CEZ12" s="70"/>
      <c r="CFA12" s="70"/>
      <c r="CFB12" s="70"/>
      <c r="CFC12" s="70"/>
      <c r="CFD12" s="70"/>
      <c r="CFE12" s="70"/>
      <c r="CFF12" s="70"/>
      <c r="CFG12" s="70"/>
      <c r="CFH12" s="70"/>
      <c r="CFI12" s="70"/>
      <c r="CFJ12" s="70"/>
      <c r="CFK12" s="70"/>
      <c r="CFL12" s="70"/>
      <c r="CFM12" s="70"/>
      <c r="CFN12" s="70"/>
      <c r="CFO12" s="70"/>
      <c r="CFP12" s="70"/>
      <c r="CFQ12" s="70"/>
      <c r="CFR12" s="70"/>
      <c r="CFS12" s="70"/>
      <c r="CFT12" s="70"/>
      <c r="CFU12" s="70"/>
      <c r="CFV12" s="70"/>
      <c r="CFW12" s="70"/>
      <c r="CFX12" s="70"/>
      <c r="CFY12" s="70"/>
      <c r="CFZ12" s="70"/>
      <c r="CGA12" s="70"/>
      <c r="CGB12" s="70"/>
      <c r="CGC12" s="70"/>
      <c r="CGD12" s="70"/>
      <c r="CGE12" s="70"/>
      <c r="CGF12" s="70"/>
      <c r="CGG12" s="70"/>
      <c r="CGH12" s="70"/>
      <c r="CGI12" s="70"/>
      <c r="CGJ12" s="70"/>
      <c r="CGK12" s="70"/>
      <c r="CGL12" s="70"/>
      <c r="CGM12" s="70"/>
      <c r="CGN12" s="70"/>
      <c r="CGO12" s="70"/>
      <c r="CGP12" s="70"/>
      <c r="CGQ12" s="70"/>
      <c r="CGR12" s="70"/>
      <c r="CGS12" s="70"/>
      <c r="CGT12" s="70"/>
      <c r="CGU12" s="70"/>
      <c r="CGV12" s="70"/>
      <c r="CGW12" s="70"/>
      <c r="CGX12" s="70"/>
      <c r="CGY12" s="70"/>
      <c r="CGZ12" s="70"/>
      <c r="CHA12" s="70"/>
      <c r="CHB12" s="70"/>
      <c r="CHC12" s="70"/>
      <c r="CHD12" s="70"/>
      <c r="CHE12" s="70"/>
      <c r="CHF12" s="70"/>
      <c r="CHG12" s="70"/>
      <c r="CHH12" s="70"/>
      <c r="CHI12" s="70"/>
      <c r="CHJ12" s="70"/>
      <c r="CHK12" s="70"/>
      <c r="CHL12" s="70"/>
      <c r="CHM12" s="70"/>
      <c r="CHN12" s="70"/>
      <c r="CHO12" s="70"/>
      <c r="CHP12" s="70"/>
      <c r="CHQ12" s="70"/>
      <c r="CHR12" s="70"/>
      <c r="CHS12" s="70"/>
      <c r="CHT12" s="70"/>
      <c r="CHU12" s="70"/>
      <c r="CHV12" s="70"/>
      <c r="CHW12" s="70"/>
      <c r="CHX12" s="70"/>
      <c r="CHY12" s="70"/>
      <c r="CHZ12" s="70"/>
      <c r="CIA12" s="70"/>
      <c r="CIB12" s="70"/>
      <c r="CIC12" s="70"/>
      <c r="CID12" s="70"/>
      <c r="CIE12" s="70"/>
      <c r="CIF12" s="70"/>
      <c r="CIG12" s="70"/>
      <c r="CIH12" s="70"/>
      <c r="CII12" s="70"/>
      <c r="CIJ12" s="70"/>
      <c r="CIK12" s="70"/>
      <c r="CIL12" s="70"/>
      <c r="CIM12" s="70"/>
      <c r="CIN12" s="70"/>
      <c r="CIO12" s="70"/>
      <c r="CIP12" s="70"/>
      <c r="CIQ12" s="70"/>
      <c r="CIR12" s="70"/>
      <c r="CIS12" s="70"/>
      <c r="CIT12" s="70"/>
      <c r="CIU12" s="70"/>
      <c r="CIV12" s="70"/>
      <c r="CIW12" s="70"/>
      <c r="CIX12" s="70"/>
      <c r="CIY12" s="70"/>
      <c r="CIZ12" s="70"/>
      <c r="CJA12" s="70"/>
      <c r="CJB12" s="70"/>
      <c r="CJC12" s="70"/>
      <c r="CJD12" s="70"/>
      <c r="CJE12" s="70"/>
      <c r="CJF12" s="70"/>
      <c r="CJG12" s="70"/>
      <c r="CJH12" s="70"/>
      <c r="CJI12" s="70"/>
      <c r="CJJ12" s="70"/>
      <c r="CJK12" s="70"/>
      <c r="CJL12" s="70"/>
      <c r="CJM12" s="70"/>
      <c r="CJN12" s="70"/>
      <c r="CJO12" s="70"/>
      <c r="CJP12" s="70"/>
      <c r="CJQ12" s="70"/>
      <c r="CJR12" s="70"/>
      <c r="CJS12" s="70"/>
      <c r="CJT12" s="70"/>
      <c r="CJU12" s="70"/>
      <c r="CJV12" s="70"/>
      <c r="CJW12" s="70"/>
      <c r="CJX12" s="70"/>
      <c r="CJY12" s="70"/>
      <c r="CJZ12" s="70"/>
      <c r="CKA12" s="70"/>
      <c r="CKB12" s="70"/>
      <c r="CKC12" s="70"/>
      <c r="CKD12" s="70"/>
      <c r="CKE12" s="70"/>
      <c r="CKF12" s="70"/>
      <c r="CKG12" s="70"/>
      <c r="CKH12" s="70"/>
      <c r="CKI12" s="70"/>
      <c r="CKJ12" s="70"/>
      <c r="CKK12" s="70"/>
      <c r="CKL12" s="70"/>
      <c r="CKM12" s="70"/>
      <c r="CKN12" s="70"/>
      <c r="CKO12" s="70"/>
      <c r="CKP12" s="70"/>
      <c r="CKQ12" s="70"/>
      <c r="CKR12" s="70"/>
      <c r="CKS12" s="70"/>
      <c r="CKT12" s="70"/>
      <c r="CKU12" s="70"/>
      <c r="CKV12" s="70"/>
      <c r="CKW12" s="70"/>
      <c r="CKX12" s="70"/>
      <c r="CKY12" s="70"/>
      <c r="CKZ12" s="70"/>
      <c r="CLA12" s="70"/>
      <c r="CLB12" s="70"/>
      <c r="CLC12" s="70"/>
      <c r="CLD12" s="70"/>
      <c r="CLE12" s="70"/>
      <c r="CLF12" s="70"/>
      <c r="CLG12" s="70"/>
      <c r="CLH12" s="70"/>
      <c r="CLI12" s="70"/>
      <c r="CLJ12" s="70"/>
      <c r="CLK12" s="70"/>
      <c r="CLL12" s="70"/>
      <c r="CLM12" s="70"/>
      <c r="CLN12" s="70"/>
      <c r="CLO12" s="70"/>
      <c r="CLP12" s="70"/>
      <c r="CLQ12" s="70"/>
      <c r="CLR12" s="70"/>
      <c r="CLS12" s="70"/>
      <c r="CLT12" s="70"/>
      <c r="CLU12" s="70"/>
      <c r="CLV12" s="70"/>
      <c r="CLW12" s="70"/>
      <c r="CLX12" s="70"/>
      <c r="CLY12" s="70"/>
      <c r="CLZ12" s="70"/>
      <c r="CMA12" s="70"/>
      <c r="CMB12" s="70"/>
      <c r="CMC12" s="70"/>
      <c r="CMD12" s="70"/>
      <c r="CME12" s="70"/>
      <c r="CMF12" s="70"/>
      <c r="CMG12" s="70"/>
      <c r="CMH12" s="70"/>
      <c r="CMI12" s="70"/>
      <c r="CMJ12" s="70"/>
      <c r="CMK12" s="70"/>
      <c r="CML12" s="70"/>
      <c r="CMM12" s="70"/>
      <c r="CMN12" s="70"/>
      <c r="CMO12" s="70"/>
      <c r="CMP12" s="70"/>
      <c r="CMQ12" s="70"/>
      <c r="CMR12" s="70"/>
      <c r="CMS12" s="70"/>
      <c r="CMT12" s="70"/>
      <c r="CMU12" s="70"/>
      <c r="CMV12" s="70"/>
      <c r="CMW12" s="70"/>
      <c r="CMX12" s="70"/>
      <c r="CMY12" s="70"/>
      <c r="CMZ12" s="70"/>
      <c r="CNA12" s="70"/>
      <c r="CNB12" s="70"/>
      <c r="CNC12" s="70"/>
      <c r="CND12" s="70"/>
      <c r="CNE12" s="70"/>
      <c r="CNF12" s="70"/>
      <c r="CNG12" s="70"/>
      <c r="CNH12" s="70"/>
      <c r="CNI12" s="70"/>
      <c r="CNJ12" s="70"/>
      <c r="CNK12" s="70"/>
      <c r="CNL12" s="70"/>
      <c r="CNM12" s="70"/>
      <c r="CNN12" s="70"/>
      <c r="CNO12" s="70"/>
      <c r="CNP12" s="70"/>
      <c r="CNQ12" s="70"/>
      <c r="CNR12" s="70"/>
      <c r="CNS12" s="70"/>
      <c r="CNT12" s="70"/>
      <c r="CNU12" s="70"/>
      <c r="CNV12" s="70"/>
      <c r="CNW12" s="70"/>
      <c r="CNX12" s="70"/>
      <c r="CNY12" s="70"/>
      <c r="CNZ12" s="70"/>
      <c r="COA12" s="70"/>
      <c r="COB12" s="70"/>
      <c r="COC12" s="70"/>
      <c r="COD12" s="70"/>
      <c r="COE12" s="70"/>
      <c r="COF12" s="70"/>
      <c r="COG12" s="70"/>
      <c r="COH12" s="70"/>
      <c r="COI12" s="70"/>
      <c r="COJ12" s="70"/>
      <c r="COK12" s="70"/>
      <c r="COL12" s="70"/>
      <c r="COM12" s="70"/>
      <c r="CON12" s="70"/>
      <c r="COO12" s="70"/>
      <c r="COP12" s="70"/>
      <c r="COQ12" s="70"/>
      <c r="COR12" s="70"/>
      <c r="COS12" s="70"/>
      <c r="COT12" s="70"/>
      <c r="COU12" s="70"/>
      <c r="COV12" s="70"/>
      <c r="COW12" s="70"/>
      <c r="COX12" s="70"/>
      <c r="COY12" s="70"/>
      <c r="COZ12" s="70"/>
      <c r="CPA12" s="70"/>
      <c r="CPB12" s="70"/>
      <c r="CPC12" s="70"/>
      <c r="CPD12" s="70"/>
      <c r="CPE12" s="70"/>
      <c r="CPF12" s="70"/>
      <c r="CPG12" s="70"/>
      <c r="CPH12" s="70"/>
      <c r="CPI12" s="70"/>
      <c r="CPJ12" s="70"/>
      <c r="CPK12" s="70"/>
      <c r="CPL12" s="70"/>
      <c r="CPM12" s="70"/>
      <c r="CPN12" s="70"/>
      <c r="CPO12" s="70"/>
      <c r="CPP12" s="70"/>
      <c r="CPQ12" s="70"/>
      <c r="CPR12" s="70"/>
      <c r="CPS12" s="70"/>
      <c r="CPT12" s="70"/>
      <c r="CPU12" s="70"/>
      <c r="CPV12" s="70"/>
      <c r="CPW12" s="70"/>
      <c r="CPX12" s="70"/>
      <c r="CPY12" s="70"/>
      <c r="CPZ12" s="70"/>
      <c r="CQA12" s="70"/>
      <c r="CQB12" s="70"/>
      <c r="CQC12" s="70"/>
      <c r="CQD12" s="70"/>
      <c r="CQE12" s="70"/>
      <c r="CQF12" s="70"/>
      <c r="CQG12" s="70"/>
      <c r="CQH12" s="70"/>
      <c r="CQI12" s="70"/>
      <c r="CQJ12" s="70"/>
      <c r="CQK12" s="70"/>
      <c r="CQL12" s="70"/>
      <c r="CQM12" s="70"/>
      <c r="CQN12" s="70"/>
      <c r="CQO12" s="70"/>
      <c r="CQP12" s="70"/>
      <c r="CQQ12" s="70"/>
      <c r="CQR12" s="70"/>
      <c r="CQS12" s="70"/>
      <c r="CQT12" s="70"/>
      <c r="CQU12" s="70"/>
      <c r="CQV12" s="70"/>
      <c r="CQW12" s="70"/>
      <c r="CQX12" s="70"/>
      <c r="CQY12" s="70"/>
      <c r="CQZ12" s="70"/>
      <c r="CRA12" s="70"/>
      <c r="CRB12" s="70"/>
      <c r="CRC12" s="70"/>
      <c r="CRD12" s="70"/>
      <c r="CRE12" s="70"/>
      <c r="CRF12" s="70"/>
      <c r="CRG12" s="70"/>
      <c r="CRH12" s="70"/>
      <c r="CRI12" s="70"/>
      <c r="CRJ12" s="70"/>
      <c r="CRK12" s="70"/>
      <c r="CRL12" s="70"/>
      <c r="CRM12" s="70"/>
      <c r="CRN12" s="70"/>
      <c r="CRO12" s="70"/>
      <c r="CRP12" s="70"/>
      <c r="CRQ12" s="70"/>
      <c r="CRR12" s="70"/>
      <c r="CRS12" s="70"/>
      <c r="CRT12" s="70"/>
      <c r="CRU12" s="70"/>
      <c r="CRV12" s="70"/>
      <c r="CRW12" s="70"/>
      <c r="CRX12" s="70"/>
      <c r="CRY12" s="70"/>
      <c r="CRZ12" s="70"/>
      <c r="CSA12" s="70"/>
      <c r="CSB12" s="70"/>
      <c r="CSC12" s="70"/>
      <c r="CSD12" s="70"/>
      <c r="CSE12" s="70"/>
      <c r="CSF12" s="70"/>
      <c r="CSG12" s="70"/>
      <c r="CSH12" s="70"/>
      <c r="CSI12" s="70"/>
      <c r="CSJ12" s="70"/>
      <c r="CSK12" s="70"/>
      <c r="CSL12" s="70"/>
      <c r="CSM12" s="70"/>
      <c r="CSN12" s="70"/>
      <c r="CSO12" s="70"/>
      <c r="CSP12" s="70"/>
      <c r="CSQ12" s="70"/>
      <c r="CSR12" s="70"/>
      <c r="CSS12" s="70"/>
      <c r="CST12" s="70"/>
      <c r="CSU12" s="70"/>
      <c r="CSV12" s="70"/>
      <c r="CSW12" s="70"/>
      <c r="CSX12" s="70"/>
      <c r="CSY12" s="70"/>
      <c r="CSZ12" s="70"/>
      <c r="CTA12" s="70"/>
      <c r="CTB12" s="70"/>
      <c r="CTC12" s="70"/>
      <c r="CTD12" s="70"/>
      <c r="CTE12" s="70"/>
      <c r="CTF12" s="70"/>
      <c r="CTG12" s="70"/>
      <c r="CTH12" s="70"/>
      <c r="CTI12" s="70"/>
      <c r="CTJ12" s="70"/>
      <c r="CTK12" s="70"/>
      <c r="CTL12" s="70"/>
      <c r="CTM12" s="70"/>
      <c r="CTN12" s="70"/>
      <c r="CTO12" s="70"/>
      <c r="CTP12" s="70"/>
      <c r="CTQ12" s="70"/>
      <c r="CTR12" s="70"/>
      <c r="CTS12" s="70"/>
      <c r="CTT12" s="70"/>
      <c r="CTU12" s="70"/>
      <c r="CTV12" s="70"/>
      <c r="CTW12" s="70"/>
      <c r="CTX12" s="70"/>
      <c r="CTY12" s="70"/>
      <c r="CTZ12" s="70"/>
      <c r="CUA12" s="70"/>
      <c r="CUB12" s="70"/>
      <c r="CUC12" s="70"/>
      <c r="CUD12" s="70"/>
      <c r="CUE12" s="70"/>
      <c r="CUF12" s="70"/>
      <c r="CUG12" s="70"/>
      <c r="CUH12" s="70"/>
      <c r="CUI12" s="70"/>
      <c r="CUJ12" s="70"/>
      <c r="CUK12" s="70"/>
      <c r="CUL12" s="70"/>
      <c r="CUM12" s="70"/>
      <c r="CUN12" s="70"/>
      <c r="CUO12" s="70"/>
      <c r="CUP12" s="70"/>
      <c r="CUQ12" s="70"/>
      <c r="CUR12" s="70"/>
      <c r="CUS12" s="70"/>
      <c r="CUT12" s="70"/>
      <c r="CUU12" s="70"/>
      <c r="CUV12" s="70"/>
      <c r="CUW12" s="70"/>
      <c r="CUX12" s="70"/>
      <c r="CUY12" s="70"/>
      <c r="CUZ12" s="70"/>
      <c r="CVA12" s="70"/>
      <c r="CVB12" s="70"/>
      <c r="CVC12" s="70"/>
      <c r="CVD12" s="70"/>
      <c r="CVE12" s="70"/>
      <c r="CVF12" s="70"/>
      <c r="CVG12" s="70"/>
      <c r="CVH12" s="70"/>
      <c r="CVI12" s="70"/>
      <c r="CVJ12" s="70"/>
      <c r="CVK12" s="70"/>
      <c r="CVL12" s="70"/>
      <c r="CVM12" s="70"/>
      <c r="CVN12" s="70"/>
      <c r="CVO12" s="70"/>
      <c r="CVP12" s="70"/>
      <c r="CVQ12" s="70"/>
      <c r="CVR12" s="70"/>
      <c r="CVS12" s="70"/>
      <c r="CVT12" s="70"/>
      <c r="CVU12" s="70"/>
      <c r="CVV12" s="70"/>
      <c r="CVW12" s="70"/>
      <c r="CVX12" s="70"/>
      <c r="CVY12" s="70"/>
      <c r="CVZ12" s="70"/>
      <c r="CWA12" s="70"/>
      <c r="CWB12" s="70"/>
      <c r="CWC12" s="70"/>
      <c r="CWD12" s="70"/>
      <c r="CWE12" s="70"/>
      <c r="CWF12" s="70"/>
      <c r="CWG12" s="70"/>
      <c r="CWH12" s="70"/>
      <c r="CWI12" s="70"/>
      <c r="CWJ12" s="70"/>
      <c r="CWK12" s="70"/>
      <c r="CWL12" s="70"/>
      <c r="CWM12" s="70"/>
      <c r="CWN12" s="70"/>
      <c r="CWO12" s="70"/>
      <c r="CWP12" s="70"/>
      <c r="CWQ12" s="70"/>
      <c r="CWR12" s="70"/>
      <c r="CWS12" s="70"/>
      <c r="CWT12" s="70"/>
      <c r="CWU12" s="70"/>
      <c r="CWV12" s="70"/>
      <c r="CWW12" s="70"/>
      <c r="CWX12" s="70"/>
      <c r="CWY12" s="70"/>
      <c r="CWZ12" s="70"/>
      <c r="CXA12" s="70"/>
      <c r="CXB12" s="70"/>
      <c r="CXC12" s="70"/>
      <c r="CXD12" s="70"/>
      <c r="CXE12" s="70"/>
      <c r="CXF12" s="70"/>
      <c r="CXG12" s="70"/>
      <c r="CXH12" s="70"/>
      <c r="CXI12" s="70"/>
      <c r="CXJ12" s="70"/>
      <c r="CXK12" s="70"/>
      <c r="CXL12" s="70"/>
      <c r="CXM12" s="70"/>
      <c r="CXN12" s="70"/>
      <c r="CXO12" s="70"/>
      <c r="CXP12" s="70"/>
      <c r="CXQ12" s="70"/>
      <c r="CXR12" s="70"/>
      <c r="CXS12" s="70"/>
      <c r="CXT12" s="70"/>
      <c r="CXU12" s="70"/>
      <c r="CXV12" s="70"/>
      <c r="CXW12" s="70"/>
      <c r="CXX12" s="70"/>
      <c r="CXY12" s="70"/>
      <c r="CXZ12" s="70"/>
      <c r="CYA12" s="70"/>
      <c r="CYB12" s="70"/>
      <c r="CYC12" s="70"/>
      <c r="CYD12" s="70"/>
      <c r="CYE12" s="70"/>
      <c r="CYF12" s="70"/>
      <c r="CYG12" s="70"/>
      <c r="CYH12" s="70"/>
      <c r="CYI12" s="70"/>
      <c r="CYJ12" s="70"/>
      <c r="CYK12" s="70"/>
      <c r="CYL12" s="70"/>
      <c r="CYM12" s="70"/>
      <c r="CYN12" s="70"/>
      <c r="CYO12" s="70"/>
      <c r="CYP12" s="70"/>
      <c r="CYQ12" s="70"/>
      <c r="CYR12" s="70"/>
      <c r="CYS12" s="70"/>
      <c r="CYT12" s="70"/>
      <c r="CYU12" s="70"/>
      <c r="CYV12" s="70"/>
      <c r="CYW12" s="70"/>
      <c r="CYX12" s="70"/>
      <c r="CYY12" s="70"/>
      <c r="CYZ12" s="70"/>
      <c r="CZA12" s="70"/>
      <c r="CZB12" s="70"/>
      <c r="CZC12" s="70"/>
      <c r="CZD12" s="70"/>
      <c r="CZE12" s="70"/>
      <c r="CZF12" s="70"/>
      <c r="CZG12" s="70"/>
      <c r="CZH12" s="70"/>
      <c r="CZI12" s="70"/>
      <c r="CZJ12" s="70"/>
      <c r="CZK12" s="70"/>
      <c r="CZL12" s="70"/>
      <c r="CZM12" s="70"/>
      <c r="CZN12" s="70"/>
      <c r="CZO12" s="70"/>
      <c r="CZP12" s="70"/>
      <c r="CZQ12" s="70"/>
      <c r="CZR12" s="70"/>
      <c r="CZS12" s="70"/>
      <c r="CZT12" s="70"/>
      <c r="CZU12" s="70"/>
      <c r="CZV12" s="70"/>
      <c r="CZW12" s="70"/>
      <c r="CZX12" s="70"/>
      <c r="CZY12" s="70"/>
      <c r="CZZ12" s="70"/>
      <c r="DAA12" s="70"/>
      <c r="DAB12" s="70"/>
      <c r="DAC12" s="70"/>
      <c r="DAD12" s="70"/>
      <c r="DAE12" s="70"/>
      <c r="DAF12" s="70"/>
      <c r="DAG12" s="70"/>
      <c r="DAH12" s="70"/>
      <c r="DAI12" s="70"/>
      <c r="DAJ12" s="70"/>
      <c r="DAK12" s="70"/>
      <c r="DAL12" s="70"/>
      <c r="DAM12" s="70"/>
      <c r="DAN12" s="70"/>
      <c r="DAO12" s="70"/>
      <c r="DAP12" s="70"/>
      <c r="DAQ12" s="70"/>
      <c r="DAR12" s="70"/>
      <c r="DAS12" s="70"/>
      <c r="DAT12" s="70"/>
      <c r="DAU12" s="70"/>
      <c r="DAV12" s="70"/>
      <c r="DAW12" s="70"/>
      <c r="DAX12" s="70"/>
      <c r="DAY12" s="70"/>
      <c r="DAZ12" s="70"/>
      <c r="DBA12" s="70"/>
      <c r="DBB12" s="70"/>
      <c r="DBC12" s="70"/>
      <c r="DBD12" s="70"/>
      <c r="DBE12" s="70"/>
      <c r="DBF12" s="70"/>
      <c r="DBG12" s="70"/>
      <c r="DBH12" s="70"/>
      <c r="DBI12" s="70"/>
      <c r="DBJ12" s="70"/>
      <c r="DBK12" s="70"/>
      <c r="DBL12" s="70"/>
      <c r="DBM12" s="70"/>
      <c r="DBN12" s="70"/>
      <c r="DBO12" s="70"/>
      <c r="DBP12" s="70"/>
      <c r="DBQ12" s="70"/>
      <c r="DBR12" s="70"/>
      <c r="DBS12" s="70"/>
      <c r="DBT12" s="70"/>
      <c r="DBU12" s="70"/>
      <c r="DBV12" s="70"/>
      <c r="DBW12" s="70"/>
      <c r="DBX12" s="70"/>
      <c r="DBY12" s="70"/>
      <c r="DBZ12" s="70"/>
      <c r="DCA12" s="70"/>
      <c r="DCB12" s="70"/>
      <c r="DCC12" s="70"/>
      <c r="DCD12" s="70"/>
      <c r="DCE12" s="70"/>
      <c r="DCF12" s="70"/>
      <c r="DCG12" s="70"/>
      <c r="DCH12" s="70"/>
      <c r="DCI12" s="70"/>
      <c r="DCJ12" s="70"/>
      <c r="DCK12" s="70"/>
      <c r="DCL12" s="70"/>
      <c r="DCM12" s="70"/>
      <c r="DCN12" s="70"/>
      <c r="DCO12" s="70"/>
      <c r="DCP12" s="70"/>
      <c r="DCQ12" s="70"/>
      <c r="DCR12" s="70"/>
      <c r="DCS12" s="70"/>
      <c r="DCT12" s="70"/>
      <c r="DCU12" s="70"/>
      <c r="DCV12" s="70"/>
      <c r="DCW12" s="70"/>
      <c r="DCX12" s="70"/>
      <c r="DCY12" s="70"/>
      <c r="DCZ12" s="70"/>
      <c r="DDA12" s="70"/>
      <c r="DDB12" s="70"/>
      <c r="DDC12" s="70"/>
      <c r="DDD12" s="70"/>
      <c r="DDE12" s="70"/>
      <c r="DDF12" s="70"/>
      <c r="DDG12" s="70"/>
      <c r="DDH12" s="70"/>
      <c r="DDI12" s="70"/>
      <c r="DDJ12" s="70"/>
      <c r="DDK12" s="70"/>
      <c r="DDL12" s="70"/>
      <c r="DDM12" s="70"/>
      <c r="DDN12" s="70"/>
      <c r="DDO12" s="70"/>
      <c r="DDP12" s="70"/>
      <c r="DDQ12" s="70"/>
      <c r="DDR12" s="70"/>
      <c r="DDS12" s="70"/>
      <c r="DDT12" s="70"/>
      <c r="DDU12" s="70"/>
      <c r="DDV12" s="70"/>
      <c r="DDW12" s="70"/>
      <c r="DDX12" s="70"/>
      <c r="DDY12" s="70"/>
      <c r="DDZ12" s="70"/>
      <c r="DEA12" s="70"/>
      <c r="DEB12" s="70"/>
      <c r="DEC12" s="70"/>
      <c r="DED12" s="70"/>
      <c r="DEE12" s="70"/>
      <c r="DEF12" s="70"/>
      <c r="DEG12" s="70"/>
      <c r="DEH12" s="70"/>
      <c r="DEI12" s="70"/>
      <c r="DEJ12" s="70"/>
      <c r="DEK12" s="70"/>
      <c r="DEL12" s="70"/>
      <c r="DEM12" s="70"/>
      <c r="DEN12" s="70"/>
      <c r="DEO12" s="70"/>
      <c r="DEP12" s="70"/>
      <c r="DEQ12" s="70"/>
      <c r="DER12" s="70"/>
      <c r="DES12" s="70"/>
      <c r="DET12" s="70"/>
      <c r="DEU12" s="70"/>
      <c r="DEV12" s="70"/>
      <c r="DEW12" s="70"/>
      <c r="DEX12" s="70"/>
      <c r="DEY12" s="70"/>
      <c r="DEZ12" s="70"/>
      <c r="DFA12" s="70"/>
      <c r="DFB12" s="70"/>
      <c r="DFC12" s="70"/>
      <c r="DFD12" s="70"/>
      <c r="DFE12" s="70"/>
      <c r="DFF12" s="70"/>
      <c r="DFG12" s="70"/>
      <c r="DFH12" s="70"/>
      <c r="DFI12" s="70"/>
      <c r="DFJ12" s="70"/>
      <c r="DFK12" s="70"/>
      <c r="DFL12" s="70"/>
      <c r="DFM12" s="70"/>
      <c r="DFN12" s="70"/>
      <c r="DFO12" s="70"/>
      <c r="DFP12" s="70"/>
      <c r="DFQ12" s="70"/>
      <c r="DFR12" s="70"/>
      <c r="DFS12" s="70"/>
      <c r="DFT12" s="70"/>
      <c r="DFU12" s="70"/>
      <c r="DFV12" s="70"/>
      <c r="DFW12" s="70"/>
      <c r="DFX12" s="70"/>
      <c r="DFY12" s="70"/>
      <c r="DFZ12" s="70"/>
      <c r="DGA12" s="70"/>
      <c r="DGB12" s="70"/>
      <c r="DGC12" s="70"/>
      <c r="DGD12" s="70"/>
      <c r="DGE12" s="70"/>
      <c r="DGF12" s="70"/>
      <c r="DGG12" s="70"/>
      <c r="DGH12" s="70"/>
      <c r="DGI12" s="70"/>
      <c r="DGJ12" s="70"/>
      <c r="DGK12" s="70"/>
      <c r="DGL12" s="70"/>
      <c r="DGM12" s="70"/>
      <c r="DGN12" s="70"/>
      <c r="DGO12" s="70"/>
      <c r="DGP12" s="70"/>
      <c r="DGQ12" s="70"/>
      <c r="DGR12" s="70"/>
      <c r="DGS12" s="70"/>
      <c r="DGT12" s="70"/>
      <c r="DGU12" s="70"/>
      <c r="DGV12" s="70"/>
      <c r="DGW12" s="70"/>
      <c r="DGX12" s="70"/>
      <c r="DGY12" s="70"/>
      <c r="DGZ12" s="70"/>
      <c r="DHA12" s="70"/>
      <c r="DHB12" s="70"/>
      <c r="DHC12" s="70"/>
      <c r="DHD12" s="70"/>
      <c r="DHE12" s="70"/>
      <c r="DHF12" s="70"/>
      <c r="DHG12" s="70"/>
      <c r="DHH12" s="70"/>
      <c r="DHI12" s="70"/>
      <c r="DHJ12" s="70"/>
      <c r="DHK12" s="70"/>
      <c r="DHL12" s="70"/>
      <c r="DHM12" s="70"/>
      <c r="DHN12" s="70"/>
      <c r="DHO12" s="70"/>
      <c r="DHP12" s="70"/>
      <c r="DHQ12" s="70"/>
      <c r="DHR12" s="70"/>
      <c r="DHS12" s="70"/>
      <c r="DHT12" s="70"/>
      <c r="DHU12" s="70"/>
      <c r="DHV12" s="70"/>
      <c r="DHW12" s="70"/>
      <c r="DHX12" s="70"/>
      <c r="DHY12" s="70"/>
      <c r="DHZ12" s="70"/>
      <c r="DIA12" s="70"/>
      <c r="DIB12" s="70"/>
      <c r="DIC12" s="70"/>
      <c r="DID12" s="70"/>
      <c r="DIE12" s="70"/>
      <c r="DIF12" s="70"/>
      <c r="DIG12" s="70"/>
      <c r="DIH12" s="70"/>
      <c r="DII12" s="70"/>
      <c r="DIJ12" s="70"/>
      <c r="DIK12" s="70"/>
      <c r="DIL12" s="70"/>
      <c r="DIM12" s="70"/>
      <c r="DIN12" s="70"/>
      <c r="DIO12" s="70"/>
      <c r="DIP12" s="70"/>
      <c r="DIQ12" s="70"/>
      <c r="DIR12" s="70"/>
      <c r="DIS12" s="70"/>
      <c r="DIT12" s="70"/>
      <c r="DIU12" s="70"/>
      <c r="DIV12" s="70"/>
      <c r="DIW12" s="70"/>
      <c r="DIX12" s="70"/>
      <c r="DIY12" s="70"/>
      <c r="DIZ12" s="70"/>
      <c r="DJA12" s="70"/>
      <c r="DJB12" s="70"/>
      <c r="DJC12" s="70"/>
      <c r="DJD12" s="70"/>
      <c r="DJE12" s="70"/>
      <c r="DJF12" s="70"/>
      <c r="DJG12" s="70"/>
      <c r="DJH12" s="70"/>
      <c r="DJI12" s="70"/>
      <c r="DJJ12" s="70"/>
      <c r="DJK12" s="70"/>
      <c r="DJL12" s="70"/>
      <c r="DJM12" s="70"/>
      <c r="DJN12" s="70"/>
      <c r="DJO12" s="70"/>
      <c r="DJP12" s="70"/>
      <c r="DJQ12" s="70"/>
      <c r="DJR12" s="70"/>
      <c r="DJS12" s="70"/>
      <c r="DJT12" s="70"/>
      <c r="DJU12" s="70"/>
      <c r="DJV12" s="70"/>
      <c r="DJW12" s="70"/>
      <c r="DJX12" s="70"/>
      <c r="DJY12" s="70"/>
      <c r="DJZ12" s="70"/>
      <c r="DKA12" s="70"/>
      <c r="DKB12" s="70"/>
      <c r="DKC12" s="70"/>
      <c r="DKD12" s="70"/>
      <c r="DKE12" s="70"/>
      <c r="DKF12" s="70"/>
      <c r="DKG12" s="70"/>
      <c r="DKH12" s="70"/>
      <c r="DKI12" s="70"/>
      <c r="DKJ12" s="70"/>
      <c r="DKK12" s="70"/>
      <c r="DKL12" s="70"/>
      <c r="DKM12" s="70"/>
      <c r="DKN12" s="70"/>
      <c r="DKO12" s="70"/>
      <c r="DKP12" s="70"/>
      <c r="DKQ12" s="70"/>
      <c r="DKR12" s="70"/>
      <c r="DKS12" s="70"/>
      <c r="DKT12" s="70"/>
      <c r="DKU12" s="70"/>
      <c r="DKV12" s="70"/>
      <c r="DKW12" s="70"/>
      <c r="DKX12" s="70"/>
      <c r="DKY12" s="70"/>
      <c r="DKZ12" s="70"/>
      <c r="DLA12" s="70"/>
      <c r="DLB12" s="70"/>
      <c r="DLC12" s="70"/>
      <c r="DLD12" s="70"/>
      <c r="DLE12" s="70"/>
      <c r="DLF12" s="70"/>
      <c r="DLG12" s="70"/>
      <c r="DLH12" s="70"/>
      <c r="DLI12" s="70"/>
      <c r="DLJ12" s="70"/>
      <c r="DLK12" s="70"/>
      <c r="DLL12" s="70"/>
      <c r="DLM12" s="70"/>
      <c r="DLN12" s="70"/>
      <c r="DLO12" s="70"/>
      <c r="DLP12" s="70"/>
      <c r="DLQ12" s="70"/>
      <c r="DLR12" s="70"/>
      <c r="DLS12" s="70"/>
      <c r="DLT12" s="70"/>
      <c r="DLU12" s="70"/>
      <c r="DLV12" s="70"/>
      <c r="DLW12" s="70"/>
      <c r="DLX12" s="70"/>
      <c r="DLY12" s="70"/>
      <c r="DLZ12" s="70"/>
      <c r="DMA12" s="70"/>
      <c r="DMB12" s="70"/>
      <c r="DMC12" s="70"/>
      <c r="DMD12" s="70"/>
      <c r="DME12" s="70"/>
      <c r="DMF12" s="70"/>
      <c r="DMG12" s="70"/>
      <c r="DMH12" s="70"/>
      <c r="DMI12" s="70"/>
      <c r="DMJ12" s="70"/>
      <c r="DMK12" s="70"/>
      <c r="DML12" s="70"/>
      <c r="DMM12" s="70"/>
      <c r="DMN12" s="70"/>
      <c r="DMO12" s="70"/>
      <c r="DMP12" s="70"/>
      <c r="DMQ12" s="70"/>
      <c r="DMR12" s="70"/>
      <c r="DMS12" s="70"/>
      <c r="DMT12" s="70"/>
      <c r="DMU12" s="70"/>
      <c r="DMV12" s="70"/>
      <c r="DMW12" s="70"/>
      <c r="DMX12" s="70"/>
      <c r="DMY12" s="70"/>
      <c r="DMZ12" s="70"/>
      <c r="DNA12" s="70"/>
      <c r="DNB12" s="70"/>
      <c r="DNC12" s="70"/>
      <c r="DND12" s="70"/>
      <c r="DNE12" s="70"/>
      <c r="DNF12" s="70"/>
      <c r="DNG12" s="70"/>
      <c r="DNH12" s="70"/>
      <c r="DNI12" s="70"/>
      <c r="DNJ12" s="70"/>
      <c r="DNK12" s="70"/>
      <c r="DNL12" s="70"/>
      <c r="DNM12" s="70"/>
      <c r="DNN12" s="70"/>
      <c r="DNO12" s="70"/>
      <c r="DNP12" s="70"/>
      <c r="DNQ12" s="70"/>
      <c r="DNR12" s="70"/>
      <c r="DNS12" s="70"/>
      <c r="DNT12" s="70"/>
      <c r="DNU12" s="70"/>
      <c r="DNV12" s="70"/>
      <c r="DNW12" s="70"/>
      <c r="DNX12" s="70"/>
      <c r="DNY12" s="70"/>
      <c r="DNZ12" s="70"/>
      <c r="DOA12" s="70"/>
      <c r="DOB12" s="70"/>
      <c r="DOC12" s="70"/>
      <c r="DOD12" s="70"/>
      <c r="DOE12" s="70"/>
      <c r="DOF12" s="70"/>
      <c r="DOG12" s="70"/>
      <c r="DOH12" s="70"/>
      <c r="DOI12" s="70"/>
      <c r="DOJ12" s="70"/>
      <c r="DOK12" s="70"/>
      <c r="DOL12" s="70"/>
      <c r="DOM12" s="70"/>
      <c r="DON12" s="70"/>
      <c r="DOO12" s="70"/>
      <c r="DOP12" s="70"/>
      <c r="DOQ12" s="70"/>
      <c r="DOR12" s="70"/>
      <c r="DOS12" s="70"/>
      <c r="DOT12" s="70"/>
      <c r="DOU12" s="70"/>
      <c r="DOV12" s="70"/>
      <c r="DOW12" s="70"/>
      <c r="DOX12" s="70"/>
      <c r="DOY12" s="70"/>
      <c r="DOZ12" s="70"/>
      <c r="DPA12" s="70"/>
      <c r="DPB12" s="70"/>
      <c r="DPC12" s="70"/>
      <c r="DPD12" s="70"/>
      <c r="DPE12" s="70"/>
      <c r="DPF12" s="70"/>
      <c r="DPG12" s="70"/>
      <c r="DPH12" s="70"/>
      <c r="DPI12" s="70"/>
      <c r="DPJ12" s="70"/>
      <c r="DPK12" s="70"/>
      <c r="DPL12" s="70"/>
      <c r="DPM12" s="70"/>
      <c r="DPN12" s="70"/>
      <c r="DPO12" s="70"/>
      <c r="DPP12" s="70"/>
      <c r="DPQ12" s="70"/>
      <c r="DPR12" s="70"/>
      <c r="DPS12" s="70"/>
      <c r="DPT12" s="70"/>
      <c r="DPU12" s="70"/>
      <c r="DPV12" s="70"/>
      <c r="DPW12" s="70"/>
      <c r="DPX12" s="70"/>
      <c r="DPY12" s="70"/>
      <c r="DPZ12" s="70"/>
      <c r="DQA12" s="70"/>
      <c r="DQB12" s="70"/>
      <c r="DQC12" s="70"/>
      <c r="DQD12" s="70"/>
      <c r="DQE12" s="70"/>
      <c r="DQF12" s="70"/>
      <c r="DQG12" s="70"/>
      <c r="DQH12" s="70"/>
      <c r="DQI12" s="70"/>
      <c r="DQJ12" s="70"/>
      <c r="DQK12" s="70"/>
      <c r="DQL12" s="70"/>
      <c r="DQM12" s="70"/>
      <c r="DQN12" s="70"/>
      <c r="DQO12" s="70"/>
      <c r="DQP12" s="70"/>
      <c r="DQQ12" s="70"/>
      <c r="DQR12" s="70"/>
      <c r="DQS12" s="70"/>
      <c r="DQT12" s="70"/>
      <c r="DQU12" s="70"/>
      <c r="DQV12" s="70"/>
      <c r="DQW12" s="70"/>
      <c r="DQX12" s="70"/>
      <c r="DQY12" s="70"/>
      <c r="DQZ12" s="70"/>
      <c r="DRA12" s="70"/>
      <c r="DRB12" s="70"/>
      <c r="DRC12" s="70"/>
      <c r="DRD12" s="70"/>
      <c r="DRE12" s="70"/>
      <c r="DRF12" s="70"/>
      <c r="DRG12" s="70"/>
      <c r="DRH12" s="70"/>
      <c r="DRI12" s="70"/>
      <c r="DRJ12" s="70"/>
      <c r="DRK12" s="70"/>
      <c r="DRL12" s="70"/>
      <c r="DRM12" s="70"/>
      <c r="DRN12" s="70"/>
      <c r="DRO12" s="70"/>
      <c r="DRP12" s="70"/>
      <c r="DRQ12" s="70"/>
      <c r="DRR12" s="70"/>
      <c r="DRS12" s="70"/>
      <c r="DRT12" s="70"/>
      <c r="DRU12" s="70"/>
      <c r="DRV12" s="70"/>
      <c r="DRW12" s="70"/>
      <c r="DRX12" s="70"/>
      <c r="DRY12" s="70"/>
      <c r="DRZ12" s="70"/>
      <c r="DSA12" s="70"/>
      <c r="DSB12" s="70"/>
      <c r="DSC12" s="70"/>
      <c r="DSD12" s="70"/>
      <c r="DSE12" s="70"/>
      <c r="DSF12" s="70"/>
      <c r="DSG12" s="70"/>
      <c r="DSH12" s="70"/>
      <c r="DSI12" s="70"/>
      <c r="DSJ12" s="70"/>
      <c r="DSK12" s="70"/>
      <c r="DSL12" s="70"/>
      <c r="DSM12" s="70"/>
      <c r="DSN12" s="70"/>
      <c r="DSO12" s="70"/>
      <c r="DSP12" s="70"/>
      <c r="DSQ12" s="70"/>
      <c r="DSR12" s="70"/>
      <c r="DSS12" s="70"/>
      <c r="DST12" s="70"/>
      <c r="DSU12" s="70"/>
      <c r="DSV12" s="70"/>
      <c r="DSW12" s="70"/>
      <c r="DSX12" s="70"/>
      <c r="DSY12" s="70"/>
      <c r="DSZ12" s="70"/>
      <c r="DTA12" s="70"/>
      <c r="DTB12" s="70"/>
      <c r="DTC12" s="70"/>
      <c r="DTD12" s="70"/>
      <c r="DTE12" s="70"/>
      <c r="DTF12" s="70"/>
      <c r="DTG12" s="70"/>
      <c r="DTH12" s="70"/>
      <c r="DTI12" s="70"/>
      <c r="DTJ12" s="70"/>
      <c r="DTK12" s="70"/>
      <c r="DTL12" s="70"/>
      <c r="DTM12" s="70"/>
      <c r="DTN12" s="70"/>
      <c r="DTO12" s="70"/>
      <c r="DTP12" s="70"/>
      <c r="DTQ12" s="70"/>
      <c r="DTR12" s="70"/>
      <c r="DTS12" s="70"/>
      <c r="DTT12" s="70"/>
      <c r="DTU12" s="70"/>
      <c r="DTV12" s="70"/>
      <c r="DTW12" s="70"/>
      <c r="DTX12" s="70"/>
      <c r="DTY12" s="70"/>
      <c r="DTZ12" s="70"/>
      <c r="DUA12" s="70"/>
      <c r="DUB12" s="70"/>
      <c r="DUC12" s="70"/>
      <c r="DUD12" s="70"/>
      <c r="DUE12" s="70"/>
      <c r="DUF12" s="70"/>
      <c r="DUG12" s="70"/>
      <c r="DUH12" s="70"/>
      <c r="DUI12" s="70"/>
      <c r="DUJ12" s="70"/>
      <c r="DUK12" s="70"/>
      <c r="DUL12" s="70"/>
      <c r="DUM12" s="70"/>
      <c r="DUN12" s="70"/>
      <c r="DUO12" s="70"/>
      <c r="DUP12" s="70"/>
      <c r="DUQ12" s="70"/>
      <c r="DUR12" s="70"/>
      <c r="DUS12" s="70"/>
      <c r="DUT12" s="70"/>
      <c r="DUU12" s="70"/>
      <c r="DUV12" s="70"/>
      <c r="DUW12" s="70"/>
      <c r="DUX12" s="70"/>
      <c r="DUY12" s="70"/>
      <c r="DUZ12" s="70"/>
      <c r="DVA12" s="70"/>
      <c r="DVB12" s="70"/>
      <c r="DVC12" s="70"/>
      <c r="DVD12" s="70"/>
      <c r="DVE12" s="70"/>
      <c r="DVF12" s="70"/>
      <c r="DVG12" s="70"/>
      <c r="DVH12" s="70"/>
      <c r="DVI12" s="70"/>
      <c r="DVJ12" s="70"/>
      <c r="DVK12" s="70"/>
      <c r="DVL12" s="70"/>
      <c r="DVM12" s="70"/>
      <c r="DVN12" s="70"/>
      <c r="DVO12" s="70"/>
      <c r="DVP12" s="70"/>
      <c r="DVQ12" s="70"/>
      <c r="DVR12" s="70"/>
      <c r="DVS12" s="70"/>
      <c r="DVT12" s="70"/>
      <c r="DVU12" s="70"/>
      <c r="DVV12" s="70"/>
      <c r="DVW12" s="70"/>
      <c r="DVX12" s="70"/>
      <c r="DVY12" s="70"/>
      <c r="DVZ12" s="70"/>
      <c r="DWA12" s="70"/>
      <c r="DWB12" s="70"/>
      <c r="DWC12" s="70"/>
      <c r="DWD12" s="70"/>
      <c r="DWE12" s="70"/>
      <c r="DWF12" s="70"/>
      <c r="DWG12" s="70"/>
      <c r="DWH12" s="70"/>
      <c r="DWI12" s="70"/>
      <c r="DWJ12" s="70"/>
      <c r="DWK12" s="70"/>
      <c r="DWL12" s="70"/>
      <c r="DWM12" s="70"/>
      <c r="DWN12" s="70"/>
      <c r="DWO12" s="70"/>
      <c r="DWP12" s="70"/>
      <c r="DWQ12" s="70"/>
      <c r="DWR12" s="70"/>
      <c r="DWS12" s="70"/>
      <c r="DWT12" s="70"/>
      <c r="DWU12" s="70"/>
      <c r="DWV12" s="70"/>
      <c r="DWW12" s="70"/>
      <c r="DWX12" s="70"/>
      <c r="DWY12" s="70"/>
      <c r="DWZ12" s="70"/>
      <c r="DXA12" s="70"/>
      <c r="DXB12" s="70"/>
      <c r="DXC12" s="70"/>
      <c r="DXD12" s="70"/>
      <c r="DXE12" s="70"/>
      <c r="DXF12" s="70"/>
      <c r="DXG12" s="70"/>
      <c r="DXH12" s="70"/>
      <c r="DXI12" s="70"/>
      <c r="DXJ12" s="70"/>
      <c r="DXK12" s="70"/>
      <c r="DXL12" s="70"/>
      <c r="DXM12" s="70"/>
      <c r="DXN12" s="70"/>
      <c r="DXO12" s="70"/>
      <c r="DXP12" s="70"/>
      <c r="DXQ12" s="70"/>
      <c r="DXR12" s="70"/>
      <c r="DXS12" s="70"/>
      <c r="DXT12" s="70"/>
      <c r="DXU12" s="70"/>
      <c r="DXV12" s="70"/>
      <c r="DXW12" s="70"/>
      <c r="DXX12" s="70"/>
      <c r="DXY12" s="70"/>
      <c r="DXZ12" s="70"/>
      <c r="DYA12" s="70"/>
      <c r="DYB12" s="70"/>
      <c r="DYC12" s="70"/>
      <c r="DYD12" s="70"/>
      <c r="DYE12" s="70"/>
      <c r="DYF12" s="70"/>
      <c r="DYG12" s="70"/>
      <c r="DYH12" s="70"/>
      <c r="DYI12" s="70"/>
      <c r="DYJ12" s="70"/>
      <c r="DYK12" s="70"/>
      <c r="DYL12" s="70"/>
      <c r="DYM12" s="70"/>
      <c r="DYN12" s="70"/>
      <c r="DYO12" s="70"/>
      <c r="DYP12" s="70"/>
      <c r="DYQ12" s="70"/>
      <c r="DYR12" s="70"/>
      <c r="DYS12" s="70"/>
      <c r="DYT12" s="70"/>
      <c r="DYU12" s="70"/>
      <c r="DYV12" s="70"/>
      <c r="DYW12" s="70"/>
      <c r="DYX12" s="70"/>
      <c r="DYY12" s="70"/>
      <c r="DYZ12" s="70"/>
      <c r="DZA12" s="70"/>
      <c r="DZB12" s="70"/>
      <c r="DZC12" s="70"/>
      <c r="DZD12" s="70"/>
      <c r="DZE12" s="70"/>
      <c r="DZF12" s="70"/>
      <c r="DZG12" s="70"/>
      <c r="DZH12" s="70"/>
      <c r="DZI12" s="70"/>
      <c r="DZJ12" s="70"/>
      <c r="DZK12" s="70"/>
      <c r="DZL12" s="70"/>
      <c r="DZM12" s="70"/>
      <c r="DZN12" s="70"/>
      <c r="DZO12" s="70"/>
      <c r="DZP12" s="70"/>
      <c r="DZQ12" s="70"/>
      <c r="DZR12" s="70"/>
      <c r="DZS12" s="70"/>
      <c r="DZT12" s="70"/>
      <c r="DZU12" s="70"/>
      <c r="DZV12" s="70"/>
      <c r="DZW12" s="70"/>
      <c r="DZX12" s="70"/>
      <c r="DZY12" s="70"/>
      <c r="DZZ12" s="70"/>
      <c r="EAA12" s="70"/>
      <c r="EAB12" s="70"/>
      <c r="EAC12" s="70"/>
      <c r="EAD12" s="70"/>
      <c r="EAE12" s="70"/>
      <c r="EAF12" s="70"/>
      <c r="EAG12" s="70"/>
      <c r="EAH12" s="70"/>
      <c r="EAI12" s="70"/>
      <c r="EAJ12" s="70"/>
      <c r="EAK12" s="70"/>
      <c r="EAL12" s="70"/>
      <c r="EAM12" s="70"/>
      <c r="EAN12" s="70"/>
      <c r="EAO12" s="70"/>
      <c r="EAP12" s="70"/>
      <c r="EAQ12" s="70"/>
      <c r="EAR12" s="70"/>
      <c r="EAS12" s="70"/>
      <c r="EAT12" s="70"/>
      <c r="EAU12" s="70"/>
      <c r="EAV12" s="70"/>
      <c r="EAW12" s="70"/>
      <c r="EAX12" s="70"/>
      <c r="EAY12" s="70"/>
      <c r="EAZ12" s="70"/>
      <c r="EBA12" s="70"/>
      <c r="EBB12" s="70"/>
      <c r="EBC12" s="70"/>
      <c r="EBD12" s="70"/>
      <c r="EBE12" s="70"/>
      <c r="EBF12" s="70"/>
      <c r="EBG12" s="70"/>
      <c r="EBH12" s="70"/>
      <c r="EBI12" s="70"/>
      <c r="EBJ12" s="70"/>
      <c r="EBK12" s="70"/>
      <c r="EBL12" s="70"/>
      <c r="EBM12" s="70"/>
      <c r="EBN12" s="70"/>
      <c r="EBO12" s="70"/>
      <c r="EBP12" s="70"/>
      <c r="EBQ12" s="70"/>
      <c r="EBR12" s="70"/>
      <c r="EBS12" s="70"/>
      <c r="EBT12" s="70"/>
      <c r="EBU12" s="70"/>
      <c r="EBV12" s="70"/>
      <c r="EBW12" s="70"/>
      <c r="EBX12" s="70"/>
      <c r="EBY12" s="70"/>
      <c r="EBZ12" s="70"/>
      <c r="ECA12" s="70"/>
      <c r="ECB12" s="70"/>
      <c r="ECC12" s="70"/>
      <c r="ECD12" s="70"/>
      <c r="ECE12" s="70"/>
      <c r="ECF12" s="70"/>
      <c r="ECG12" s="70"/>
      <c r="ECH12" s="70"/>
      <c r="ECI12" s="70"/>
      <c r="ECJ12" s="70"/>
      <c r="ECK12" s="70"/>
      <c r="ECL12" s="70"/>
      <c r="ECM12" s="70"/>
      <c r="ECN12" s="70"/>
      <c r="ECO12" s="70"/>
      <c r="ECP12" s="70"/>
      <c r="ECQ12" s="70"/>
      <c r="ECR12" s="70"/>
      <c r="ECS12" s="70"/>
      <c r="ECT12" s="70"/>
      <c r="ECU12" s="70"/>
      <c r="ECV12" s="70"/>
      <c r="ECW12" s="70"/>
      <c r="ECX12" s="70"/>
      <c r="ECY12" s="70"/>
      <c r="ECZ12" s="70"/>
      <c r="EDA12" s="70"/>
      <c r="EDB12" s="70"/>
      <c r="EDC12" s="70"/>
      <c r="EDD12" s="70"/>
      <c r="EDE12" s="70"/>
      <c r="EDF12" s="70"/>
      <c r="EDG12" s="70"/>
      <c r="EDH12" s="70"/>
      <c r="EDI12" s="70"/>
      <c r="EDJ12" s="70"/>
      <c r="EDK12" s="70"/>
      <c r="EDL12" s="70"/>
      <c r="EDM12" s="70"/>
      <c r="EDN12" s="70"/>
      <c r="EDO12" s="70"/>
      <c r="EDP12" s="70"/>
      <c r="EDQ12" s="70"/>
      <c r="EDR12" s="70"/>
      <c r="EDS12" s="70"/>
      <c r="EDT12" s="70"/>
      <c r="EDU12" s="70"/>
      <c r="EDV12" s="70"/>
      <c r="EDW12" s="70"/>
      <c r="EDX12" s="70"/>
      <c r="EDY12" s="70"/>
      <c r="EDZ12" s="70"/>
      <c r="EEA12" s="70"/>
      <c r="EEB12" s="70"/>
      <c r="EEC12" s="70"/>
      <c r="EED12" s="70"/>
      <c r="EEE12" s="70"/>
      <c r="EEF12" s="70"/>
      <c r="EEG12" s="70"/>
      <c r="EEH12" s="70"/>
      <c r="EEI12" s="70"/>
      <c r="EEJ12" s="70"/>
      <c r="EEK12" s="70"/>
      <c r="EEL12" s="70"/>
      <c r="EEM12" s="70"/>
      <c r="EEN12" s="70"/>
      <c r="EEO12" s="70"/>
      <c r="EEP12" s="70"/>
      <c r="EEQ12" s="70"/>
      <c r="EER12" s="70"/>
      <c r="EES12" s="70"/>
      <c r="EET12" s="70"/>
      <c r="EEU12" s="70"/>
      <c r="EEV12" s="70"/>
      <c r="EEW12" s="70"/>
      <c r="EEX12" s="70"/>
      <c r="EEY12" s="70"/>
      <c r="EEZ12" s="70"/>
      <c r="EFA12" s="70"/>
      <c r="EFB12" s="70"/>
      <c r="EFC12" s="70"/>
      <c r="EFD12" s="70"/>
      <c r="EFE12" s="70"/>
      <c r="EFF12" s="70"/>
      <c r="EFG12" s="70"/>
      <c r="EFH12" s="70"/>
      <c r="EFI12" s="70"/>
      <c r="EFJ12" s="70"/>
      <c r="EFK12" s="70"/>
      <c r="EFL12" s="70"/>
      <c r="EFM12" s="70"/>
      <c r="EFN12" s="70"/>
      <c r="EFO12" s="70"/>
      <c r="EFP12" s="70"/>
      <c r="EFQ12" s="70"/>
      <c r="EFR12" s="70"/>
      <c r="EFS12" s="70"/>
      <c r="EFT12" s="70"/>
      <c r="EFU12" s="70"/>
      <c r="EFV12" s="70"/>
      <c r="EFW12" s="70"/>
      <c r="EFX12" s="70"/>
      <c r="EFY12" s="70"/>
      <c r="EFZ12" s="70"/>
      <c r="EGA12" s="70"/>
      <c r="EGB12" s="70"/>
      <c r="EGC12" s="70"/>
      <c r="EGD12" s="70"/>
      <c r="EGE12" s="70"/>
      <c r="EGF12" s="70"/>
      <c r="EGG12" s="70"/>
      <c r="EGH12" s="70"/>
      <c r="EGI12" s="70"/>
      <c r="EGJ12" s="70"/>
      <c r="EGK12" s="70"/>
      <c r="EGL12" s="70"/>
      <c r="EGM12" s="70"/>
      <c r="EGN12" s="70"/>
      <c r="EGO12" s="70"/>
      <c r="EGP12" s="70"/>
      <c r="EGQ12" s="70"/>
      <c r="EGR12" s="70"/>
      <c r="EGS12" s="70"/>
      <c r="EGT12" s="70"/>
      <c r="EGU12" s="70"/>
      <c r="EGV12" s="70"/>
      <c r="EGW12" s="70"/>
      <c r="EGX12" s="70"/>
      <c r="EGY12" s="70"/>
      <c r="EGZ12" s="70"/>
      <c r="EHA12" s="70"/>
      <c r="EHB12" s="70"/>
      <c r="EHC12" s="70"/>
      <c r="EHD12" s="70"/>
      <c r="EHE12" s="70"/>
      <c r="EHF12" s="70"/>
      <c r="EHG12" s="70"/>
      <c r="EHH12" s="70"/>
      <c r="EHI12" s="70"/>
      <c r="EHJ12" s="70"/>
      <c r="EHK12" s="70"/>
      <c r="EHL12" s="70"/>
      <c r="EHM12" s="70"/>
      <c r="EHN12" s="70"/>
      <c r="EHO12" s="70"/>
      <c r="EHP12" s="70"/>
      <c r="EHQ12" s="70"/>
      <c r="EHR12" s="70"/>
      <c r="EHS12" s="70"/>
      <c r="EHT12" s="70"/>
      <c r="EHU12" s="70"/>
      <c r="EHV12" s="70"/>
      <c r="EHW12" s="70"/>
      <c r="EHX12" s="70"/>
      <c r="EHY12" s="70"/>
      <c r="EHZ12" s="70"/>
      <c r="EIA12" s="70"/>
      <c r="EIB12" s="70"/>
      <c r="EIC12" s="70"/>
      <c r="EID12" s="70"/>
      <c r="EIE12" s="70"/>
      <c r="EIF12" s="70"/>
      <c r="EIG12" s="70"/>
      <c r="EIH12" s="70"/>
      <c r="EII12" s="70"/>
      <c r="EIJ12" s="70"/>
      <c r="EIK12" s="70"/>
      <c r="EIL12" s="70"/>
      <c r="EIM12" s="70"/>
      <c r="EIN12" s="70"/>
      <c r="EIO12" s="70"/>
      <c r="EIP12" s="70"/>
      <c r="EIQ12" s="70"/>
      <c r="EIR12" s="70"/>
      <c r="EIS12" s="70"/>
      <c r="EIT12" s="70"/>
      <c r="EIU12" s="70"/>
      <c r="EIV12" s="70"/>
      <c r="EIW12" s="70"/>
      <c r="EIX12" s="70"/>
      <c r="EIY12" s="70"/>
      <c r="EIZ12" s="70"/>
      <c r="EJA12" s="70"/>
      <c r="EJB12" s="70"/>
      <c r="EJC12" s="70"/>
      <c r="EJD12" s="70"/>
      <c r="EJE12" s="70"/>
      <c r="EJF12" s="70"/>
      <c r="EJG12" s="70"/>
      <c r="EJH12" s="70"/>
      <c r="EJI12" s="70"/>
      <c r="EJJ12" s="70"/>
      <c r="EJK12" s="70"/>
      <c r="EJL12" s="70"/>
      <c r="EJM12" s="70"/>
      <c r="EJN12" s="70"/>
      <c r="EJO12" s="70"/>
      <c r="EJP12" s="70"/>
      <c r="EJQ12" s="70"/>
      <c r="EJR12" s="70"/>
      <c r="EJS12" s="70"/>
      <c r="EJT12" s="70"/>
      <c r="EJU12" s="70"/>
      <c r="EJV12" s="70"/>
      <c r="EJW12" s="70"/>
      <c r="EJX12" s="70"/>
      <c r="EJY12" s="70"/>
      <c r="EJZ12" s="70"/>
      <c r="EKA12" s="70"/>
      <c r="EKB12" s="70"/>
      <c r="EKC12" s="70"/>
      <c r="EKD12" s="70"/>
      <c r="EKE12" s="70"/>
      <c r="EKF12" s="70"/>
      <c r="EKG12" s="70"/>
      <c r="EKH12" s="70"/>
      <c r="EKI12" s="70"/>
      <c r="EKJ12" s="70"/>
      <c r="EKK12" s="70"/>
      <c r="EKL12" s="70"/>
      <c r="EKM12" s="70"/>
      <c r="EKN12" s="70"/>
      <c r="EKO12" s="70"/>
      <c r="EKP12" s="70"/>
      <c r="EKQ12" s="70"/>
      <c r="EKR12" s="70"/>
      <c r="EKS12" s="70"/>
      <c r="EKT12" s="70"/>
      <c r="EKU12" s="70"/>
      <c r="EKV12" s="70"/>
      <c r="EKW12" s="70"/>
      <c r="EKX12" s="70"/>
      <c r="EKY12" s="70"/>
      <c r="EKZ12" s="70"/>
      <c r="ELA12" s="70"/>
      <c r="ELB12" s="70"/>
      <c r="ELC12" s="70"/>
      <c r="ELD12" s="70"/>
      <c r="ELE12" s="70"/>
      <c r="ELF12" s="70"/>
      <c r="ELG12" s="70"/>
      <c r="ELH12" s="70"/>
      <c r="ELI12" s="70"/>
      <c r="ELJ12" s="70"/>
      <c r="ELK12" s="70"/>
      <c r="ELL12" s="70"/>
      <c r="ELM12" s="70"/>
      <c r="ELN12" s="70"/>
      <c r="ELO12" s="70"/>
      <c r="ELP12" s="70"/>
      <c r="ELQ12" s="70"/>
      <c r="ELR12" s="70"/>
      <c r="ELS12" s="70"/>
      <c r="ELT12" s="70"/>
      <c r="ELU12" s="70"/>
      <c r="ELV12" s="70"/>
      <c r="ELW12" s="70"/>
      <c r="ELX12" s="70"/>
      <c r="ELY12" s="70"/>
      <c r="ELZ12" s="70"/>
      <c r="EMA12" s="70"/>
      <c r="EMB12" s="70"/>
      <c r="EMC12" s="70"/>
      <c r="EMD12" s="70"/>
      <c r="EME12" s="70"/>
      <c r="EMF12" s="70"/>
      <c r="EMG12" s="70"/>
      <c r="EMH12" s="70"/>
      <c r="EMI12" s="70"/>
      <c r="EMJ12" s="70"/>
      <c r="EMK12" s="70"/>
      <c r="EML12" s="70"/>
      <c r="EMM12" s="70"/>
      <c r="EMN12" s="70"/>
      <c r="EMO12" s="70"/>
      <c r="EMP12" s="70"/>
      <c r="EMQ12" s="70"/>
      <c r="EMR12" s="70"/>
      <c r="EMS12" s="70"/>
      <c r="EMT12" s="70"/>
      <c r="EMU12" s="70"/>
      <c r="EMV12" s="70"/>
      <c r="EMW12" s="70"/>
      <c r="EMX12" s="70"/>
      <c r="EMY12" s="70"/>
      <c r="EMZ12" s="70"/>
      <c r="ENA12" s="70"/>
      <c r="ENB12" s="70"/>
      <c r="ENC12" s="70"/>
      <c r="END12" s="70"/>
      <c r="ENE12" s="70"/>
      <c r="ENF12" s="70"/>
      <c r="ENG12" s="70"/>
      <c r="ENH12" s="70"/>
      <c r="ENI12" s="70"/>
      <c r="ENJ12" s="70"/>
      <c r="ENK12" s="70"/>
      <c r="ENL12" s="70"/>
      <c r="ENM12" s="70"/>
      <c r="ENN12" s="70"/>
      <c r="ENO12" s="70"/>
      <c r="ENP12" s="70"/>
      <c r="ENQ12" s="70"/>
      <c r="ENR12" s="70"/>
      <c r="ENS12" s="70"/>
      <c r="ENT12" s="70"/>
      <c r="ENU12" s="70"/>
      <c r="ENV12" s="70"/>
      <c r="ENW12" s="70"/>
      <c r="ENX12" s="70"/>
      <c r="ENY12" s="70"/>
      <c r="ENZ12" s="70"/>
      <c r="EOA12" s="70"/>
      <c r="EOB12" s="70"/>
      <c r="EOC12" s="70"/>
      <c r="EOD12" s="70"/>
      <c r="EOE12" s="70"/>
      <c r="EOF12" s="70"/>
      <c r="EOG12" s="70"/>
      <c r="EOH12" s="70"/>
      <c r="EOI12" s="70"/>
      <c r="EOJ12" s="70"/>
      <c r="EOK12" s="70"/>
      <c r="EOL12" s="70"/>
      <c r="EOM12" s="70"/>
      <c r="EON12" s="70"/>
      <c r="EOO12" s="70"/>
      <c r="EOP12" s="70"/>
      <c r="EOQ12" s="70"/>
      <c r="EOR12" s="70"/>
      <c r="EOS12" s="70"/>
      <c r="EOT12" s="70"/>
      <c r="EOU12" s="70"/>
      <c r="EOV12" s="70"/>
      <c r="EOW12" s="70"/>
      <c r="EOX12" s="70"/>
      <c r="EOY12" s="70"/>
      <c r="EOZ12" s="70"/>
      <c r="EPA12" s="70"/>
      <c r="EPB12" s="70"/>
      <c r="EPC12" s="70"/>
      <c r="EPD12" s="70"/>
      <c r="EPE12" s="70"/>
      <c r="EPF12" s="70"/>
      <c r="EPG12" s="70"/>
      <c r="EPH12" s="70"/>
      <c r="EPI12" s="70"/>
      <c r="EPJ12" s="70"/>
      <c r="EPK12" s="70"/>
      <c r="EPL12" s="70"/>
      <c r="EPM12" s="70"/>
      <c r="EPN12" s="70"/>
      <c r="EPO12" s="70"/>
      <c r="EPP12" s="70"/>
      <c r="EPQ12" s="70"/>
      <c r="EPR12" s="70"/>
      <c r="EPS12" s="70"/>
      <c r="EPT12" s="70"/>
      <c r="EPU12" s="70"/>
      <c r="EPV12" s="70"/>
      <c r="EPW12" s="70"/>
      <c r="EPX12" s="70"/>
      <c r="EPY12" s="70"/>
      <c r="EPZ12" s="70"/>
      <c r="EQA12" s="70"/>
      <c r="EQB12" s="70"/>
      <c r="EQC12" s="70"/>
      <c r="EQD12" s="70"/>
      <c r="EQE12" s="70"/>
      <c r="EQF12" s="70"/>
      <c r="EQG12" s="70"/>
      <c r="EQH12" s="70"/>
      <c r="EQI12" s="70"/>
      <c r="EQJ12" s="70"/>
      <c r="EQK12" s="70"/>
      <c r="EQL12" s="70"/>
      <c r="EQM12" s="70"/>
      <c r="EQN12" s="70"/>
      <c r="EQO12" s="70"/>
      <c r="EQP12" s="70"/>
      <c r="EQQ12" s="70"/>
      <c r="EQR12" s="70"/>
      <c r="EQS12" s="70"/>
      <c r="EQT12" s="70"/>
      <c r="EQU12" s="70"/>
      <c r="EQV12" s="70"/>
      <c r="EQW12" s="70"/>
      <c r="EQX12" s="70"/>
      <c r="EQY12" s="70"/>
      <c r="EQZ12" s="70"/>
      <c r="ERA12" s="70"/>
      <c r="ERB12" s="70"/>
      <c r="ERC12" s="70"/>
      <c r="ERD12" s="70"/>
      <c r="ERE12" s="70"/>
      <c r="ERF12" s="70"/>
      <c r="ERG12" s="70"/>
      <c r="ERH12" s="70"/>
      <c r="ERI12" s="70"/>
      <c r="ERJ12" s="70"/>
      <c r="ERK12" s="70"/>
      <c r="ERL12" s="70"/>
      <c r="ERM12" s="70"/>
      <c r="ERN12" s="70"/>
      <c r="ERO12" s="70"/>
      <c r="ERP12" s="70"/>
      <c r="ERQ12" s="70"/>
      <c r="ERR12" s="70"/>
      <c r="ERS12" s="70"/>
      <c r="ERT12" s="70"/>
      <c r="ERU12" s="70"/>
      <c r="ERV12" s="70"/>
      <c r="ERW12" s="70"/>
      <c r="ERX12" s="70"/>
      <c r="ERY12" s="70"/>
      <c r="ERZ12" s="70"/>
      <c r="ESA12" s="70"/>
      <c r="ESB12" s="70"/>
      <c r="ESC12" s="70"/>
      <c r="ESD12" s="70"/>
      <c r="ESE12" s="70"/>
      <c r="ESF12" s="70"/>
      <c r="ESG12" s="70"/>
      <c r="ESH12" s="70"/>
      <c r="ESI12" s="70"/>
      <c r="ESJ12" s="70"/>
      <c r="ESK12" s="70"/>
      <c r="ESL12" s="70"/>
      <c r="ESM12" s="70"/>
      <c r="ESN12" s="70"/>
      <c r="ESO12" s="70"/>
      <c r="ESP12" s="70"/>
      <c r="ESQ12" s="70"/>
      <c r="ESR12" s="70"/>
      <c r="ESS12" s="70"/>
      <c r="EST12" s="70"/>
      <c r="ESU12" s="70"/>
      <c r="ESV12" s="70"/>
      <c r="ESW12" s="70"/>
      <c r="ESX12" s="70"/>
      <c r="ESY12" s="70"/>
      <c r="ESZ12" s="70"/>
      <c r="ETA12" s="70"/>
      <c r="ETB12" s="70"/>
      <c r="ETC12" s="70"/>
      <c r="ETD12" s="70"/>
      <c r="ETE12" s="70"/>
      <c r="ETF12" s="70"/>
      <c r="ETG12" s="70"/>
      <c r="ETH12" s="70"/>
      <c r="ETI12" s="70"/>
      <c r="ETJ12" s="70"/>
      <c r="ETK12" s="70"/>
      <c r="ETL12" s="70"/>
      <c r="ETM12" s="70"/>
      <c r="ETN12" s="70"/>
      <c r="ETO12" s="70"/>
      <c r="ETP12" s="70"/>
      <c r="ETQ12" s="70"/>
      <c r="ETR12" s="70"/>
      <c r="ETS12" s="70"/>
      <c r="ETT12" s="70"/>
      <c r="ETU12" s="70"/>
      <c r="ETV12" s="70"/>
      <c r="ETW12" s="70"/>
      <c r="ETX12" s="70"/>
      <c r="ETY12" s="70"/>
      <c r="ETZ12" s="70"/>
      <c r="EUA12" s="70"/>
      <c r="EUB12" s="70"/>
      <c r="EUC12" s="70"/>
      <c r="EUD12" s="70"/>
      <c r="EUE12" s="70"/>
      <c r="EUF12" s="70"/>
      <c r="EUG12" s="70"/>
      <c r="EUH12" s="70"/>
      <c r="EUI12" s="70"/>
      <c r="EUJ12" s="70"/>
      <c r="EUK12" s="70"/>
      <c r="EUL12" s="70"/>
      <c r="EUM12" s="70"/>
      <c r="EUN12" s="70"/>
      <c r="EUO12" s="70"/>
      <c r="EUP12" s="70"/>
      <c r="EUQ12" s="70"/>
      <c r="EUR12" s="70"/>
      <c r="EUS12" s="70"/>
      <c r="EUT12" s="70"/>
      <c r="EUU12" s="70"/>
      <c r="EUV12" s="70"/>
      <c r="EUW12" s="70"/>
      <c r="EUX12" s="70"/>
      <c r="EUY12" s="70"/>
      <c r="EUZ12" s="70"/>
      <c r="EVA12" s="70"/>
      <c r="EVB12" s="70"/>
      <c r="EVC12" s="70"/>
      <c r="EVD12" s="70"/>
      <c r="EVE12" s="70"/>
      <c r="EVF12" s="70"/>
      <c r="EVG12" s="70"/>
      <c r="EVH12" s="70"/>
      <c r="EVI12" s="70"/>
      <c r="EVJ12" s="70"/>
      <c r="EVK12" s="70"/>
      <c r="EVL12" s="70"/>
      <c r="EVM12" s="70"/>
      <c r="EVN12" s="70"/>
      <c r="EVO12" s="70"/>
      <c r="EVP12" s="70"/>
      <c r="EVQ12" s="70"/>
      <c r="EVR12" s="70"/>
      <c r="EVS12" s="70"/>
      <c r="EVT12" s="70"/>
      <c r="EVU12" s="70"/>
      <c r="EVV12" s="70"/>
      <c r="EVW12" s="70"/>
      <c r="EVX12" s="70"/>
      <c r="EVY12" s="70"/>
      <c r="EVZ12" s="70"/>
      <c r="EWA12" s="70"/>
      <c r="EWB12" s="70"/>
      <c r="EWC12" s="70"/>
      <c r="EWD12" s="70"/>
      <c r="EWE12" s="70"/>
      <c r="EWF12" s="70"/>
      <c r="EWG12" s="70"/>
      <c r="EWH12" s="70"/>
      <c r="EWI12" s="70"/>
      <c r="EWJ12" s="70"/>
      <c r="EWK12" s="70"/>
      <c r="EWL12" s="70"/>
      <c r="EWM12" s="70"/>
      <c r="EWN12" s="70"/>
      <c r="EWO12" s="70"/>
      <c r="EWP12" s="70"/>
      <c r="EWQ12" s="70"/>
      <c r="EWR12" s="70"/>
      <c r="EWS12" s="70"/>
      <c r="EWT12" s="70"/>
      <c r="EWU12" s="70"/>
      <c r="EWV12" s="70"/>
      <c r="EWW12" s="70"/>
      <c r="EWX12" s="70"/>
      <c r="EWY12" s="70"/>
      <c r="EWZ12" s="70"/>
      <c r="EXA12" s="70"/>
      <c r="EXB12" s="70"/>
      <c r="EXC12" s="70"/>
      <c r="EXD12" s="70"/>
      <c r="EXE12" s="70"/>
      <c r="EXF12" s="70"/>
      <c r="EXG12" s="70"/>
      <c r="EXH12" s="70"/>
      <c r="EXI12" s="70"/>
      <c r="EXJ12" s="70"/>
      <c r="EXK12" s="70"/>
      <c r="EXL12" s="70"/>
      <c r="EXM12" s="70"/>
      <c r="EXN12" s="70"/>
      <c r="EXO12" s="70"/>
      <c r="EXP12" s="70"/>
      <c r="EXQ12" s="70"/>
      <c r="EXR12" s="70"/>
      <c r="EXS12" s="70"/>
      <c r="EXT12" s="70"/>
      <c r="EXU12" s="70"/>
      <c r="EXV12" s="70"/>
      <c r="EXW12" s="70"/>
      <c r="EXX12" s="70"/>
      <c r="EXY12" s="70"/>
      <c r="EXZ12" s="70"/>
      <c r="EYA12" s="70"/>
      <c r="EYB12" s="70"/>
      <c r="EYC12" s="70"/>
      <c r="EYD12" s="70"/>
      <c r="EYE12" s="70"/>
      <c r="EYF12" s="70"/>
      <c r="EYG12" s="70"/>
      <c r="EYH12" s="70"/>
      <c r="EYI12" s="70"/>
      <c r="EYJ12" s="70"/>
      <c r="EYK12" s="70"/>
      <c r="EYL12" s="70"/>
      <c r="EYM12" s="70"/>
      <c r="EYN12" s="70"/>
      <c r="EYO12" s="70"/>
      <c r="EYP12" s="70"/>
      <c r="EYQ12" s="70"/>
      <c r="EYR12" s="70"/>
      <c r="EYS12" s="70"/>
      <c r="EYT12" s="70"/>
      <c r="EYU12" s="70"/>
      <c r="EYV12" s="70"/>
      <c r="EYW12" s="70"/>
      <c r="EYX12" s="70"/>
      <c r="EYY12" s="70"/>
      <c r="EYZ12" s="70"/>
      <c r="EZA12" s="70"/>
      <c r="EZB12" s="70"/>
      <c r="EZC12" s="70"/>
      <c r="EZD12" s="70"/>
      <c r="EZE12" s="70"/>
      <c r="EZF12" s="70"/>
      <c r="EZG12" s="70"/>
      <c r="EZH12" s="70"/>
      <c r="EZI12" s="70"/>
      <c r="EZJ12" s="70"/>
      <c r="EZK12" s="70"/>
      <c r="EZL12" s="70"/>
      <c r="EZM12" s="70"/>
      <c r="EZN12" s="70"/>
      <c r="EZO12" s="70"/>
      <c r="EZP12" s="70"/>
      <c r="EZQ12" s="70"/>
      <c r="EZR12" s="70"/>
      <c r="EZS12" s="70"/>
      <c r="EZT12" s="70"/>
      <c r="EZU12" s="70"/>
      <c r="EZV12" s="70"/>
      <c r="EZW12" s="70"/>
      <c r="EZX12" s="70"/>
      <c r="EZY12" s="70"/>
      <c r="EZZ12" s="70"/>
      <c r="FAA12" s="70"/>
      <c r="FAB12" s="70"/>
      <c r="FAC12" s="70"/>
      <c r="FAD12" s="70"/>
      <c r="FAE12" s="70"/>
      <c r="FAF12" s="70"/>
      <c r="FAG12" s="70"/>
      <c r="FAH12" s="70"/>
      <c r="FAI12" s="70"/>
      <c r="FAJ12" s="70"/>
      <c r="FAK12" s="70"/>
      <c r="FAL12" s="70"/>
      <c r="FAM12" s="70"/>
      <c r="FAN12" s="70"/>
      <c r="FAO12" s="70"/>
      <c r="FAP12" s="70"/>
      <c r="FAQ12" s="70"/>
      <c r="FAR12" s="70"/>
      <c r="FAS12" s="70"/>
      <c r="FAT12" s="70"/>
      <c r="FAU12" s="70"/>
      <c r="FAV12" s="70"/>
      <c r="FAW12" s="70"/>
      <c r="FAX12" s="70"/>
      <c r="FAY12" s="70"/>
      <c r="FAZ12" s="70"/>
      <c r="FBA12" s="70"/>
      <c r="FBB12" s="70"/>
      <c r="FBC12" s="70"/>
      <c r="FBD12" s="70"/>
      <c r="FBE12" s="70"/>
      <c r="FBF12" s="70"/>
      <c r="FBG12" s="70"/>
      <c r="FBH12" s="70"/>
      <c r="FBI12" s="70"/>
      <c r="FBJ12" s="70"/>
      <c r="FBK12" s="70"/>
      <c r="FBL12" s="70"/>
      <c r="FBM12" s="70"/>
      <c r="FBN12" s="70"/>
      <c r="FBO12" s="70"/>
      <c r="FBP12" s="70"/>
      <c r="FBQ12" s="70"/>
      <c r="FBR12" s="70"/>
      <c r="FBS12" s="70"/>
      <c r="FBT12" s="70"/>
      <c r="FBU12" s="70"/>
      <c r="FBV12" s="70"/>
      <c r="FBW12" s="70"/>
      <c r="FBX12" s="70"/>
      <c r="FBY12" s="70"/>
      <c r="FBZ12" s="70"/>
      <c r="FCA12" s="70"/>
      <c r="FCB12" s="70"/>
      <c r="FCC12" s="70"/>
      <c r="FCD12" s="70"/>
      <c r="FCE12" s="70"/>
      <c r="FCF12" s="70"/>
      <c r="FCG12" s="70"/>
      <c r="FCH12" s="70"/>
      <c r="FCI12" s="70"/>
      <c r="FCJ12" s="70"/>
      <c r="FCK12" s="70"/>
      <c r="FCL12" s="70"/>
      <c r="FCM12" s="70"/>
      <c r="FCN12" s="70"/>
      <c r="FCO12" s="70"/>
      <c r="FCP12" s="70"/>
      <c r="FCQ12" s="70"/>
      <c r="FCR12" s="70"/>
      <c r="FCS12" s="70"/>
      <c r="FCT12" s="70"/>
      <c r="FCU12" s="70"/>
      <c r="FCV12" s="70"/>
      <c r="FCW12" s="70"/>
      <c r="FCX12" s="70"/>
      <c r="FCY12" s="70"/>
      <c r="FCZ12" s="70"/>
      <c r="FDA12" s="70"/>
      <c r="FDB12" s="70"/>
      <c r="FDC12" s="70"/>
      <c r="FDD12" s="70"/>
      <c r="FDE12" s="70"/>
      <c r="FDF12" s="70"/>
      <c r="FDG12" s="70"/>
      <c r="FDH12" s="70"/>
      <c r="FDI12" s="70"/>
      <c r="FDJ12" s="70"/>
      <c r="FDK12" s="70"/>
      <c r="FDL12" s="70"/>
      <c r="FDM12" s="70"/>
      <c r="FDN12" s="70"/>
      <c r="FDO12" s="70"/>
      <c r="FDP12" s="70"/>
      <c r="FDQ12" s="70"/>
      <c r="FDR12" s="70"/>
      <c r="FDS12" s="70"/>
      <c r="FDT12" s="70"/>
      <c r="FDU12" s="70"/>
      <c r="FDV12" s="70"/>
      <c r="FDW12" s="70"/>
      <c r="FDX12" s="70"/>
      <c r="FDY12" s="70"/>
      <c r="FDZ12" s="70"/>
      <c r="FEA12" s="70"/>
      <c r="FEB12" s="70"/>
      <c r="FEC12" s="70"/>
      <c r="FED12" s="70"/>
      <c r="FEE12" s="70"/>
      <c r="FEF12" s="70"/>
      <c r="FEG12" s="70"/>
      <c r="FEH12" s="70"/>
      <c r="FEI12" s="70"/>
      <c r="FEJ12" s="70"/>
      <c r="FEK12" s="70"/>
      <c r="FEL12" s="70"/>
      <c r="FEM12" s="70"/>
      <c r="FEN12" s="70"/>
      <c r="FEO12" s="70"/>
      <c r="FEP12" s="70"/>
      <c r="FEQ12" s="70"/>
      <c r="FER12" s="70"/>
      <c r="FES12" s="70"/>
      <c r="FET12" s="70"/>
      <c r="FEU12" s="70"/>
      <c r="FEV12" s="70"/>
      <c r="FEW12" s="70"/>
      <c r="FEX12" s="70"/>
      <c r="FEY12" s="70"/>
      <c r="FEZ12" s="70"/>
      <c r="FFA12" s="70"/>
      <c r="FFB12" s="70"/>
      <c r="FFC12" s="70"/>
      <c r="FFD12" s="70"/>
      <c r="FFE12" s="70"/>
      <c r="FFF12" s="70"/>
      <c r="FFG12" s="70"/>
      <c r="FFH12" s="70"/>
      <c r="FFI12" s="70"/>
      <c r="FFJ12" s="70"/>
      <c r="FFK12" s="70"/>
      <c r="FFL12" s="70"/>
      <c r="FFM12" s="70"/>
      <c r="FFN12" s="70"/>
      <c r="FFO12" s="70"/>
      <c r="FFP12" s="70"/>
      <c r="FFQ12" s="70"/>
      <c r="FFR12" s="70"/>
      <c r="FFS12" s="70"/>
      <c r="FFT12" s="70"/>
      <c r="FFU12" s="70"/>
      <c r="FFV12" s="70"/>
      <c r="FFW12" s="70"/>
      <c r="FFX12" s="70"/>
      <c r="FFY12" s="70"/>
      <c r="FFZ12" s="70"/>
      <c r="FGA12" s="70"/>
      <c r="FGB12" s="70"/>
      <c r="FGC12" s="70"/>
      <c r="FGD12" s="70"/>
      <c r="FGE12" s="70"/>
      <c r="FGF12" s="70"/>
      <c r="FGG12" s="70"/>
      <c r="FGH12" s="70"/>
      <c r="FGI12" s="70"/>
      <c r="FGJ12" s="70"/>
      <c r="FGK12" s="70"/>
      <c r="FGL12" s="70"/>
      <c r="FGM12" s="70"/>
      <c r="FGN12" s="70"/>
      <c r="FGO12" s="70"/>
      <c r="FGP12" s="70"/>
      <c r="FGQ12" s="70"/>
      <c r="FGR12" s="70"/>
      <c r="FGS12" s="70"/>
      <c r="FGT12" s="70"/>
      <c r="FGU12" s="70"/>
      <c r="FGV12" s="70"/>
      <c r="FGW12" s="70"/>
      <c r="FGX12" s="70"/>
      <c r="FGY12" s="70"/>
      <c r="FGZ12" s="70"/>
      <c r="FHA12" s="70"/>
      <c r="FHB12" s="70"/>
      <c r="FHC12" s="70"/>
      <c r="FHD12" s="70"/>
      <c r="FHE12" s="70"/>
      <c r="FHF12" s="70"/>
      <c r="FHG12" s="70"/>
      <c r="FHH12" s="70"/>
      <c r="FHI12" s="70"/>
      <c r="FHJ12" s="70"/>
      <c r="FHK12" s="70"/>
      <c r="FHL12" s="70"/>
      <c r="FHM12" s="70"/>
      <c r="FHN12" s="70"/>
      <c r="FHO12" s="70"/>
      <c r="FHP12" s="70"/>
      <c r="FHQ12" s="70"/>
      <c r="FHR12" s="70"/>
      <c r="FHS12" s="70"/>
      <c r="FHT12" s="70"/>
      <c r="FHU12" s="70"/>
      <c r="FHV12" s="70"/>
      <c r="FHW12" s="70"/>
      <c r="FHX12" s="70"/>
      <c r="FHY12" s="70"/>
      <c r="FHZ12" s="70"/>
      <c r="FIA12" s="70"/>
      <c r="FIB12" s="70"/>
      <c r="FIC12" s="70"/>
      <c r="FID12" s="70"/>
      <c r="FIE12" s="70"/>
      <c r="FIF12" s="70"/>
      <c r="FIG12" s="70"/>
      <c r="FIH12" s="70"/>
      <c r="FII12" s="70"/>
      <c r="FIJ12" s="70"/>
      <c r="FIK12" s="70"/>
      <c r="FIL12" s="70"/>
      <c r="FIM12" s="70"/>
      <c r="FIN12" s="70"/>
      <c r="FIO12" s="70"/>
      <c r="FIP12" s="70"/>
      <c r="FIQ12" s="70"/>
      <c r="FIR12" s="70"/>
      <c r="FIS12" s="70"/>
      <c r="FIT12" s="70"/>
      <c r="FIU12" s="70"/>
      <c r="FIV12" s="70"/>
      <c r="FIW12" s="70"/>
      <c r="FIX12" s="70"/>
      <c r="FIY12" s="70"/>
      <c r="FIZ12" s="70"/>
      <c r="FJA12" s="70"/>
      <c r="FJB12" s="70"/>
      <c r="FJC12" s="70"/>
      <c r="FJD12" s="70"/>
      <c r="FJE12" s="70"/>
      <c r="FJF12" s="70"/>
      <c r="FJG12" s="70"/>
      <c r="FJH12" s="70"/>
      <c r="FJI12" s="70"/>
      <c r="FJJ12" s="70"/>
      <c r="FJK12" s="70"/>
      <c r="FJL12" s="70"/>
      <c r="FJM12" s="70"/>
      <c r="FJN12" s="70"/>
      <c r="FJO12" s="70"/>
      <c r="FJP12" s="70"/>
      <c r="FJQ12" s="70"/>
      <c r="FJR12" s="70"/>
      <c r="FJS12" s="70"/>
      <c r="FJT12" s="70"/>
      <c r="FJU12" s="70"/>
      <c r="FJV12" s="70"/>
      <c r="FJW12" s="70"/>
      <c r="FJX12" s="70"/>
      <c r="FJY12" s="70"/>
      <c r="FJZ12" s="70"/>
      <c r="FKA12" s="70"/>
      <c r="FKB12" s="70"/>
      <c r="FKC12" s="70"/>
      <c r="FKD12" s="70"/>
      <c r="FKE12" s="70"/>
      <c r="FKF12" s="70"/>
      <c r="FKG12" s="70"/>
      <c r="FKH12" s="70"/>
      <c r="FKI12" s="70"/>
      <c r="FKJ12" s="70"/>
      <c r="FKK12" s="70"/>
      <c r="FKL12" s="70"/>
      <c r="FKM12" s="70"/>
      <c r="FKN12" s="70"/>
      <c r="FKO12" s="70"/>
      <c r="FKP12" s="70"/>
      <c r="FKQ12" s="70"/>
      <c r="FKR12" s="70"/>
      <c r="FKS12" s="70"/>
      <c r="FKT12" s="70"/>
      <c r="FKU12" s="70"/>
      <c r="FKV12" s="70"/>
      <c r="FKW12" s="70"/>
      <c r="FKX12" s="70"/>
      <c r="FKY12" s="70"/>
      <c r="FKZ12" s="70"/>
      <c r="FLA12" s="70"/>
      <c r="FLB12" s="70"/>
      <c r="FLC12" s="70"/>
      <c r="FLD12" s="70"/>
      <c r="FLE12" s="70"/>
      <c r="FLF12" s="70"/>
      <c r="FLG12" s="70"/>
      <c r="FLH12" s="70"/>
      <c r="FLI12" s="70"/>
      <c r="FLJ12" s="70"/>
      <c r="FLK12" s="70"/>
      <c r="FLL12" s="70"/>
      <c r="FLM12" s="70"/>
      <c r="FLN12" s="70"/>
      <c r="FLO12" s="70"/>
      <c r="FLP12" s="70"/>
      <c r="FLQ12" s="70"/>
      <c r="FLR12" s="70"/>
      <c r="FLS12" s="70"/>
      <c r="FLT12" s="70"/>
      <c r="FLU12" s="70"/>
      <c r="FLV12" s="70"/>
      <c r="FLW12" s="70"/>
      <c r="FLX12" s="70"/>
      <c r="FLY12" s="70"/>
      <c r="FLZ12" s="70"/>
      <c r="FMA12" s="70"/>
      <c r="FMB12" s="70"/>
      <c r="FMC12" s="70"/>
      <c r="FMD12" s="70"/>
      <c r="FME12" s="70"/>
      <c r="FMF12" s="70"/>
      <c r="FMG12" s="70"/>
      <c r="FMH12" s="70"/>
      <c r="FMI12" s="70"/>
      <c r="FMJ12" s="70"/>
      <c r="FMK12" s="70"/>
      <c r="FML12" s="70"/>
      <c r="FMM12" s="70"/>
      <c r="FMN12" s="70"/>
      <c r="FMO12" s="70"/>
      <c r="FMP12" s="70"/>
      <c r="FMQ12" s="70"/>
      <c r="FMR12" s="70"/>
      <c r="FMS12" s="70"/>
      <c r="FMT12" s="70"/>
      <c r="FMU12" s="70"/>
      <c r="FMV12" s="70"/>
      <c r="FMW12" s="70"/>
      <c r="FMX12" s="70"/>
      <c r="FMY12" s="70"/>
      <c r="FMZ12" s="70"/>
      <c r="FNA12" s="70"/>
      <c r="FNB12" s="70"/>
      <c r="FNC12" s="70"/>
      <c r="FND12" s="70"/>
      <c r="FNE12" s="70"/>
      <c r="FNF12" s="70"/>
      <c r="FNG12" s="70"/>
      <c r="FNH12" s="70"/>
      <c r="FNI12" s="70"/>
      <c r="FNJ12" s="70"/>
      <c r="FNK12" s="70"/>
      <c r="FNL12" s="70"/>
      <c r="FNM12" s="70"/>
      <c r="FNN12" s="70"/>
      <c r="FNO12" s="70"/>
      <c r="FNP12" s="70"/>
      <c r="FNQ12" s="70"/>
      <c r="FNR12" s="70"/>
      <c r="FNS12" s="70"/>
      <c r="FNT12" s="70"/>
      <c r="FNU12" s="70"/>
      <c r="FNV12" s="70"/>
      <c r="FNW12" s="70"/>
      <c r="FNX12" s="70"/>
      <c r="FNY12" s="70"/>
      <c r="FNZ12" s="70"/>
      <c r="FOA12" s="70"/>
      <c r="FOB12" s="70"/>
      <c r="FOC12" s="70"/>
      <c r="FOD12" s="70"/>
      <c r="FOE12" s="70"/>
      <c r="FOF12" s="70"/>
      <c r="FOG12" s="70"/>
      <c r="FOH12" s="70"/>
      <c r="FOI12" s="70"/>
      <c r="FOJ12" s="70"/>
      <c r="FOK12" s="70"/>
      <c r="FOL12" s="70"/>
      <c r="FOM12" s="70"/>
      <c r="FON12" s="70"/>
      <c r="FOO12" s="70"/>
      <c r="FOP12" s="70"/>
      <c r="FOQ12" s="70"/>
      <c r="FOR12" s="70"/>
      <c r="FOS12" s="70"/>
      <c r="FOT12" s="70"/>
      <c r="FOU12" s="70"/>
      <c r="FOV12" s="70"/>
      <c r="FOW12" s="70"/>
      <c r="FOX12" s="70"/>
      <c r="FOY12" s="70"/>
      <c r="FOZ12" s="70"/>
      <c r="FPA12" s="70"/>
      <c r="FPB12" s="70"/>
      <c r="FPC12" s="70"/>
      <c r="FPD12" s="70"/>
      <c r="FPE12" s="70"/>
      <c r="FPF12" s="70"/>
      <c r="FPG12" s="70"/>
      <c r="FPH12" s="70"/>
      <c r="FPI12" s="70"/>
      <c r="FPJ12" s="70"/>
      <c r="FPK12" s="70"/>
      <c r="FPL12" s="70"/>
      <c r="FPM12" s="70"/>
      <c r="FPN12" s="70"/>
      <c r="FPO12" s="70"/>
      <c r="FPP12" s="70"/>
      <c r="FPQ12" s="70"/>
      <c r="FPR12" s="70"/>
      <c r="FPS12" s="70"/>
      <c r="FPT12" s="70"/>
      <c r="FPU12" s="70"/>
      <c r="FPV12" s="70"/>
      <c r="FPW12" s="70"/>
      <c r="FPX12" s="70"/>
      <c r="FPY12" s="70"/>
      <c r="FPZ12" s="70"/>
      <c r="FQA12" s="70"/>
      <c r="FQB12" s="70"/>
      <c r="FQC12" s="70"/>
      <c r="FQD12" s="70"/>
      <c r="FQE12" s="70"/>
      <c r="FQF12" s="70"/>
      <c r="FQG12" s="70"/>
      <c r="FQH12" s="70"/>
      <c r="FQI12" s="70"/>
      <c r="FQJ12" s="70"/>
      <c r="FQK12" s="70"/>
      <c r="FQL12" s="70"/>
      <c r="FQM12" s="70"/>
      <c r="FQN12" s="70"/>
      <c r="FQO12" s="70"/>
      <c r="FQP12" s="70"/>
      <c r="FQQ12" s="70"/>
      <c r="FQR12" s="70"/>
      <c r="FQS12" s="70"/>
      <c r="FQT12" s="70"/>
      <c r="FQU12" s="70"/>
      <c r="FQV12" s="70"/>
      <c r="FQW12" s="70"/>
      <c r="FQX12" s="70"/>
      <c r="FQY12" s="70"/>
      <c r="FQZ12" s="70"/>
      <c r="FRA12" s="70"/>
      <c r="FRB12" s="70"/>
      <c r="FRC12" s="70"/>
      <c r="FRD12" s="70"/>
      <c r="FRE12" s="70"/>
      <c r="FRF12" s="70"/>
      <c r="FRG12" s="70"/>
      <c r="FRH12" s="70"/>
      <c r="FRI12" s="70"/>
      <c r="FRJ12" s="70"/>
      <c r="FRK12" s="70"/>
      <c r="FRL12" s="70"/>
      <c r="FRM12" s="70"/>
      <c r="FRN12" s="70"/>
      <c r="FRO12" s="70"/>
      <c r="FRP12" s="70"/>
      <c r="FRQ12" s="70"/>
      <c r="FRR12" s="70"/>
      <c r="FRS12" s="70"/>
      <c r="FRT12" s="70"/>
      <c r="FRU12" s="70"/>
      <c r="FRV12" s="70"/>
      <c r="FRW12" s="70"/>
      <c r="FRX12" s="70"/>
      <c r="FRY12" s="70"/>
      <c r="FRZ12" s="70"/>
      <c r="FSA12" s="70"/>
      <c r="FSB12" s="70"/>
      <c r="FSC12" s="70"/>
      <c r="FSD12" s="70"/>
      <c r="FSE12" s="70"/>
      <c r="FSF12" s="70"/>
      <c r="FSG12" s="70"/>
      <c r="FSH12" s="70"/>
      <c r="FSI12" s="70"/>
      <c r="FSJ12" s="70"/>
      <c r="FSK12" s="70"/>
      <c r="FSL12" s="70"/>
      <c r="FSM12" s="70"/>
      <c r="FSN12" s="70"/>
      <c r="FSO12" s="70"/>
      <c r="FSP12" s="70"/>
      <c r="FSQ12" s="70"/>
      <c r="FSR12" s="70"/>
      <c r="FSS12" s="70"/>
      <c r="FST12" s="70"/>
      <c r="FSU12" s="70"/>
      <c r="FSV12" s="70"/>
      <c r="FSW12" s="70"/>
      <c r="FSX12" s="70"/>
      <c r="FSY12" s="70"/>
      <c r="FSZ12" s="70"/>
      <c r="FTA12" s="70"/>
      <c r="FTB12" s="70"/>
      <c r="FTC12" s="70"/>
      <c r="FTD12" s="70"/>
      <c r="FTE12" s="70"/>
      <c r="FTF12" s="70"/>
      <c r="FTG12" s="70"/>
      <c r="FTH12" s="70"/>
      <c r="FTI12" s="70"/>
      <c r="FTJ12" s="70"/>
      <c r="FTK12" s="70"/>
      <c r="FTL12" s="70"/>
      <c r="FTM12" s="70"/>
      <c r="FTN12" s="70"/>
      <c r="FTO12" s="70"/>
      <c r="FTP12" s="70"/>
      <c r="FTQ12" s="70"/>
      <c r="FTR12" s="70"/>
      <c r="FTS12" s="70"/>
      <c r="FTT12" s="70"/>
      <c r="FTU12" s="70"/>
      <c r="FTV12" s="70"/>
      <c r="FTW12" s="70"/>
      <c r="FTX12" s="70"/>
      <c r="FTY12" s="70"/>
      <c r="FTZ12" s="70"/>
      <c r="FUA12" s="70"/>
      <c r="FUB12" s="70"/>
      <c r="FUC12" s="70"/>
      <c r="FUD12" s="70"/>
      <c r="FUE12" s="70"/>
      <c r="FUF12" s="70"/>
      <c r="FUG12" s="70"/>
      <c r="FUH12" s="70"/>
      <c r="FUI12" s="70"/>
      <c r="FUJ12" s="70"/>
      <c r="FUK12" s="70"/>
      <c r="FUL12" s="70"/>
      <c r="FUM12" s="70"/>
      <c r="FUN12" s="70"/>
      <c r="FUO12" s="70"/>
      <c r="FUP12" s="70"/>
      <c r="FUQ12" s="70"/>
      <c r="FUR12" s="70"/>
      <c r="FUS12" s="70"/>
      <c r="FUT12" s="70"/>
      <c r="FUU12" s="70"/>
      <c r="FUV12" s="70"/>
      <c r="FUW12" s="70"/>
      <c r="FUX12" s="70"/>
      <c r="FUY12" s="70"/>
      <c r="FUZ12" s="70"/>
      <c r="FVA12" s="70"/>
      <c r="FVB12" s="70"/>
      <c r="FVC12" s="70"/>
      <c r="FVD12" s="70"/>
      <c r="FVE12" s="70"/>
      <c r="FVF12" s="70"/>
      <c r="FVG12" s="70"/>
      <c r="FVH12" s="70"/>
      <c r="FVI12" s="70"/>
      <c r="FVJ12" s="70"/>
      <c r="FVK12" s="70"/>
      <c r="FVL12" s="70"/>
      <c r="FVM12" s="70"/>
      <c r="FVN12" s="70"/>
      <c r="FVO12" s="70"/>
      <c r="FVP12" s="70"/>
      <c r="FVQ12" s="70"/>
      <c r="FVR12" s="70"/>
      <c r="FVS12" s="70"/>
      <c r="FVT12" s="70"/>
      <c r="FVU12" s="70"/>
      <c r="FVV12" s="70"/>
      <c r="FVW12" s="70"/>
      <c r="FVX12" s="70"/>
      <c r="FVY12" s="70"/>
      <c r="FVZ12" s="70"/>
      <c r="FWA12" s="70"/>
      <c r="FWB12" s="70"/>
      <c r="FWC12" s="70"/>
      <c r="FWD12" s="70"/>
      <c r="FWE12" s="70"/>
      <c r="FWF12" s="70"/>
      <c r="FWG12" s="70"/>
      <c r="FWH12" s="70"/>
      <c r="FWI12" s="70"/>
      <c r="FWJ12" s="70"/>
      <c r="FWK12" s="70"/>
      <c r="FWL12" s="70"/>
      <c r="FWM12" s="70"/>
      <c r="FWN12" s="70"/>
      <c r="FWO12" s="70"/>
      <c r="FWP12" s="70"/>
      <c r="FWQ12" s="70"/>
      <c r="FWR12" s="70"/>
      <c r="FWS12" s="70"/>
      <c r="FWT12" s="70"/>
      <c r="FWU12" s="70"/>
      <c r="FWV12" s="70"/>
      <c r="FWW12" s="70"/>
      <c r="FWX12" s="70"/>
      <c r="FWY12" s="70"/>
      <c r="FWZ12" s="70"/>
      <c r="FXA12" s="70"/>
      <c r="FXB12" s="70"/>
      <c r="FXC12" s="70"/>
      <c r="FXD12" s="70"/>
      <c r="FXE12" s="70"/>
      <c r="FXF12" s="70"/>
      <c r="FXG12" s="70"/>
      <c r="FXH12" s="70"/>
      <c r="FXI12" s="70"/>
      <c r="FXJ12" s="70"/>
      <c r="FXK12" s="70"/>
      <c r="FXL12" s="70"/>
      <c r="FXM12" s="70"/>
      <c r="FXN12" s="70"/>
      <c r="FXO12" s="70"/>
      <c r="FXP12" s="70"/>
      <c r="FXQ12" s="70"/>
      <c r="FXR12" s="70"/>
      <c r="FXS12" s="70"/>
      <c r="FXT12" s="70"/>
      <c r="FXU12" s="70"/>
      <c r="FXV12" s="70"/>
      <c r="FXW12" s="70"/>
      <c r="FXX12" s="70"/>
      <c r="FXY12" s="70"/>
      <c r="FXZ12" s="70"/>
      <c r="FYA12" s="70"/>
      <c r="FYB12" s="70"/>
      <c r="FYC12" s="70"/>
      <c r="FYD12" s="70"/>
      <c r="FYE12" s="70"/>
      <c r="FYF12" s="70"/>
      <c r="FYG12" s="70"/>
      <c r="FYH12" s="70"/>
      <c r="FYI12" s="70"/>
      <c r="FYJ12" s="70"/>
      <c r="FYK12" s="70"/>
      <c r="FYL12" s="70"/>
      <c r="FYM12" s="70"/>
      <c r="FYN12" s="70"/>
      <c r="FYO12" s="70"/>
      <c r="FYP12" s="70"/>
      <c r="FYQ12" s="70"/>
      <c r="FYR12" s="70"/>
      <c r="FYS12" s="70"/>
      <c r="FYT12" s="70"/>
      <c r="FYU12" s="70"/>
      <c r="FYV12" s="70"/>
      <c r="FYW12" s="70"/>
      <c r="FYX12" s="70"/>
      <c r="FYY12" s="70"/>
      <c r="FYZ12" s="70"/>
      <c r="FZA12" s="70"/>
      <c r="FZB12" s="70"/>
      <c r="FZC12" s="70"/>
      <c r="FZD12" s="70"/>
      <c r="FZE12" s="70"/>
      <c r="FZF12" s="70"/>
      <c r="FZG12" s="70"/>
      <c r="FZH12" s="70"/>
      <c r="FZI12" s="70"/>
      <c r="FZJ12" s="70"/>
      <c r="FZK12" s="70"/>
      <c r="FZL12" s="70"/>
      <c r="FZM12" s="70"/>
      <c r="FZN12" s="70"/>
      <c r="FZO12" s="70"/>
      <c r="FZP12" s="70"/>
      <c r="FZQ12" s="70"/>
      <c r="FZR12" s="70"/>
      <c r="FZS12" s="70"/>
      <c r="FZT12" s="70"/>
      <c r="FZU12" s="70"/>
      <c r="FZV12" s="70"/>
      <c r="FZW12" s="70"/>
      <c r="FZX12" s="70"/>
      <c r="FZY12" s="70"/>
      <c r="FZZ12" s="70"/>
      <c r="GAA12" s="70"/>
      <c r="GAB12" s="70"/>
      <c r="GAC12" s="70"/>
      <c r="GAD12" s="70"/>
      <c r="GAE12" s="70"/>
      <c r="GAF12" s="70"/>
      <c r="GAG12" s="70"/>
      <c r="GAH12" s="70"/>
      <c r="GAI12" s="70"/>
      <c r="GAJ12" s="70"/>
      <c r="GAK12" s="70"/>
      <c r="GAL12" s="70"/>
      <c r="GAM12" s="70"/>
      <c r="GAN12" s="70"/>
      <c r="GAO12" s="70"/>
      <c r="GAP12" s="70"/>
      <c r="GAQ12" s="70"/>
      <c r="GAR12" s="70"/>
      <c r="GAS12" s="70"/>
      <c r="GAT12" s="70"/>
      <c r="GAU12" s="70"/>
      <c r="GAV12" s="70"/>
      <c r="GAW12" s="70"/>
      <c r="GAX12" s="70"/>
      <c r="GAY12" s="70"/>
      <c r="GAZ12" s="70"/>
      <c r="GBA12" s="70"/>
      <c r="GBB12" s="70"/>
      <c r="GBC12" s="70"/>
      <c r="GBD12" s="70"/>
      <c r="GBE12" s="70"/>
      <c r="GBF12" s="70"/>
      <c r="GBG12" s="70"/>
      <c r="GBH12" s="70"/>
      <c r="GBI12" s="70"/>
      <c r="GBJ12" s="70"/>
      <c r="GBK12" s="70"/>
      <c r="GBL12" s="70"/>
      <c r="GBM12" s="70"/>
      <c r="GBN12" s="70"/>
      <c r="GBO12" s="70"/>
      <c r="GBP12" s="70"/>
      <c r="GBQ12" s="70"/>
      <c r="GBR12" s="70"/>
      <c r="GBS12" s="70"/>
      <c r="GBT12" s="70"/>
      <c r="GBU12" s="70"/>
      <c r="GBV12" s="70"/>
      <c r="GBW12" s="70"/>
      <c r="GBX12" s="70"/>
      <c r="GBY12" s="70"/>
      <c r="GBZ12" s="70"/>
      <c r="GCA12" s="70"/>
      <c r="GCB12" s="70"/>
      <c r="GCC12" s="70"/>
      <c r="GCD12" s="70"/>
      <c r="GCE12" s="70"/>
      <c r="GCF12" s="70"/>
      <c r="GCG12" s="70"/>
      <c r="GCH12" s="70"/>
      <c r="GCI12" s="70"/>
      <c r="GCJ12" s="70"/>
      <c r="GCK12" s="70"/>
      <c r="GCL12" s="70"/>
      <c r="GCM12" s="70"/>
      <c r="GCN12" s="70"/>
      <c r="GCO12" s="70"/>
      <c r="GCP12" s="70"/>
      <c r="GCQ12" s="70"/>
      <c r="GCR12" s="70"/>
      <c r="GCS12" s="70"/>
      <c r="GCT12" s="70"/>
      <c r="GCU12" s="70"/>
      <c r="GCV12" s="70"/>
      <c r="GCW12" s="70"/>
      <c r="GCX12" s="70"/>
      <c r="GCY12" s="70"/>
      <c r="GCZ12" s="70"/>
      <c r="GDA12" s="70"/>
      <c r="GDB12" s="70"/>
      <c r="GDC12" s="70"/>
      <c r="GDD12" s="70"/>
      <c r="GDE12" s="70"/>
      <c r="GDF12" s="70"/>
      <c r="GDG12" s="70"/>
      <c r="GDH12" s="70"/>
      <c r="GDI12" s="70"/>
      <c r="GDJ12" s="70"/>
      <c r="GDK12" s="70"/>
      <c r="GDL12" s="70"/>
      <c r="GDM12" s="70"/>
      <c r="GDN12" s="70"/>
      <c r="GDO12" s="70"/>
      <c r="GDP12" s="70"/>
      <c r="GDQ12" s="70"/>
      <c r="GDR12" s="70"/>
      <c r="GDS12" s="70"/>
      <c r="GDT12" s="70"/>
      <c r="GDU12" s="70"/>
      <c r="GDV12" s="70"/>
      <c r="GDW12" s="70"/>
      <c r="GDX12" s="70"/>
      <c r="GDY12" s="70"/>
      <c r="GDZ12" s="70"/>
      <c r="GEA12" s="70"/>
      <c r="GEB12" s="70"/>
      <c r="GEC12" s="70"/>
      <c r="GED12" s="70"/>
      <c r="GEE12" s="70"/>
      <c r="GEF12" s="70"/>
      <c r="GEG12" s="70"/>
      <c r="GEH12" s="70"/>
      <c r="GEI12" s="70"/>
      <c r="GEJ12" s="70"/>
      <c r="GEK12" s="70"/>
      <c r="GEL12" s="70"/>
      <c r="GEM12" s="70"/>
      <c r="GEN12" s="70"/>
      <c r="GEO12" s="70"/>
      <c r="GEP12" s="70"/>
      <c r="GEQ12" s="70"/>
      <c r="GER12" s="70"/>
      <c r="GES12" s="70"/>
      <c r="GET12" s="70"/>
      <c r="GEU12" s="70"/>
      <c r="GEV12" s="70"/>
      <c r="GEW12" s="70"/>
      <c r="GEX12" s="70"/>
      <c r="GEY12" s="70"/>
      <c r="GEZ12" s="70"/>
      <c r="GFA12" s="70"/>
      <c r="GFB12" s="70"/>
      <c r="GFC12" s="70"/>
      <c r="GFD12" s="70"/>
      <c r="GFE12" s="70"/>
      <c r="GFF12" s="70"/>
      <c r="GFG12" s="70"/>
      <c r="GFH12" s="70"/>
      <c r="GFI12" s="70"/>
      <c r="GFJ12" s="70"/>
      <c r="GFK12" s="70"/>
      <c r="GFL12" s="70"/>
      <c r="GFM12" s="70"/>
      <c r="GFN12" s="70"/>
      <c r="GFO12" s="70"/>
      <c r="GFP12" s="70"/>
      <c r="GFQ12" s="70"/>
      <c r="GFR12" s="70"/>
      <c r="GFS12" s="70"/>
      <c r="GFT12" s="70"/>
      <c r="GFU12" s="70"/>
      <c r="GFV12" s="70"/>
      <c r="GFW12" s="70"/>
      <c r="GFX12" s="70"/>
      <c r="GFY12" s="70"/>
      <c r="GFZ12" s="70"/>
      <c r="GGA12" s="70"/>
      <c r="GGB12" s="70"/>
      <c r="GGC12" s="70"/>
      <c r="GGD12" s="70"/>
      <c r="GGE12" s="70"/>
      <c r="GGF12" s="70"/>
      <c r="GGG12" s="70"/>
      <c r="GGH12" s="70"/>
      <c r="GGI12" s="70"/>
      <c r="GGJ12" s="70"/>
      <c r="GGK12" s="70"/>
      <c r="GGL12" s="70"/>
      <c r="GGM12" s="70"/>
      <c r="GGN12" s="70"/>
      <c r="GGO12" s="70"/>
      <c r="GGP12" s="70"/>
      <c r="GGQ12" s="70"/>
      <c r="GGR12" s="70"/>
      <c r="GGS12" s="70"/>
      <c r="GGT12" s="70"/>
      <c r="GGU12" s="70"/>
      <c r="GGV12" s="70"/>
      <c r="GGW12" s="70"/>
      <c r="GGX12" s="70"/>
      <c r="GGY12" s="70"/>
      <c r="GGZ12" s="70"/>
      <c r="GHA12" s="70"/>
      <c r="GHB12" s="70"/>
      <c r="GHC12" s="70"/>
      <c r="GHD12" s="70"/>
      <c r="GHE12" s="70"/>
      <c r="GHF12" s="70"/>
      <c r="GHG12" s="70"/>
      <c r="GHH12" s="70"/>
      <c r="GHI12" s="70"/>
      <c r="GHJ12" s="70"/>
      <c r="GHK12" s="70"/>
      <c r="GHL12" s="70"/>
      <c r="GHM12" s="70"/>
      <c r="GHN12" s="70"/>
      <c r="GHO12" s="70"/>
      <c r="GHP12" s="70"/>
      <c r="GHQ12" s="70"/>
      <c r="GHR12" s="70"/>
      <c r="GHS12" s="70"/>
      <c r="GHT12" s="70"/>
      <c r="GHU12" s="70"/>
      <c r="GHV12" s="70"/>
      <c r="GHW12" s="70"/>
      <c r="GHX12" s="70"/>
      <c r="GHY12" s="70"/>
      <c r="GHZ12" s="70"/>
      <c r="GIA12" s="70"/>
      <c r="GIB12" s="70"/>
      <c r="GIC12" s="70"/>
      <c r="GID12" s="70"/>
      <c r="GIE12" s="70"/>
      <c r="GIF12" s="70"/>
      <c r="GIG12" s="70"/>
      <c r="GIH12" s="70"/>
      <c r="GII12" s="70"/>
      <c r="GIJ12" s="70"/>
      <c r="GIK12" s="70"/>
      <c r="GIL12" s="70"/>
      <c r="GIM12" s="70"/>
      <c r="GIN12" s="70"/>
      <c r="GIO12" s="70"/>
      <c r="GIP12" s="70"/>
      <c r="GIQ12" s="70"/>
      <c r="GIR12" s="70"/>
      <c r="GIS12" s="70"/>
      <c r="GIT12" s="70"/>
      <c r="GIU12" s="70"/>
      <c r="GIV12" s="70"/>
      <c r="GIW12" s="70"/>
      <c r="GIX12" s="70"/>
      <c r="GIY12" s="70"/>
      <c r="GIZ12" s="70"/>
      <c r="GJA12" s="70"/>
      <c r="GJB12" s="70"/>
      <c r="GJC12" s="70"/>
      <c r="GJD12" s="70"/>
      <c r="GJE12" s="70"/>
      <c r="GJF12" s="70"/>
      <c r="GJG12" s="70"/>
      <c r="GJH12" s="70"/>
      <c r="GJI12" s="70"/>
      <c r="GJJ12" s="70"/>
      <c r="GJK12" s="70"/>
      <c r="GJL12" s="70"/>
      <c r="GJM12" s="70"/>
      <c r="GJN12" s="70"/>
      <c r="GJO12" s="70"/>
      <c r="GJP12" s="70"/>
      <c r="GJQ12" s="70"/>
      <c r="GJR12" s="70"/>
      <c r="GJS12" s="70"/>
      <c r="GJT12" s="70"/>
      <c r="GJU12" s="70"/>
      <c r="GJV12" s="70"/>
      <c r="GJW12" s="70"/>
      <c r="GJX12" s="70"/>
      <c r="GJY12" s="70"/>
      <c r="GJZ12" s="70"/>
      <c r="GKA12" s="70"/>
      <c r="GKB12" s="70"/>
      <c r="GKC12" s="70"/>
      <c r="GKD12" s="70"/>
      <c r="GKE12" s="70"/>
      <c r="GKF12" s="70"/>
      <c r="GKG12" s="70"/>
      <c r="GKH12" s="70"/>
      <c r="GKI12" s="70"/>
      <c r="GKJ12" s="70"/>
      <c r="GKK12" s="70"/>
      <c r="GKL12" s="70"/>
      <c r="GKM12" s="70"/>
      <c r="GKN12" s="70"/>
      <c r="GKO12" s="70"/>
      <c r="GKP12" s="70"/>
      <c r="GKQ12" s="70"/>
      <c r="GKR12" s="70"/>
      <c r="GKS12" s="70"/>
      <c r="GKT12" s="70"/>
      <c r="GKU12" s="70"/>
      <c r="GKV12" s="70"/>
      <c r="GKW12" s="70"/>
      <c r="GKX12" s="70"/>
      <c r="GKY12" s="70"/>
      <c r="GKZ12" s="70"/>
      <c r="GLA12" s="70"/>
      <c r="GLB12" s="70"/>
      <c r="GLC12" s="70"/>
      <c r="GLD12" s="70"/>
      <c r="GLE12" s="70"/>
      <c r="GLF12" s="70"/>
      <c r="GLG12" s="70"/>
      <c r="GLH12" s="70"/>
      <c r="GLI12" s="70"/>
      <c r="GLJ12" s="70"/>
      <c r="GLK12" s="70"/>
      <c r="GLL12" s="70"/>
      <c r="GLM12" s="70"/>
      <c r="GLN12" s="70"/>
      <c r="GLO12" s="70"/>
      <c r="GLP12" s="70"/>
      <c r="GLQ12" s="70"/>
      <c r="GLR12" s="70"/>
      <c r="GLS12" s="70"/>
      <c r="GLT12" s="70"/>
      <c r="GLU12" s="70"/>
      <c r="GLV12" s="70"/>
      <c r="GLW12" s="70"/>
      <c r="GLX12" s="70"/>
      <c r="GLY12" s="70"/>
      <c r="GLZ12" s="70"/>
      <c r="GMA12" s="70"/>
      <c r="GMB12" s="70"/>
      <c r="GMC12" s="70"/>
      <c r="GMD12" s="70"/>
      <c r="GME12" s="70"/>
      <c r="GMF12" s="70"/>
      <c r="GMG12" s="70"/>
      <c r="GMH12" s="70"/>
      <c r="GMI12" s="70"/>
      <c r="GMJ12" s="70"/>
      <c r="GMK12" s="70"/>
      <c r="GML12" s="70"/>
      <c r="GMM12" s="70"/>
      <c r="GMN12" s="70"/>
      <c r="GMO12" s="70"/>
      <c r="GMP12" s="70"/>
      <c r="GMQ12" s="70"/>
      <c r="GMR12" s="70"/>
      <c r="GMS12" s="70"/>
      <c r="GMT12" s="70"/>
      <c r="GMU12" s="70"/>
      <c r="GMV12" s="70"/>
      <c r="GMW12" s="70"/>
      <c r="GMX12" s="70"/>
      <c r="GMY12" s="70"/>
      <c r="GMZ12" s="70"/>
      <c r="GNA12" s="70"/>
      <c r="GNB12" s="70"/>
      <c r="GNC12" s="70"/>
      <c r="GND12" s="70"/>
      <c r="GNE12" s="70"/>
      <c r="GNF12" s="70"/>
      <c r="GNG12" s="70"/>
      <c r="GNH12" s="70"/>
      <c r="GNI12" s="70"/>
      <c r="GNJ12" s="70"/>
      <c r="GNK12" s="70"/>
      <c r="GNL12" s="70"/>
      <c r="GNM12" s="70"/>
      <c r="GNN12" s="70"/>
      <c r="GNO12" s="70"/>
      <c r="GNP12" s="70"/>
      <c r="GNQ12" s="70"/>
      <c r="GNR12" s="70"/>
      <c r="GNS12" s="70"/>
      <c r="GNT12" s="70"/>
      <c r="GNU12" s="70"/>
      <c r="GNV12" s="70"/>
      <c r="GNW12" s="70"/>
      <c r="GNX12" s="70"/>
      <c r="GNY12" s="70"/>
      <c r="GNZ12" s="70"/>
      <c r="GOA12" s="70"/>
      <c r="GOB12" s="70"/>
      <c r="GOC12" s="70"/>
      <c r="GOD12" s="70"/>
      <c r="GOE12" s="70"/>
      <c r="GOF12" s="70"/>
      <c r="GOG12" s="70"/>
      <c r="GOH12" s="70"/>
      <c r="GOI12" s="70"/>
      <c r="GOJ12" s="70"/>
      <c r="GOK12" s="70"/>
      <c r="GOL12" s="70"/>
      <c r="GOM12" s="70"/>
      <c r="GON12" s="70"/>
      <c r="GOO12" s="70"/>
      <c r="GOP12" s="70"/>
      <c r="GOQ12" s="70"/>
      <c r="GOR12" s="70"/>
      <c r="GOS12" s="70"/>
      <c r="GOT12" s="70"/>
      <c r="GOU12" s="70"/>
      <c r="GOV12" s="70"/>
      <c r="GOW12" s="70"/>
      <c r="GOX12" s="70"/>
      <c r="GOY12" s="70"/>
      <c r="GOZ12" s="70"/>
      <c r="GPA12" s="70"/>
      <c r="GPB12" s="70"/>
      <c r="GPC12" s="70"/>
      <c r="GPD12" s="70"/>
      <c r="GPE12" s="70"/>
      <c r="GPF12" s="70"/>
      <c r="GPG12" s="70"/>
      <c r="GPH12" s="70"/>
      <c r="GPI12" s="70"/>
      <c r="GPJ12" s="70"/>
      <c r="GPK12" s="70"/>
      <c r="GPL12" s="70"/>
      <c r="GPM12" s="70"/>
      <c r="GPN12" s="70"/>
      <c r="GPO12" s="70"/>
      <c r="GPP12" s="70"/>
      <c r="GPQ12" s="70"/>
      <c r="GPR12" s="70"/>
      <c r="GPS12" s="70"/>
      <c r="GPT12" s="70"/>
      <c r="GPU12" s="70"/>
      <c r="GPV12" s="70"/>
      <c r="GPW12" s="70"/>
      <c r="GPX12" s="70"/>
      <c r="GPY12" s="70"/>
      <c r="GPZ12" s="70"/>
      <c r="GQA12" s="70"/>
      <c r="GQB12" s="70"/>
      <c r="GQC12" s="70"/>
      <c r="GQD12" s="70"/>
      <c r="GQE12" s="70"/>
      <c r="GQF12" s="70"/>
      <c r="GQG12" s="70"/>
      <c r="GQH12" s="70"/>
      <c r="GQI12" s="70"/>
      <c r="GQJ12" s="70"/>
      <c r="GQK12" s="70"/>
      <c r="GQL12" s="70"/>
      <c r="GQM12" s="70"/>
      <c r="GQN12" s="70"/>
      <c r="GQO12" s="70"/>
      <c r="GQP12" s="70"/>
      <c r="GQQ12" s="70"/>
      <c r="GQR12" s="70"/>
      <c r="GQS12" s="70"/>
      <c r="GQT12" s="70"/>
      <c r="GQU12" s="70"/>
      <c r="GQV12" s="70"/>
      <c r="GQW12" s="70"/>
      <c r="GQX12" s="70"/>
      <c r="GQY12" s="70"/>
      <c r="GQZ12" s="70"/>
      <c r="GRA12" s="70"/>
      <c r="GRB12" s="70"/>
      <c r="GRC12" s="70"/>
      <c r="GRD12" s="70"/>
      <c r="GRE12" s="70"/>
      <c r="GRF12" s="70"/>
      <c r="GRG12" s="70"/>
      <c r="GRH12" s="70"/>
      <c r="GRI12" s="70"/>
      <c r="GRJ12" s="70"/>
      <c r="GRK12" s="70"/>
      <c r="GRL12" s="70"/>
      <c r="GRM12" s="70"/>
      <c r="GRN12" s="70"/>
      <c r="GRO12" s="70"/>
      <c r="GRP12" s="70"/>
      <c r="GRQ12" s="70"/>
      <c r="GRR12" s="70"/>
      <c r="GRS12" s="70"/>
      <c r="GRT12" s="70"/>
      <c r="GRU12" s="70"/>
      <c r="GRV12" s="70"/>
      <c r="GRW12" s="70"/>
      <c r="GRX12" s="70"/>
      <c r="GRY12" s="70"/>
      <c r="GRZ12" s="70"/>
      <c r="GSA12" s="70"/>
      <c r="GSB12" s="70"/>
      <c r="GSC12" s="70"/>
      <c r="GSD12" s="70"/>
      <c r="GSE12" s="70"/>
      <c r="GSF12" s="70"/>
      <c r="GSG12" s="70"/>
      <c r="GSH12" s="70"/>
      <c r="GSI12" s="70"/>
      <c r="GSJ12" s="70"/>
      <c r="GSK12" s="70"/>
      <c r="GSL12" s="70"/>
      <c r="GSM12" s="70"/>
      <c r="GSN12" s="70"/>
      <c r="GSO12" s="70"/>
      <c r="GSP12" s="70"/>
      <c r="GSQ12" s="70"/>
      <c r="GSR12" s="70"/>
      <c r="GSS12" s="70"/>
      <c r="GST12" s="70"/>
      <c r="GSU12" s="70"/>
      <c r="GSV12" s="70"/>
      <c r="GSW12" s="70"/>
      <c r="GSX12" s="70"/>
      <c r="GSY12" s="70"/>
      <c r="GSZ12" s="70"/>
      <c r="GTA12" s="70"/>
      <c r="GTB12" s="70"/>
      <c r="GTC12" s="70"/>
      <c r="GTD12" s="70"/>
      <c r="GTE12" s="70"/>
      <c r="GTF12" s="70"/>
      <c r="GTG12" s="70"/>
      <c r="GTH12" s="70"/>
      <c r="GTI12" s="70"/>
      <c r="GTJ12" s="70"/>
      <c r="GTK12" s="70"/>
      <c r="GTL12" s="70"/>
      <c r="GTM12" s="70"/>
      <c r="GTN12" s="70"/>
      <c r="GTO12" s="70"/>
      <c r="GTP12" s="70"/>
      <c r="GTQ12" s="70"/>
      <c r="GTR12" s="70"/>
      <c r="GTS12" s="70"/>
      <c r="GTT12" s="70"/>
      <c r="GTU12" s="70"/>
      <c r="GTV12" s="70"/>
      <c r="GTW12" s="70"/>
      <c r="GTX12" s="70"/>
      <c r="GTY12" s="70"/>
      <c r="GTZ12" s="70"/>
      <c r="GUA12" s="70"/>
      <c r="GUB12" s="70"/>
      <c r="GUC12" s="70"/>
      <c r="GUD12" s="70"/>
      <c r="GUE12" s="70"/>
      <c r="GUF12" s="70"/>
      <c r="GUG12" s="70"/>
      <c r="GUH12" s="70"/>
      <c r="GUI12" s="70"/>
      <c r="GUJ12" s="70"/>
      <c r="GUK12" s="70"/>
      <c r="GUL12" s="70"/>
      <c r="GUM12" s="70"/>
      <c r="GUN12" s="70"/>
      <c r="GUO12" s="70"/>
      <c r="GUP12" s="70"/>
      <c r="GUQ12" s="70"/>
      <c r="GUR12" s="70"/>
      <c r="GUS12" s="70"/>
      <c r="GUT12" s="70"/>
      <c r="GUU12" s="70"/>
      <c r="GUV12" s="70"/>
      <c r="GUW12" s="70"/>
      <c r="GUX12" s="70"/>
      <c r="GUY12" s="70"/>
      <c r="GUZ12" s="70"/>
      <c r="GVA12" s="70"/>
      <c r="GVB12" s="70"/>
      <c r="GVC12" s="70"/>
      <c r="GVD12" s="70"/>
      <c r="GVE12" s="70"/>
      <c r="GVF12" s="70"/>
      <c r="GVG12" s="70"/>
      <c r="GVH12" s="70"/>
      <c r="GVI12" s="70"/>
      <c r="GVJ12" s="70"/>
      <c r="GVK12" s="70"/>
      <c r="GVL12" s="70"/>
      <c r="GVM12" s="70"/>
      <c r="GVN12" s="70"/>
      <c r="GVO12" s="70"/>
      <c r="GVP12" s="70"/>
      <c r="GVQ12" s="70"/>
      <c r="GVR12" s="70"/>
      <c r="GVS12" s="70"/>
      <c r="GVT12" s="70"/>
      <c r="GVU12" s="70"/>
      <c r="GVV12" s="70"/>
      <c r="GVW12" s="70"/>
      <c r="GVX12" s="70"/>
      <c r="GVY12" s="70"/>
      <c r="GVZ12" s="70"/>
      <c r="GWA12" s="70"/>
      <c r="GWB12" s="70"/>
      <c r="GWC12" s="70"/>
      <c r="GWD12" s="70"/>
      <c r="GWE12" s="70"/>
      <c r="GWF12" s="70"/>
      <c r="GWG12" s="70"/>
      <c r="GWH12" s="70"/>
      <c r="GWI12" s="70"/>
      <c r="GWJ12" s="70"/>
      <c r="GWK12" s="70"/>
      <c r="GWL12" s="70"/>
      <c r="GWM12" s="70"/>
      <c r="GWN12" s="70"/>
      <c r="GWO12" s="70"/>
      <c r="GWP12" s="70"/>
      <c r="GWQ12" s="70"/>
      <c r="GWR12" s="70"/>
      <c r="GWS12" s="70"/>
      <c r="GWT12" s="70"/>
      <c r="GWU12" s="70"/>
      <c r="GWV12" s="70"/>
      <c r="GWW12" s="70"/>
      <c r="GWX12" s="70"/>
      <c r="GWY12" s="70"/>
      <c r="GWZ12" s="70"/>
      <c r="GXA12" s="70"/>
      <c r="GXB12" s="70"/>
      <c r="GXC12" s="70"/>
      <c r="GXD12" s="70"/>
      <c r="GXE12" s="70"/>
      <c r="GXF12" s="70"/>
      <c r="GXG12" s="70"/>
      <c r="GXH12" s="70"/>
      <c r="GXI12" s="70"/>
      <c r="GXJ12" s="70"/>
      <c r="GXK12" s="70"/>
      <c r="GXL12" s="70"/>
      <c r="GXM12" s="70"/>
      <c r="GXN12" s="70"/>
      <c r="GXO12" s="70"/>
      <c r="GXP12" s="70"/>
      <c r="GXQ12" s="70"/>
      <c r="GXR12" s="70"/>
      <c r="GXS12" s="70"/>
      <c r="GXT12" s="70"/>
      <c r="GXU12" s="70"/>
      <c r="GXV12" s="70"/>
      <c r="GXW12" s="70"/>
      <c r="GXX12" s="70"/>
      <c r="GXY12" s="70"/>
      <c r="GXZ12" s="70"/>
      <c r="GYA12" s="70"/>
      <c r="GYB12" s="70"/>
      <c r="GYC12" s="70"/>
      <c r="GYD12" s="70"/>
      <c r="GYE12" s="70"/>
      <c r="GYF12" s="70"/>
      <c r="GYG12" s="70"/>
      <c r="GYH12" s="70"/>
      <c r="GYI12" s="70"/>
      <c r="GYJ12" s="70"/>
      <c r="GYK12" s="70"/>
      <c r="GYL12" s="70"/>
      <c r="GYM12" s="70"/>
      <c r="GYN12" s="70"/>
      <c r="GYO12" s="70"/>
      <c r="GYP12" s="70"/>
      <c r="GYQ12" s="70"/>
      <c r="GYR12" s="70"/>
      <c r="GYS12" s="70"/>
      <c r="GYT12" s="70"/>
      <c r="GYU12" s="70"/>
      <c r="GYV12" s="70"/>
      <c r="GYW12" s="70"/>
      <c r="GYX12" s="70"/>
      <c r="GYY12" s="70"/>
      <c r="GYZ12" s="70"/>
      <c r="GZA12" s="70"/>
      <c r="GZB12" s="70"/>
      <c r="GZC12" s="70"/>
      <c r="GZD12" s="70"/>
      <c r="GZE12" s="70"/>
      <c r="GZF12" s="70"/>
      <c r="GZG12" s="70"/>
      <c r="GZH12" s="70"/>
      <c r="GZI12" s="70"/>
      <c r="GZJ12" s="70"/>
      <c r="GZK12" s="70"/>
      <c r="GZL12" s="70"/>
      <c r="GZM12" s="70"/>
      <c r="GZN12" s="70"/>
      <c r="GZO12" s="70"/>
      <c r="GZP12" s="70"/>
      <c r="GZQ12" s="70"/>
      <c r="GZR12" s="70"/>
      <c r="GZS12" s="70"/>
      <c r="GZT12" s="70"/>
      <c r="GZU12" s="70"/>
      <c r="GZV12" s="70"/>
      <c r="GZW12" s="70"/>
      <c r="GZX12" s="70"/>
      <c r="GZY12" s="70"/>
      <c r="GZZ12" s="70"/>
      <c r="HAA12" s="70"/>
      <c r="HAB12" s="70"/>
      <c r="HAC12" s="70"/>
      <c r="HAD12" s="70"/>
      <c r="HAE12" s="70"/>
      <c r="HAF12" s="70"/>
      <c r="HAG12" s="70"/>
      <c r="HAH12" s="70"/>
      <c r="HAI12" s="70"/>
      <c r="HAJ12" s="70"/>
      <c r="HAK12" s="70"/>
      <c r="HAL12" s="70"/>
      <c r="HAM12" s="70"/>
      <c r="HAN12" s="70"/>
      <c r="HAO12" s="70"/>
      <c r="HAP12" s="70"/>
      <c r="HAQ12" s="70"/>
      <c r="HAR12" s="70"/>
      <c r="HAS12" s="70"/>
      <c r="HAT12" s="70"/>
      <c r="HAU12" s="70"/>
      <c r="HAV12" s="70"/>
      <c r="HAW12" s="70"/>
      <c r="HAX12" s="70"/>
      <c r="HAY12" s="70"/>
      <c r="HAZ12" s="70"/>
      <c r="HBA12" s="70"/>
      <c r="HBB12" s="70"/>
      <c r="HBC12" s="70"/>
      <c r="HBD12" s="70"/>
      <c r="HBE12" s="70"/>
      <c r="HBF12" s="70"/>
      <c r="HBG12" s="70"/>
      <c r="HBH12" s="70"/>
      <c r="HBI12" s="70"/>
      <c r="HBJ12" s="70"/>
      <c r="HBK12" s="70"/>
      <c r="HBL12" s="70"/>
      <c r="HBM12" s="70"/>
      <c r="HBN12" s="70"/>
      <c r="HBO12" s="70"/>
      <c r="HBP12" s="70"/>
      <c r="HBQ12" s="70"/>
      <c r="HBR12" s="70"/>
      <c r="HBS12" s="70"/>
      <c r="HBT12" s="70"/>
      <c r="HBU12" s="70"/>
      <c r="HBV12" s="70"/>
      <c r="HBW12" s="70"/>
      <c r="HBX12" s="70"/>
      <c r="HBY12" s="70"/>
      <c r="HBZ12" s="70"/>
      <c r="HCA12" s="70"/>
      <c r="HCB12" s="70"/>
      <c r="HCC12" s="70"/>
      <c r="HCD12" s="70"/>
      <c r="HCE12" s="70"/>
      <c r="HCF12" s="70"/>
      <c r="HCG12" s="70"/>
      <c r="HCH12" s="70"/>
      <c r="HCI12" s="70"/>
      <c r="HCJ12" s="70"/>
      <c r="HCK12" s="70"/>
      <c r="HCL12" s="70"/>
      <c r="HCM12" s="70"/>
      <c r="HCN12" s="70"/>
      <c r="HCO12" s="70"/>
      <c r="HCP12" s="70"/>
      <c r="HCQ12" s="70"/>
      <c r="HCR12" s="70"/>
      <c r="HCS12" s="70"/>
      <c r="HCT12" s="70"/>
      <c r="HCU12" s="70"/>
      <c r="HCV12" s="70"/>
      <c r="HCW12" s="70"/>
      <c r="HCX12" s="70"/>
      <c r="HCY12" s="70"/>
      <c r="HCZ12" s="70"/>
      <c r="HDA12" s="70"/>
      <c r="HDB12" s="70"/>
      <c r="HDC12" s="70"/>
      <c r="HDD12" s="70"/>
      <c r="HDE12" s="70"/>
      <c r="HDF12" s="70"/>
      <c r="HDG12" s="70"/>
      <c r="HDH12" s="70"/>
      <c r="HDI12" s="70"/>
      <c r="HDJ12" s="70"/>
      <c r="HDK12" s="70"/>
      <c r="HDL12" s="70"/>
      <c r="HDM12" s="70"/>
      <c r="HDN12" s="70"/>
      <c r="HDO12" s="70"/>
      <c r="HDP12" s="70"/>
      <c r="HDQ12" s="70"/>
      <c r="HDR12" s="70"/>
      <c r="HDS12" s="70"/>
      <c r="HDT12" s="70"/>
      <c r="HDU12" s="70"/>
      <c r="HDV12" s="70"/>
      <c r="HDW12" s="70"/>
      <c r="HDX12" s="70"/>
      <c r="HDY12" s="70"/>
      <c r="HDZ12" s="70"/>
      <c r="HEA12" s="70"/>
      <c r="HEB12" s="70"/>
      <c r="HEC12" s="70"/>
      <c r="HED12" s="70"/>
      <c r="HEE12" s="70"/>
      <c r="HEF12" s="70"/>
      <c r="HEG12" s="70"/>
      <c r="HEH12" s="70"/>
      <c r="HEI12" s="70"/>
      <c r="HEJ12" s="70"/>
      <c r="HEK12" s="70"/>
      <c r="HEL12" s="70"/>
      <c r="HEM12" s="70"/>
      <c r="HEN12" s="70"/>
      <c r="HEO12" s="70"/>
      <c r="HEP12" s="70"/>
      <c r="HEQ12" s="70"/>
      <c r="HER12" s="70"/>
      <c r="HES12" s="70"/>
      <c r="HET12" s="70"/>
      <c r="HEU12" s="70"/>
      <c r="HEV12" s="70"/>
      <c r="HEW12" s="70"/>
      <c r="HEX12" s="70"/>
      <c r="HEY12" s="70"/>
      <c r="HEZ12" s="70"/>
      <c r="HFA12" s="70"/>
      <c r="HFB12" s="70"/>
      <c r="HFC12" s="70"/>
      <c r="HFD12" s="70"/>
      <c r="HFE12" s="70"/>
      <c r="HFF12" s="70"/>
      <c r="HFG12" s="70"/>
      <c r="HFH12" s="70"/>
      <c r="HFI12" s="70"/>
      <c r="HFJ12" s="70"/>
      <c r="HFK12" s="70"/>
      <c r="HFL12" s="70"/>
      <c r="HFM12" s="70"/>
      <c r="HFN12" s="70"/>
      <c r="HFO12" s="70"/>
      <c r="HFP12" s="70"/>
      <c r="HFQ12" s="70"/>
      <c r="HFR12" s="70"/>
      <c r="HFS12" s="70"/>
      <c r="HFT12" s="70"/>
      <c r="HFU12" s="70"/>
      <c r="HFV12" s="70"/>
      <c r="HFW12" s="70"/>
      <c r="HFX12" s="70"/>
      <c r="HFY12" s="70"/>
      <c r="HFZ12" s="70"/>
      <c r="HGA12" s="70"/>
      <c r="HGB12" s="70"/>
      <c r="HGC12" s="70"/>
      <c r="HGD12" s="70"/>
      <c r="HGE12" s="70"/>
      <c r="HGF12" s="70"/>
      <c r="HGG12" s="70"/>
      <c r="HGH12" s="70"/>
      <c r="HGI12" s="70"/>
      <c r="HGJ12" s="70"/>
      <c r="HGK12" s="70"/>
      <c r="HGL12" s="70"/>
      <c r="HGM12" s="70"/>
      <c r="HGN12" s="70"/>
      <c r="HGO12" s="70"/>
      <c r="HGP12" s="70"/>
      <c r="HGQ12" s="70"/>
      <c r="HGR12" s="70"/>
      <c r="HGS12" s="70"/>
      <c r="HGT12" s="70"/>
      <c r="HGU12" s="70"/>
      <c r="HGV12" s="70"/>
      <c r="HGW12" s="70"/>
      <c r="HGX12" s="70"/>
      <c r="HGY12" s="70"/>
      <c r="HGZ12" s="70"/>
      <c r="HHA12" s="70"/>
      <c r="HHB12" s="70"/>
      <c r="HHC12" s="70"/>
      <c r="HHD12" s="70"/>
      <c r="HHE12" s="70"/>
      <c r="HHF12" s="70"/>
      <c r="HHG12" s="70"/>
      <c r="HHH12" s="70"/>
      <c r="HHI12" s="70"/>
      <c r="HHJ12" s="70"/>
      <c r="HHK12" s="70"/>
      <c r="HHL12" s="70"/>
      <c r="HHM12" s="70"/>
      <c r="HHN12" s="70"/>
      <c r="HHO12" s="70"/>
      <c r="HHP12" s="70"/>
      <c r="HHQ12" s="70"/>
      <c r="HHR12" s="70"/>
      <c r="HHS12" s="70"/>
      <c r="HHT12" s="70"/>
      <c r="HHU12" s="70"/>
      <c r="HHV12" s="70"/>
      <c r="HHW12" s="70"/>
      <c r="HHX12" s="70"/>
      <c r="HHY12" s="70"/>
      <c r="HHZ12" s="70"/>
      <c r="HIA12" s="70"/>
      <c r="HIB12" s="70"/>
      <c r="HIC12" s="70"/>
      <c r="HID12" s="70"/>
      <c r="HIE12" s="70"/>
      <c r="HIF12" s="70"/>
      <c r="HIG12" s="70"/>
      <c r="HIH12" s="70"/>
      <c r="HII12" s="70"/>
      <c r="HIJ12" s="70"/>
      <c r="HIK12" s="70"/>
      <c r="HIL12" s="70"/>
      <c r="HIM12" s="70"/>
      <c r="HIN12" s="70"/>
      <c r="HIO12" s="70"/>
      <c r="HIP12" s="70"/>
      <c r="HIQ12" s="70"/>
      <c r="HIR12" s="70"/>
      <c r="HIS12" s="70"/>
      <c r="HIT12" s="70"/>
      <c r="HIU12" s="70"/>
      <c r="HIV12" s="70"/>
      <c r="HIW12" s="70"/>
      <c r="HIX12" s="70"/>
      <c r="HIY12" s="70"/>
      <c r="HIZ12" s="70"/>
      <c r="HJA12" s="70"/>
      <c r="HJB12" s="70"/>
      <c r="HJC12" s="70"/>
      <c r="HJD12" s="70"/>
      <c r="HJE12" s="70"/>
      <c r="HJF12" s="70"/>
      <c r="HJG12" s="70"/>
      <c r="HJH12" s="70"/>
      <c r="HJI12" s="70"/>
      <c r="HJJ12" s="70"/>
      <c r="HJK12" s="70"/>
      <c r="HJL12" s="70"/>
      <c r="HJM12" s="70"/>
      <c r="HJN12" s="70"/>
      <c r="HJO12" s="70"/>
      <c r="HJP12" s="70"/>
      <c r="HJQ12" s="70"/>
      <c r="HJR12" s="70"/>
      <c r="HJS12" s="70"/>
      <c r="HJT12" s="70"/>
      <c r="HJU12" s="70"/>
      <c r="HJV12" s="70"/>
      <c r="HJW12" s="70"/>
      <c r="HJX12" s="70"/>
      <c r="HJY12" s="70"/>
      <c r="HJZ12" s="70"/>
      <c r="HKA12" s="70"/>
      <c r="HKB12" s="70"/>
      <c r="HKC12" s="70"/>
      <c r="HKD12" s="70"/>
      <c r="HKE12" s="70"/>
      <c r="HKF12" s="70"/>
      <c r="HKG12" s="70"/>
      <c r="HKH12" s="70"/>
      <c r="HKI12" s="70"/>
      <c r="HKJ12" s="70"/>
      <c r="HKK12" s="70"/>
      <c r="HKL12" s="70"/>
      <c r="HKM12" s="70"/>
      <c r="HKN12" s="70"/>
      <c r="HKO12" s="70"/>
      <c r="HKP12" s="70"/>
      <c r="HKQ12" s="70"/>
      <c r="HKR12" s="70"/>
      <c r="HKS12" s="70"/>
      <c r="HKT12" s="70"/>
      <c r="HKU12" s="70"/>
      <c r="HKV12" s="70"/>
      <c r="HKW12" s="70"/>
      <c r="HKX12" s="70"/>
      <c r="HKY12" s="70"/>
      <c r="HKZ12" s="70"/>
      <c r="HLA12" s="70"/>
      <c r="HLB12" s="70"/>
      <c r="HLC12" s="70"/>
      <c r="HLD12" s="70"/>
      <c r="HLE12" s="70"/>
      <c r="HLF12" s="70"/>
      <c r="HLG12" s="70"/>
      <c r="HLH12" s="70"/>
      <c r="HLI12" s="70"/>
      <c r="HLJ12" s="70"/>
      <c r="HLK12" s="70"/>
      <c r="HLL12" s="70"/>
      <c r="HLM12" s="70"/>
      <c r="HLN12" s="70"/>
      <c r="HLO12" s="70"/>
      <c r="HLP12" s="70"/>
      <c r="HLQ12" s="70"/>
      <c r="HLR12" s="70"/>
      <c r="HLS12" s="70"/>
      <c r="HLT12" s="70"/>
      <c r="HLU12" s="70"/>
      <c r="HLV12" s="70"/>
      <c r="HLW12" s="70"/>
      <c r="HLX12" s="70"/>
      <c r="HLY12" s="70"/>
      <c r="HLZ12" s="70"/>
      <c r="HMA12" s="70"/>
      <c r="HMB12" s="70"/>
      <c r="HMC12" s="70"/>
      <c r="HMD12" s="70"/>
      <c r="HME12" s="70"/>
      <c r="HMF12" s="70"/>
      <c r="HMG12" s="70"/>
      <c r="HMH12" s="70"/>
      <c r="HMI12" s="70"/>
      <c r="HMJ12" s="70"/>
      <c r="HMK12" s="70"/>
      <c r="HML12" s="70"/>
      <c r="HMM12" s="70"/>
      <c r="HMN12" s="70"/>
      <c r="HMO12" s="70"/>
      <c r="HMP12" s="70"/>
      <c r="HMQ12" s="70"/>
      <c r="HMR12" s="70"/>
      <c r="HMS12" s="70"/>
      <c r="HMT12" s="70"/>
      <c r="HMU12" s="70"/>
      <c r="HMV12" s="70"/>
      <c r="HMW12" s="70"/>
      <c r="HMX12" s="70"/>
      <c r="HMY12" s="70"/>
      <c r="HMZ12" s="70"/>
      <c r="HNA12" s="70"/>
      <c r="HNB12" s="70"/>
      <c r="HNC12" s="70"/>
      <c r="HND12" s="70"/>
      <c r="HNE12" s="70"/>
      <c r="HNF12" s="70"/>
      <c r="HNG12" s="70"/>
      <c r="HNH12" s="70"/>
      <c r="HNI12" s="70"/>
      <c r="HNJ12" s="70"/>
      <c r="HNK12" s="70"/>
      <c r="HNL12" s="70"/>
      <c r="HNM12" s="70"/>
      <c r="HNN12" s="70"/>
      <c r="HNO12" s="70"/>
      <c r="HNP12" s="70"/>
      <c r="HNQ12" s="70"/>
      <c r="HNR12" s="70"/>
      <c r="HNS12" s="70"/>
      <c r="HNT12" s="70"/>
      <c r="HNU12" s="70"/>
      <c r="HNV12" s="70"/>
      <c r="HNW12" s="70"/>
      <c r="HNX12" s="70"/>
      <c r="HNY12" s="70"/>
      <c r="HNZ12" s="70"/>
      <c r="HOA12" s="70"/>
      <c r="HOB12" s="70"/>
      <c r="HOC12" s="70"/>
      <c r="HOD12" s="70"/>
      <c r="HOE12" s="70"/>
      <c r="HOF12" s="70"/>
      <c r="HOG12" s="70"/>
      <c r="HOH12" s="70"/>
      <c r="HOI12" s="70"/>
      <c r="HOJ12" s="70"/>
      <c r="HOK12" s="70"/>
      <c r="HOL12" s="70"/>
      <c r="HOM12" s="70"/>
      <c r="HON12" s="70"/>
      <c r="HOO12" s="70"/>
      <c r="HOP12" s="70"/>
      <c r="HOQ12" s="70"/>
      <c r="HOR12" s="70"/>
      <c r="HOS12" s="70"/>
      <c r="HOT12" s="70"/>
      <c r="HOU12" s="70"/>
      <c r="HOV12" s="70"/>
      <c r="HOW12" s="70"/>
      <c r="HOX12" s="70"/>
      <c r="HOY12" s="70"/>
      <c r="HOZ12" s="70"/>
      <c r="HPA12" s="70"/>
      <c r="HPB12" s="70"/>
      <c r="HPC12" s="70"/>
      <c r="HPD12" s="70"/>
      <c r="HPE12" s="70"/>
      <c r="HPF12" s="70"/>
      <c r="HPG12" s="70"/>
      <c r="HPH12" s="70"/>
      <c r="HPI12" s="70"/>
      <c r="HPJ12" s="70"/>
      <c r="HPK12" s="70"/>
      <c r="HPL12" s="70"/>
      <c r="HPM12" s="70"/>
      <c r="HPN12" s="70"/>
      <c r="HPO12" s="70"/>
      <c r="HPP12" s="70"/>
      <c r="HPQ12" s="70"/>
      <c r="HPR12" s="70"/>
      <c r="HPS12" s="70"/>
      <c r="HPT12" s="70"/>
      <c r="HPU12" s="70"/>
      <c r="HPV12" s="70"/>
      <c r="HPW12" s="70"/>
      <c r="HPX12" s="70"/>
      <c r="HPY12" s="70"/>
      <c r="HPZ12" s="70"/>
      <c r="HQA12" s="70"/>
      <c r="HQB12" s="70"/>
      <c r="HQC12" s="70"/>
      <c r="HQD12" s="70"/>
      <c r="HQE12" s="70"/>
      <c r="HQF12" s="70"/>
      <c r="HQG12" s="70"/>
      <c r="HQH12" s="70"/>
      <c r="HQI12" s="70"/>
      <c r="HQJ12" s="70"/>
      <c r="HQK12" s="70"/>
      <c r="HQL12" s="70"/>
      <c r="HQM12" s="70"/>
      <c r="HQN12" s="70"/>
      <c r="HQO12" s="70"/>
      <c r="HQP12" s="70"/>
      <c r="HQQ12" s="70"/>
      <c r="HQR12" s="70"/>
      <c r="HQS12" s="70"/>
      <c r="HQT12" s="70"/>
      <c r="HQU12" s="70"/>
      <c r="HQV12" s="70"/>
      <c r="HQW12" s="70"/>
      <c r="HQX12" s="70"/>
      <c r="HQY12" s="70"/>
      <c r="HQZ12" s="70"/>
      <c r="HRA12" s="70"/>
      <c r="HRB12" s="70"/>
      <c r="HRC12" s="70"/>
      <c r="HRD12" s="70"/>
      <c r="HRE12" s="70"/>
      <c r="HRF12" s="70"/>
      <c r="HRG12" s="70"/>
      <c r="HRH12" s="70"/>
      <c r="HRI12" s="70"/>
      <c r="HRJ12" s="70"/>
      <c r="HRK12" s="70"/>
      <c r="HRL12" s="70"/>
      <c r="HRM12" s="70"/>
      <c r="HRN12" s="70"/>
      <c r="HRO12" s="70"/>
      <c r="HRP12" s="70"/>
      <c r="HRQ12" s="70"/>
      <c r="HRR12" s="70"/>
      <c r="HRS12" s="70"/>
      <c r="HRT12" s="70"/>
      <c r="HRU12" s="70"/>
      <c r="HRV12" s="70"/>
      <c r="HRW12" s="70"/>
      <c r="HRX12" s="70"/>
      <c r="HRY12" s="70"/>
      <c r="HRZ12" s="70"/>
      <c r="HSA12" s="70"/>
      <c r="HSB12" s="70"/>
      <c r="HSC12" s="70"/>
      <c r="HSD12" s="70"/>
      <c r="HSE12" s="70"/>
      <c r="HSF12" s="70"/>
      <c r="HSG12" s="70"/>
      <c r="HSH12" s="70"/>
      <c r="HSI12" s="70"/>
      <c r="HSJ12" s="70"/>
      <c r="HSK12" s="70"/>
      <c r="HSL12" s="70"/>
      <c r="HSM12" s="70"/>
      <c r="HSN12" s="70"/>
      <c r="HSO12" s="70"/>
      <c r="HSP12" s="70"/>
      <c r="HSQ12" s="70"/>
      <c r="HSR12" s="70"/>
      <c r="HSS12" s="70"/>
      <c r="HST12" s="70"/>
      <c r="HSU12" s="70"/>
      <c r="HSV12" s="70"/>
      <c r="HSW12" s="70"/>
      <c r="HSX12" s="70"/>
      <c r="HSY12" s="70"/>
      <c r="HSZ12" s="70"/>
      <c r="HTA12" s="70"/>
      <c r="HTB12" s="70"/>
      <c r="HTC12" s="70"/>
      <c r="HTD12" s="70"/>
      <c r="HTE12" s="70"/>
      <c r="HTF12" s="70"/>
      <c r="HTG12" s="70"/>
      <c r="HTH12" s="70"/>
      <c r="HTI12" s="70"/>
      <c r="HTJ12" s="70"/>
      <c r="HTK12" s="70"/>
      <c r="HTL12" s="70"/>
      <c r="HTM12" s="70"/>
      <c r="HTN12" s="70"/>
      <c r="HTO12" s="70"/>
      <c r="HTP12" s="70"/>
      <c r="HTQ12" s="70"/>
      <c r="HTR12" s="70"/>
      <c r="HTS12" s="70"/>
      <c r="HTT12" s="70"/>
      <c r="HTU12" s="70"/>
      <c r="HTV12" s="70"/>
      <c r="HTW12" s="70"/>
      <c r="HTX12" s="70"/>
      <c r="HTY12" s="70"/>
      <c r="HTZ12" s="70"/>
      <c r="HUA12" s="70"/>
      <c r="HUB12" s="70"/>
      <c r="HUC12" s="70"/>
      <c r="HUD12" s="70"/>
      <c r="HUE12" s="70"/>
      <c r="HUF12" s="70"/>
      <c r="HUG12" s="70"/>
      <c r="HUH12" s="70"/>
      <c r="HUI12" s="70"/>
      <c r="HUJ12" s="70"/>
      <c r="HUK12" s="70"/>
      <c r="HUL12" s="70"/>
      <c r="HUM12" s="70"/>
      <c r="HUN12" s="70"/>
      <c r="HUO12" s="70"/>
      <c r="HUP12" s="70"/>
      <c r="HUQ12" s="70"/>
      <c r="HUR12" s="70"/>
      <c r="HUS12" s="70"/>
      <c r="HUT12" s="70"/>
      <c r="HUU12" s="70"/>
      <c r="HUV12" s="70"/>
      <c r="HUW12" s="70"/>
      <c r="HUX12" s="70"/>
      <c r="HUY12" s="70"/>
      <c r="HUZ12" s="70"/>
      <c r="HVA12" s="70"/>
      <c r="HVB12" s="70"/>
      <c r="HVC12" s="70"/>
      <c r="HVD12" s="70"/>
      <c r="HVE12" s="70"/>
      <c r="HVF12" s="70"/>
      <c r="HVG12" s="70"/>
      <c r="HVH12" s="70"/>
      <c r="HVI12" s="70"/>
      <c r="HVJ12" s="70"/>
      <c r="HVK12" s="70"/>
      <c r="HVL12" s="70"/>
      <c r="HVM12" s="70"/>
      <c r="HVN12" s="70"/>
      <c r="HVO12" s="70"/>
      <c r="HVP12" s="70"/>
      <c r="HVQ12" s="70"/>
      <c r="HVR12" s="70"/>
      <c r="HVS12" s="70"/>
      <c r="HVT12" s="70"/>
      <c r="HVU12" s="70"/>
      <c r="HVV12" s="70"/>
      <c r="HVW12" s="70"/>
      <c r="HVX12" s="70"/>
      <c r="HVY12" s="70"/>
      <c r="HVZ12" s="70"/>
      <c r="HWA12" s="70"/>
      <c r="HWB12" s="70"/>
      <c r="HWC12" s="70"/>
      <c r="HWD12" s="70"/>
      <c r="HWE12" s="70"/>
      <c r="HWF12" s="70"/>
      <c r="HWG12" s="70"/>
      <c r="HWH12" s="70"/>
      <c r="HWI12" s="70"/>
      <c r="HWJ12" s="70"/>
      <c r="HWK12" s="70"/>
      <c r="HWL12" s="70"/>
      <c r="HWM12" s="70"/>
      <c r="HWN12" s="70"/>
      <c r="HWO12" s="70"/>
      <c r="HWP12" s="70"/>
      <c r="HWQ12" s="70"/>
      <c r="HWR12" s="70"/>
      <c r="HWS12" s="70"/>
      <c r="HWT12" s="70"/>
      <c r="HWU12" s="70"/>
      <c r="HWV12" s="70"/>
      <c r="HWW12" s="70"/>
      <c r="HWX12" s="70"/>
      <c r="HWY12" s="70"/>
      <c r="HWZ12" s="70"/>
      <c r="HXA12" s="70"/>
      <c r="HXB12" s="70"/>
      <c r="HXC12" s="70"/>
      <c r="HXD12" s="70"/>
      <c r="HXE12" s="70"/>
      <c r="HXF12" s="70"/>
      <c r="HXG12" s="70"/>
      <c r="HXH12" s="70"/>
      <c r="HXI12" s="70"/>
      <c r="HXJ12" s="70"/>
      <c r="HXK12" s="70"/>
      <c r="HXL12" s="70"/>
      <c r="HXM12" s="70"/>
      <c r="HXN12" s="70"/>
      <c r="HXO12" s="70"/>
      <c r="HXP12" s="70"/>
      <c r="HXQ12" s="70"/>
      <c r="HXR12" s="70"/>
      <c r="HXS12" s="70"/>
      <c r="HXT12" s="70"/>
      <c r="HXU12" s="70"/>
      <c r="HXV12" s="70"/>
      <c r="HXW12" s="70"/>
      <c r="HXX12" s="70"/>
      <c r="HXY12" s="70"/>
      <c r="HXZ12" s="70"/>
      <c r="HYA12" s="70"/>
      <c r="HYB12" s="70"/>
      <c r="HYC12" s="70"/>
      <c r="HYD12" s="70"/>
      <c r="HYE12" s="70"/>
      <c r="HYF12" s="70"/>
      <c r="HYG12" s="70"/>
      <c r="HYH12" s="70"/>
      <c r="HYI12" s="70"/>
      <c r="HYJ12" s="70"/>
      <c r="HYK12" s="70"/>
      <c r="HYL12" s="70"/>
      <c r="HYM12" s="70"/>
      <c r="HYN12" s="70"/>
      <c r="HYO12" s="70"/>
      <c r="HYP12" s="70"/>
      <c r="HYQ12" s="70"/>
      <c r="HYR12" s="70"/>
      <c r="HYS12" s="70"/>
      <c r="HYT12" s="70"/>
      <c r="HYU12" s="70"/>
      <c r="HYV12" s="70"/>
      <c r="HYW12" s="70"/>
      <c r="HYX12" s="70"/>
      <c r="HYY12" s="70"/>
      <c r="HYZ12" s="70"/>
      <c r="HZA12" s="70"/>
      <c r="HZB12" s="70"/>
      <c r="HZC12" s="70"/>
      <c r="HZD12" s="70"/>
      <c r="HZE12" s="70"/>
      <c r="HZF12" s="70"/>
      <c r="HZG12" s="70"/>
      <c r="HZH12" s="70"/>
      <c r="HZI12" s="70"/>
      <c r="HZJ12" s="70"/>
      <c r="HZK12" s="70"/>
      <c r="HZL12" s="70"/>
      <c r="HZM12" s="70"/>
      <c r="HZN12" s="70"/>
      <c r="HZO12" s="70"/>
      <c r="HZP12" s="70"/>
      <c r="HZQ12" s="70"/>
      <c r="HZR12" s="70"/>
      <c r="HZS12" s="70"/>
      <c r="HZT12" s="70"/>
      <c r="HZU12" s="70"/>
      <c r="HZV12" s="70"/>
      <c r="HZW12" s="70"/>
      <c r="HZX12" s="70"/>
      <c r="HZY12" s="70"/>
      <c r="HZZ12" s="70"/>
      <c r="IAA12" s="70"/>
      <c r="IAB12" s="70"/>
      <c r="IAC12" s="70"/>
      <c r="IAD12" s="70"/>
      <c r="IAE12" s="70"/>
      <c r="IAF12" s="70"/>
      <c r="IAG12" s="70"/>
      <c r="IAH12" s="70"/>
      <c r="IAI12" s="70"/>
      <c r="IAJ12" s="70"/>
      <c r="IAK12" s="70"/>
      <c r="IAL12" s="70"/>
      <c r="IAM12" s="70"/>
      <c r="IAN12" s="70"/>
      <c r="IAO12" s="70"/>
      <c r="IAP12" s="70"/>
      <c r="IAQ12" s="70"/>
      <c r="IAR12" s="70"/>
      <c r="IAS12" s="70"/>
      <c r="IAT12" s="70"/>
      <c r="IAU12" s="70"/>
      <c r="IAV12" s="70"/>
      <c r="IAW12" s="70"/>
      <c r="IAX12" s="70"/>
      <c r="IAY12" s="70"/>
      <c r="IAZ12" s="70"/>
      <c r="IBA12" s="70"/>
      <c r="IBB12" s="70"/>
      <c r="IBC12" s="70"/>
      <c r="IBD12" s="70"/>
      <c r="IBE12" s="70"/>
      <c r="IBF12" s="70"/>
      <c r="IBG12" s="70"/>
      <c r="IBH12" s="70"/>
      <c r="IBI12" s="70"/>
      <c r="IBJ12" s="70"/>
      <c r="IBK12" s="70"/>
      <c r="IBL12" s="70"/>
      <c r="IBM12" s="70"/>
      <c r="IBN12" s="70"/>
      <c r="IBO12" s="70"/>
      <c r="IBP12" s="70"/>
      <c r="IBQ12" s="70"/>
      <c r="IBR12" s="70"/>
      <c r="IBS12" s="70"/>
      <c r="IBT12" s="70"/>
      <c r="IBU12" s="70"/>
      <c r="IBV12" s="70"/>
      <c r="IBW12" s="70"/>
      <c r="IBX12" s="70"/>
      <c r="IBY12" s="70"/>
      <c r="IBZ12" s="70"/>
      <c r="ICA12" s="70"/>
      <c r="ICB12" s="70"/>
      <c r="ICC12" s="70"/>
      <c r="ICD12" s="70"/>
      <c r="ICE12" s="70"/>
      <c r="ICF12" s="70"/>
      <c r="ICG12" s="70"/>
      <c r="ICH12" s="70"/>
      <c r="ICI12" s="70"/>
      <c r="ICJ12" s="70"/>
      <c r="ICK12" s="70"/>
      <c r="ICL12" s="70"/>
      <c r="ICM12" s="70"/>
      <c r="ICN12" s="70"/>
      <c r="ICO12" s="70"/>
      <c r="ICP12" s="70"/>
      <c r="ICQ12" s="70"/>
      <c r="ICR12" s="70"/>
      <c r="ICS12" s="70"/>
      <c r="ICT12" s="70"/>
      <c r="ICU12" s="70"/>
      <c r="ICV12" s="70"/>
      <c r="ICW12" s="70"/>
      <c r="ICX12" s="70"/>
      <c r="ICY12" s="70"/>
      <c r="ICZ12" s="70"/>
      <c r="IDA12" s="70"/>
      <c r="IDB12" s="70"/>
      <c r="IDC12" s="70"/>
      <c r="IDD12" s="70"/>
      <c r="IDE12" s="70"/>
      <c r="IDF12" s="70"/>
      <c r="IDG12" s="70"/>
      <c r="IDH12" s="70"/>
      <c r="IDI12" s="70"/>
      <c r="IDJ12" s="70"/>
      <c r="IDK12" s="70"/>
      <c r="IDL12" s="70"/>
      <c r="IDM12" s="70"/>
      <c r="IDN12" s="70"/>
      <c r="IDO12" s="70"/>
      <c r="IDP12" s="70"/>
      <c r="IDQ12" s="70"/>
      <c r="IDR12" s="70"/>
      <c r="IDS12" s="70"/>
      <c r="IDT12" s="70"/>
      <c r="IDU12" s="70"/>
      <c r="IDV12" s="70"/>
      <c r="IDW12" s="70"/>
      <c r="IDX12" s="70"/>
      <c r="IDY12" s="70"/>
      <c r="IDZ12" s="70"/>
      <c r="IEA12" s="70"/>
      <c r="IEB12" s="70"/>
      <c r="IEC12" s="70"/>
      <c r="IED12" s="70"/>
      <c r="IEE12" s="70"/>
      <c r="IEF12" s="70"/>
      <c r="IEG12" s="70"/>
      <c r="IEH12" s="70"/>
      <c r="IEI12" s="70"/>
      <c r="IEJ12" s="70"/>
      <c r="IEK12" s="70"/>
      <c r="IEL12" s="70"/>
      <c r="IEM12" s="70"/>
      <c r="IEN12" s="70"/>
      <c r="IEO12" s="70"/>
      <c r="IEP12" s="70"/>
      <c r="IEQ12" s="70"/>
      <c r="IER12" s="70"/>
      <c r="IES12" s="70"/>
      <c r="IET12" s="70"/>
      <c r="IEU12" s="70"/>
      <c r="IEV12" s="70"/>
      <c r="IEW12" s="70"/>
      <c r="IEX12" s="70"/>
      <c r="IEY12" s="70"/>
      <c r="IEZ12" s="70"/>
      <c r="IFA12" s="70"/>
      <c r="IFB12" s="70"/>
      <c r="IFC12" s="70"/>
      <c r="IFD12" s="70"/>
      <c r="IFE12" s="70"/>
      <c r="IFF12" s="70"/>
      <c r="IFG12" s="70"/>
      <c r="IFH12" s="70"/>
      <c r="IFI12" s="70"/>
      <c r="IFJ12" s="70"/>
      <c r="IFK12" s="70"/>
      <c r="IFL12" s="70"/>
      <c r="IFM12" s="70"/>
      <c r="IFN12" s="70"/>
      <c r="IFO12" s="70"/>
      <c r="IFP12" s="70"/>
      <c r="IFQ12" s="70"/>
      <c r="IFR12" s="70"/>
      <c r="IFS12" s="70"/>
      <c r="IFT12" s="70"/>
      <c r="IFU12" s="70"/>
      <c r="IFV12" s="70"/>
      <c r="IFW12" s="70"/>
      <c r="IFX12" s="70"/>
      <c r="IFY12" s="70"/>
      <c r="IFZ12" s="70"/>
      <c r="IGA12" s="70"/>
      <c r="IGB12" s="70"/>
      <c r="IGC12" s="70"/>
      <c r="IGD12" s="70"/>
      <c r="IGE12" s="70"/>
      <c r="IGF12" s="70"/>
      <c r="IGG12" s="70"/>
      <c r="IGH12" s="70"/>
      <c r="IGI12" s="70"/>
      <c r="IGJ12" s="70"/>
      <c r="IGK12" s="70"/>
      <c r="IGL12" s="70"/>
      <c r="IGM12" s="70"/>
      <c r="IGN12" s="70"/>
      <c r="IGO12" s="70"/>
      <c r="IGP12" s="70"/>
      <c r="IGQ12" s="70"/>
      <c r="IGR12" s="70"/>
      <c r="IGS12" s="70"/>
      <c r="IGT12" s="70"/>
      <c r="IGU12" s="70"/>
      <c r="IGV12" s="70"/>
      <c r="IGW12" s="70"/>
      <c r="IGX12" s="70"/>
      <c r="IGY12" s="70"/>
      <c r="IGZ12" s="70"/>
      <c r="IHA12" s="70"/>
      <c r="IHB12" s="70"/>
      <c r="IHC12" s="70"/>
      <c r="IHD12" s="70"/>
      <c r="IHE12" s="70"/>
      <c r="IHF12" s="70"/>
      <c r="IHG12" s="70"/>
      <c r="IHH12" s="70"/>
      <c r="IHI12" s="70"/>
      <c r="IHJ12" s="70"/>
      <c r="IHK12" s="70"/>
      <c r="IHL12" s="70"/>
      <c r="IHM12" s="70"/>
      <c r="IHN12" s="70"/>
      <c r="IHO12" s="70"/>
      <c r="IHP12" s="70"/>
      <c r="IHQ12" s="70"/>
      <c r="IHR12" s="70"/>
      <c r="IHS12" s="70"/>
      <c r="IHT12" s="70"/>
      <c r="IHU12" s="70"/>
      <c r="IHV12" s="70"/>
      <c r="IHW12" s="70"/>
      <c r="IHX12" s="70"/>
      <c r="IHY12" s="70"/>
      <c r="IHZ12" s="70"/>
      <c r="IIA12" s="70"/>
      <c r="IIB12" s="70"/>
      <c r="IIC12" s="70"/>
      <c r="IID12" s="70"/>
      <c r="IIE12" s="70"/>
      <c r="IIF12" s="70"/>
      <c r="IIG12" s="70"/>
      <c r="IIH12" s="70"/>
      <c r="III12" s="70"/>
      <c r="IIJ12" s="70"/>
      <c r="IIK12" s="70"/>
      <c r="IIL12" s="70"/>
      <c r="IIM12" s="70"/>
      <c r="IIN12" s="70"/>
      <c r="IIO12" s="70"/>
      <c r="IIP12" s="70"/>
      <c r="IIQ12" s="70"/>
      <c r="IIR12" s="70"/>
      <c r="IIS12" s="70"/>
      <c r="IIT12" s="70"/>
      <c r="IIU12" s="70"/>
      <c r="IIV12" s="70"/>
      <c r="IIW12" s="70"/>
      <c r="IIX12" s="70"/>
      <c r="IIY12" s="70"/>
      <c r="IIZ12" s="70"/>
      <c r="IJA12" s="70"/>
      <c r="IJB12" s="70"/>
      <c r="IJC12" s="70"/>
      <c r="IJD12" s="70"/>
      <c r="IJE12" s="70"/>
      <c r="IJF12" s="70"/>
      <c r="IJG12" s="70"/>
      <c r="IJH12" s="70"/>
      <c r="IJI12" s="70"/>
      <c r="IJJ12" s="70"/>
      <c r="IJK12" s="70"/>
      <c r="IJL12" s="70"/>
      <c r="IJM12" s="70"/>
      <c r="IJN12" s="70"/>
      <c r="IJO12" s="70"/>
      <c r="IJP12" s="70"/>
      <c r="IJQ12" s="70"/>
      <c r="IJR12" s="70"/>
      <c r="IJS12" s="70"/>
      <c r="IJT12" s="70"/>
      <c r="IJU12" s="70"/>
      <c r="IJV12" s="70"/>
      <c r="IJW12" s="70"/>
      <c r="IJX12" s="70"/>
      <c r="IJY12" s="70"/>
      <c r="IJZ12" s="70"/>
      <c r="IKA12" s="70"/>
      <c r="IKB12" s="70"/>
      <c r="IKC12" s="70"/>
      <c r="IKD12" s="70"/>
      <c r="IKE12" s="70"/>
      <c r="IKF12" s="70"/>
      <c r="IKG12" s="70"/>
      <c r="IKH12" s="70"/>
      <c r="IKI12" s="70"/>
      <c r="IKJ12" s="70"/>
      <c r="IKK12" s="70"/>
      <c r="IKL12" s="70"/>
      <c r="IKM12" s="70"/>
      <c r="IKN12" s="70"/>
      <c r="IKO12" s="70"/>
      <c r="IKP12" s="70"/>
      <c r="IKQ12" s="70"/>
      <c r="IKR12" s="70"/>
      <c r="IKS12" s="70"/>
      <c r="IKT12" s="70"/>
      <c r="IKU12" s="70"/>
      <c r="IKV12" s="70"/>
      <c r="IKW12" s="70"/>
      <c r="IKX12" s="70"/>
      <c r="IKY12" s="70"/>
      <c r="IKZ12" s="70"/>
      <c r="ILA12" s="70"/>
      <c r="ILB12" s="70"/>
      <c r="ILC12" s="70"/>
      <c r="ILD12" s="70"/>
      <c r="ILE12" s="70"/>
      <c r="ILF12" s="70"/>
      <c r="ILG12" s="70"/>
      <c r="ILH12" s="70"/>
      <c r="ILI12" s="70"/>
      <c r="ILJ12" s="70"/>
      <c r="ILK12" s="70"/>
      <c r="ILL12" s="70"/>
      <c r="ILM12" s="70"/>
      <c r="ILN12" s="70"/>
      <c r="ILO12" s="70"/>
      <c r="ILP12" s="70"/>
      <c r="ILQ12" s="70"/>
      <c r="ILR12" s="70"/>
      <c r="ILS12" s="70"/>
      <c r="ILT12" s="70"/>
      <c r="ILU12" s="70"/>
      <c r="ILV12" s="70"/>
      <c r="ILW12" s="70"/>
      <c r="ILX12" s="70"/>
      <c r="ILY12" s="70"/>
      <c r="ILZ12" s="70"/>
      <c r="IMA12" s="70"/>
      <c r="IMB12" s="70"/>
      <c r="IMC12" s="70"/>
      <c r="IMD12" s="70"/>
      <c r="IME12" s="70"/>
      <c r="IMF12" s="70"/>
      <c r="IMG12" s="70"/>
      <c r="IMH12" s="70"/>
      <c r="IMI12" s="70"/>
      <c r="IMJ12" s="70"/>
      <c r="IMK12" s="70"/>
      <c r="IML12" s="70"/>
      <c r="IMM12" s="70"/>
      <c r="IMN12" s="70"/>
      <c r="IMO12" s="70"/>
      <c r="IMP12" s="70"/>
      <c r="IMQ12" s="70"/>
      <c r="IMR12" s="70"/>
      <c r="IMS12" s="70"/>
      <c r="IMT12" s="70"/>
      <c r="IMU12" s="70"/>
      <c r="IMV12" s="70"/>
      <c r="IMW12" s="70"/>
      <c r="IMX12" s="70"/>
      <c r="IMY12" s="70"/>
      <c r="IMZ12" s="70"/>
      <c r="INA12" s="70"/>
      <c r="INB12" s="70"/>
      <c r="INC12" s="70"/>
      <c r="IND12" s="70"/>
      <c r="INE12" s="70"/>
      <c r="INF12" s="70"/>
      <c r="ING12" s="70"/>
      <c r="INH12" s="70"/>
      <c r="INI12" s="70"/>
      <c r="INJ12" s="70"/>
      <c r="INK12" s="70"/>
      <c r="INL12" s="70"/>
      <c r="INM12" s="70"/>
      <c r="INN12" s="70"/>
      <c r="INO12" s="70"/>
      <c r="INP12" s="70"/>
      <c r="INQ12" s="70"/>
      <c r="INR12" s="70"/>
      <c r="INS12" s="70"/>
      <c r="INT12" s="70"/>
      <c r="INU12" s="70"/>
      <c r="INV12" s="70"/>
      <c r="INW12" s="70"/>
      <c r="INX12" s="70"/>
      <c r="INY12" s="70"/>
      <c r="INZ12" s="70"/>
      <c r="IOA12" s="70"/>
      <c r="IOB12" s="70"/>
      <c r="IOC12" s="70"/>
      <c r="IOD12" s="70"/>
      <c r="IOE12" s="70"/>
      <c r="IOF12" s="70"/>
      <c r="IOG12" s="70"/>
      <c r="IOH12" s="70"/>
      <c r="IOI12" s="70"/>
      <c r="IOJ12" s="70"/>
      <c r="IOK12" s="70"/>
      <c r="IOL12" s="70"/>
      <c r="IOM12" s="70"/>
      <c r="ION12" s="70"/>
      <c r="IOO12" s="70"/>
      <c r="IOP12" s="70"/>
      <c r="IOQ12" s="70"/>
      <c r="IOR12" s="70"/>
      <c r="IOS12" s="70"/>
      <c r="IOT12" s="70"/>
      <c r="IOU12" s="70"/>
      <c r="IOV12" s="70"/>
      <c r="IOW12" s="70"/>
      <c r="IOX12" s="70"/>
      <c r="IOY12" s="70"/>
      <c r="IOZ12" s="70"/>
      <c r="IPA12" s="70"/>
      <c r="IPB12" s="70"/>
      <c r="IPC12" s="70"/>
      <c r="IPD12" s="70"/>
      <c r="IPE12" s="70"/>
      <c r="IPF12" s="70"/>
      <c r="IPG12" s="70"/>
      <c r="IPH12" s="70"/>
      <c r="IPI12" s="70"/>
      <c r="IPJ12" s="70"/>
      <c r="IPK12" s="70"/>
      <c r="IPL12" s="70"/>
      <c r="IPM12" s="70"/>
      <c r="IPN12" s="70"/>
      <c r="IPO12" s="70"/>
      <c r="IPP12" s="70"/>
      <c r="IPQ12" s="70"/>
      <c r="IPR12" s="70"/>
      <c r="IPS12" s="70"/>
      <c r="IPT12" s="70"/>
      <c r="IPU12" s="70"/>
      <c r="IPV12" s="70"/>
      <c r="IPW12" s="70"/>
      <c r="IPX12" s="70"/>
      <c r="IPY12" s="70"/>
      <c r="IPZ12" s="70"/>
      <c r="IQA12" s="70"/>
      <c r="IQB12" s="70"/>
      <c r="IQC12" s="70"/>
      <c r="IQD12" s="70"/>
      <c r="IQE12" s="70"/>
      <c r="IQF12" s="70"/>
      <c r="IQG12" s="70"/>
      <c r="IQH12" s="70"/>
      <c r="IQI12" s="70"/>
      <c r="IQJ12" s="70"/>
      <c r="IQK12" s="70"/>
      <c r="IQL12" s="70"/>
      <c r="IQM12" s="70"/>
      <c r="IQN12" s="70"/>
      <c r="IQO12" s="70"/>
      <c r="IQP12" s="70"/>
      <c r="IQQ12" s="70"/>
      <c r="IQR12" s="70"/>
      <c r="IQS12" s="70"/>
      <c r="IQT12" s="70"/>
      <c r="IQU12" s="70"/>
      <c r="IQV12" s="70"/>
      <c r="IQW12" s="70"/>
      <c r="IQX12" s="70"/>
      <c r="IQY12" s="70"/>
      <c r="IQZ12" s="70"/>
      <c r="IRA12" s="70"/>
      <c r="IRB12" s="70"/>
      <c r="IRC12" s="70"/>
      <c r="IRD12" s="70"/>
      <c r="IRE12" s="70"/>
      <c r="IRF12" s="70"/>
      <c r="IRG12" s="70"/>
      <c r="IRH12" s="70"/>
      <c r="IRI12" s="70"/>
      <c r="IRJ12" s="70"/>
      <c r="IRK12" s="70"/>
      <c r="IRL12" s="70"/>
      <c r="IRM12" s="70"/>
      <c r="IRN12" s="70"/>
      <c r="IRO12" s="70"/>
      <c r="IRP12" s="70"/>
      <c r="IRQ12" s="70"/>
      <c r="IRR12" s="70"/>
      <c r="IRS12" s="70"/>
      <c r="IRT12" s="70"/>
      <c r="IRU12" s="70"/>
      <c r="IRV12" s="70"/>
      <c r="IRW12" s="70"/>
      <c r="IRX12" s="70"/>
      <c r="IRY12" s="70"/>
      <c r="IRZ12" s="70"/>
      <c r="ISA12" s="70"/>
      <c r="ISB12" s="70"/>
      <c r="ISC12" s="70"/>
      <c r="ISD12" s="70"/>
      <c r="ISE12" s="70"/>
      <c r="ISF12" s="70"/>
      <c r="ISG12" s="70"/>
      <c r="ISH12" s="70"/>
      <c r="ISI12" s="70"/>
      <c r="ISJ12" s="70"/>
      <c r="ISK12" s="70"/>
      <c r="ISL12" s="70"/>
      <c r="ISM12" s="70"/>
      <c r="ISN12" s="70"/>
      <c r="ISO12" s="70"/>
      <c r="ISP12" s="70"/>
      <c r="ISQ12" s="70"/>
      <c r="ISR12" s="70"/>
      <c r="ISS12" s="70"/>
      <c r="IST12" s="70"/>
      <c r="ISU12" s="70"/>
      <c r="ISV12" s="70"/>
      <c r="ISW12" s="70"/>
      <c r="ISX12" s="70"/>
      <c r="ISY12" s="70"/>
      <c r="ISZ12" s="70"/>
      <c r="ITA12" s="70"/>
      <c r="ITB12" s="70"/>
      <c r="ITC12" s="70"/>
      <c r="ITD12" s="70"/>
      <c r="ITE12" s="70"/>
      <c r="ITF12" s="70"/>
      <c r="ITG12" s="70"/>
      <c r="ITH12" s="70"/>
      <c r="ITI12" s="70"/>
      <c r="ITJ12" s="70"/>
      <c r="ITK12" s="70"/>
      <c r="ITL12" s="70"/>
      <c r="ITM12" s="70"/>
      <c r="ITN12" s="70"/>
      <c r="ITO12" s="70"/>
      <c r="ITP12" s="70"/>
      <c r="ITQ12" s="70"/>
      <c r="ITR12" s="70"/>
      <c r="ITS12" s="70"/>
      <c r="ITT12" s="70"/>
      <c r="ITU12" s="70"/>
      <c r="ITV12" s="70"/>
      <c r="ITW12" s="70"/>
      <c r="ITX12" s="70"/>
      <c r="ITY12" s="70"/>
      <c r="ITZ12" s="70"/>
      <c r="IUA12" s="70"/>
      <c r="IUB12" s="70"/>
      <c r="IUC12" s="70"/>
      <c r="IUD12" s="70"/>
      <c r="IUE12" s="70"/>
      <c r="IUF12" s="70"/>
      <c r="IUG12" s="70"/>
      <c r="IUH12" s="70"/>
      <c r="IUI12" s="70"/>
      <c r="IUJ12" s="70"/>
      <c r="IUK12" s="70"/>
      <c r="IUL12" s="70"/>
      <c r="IUM12" s="70"/>
      <c r="IUN12" s="70"/>
      <c r="IUO12" s="70"/>
      <c r="IUP12" s="70"/>
      <c r="IUQ12" s="70"/>
      <c r="IUR12" s="70"/>
      <c r="IUS12" s="70"/>
      <c r="IUT12" s="70"/>
      <c r="IUU12" s="70"/>
      <c r="IUV12" s="70"/>
      <c r="IUW12" s="70"/>
      <c r="IUX12" s="70"/>
      <c r="IUY12" s="70"/>
      <c r="IUZ12" s="70"/>
      <c r="IVA12" s="70"/>
      <c r="IVB12" s="70"/>
      <c r="IVC12" s="70"/>
      <c r="IVD12" s="70"/>
      <c r="IVE12" s="70"/>
      <c r="IVF12" s="70"/>
      <c r="IVG12" s="70"/>
      <c r="IVH12" s="70"/>
      <c r="IVI12" s="70"/>
      <c r="IVJ12" s="70"/>
      <c r="IVK12" s="70"/>
      <c r="IVL12" s="70"/>
      <c r="IVM12" s="70"/>
      <c r="IVN12" s="70"/>
      <c r="IVO12" s="70"/>
      <c r="IVP12" s="70"/>
      <c r="IVQ12" s="70"/>
      <c r="IVR12" s="70"/>
      <c r="IVS12" s="70"/>
      <c r="IVT12" s="70"/>
      <c r="IVU12" s="70"/>
      <c r="IVV12" s="70"/>
      <c r="IVW12" s="70"/>
      <c r="IVX12" s="70"/>
      <c r="IVY12" s="70"/>
      <c r="IVZ12" s="70"/>
      <c r="IWA12" s="70"/>
      <c r="IWB12" s="70"/>
      <c r="IWC12" s="70"/>
      <c r="IWD12" s="70"/>
      <c r="IWE12" s="70"/>
      <c r="IWF12" s="70"/>
      <c r="IWG12" s="70"/>
      <c r="IWH12" s="70"/>
      <c r="IWI12" s="70"/>
      <c r="IWJ12" s="70"/>
      <c r="IWK12" s="70"/>
      <c r="IWL12" s="70"/>
      <c r="IWM12" s="70"/>
      <c r="IWN12" s="70"/>
      <c r="IWO12" s="70"/>
      <c r="IWP12" s="70"/>
      <c r="IWQ12" s="70"/>
      <c r="IWR12" s="70"/>
      <c r="IWS12" s="70"/>
      <c r="IWT12" s="70"/>
      <c r="IWU12" s="70"/>
      <c r="IWV12" s="70"/>
      <c r="IWW12" s="70"/>
      <c r="IWX12" s="70"/>
      <c r="IWY12" s="70"/>
      <c r="IWZ12" s="70"/>
      <c r="IXA12" s="70"/>
      <c r="IXB12" s="70"/>
      <c r="IXC12" s="70"/>
      <c r="IXD12" s="70"/>
      <c r="IXE12" s="70"/>
      <c r="IXF12" s="70"/>
      <c r="IXG12" s="70"/>
      <c r="IXH12" s="70"/>
      <c r="IXI12" s="70"/>
      <c r="IXJ12" s="70"/>
      <c r="IXK12" s="70"/>
      <c r="IXL12" s="70"/>
      <c r="IXM12" s="70"/>
      <c r="IXN12" s="70"/>
      <c r="IXO12" s="70"/>
      <c r="IXP12" s="70"/>
      <c r="IXQ12" s="70"/>
      <c r="IXR12" s="70"/>
      <c r="IXS12" s="70"/>
      <c r="IXT12" s="70"/>
      <c r="IXU12" s="70"/>
      <c r="IXV12" s="70"/>
      <c r="IXW12" s="70"/>
      <c r="IXX12" s="70"/>
      <c r="IXY12" s="70"/>
      <c r="IXZ12" s="70"/>
      <c r="IYA12" s="70"/>
      <c r="IYB12" s="70"/>
      <c r="IYC12" s="70"/>
      <c r="IYD12" s="70"/>
      <c r="IYE12" s="70"/>
      <c r="IYF12" s="70"/>
      <c r="IYG12" s="70"/>
      <c r="IYH12" s="70"/>
      <c r="IYI12" s="70"/>
      <c r="IYJ12" s="70"/>
      <c r="IYK12" s="70"/>
      <c r="IYL12" s="70"/>
      <c r="IYM12" s="70"/>
      <c r="IYN12" s="70"/>
      <c r="IYO12" s="70"/>
      <c r="IYP12" s="70"/>
      <c r="IYQ12" s="70"/>
      <c r="IYR12" s="70"/>
      <c r="IYS12" s="70"/>
      <c r="IYT12" s="70"/>
      <c r="IYU12" s="70"/>
      <c r="IYV12" s="70"/>
      <c r="IYW12" s="70"/>
      <c r="IYX12" s="70"/>
      <c r="IYY12" s="70"/>
      <c r="IYZ12" s="70"/>
      <c r="IZA12" s="70"/>
      <c r="IZB12" s="70"/>
      <c r="IZC12" s="70"/>
      <c r="IZD12" s="70"/>
      <c r="IZE12" s="70"/>
      <c r="IZF12" s="70"/>
      <c r="IZG12" s="70"/>
      <c r="IZH12" s="70"/>
      <c r="IZI12" s="70"/>
      <c r="IZJ12" s="70"/>
      <c r="IZK12" s="70"/>
      <c r="IZL12" s="70"/>
      <c r="IZM12" s="70"/>
      <c r="IZN12" s="70"/>
      <c r="IZO12" s="70"/>
      <c r="IZP12" s="70"/>
      <c r="IZQ12" s="70"/>
      <c r="IZR12" s="70"/>
      <c r="IZS12" s="70"/>
      <c r="IZT12" s="70"/>
      <c r="IZU12" s="70"/>
      <c r="IZV12" s="70"/>
      <c r="IZW12" s="70"/>
      <c r="IZX12" s="70"/>
      <c r="IZY12" s="70"/>
      <c r="IZZ12" s="70"/>
      <c r="JAA12" s="70"/>
      <c r="JAB12" s="70"/>
      <c r="JAC12" s="70"/>
      <c r="JAD12" s="70"/>
      <c r="JAE12" s="70"/>
      <c r="JAF12" s="70"/>
      <c r="JAG12" s="70"/>
      <c r="JAH12" s="70"/>
      <c r="JAI12" s="70"/>
      <c r="JAJ12" s="70"/>
      <c r="JAK12" s="70"/>
      <c r="JAL12" s="70"/>
      <c r="JAM12" s="70"/>
      <c r="JAN12" s="70"/>
      <c r="JAO12" s="70"/>
      <c r="JAP12" s="70"/>
      <c r="JAQ12" s="70"/>
      <c r="JAR12" s="70"/>
      <c r="JAS12" s="70"/>
      <c r="JAT12" s="70"/>
      <c r="JAU12" s="70"/>
      <c r="JAV12" s="70"/>
      <c r="JAW12" s="70"/>
      <c r="JAX12" s="70"/>
      <c r="JAY12" s="70"/>
      <c r="JAZ12" s="70"/>
      <c r="JBA12" s="70"/>
      <c r="JBB12" s="70"/>
      <c r="JBC12" s="70"/>
      <c r="JBD12" s="70"/>
      <c r="JBE12" s="70"/>
      <c r="JBF12" s="70"/>
      <c r="JBG12" s="70"/>
      <c r="JBH12" s="70"/>
      <c r="JBI12" s="70"/>
      <c r="JBJ12" s="70"/>
      <c r="JBK12" s="70"/>
      <c r="JBL12" s="70"/>
      <c r="JBM12" s="70"/>
      <c r="JBN12" s="70"/>
      <c r="JBO12" s="70"/>
      <c r="JBP12" s="70"/>
      <c r="JBQ12" s="70"/>
      <c r="JBR12" s="70"/>
      <c r="JBS12" s="70"/>
      <c r="JBT12" s="70"/>
      <c r="JBU12" s="70"/>
      <c r="JBV12" s="70"/>
      <c r="JBW12" s="70"/>
      <c r="JBX12" s="70"/>
      <c r="JBY12" s="70"/>
      <c r="JBZ12" s="70"/>
      <c r="JCA12" s="70"/>
      <c r="JCB12" s="70"/>
      <c r="JCC12" s="70"/>
      <c r="JCD12" s="70"/>
      <c r="JCE12" s="70"/>
      <c r="JCF12" s="70"/>
      <c r="JCG12" s="70"/>
      <c r="JCH12" s="70"/>
      <c r="JCI12" s="70"/>
      <c r="JCJ12" s="70"/>
      <c r="JCK12" s="70"/>
      <c r="JCL12" s="70"/>
      <c r="JCM12" s="70"/>
      <c r="JCN12" s="70"/>
      <c r="JCO12" s="70"/>
      <c r="JCP12" s="70"/>
      <c r="JCQ12" s="70"/>
      <c r="JCR12" s="70"/>
      <c r="JCS12" s="70"/>
      <c r="JCT12" s="70"/>
      <c r="JCU12" s="70"/>
      <c r="JCV12" s="70"/>
      <c r="JCW12" s="70"/>
      <c r="JCX12" s="70"/>
      <c r="JCY12" s="70"/>
      <c r="JCZ12" s="70"/>
      <c r="JDA12" s="70"/>
      <c r="JDB12" s="70"/>
      <c r="JDC12" s="70"/>
      <c r="JDD12" s="70"/>
      <c r="JDE12" s="70"/>
      <c r="JDF12" s="70"/>
      <c r="JDG12" s="70"/>
      <c r="JDH12" s="70"/>
      <c r="JDI12" s="70"/>
      <c r="JDJ12" s="70"/>
      <c r="JDK12" s="70"/>
      <c r="JDL12" s="70"/>
      <c r="JDM12" s="70"/>
      <c r="JDN12" s="70"/>
      <c r="JDO12" s="70"/>
      <c r="JDP12" s="70"/>
      <c r="JDQ12" s="70"/>
      <c r="JDR12" s="70"/>
      <c r="JDS12" s="70"/>
      <c r="JDT12" s="70"/>
      <c r="JDU12" s="70"/>
      <c r="JDV12" s="70"/>
      <c r="JDW12" s="70"/>
      <c r="JDX12" s="70"/>
      <c r="JDY12" s="70"/>
      <c r="JDZ12" s="70"/>
      <c r="JEA12" s="70"/>
      <c r="JEB12" s="70"/>
      <c r="JEC12" s="70"/>
      <c r="JED12" s="70"/>
      <c r="JEE12" s="70"/>
      <c r="JEF12" s="70"/>
      <c r="JEG12" s="70"/>
      <c r="JEH12" s="70"/>
      <c r="JEI12" s="70"/>
      <c r="JEJ12" s="70"/>
      <c r="JEK12" s="70"/>
      <c r="JEL12" s="70"/>
      <c r="JEM12" s="70"/>
      <c r="JEN12" s="70"/>
      <c r="JEO12" s="70"/>
      <c r="JEP12" s="70"/>
      <c r="JEQ12" s="70"/>
      <c r="JER12" s="70"/>
      <c r="JES12" s="70"/>
      <c r="JET12" s="70"/>
      <c r="JEU12" s="70"/>
      <c r="JEV12" s="70"/>
      <c r="JEW12" s="70"/>
      <c r="JEX12" s="70"/>
      <c r="JEY12" s="70"/>
      <c r="JEZ12" s="70"/>
      <c r="JFA12" s="70"/>
      <c r="JFB12" s="70"/>
      <c r="JFC12" s="70"/>
      <c r="JFD12" s="70"/>
      <c r="JFE12" s="70"/>
      <c r="JFF12" s="70"/>
      <c r="JFG12" s="70"/>
      <c r="JFH12" s="70"/>
      <c r="JFI12" s="70"/>
      <c r="JFJ12" s="70"/>
      <c r="JFK12" s="70"/>
      <c r="JFL12" s="70"/>
      <c r="JFM12" s="70"/>
      <c r="JFN12" s="70"/>
      <c r="JFO12" s="70"/>
      <c r="JFP12" s="70"/>
      <c r="JFQ12" s="70"/>
      <c r="JFR12" s="70"/>
      <c r="JFS12" s="70"/>
      <c r="JFT12" s="70"/>
      <c r="JFU12" s="70"/>
      <c r="JFV12" s="70"/>
      <c r="JFW12" s="70"/>
      <c r="JFX12" s="70"/>
      <c r="JFY12" s="70"/>
      <c r="JFZ12" s="70"/>
      <c r="JGA12" s="70"/>
      <c r="JGB12" s="70"/>
      <c r="JGC12" s="70"/>
      <c r="JGD12" s="70"/>
      <c r="JGE12" s="70"/>
      <c r="JGF12" s="70"/>
      <c r="JGG12" s="70"/>
      <c r="JGH12" s="70"/>
      <c r="JGI12" s="70"/>
      <c r="JGJ12" s="70"/>
      <c r="JGK12" s="70"/>
      <c r="JGL12" s="70"/>
      <c r="JGM12" s="70"/>
      <c r="JGN12" s="70"/>
      <c r="JGO12" s="70"/>
      <c r="JGP12" s="70"/>
      <c r="JGQ12" s="70"/>
      <c r="JGR12" s="70"/>
      <c r="JGS12" s="70"/>
      <c r="JGT12" s="70"/>
      <c r="JGU12" s="70"/>
      <c r="JGV12" s="70"/>
      <c r="JGW12" s="70"/>
      <c r="JGX12" s="70"/>
      <c r="JGY12" s="70"/>
      <c r="JGZ12" s="70"/>
      <c r="JHA12" s="70"/>
      <c r="JHB12" s="70"/>
      <c r="JHC12" s="70"/>
      <c r="JHD12" s="70"/>
      <c r="JHE12" s="70"/>
      <c r="JHF12" s="70"/>
      <c r="JHG12" s="70"/>
      <c r="JHH12" s="70"/>
      <c r="JHI12" s="70"/>
      <c r="JHJ12" s="70"/>
      <c r="JHK12" s="70"/>
      <c r="JHL12" s="70"/>
      <c r="JHM12" s="70"/>
      <c r="JHN12" s="70"/>
      <c r="JHO12" s="70"/>
      <c r="JHP12" s="70"/>
      <c r="JHQ12" s="70"/>
      <c r="JHR12" s="70"/>
      <c r="JHS12" s="70"/>
      <c r="JHT12" s="70"/>
      <c r="JHU12" s="70"/>
      <c r="JHV12" s="70"/>
      <c r="JHW12" s="70"/>
      <c r="JHX12" s="70"/>
      <c r="JHY12" s="70"/>
      <c r="JHZ12" s="70"/>
      <c r="JIA12" s="70"/>
      <c r="JIB12" s="70"/>
      <c r="JIC12" s="70"/>
      <c r="JID12" s="70"/>
      <c r="JIE12" s="70"/>
      <c r="JIF12" s="70"/>
      <c r="JIG12" s="70"/>
      <c r="JIH12" s="70"/>
      <c r="JII12" s="70"/>
      <c r="JIJ12" s="70"/>
      <c r="JIK12" s="70"/>
      <c r="JIL12" s="70"/>
      <c r="JIM12" s="70"/>
      <c r="JIN12" s="70"/>
      <c r="JIO12" s="70"/>
      <c r="JIP12" s="70"/>
      <c r="JIQ12" s="70"/>
      <c r="JIR12" s="70"/>
      <c r="JIS12" s="70"/>
      <c r="JIT12" s="70"/>
      <c r="JIU12" s="70"/>
      <c r="JIV12" s="70"/>
      <c r="JIW12" s="70"/>
      <c r="JIX12" s="70"/>
      <c r="JIY12" s="70"/>
      <c r="JIZ12" s="70"/>
      <c r="JJA12" s="70"/>
      <c r="JJB12" s="70"/>
      <c r="JJC12" s="70"/>
      <c r="JJD12" s="70"/>
      <c r="JJE12" s="70"/>
      <c r="JJF12" s="70"/>
      <c r="JJG12" s="70"/>
      <c r="JJH12" s="70"/>
      <c r="JJI12" s="70"/>
      <c r="JJJ12" s="70"/>
      <c r="JJK12" s="70"/>
      <c r="JJL12" s="70"/>
      <c r="JJM12" s="70"/>
      <c r="JJN12" s="70"/>
      <c r="JJO12" s="70"/>
      <c r="JJP12" s="70"/>
      <c r="JJQ12" s="70"/>
      <c r="JJR12" s="70"/>
      <c r="JJS12" s="70"/>
      <c r="JJT12" s="70"/>
      <c r="JJU12" s="70"/>
      <c r="JJV12" s="70"/>
      <c r="JJW12" s="70"/>
      <c r="JJX12" s="70"/>
      <c r="JJY12" s="70"/>
      <c r="JJZ12" s="70"/>
      <c r="JKA12" s="70"/>
      <c r="JKB12" s="70"/>
      <c r="JKC12" s="70"/>
      <c r="JKD12" s="70"/>
      <c r="JKE12" s="70"/>
      <c r="JKF12" s="70"/>
      <c r="JKG12" s="70"/>
      <c r="JKH12" s="70"/>
      <c r="JKI12" s="70"/>
      <c r="JKJ12" s="70"/>
      <c r="JKK12" s="70"/>
      <c r="JKL12" s="70"/>
      <c r="JKM12" s="70"/>
      <c r="JKN12" s="70"/>
      <c r="JKO12" s="70"/>
      <c r="JKP12" s="70"/>
      <c r="JKQ12" s="70"/>
      <c r="JKR12" s="70"/>
      <c r="JKS12" s="70"/>
      <c r="JKT12" s="70"/>
      <c r="JKU12" s="70"/>
      <c r="JKV12" s="70"/>
      <c r="JKW12" s="70"/>
      <c r="JKX12" s="70"/>
      <c r="JKY12" s="70"/>
      <c r="JKZ12" s="70"/>
      <c r="JLA12" s="70"/>
      <c r="JLB12" s="70"/>
      <c r="JLC12" s="70"/>
      <c r="JLD12" s="70"/>
      <c r="JLE12" s="70"/>
      <c r="JLF12" s="70"/>
      <c r="JLG12" s="70"/>
      <c r="JLH12" s="70"/>
      <c r="JLI12" s="70"/>
      <c r="JLJ12" s="70"/>
      <c r="JLK12" s="70"/>
      <c r="JLL12" s="70"/>
      <c r="JLM12" s="70"/>
      <c r="JLN12" s="70"/>
      <c r="JLO12" s="70"/>
      <c r="JLP12" s="70"/>
      <c r="JLQ12" s="70"/>
      <c r="JLR12" s="70"/>
      <c r="JLS12" s="70"/>
      <c r="JLT12" s="70"/>
      <c r="JLU12" s="70"/>
      <c r="JLV12" s="70"/>
      <c r="JLW12" s="70"/>
      <c r="JLX12" s="70"/>
      <c r="JLY12" s="70"/>
      <c r="JLZ12" s="70"/>
      <c r="JMA12" s="70"/>
      <c r="JMB12" s="70"/>
      <c r="JMC12" s="70"/>
      <c r="JMD12" s="70"/>
      <c r="JME12" s="70"/>
      <c r="JMF12" s="70"/>
      <c r="JMG12" s="70"/>
      <c r="JMH12" s="70"/>
      <c r="JMI12" s="70"/>
      <c r="JMJ12" s="70"/>
      <c r="JMK12" s="70"/>
      <c r="JML12" s="70"/>
      <c r="JMM12" s="70"/>
      <c r="JMN12" s="70"/>
      <c r="JMO12" s="70"/>
      <c r="JMP12" s="70"/>
      <c r="JMQ12" s="70"/>
      <c r="JMR12" s="70"/>
      <c r="JMS12" s="70"/>
      <c r="JMT12" s="70"/>
      <c r="JMU12" s="70"/>
      <c r="JMV12" s="70"/>
      <c r="JMW12" s="70"/>
      <c r="JMX12" s="70"/>
      <c r="JMY12" s="70"/>
      <c r="JMZ12" s="70"/>
      <c r="JNA12" s="70"/>
      <c r="JNB12" s="70"/>
      <c r="JNC12" s="70"/>
      <c r="JND12" s="70"/>
      <c r="JNE12" s="70"/>
      <c r="JNF12" s="70"/>
      <c r="JNG12" s="70"/>
      <c r="JNH12" s="70"/>
      <c r="JNI12" s="70"/>
      <c r="JNJ12" s="70"/>
      <c r="JNK12" s="70"/>
      <c r="JNL12" s="70"/>
      <c r="JNM12" s="70"/>
      <c r="JNN12" s="70"/>
      <c r="JNO12" s="70"/>
      <c r="JNP12" s="70"/>
      <c r="JNQ12" s="70"/>
      <c r="JNR12" s="70"/>
      <c r="JNS12" s="70"/>
      <c r="JNT12" s="70"/>
      <c r="JNU12" s="70"/>
      <c r="JNV12" s="70"/>
      <c r="JNW12" s="70"/>
      <c r="JNX12" s="70"/>
      <c r="JNY12" s="70"/>
      <c r="JNZ12" s="70"/>
      <c r="JOA12" s="70"/>
      <c r="JOB12" s="70"/>
      <c r="JOC12" s="70"/>
      <c r="JOD12" s="70"/>
      <c r="JOE12" s="70"/>
      <c r="JOF12" s="70"/>
      <c r="JOG12" s="70"/>
      <c r="JOH12" s="70"/>
      <c r="JOI12" s="70"/>
      <c r="JOJ12" s="70"/>
      <c r="JOK12" s="70"/>
      <c r="JOL12" s="70"/>
      <c r="JOM12" s="70"/>
      <c r="JON12" s="70"/>
      <c r="JOO12" s="70"/>
      <c r="JOP12" s="70"/>
      <c r="JOQ12" s="70"/>
      <c r="JOR12" s="70"/>
      <c r="JOS12" s="70"/>
      <c r="JOT12" s="70"/>
      <c r="JOU12" s="70"/>
      <c r="JOV12" s="70"/>
      <c r="JOW12" s="70"/>
      <c r="JOX12" s="70"/>
      <c r="JOY12" s="70"/>
      <c r="JOZ12" s="70"/>
      <c r="JPA12" s="70"/>
      <c r="JPB12" s="70"/>
      <c r="JPC12" s="70"/>
      <c r="JPD12" s="70"/>
      <c r="JPE12" s="70"/>
      <c r="JPF12" s="70"/>
      <c r="JPG12" s="70"/>
      <c r="JPH12" s="70"/>
      <c r="JPI12" s="70"/>
      <c r="JPJ12" s="70"/>
      <c r="JPK12" s="70"/>
      <c r="JPL12" s="70"/>
      <c r="JPM12" s="70"/>
      <c r="JPN12" s="70"/>
      <c r="JPO12" s="70"/>
      <c r="JPP12" s="70"/>
      <c r="JPQ12" s="70"/>
      <c r="JPR12" s="70"/>
      <c r="JPS12" s="70"/>
      <c r="JPT12" s="70"/>
      <c r="JPU12" s="70"/>
      <c r="JPV12" s="70"/>
      <c r="JPW12" s="70"/>
      <c r="JPX12" s="70"/>
      <c r="JPY12" s="70"/>
      <c r="JPZ12" s="70"/>
      <c r="JQA12" s="70"/>
      <c r="JQB12" s="70"/>
      <c r="JQC12" s="70"/>
      <c r="JQD12" s="70"/>
      <c r="JQE12" s="70"/>
      <c r="JQF12" s="70"/>
      <c r="JQG12" s="70"/>
      <c r="JQH12" s="70"/>
      <c r="JQI12" s="70"/>
      <c r="JQJ12" s="70"/>
      <c r="JQK12" s="70"/>
      <c r="JQL12" s="70"/>
      <c r="JQM12" s="70"/>
      <c r="JQN12" s="70"/>
      <c r="JQO12" s="70"/>
      <c r="JQP12" s="70"/>
      <c r="JQQ12" s="70"/>
      <c r="JQR12" s="70"/>
      <c r="JQS12" s="70"/>
      <c r="JQT12" s="70"/>
      <c r="JQU12" s="70"/>
      <c r="JQV12" s="70"/>
      <c r="JQW12" s="70"/>
      <c r="JQX12" s="70"/>
      <c r="JQY12" s="70"/>
      <c r="JQZ12" s="70"/>
      <c r="JRA12" s="70"/>
      <c r="JRB12" s="70"/>
      <c r="JRC12" s="70"/>
      <c r="JRD12" s="70"/>
      <c r="JRE12" s="70"/>
      <c r="JRF12" s="70"/>
      <c r="JRG12" s="70"/>
      <c r="JRH12" s="70"/>
      <c r="JRI12" s="70"/>
      <c r="JRJ12" s="70"/>
      <c r="JRK12" s="70"/>
      <c r="JRL12" s="70"/>
      <c r="JRM12" s="70"/>
      <c r="JRN12" s="70"/>
      <c r="JRO12" s="70"/>
      <c r="JRP12" s="70"/>
      <c r="JRQ12" s="70"/>
      <c r="JRR12" s="70"/>
      <c r="JRS12" s="70"/>
      <c r="JRT12" s="70"/>
      <c r="JRU12" s="70"/>
      <c r="JRV12" s="70"/>
      <c r="JRW12" s="70"/>
      <c r="JRX12" s="70"/>
      <c r="JRY12" s="70"/>
      <c r="JRZ12" s="70"/>
      <c r="JSA12" s="70"/>
      <c r="JSB12" s="70"/>
      <c r="JSC12" s="70"/>
      <c r="JSD12" s="70"/>
      <c r="JSE12" s="70"/>
      <c r="JSF12" s="70"/>
      <c r="JSG12" s="70"/>
      <c r="JSH12" s="70"/>
      <c r="JSI12" s="70"/>
      <c r="JSJ12" s="70"/>
      <c r="JSK12" s="70"/>
      <c r="JSL12" s="70"/>
      <c r="JSM12" s="70"/>
      <c r="JSN12" s="70"/>
      <c r="JSO12" s="70"/>
      <c r="JSP12" s="70"/>
      <c r="JSQ12" s="70"/>
      <c r="JSR12" s="70"/>
      <c r="JSS12" s="70"/>
      <c r="JST12" s="70"/>
      <c r="JSU12" s="70"/>
      <c r="JSV12" s="70"/>
      <c r="JSW12" s="70"/>
      <c r="JSX12" s="70"/>
      <c r="JSY12" s="70"/>
      <c r="JSZ12" s="70"/>
      <c r="JTA12" s="70"/>
      <c r="JTB12" s="70"/>
      <c r="JTC12" s="70"/>
      <c r="JTD12" s="70"/>
      <c r="JTE12" s="70"/>
      <c r="JTF12" s="70"/>
      <c r="JTG12" s="70"/>
      <c r="JTH12" s="70"/>
      <c r="JTI12" s="70"/>
      <c r="JTJ12" s="70"/>
      <c r="JTK12" s="70"/>
      <c r="JTL12" s="70"/>
      <c r="JTM12" s="70"/>
      <c r="JTN12" s="70"/>
      <c r="JTO12" s="70"/>
      <c r="JTP12" s="70"/>
      <c r="JTQ12" s="70"/>
      <c r="JTR12" s="70"/>
      <c r="JTS12" s="70"/>
      <c r="JTT12" s="70"/>
      <c r="JTU12" s="70"/>
      <c r="JTV12" s="70"/>
      <c r="JTW12" s="70"/>
      <c r="JTX12" s="70"/>
      <c r="JTY12" s="70"/>
      <c r="JTZ12" s="70"/>
      <c r="JUA12" s="70"/>
      <c r="JUB12" s="70"/>
      <c r="JUC12" s="70"/>
      <c r="JUD12" s="70"/>
      <c r="JUE12" s="70"/>
      <c r="JUF12" s="70"/>
      <c r="JUG12" s="70"/>
      <c r="JUH12" s="70"/>
      <c r="JUI12" s="70"/>
      <c r="JUJ12" s="70"/>
      <c r="JUK12" s="70"/>
      <c r="JUL12" s="70"/>
      <c r="JUM12" s="70"/>
      <c r="JUN12" s="70"/>
      <c r="JUO12" s="70"/>
      <c r="JUP12" s="70"/>
      <c r="JUQ12" s="70"/>
      <c r="JUR12" s="70"/>
      <c r="JUS12" s="70"/>
      <c r="JUT12" s="70"/>
      <c r="JUU12" s="70"/>
      <c r="JUV12" s="70"/>
      <c r="JUW12" s="70"/>
      <c r="JUX12" s="70"/>
      <c r="JUY12" s="70"/>
      <c r="JUZ12" s="70"/>
      <c r="JVA12" s="70"/>
      <c r="JVB12" s="70"/>
      <c r="JVC12" s="70"/>
      <c r="JVD12" s="70"/>
      <c r="JVE12" s="70"/>
      <c r="JVF12" s="70"/>
      <c r="JVG12" s="70"/>
      <c r="JVH12" s="70"/>
      <c r="JVI12" s="70"/>
      <c r="JVJ12" s="70"/>
      <c r="JVK12" s="70"/>
      <c r="JVL12" s="70"/>
      <c r="JVM12" s="70"/>
      <c r="JVN12" s="70"/>
      <c r="JVO12" s="70"/>
      <c r="JVP12" s="70"/>
      <c r="JVQ12" s="70"/>
      <c r="JVR12" s="70"/>
      <c r="JVS12" s="70"/>
      <c r="JVT12" s="70"/>
      <c r="JVU12" s="70"/>
      <c r="JVV12" s="70"/>
      <c r="JVW12" s="70"/>
      <c r="JVX12" s="70"/>
      <c r="JVY12" s="70"/>
      <c r="JVZ12" s="70"/>
      <c r="JWA12" s="70"/>
      <c r="JWB12" s="70"/>
      <c r="JWC12" s="70"/>
      <c r="JWD12" s="70"/>
      <c r="JWE12" s="70"/>
      <c r="JWF12" s="70"/>
      <c r="JWG12" s="70"/>
      <c r="JWH12" s="70"/>
      <c r="JWI12" s="70"/>
      <c r="JWJ12" s="70"/>
      <c r="JWK12" s="70"/>
      <c r="JWL12" s="70"/>
      <c r="JWM12" s="70"/>
      <c r="JWN12" s="70"/>
      <c r="JWO12" s="70"/>
      <c r="JWP12" s="70"/>
      <c r="JWQ12" s="70"/>
      <c r="JWR12" s="70"/>
      <c r="JWS12" s="70"/>
      <c r="JWT12" s="70"/>
      <c r="JWU12" s="70"/>
      <c r="JWV12" s="70"/>
      <c r="JWW12" s="70"/>
      <c r="JWX12" s="70"/>
      <c r="JWY12" s="70"/>
      <c r="JWZ12" s="70"/>
      <c r="JXA12" s="70"/>
      <c r="JXB12" s="70"/>
      <c r="JXC12" s="70"/>
      <c r="JXD12" s="70"/>
      <c r="JXE12" s="70"/>
      <c r="JXF12" s="70"/>
      <c r="JXG12" s="70"/>
      <c r="JXH12" s="70"/>
      <c r="JXI12" s="70"/>
      <c r="JXJ12" s="70"/>
      <c r="JXK12" s="70"/>
      <c r="JXL12" s="70"/>
      <c r="JXM12" s="70"/>
      <c r="JXN12" s="70"/>
      <c r="JXO12" s="70"/>
      <c r="JXP12" s="70"/>
      <c r="JXQ12" s="70"/>
      <c r="JXR12" s="70"/>
      <c r="JXS12" s="70"/>
      <c r="JXT12" s="70"/>
      <c r="JXU12" s="70"/>
      <c r="JXV12" s="70"/>
      <c r="JXW12" s="70"/>
      <c r="JXX12" s="70"/>
      <c r="JXY12" s="70"/>
      <c r="JXZ12" s="70"/>
      <c r="JYA12" s="70"/>
      <c r="JYB12" s="70"/>
      <c r="JYC12" s="70"/>
      <c r="JYD12" s="70"/>
      <c r="JYE12" s="70"/>
      <c r="JYF12" s="70"/>
      <c r="JYG12" s="70"/>
      <c r="JYH12" s="70"/>
      <c r="JYI12" s="70"/>
      <c r="JYJ12" s="70"/>
      <c r="JYK12" s="70"/>
      <c r="JYL12" s="70"/>
      <c r="JYM12" s="70"/>
      <c r="JYN12" s="70"/>
      <c r="JYO12" s="70"/>
      <c r="JYP12" s="70"/>
      <c r="JYQ12" s="70"/>
      <c r="JYR12" s="70"/>
      <c r="JYS12" s="70"/>
      <c r="JYT12" s="70"/>
      <c r="JYU12" s="70"/>
      <c r="JYV12" s="70"/>
      <c r="JYW12" s="70"/>
      <c r="JYX12" s="70"/>
      <c r="JYY12" s="70"/>
      <c r="JYZ12" s="70"/>
      <c r="JZA12" s="70"/>
      <c r="JZB12" s="70"/>
      <c r="JZC12" s="70"/>
      <c r="JZD12" s="70"/>
      <c r="JZE12" s="70"/>
      <c r="JZF12" s="70"/>
      <c r="JZG12" s="70"/>
      <c r="JZH12" s="70"/>
      <c r="JZI12" s="70"/>
      <c r="JZJ12" s="70"/>
      <c r="JZK12" s="70"/>
      <c r="JZL12" s="70"/>
      <c r="JZM12" s="70"/>
      <c r="JZN12" s="70"/>
      <c r="JZO12" s="70"/>
      <c r="JZP12" s="70"/>
      <c r="JZQ12" s="70"/>
      <c r="JZR12" s="70"/>
      <c r="JZS12" s="70"/>
      <c r="JZT12" s="70"/>
      <c r="JZU12" s="70"/>
      <c r="JZV12" s="70"/>
      <c r="JZW12" s="70"/>
      <c r="JZX12" s="70"/>
      <c r="JZY12" s="70"/>
      <c r="JZZ12" s="70"/>
      <c r="KAA12" s="70"/>
      <c r="KAB12" s="70"/>
      <c r="KAC12" s="70"/>
      <c r="KAD12" s="70"/>
      <c r="KAE12" s="70"/>
      <c r="KAF12" s="70"/>
      <c r="KAG12" s="70"/>
      <c r="KAH12" s="70"/>
      <c r="KAI12" s="70"/>
      <c r="KAJ12" s="70"/>
      <c r="KAK12" s="70"/>
      <c r="KAL12" s="70"/>
      <c r="KAM12" s="70"/>
      <c r="KAN12" s="70"/>
      <c r="KAO12" s="70"/>
      <c r="KAP12" s="70"/>
      <c r="KAQ12" s="70"/>
      <c r="KAR12" s="70"/>
      <c r="KAS12" s="70"/>
      <c r="KAT12" s="70"/>
      <c r="KAU12" s="70"/>
      <c r="KAV12" s="70"/>
      <c r="KAW12" s="70"/>
      <c r="KAX12" s="70"/>
      <c r="KAY12" s="70"/>
      <c r="KAZ12" s="70"/>
      <c r="KBA12" s="70"/>
      <c r="KBB12" s="70"/>
      <c r="KBC12" s="70"/>
      <c r="KBD12" s="70"/>
      <c r="KBE12" s="70"/>
      <c r="KBF12" s="70"/>
      <c r="KBG12" s="70"/>
      <c r="KBH12" s="70"/>
      <c r="KBI12" s="70"/>
      <c r="KBJ12" s="70"/>
      <c r="KBK12" s="70"/>
      <c r="KBL12" s="70"/>
      <c r="KBM12" s="70"/>
      <c r="KBN12" s="70"/>
      <c r="KBO12" s="70"/>
      <c r="KBP12" s="70"/>
      <c r="KBQ12" s="70"/>
      <c r="KBR12" s="70"/>
      <c r="KBS12" s="70"/>
      <c r="KBT12" s="70"/>
      <c r="KBU12" s="70"/>
      <c r="KBV12" s="70"/>
      <c r="KBW12" s="70"/>
      <c r="KBX12" s="70"/>
      <c r="KBY12" s="70"/>
      <c r="KBZ12" s="70"/>
      <c r="KCA12" s="70"/>
      <c r="KCB12" s="70"/>
      <c r="KCC12" s="70"/>
      <c r="KCD12" s="70"/>
      <c r="KCE12" s="70"/>
      <c r="KCF12" s="70"/>
      <c r="KCG12" s="70"/>
      <c r="KCH12" s="70"/>
      <c r="KCI12" s="70"/>
      <c r="KCJ12" s="70"/>
      <c r="KCK12" s="70"/>
      <c r="KCL12" s="70"/>
      <c r="KCM12" s="70"/>
      <c r="KCN12" s="70"/>
      <c r="KCO12" s="70"/>
      <c r="KCP12" s="70"/>
      <c r="KCQ12" s="70"/>
      <c r="KCR12" s="70"/>
      <c r="KCS12" s="70"/>
      <c r="KCT12" s="70"/>
      <c r="KCU12" s="70"/>
      <c r="KCV12" s="70"/>
      <c r="KCW12" s="70"/>
      <c r="KCX12" s="70"/>
      <c r="KCY12" s="70"/>
      <c r="KCZ12" s="70"/>
      <c r="KDA12" s="70"/>
      <c r="KDB12" s="70"/>
      <c r="KDC12" s="70"/>
      <c r="KDD12" s="70"/>
      <c r="KDE12" s="70"/>
      <c r="KDF12" s="70"/>
      <c r="KDG12" s="70"/>
      <c r="KDH12" s="70"/>
      <c r="KDI12" s="70"/>
      <c r="KDJ12" s="70"/>
      <c r="KDK12" s="70"/>
      <c r="KDL12" s="70"/>
      <c r="KDM12" s="70"/>
      <c r="KDN12" s="70"/>
      <c r="KDO12" s="70"/>
      <c r="KDP12" s="70"/>
      <c r="KDQ12" s="70"/>
      <c r="KDR12" s="70"/>
      <c r="KDS12" s="70"/>
      <c r="KDT12" s="70"/>
      <c r="KDU12" s="70"/>
      <c r="KDV12" s="70"/>
      <c r="KDW12" s="70"/>
      <c r="KDX12" s="70"/>
      <c r="KDY12" s="70"/>
      <c r="KDZ12" s="70"/>
      <c r="KEA12" s="70"/>
      <c r="KEB12" s="70"/>
      <c r="KEC12" s="70"/>
      <c r="KED12" s="70"/>
      <c r="KEE12" s="70"/>
      <c r="KEF12" s="70"/>
      <c r="KEG12" s="70"/>
      <c r="KEH12" s="70"/>
      <c r="KEI12" s="70"/>
      <c r="KEJ12" s="70"/>
      <c r="KEK12" s="70"/>
      <c r="KEL12" s="70"/>
      <c r="KEM12" s="70"/>
      <c r="KEN12" s="70"/>
      <c r="KEO12" s="70"/>
      <c r="KEP12" s="70"/>
      <c r="KEQ12" s="70"/>
      <c r="KER12" s="70"/>
      <c r="KES12" s="70"/>
      <c r="KET12" s="70"/>
      <c r="KEU12" s="70"/>
      <c r="KEV12" s="70"/>
      <c r="KEW12" s="70"/>
      <c r="KEX12" s="70"/>
      <c r="KEY12" s="70"/>
      <c r="KEZ12" s="70"/>
      <c r="KFA12" s="70"/>
      <c r="KFB12" s="70"/>
      <c r="KFC12" s="70"/>
      <c r="KFD12" s="70"/>
      <c r="KFE12" s="70"/>
      <c r="KFF12" s="70"/>
      <c r="KFG12" s="70"/>
      <c r="KFH12" s="70"/>
      <c r="KFI12" s="70"/>
      <c r="KFJ12" s="70"/>
      <c r="KFK12" s="70"/>
      <c r="KFL12" s="70"/>
      <c r="KFM12" s="70"/>
      <c r="KFN12" s="70"/>
      <c r="KFO12" s="70"/>
      <c r="KFP12" s="70"/>
      <c r="KFQ12" s="70"/>
      <c r="KFR12" s="70"/>
      <c r="KFS12" s="70"/>
      <c r="KFT12" s="70"/>
      <c r="KFU12" s="70"/>
      <c r="KFV12" s="70"/>
      <c r="KFW12" s="70"/>
      <c r="KFX12" s="70"/>
      <c r="KFY12" s="70"/>
      <c r="KFZ12" s="70"/>
      <c r="KGA12" s="70"/>
      <c r="KGB12" s="70"/>
      <c r="KGC12" s="70"/>
      <c r="KGD12" s="70"/>
      <c r="KGE12" s="70"/>
      <c r="KGF12" s="70"/>
      <c r="KGG12" s="70"/>
      <c r="KGH12" s="70"/>
      <c r="KGI12" s="70"/>
      <c r="KGJ12" s="70"/>
      <c r="KGK12" s="70"/>
      <c r="KGL12" s="70"/>
      <c r="KGM12" s="70"/>
      <c r="KGN12" s="70"/>
      <c r="KGO12" s="70"/>
      <c r="KGP12" s="70"/>
      <c r="KGQ12" s="70"/>
      <c r="KGR12" s="70"/>
      <c r="KGS12" s="70"/>
      <c r="KGT12" s="70"/>
      <c r="KGU12" s="70"/>
      <c r="KGV12" s="70"/>
      <c r="KGW12" s="70"/>
      <c r="KGX12" s="70"/>
      <c r="KGY12" s="70"/>
      <c r="KGZ12" s="70"/>
      <c r="KHA12" s="70"/>
      <c r="KHB12" s="70"/>
      <c r="KHC12" s="70"/>
      <c r="KHD12" s="70"/>
      <c r="KHE12" s="70"/>
      <c r="KHF12" s="70"/>
      <c r="KHG12" s="70"/>
      <c r="KHH12" s="70"/>
      <c r="KHI12" s="70"/>
      <c r="KHJ12" s="70"/>
      <c r="KHK12" s="70"/>
      <c r="KHL12" s="70"/>
      <c r="KHM12" s="70"/>
      <c r="KHN12" s="70"/>
      <c r="KHO12" s="70"/>
      <c r="KHP12" s="70"/>
      <c r="KHQ12" s="70"/>
      <c r="KHR12" s="70"/>
      <c r="KHS12" s="70"/>
      <c r="KHT12" s="70"/>
      <c r="KHU12" s="70"/>
      <c r="KHV12" s="70"/>
      <c r="KHW12" s="70"/>
      <c r="KHX12" s="70"/>
      <c r="KHY12" s="70"/>
      <c r="KHZ12" s="70"/>
      <c r="KIA12" s="70"/>
      <c r="KIB12" s="70"/>
      <c r="KIC12" s="70"/>
      <c r="KID12" s="70"/>
      <c r="KIE12" s="70"/>
      <c r="KIF12" s="70"/>
      <c r="KIG12" s="70"/>
      <c r="KIH12" s="70"/>
      <c r="KII12" s="70"/>
      <c r="KIJ12" s="70"/>
      <c r="KIK12" s="70"/>
      <c r="KIL12" s="70"/>
      <c r="KIM12" s="70"/>
      <c r="KIN12" s="70"/>
      <c r="KIO12" s="70"/>
      <c r="KIP12" s="70"/>
      <c r="KIQ12" s="70"/>
      <c r="KIR12" s="70"/>
      <c r="KIS12" s="70"/>
      <c r="KIT12" s="70"/>
      <c r="KIU12" s="70"/>
      <c r="KIV12" s="70"/>
      <c r="KIW12" s="70"/>
      <c r="KIX12" s="70"/>
      <c r="KIY12" s="70"/>
      <c r="KIZ12" s="70"/>
      <c r="KJA12" s="70"/>
      <c r="KJB12" s="70"/>
      <c r="KJC12" s="70"/>
      <c r="KJD12" s="70"/>
      <c r="KJE12" s="70"/>
      <c r="KJF12" s="70"/>
      <c r="KJG12" s="70"/>
      <c r="KJH12" s="70"/>
      <c r="KJI12" s="70"/>
      <c r="KJJ12" s="70"/>
      <c r="KJK12" s="70"/>
      <c r="KJL12" s="70"/>
      <c r="KJM12" s="70"/>
      <c r="KJN12" s="70"/>
      <c r="KJO12" s="70"/>
      <c r="KJP12" s="70"/>
      <c r="KJQ12" s="70"/>
      <c r="KJR12" s="70"/>
      <c r="KJS12" s="70"/>
      <c r="KJT12" s="70"/>
      <c r="KJU12" s="70"/>
      <c r="KJV12" s="70"/>
      <c r="KJW12" s="70"/>
      <c r="KJX12" s="70"/>
      <c r="KJY12" s="70"/>
      <c r="KJZ12" s="70"/>
      <c r="KKA12" s="70"/>
      <c r="KKB12" s="70"/>
      <c r="KKC12" s="70"/>
      <c r="KKD12" s="70"/>
      <c r="KKE12" s="70"/>
      <c r="KKF12" s="70"/>
      <c r="KKG12" s="70"/>
      <c r="KKH12" s="70"/>
      <c r="KKI12" s="70"/>
      <c r="KKJ12" s="70"/>
      <c r="KKK12" s="70"/>
      <c r="KKL12" s="70"/>
      <c r="KKM12" s="70"/>
      <c r="KKN12" s="70"/>
      <c r="KKO12" s="70"/>
      <c r="KKP12" s="70"/>
      <c r="KKQ12" s="70"/>
      <c r="KKR12" s="70"/>
      <c r="KKS12" s="70"/>
      <c r="KKT12" s="70"/>
      <c r="KKU12" s="70"/>
      <c r="KKV12" s="70"/>
      <c r="KKW12" s="70"/>
      <c r="KKX12" s="70"/>
      <c r="KKY12" s="70"/>
      <c r="KKZ12" s="70"/>
      <c r="KLA12" s="70"/>
      <c r="KLB12" s="70"/>
      <c r="KLC12" s="70"/>
      <c r="KLD12" s="70"/>
      <c r="KLE12" s="70"/>
      <c r="KLF12" s="70"/>
      <c r="KLG12" s="70"/>
      <c r="KLH12" s="70"/>
      <c r="KLI12" s="70"/>
      <c r="KLJ12" s="70"/>
      <c r="KLK12" s="70"/>
      <c r="KLL12" s="70"/>
      <c r="KLM12" s="70"/>
      <c r="KLN12" s="70"/>
      <c r="KLO12" s="70"/>
      <c r="KLP12" s="70"/>
      <c r="KLQ12" s="70"/>
      <c r="KLR12" s="70"/>
      <c r="KLS12" s="70"/>
      <c r="KLT12" s="70"/>
      <c r="KLU12" s="70"/>
      <c r="KLV12" s="70"/>
      <c r="KLW12" s="70"/>
      <c r="KLX12" s="70"/>
      <c r="KLY12" s="70"/>
      <c r="KLZ12" s="70"/>
      <c r="KMA12" s="70"/>
      <c r="KMB12" s="70"/>
      <c r="KMC12" s="70"/>
      <c r="KMD12" s="70"/>
      <c r="KME12" s="70"/>
      <c r="KMF12" s="70"/>
      <c r="KMG12" s="70"/>
      <c r="KMH12" s="70"/>
      <c r="KMI12" s="70"/>
      <c r="KMJ12" s="70"/>
      <c r="KMK12" s="70"/>
      <c r="KML12" s="70"/>
      <c r="KMM12" s="70"/>
      <c r="KMN12" s="70"/>
      <c r="KMO12" s="70"/>
      <c r="KMP12" s="70"/>
      <c r="KMQ12" s="70"/>
      <c r="KMR12" s="70"/>
      <c r="KMS12" s="70"/>
      <c r="KMT12" s="70"/>
      <c r="KMU12" s="70"/>
      <c r="KMV12" s="70"/>
      <c r="KMW12" s="70"/>
      <c r="KMX12" s="70"/>
      <c r="KMY12" s="70"/>
      <c r="KMZ12" s="70"/>
      <c r="KNA12" s="70"/>
      <c r="KNB12" s="70"/>
      <c r="KNC12" s="70"/>
      <c r="KND12" s="70"/>
      <c r="KNE12" s="70"/>
      <c r="KNF12" s="70"/>
      <c r="KNG12" s="70"/>
      <c r="KNH12" s="70"/>
      <c r="KNI12" s="70"/>
      <c r="KNJ12" s="70"/>
      <c r="KNK12" s="70"/>
      <c r="KNL12" s="70"/>
      <c r="KNM12" s="70"/>
      <c r="KNN12" s="70"/>
      <c r="KNO12" s="70"/>
      <c r="KNP12" s="70"/>
      <c r="KNQ12" s="70"/>
      <c r="KNR12" s="70"/>
      <c r="KNS12" s="70"/>
      <c r="KNT12" s="70"/>
      <c r="KNU12" s="70"/>
      <c r="KNV12" s="70"/>
      <c r="KNW12" s="70"/>
      <c r="KNX12" s="70"/>
      <c r="KNY12" s="70"/>
      <c r="KNZ12" s="70"/>
      <c r="KOA12" s="70"/>
      <c r="KOB12" s="70"/>
      <c r="KOC12" s="70"/>
      <c r="KOD12" s="70"/>
      <c r="KOE12" s="70"/>
      <c r="KOF12" s="70"/>
      <c r="KOG12" s="70"/>
      <c r="KOH12" s="70"/>
      <c r="KOI12" s="70"/>
      <c r="KOJ12" s="70"/>
      <c r="KOK12" s="70"/>
      <c r="KOL12" s="70"/>
      <c r="KOM12" s="70"/>
      <c r="KON12" s="70"/>
      <c r="KOO12" s="70"/>
      <c r="KOP12" s="70"/>
      <c r="KOQ12" s="70"/>
      <c r="KOR12" s="70"/>
      <c r="KOS12" s="70"/>
      <c r="KOT12" s="70"/>
      <c r="KOU12" s="70"/>
      <c r="KOV12" s="70"/>
      <c r="KOW12" s="70"/>
      <c r="KOX12" s="70"/>
      <c r="KOY12" s="70"/>
      <c r="KOZ12" s="70"/>
      <c r="KPA12" s="70"/>
      <c r="KPB12" s="70"/>
      <c r="KPC12" s="70"/>
      <c r="KPD12" s="70"/>
      <c r="KPE12" s="70"/>
      <c r="KPF12" s="70"/>
      <c r="KPG12" s="70"/>
      <c r="KPH12" s="70"/>
      <c r="KPI12" s="70"/>
      <c r="KPJ12" s="70"/>
      <c r="KPK12" s="70"/>
      <c r="KPL12" s="70"/>
      <c r="KPM12" s="70"/>
      <c r="KPN12" s="70"/>
      <c r="KPO12" s="70"/>
      <c r="KPP12" s="70"/>
      <c r="KPQ12" s="70"/>
      <c r="KPR12" s="70"/>
      <c r="KPS12" s="70"/>
      <c r="KPT12" s="70"/>
      <c r="KPU12" s="70"/>
      <c r="KPV12" s="70"/>
      <c r="KPW12" s="70"/>
      <c r="KPX12" s="70"/>
      <c r="KPY12" s="70"/>
      <c r="KPZ12" s="70"/>
      <c r="KQA12" s="70"/>
      <c r="KQB12" s="70"/>
      <c r="KQC12" s="70"/>
      <c r="KQD12" s="70"/>
      <c r="KQE12" s="70"/>
      <c r="KQF12" s="70"/>
      <c r="KQG12" s="70"/>
      <c r="KQH12" s="70"/>
      <c r="KQI12" s="70"/>
      <c r="KQJ12" s="70"/>
      <c r="KQK12" s="70"/>
      <c r="KQL12" s="70"/>
      <c r="KQM12" s="70"/>
      <c r="KQN12" s="70"/>
      <c r="KQO12" s="70"/>
      <c r="KQP12" s="70"/>
      <c r="KQQ12" s="70"/>
      <c r="KQR12" s="70"/>
      <c r="KQS12" s="70"/>
      <c r="KQT12" s="70"/>
      <c r="KQU12" s="70"/>
      <c r="KQV12" s="70"/>
      <c r="KQW12" s="70"/>
      <c r="KQX12" s="70"/>
      <c r="KQY12" s="70"/>
      <c r="KQZ12" s="70"/>
      <c r="KRA12" s="70"/>
      <c r="KRB12" s="70"/>
      <c r="KRC12" s="70"/>
      <c r="KRD12" s="70"/>
      <c r="KRE12" s="70"/>
      <c r="KRF12" s="70"/>
      <c r="KRG12" s="70"/>
      <c r="KRH12" s="70"/>
      <c r="KRI12" s="70"/>
      <c r="KRJ12" s="70"/>
      <c r="KRK12" s="70"/>
      <c r="KRL12" s="70"/>
      <c r="KRM12" s="70"/>
      <c r="KRN12" s="70"/>
      <c r="KRO12" s="70"/>
      <c r="KRP12" s="70"/>
      <c r="KRQ12" s="70"/>
      <c r="KRR12" s="70"/>
      <c r="KRS12" s="70"/>
      <c r="KRT12" s="70"/>
      <c r="KRU12" s="70"/>
      <c r="KRV12" s="70"/>
      <c r="KRW12" s="70"/>
      <c r="KRX12" s="70"/>
      <c r="KRY12" s="70"/>
      <c r="KRZ12" s="70"/>
      <c r="KSA12" s="70"/>
      <c r="KSB12" s="70"/>
      <c r="KSC12" s="70"/>
      <c r="KSD12" s="70"/>
      <c r="KSE12" s="70"/>
      <c r="KSF12" s="70"/>
      <c r="KSG12" s="70"/>
      <c r="KSH12" s="70"/>
      <c r="KSI12" s="70"/>
      <c r="KSJ12" s="70"/>
      <c r="KSK12" s="70"/>
      <c r="KSL12" s="70"/>
      <c r="KSM12" s="70"/>
      <c r="KSN12" s="70"/>
      <c r="KSO12" s="70"/>
      <c r="KSP12" s="70"/>
      <c r="KSQ12" s="70"/>
      <c r="KSR12" s="70"/>
      <c r="KSS12" s="70"/>
      <c r="KST12" s="70"/>
      <c r="KSU12" s="70"/>
      <c r="KSV12" s="70"/>
      <c r="KSW12" s="70"/>
      <c r="KSX12" s="70"/>
      <c r="KSY12" s="70"/>
      <c r="KSZ12" s="70"/>
      <c r="KTA12" s="70"/>
      <c r="KTB12" s="70"/>
      <c r="KTC12" s="70"/>
      <c r="KTD12" s="70"/>
      <c r="KTE12" s="70"/>
      <c r="KTF12" s="70"/>
      <c r="KTG12" s="70"/>
      <c r="KTH12" s="70"/>
      <c r="KTI12" s="70"/>
      <c r="KTJ12" s="70"/>
      <c r="KTK12" s="70"/>
      <c r="KTL12" s="70"/>
      <c r="KTM12" s="70"/>
      <c r="KTN12" s="70"/>
      <c r="KTO12" s="70"/>
      <c r="KTP12" s="70"/>
      <c r="KTQ12" s="70"/>
      <c r="KTR12" s="70"/>
      <c r="KTS12" s="70"/>
      <c r="KTT12" s="70"/>
      <c r="KTU12" s="70"/>
      <c r="KTV12" s="70"/>
      <c r="KTW12" s="70"/>
      <c r="KTX12" s="70"/>
      <c r="KTY12" s="70"/>
      <c r="KTZ12" s="70"/>
      <c r="KUA12" s="70"/>
      <c r="KUB12" s="70"/>
      <c r="KUC12" s="70"/>
      <c r="KUD12" s="70"/>
      <c r="KUE12" s="70"/>
      <c r="KUF12" s="70"/>
      <c r="KUG12" s="70"/>
      <c r="KUH12" s="70"/>
      <c r="KUI12" s="70"/>
      <c r="KUJ12" s="70"/>
      <c r="KUK12" s="70"/>
      <c r="KUL12" s="70"/>
      <c r="KUM12" s="70"/>
      <c r="KUN12" s="70"/>
      <c r="KUO12" s="70"/>
      <c r="KUP12" s="70"/>
      <c r="KUQ12" s="70"/>
      <c r="KUR12" s="70"/>
      <c r="KUS12" s="70"/>
      <c r="KUT12" s="70"/>
      <c r="KUU12" s="70"/>
      <c r="KUV12" s="70"/>
      <c r="KUW12" s="70"/>
      <c r="KUX12" s="70"/>
      <c r="KUY12" s="70"/>
      <c r="KUZ12" s="70"/>
      <c r="KVA12" s="70"/>
      <c r="KVB12" s="70"/>
      <c r="KVC12" s="70"/>
      <c r="KVD12" s="70"/>
      <c r="KVE12" s="70"/>
      <c r="KVF12" s="70"/>
      <c r="KVG12" s="70"/>
      <c r="KVH12" s="70"/>
      <c r="KVI12" s="70"/>
      <c r="KVJ12" s="70"/>
      <c r="KVK12" s="70"/>
      <c r="KVL12" s="70"/>
      <c r="KVM12" s="70"/>
      <c r="KVN12" s="70"/>
      <c r="KVO12" s="70"/>
      <c r="KVP12" s="70"/>
      <c r="KVQ12" s="70"/>
      <c r="KVR12" s="70"/>
      <c r="KVS12" s="70"/>
      <c r="KVT12" s="70"/>
      <c r="KVU12" s="70"/>
      <c r="KVV12" s="70"/>
      <c r="KVW12" s="70"/>
      <c r="KVX12" s="70"/>
      <c r="KVY12" s="70"/>
      <c r="KVZ12" s="70"/>
      <c r="KWA12" s="70"/>
      <c r="KWB12" s="70"/>
      <c r="KWC12" s="70"/>
      <c r="KWD12" s="70"/>
      <c r="KWE12" s="70"/>
      <c r="KWF12" s="70"/>
      <c r="KWG12" s="70"/>
      <c r="KWH12" s="70"/>
      <c r="KWI12" s="70"/>
      <c r="KWJ12" s="70"/>
      <c r="KWK12" s="70"/>
      <c r="KWL12" s="70"/>
      <c r="KWM12" s="70"/>
      <c r="KWN12" s="70"/>
      <c r="KWO12" s="70"/>
      <c r="KWP12" s="70"/>
      <c r="KWQ12" s="70"/>
      <c r="KWR12" s="70"/>
      <c r="KWS12" s="70"/>
      <c r="KWT12" s="70"/>
      <c r="KWU12" s="70"/>
      <c r="KWV12" s="70"/>
      <c r="KWW12" s="70"/>
      <c r="KWX12" s="70"/>
      <c r="KWY12" s="70"/>
      <c r="KWZ12" s="70"/>
      <c r="KXA12" s="70"/>
      <c r="KXB12" s="70"/>
      <c r="KXC12" s="70"/>
      <c r="KXD12" s="70"/>
      <c r="KXE12" s="70"/>
      <c r="KXF12" s="70"/>
      <c r="KXG12" s="70"/>
      <c r="KXH12" s="70"/>
      <c r="KXI12" s="70"/>
      <c r="KXJ12" s="70"/>
      <c r="KXK12" s="70"/>
      <c r="KXL12" s="70"/>
      <c r="KXM12" s="70"/>
      <c r="KXN12" s="70"/>
      <c r="KXO12" s="70"/>
      <c r="KXP12" s="70"/>
      <c r="KXQ12" s="70"/>
      <c r="KXR12" s="70"/>
      <c r="KXS12" s="70"/>
      <c r="KXT12" s="70"/>
      <c r="KXU12" s="70"/>
      <c r="KXV12" s="70"/>
      <c r="KXW12" s="70"/>
      <c r="KXX12" s="70"/>
      <c r="KXY12" s="70"/>
      <c r="KXZ12" s="70"/>
      <c r="KYA12" s="70"/>
      <c r="KYB12" s="70"/>
      <c r="KYC12" s="70"/>
      <c r="KYD12" s="70"/>
      <c r="KYE12" s="70"/>
      <c r="KYF12" s="70"/>
      <c r="KYG12" s="70"/>
      <c r="KYH12" s="70"/>
      <c r="KYI12" s="70"/>
      <c r="KYJ12" s="70"/>
      <c r="KYK12" s="70"/>
      <c r="KYL12" s="70"/>
      <c r="KYM12" s="70"/>
      <c r="KYN12" s="70"/>
      <c r="KYO12" s="70"/>
      <c r="KYP12" s="70"/>
      <c r="KYQ12" s="70"/>
      <c r="KYR12" s="70"/>
      <c r="KYS12" s="70"/>
      <c r="KYT12" s="70"/>
      <c r="KYU12" s="70"/>
      <c r="KYV12" s="70"/>
      <c r="KYW12" s="70"/>
      <c r="KYX12" s="70"/>
      <c r="KYY12" s="70"/>
      <c r="KYZ12" s="70"/>
      <c r="KZA12" s="70"/>
      <c r="KZB12" s="70"/>
      <c r="KZC12" s="70"/>
      <c r="KZD12" s="70"/>
      <c r="KZE12" s="70"/>
      <c r="KZF12" s="70"/>
      <c r="KZG12" s="70"/>
      <c r="KZH12" s="70"/>
      <c r="KZI12" s="70"/>
      <c r="KZJ12" s="70"/>
      <c r="KZK12" s="70"/>
      <c r="KZL12" s="70"/>
      <c r="KZM12" s="70"/>
      <c r="KZN12" s="70"/>
      <c r="KZO12" s="70"/>
      <c r="KZP12" s="70"/>
      <c r="KZQ12" s="70"/>
      <c r="KZR12" s="70"/>
      <c r="KZS12" s="70"/>
      <c r="KZT12" s="70"/>
      <c r="KZU12" s="70"/>
      <c r="KZV12" s="70"/>
      <c r="KZW12" s="70"/>
      <c r="KZX12" s="70"/>
      <c r="KZY12" s="70"/>
      <c r="KZZ12" s="70"/>
      <c r="LAA12" s="70"/>
      <c r="LAB12" s="70"/>
      <c r="LAC12" s="70"/>
      <c r="LAD12" s="70"/>
      <c r="LAE12" s="70"/>
      <c r="LAF12" s="70"/>
      <c r="LAG12" s="70"/>
      <c r="LAH12" s="70"/>
      <c r="LAI12" s="70"/>
      <c r="LAJ12" s="70"/>
      <c r="LAK12" s="70"/>
      <c r="LAL12" s="70"/>
      <c r="LAM12" s="70"/>
      <c r="LAN12" s="70"/>
      <c r="LAO12" s="70"/>
      <c r="LAP12" s="70"/>
      <c r="LAQ12" s="70"/>
      <c r="LAR12" s="70"/>
      <c r="LAS12" s="70"/>
      <c r="LAT12" s="70"/>
      <c r="LAU12" s="70"/>
      <c r="LAV12" s="70"/>
      <c r="LAW12" s="70"/>
      <c r="LAX12" s="70"/>
      <c r="LAY12" s="70"/>
      <c r="LAZ12" s="70"/>
      <c r="LBA12" s="70"/>
      <c r="LBB12" s="70"/>
      <c r="LBC12" s="70"/>
      <c r="LBD12" s="70"/>
      <c r="LBE12" s="70"/>
      <c r="LBF12" s="70"/>
      <c r="LBG12" s="70"/>
      <c r="LBH12" s="70"/>
      <c r="LBI12" s="70"/>
      <c r="LBJ12" s="70"/>
      <c r="LBK12" s="70"/>
      <c r="LBL12" s="70"/>
      <c r="LBM12" s="70"/>
      <c r="LBN12" s="70"/>
      <c r="LBO12" s="70"/>
      <c r="LBP12" s="70"/>
      <c r="LBQ12" s="70"/>
      <c r="LBR12" s="70"/>
      <c r="LBS12" s="70"/>
      <c r="LBT12" s="70"/>
      <c r="LBU12" s="70"/>
      <c r="LBV12" s="70"/>
      <c r="LBW12" s="70"/>
      <c r="LBX12" s="70"/>
      <c r="LBY12" s="70"/>
      <c r="LBZ12" s="70"/>
      <c r="LCA12" s="70"/>
      <c r="LCB12" s="70"/>
      <c r="LCC12" s="70"/>
      <c r="LCD12" s="70"/>
      <c r="LCE12" s="70"/>
      <c r="LCF12" s="70"/>
      <c r="LCG12" s="70"/>
      <c r="LCH12" s="70"/>
      <c r="LCI12" s="70"/>
      <c r="LCJ12" s="70"/>
      <c r="LCK12" s="70"/>
      <c r="LCL12" s="70"/>
      <c r="LCM12" s="70"/>
      <c r="LCN12" s="70"/>
      <c r="LCO12" s="70"/>
      <c r="LCP12" s="70"/>
      <c r="LCQ12" s="70"/>
      <c r="LCR12" s="70"/>
      <c r="LCS12" s="70"/>
      <c r="LCT12" s="70"/>
      <c r="LCU12" s="70"/>
      <c r="LCV12" s="70"/>
      <c r="LCW12" s="70"/>
      <c r="LCX12" s="70"/>
      <c r="LCY12" s="70"/>
      <c r="LCZ12" s="70"/>
      <c r="LDA12" s="70"/>
      <c r="LDB12" s="70"/>
      <c r="LDC12" s="70"/>
      <c r="LDD12" s="70"/>
      <c r="LDE12" s="70"/>
      <c r="LDF12" s="70"/>
      <c r="LDG12" s="70"/>
      <c r="LDH12" s="70"/>
      <c r="LDI12" s="70"/>
      <c r="LDJ12" s="70"/>
      <c r="LDK12" s="70"/>
      <c r="LDL12" s="70"/>
      <c r="LDM12" s="70"/>
      <c r="LDN12" s="70"/>
      <c r="LDO12" s="70"/>
      <c r="LDP12" s="70"/>
      <c r="LDQ12" s="70"/>
      <c r="LDR12" s="70"/>
      <c r="LDS12" s="70"/>
      <c r="LDT12" s="70"/>
      <c r="LDU12" s="70"/>
      <c r="LDV12" s="70"/>
      <c r="LDW12" s="70"/>
      <c r="LDX12" s="70"/>
      <c r="LDY12" s="70"/>
      <c r="LDZ12" s="70"/>
      <c r="LEA12" s="70"/>
      <c r="LEB12" s="70"/>
      <c r="LEC12" s="70"/>
      <c r="LED12" s="70"/>
      <c r="LEE12" s="70"/>
      <c r="LEF12" s="70"/>
      <c r="LEG12" s="70"/>
      <c r="LEH12" s="70"/>
      <c r="LEI12" s="70"/>
      <c r="LEJ12" s="70"/>
      <c r="LEK12" s="70"/>
      <c r="LEL12" s="70"/>
      <c r="LEM12" s="70"/>
      <c r="LEN12" s="70"/>
      <c r="LEO12" s="70"/>
      <c r="LEP12" s="70"/>
      <c r="LEQ12" s="70"/>
      <c r="LER12" s="70"/>
      <c r="LES12" s="70"/>
      <c r="LET12" s="70"/>
      <c r="LEU12" s="70"/>
      <c r="LEV12" s="70"/>
      <c r="LEW12" s="70"/>
      <c r="LEX12" s="70"/>
      <c r="LEY12" s="70"/>
      <c r="LEZ12" s="70"/>
      <c r="LFA12" s="70"/>
      <c r="LFB12" s="70"/>
      <c r="LFC12" s="70"/>
      <c r="LFD12" s="70"/>
      <c r="LFE12" s="70"/>
      <c r="LFF12" s="70"/>
      <c r="LFG12" s="70"/>
      <c r="LFH12" s="70"/>
      <c r="LFI12" s="70"/>
      <c r="LFJ12" s="70"/>
      <c r="LFK12" s="70"/>
      <c r="LFL12" s="70"/>
      <c r="LFM12" s="70"/>
      <c r="LFN12" s="70"/>
      <c r="LFO12" s="70"/>
      <c r="LFP12" s="70"/>
      <c r="LFQ12" s="70"/>
      <c r="LFR12" s="70"/>
      <c r="LFS12" s="70"/>
      <c r="LFT12" s="70"/>
      <c r="LFU12" s="70"/>
      <c r="LFV12" s="70"/>
      <c r="LFW12" s="70"/>
      <c r="LFX12" s="70"/>
      <c r="LFY12" s="70"/>
      <c r="LFZ12" s="70"/>
      <c r="LGA12" s="70"/>
      <c r="LGB12" s="70"/>
      <c r="LGC12" s="70"/>
      <c r="LGD12" s="70"/>
      <c r="LGE12" s="70"/>
      <c r="LGF12" s="70"/>
      <c r="LGG12" s="70"/>
      <c r="LGH12" s="70"/>
      <c r="LGI12" s="70"/>
      <c r="LGJ12" s="70"/>
      <c r="LGK12" s="70"/>
      <c r="LGL12" s="70"/>
      <c r="LGM12" s="70"/>
      <c r="LGN12" s="70"/>
      <c r="LGO12" s="70"/>
      <c r="LGP12" s="70"/>
      <c r="LGQ12" s="70"/>
      <c r="LGR12" s="70"/>
      <c r="LGS12" s="70"/>
      <c r="LGT12" s="70"/>
      <c r="LGU12" s="70"/>
      <c r="LGV12" s="70"/>
      <c r="LGW12" s="70"/>
      <c r="LGX12" s="70"/>
      <c r="LGY12" s="70"/>
      <c r="LGZ12" s="70"/>
      <c r="LHA12" s="70"/>
      <c r="LHB12" s="70"/>
      <c r="LHC12" s="70"/>
      <c r="LHD12" s="70"/>
      <c r="LHE12" s="70"/>
      <c r="LHF12" s="70"/>
      <c r="LHG12" s="70"/>
      <c r="LHH12" s="70"/>
      <c r="LHI12" s="70"/>
      <c r="LHJ12" s="70"/>
      <c r="LHK12" s="70"/>
      <c r="LHL12" s="70"/>
      <c r="LHM12" s="70"/>
      <c r="LHN12" s="70"/>
      <c r="LHO12" s="70"/>
      <c r="LHP12" s="70"/>
      <c r="LHQ12" s="70"/>
      <c r="LHR12" s="70"/>
      <c r="LHS12" s="70"/>
      <c r="LHT12" s="70"/>
      <c r="LHU12" s="70"/>
      <c r="LHV12" s="70"/>
      <c r="LHW12" s="70"/>
      <c r="LHX12" s="70"/>
      <c r="LHY12" s="70"/>
      <c r="LHZ12" s="70"/>
      <c r="LIA12" s="70"/>
      <c r="LIB12" s="70"/>
      <c r="LIC12" s="70"/>
      <c r="LID12" s="70"/>
      <c r="LIE12" s="70"/>
      <c r="LIF12" s="70"/>
      <c r="LIG12" s="70"/>
      <c r="LIH12" s="70"/>
      <c r="LII12" s="70"/>
      <c r="LIJ12" s="70"/>
      <c r="LIK12" s="70"/>
      <c r="LIL12" s="70"/>
      <c r="LIM12" s="70"/>
      <c r="LIN12" s="70"/>
      <c r="LIO12" s="70"/>
      <c r="LIP12" s="70"/>
      <c r="LIQ12" s="70"/>
      <c r="LIR12" s="70"/>
      <c r="LIS12" s="70"/>
      <c r="LIT12" s="70"/>
      <c r="LIU12" s="70"/>
      <c r="LIV12" s="70"/>
      <c r="LIW12" s="70"/>
      <c r="LIX12" s="70"/>
      <c r="LIY12" s="70"/>
      <c r="LIZ12" s="70"/>
      <c r="LJA12" s="70"/>
      <c r="LJB12" s="70"/>
      <c r="LJC12" s="70"/>
      <c r="LJD12" s="70"/>
      <c r="LJE12" s="70"/>
      <c r="LJF12" s="70"/>
      <c r="LJG12" s="70"/>
      <c r="LJH12" s="70"/>
      <c r="LJI12" s="70"/>
      <c r="LJJ12" s="70"/>
      <c r="LJK12" s="70"/>
      <c r="LJL12" s="70"/>
      <c r="LJM12" s="70"/>
      <c r="LJN12" s="70"/>
      <c r="LJO12" s="70"/>
      <c r="LJP12" s="70"/>
      <c r="LJQ12" s="70"/>
      <c r="LJR12" s="70"/>
      <c r="LJS12" s="70"/>
      <c r="LJT12" s="70"/>
      <c r="LJU12" s="70"/>
      <c r="LJV12" s="70"/>
      <c r="LJW12" s="70"/>
      <c r="LJX12" s="70"/>
      <c r="LJY12" s="70"/>
      <c r="LJZ12" s="70"/>
      <c r="LKA12" s="70"/>
      <c r="LKB12" s="70"/>
      <c r="LKC12" s="70"/>
      <c r="LKD12" s="70"/>
      <c r="LKE12" s="70"/>
      <c r="LKF12" s="70"/>
      <c r="LKG12" s="70"/>
      <c r="LKH12" s="70"/>
      <c r="LKI12" s="70"/>
      <c r="LKJ12" s="70"/>
      <c r="LKK12" s="70"/>
      <c r="LKL12" s="70"/>
      <c r="LKM12" s="70"/>
      <c r="LKN12" s="70"/>
      <c r="LKO12" s="70"/>
      <c r="LKP12" s="70"/>
      <c r="LKQ12" s="70"/>
      <c r="LKR12" s="70"/>
      <c r="LKS12" s="70"/>
      <c r="LKT12" s="70"/>
      <c r="LKU12" s="70"/>
      <c r="LKV12" s="70"/>
      <c r="LKW12" s="70"/>
      <c r="LKX12" s="70"/>
      <c r="LKY12" s="70"/>
      <c r="LKZ12" s="70"/>
      <c r="LLA12" s="70"/>
      <c r="LLB12" s="70"/>
      <c r="LLC12" s="70"/>
      <c r="LLD12" s="70"/>
      <c r="LLE12" s="70"/>
      <c r="LLF12" s="70"/>
      <c r="LLG12" s="70"/>
      <c r="LLH12" s="70"/>
      <c r="LLI12" s="70"/>
      <c r="LLJ12" s="70"/>
      <c r="LLK12" s="70"/>
      <c r="LLL12" s="70"/>
      <c r="LLM12" s="70"/>
      <c r="LLN12" s="70"/>
      <c r="LLO12" s="70"/>
      <c r="LLP12" s="70"/>
      <c r="LLQ12" s="70"/>
      <c r="LLR12" s="70"/>
      <c r="LLS12" s="70"/>
      <c r="LLT12" s="70"/>
      <c r="LLU12" s="70"/>
      <c r="LLV12" s="70"/>
      <c r="LLW12" s="70"/>
      <c r="LLX12" s="70"/>
      <c r="LLY12" s="70"/>
      <c r="LLZ12" s="70"/>
      <c r="LMA12" s="70"/>
      <c r="LMB12" s="70"/>
      <c r="LMC12" s="70"/>
      <c r="LMD12" s="70"/>
      <c r="LME12" s="70"/>
      <c r="LMF12" s="70"/>
      <c r="LMG12" s="70"/>
      <c r="LMH12" s="70"/>
      <c r="LMI12" s="70"/>
      <c r="LMJ12" s="70"/>
      <c r="LMK12" s="70"/>
      <c r="LML12" s="70"/>
      <c r="LMM12" s="70"/>
      <c r="LMN12" s="70"/>
      <c r="LMO12" s="70"/>
      <c r="LMP12" s="70"/>
      <c r="LMQ12" s="70"/>
      <c r="LMR12" s="70"/>
      <c r="LMS12" s="70"/>
      <c r="LMT12" s="70"/>
      <c r="LMU12" s="70"/>
      <c r="LMV12" s="70"/>
      <c r="LMW12" s="70"/>
      <c r="LMX12" s="70"/>
      <c r="LMY12" s="70"/>
      <c r="LMZ12" s="70"/>
      <c r="LNA12" s="70"/>
      <c r="LNB12" s="70"/>
      <c r="LNC12" s="70"/>
      <c r="LND12" s="70"/>
      <c r="LNE12" s="70"/>
      <c r="LNF12" s="70"/>
      <c r="LNG12" s="70"/>
      <c r="LNH12" s="70"/>
      <c r="LNI12" s="70"/>
      <c r="LNJ12" s="70"/>
      <c r="LNK12" s="70"/>
      <c r="LNL12" s="70"/>
      <c r="LNM12" s="70"/>
      <c r="LNN12" s="70"/>
      <c r="LNO12" s="70"/>
      <c r="LNP12" s="70"/>
      <c r="LNQ12" s="70"/>
      <c r="LNR12" s="70"/>
      <c r="LNS12" s="70"/>
      <c r="LNT12" s="70"/>
      <c r="LNU12" s="70"/>
      <c r="LNV12" s="70"/>
      <c r="LNW12" s="70"/>
      <c r="LNX12" s="70"/>
      <c r="LNY12" s="70"/>
      <c r="LNZ12" s="70"/>
      <c r="LOA12" s="70"/>
      <c r="LOB12" s="70"/>
      <c r="LOC12" s="70"/>
      <c r="LOD12" s="70"/>
      <c r="LOE12" s="70"/>
      <c r="LOF12" s="70"/>
      <c r="LOG12" s="70"/>
      <c r="LOH12" s="70"/>
      <c r="LOI12" s="70"/>
      <c r="LOJ12" s="70"/>
      <c r="LOK12" s="70"/>
      <c r="LOL12" s="70"/>
      <c r="LOM12" s="70"/>
      <c r="LON12" s="70"/>
      <c r="LOO12" s="70"/>
      <c r="LOP12" s="70"/>
      <c r="LOQ12" s="70"/>
      <c r="LOR12" s="70"/>
      <c r="LOS12" s="70"/>
      <c r="LOT12" s="70"/>
      <c r="LOU12" s="70"/>
      <c r="LOV12" s="70"/>
      <c r="LOW12" s="70"/>
      <c r="LOX12" s="70"/>
      <c r="LOY12" s="70"/>
      <c r="LOZ12" s="70"/>
      <c r="LPA12" s="70"/>
      <c r="LPB12" s="70"/>
      <c r="LPC12" s="70"/>
      <c r="LPD12" s="70"/>
      <c r="LPE12" s="70"/>
      <c r="LPF12" s="70"/>
      <c r="LPG12" s="70"/>
      <c r="LPH12" s="70"/>
      <c r="LPI12" s="70"/>
      <c r="LPJ12" s="70"/>
      <c r="LPK12" s="70"/>
      <c r="LPL12" s="70"/>
      <c r="LPM12" s="70"/>
      <c r="LPN12" s="70"/>
      <c r="LPO12" s="70"/>
      <c r="LPP12" s="70"/>
      <c r="LPQ12" s="70"/>
      <c r="LPR12" s="70"/>
      <c r="LPS12" s="70"/>
      <c r="LPT12" s="70"/>
      <c r="LPU12" s="70"/>
      <c r="LPV12" s="70"/>
      <c r="LPW12" s="70"/>
      <c r="LPX12" s="70"/>
      <c r="LPY12" s="70"/>
      <c r="LPZ12" s="70"/>
      <c r="LQA12" s="70"/>
      <c r="LQB12" s="70"/>
      <c r="LQC12" s="70"/>
      <c r="LQD12" s="70"/>
      <c r="LQE12" s="70"/>
      <c r="LQF12" s="70"/>
      <c r="LQG12" s="70"/>
      <c r="LQH12" s="70"/>
      <c r="LQI12" s="70"/>
      <c r="LQJ12" s="70"/>
      <c r="LQK12" s="70"/>
      <c r="LQL12" s="70"/>
      <c r="LQM12" s="70"/>
      <c r="LQN12" s="70"/>
      <c r="LQO12" s="70"/>
      <c r="LQP12" s="70"/>
      <c r="LQQ12" s="70"/>
      <c r="LQR12" s="70"/>
      <c r="LQS12" s="70"/>
      <c r="LQT12" s="70"/>
      <c r="LQU12" s="70"/>
      <c r="LQV12" s="70"/>
      <c r="LQW12" s="70"/>
      <c r="LQX12" s="70"/>
      <c r="LQY12" s="70"/>
      <c r="LQZ12" s="70"/>
      <c r="LRA12" s="70"/>
      <c r="LRB12" s="70"/>
      <c r="LRC12" s="70"/>
      <c r="LRD12" s="70"/>
      <c r="LRE12" s="70"/>
      <c r="LRF12" s="70"/>
      <c r="LRG12" s="70"/>
      <c r="LRH12" s="70"/>
      <c r="LRI12" s="70"/>
      <c r="LRJ12" s="70"/>
      <c r="LRK12" s="70"/>
      <c r="LRL12" s="70"/>
      <c r="LRM12" s="70"/>
      <c r="LRN12" s="70"/>
      <c r="LRO12" s="70"/>
      <c r="LRP12" s="70"/>
      <c r="LRQ12" s="70"/>
      <c r="LRR12" s="70"/>
      <c r="LRS12" s="70"/>
      <c r="LRT12" s="70"/>
      <c r="LRU12" s="70"/>
      <c r="LRV12" s="70"/>
      <c r="LRW12" s="70"/>
      <c r="LRX12" s="70"/>
      <c r="LRY12" s="70"/>
      <c r="LRZ12" s="70"/>
      <c r="LSA12" s="70"/>
      <c r="LSB12" s="70"/>
      <c r="LSC12" s="70"/>
      <c r="LSD12" s="70"/>
      <c r="LSE12" s="70"/>
      <c r="LSF12" s="70"/>
      <c r="LSG12" s="70"/>
      <c r="LSH12" s="70"/>
      <c r="LSI12" s="70"/>
      <c r="LSJ12" s="70"/>
      <c r="LSK12" s="70"/>
      <c r="LSL12" s="70"/>
      <c r="LSM12" s="70"/>
      <c r="LSN12" s="70"/>
      <c r="LSO12" s="70"/>
      <c r="LSP12" s="70"/>
      <c r="LSQ12" s="70"/>
      <c r="LSR12" s="70"/>
      <c r="LSS12" s="70"/>
      <c r="LST12" s="70"/>
      <c r="LSU12" s="70"/>
      <c r="LSV12" s="70"/>
      <c r="LSW12" s="70"/>
      <c r="LSX12" s="70"/>
      <c r="LSY12" s="70"/>
      <c r="LSZ12" s="70"/>
      <c r="LTA12" s="70"/>
      <c r="LTB12" s="70"/>
      <c r="LTC12" s="70"/>
      <c r="LTD12" s="70"/>
      <c r="LTE12" s="70"/>
      <c r="LTF12" s="70"/>
      <c r="LTG12" s="70"/>
      <c r="LTH12" s="70"/>
      <c r="LTI12" s="70"/>
      <c r="LTJ12" s="70"/>
      <c r="LTK12" s="70"/>
      <c r="LTL12" s="70"/>
      <c r="LTM12" s="70"/>
      <c r="LTN12" s="70"/>
      <c r="LTO12" s="70"/>
      <c r="LTP12" s="70"/>
      <c r="LTQ12" s="70"/>
      <c r="LTR12" s="70"/>
      <c r="LTS12" s="70"/>
      <c r="LTT12" s="70"/>
      <c r="LTU12" s="70"/>
      <c r="LTV12" s="70"/>
      <c r="LTW12" s="70"/>
      <c r="LTX12" s="70"/>
      <c r="LTY12" s="70"/>
      <c r="LTZ12" s="70"/>
      <c r="LUA12" s="70"/>
      <c r="LUB12" s="70"/>
      <c r="LUC12" s="70"/>
      <c r="LUD12" s="70"/>
      <c r="LUE12" s="70"/>
      <c r="LUF12" s="70"/>
      <c r="LUG12" s="70"/>
      <c r="LUH12" s="70"/>
      <c r="LUI12" s="70"/>
      <c r="LUJ12" s="70"/>
      <c r="LUK12" s="70"/>
      <c r="LUL12" s="70"/>
      <c r="LUM12" s="70"/>
      <c r="LUN12" s="70"/>
      <c r="LUO12" s="70"/>
      <c r="LUP12" s="70"/>
      <c r="LUQ12" s="70"/>
      <c r="LUR12" s="70"/>
      <c r="LUS12" s="70"/>
      <c r="LUT12" s="70"/>
      <c r="LUU12" s="70"/>
      <c r="LUV12" s="70"/>
      <c r="LUW12" s="70"/>
      <c r="LUX12" s="70"/>
      <c r="LUY12" s="70"/>
      <c r="LUZ12" s="70"/>
      <c r="LVA12" s="70"/>
      <c r="LVB12" s="70"/>
      <c r="LVC12" s="70"/>
      <c r="LVD12" s="70"/>
      <c r="LVE12" s="70"/>
      <c r="LVF12" s="70"/>
      <c r="LVG12" s="70"/>
      <c r="LVH12" s="70"/>
      <c r="LVI12" s="70"/>
      <c r="LVJ12" s="70"/>
      <c r="LVK12" s="70"/>
      <c r="LVL12" s="70"/>
      <c r="LVM12" s="70"/>
      <c r="LVN12" s="70"/>
      <c r="LVO12" s="70"/>
      <c r="LVP12" s="70"/>
      <c r="LVQ12" s="70"/>
      <c r="LVR12" s="70"/>
      <c r="LVS12" s="70"/>
      <c r="LVT12" s="70"/>
      <c r="LVU12" s="70"/>
      <c r="LVV12" s="70"/>
      <c r="LVW12" s="70"/>
      <c r="LVX12" s="70"/>
      <c r="LVY12" s="70"/>
      <c r="LVZ12" s="70"/>
      <c r="LWA12" s="70"/>
      <c r="LWB12" s="70"/>
      <c r="LWC12" s="70"/>
      <c r="LWD12" s="70"/>
      <c r="LWE12" s="70"/>
      <c r="LWF12" s="70"/>
      <c r="LWG12" s="70"/>
      <c r="LWH12" s="70"/>
      <c r="LWI12" s="70"/>
      <c r="LWJ12" s="70"/>
      <c r="LWK12" s="70"/>
      <c r="LWL12" s="70"/>
      <c r="LWM12" s="70"/>
      <c r="LWN12" s="70"/>
      <c r="LWO12" s="70"/>
      <c r="LWP12" s="70"/>
      <c r="LWQ12" s="70"/>
      <c r="LWR12" s="70"/>
      <c r="LWS12" s="70"/>
      <c r="LWT12" s="70"/>
      <c r="LWU12" s="70"/>
      <c r="LWV12" s="70"/>
      <c r="LWW12" s="70"/>
      <c r="LWX12" s="70"/>
      <c r="LWY12" s="70"/>
      <c r="LWZ12" s="70"/>
      <c r="LXA12" s="70"/>
      <c r="LXB12" s="70"/>
      <c r="LXC12" s="70"/>
      <c r="LXD12" s="70"/>
      <c r="LXE12" s="70"/>
      <c r="LXF12" s="70"/>
      <c r="LXG12" s="70"/>
      <c r="LXH12" s="70"/>
      <c r="LXI12" s="70"/>
      <c r="LXJ12" s="70"/>
      <c r="LXK12" s="70"/>
      <c r="LXL12" s="70"/>
      <c r="LXM12" s="70"/>
      <c r="LXN12" s="70"/>
      <c r="LXO12" s="70"/>
      <c r="LXP12" s="70"/>
      <c r="LXQ12" s="70"/>
      <c r="LXR12" s="70"/>
      <c r="LXS12" s="70"/>
      <c r="LXT12" s="70"/>
      <c r="LXU12" s="70"/>
      <c r="LXV12" s="70"/>
      <c r="LXW12" s="70"/>
      <c r="LXX12" s="70"/>
      <c r="LXY12" s="70"/>
      <c r="LXZ12" s="70"/>
      <c r="LYA12" s="70"/>
      <c r="LYB12" s="70"/>
      <c r="LYC12" s="70"/>
      <c r="LYD12" s="70"/>
      <c r="LYE12" s="70"/>
      <c r="LYF12" s="70"/>
      <c r="LYG12" s="70"/>
      <c r="LYH12" s="70"/>
      <c r="LYI12" s="70"/>
      <c r="LYJ12" s="70"/>
      <c r="LYK12" s="70"/>
      <c r="LYL12" s="70"/>
      <c r="LYM12" s="70"/>
      <c r="LYN12" s="70"/>
      <c r="LYO12" s="70"/>
      <c r="LYP12" s="70"/>
      <c r="LYQ12" s="70"/>
      <c r="LYR12" s="70"/>
      <c r="LYS12" s="70"/>
      <c r="LYT12" s="70"/>
      <c r="LYU12" s="70"/>
      <c r="LYV12" s="70"/>
      <c r="LYW12" s="70"/>
      <c r="LYX12" s="70"/>
      <c r="LYY12" s="70"/>
      <c r="LYZ12" s="70"/>
      <c r="LZA12" s="70"/>
      <c r="LZB12" s="70"/>
      <c r="LZC12" s="70"/>
      <c r="LZD12" s="70"/>
      <c r="LZE12" s="70"/>
      <c r="LZF12" s="70"/>
      <c r="LZG12" s="70"/>
      <c r="LZH12" s="70"/>
      <c r="LZI12" s="70"/>
      <c r="LZJ12" s="70"/>
      <c r="LZK12" s="70"/>
      <c r="LZL12" s="70"/>
      <c r="LZM12" s="70"/>
      <c r="LZN12" s="70"/>
      <c r="LZO12" s="70"/>
      <c r="LZP12" s="70"/>
      <c r="LZQ12" s="70"/>
      <c r="LZR12" s="70"/>
      <c r="LZS12" s="70"/>
      <c r="LZT12" s="70"/>
      <c r="LZU12" s="70"/>
      <c r="LZV12" s="70"/>
      <c r="LZW12" s="70"/>
      <c r="LZX12" s="70"/>
      <c r="LZY12" s="70"/>
      <c r="LZZ12" s="70"/>
      <c r="MAA12" s="70"/>
      <c r="MAB12" s="70"/>
      <c r="MAC12" s="70"/>
      <c r="MAD12" s="70"/>
      <c r="MAE12" s="70"/>
      <c r="MAF12" s="70"/>
      <c r="MAG12" s="70"/>
      <c r="MAH12" s="70"/>
      <c r="MAI12" s="70"/>
      <c r="MAJ12" s="70"/>
      <c r="MAK12" s="70"/>
      <c r="MAL12" s="70"/>
      <c r="MAM12" s="70"/>
      <c r="MAN12" s="70"/>
      <c r="MAO12" s="70"/>
      <c r="MAP12" s="70"/>
      <c r="MAQ12" s="70"/>
      <c r="MAR12" s="70"/>
      <c r="MAS12" s="70"/>
      <c r="MAT12" s="70"/>
      <c r="MAU12" s="70"/>
      <c r="MAV12" s="70"/>
      <c r="MAW12" s="70"/>
      <c r="MAX12" s="70"/>
      <c r="MAY12" s="70"/>
      <c r="MAZ12" s="70"/>
      <c r="MBA12" s="70"/>
      <c r="MBB12" s="70"/>
      <c r="MBC12" s="70"/>
      <c r="MBD12" s="70"/>
      <c r="MBE12" s="70"/>
      <c r="MBF12" s="70"/>
      <c r="MBG12" s="70"/>
      <c r="MBH12" s="70"/>
      <c r="MBI12" s="70"/>
      <c r="MBJ12" s="70"/>
      <c r="MBK12" s="70"/>
      <c r="MBL12" s="70"/>
      <c r="MBM12" s="70"/>
      <c r="MBN12" s="70"/>
      <c r="MBO12" s="70"/>
      <c r="MBP12" s="70"/>
      <c r="MBQ12" s="70"/>
      <c r="MBR12" s="70"/>
      <c r="MBS12" s="70"/>
      <c r="MBT12" s="70"/>
      <c r="MBU12" s="70"/>
      <c r="MBV12" s="70"/>
      <c r="MBW12" s="70"/>
      <c r="MBX12" s="70"/>
      <c r="MBY12" s="70"/>
      <c r="MBZ12" s="70"/>
      <c r="MCA12" s="70"/>
      <c r="MCB12" s="70"/>
      <c r="MCC12" s="70"/>
      <c r="MCD12" s="70"/>
      <c r="MCE12" s="70"/>
      <c r="MCF12" s="70"/>
      <c r="MCG12" s="70"/>
      <c r="MCH12" s="70"/>
      <c r="MCI12" s="70"/>
      <c r="MCJ12" s="70"/>
      <c r="MCK12" s="70"/>
      <c r="MCL12" s="70"/>
      <c r="MCM12" s="70"/>
      <c r="MCN12" s="70"/>
      <c r="MCO12" s="70"/>
      <c r="MCP12" s="70"/>
      <c r="MCQ12" s="70"/>
      <c r="MCR12" s="70"/>
      <c r="MCS12" s="70"/>
      <c r="MCT12" s="70"/>
      <c r="MCU12" s="70"/>
      <c r="MCV12" s="70"/>
      <c r="MCW12" s="70"/>
      <c r="MCX12" s="70"/>
      <c r="MCY12" s="70"/>
      <c r="MCZ12" s="70"/>
      <c r="MDA12" s="70"/>
      <c r="MDB12" s="70"/>
      <c r="MDC12" s="70"/>
      <c r="MDD12" s="70"/>
      <c r="MDE12" s="70"/>
      <c r="MDF12" s="70"/>
      <c r="MDG12" s="70"/>
      <c r="MDH12" s="70"/>
      <c r="MDI12" s="70"/>
      <c r="MDJ12" s="70"/>
      <c r="MDK12" s="70"/>
      <c r="MDL12" s="70"/>
      <c r="MDM12" s="70"/>
      <c r="MDN12" s="70"/>
      <c r="MDO12" s="70"/>
      <c r="MDP12" s="70"/>
      <c r="MDQ12" s="70"/>
      <c r="MDR12" s="70"/>
      <c r="MDS12" s="70"/>
      <c r="MDT12" s="70"/>
      <c r="MDU12" s="70"/>
      <c r="MDV12" s="70"/>
      <c r="MDW12" s="70"/>
      <c r="MDX12" s="70"/>
      <c r="MDY12" s="70"/>
      <c r="MDZ12" s="70"/>
      <c r="MEA12" s="70"/>
      <c r="MEB12" s="70"/>
      <c r="MEC12" s="70"/>
      <c r="MED12" s="70"/>
      <c r="MEE12" s="70"/>
      <c r="MEF12" s="70"/>
      <c r="MEG12" s="70"/>
      <c r="MEH12" s="70"/>
      <c r="MEI12" s="70"/>
      <c r="MEJ12" s="70"/>
      <c r="MEK12" s="70"/>
      <c r="MEL12" s="70"/>
      <c r="MEM12" s="70"/>
      <c r="MEN12" s="70"/>
      <c r="MEO12" s="70"/>
      <c r="MEP12" s="70"/>
      <c r="MEQ12" s="70"/>
      <c r="MER12" s="70"/>
      <c r="MES12" s="70"/>
      <c r="MET12" s="70"/>
      <c r="MEU12" s="70"/>
      <c r="MEV12" s="70"/>
      <c r="MEW12" s="70"/>
      <c r="MEX12" s="70"/>
      <c r="MEY12" s="70"/>
      <c r="MEZ12" s="70"/>
      <c r="MFA12" s="70"/>
      <c r="MFB12" s="70"/>
      <c r="MFC12" s="70"/>
      <c r="MFD12" s="70"/>
      <c r="MFE12" s="70"/>
      <c r="MFF12" s="70"/>
      <c r="MFG12" s="70"/>
      <c r="MFH12" s="70"/>
      <c r="MFI12" s="70"/>
      <c r="MFJ12" s="70"/>
      <c r="MFK12" s="70"/>
      <c r="MFL12" s="70"/>
      <c r="MFM12" s="70"/>
      <c r="MFN12" s="70"/>
      <c r="MFO12" s="70"/>
      <c r="MFP12" s="70"/>
      <c r="MFQ12" s="70"/>
      <c r="MFR12" s="70"/>
      <c r="MFS12" s="70"/>
      <c r="MFT12" s="70"/>
      <c r="MFU12" s="70"/>
      <c r="MFV12" s="70"/>
      <c r="MFW12" s="70"/>
      <c r="MFX12" s="70"/>
      <c r="MFY12" s="70"/>
      <c r="MFZ12" s="70"/>
      <c r="MGA12" s="70"/>
      <c r="MGB12" s="70"/>
      <c r="MGC12" s="70"/>
      <c r="MGD12" s="70"/>
      <c r="MGE12" s="70"/>
      <c r="MGF12" s="70"/>
      <c r="MGG12" s="70"/>
      <c r="MGH12" s="70"/>
      <c r="MGI12" s="70"/>
      <c r="MGJ12" s="70"/>
      <c r="MGK12" s="70"/>
      <c r="MGL12" s="70"/>
      <c r="MGM12" s="70"/>
      <c r="MGN12" s="70"/>
      <c r="MGO12" s="70"/>
      <c r="MGP12" s="70"/>
      <c r="MGQ12" s="70"/>
      <c r="MGR12" s="70"/>
      <c r="MGS12" s="70"/>
      <c r="MGT12" s="70"/>
      <c r="MGU12" s="70"/>
      <c r="MGV12" s="70"/>
      <c r="MGW12" s="70"/>
      <c r="MGX12" s="70"/>
      <c r="MGY12" s="70"/>
      <c r="MGZ12" s="70"/>
      <c r="MHA12" s="70"/>
      <c r="MHB12" s="70"/>
      <c r="MHC12" s="70"/>
      <c r="MHD12" s="70"/>
      <c r="MHE12" s="70"/>
      <c r="MHF12" s="70"/>
      <c r="MHG12" s="70"/>
      <c r="MHH12" s="70"/>
      <c r="MHI12" s="70"/>
      <c r="MHJ12" s="70"/>
      <c r="MHK12" s="70"/>
      <c r="MHL12" s="70"/>
      <c r="MHM12" s="70"/>
      <c r="MHN12" s="70"/>
      <c r="MHO12" s="70"/>
      <c r="MHP12" s="70"/>
      <c r="MHQ12" s="70"/>
      <c r="MHR12" s="70"/>
      <c r="MHS12" s="70"/>
      <c r="MHT12" s="70"/>
      <c r="MHU12" s="70"/>
      <c r="MHV12" s="70"/>
      <c r="MHW12" s="70"/>
      <c r="MHX12" s="70"/>
      <c r="MHY12" s="70"/>
      <c r="MHZ12" s="70"/>
      <c r="MIA12" s="70"/>
      <c r="MIB12" s="70"/>
      <c r="MIC12" s="70"/>
      <c r="MID12" s="70"/>
      <c r="MIE12" s="70"/>
      <c r="MIF12" s="70"/>
      <c r="MIG12" s="70"/>
      <c r="MIH12" s="70"/>
      <c r="MII12" s="70"/>
      <c r="MIJ12" s="70"/>
      <c r="MIK12" s="70"/>
      <c r="MIL12" s="70"/>
      <c r="MIM12" s="70"/>
      <c r="MIN12" s="70"/>
      <c r="MIO12" s="70"/>
      <c r="MIP12" s="70"/>
      <c r="MIQ12" s="70"/>
      <c r="MIR12" s="70"/>
      <c r="MIS12" s="70"/>
      <c r="MIT12" s="70"/>
      <c r="MIU12" s="70"/>
      <c r="MIV12" s="70"/>
      <c r="MIW12" s="70"/>
      <c r="MIX12" s="70"/>
      <c r="MIY12" s="70"/>
      <c r="MIZ12" s="70"/>
      <c r="MJA12" s="70"/>
      <c r="MJB12" s="70"/>
      <c r="MJC12" s="70"/>
      <c r="MJD12" s="70"/>
      <c r="MJE12" s="70"/>
      <c r="MJF12" s="70"/>
      <c r="MJG12" s="70"/>
      <c r="MJH12" s="70"/>
      <c r="MJI12" s="70"/>
      <c r="MJJ12" s="70"/>
      <c r="MJK12" s="70"/>
      <c r="MJL12" s="70"/>
      <c r="MJM12" s="70"/>
      <c r="MJN12" s="70"/>
      <c r="MJO12" s="70"/>
      <c r="MJP12" s="70"/>
      <c r="MJQ12" s="70"/>
      <c r="MJR12" s="70"/>
      <c r="MJS12" s="70"/>
      <c r="MJT12" s="70"/>
      <c r="MJU12" s="70"/>
      <c r="MJV12" s="70"/>
      <c r="MJW12" s="70"/>
      <c r="MJX12" s="70"/>
      <c r="MJY12" s="70"/>
      <c r="MJZ12" s="70"/>
      <c r="MKA12" s="70"/>
      <c r="MKB12" s="70"/>
      <c r="MKC12" s="70"/>
      <c r="MKD12" s="70"/>
      <c r="MKE12" s="70"/>
      <c r="MKF12" s="70"/>
      <c r="MKG12" s="70"/>
      <c r="MKH12" s="70"/>
      <c r="MKI12" s="70"/>
      <c r="MKJ12" s="70"/>
      <c r="MKK12" s="70"/>
      <c r="MKL12" s="70"/>
      <c r="MKM12" s="70"/>
      <c r="MKN12" s="70"/>
      <c r="MKO12" s="70"/>
      <c r="MKP12" s="70"/>
      <c r="MKQ12" s="70"/>
      <c r="MKR12" s="70"/>
      <c r="MKS12" s="70"/>
      <c r="MKT12" s="70"/>
      <c r="MKU12" s="70"/>
      <c r="MKV12" s="70"/>
      <c r="MKW12" s="70"/>
      <c r="MKX12" s="70"/>
      <c r="MKY12" s="70"/>
      <c r="MKZ12" s="70"/>
      <c r="MLA12" s="70"/>
      <c r="MLB12" s="70"/>
      <c r="MLC12" s="70"/>
      <c r="MLD12" s="70"/>
      <c r="MLE12" s="70"/>
      <c r="MLF12" s="70"/>
      <c r="MLG12" s="70"/>
      <c r="MLH12" s="70"/>
      <c r="MLI12" s="70"/>
      <c r="MLJ12" s="70"/>
      <c r="MLK12" s="70"/>
      <c r="MLL12" s="70"/>
      <c r="MLM12" s="70"/>
      <c r="MLN12" s="70"/>
      <c r="MLO12" s="70"/>
      <c r="MLP12" s="70"/>
      <c r="MLQ12" s="70"/>
      <c r="MLR12" s="70"/>
      <c r="MLS12" s="70"/>
      <c r="MLT12" s="70"/>
      <c r="MLU12" s="70"/>
      <c r="MLV12" s="70"/>
      <c r="MLW12" s="70"/>
      <c r="MLX12" s="70"/>
      <c r="MLY12" s="70"/>
      <c r="MLZ12" s="70"/>
      <c r="MMA12" s="70"/>
      <c r="MMB12" s="70"/>
      <c r="MMC12" s="70"/>
      <c r="MMD12" s="70"/>
      <c r="MME12" s="70"/>
      <c r="MMF12" s="70"/>
      <c r="MMG12" s="70"/>
      <c r="MMH12" s="70"/>
      <c r="MMI12" s="70"/>
      <c r="MMJ12" s="70"/>
      <c r="MMK12" s="70"/>
      <c r="MML12" s="70"/>
      <c r="MMM12" s="70"/>
      <c r="MMN12" s="70"/>
      <c r="MMO12" s="70"/>
      <c r="MMP12" s="70"/>
      <c r="MMQ12" s="70"/>
      <c r="MMR12" s="70"/>
      <c r="MMS12" s="70"/>
      <c r="MMT12" s="70"/>
      <c r="MMU12" s="70"/>
      <c r="MMV12" s="70"/>
      <c r="MMW12" s="70"/>
      <c r="MMX12" s="70"/>
      <c r="MMY12" s="70"/>
      <c r="MMZ12" s="70"/>
      <c r="MNA12" s="70"/>
      <c r="MNB12" s="70"/>
      <c r="MNC12" s="70"/>
      <c r="MND12" s="70"/>
      <c r="MNE12" s="70"/>
      <c r="MNF12" s="70"/>
      <c r="MNG12" s="70"/>
      <c r="MNH12" s="70"/>
      <c r="MNI12" s="70"/>
      <c r="MNJ12" s="70"/>
      <c r="MNK12" s="70"/>
      <c r="MNL12" s="70"/>
      <c r="MNM12" s="70"/>
      <c r="MNN12" s="70"/>
      <c r="MNO12" s="70"/>
      <c r="MNP12" s="70"/>
      <c r="MNQ12" s="70"/>
      <c r="MNR12" s="70"/>
      <c r="MNS12" s="70"/>
      <c r="MNT12" s="70"/>
      <c r="MNU12" s="70"/>
      <c r="MNV12" s="70"/>
      <c r="MNW12" s="70"/>
      <c r="MNX12" s="70"/>
      <c r="MNY12" s="70"/>
      <c r="MNZ12" s="70"/>
      <c r="MOA12" s="70"/>
      <c r="MOB12" s="70"/>
      <c r="MOC12" s="70"/>
      <c r="MOD12" s="70"/>
      <c r="MOE12" s="70"/>
      <c r="MOF12" s="70"/>
      <c r="MOG12" s="70"/>
      <c r="MOH12" s="70"/>
      <c r="MOI12" s="70"/>
      <c r="MOJ12" s="70"/>
      <c r="MOK12" s="70"/>
      <c r="MOL12" s="70"/>
      <c r="MOM12" s="70"/>
      <c r="MON12" s="70"/>
      <c r="MOO12" s="70"/>
      <c r="MOP12" s="70"/>
      <c r="MOQ12" s="70"/>
      <c r="MOR12" s="70"/>
      <c r="MOS12" s="70"/>
      <c r="MOT12" s="70"/>
      <c r="MOU12" s="70"/>
      <c r="MOV12" s="70"/>
      <c r="MOW12" s="70"/>
      <c r="MOX12" s="70"/>
      <c r="MOY12" s="70"/>
      <c r="MOZ12" s="70"/>
      <c r="MPA12" s="70"/>
      <c r="MPB12" s="70"/>
      <c r="MPC12" s="70"/>
      <c r="MPD12" s="70"/>
      <c r="MPE12" s="70"/>
      <c r="MPF12" s="70"/>
      <c r="MPG12" s="70"/>
      <c r="MPH12" s="70"/>
      <c r="MPI12" s="70"/>
      <c r="MPJ12" s="70"/>
      <c r="MPK12" s="70"/>
      <c r="MPL12" s="70"/>
      <c r="MPM12" s="70"/>
      <c r="MPN12" s="70"/>
      <c r="MPO12" s="70"/>
      <c r="MPP12" s="70"/>
      <c r="MPQ12" s="70"/>
      <c r="MPR12" s="70"/>
      <c r="MPS12" s="70"/>
      <c r="MPT12" s="70"/>
      <c r="MPU12" s="70"/>
      <c r="MPV12" s="70"/>
      <c r="MPW12" s="70"/>
      <c r="MPX12" s="70"/>
      <c r="MPY12" s="70"/>
      <c r="MPZ12" s="70"/>
      <c r="MQA12" s="70"/>
      <c r="MQB12" s="70"/>
      <c r="MQC12" s="70"/>
      <c r="MQD12" s="70"/>
      <c r="MQE12" s="70"/>
      <c r="MQF12" s="70"/>
      <c r="MQG12" s="70"/>
      <c r="MQH12" s="70"/>
      <c r="MQI12" s="70"/>
      <c r="MQJ12" s="70"/>
      <c r="MQK12" s="70"/>
      <c r="MQL12" s="70"/>
      <c r="MQM12" s="70"/>
      <c r="MQN12" s="70"/>
      <c r="MQO12" s="70"/>
      <c r="MQP12" s="70"/>
      <c r="MQQ12" s="70"/>
      <c r="MQR12" s="70"/>
      <c r="MQS12" s="70"/>
      <c r="MQT12" s="70"/>
      <c r="MQU12" s="70"/>
      <c r="MQV12" s="70"/>
      <c r="MQW12" s="70"/>
      <c r="MQX12" s="70"/>
      <c r="MQY12" s="70"/>
      <c r="MQZ12" s="70"/>
      <c r="MRA12" s="70"/>
      <c r="MRB12" s="70"/>
      <c r="MRC12" s="70"/>
      <c r="MRD12" s="70"/>
      <c r="MRE12" s="70"/>
      <c r="MRF12" s="70"/>
      <c r="MRG12" s="70"/>
      <c r="MRH12" s="70"/>
      <c r="MRI12" s="70"/>
      <c r="MRJ12" s="70"/>
      <c r="MRK12" s="70"/>
      <c r="MRL12" s="70"/>
      <c r="MRM12" s="70"/>
      <c r="MRN12" s="70"/>
      <c r="MRO12" s="70"/>
      <c r="MRP12" s="70"/>
      <c r="MRQ12" s="70"/>
      <c r="MRR12" s="70"/>
      <c r="MRS12" s="70"/>
      <c r="MRT12" s="70"/>
      <c r="MRU12" s="70"/>
      <c r="MRV12" s="70"/>
      <c r="MRW12" s="70"/>
      <c r="MRX12" s="70"/>
      <c r="MRY12" s="70"/>
      <c r="MRZ12" s="70"/>
      <c r="MSA12" s="70"/>
      <c r="MSB12" s="70"/>
      <c r="MSC12" s="70"/>
      <c r="MSD12" s="70"/>
      <c r="MSE12" s="70"/>
      <c r="MSF12" s="70"/>
      <c r="MSG12" s="70"/>
      <c r="MSH12" s="70"/>
      <c r="MSI12" s="70"/>
      <c r="MSJ12" s="70"/>
      <c r="MSK12" s="70"/>
      <c r="MSL12" s="70"/>
      <c r="MSM12" s="70"/>
      <c r="MSN12" s="70"/>
      <c r="MSO12" s="70"/>
      <c r="MSP12" s="70"/>
      <c r="MSQ12" s="70"/>
      <c r="MSR12" s="70"/>
      <c r="MSS12" s="70"/>
      <c r="MST12" s="70"/>
      <c r="MSU12" s="70"/>
      <c r="MSV12" s="70"/>
      <c r="MSW12" s="70"/>
      <c r="MSX12" s="70"/>
      <c r="MSY12" s="70"/>
      <c r="MSZ12" s="70"/>
      <c r="MTA12" s="70"/>
      <c r="MTB12" s="70"/>
      <c r="MTC12" s="70"/>
      <c r="MTD12" s="70"/>
      <c r="MTE12" s="70"/>
      <c r="MTF12" s="70"/>
      <c r="MTG12" s="70"/>
      <c r="MTH12" s="70"/>
      <c r="MTI12" s="70"/>
      <c r="MTJ12" s="70"/>
      <c r="MTK12" s="70"/>
      <c r="MTL12" s="70"/>
      <c r="MTM12" s="70"/>
      <c r="MTN12" s="70"/>
      <c r="MTO12" s="70"/>
      <c r="MTP12" s="70"/>
      <c r="MTQ12" s="70"/>
      <c r="MTR12" s="70"/>
      <c r="MTS12" s="70"/>
      <c r="MTT12" s="70"/>
      <c r="MTU12" s="70"/>
      <c r="MTV12" s="70"/>
      <c r="MTW12" s="70"/>
      <c r="MTX12" s="70"/>
      <c r="MTY12" s="70"/>
      <c r="MTZ12" s="70"/>
      <c r="MUA12" s="70"/>
      <c r="MUB12" s="70"/>
      <c r="MUC12" s="70"/>
      <c r="MUD12" s="70"/>
      <c r="MUE12" s="70"/>
      <c r="MUF12" s="70"/>
      <c r="MUG12" s="70"/>
      <c r="MUH12" s="70"/>
      <c r="MUI12" s="70"/>
      <c r="MUJ12" s="70"/>
      <c r="MUK12" s="70"/>
      <c r="MUL12" s="70"/>
      <c r="MUM12" s="70"/>
      <c r="MUN12" s="70"/>
      <c r="MUO12" s="70"/>
      <c r="MUP12" s="70"/>
      <c r="MUQ12" s="70"/>
      <c r="MUR12" s="70"/>
      <c r="MUS12" s="70"/>
      <c r="MUT12" s="70"/>
      <c r="MUU12" s="70"/>
      <c r="MUV12" s="70"/>
      <c r="MUW12" s="70"/>
      <c r="MUX12" s="70"/>
      <c r="MUY12" s="70"/>
      <c r="MUZ12" s="70"/>
      <c r="MVA12" s="70"/>
      <c r="MVB12" s="70"/>
      <c r="MVC12" s="70"/>
      <c r="MVD12" s="70"/>
      <c r="MVE12" s="70"/>
      <c r="MVF12" s="70"/>
      <c r="MVG12" s="70"/>
      <c r="MVH12" s="70"/>
      <c r="MVI12" s="70"/>
      <c r="MVJ12" s="70"/>
      <c r="MVK12" s="70"/>
      <c r="MVL12" s="70"/>
      <c r="MVM12" s="70"/>
      <c r="MVN12" s="70"/>
      <c r="MVO12" s="70"/>
      <c r="MVP12" s="70"/>
      <c r="MVQ12" s="70"/>
      <c r="MVR12" s="70"/>
      <c r="MVS12" s="70"/>
      <c r="MVT12" s="70"/>
      <c r="MVU12" s="70"/>
      <c r="MVV12" s="70"/>
      <c r="MVW12" s="70"/>
      <c r="MVX12" s="70"/>
      <c r="MVY12" s="70"/>
      <c r="MVZ12" s="70"/>
      <c r="MWA12" s="70"/>
      <c r="MWB12" s="70"/>
      <c r="MWC12" s="70"/>
      <c r="MWD12" s="70"/>
      <c r="MWE12" s="70"/>
      <c r="MWF12" s="70"/>
      <c r="MWG12" s="70"/>
      <c r="MWH12" s="70"/>
      <c r="MWI12" s="70"/>
      <c r="MWJ12" s="70"/>
      <c r="MWK12" s="70"/>
      <c r="MWL12" s="70"/>
      <c r="MWM12" s="70"/>
      <c r="MWN12" s="70"/>
      <c r="MWO12" s="70"/>
      <c r="MWP12" s="70"/>
      <c r="MWQ12" s="70"/>
      <c r="MWR12" s="70"/>
      <c r="MWS12" s="70"/>
      <c r="MWT12" s="70"/>
      <c r="MWU12" s="70"/>
      <c r="MWV12" s="70"/>
      <c r="MWW12" s="70"/>
      <c r="MWX12" s="70"/>
      <c r="MWY12" s="70"/>
      <c r="MWZ12" s="70"/>
      <c r="MXA12" s="70"/>
      <c r="MXB12" s="70"/>
      <c r="MXC12" s="70"/>
      <c r="MXD12" s="70"/>
      <c r="MXE12" s="70"/>
      <c r="MXF12" s="70"/>
      <c r="MXG12" s="70"/>
      <c r="MXH12" s="70"/>
      <c r="MXI12" s="70"/>
      <c r="MXJ12" s="70"/>
      <c r="MXK12" s="70"/>
      <c r="MXL12" s="70"/>
      <c r="MXM12" s="70"/>
      <c r="MXN12" s="70"/>
      <c r="MXO12" s="70"/>
      <c r="MXP12" s="70"/>
      <c r="MXQ12" s="70"/>
      <c r="MXR12" s="70"/>
      <c r="MXS12" s="70"/>
      <c r="MXT12" s="70"/>
      <c r="MXU12" s="70"/>
      <c r="MXV12" s="70"/>
      <c r="MXW12" s="70"/>
      <c r="MXX12" s="70"/>
      <c r="MXY12" s="70"/>
      <c r="MXZ12" s="70"/>
      <c r="MYA12" s="70"/>
      <c r="MYB12" s="70"/>
      <c r="MYC12" s="70"/>
      <c r="MYD12" s="70"/>
      <c r="MYE12" s="70"/>
      <c r="MYF12" s="70"/>
      <c r="MYG12" s="70"/>
      <c r="MYH12" s="70"/>
      <c r="MYI12" s="70"/>
      <c r="MYJ12" s="70"/>
      <c r="MYK12" s="70"/>
      <c r="MYL12" s="70"/>
      <c r="MYM12" s="70"/>
      <c r="MYN12" s="70"/>
      <c r="MYO12" s="70"/>
      <c r="MYP12" s="70"/>
      <c r="MYQ12" s="70"/>
      <c r="MYR12" s="70"/>
      <c r="MYS12" s="70"/>
      <c r="MYT12" s="70"/>
      <c r="MYU12" s="70"/>
      <c r="MYV12" s="70"/>
      <c r="MYW12" s="70"/>
      <c r="MYX12" s="70"/>
      <c r="MYY12" s="70"/>
      <c r="MYZ12" s="70"/>
      <c r="MZA12" s="70"/>
      <c r="MZB12" s="70"/>
      <c r="MZC12" s="70"/>
      <c r="MZD12" s="70"/>
      <c r="MZE12" s="70"/>
      <c r="MZF12" s="70"/>
      <c r="MZG12" s="70"/>
      <c r="MZH12" s="70"/>
      <c r="MZI12" s="70"/>
      <c r="MZJ12" s="70"/>
      <c r="MZK12" s="70"/>
      <c r="MZL12" s="70"/>
      <c r="MZM12" s="70"/>
      <c r="MZN12" s="70"/>
      <c r="MZO12" s="70"/>
      <c r="MZP12" s="70"/>
      <c r="MZQ12" s="70"/>
      <c r="MZR12" s="70"/>
      <c r="MZS12" s="70"/>
      <c r="MZT12" s="70"/>
      <c r="MZU12" s="70"/>
      <c r="MZV12" s="70"/>
      <c r="MZW12" s="70"/>
      <c r="MZX12" s="70"/>
      <c r="MZY12" s="70"/>
      <c r="MZZ12" s="70"/>
      <c r="NAA12" s="70"/>
      <c r="NAB12" s="70"/>
      <c r="NAC12" s="70"/>
      <c r="NAD12" s="70"/>
      <c r="NAE12" s="70"/>
      <c r="NAF12" s="70"/>
      <c r="NAG12" s="70"/>
      <c r="NAH12" s="70"/>
      <c r="NAI12" s="70"/>
      <c r="NAJ12" s="70"/>
      <c r="NAK12" s="70"/>
      <c r="NAL12" s="70"/>
      <c r="NAM12" s="70"/>
      <c r="NAN12" s="70"/>
      <c r="NAO12" s="70"/>
      <c r="NAP12" s="70"/>
      <c r="NAQ12" s="70"/>
      <c r="NAR12" s="70"/>
      <c r="NAS12" s="70"/>
      <c r="NAT12" s="70"/>
      <c r="NAU12" s="70"/>
      <c r="NAV12" s="70"/>
      <c r="NAW12" s="70"/>
      <c r="NAX12" s="70"/>
      <c r="NAY12" s="70"/>
      <c r="NAZ12" s="70"/>
      <c r="NBA12" s="70"/>
      <c r="NBB12" s="70"/>
      <c r="NBC12" s="70"/>
      <c r="NBD12" s="70"/>
      <c r="NBE12" s="70"/>
      <c r="NBF12" s="70"/>
      <c r="NBG12" s="70"/>
      <c r="NBH12" s="70"/>
      <c r="NBI12" s="70"/>
      <c r="NBJ12" s="70"/>
      <c r="NBK12" s="70"/>
      <c r="NBL12" s="70"/>
      <c r="NBM12" s="70"/>
      <c r="NBN12" s="70"/>
      <c r="NBO12" s="70"/>
      <c r="NBP12" s="70"/>
      <c r="NBQ12" s="70"/>
      <c r="NBR12" s="70"/>
      <c r="NBS12" s="70"/>
      <c r="NBT12" s="70"/>
      <c r="NBU12" s="70"/>
      <c r="NBV12" s="70"/>
      <c r="NBW12" s="70"/>
      <c r="NBX12" s="70"/>
      <c r="NBY12" s="70"/>
      <c r="NBZ12" s="70"/>
      <c r="NCA12" s="70"/>
      <c r="NCB12" s="70"/>
      <c r="NCC12" s="70"/>
      <c r="NCD12" s="70"/>
      <c r="NCE12" s="70"/>
      <c r="NCF12" s="70"/>
      <c r="NCG12" s="70"/>
      <c r="NCH12" s="70"/>
      <c r="NCI12" s="70"/>
      <c r="NCJ12" s="70"/>
      <c r="NCK12" s="70"/>
      <c r="NCL12" s="70"/>
      <c r="NCM12" s="70"/>
      <c r="NCN12" s="70"/>
      <c r="NCO12" s="70"/>
      <c r="NCP12" s="70"/>
      <c r="NCQ12" s="70"/>
      <c r="NCR12" s="70"/>
      <c r="NCS12" s="70"/>
      <c r="NCT12" s="70"/>
      <c r="NCU12" s="70"/>
      <c r="NCV12" s="70"/>
      <c r="NCW12" s="70"/>
      <c r="NCX12" s="70"/>
      <c r="NCY12" s="70"/>
      <c r="NCZ12" s="70"/>
      <c r="NDA12" s="70"/>
      <c r="NDB12" s="70"/>
      <c r="NDC12" s="70"/>
      <c r="NDD12" s="70"/>
      <c r="NDE12" s="70"/>
      <c r="NDF12" s="70"/>
      <c r="NDG12" s="70"/>
      <c r="NDH12" s="70"/>
      <c r="NDI12" s="70"/>
      <c r="NDJ12" s="70"/>
      <c r="NDK12" s="70"/>
      <c r="NDL12" s="70"/>
      <c r="NDM12" s="70"/>
      <c r="NDN12" s="70"/>
      <c r="NDO12" s="70"/>
      <c r="NDP12" s="70"/>
      <c r="NDQ12" s="70"/>
      <c r="NDR12" s="70"/>
      <c r="NDS12" s="70"/>
      <c r="NDT12" s="70"/>
      <c r="NDU12" s="70"/>
      <c r="NDV12" s="70"/>
      <c r="NDW12" s="70"/>
      <c r="NDX12" s="70"/>
      <c r="NDY12" s="70"/>
      <c r="NDZ12" s="70"/>
      <c r="NEA12" s="70"/>
      <c r="NEB12" s="70"/>
      <c r="NEC12" s="70"/>
      <c r="NED12" s="70"/>
      <c r="NEE12" s="70"/>
      <c r="NEF12" s="70"/>
      <c r="NEG12" s="70"/>
      <c r="NEH12" s="70"/>
      <c r="NEI12" s="70"/>
      <c r="NEJ12" s="70"/>
      <c r="NEK12" s="70"/>
      <c r="NEL12" s="70"/>
      <c r="NEM12" s="70"/>
      <c r="NEN12" s="70"/>
      <c r="NEO12" s="70"/>
      <c r="NEP12" s="70"/>
      <c r="NEQ12" s="70"/>
      <c r="NER12" s="70"/>
      <c r="NES12" s="70"/>
      <c r="NET12" s="70"/>
      <c r="NEU12" s="70"/>
      <c r="NEV12" s="70"/>
      <c r="NEW12" s="70"/>
      <c r="NEX12" s="70"/>
      <c r="NEY12" s="70"/>
      <c r="NEZ12" s="70"/>
      <c r="NFA12" s="70"/>
      <c r="NFB12" s="70"/>
      <c r="NFC12" s="70"/>
      <c r="NFD12" s="70"/>
      <c r="NFE12" s="70"/>
      <c r="NFF12" s="70"/>
      <c r="NFG12" s="70"/>
      <c r="NFH12" s="70"/>
      <c r="NFI12" s="70"/>
      <c r="NFJ12" s="70"/>
      <c r="NFK12" s="70"/>
      <c r="NFL12" s="70"/>
      <c r="NFM12" s="70"/>
      <c r="NFN12" s="70"/>
      <c r="NFO12" s="70"/>
      <c r="NFP12" s="70"/>
      <c r="NFQ12" s="70"/>
      <c r="NFR12" s="70"/>
      <c r="NFS12" s="70"/>
      <c r="NFT12" s="70"/>
      <c r="NFU12" s="70"/>
      <c r="NFV12" s="70"/>
      <c r="NFW12" s="70"/>
      <c r="NFX12" s="70"/>
      <c r="NFY12" s="70"/>
      <c r="NFZ12" s="70"/>
      <c r="NGA12" s="70"/>
      <c r="NGB12" s="70"/>
      <c r="NGC12" s="70"/>
      <c r="NGD12" s="70"/>
      <c r="NGE12" s="70"/>
      <c r="NGF12" s="70"/>
      <c r="NGG12" s="70"/>
      <c r="NGH12" s="70"/>
      <c r="NGI12" s="70"/>
      <c r="NGJ12" s="70"/>
      <c r="NGK12" s="70"/>
      <c r="NGL12" s="70"/>
      <c r="NGM12" s="70"/>
      <c r="NGN12" s="70"/>
      <c r="NGO12" s="70"/>
      <c r="NGP12" s="70"/>
      <c r="NGQ12" s="70"/>
      <c r="NGR12" s="70"/>
      <c r="NGS12" s="70"/>
      <c r="NGT12" s="70"/>
      <c r="NGU12" s="70"/>
      <c r="NGV12" s="70"/>
      <c r="NGW12" s="70"/>
      <c r="NGX12" s="70"/>
      <c r="NGY12" s="70"/>
      <c r="NGZ12" s="70"/>
      <c r="NHA12" s="70"/>
      <c r="NHB12" s="70"/>
      <c r="NHC12" s="70"/>
      <c r="NHD12" s="70"/>
      <c r="NHE12" s="70"/>
      <c r="NHF12" s="70"/>
      <c r="NHG12" s="70"/>
      <c r="NHH12" s="70"/>
      <c r="NHI12" s="70"/>
      <c r="NHJ12" s="70"/>
      <c r="NHK12" s="70"/>
      <c r="NHL12" s="70"/>
      <c r="NHM12" s="70"/>
      <c r="NHN12" s="70"/>
      <c r="NHO12" s="70"/>
      <c r="NHP12" s="70"/>
      <c r="NHQ12" s="70"/>
      <c r="NHR12" s="70"/>
      <c r="NHS12" s="70"/>
      <c r="NHT12" s="70"/>
      <c r="NHU12" s="70"/>
      <c r="NHV12" s="70"/>
      <c r="NHW12" s="70"/>
      <c r="NHX12" s="70"/>
      <c r="NHY12" s="70"/>
      <c r="NHZ12" s="70"/>
      <c r="NIA12" s="70"/>
      <c r="NIB12" s="70"/>
      <c r="NIC12" s="70"/>
      <c r="NID12" s="70"/>
      <c r="NIE12" s="70"/>
      <c r="NIF12" s="70"/>
      <c r="NIG12" s="70"/>
      <c r="NIH12" s="70"/>
      <c r="NII12" s="70"/>
      <c r="NIJ12" s="70"/>
      <c r="NIK12" s="70"/>
      <c r="NIL12" s="70"/>
      <c r="NIM12" s="70"/>
      <c r="NIN12" s="70"/>
      <c r="NIO12" s="70"/>
      <c r="NIP12" s="70"/>
      <c r="NIQ12" s="70"/>
      <c r="NIR12" s="70"/>
      <c r="NIS12" s="70"/>
      <c r="NIT12" s="70"/>
      <c r="NIU12" s="70"/>
      <c r="NIV12" s="70"/>
      <c r="NIW12" s="70"/>
      <c r="NIX12" s="70"/>
      <c r="NIY12" s="70"/>
      <c r="NIZ12" s="70"/>
      <c r="NJA12" s="70"/>
      <c r="NJB12" s="70"/>
      <c r="NJC12" s="70"/>
      <c r="NJD12" s="70"/>
      <c r="NJE12" s="70"/>
      <c r="NJF12" s="70"/>
      <c r="NJG12" s="70"/>
      <c r="NJH12" s="70"/>
      <c r="NJI12" s="70"/>
      <c r="NJJ12" s="70"/>
      <c r="NJK12" s="70"/>
      <c r="NJL12" s="70"/>
      <c r="NJM12" s="70"/>
      <c r="NJN12" s="70"/>
      <c r="NJO12" s="70"/>
      <c r="NJP12" s="70"/>
      <c r="NJQ12" s="70"/>
      <c r="NJR12" s="70"/>
      <c r="NJS12" s="70"/>
      <c r="NJT12" s="70"/>
      <c r="NJU12" s="70"/>
      <c r="NJV12" s="70"/>
      <c r="NJW12" s="70"/>
      <c r="NJX12" s="70"/>
      <c r="NJY12" s="70"/>
      <c r="NJZ12" s="70"/>
      <c r="NKA12" s="70"/>
      <c r="NKB12" s="70"/>
      <c r="NKC12" s="70"/>
      <c r="NKD12" s="70"/>
      <c r="NKE12" s="70"/>
      <c r="NKF12" s="70"/>
      <c r="NKG12" s="70"/>
      <c r="NKH12" s="70"/>
      <c r="NKI12" s="70"/>
      <c r="NKJ12" s="70"/>
      <c r="NKK12" s="70"/>
      <c r="NKL12" s="70"/>
      <c r="NKM12" s="70"/>
      <c r="NKN12" s="70"/>
      <c r="NKO12" s="70"/>
      <c r="NKP12" s="70"/>
      <c r="NKQ12" s="70"/>
      <c r="NKR12" s="70"/>
      <c r="NKS12" s="70"/>
      <c r="NKT12" s="70"/>
      <c r="NKU12" s="70"/>
      <c r="NKV12" s="70"/>
      <c r="NKW12" s="70"/>
      <c r="NKX12" s="70"/>
      <c r="NKY12" s="70"/>
      <c r="NKZ12" s="70"/>
      <c r="NLA12" s="70"/>
      <c r="NLB12" s="70"/>
      <c r="NLC12" s="70"/>
      <c r="NLD12" s="70"/>
      <c r="NLE12" s="70"/>
      <c r="NLF12" s="70"/>
      <c r="NLG12" s="70"/>
      <c r="NLH12" s="70"/>
      <c r="NLI12" s="70"/>
      <c r="NLJ12" s="70"/>
      <c r="NLK12" s="70"/>
      <c r="NLL12" s="70"/>
      <c r="NLM12" s="70"/>
      <c r="NLN12" s="70"/>
      <c r="NLO12" s="70"/>
      <c r="NLP12" s="70"/>
      <c r="NLQ12" s="70"/>
      <c r="NLR12" s="70"/>
      <c r="NLS12" s="70"/>
      <c r="NLT12" s="70"/>
      <c r="NLU12" s="70"/>
      <c r="NLV12" s="70"/>
      <c r="NLW12" s="70"/>
      <c r="NLX12" s="70"/>
      <c r="NLY12" s="70"/>
      <c r="NLZ12" s="70"/>
      <c r="NMA12" s="70"/>
      <c r="NMB12" s="70"/>
      <c r="NMC12" s="70"/>
      <c r="NMD12" s="70"/>
      <c r="NME12" s="70"/>
      <c r="NMF12" s="70"/>
      <c r="NMG12" s="70"/>
      <c r="NMH12" s="70"/>
      <c r="NMI12" s="70"/>
      <c r="NMJ12" s="70"/>
      <c r="NMK12" s="70"/>
      <c r="NML12" s="70"/>
      <c r="NMM12" s="70"/>
      <c r="NMN12" s="70"/>
      <c r="NMO12" s="70"/>
      <c r="NMP12" s="70"/>
      <c r="NMQ12" s="70"/>
      <c r="NMR12" s="70"/>
      <c r="NMS12" s="70"/>
      <c r="NMT12" s="70"/>
      <c r="NMU12" s="70"/>
      <c r="NMV12" s="70"/>
      <c r="NMW12" s="70"/>
      <c r="NMX12" s="70"/>
      <c r="NMY12" s="70"/>
      <c r="NMZ12" s="70"/>
      <c r="NNA12" s="70"/>
      <c r="NNB12" s="70"/>
      <c r="NNC12" s="70"/>
      <c r="NND12" s="70"/>
      <c r="NNE12" s="70"/>
      <c r="NNF12" s="70"/>
      <c r="NNG12" s="70"/>
      <c r="NNH12" s="70"/>
      <c r="NNI12" s="70"/>
      <c r="NNJ12" s="70"/>
      <c r="NNK12" s="70"/>
      <c r="NNL12" s="70"/>
      <c r="NNM12" s="70"/>
      <c r="NNN12" s="70"/>
      <c r="NNO12" s="70"/>
      <c r="NNP12" s="70"/>
      <c r="NNQ12" s="70"/>
      <c r="NNR12" s="70"/>
      <c r="NNS12" s="70"/>
      <c r="NNT12" s="70"/>
      <c r="NNU12" s="70"/>
      <c r="NNV12" s="70"/>
      <c r="NNW12" s="70"/>
      <c r="NNX12" s="70"/>
      <c r="NNY12" s="70"/>
      <c r="NNZ12" s="70"/>
      <c r="NOA12" s="70"/>
      <c r="NOB12" s="70"/>
      <c r="NOC12" s="70"/>
      <c r="NOD12" s="70"/>
      <c r="NOE12" s="70"/>
      <c r="NOF12" s="70"/>
      <c r="NOG12" s="70"/>
      <c r="NOH12" s="70"/>
      <c r="NOI12" s="70"/>
      <c r="NOJ12" s="70"/>
      <c r="NOK12" s="70"/>
      <c r="NOL12" s="70"/>
      <c r="NOM12" s="70"/>
      <c r="NON12" s="70"/>
      <c r="NOO12" s="70"/>
      <c r="NOP12" s="70"/>
      <c r="NOQ12" s="70"/>
      <c r="NOR12" s="70"/>
      <c r="NOS12" s="70"/>
      <c r="NOT12" s="70"/>
      <c r="NOU12" s="70"/>
      <c r="NOV12" s="70"/>
      <c r="NOW12" s="70"/>
      <c r="NOX12" s="70"/>
      <c r="NOY12" s="70"/>
      <c r="NOZ12" s="70"/>
      <c r="NPA12" s="70"/>
      <c r="NPB12" s="70"/>
      <c r="NPC12" s="70"/>
      <c r="NPD12" s="70"/>
      <c r="NPE12" s="70"/>
      <c r="NPF12" s="70"/>
      <c r="NPG12" s="70"/>
      <c r="NPH12" s="70"/>
      <c r="NPI12" s="70"/>
      <c r="NPJ12" s="70"/>
      <c r="NPK12" s="70"/>
      <c r="NPL12" s="70"/>
      <c r="NPM12" s="70"/>
      <c r="NPN12" s="70"/>
      <c r="NPO12" s="70"/>
      <c r="NPP12" s="70"/>
      <c r="NPQ12" s="70"/>
      <c r="NPR12" s="70"/>
      <c r="NPS12" s="70"/>
      <c r="NPT12" s="70"/>
      <c r="NPU12" s="70"/>
      <c r="NPV12" s="70"/>
      <c r="NPW12" s="70"/>
      <c r="NPX12" s="70"/>
      <c r="NPY12" s="70"/>
      <c r="NPZ12" s="70"/>
      <c r="NQA12" s="70"/>
      <c r="NQB12" s="70"/>
      <c r="NQC12" s="70"/>
      <c r="NQD12" s="70"/>
      <c r="NQE12" s="70"/>
      <c r="NQF12" s="70"/>
      <c r="NQG12" s="70"/>
      <c r="NQH12" s="70"/>
      <c r="NQI12" s="70"/>
      <c r="NQJ12" s="70"/>
      <c r="NQK12" s="70"/>
      <c r="NQL12" s="70"/>
      <c r="NQM12" s="70"/>
      <c r="NQN12" s="70"/>
      <c r="NQO12" s="70"/>
      <c r="NQP12" s="70"/>
      <c r="NQQ12" s="70"/>
      <c r="NQR12" s="70"/>
      <c r="NQS12" s="70"/>
      <c r="NQT12" s="70"/>
      <c r="NQU12" s="70"/>
      <c r="NQV12" s="70"/>
      <c r="NQW12" s="70"/>
      <c r="NQX12" s="70"/>
      <c r="NQY12" s="70"/>
      <c r="NQZ12" s="70"/>
      <c r="NRA12" s="70"/>
      <c r="NRB12" s="70"/>
      <c r="NRC12" s="70"/>
      <c r="NRD12" s="70"/>
      <c r="NRE12" s="70"/>
      <c r="NRF12" s="70"/>
      <c r="NRG12" s="70"/>
      <c r="NRH12" s="70"/>
      <c r="NRI12" s="70"/>
      <c r="NRJ12" s="70"/>
      <c r="NRK12" s="70"/>
      <c r="NRL12" s="70"/>
      <c r="NRM12" s="70"/>
      <c r="NRN12" s="70"/>
      <c r="NRO12" s="70"/>
      <c r="NRP12" s="70"/>
      <c r="NRQ12" s="70"/>
      <c r="NRR12" s="70"/>
      <c r="NRS12" s="70"/>
      <c r="NRT12" s="70"/>
      <c r="NRU12" s="70"/>
      <c r="NRV12" s="70"/>
      <c r="NRW12" s="70"/>
      <c r="NRX12" s="70"/>
      <c r="NRY12" s="70"/>
      <c r="NRZ12" s="70"/>
      <c r="NSA12" s="70"/>
      <c r="NSB12" s="70"/>
      <c r="NSC12" s="70"/>
      <c r="NSD12" s="70"/>
      <c r="NSE12" s="70"/>
      <c r="NSF12" s="70"/>
      <c r="NSG12" s="70"/>
      <c r="NSH12" s="70"/>
      <c r="NSI12" s="70"/>
      <c r="NSJ12" s="70"/>
      <c r="NSK12" s="70"/>
      <c r="NSL12" s="70"/>
      <c r="NSM12" s="70"/>
      <c r="NSN12" s="70"/>
      <c r="NSO12" s="70"/>
      <c r="NSP12" s="70"/>
      <c r="NSQ12" s="70"/>
      <c r="NSR12" s="70"/>
      <c r="NSS12" s="70"/>
      <c r="NST12" s="70"/>
      <c r="NSU12" s="70"/>
      <c r="NSV12" s="70"/>
      <c r="NSW12" s="70"/>
      <c r="NSX12" s="70"/>
      <c r="NSY12" s="70"/>
      <c r="NSZ12" s="70"/>
      <c r="NTA12" s="70"/>
      <c r="NTB12" s="70"/>
      <c r="NTC12" s="70"/>
      <c r="NTD12" s="70"/>
      <c r="NTE12" s="70"/>
      <c r="NTF12" s="70"/>
      <c r="NTG12" s="70"/>
      <c r="NTH12" s="70"/>
      <c r="NTI12" s="70"/>
      <c r="NTJ12" s="70"/>
      <c r="NTK12" s="70"/>
      <c r="NTL12" s="70"/>
      <c r="NTM12" s="70"/>
      <c r="NTN12" s="70"/>
      <c r="NTO12" s="70"/>
      <c r="NTP12" s="70"/>
      <c r="NTQ12" s="70"/>
      <c r="NTR12" s="70"/>
      <c r="NTS12" s="70"/>
      <c r="NTT12" s="70"/>
      <c r="NTU12" s="70"/>
      <c r="NTV12" s="70"/>
      <c r="NTW12" s="70"/>
      <c r="NTX12" s="70"/>
      <c r="NTY12" s="70"/>
      <c r="NTZ12" s="70"/>
      <c r="NUA12" s="70"/>
      <c r="NUB12" s="70"/>
      <c r="NUC12" s="70"/>
      <c r="NUD12" s="70"/>
      <c r="NUE12" s="70"/>
      <c r="NUF12" s="70"/>
      <c r="NUG12" s="70"/>
      <c r="NUH12" s="70"/>
      <c r="NUI12" s="70"/>
      <c r="NUJ12" s="70"/>
      <c r="NUK12" s="70"/>
      <c r="NUL12" s="70"/>
      <c r="NUM12" s="70"/>
      <c r="NUN12" s="70"/>
      <c r="NUO12" s="70"/>
      <c r="NUP12" s="70"/>
      <c r="NUQ12" s="70"/>
      <c r="NUR12" s="70"/>
      <c r="NUS12" s="70"/>
      <c r="NUT12" s="70"/>
      <c r="NUU12" s="70"/>
      <c r="NUV12" s="70"/>
      <c r="NUW12" s="70"/>
      <c r="NUX12" s="70"/>
      <c r="NUY12" s="70"/>
      <c r="NUZ12" s="70"/>
      <c r="NVA12" s="70"/>
      <c r="NVB12" s="70"/>
      <c r="NVC12" s="70"/>
      <c r="NVD12" s="70"/>
      <c r="NVE12" s="70"/>
      <c r="NVF12" s="70"/>
      <c r="NVG12" s="70"/>
      <c r="NVH12" s="70"/>
      <c r="NVI12" s="70"/>
      <c r="NVJ12" s="70"/>
      <c r="NVK12" s="70"/>
      <c r="NVL12" s="70"/>
      <c r="NVM12" s="70"/>
      <c r="NVN12" s="70"/>
      <c r="NVO12" s="70"/>
      <c r="NVP12" s="70"/>
      <c r="NVQ12" s="70"/>
      <c r="NVR12" s="70"/>
      <c r="NVS12" s="70"/>
      <c r="NVT12" s="70"/>
      <c r="NVU12" s="70"/>
      <c r="NVV12" s="70"/>
      <c r="NVW12" s="70"/>
      <c r="NVX12" s="70"/>
      <c r="NVY12" s="70"/>
      <c r="NVZ12" s="70"/>
      <c r="NWA12" s="70"/>
      <c r="NWB12" s="70"/>
      <c r="NWC12" s="70"/>
      <c r="NWD12" s="70"/>
      <c r="NWE12" s="70"/>
      <c r="NWF12" s="70"/>
      <c r="NWG12" s="70"/>
      <c r="NWH12" s="70"/>
      <c r="NWI12" s="70"/>
      <c r="NWJ12" s="70"/>
      <c r="NWK12" s="70"/>
      <c r="NWL12" s="70"/>
      <c r="NWM12" s="70"/>
      <c r="NWN12" s="70"/>
      <c r="NWO12" s="70"/>
      <c r="NWP12" s="70"/>
      <c r="NWQ12" s="70"/>
      <c r="NWR12" s="70"/>
      <c r="NWS12" s="70"/>
      <c r="NWT12" s="70"/>
      <c r="NWU12" s="70"/>
      <c r="NWV12" s="70"/>
      <c r="NWW12" s="70"/>
      <c r="NWX12" s="70"/>
      <c r="NWY12" s="70"/>
      <c r="NWZ12" s="70"/>
      <c r="NXA12" s="70"/>
      <c r="NXB12" s="70"/>
      <c r="NXC12" s="70"/>
      <c r="NXD12" s="70"/>
      <c r="NXE12" s="70"/>
      <c r="NXF12" s="70"/>
      <c r="NXG12" s="70"/>
      <c r="NXH12" s="70"/>
      <c r="NXI12" s="70"/>
      <c r="NXJ12" s="70"/>
      <c r="NXK12" s="70"/>
      <c r="NXL12" s="70"/>
      <c r="NXM12" s="70"/>
      <c r="NXN12" s="70"/>
      <c r="NXO12" s="70"/>
      <c r="NXP12" s="70"/>
      <c r="NXQ12" s="70"/>
      <c r="NXR12" s="70"/>
      <c r="NXS12" s="70"/>
      <c r="NXT12" s="70"/>
      <c r="NXU12" s="70"/>
      <c r="NXV12" s="70"/>
      <c r="NXW12" s="70"/>
      <c r="NXX12" s="70"/>
      <c r="NXY12" s="70"/>
      <c r="NXZ12" s="70"/>
      <c r="NYA12" s="70"/>
      <c r="NYB12" s="70"/>
      <c r="NYC12" s="70"/>
      <c r="NYD12" s="70"/>
      <c r="NYE12" s="70"/>
      <c r="NYF12" s="70"/>
      <c r="NYG12" s="70"/>
      <c r="NYH12" s="70"/>
      <c r="NYI12" s="70"/>
      <c r="NYJ12" s="70"/>
      <c r="NYK12" s="70"/>
      <c r="NYL12" s="70"/>
      <c r="NYM12" s="70"/>
      <c r="NYN12" s="70"/>
      <c r="NYO12" s="70"/>
      <c r="NYP12" s="70"/>
      <c r="NYQ12" s="70"/>
      <c r="NYR12" s="70"/>
      <c r="NYS12" s="70"/>
      <c r="NYT12" s="70"/>
      <c r="NYU12" s="70"/>
      <c r="NYV12" s="70"/>
      <c r="NYW12" s="70"/>
      <c r="NYX12" s="70"/>
      <c r="NYY12" s="70"/>
      <c r="NYZ12" s="70"/>
      <c r="NZA12" s="70"/>
      <c r="NZB12" s="70"/>
      <c r="NZC12" s="70"/>
      <c r="NZD12" s="70"/>
      <c r="NZE12" s="70"/>
      <c r="NZF12" s="70"/>
      <c r="NZG12" s="70"/>
      <c r="NZH12" s="70"/>
      <c r="NZI12" s="70"/>
      <c r="NZJ12" s="70"/>
      <c r="NZK12" s="70"/>
      <c r="NZL12" s="70"/>
      <c r="NZM12" s="70"/>
      <c r="NZN12" s="70"/>
      <c r="NZO12" s="70"/>
      <c r="NZP12" s="70"/>
      <c r="NZQ12" s="70"/>
      <c r="NZR12" s="70"/>
      <c r="NZS12" s="70"/>
      <c r="NZT12" s="70"/>
      <c r="NZU12" s="70"/>
      <c r="NZV12" s="70"/>
      <c r="NZW12" s="70"/>
      <c r="NZX12" s="70"/>
      <c r="NZY12" s="70"/>
      <c r="NZZ12" s="70"/>
      <c r="OAA12" s="70"/>
      <c r="OAB12" s="70"/>
      <c r="OAC12" s="70"/>
      <c r="OAD12" s="70"/>
      <c r="OAE12" s="70"/>
      <c r="OAF12" s="70"/>
      <c r="OAG12" s="70"/>
      <c r="OAH12" s="70"/>
      <c r="OAI12" s="70"/>
      <c r="OAJ12" s="70"/>
      <c r="OAK12" s="70"/>
      <c r="OAL12" s="70"/>
      <c r="OAM12" s="70"/>
      <c r="OAN12" s="70"/>
      <c r="OAO12" s="70"/>
      <c r="OAP12" s="70"/>
      <c r="OAQ12" s="70"/>
      <c r="OAR12" s="70"/>
      <c r="OAS12" s="70"/>
      <c r="OAT12" s="70"/>
      <c r="OAU12" s="70"/>
      <c r="OAV12" s="70"/>
      <c r="OAW12" s="70"/>
      <c r="OAX12" s="70"/>
      <c r="OAY12" s="70"/>
      <c r="OAZ12" s="70"/>
      <c r="OBA12" s="70"/>
      <c r="OBB12" s="70"/>
      <c r="OBC12" s="70"/>
      <c r="OBD12" s="70"/>
      <c r="OBE12" s="70"/>
      <c r="OBF12" s="70"/>
      <c r="OBG12" s="70"/>
      <c r="OBH12" s="70"/>
      <c r="OBI12" s="70"/>
      <c r="OBJ12" s="70"/>
      <c r="OBK12" s="70"/>
      <c r="OBL12" s="70"/>
      <c r="OBM12" s="70"/>
      <c r="OBN12" s="70"/>
      <c r="OBO12" s="70"/>
      <c r="OBP12" s="70"/>
      <c r="OBQ12" s="70"/>
      <c r="OBR12" s="70"/>
      <c r="OBS12" s="70"/>
      <c r="OBT12" s="70"/>
      <c r="OBU12" s="70"/>
      <c r="OBV12" s="70"/>
      <c r="OBW12" s="70"/>
      <c r="OBX12" s="70"/>
      <c r="OBY12" s="70"/>
      <c r="OBZ12" s="70"/>
      <c r="OCA12" s="70"/>
      <c r="OCB12" s="70"/>
      <c r="OCC12" s="70"/>
      <c r="OCD12" s="70"/>
      <c r="OCE12" s="70"/>
      <c r="OCF12" s="70"/>
      <c r="OCG12" s="70"/>
      <c r="OCH12" s="70"/>
      <c r="OCI12" s="70"/>
      <c r="OCJ12" s="70"/>
      <c r="OCK12" s="70"/>
      <c r="OCL12" s="70"/>
      <c r="OCM12" s="70"/>
      <c r="OCN12" s="70"/>
      <c r="OCO12" s="70"/>
      <c r="OCP12" s="70"/>
      <c r="OCQ12" s="70"/>
      <c r="OCR12" s="70"/>
      <c r="OCS12" s="70"/>
      <c r="OCT12" s="70"/>
      <c r="OCU12" s="70"/>
      <c r="OCV12" s="70"/>
      <c r="OCW12" s="70"/>
      <c r="OCX12" s="70"/>
      <c r="OCY12" s="70"/>
      <c r="OCZ12" s="70"/>
      <c r="ODA12" s="70"/>
      <c r="ODB12" s="70"/>
      <c r="ODC12" s="70"/>
      <c r="ODD12" s="70"/>
      <c r="ODE12" s="70"/>
      <c r="ODF12" s="70"/>
      <c r="ODG12" s="70"/>
      <c r="ODH12" s="70"/>
      <c r="ODI12" s="70"/>
      <c r="ODJ12" s="70"/>
      <c r="ODK12" s="70"/>
      <c r="ODL12" s="70"/>
      <c r="ODM12" s="70"/>
      <c r="ODN12" s="70"/>
      <c r="ODO12" s="70"/>
      <c r="ODP12" s="70"/>
      <c r="ODQ12" s="70"/>
      <c r="ODR12" s="70"/>
      <c r="ODS12" s="70"/>
      <c r="ODT12" s="70"/>
      <c r="ODU12" s="70"/>
      <c r="ODV12" s="70"/>
      <c r="ODW12" s="70"/>
      <c r="ODX12" s="70"/>
      <c r="ODY12" s="70"/>
      <c r="ODZ12" s="70"/>
      <c r="OEA12" s="70"/>
      <c r="OEB12" s="70"/>
      <c r="OEC12" s="70"/>
      <c r="OED12" s="70"/>
      <c r="OEE12" s="70"/>
      <c r="OEF12" s="70"/>
      <c r="OEG12" s="70"/>
      <c r="OEH12" s="70"/>
      <c r="OEI12" s="70"/>
      <c r="OEJ12" s="70"/>
      <c r="OEK12" s="70"/>
      <c r="OEL12" s="70"/>
      <c r="OEM12" s="70"/>
      <c r="OEN12" s="70"/>
      <c r="OEO12" s="70"/>
      <c r="OEP12" s="70"/>
      <c r="OEQ12" s="70"/>
      <c r="OER12" s="70"/>
      <c r="OES12" s="70"/>
      <c r="OET12" s="70"/>
      <c r="OEU12" s="70"/>
      <c r="OEV12" s="70"/>
      <c r="OEW12" s="70"/>
      <c r="OEX12" s="70"/>
      <c r="OEY12" s="70"/>
      <c r="OEZ12" s="70"/>
      <c r="OFA12" s="70"/>
      <c r="OFB12" s="70"/>
      <c r="OFC12" s="70"/>
      <c r="OFD12" s="70"/>
      <c r="OFE12" s="70"/>
      <c r="OFF12" s="70"/>
      <c r="OFG12" s="70"/>
      <c r="OFH12" s="70"/>
      <c r="OFI12" s="70"/>
      <c r="OFJ12" s="70"/>
      <c r="OFK12" s="70"/>
      <c r="OFL12" s="70"/>
      <c r="OFM12" s="70"/>
      <c r="OFN12" s="70"/>
      <c r="OFO12" s="70"/>
      <c r="OFP12" s="70"/>
      <c r="OFQ12" s="70"/>
      <c r="OFR12" s="70"/>
      <c r="OFS12" s="70"/>
      <c r="OFT12" s="70"/>
      <c r="OFU12" s="70"/>
      <c r="OFV12" s="70"/>
      <c r="OFW12" s="70"/>
      <c r="OFX12" s="70"/>
      <c r="OFY12" s="70"/>
      <c r="OFZ12" s="70"/>
      <c r="OGA12" s="70"/>
      <c r="OGB12" s="70"/>
      <c r="OGC12" s="70"/>
      <c r="OGD12" s="70"/>
      <c r="OGE12" s="70"/>
      <c r="OGF12" s="70"/>
      <c r="OGG12" s="70"/>
      <c r="OGH12" s="70"/>
      <c r="OGI12" s="70"/>
      <c r="OGJ12" s="70"/>
      <c r="OGK12" s="70"/>
      <c r="OGL12" s="70"/>
      <c r="OGM12" s="70"/>
      <c r="OGN12" s="70"/>
      <c r="OGO12" s="70"/>
      <c r="OGP12" s="70"/>
      <c r="OGQ12" s="70"/>
      <c r="OGR12" s="70"/>
      <c r="OGS12" s="70"/>
      <c r="OGT12" s="70"/>
      <c r="OGU12" s="70"/>
      <c r="OGV12" s="70"/>
      <c r="OGW12" s="70"/>
      <c r="OGX12" s="70"/>
      <c r="OGY12" s="70"/>
      <c r="OGZ12" s="70"/>
      <c r="OHA12" s="70"/>
      <c r="OHB12" s="70"/>
      <c r="OHC12" s="70"/>
      <c r="OHD12" s="70"/>
      <c r="OHE12" s="70"/>
      <c r="OHF12" s="70"/>
      <c r="OHG12" s="70"/>
      <c r="OHH12" s="70"/>
      <c r="OHI12" s="70"/>
      <c r="OHJ12" s="70"/>
      <c r="OHK12" s="70"/>
      <c r="OHL12" s="70"/>
      <c r="OHM12" s="70"/>
      <c r="OHN12" s="70"/>
      <c r="OHO12" s="70"/>
      <c r="OHP12" s="70"/>
      <c r="OHQ12" s="70"/>
      <c r="OHR12" s="70"/>
      <c r="OHS12" s="70"/>
      <c r="OHT12" s="70"/>
      <c r="OHU12" s="70"/>
      <c r="OHV12" s="70"/>
      <c r="OHW12" s="70"/>
      <c r="OHX12" s="70"/>
      <c r="OHY12" s="70"/>
      <c r="OHZ12" s="70"/>
      <c r="OIA12" s="70"/>
      <c r="OIB12" s="70"/>
      <c r="OIC12" s="70"/>
      <c r="OID12" s="70"/>
      <c r="OIE12" s="70"/>
      <c r="OIF12" s="70"/>
      <c r="OIG12" s="70"/>
      <c r="OIH12" s="70"/>
      <c r="OII12" s="70"/>
      <c r="OIJ12" s="70"/>
      <c r="OIK12" s="70"/>
      <c r="OIL12" s="70"/>
      <c r="OIM12" s="70"/>
      <c r="OIN12" s="70"/>
      <c r="OIO12" s="70"/>
      <c r="OIP12" s="70"/>
      <c r="OIQ12" s="70"/>
      <c r="OIR12" s="70"/>
      <c r="OIS12" s="70"/>
      <c r="OIT12" s="70"/>
      <c r="OIU12" s="70"/>
      <c r="OIV12" s="70"/>
      <c r="OIW12" s="70"/>
      <c r="OIX12" s="70"/>
      <c r="OIY12" s="70"/>
      <c r="OIZ12" s="70"/>
      <c r="OJA12" s="70"/>
      <c r="OJB12" s="70"/>
      <c r="OJC12" s="70"/>
      <c r="OJD12" s="70"/>
      <c r="OJE12" s="70"/>
      <c r="OJF12" s="70"/>
      <c r="OJG12" s="70"/>
      <c r="OJH12" s="70"/>
      <c r="OJI12" s="70"/>
      <c r="OJJ12" s="70"/>
      <c r="OJK12" s="70"/>
      <c r="OJL12" s="70"/>
      <c r="OJM12" s="70"/>
      <c r="OJN12" s="70"/>
      <c r="OJO12" s="70"/>
      <c r="OJP12" s="70"/>
      <c r="OJQ12" s="70"/>
      <c r="OJR12" s="70"/>
      <c r="OJS12" s="70"/>
      <c r="OJT12" s="70"/>
      <c r="OJU12" s="70"/>
      <c r="OJV12" s="70"/>
      <c r="OJW12" s="70"/>
      <c r="OJX12" s="70"/>
      <c r="OJY12" s="70"/>
      <c r="OJZ12" s="70"/>
      <c r="OKA12" s="70"/>
      <c r="OKB12" s="70"/>
      <c r="OKC12" s="70"/>
      <c r="OKD12" s="70"/>
      <c r="OKE12" s="70"/>
      <c r="OKF12" s="70"/>
      <c r="OKG12" s="70"/>
      <c r="OKH12" s="70"/>
      <c r="OKI12" s="70"/>
      <c r="OKJ12" s="70"/>
      <c r="OKK12" s="70"/>
      <c r="OKL12" s="70"/>
      <c r="OKM12" s="70"/>
      <c r="OKN12" s="70"/>
      <c r="OKO12" s="70"/>
      <c r="OKP12" s="70"/>
      <c r="OKQ12" s="70"/>
      <c r="OKR12" s="70"/>
      <c r="OKS12" s="70"/>
      <c r="OKT12" s="70"/>
      <c r="OKU12" s="70"/>
      <c r="OKV12" s="70"/>
      <c r="OKW12" s="70"/>
      <c r="OKX12" s="70"/>
      <c r="OKY12" s="70"/>
      <c r="OKZ12" s="70"/>
      <c r="OLA12" s="70"/>
      <c r="OLB12" s="70"/>
      <c r="OLC12" s="70"/>
      <c r="OLD12" s="70"/>
      <c r="OLE12" s="70"/>
      <c r="OLF12" s="70"/>
      <c r="OLG12" s="70"/>
      <c r="OLH12" s="70"/>
      <c r="OLI12" s="70"/>
      <c r="OLJ12" s="70"/>
      <c r="OLK12" s="70"/>
      <c r="OLL12" s="70"/>
      <c r="OLM12" s="70"/>
      <c r="OLN12" s="70"/>
      <c r="OLO12" s="70"/>
      <c r="OLP12" s="70"/>
      <c r="OLQ12" s="70"/>
      <c r="OLR12" s="70"/>
      <c r="OLS12" s="70"/>
      <c r="OLT12" s="70"/>
      <c r="OLU12" s="70"/>
      <c r="OLV12" s="70"/>
      <c r="OLW12" s="70"/>
      <c r="OLX12" s="70"/>
      <c r="OLY12" s="70"/>
      <c r="OLZ12" s="70"/>
      <c r="OMA12" s="70"/>
      <c r="OMB12" s="70"/>
      <c r="OMC12" s="70"/>
      <c r="OMD12" s="70"/>
      <c r="OME12" s="70"/>
      <c r="OMF12" s="70"/>
      <c r="OMG12" s="70"/>
      <c r="OMH12" s="70"/>
      <c r="OMI12" s="70"/>
      <c r="OMJ12" s="70"/>
      <c r="OMK12" s="70"/>
      <c r="OML12" s="70"/>
      <c r="OMM12" s="70"/>
      <c r="OMN12" s="70"/>
      <c r="OMO12" s="70"/>
      <c r="OMP12" s="70"/>
      <c r="OMQ12" s="70"/>
      <c r="OMR12" s="70"/>
      <c r="OMS12" s="70"/>
      <c r="OMT12" s="70"/>
      <c r="OMU12" s="70"/>
      <c r="OMV12" s="70"/>
      <c r="OMW12" s="70"/>
      <c r="OMX12" s="70"/>
      <c r="OMY12" s="70"/>
      <c r="OMZ12" s="70"/>
      <c r="ONA12" s="70"/>
      <c r="ONB12" s="70"/>
      <c r="ONC12" s="70"/>
      <c r="OND12" s="70"/>
      <c r="ONE12" s="70"/>
      <c r="ONF12" s="70"/>
      <c r="ONG12" s="70"/>
      <c r="ONH12" s="70"/>
      <c r="ONI12" s="70"/>
      <c r="ONJ12" s="70"/>
      <c r="ONK12" s="70"/>
      <c r="ONL12" s="70"/>
      <c r="ONM12" s="70"/>
      <c r="ONN12" s="70"/>
      <c r="ONO12" s="70"/>
      <c r="ONP12" s="70"/>
      <c r="ONQ12" s="70"/>
      <c r="ONR12" s="70"/>
      <c r="ONS12" s="70"/>
      <c r="ONT12" s="70"/>
      <c r="ONU12" s="70"/>
      <c r="ONV12" s="70"/>
      <c r="ONW12" s="70"/>
      <c r="ONX12" s="70"/>
      <c r="ONY12" s="70"/>
      <c r="ONZ12" s="70"/>
      <c r="OOA12" s="70"/>
      <c r="OOB12" s="70"/>
      <c r="OOC12" s="70"/>
      <c r="OOD12" s="70"/>
      <c r="OOE12" s="70"/>
      <c r="OOF12" s="70"/>
      <c r="OOG12" s="70"/>
      <c r="OOH12" s="70"/>
      <c r="OOI12" s="70"/>
      <c r="OOJ12" s="70"/>
      <c r="OOK12" s="70"/>
      <c r="OOL12" s="70"/>
      <c r="OOM12" s="70"/>
      <c r="OON12" s="70"/>
      <c r="OOO12" s="70"/>
      <c r="OOP12" s="70"/>
      <c r="OOQ12" s="70"/>
      <c r="OOR12" s="70"/>
      <c r="OOS12" s="70"/>
      <c r="OOT12" s="70"/>
      <c r="OOU12" s="70"/>
      <c r="OOV12" s="70"/>
      <c r="OOW12" s="70"/>
      <c r="OOX12" s="70"/>
      <c r="OOY12" s="70"/>
      <c r="OOZ12" s="70"/>
      <c r="OPA12" s="70"/>
      <c r="OPB12" s="70"/>
      <c r="OPC12" s="70"/>
      <c r="OPD12" s="70"/>
      <c r="OPE12" s="70"/>
      <c r="OPF12" s="70"/>
      <c r="OPG12" s="70"/>
      <c r="OPH12" s="70"/>
      <c r="OPI12" s="70"/>
      <c r="OPJ12" s="70"/>
      <c r="OPK12" s="70"/>
      <c r="OPL12" s="70"/>
      <c r="OPM12" s="70"/>
      <c r="OPN12" s="70"/>
      <c r="OPO12" s="70"/>
      <c r="OPP12" s="70"/>
      <c r="OPQ12" s="70"/>
      <c r="OPR12" s="70"/>
      <c r="OPS12" s="70"/>
      <c r="OPT12" s="70"/>
      <c r="OPU12" s="70"/>
      <c r="OPV12" s="70"/>
      <c r="OPW12" s="70"/>
      <c r="OPX12" s="70"/>
      <c r="OPY12" s="70"/>
      <c r="OPZ12" s="70"/>
      <c r="OQA12" s="70"/>
      <c r="OQB12" s="70"/>
      <c r="OQC12" s="70"/>
      <c r="OQD12" s="70"/>
      <c r="OQE12" s="70"/>
      <c r="OQF12" s="70"/>
      <c r="OQG12" s="70"/>
      <c r="OQH12" s="70"/>
      <c r="OQI12" s="70"/>
      <c r="OQJ12" s="70"/>
      <c r="OQK12" s="70"/>
      <c r="OQL12" s="70"/>
      <c r="OQM12" s="70"/>
      <c r="OQN12" s="70"/>
      <c r="OQO12" s="70"/>
      <c r="OQP12" s="70"/>
      <c r="OQQ12" s="70"/>
      <c r="OQR12" s="70"/>
      <c r="OQS12" s="70"/>
      <c r="OQT12" s="70"/>
      <c r="OQU12" s="70"/>
      <c r="OQV12" s="70"/>
      <c r="OQW12" s="70"/>
      <c r="OQX12" s="70"/>
      <c r="OQY12" s="70"/>
      <c r="OQZ12" s="70"/>
      <c r="ORA12" s="70"/>
      <c r="ORB12" s="70"/>
      <c r="ORC12" s="70"/>
      <c r="ORD12" s="70"/>
      <c r="ORE12" s="70"/>
      <c r="ORF12" s="70"/>
      <c r="ORG12" s="70"/>
      <c r="ORH12" s="70"/>
      <c r="ORI12" s="70"/>
      <c r="ORJ12" s="70"/>
      <c r="ORK12" s="70"/>
      <c r="ORL12" s="70"/>
      <c r="ORM12" s="70"/>
      <c r="ORN12" s="70"/>
      <c r="ORO12" s="70"/>
      <c r="ORP12" s="70"/>
      <c r="ORQ12" s="70"/>
      <c r="ORR12" s="70"/>
      <c r="ORS12" s="70"/>
      <c r="ORT12" s="70"/>
      <c r="ORU12" s="70"/>
      <c r="ORV12" s="70"/>
      <c r="ORW12" s="70"/>
      <c r="ORX12" s="70"/>
      <c r="ORY12" s="70"/>
      <c r="ORZ12" s="70"/>
      <c r="OSA12" s="70"/>
      <c r="OSB12" s="70"/>
      <c r="OSC12" s="70"/>
      <c r="OSD12" s="70"/>
      <c r="OSE12" s="70"/>
      <c r="OSF12" s="70"/>
      <c r="OSG12" s="70"/>
      <c r="OSH12" s="70"/>
      <c r="OSI12" s="70"/>
      <c r="OSJ12" s="70"/>
      <c r="OSK12" s="70"/>
      <c r="OSL12" s="70"/>
      <c r="OSM12" s="70"/>
      <c r="OSN12" s="70"/>
      <c r="OSO12" s="70"/>
      <c r="OSP12" s="70"/>
      <c r="OSQ12" s="70"/>
      <c r="OSR12" s="70"/>
      <c r="OSS12" s="70"/>
      <c r="OST12" s="70"/>
      <c r="OSU12" s="70"/>
      <c r="OSV12" s="70"/>
      <c r="OSW12" s="70"/>
      <c r="OSX12" s="70"/>
      <c r="OSY12" s="70"/>
      <c r="OSZ12" s="70"/>
      <c r="OTA12" s="70"/>
      <c r="OTB12" s="70"/>
      <c r="OTC12" s="70"/>
      <c r="OTD12" s="70"/>
      <c r="OTE12" s="70"/>
      <c r="OTF12" s="70"/>
      <c r="OTG12" s="70"/>
      <c r="OTH12" s="70"/>
      <c r="OTI12" s="70"/>
      <c r="OTJ12" s="70"/>
      <c r="OTK12" s="70"/>
      <c r="OTL12" s="70"/>
      <c r="OTM12" s="70"/>
      <c r="OTN12" s="70"/>
      <c r="OTO12" s="70"/>
      <c r="OTP12" s="70"/>
      <c r="OTQ12" s="70"/>
      <c r="OTR12" s="70"/>
      <c r="OTS12" s="70"/>
      <c r="OTT12" s="70"/>
      <c r="OTU12" s="70"/>
      <c r="OTV12" s="70"/>
      <c r="OTW12" s="70"/>
      <c r="OTX12" s="70"/>
      <c r="OTY12" s="70"/>
      <c r="OTZ12" s="70"/>
      <c r="OUA12" s="70"/>
      <c r="OUB12" s="70"/>
      <c r="OUC12" s="70"/>
      <c r="OUD12" s="70"/>
      <c r="OUE12" s="70"/>
      <c r="OUF12" s="70"/>
      <c r="OUG12" s="70"/>
      <c r="OUH12" s="70"/>
      <c r="OUI12" s="70"/>
      <c r="OUJ12" s="70"/>
      <c r="OUK12" s="70"/>
      <c r="OUL12" s="70"/>
      <c r="OUM12" s="70"/>
      <c r="OUN12" s="70"/>
      <c r="OUO12" s="70"/>
      <c r="OUP12" s="70"/>
      <c r="OUQ12" s="70"/>
      <c r="OUR12" s="70"/>
      <c r="OUS12" s="70"/>
      <c r="OUT12" s="70"/>
      <c r="OUU12" s="70"/>
      <c r="OUV12" s="70"/>
      <c r="OUW12" s="70"/>
      <c r="OUX12" s="70"/>
      <c r="OUY12" s="70"/>
      <c r="OUZ12" s="70"/>
      <c r="OVA12" s="70"/>
      <c r="OVB12" s="70"/>
      <c r="OVC12" s="70"/>
      <c r="OVD12" s="70"/>
      <c r="OVE12" s="70"/>
      <c r="OVF12" s="70"/>
      <c r="OVG12" s="70"/>
      <c r="OVH12" s="70"/>
      <c r="OVI12" s="70"/>
      <c r="OVJ12" s="70"/>
      <c r="OVK12" s="70"/>
      <c r="OVL12" s="70"/>
      <c r="OVM12" s="70"/>
      <c r="OVN12" s="70"/>
      <c r="OVO12" s="70"/>
      <c r="OVP12" s="70"/>
      <c r="OVQ12" s="70"/>
      <c r="OVR12" s="70"/>
      <c r="OVS12" s="70"/>
      <c r="OVT12" s="70"/>
      <c r="OVU12" s="70"/>
      <c r="OVV12" s="70"/>
      <c r="OVW12" s="70"/>
      <c r="OVX12" s="70"/>
      <c r="OVY12" s="70"/>
      <c r="OVZ12" s="70"/>
      <c r="OWA12" s="70"/>
      <c r="OWB12" s="70"/>
      <c r="OWC12" s="70"/>
      <c r="OWD12" s="70"/>
      <c r="OWE12" s="70"/>
      <c r="OWF12" s="70"/>
      <c r="OWG12" s="70"/>
      <c r="OWH12" s="70"/>
      <c r="OWI12" s="70"/>
      <c r="OWJ12" s="70"/>
      <c r="OWK12" s="70"/>
      <c r="OWL12" s="70"/>
      <c r="OWM12" s="70"/>
      <c r="OWN12" s="70"/>
      <c r="OWO12" s="70"/>
      <c r="OWP12" s="70"/>
      <c r="OWQ12" s="70"/>
      <c r="OWR12" s="70"/>
      <c r="OWS12" s="70"/>
      <c r="OWT12" s="70"/>
      <c r="OWU12" s="70"/>
      <c r="OWV12" s="70"/>
      <c r="OWW12" s="70"/>
      <c r="OWX12" s="70"/>
      <c r="OWY12" s="70"/>
      <c r="OWZ12" s="70"/>
      <c r="OXA12" s="70"/>
      <c r="OXB12" s="70"/>
      <c r="OXC12" s="70"/>
      <c r="OXD12" s="70"/>
      <c r="OXE12" s="70"/>
      <c r="OXF12" s="70"/>
      <c r="OXG12" s="70"/>
      <c r="OXH12" s="70"/>
      <c r="OXI12" s="70"/>
      <c r="OXJ12" s="70"/>
      <c r="OXK12" s="70"/>
      <c r="OXL12" s="70"/>
      <c r="OXM12" s="70"/>
      <c r="OXN12" s="70"/>
      <c r="OXO12" s="70"/>
      <c r="OXP12" s="70"/>
      <c r="OXQ12" s="70"/>
      <c r="OXR12" s="70"/>
      <c r="OXS12" s="70"/>
      <c r="OXT12" s="70"/>
      <c r="OXU12" s="70"/>
      <c r="OXV12" s="70"/>
      <c r="OXW12" s="70"/>
      <c r="OXX12" s="70"/>
      <c r="OXY12" s="70"/>
      <c r="OXZ12" s="70"/>
      <c r="OYA12" s="70"/>
      <c r="OYB12" s="70"/>
      <c r="OYC12" s="70"/>
      <c r="OYD12" s="70"/>
      <c r="OYE12" s="70"/>
      <c r="OYF12" s="70"/>
      <c r="OYG12" s="70"/>
      <c r="OYH12" s="70"/>
      <c r="OYI12" s="70"/>
      <c r="OYJ12" s="70"/>
      <c r="OYK12" s="70"/>
      <c r="OYL12" s="70"/>
      <c r="OYM12" s="70"/>
      <c r="OYN12" s="70"/>
      <c r="OYO12" s="70"/>
      <c r="OYP12" s="70"/>
      <c r="OYQ12" s="70"/>
      <c r="OYR12" s="70"/>
      <c r="OYS12" s="70"/>
      <c r="OYT12" s="70"/>
      <c r="OYU12" s="70"/>
      <c r="OYV12" s="70"/>
      <c r="OYW12" s="70"/>
      <c r="OYX12" s="70"/>
      <c r="OYY12" s="70"/>
      <c r="OYZ12" s="70"/>
      <c r="OZA12" s="70"/>
      <c r="OZB12" s="70"/>
      <c r="OZC12" s="70"/>
      <c r="OZD12" s="70"/>
      <c r="OZE12" s="70"/>
      <c r="OZF12" s="70"/>
      <c r="OZG12" s="70"/>
      <c r="OZH12" s="70"/>
      <c r="OZI12" s="70"/>
      <c r="OZJ12" s="70"/>
      <c r="OZK12" s="70"/>
      <c r="OZL12" s="70"/>
      <c r="OZM12" s="70"/>
      <c r="OZN12" s="70"/>
      <c r="OZO12" s="70"/>
      <c r="OZP12" s="70"/>
      <c r="OZQ12" s="70"/>
      <c r="OZR12" s="70"/>
      <c r="OZS12" s="70"/>
      <c r="OZT12" s="70"/>
      <c r="OZU12" s="70"/>
      <c r="OZV12" s="70"/>
      <c r="OZW12" s="70"/>
      <c r="OZX12" s="70"/>
      <c r="OZY12" s="70"/>
      <c r="OZZ12" s="70"/>
      <c r="PAA12" s="70"/>
      <c r="PAB12" s="70"/>
      <c r="PAC12" s="70"/>
      <c r="PAD12" s="70"/>
      <c r="PAE12" s="70"/>
      <c r="PAF12" s="70"/>
      <c r="PAG12" s="70"/>
      <c r="PAH12" s="70"/>
      <c r="PAI12" s="70"/>
      <c r="PAJ12" s="70"/>
      <c r="PAK12" s="70"/>
      <c r="PAL12" s="70"/>
      <c r="PAM12" s="70"/>
      <c r="PAN12" s="70"/>
      <c r="PAO12" s="70"/>
      <c r="PAP12" s="70"/>
      <c r="PAQ12" s="70"/>
      <c r="PAR12" s="70"/>
      <c r="PAS12" s="70"/>
      <c r="PAT12" s="70"/>
      <c r="PAU12" s="70"/>
      <c r="PAV12" s="70"/>
      <c r="PAW12" s="70"/>
      <c r="PAX12" s="70"/>
      <c r="PAY12" s="70"/>
      <c r="PAZ12" s="70"/>
      <c r="PBA12" s="70"/>
      <c r="PBB12" s="70"/>
      <c r="PBC12" s="70"/>
      <c r="PBD12" s="70"/>
      <c r="PBE12" s="70"/>
      <c r="PBF12" s="70"/>
      <c r="PBG12" s="70"/>
      <c r="PBH12" s="70"/>
      <c r="PBI12" s="70"/>
      <c r="PBJ12" s="70"/>
      <c r="PBK12" s="70"/>
      <c r="PBL12" s="70"/>
      <c r="PBM12" s="70"/>
      <c r="PBN12" s="70"/>
      <c r="PBO12" s="70"/>
      <c r="PBP12" s="70"/>
      <c r="PBQ12" s="70"/>
      <c r="PBR12" s="70"/>
      <c r="PBS12" s="70"/>
      <c r="PBT12" s="70"/>
      <c r="PBU12" s="70"/>
      <c r="PBV12" s="70"/>
      <c r="PBW12" s="70"/>
      <c r="PBX12" s="70"/>
      <c r="PBY12" s="70"/>
      <c r="PBZ12" s="70"/>
      <c r="PCA12" s="70"/>
      <c r="PCB12" s="70"/>
      <c r="PCC12" s="70"/>
      <c r="PCD12" s="70"/>
      <c r="PCE12" s="70"/>
      <c r="PCF12" s="70"/>
      <c r="PCG12" s="70"/>
      <c r="PCH12" s="70"/>
      <c r="PCI12" s="70"/>
      <c r="PCJ12" s="70"/>
      <c r="PCK12" s="70"/>
      <c r="PCL12" s="70"/>
      <c r="PCM12" s="70"/>
      <c r="PCN12" s="70"/>
      <c r="PCO12" s="70"/>
      <c r="PCP12" s="70"/>
      <c r="PCQ12" s="70"/>
      <c r="PCR12" s="70"/>
      <c r="PCS12" s="70"/>
      <c r="PCT12" s="70"/>
      <c r="PCU12" s="70"/>
      <c r="PCV12" s="70"/>
      <c r="PCW12" s="70"/>
      <c r="PCX12" s="70"/>
      <c r="PCY12" s="70"/>
      <c r="PCZ12" s="70"/>
      <c r="PDA12" s="70"/>
      <c r="PDB12" s="70"/>
      <c r="PDC12" s="70"/>
      <c r="PDD12" s="70"/>
      <c r="PDE12" s="70"/>
      <c r="PDF12" s="70"/>
      <c r="PDG12" s="70"/>
      <c r="PDH12" s="70"/>
      <c r="PDI12" s="70"/>
      <c r="PDJ12" s="70"/>
      <c r="PDK12" s="70"/>
      <c r="PDL12" s="70"/>
      <c r="PDM12" s="70"/>
      <c r="PDN12" s="70"/>
      <c r="PDO12" s="70"/>
      <c r="PDP12" s="70"/>
      <c r="PDQ12" s="70"/>
      <c r="PDR12" s="70"/>
      <c r="PDS12" s="70"/>
      <c r="PDT12" s="70"/>
      <c r="PDU12" s="70"/>
      <c r="PDV12" s="70"/>
      <c r="PDW12" s="70"/>
      <c r="PDX12" s="70"/>
      <c r="PDY12" s="70"/>
      <c r="PDZ12" s="70"/>
      <c r="PEA12" s="70"/>
      <c r="PEB12" s="70"/>
      <c r="PEC12" s="70"/>
      <c r="PED12" s="70"/>
      <c r="PEE12" s="70"/>
      <c r="PEF12" s="70"/>
      <c r="PEG12" s="70"/>
      <c r="PEH12" s="70"/>
      <c r="PEI12" s="70"/>
      <c r="PEJ12" s="70"/>
      <c r="PEK12" s="70"/>
      <c r="PEL12" s="70"/>
      <c r="PEM12" s="70"/>
      <c r="PEN12" s="70"/>
      <c r="PEO12" s="70"/>
      <c r="PEP12" s="70"/>
      <c r="PEQ12" s="70"/>
      <c r="PER12" s="70"/>
      <c r="PES12" s="70"/>
      <c r="PET12" s="70"/>
      <c r="PEU12" s="70"/>
      <c r="PEV12" s="70"/>
      <c r="PEW12" s="70"/>
      <c r="PEX12" s="70"/>
      <c r="PEY12" s="70"/>
      <c r="PEZ12" s="70"/>
      <c r="PFA12" s="70"/>
      <c r="PFB12" s="70"/>
      <c r="PFC12" s="70"/>
      <c r="PFD12" s="70"/>
      <c r="PFE12" s="70"/>
      <c r="PFF12" s="70"/>
      <c r="PFG12" s="70"/>
      <c r="PFH12" s="70"/>
      <c r="PFI12" s="70"/>
      <c r="PFJ12" s="70"/>
      <c r="PFK12" s="70"/>
      <c r="PFL12" s="70"/>
      <c r="PFM12" s="70"/>
      <c r="PFN12" s="70"/>
      <c r="PFO12" s="70"/>
      <c r="PFP12" s="70"/>
      <c r="PFQ12" s="70"/>
      <c r="PFR12" s="70"/>
      <c r="PFS12" s="70"/>
      <c r="PFT12" s="70"/>
      <c r="PFU12" s="70"/>
      <c r="PFV12" s="70"/>
      <c r="PFW12" s="70"/>
      <c r="PFX12" s="70"/>
      <c r="PFY12" s="70"/>
      <c r="PFZ12" s="70"/>
      <c r="PGA12" s="70"/>
      <c r="PGB12" s="70"/>
      <c r="PGC12" s="70"/>
      <c r="PGD12" s="70"/>
      <c r="PGE12" s="70"/>
      <c r="PGF12" s="70"/>
      <c r="PGG12" s="70"/>
      <c r="PGH12" s="70"/>
      <c r="PGI12" s="70"/>
      <c r="PGJ12" s="70"/>
      <c r="PGK12" s="70"/>
      <c r="PGL12" s="70"/>
      <c r="PGM12" s="70"/>
      <c r="PGN12" s="70"/>
      <c r="PGO12" s="70"/>
      <c r="PGP12" s="70"/>
      <c r="PGQ12" s="70"/>
      <c r="PGR12" s="70"/>
      <c r="PGS12" s="70"/>
      <c r="PGT12" s="70"/>
      <c r="PGU12" s="70"/>
      <c r="PGV12" s="70"/>
      <c r="PGW12" s="70"/>
      <c r="PGX12" s="70"/>
      <c r="PGY12" s="70"/>
      <c r="PGZ12" s="70"/>
      <c r="PHA12" s="70"/>
      <c r="PHB12" s="70"/>
      <c r="PHC12" s="70"/>
      <c r="PHD12" s="70"/>
      <c r="PHE12" s="70"/>
      <c r="PHF12" s="70"/>
      <c r="PHG12" s="70"/>
      <c r="PHH12" s="70"/>
      <c r="PHI12" s="70"/>
      <c r="PHJ12" s="70"/>
      <c r="PHK12" s="70"/>
      <c r="PHL12" s="70"/>
      <c r="PHM12" s="70"/>
      <c r="PHN12" s="70"/>
      <c r="PHO12" s="70"/>
      <c r="PHP12" s="70"/>
      <c r="PHQ12" s="70"/>
      <c r="PHR12" s="70"/>
      <c r="PHS12" s="70"/>
      <c r="PHT12" s="70"/>
      <c r="PHU12" s="70"/>
      <c r="PHV12" s="70"/>
      <c r="PHW12" s="70"/>
      <c r="PHX12" s="70"/>
      <c r="PHY12" s="70"/>
      <c r="PHZ12" s="70"/>
      <c r="PIA12" s="70"/>
      <c r="PIB12" s="70"/>
      <c r="PIC12" s="70"/>
      <c r="PID12" s="70"/>
      <c r="PIE12" s="70"/>
      <c r="PIF12" s="70"/>
      <c r="PIG12" s="70"/>
      <c r="PIH12" s="70"/>
      <c r="PII12" s="70"/>
      <c r="PIJ12" s="70"/>
      <c r="PIK12" s="70"/>
      <c r="PIL12" s="70"/>
      <c r="PIM12" s="70"/>
      <c r="PIN12" s="70"/>
      <c r="PIO12" s="70"/>
      <c r="PIP12" s="70"/>
      <c r="PIQ12" s="70"/>
      <c r="PIR12" s="70"/>
      <c r="PIS12" s="70"/>
      <c r="PIT12" s="70"/>
      <c r="PIU12" s="70"/>
      <c r="PIV12" s="70"/>
      <c r="PIW12" s="70"/>
      <c r="PIX12" s="70"/>
      <c r="PIY12" s="70"/>
      <c r="PIZ12" s="70"/>
      <c r="PJA12" s="70"/>
      <c r="PJB12" s="70"/>
      <c r="PJC12" s="70"/>
      <c r="PJD12" s="70"/>
      <c r="PJE12" s="70"/>
      <c r="PJF12" s="70"/>
      <c r="PJG12" s="70"/>
      <c r="PJH12" s="70"/>
      <c r="PJI12" s="70"/>
      <c r="PJJ12" s="70"/>
      <c r="PJK12" s="70"/>
      <c r="PJL12" s="70"/>
      <c r="PJM12" s="70"/>
      <c r="PJN12" s="70"/>
      <c r="PJO12" s="70"/>
      <c r="PJP12" s="70"/>
      <c r="PJQ12" s="70"/>
      <c r="PJR12" s="70"/>
      <c r="PJS12" s="70"/>
      <c r="PJT12" s="70"/>
      <c r="PJU12" s="70"/>
      <c r="PJV12" s="70"/>
      <c r="PJW12" s="70"/>
      <c r="PJX12" s="70"/>
      <c r="PJY12" s="70"/>
      <c r="PJZ12" s="70"/>
      <c r="PKA12" s="70"/>
      <c r="PKB12" s="70"/>
      <c r="PKC12" s="70"/>
      <c r="PKD12" s="70"/>
      <c r="PKE12" s="70"/>
      <c r="PKF12" s="70"/>
      <c r="PKG12" s="70"/>
      <c r="PKH12" s="70"/>
      <c r="PKI12" s="70"/>
      <c r="PKJ12" s="70"/>
      <c r="PKK12" s="70"/>
      <c r="PKL12" s="70"/>
      <c r="PKM12" s="70"/>
      <c r="PKN12" s="70"/>
      <c r="PKO12" s="70"/>
      <c r="PKP12" s="70"/>
      <c r="PKQ12" s="70"/>
      <c r="PKR12" s="70"/>
      <c r="PKS12" s="70"/>
      <c r="PKT12" s="70"/>
      <c r="PKU12" s="70"/>
      <c r="PKV12" s="70"/>
      <c r="PKW12" s="70"/>
      <c r="PKX12" s="70"/>
      <c r="PKY12" s="70"/>
      <c r="PKZ12" s="70"/>
      <c r="PLA12" s="70"/>
      <c r="PLB12" s="70"/>
      <c r="PLC12" s="70"/>
      <c r="PLD12" s="70"/>
      <c r="PLE12" s="70"/>
      <c r="PLF12" s="70"/>
      <c r="PLG12" s="70"/>
      <c r="PLH12" s="70"/>
      <c r="PLI12" s="70"/>
      <c r="PLJ12" s="70"/>
      <c r="PLK12" s="70"/>
      <c r="PLL12" s="70"/>
      <c r="PLM12" s="70"/>
      <c r="PLN12" s="70"/>
      <c r="PLO12" s="70"/>
      <c r="PLP12" s="70"/>
      <c r="PLQ12" s="70"/>
      <c r="PLR12" s="70"/>
      <c r="PLS12" s="70"/>
      <c r="PLT12" s="70"/>
      <c r="PLU12" s="70"/>
      <c r="PLV12" s="70"/>
      <c r="PLW12" s="70"/>
      <c r="PLX12" s="70"/>
      <c r="PLY12" s="70"/>
      <c r="PLZ12" s="70"/>
      <c r="PMA12" s="70"/>
      <c r="PMB12" s="70"/>
      <c r="PMC12" s="70"/>
      <c r="PMD12" s="70"/>
      <c r="PME12" s="70"/>
      <c r="PMF12" s="70"/>
      <c r="PMG12" s="70"/>
      <c r="PMH12" s="70"/>
      <c r="PMI12" s="70"/>
      <c r="PMJ12" s="70"/>
      <c r="PMK12" s="70"/>
      <c r="PML12" s="70"/>
      <c r="PMM12" s="70"/>
      <c r="PMN12" s="70"/>
      <c r="PMO12" s="70"/>
      <c r="PMP12" s="70"/>
      <c r="PMQ12" s="70"/>
      <c r="PMR12" s="70"/>
      <c r="PMS12" s="70"/>
      <c r="PMT12" s="70"/>
      <c r="PMU12" s="70"/>
      <c r="PMV12" s="70"/>
      <c r="PMW12" s="70"/>
      <c r="PMX12" s="70"/>
      <c r="PMY12" s="70"/>
      <c r="PMZ12" s="70"/>
      <c r="PNA12" s="70"/>
      <c r="PNB12" s="70"/>
      <c r="PNC12" s="70"/>
      <c r="PND12" s="70"/>
      <c r="PNE12" s="70"/>
      <c r="PNF12" s="70"/>
      <c r="PNG12" s="70"/>
      <c r="PNH12" s="70"/>
      <c r="PNI12" s="70"/>
      <c r="PNJ12" s="70"/>
      <c r="PNK12" s="70"/>
      <c r="PNL12" s="70"/>
      <c r="PNM12" s="70"/>
      <c r="PNN12" s="70"/>
      <c r="PNO12" s="70"/>
      <c r="PNP12" s="70"/>
      <c r="PNQ12" s="70"/>
      <c r="PNR12" s="70"/>
      <c r="PNS12" s="70"/>
      <c r="PNT12" s="70"/>
      <c r="PNU12" s="70"/>
      <c r="PNV12" s="70"/>
      <c r="PNW12" s="70"/>
      <c r="PNX12" s="70"/>
      <c r="PNY12" s="70"/>
      <c r="PNZ12" s="70"/>
      <c r="POA12" s="70"/>
      <c r="POB12" s="70"/>
      <c r="POC12" s="70"/>
      <c r="POD12" s="70"/>
      <c r="POE12" s="70"/>
      <c r="POF12" s="70"/>
      <c r="POG12" s="70"/>
      <c r="POH12" s="70"/>
      <c r="POI12" s="70"/>
      <c r="POJ12" s="70"/>
      <c r="POK12" s="70"/>
      <c r="POL12" s="70"/>
      <c r="POM12" s="70"/>
      <c r="PON12" s="70"/>
      <c r="POO12" s="70"/>
      <c r="POP12" s="70"/>
      <c r="POQ12" s="70"/>
      <c r="POR12" s="70"/>
      <c r="POS12" s="70"/>
      <c r="POT12" s="70"/>
      <c r="POU12" s="70"/>
      <c r="POV12" s="70"/>
      <c r="POW12" s="70"/>
      <c r="POX12" s="70"/>
      <c r="POY12" s="70"/>
      <c r="POZ12" s="70"/>
      <c r="PPA12" s="70"/>
      <c r="PPB12" s="70"/>
      <c r="PPC12" s="70"/>
      <c r="PPD12" s="70"/>
      <c r="PPE12" s="70"/>
      <c r="PPF12" s="70"/>
      <c r="PPG12" s="70"/>
      <c r="PPH12" s="70"/>
      <c r="PPI12" s="70"/>
      <c r="PPJ12" s="70"/>
      <c r="PPK12" s="70"/>
      <c r="PPL12" s="70"/>
      <c r="PPM12" s="70"/>
      <c r="PPN12" s="70"/>
      <c r="PPO12" s="70"/>
      <c r="PPP12" s="70"/>
      <c r="PPQ12" s="70"/>
      <c r="PPR12" s="70"/>
      <c r="PPS12" s="70"/>
      <c r="PPT12" s="70"/>
      <c r="PPU12" s="70"/>
      <c r="PPV12" s="70"/>
      <c r="PPW12" s="70"/>
      <c r="PPX12" s="70"/>
      <c r="PPY12" s="70"/>
      <c r="PPZ12" s="70"/>
      <c r="PQA12" s="70"/>
      <c r="PQB12" s="70"/>
      <c r="PQC12" s="70"/>
      <c r="PQD12" s="70"/>
      <c r="PQE12" s="70"/>
      <c r="PQF12" s="70"/>
      <c r="PQG12" s="70"/>
      <c r="PQH12" s="70"/>
      <c r="PQI12" s="70"/>
      <c r="PQJ12" s="70"/>
      <c r="PQK12" s="70"/>
      <c r="PQL12" s="70"/>
      <c r="PQM12" s="70"/>
      <c r="PQN12" s="70"/>
      <c r="PQO12" s="70"/>
      <c r="PQP12" s="70"/>
      <c r="PQQ12" s="70"/>
      <c r="PQR12" s="70"/>
      <c r="PQS12" s="70"/>
      <c r="PQT12" s="70"/>
      <c r="PQU12" s="70"/>
      <c r="PQV12" s="70"/>
      <c r="PQW12" s="70"/>
      <c r="PQX12" s="70"/>
      <c r="PQY12" s="70"/>
      <c r="PQZ12" s="70"/>
      <c r="PRA12" s="70"/>
      <c r="PRB12" s="70"/>
      <c r="PRC12" s="70"/>
      <c r="PRD12" s="70"/>
      <c r="PRE12" s="70"/>
      <c r="PRF12" s="70"/>
      <c r="PRG12" s="70"/>
      <c r="PRH12" s="70"/>
      <c r="PRI12" s="70"/>
      <c r="PRJ12" s="70"/>
      <c r="PRK12" s="70"/>
      <c r="PRL12" s="70"/>
      <c r="PRM12" s="70"/>
      <c r="PRN12" s="70"/>
      <c r="PRO12" s="70"/>
      <c r="PRP12" s="70"/>
      <c r="PRQ12" s="70"/>
      <c r="PRR12" s="70"/>
      <c r="PRS12" s="70"/>
      <c r="PRT12" s="70"/>
      <c r="PRU12" s="70"/>
      <c r="PRV12" s="70"/>
      <c r="PRW12" s="70"/>
      <c r="PRX12" s="70"/>
      <c r="PRY12" s="70"/>
      <c r="PRZ12" s="70"/>
      <c r="PSA12" s="70"/>
      <c r="PSB12" s="70"/>
      <c r="PSC12" s="70"/>
      <c r="PSD12" s="70"/>
      <c r="PSE12" s="70"/>
      <c r="PSF12" s="70"/>
      <c r="PSG12" s="70"/>
      <c r="PSH12" s="70"/>
      <c r="PSI12" s="70"/>
      <c r="PSJ12" s="70"/>
      <c r="PSK12" s="70"/>
      <c r="PSL12" s="70"/>
      <c r="PSM12" s="70"/>
      <c r="PSN12" s="70"/>
      <c r="PSO12" s="70"/>
      <c r="PSP12" s="70"/>
      <c r="PSQ12" s="70"/>
      <c r="PSR12" s="70"/>
      <c r="PSS12" s="70"/>
      <c r="PST12" s="70"/>
      <c r="PSU12" s="70"/>
      <c r="PSV12" s="70"/>
      <c r="PSW12" s="70"/>
      <c r="PSX12" s="70"/>
      <c r="PSY12" s="70"/>
      <c r="PSZ12" s="70"/>
      <c r="PTA12" s="70"/>
      <c r="PTB12" s="70"/>
      <c r="PTC12" s="70"/>
      <c r="PTD12" s="70"/>
      <c r="PTE12" s="70"/>
      <c r="PTF12" s="70"/>
      <c r="PTG12" s="70"/>
      <c r="PTH12" s="70"/>
      <c r="PTI12" s="70"/>
      <c r="PTJ12" s="70"/>
      <c r="PTK12" s="70"/>
      <c r="PTL12" s="70"/>
      <c r="PTM12" s="70"/>
      <c r="PTN12" s="70"/>
      <c r="PTO12" s="70"/>
      <c r="PTP12" s="70"/>
      <c r="PTQ12" s="70"/>
      <c r="PTR12" s="70"/>
      <c r="PTS12" s="70"/>
      <c r="PTT12" s="70"/>
      <c r="PTU12" s="70"/>
      <c r="PTV12" s="70"/>
      <c r="PTW12" s="70"/>
      <c r="PTX12" s="70"/>
      <c r="PTY12" s="70"/>
      <c r="PTZ12" s="70"/>
      <c r="PUA12" s="70"/>
      <c r="PUB12" s="70"/>
      <c r="PUC12" s="70"/>
      <c r="PUD12" s="70"/>
      <c r="PUE12" s="70"/>
      <c r="PUF12" s="70"/>
      <c r="PUG12" s="70"/>
      <c r="PUH12" s="70"/>
      <c r="PUI12" s="70"/>
      <c r="PUJ12" s="70"/>
      <c r="PUK12" s="70"/>
      <c r="PUL12" s="70"/>
      <c r="PUM12" s="70"/>
      <c r="PUN12" s="70"/>
      <c r="PUO12" s="70"/>
      <c r="PUP12" s="70"/>
      <c r="PUQ12" s="70"/>
      <c r="PUR12" s="70"/>
      <c r="PUS12" s="70"/>
      <c r="PUT12" s="70"/>
      <c r="PUU12" s="70"/>
      <c r="PUV12" s="70"/>
      <c r="PUW12" s="70"/>
      <c r="PUX12" s="70"/>
      <c r="PUY12" s="70"/>
      <c r="PUZ12" s="70"/>
      <c r="PVA12" s="70"/>
      <c r="PVB12" s="70"/>
      <c r="PVC12" s="70"/>
      <c r="PVD12" s="70"/>
      <c r="PVE12" s="70"/>
      <c r="PVF12" s="70"/>
      <c r="PVG12" s="70"/>
      <c r="PVH12" s="70"/>
      <c r="PVI12" s="70"/>
      <c r="PVJ12" s="70"/>
      <c r="PVK12" s="70"/>
      <c r="PVL12" s="70"/>
      <c r="PVM12" s="70"/>
      <c r="PVN12" s="70"/>
      <c r="PVO12" s="70"/>
      <c r="PVP12" s="70"/>
      <c r="PVQ12" s="70"/>
      <c r="PVR12" s="70"/>
      <c r="PVS12" s="70"/>
      <c r="PVT12" s="70"/>
      <c r="PVU12" s="70"/>
      <c r="PVV12" s="70"/>
      <c r="PVW12" s="70"/>
      <c r="PVX12" s="70"/>
      <c r="PVY12" s="70"/>
      <c r="PVZ12" s="70"/>
      <c r="PWA12" s="70"/>
      <c r="PWB12" s="70"/>
      <c r="PWC12" s="70"/>
      <c r="PWD12" s="70"/>
      <c r="PWE12" s="70"/>
      <c r="PWF12" s="70"/>
      <c r="PWG12" s="70"/>
      <c r="PWH12" s="70"/>
      <c r="PWI12" s="70"/>
      <c r="PWJ12" s="70"/>
      <c r="PWK12" s="70"/>
      <c r="PWL12" s="70"/>
      <c r="PWM12" s="70"/>
      <c r="PWN12" s="70"/>
      <c r="PWO12" s="70"/>
      <c r="PWP12" s="70"/>
      <c r="PWQ12" s="70"/>
      <c r="PWR12" s="70"/>
      <c r="PWS12" s="70"/>
      <c r="PWT12" s="70"/>
      <c r="PWU12" s="70"/>
      <c r="PWV12" s="70"/>
      <c r="PWW12" s="70"/>
      <c r="PWX12" s="70"/>
      <c r="PWY12" s="70"/>
      <c r="PWZ12" s="70"/>
      <c r="PXA12" s="70"/>
      <c r="PXB12" s="70"/>
      <c r="PXC12" s="70"/>
      <c r="PXD12" s="70"/>
      <c r="PXE12" s="70"/>
      <c r="PXF12" s="70"/>
      <c r="PXG12" s="70"/>
      <c r="PXH12" s="70"/>
      <c r="PXI12" s="70"/>
      <c r="PXJ12" s="70"/>
      <c r="PXK12" s="70"/>
      <c r="PXL12" s="70"/>
      <c r="PXM12" s="70"/>
      <c r="PXN12" s="70"/>
      <c r="PXO12" s="70"/>
      <c r="PXP12" s="70"/>
      <c r="PXQ12" s="70"/>
      <c r="PXR12" s="70"/>
      <c r="PXS12" s="70"/>
      <c r="PXT12" s="70"/>
      <c r="PXU12" s="70"/>
      <c r="PXV12" s="70"/>
      <c r="PXW12" s="70"/>
      <c r="PXX12" s="70"/>
      <c r="PXY12" s="70"/>
      <c r="PXZ12" s="70"/>
      <c r="PYA12" s="70"/>
      <c r="PYB12" s="70"/>
      <c r="PYC12" s="70"/>
      <c r="PYD12" s="70"/>
      <c r="PYE12" s="70"/>
      <c r="PYF12" s="70"/>
      <c r="PYG12" s="70"/>
      <c r="PYH12" s="70"/>
      <c r="PYI12" s="70"/>
      <c r="PYJ12" s="70"/>
      <c r="PYK12" s="70"/>
      <c r="PYL12" s="70"/>
      <c r="PYM12" s="70"/>
      <c r="PYN12" s="70"/>
      <c r="PYO12" s="70"/>
      <c r="PYP12" s="70"/>
      <c r="PYQ12" s="70"/>
      <c r="PYR12" s="70"/>
      <c r="PYS12" s="70"/>
      <c r="PYT12" s="70"/>
      <c r="PYU12" s="70"/>
      <c r="PYV12" s="70"/>
      <c r="PYW12" s="70"/>
      <c r="PYX12" s="70"/>
      <c r="PYY12" s="70"/>
      <c r="PYZ12" s="70"/>
      <c r="PZA12" s="70"/>
      <c r="PZB12" s="70"/>
      <c r="PZC12" s="70"/>
      <c r="PZD12" s="70"/>
      <c r="PZE12" s="70"/>
      <c r="PZF12" s="70"/>
      <c r="PZG12" s="70"/>
      <c r="PZH12" s="70"/>
      <c r="PZI12" s="70"/>
      <c r="PZJ12" s="70"/>
      <c r="PZK12" s="70"/>
      <c r="PZL12" s="70"/>
      <c r="PZM12" s="70"/>
      <c r="PZN12" s="70"/>
      <c r="PZO12" s="70"/>
      <c r="PZP12" s="70"/>
      <c r="PZQ12" s="70"/>
      <c r="PZR12" s="70"/>
      <c r="PZS12" s="70"/>
      <c r="PZT12" s="70"/>
      <c r="PZU12" s="70"/>
      <c r="PZV12" s="70"/>
      <c r="PZW12" s="70"/>
      <c r="PZX12" s="70"/>
      <c r="PZY12" s="70"/>
      <c r="PZZ12" s="70"/>
      <c r="QAA12" s="70"/>
      <c r="QAB12" s="70"/>
      <c r="QAC12" s="70"/>
      <c r="QAD12" s="70"/>
      <c r="QAE12" s="70"/>
      <c r="QAF12" s="70"/>
      <c r="QAG12" s="70"/>
      <c r="QAH12" s="70"/>
      <c r="QAI12" s="70"/>
      <c r="QAJ12" s="70"/>
      <c r="QAK12" s="70"/>
      <c r="QAL12" s="70"/>
      <c r="QAM12" s="70"/>
      <c r="QAN12" s="70"/>
      <c r="QAO12" s="70"/>
      <c r="QAP12" s="70"/>
      <c r="QAQ12" s="70"/>
      <c r="QAR12" s="70"/>
      <c r="QAS12" s="70"/>
      <c r="QAT12" s="70"/>
      <c r="QAU12" s="70"/>
      <c r="QAV12" s="70"/>
      <c r="QAW12" s="70"/>
      <c r="QAX12" s="70"/>
      <c r="QAY12" s="70"/>
      <c r="QAZ12" s="70"/>
      <c r="QBA12" s="70"/>
      <c r="QBB12" s="70"/>
      <c r="QBC12" s="70"/>
      <c r="QBD12" s="70"/>
      <c r="QBE12" s="70"/>
      <c r="QBF12" s="70"/>
      <c r="QBG12" s="70"/>
      <c r="QBH12" s="70"/>
      <c r="QBI12" s="70"/>
      <c r="QBJ12" s="70"/>
      <c r="QBK12" s="70"/>
      <c r="QBL12" s="70"/>
      <c r="QBM12" s="70"/>
      <c r="QBN12" s="70"/>
      <c r="QBO12" s="70"/>
      <c r="QBP12" s="70"/>
      <c r="QBQ12" s="70"/>
      <c r="QBR12" s="70"/>
      <c r="QBS12" s="70"/>
      <c r="QBT12" s="70"/>
      <c r="QBU12" s="70"/>
      <c r="QBV12" s="70"/>
      <c r="QBW12" s="70"/>
      <c r="QBX12" s="70"/>
      <c r="QBY12" s="70"/>
      <c r="QBZ12" s="70"/>
      <c r="QCA12" s="70"/>
      <c r="QCB12" s="70"/>
      <c r="QCC12" s="70"/>
      <c r="QCD12" s="70"/>
      <c r="QCE12" s="70"/>
      <c r="QCF12" s="70"/>
      <c r="QCG12" s="70"/>
      <c r="QCH12" s="70"/>
      <c r="QCI12" s="70"/>
      <c r="QCJ12" s="70"/>
      <c r="QCK12" s="70"/>
      <c r="QCL12" s="70"/>
      <c r="QCM12" s="70"/>
      <c r="QCN12" s="70"/>
      <c r="QCO12" s="70"/>
      <c r="QCP12" s="70"/>
      <c r="QCQ12" s="70"/>
      <c r="QCR12" s="70"/>
      <c r="QCS12" s="70"/>
      <c r="QCT12" s="70"/>
      <c r="QCU12" s="70"/>
      <c r="QCV12" s="70"/>
      <c r="QCW12" s="70"/>
      <c r="QCX12" s="70"/>
      <c r="QCY12" s="70"/>
      <c r="QCZ12" s="70"/>
      <c r="QDA12" s="70"/>
      <c r="QDB12" s="70"/>
      <c r="QDC12" s="70"/>
      <c r="QDD12" s="70"/>
      <c r="QDE12" s="70"/>
      <c r="QDF12" s="70"/>
      <c r="QDG12" s="70"/>
      <c r="QDH12" s="70"/>
      <c r="QDI12" s="70"/>
      <c r="QDJ12" s="70"/>
      <c r="QDK12" s="70"/>
      <c r="QDL12" s="70"/>
      <c r="QDM12" s="70"/>
      <c r="QDN12" s="70"/>
      <c r="QDO12" s="70"/>
      <c r="QDP12" s="70"/>
      <c r="QDQ12" s="70"/>
      <c r="QDR12" s="70"/>
      <c r="QDS12" s="70"/>
      <c r="QDT12" s="70"/>
      <c r="QDU12" s="70"/>
      <c r="QDV12" s="70"/>
      <c r="QDW12" s="70"/>
      <c r="QDX12" s="70"/>
      <c r="QDY12" s="70"/>
      <c r="QDZ12" s="70"/>
      <c r="QEA12" s="70"/>
      <c r="QEB12" s="70"/>
      <c r="QEC12" s="70"/>
      <c r="QED12" s="70"/>
      <c r="QEE12" s="70"/>
      <c r="QEF12" s="70"/>
      <c r="QEG12" s="70"/>
      <c r="QEH12" s="70"/>
      <c r="QEI12" s="70"/>
      <c r="QEJ12" s="70"/>
      <c r="QEK12" s="70"/>
      <c r="QEL12" s="70"/>
      <c r="QEM12" s="70"/>
      <c r="QEN12" s="70"/>
      <c r="QEO12" s="70"/>
      <c r="QEP12" s="70"/>
      <c r="QEQ12" s="70"/>
      <c r="QER12" s="70"/>
      <c r="QES12" s="70"/>
      <c r="QET12" s="70"/>
      <c r="QEU12" s="70"/>
      <c r="QEV12" s="70"/>
      <c r="QEW12" s="70"/>
      <c r="QEX12" s="70"/>
      <c r="QEY12" s="70"/>
      <c r="QEZ12" s="70"/>
      <c r="QFA12" s="70"/>
      <c r="QFB12" s="70"/>
      <c r="QFC12" s="70"/>
      <c r="QFD12" s="70"/>
      <c r="QFE12" s="70"/>
      <c r="QFF12" s="70"/>
      <c r="QFG12" s="70"/>
      <c r="QFH12" s="70"/>
      <c r="QFI12" s="70"/>
      <c r="QFJ12" s="70"/>
      <c r="QFK12" s="70"/>
      <c r="QFL12" s="70"/>
      <c r="QFM12" s="70"/>
      <c r="QFN12" s="70"/>
      <c r="QFO12" s="70"/>
      <c r="QFP12" s="70"/>
      <c r="QFQ12" s="70"/>
      <c r="QFR12" s="70"/>
      <c r="QFS12" s="70"/>
      <c r="QFT12" s="70"/>
      <c r="QFU12" s="70"/>
      <c r="QFV12" s="70"/>
      <c r="QFW12" s="70"/>
      <c r="QFX12" s="70"/>
      <c r="QFY12" s="70"/>
      <c r="QFZ12" s="70"/>
      <c r="QGA12" s="70"/>
      <c r="QGB12" s="70"/>
      <c r="QGC12" s="70"/>
      <c r="QGD12" s="70"/>
      <c r="QGE12" s="70"/>
      <c r="QGF12" s="70"/>
      <c r="QGG12" s="70"/>
      <c r="QGH12" s="70"/>
      <c r="QGI12" s="70"/>
      <c r="QGJ12" s="70"/>
      <c r="QGK12" s="70"/>
      <c r="QGL12" s="70"/>
      <c r="QGM12" s="70"/>
      <c r="QGN12" s="70"/>
      <c r="QGO12" s="70"/>
      <c r="QGP12" s="70"/>
      <c r="QGQ12" s="70"/>
      <c r="QGR12" s="70"/>
      <c r="QGS12" s="70"/>
      <c r="QGT12" s="70"/>
      <c r="QGU12" s="70"/>
      <c r="QGV12" s="70"/>
      <c r="QGW12" s="70"/>
      <c r="QGX12" s="70"/>
      <c r="QGY12" s="70"/>
      <c r="QGZ12" s="70"/>
      <c r="QHA12" s="70"/>
      <c r="QHB12" s="70"/>
      <c r="QHC12" s="70"/>
      <c r="QHD12" s="70"/>
      <c r="QHE12" s="70"/>
      <c r="QHF12" s="70"/>
      <c r="QHG12" s="70"/>
      <c r="QHH12" s="70"/>
      <c r="QHI12" s="70"/>
      <c r="QHJ12" s="70"/>
      <c r="QHK12" s="70"/>
      <c r="QHL12" s="70"/>
      <c r="QHM12" s="70"/>
      <c r="QHN12" s="70"/>
      <c r="QHO12" s="70"/>
      <c r="QHP12" s="70"/>
      <c r="QHQ12" s="70"/>
      <c r="QHR12" s="70"/>
      <c r="QHS12" s="70"/>
      <c r="QHT12" s="70"/>
      <c r="QHU12" s="70"/>
      <c r="QHV12" s="70"/>
      <c r="QHW12" s="70"/>
      <c r="QHX12" s="70"/>
      <c r="QHY12" s="70"/>
      <c r="QHZ12" s="70"/>
      <c r="QIA12" s="70"/>
      <c r="QIB12" s="70"/>
      <c r="QIC12" s="70"/>
      <c r="QID12" s="70"/>
      <c r="QIE12" s="70"/>
      <c r="QIF12" s="70"/>
      <c r="QIG12" s="70"/>
      <c r="QIH12" s="70"/>
      <c r="QII12" s="70"/>
      <c r="QIJ12" s="70"/>
      <c r="QIK12" s="70"/>
      <c r="QIL12" s="70"/>
      <c r="QIM12" s="70"/>
      <c r="QIN12" s="70"/>
      <c r="QIO12" s="70"/>
      <c r="QIP12" s="70"/>
      <c r="QIQ12" s="70"/>
      <c r="QIR12" s="70"/>
      <c r="QIS12" s="70"/>
      <c r="QIT12" s="70"/>
      <c r="QIU12" s="70"/>
      <c r="QIV12" s="70"/>
      <c r="QIW12" s="70"/>
      <c r="QIX12" s="70"/>
      <c r="QIY12" s="70"/>
      <c r="QIZ12" s="70"/>
      <c r="QJA12" s="70"/>
      <c r="QJB12" s="70"/>
      <c r="QJC12" s="70"/>
      <c r="QJD12" s="70"/>
      <c r="QJE12" s="70"/>
      <c r="QJF12" s="70"/>
      <c r="QJG12" s="70"/>
      <c r="QJH12" s="70"/>
      <c r="QJI12" s="70"/>
      <c r="QJJ12" s="70"/>
      <c r="QJK12" s="70"/>
      <c r="QJL12" s="70"/>
      <c r="QJM12" s="70"/>
      <c r="QJN12" s="70"/>
      <c r="QJO12" s="70"/>
      <c r="QJP12" s="70"/>
      <c r="QJQ12" s="70"/>
      <c r="QJR12" s="70"/>
      <c r="QJS12" s="70"/>
      <c r="QJT12" s="70"/>
      <c r="QJU12" s="70"/>
      <c r="QJV12" s="70"/>
      <c r="QJW12" s="70"/>
      <c r="QJX12" s="70"/>
      <c r="QJY12" s="70"/>
      <c r="QJZ12" s="70"/>
      <c r="QKA12" s="70"/>
      <c r="QKB12" s="70"/>
      <c r="QKC12" s="70"/>
      <c r="QKD12" s="70"/>
      <c r="QKE12" s="70"/>
      <c r="QKF12" s="70"/>
      <c r="QKG12" s="70"/>
      <c r="QKH12" s="70"/>
      <c r="QKI12" s="70"/>
      <c r="QKJ12" s="70"/>
      <c r="QKK12" s="70"/>
      <c r="QKL12" s="70"/>
      <c r="QKM12" s="70"/>
      <c r="QKN12" s="70"/>
      <c r="QKO12" s="70"/>
      <c r="QKP12" s="70"/>
      <c r="QKQ12" s="70"/>
      <c r="QKR12" s="70"/>
      <c r="QKS12" s="70"/>
      <c r="QKT12" s="70"/>
      <c r="QKU12" s="70"/>
      <c r="QKV12" s="70"/>
      <c r="QKW12" s="70"/>
      <c r="QKX12" s="70"/>
      <c r="QKY12" s="70"/>
      <c r="QKZ12" s="70"/>
      <c r="QLA12" s="70"/>
      <c r="QLB12" s="70"/>
      <c r="QLC12" s="70"/>
      <c r="QLD12" s="70"/>
      <c r="QLE12" s="70"/>
      <c r="QLF12" s="70"/>
      <c r="QLG12" s="70"/>
      <c r="QLH12" s="70"/>
      <c r="QLI12" s="70"/>
      <c r="QLJ12" s="70"/>
      <c r="QLK12" s="70"/>
      <c r="QLL12" s="70"/>
      <c r="QLM12" s="70"/>
      <c r="QLN12" s="70"/>
      <c r="QLO12" s="70"/>
      <c r="QLP12" s="70"/>
      <c r="QLQ12" s="70"/>
      <c r="QLR12" s="70"/>
      <c r="QLS12" s="70"/>
      <c r="QLT12" s="70"/>
      <c r="QLU12" s="70"/>
      <c r="QLV12" s="70"/>
      <c r="QLW12" s="70"/>
      <c r="QLX12" s="70"/>
      <c r="QLY12" s="70"/>
      <c r="QLZ12" s="70"/>
      <c r="QMA12" s="70"/>
      <c r="QMB12" s="70"/>
      <c r="QMC12" s="70"/>
      <c r="QMD12" s="70"/>
      <c r="QME12" s="70"/>
      <c r="QMF12" s="70"/>
      <c r="QMG12" s="70"/>
      <c r="QMH12" s="70"/>
      <c r="QMI12" s="70"/>
      <c r="QMJ12" s="70"/>
      <c r="QMK12" s="70"/>
      <c r="QML12" s="70"/>
      <c r="QMM12" s="70"/>
      <c r="QMN12" s="70"/>
      <c r="QMO12" s="70"/>
      <c r="QMP12" s="70"/>
      <c r="QMQ12" s="70"/>
      <c r="QMR12" s="70"/>
      <c r="QMS12" s="70"/>
      <c r="QMT12" s="70"/>
      <c r="QMU12" s="70"/>
      <c r="QMV12" s="70"/>
      <c r="QMW12" s="70"/>
      <c r="QMX12" s="70"/>
      <c r="QMY12" s="70"/>
      <c r="QMZ12" s="70"/>
      <c r="QNA12" s="70"/>
      <c r="QNB12" s="70"/>
      <c r="QNC12" s="70"/>
      <c r="QND12" s="70"/>
      <c r="QNE12" s="70"/>
      <c r="QNF12" s="70"/>
      <c r="QNG12" s="70"/>
      <c r="QNH12" s="70"/>
      <c r="QNI12" s="70"/>
      <c r="QNJ12" s="70"/>
      <c r="QNK12" s="70"/>
      <c r="QNL12" s="70"/>
      <c r="QNM12" s="70"/>
      <c r="QNN12" s="70"/>
      <c r="QNO12" s="70"/>
      <c r="QNP12" s="70"/>
      <c r="QNQ12" s="70"/>
      <c r="QNR12" s="70"/>
      <c r="QNS12" s="70"/>
      <c r="QNT12" s="70"/>
      <c r="QNU12" s="70"/>
      <c r="QNV12" s="70"/>
      <c r="QNW12" s="70"/>
      <c r="QNX12" s="70"/>
      <c r="QNY12" s="70"/>
      <c r="QNZ12" s="70"/>
      <c r="QOA12" s="70"/>
      <c r="QOB12" s="70"/>
      <c r="QOC12" s="70"/>
      <c r="QOD12" s="70"/>
      <c r="QOE12" s="70"/>
      <c r="QOF12" s="70"/>
      <c r="QOG12" s="70"/>
      <c r="QOH12" s="70"/>
      <c r="QOI12" s="70"/>
      <c r="QOJ12" s="70"/>
      <c r="QOK12" s="70"/>
      <c r="QOL12" s="70"/>
      <c r="QOM12" s="70"/>
      <c r="QON12" s="70"/>
      <c r="QOO12" s="70"/>
      <c r="QOP12" s="70"/>
      <c r="QOQ12" s="70"/>
      <c r="QOR12" s="70"/>
      <c r="QOS12" s="70"/>
      <c r="QOT12" s="70"/>
      <c r="QOU12" s="70"/>
      <c r="QOV12" s="70"/>
      <c r="QOW12" s="70"/>
      <c r="QOX12" s="70"/>
      <c r="QOY12" s="70"/>
      <c r="QOZ12" s="70"/>
      <c r="QPA12" s="70"/>
      <c r="QPB12" s="70"/>
      <c r="QPC12" s="70"/>
      <c r="QPD12" s="70"/>
      <c r="QPE12" s="70"/>
      <c r="QPF12" s="70"/>
      <c r="QPG12" s="70"/>
      <c r="QPH12" s="70"/>
      <c r="QPI12" s="70"/>
      <c r="QPJ12" s="70"/>
      <c r="QPK12" s="70"/>
      <c r="QPL12" s="70"/>
      <c r="QPM12" s="70"/>
      <c r="QPN12" s="70"/>
      <c r="QPO12" s="70"/>
      <c r="QPP12" s="70"/>
      <c r="QPQ12" s="70"/>
      <c r="QPR12" s="70"/>
      <c r="QPS12" s="70"/>
      <c r="QPT12" s="70"/>
      <c r="QPU12" s="70"/>
      <c r="QPV12" s="70"/>
      <c r="QPW12" s="70"/>
      <c r="QPX12" s="70"/>
      <c r="QPY12" s="70"/>
      <c r="QPZ12" s="70"/>
      <c r="QQA12" s="70"/>
      <c r="QQB12" s="70"/>
      <c r="QQC12" s="70"/>
      <c r="QQD12" s="70"/>
      <c r="QQE12" s="70"/>
      <c r="QQF12" s="70"/>
      <c r="QQG12" s="70"/>
      <c r="QQH12" s="70"/>
      <c r="QQI12" s="70"/>
      <c r="QQJ12" s="70"/>
      <c r="QQK12" s="70"/>
      <c r="QQL12" s="70"/>
      <c r="QQM12" s="70"/>
      <c r="QQN12" s="70"/>
      <c r="QQO12" s="70"/>
      <c r="QQP12" s="70"/>
      <c r="QQQ12" s="70"/>
      <c r="QQR12" s="70"/>
      <c r="QQS12" s="70"/>
      <c r="QQT12" s="70"/>
      <c r="QQU12" s="70"/>
      <c r="QQV12" s="70"/>
      <c r="QQW12" s="70"/>
      <c r="QQX12" s="70"/>
      <c r="QQY12" s="70"/>
      <c r="QQZ12" s="70"/>
      <c r="QRA12" s="70"/>
      <c r="QRB12" s="70"/>
      <c r="QRC12" s="70"/>
      <c r="QRD12" s="70"/>
      <c r="QRE12" s="70"/>
      <c r="QRF12" s="70"/>
      <c r="QRG12" s="70"/>
      <c r="QRH12" s="70"/>
      <c r="QRI12" s="70"/>
      <c r="QRJ12" s="70"/>
      <c r="QRK12" s="70"/>
      <c r="QRL12" s="70"/>
      <c r="QRM12" s="70"/>
      <c r="QRN12" s="70"/>
      <c r="QRO12" s="70"/>
      <c r="QRP12" s="70"/>
      <c r="QRQ12" s="70"/>
      <c r="QRR12" s="70"/>
      <c r="QRS12" s="70"/>
      <c r="QRT12" s="70"/>
      <c r="QRU12" s="70"/>
      <c r="QRV12" s="70"/>
      <c r="QRW12" s="70"/>
      <c r="QRX12" s="70"/>
      <c r="QRY12" s="70"/>
      <c r="QRZ12" s="70"/>
      <c r="QSA12" s="70"/>
      <c r="QSB12" s="70"/>
      <c r="QSC12" s="70"/>
      <c r="QSD12" s="70"/>
      <c r="QSE12" s="70"/>
      <c r="QSF12" s="70"/>
      <c r="QSG12" s="70"/>
      <c r="QSH12" s="70"/>
      <c r="QSI12" s="70"/>
      <c r="QSJ12" s="70"/>
      <c r="QSK12" s="70"/>
      <c r="QSL12" s="70"/>
      <c r="QSM12" s="70"/>
      <c r="QSN12" s="70"/>
      <c r="QSO12" s="70"/>
      <c r="QSP12" s="70"/>
      <c r="QSQ12" s="70"/>
      <c r="QSR12" s="70"/>
      <c r="QSS12" s="70"/>
      <c r="QST12" s="70"/>
      <c r="QSU12" s="70"/>
      <c r="QSV12" s="70"/>
      <c r="QSW12" s="70"/>
      <c r="QSX12" s="70"/>
      <c r="QSY12" s="70"/>
      <c r="QSZ12" s="70"/>
      <c r="QTA12" s="70"/>
      <c r="QTB12" s="70"/>
      <c r="QTC12" s="70"/>
      <c r="QTD12" s="70"/>
      <c r="QTE12" s="70"/>
      <c r="QTF12" s="70"/>
      <c r="QTG12" s="70"/>
      <c r="QTH12" s="70"/>
      <c r="QTI12" s="70"/>
      <c r="QTJ12" s="70"/>
      <c r="QTK12" s="70"/>
      <c r="QTL12" s="70"/>
      <c r="QTM12" s="70"/>
      <c r="QTN12" s="70"/>
      <c r="QTO12" s="70"/>
      <c r="QTP12" s="70"/>
      <c r="QTQ12" s="70"/>
      <c r="QTR12" s="70"/>
      <c r="QTS12" s="70"/>
      <c r="QTT12" s="70"/>
      <c r="QTU12" s="70"/>
      <c r="QTV12" s="70"/>
      <c r="QTW12" s="70"/>
      <c r="QTX12" s="70"/>
      <c r="QTY12" s="70"/>
      <c r="QTZ12" s="70"/>
      <c r="QUA12" s="70"/>
      <c r="QUB12" s="70"/>
      <c r="QUC12" s="70"/>
      <c r="QUD12" s="70"/>
      <c r="QUE12" s="70"/>
      <c r="QUF12" s="70"/>
      <c r="QUG12" s="70"/>
      <c r="QUH12" s="70"/>
      <c r="QUI12" s="70"/>
      <c r="QUJ12" s="70"/>
      <c r="QUK12" s="70"/>
      <c r="QUL12" s="70"/>
      <c r="QUM12" s="70"/>
      <c r="QUN12" s="70"/>
      <c r="QUO12" s="70"/>
      <c r="QUP12" s="70"/>
      <c r="QUQ12" s="70"/>
      <c r="QUR12" s="70"/>
      <c r="QUS12" s="70"/>
      <c r="QUT12" s="70"/>
      <c r="QUU12" s="70"/>
      <c r="QUV12" s="70"/>
      <c r="QUW12" s="70"/>
      <c r="QUX12" s="70"/>
      <c r="QUY12" s="70"/>
      <c r="QUZ12" s="70"/>
      <c r="QVA12" s="70"/>
      <c r="QVB12" s="70"/>
      <c r="QVC12" s="70"/>
      <c r="QVD12" s="70"/>
      <c r="QVE12" s="70"/>
      <c r="QVF12" s="70"/>
      <c r="QVG12" s="70"/>
      <c r="QVH12" s="70"/>
      <c r="QVI12" s="70"/>
      <c r="QVJ12" s="70"/>
      <c r="QVK12" s="70"/>
      <c r="QVL12" s="70"/>
      <c r="QVM12" s="70"/>
      <c r="QVN12" s="70"/>
      <c r="QVO12" s="70"/>
      <c r="QVP12" s="70"/>
      <c r="QVQ12" s="70"/>
      <c r="QVR12" s="70"/>
      <c r="QVS12" s="70"/>
      <c r="QVT12" s="70"/>
      <c r="QVU12" s="70"/>
      <c r="QVV12" s="70"/>
      <c r="QVW12" s="70"/>
      <c r="QVX12" s="70"/>
      <c r="QVY12" s="70"/>
      <c r="QVZ12" s="70"/>
      <c r="QWA12" s="70"/>
      <c r="QWB12" s="70"/>
      <c r="QWC12" s="70"/>
      <c r="QWD12" s="70"/>
      <c r="QWE12" s="70"/>
      <c r="QWF12" s="70"/>
      <c r="QWG12" s="70"/>
      <c r="QWH12" s="70"/>
      <c r="QWI12" s="70"/>
      <c r="QWJ12" s="70"/>
      <c r="QWK12" s="70"/>
      <c r="QWL12" s="70"/>
      <c r="QWM12" s="70"/>
      <c r="QWN12" s="70"/>
      <c r="QWO12" s="70"/>
      <c r="QWP12" s="70"/>
      <c r="QWQ12" s="70"/>
      <c r="QWR12" s="70"/>
      <c r="QWS12" s="70"/>
      <c r="QWT12" s="70"/>
      <c r="QWU12" s="70"/>
      <c r="QWV12" s="70"/>
      <c r="QWW12" s="70"/>
      <c r="QWX12" s="70"/>
      <c r="QWY12" s="70"/>
      <c r="QWZ12" s="70"/>
      <c r="QXA12" s="70"/>
      <c r="QXB12" s="70"/>
      <c r="QXC12" s="70"/>
      <c r="QXD12" s="70"/>
      <c r="QXE12" s="70"/>
      <c r="QXF12" s="70"/>
      <c r="QXG12" s="70"/>
      <c r="QXH12" s="70"/>
      <c r="QXI12" s="70"/>
      <c r="QXJ12" s="70"/>
      <c r="QXK12" s="70"/>
      <c r="QXL12" s="70"/>
      <c r="QXM12" s="70"/>
      <c r="QXN12" s="70"/>
      <c r="QXO12" s="70"/>
      <c r="QXP12" s="70"/>
      <c r="QXQ12" s="70"/>
      <c r="QXR12" s="70"/>
      <c r="QXS12" s="70"/>
      <c r="QXT12" s="70"/>
      <c r="QXU12" s="70"/>
      <c r="QXV12" s="70"/>
      <c r="QXW12" s="70"/>
      <c r="QXX12" s="70"/>
      <c r="QXY12" s="70"/>
      <c r="QXZ12" s="70"/>
      <c r="QYA12" s="70"/>
      <c r="QYB12" s="70"/>
      <c r="QYC12" s="70"/>
      <c r="QYD12" s="70"/>
      <c r="QYE12" s="70"/>
      <c r="QYF12" s="70"/>
      <c r="QYG12" s="70"/>
      <c r="QYH12" s="70"/>
      <c r="QYI12" s="70"/>
      <c r="QYJ12" s="70"/>
      <c r="QYK12" s="70"/>
      <c r="QYL12" s="70"/>
      <c r="QYM12" s="70"/>
      <c r="QYN12" s="70"/>
      <c r="QYO12" s="70"/>
      <c r="QYP12" s="70"/>
      <c r="QYQ12" s="70"/>
      <c r="QYR12" s="70"/>
      <c r="QYS12" s="70"/>
      <c r="QYT12" s="70"/>
      <c r="QYU12" s="70"/>
      <c r="QYV12" s="70"/>
      <c r="QYW12" s="70"/>
      <c r="QYX12" s="70"/>
      <c r="QYY12" s="70"/>
      <c r="QYZ12" s="70"/>
      <c r="QZA12" s="70"/>
      <c r="QZB12" s="70"/>
      <c r="QZC12" s="70"/>
      <c r="QZD12" s="70"/>
      <c r="QZE12" s="70"/>
      <c r="QZF12" s="70"/>
      <c r="QZG12" s="70"/>
      <c r="QZH12" s="70"/>
      <c r="QZI12" s="70"/>
      <c r="QZJ12" s="70"/>
      <c r="QZK12" s="70"/>
      <c r="QZL12" s="70"/>
      <c r="QZM12" s="70"/>
      <c r="QZN12" s="70"/>
      <c r="QZO12" s="70"/>
      <c r="QZP12" s="70"/>
      <c r="QZQ12" s="70"/>
      <c r="QZR12" s="70"/>
      <c r="QZS12" s="70"/>
      <c r="QZT12" s="70"/>
      <c r="QZU12" s="70"/>
      <c r="QZV12" s="70"/>
      <c r="QZW12" s="70"/>
      <c r="QZX12" s="70"/>
      <c r="QZY12" s="70"/>
      <c r="QZZ12" s="70"/>
      <c r="RAA12" s="70"/>
      <c r="RAB12" s="70"/>
      <c r="RAC12" s="70"/>
      <c r="RAD12" s="70"/>
      <c r="RAE12" s="70"/>
      <c r="RAF12" s="70"/>
      <c r="RAG12" s="70"/>
      <c r="RAH12" s="70"/>
      <c r="RAI12" s="70"/>
      <c r="RAJ12" s="70"/>
      <c r="RAK12" s="70"/>
      <c r="RAL12" s="70"/>
      <c r="RAM12" s="70"/>
      <c r="RAN12" s="70"/>
      <c r="RAO12" s="70"/>
      <c r="RAP12" s="70"/>
      <c r="RAQ12" s="70"/>
      <c r="RAR12" s="70"/>
      <c r="RAS12" s="70"/>
      <c r="RAT12" s="70"/>
      <c r="RAU12" s="70"/>
      <c r="RAV12" s="70"/>
      <c r="RAW12" s="70"/>
      <c r="RAX12" s="70"/>
      <c r="RAY12" s="70"/>
      <c r="RAZ12" s="70"/>
      <c r="RBA12" s="70"/>
      <c r="RBB12" s="70"/>
      <c r="RBC12" s="70"/>
      <c r="RBD12" s="70"/>
      <c r="RBE12" s="70"/>
      <c r="RBF12" s="70"/>
      <c r="RBG12" s="70"/>
      <c r="RBH12" s="70"/>
      <c r="RBI12" s="70"/>
      <c r="RBJ12" s="70"/>
      <c r="RBK12" s="70"/>
      <c r="RBL12" s="70"/>
      <c r="RBM12" s="70"/>
      <c r="RBN12" s="70"/>
      <c r="RBO12" s="70"/>
      <c r="RBP12" s="70"/>
      <c r="RBQ12" s="70"/>
      <c r="RBR12" s="70"/>
      <c r="RBS12" s="70"/>
      <c r="RBT12" s="70"/>
      <c r="RBU12" s="70"/>
      <c r="RBV12" s="70"/>
      <c r="RBW12" s="70"/>
      <c r="RBX12" s="70"/>
      <c r="RBY12" s="70"/>
      <c r="RBZ12" s="70"/>
      <c r="RCA12" s="70"/>
      <c r="RCB12" s="70"/>
      <c r="RCC12" s="70"/>
      <c r="RCD12" s="70"/>
      <c r="RCE12" s="70"/>
      <c r="RCF12" s="70"/>
      <c r="RCG12" s="70"/>
      <c r="RCH12" s="70"/>
      <c r="RCI12" s="70"/>
      <c r="RCJ12" s="70"/>
      <c r="RCK12" s="70"/>
      <c r="RCL12" s="70"/>
      <c r="RCM12" s="70"/>
      <c r="RCN12" s="70"/>
      <c r="RCO12" s="70"/>
      <c r="RCP12" s="70"/>
      <c r="RCQ12" s="70"/>
      <c r="RCR12" s="70"/>
      <c r="RCS12" s="70"/>
      <c r="RCT12" s="70"/>
      <c r="RCU12" s="70"/>
      <c r="RCV12" s="70"/>
      <c r="RCW12" s="70"/>
      <c r="RCX12" s="70"/>
      <c r="RCY12" s="70"/>
      <c r="RCZ12" s="70"/>
      <c r="RDA12" s="70"/>
      <c r="RDB12" s="70"/>
      <c r="RDC12" s="70"/>
      <c r="RDD12" s="70"/>
      <c r="RDE12" s="70"/>
      <c r="RDF12" s="70"/>
      <c r="RDG12" s="70"/>
      <c r="RDH12" s="70"/>
      <c r="RDI12" s="70"/>
      <c r="RDJ12" s="70"/>
      <c r="RDK12" s="70"/>
      <c r="RDL12" s="70"/>
      <c r="RDM12" s="70"/>
      <c r="RDN12" s="70"/>
      <c r="RDO12" s="70"/>
      <c r="RDP12" s="70"/>
      <c r="RDQ12" s="70"/>
      <c r="RDR12" s="70"/>
      <c r="RDS12" s="70"/>
      <c r="RDT12" s="70"/>
      <c r="RDU12" s="70"/>
      <c r="RDV12" s="70"/>
      <c r="RDW12" s="70"/>
      <c r="RDX12" s="70"/>
      <c r="RDY12" s="70"/>
      <c r="RDZ12" s="70"/>
      <c r="REA12" s="70"/>
      <c r="REB12" s="70"/>
      <c r="REC12" s="70"/>
      <c r="RED12" s="70"/>
      <c r="REE12" s="70"/>
      <c r="REF12" s="70"/>
      <c r="REG12" s="70"/>
      <c r="REH12" s="70"/>
      <c r="REI12" s="70"/>
      <c r="REJ12" s="70"/>
      <c r="REK12" s="70"/>
      <c r="REL12" s="70"/>
      <c r="REM12" s="70"/>
      <c r="REN12" s="70"/>
      <c r="REO12" s="70"/>
      <c r="REP12" s="70"/>
      <c r="REQ12" s="70"/>
      <c r="RER12" s="70"/>
      <c r="RES12" s="70"/>
      <c r="RET12" s="70"/>
      <c r="REU12" s="70"/>
      <c r="REV12" s="70"/>
      <c r="REW12" s="70"/>
      <c r="REX12" s="70"/>
      <c r="REY12" s="70"/>
      <c r="REZ12" s="70"/>
      <c r="RFA12" s="70"/>
      <c r="RFB12" s="70"/>
      <c r="RFC12" s="70"/>
      <c r="RFD12" s="70"/>
      <c r="RFE12" s="70"/>
      <c r="RFF12" s="70"/>
      <c r="RFG12" s="70"/>
      <c r="RFH12" s="70"/>
      <c r="RFI12" s="70"/>
      <c r="RFJ12" s="70"/>
      <c r="RFK12" s="70"/>
      <c r="RFL12" s="70"/>
      <c r="RFM12" s="70"/>
      <c r="RFN12" s="70"/>
      <c r="RFO12" s="70"/>
      <c r="RFP12" s="70"/>
      <c r="RFQ12" s="70"/>
      <c r="RFR12" s="70"/>
      <c r="RFS12" s="70"/>
      <c r="RFT12" s="70"/>
      <c r="RFU12" s="70"/>
      <c r="RFV12" s="70"/>
      <c r="RFW12" s="70"/>
      <c r="RFX12" s="70"/>
      <c r="RFY12" s="70"/>
      <c r="RFZ12" s="70"/>
      <c r="RGA12" s="70"/>
      <c r="RGB12" s="70"/>
      <c r="RGC12" s="70"/>
      <c r="RGD12" s="70"/>
      <c r="RGE12" s="70"/>
      <c r="RGF12" s="70"/>
      <c r="RGG12" s="70"/>
      <c r="RGH12" s="70"/>
      <c r="RGI12" s="70"/>
      <c r="RGJ12" s="70"/>
      <c r="RGK12" s="70"/>
      <c r="RGL12" s="70"/>
      <c r="RGM12" s="70"/>
      <c r="RGN12" s="70"/>
      <c r="RGO12" s="70"/>
      <c r="RGP12" s="70"/>
      <c r="RGQ12" s="70"/>
      <c r="RGR12" s="70"/>
      <c r="RGS12" s="70"/>
      <c r="RGT12" s="70"/>
      <c r="RGU12" s="70"/>
      <c r="RGV12" s="70"/>
      <c r="RGW12" s="70"/>
      <c r="RGX12" s="70"/>
      <c r="RGY12" s="70"/>
      <c r="RGZ12" s="70"/>
      <c r="RHA12" s="70"/>
      <c r="RHB12" s="70"/>
      <c r="RHC12" s="70"/>
      <c r="RHD12" s="70"/>
      <c r="RHE12" s="70"/>
      <c r="RHF12" s="70"/>
      <c r="RHG12" s="70"/>
      <c r="RHH12" s="70"/>
      <c r="RHI12" s="70"/>
      <c r="RHJ12" s="70"/>
      <c r="RHK12" s="70"/>
      <c r="RHL12" s="70"/>
      <c r="RHM12" s="70"/>
      <c r="RHN12" s="70"/>
      <c r="RHO12" s="70"/>
      <c r="RHP12" s="70"/>
      <c r="RHQ12" s="70"/>
      <c r="RHR12" s="70"/>
      <c r="RHS12" s="70"/>
      <c r="RHT12" s="70"/>
      <c r="RHU12" s="70"/>
      <c r="RHV12" s="70"/>
      <c r="RHW12" s="70"/>
      <c r="RHX12" s="70"/>
      <c r="RHY12" s="70"/>
      <c r="RHZ12" s="70"/>
      <c r="RIA12" s="70"/>
      <c r="RIB12" s="70"/>
      <c r="RIC12" s="70"/>
      <c r="RID12" s="70"/>
      <c r="RIE12" s="70"/>
      <c r="RIF12" s="70"/>
      <c r="RIG12" s="70"/>
      <c r="RIH12" s="70"/>
      <c r="RII12" s="70"/>
      <c r="RIJ12" s="70"/>
      <c r="RIK12" s="70"/>
      <c r="RIL12" s="70"/>
      <c r="RIM12" s="70"/>
      <c r="RIN12" s="70"/>
      <c r="RIO12" s="70"/>
      <c r="RIP12" s="70"/>
      <c r="RIQ12" s="70"/>
      <c r="RIR12" s="70"/>
      <c r="RIS12" s="70"/>
      <c r="RIT12" s="70"/>
      <c r="RIU12" s="70"/>
      <c r="RIV12" s="70"/>
      <c r="RIW12" s="70"/>
      <c r="RIX12" s="70"/>
      <c r="RIY12" s="70"/>
      <c r="RIZ12" s="70"/>
      <c r="RJA12" s="70"/>
      <c r="RJB12" s="70"/>
      <c r="RJC12" s="70"/>
      <c r="RJD12" s="70"/>
      <c r="RJE12" s="70"/>
      <c r="RJF12" s="70"/>
      <c r="RJG12" s="70"/>
      <c r="RJH12" s="70"/>
      <c r="RJI12" s="70"/>
      <c r="RJJ12" s="70"/>
      <c r="RJK12" s="70"/>
      <c r="RJL12" s="70"/>
      <c r="RJM12" s="70"/>
      <c r="RJN12" s="70"/>
      <c r="RJO12" s="70"/>
      <c r="RJP12" s="70"/>
      <c r="RJQ12" s="70"/>
      <c r="RJR12" s="70"/>
      <c r="RJS12" s="70"/>
      <c r="RJT12" s="70"/>
      <c r="RJU12" s="70"/>
      <c r="RJV12" s="70"/>
      <c r="RJW12" s="70"/>
      <c r="RJX12" s="70"/>
      <c r="RJY12" s="70"/>
      <c r="RJZ12" s="70"/>
      <c r="RKA12" s="70"/>
      <c r="RKB12" s="70"/>
      <c r="RKC12" s="70"/>
      <c r="RKD12" s="70"/>
      <c r="RKE12" s="70"/>
      <c r="RKF12" s="70"/>
      <c r="RKG12" s="70"/>
      <c r="RKH12" s="70"/>
      <c r="RKI12" s="70"/>
      <c r="RKJ12" s="70"/>
      <c r="RKK12" s="70"/>
      <c r="RKL12" s="70"/>
      <c r="RKM12" s="70"/>
      <c r="RKN12" s="70"/>
      <c r="RKO12" s="70"/>
      <c r="RKP12" s="70"/>
      <c r="RKQ12" s="70"/>
      <c r="RKR12" s="70"/>
      <c r="RKS12" s="70"/>
      <c r="RKT12" s="70"/>
      <c r="RKU12" s="70"/>
      <c r="RKV12" s="70"/>
      <c r="RKW12" s="70"/>
      <c r="RKX12" s="70"/>
      <c r="RKY12" s="70"/>
      <c r="RKZ12" s="70"/>
      <c r="RLA12" s="70"/>
      <c r="RLB12" s="70"/>
      <c r="RLC12" s="70"/>
      <c r="RLD12" s="70"/>
      <c r="RLE12" s="70"/>
      <c r="RLF12" s="70"/>
      <c r="RLG12" s="70"/>
      <c r="RLH12" s="70"/>
      <c r="RLI12" s="70"/>
      <c r="RLJ12" s="70"/>
      <c r="RLK12" s="70"/>
      <c r="RLL12" s="70"/>
      <c r="RLM12" s="70"/>
      <c r="RLN12" s="70"/>
      <c r="RLO12" s="70"/>
      <c r="RLP12" s="70"/>
      <c r="RLQ12" s="70"/>
      <c r="RLR12" s="70"/>
      <c r="RLS12" s="70"/>
      <c r="RLT12" s="70"/>
      <c r="RLU12" s="70"/>
      <c r="RLV12" s="70"/>
      <c r="RLW12" s="70"/>
      <c r="RLX12" s="70"/>
      <c r="RLY12" s="70"/>
      <c r="RLZ12" s="70"/>
      <c r="RMA12" s="70"/>
      <c r="RMB12" s="70"/>
      <c r="RMC12" s="70"/>
      <c r="RMD12" s="70"/>
      <c r="RME12" s="70"/>
      <c r="RMF12" s="70"/>
      <c r="RMG12" s="70"/>
      <c r="RMH12" s="70"/>
      <c r="RMI12" s="70"/>
      <c r="RMJ12" s="70"/>
      <c r="RMK12" s="70"/>
      <c r="RML12" s="70"/>
      <c r="RMM12" s="70"/>
      <c r="RMN12" s="70"/>
      <c r="RMO12" s="70"/>
      <c r="RMP12" s="70"/>
      <c r="RMQ12" s="70"/>
      <c r="RMR12" s="70"/>
      <c r="RMS12" s="70"/>
      <c r="RMT12" s="70"/>
      <c r="RMU12" s="70"/>
      <c r="RMV12" s="70"/>
      <c r="RMW12" s="70"/>
      <c r="RMX12" s="70"/>
      <c r="RMY12" s="70"/>
      <c r="RMZ12" s="70"/>
      <c r="RNA12" s="70"/>
      <c r="RNB12" s="70"/>
      <c r="RNC12" s="70"/>
      <c r="RND12" s="70"/>
      <c r="RNE12" s="70"/>
      <c r="RNF12" s="70"/>
      <c r="RNG12" s="70"/>
      <c r="RNH12" s="70"/>
      <c r="RNI12" s="70"/>
      <c r="RNJ12" s="70"/>
      <c r="RNK12" s="70"/>
      <c r="RNL12" s="70"/>
      <c r="RNM12" s="70"/>
      <c r="RNN12" s="70"/>
      <c r="RNO12" s="70"/>
      <c r="RNP12" s="70"/>
      <c r="RNQ12" s="70"/>
      <c r="RNR12" s="70"/>
      <c r="RNS12" s="70"/>
      <c r="RNT12" s="70"/>
      <c r="RNU12" s="70"/>
      <c r="RNV12" s="70"/>
      <c r="RNW12" s="70"/>
      <c r="RNX12" s="70"/>
      <c r="RNY12" s="70"/>
      <c r="RNZ12" s="70"/>
      <c r="ROA12" s="70"/>
      <c r="ROB12" s="70"/>
      <c r="ROC12" s="70"/>
      <c r="ROD12" s="70"/>
      <c r="ROE12" s="70"/>
      <c r="ROF12" s="70"/>
      <c r="ROG12" s="70"/>
      <c r="ROH12" s="70"/>
      <c r="ROI12" s="70"/>
      <c r="ROJ12" s="70"/>
      <c r="ROK12" s="70"/>
      <c r="ROL12" s="70"/>
      <c r="ROM12" s="70"/>
      <c r="RON12" s="70"/>
      <c r="ROO12" s="70"/>
      <c r="ROP12" s="70"/>
      <c r="ROQ12" s="70"/>
      <c r="ROR12" s="70"/>
      <c r="ROS12" s="70"/>
      <c r="ROT12" s="70"/>
      <c r="ROU12" s="70"/>
      <c r="ROV12" s="70"/>
      <c r="ROW12" s="70"/>
      <c r="ROX12" s="70"/>
      <c r="ROY12" s="70"/>
      <c r="ROZ12" s="70"/>
      <c r="RPA12" s="70"/>
      <c r="RPB12" s="70"/>
      <c r="RPC12" s="70"/>
      <c r="RPD12" s="70"/>
      <c r="RPE12" s="70"/>
      <c r="RPF12" s="70"/>
      <c r="RPG12" s="70"/>
      <c r="RPH12" s="70"/>
      <c r="RPI12" s="70"/>
      <c r="RPJ12" s="70"/>
      <c r="RPK12" s="70"/>
      <c r="RPL12" s="70"/>
      <c r="RPM12" s="70"/>
      <c r="RPN12" s="70"/>
      <c r="RPO12" s="70"/>
      <c r="RPP12" s="70"/>
      <c r="RPQ12" s="70"/>
      <c r="RPR12" s="70"/>
      <c r="RPS12" s="70"/>
      <c r="RPT12" s="70"/>
      <c r="RPU12" s="70"/>
      <c r="RPV12" s="70"/>
      <c r="RPW12" s="70"/>
      <c r="RPX12" s="70"/>
      <c r="RPY12" s="70"/>
      <c r="RPZ12" s="70"/>
      <c r="RQA12" s="70"/>
      <c r="RQB12" s="70"/>
      <c r="RQC12" s="70"/>
      <c r="RQD12" s="70"/>
      <c r="RQE12" s="70"/>
      <c r="RQF12" s="70"/>
      <c r="RQG12" s="70"/>
      <c r="RQH12" s="70"/>
      <c r="RQI12" s="70"/>
      <c r="RQJ12" s="70"/>
      <c r="RQK12" s="70"/>
      <c r="RQL12" s="70"/>
      <c r="RQM12" s="70"/>
      <c r="RQN12" s="70"/>
      <c r="RQO12" s="70"/>
      <c r="RQP12" s="70"/>
      <c r="RQQ12" s="70"/>
      <c r="RQR12" s="70"/>
      <c r="RQS12" s="70"/>
      <c r="RQT12" s="70"/>
      <c r="RQU12" s="70"/>
      <c r="RQV12" s="70"/>
      <c r="RQW12" s="70"/>
      <c r="RQX12" s="70"/>
      <c r="RQY12" s="70"/>
      <c r="RQZ12" s="70"/>
      <c r="RRA12" s="70"/>
      <c r="RRB12" s="70"/>
      <c r="RRC12" s="70"/>
      <c r="RRD12" s="70"/>
      <c r="RRE12" s="70"/>
      <c r="RRF12" s="70"/>
      <c r="RRG12" s="70"/>
      <c r="RRH12" s="70"/>
      <c r="RRI12" s="70"/>
      <c r="RRJ12" s="70"/>
      <c r="RRK12" s="70"/>
      <c r="RRL12" s="70"/>
      <c r="RRM12" s="70"/>
      <c r="RRN12" s="70"/>
      <c r="RRO12" s="70"/>
      <c r="RRP12" s="70"/>
      <c r="RRQ12" s="70"/>
      <c r="RRR12" s="70"/>
      <c r="RRS12" s="70"/>
      <c r="RRT12" s="70"/>
      <c r="RRU12" s="70"/>
      <c r="RRV12" s="70"/>
      <c r="RRW12" s="70"/>
      <c r="RRX12" s="70"/>
      <c r="RRY12" s="70"/>
      <c r="RRZ12" s="70"/>
      <c r="RSA12" s="70"/>
      <c r="RSB12" s="70"/>
      <c r="RSC12" s="70"/>
      <c r="RSD12" s="70"/>
      <c r="RSE12" s="70"/>
      <c r="RSF12" s="70"/>
      <c r="RSG12" s="70"/>
      <c r="RSH12" s="70"/>
      <c r="RSI12" s="70"/>
      <c r="RSJ12" s="70"/>
      <c r="RSK12" s="70"/>
      <c r="RSL12" s="70"/>
      <c r="RSM12" s="70"/>
      <c r="RSN12" s="70"/>
      <c r="RSO12" s="70"/>
      <c r="RSP12" s="70"/>
      <c r="RSQ12" s="70"/>
      <c r="RSR12" s="70"/>
      <c r="RSS12" s="70"/>
      <c r="RST12" s="70"/>
      <c r="RSU12" s="70"/>
      <c r="RSV12" s="70"/>
      <c r="RSW12" s="70"/>
      <c r="RSX12" s="70"/>
      <c r="RSY12" s="70"/>
      <c r="RSZ12" s="70"/>
      <c r="RTA12" s="70"/>
      <c r="RTB12" s="70"/>
      <c r="RTC12" s="70"/>
      <c r="RTD12" s="70"/>
      <c r="RTE12" s="70"/>
      <c r="RTF12" s="70"/>
      <c r="RTG12" s="70"/>
      <c r="RTH12" s="70"/>
      <c r="RTI12" s="70"/>
      <c r="RTJ12" s="70"/>
      <c r="RTK12" s="70"/>
      <c r="RTL12" s="70"/>
      <c r="RTM12" s="70"/>
      <c r="RTN12" s="70"/>
      <c r="RTO12" s="70"/>
      <c r="RTP12" s="70"/>
      <c r="RTQ12" s="70"/>
      <c r="RTR12" s="70"/>
      <c r="RTS12" s="70"/>
      <c r="RTT12" s="70"/>
      <c r="RTU12" s="70"/>
      <c r="RTV12" s="70"/>
      <c r="RTW12" s="70"/>
      <c r="RTX12" s="70"/>
      <c r="RTY12" s="70"/>
      <c r="RTZ12" s="70"/>
      <c r="RUA12" s="70"/>
      <c r="RUB12" s="70"/>
      <c r="RUC12" s="70"/>
      <c r="RUD12" s="70"/>
      <c r="RUE12" s="70"/>
      <c r="RUF12" s="70"/>
      <c r="RUG12" s="70"/>
      <c r="RUH12" s="70"/>
      <c r="RUI12" s="70"/>
      <c r="RUJ12" s="70"/>
      <c r="RUK12" s="70"/>
      <c r="RUL12" s="70"/>
      <c r="RUM12" s="70"/>
      <c r="RUN12" s="70"/>
      <c r="RUO12" s="70"/>
      <c r="RUP12" s="70"/>
      <c r="RUQ12" s="70"/>
      <c r="RUR12" s="70"/>
      <c r="RUS12" s="70"/>
      <c r="RUT12" s="70"/>
      <c r="RUU12" s="70"/>
      <c r="RUV12" s="70"/>
      <c r="RUW12" s="70"/>
      <c r="RUX12" s="70"/>
      <c r="RUY12" s="70"/>
      <c r="RUZ12" s="70"/>
      <c r="RVA12" s="70"/>
      <c r="RVB12" s="70"/>
      <c r="RVC12" s="70"/>
      <c r="RVD12" s="70"/>
      <c r="RVE12" s="70"/>
      <c r="RVF12" s="70"/>
      <c r="RVG12" s="70"/>
      <c r="RVH12" s="70"/>
      <c r="RVI12" s="70"/>
      <c r="RVJ12" s="70"/>
      <c r="RVK12" s="70"/>
      <c r="RVL12" s="70"/>
      <c r="RVM12" s="70"/>
      <c r="RVN12" s="70"/>
      <c r="RVO12" s="70"/>
      <c r="RVP12" s="70"/>
      <c r="RVQ12" s="70"/>
      <c r="RVR12" s="70"/>
      <c r="RVS12" s="70"/>
      <c r="RVT12" s="70"/>
      <c r="RVU12" s="70"/>
      <c r="RVV12" s="70"/>
      <c r="RVW12" s="70"/>
      <c r="RVX12" s="70"/>
      <c r="RVY12" s="70"/>
      <c r="RVZ12" s="70"/>
      <c r="RWA12" s="70"/>
      <c r="RWB12" s="70"/>
      <c r="RWC12" s="70"/>
      <c r="RWD12" s="70"/>
      <c r="RWE12" s="70"/>
      <c r="RWF12" s="70"/>
      <c r="RWG12" s="70"/>
      <c r="RWH12" s="70"/>
      <c r="RWI12" s="70"/>
      <c r="RWJ12" s="70"/>
      <c r="RWK12" s="70"/>
      <c r="RWL12" s="70"/>
      <c r="RWM12" s="70"/>
      <c r="RWN12" s="70"/>
      <c r="RWO12" s="70"/>
      <c r="RWP12" s="70"/>
      <c r="RWQ12" s="70"/>
      <c r="RWR12" s="70"/>
      <c r="RWS12" s="70"/>
      <c r="RWT12" s="70"/>
      <c r="RWU12" s="70"/>
      <c r="RWV12" s="70"/>
      <c r="RWW12" s="70"/>
      <c r="RWX12" s="70"/>
      <c r="RWY12" s="70"/>
      <c r="RWZ12" s="70"/>
      <c r="RXA12" s="70"/>
      <c r="RXB12" s="70"/>
      <c r="RXC12" s="70"/>
      <c r="RXD12" s="70"/>
      <c r="RXE12" s="70"/>
      <c r="RXF12" s="70"/>
      <c r="RXG12" s="70"/>
      <c r="RXH12" s="70"/>
      <c r="RXI12" s="70"/>
      <c r="RXJ12" s="70"/>
      <c r="RXK12" s="70"/>
      <c r="RXL12" s="70"/>
      <c r="RXM12" s="70"/>
      <c r="RXN12" s="70"/>
      <c r="RXO12" s="70"/>
      <c r="RXP12" s="70"/>
      <c r="RXQ12" s="70"/>
      <c r="RXR12" s="70"/>
      <c r="RXS12" s="70"/>
      <c r="RXT12" s="70"/>
      <c r="RXU12" s="70"/>
      <c r="RXV12" s="70"/>
      <c r="RXW12" s="70"/>
      <c r="RXX12" s="70"/>
      <c r="RXY12" s="70"/>
      <c r="RXZ12" s="70"/>
      <c r="RYA12" s="70"/>
      <c r="RYB12" s="70"/>
      <c r="RYC12" s="70"/>
      <c r="RYD12" s="70"/>
      <c r="RYE12" s="70"/>
      <c r="RYF12" s="70"/>
      <c r="RYG12" s="70"/>
      <c r="RYH12" s="70"/>
      <c r="RYI12" s="70"/>
      <c r="RYJ12" s="70"/>
      <c r="RYK12" s="70"/>
      <c r="RYL12" s="70"/>
      <c r="RYM12" s="70"/>
      <c r="RYN12" s="70"/>
      <c r="RYO12" s="70"/>
      <c r="RYP12" s="70"/>
      <c r="RYQ12" s="70"/>
      <c r="RYR12" s="70"/>
      <c r="RYS12" s="70"/>
      <c r="RYT12" s="70"/>
      <c r="RYU12" s="70"/>
      <c r="RYV12" s="70"/>
      <c r="RYW12" s="70"/>
      <c r="RYX12" s="70"/>
      <c r="RYY12" s="70"/>
      <c r="RYZ12" s="70"/>
      <c r="RZA12" s="70"/>
      <c r="RZB12" s="70"/>
      <c r="RZC12" s="70"/>
      <c r="RZD12" s="70"/>
      <c r="RZE12" s="70"/>
      <c r="RZF12" s="70"/>
      <c r="RZG12" s="70"/>
      <c r="RZH12" s="70"/>
      <c r="RZI12" s="70"/>
      <c r="RZJ12" s="70"/>
      <c r="RZK12" s="70"/>
      <c r="RZL12" s="70"/>
      <c r="RZM12" s="70"/>
      <c r="RZN12" s="70"/>
      <c r="RZO12" s="70"/>
      <c r="RZP12" s="70"/>
      <c r="RZQ12" s="70"/>
      <c r="RZR12" s="70"/>
      <c r="RZS12" s="70"/>
      <c r="RZT12" s="70"/>
      <c r="RZU12" s="70"/>
      <c r="RZV12" s="70"/>
      <c r="RZW12" s="70"/>
      <c r="RZX12" s="70"/>
      <c r="RZY12" s="70"/>
      <c r="RZZ12" s="70"/>
      <c r="SAA12" s="70"/>
      <c r="SAB12" s="70"/>
      <c r="SAC12" s="70"/>
      <c r="SAD12" s="70"/>
      <c r="SAE12" s="70"/>
      <c r="SAF12" s="70"/>
      <c r="SAG12" s="70"/>
      <c r="SAH12" s="70"/>
      <c r="SAI12" s="70"/>
      <c r="SAJ12" s="70"/>
      <c r="SAK12" s="70"/>
      <c r="SAL12" s="70"/>
      <c r="SAM12" s="70"/>
      <c r="SAN12" s="70"/>
      <c r="SAO12" s="70"/>
      <c r="SAP12" s="70"/>
      <c r="SAQ12" s="70"/>
      <c r="SAR12" s="70"/>
      <c r="SAS12" s="70"/>
      <c r="SAT12" s="70"/>
      <c r="SAU12" s="70"/>
      <c r="SAV12" s="70"/>
      <c r="SAW12" s="70"/>
      <c r="SAX12" s="70"/>
      <c r="SAY12" s="70"/>
      <c r="SAZ12" s="70"/>
      <c r="SBA12" s="70"/>
      <c r="SBB12" s="70"/>
      <c r="SBC12" s="70"/>
      <c r="SBD12" s="70"/>
      <c r="SBE12" s="70"/>
      <c r="SBF12" s="70"/>
      <c r="SBG12" s="70"/>
      <c r="SBH12" s="70"/>
      <c r="SBI12" s="70"/>
      <c r="SBJ12" s="70"/>
      <c r="SBK12" s="70"/>
      <c r="SBL12" s="70"/>
      <c r="SBM12" s="70"/>
      <c r="SBN12" s="70"/>
      <c r="SBO12" s="70"/>
      <c r="SBP12" s="70"/>
      <c r="SBQ12" s="70"/>
      <c r="SBR12" s="70"/>
      <c r="SBS12" s="70"/>
      <c r="SBT12" s="70"/>
      <c r="SBU12" s="70"/>
      <c r="SBV12" s="70"/>
      <c r="SBW12" s="70"/>
      <c r="SBX12" s="70"/>
      <c r="SBY12" s="70"/>
      <c r="SBZ12" s="70"/>
      <c r="SCA12" s="70"/>
      <c r="SCB12" s="70"/>
      <c r="SCC12" s="70"/>
      <c r="SCD12" s="70"/>
      <c r="SCE12" s="70"/>
      <c r="SCF12" s="70"/>
      <c r="SCG12" s="70"/>
      <c r="SCH12" s="70"/>
      <c r="SCI12" s="70"/>
      <c r="SCJ12" s="70"/>
      <c r="SCK12" s="70"/>
      <c r="SCL12" s="70"/>
      <c r="SCM12" s="70"/>
      <c r="SCN12" s="70"/>
      <c r="SCO12" s="70"/>
      <c r="SCP12" s="70"/>
      <c r="SCQ12" s="70"/>
      <c r="SCR12" s="70"/>
      <c r="SCS12" s="70"/>
      <c r="SCT12" s="70"/>
      <c r="SCU12" s="70"/>
      <c r="SCV12" s="70"/>
      <c r="SCW12" s="70"/>
      <c r="SCX12" s="70"/>
      <c r="SCY12" s="70"/>
      <c r="SCZ12" s="70"/>
      <c r="SDA12" s="70"/>
      <c r="SDB12" s="70"/>
      <c r="SDC12" s="70"/>
      <c r="SDD12" s="70"/>
      <c r="SDE12" s="70"/>
      <c r="SDF12" s="70"/>
      <c r="SDG12" s="70"/>
      <c r="SDH12" s="70"/>
      <c r="SDI12" s="70"/>
      <c r="SDJ12" s="70"/>
      <c r="SDK12" s="70"/>
      <c r="SDL12" s="70"/>
      <c r="SDM12" s="70"/>
      <c r="SDN12" s="70"/>
      <c r="SDO12" s="70"/>
      <c r="SDP12" s="70"/>
      <c r="SDQ12" s="70"/>
      <c r="SDR12" s="70"/>
      <c r="SDS12" s="70"/>
      <c r="SDT12" s="70"/>
      <c r="SDU12" s="70"/>
      <c r="SDV12" s="70"/>
      <c r="SDW12" s="70"/>
      <c r="SDX12" s="70"/>
      <c r="SDY12" s="70"/>
      <c r="SDZ12" s="70"/>
      <c r="SEA12" s="70"/>
      <c r="SEB12" s="70"/>
      <c r="SEC12" s="70"/>
      <c r="SED12" s="70"/>
      <c r="SEE12" s="70"/>
      <c r="SEF12" s="70"/>
      <c r="SEG12" s="70"/>
      <c r="SEH12" s="70"/>
      <c r="SEI12" s="70"/>
      <c r="SEJ12" s="70"/>
      <c r="SEK12" s="70"/>
      <c r="SEL12" s="70"/>
      <c r="SEM12" s="70"/>
      <c r="SEN12" s="70"/>
      <c r="SEO12" s="70"/>
      <c r="SEP12" s="70"/>
      <c r="SEQ12" s="70"/>
      <c r="SER12" s="70"/>
      <c r="SES12" s="70"/>
      <c r="SET12" s="70"/>
      <c r="SEU12" s="70"/>
      <c r="SEV12" s="70"/>
      <c r="SEW12" s="70"/>
      <c r="SEX12" s="70"/>
      <c r="SEY12" s="70"/>
      <c r="SEZ12" s="70"/>
      <c r="SFA12" s="70"/>
      <c r="SFB12" s="70"/>
      <c r="SFC12" s="70"/>
      <c r="SFD12" s="70"/>
      <c r="SFE12" s="70"/>
      <c r="SFF12" s="70"/>
      <c r="SFG12" s="70"/>
      <c r="SFH12" s="70"/>
      <c r="SFI12" s="70"/>
      <c r="SFJ12" s="70"/>
      <c r="SFK12" s="70"/>
      <c r="SFL12" s="70"/>
      <c r="SFM12" s="70"/>
      <c r="SFN12" s="70"/>
      <c r="SFO12" s="70"/>
      <c r="SFP12" s="70"/>
      <c r="SFQ12" s="70"/>
      <c r="SFR12" s="70"/>
      <c r="SFS12" s="70"/>
      <c r="SFT12" s="70"/>
      <c r="SFU12" s="70"/>
      <c r="SFV12" s="70"/>
      <c r="SFW12" s="70"/>
      <c r="SFX12" s="70"/>
      <c r="SFY12" s="70"/>
      <c r="SFZ12" s="70"/>
      <c r="SGA12" s="70"/>
      <c r="SGB12" s="70"/>
      <c r="SGC12" s="70"/>
      <c r="SGD12" s="70"/>
      <c r="SGE12" s="70"/>
      <c r="SGF12" s="70"/>
      <c r="SGG12" s="70"/>
      <c r="SGH12" s="70"/>
      <c r="SGI12" s="70"/>
      <c r="SGJ12" s="70"/>
      <c r="SGK12" s="70"/>
      <c r="SGL12" s="70"/>
      <c r="SGM12" s="70"/>
      <c r="SGN12" s="70"/>
      <c r="SGO12" s="70"/>
      <c r="SGP12" s="70"/>
      <c r="SGQ12" s="70"/>
      <c r="SGR12" s="70"/>
      <c r="SGS12" s="70"/>
      <c r="SGT12" s="70"/>
      <c r="SGU12" s="70"/>
      <c r="SGV12" s="70"/>
      <c r="SGW12" s="70"/>
      <c r="SGX12" s="70"/>
      <c r="SGY12" s="70"/>
      <c r="SGZ12" s="70"/>
      <c r="SHA12" s="70"/>
      <c r="SHB12" s="70"/>
      <c r="SHC12" s="70"/>
      <c r="SHD12" s="70"/>
      <c r="SHE12" s="70"/>
      <c r="SHF12" s="70"/>
      <c r="SHG12" s="70"/>
      <c r="SHH12" s="70"/>
      <c r="SHI12" s="70"/>
      <c r="SHJ12" s="70"/>
      <c r="SHK12" s="70"/>
      <c r="SHL12" s="70"/>
      <c r="SHM12" s="70"/>
      <c r="SHN12" s="70"/>
      <c r="SHO12" s="70"/>
      <c r="SHP12" s="70"/>
      <c r="SHQ12" s="70"/>
      <c r="SHR12" s="70"/>
      <c r="SHS12" s="70"/>
      <c r="SHT12" s="70"/>
      <c r="SHU12" s="70"/>
      <c r="SHV12" s="70"/>
      <c r="SHW12" s="70"/>
      <c r="SHX12" s="70"/>
      <c r="SHY12" s="70"/>
      <c r="SHZ12" s="70"/>
      <c r="SIA12" s="70"/>
      <c r="SIB12" s="70"/>
      <c r="SIC12" s="70"/>
      <c r="SID12" s="70"/>
      <c r="SIE12" s="70"/>
      <c r="SIF12" s="70"/>
      <c r="SIG12" s="70"/>
      <c r="SIH12" s="70"/>
      <c r="SII12" s="70"/>
      <c r="SIJ12" s="70"/>
      <c r="SIK12" s="70"/>
      <c r="SIL12" s="70"/>
      <c r="SIM12" s="70"/>
      <c r="SIN12" s="70"/>
      <c r="SIO12" s="70"/>
      <c r="SIP12" s="70"/>
      <c r="SIQ12" s="70"/>
      <c r="SIR12" s="70"/>
      <c r="SIS12" s="70"/>
      <c r="SIT12" s="70"/>
      <c r="SIU12" s="70"/>
      <c r="SIV12" s="70"/>
      <c r="SIW12" s="70"/>
      <c r="SIX12" s="70"/>
      <c r="SIY12" s="70"/>
      <c r="SIZ12" s="70"/>
      <c r="SJA12" s="70"/>
      <c r="SJB12" s="70"/>
      <c r="SJC12" s="70"/>
      <c r="SJD12" s="70"/>
      <c r="SJE12" s="70"/>
      <c r="SJF12" s="70"/>
      <c r="SJG12" s="70"/>
      <c r="SJH12" s="70"/>
      <c r="SJI12" s="70"/>
      <c r="SJJ12" s="70"/>
      <c r="SJK12" s="70"/>
      <c r="SJL12" s="70"/>
      <c r="SJM12" s="70"/>
      <c r="SJN12" s="70"/>
      <c r="SJO12" s="70"/>
      <c r="SJP12" s="70"/>
      <c r="SJQ12" s="70"/>
      <c r="SJR12" s="70"/>
      <c r="SJS12" s="70"/>
      <c r="SJT12" s="70"/>
      <c r="SJU12" s="70"/>
      <c r="SJV12" s="70"/>
      <c r="SJW12" s="70"/>
      <c r="SJX12" s="70"/>
      <c r="SJY12" s="70"/>
      <c r="SJZ12" s="70"/>
      <c r="SKA12" s="70"/>
      <c r="SKB12" s="70"/>
      <c r="SKC12" s="70"/>
      <c r="SKD12" s="70"/>
      <c r="SKE12" s="70"/>
      <c r="SKF12" s="70"/>
      <c r="SKG12" s="70"/>
      <c r="SKH12" s="70"/>
      <c r="SKI12" s="70"/>
      <c r="SKJ12" s="70"/>
      <c r="SKK12" s="70"/>
      <c r="SKL12" s="70"/>
      <c r="SKM12" s="70"/>
      <c r="SKN12" s="70"/>
      <c r="SKO12" s="70"/>
      <c r="SKP12" s="70"/>
      <c r="SKQ12" s="70"/>
      <c r="SKR12" s="70"/>
      <c r="SKS12" s="70"/>
      <c r="SKT12" s="70"/>
      <c r="SKU12" s="70"/>
      <c r="SKV12" s="70"/>
      <c r="SKW12" s="70"/>
      <c r="SKX12" s="70"/>
      <c r="SKY12" s="70"/>
      <c r="SKZ12" s="70"/>
      <c r="SLA12" s="70"/>
      <c r="SLB12" s="70"/>
      <c r="SLC12" s="70"/>
      <c r="SLD12" s="70"/>
      <c r="SLE12" s="70"/>
      <c r="SLF12" s="70"/>
      <c r="SLG12" s="70"/>
      <c r="SLH12" s="70"/>
      <c r="SLI12" s="70"/>
      <c r="SLJ12" s="70"/>
      <c r="SLK12" s="70"/>
      <c r="SLL12" s="70"/>
      <c r="SLM12" s="70"/>
      <c r="SLN12" s="70"/>
      <c r="SLO12" s="70"/>
      <c r="SLP12" s="70"/>
      <c r="SLQ12" s="70"/>
      <c r="SLR12" s="70"/>
      <c r="SLS12" s="70"/>
      <c r="SLT12" s="70"/>
      <c r="SLU12" s="70"/>
      <c r="SLV12" s="70"/>
      <c r="SLW12" s="70"/>
      <c r="SLX12" s="70"/>
      <c r="SLY12" s="70"/>
      <c r="SLZ12" s="70"/>
      <c r="SMA12" s="70"/>
      <c r="SMB12" s="70"/>
      <c r="SMC12" s="70"/>
      <c r="SMD12" s="70"/>
      <c r="SME12" s="70"/>
      <c r="SMF12" s="70"/>
      <c r="SMG12" s="70"/>
      <c r="SMH12" s="70"/>
      <c r="SMI12" s="70"/>
      <c r="SMJ12" s="70"/>
      <c r="SMK12" s="70"/>
      <c r="SML12" s="70"/>
      <c r="SMM12" s="70"/>
      <c r="SMN12" s="70"/>
      <c r="SMO12" s="70"/>
      <c r="SMP12" s="70"/>
      <c r="SMQ12" s="70"/>
      <c r="SMR12" s="70"/>
      <c r="SMS12" s="70"/>
      <c r="SMT12" s="70"/>
      <c r="SMU12" s="70"/>
      <c r="SMV12" s="70"/>
      <c r="SMW12" s="70"/>
      <c r="SMX12" s="70"/>
      <c r="SMY12" s="70"/>
      <c r="SMZ12" s="70"/>
      <c r="SNA12" s="70"/>
      <c r="SNB12" s="70"/>
      <c r="SNC12" s="70"/>
      <c r="SND12" s="70"/>
      <c r="SNE12" s="70"/>
      <c r="SNF12" s="70"/>
      <c r="SNG12" s="70"/>
      <c r="SNH12" s="70"/>
      <c r="SNI12" s="70"/>
      <c r="SNJ12" s="70"/>
      <c r="SNK12" s="70"/>
      <c r="SNL12" s="70"/>
      <c r="SNM12" s="70"/>
      <c r="SNN12" s="70"/>
      <c r="SNO12" s="70"/>
      <c r="SNP12" s="70"/>
      <c r="SNQ12" s="70"/>
      <c r="SNR12" s="70"/>
      <c r="SNS12" s="70"/>
      <c r="SNT12" s="70"/>
      <c r="SNU12" s="70"/>
      <c r="SNV12" s="70"/>
      <c r="SNW12" s="70"/>
      <c r="SNX12" s="70"/>
      <c r="SNY12" s="70"/>
      <c r="SNZ12" s="70"/>
      <c r="SOA12" s="70"/>
      <c r="SOB12" s="70"/>
      <c r="SOC12" s="70"/>
      <c r="SOD12" s="70"/>
      <c r="SOE12" s="70"/>
      <c r="SOF12" s="70"/>
      <c r="SOG12" s="70"/>
      <c r="SOH12" s="70"/>
      <c r="SOI12" s="70"/>
      <c r="SOJ12" s="70"/>
      <c r="SOK12" s="70"/>
      <c r="SOL12" s="70"/>
      <c r="SOM12" s="70"/>
      <c r="SON12" s="70"/>
      <c r="SOO12" s="70"/>
      <c r="SOP12" s="70"/>
      <c r="SOQ12" s="70"/>
      <c r="SOR12" s="70"/>
      <c r="SOS12" s="70"/>
      <c r="SOT12" s="70"/>
      <c r="SOU12" s="70"/>
      <c r="SOV12" s="70"/>
      <c r="SOW12" s="70"/>
      <c r="SOX12" s="70"/>
      <c r="SOY12" s="70"/>
      <c r="SOZ12" s="70"/>
      <c r="SPA12" s="70"/>
      <c r="SPB12" s="70"/>
      <c r="SPC12" s="70"/>
      <c r="SPD12" s="70"/>
      <c r="SPE12" s="70"/>
      <c r="SPF12" s="70"/>
      <c r="SPG12" s="70"/>
      <c r="SPH12" s="70"/>
      <c r="SPI12" s="70"/>
      <c r="SPJ12" s="70"/>
      <c r="SPK12" s="70"/>
      <c r="SPL12" s="70"/>
      <c r="SPM12" s="70"/>
      <c r="SPN12" s="70"/>
      <c r="SPO12" s="70"/>
      <c r="SPP12" s="70"/>
      <c r="SPQ12" s="70"/>
      <c r="SPR12" s="70"/>
      <c r="SPS12" s="70"/>
      <c r="SPT12" s="70"/>
      <c r="SPU12" s="70"/>
      <c r="SPV12" s="70"/>
      <c r="SPW12" s="70"/>
      <c r="SPX12" s="70"/>
      <c r="SPY12" s="70"/>
      <c r="SPZ12" s="70"/>
      <c r="SQA12" s="70"/>
      <c r="SQB12" s="70"/>
      <c r="SQC12" s="70"/>
      <c r="SQD12" s="70"/>
      <c r="SQE12" s="70"/>
      <c r="SQF12" s="70"/>
      <c r="SQG12" s="70"/>
      <c r="SQH12" s="70"/>
      <c r="SQI12" s="70"/>
      <c r="SQJ12" s="70"/>
      <c r="SQK12" s="70"/>
      <c r="SQL12" s="70"/>
      <c r="SQM12" s="70"/>
      <c r="SQN12" s="70"/>
      <c r="SQO12" s="70"/>
      <c r="SQP12" s="70"/>
      <c r="SQQ12" s="70"/>
      <c r="SQR12" s="70"/>
      <c r="SQS12" s="70"/>
      <c r="SQT12" s="70"/>
      <c r="SQU12" s="70"/>
      <c r="SQV12" s="70"/>
      <c r="SQW12" s="70"/>
      <c r="SQX12" s="70"/>
      <c r="SQY12" s="70"/>
      <c r="SQZ12" s="70"/>
      <c r="SRA12" s="70"/>
      <c r="SRB12" s="70"/>
      <c r="SRC12" s="70"/>
      <c r="SRD12" s="70"/>
      <c r="SRE12" s="70"/>
      <c r="SRF12" s="70"/>
      <c r="SRG12" s="70"/>
      <c r="SRH12" s="70"/>
      <c r="SRI12" s="70"/>
      <c r="SRJ12" s="70"/>
      <c r="SRK12" s="70"/>
      <c r="SRL12" s="70"/>
      <c r="SRM12" s="70"/>
      <c r="SRN12" s="70"/>
      <c r="SRO12" s="70"/>
      <c r="SRP12" s="70"/>
      <c r="SRQ12" s="70"/>
      <c r="SRR12" s="70"/>
      <c r="SRS12" s="70"/>
      <c r="SRT12" s="70"/>
      <c r="SRU12" s="70"/>
      <c r="SRV12" s="70"/>
      <c r="SRW12" s="70"/>
      <c r="SRX12" s="70"/>
      <c r="SRY12" s="70"/>
      <c r="SRZ12" s="70"/>
      <c r="SSA12" s="70"/>
      <c r="SSB12" s="70"/>
      <c r="SSC12" s="70"/>
      <c r="SSD12" s="70"/>
      <c r="SSE12" s="70"/>
      <c r="SSF12" s="70"/>
      <c r="SSG12" s="70"/>
      <c r="SSH12" s="70"/>
      <c r="SSI12" s="70"/>
      <c r="SSJ12" s="70"/>
      <c r="SSK12" s="70"/>
      <c r="SSL12" s="70"/>
      <c r="SSM12" s="70"/>
      <c r="SSN12" s="70"/>
      <c r="SSO12" s="70"/>
      <c r="SSP12" s="70"/>
      <c r="SSQ12" s="70"/>
      <c r="SSR12" s="70"/>
      <c r="SSS12" s="70"/>
      <c r="SST12" s="70"/>
      <c r="SSU12" s="70"/>
      <c r="SSV12" s="70"/>
      <c r="SSW12" s="70"/>
      <c r="SSX12" s="70"/>
      <c r="SSY12" s="70"/>
      <c r="SSZ12" s="70"/>
      <c r="STA12" s="70"/>
      <c r="STB12" s="70"/>
      <c r="STC12" s="70"/>
      <c r="STD12" s="70"/>
      <c r="STE12" s="70"/>
      <c r="STF12" s="70"/>
      <c r="STG12" s="70"/>
      <c r="STH12" s="70"/>
      <c r="STI12" s="70"/>
      <c r="STJ12" s="70"/>
      <c r="STK12" s="70"/>
      <c r="STL12" s="70"/>
      <c r="STM12" s="70"/>
      <c r="STN12" s="70"/>
      <c r="STO12" s="70"/>
      <c r="STP12" s="70"/>
      <c r="STQ12" s="70"/>
      <c r="STR12" s="70"/>
      <c r="STS12" s="70"/>
      <c r="STT12" s="70"/>
      <c r="STU12" s="70"/>
      <c r="STV12" s="70"/>
      <c r="STW12" s="70"/>
      <c r="STX12" s="70"/>
      <c r="STY12" s="70"/>
      <c r="STZ12" s="70"/>
      <c r="SUA12" s="70"/>
      <c r="SUB12" s="70"/>
      <c r="SUC12" s="70"/>
      <c r="SUD12" s="70"/>
      <c r="SUE12" s="70"/>
      <c r="SUF12" s="70"/>
      <c r="SUG12" s="70"/>
      <c r="SUH12" s="70"/>
      <c r="SUI12" s="70"/>
      <c r="SUJ12" s="70"/>
      <c r="SUK12" s="70"/>
      <c r="SUL12" s="70"/>
      <c r="SUM12" s="70"/>
      <c r="SUN12" s="70"/>
      <c r="SUO12" s="70"/>
      <c r="SUP12" s="70"/>
      <c r="SUQ12" s="70"/>
      <c r="SUR12" s="70"/>
      <c r="SUS12" s="70"/>
      <c r="SUT12" s="70"/>
      <c r="SUU12" s="70"/>
      <c r="SUV12" s="70"/>
      <c r="SUW12" s="70"/>
      <c r="SUX12" s="70"/>
      <c r="SUY12" s="70"/>
      <c r="SUZ12" s="70"/>
      <c r="SVA12" s="70"/>
      <c r="SVB12" s="70"/>
      <c r="SVC12" s="70"/>
      <c r="SVD12" s="70"/>
      <c r="SVE12" s="70"/>
      <c r="SVF12" s="70"/>
      <c r="SVG12" s="70"/>
      <c r="SVH12" s="70"/>
      <c r="SVI12" s="70"/>
      <c r="SVJ12" s="70"/>
      <c r="SVK12" s="70"/>
      <c r="SVL12" s="70"/>
      <c r="SVM12" s="70"/>
      <c r="SVN12" s="70"/>
      <c r="SVO12" s="70"/>
      <c r="SVP12" s="70"/>
      <c r="SVQ12" s="70"/>
      <c r="SVR12" s="70"/>
      <c r="SVS12" s="70"/>
      <c r="SVT12" s="70"/>
      <c r="SVU12" s="70"/>
      <c r="SVV12" s="70"/>
      <c r="SVW12" s="70"/>
      <c r="SVX12" s="70"/>
      <c r="SVY12" s="70"/>
      <c r="SVZ12" s="70"/>
      <c r="SWA12" s="70"/>
      <c r="SWB12" s="70"/>
      <c r="SWC12" s="70"/>
      <c r="SWD12" s="70"/>
      <c r="SWE12" s="70"/>
      <c r="SWF12" s="70"/>
      <c r="SWG12" s="70"/>
      <c r="SWH12" s="70"/>
      <c r="SWI12" s="70"/>
      <c r="SWJ12" s="70"/>
      <c r="SWK12" s="70"/>
      <c r="SWL12" s="70"/>
      <c r="SWM12" s="70"/>
      <c r="SWN12" s="70"/>
      <c r="SWO12" s="70"/>
      <c r="SWP12" s="70"/>
      <c r="SWQ12" s="70"/>
      <c r="SWR12" s="70"/>
      <c r="SWS12" s="70"/>
      <c r="SWT12" s="70"/>
      <c r="SWU12" s="70"/>
      <c r="SWV12" s="70"/>
      <c r="SWW12" s="70"/>
      <c r="SWX12" s="70"/>
      <c r="SWY12" s="70"/>
      <c r="SWZ12" s="70"/>
      <c r="SXA12" s="70"/>
      <c r="SXB12" s="70"/>
      <c r="SXC12" s="70"/>
      <c r="SXD12" s="70"/>
      <c r="SXE12" s="70"/>
      <c r="SXF12" s="70"/>
      <c r="SXG12" s="70"/>
      <c r="SXH12" s="70"/>
      <c r="SXI12" s="70"/>
      <c r="SXJ12" s="70"/>
      <c r="SXK12" s="70"/>
      <c r="SXL12" s="70"/>
      <c r="SXM12" s="70"/>
      <c r="SXN12" s="70"/>
      <c r="SXO12" s="70"/>
      <c r="SXP12" s="70"/>
      <c r="SXQ12" s="70"/>
      <c r="SXR12" s="70"/>
      <c r="SXS12" s="70"/>
      <c r="SXT12" s="70"/>
      <c r="SXU12" s="70"/>
      <c r="SXV12" s="70"/>
      <c r="SXW12" s="70"/>
      <c r="SXX12" s="70"/>
      <c r="SXY12" s="70"/>
      <c r="SXZ12" s="70"/>
      <c r="SYA12" s="70"/>
      <c r="SYB12" s="70"/>
      <c r="SYC12" s="70"/>
      <c r="SYD12" s="70"/>
      <c r="SYE12" s="70"/>
      <c r="SYF12" s="70"/>
      <c r="SYG12" s="70"/>
      <c r="SYH12" s="70"/>
      <c r="SYI12" s="70"/>
      <c r="SYJ12" s="70"/>
      <c r="SYK12" s="70"/>
      <c r="SYL12" s="70"/>
      <c r="SYM12" s="70"/>
      <c r="SYN12" s="70"/>
      <c r="SYO12" s="70"/>
      <c r="SYP12" s="70"/>
      <c r="SYQ12" s="70"/>
      <c r="SYR12" s="70"/>
      <c r="SYS12" s="70"/>
      <c r="SYT12" s="70"/>
      <c r="SYU12" s="70"/>
      <c r="SYV12" s="70"/>
      <c r="SYW12" s="70"/>
      <c r="SYX12" s="70"/>
      <c r="SYY12" s="70"/>
      <c r="SYZ12" s="70"/>
      <c r="SZA12" s="70"/>
      <c r="SZB12" s="70"/>
      <c r="SZC12" s="70"/>
      <c r="SZD12" s="70"/>
      <c r="SZE12" s="70"/>
      <c r="SZF12" s="70"/>
      <c r="SZG12" s="70"/>
      <c r="SZH12" s="70"/>
      <c r="SZI12" s="70"/>
      <c r="SZJ12" s="70"/>
      <c r="SZK12" s="70"/>
      <c r="SZL12" s="70"/>
      <c r="SZM12" s="70"/>
      <c r="SZN12" s="70"/>
      <c r="SZO12" s="70"/>
      <c r="SZP12" s="70"/>
      <c r="SZQ12" s="70"/>
      <c r="SZR12" s="70"/>
      <c r="SZS12" s="70"/>
      <c r="SZT12" s="70"/>
      <c r="SZU12" s="70"/>
      <c r="SZV12" s="70"/>
      <c r="SZW12" s="70"/>
      <c r="SZX12" s="70"/>
      <c r="SZY12" s="70"/>
      <c r="SZZ12" s="70"/>
      <c r="TAA12" s="70"/>
      <c r="TAB12" s="70"/>
      <c r="TAC12" s="70"/>
      <c r="TAD12" s="70"/>
      <c r="TAE12" s="70"/>
      <c r="TAF12" s="70"/>
      <c r="TAG12" s="70"/>
      <c r="TAH12" s="70"/>
      <c r="TAI12" s="70"/>
      <c r="TAJ12" s="70"/>
      <c r="TAK12" s="70"/>
      <c r="TAL12" s="70"/>
      <c r="TAM12" s="70"/>
      <c r="TAN12" s="70"/>
      <c r="TAO12" s="70"/>
      <c r="TAP12" s="70"/>
      <c r="TAQ12" s="70"/>
      <c r="TAR12" s="70"/>
      <c r="TAS12" s="70"/>
      <c r="TAT12" s="70"/>
      <c r="TAU12" s="70"/>
      <c r="TAV12" s="70"/>
      <c r="TAW12" s="70"/>
      <c r="TAX12" s="70"/>
      <c r="TAY12" s="70"/>
      <c r="TAZ12" s="70"/>
      <c r="TBA12" s="70"/>
      <c r="TBB12" s="70"/>
      <c r="TBC12" s="70"/>
      <c r="TBD12" s="70"/>
      <c r="TBE12" s="70"/>
      <c r="TBF12" s="70"/>
      <c r="TBG12" s="70"/>
      <c r="TBH12" s="70"/>
      <c r="TBI12" s="70"/>
      <c r="TBJ12" s="70"/>
      <c r="TBK12" s="70"/>
      <c r="TBL12" s="70"/>
      <c r="TBM12" s="70"/>
      <c r="TBN12" s="70"/>
      <c r="TBO12" s="70"/>
      <c r="TBP12" s="70"/>
      <c r="TBQ12" s="70"/>
      <c r="TBR12" s="70"/>
      <c r="TBS12" s="70"/>
      <c r="TBT12" s="70"/>
      <c r="TBU12" s="70"/>
      <c r="TBV12" s="70"/>
      <c r="TBW12" s="70"/>
      <c r="TBX12" s="70"/>
      <c r="TBY12" s="70"/>
      <c r="TBZ12" s="70"/>
      <c r="TCA12" s="70"/>
      <c r="TCB12" s="70"/>
      <c r="TCC12" s="70"/>
      <c r="TCD12" s="70"/>
      <c r="TCE12" s="70"/>
      <c r="TCF12" s="70"/>
      <c r="TCG12" s="70"/>
      <c r="TCH12" s="70"/>
      <c r="TCI12" s="70"/>
      <c r="TCJ12" s="70"/>
      <c r="TCK12" s="70"/>
      <c r="TCL12" s="70"/>
      <c r="TCM12" s="70"/>
      <c r="TCN12" s="70"/>
      <c r="TCO12" s="70"/>
      <c r="TCP12" s="70"/>
      <c r="TCQ12" s="70"/>
      <c r="TCR12" s="70"/>
      <c r="TCS12" s="70"/>
      <c r="TCT12" s="70"/>
      <c r="TCU12" s="70"/>
      <c r="TCV12" s="70"/>
      <c r="TCW12" s="70"/>
      <c r="TCX12" s="70"/>
      <c r="TCY12" s="70"/>
      <c r="TCZ12" s="70"/>
      <c r="TDA12" s="70"/>
      <c r="TDB12" s="70"/>
      <c r="TDC12" s="70"/>
      <c r="TDD12" s="70"/>
      <c r="TDE12" s="70"/>
      <c r="TDF12" s="70"/>
      <c r="TDG12" s="70"/>
      <c r="TDH12" s="70"/>
      <c r="TDI12" s="70"/>
      <c r="TDJ12" s="70"/>
      <c r="TDK12" s="70"/>
      <c r="TDL12" s="70"/>
      <c r="TDM12" s="70"/>
      <c r="TDN12" s="70"/>
      <c r="TDO12" s="70"/>
      <c r="TDP12" s="70"/>
      <c r="TDQ12" s="70"/>
      <c r="TDR12" s="70"/>
      <c r="TDS12" s="70"/>
      <c r="TDT12" s="70"/>
      <c r="TDU12" s="70"/>
      <c r="TDV12" s="70"/>
      <c r="TDW12" s="70"/>
      <c r="TDX12" s="70"/>
      <c r="TDY12" s="70"/>
      <c r="TDZ12" s="70"/>
      <c r="TEA12" s="70"/>
      <c r="TEB12" s="70"/>
      <c r="TEC12" s="70"/>
      <c r="TED12" s="70"/>
      <c r="TEE12" s="70"/>
      <c r="TEF12" s="70"/>
      <c r="TEG12" s="70"/>
      <c r="TEH12" s="70"/>
      <c r="TEI12" s="70"/>
      <c r="TEJ12" s="70"/>
      <c r="TEK12" s="70"/>
      <c r="TEL12" s="70"/>
      <c r="TEM12" s="70"/>
      <c r="TEN12" s="70"/>
      <c r="TEO12" s="70"/>
      <c r="TEP12" s="70"/>
      <c r="TEQ12" s="70"/>
      <c r="TER12" s="70"/>
      <c r="TES12" s="70"/>
      <c r="TET12" s="70"/>
      <c r="TEU12" s="70"/>
      <c r="TEV12" s="70"/>
      <c r="TEW12" s="70"/>
      <c r="TEX12" s="70"/>
      <c r="TEY12" s="70"/>
      <c r="TEZ12" s="70"/>
      <c r="TFA12" s="70"/>
      <c r="TFB12" s="70"/>
      <c r="TFC12" s="70"/>
      <c r="TFD12" s="70"/>
      <c r="TFE12" s="70"/>
      <c r="TFF12" s="70"/>
      <c r="TFG12" s="70"/>
      <c r="TFH12" s="70"/>
      <c r="TFI12" s="70"/>
      <c r="TFJ12" s="70"/>
      <c r="TFK12" s="70"/>
      <c r="TFL12" s="70"/>
      <c r="TFM12" s="70"/>
      <c r="TFN12" s="70"/>
      <c r="TFO12" s="70"/>
      <c r="TFP12" s="70"/>
      <c r="TFQ12" s="70"/>
      <c r="TFR12" s="70"/>
      <c r="TFS12" s="70"/>
      <c r="TFT12" s="70"/>
      <c r="TFU12" s="70"/>
      <c r="TFV12" s="70"/>
      <c r="TFW12" s="70"/>
      <c r="TFX12" s="70"/>
      <c r="TFY12" s="70"/>
      <c r="TFZ12" s="70"/>
      <c r="TGA12" s="70"/>
      <c r="TGB12" s="70"/>
      <c r="TGC12" s="70"/>
      <c r="TGD12" s="70"/>
      <c r="TGE12" s="70"/>
      <c r="TGF12" s="70"/>
      <c r="TGG12" s="70"/>
      <c r="TGH12" s="70"/>
      <c r="TGI12" s="70"/>
      <c r="TGJ12" s="70"/>
      <c r="TGK12" s="70"/>
      <c r="TGL12" s="70"/>
      <c r="TGM12" s="70"/>
      <c r="TGN12" s="70"/>
      <c r="TGO12" s="70"/>
      <c r="TGP12" s="70"/>
      <c r="TGQ12" s="70"/>
      <c r="TGR12" s="70"/>
      <c r="TGS12" s="70"/>
      <c r="TGT12" s="70"/>
      <c r="TGU12" s="70"/>
      <c r="TGV12" s="70"/>
      <c r="TGW12" s="70"/>
      <c r="TGX12" s="70"/>
      <c r="TGY12" s="70"/>
      <c r="TGZ12" s="70"/>
      <c r="THA12" s="70"/>
      <c r="THB12" s="70"/>
      <c r="THC12" s="70"/>
      <c r="THD12" s="70"/>
      <c r="THE12" s="70"/>
      <c r="THF12" s="70"/>
      <c r="THG12" s="70"/>
      <c r="THH12" s="70"/>
      <c r="THI12" s="70"/>
      <c r="THJ12" s="70"/>
      <c r="THK12" s="70"/>
      <c r="THL12" s="70"/>
      <c r="THM12" s="70"/>
      <c r="THN12" s="70"/>
      <c r="THO12" s="70"/>
      <c r="THP12" s="70"/>
      <c r="THQ12" s="70"/>
      <c r="THR12" s="70"/>
      <c r="THS12" s="70"/>
      <c r="THT12" s="70"/>
      <c r="THU12" s="70"/>
      <c r="THV12" s="70"/>
      <c r="THW12" s="70"/>
      <c r="THX12" s="70"/>
      <c r="THY12" s="70"/>
      <c r="THZ12" s="70"/>
      <c r="TIA12" s="70"/>
      <c r="TIB12" s="70"/>
      <c r="TIC12" s="70"/>
      <c r="TID12" s="70"/>
      <c r="TIE12" s="70"/>
      <c r="TIF12" s="70"/>
      <c r="TIG12" s="70"/>
      <c r="TIH12" s="70"/>
      <c r="TII12" s="70"/>
      <c r="TIJ12" s="70"/>
      <c r="TIK12" s="70"/>
      <c r="TIL12" s="70"/>
      <c r="TIM12" s="70"/>
      <c r="TIN12" s="70"/>
      <c r="TIO12" s="70"/>
      <c r="TIP12" s="70"/>
      <c r="TIQ12" s="70"/>
      <c r="TIR12" s="70"/>
      <c r="TIS12" s="70"/>
      <c r="TIT12" s="70"/>
      <c r="TIU12" s="70"/>
      <c r="TIV12" s="70"/>
      <c r="TIW12" s="70"/>
      <c r="TIX12" s="70"/>
      <c r="TIY12" s="70"/>
      <c r="TIZ12" s="70"/>
      <c r="TJA12" s="70"/>
      <c r="TJB12" s="70"/>
      <c r="TJC12" s="70"/>
      <c r="TJD12" s="70"/>
      <c r="TJE12" s="70"/>
      <c r="TJF12" s="70"/>
      <c r="TJG12" s="70"/>
      <c r="TJH12" s="70"/>
      <c r="TJI12" s="70"/>
      <c r="TJJ12" s="70"/>
      <c r="TJK12" s="70"/>
      <c r="TJL12" s="70"/>
      <c r="TJM12" s="70"/>
      <c r="TJN12" s="70"/>
      <c r="TJO12" s="70"/>
      <c r="TJP12" s="70"/>
      <c r="TJQ12" s="70"/>
      <c r="TJR12" s="70"/>
      <c r="TJS12" s="70"/>
      <c r="TJT12" s="70"/>
      <c r="TJU12" s="70"/>
      <c r="TJV12" s="70"/>
      <c r="TJW12" s="70"/>
      <c r="TJX12" s="70"/>
      <c r="TJY12" s="70"/>
      <c r="TJZ12" s="70"/>
      <c r="TKA12" s="70"/>
      <c r="TKB12" s="70"/>
      <c r="TKC12" s="70"/>
      <c r="TKD12" s="70"/>
      <c r="TKE12" s="70"/>
      <c r="TKF12" s="70"/>
      <c r="TKG12" s="70"/>
      <c r="TKH12" s="70"/>
      <c r="TKI12" s="70"/>
      <c r="TKJ12" s="70"/>
      <c r="TKK12" s="70"/>
      <c r="TKL12" s="70"/>
      <c r="TKM12" s="70"/>
      <c r="TKN12" s="70"/>
      <c r="TKO12" s="70"/>
      <c r="TKP12" s="70"/>
      <c r="TKQ12" s="70"/>
      <c r="TKR12" s="70"/>
      <c r="TKS12" s="70"/>
      <c r="TKT12" s="70"/>
      <c r="TKU12" s="70"/>
      <c r="TKV12" s="70"/>
      <c r="TKW12" s="70"/>
      <c r="TKX12" s="70"/>
      <c r="TKY12" s="70"/>
      <c r="TKZ12" s="70"/>
      <c r="TLA12" s="70"/>
      <c r="TLB12" s="70"/>
      <c r="TLC12" s="70"/>
      <c r="TLD12" s="70"/>
      <c r="TLE12" s="70"/>
      <c r="TLF12" s="70"/>
      <c r="TLG12" s="70"/>
      <c r="TLH12" s="70"/>
      <c r="TLI12" s="70"/>
      <c r="TLJ12" s="70"/>
      <c r="TLK12" s="70"/>
      <c r="TLL12" s="70"/>
      <c r="TLM12" s="70"/>
      <c r="TLN12" s="70"/>
      <c r="TLO12" s="70"/>
      <c r="TLP12" s="70"/>
      <c r="TLQ12" s="70"/>
      <c r="TLR12" s="70"/>
      <c r="TLS12" s="70"/>
      <c r="TLT12" s="70"/>
      <c r="TLU12" s="70"/>
      <c r="TLV12" s="70"/>
      <c r="TLW12" s="70"/>
      <c r="TLX12" s="70"/>
      <c r="TLY12" s="70"/>
      <c r="TLZ12" s="70"/>
      <c r="TMA12" s="70"/>
      <c r="TMB12" s="70"/>
      <c r="TMC12" s="70"/>
      <c r="TMD12" s="70"/>
      <c r="TME12" s="70"/>
      <c r="TMF12" s="70"/>
      <c r="TMG12" s="70"/>
      <c r="TMH12" s="70"/>
      <c r="TMI12" s="70"/>
      <c r="TMJ12" s="70"/>
      <c r="TMK12" s="70"/>
      <c r="TML12" s="70"/>
      <c r="TMM12" s="70"/>
      <c r="TMN12" s="70"/>
      <c r="TMO12" s="70"/>
      <c r="TMP12" s="70"/>
      <c r="TMQ12" s="70"/>
      <c r="TMR12" s="70"/>
      <c r="TMS12" s="70"/>
      <c r="TMT12" s="70"/>
      <c r="TMU12" s="70"/>
      <c r="TMV12" s="70"/>
      <c r="TMW12" s="70"/>
      <c r="TMX12" s="70"/>
      <c r="TMY12" s="70"/>
      <c r="TMZ12" s="70"/>
      <c r="TNA12" s="70"/>
      <c r="TNB12" s="70"/>
      <c r="TNC12" s="70"/>
      <c r="TND12" s="70"/>
      <c r="TNE12" s="70"/>
      <c r="TNF12" s="70"/>
      <c r="TNG12" s="70"/>
      <c r="TNH12" s="70"/>
      <c r="TNI12" s="70"/>
      <c r="TNJ12" s="70"/>
      <c r="TNK12" s="70"/>
      <c r="TNL12" s="70"/>
      <c r="TNM12" s="70"/>
      <c r="TNN12" s="70"/>
      <c r="TNO12" s="70"/>
      <c r="TNP12" s="70"/>
      <c r="TNQ12" s="70"/>
      <c r="TNR12" s="70"/>
      <c r="TNS12" s="70"/>
      <c r="TNT12" s="70"/>
      <c r="TNU12" s="70"/>
      <c r="TNV12" s="70"/>
      <c r="TNW12" s="70"/>
      <c r="TNX12" s="70"/>
      <c r="TNY12" s="70"/>
      <c r="TNZ12" s="70"/>
      <c r="TOA12" s="70"/>
      <c r="TOB12" s="70"/>
      <c r="TOC12" s="70"/>
      <c r="TOD12" s="70"/>
      <c r="TOE12" s="70"/>
      <c r="TOF12" s="70"/>
      <c r="TOG12" s="70"/>
      <c r="TOH12" s="70"/>
      <c r="TOI12" s="70"/>
      <c r="TOJ12" s="70"/>
      <c r="TOK12" s="70"/>
      <c r="TOL12" s="70"/>
      <c r="TOM12" s="70"/>
      <c r="TON12" s="70"/>
      <c r="TOO12" s="70"/>
      <c r="TOP12" s="70"/>
      <c r="TOQ12" s="70"/>
      <c r="TOR12" s="70"/>
      <c r="TOS12" s="70"/>
      <c r="TOT12" s="70"/>
      <c r="TOU12" s="70"/>
      <c r="TOV12" s="70"/>
      <c r="TOW12" s="70"/>
      <c r="TOX12" s="70"/>
      <c r="TOY12" s="70"/>
      <c r="TOZ12" s="70"/>
      <c r="TPA12" s="70"/>
      <c r="TPB12" s="70"/>
      <c r="TPC12" s="70"/>
      <c r="TPD12" s="70"/>
      <c r="TPE12" s="70"/>
      <c r="TPF12" s="70"/>
      <c r="TPG12" s="70"/>
      <c r="TPH12" s="70"/>
      <c r="TPI12" s="70"/>
      <c r="TPJ12" s="70"/>
      <c r="TPK12" s="70"/>
      <c r="TPL12" s="70"/>
      <c r="TPM12" s="70"/>
      <c r="TPN12" s="70"/>
      <c r="TPO12" s="70"/>
      <c r="TPP12" s="70"/>
      <c r="TPQ12" s="70"/>
      <c r="TPR12" s="70"/>
      <c r="TPS12" s="70"/>
      <c r="TPT12" s="70"/>
      <c r="TPU12" s="70"/>
      <c r="TPV12" s="70"/>
      <c r="TPW12" s="70"/>
      <c r="TPX12" s="70"/>
      <c r="TPY12" s="70"/>
      <c r="TPZ12" s="70"/>
      <c r="TQA12" s="70"/>
      <c r="TQB12" s="70"/>
      <c r="TQC12" s="70"/>
      <c r="TQD12" s="70"/>
      <c r="TQE12" s="70"/>
      <c r="TQF12" s="70"/>
      <c r="TQG12" s="70"/>
      <c r="TQH12" s="70"/>
      <c r="TQI12" s="70"/>
      <c r="TQJ12" s="70"/>
      <c r="TQK12" s="70"/>
      <c r="TQL12" s="70"/>
      <c r="TQM12" s="70"/>
      <c r="TQN12" s="70"/>
      <c r="TQO12" s="70"/>
      <c r="TQP12" s="70"/>
      <c r="TQQ12" s="70"/>
      <c r="TQR12" s="70"/>
      <c r="TQS12" s="70"/>
      <c r="TQT12" s="70"/>
      <c r="TQU12" s="70"/>
      <c r="TQV12" s="70"/>
      <c r="TQW12" s="70"/>
      <c r="TQX12" s="70"/>
      <c r="TQY12" s="70"/>
      <c r="TQZ12" s="70"/>
      <c r="TRA12" s="70"/>
      <c r="TRB12" s="70"/>
      <c r="TRC12" s="70"/>
      <c r="TRD12" s="70"/>
      <c r="TRE12" s="70"/>
      <c r="TRF12" s="70"/>
      <c r="TRG12" s="70"/>
      <c r="TRH12" s="70"/>
      <c r="TRI12" s="70"/>
      <c r="TRJ12" s="70"/>
      <c r="TRK12" s="70"/>
      <c r="TRL12" s="70"/>
      <c r="TRM12" s="70"/>
      <c r="TRN12" s="70"/>
      <c r="TRO12" s="70"/>
      <c r="TRP12" s="70"/>
      <c r="TRQ12" s="70"/>
      <c r="TRR12" s="70"/>
      <c r="TRS12" s="70"/>
      <c r="TRT12" s="70"/>
      <c r="TRU12" s="70"/>
      <c r="TRV12" s="70"/>
      <c r="TRW12" s="70"/>
      <c r="TRX12" s="70"/>
      <c r="TRY12" s="70"/>
      <c r="TRZ12" s="70"/>
      <c r="TSA12" s="70"/>
      <c r="TSB12" s="70"/>
      <c r="TSC12" s="70"/>
      <c r="TSD12" s="70"/>
      <c r="TSE12" s="70"/>
      <c r="TSF12" s="70"/>
      <c r="TSG12" s="70"/>
      <c r="TSH12" s="70"/>
      <c r="TSI12" s="70"/>
      <c r="TSJ12" s="70"/>
      <c r="TSK12" s="70"/>
      <c r="TSL12" s="70"/>
      <c r="TSM12" s="70"/>
      <c r="TSN12" s="70"/>
      <c r="TSO12" s="70"/>
      <c r="TSP12" s="70"/>
      <c r="TSQ12" s="70"/>
      <c r="TSR12" s="70"/>
      <c r="TSS12" s="70"/>
      <c r="TST12" s="70"/>
      <c r="TSU12" s="70"/>
      <c r="TSV12" s="70"/>
      <c r="TSW12" s="70"/>
      <c r="TSX12" s="70"/>
      <c r="TSY12" s="70"/>
      <c r="TSZ12" s="70"/>
      <c r="TTA12" s="70"/>
      <c r="TTB12" s="70"/>
      <c r="TTC12" s="70"/>
      <c r="TTD12" s="70"/>
      <c r="TTE12" s="70"/>
      <c r="TTF12" s="70"/>
      <c r="TTG12" s="70"/>
      <c r="TTH12" s="70"/>
      <c r="TTI12" s="70"/>
      <c r="TTJ12" s="70"/>
      <c r="TTK12" s="70"/>
      <c r="TTL12" s="70"/>
      <c r="TTM12" s="70"/>
      <c r="TTN12" s="70"/>
      <c r="TTO12" s="70"/>
      <c r="TTP12" s="70"/>
      <c r="TTQ12" s="70"/>
      <c r="TTR12" s="70"/>
      <c r="TTS12" s="70"/>
      <c r="TTT12" s="70"/>
      <c r="TTU12" s="70"/>
      <c r="TTV12" s="70"/>
      <c r="TTW12" s="70"/>
      <c r="TTX12" s="70"/>
      <c r="TTY12" s="70"/>
      <c r="TTZ12" s="70"/>
      <c r="TUA12" s="70"/>
      <c r="TUB12" s="70"/>
      <c r="TUC12" s="70"/>
      <c r="TUD12" s="70"/>
      <c r="TUE12" s="70"/>
      <c r="TUF12" s="70"/>
      <c r="TUG12" s="70"/>
      <c r="TUH12" s="70"/>
      <c r="TUI12" s="70"/>
      <c r="TUJ12" s="70"/>
      <c r="TUK12" s="70"/>
      <c r="TUL12" s="70"/>
      <c r="TUM12" s="70"/>
      <c r="TUN12" s="70"/>
      <c r="TUO12" s="70"/>
      <c r="TUP12" s="70"/>
      <c r="TUQ12" s="70"/>
      <c r="TUR12" s="70"/>
      <c r="TUS12" s="70"/>
      <c r="TUT12" s="70"/>
      <c r="TUU12" s="70"/>
      <c r="TUV12" s="70"/>
      <c r="TUW12" s="70"/>
      <c r="TUX12" s="70"/>
      <c r="TUY12" s="70"/>
      <c r="TUZ12" s="70"/>
      <c r="TVA12" s="70"/>
      <c r="TVB12" s="70"/>
      <c r="TVC12" s="70"/>
      <c r="TVD12" s="70"/>
      <c r="TVE12" s="70"/>
      <c r="TVF12" s="70"/>
      <c r="TVG12" s="70"/>
      <c r="TVH12" s="70"/>
      <c r="TVI12" s="70"/>
      <c r="TVJ12" s="70"/>
      <c r="TVK12" s="70"/>
      <c r="TVL12" s="70"/>
      <c r="TVM12" s="70"/>
      <c r="TVN12" s="70"/>
      <c r="TVO12" s="70"/>
      <c r="TVP12" s="70"/>
      <c r="TVQ12" s="70"/>
      <c r="TVR12" s="70"/>
      <c r="TVS12" s="70"/>
      <c r="TVT12" s="70"/>
      <c r="TVU12" s="70"/>
      <c r="TVV12" s="70"/>
      <c r="TVW12" s="70"/>
      <c r="TVX12" s="70"/>
      <c r="TVY12" s="70"/>
      <c r="TVZ12" s="70"/>
      <c r="TWA12" s="70"/>
      <c r="TWB12" s="70"/>
      <c r="TWC12" s="70"/>
      <c r="TWD12" s="70"/>
      <c r="TWE12" s="70"/>
      <c r="TWF12" s="70"/>
      <c r="TWG12" s="70"/>
      <c r="TWH12" s="70"/>
      <c r="TWI12" s="70"/>
      <c r="TWJ12" s="70"/>
      <c r="TWK12" s="70"/>
      <c r="TWL12" s="70"/>
      <c r="TWM12" s="70"/>
      <c r="TWN12" s="70"/>
      <c r="TWO12" s="70"/>
      <c r="TWP12" s="70"/>
      <c r="TWQ12" s="70"/>
      <c r="TWR12" s="70"/>
      <c r="TWS12" s="70"/>
      <c r="TWT12" s="70"/>
      <c r="TWU12" s="70"/>
      <c r="TWV12" s="70"/>
      <c r="TWW12" s="70"/>
      <c r="TWX12" s="70"/>
      <c r="TWY12" s="70"/>
      <c r="TWZ12" s="70"/>
      <c r="TXA12" s="70"/>
      <c r="TXB12" s="70"/>
      <c r="TXC12" s="70"/>
      <c r="TXD12" s="70"/>
      <c r="TXE12" s="70"/>
      <c r="TXF12" s="70"/>
      <c r="TXG12" s="70"/>
      <c r="TXH12" s="70"/>
      <c r="TXI12" s="70"/>
      <c r="TXJ12" s="70"/>
      <c r="TXK12" s="70"/>
      <c r="TXL12" s="70"/>
      <c r="TXM12" s="70"/>
      <c r="TXN12" s="70"/>
      <c r="TXO12" s="70"/>
      <c r="TXP12" s="70"/>
      <c r="TXQ12" s="70"/>
      <c r="TXR12" s="70"/>
      <c r="TXS12" s="70"/>
      <c r="TXT12" s="70"/>
      <c r="TXU12" s="70"/>
      <c r="TXV12" s="70"/>
      <c r="TXW12" s="70"/>
      <c r="TXX12" s="70"/>
      <c r="TXY12" s="70"/>
      <c r="TXZ12" s="70"/>
      <c r="TYA12" s="70"/>
      <c r="TYB12" s="70"/>
      <c r="TYC12" s="70"/>
      <c r="TYD12" s="70"/>
      <c r="TYE12" s="70"/>
      <c r="TYF12" s="70"/>
      <c r="TYG12" s="70"/>
      <c r="TYH12" s="70"/>
      <c r="TYI12" s="70"/>
      <c r="TYJ12" s="70"/>
      <c r="TYK12" s="70"/>
      <c r="TYL12" s="70"/>
      <c r="TYM12" s="70"/>
      <c r="TYN12" s="70"/>
      <c r="TYO12" s="70"/>
      <c r="TYP12" s="70"/>
      <c r="TYQ12" s="70"/>
      <c r="TYR12" s="70"/>
      <c r="TYS12" s="70"/>
      <c r="TYT12" s="70"/>
      <c r="TYU12" s="70"/>
      <c r="TYV12" s="70"/>
      <c r="TYW12" s="70"/>
      <c r="TYX12" s="70"/>
      <c r="TYY12" s="70"/>
      <c r="TYZ12" s="70"/>
      <c r="TZA12" s="70"/>
      <c r="TZB12" s="70"/>
      <c r="TZC12" s="70"/>
      <c r="TZD12" s="70"/>
      <c r="TZE12" s="70"/>
      <c r="TZF12" s="70"/>
      <c r="TZG12" s="70"/>
      <c r="TZH12" s="70"/>
      <c r="TZI12" s="70"/>
      <c r="TZJ12" s="70"/>
      <c r="TZK12" s="70"/>
      <c r="TZL12" s="70"/>
      <c r="TZM12" s="70"/>
      <c r="TZN12" s="70"/>
      <c r="TZO12" s="70"/>
      <c r="TZP12" s="70"/>
      <c r="TZQ12" s="70"/>
      <c r="TZR12" s="70"/>
      <c r="TZS12" s="70"/>
      <c r="TZT12" s="70"/>
      <c r="TZU12" s="70"/>
      <c r="TZV12" s="70"/>
      <c r="TZW12" s="70"/>
      <c r="TZX12" s="70"/>
      <c r="TZY12" s="70"/>
      <c r="TZZ12" s="70"/>
      <c r="UAA12" s="70"/>
      <c r="UAB12" s="70"/>
      <c r="UAC12" s="70"/>
      <c r="UAD12" s="70"/>
      <c r="UAE12" s="70"/>
      <c r="UAF12" s="70"/>
      <c r="UAG12" s="70"/>
      <c r="UAH12" s="70"/>
      <c r="UAI12" s="70"/>
      <c r="UAJ12" s="70"/>
      <c r="UAK12" s="70"/>
      <c r="UAL12" s="70"/>
      <c r="UAM12" s="70"/>
      <c r="UAN12" s="70"/>
      <c r="UAO12" s="70"/>
      <c r="UAP12" s="70"/>
      <c r="UAQ12" s="70"/>
      <c r="UAR12" s="70"/>
      <c r="UAS12" s="70"/>
      <c r="UAT12" s="70"/>
      <c r="UAU12" s="70"/>
      <c r="UAV12" s="70"/>
      <c r="UAW12" s="70"/>
      <c r="UAX12" s="70"/>
      <c r="UAY12" s="70"/>
      <c r="UAZ12" s="70"/>
      <c r="UBA12" s="70"/>
      <c r="UBB12" s="70"/>
      <c r="UBC12" s="70"/>
      <c r="UBD12" s="70"/>
      <c r="UBE12" s="70"/>
      <c r="UBF12" s="70"/>
      <c r="UBG12" s="70"/>
      <c r="UBH12" s="70"/>
      <c r="UBI12" s="70"/>
      <c r="UBJ12" s="70"/>
      <c r="UBK12" s="70"/>
      <c r="UBL12" s="70"/>
      <c r="UBM12" s="70"/>
      <c r="UBN12" s="70"/>
      <c r="UBO12" s="70"/>
      <c r="UBP12" s="70"/>
      <c r="UBQ12" s="70"/>
      <c r="UBR12" s="70"/>
      <c r="UBS12" s="70"/>
      <c r="UBT12" s="70"/>
      <c r="UBU12" s="70"/>
      <c r="UBV12" s="70"/>
      <c r="UBW12" s="70"/>
      <c r="UBX12" s="70"/>
      <c r="UBY12" s="70"/>
      <c r="UBZ12" s="70"/>
      <c r="UCA12" s="70"/>
      <c r="UCB12" s="70"/>
      <c r="UCC12" s="70"/>
      <c r="UCD12" s="70"/>
      <c r="UCE12" s="70"/>
      <c r="UCF12" s="70"/>
      <c r="UCG12" s="70"/>
      <c r="UCH12" s="70"/>
      <c r="UCI12" s="70"/>
      <c r="UCJ12" s="70"/>
      <c r="UCK12" s="70"/>
      <c r="UCL12" s="70"/>
      <c r="UCM12" s="70"/>
      <c r="UCN12" s="70"/>
      <c r="UCO12" s="70"/>
      <c r="UCP12" s="70"/>
      <c r="UCQ12" s="70"/>
      <c r="UCR12" s="70"/>
      <c r="UCS12" s="70"/>
      <c r="UCT12" s="70"/>
      <c r="UCU12" s="70"/>
      <c r="UCV12" s="70"/>
      <c r="UCW12" s="70"/>
      <c r="UCX12" s="70"/>
      <c r="UCY12" s="70"/>
      <c r="UCZ12" s="70"/>
      <c r="UDA12" s="70"/>
      <c r="UDB12" s="70"/>
      <c r="UDC12" s="70"/>
      <c r="UDD12" s="70"/>
      <c r="UDE12" s="70"/>
      <c r="UDF12" s="70"/>
      <c r="UDG12" s="70"/>
      <c r="UDH12" s="70"/>
      <c r="UDI12" s="70"/>
      <c r="UDJ12" s="70"/>
      <c r="UDK12" s="70"/>
      <c r="UDL12" s="70"/>
      <c r="UDM12" s="70"/>
      <c r="UDN12" s="70"/>
      <c r="UDO12" s="70"/>
      <c r="UDP12" s="70"/>
      <c r="UDQ12" s="70"/>
      <c r="UDR12" s="70"/>
      <c r="UDS12" s="70"/>
      <c r="UDT12" s="70"/>
      <c r="UDU12" s="70"/>
      <c r="UDV12" s="70"/>
      <c r="UDW12" s="70"/>
      <c r="UDX12" s="70"/>
      <c r="UDY12" s="70"/>
      <c r="UDZ12" s="70"/>
      <c r="UEA12" s="70"/>
      <c r="UEB12" s="70"/>
      <c r="UEC12" s="70"/>
      <c r="UED12" s="70"/>
      <c r="UEE12" s="70"/>
      <c r="UEF12" s="70"/>
      <c r="UEG12" s="70"/>
      <c r="UEH12" s="70"/>
      <c r="UEI12" s="70"/>
      <c r="UEJ12" s="70"/>
      <c r="UEK12" s="70"/>
      <c r="UEL12" s="70"/>
      <c r="UEM12" s="70"/>
      <c r="UEN12" s="70"/>
      <c r="UEO12" s="70"/>
      <c r="UEP12" s="70"/>
      <c r="UEQ12" s="70"/>
      <c r="UER12" s="70"/>
      <c r="UES12" s="70"/>
      <c r="UET12" s="70"/>
      <c r="UEU12" s="70"/>
      <c r="UEV12" s="70"/>
      <c r="UEW12" s="70"/>
      <c r="UEX12" s="70"/>
      <c r="UEY12" s="70"/>
      <c r="UEZ12" s="70"/>
      <c r="UFA12" s="70"/>
      <c r="UFB12" s="70"/>
      <c r="UFC12" s="70"/>
      <c r="UFD12" s="70"/>
      <c r="UFE12" s="70"/>
      <c r="UFF12" s="70"/>
      <c r="UFG12" s="70"/>
      <c r="UFH12" s="70"/>
      <c r="UFI12" s="70"/>
      <c r="UFJ12" s="70"/>
      <c r="UFK12" s="70"/>
      <c r="UFL12" s="70"/>
      <c r="UFM12" s="70"/>
      <c r="UFN12" s="70"/>
      <c r="UFO12" s="70"/>
      <c r="UFP12" s="70"/>
      <c r="UFQ12" s="70"/>
      <c r="UFR12" s="70"/>
      <c r="UFS12" s="70"/>
      <c r="UFT12" s="70"/>
      <c r="UFU12" s="70"/>
      <c r="UFV12" s="70"/>
      <c r="UFW12" s="70"/>
      <c r="UFX12" s="70"/>
      <c r="UFY12" s="70"/>
      <c r="UFZ12" s="70"/>
      <c r="UGA12" s="70"/>
      <c r="UGB12" s="70"/>
      <c r="UGC12" s="70"/>
      <c r="UGD12" s="70"/>
      <c r="UGE12" s="70"/>
      <c r="UGF12" s="70"/>
      <c r="UGG12" s="70"/>
      <c r="UGH12" s="70"/>
      <c r="UGI12" s="70"/>
      <c r="UGJ12" s="70"/>
      <c r="UGK12" s="70"/>
      <c r="UGL12" s="70"/>
      <c r="UGM12" s="70"/>
      <c r="UGN12" s="70"/>
      <c r="UGO12" s="70"/>
      <c r="UGP12" s="70"/>
      <c r="UGQ12" s="70"/>
      <c r="UGR12" s="70"/>
      <c r="UGS12" s="70"/>
      <c r="UGT12" s="70"/>
      <c r="UGU12" s="70"/>
      <c r="UGV12" s="70"/>
      <c r="UGW12" s="70"/>
      <c r="UGX12" s="70"/>
      <c r="UGY12" s="70"/>
      <c r="UGZ12" s="70"/>
      <c r="UHA12" s="70"/>
      <c r="UHB12" s="70"/>
      <c r="UHC12" s="70"/>
      <c r="UHD12" s="70"/>
      <c r="UHE12" s="70"/>
      <c r="UHF12" s="70"/>
      <c r="UHG12" s="70"/>
      <c r="UHH12" s="70"/>
      <c r="UHI12" s="70"/>
      <c r="UHJ12" s="70"/>
      <c r="UHK12" s="70"/>
      <c r="UHL12" s="70"/>
      <c r="UHM12" s="70"/>
      <c r="UHN12" s="70"/>
      <c r="UHO12" s="70"/>
      <c r="UHP12" s="70"/>
      <c r="UHQ12" s="70"/>
      <c r="UHR12" s="70"/>
      <c r="UHS12" s="70"/>
      <c r="UHT12" s="70"/>
      <c r="UHU12" s="70"/>
      <c r="UHV12" s="70"/>
      <c r="UHW12" s="70"/>
      <c r="UHX12" s="70"/>
      <c r="UHY12" s="70"/>
      <c r="UHZ12" s="70"/>
      <c r="UIA12" s="70"/>
      <c r="UIB12" s="70"/>
      <c r="UIC12" s="70"/>
      <c r="UID12" s="70"/>
      <c r="UIE12" s="70"/>
      <c r="UIF12" s="70"/>
      <c r="UIG12" s="70"/>
      <c r="UIH12" s="70"/>
      <c r="UII12" s="70"/>
      <c r="UIJ12" s="70"/>
      <c r="UIK12" s="70"/>
      <c r="UIL12" s="70"/>
      <c r="UIM12" s="70"/>
      <c r="UIN12" s="70"/>
      <c r="UIO12" s="70"/>
      <c r="UIP12" s="70"/>
      <c r="UIQ12" s="70"/>
      <c r="UIR12" s="70"/>
      <c r="UIS12" s="70"/>
      <c r="UIT12" s="70"/>
      <c r="UIU12" s="70"/>
      <c r="UIV12" s="70"/>
      <c r="UIW12" s="70"/>
      <c r="UIX12" s="70"/>
      <c r="UIY12" s="70"/>
      <c r="UIZ12" s="70"/>
      <c r="UJA12" s="70"/>
      <c r="UJB12" s="70"/>
      <c r="UJC12" s="70"/>
      <c r="UJD12" s="70"/>
      <c r="UJE12" s="70"/>
      <c r="UJF12" s="70"/>
      <c r="UJG12" s="70"/>
      <c r="UJH12" s="70"/>
      <c r="UJI12" s="70"/>
      <c r="UJJ12" s="70"/>
      <c r="UJK12" s="70"/>
      <c r="UJL12" s="70"/>
      <c r="UJM12" s="70"/>
      <c r="UJN12" s="70"/>
      <c r="UJO12" s="70"/>
      <c r="UJP12" s="70"/>
      <c r="UJQ12" s="70"/>
      <c r="UJR12" s="70"/>
      <c r="UJS12" s="70"/>
      <c r="UJT12" s="70"/>
      <c r="UJU12" s="70"/>
      <c r="UJV12" s="70"/>
      <c r="UJW12" s="70"/>
      <c r="UJX12" s="70"/>
      <c r="UJY12" s="70"/>
      <c r="UJZ12" s="70"/>
      <c r="UKA12" s="70"/>
      <c r="UKB12" s="70"/>
      <c r="UKC12" s="70"/>
      <c r="UKD12" s="70"/>
      <c r="UKE12" s="70"/>
      <c r="UKF12" s="70"/>
      <c r="UKG12" s="70"/>
      <c r="UKH12" s="70"/>
      <c r="UKI12" s="70"/>
      <c r="UKJ12" s="70"/>
      <c r="UKK12" s="70"/>
      <c r="UKL12" s="70"/>
      <c r="UKM12" s="70"/>
      <c r="UKN12" s="70"/>
      <c r="UKO12" s="70"/>
      <c r="UKP12" s="70"/>
      <c r="UKQ12" s="70"/>
      <c r="UKR12" s="70"/>
      <c r="UKS12" s="70"/>
      <c r="UKT12" s="70"/>
      <c r="UKU12" s="70"/>
      <c r="UKV12" s="70"/>
      <c r="UKW12" s="70"/>
      <c r="UKX12" s="70"/>
      <c r="UKY12" s="70"/>
      <c r="UKZ12" s="70"/>
      <c r="ULA12" s="70"/>
      <c r="ULB12" s="70"/>
      <c r="ULC12" s="70"/>
      <c r="ULD12" s="70"/>
      <c r="ULE12" s="70"/>
      <c r="ULF12" s="70"/>
      <c r="ULG12" s="70"/>
      <c r="ULH12" s="70"/>
      <c r="ULI12" s="70"/>
      <c r="ULJ12" s="70"/>
      <c r="ULK12" s="70"/>
      <c r="ULL12" s="70"/>
      <c r="ULM12" s="70"/>
      <c r="ULN12" s="70"/>
      <c r="ULO12" s="70"/>
      <c r="ULP12" s="70"/>
      <c r="ULQ12" s="70"/>
      <c r="ULR12" s="70"/>
      <c r="ULS12" s="70"/>
      <c r="ULT12" s="70"/>
      <c r="ULU12" s="70"/>
      <c r="ULV12" s="70"/>
      <c r="ULW12" s="70"/>
      <c r="ULX12" s="70"/>
      <c r="ULY12" s="70"/>
      <c r="ULZ12" s="70"/>
      <c r="UMA12" s="70"/>
      <c r="UMB12" s="70"/>
      <c r="UMC12" s="70"/>
      <c r="UMD12" s="70"/>
      <c r="UME12" s="70"/>
      <c r="UMF12" s="70"/>
      <c r="UMG12" s="70"/>
      <c r="UMH12" s="70"/>
      <c r="UMI12" s="70"/>
      <c r="UMJ12" s="70"/>
      <c r="UMK12" s="70"/>
      <c r="UML12" s="70"/>
      <c r="UMM12" s="70"/>
      <c r="UMN12" s="70"/>
      <c r="UMO12" s="70"/>
      <c r="UMP12" s="70"/>
      <c r="UMQ12" s="70"/>
      <c r="UMR12" s="70"/>
      <c r="UMS12" s="70"/>
      <c r="UMT12" s="70"/>
      <c r="UMU12" s="70"/>
      <c r="UMV12" s="70"/>
      <c r="UMW12" s="70"/>
      <c r="UMX12" s="70"/>
      <c r="UMY12" s="70"/>
      <c r="UMZ12" s="70"/>
      <c r="UNA12" s="70"/>
      <c r="UNB12" s="70"/>
      <c r="UNC12" s="70"/>
      <c r="UND12" s="70"/>
      <c r="UNE12" s="70"/>
      <c r="UNF12" s="70"/>
      <c r="UNG12" s="70"/>
      <c r="UNH12" s="70"/>
      <c r="UNI12" s="70"/>
      <c r="UNJ12" s="70"/>
      <c r="UNK12" s="70"/>
      <c r="UNL12" s="70"/>
      <c r="UNM12" s="70"/>
      <c r="UNN12" s="70"/>
      <c r="UNO12" s="70"/>
      <c r="UNP12" s="70"/>
      <c r="UNQ12" s="70"/>
      <c r="UNR12" s="70"/>
      <c r="UNS12" s="70"/>
      <c r="UNT12" s="70"/>
      <c r="UNU12" s="70"/>
      <c r="UNV12" s="70"/>
      <c r="UNW12" s="70"/>
      <c r="UNX12" s="70"/>
      <c r="UNY12" s="70"/>
      <c r="UNZ12" s="70"/>
      <c r="UOA12" s="70"/>
      <c r="UOB12" s="70"/>
      <c r="UOC12" s="70"/>
      <c r="UOD12" s="70"/>
      <c r="UOE12" s="70"/>
      <c r="UOF12" s="70"/>
      <c r="UOG12" s="70"/>
      <c r="UOH12" s="70"/>
      <c r="UOI12" s="70"/>
      <c r="UOJ12" s="70"/>
      <c r="UOK12" s="70"/>
      <c r="UOL12" s="70"/>
      <c r="UOM12" s="70"/>
      <c r="UON12" s="70"/>
      <c r="UOO12" s="70"/>
      <c r="UOP12" s="70"/>
      <c r="UOQ12" s="70"/>
      <c r="UOR12" s="70"/>
      <c r="UOS12" s="70"/>
      <c r="UOT12" s="70"/>
      <c r="UOU12" s="70"/>
      <c r="UOV12" s="70"/>
      <c r="UOW12" s="70"/>
      <c r="UOX12" s="70"/>
      <c r="UOY12" s="70"/>
      <c r="UOZ12" s="70"/>
      <c r="UPA12" s="70"/>
      <c r="UPB12" s="70"/>
      <c r="UPC12" s="70"/>
      <c r="UPD12" s="70"/>
      <c r="UPE12" s="70"/>
      <c r="UPF12" s="70"/>
      <c r="UPG12" s="70"/>
      <c r="UPH12" s="70"/>
      <c r="UPI12" s="70"/>
      <c r="UPJ12" s="70"/>
      <c r="UPK12" s="70"/>
      <c r="UPL12" s="70"/>
      <c r="UPM12" s="70"/>
      <c r="UPN12" s="70"/>
      <c r="UPO12" s="70"/>
      <c r="UPP12" s="70"/>
      <c r="UPQ12" s="70"/>
      <c r="UPR12" s="70"/>
      <c r="UPS12" s="70"/>
      <c r="UPT12" s="70"/>
      <c r="UPU12" s="70"/>
      <c r="UPV12" s="70"/>
      <c r="UPW12" s="70"/>
      <c r="UPX12" s="70"/>
      <c r="UPY12" s="70"/>
      <c r="UPZ12" s="70"/>
      <c r="UQA12" s="70"/>
      <c r="UQB12" s="70"/>
      <c r="UQC12" s="70"/>
      <c r="UQD12" s="70"/>
      <c r="UQE12" s="70"/>
      <c r="UQF12" s="70"/>
      <c r="UQG12" s="70"/>
      <c r="UQH12" s="70"/>
      <c r="UQI12" s="70"/>
      <c r="UQJ12" s="70"/>
      <c r="UQK12" s="70"/>
      <c r="UQL12" s="70"/>
      <c r="UQM12" s="70"/>
      <c r="UQN12" s="70"/>
      <c r="UQO12" s="70"/>
      <c r="UQP12" s="70"/>
      <c r="UQQ12" s="70"/>
      <c r="UQR12" s="70"/>
      <c r="UQS12" s="70"/>
      <c r="UQT12" s="70"/>
      <c r="UQU12" s="70"/>
      <c r="UQV12" s="70"/>
      <c r="UQW12" s="70"/>
      <c r="UQX12" s="70"/>
      <c r="UQY12" s="70"/>
      <c r="UQZ12" s="70"/>
      <c r="URA12" s="70"/>
      <c r="URB12" s="70"/>
      <c r="URC12" s="70"/>
      <c r="URD12" s="70"/>
      <c r="URE12" s="70"/>
      <c r="URF12" s="70"/>
      <c r="URG12" s="70"/>
      <c r="URH12" s="70"/>
      <c r="URI12" s="70"/>
      <c r="URJ12" s="70"/>
      <c r="URK12" s="70"/>
      <c r="URL12" s="70"/>
      <c r="URM12" s="70"/>
      <c r="URN12" s="70"/>
      <c r="URO12" s="70"/>
      <c r="URP12" s="70"/>
      <c r="URQ12" s="70"/>
      <c r="URR12" s="70"/>
      <c r="URS12" s="70"/>
      <c r="URT12" s="70"/>
      <c r="URU12" s="70"/>
      <c r="URV12" s="70"/>
      <c r="URW12" s="70"/>
      <c r="URX12" s="70"/>
      <c r="URY12" s="70"/>
      <c r="URZ12" s="70"/>
      <c r="USA12" s="70"/>
      <c r="USB12" s="70"/>
      <c r="USC12" s="70"/>
      <c r="USD12" s="70"/>
      <c r="USE12" s="70"/>
      <c r="USF12" s="70"/>
      <c r="USG12" s="70"/>
      <c r="USH12" s="70"/>
      <c r="USI12" s="70"/>
      <c r="USJ12" s="70"/>
      <c r="USK12" s="70"/>
      <c r="USL12" s="70"/>
      <c r="USM12" s="70"/>
      <c r="USN12" s="70"/>
      <c r="USO12" s="70"/>
      <c r="USP12" s="70"/>
      <c r="USQ12" s="70"/>
      <c r="USR12" s="70"/>
      <c r="USS12" s="70"/>
      <c r="UST12" s="70"/>
      <c r="USU12" s="70"/>
      <c r="USV12" s="70"/>
      <c r="USW12" s="70"/>
      <c r="USX12" s="70"/>
      <c r="USY12" s="70"/>
      <c r="USZ12" s="70"/>
      <c r="UTA12" s="70"/>
      <c r="UTB12" s="70"/>
      <c r="UTC12" s="70"/>
      <c r="UTD12" s="70"/>
      <c r="UTE12" s="70"/>
      <c r="UTF12" s="70"/>
      <c r="UTG12" s="70"/>
      <c r="UTH12" s="70"/>
      <c r="UTI12" s="70"/>
      <c r="UTJ12" s="70"/>
      <c r="UTK12" s="70"/>
      <c r="UTL12" s="70"/>
      <c r="UTM12" s="70"/>
      <c r="UTN12" s="70"/>
      <c r="UTO12" s="70"/>
      <c r="UTP12" s="70"/>
      <c r="UTQ12" s="70"/>
      <c r="UTR12" s="70"/>
      <c r="UTS12" s="70"/>
      <c r="UTT12" s="70"/>
      <c r="UTU12" s="70"/>
      <c r="UTV12" s="70"/>
      <c r="UTW12" s="70"/>
      <c r="UTX12" s="70"/>
      <c r="UTY12" s="70"/>
      <c r="UTZ12" s="70"/>
      <c r="UUA12" s="70"/>
      <c r="UUB12" s="70"/>
      <c r="UUC12" s="70"/>
      <c r="UUD12" s="70"/>
      <c r="UUE12" s="70"/>
      <c r="UUF12" s="70"/>
      <c r="UUG12" s="70"/>
      <c r="UUH12" s="70"/>
      <c r="UUI12" s="70"/>
      <c r="UUJ12" s="70"/>
      <c r="UUK12" s="70"/>
      <c r="UUL12" s="70"/>
      <c r="UUM12" s="70"/>
      <c r="UUN12" s="70"/>
      <c r="UUO12" s="70"/>
      <c r="UUP12" s="70"/>
      <c r="UUQ12" s="70"/>
      <c r="UUR12" s="70"/>
      <c r="UUS12" s="70"/>
      <c r="UUT12" s="70"/>
      <c r="UUU12" s="70"/>
      <c r="UUV12" s="70"/>
      <c r="UUW12" s="70"/>
      <c r="UUX12" s="70"/>
      <c r="UUY12" s="70"/>
      <c r="UUZ12" s="70"/>
      <c r="UVA12" s="70"/>
      <c r="UVB12" s="70"/>
      <c r="UVC12" s="70"/>
      <c r="UVD12" s="70"/>
      <c r="UVE12" s="70"/>
      <c r="UVF12" s="70"/>
      <c r="UVG12" s="70"/>
      <c r="UVH12" s="70"/>
      <c r="UVI12" s="70"/>
      <c r="UVJ12" s="70"/>
      <c r="UVK12" s="70"/>
      <c r="UVL12" s="70"/>
      <c r="UVM12" s="70"/>
      <c r="UVN12" s="70"/>
      <c r="UVO12" s="70"/>
      <c r="UVP12" s="70"/>
      <c r="UVQ12" s="70"/>
      <c r="UVR12" s="70"/>
      <c r="UVS12" s="70"/>
      <c r="UVT12" s="70"/>
      <c r="UVU12" s="70"/>
      <c r="UVV12" s="70"/>
      <c r="UVW12" s="70"/>
      <c r="UVX12" s="70"/>
      <c r="UVY12" s="70"/>
      <c r="UVZ12" s="70"/>
      <c r="UWA12" s="70"/>
      <c r="UWB12" s="70"/>
      <c r="UWC12" s="70"/>
      <c r="UWD12" s="70"/>
      <c r="UWE12" s="70"/>
      <c r="UWF12" s="70"/>
      <c r="UWG12" s="70"/>
      <c r="UWH12" s="70"/>
      <c r="UWI12" s="70"/>
      <c r="UWJ12" s="70"/>
      <c r="UWK12" s="70"/>
      <c r="UWL12" s="70"/>
      <c r="UWM12" s="70"/>
      <c r="UWN12" s="70"/>
      <c r="UWO12" s="70"/>
      <c r="UWP12" s="70"/>
      <c r="UWQ12" s="70"/>
      <c r="UWR12" s="70"/>
      <c r="UWS12" s="70"/>
      <c r="UWT12" s="70"/>
      <c r="UWU12" s="70"/>
      <c r="UWV12" s="70"/>
      <c r="UWW12" s="70"/>
      <c r="UWX12" s="70"/>
      <c r="UWY12" s="70"/>
      <c r="UWZ12" s="70"/>
      <c r="UXA12" s="70"/>
      <c r="UXB12" s="70"/>
      <c r="UXC12" s="70"/>
      <c r="UXD12" s="70"/>
      <c r="UXE12" s="70"/>
      <c r="UXF12" s="70"/>
      <c r="UXG12" s="70"/>
      <c r="UXH12" s="70"/>
      <c r="UXI12" s="70"/>
      <c r="UXJ12" s="70"/>
      <c r="UXK12" s="70"/>
      <c r="UXL12" s="70"/>
      <c r="UXM12" s="70"/>
      <c r="UXN12" s="70"/>
      <c r="UXO12" s="70"/>
      <c r="UXP12" s="70"/>
      <c r="UXQ12" s="70"/>
      <c r="UXR12" s="70"/>
      <c r="UXS12" s="70"/>
      <c r="UXT12" s="70"/>
      <c r="UXU12" s="70"/>
      <c r="UXV12" s="70"/>
      <c r="UXW12" s="70"/>
      <c r="UXX12" s="70"/>
      <c r="UXY12" s="70"/>
      <c r="UXZ12" s="70"/>
      <c r="UYA12" s="70"/>
      <c r="UYB12" s="70"/>
      <c r="UYC12" s="70"/>
      <c r="UYD12" s="70"/>
      <c r="UYE12" s="70"/>
      <c r="UYF12" s="70"/>
      <c r="UYG12" s="70"/>
      <c r="UYH12" s="70"/>
      <c r="UYI12" s="70"/>
      <c r="UYJ12" s="70"/>
      <c r="UYK12" s="70"/>
      <c r="UYL12" s="70"/>
      <c r="UYM12" s="70"/>
      <c r="UYN12" s="70"/>
      <c r="UYO12" s="70"/>
      <c r="UYP12" s="70"/>
      <c r="UYQ12" s="70"/>
      <c r="UYR12" s="70"/>
      <c r="UYS12" s="70"/>
      <c r="UYT12" s="70"/>
      <c r="UYU12" s="70"/>
      <c r="UYV12" s="70"/>
      <c r="UYW12" s="70"/>
      <c r="UYX12" s="70"/>
      <c r="UYY12" s="70"/>
      <c r="UYZ12" s="70"/>
      <c r="UZA12" s="70"/>
      <c r="UZB12" s="70"/>
      <c r="UZC12" s="70"/>
      <c r="UZD12" s="70"/>
      <c r="UZE12" s="70"/>
      <c r="UZF12" s="70"/>
      <c r="UZG12" s="70"/>
      <c r="UZH12" s="70"/>
      <c r="UZI12" s="70"/>
      <c r="UZJ12" s="70"/>
      <c r="UZK12" s="70"/>
      <c r="UZL12" s="70"/>
      <c r="UZM12" s="70"/>
      <c r="UZN12" s="70"/>
      <c r="UZO12" s="70"/>
      <c r="UZP12" s="70"/>
      <c r="UZQ12" s="70"/>
      <c r="UZR12" s="70"/>
      <c r="UZS12" s="70"/>
      <c r="UZT12" s="70"/>
      <c r="UZU12" s="70"/>
      <c r="UZV12" s="70"/>
      <c r="UZW12" s="70"/>
      <c r="UZX12" s="70"/>
      <c r="UZY12" s="70"/>
      <c r="UZZ12" s="70"/>
      <c r="VAA12" s="70"/>
      <c r="VAB12" s="70"/>
      <c r="VAC12" s="70"/>
      <c r="VAD12" s="70"/>
      <c r="VAE12" s="70"/>
      <c r="VAF12" s="70"/>
      <c r="VAG12" s="70"/>
      <c r="VAH12" s="70"/>
      <c r="VAI12" s="70"/>
      <c r="VAJ12" s="70"/>
      <c r="VAK12" s="70"/>
      <c r="VAL12" s="70"/>
      <c r="VAM12" s="70"/>
      <c r="VAN12" s="70"/>
      <c r="VAO12" s="70"/>
      <c r="VAP12" s="70"/>
      <c r="VAQ12" s="70"/>
      <c r="VAR12" s="70"/>
      <c r="VAS12" s="70"/>
      <c r="VAT12" s="70"/>
      <c r="VAU12" s="70"/>
      <c r="VAV12" s="70"/>
      <c r="VAW12" s="70"/>
      <c r="VAX12" s="70"/>
      <c r="VAY12" s="70"/>
      <c r="VAZ12" s="70"/>
      <c r="VBA12" s="70"/>
      <c r="VBB12" s="70"/>
      <c r="VBC12" s="70"/>
      <c r="VBD12" s="70"/>
      <c r="VBE12" s="70"/>
      <c r="VBF12" s="70"/>
      <c r="VBG12" s="70"/>
      <c r="VBH12" s="70"/>
      <c r="VBI12" s="70"/>
      <c r="VBJ12" s="70"/>
      <c r="VBK12" s="70"/>
      <c r="VBL12" s="70"/>
      <c r="VBM12" s="70"/>
      <c r="VBN12" s="70"/>
      <c r="VBO12" s="70"/>
      <c r="VBP12" s="70"/>
      <c r="VBQ12" s="70"/>
      <c r="VBR12" s="70"/>
      <c r="VBS12" s="70"/>
      <c r="VBT12" s="70"/>
      <c r="VBU12" s="70"/>
      <c r="VBV12" s="70"/>
      <c r="VBW12" s="70"/>
      <c r="VBX12" s="70"/>
      <c r="VBY12" s="70"/>
      <c r="VBZ12" s="70"/>
      <c r="VCA12" s="70"/>
      <c r="VCB12" s="70"/>
      <c r="VCC12" s="70"/>
      <c r="VCD12" s="70"/>
      <c r="VCE12" s="70"/>
      <c r="VCF12" s="70"/>
      <c r="VCG12" s="70"/>
      <c r="VCH12" s="70"/>
      <c r="VCI12" s="70"/>
      <c r="VCJ12" s="70"/>
      <c r="VCK12" s="70"/>
      <c r="VCL12" s="70"/>
      <c r="VCM12" s="70"/>
      <c r="VCN12" s="70"/>
      <c r="VCO12" s="70"/>
      <c r="VCP12" s="70"/>
      <c r="VCQ12" s="70"/>
      <c r="VCR12" s="70"/>
      <c r="VCS12" s="70"/>
      <c r="VCT12" s="70"/>
      <c r="VCU12" s="70"/>
      <c r="VCV12" s="70"/>
      <c r="VCW12" s="70"/>
      <c r="VCX12" s="70"/>
      <c r="VCY12" s="70"/>
      <c r="VCZ12" s="70"/>
      <c r="VDA12" s="70"/>
      <c r="VDB12" s="70"/>
      <c r="VDC12" s="70"/>
      <c r="VDD12" s="70"/>
      <c r="VDE12" s="70"/>
      <c r="VDF12" s="70"/>
      <c r="VDG12" s="70"/>
      <c r="VDH12" s="70"/>
      <c r="VDI12" s="70"/>
      <c r="VDJ12" s="70"/>
      <c r="VDK12" s="70"/>
      <c r="VDL12" s="70"/>
      <c r="VDM12" s="70"/>
      <c r="VDN12" s="70"/>
      <c r="VDO12" s="70"/>
      <c r="VDP12" s="70"/>
      <c r="VDQ12" s="70"/>
      <c r="VDR12" s="70"/>
      <c r="VDS12" s="70"/>
      <c r="VDT12" s="70"/>
      <c r="VDU12" s="70"/>
      <c r="VDV12" s="70"/>
      <c r="VDW12" s="70"/>
      <c r="VDX12" s="70"/>
      <c r="VDY12" s="70"/>
      <c r="VDZ12" s="70"/>
      <c r="VEA12" s="70"/>
      <c r="VEB12" s="70"/>
      <c r="VEC12" s="70"/>
      <c r="VED12" s="70"/>
      <c r="VEE12" s="70"/>
      <c r="VEF12" s="70"/>
      <c r="VEG12" s="70"/>
      <c r="VEH12" s="70"/>
      <c r="VEI12" s="70"/>
      <c r="VEJ12" s="70"/>
      <c r="VEK12" s="70"/>
      <c r="VEL12" s="70"/>
      <c r="VEM12" s="70"/>
      <c r="VEN12" s="70"/>
      <c r="VEO12" s="70"/>
      <c r="VEP12" s="70"/>
      <c r="VEQ12" s="70"/>
      <c r="VER12" s="70"/>
      <c r="VES12" s="70"/>
      <c r="VET12" s="70"/>
      <c r="VEU12" s="70"/>
      <c r="VEV12" s="70"/>
      <c r="VEW12" s="70"/>
      <c r="VEX12" s="70"/>
      <c r="VEY12" s="70"/>
      <c r="VEZ12" s="70"/>
      <c r="VFA12" s="70"/>
      <c r="VFB12" s="70"/>
      <c r="VFC12" s="70"/>
      <c r="VFD12" s="70"/>
      <c r="VFE12" s="70"/>
      <c r="VFF12" s="70"/>
      <c r="VFG12" s="70"/>
      <c r="VFH12" s="70"/>
      <c r="VFI12" s="70"/>
      <c r="VFJ12" s="70"/>
      <c r="VFK12" s="70"/>
      <c r="VFL12" s="70"/>
      <c r="VFM12" s="70"/>
      <c r="VFN12" s="70"/>
      <c r="VFO12" s="70"/>
      <c r="VFP12" s="70"/>
      <c r="VFQ12" s="70"/>
      <c r="VFR12" s="70"/>
      <c r="VFS12" s="70"/>
      <c r="VFT12" s="70"/>
      <c r="VFU12" s="70"/>
      <c r="VFV12" s="70"/>
      <c r="VFW12" s="70"/>
      <c r="VFX12" s="70"/>
      <c r="VFY12" s="70"/>
      <c r="VFZ12" s="70"/>
      <c r="VGA12" s="70"/>
      <c r="VGB12" s="70"/>
      <c r="VGC12" s="70"/>
      <c r="VGD12" s="70"/>
      <c r="VGE12" s="70"/>
      <c r="VGF12" s="70"/>
      <c r="VGG12" s="70"/>
      <c r="VGH12" s="70"/>
      <c r="VGI12" s="70"/>
      <c r="VGJ12" s="70"/>
      <c r="VGK12" s="70"/>
      <c r="VGL12" s="70"/>
      <c r="VGM12" s="70"/>
      <c r="VGN12" s="70"/>
      <c r="VGO12" s="70"/>
      <c r="VGP12" s="70"/>
      <c r="VGQ12" s="70"/>
      <c r="VGR12" s="70"/>
      <c r="VGS12" s="70"/>
      <c r="VGT12" s="70"/>
      <c r="VGU12" s="70"/>
      <c r="VGV12" s="70"/>
      <c r="VGW12" s="70"/>
      <c r="VGX12" s="70"/>
      <c r="VGY12" s="70"/>
      <c r="VGZ12" s="70"/>
      <c r="VHA12" s="70"/>
      <c r="VHB12" s="70"/>
      <c r="VHC12" s="70"/>
      <c r="VHD12" s="70"/>
      <c r="VHE12" s="70"/>
      <c r="VHF12" s="70"/>
      <c r="VHG12" s="70"/>
      <c r="VHH12" s="70"/>
      <c r="VHI12" s="70"/>
      <c r="VHJ12" s="70"/>
      <c r="VHK12" s="70"/>
      <c r="VHL12" s="70"/>
      <c r="VHM12" s="70"/>
      <c r="VHN12" s="70"/>
      <c r="VHO12" s="70"/>
      <c r="VHP12" s="70"/>
      <c r="VHQ12" s="70"/>
      <c r="VHR12" s="70"/>
      <c r="VHS12" s="70"/>
      <c r="VHT12" s="70"/>
      <c r="VHU12" s="70"/>
      <c r="VHV12" s="70"/>
      <c r="VHW12" s="70"/>
      <c r="VHX12" s="70"/>
      <c r="VHY12" s="70"/>
      <c r="VHZ12" s="70"/>
      <c r="VIA12" s="70"/>
      <c r="VIB12" s="70"/>
      <c r="VIC12" s="70"/>
      <c r="VID12" s="70"/>
      <c r="VIE12" s="70"/>
      <c r="VIF12" s="70"/>
      <c r="VIG12" s="70"/>
      <c r="VIH12" s="70"/>
      <c r="VII12" s="70"/>
      <c r="VIJ12" s="70"/>
      <c r="VIK12" s="70"/>
      <c r="VIL12" s="70"/>
      <c r="VIM12" s="70"/>
      <c r="VIN12" s="70"/>
      <c r="VIO12" s="70"/>
      <c r="VIP12" s="70"/>
      <c r="VIQ12" s="70"/>
      <c r="VIR12" s="70"/>
      <c r="VIS12" s="70"/>
      <c r="VIT12" s="70"/>
      <c r="VIU12" s="70"/>
      <c r="VIV12" s="70"/>
      <c r="VIW12" s="70"/>
      <c r="VIX12" s="70"/>
      <c r="VIY12" s="70"/>
      <c r="VIZ12" s="70"/>
      <c r="VJA12" s="70"/>
      <c r="VJB12" s="70"/>
      <c r="VJC12" s="70"/>
      <c r="VJD12" s="70"/>
      <c r="VJE12" s="70"/>
      <c r="VJF12" s="70"/>
      <c r="VJG12" s="70"/>
      <c r="VJH12" s="70"/>
      <c r="VJI12" s="70"/>
      <c r="VJJ12" s="70"/>
      <c r="VJK12" s="70"/>
      <c r="VJL12" s="70"/>
      <c r="VJM12" s="70"/>
      <c r="VJN12" s="70"/>
      <c r="VJO12" s="70"/>
      <c r="VJP12" s="70"/>
      <c r="VJQ12" s="70"/>
      <c r="VJR12" s="70"/>
      <c r="VJS12" s="70"/>
      <c r="VJT12" s="70"/>
      <c r="VJU12" s="70"/>
      <c r="VJV12" s="70"/>
      <c r="VJW12" s="70"/>
      <c r="VJX12" s="70"/>
      <c r="VJY12" s="70"/>
      <c r="VJZ12" s="70"/>
      <c r="VKA12" s="70"/>
      <c r="VKB12" s="70"/>
      <c r="VKC12" s="70"/>
      <c r="VKD12" s="70"/>
      <c r="VKE12" s="70"/>
      <c r="VKF12" s="70"/>
      <c r="VKG12" s="70"/>
      <c r="VKH12" s="70"/>
      <c r="VKI12" s="70"/>
      <c r="VKJ12" s="70"/>
      <c r="VKK12" s="70"/>
      <c r="VKL12" s="70"/>
      <c r="VKM12" s="70"/>
      <c r="VKN12" s="70"/>
      <c r="VKO12" s="70"/>
      <c r="VKP12" s="70"/>
      <c r="VKQ12" s="70"/>
      <c r="VKR12" s="70"/>
      <c r="VKS12" s="70"/>
      <c r="VKT12" s="70"/>
      <c r="VKU12" s="70"/>
      <c r="VKV12" s="70"/>
      <c r="VKW12" s="70"/>
      <c r="VKX12" s="70"/>
      <c r="VKY12" s="70"/>
      <c r="VKZ12" s="70"/>
      <c r="VLA12" s="70"/>
      <c r="VLB12" s="70"/>
      <c r="VLC12" s="70"/>
      <c r="VLD12" s="70"/>
      <c r="VLE12" s="70"/>
      <c r="VLF12" s="70"/>
      <c r="VLG12" s="70"/>
      <c r="VLH12" s="70"/>
      <c r="VLI12" s="70"/>
      <c r="VLJ12" s="70"/>
      <c r="VLK12" s="70"/>
      <c r="VLL12" s="70"/>
      <c r="VLM12" s="70"/>
      <c r="VLN12" s="70"/>
      <c r="VLO12" s="70"/>
      <c r="VLP12" s="70"/>
      <c r="VLQ12" s="70"/>
      <c r="VLR12" s="70"/>
      <c r="VLS12" s="70"/>
      <c r="VLT12" s="70"/>
      <c r="VLU12" s="70"/>
      <c r="VLV12" s="70"/>
      <c r="VLW12" s="70"/>
      <c r="VLX12" s="70"/>
      <c r="VLY12" s="70"/>
      <c r="VLZ12" s="70"/>
      <c r="VMA12" s="70"/>
      <c r="VMB12" s="70"/>
      <c r="VMC12" s="70"/>
      <c r="VMD12" s="70"/>
      <c r="VME12" s="70"/>
      <c r="VMF12" s="70"/>
      <c r="VMG12" s="70"/>
      <c r="VMH12" s="70"/>
      <c r="VMI12" s="70"/>
      <c r="VMJ12" s="70"/>
      <c r="VMK12" s="70"/>
      <c r="VML12" s="70"/>
      <c r="VMM12" s="70"/>
      <c r="VMN12" s="70"/>
      <c r="VMO12" s="70"/>
      <c r="VMP12" s="70"/>
      <c r="VMQ12" s="70"/>
      <c r="VMR12" s="70"/>
      <c r="VMS12" s="70"/>
      <c r="VMT12" s="70"/>
      <c r="VMU12" s="70"/>
      <c r="VMV12" s="70"/>
      <c r="VMW12" s="70"/>
      <c r="VMX12" s="70"/>
      <c r="VMY12" s="70"/>
      <c r="VMZ12" s="70"/>
      <c r="VNA12" s="70"/>
      <c r="VNB12" s="70"/>
      <c r="VNC12" s="70"/>
      <c r="VND12" s="70"/>
      <c r="VNE12" s="70"/>
      <c r="VNF12" s="70"/>
      <c r="VNG12" s="70"/>
      <c r="VNH12" s="70"/>
      <c r="VNI12" s="70"/>
      <c r="VNJ12" s="70"/>
      <c r="VNK12" s="70"/>
      <c r="VNL12" s="70"/>
      <c r="VNM12" s="70"/>
      <c r="VNN12" s="70"/>
      <c r="VNO12" s="70"/>
      <c r="VNP12" s="70"/>
      <c r="VNQ12" s="70"/>
      <c r="VNR12" s="70"/>
      <c r="VNS12" s="70"/>
      <c r="VNT12" s="70"/>
      <c r="VNU12" s="70"/>
      <c r="VNV12" s="70"/>
      <c r="VNW12" s="70"/>
      <c r="VNX12" s="70"/>
      <c r="VNY12" s="70"/>
      <c r="VNZ12" s="70"/>
      <c r="VOA12" s="70"/>
      <c r="VOB12" s="70"/>
      <c r="VOC12" s="70"/>
      <c r="VOD12" s="70"/>
      <c r="VOE12" s="70"/>
      <c r="VOF12" s="70"/>
      <c r="VOG12" s="70"/>
      <c r="VOH12" s="70"/>
      <c r="VOI12" s="70"/>
      <c r="VOJ12" s="70"/>
      <c r="VOK12" s="70"/>
      <c r="VOL12" s="70"/>
      <c r="VOM12" s="70"/>
      <c r="VON12" s="70"/>
      <c r="VOO12" s="70"/>
      <c r="VOP12" s="70"/>
      <c r="VOQ12" s="70"/>
      <c r="VOR12" s="70"/>
      <c r="VOS12" s="70"/>
      <c r="VOT12" s="70"/>
      <c r="VOU12" s="70"/>
      <c r="VOV12" s="70"/>
      <c r="VOW12" s="70"/>
      <c r="VOX12" s="70"/>
      <c r="VOY12" s="70"/>
      <c r="VOZ12" s="70"/>
      <c r="VPA12" s="70"/>
      <c r="VPB12" s="70"/>
      <c r="VPC12" s="70"/>
      <c r="VPD12" s="70"/>
      <c r="VPE12" s="70"/>
      <c r="VPF12" s="70"/>
      <c r="VPG12" s="70"/>
      <c r="VPH12" s="70"/>
      <c r="VPI12" s="70"/>
      <c r="VPJ12" s="70"/>
      <c r="VPK12" s="70"/>
      <c r="VPL12" s="70"/>
      <c r="VPM12" s="70"/>
      <c r="VPN12" s="70"/>
      <c r="VPO12" s="70"/>
      <c r="VPP12" s="70"/>
      <c r="VPQ12" s="70"/>
      <c r="VPR12" s="70"/>
      <c r="VPS12" s="70"/>
      <c r="VPT12" s="70"/>
      <c r="VPU12" s="70"/>
      <c r="VPV12" s="70"/>
      <c r="VPW12" s="70"/>
      <c r="VPX12" s="70"/>
      <c r="VPY12" s="70"/>
      <c r="VPZ12" s="70"/>
      <c r="VQA12" s="70"/>
      <c r="VQB12" s="70"/>
      <c r="VQC12" s="70"/>
      <c r="VQD12" s="70"/>
      <c r="VQE12" s="70"/>
      <c r="VQF12" s="70"/>
      <c r="VQG12" s="70"/>
      <c r="VQH12" s="70"/>
      <c r="VQI12" s="70"/>
      <c r="VQJ12" s="70"/>
      <c r="VQK12" s="70"/>
      <c r="VQL12" s="70"/>
      <c r="VQM12" s="70"/>
      <c r="VQN12" s="70"/>
      <c r="VQO12" s="70"/>
      <c r="VQP12" s="70"/>
      <c r="VQQ12" s="70"/>
      <c r="VQR12" s="70"/>
      <c r="VQS12" s="70"/>
      <c r="VQT12" s="70"/>
      <c r="VQU12" s="70"/>
      <c r="VQV12" s="70"/>
      <c r="VQW12" s="70"/>
      <c r="VQX12" s="70"/>
      <c r="VQY12" s="70"/>
      <c r="VQZ12" s="70"/>
      <c r="VRA12" s="70"/>
      <c r="VRB12" s="70"/>
      <c r="VRC12" s="70"/>
      <c r="VRD12" s="70"/>
      <c r="VRE12" s="70"/>
      <c r="VRF12" s="70"/>
      <c r="VRG12" s="70"/>
      <c r="VRH12" s="70"/>
      <c r="VRI12" s="70"/>
      <c r="VRJ12" s="70"/>
      <c r="VRK12" s="70"/>
      <c r="VRL12" s="70"/>
      <c r="VRM12" s="70"/>
      <c r="VRN12" s="70"/>
      <c r="VRO12" s="70"/>
      <c r="VRP12" s="70"/>
      <c r="VRQ12" s="70"/>
      <c r="VRR12" s="70"/>
      <c r="VRS12" s="70"/>
      <c r="VRT12" s="70"/>
      <c r="VRU12" s="70"/>
      <c r="VRV12" s="70"/>
      <c r="VRW12" s="70"/>
      <c r="VRX12" s="70"/>
      <c r="VRY12" s="70"/>
      <c r="VRZ12" s="70"/>
      <c r="VSA12" s="70"/>
      <c r="VSB12" s="70"/>
      <c r="VSC12" s="70"/>
      <c r="VSD12" s="70"/>
      <c r="VSE12" s="70"/>
      <c r="VSF12" s="70"/>
      <c r="VSG12" s="70"/>
      <c r="VSH12" s="70"/>
      <c r="VSI12" s="70"/>
      <c r="VSJ12" s="70"/>
      <c r="VSK12" s="70"/>
      <c r="VSL12" s="70"/>
      <c r="VSM12" s="70"/>
      <c r="VSN12" s="70"/>
      <c r="VSO12" s="70"/>
      <c r="VSP12" s="70"/>
      <c r="VSQ12" s="70"/>
      <c r="VSR12" s="70"/>
      <c r="VSS12" s="70"/>
      <c r="VST12" s="70"/>
      <c r="VSU12" s="70"/>
      <c r="VSV12" s="70"/>
      <c r="VSW12" s="70"/>
      <c r="VSX12" s="70"/>
      <c r="VSY12" s="70"/>
      <c r="VSZ12" s="70"/>
      <c r="VTA12" s="70"/>
      <c r="VTB12" s="70"/>
      <c r="VTC12" s="70"/>
      <c r="VTD12" s="70"/>
      <c r="VTE12" s="70"/>
      <c r="VTF12" s="70"/>
      <c r="VTG12" s="70"/>
      <c r="VTH12" s="70"/>
      <c r="VTI12" s="70"/>
      <c r="VTJ12" s="70"/>
      <c r="VTK12" s="70"/>
      <c r="VTL12" s="70"/>
      <c r="VTM12" s="70"/>
      <c r="VTN12" s="70"/>
      <c r="VTO12" s="70"/>
      <c r="VTP12" s="70"/>
      <c r="VTQ12" s="70"/>
      <c r="VTR12" s="70"/>
      <c r="VTS12" s="70"/>
      <c r="VTT12" s="70"/>
      <c r="VTU12" s="70"/>
      <c r="VTV12" s="70"/>
      <c r="VTW12" s="70"/>
      <c r="VTX12" s="70"/>
      <c r="VTY12" s="70"/>
      <c r="VTZ12" s="70"/>
      <c r="VUA12" s="70"/>
      <c r="VUB12" s="70"/>
      <c r="VUC12" s="70"/>
      <c r="VUD12" s="70"/>
      <c r="VUE12" s="70"/>
      <c r="VUF12" s="70"/>
      <c r="VUG12" s="70"/>
      <c r="VUH12" s="70"/>
      <c r="VUI12" s="70"/>
      <c r="VUJ12" s="70"/>
      <c r="VUK12" s="70"/>
      <c r="VUL12" s="70"/>
      <c r="VUM12" s="70"/>
      <c r="VUN12" s="70"/>
      <c r="VUO12" s="70"/>
      <c r="VUP12" s="70"/>
      <c r="VUQ12" s="70"/>
      <c r="VUR12" s="70"/>
      <c r="VUS12" s="70"/>
      <c r="VUT12" s="70"/>
      <c r="VUU12" s="70"/>
      <c r="VUV12" s="70"/>
      <c r="VUW12" s="70"/>
      <c r="VUX12" s="70"/>
      <c r="VUY12" s="70"/>
      <c r="VUZ12" s="70"/>
      <c r="VVA12" s="70"/>
      <c r="VVB12" s="70"/>
      <c r="VVC12" s="70"/>
      <c r="VVD12" s="70"/>
      <c r="VVE12" s="70"/>
      <c r="VVF12" s="70"/>
      <c r="VVG12" s="70"/>
      <c r="VVH12" s="70"/>
      <c r="VVI12" s="70"/>
      <c r="VVJ12" s="70"/>
      <c r="VVK12" s="70"/>
      <c r="VVL12" s="70"/>
      <c r="VVM12" s="70"/>
      <c r="VVN12" s="70"/>
      <c r="VVO12" s="70"/>
      <c r="VVP12" s="70"/>
      <c r="VVQ12" s="70"/>
      <c r="VVR12" s="70"/>
      <c r="VVS12" s="70"/>
      <c r="VVT12" s="70"/>
      <c r="VVU12" s="70"/>
      <c r="VVV12" s="70"/>
      <c r="VVW12" s="70"/>
      <c r="VVX12" s="70"/>
      <c r="VVY12" s="70"/>
      <c r="VVZ12" s="70"/>
      <c r="VWA12" s="70"/>
      <c r="VWB12" s="70"/>
      <c r="VWC12" s="70"/>
      <c r="VWD12" s="70"/>
      <c r="VWE12" s="70"/>
      <c r="VWF12" s="70"/>
      <c r="VWG12" s="70"/>
      <c r="VWH12" s="70"/>
      <c r="VWI12" s="70"/>
      <c r="VWJ12" s="70"/>
      <c r="VWK12" s="70"/>
      <c r="VWL12" s="70"/>
      <c r="VWM12" s="70"/>
      <c r="VWN12" s="70"/>
      <c r="VWO12" s="70"/>
      <c r="VWP12" s="70"/>
      <c r="VWQ12" s="70"/>
      <c r="VWR12" s="70"/>
      <c r="VWS12" s="70"/>
      <c r="VWT12" s="70"/>
      <c r="VWU12" s="70"/>
      <c r="VWV12" s="70"/>
      <c r="VWW12" s="70"/>
      <c r="VWX12" s="70"/>
      <c r="VWY12" s="70"/>
      <c r="VWZ12" s="70"/>
      <c r="VXA12" s="70"/>
      <c r="VXB12" s="70"/>
      <c r="VXC12" s="70"/>
      <c r="VXD12" s="70"/>
      <c r="VXE12" s="70"/>
      <c r="VXF12" s="70"/>
      <c r="VXG12" s="70"/>
      <c r="VXH12" s="70"/>
      <c r="VXI12" s="70"/>
      <c r="VXJ12" s="70"/>
      <c r="VXK12" s="70"/>
      <c r="VXL12" s="70"/>
      <c r="VXM12" s="70"/>
      <c r="VXN12" s="70"/>
      <c r="VXO12" s="70"/>
      <c r="VXP12" s="70"/>
      <c r="VXQ12" s="70"/>
      <c r="VXR12" s="70"/>
      <c r="VXS12" s="70"/>
      <c r="VXT12" s="70"/>
      <c r="VXU12" s="70"/>
      <c r="VXV12" s="70"/>
      <c r="VXW12" s="70"/>
      <c r="VXX12" s="70"/>
      <c r="VXY12" s="70"/>
      <c r="VXZ12" s="70"/>
      <c r="VYA12" s="70"/>
      <c r="VYB12" s="70"/>
      <c r="VYC12" s="70"/>
      <c r="VYD12" s="70"/>
      <c r="VYE12" s="70"/>
      <c r="VYF12" s="70"/>
      <c r="VYG12" s="70"/>
      <c r="VYH12" s="70"/>
      <c r="VYI12" s="70"/>
      <c r="VYJ12" s="70"/>
      <c r="VYK12" s="70"/>
      <c r="VYL12" s="70"/>
      <c r="VYM12" s="70"/>
      <c r="VYN12" s="70"/>
      <c r="VYO12" s="70"/>
      <c r="VYP12" s="70"/>
      <c r="VYQ12" s="70"/>
      <c r="VYR12" s="70"/>
      <c r="VYS12" s="70"/>
      <c r="VYT12" s="70"/>
      <c r="VYU12" s="70"/>
      <c r="VYV12" s="70"/>
      <c r="VYW12" s="70"/>
      <c r="VYX12" s="70"/>
      <c r="VYY12" s="70"/>
      <c r="VYZ12" s="70"/>
      <c r="VZA12" s="70"/>
      <c r="VZB12" s="70"/>
      <c r="VZC12" s="70"/>
      <c r="VZD12" s="70"/>
      <c r="VZE12" s="70"/>
      <c r="VZF12" s="70"/>
      <c r="VZG12" s="70"/>
      <c r="VZH12" s="70"/>
      <c r="VZI12" s="70"/>
      <c r="VZJ12" s="70"/>
      <c r="VZK12" s="70"/>
      <c r="VZL12" s="70"/>
      <c r="VZM12" s="70"/>
      <c r="VZN12" s="70"/>
      <c r="VZO12" s="70"/>
      <c r="VZP12" s="70"/>
      <c r="VZQ12" s="70"/>
      <c r="VZR12" s="70"/>
      <c r="VZS12" s="70"/>
      <c r="VZT12" s="70"/>
      <c r="VZU12" s="70"/>
      <c r="VZV12" s="70"/>
      <c r="VZW12" s="70"/>
      <c r="VZX12" s="70"/>
      <c r="VZY12" s="70"/>
      <c r="VZZ12" s="70"/>
      <c r="WAA12" s="70"/>
      <c r="WAB12" s="70"/>
      <c r="WAC12" s="70"/>
      <c r="WAD12" s="70"/>
      <c r="WAE12" s="70"/>
      <c r="WAF12" s="70"/>
      <c r="WAG12" s="70"/>
      <c r="WAH12" s="70"/>
      <c r="WAI12" s="70"/>
      <c r="WAJ12" s="70"/>
      <c r="WAK12" s="70"/>
      <c r="WAL12" s="70"/>
      <c r="WAM12" s="70"/>
      <c r="WAN12" s="70"/>
      <c r="WAO12" s="70"/>
      <c r="WAP12" s="70"/>
      <c r="WAQ12" s="70"/>
      <c r="WAR12" s="70"/>
      <c r="WAS12" s="70"/>
      <c r="WAT12" s="70"/>
      <c r="WAU12" s="70"/>
      <c r="WAV12" s="70"/>
      <c r="WAW12" s="70"/>
      <c r="WAX12" s="70"/>
      <c r="WAY12" s="70"/>
      <c r="WAZ12" s="70"/>
      <c r="WBA12" s="70"/>
      <c r="WBB12" s="70"/>
      <c r="WBC12" s="70"/>
      <c r="WBD12" s="70"/>
      <c r="WBE12" s="70"/>
      <c r="WBF12" s="70"/>
      <c r="WBG12" s="70"/>
      <c r="WBH12" s="70"/>
      <c r="WBI12" s="70"/>
      <c r="WBJ12" s="70"/>
      <c r="WBK12" s="70"/>
      <c r="WBL12" s="70"/>
      <c r="WBM12" s="70"/>
      <c r="WBN12" s="70"/>
      <c r="WBO12" s="70"/>
      <c r="WBP12" s="70"/>
      <c r="WBQ12" s="70"/>
      <c r="WBR12" s="70"/>
      <c r="WBS12" s="70"/>
      <c r="WBT12" s="70"/>
      <c r="WBU12" s="70"/>
      <c r="WBV12" s="70"/>
      <c r="WBW12" s="70"/>
      <c r="WBX12" s="70"/>
      <c r="WBY12" s="70"/>
      <c r="WBZ12" s="70"/>
      <c r="WCA12" s="70"/>
      <c r="WCB12" s="70"/>
      <c r="WCC12" s="70"/>
      <c r="WCD12" s="70"/>
      <c r="WCE12" s="70"/>
      <c r="WCF12" s="70"/>
      <c r="WCG12" s="70"/>
      <c r="WCH12" s="70"/>
      <c r="WCI12" s="70"/>
      <c r="WCJ12" s="70"/>
      <c r="WCK12" s="70"/>
      <c r="WCL12" s="70"/>
      <c r="WCM12" s="70"/>
      <c r="WCN12" s="70"/>
      <c r="WCO12" s="70"/>
      <c r="WCP12" s="70"/>
      <c r="WCQ12" s="70"/>
      <c r="WCR12" s="70"/>
      <c r="WCS12" s="70"/>
      <c r="WCT12" s="70"/>
      <c r="WCU12" s="70"/>
      <c r="WCV12" s="70"/>
      <c r="WCW12" s="70"/>
      <c r="WCX12" s="70"/>
      <c r="WCY12" s="70"/>
      <c r="WCZ12" s="70"/>
      <c r="WDA12" s="70"/>
      <c r="WDB12" s="70"/>
      <c r="WDC12" s="70"/>
      <c r="WDD12" s="70"/>
      <c r="WDE12" s="70"/>
      <c r="WDF12" s="70"/>
      <c r="WDG12" s="70"/>
      <c r="WDH12" s="70"/>
      <c r="WDI12" s="70"/>
      <c r="WDJ12" s="70"/>
      <c r="WDK12" s="70"/>
      <c r="WDL12" s="70"/>
      <c r="WDM12" s="70"/>
      <c r="WDN12" s="70"/>
      <c r="WDO12" s="70"/>
      <c r="WDP12" s="70"/>
      <c r="WDQ12" s="70"/>
      <c r="WDR12" s="70"/>
      <c r="WDS12" s="70"/>
      <c r="WDT12" s="70"/>
      <c r="WDU12" s="70"/>
      <c r="WDV12" s="70"/>
      <c r="WDW12" s="70"/>
      <c r="WDX12" s="70"/>
      <c r="WDY12" s="70"/>
      <c r="WDZ12" s="70"/>
      <c r="WEA12" s="70"/>
      <c r="WEB12" s="70"/>
      <c r="WEC12" s="70"/>
      <c r="WED12" s="70"/>
      <c r="WEE12" s="70"/>
      <c r="WEF12" s="70"/>
      <c r="WEG12" s="70"/>
      <c r="WEH12" s="70"/>
      <c r="WEI12" s="70"/>
      <c r="WEJ12" s="70"/>
      <c r="WEK12" s="70"/>
      <c r="WEL12" s="70"/>
      <c r="WEM12" s="70"/>
      <c r="WEN12" s="70"/>
      <c r="WEO12" s="70"/>
      <c r="WEP12" s="70"/>
      <c r="WEQ12" s="70"/>
      <c r="WER12" s="70"/>
      <c r="WES12" s="70"/>
      <c r="WET12" s="70"/>
      <c r="WEU12" s="70"/>
      <c r="WEV12" s="70"/>
      <c r="WEW12" s="70"/>
      <c r="WEX12" s="70"/>
      <c r="WEY12" s="70"/>
      <c r="WEZ12" s="70"/>
      <c r="WFA12" s="70"/>
      <c r="WFB12" s="70"/>
      <c r="WFC12" s="70"/>
      <c r="WFD12" s="70"/>
      <c r="WFE12" s="70"/>
      <c r="WFF12" s="70"/>
      <c r="WFG12" s="70"/>
      <c r="WFH12" s="70"/>
      <c r="WFI12" s="70"/>
      <c r="WFJ12" s="70"/>
      <c r="WFK12" s="70"/>
      <c r="WFL12" s="70"/>
      <c r="WFM12" s="70"/>
      <c r="WFN12" s="70"/>
      <c r="WFO12" s="70"/>
      <c r="WFP12" s="70"/>
      <c r="WFQ12" s="70"/>
      <c r="WFR12" s="70"/>
      <c r="WFS12" s="70"/>
      <c r="WFT12" s="70"/>
      <c r="WFU12" s="70"/>
      <c r="WFV12" s="70"/>
      <c r="WFW12" s="70"/>
      <c r="WFX12" s="70"/>
      <c r="WFY12" s="70"/>
      <c r="WFZ12" s="70"/>
      <c r="WGA12" s="70"/>
      <c r="WGB12" s="70"/>
      <c r="WGC12" s="70"/>
      <c r="WGD12" s="70"/>
      <c r="WGE12" s="70"/>
      <c r="WGF12" s="70"/>
      <c r="WGG12" s="70"/>
      <c r="WGH12" s="70"/>
      <c r="WGI12" s="70"/>
      <c r="WGJ12" s="70"/>
      <c r="WGK12" s="70"/>
      <c r="WGL12" s="70"/>
      <c r="WGM12" s="70"/>
      <c r="WGN12" s="70"/>
      <c r="WGO12" s="70"/>
      <c r="WGP12" s="70"/>
      <c r="WGQ12" s="70"/>
      <c r="WGR12" s="70"/>
      <c r="WGS12" s="70"/>
      <c r="WGT12" s="70"/>
      <c r="WGU12" s="70"/>
      <c r="WGV12" s="70"/>
      <c r="WGW12" s="70"/>
      <c r="WGX12" s="70"/>
      <c r="WGY12" s="70"/>
      <c r="WGZ12" s="70"/>
      <c r="WHA12" s="70"/>
      <c r="WHB12" s="70"/>
      <c r="WHC12" s="70"/>
      <c r="WHD12" s="70"/>
      <c r="WHE12" s="70"/>
      <c r="WHF12" s="70"/>
      <c r="WHG12" s="70"/>
      <c r="WHH12" s="70"/>
      <c r="WHI12" s="70"/>
      <c r="WHJ12" s="70"/>
      <c r="WHK12" s="70"/>
      <c r="WHL12" s="70"/>
      <c r="WHM12" s="70"/>
      <c r="WHN12" s="70"/>
      <c r="WHO12" s="70"/>
      <c r="WHP12" s="70"/>
      <c r="WHQ12" s="70"/>
      <c r="WHR12" s="70"/>
      <c r="WHS12" s="70"/>
      <c r="WHT12" s="70"/>
      <c r="WHU12" s="70"/>
      <c r="WHV12" s="70"/>
      <c r="WHW12" s="70"/>
      <c r="WHX12" s="70"/>
      <c r="WHY12" s="70"/>
      <c r="WHZ12" s="70"/>
      <c r="WIA12" s="70"/>
      <c r="WIB12" s="70"/>
      <c r="WIC12" s="70"/>
      <c r="WID12" s="70"/>
      <c r="WIE12" s="70"/>
      <c r="WIF12" s="70"/>
      <c r="WIG12" s="70"/>
      <c r="WIH12" s="70"/>
      <c r="WII12" s="70"/>
      <c r="WIJ12" s="70"/>
      <c r="WIK12" s="70"/>
      <c r="WIL12" s="70"/>
      <c r="WIM12" s="70"/>
      <c r="WIN12" s="70"/>
      <c r="WIO12" s="70"/>
      <c r="WIP12" s="70"/>
      <c r="WIQ12" s="70"/>
      <c r="WIR12" s="70"/>
      <c r="WIS12" s="70"/>
      <c r="WIT12" s="70"/>
      <c r="WIU12" s="70"/>
      <c r="WIV12" s="70"/>
      <c r="WIW12" s="70"/>
      <c r="WIX12" s="70"/>
      <c r="WIY12" s="70"/>
      <c r="WIZ12" s="70"/>
      <c r="WJA12" s="70"/>
      <c r="WJB12" s="70"/>
      <c r="WJC12" s="70"/>
      <c r="WJD12" s="70"/>
      <c r="WJE12" s="70"/>
      <c r="WJF12" s="70"/>
      <c r="WJG12" s="70"/>
      <c r="WJH12" s="70"/>
      <c r="WJI12" s="70"/>
      <c r="WJJ12" s="70"/>
      <c r="WJK12" s="70"/>
      <c r="WJL12" s="70"/>
      <c r="WJM12" s="70"/>
      <c r="WJN12" s="70"/>
      <c r="WJO12" s="70"/>
      <c r="WJP12" s="70"/>
      <c r="WJQ12" s="70"/>
      <c r="WJR12" s="70"/>
      <c r="WJS12" s="70"/>
      <c r="WJT12" s="70"/>
      <c r="WJU12" s="70"/>
      <c r="WJV12" s="70"/>
      <c r="WJW12" s="70"/>
      <c r="WJX12" s="70"/>
      <c r="WJY12" s="70"/>
      <c r="WJZ12" s="70"/>
      <c r="WKA12" s="70"/>
      <c r="WKB12" s="70"/>
      <c r="WKC12" s="70"/>
      <c r="WKD12" s="70"/>
      <c r="WKE12" s="70"/>
      <c r="WKF12" s="70"/>
      <c r="WKG12" s="70"/>
      <c r="WKH12" s="70"/>
      <c r="WKI12" s="70"/>
      <c r="WKJ12" s="70"/>
      <c r="WKK12" s="70"/>
      <c r="WKL12" s="70"/>
      <c r="WKM12" s="70"/>
      <c r="WKN12" s="70"/>
      <c r="WKO12" s="70"/>
      <c r="WKP12" s="70"/>
      <c r="WKQ12" s="70"/>
      <c r="WKR12" s="70"/>
      <c r="WKS12" s="70"/>
      <c r="WKT12" s="70"/>
      <c r="WKU12" s="70"/>
      <c r="WKV12" s="70"/>
      <c r="WKW12" s="70"/>
      <c r="WKX12" s="70"/>
      <c r="WKY12" s="70"/>
      <c r="WKZ12" s="70"/>
      <c r="WLA12" s="70"/>
      <c r="WLB12" s="70"/>
      <c r="WLC12" s="70"/>
      <c r="WLD12" s="70"/>
      <c r="WLE12" s="70"/>
      <c r="WLF12" s="70"/>
      <c r="WLG12" s="70"/>
      <c r="WLH12" s="70"/>
      <c r="WLI12" s="70"/>
      <c r="WLJ12" s="70"/>
      <c r="WLK12" s="70"/>
      <c r="WLL12" s="70"/>
      <c r="WLM12" s="70"/>
      <c r="WLN12" s="70"/>
      <c r="WLO12" s="70"/>
      <c r="WLP12" s="70"/>
      <c r="WLQ12" s="70"/>
      <c r="WLR12" s="70"/>
      <c r="WLS12" s="70"/>
      <c r="WLT12" s="70"/>
      <c r="WLU12" s="70"/>
      <c r="WLV12" s="70"/>
      <c r="WLW12" s="70"/>
      <c r="WLX12" s="70"/>
      <c r="WLY12" s="70"/>
      <c r="WLZ12" s="70"/>
      <c r="WMA12" s="70"/>
      <c r="WMB12" s="70"/>
      <c r="WMC12" s="70"/>
      <c r="WMD12" s="70"/>
      <c r="WME12" s="70"/>
      <c r="WMF12" s="70"/>
      <c r="WMG12" s="70"/>
      <c r="WMH12" s="70"/>
      <c r="WMI12" s="70"/>
      <c r="WMJ12" s="70"/>
      <c r="WMK12" s="70"/>
      <c r="WML12" s="70"/>
      <c r="WMM12" s="70"/>
      <c r="WMN12" s="70"/>
      <c r="WMO12" s="70"/>
      <c r="WMP12" s="70"/>
      <c r="WMQ12" s="70"/>
      <c r="WMR12" s="70"/>
      <c r="WMS12" s="70"/>
      <c r="WMT12" s="70"/>
      <c r="WMU12" s="70"/>
      <c r="WMV12" s="70"/>
      <c r="WMW12" s="70"/>
      <c r="WMX12" s="70"/>
      <c r="WMY12" s="70"/>
      <c r="WMZ12" s="70"/>
      <c r="WNA12" s="70"/>
      <c r="WNB12" s="70"/>
      <c r="WNC12" s="70"/>
      <c r="WND12" s="70"/>
      <c r="WNE12" s="70"/>
      <c r="WNF12" s="70"/>
      <c r="WNG12" s="70"/>
      <c r="WNH12" s="70"/>
      <c r="WNI12" s="70"/>
      <c r="WNJ12" s="70"/>
      <c r="WNK12" s="70"/>
      <c r="WNL12" s="70"/>
      <c r="WNM12" s="70"/>
      <c r="WNN12" s="70"/>
      <c r="WNO12" s="70"/>
      <c r="WNP12" s="70"/>
      <c r="WNQ12" s="70"/>
      <c r="WNR12" s="70"/>
      <c r="WNS12" s="70"/>
      <c r="WNT12" s="70"/>
      <c r="WNU12" s="70"/>
      <c r="WNV12" s="70"/>
      <c r="WNW12" s="70"/>
      <c r="WNX12" s="70"/>
      <c r="WNY12" s="70"/>
      <c r="WNZ12" s="70"/>
      <c r="WOA12" s="70"/>
      <c r="WOB12" s="70"/>
      <c r="WOC12" s="70"/>
      <c r="WOD12" s="70"/>
      <c r="WOE12" s="70"/>
      <c r="WOF12" s="70"/>
      <c r="WOG12" s="70"/>
      <c r="WOH12" s="70"/>
      <c r="WOI12" s="70"/>
      <c r="WOJ12" s="70"/>
      <c r="WOK12" s="70"/>
      <c r="WOL12" s="70"/>
      <c r="WOM12" s="70"/>
      <c r="WON12" s="70"/>
      <c r="WOO12" s="70"/>
      <c r="WOP12" s="70"/>
      <c r="WOQ12" s="70"/>
      <c r="WOR12" s="70"/>
      <c r="WOS12" s="70"/>
      <c r="WOT12" s="70"/>
      <c r="WOU12" s="70"/>
      <c r="WOV12" s="70"/>
      <c r="WOW12" s="70"/>
      <c r="WOX12" s="70"/>
      <c r="WOY12" s="70"/>
      <c r="WOZ12" s="70"/>
      <c r="WPA12" s="70"/>
      <c r="WPB12" s="70"/>
      <c r="WPC12" s="70"/>
      <c r="WPD12" s="70"/>
      <c r="WPE12" s="70"/>
      <c r="WPF12" s="70"/>
      <c r="WPG12" s="70"/>
      <c r="WPH12" s="70"/>
      <c r="WPI12" s="70"/>
      <c r="WPJ12" s="70"/>
      <c r="WPK12" s="70"/>
      <c r="WPL12" s="70"/>
      <c r="WPM12" s="70"/>
      <c r="WPN12" s="70"/>
      <c r="WPO12" s="70"/>
      <c r="WPP12" s="70"/>
      <c r="WPQ12" s="70"/>
      <c r="WPR12" s="70"/>
      <c r="WPS12" s="70"/>
      <c r="WPT12" s="70"/>
      <c r="WPU12" s="70"/>
      <c r="WPV12" s="70"/>
      <c r="WPW12" s="70"/>
      <c r="WPX12" s="70"/>
      <c r="WPY12" s="70"/>
      <c r="WPZ12" s="70"/>
      <c r="WQA12" s="70"/>
      <c r="WQB12" s="70"/>
      <c r="WQC12" s="70"/>
      <c r="WQD12" s="70"/>
      <c r="WQE12" s="70"/>
      <c r="WQF12" s="70"/>
      <c r="WQG12" s="70"/>
      <c r="WQH12" s="70"/>
      <c r="WQI12" s="70"/>
      <c r="WQJ12" s="70"/>
      <c r="WQK12" s="70"/>
      <c r="WQL12" s="70"/>
      <c r="WQM12" s="70"/>
      <c r="WQN12" s="70"/>
      <c r="WQO12" s="70"/>
      <c r="WQP12" s="70"/>
      <c r="WQQ12" s="70"/>
      <c r="WQR12" s="70"/>
      <c r="WQS12" s="70"/>
      <c r="WQT12" s="70"/>
      <c r="WQU12" s="70"/>
      <c r="WQV12" s="70"/>
      <c r="WQW12" s="70"/>
      <c r="WQX12" s="70"/>
      <c r="WQY12" s="70"/>
      <c r="WQZ12" s="70"/>
      <c r="WRA12" s="70"/>
      <c r="WRB12" s="70"/>
      <c r="WRC12" s="70"/>
      <c r="WRD12" s="70"/>
      <c r="WRE12" s="70"/>
      <c r="WRF12" s="70"/>
      <c r="WRG12" s="70"/>
      <c r="WRH12" s="70"/>
      <c r="WRI12" s="70"/>
      <c r="WRJ12" s="70"/>
      <c r="WRK12" s="70"/>
      <c r="WRL12" s="70"/>
      <c r="WRM12" s="70"/>
      <c r="WRN12" s="70"/>
      <c r="WRO12" s="70"/>
      <c r="WRP12" s="70"/>
      <c r="WRQ12" s="70"/>
      <c r="WRR12" s="70"/>
      <c r="WRS12" s="70"/>
      <c r="WRT12" s="70"/>
      <c r="WRU12" s="70"/>
      <c r="WRV12" s="70"/>
      <c r="WRW12" s="70"/>
      <c r="WRX12" s="70"/>
      <c r="WRY12" s="70"/>
      <c r="WRZ12" s="70"/>
      <c r="WSA12" s="70"/>
      <c r="WSB12" s="70"/>
      <c r="WSC12" s="70"/>
      <c r="WSD12" s="70"/>
      <c r="WSE12" s="70"/>
      <c r="WSF12" s="70"/>
      <c r="WSG12" s="70"/>
      <c r="WSH12" s="70"/>
      <c r="WSI12" s="70"/>
      <c r="WSJ12" s="70"/>
      <c r="WSK12" s="70"/>
      <c r="WSL12" s="70"/>
      <c r="WSM12" s="70"/>
      <c r="WSN12" s="70"/>
      <c r="WSO12" s="70"/>
      <c r="WSP12" s="70"/>
      <c r="WSQ12" s="70"/>
      <c r="WSR12" s="70"/>
      <c r="WSS12" s="70"/>
      <c r="WST12" s="70"/>
      <c r="WSU12" s="70"/>
      <c r="WSV12" s="70"/>
      <c r="WSW12" s="70"/>
      <c r="WSX12" s="70"/>
      <c r="WSY12" s="70"/>
      <c r="WSZ12" s="70"/>
      <c r="WTA12" s="70"/>
      <c r="WTB12" s="70"/>
      <c r="WTC12" s="70"/>
      <c r="WTD12" s="70"/>
      <c r="WTE12" s="70"/>
      <c r="WTF12" s="70"/>
      <c r="WTG12" s="70"/>
      <c r="WTH12" s="70"/>
      <c r="WTI12" s="70"/>
      <c r="WTJ12" s="70"/>
      <c r="WTK12" s="70"/>
      <c r="WTL12" s="70"/>
      <c r="WTM12" s="70"/>
      <c r="WTN12" s="70"/>
      <c r="WTO12" s="70"/>
      <c r="WTP12" s="70"/>
      <c r="WTQ12" s="70"/>
      <c r="WTR12" s="70"/>
      <c r="WTS12" s="70"/>
      <c r="WTT12" s="70"/>
      <c r="WTU12" s="70"/>
      <c r="WTV12" s="70"/>
      <c r="WTW12" s="70"/>
      <c r="WTX12" s="70"/>
      <c r="WTY12" s="70"/>
      <c r="WTZ12" s="70"/>
      <c r="WUA12" s="70"/>
      <c r="WUB12" s="70"/>
      <c r="WUC12" s="70"/>
      <c r="WUD12" s="70"/>
      <c r="WUE12" s="70"/>
      <c r="WUF12" s="70"/>
      <c r="WUG12" s="70"/>
      <c r="WUH12" s="70"/>
      <c r="WUI12" s="70"/>
      <c r="WUJ12" s="70"/>
      <c r="WUK12" s="70"/>
      <c r="WUL12" s="70"/>
      <c r="WUM12" s="70"/>
      <c r="WUN12" s="70"/>
      <c r="WUO12" s="70"/>
      <c r="WUP12" s="70"/>
      <c r="WUQ12" s="70"/>
      <c r="WUR12" s="70"/>
      <c r="WUS12" s="70"/>
      <c r="WUT12" s="70"/>
      <c r="WUU12" s="70"/>
      <c r="WUV12" s="70"/>
      <c r="WUW12" s="70"/>
      <c r="WUX12" s="70"/>
      <c r="WUY12" s="70"/>
      <c r="WUZ12" s="70"/>
      <c r="WVA12" s="70"/>
      <c r="WVB12" s="70"/>
      <c r="WVC12" s="70"/>
      <c r="WVD12" s="70"/>
      <c r="WVE12" s="70"/>
      <c r="WVF12" s="70"/>
      <c r="WVG12" s="70"/>
      <c r="WVH12" s="70"/>
      <c r="WVI12" s="70"/>
      <c r="WVJ12" s="70"/>
      <c r="WVK12" s="70"/>
      <c r="WVL12" s="70"/>
      <c r="WVM12" s="70"/>
      <c r="WVN12" s="70"/>
      <c r="WVO12" s="70"/>
      <c r="WVP12" s="70"/>
      <c r="WVQ12" s="70"/>
      <c r="WVR12" s="70"/>
      <c r="WVS12" s="70"/>
      <c r="WVT12" s="70"/>
      <c r="WVU12" s="70"/>
      <c r="WVV12" s="70"/>
      <c r="WVW12" s="70"/>
      <c r="WVX12" s="70"/>
      <c r="WVY12" s="70"/>
      <c r="WVZ12" s="70"/>
      <c r="WWA12" s="70"/>
      <c r="WWB12" s="70"/>
      <c r="WWC12" s="70"/>
      <c r="WWD12" s="70"/>
      <c r="WWE12" s="70"/>
      <c r="WWF12" s="70"/>
      <c r="WWG12" s="70"/>
      <c r="WWH12" s="70"/>
      <c r="WWI12" s="70"/>
      <c r="WWJ12" s="70"/>
      <c r="WWK12" s="70"/>
      <c r="WWL12" s="70"/>
      <c r="WWM12" s="70"/>
      <c r="WWN12" s="70"/>
      <c r="WWO12" s="70"/>
      <c r="WWP12" s="70"/>
      <c r="WWQ12" s="70"/>
      <c r="WWR12" s="70"/>
      <c r="WWS12" s="70"/>
      <c r="WWT12" s="70"/>
      <c r="WWU12" s="70"/>
      <c r="WWV12" s="70"/>
      <c r="WWW12" s="70"/>
      <c r="WWX12" s="70"/>
      <c r="WWY12" s="70"/>
      <c r="WWZ12" s="70"/>
      <c r="WXA12" s="70"/>
      <c r="WXB12" s="70"/>
      <c r="WXC12" s="70"/>
      <c r="WXD12" s="70"/>
      <c r="WXE12" s="70"/>
      <c r="WXF12" s="70"/>
      <c r="WXG12" s="70"/>
      <c r="WXH12" s="70"/>
      <c r="WXI12" s="70"/>
      <c r="WXJ12" s="70"/>
      <c r="WXK12" s="70"/>
      <c r="WXL12" s="70"/>
      <c r="WXM12" s="70"/>
      <c r="WXN12" s="70"/>
      <c r="WXO12" s="70"/>
      <c r="WXP12" s="70"/>
      <c r="WXQ12" s="70"/>
      <c r="WXR12" s="70"/>
      <c r="WXS12" s="70"/>
      <c r="WXT12" s="70"/>
      <c r="WXU12" s="70"/>
      <c r="WXV12" s="70"/>
      <c r="WXW12" s="70"/>
      <c r="WXX12" s="70"/>
      <c r="WXY12" s="70"/>
      <c r="WXZ12" s="70"/>
      <c r="WYA12" s="70"/>
      <c r="WYB12" s="70"/>
      <c r="WYC12" s="70"/>
      <c r="WYD12" s="70"/>
      <c r="WYE12" s="70"/>
      <c r="WYF12" s="70"/>
      <c r="WYG12" s="70"/>
      <c r="WYH12" s="70"/>
      <c r="WYI12" s="70"/>
      <c r="WYJ12" s="70"/>
      <c r="WYK12" s="70"/>
      <c r="WYL12" s="70"/>
      <c r="WYM12" s="70"/>
      <c r="WYN12" s="70"/>
      <c r="WYO12" s="70"/>
      <c r="WYP12" s="70"/>
      <c r="WYQ12" s="70"/>
      <c r="WYR12" s="70"/>
      <c r="WYS12" s="70"/>
      <c r="WYT12" s="70"/>
      <c r="WYU12" s="70"/>
      <c r="WYV12" s="70"/>
      <c r="WYW12" s="70"/>
      <c r="WYX12" s="70"/>
      <c r="WYY12" s="70"/>
      <c r="WYZ12" s="70"/>
      <c r="WZA12" s="70"/>
      <c r="WZB12" s="70"/>
      <c r="WZC12" s="70"/>
      <c r="WZD12" s="70"/>
      <c r="WZE12" s="70"/>
      <c r="WZF12" s="70"/>
      <c r="WZG12" s="70"/>
      <c r="WZH12" s="70"/>
      <c r="WZI12" s="70"/>
      <c r="WZJ12" s="70"/>
      <c r="WZK12" s="70"/>
      <c r="WZL12" s="70"/>
      <c r="WZM12" s="70"/>
      <c r="WZN12" s="70"/>
      <c r="WZO12" s="70"/>
      <c r="WZP12" s="70"/>
      <c r="WZQ12" s="70"/>
      <c r="WZR12" s="70"/>
      <c r="WZS12" s="70"/>
      <c r="WZT12" s="70"/>
      <c r="WZU12" s="70"/>
      <c r="WZV12" s="70"/>
      <c r="WZW12" s="70"/>
      <c r="WZX12" s="70"/>
      <c r="WZY12" s="70"/>
      <c r="WZZ12" s="70"/>
      <c r="XAA12" s="70"/>
      <c r="XAB12" s="70"/>
      <c r="XAC12" s="70"/>
      <c r="XAD12" s="70"/>
      <c r="XAE12" s="70"/>
      <c r="XAF12" s="70"/>
      <c r="XAG12" s="70"/>
      <c r="XAH12" s="70"/>
      <c r="XAI12" s="70"/>
      <c r="XAJ12" s="70"/>
      <c r="XAK12" s="70"/>
      <c r="XAL12" s="70"/>
      <c r="XAM12" s="70"/>
      <c r="XAN12" s="70"/>
      <c r="XAO12" s="70"/>
      <c r="XAP12" s="70"/>
      <c r="XAQ12" s="70"/>
      <c r="XAR12" s="70"/>
      <c r="XAS12" s="70"/>
      <c r="XAT12" s="70"/>
      <c r="XAU12" s="70"/>
      <c r="XAV12" s="70"/>
      <c r="XAW12" s="70"/>
      <c r="XAX12" s="70"/>
      <c r="XAY12" s="70"/>
      <c r="XAZ12" s="70"/>
      <c r="XBA12" s="70"/>
      <c r="XBB12" s="70"/>
      <c r="XBC12" s="70"/>
      <c r="XBD12" s="70"/>
      <c r="XBE12" s="70"/>
      <c r="XBF12" s="70"/>
      <c r="XBG12" s="70"/>
      <c r="XBH12" s="70"/>
      <c r="XBI12" s="70"/>
      <c r="XBJ12" s="70"/>
      <c r="XBK12" s="70"/>
      <c r="XBL12" s="70"/>
      <c r="XBM12" s="70"/>
      <c r="XBN12" s="70"/>
      <c r="XBO12" s="70"/>
      <c r="XBP12" s="70"/>
      <c r="XBQ12" s="70"/>
      <c r="XBR12" s="70"/>
      <c r="XBS12" s="70"/>
      <c r="XBT12" s="70"/>
      <c r="XBU12" s="70"/>
      <c r="XBV12" s="70"/>
      <c r="XBW12" s="70"/>
      <c r="XBX12" s="70"/>
      <c r="XBY12" s="70"/>
      <c r="XBZ12" s="70"/>
      <c r="XCA12" s="70"/>
      <c r="XCB12" s="70"/>
      <c r="XCC12" s="70"/>
      <c r="XCD12" s="70"/>
      <c r="XCE12" s="70"/>
      <c r="XCF12" s="70"/>
      <c r="XCG12" s="70"/>
      <c r="XCH12" s="70"/>
      <c r="XCI12" s="70"/>
      <c r="XCJ12" s="70"/>
      <c r="XCK12" s="70"/>
      <c r="XCL12" s="70"/>
      <c r="XCM12" s="70"/>
      <c r="XCN12" s="70"/>
      <c r="XCO12" s="70"/>
      <c r="XCP12" s="70"/>
      <c r="XCQ12" s="70"/>
      <c r="XCR12" s="70"/>
      <c r="XCS12" s="70"/>
      <c r="XCT12" s="70"/>
      <c r="XCU12" s="70"/>
      <c r="XCV12" s="70"/>
      <c r="XCW12" s="70"/>
      <c r="XCX12" s="70"/>
      <c r="XCY12" s="70"/>
      <c r="XCZ12" s="70"/>
      <c r="XDA12" s="70"/>
      <c r="XDB12" s="70"/>
      <c r="XDC12" s="70"/>
      <c r="XDD12" s="70"/>
      <c r="XDE12" s="70"/>
      <c r="XDF12" s="70"/>
      <c r="XDG12" s="70"/>
      <c r="XDH12" s="70"/>
      <c r="XDI12" s="70"/>
      <c r="XDJ12" s="70"/>
      <c r="XDK12" s="70"/>
      <c r="XDL12" s="70"/>
      <c r="XDM12" s="70"/>
      <c r="XDN12" s="70"/>
      <c r="XDO12" s="70"/>
      <c r="XDP12" s="70"/>
      <c r="XDQ12" s="70"/>
      <c r="XDR12" s="70"/>
      <c r="XDS12" s="70"/>
      <c r="XDT12" s="70"/>
      <c r="XDU12" s="70"/>
      <c r="XDV12" s="70"/>
      <c r="XDW12" s="70"/>
      <c r="XDX12" s="70"/>
      <c r="XDY12" s="70"/>
      <c r="XDZ12" s="70"/>
      <c r="XEA12" s="70"/>
      <c r="XEB12" s="70"/>
      <c r="XEC12" s="70"/>
      <c r="XED12" s="70"/>
      <c r="XEE12" s="70"/>
      <c r="XEF12" s="70"/>
      <c r="XEG12" s="70"/>
      <c r="XEH12" s="70"/>
      <c r="XEI12" s="70"/>
      <c r="XEJ12" s="70"/>
      <c r="XEK12" s="70"/>
      <c r="XEL12" s="70"/>
      <c r="XEM12" s="70"/>
      <c r="XEN12" s="70"/>
      <c r="XEO12" s="70"/>
      <c r="XEP12" s="70"/>
      <c r="XEQ12" s="70"/>
      <c r="XER12" s="70"/>
      <c r="XES12" s="70"/>
      <c r="XET12" s="70"/>
      <c r="XEU12" s="70"/>
      <c r="XEV12" s="70"/>
      <c r="XEW12" s="70"/>
      <c r="XEX12" s="70"/>
      <c r="XEY12" s="70"/>
      <c r="XEZ12" s="70"/>
      <c r="XFA12" s="70"/>
      <c r="XFB12" s="70"/>
    </row>
    <row r="13" spans="1:16382" hidden="1" x14ac:dyDescent="0.3">
      <c r="A13" s="70" t="s">
        <v>344</v>
      </c>
      <c r="B13" s="70">
        <v>0</v>
      </c>
      <c r="C13" s="70">
        <v>0</v>
      </c>
      <c r="D13" s="70"/>
      <c r="E13" s="70"/>
      <c r="F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  <c r="IV13" s="70"/>
      <c r="IW13" s="70"/>
      <c r="IX13" s="70"/>
      <c r="IY13" s="70"/>
      <c r="IZ13" s="70"/>
      <c r="JA13" s="70"/>
      <c r="JB13" s="70"/>
      <c r="JC13" s="70"/>
      <c r="JD13" s="70"/>
      <c r="JE13" s="70"/>
      <c r="JF13" s="70"/>
      <c r="JG13" s="70"/>
      <c r="JH13" s="70"/>
      <c r="JI13" s="70"/>
      <c r="JJ13" s="70"/>
      <c r="JK13" s="70"/>
      <c r="JL13" s="70"/>
      <c r="JM13" s="70"/>
      <c r="JN13" s="70"/>
      <c r="JO13" s="70"/>
      <c r="JP13" s="70"/>
      <c r="JQ13" s="70"/>
      <c r="JR13" s="70"/>
      <c r="JS13" s="70"/>
      <c r="JT13" s="70"/>
      <c r="JU13" s="70"/>
      <c r="JV13" s="70"/>
      <c r="JW13" s="70"/>
      <c r="JX13" s="70"/>
      <c r="JY13" s="70"/>
      <c r="JZ13" s="70"/>
      <c r="KA13" s="70"/>
      <c r="KB13" s="70"/>
      <c r="KC13" s="70"/>
      <c r="KD13" s="70"/>
      <c r="KE13" s="70"/>
      <c r="KF13" s="70"/>
      <c r="KG13" s="70"/>
      <c r="KH13" s="70"/>
      <c r="KI13" s="70"/>
      <c r="KJ13" s="70"/>
      <c r="KK13" s="70"/>
      <c r="KL13" s="70"/>
      <c r="KM13" s="70"/>
      <c r="KN13" s="70"/>
      <c r="KO13" s="70"/>
      <c r="KP13" s="70"/>
      <c r="KQ13" s="70"/>
      <c r="KR13" s="70"/>
      <c r="KS13" s="70"/>
      <c r="KT13" s="70"/>
      <c r="KU13" s="70"/>
      <c r="KV13" s="70"/>
      <c r="KW13" s="70"/>
      <c r="KX13" s="70"/>
      <c r="KY13" s="70"/>
      <c r="KZ13" s="70"/>
      <c r="LA13" s="70"/>
      <c r="LB13" s="70"/>
      <c r="LC13" s="70"/>
      <c r="LD13" s="70"/>
      <c r="LE13" s="70"/>
      <c r="LF13" s="70"/>
      <c r="LG13" s="70"/>
      <c r="LH13" s="70"/>
      <c r="LI13" s="70"/>
      <c r="LJ13" s="70"/>
      <c r="LK13" s="70"/>
      <c r="LL13" s="70"/>
      <c r="LM13" s="70"/>
      <c r="LN13" s="70"/>
      <c r="LO13" s="70"/>
      <c r="LP13" s="70"/>
      <c r="LQ13" s="70"/>
      <c r="LR13" s="70"/>
      <c r="LS13" s="70"/>
      <c r="LT13" s="70"/>
      <c r="LU13" s="70"/>
      <c r="LV13" s="70"/>
      <c r="LW13" s="70"/>
      <c r="LX13" s="70"/>
      <c r="LY13" s="70"/>
      <c r="LZ13" s="70"/>
      <c r="MA13" s="70"/>
      <c r="MB13" s="70"/>
      <c r="MC13" s="70"/>
      <c r="MD13" s="70"/>
      <c r="ME13" s="70"/>
      <c r="MF13" s="70"/>
      <c r="MG13" s="70"/>
      <c r="MH13" s="70"/>
      <c r="MI13" s="70"/>
      <c r="MJ13" s="70"/>
      <c r="MK13" s="70"/>
      <c r="ML13" s="70"/>
      <c r="MM13" s="70"/>
      <c r="MN13" s="70"/>
      <c r="MO13" s="70"/>
      <c r="MP13" s="70"/>
      <c r="MQ13" s="70"/>
      <c r="MR13" s="70"/>
      <c r="MS13" s="70"/>
      <c r="MT13" s="70"/>
      <c r="MU13" s="70"/>
      <c r="MV13" s="70"/>
      <c r="MW13" s="70"/>
      <c r="MX13" s="70"/>
      <c r="MY13" s="70"/>
      <c r="MZ13" s="70"/>
      <c r="NA13" s="70"/>
      <c r="NB13" s="70"/>
      <c r="NC13" s="70"/>
      <c r="ND13" s="70"/>
      <c r="NE13" s="70"/>
      <c r="NF13" s="70"/>
      <c r="NG13" s="70"/>
      <c r="NH13" s="70"/>
      <c r="NI13" s="70"/>
      <c r="NJ13" s="70"/>
      <c r="NK13" s="70"/>
      <c r="NL13" s="70"/>
      <c r="NM13" s="70"/>
      <c r="NN13" s="70"/>
      <c r="NO13" s="70"/>
      <c r="NP13" s="70"/>
      <c r="NQ13" s="70"/>
      <c r="NR13" s="70"/>
      <c r="NS13" s="70"/>
      <c r="NT13" s="70"/>
      <c r="NU13" s="70"/>
      <c r="NV13" s="70"/>
      <c r="NW13" s="70"/>
      <c r="NX13" s="70"/>
      <c r="NY13" s="70"/>
      <c r="NZ13" s="70"/>
      <c r="OA13" s="70"/>
      <c r="OB13" s="70"/>
      <c r="OC13" s="70"/>
      <c r="OD13" s="70"/>
      <c r="OE13" s="70"/>
      <c r="OF13" s="70"/>
      <c r="OG13" s="70"/>
      <c r="OH13" s="70"/>
      <c r="OI13" s="70"/>
      <c r="OJ13" s="70"/>
      <c r="OK13" s="70"/>
      <c r="OL13" s="70"/>
      <c r="OM13" s="70"/>
      <c r="ON13" s="70"/>
      <c r="OO13" s="70"/>
      <c r="OP13" s="70"/>
      <c r="OQ13" s="70"/>
      <c r="OR13" s="70"/>
      <c r="OS13" s="70"/>
      <c r="OT13" s="70"/>
      <c r="OU13" s="70"/>
      <c r="OV13" s="70"/>
      <c r="OW13" s="70"/>
      <c r="OX13" s="70"/>
      <c r="OY13" s="70"/>
      <c r="OZ13" s="70"/>
      <c r="PA13" s="70"/>
      <c r="PB13" s="70"/>
      <c r="PC13" s="70"/>
      <c r="PD13" s="70"/>
      <c r="PE13" s="70"/>
      <c r="PF13" s="70"/>
      <c r="PG13" s="70"/>
      <c r="PH13" s="70"/>
      <c r="PI13" s="70"/>
      <c r="PJ13" s="70"/>
      <c r="PK13" s="70"/>
      <c r="PL13" s="70"/>
      <c r="PM13" s="70"/>
      <c r="PN13" s="70"/>
      <c r="PO13" s="70"/>
      <c r="PP13" s="70"/>
      <c r="PQ13" s="70"/>
      <c r="PR13" s="70"/>
      <c r="PS13" s="70"/>
      <c r="PT13" s="70"/>
      <c r="PU13" s="70"/>
      <c r="PV13" s="70"/>
      <c r="PW13" s="70"/>
      <c r="PX13" s="70"/>
      <c r="PY13" s="70"/>
      <c r="PZ13" s="70"/>
      <c r="QA13" s="70"/>
      <c r="QB13" s="70"/>
      <c r="QC13" s="70"/>
      <c r="QD13" s="70"/>
      <c r="QE13" s="70"/>
      <c r="QF13" s="70"/>
      <c r="QG13" s="70"/>
      <c r="QH13" s="70"/>
      <c r="QI13" s="70"/>
      <c r="QJ13" s="70"/>
      <c r="QK13" s="70"/>
      <c r="QL13" s="70"/>
      <c r="QM13" s="70"/>
      <c r="QN13" s="70"/>
      <c r="QO13" s="70"/>
      <c r="QP13" s="70"/>
      <c r="QQ13" s="70"/>
      <c r="QR13" s="70"/>
      <c r="QS13" s="70"/>
      <c r="QT13" s="70"/>
      <c r="QU13" s="70"/>
      <c r="QV13" s="70"/>
      <c r="QW13" s="70"/>
      <c r="QX13" s="70"/>
      <c r="QY13" s="70"/>
      <c r="QZ13" s="70"/>
      <c r="RA13" s="70"/>
      <c r="RB13" s="70"/>
      <c r="RC13" s="70"/>
      <c r="RD13" s="70"/>
      <c r="RE13" s="70"/>
      <c r="RF13" s="70"/>
      <c r="RG13" s="70"/>
      <c r="RH13" s="70"/>
      <c r="RI13" s="70"/>
      <c r="RJ13" s="70"/>
      <c r="RK13" s="70"/>
      <c r="RL13" s="70"/>
      <c r="RM13" s="70"/>
      <c r="RN13" s="70"/>
      <c r="RO13" s="70"/>
      <c r="RP13" s="70"/>
      <c r="RQ13" s="70"/>
      <c r="RR13" s="70"/>
      <c r="RS13" s="70"/>
      <c r="RT13" s="70"/>
      <c r="RU13" s="70"/>
      <c r="RV13" s="70"/>
      <c r="RW13" s="70"/>
      <c r="RX13" s="70"/>
      <c r="RY13" s="70"/>
      <c r="RZ13" s="70"/>
      <c r="SA13" s="70"/>
      <c r="SB13" s="70"/>
      <c r="SC13" s="70"/>
      <c r="SD13" s="70"/>
      <c r="SE13" s="70"/>
      <c r="SF13" s="70"/>
      <c r="SG13" s="70"/>
      <c r="SH13" s="70"/>
      <c r="SI13" s="70"/>
      <c r="SJ13" s="70"/>
      <c r="SK13" s="70"/>
      <c r="SL13" s="70"/>
      <c r="SM13" s="70"/>
      <c r="SN13" s="70"/>
      <c r="SO13" s="70"/>
      <c r="SP13" s="70"/>
      <c r="SQ13" s="70"/>
      <c r="SR13" s="70"/>
      <c r="SS13" s="70"/>
      <c r="ST13" s="70"/>
      <c r="SU13" s="70"/>
      <c r="SV13" s="70"/>
      <c r="SW13" s="70"/>
      <c r="SX13" s="70"/>
      <c r="SY13" s="70"/>
      <c r="SZ13" s="70"/>
      <c r="TA13" s="70"/>
      <c r="TB13" s="70"/>
      <c r="TC13" s="70"/>
      <c r="TD13" s="70"/>
      <c r="TE13" s="70"/>
      <c r="TF13" s="70"/>
      <c r="TG13" s="70"/>
      <c r="TH13" s="70"/>
      <c r="TI13" s="70"/>
      <c r="TJ13" s="70"/>
      <c r="TK13" s="70"/>
      <c r="TL13" s="70"/>
      <c r="TM13" s="70"/>
      <c r="TN13" s="70"/>
      <c r="TO13" s="70"/>
      <c r="TP13" s="70"/>
      <c r="TQ13" s="70"/>
      <c r="TR13" s="70"/>
      <c r="TS13" s="70"/>
      <c r="TT13" s="70"/>
      <c r="TU13" s="70"/>
      <c r="TV13" s="70"/>
      <c r="TW13" s="70"/>
      <c r="TX13" s="70"/>
      <c r="TY13" s="70"/>
      <c r="TZ13" s="70"/>
      <c r="UA13" s="70"/>
      <c r="UB13" s="70"/>
      <c r="UC13" s="70"/>
      <c r="UD13" s="70"/>
      <c r="UE13" s="70"/>
      <c r="UF13" s="70"/>
      <c r="UG13" s="70"/>
      <c r="UH13" s="70"/>
      <c r="UI13" s="70"/>
      <c r="UJ13" s="70"/>
      <c r="UK13" s="70"/>
      <c r="UL13" s="70"/>
      <c r="UM13" s="70"/>
      <c r="UN13" s="70"/>
      <c r="UO13" s="70"/>
      <c r="UP13" s="70"/>
      <c r="UQ13" s="70"/>
      <c r="UR13" s="70"/>
      <c r="US13" s="70"/>
      <c r="UT13" s="70"/>
      <c r="UU13" s="70"/>
      <c r="UV13" s="70"/>
      <c r="UW13" s="70"/>
      <c r="UX13" s="70"/>
      <c r="UY13" s="70"/>
      <c r="UZ13" s="70"/>
      <c r="VA13" s="70"/>
      <c r="VB13" s="70"/>
      <c r="VC13" s="70"/>
      <c r="VD13" s="70"/>
      <c r="VE13" s="70"/>
      <c r="VF13" s="70"/>
      <c r="VG13" s="70"/>
      <c r="VH13" s="70"/>
      <c r="VI13" s="70"/>
      <c r="VJ13" s="70"/>
      <c r="VK13" s="70"/>
      <c r="VL13" s="70"/>
      <c r="VM13" s="70"/>
      <c r="VN13" s="70"/>
      <c r="VO13" s="70"/>
      <c r="VP13" s="70"/>
      <c r="VQ13" s="70"/>
      <c r="VR13" s="70"/>
      <c r="VS13" s="70"/>
      <c r="VT13" s="70"/>
      <c r="VU13" s="70"/>
      <c r="VV13" s="70"/>
      <c r="VW13" s="70"/>
      <c r="VX13" s="70"/>
      <c r="VY13" s="70"/>
      <c r="VZ13" s="70"/>
      <c r="WA13" s="70"/>
      <c r="WB13" s="70"/>
      <c r="WC13" s="70"/>
      <c r="WD13" s="70"/>
      <c r="WE13" s="70"/>
      <c r="WF13" s="70"/>
      <c r="WG13" s="70"/>
      <c r="WH13" s="70"/>
      <c r="WI13" s="70"/>
      <c r="WJ13" s="70"/>
      <c r="WK13" s="70"/>
      <c r="WL13" s="70"/>
      <c r="WM13" s="70"/>
      <c r="WN13" s="70"/>
      <c r="WO13" s="70"/>
      <c r="WP13" s="70"/>
      <c r="WQ13" s="70"/>
      <c r="WR13" s="70"/>
      <c r="WS13" s="70"/>
      <c r="WT13" s="70"/>
      <c r="WU13" s="70"/>
      <c r="WV13" s="70"/>
      <c r="WW13" s="70"/>
      <c r="WX13" s="70"/>
      <c r="WY13" s="70"/>
      <c r="WZ13" s="70"/>
      <c r="XA13" s="70"/>
      <c r="XB13" s="70"/>
      <c r="XC13" s="70"/>
      <c r="XD13" s="70"/>
      <c r="XE13" s="70"/>
      <c r="XF13" s="70"/>
      <c r="XG13" s="70"/>
      <c r="XH13" s="70"/>
      <c r="XI13" s="70"/>
      <c r="XJ13" s="70"/>
      <c r="XK13" s="70"/>
      <c r="XL13" s="70"/>
      <c r="XM13" s="70"/>
      <c r="XN13" s="70"/>
      <c r="XO13" s="70"/>
      <c r="XP13" s="70"/>
      <c r="XQ13" s="70"/>
      <c r="XR13" s="70"/>
      <c r="XS13" s="70"/>
      <c r="XT13" s="70"/>
      <c r="XU13" s="70"/>
      <c r="XV13" s="70"/>
      <c r="XW13" s="70"/>
      <c r="XX13" s="70"/>
      <c r="XY13" s="70"/>
      <c r="XZ13" s="70"/>
      <c r="YA13" s="70"/>
      <c r="YB13" s="70"/>
      <c r="YC13" s="70"/>
      <c r="YD13" s="70"/>
      <c r="YE13" s="70"/>
      <c r="YF13" s="70"/>
      <c r="YG13" s="70"/>
      <c r="YH13" s="70"/>
      <c r="YI13" s="70"/>
      <c r="YJ13" s="70"/>
      <c r="YK13" s="70"/>
      <c r="YL13" s="70"/>
      <c r="YM13" s="70"/>
      <c r="YN13" s="70"/>
      <c r="YO13" s="70"/>
      <c r="YP13" s="70"/>
      <c r="YQ13" s="70"/>
      <c r="YR13" s="70"/>
      <c r="YS13" s="70"/>
      <c r="YT13" s="70"/>
      <c r="YU13" s="70"/>
      <c r="YV13" s="70"/>
      <c r="YW13" s="70"/>
      <c r="YX13" s="70"/>
      <c r="YY13" s="70"/>
      <c r="YZ13" s="70"/>
      <c r="ZA13" s="70"/>
      <c r="ZB13" s="70"/>
      <c r="ZC13" s="70"/>
      <c r="ZD13" s="70"/>
      <c r="ZE13" s="70"/>
      <c r="ZF13" s="70"/>
      <c r="ZG13" s="70"/>
      <c r="ZH13" s="70"/>
      <c r="ZI13" s="70"/>
      <c r="ZJ13" s="70"/>
      <c r="ZK13" s="70"/>
      <c r="ZL13" s="70"/>
      <c r="ZM13" s="70"/>
      <c r="ZN13" s="70"/>
      <c r="ZO13" s="70"/>
      <c r="ZP13" s="70"/>
      <c r="ZQ13" s="70"/>
      <c r="ZR13" s="70"/>
      <c r="ZS13" s="70"/>
      <c r="ZT13" s="70"/>
      <c r="ZU13" s="70"/>
      <c r="ZV13" s="70"/>
      <c r="ZW13" s="70"/>
      <c r="ZX13" s="70"/>
      <c r="ZY13" s="70"/>
      <c r="ZZ13" s="70"/>
      <c r="AAA13" s="70"/>
      <c r="AAB13" s="70"/>
      <c r="AAC13" s="70"/>
      <c r="AAD13" s="70"/>
      <c r="AAE13" s="70"/>
      <c r="AAF13" s="70"/>
      <c r="AAG13" s="70"/>
      <c r="AAH13" s="70"/>
      <c r="AAI13" s="70"/>
      <c r="AAJ13" s="70"/>
      <c r="AAK13" s="70"/>
      <c r="AAL13" s="70"/>
      <c r="AAM13" s="70"/>
      <c r="AAN13" s="70"/>
      <c r="AAO13" s="70"/>
      <c r="AAP13" s="70"/>
      <c r="AAQ13" s="70"/>
      <c r="AAR13" s="70"/>
      <c r="AAS13" s="70"/>
      <c r="AAT13" s="70"/>
      <c r="AAU13" s="70"/>
      <c r="AAV13" s="70"/>
      <c r="AAW13" s="70"/>
      <c r="AAX13" s="70"/>
      <c r="AAY13" s="70"/>
      <c r="AAZ13" s="70"/>
      <c r="ABA13" s="70"/>
      <c r="ABB13" s="70"/>
      <c r="ABC13" s="70"/>
      <c r="ABD13" s="70"/>
      <c r="ABE13" s="70"/>
      <c r="ABF13" s="70"/>
      <c r="ABG13" s="70"/>
      <c r="ABH13" s="70"/>
      <c r="ABI13" s="70"/>
      <c r="ABJ13" s="70"/>
      <c r="ABK13" s="70"/>
      <c r="ABL13" s="70"/>
      <c r="ABM13" s="70"/>
      <c r="ABN13" s="70"/>
      <c r="ABO13" s="70"/>
      <c r="ABP13" s="70"/>
      <c r="ABQ13" s="70"/>
      <c r="ABR13" s="70"/>
      <c r="ABS13" s="70"/>
      <c r="ABT13" s="70"/>
      <c r="ABU13" s="70"/>
      <c r="ABV13" s="70"/>
      <c r="ABW13" s="70"/>
      <c r="ABX13" s="70"/>
      <c r="ABY13" s="70"/>
      <c r="ABZ13" s="70"/>
      <c r="ACA13" s="70"/>
      <c r="ACB13" s="70"/>
      <c r="ACC13" s="70"/>
      <c r="ACD13" s="70"/>
      <c r="ACE13" s="70"/>
      <c r="ACF13" s="70"/>
      <c r="ACG13" s="70"/>
      <c r="ACH13" s="70"/>
      <c r="ACI13" s="70"/>
      <c r="ACJ13" s="70"/>
      <c r="ACK13" s="70"/>
      <c r="ACL13" s="70"/>
      <c r="ACM13" s="70"/>
      <c r="ACN13" s="70"/>
      <c r="ACO13" s="70"/>
      <c r="ACP13" s="70"/>
      <c r="ACQ13" s="70"/>
      <c r="ACR13" s="70"/>
      <c r="ACS13" s="70"/>
      <c r="ACT13" s="70"/>
      <c r="ACU13" s="70"/>
      <c r="ACV13" s="70"/>
      <c r="ACW13" s="70"/>
      <c r="ACX13" s="70"/>
      <c r="ACY13" s="70"/>
      <c r="ACZ13" s="70"/>
      <c r="ADA13" s="70"/>
      <c r="ADB13" s="70"/>
      <c r="ADC13" s="70"/>
      <c r="ADD13" s="70"/>
      <c r="ADE13" s="70"/>
      <c r="ADF13" s="70"/>
      <c r="ADG13" s="70"/>
      <c r="ADH13" s="70"/>
      <c r="ADI13" s="70"/>
      <c r="ADJ13" s="70"/>
      <c r="ADK13" s="70"/>
      <c r="ADL13" s="70"/>
      <c r="ADM13" s="70"/>
      <c r="ADN13" s="70"/>
      <c r="ADO13" s="70"/>
      <c r="ADP13" s="70"/>
      <c r="ADQ13" s="70"/>
      <c r="ADR13" s="70"/>
      <c r="ADS13" s="70"/>
      <c r="ADT13" s="70"/>
      <c r="ADU13" s="70"/>
      <c r="ADV13" s="70"/>
      <c r="ADW13" s="70"/>
      <c r="ADX13" s="70"/>
      <c r="ADY13" s="70"/>
      <c r="ADZ13" s="70"/>
      <c r="AEA13" s="70"/>
      <c r="AEB13" s="70"/>
      <c r="AEC13" s="70"/>
      <c r="AED13" s="70"/>
      <c r="AEE13" s="70"/>
      <c r="AEF13" s="70"/>
      <c r="AEG13" s="70"/>
      <c r="AEH13" s="70"/>
      <c r="AEI13" s="70"/>
      <c r="AEJ13" s="70"/>
      <c r="AEK13" s="70"/>
      <c r="AEL13" s="70"/>
      <c r="AEM13" s="70"/>
      <c r="AEN13" s="70"/>
      <c r="AEO13" s="70"/>
      <c r="AEP13" s="70"/>
      <c r="AEQ13" s="70"/>
      <c r="AER13" s="70"/>
      <c r="AES13" s="70"/>
      <c r="AET13" s="70"/>
      <c r="AEU13" s="70"/>
      <c r="AEV13" s="70"/>
      <c r="AEW13" s="70"/>
      <c r="AEX13" s="70"/>
      <c r="AEY13" s="70"/>
      <c r="AEZ13" s="70"/>
      <c r="AFA13" s="70"/>
      <c r="AFB13" s="70"/>
      <c r="AFC13" s="70"/>
      <c r="AFD13" s="70"/>
      <c r="AFE13" s="70"/>
      <c r="AFF13" s="70"/>
      <c r="AFG13" s="70"/>
      <c r="AFH13" s="70"/>
      <c r="AFI13" s="70"/>
      <c r="AFJ13" s="70"/>
      <c r="AFK13" s="70"/>
      <c r="AFL13" s="70"/>
      <c r="AFM13" s="70"/>
      <c r="AFN13" s="70"/>
      <c r="AFO13" s="70"/>
      <c r="AFP13" s="70"/>
      <c r="AFQ13" s="70"/>
      <c r="AFR13" s="70"/>
      <c r="AFS13" s="70"/>
      <c r="AFT13" s="70"/>
      <c r="AFU13" s="70"/>
      <c r="AFV13" s="70"/>
      <c r="AFW13" s="70"/>
      <c r="AFX13" s="70"/>
      <c r="AFY13" s="70"/>
      <c r="AFZ13" s="70"/>
      <c r="AGA13" s="70"/>
      <c r="AGB13" s="70"/>
      <c r="AGC13" s="70"/>
      <c r="AGD13" s="70"/>
      <c r="AGE13" s="70"/>
      <c r="AGF13" s="70"/>
      <c r="AGG13" s="70"/>
      <c r="AGH13" s="70"/>
      <c r="AGI13" s="70"/>
      <c r="AGJ13" s="70"/>
      <c r="AGK13" s="70"/>
      <c r="AGL13" s="70"/>
      <c r="AGM13" s="70"/>
      <c r="AGN13" s="70"/>
      <c r="AGO13" s="70"/>
      <c r="AGP13" s="70"/>
      <c r="AGQ13" s="70"/>
      <c r="AGR13" s="70"/>
      <c r="AGS13" s="70"/>
      <c r="AGT13" s="70"/>
      <c r="AGU13" s="70"/>
      <c r="AGV13" s="70"/>
      <c r="AGW13" s="70"/>
      <c r="AGX13" s="70"/>
      <c r="AGY13" s="70"/>
      <c r="AGZ13" s="70"/>
      <c r="AHA13" s="70"/>
      <c r="AHB13" s="70"/>
      <c r="AHC13" s="70"/>
      <c r="AHD13" s="70"/>
      <c r="AHE13" s="70"/>
      <c r="AHF13" s="70"/>
      <c r="AHG13" s="70"/>
      <c r="AHH13" s="70"/>
      <c r="AHI13" s="70"/>
      <c r="AHJ13" s="70"/>
      <c r="AHK13" s="70"/>
      <c r="AHL13" s="70"/>
      <c r="AHM13" s="70"/>
      <c r="AHN13" s="70"/>
      <c r="AHO13" s="70"/>
      <c r="AHP13" s="70"/>
      <c r="AHQ13" s="70"/>
      <c r="AHR13" s="70"/>
      <c r="AHS13" s="70"/>
      <c r="AHT13" s="70"/>
      <c r="AHU13" s="70"/>
      <c r="AHV13" s="70"/>
      <c r="AHW13" s="70"/>
      <c r="AHX13" s="70"/>
      <c r="AHY13" s="70"/>
      <c r="AHZ13" s="70"/>
      <c r="AIA13" s="70"/>
      <c r="AIB13" s="70"/>
      <c r="AIC13" s="70"/>
      <c r="AID13" s="70"/>
      <c r="AIE13" s="70"/>
      <c r="AIF13" s="70"/>
      <c r="AIG13" s="70"/>
      <c r="AIH13" s="70"/>
      <c r="AII13" s="70"/>
      <c r="AIJ13" s="70"/>
      <c r="AIK13" s="70"/>
      <c r="AIL13" s="70"/>
      <c r="AIM13" s="70"/>
      <c r="AIN13" s="70"/>
      <c r="AIO13" s="70"/>
      <c r="AIP13" s="70"/>
      <c r="AIQ13" s="70"/>
      <c r="AIR13" s="70"/>
      <c r="AIS13" s="70"/>
      <c r="AIT13" s="70"/>
      <c r="AIU13" s="70"/>
      <c r="AIV13" s="70"/>
      <c r="AIW13" s="70"/>
      <c r="AIX13" s="70"/>
      <c r="AIY13" s="70"/>
      <c r="AIZ13" s="70"/>
      <c r="AJA13" s="70"/>
      <c r="AJB13" s="70"/>
      <c r="AJC13" s="70"/>
      <c r="AJD13" s="70"/>
      <c r="AJE13" s="70"/>
      <c r="AJF13" s="70"/>
      <c r="AJG13" s="70"/>
      <c r="AJH13" s="70"/>
      <c r="AJI13" s="70"/>
      <c r="AJJ13" s="70"/>
      <c r="AJK13" s="70"/>
      <c r="AJL13" s="70"/>
      <c r="AJM13" s="70"/>
      <c r="AJN13" s="70"/>
      <c r="AJO13" s="70"/>
      <c r="AJP13" s="70"/>
      <c r="AJQ13" s="70"/>
      <c r="AJR13" s="70"/>
      <c r="AJS13" s="70"/>
      <c r="AJT13" s="70"/>
      <c r="AJU13" s="70"/>
      <c r="AJV13" s="70"/>
      <c r="AJW13" s="70"/>
      <c r="AJX13" s="70"/>
      <c r="AJY13" s="70"/>
      <c r="AJZ13" s="70"/>
      <c r="AKA13" s="70"/>
      <c r="AKB13" s="70"/>
      <c r="AKC13" s="70"/>
      <c r="AKD13" s="70"/>
      <c r="AKE13" s="70"/>
      <c r="AKF13" s="70"/>
      <c r="AKG13" s="70"/>
      <c r="AKH13" s="70"/>
      <c r="AKI13" s="70"/>
      <c r="AKJ13" s="70"/>
      <c r="AKK13" s="70"/>
      <c r="AKL13" s="70"/>
      <c r="AKM13" s="70"/>
      <c r="AKN13" s="70"/>
      <c r="AKO13" s="70"/>
      <c r="AKP13" s="70"/>
      <c r="AKQ13" s="70"/>
      <c r="AKR13" s="70"/>
      <c r="AKS13" s="70"/>
      <c r="AKT13" s="70"/>
      <c r="AKU13" s="70"/>
      <c r="AKV13" s="70"/>
      <c r="AKW13" s="70"/>
      <c r="AKX13" s="70"/>
      <c r="AKY13" s="70"/>
      <c r="AKZ13" s="70"/>
      <c r="ALA13" s="70"/>
      <c r="ALB13" s="70"/>
      <c r="ALC13" s="70"/>
      <c r="ALD13" s="70"/>
      <c r="ALE13" s="70"/>
      <c r="ALF13" s="70"/>
      <c r="ALG13" s="70"/>
      <c r="ALH13" s="70"/>
      <c r="ALI13" s="70"/>
      <c r="ALJ13" s="70"/>
      <c r="ALK13" s="70"/>
      <c r="ALL13" s="70"/>
      <c r="ALM13" s="70"/>
      <c r="ALN13" s="70"/>
      <c r="ALO13" s="70"/>
      <c r="ALP13" s="70"/>
      <c r="ALQ13" s="70"/>
      <c r="ALR13" s="70"/>
      <c r="ALS13" s="70"/>
      <c r="ALT13" s="70"/>
      <c r="ALU13" s="70"/>
      <c r="ALV13" s="70"/>
      <c r="ALW13" s="70"/>
      <c r="ALX13" s="70"/>
      <c r="ALY13" s="70"/>
      <c r="ALZ13" s="70"/>
      <c r="AMA13" s="70"/>
      <c r="AMB13" s="70"/>
      <c r="AMC13" s="70"/>
      <c r="AMD13" s="70"/>
      <c r="AME13" s="70"/>
      <c r="AMF13" s="70"/>
      <c r="AMG13" s="70"/>
      <c r="AMH13" s="70"/>
      <c r="AMI13" s="70"/>
      <c r="AMJ13" s="70"/>
      <c r="AMK13" s="70"/>
      <c r="AML13" s="70"/>
      <c r="AMM13" s="70"/>
      <c r="AMN13" s="70"/>
      <c r="AMO13" s="70"/>
      <c r="AMP13" s="70"/>
      <c r="AMQ13" s="70"/>
      <c r="AMR13" s="70"/>
      <c r="AMS13" s="70"/>
      <c r="AMT13" s="70"/>
      <c r="AMU13" s="70"/>
      <c r="AMV13" s="70"/>
      <c r="AMW13" s="70"/>
      <c r="AMX13" s="70"/>
      <c r="AMY13" s="70"/>
      <c r="AMZ13" s="70"/>
      <c r="ANA13" s="70"/>
      <c r="ANB13" s="70"/>
      <c r="ANC13" s="70"/>
      <c r="AND13" s="70"/>
      <c r="ANE13" s="70"/>
      <c r="ANF13" s="70"/>
      <c r="ANG13" s="70"/>
      <c r="ANH13" s="70"/>
      <c r="ANI13" s="70"/>
      <c r="ANJ13" s="70"/>
      <c r="ANK13" s="70"/>
      <c r="ANL13" s="70"/>
      <c r="ANM13" s="70"/>
      <c r="ANN13" s="70"/>
      <c r="ANO13" s="70"/>
      <c r="ANP13" s="70"/>
      <c r="ANQ13" s="70"/>
      <c r="ANR13" s="70"/>
      <c r="ANS13" s="70"/>
      <c r="ANT13" s="70"/>
      <c r="ANU13" s="70"/>
      <c r="ANV13" s="70"/>
      <c r="ANW13" s="70"/>
      <c r="ANX13" s="70"/>
      <c r="ANY13" s="70"/>
      <c r="ANZ13" s="70"/>
      <c r="AOA13" s="70"/>
      <c r="AOB13" s="70"/>
      <c r="AOC13" s="70"/>
      <c r="AOD13" s="70"/>
      <c r="AOE13" s="70"/>
      <c r="AOF13" s="70"/>
      <c r="AOG13" s="70"/>
      <c r="AOH13" s="70"/>
      <c r="AOI13" s="70"/>
      <c r="AOJ13" s="70"/>
      <c r="AOK13" s="70"/>
      <c r="AOL13" s="70"/>
      <c r="AOM13" s="70"/>
      <c r="AON13" s="70"/>
      <c r="AOO13" s="70"/>
      <c r="AOP13" s="70"/>
      <c r="AOQ13" s="70"/>
      <c r="AOR13" s="70"/>
      <c r="AOS13" s="70"/>
      <c r="AOT13" s="70"/>
      <c r="AOU13" s="70"/>
      <c r="AOV13" s="70"/>
      <c r="AOW13" s="70"/>
      <c r="AOX13" s="70"/>
      <c r="AOY13" s="70"/>
      <c r="AOZ13" s="70"/>
      <c r="APA13" s="70"/>
      <c r="APB13" s="70"/>
      <c r="APC13" s="70"/>
      <c r="APD13" s="70"/>
      <c r="APE13" s="70"/>
      <c r="APF13" s="70"/>
      <c r="APG13" s="70"/>
      <c r="APH13" s="70"/>
      <c r="API13" s="70"/>
      <c r="APJ13" s="70"/>
      <c r="APK13" s="70"/>
      <c r="APL13" s="70"/>
      <c r="APM13" s="70"/>
      <c r="APN13" s="70"/>
      <c r="APO13" s="70"/>
      <c r="APP13" s="70"/>
      <c r="APQ13" s="70"/>
      <c r="APR13" s="70"/>
      <c r="APS13" s="70"/>
      <c r="APT13" s="70"/>
      <c r="APU13" s="70"/>
      <c r="APV13" s="70"/>
      <c r="APW13" s="70"/>
      <c r="APX13" s="70"/>
      <c r="APY13" s="70"/>
      <c r="APZ13" s="70"/>
      <c r="AQA13" s="70"/>
      <c r="AQB13" s="70"/>
      <c r="AQC13" s="70"/>
      <c r="AQD13" s="70"/>
      <c r="AQE13" s="70"/>
      <c r="AQF13" s="70"/>
      <c r="AQG13" s="70"/>
      <c r="AQH13" s="70"/>
      <c r="AQI13" s="70"/>
      <c r="AQJ13" s="70"/>
      <c r="AQK13" s="70"/>
      <c r="AQL13" s="70"/>
      <c r="AQM13" s="70"/>
      <c r="AQN13" s="70"/>
      <c r="AQO13" s="70"/>
      <c r="AQP13" s="70"/>
      <c r="AQQ13" s="70"/>
      <c r="AQR13" s="70"/>
      <c r="AQS13" s="70"/>
      <c r="AQT13" s="70"/>
      <c r="AQU13" s="70"/>
      <c r="AQV13" s="70"/>
      <c r="AQW13" s="70"/>
      <c r="AQX13" s="70"/>
      <c r="AQY13" s="70"/>
      <c r="AQZ13" s="70"/>
      <c r="ARA13" s="70"/>
      <c r="ARB13" s="70"/>
      <c r="ARC13" s="70"/>
      <c r="ARD13" s="70"/>
      <c r="ARE13" s="70"/>
      <c r="ARF13" s="70"/>
      <c r="ARG13" s="70"/>
      <c r="ARH13" s="70"/>
      <c r="ARI13" s="70"/>
      <c r="ARJ13" s="70"/>
      <c r="ARK13" s="70"/>
      <c r="ARL13" s="70"/>
      <c r="ARM13" s="70"/>
      <c r="ARN13" s="70"/>
      <c r="ARO13" s="70"/>
      <c r="ARP13" s="70"/>
      <c r="ARQ13" s="70"/>
      <c r="ARR13" s="70"/>
      <c r="ARS13" s="70"/>
      <c r="ART13" s="70"/>
      <c r="ARU13" s="70"/>
      <c r="ARV13" s="70"/>
      <c r="ARW13" s="70"/>
      <c r="ARX13" s="70"/>
      <c r="ARY13" s="70"/>
      <c r="ARZ13" s="70"/>
      <c r="ASA13" s="70"/>
      <c r="ASB13" s="70"/>
      <c r="ASC13" s="70"/>
      <c r="ASD13" s="70"/>
      <c r="ASE13" s="70"/>
      <c r="ASF13" s="70"/>
      <c r="ASG13" s="70"/>
      <c r="ASH13" s="70"/>
      <c r="ASI13" s="70"/>
      <c r="ASJ13" s="70"/>
      <c r="ASK13" s="70"/>
      <c r="ASL13" s="70"/>
      <c r="ASM13" s="70"/>
      <c r="ASN13" s="70"/>
      <c r="ASO13" s="70"/>
      <c r="ASP13" s="70"/>
      <c r="ASQ13" s="70"/>
      <c r="ASR13" s="70"/>
      <c r="ASS13" s="70"/>
      <c r="AST13" s="70"/>
      <c r="ASU13" s="70"/>
      <c r="ASV13" s="70"/>
      <c r="ASW13" s="70"/>
      <c r="ASX13" s="70"/>
      <c r="ASY13" s="70"/>
      <c r="ASZ13" s="70"/>
      <c r="ATA13" s="70"/>
      <c r="ATB13" s="70"/>
      <c r="ATC13" s="70"/>
      <c r="ATD13" s="70"/>
      <c r="ATE13" s="70"/>
      <c r="ATF13" s="70"/>
      <c r="ATG13" s="70"/>
      <c r="ATH13" s="70"/>
      <c r="ATI13" s="70"/>
      <c r="ATJ13" s="70"/>
      <c r="ATK13" s="70"/>
      <c r="ATL13" s="70"/>
      <c r="ATM13" s="70"/>
      <c r="ATN13" s="70"/>
      <c r="ATO13" s="70"/>
      <c r="ATP13" s="70"/>
      <c r="ATQ13" s="70"/>
      <c r="ATR13" s="70"/>
      <c r="ATS13" s="70"/>
      <c r="ATT13" s="70"/>
      <c r="ATU13" s="70"/>
      <c r="ATV13" s="70"/>
      <c r="ATW13" s="70"/>
      <c r="ATX13" s="70"/>
      <c r="ATY13" s="70"/>
      <c r="ATZ13" s="70"/>
      <c r="AUA13" s="70"/>
      <c r="AUB13" s="70"/>
      <c r="AUC13" s="70"/>
      <c r="AUD13" s="70"/>
      <c r="AUE13" s="70"/>
      <c r="AUF13" s="70"/>
      <c r="AUG13" s="70"/>
      <c r="AUH13" s="70"/>
      <c r="AUI13" s="70"/>
      <c r="AUJ13" s="70"/>
      <c r="AUK13" s="70"/>
      <c r="AUL13" s="70"/>
      <c r="AUM13" s="70"/>
      <c r="AUN13" s="70"/>
      <c r="AUO13" s="70"/>
      <c r="AUP13" s="70"/>
      <c r="AUQ13" s="70"/>
      <c r="AUR13" s="70"/>
      <c r="AUS13" s="70"/>
      <c r="AUT13" s="70"/>
      <c r="AUU13" s="70"/>
      <c r="AUV13" s="70"/>
      <c r="AUW13" s="70"/>
      <c r="AUX13" s="70"/>
      <c r="AUY13" s="70"/>
      <c r="AUZ13" s="70"/>
      <c r="AVA13" s="70"/>
      <c r="AVB13" s="70"/>
      <c r="AVC13" s="70"/>
      <c r="AVD13" s="70"/>
      <c r="AVE13" s="70"/>
      <c r="AVF13" s="70"/>
      <c r="AVG13" s="70"/>
      <c r="AVH13" s="70"/>
      <c r="AVI13" s="70"/>
      <c r="AVJ13" s="70"/>
      <c r="AVK13" s="70"/>
      <c r="AVL13" s="70"/>
      <c r="AVM13" s="70"/>
      <c r="AVN13" s="70"/>
      <c r="AVO13" s="70"/>
      <c r="AVP13" s="70"/>
      <c r="AVQ13" s="70"/>
      <c r="AVR13" s="70"/>
      <c r="AVS13" s="70"/>
      <c r="AVT13" s="70"/>
      <c r="AVU13" s="70"/>
      <c r="AVV13" s="70"/>
      <c r="AVW13" s="70"/>
      <c r="AVX13" s="70"/>
      <c r="AVY13" s="70"/>
      <c r="AVZ13" s="70"/>
      <c r="AWA13" s="70"/>
      <c r="AWB13" s="70"/>
      <c r="AWC13" s="70"/>
      <c r="AWD13" s="70"/>
      <c r="AWE13" s="70"/>
      <c r="AWF13" s="70"/>
      <c r="AWG13" s="70"/>
      <c r="AWH13" s="70"/>
      <c r="AWI13" s="70"/>
      <c r="AWJ13" s="70"/>
      <c r="AWK13" s="70"/>
      <c r="AWL13" s="70"/>
      <c r="AWM13" s="70"/>
      <c r="AWN13" s="70"/>
      <c r="AWO13" s="70"/>
      <c r="AWP13" s="70"/>
      <c r="AWQ13" s="70"/>
      <c r="AWR13" s="70"/>
      <c r="AWS13" s="70"/>
      <c r="AWT13" s="70"/>
      <c r="AWU13" s="70"/>
      <c r="AWV13" s="70"/>
      <c r="AWW13" s="70"/>
      <c r="AWX13" s="70"/>
      <c r="AWY13" s="70"/>
      <c r="AWZ13" s="70"/>
      <c r="AXA13" s="70"/>
      <c r="AXB13" s="70"/>
      <c r="AXC13" s="70"/>
      <c r="AXD13" s="70"/>
      <c r="AXE13" s="70"/>
      <c r="AXF13" s="70"/>
      <c r="AXG13" s="70"/>
      <c r="AXH13" s="70"/>
      <c r="AXI13" s="70"/>
      <c r="AXJ13" s="70"/>
      <c r="AXK13" s="70"/>
      <c r="AXL13" s="70"/>
      <c r="AXM13" s="70"/>
      <c r="AXN13" s="70"/>
      <c r="AXO13" s="70"/>
      <c r="AXP13" s="70"/>
      <c r="AXQ13" s="70"/>
      <c r="AXR13" s="70"/>
      <c r="AXS13" s="70"/>
      <c r="AXT13" s="70"/>
      <c r="AXU13" s="70"/>
      <c r="AXV13" s="70"/>
      <c r="AXW13" s="70"/>
      <c r="AXX13" s="70"/>
      <c r="AXY13" s="70"/>
      <c r="AXZ13" s="70"/>
      <c r="AYA13" s="70"/>
      <c r="AYB13" s="70"/>
      <c r="AYC13" s="70"/>
      <c r="AYD13" s="70"/>
      <c r="AYE13" s="70"/>
      <c r="AYF13" s="70"/>
      <c r="AYG13" s="70"/>
      <c r="AYH13" s="70"/>
      <c r="AYI13" s="70"/>
      <c r="AYJ13" s="70"/>
      <c r="AYK13" s="70"/>
      <c r="AYL13" s="70"/>
      <c r="AYM13" s="70"/>
      <c r="AYN13" s="70"/>
      <c r="AYO13" s="70"/>
      <c r="AYP13" s="70"/>
      <c r="AYQ13" s="70"/>
      <c r="AYR13" s="70"/>
      <c r="AYS13" s="70"/>
      <c r="AYT13" s="70"/>
      <c r="AYU13" s="70"/>
      <c r="AYV13" s="70"/>
      <c r="AYW13" s="70"/>
      <c r="AYX13" s="70"/>
      <c r="AYY13" s="70"/>
      <c r="AYZ13" s="70"/>
      <c r="AZA13" s="70"/>
      <c r="AZB13" s="70"/>
      <c r="AZC13" s="70"/>
      <c r="AZD13" s="70"/>
      <c r="AZE13" s="70"/>
      <c r="AZF13" s="70"/>
      <c r="AZG13" s="70"/>
      <c r="AZH13" s="70"/>
      <c r="AZI13" s="70"/>
      <c r="AZJ13" s="70"/>
      <c r="AZK13" s="70"/>
      <c r="AZL13" s="70"/>
      <c r="AZM13" s="70"/>
      <c r="AZN13" s="70"/>
      <c r="AZO13" s="70"/>
      <c r="AZP13" s="70"/>
      <c r="AZQ13" s="70"/>
      <c r="AZR13" s="70"/>
      <c r="AZS13" s="70"/>
      <c r="AZT13" s="70"/>
      <c r="AZU13" s="70"/>
      <c r="AZV13" s="70"/>
      <c r="AZW13" s="70"/>
      <c r="AZX13" s="70"/>
      <c r="AZY13" s="70"/>
      <c r="AZZ13" s="70"/>
      <c r="BAA13" s="70"/>
      <c r="BAB13" s="70"/>
      <c r="BAC13" s="70"/>
      <c r="BAD13" s="70"/>
      <c r="BAE13" s="70"/>
      <c r="BAF13" s="70"/>
      <c r="BAG13" s="70"/>
      <c r="BAH13" s="70"/>
      <c r="BAI13" s="70"/>
      <c r="BAJ13" s="70"/>
      <c r="BAK13" s="70"/>
      <c r="BAL13" s="70"/>
      <c r="BAM13" s="70"/>
      <c r="BAN13" s="70"/>
      <c r="BAO13" s="70"/>
      <c r="BAP13" s="70"/>
      <c r="BAQ13" s="70"/>
      <c r="BAR13" s="70"/>
      <c r="BAS13" s="70"/>
      <c r="BAT13" s="70"/>
      <c r="BAU13" s="70"/>
      <c r="BAV13" s="70"/>
      <c r="BAW13" s="70"/>
      <c r="BAX13" s="70"/>
      <c r="BAY13" s="70"/>
      <c r="BAZ13" s="70"/>
      <c r="BBA13" s="70"/>
      <c r="BBB13" s="70"/>
      <c r="BBC13" s="70"/>
      <c r="BBD13" s="70"/>
      <c r="BBE13" s="70"/>
      <c r="BBF13" s="70"/>
      <c r="BBG13" s="70"/>
      <c r="BBH13" s="70"/>
      <c r="BBI13" s="70"/>
      <c r="BBJ13" s="70"/>
      <c r="BBK13" s="70"/>
      <c r="BBL13" s="70"/>
      <c r="BBM13" s="70"/>
      <c r="BBN13" s="70"/>
      <c r="BBO13" s="70"/>
      <c r="BBP13" s="70"/>
      <c r="BBQ13" s="70"/>
      <c r="BBR13" s="70"/>
      <c r="BBS13" s="70"/>
      <c r="BBT13" s="70"/>
      <c r="BBU13" s="70"/>
      <c r="BBV13" s="70"/>
      <c r="BBW13" s="70"/>
      <c r="BBX13" s="70"/>
      <c r="BBY13" s="70"/>
      <c r="BBZ13" s="70"/>
      <c r="BCA13" s="70"/>
      <c r="BCB13" s="70"/>
      <c r="BCC13" s="70"/>
      <c r="BCD13" s="70"/>
      <c r="BCE13" s="70"/>
      <c r="BCF13" s="70"/>
      <c r="BCG13" s="70"/>
      <c r="BCH13" s="70"/>
      <c r="BCI13" s="70"/>
      <c r="BCJ13" s="70"/>
      <c r="BCK13" s="70"/>
      <c r="BCL13" s="70"/>
      <c r="BCM13" s="70"/>
      <c r="BCN13" s="70"/>
      <c r="BCO13" s="70"/>
      <c r="BCP13" s="70"/>
      <c r="BCQ13" s="70"/>
      <c r="BCR13" s="70"/>
      <c r="BCS13" s="70"/>
      <c r="BCT13" s="70"/>
      <c r="BCU13" s="70"/>
      <c r="BCV13" s="70"/>
      <c r="BCW13" s="70"/>
      <c r="BCX13" s="70"/>
      <c r="BCY13" s="70"/>
      <c r="BCZ13" s="70"/>
      <c r="BDA13" s="70"/>
      <c r="BDB13" s="70"/>
      <c r="BDC13" s="70"/>
      <c r="BDD13" s="70"/>
      <c r="BDE13" s="70"/>
      <c r="BDF13" s="70"/>
      <c r="BDG13" s="70"/>
      <c r="BDH13" s="70"/>
      <c r="BDI13" s="70"/>
      <c r="BDJ13" s="70"/>
      <c r="BDK13" s="70"/>
      <c r="BDL13" s="70"/>
      <c r="BDM13" s="70"/>
      <c r="BDN13" s="70"/>
      <c r="BDO13" s="70"/>
      <c r="BDP13" s="70"/>
      <c r="BDQ13" s="70"/>
      <c r="BDR13" s="70"/>
      <c r="BDS13" s="70"/>
      <c r="BDT13" s="70"/>
      <c r="BDU13" s="70"/>
      <c r="BDV13" s="70"/>
      <c r="BDW13" s="70"/>
      <c r="BDX13" s="70"/>
      <c r="BDY13" s="70"/>
      <c r="BDZ13" s="70"/>
      <c r="BEA13" s="70"/>
      <c r="BEB13" s="70"/>
      <c r="BEC13" s="70"/>
      <c r="BED13" s="70"/>
      <c r="BEE13" s="70"/>
      <c r="BEF13" s="70"/>
      <c r="BEG13" s="70"/>
      <c r="BEH13" s="70"/>
      <c r="BEI13" s="70"/>
      <c r="BEJ13" s="70"/>
      <c r="BEK13" s="70"/>
      <c r="BEL13" s="70"/>
      <c r="BEM13" s="70"/>
      <c r="BEN13" s="70"/>
      <c r="BEO13" s="70"/>
      <c r="BEP13" s="70"/>
      <c r="BEQ13" s="70"/>
      <c r="BER13" s="70"/>
      <c r="BES13" s="70"/>
      <c r="BET13" s="70"/>
      <c r="BEU13" s="70"/>
      <c r="BEV13" s="70"/>
      <c r="BEW13" s="70"/>
      <c r="BEX13" s="70"/>
      <c r="BEY13" s="70"/>
      <c r="BEZ13" s="70"/>
      <c r="BFA13" s="70"/>
      <c r="BFB13" s="70"/>
      <c r="BFC13" s="70"/>
      <c r="BFD13" s="70"/>
      <c r="BFE13" s="70"/>
      <c r="BFF13" s="70"/>
      <c r="BFG13" s="70"/>
      <c r="BFH13" s="70"/>
      <c r="BFI13" s="70"/>
      <c r="BFJ13" s="70"/>
      <c r="BFK13" s="70"/>
      <c r="BFL13" s="70"/>
      <c r="BFM13" s="70"/>
      <c r="BFN13" s="70"/>
      <c r="BFO13" s="70"/>
      <c r="BFP13" s="70"/>
      <c r="BFQ13" s="70"/>
      <c r="BFR13" s="70"/>
      <c r="BFS13" s="70"/>
      <c r="BFT13" s="70"/>
      <c r="BFU13" s="70"/>
      <c r="BFV13" s="70"/>
      <c r="BFW13" s="70"/>
      <c r="BFX13" s="70"/>
      <c r="BFY13" s="70"/>
      <c r="BFZ13" s="70"/>
      <c r="BGA13" s="70"/>
      <c r="BGB13" s="70"/>
      <c r="BGC13" s="70"/>
      <c r="BGD13" s="70"/>
      <c r="BGE13" s="70"/>
      <c r="BGF13" s="70"/>
      <c r="BGG13" s="70"/>
      <c r="BGH13" s="70"/>
      <c r="BGI13" s="70"/>
      <c r="BGJ13" s="70"/>
      <c r="BGK13" s="70"/>
      <c r="BGL13" s="70"/>
      <c r="BGM13" s="70"/>
      <c r="BGN13" s="70"/>
      <c r="BGO13" s="70"/>
      <c r="BGP13" s="70"/>
      <c r="BGQ13" s="70"/>
      <c r="BGR13" s="70"/>
      <c r="BGS13" s="70"/>
      <c r="BGT13" s="70"/>
      <c r="BGU13" s="70"/>
      <c r="BGV13" s="70"/>
      <c r="BGW13" s="70"/>
      <c r="BGX13" s="70"/>
      <c r="BGY13" s="70"/>
      <c r="BGZ13" s="70"/>
      <c r="BHA13" s="70"/>
      <c r="BHB13" s="70"/>
      <c r="BHC13" s="70"/>
      <c r="BHD13" s="70"/>
      <c r="BHE13" s="70"/>
      <c r="BHF13" s="70"/>
      <c r="BHG13" s="70"/>
      <c r="BHH13" s="70"/>
      <c r="BHI13" s="70"/>
      <c r="BHJ13" s="70"/>
      <c r="BHK13" s="70"/>
      <c r="BHL13" s="70"/>
      <c r="BHM13" s="70"/>
      <c r="BHN13" s="70"/>
      <c r="BHO13" s="70"/>
      <c r="BHP13" s="70"/>
      <c r="BHQ13" s="70"/>
      <c r="BHR13" s="70"/>
      <c r="BHS13" s="70"/>
      <c r="BHT13" s="70"/>
      <c r="BHU13" s="70"/>
      <c r="BHV13" s="70"/>
      <c r="BHW13" s="70"/>
      <c r="BHX13" s="70"/>
      <c r="BHY13" s="70"/>
      <c r="BHZ13" s="70"/>
      <c r="BIA13" s="70"/>
      <c r="BIB13" s="70"/>
      <c r="BIC13" s="70"/>
      <c r="BID13" s="70"/>
      <c r="BIE13" s="70"/>
      <c r="BIF13" s="70"/>
      <c r="BIG13" s="70"/>
      <c r="BIH13" s="70"/>
      <c r="BII13" s="70"/>
      <c r="BIJ13" s="70"/>
      <c r="BIK13" s="70"/>
      <c r="BIL13" s="70"/>
      <c r="BIM13" s="70"/>
      <c r="BIN13" s="70"/>
      <c r="BIO13" s="70"/>
      <c r="BIP13" s="70"/>
      <c r="BIQ13" s="70"/>
      <c r="BIR13" s="70"/>
      <c r="BIS13" s="70"/>
      <c r="BIT13" s="70"/>
      <c r="BIU13" s="70"/>
      <c r="BIV13" s="70"/>
      <c r="BIW13" s="70"/>
      <c r="BIX13" s="70"/>
      <c r="BIY13" s="70"/>
      <c r="BIZ13" s="70"/>
      <c r="BJA13" s="70"/>
      <c r="BJB13" s="70"/>
      <c r="BJC13" s="70"/>
      <c r="BJD13" s="70"/>
      <c r="BJE13" s="70"/>
      <c r="BJF13" s="70"/>
      <c r="BJG13" s="70"/>
      <c r="BJH13" s="70"/>
      <c r="BJI13" s="70"/>
      <c r="BJJ13" s="70"/>
      <c r="BJK13" s="70"/>
      <c r="BJL13" s="70"/>
      <c r="BJM13" s="70"/>
      <c r="BJN13" s="70"/>
      <c r="BJO13" s="70"/>
      <c r="BJP13" s="70"/>
      <c r="BJQ13" s="70"/>
      <c r="BJR13" s="70"/>
      <c r="BJS13" s="70"/>
      <c r="BJT13" s="70"/>
      <c r="BJU13" s="70"/>
      <c r="BJV13" s="70"/>
      <c r="BJW13" s="70"/>
      <c r="BJX13" s="70"/>
      <c r="BJY13" s="70"/>
      <c r="BJZ13" s="70"/>
      <c r="BKA13" s="70"/>
      <c r="BKB13" s="70"/>
      <c r="BKC13" s="70"/>
      <c r="BKD13" s="70"/>
      <c r="BKE13" s="70"/>
      <c r="BKF13" s="70"/>
      <c r="BKG13" s="70"/>
      <c r="BKH13" s="70"/>
      <c r="BKI13" s="70"/>
      <c r="BKJ13" s="70"/>
      <c r="BKK13" s="70"/>
      <c r="BKL13" s="70"/>
      <c r="BKM13" s="70"/>
      <c r="BKN13" s="70"/>
      <c r="BKO13" s="70"/>
      <c r="BKP13" s="70"/>
      <c r="BKQ13" s="70"/>
      <c r="BKR13" s="70"/>
      <c r="BKS13" s="70"/>
      <c r="BKT13" s="70"/>
      <c r="BKU13" s="70"/>
      <c r="BKV13" s="70"/>
      <c r="BKW13" s="70"/>
      <c r="BKX13" s="70"/>
      <c r="BKY13" s="70"/>
      <c r="BKZ13" s="70"/>
      <c r="BLA13" s="70"/>
      <c r="BLB13" s="70"/>
      <c r="BLC13" s="70"/>
      <c r="BLD13" s="70"/>
      <c r="BLE13" s="70"/>
      <c r="BLF13" s="70"/>
      <c r="BLG13" s="70"/>
      <c r="BLH13" s="70"/>
      <c r="BLI13" s="70"/>
      <c r="BLJ13" s="70"/>
      <c r="BLK13" s="70"/>
      <c r="BLL13" s="70"/>
      <c r="BLM13" s="70"/>
      <c r="BLN13" s="70"/>
      <c r="BLO13" s="70"/>
      <c r="BLP13" s="70"/>
      <c r="BLQ13" s="70"/>
      <c r="BLR13" s="70"/>
      <c r="BLS13" s="70"/>
      <c r="BLT13" s="70"/>
      <c r="BLU13" s="70"/>
      <c r="BLV13" s="70"/>
      <c r="BLW13" s="70"/>
      <c r="BLX13" s="70"/>
      <c r="BLY13" s="70"/>
      <c r="BLZ13" s="70"/>
      <c r="BMA13" s="70"/>
      <c r="BMB13" s="70"/>
      <c r="BMC13" s="70"/>
      <c r="BMD13" s="70"/>
      <c r="BME13" s="70"/>
      <c r="BMF13" s="70"/>
      <c r="BMG13" s="70"/>
      <c r="BMH13" s="70"/>
      <c r="BMI13" s="70"/>
      <c r="BMJ13" s="70"/>
      <c r="BMK13" s="70"/>
      <c r="BML13" s="70"/>
      <c r="BMM13" s="70"/>
      <c r="BMN13" s="70"/>
      <c r="BMO13" s="70"/>
      <c r="BMP13" s="70"/>
      <c r="BMQ13" s="70"/>
      <c r="BMR13" s="70"/>
      <c r="BMS13" s="70"/>
      <c r="BMT13" s="70"/>
      <c r="BMU13" s="70"/>
      <c r="BMV13" s="70"/>
      <c r="BMW13" s="70"/>
      <c r="BMX13" s="70"/>
      <c r="BMY13" s="70"/>
      <c r="BMZ13" s="70"/>
      <c r="BNA13" s="70"/>
      <c r="BNB13" s="70"/>
      <c r="BNC13" s="70"/>
      <c r="BND13" s="70"/>
      <c r="BNE13" s="70"/>
      <c r="BNF13" s="70"/>
      <c r="BNG13" s="70"/>
      <c r="BNH13" s="70"/>
      <c r="BNI13" s="70"/>
      <c r="BNJ13" s="70"/>
      <c r="BNK13" s="70"/>
      <c r="BNL13" s="70"/>
      <c r="BNM13" s="70"/>
      <c r="BNN13" s="70"/>
      <c r="BNO13" s="70"/>
      <c r="BNP13" s="70"/>
      <c r="BNQ13" s="70"/>
      <c r="BNR13" s="70"/>
      <c r="BNS13" s="70"/>
      <c r="BNT13" s="70"/>
      <c r="BNU13" s="70"/>
      <c r="BNV13" s="70"/>
      <c r="BNW13" s="70"/>
      <c r="BNX13" s="70"/>
      <c r="BNY13" s="70"/>
      <c r="BNZ13" s="70"/>
      <c r="BOA13" s="70"/>
      <c r="BOB13" s="70"/>
      <c r="BOC13" s="70"/>
      <c r="BOD13" s="70"/>
      <c r="BOE13" s="70"/>
      <c r="BOF13" s="70"/>
      <c r="BOG13" s="70"/>
      <c r="BOH13" s="70"/>
      <c r="BOI13" s="70"/>
      <c r="BOJ13" s="70"/>
      <c r="BOK13" s="70"/>
      <c r="BOL13" s="70"/>
      <c r="BOM13" s="70"/>
      <c r="BON13" s="70"/>
      <c r="BOO13" s="70"/>
      <c r="BOP13" s="70"/>
      <c r="BOQ13" s="70"/>
      <c r="BOR13" s="70"/>
      <c r="BOS13" s="70"/>
      <c r="BOT13" s="70"/>
      <c r="BOU13" s="70"/>
      <c r="BOV13" s="70"/>
      <c r="BOW13" s="70"/>
      <c r="BOX13" s="70"/>
      <c r="BOY13" s="70"/>
      <c r="BOZ13" s="70"/>
      <c r="BPA13" s="70"/>
      <c r="BPB13" s="70"/>
      <c r="BPC13" s="70"/>
      <c r="BPD13" s="70"/>
      <c r="BPE13" s="70"/>
      <c r="BPF13" s="70"/>
      <c r="BPG13" s="70"/>
      <c r="BPH13" s="70"/>
      <c r="BPI13" s="70"/>
      <c r="BPJ13" s="70"/>
      <c r="BPK13" s="70"/>
      <c r="BPL13" s="70"/>
      <c r="BPM13" s="70"/>
      <c r="BPN13" s="70"/>
      <c r="BPO13" s="70"/>
      <c r="BPP13" s="70"/>
      <c r="BPQ13" s="70"/>
      <c r="BPR13" s="70"/>
      <c r="BPS13" s="70"/>
      <c r="BPT13" s="70"/>
      <c r="BPU13" s="70"/>
      <c r="BPV13" s="70"/>
      <c r="BPW13" s="70"/>
      <c r="BPX13" s="70"/>
      <c r="BPY13" s="70"/>
      <c r="BPZ13" s="70"/>
      <c r="BQA13" s="70"/>
      <c r="BQB13" s="70"/>
      <c r="BQC13" s="70"/>
      <c r="BQD13" s="70"/>
      <c r="BQE13" s="70"/>
      <c r="BQF13" s="70"/>
      <c r="BQG13" s="70"/>
      <c r="BQH13" s="70"/>
      <c r="BQI13" s="70"/>
      <c r="BQJ13" s="70"/>
      <c r="BQK13" s="70"/>
      <c r="BQL13" s="70"/>
      <c r="BQM13" s="70"/>
      <c r="BQN13" s="70"/>
      <c r="BQO13" s="70"/>
      <c r="BQP13" s="70"/>
      <c r="BQQ13" s="70"/>
      <c r="BQR13" s="70"/>
      <c r="BQS13" s="70"/>
      <c r="BQT13" s="70"/>
      <c r="BQU13" s="70"/>
      <c r="BQV13" s="70"/>
      <c r="BQW13" s="70"/>
      <c r="BQX13" s="70"/>
      <c r="BQY13" s="70"/>
      <c r="BQZ13" s="70"/>
      <c r="BRA13" s="70"/>
      <c r="BRB13" s="70"/>
      <c r="BRC13" s="70"/>
      <c r="BRD13" s="70"/>
      <c r="BRE13" s="70"/>
      <c r="BRF13" s="70"/>
      <c r="BRG13" s="70"/>
      <c r="BRH13" s="70"/>
      <c r="BRI13" s="70"/>
      <c r="BRJ13" s="70"/>
      <c r="BRK13" s="70"/>
      <c r="BRL13" s="70"/>
      <c r="BRM13" s="70"/>
      <c r="BRN13" s="70"/>
      <c r="BRO13" s="70"/>
      <c r="BRP13" s="70"/>
      <c r="BRQ13" s="70"/>
      <c r="BRR13" s="70"/>
      <c r="BRS13" s="70"/>
      <c r="BRT13" s="70"/>
      <c r="BRU13" s="70"/>
      <c r="BRV13" s="70"/>
      <c r="BRW13" s="70"/>
      <c r="BRX13" s="70"/>
      <c r="BRY13" s="70"/>
      <c r="BRZ13" s="70"/>
      <c r="BSA13" s="70"/>
      <c r="BSB13" s="70"/>
      <c r="BSC13" s="70"/>
      <c r="BSD13" s="70"/>
      <c r="BSE13" s="70"/>
      <c r="BSF13" s="70"/>
      <c r="BSG13" s="70"/>
      <c r="BSH13" s="70"/>
      <c r="BSI13" s="70"/>
      <c r="BSJ13" s="70"/>
      <c r="BSK13" s="70"/>
      <c r="BSL13" s="70"/>
      <c r="BSM13" s="70"/>
      <c r="BSN13" s="70"/>
      <c r="BSO13" s="70"/>
      <c r="BSP13" s="70"/>
      <c r="BSQ13" s="70"/>
      <c r="BSR13" s="70"/>
      <c r="BSS13" s="70"/>
      <c r="BST13" s="70"/>
      <c r="BSU13" s="70"/>
      <c r="BSV13" s="70"/>
      <c r="BSW13" s="70"/>
      <c r="BSX13" s="70"/>
      <c r="BSY13" s="70"/>
      <c r="BSZ13" s="70"/>
      <c r="BTA13" s="70"/>
      <c r="BTB13" s="70"/>
      <c r="BTC13" s="70"/>
      <c r="BTD13" s="70"/>
      <c r="BTE13" s="70"/>
      <c r="BTF13" s="70"/>
      <c r="BTG13" s="70"/>
      <c r="BTH13" s="70"/>
      <c r="BTI13" s="70"/>
      <c r="BTJ13" s="70"/>
      <c r="BTK13" s="70"/>
      <c r="BTL13" s="70"/>
      <c r="BTM13" s="70"/>
      <c r="BTN13" s="70"/>
      <c r="BTO13" s="70"/>
      <c r="BTP13" s="70"/>
      <c r="BTQ13" s="70"/>
      <c r="BTR13" s="70"/>
      <c r="BTS13" s="70"/>
      <c r="BTT13" s="70"/>
      <c r="BTU13" s="70"/>
      <c r="BTV13" s="70"/>
      <c r="BTW13" s="70"/>
      <c r="BTX13" s="70"/>
      <c r="BTY13" s="70"/>
      <c r="BTZ13" s="70"/>
      <c r="BUA13" s="70"/>
      <c r="BUB13" s="70"/>
      <c r="BUC13" s="70"/>
      <c r="BUD13" s="70"/>
      <c r="BUE13" s="70"/>
      <c r="BUF13" s="70"/>
      <c r="BUG13" s="70"/>
      <c r="BUH13" s="70"/>
      <c r="BUI13" s="70"/>
      <c r="BUJ13" s="70"/>
      <c r="BUK13" s="70"/>
      <c r="BUL13" s="70"/>
      <c r="BUM13" s="70"/>
      <c r="BUN13" s="70"/>
      <c r="BUO13" s="70"/>
      <c r="BUP13" s="70"/>
      <c r="BUQ13" s="70"/>
      <c r="BUR13" s="70"/>
      <c r="BUS13" s="70"/>
      <c r="BUT13" s="70"/>
      <c r="BUU13" s="70"/>
      <c r="BUV13" s="70"/>
      <c r="BUW13" s="70"/>
      <c r="BUX13" s="70"/>
      <c r="BUY13" s="70"/>
      <c r="BUZ13" s="70"/>
      <c r="BVA13" s="70"/>
      <c r="BVB13" s="70"/>
      <c r="BVC13" s="70"/>
      <c r="BVD13" s="70"/>
      <c r="BVE13" s="70"/>
      <c r="BVF13" s="70"/>
      <c r="BVG13" s="70"/>
      <c r="BVH13" s="70"/>
      <c r="BVI13" s="70"/>
      <c r="BVJ13" s="70"/>
      <c r="BVK13" s="70"/>
      <c r="BVL13" s="70"/>
      <c r="BVM13" s="70"/>
      <c r="BVN13" s="70"/>
      <c r="BVO13" s="70"/>
      <c r="BVP13" s="70"/>
      <c r="BVQ13" s="70"/>
      <c r="BVR13" s="70"/>
      <c r="BVS13" s="70"/>
      <c r="BVT13" s="70"/>
      <c r="BVU13" s="70"/>
      <c r="BVV13" s="70"/>
      <c r="BVW13" s="70"/>
      <c r="BVX13" s="70"/>
      <c r="BVY13" s="70"/>
      <c r="BVZ13" s="70"/>
      <c r="BWA13" s="70"/>
      <c r="BWB13" s="70"/>
      <c r="BWC13" s="70"/>
      <c r="BWD13" s="70"/>
      <c r="BWE13" s="70"/>
      <c r="BWF13" s="70"/>
      <c r="BWG13" s="70"/>
      <c r="BWH13" s="70"/>
      <c r="BWI13" s="70"/>
      <c r="BWJ13" s="70"/>
      <c r="BWK13" s="70"/>
      <c r="BWL13" s="70"/>
      <c r="BWM13" s="70"/>
      <c r="BWN13" s="70"/>
      <c r="BWO13" s="70"/>
      <c r="BWP13" s="70"/>
      <c r="BWQ13" s="70"/>
      <c r="BWR13" s="70"/>
      <c r="BWS13" s="70"/>
      <c r="BWT13" s="70"/>
      <c r="BWU13" s="70"/>
      <c r="BWV13" s="70"/>
      <c r="BWW13" s="70"/>
      <c r="BWX13" s="70"/>
      <c r="BWY13" s="70"/>
      <c r="BWZ13" s="70"/>
      <c r="BXA13" s="70"/>
      <c r="BXB13" s="70"/>
      <c r="BXC13" s="70"/>
      <c r="BXD13" s="70"/>
      <c r="BXE13" s="70"/>
      <c r="BXF13" s="70"/>
      <c r="BXG13" s="70"/>
      <c r="BXH13" s="70"/>
      <c r="BXI13" s="70"/>
      <c r="BXJ13" s="70"/>
      <c r="BXK13" s="70"/>
      <c r="BXL13" s="70"/>
      <c r="BXM13" s="70"/>
      <c r="BXN13" s="70"/>
      <c r="BXO13" s="70"/>
      <c r="BXP13" s="70"/>
      <c r="BXQ13" s="70"/>
      <c r="BXR13" s="70"/>
      <c r="BXS13" s="70"/>
      <c r="BXT13" s="70"/>
      <c r="BXU13" s="70"/>
      <c r="BXV13" s="70"/>
      <c r="BXW13" s="70"/>
      <c r="BXX13" s="70"/>
      <c r="BXY13" s="70"/>
      <c r="BXZ13" s="70"/>
      <c r="BYA13" s="70"/>
      <c r="BYB13" s="70"/>
      <c r="BYC13" s="70"/>
      <c r="BYD13" s="70"/>
      <c r="BYE13" s="70"/>
      <c r="BYF13" s="70"/>
      <c r="BYG13" s="70"/>
      <c r="BYH13" s="70"/>
      <c r="BYI13" s="70"/>
      <c r="BYJ13" s="70"/>
      <c r="BYK13" s="70"/>
      <c r="BYL13" s="70"/>
      <c r="BYM13" s="70"/>
      <c r="BYN13" s="70"/>
      <c r="BYO13" s="70"/>
      <c r="BYP13" s="70"/>
      <c r="BYQ13" s="70"/>
      <c r="BYR13" s="70"/>
      <c r="BYS13" s="70"/>
      <c r="BYT13" s="70"/>
      <c r="BYU13" s="70"/>
      <c r="BYV13" s="70"/>
      <c r="BYW13" s="70"/>
      <c r="BYX13" s="70"/>
      <c r="BYY13" s="70"/>
      <c r="BYZ13" s="70"/>
      <c r="BZA13" s="70"/>
      <c r="BZB13" s="70"/>
      <c r="BZC13" s="70"/>
      <c r="BZD13" s="70"/>
      <c r="BZE13" s="70"/>
      <c r="BZF13" s="70"/>
      <c r="BZG13" s="70"/>
      <c r="BZH13" s="70"/>
      <c r="BZI13" s="70"/>
      <c r="BZJ13" s="70"/>
      <c r="BZK13" s="70"/>
      <c r="BZL13" s="70"/>
      <c r="BZM13" s="70"/>
      <c r="BZN13" s="70"/>
      <c r="BZO13" s="70"/>
      <c r="BZP13" s="70"/>
      <c r="BZQ13" s="70"/>
      <c r="BZR13" s="70"/>
      <c r="BZS13" s="70"/>
      <c r="BZT13" s="70"/>
      <c r="BZU13" s="70"/>
      <c r="BZV13" s="70"/>
      <c r="BZW13" s="70"/>
      <c r="BZX13" s="70"/>
      <c r="BZY13" s="70"/>
      <c r="BZZ13" s="70"/>
      <c r="CAA13" s="70"/>
      <c r="CAB13" s="70"/>
      <c r="CAC13" s="70"/>
      <c r="CAD13" s="70"/>
      <c r="CAE13" s="70"/>
      <c r="CAF13" s="70"/>
      <c r="CAG13" s="70"/>
      <c r="CAH13" s="70"/>
      <c r="CAI13" s="70"/>
      <c r="CAJ13" s="70"/>
      <c r="CAK13" s="70"/>
      <c r="CAL13" s="70"/>
      <c r="CAM13" s="70"/>
      <c r="CAN13" s="70"/>
      <c r="CAO13" s="70"/>
      <c r="CAP13" s="70"/>
      <c r="CAQ13" s="70"/>
      <c r="CAR13" s="70"/>
      <c r="CAS13" s="70"/>
      <c r="CAT13" s="70"/>
      <c r="CAU13" s="70"/>
      <c r="CAV13" s="70"/>
      <c r="CAW13" s="70"/>
      <c r="CAX13" s="70"/>
      <c r="CAY13" s="70"/>
      <c r="CAZ13" s="70"/>
      <c r="CBA13" s="70"/>
      <c r="CBB13" s="70"/>
      <c r="CBC13" s="70"/>
      <c r="CBD13" s="70"/>
      <c r="CBE13" s="70"/>
      <c r="CBF13" s="70"/>
      <c r="CBG13" s="70"/>
      <c r="CBH13" s="70"/>
      <c r="CBI13" s="70"/>
      <c r="CBJ13" s="70"/>
      <c r="CBK13" s="70"/>
      <c r="CBL13" s="70"/>
      <c r="CBM13" s="70"/>
      <c r="CBN13" s="70"/>
      <c r="CBO13" s="70"/>
      <c r="CBP13" s="70"/>
      <c r="CBQ13" s="70"/>
      <c r="CBR13" s="70"/>
      <c r="CBS13" s="70"/>
      <c r="CBT13" s="70"/>
      <c r="CBU13" s="70"/>
      <c r="CBV13" s="70"/>
      <c r="CBW13" s="70"/>
      <c r="CBX13" s="70"/>
      <c r="CBY13" s="70"/>
      <c r="CBZ13" s="70"/>
      <c r="CCA13" s="70"/>
      <c r="CCB13" s="70"/>
      <c r="CCC13" s="70"/>
      <c r="CCD13" s="70"/>
      <c r="CCE13" s="70"/>
      <c r="CCF13" s="70"/>
      <c r="CCG13" s="70"/>
      <c r="CCH13" s="70"/>
      <c r="CCI13" s="70"/>
      <c r="CCJ13" s="70"/>
      <c r="CCK13" s="70"/>
      <c r="CCL13" s="70"/>
      <c r="CCM13" s="70"/>
      <c r="CCN13" s="70"/>
      <c r="CCO13" s="70"/>
      <c r="CCP13" s="70"/>
      <c r="CCQ13" s="70"/>
      <c r="CCR13" s="70"/>
      <c r="CCS13" s="70"/>
      <c r="CCT13" s="70"/>
      <c r="CCU13" s="70"/>
      <c r="CCV13" s="70"/>
      <c r="CCW13" s="70"/>
      <c r="CCX13" s="70"/>
      <c r="CCY13" s="70"/>
      <c r="CCZ13" s="70"/>
      <c r="CDA13" s="70"/>
      <c r="CDB13" s="70"/>
      <c r="CDC13" s="70"/>
      <c r="CDD13" s="70"/>
      <c r="CDE13" s="70"/>
      <c r="CDF13" s="70"/>
      <c r="CDG13" s="70"/>
      <c r="CDH13" s="70"/>
      <c r="CDI13" s="70"/>
      <c r="CDJ13" s="70"/>
      <c r="CDK13" s="70"/>
      <c r="CDL13" s="70"/>
      <c r="CDM13" s="70"/>
      <c r="CDN13" s="70"/>
      <c r="CDO13" s="70"/>
      <c r="CDP13" s="70"/>
      <c r="CDQ13" s="70"/>
      <c r="CDR13" s="70"/>
      <c r="CDS13" s="70"/>
      <c r="CDT13" s="70"/>
      <c r="CDU13" s="70"/>
      <c r="CDV13" s="70"/>
      <c r="CDW13" s="70"/>
      <c r="CDX13" s="70"/>
      <c r="CDY13" s="70"/>
      <c r="CDZ13" s="70"/>
      <c r="CEA13" s="70"/>
      <c r="CEB13" s="70"/>
      <c r="CEC13" s="70"/>
      <c r="CED13" s="70"/>
      <c r="CEE13" s="70"/>
      <c r="CEF13" s="70"/>
      <c r="CEG13" s="70"/>
      <c r="CEH13" s="70"/>
      <c r="CEI13" s="70"/>
      <c r="CEJ13" s="70"/>
      <c r="CEK13" s="70"/>
      <c r="CEL13" s="70"/>
      <c r="CEM13" s="70"/>
      <c r="CEN13" s="70"/>
      <c r="CEO13" s="70"/>
      <c r="CEP13" s="70"/>
      <c r="CEQ13" s="70"/>
      <c r="CER13" s="70"/>
      <c r="CES13" s="70"/>
      <c r="CET13" s="70"/>
      <c r="CEU13" s="70"/>
      <c r="CEV13" s="70"/>
      <c r="CEW13" s="70"/>
      <c r="CEX13" s="70"/>
      <c r="CEY13" s="70"/>
      <c r="CEZ13" s="70"/>
      <c r="CFA13" s="70"/>
      <c r="CFB13" s="70"/>
      <c r="CFC13" s="70"/>
      <c r="CFD13" s="70"/>
      <c r="CFE13" s="70"/>
      <c r="CFF13" s="70"/>
      <c r="CFG13" s="70"/>
      <c r="CFH13" s="70"/>
      <c r="CFI13" s="70"/>
      <c r="CFJ13" s="70"/>
      <c r="CFK13" s="70"/>
      <c r="CFL13" s="70"/>
      <c r="CFM13" s="70"/>
      <c r="CFN13" s="70"/>
      <c r="CFO13" s="70"/>
      <c r="CFP13" s="70"/>
      <c r="CFQ13" s="70"/>
      <c r="CFR13" s="70"/>
      <c r="CFS13" s="70"/>
      <c r="CFT13" s="70"/>
      <c r="CFU13" s="70"/>
      <c r="CFV13" s="70"/>
      <c r="CFW13" s="70"/>
      <c r="CFX13" s="70"/>
      <c r="CFY13" s="70"/>
      <c r="CFZ13" s="70"/>
      <c r="CGA13" s="70"/>
      <c r="CGB13" s="70"/>
      <c r="CGC13" s="70"/>
      <c r="CGD13" s="70"/>
      <c r="CGE13" s="70"/>
      <c r="CGF13" s="70"/>
      <c r="CGG13" s="70"/>
      <c r="CGH13" s="70"/>
      <c r="CGI13" s="70"/>
      <c r="CGJ13" s="70"/>
      <c r="CGK13" s="70"/>
      <c r="CGL13" s="70"/>
      <c r="CGM13" s="70"/>
      <c r="CGN13" s="70"/>
      <c r="CGO13" s="70"/>
      <c r="CGP13" s="70"/>
      <c r="CGQ13" s="70"/>
      <c r="CGR13" s="70"/>
      <c r="CGS13" s="70"/>
      <c r="CGT13" s="70"/>
      <c r="CGU13" s="70"/>
      <c r="CGV13" s="70"/>
      <c r="CGW13" s="70"/>
      <c r="CGX13" s="70"/>
      <c r="CGY13" s="70"/>
      <c r="CGZ13" s="70"/>
      <c r="CHA13" s="70"/>
      <c r="CHB13" s="70"/>
      <c r="CHC13" s="70"/>
      <c r="CHD13" s="70"/>
      <c r="CHE13" s="70"/>
      <c r="CHF13" s="70"/>
      <c r="CHG13" s="70"/>
      <c r="CHH13" s="70"/>
      <c r="CHI13" s="70"/>
      <c r="CHJ13" s="70"/>
      <c r="CHK13" s="70"/>
      <c r="CHL13" s="70"/>
      <c r="CHM13" s="70"/>
      <c r="CHN13" s="70"/>
      <c r="CHO13" s="70"/>
      <c r="CHP13" s="70"/>
      <c r="CHQ13" s="70"/>
      <c r="CHR13" s="70"/>
      <c r="CHS13" s="70"/>
      <c r="CHT13" s="70"/>
      <c r="CHU13" s="70"/>
      <c r="CHV13" s="70"/>
      <c r="CHW13" s="70"/>
      <c r="CHX13" s="70"/>
      <c r="CHY13" s="70"/>
      <c r="CHZ13" s="70"/>
      <c r="CIA13" s="70"/>
      <c r="CIB13" s="70"/>
      <c r="CIC13" s="70"/>
      <c r="CID13" s="70"/>
      <c r="CIE13" s="70"/>
      <c r="CIF13" s="70"/>
      <c r="CIG13" s="70"/>
      <c r="CIH13" s="70"/>
      <c r="CII13" s="70"/>
      <c r="CIJ13" s="70"/>
      <c r="CIK13" s="70"/>
      <c r="CIL13" s="70"/>
      <c r="CIM13" s="70"/>
      <c r="CIN13" s="70"/>
      <c r="CIO13" s="70"/>
      <c r="CIP13" s="70"/>
      <c r="CIQ13" s="70"/>
      <c r="CIR13" s="70"/>
      <c r="CIS13" s="70"/>
      <c r="CIT13" s="70"/>
      <c r="CIU13" s="70"/>
      <c r="CIV13" s="70"/>
      <c r="CIW13" s="70"/>
      <c r="CIX13" s="70"/>
      <c r="CIY13" s="70"/>
      <c r="CIZ13" s="70"/>
      <c r="CJA13" s="70"/>
      <c r="CJB13" s="70"/>
      <c r="CJC13" s="70"/>
      <c r="CJD13" s="70"/>
      <c r="CJE13" s="70"/>
      <c r="CJF13" s="70"/>
      <c r="CJG13" s="70"/>
      <c r="CJH13" s="70"/>
      <c r="CJI13" s="70"/>
      <c r="CJJ13" s="70"/>
      <c r="CJK13" s="70"/>
      <c r="CJL13" s="70"/>
      <c r="CJM13" s="70"/>
      <c r="CJN13" s="70"/>
      <c r="CJO13" s="70"/>
      <c r="CJP13" s="70"/>
      <c r="CJQ13" s="70"/>
      <c r="CJR13" s="70"/>
      <c r="CJS13" s="70"/>
      <c r="CJT13" s="70"/>
      <c r="CJU13" s="70"/>
      <c r="CJV13" s="70"/>
      <c r="CJW13" s="70"/>
      <c r="CJX13" s="70"/>
      <c r="CJY13" s="70"/>
      <c r="CJZ13" s="70"/>
      <c r="CKA13" s="70"/>
      <c r="CKB13" s="70"/>
      <c r="CKC13" s="70"/>
      <c r="CKD13" s="70"/>
      <c r="CKE13" s="70"/>
      <c r="CKF13" s="70"/>
      <c r="CKG13" s="70"/>
      <c r="CKH13" s="70"/>
      <c r="CKI13" s="70"/>
      <c r="CKJ13" s="70"/>
      <c r="CKK13" s="70"/>
      <c r="CKL13" s="70"/>
      <c r="CKM13" s="70"/>
      <c r="CKN13" s="70"/>
      <c r="CKO13" s="70"/>
      <c r="CKP13" s="70"/>
      <c r="CKQ13" s="70"/>
      <c r="CKR13" s="70"/>
      <c r="CKS13" s="70"/>
      <c r="CKT13" s="70"/>
      <c r="CKU13" s="70"/>
      <c r="CKV13" s="70"/>
      <c r="CKW13" s="70"/>
      <c r="CKX13" s="70"/>
      <c r="CKY13" s="70"/>
      <c r="CKZ13" s="70"/>
      <c r="CLA13" s="70"/>
      <c r="CLB13" s="70"/>
      <c r="CLC13" s="70"/>
      <c r="CLD13" s="70"/>
      <c r="CLE13" s="70"/>
      <c r="CLF13" s="70"/>
      <c r="CLG13" s="70"/>
      <c r="CLH13" s="70"/>
      <c r="CLI13" s="70"/>
      <c r="CLJ13" s="70"/>
      <c r="CLK13" s="70"/>
      <c r="CLL13" s="70"/>
      <c r="CLM13" s="70"/>
      <c r="CLN13" s="70"/>
      <c r="CLO13" s="70"/>
      <c r="CLP13" s="70"/>
      <c r="CLQ13" s="70"/>
      <c r="CLR13" s="70"/>
      <c r="CLS13" s="70"/>
      <c r="CLT13" s="70"/>
      <c r="CLU13" s="70"/>
      <c r="CLV13" s="70"/>
      <c r="CLW13" s="70"/>
      <c r="CLX13" s="70"/>
      <c r="CLY13" s="70"/>
      <c r="CLZ13" s="70"/>
      <c r="CMA13" s="70"/>
      <c r="CMB13" s="70"/>
      <c r="CMC13" s="70"/>
      <c r="CMD13" s="70"/>
      <c r="CME13" s="70"/>
      <c r="CMF13" s="70"/>
      <c r="CMG13" s="70"/>
      <c r="CMH13" s="70"/>
      <c r="CMI13" s="70"/>
      <c r="CMJ13" s="70"/>
      <c r="CMK13" s="70"/>
      <c r="CML13" s="70"/>
      <c r="CMM13" s="70"/>
      <c r="CMN13" s="70"/>
      <c r="CMO13" s="70"/>
      <c r="CMP13" s="70"/>
      <c r="CMQ13" s="70"/>
      <c r="CMR13" s="70"/>
      <c r="CMS13" s="70"/>
      <c r="CMT13" s="70"/>
      <c r="CMU13" s="70"/>
      <c r="CMV13" s="70"/>
      <c r="CMW13" s="70"/>
      <c r="CMX13" s="70"/>
      <c r="CMY13" s="70"/>
      <c r="CMZ13" s="70"/>
      <c r="CNA13" s="70"/>
      <c r="CNB13" s="70"/>
      <c r="CNC13" s="70"/>
      <c r="CND13" s="70"/>
      <c r="CNE13" s="70"/>
      <c r="CNF13" s="70"/>
      <c r="CNG13" s="70"/>
      <c r="CNH13" s="70"/>
      <c r="CNI13" s="70"/>
      <c r="CNJ13" s="70"/>
      <c r="CNK13" s="70"/>
      <c r="CNL13" s="70"/>
      <c r="CNM13" s="70"/>
      <c r="CNN13" s="70"/>
      <c r="CNO13" s="70"/>
      <c r="CNP13" s="70"/>
      <c r="CNQ13" s="70"/>
      <c r="CNR13" s="70"/>
      <c r="CNS13" s="70"/>
      <c r="CNT13" s="70"/>
      <c r="CNU13" s="70"/>
      <c r="CNV13" s="70"/>
      <c r="CNW13" s="70"/>
      <c r="CNX13" s="70"/>
      <c r="CNY13" s="70"/>
      <c r="CNZ13" s="70"/>
      <c r="COA13" s="70"/>
      <c r="COB13" s="70"/>
      <c r="COC13" s="70"/>
      <c r="COD13" s="70"/>
      <c r="COE13" s="70"/>
      <c r="COF13" s="70"/>
      <c r="COG13" s="70"/>
      <c r="COH13" s="70"/>
      <c r="COI13" s="70"/>
      <c r="COJ13" s="70"/>
      <c r="COK13" s="70"/>
      <c r="COL13" s="70"/>
      <c r="COM13" s="70"/>
      <c r="CON13" s="70"/>
      <c r="COO13" s="70"/>
      <c r="COP13" s="70"/>
      <c r="COQ13" s="70"/>
      <c r="COR13" s="70"/>
      <c r="COS13" s="70"/>
      <c r="COT13" s="70"/>
      <c r="COU13" s="70"/>
      <c r="COV13" s="70"/>
      <c r="COW13" s="70"/>
      <c r="COX13" s="70"/>
      <c r="COY13" s="70"/>
      <c r="COZ13" s="70"/>
      <c r="CPA13" s="70"/>
      <c r="CPB13" s="70"/>
      <c r="CPC13" s="70"/>
      <c r="CPD13" s="70"/>
      <c r="CPE13" s="70"/>
      <c r="CPF13" s="70"/>
      <c r="CPG13" s="70"/>
      <c r="CPH13" s="70"/>
      <c r="CPI13" s="70"/>
      <c r="CPJ13" s="70"/>
      <c r="CPK13" s="70"/>
      <c r="CPL13" s="70"/>
      <c r="CPM13" s="70"/>
      <c r="CPN13" s="70"/>
      <c r="CPO13" s="70"/>
      <c r="CPP13" s="70"/>
      <c r="CPQ13" s="70"/>
      <c r="CPR13" s="70"/>
      <c r="CPS13" s="70"/>
      <c r="CPT13" s="70"/>
      <c r="CPU13" s="70"/>
      <c r="CPV13" s="70"/>
      <c r="CPW13" s="70"/>
      <c r="CPX13" s="70"/>
      <c r="CPY13" s="70"/>
      <c r="CPZ13" s="70"/>
      <c r="CQA13" s="70"/>
      <c r="CQB13" s="70"/>
      <c r="CQC13" s="70"/>
      <c r="CQD13" s="70"/>
      <c r="CQE13" s="70"/>
      <c r="CQF13" s="70"/>
      <c r="CQG13" s="70"/>
      <c r="CQH13" s="70"/>
      <c r="CQI13" s="70"/>
      <c r="CQJ13" s="70"/>
      <c r="CQK13" s="70"/>
      <c r="CQL13" s="70"/>
      <c r="CQM13" s="70"/>
      <c r="CQN13" s="70"/>
      <c r="CQO13" s="70"/>
      <c r="CQP13" s="70"/>
      <c r="CQQ13" s="70"/>
      <c r="CQR13" s="70"/>
      <c r="CQS13" s="70"/>
      <c r="CQT13" s="70"/>
      <c r="CQU13" s="70"/>
      <c r="CQV13" s="70"/>
      <c r="CQW13" s="70"/>
      <c r="CQX13" s="70"/>
      <c r="CQY13" s="70"/>
      <c r="CQZ13" s="70"/>
      <c r="CRA13" s="70"/>
      <c r="CRB13" s="70"/>
      <c r="CRC13" s="70"/>
      <c r="CRD13" s="70"/>
      <c r="CRE13" s="70"/>
      <c r="CRF13" s="70"/>
      <c r="CRG13" s="70"/>
      <c r="CRH13" s="70"/>
      <c r="CRI13" s="70"/>
      <c r="CRJ13" s="70"/>
      <c r="CRK13" s="70"/>
      <c r="CRL13" s="70"/>
      <c r="CRM13" s="70"/>
      <c r="CRN13" s="70"/>
      <c r="CRO13" s="70"/>
      <c r="CRP13" s="70"/>
      <c r="CRQ13" s="70"/>
      <c r="CRR13" s="70"/>
      <c r="CRS13" s="70"/>
      <c r="CRT13" s="70"/>
      <c r="CRU13" s="70"/>
      <c r="CRV13" s="70"/>
      <c r="CRW13" s="70"/>
      <c r="CRX13" s="70"/>
      <c r="CRY13" s="70"/>
      <c r="CRZ13" s="70"/>
      <c r="CSA13" s="70"/>
      <c r="CSB13" s="70"/>
      <c r="CSC13" s="70"/>
      <c r="CSD13" s="70"/>
      <c r="CSE13" s="70"/>
      <c r="CSF13" s="70"/>
      <c r="CSG13" s="70"/>
      <c r="CSH13" s="70"/>
      <c r="CSI13" s="70"/>
      <c r="CSJ13" s="70"/>
      <c r="CSK13" s="70"/>
      <c r="CSL13" s="70"/>
      <c r="CSM13" s="70"/>
      <c r="CSN13" s="70"/>
      <c r="CSO13" s="70"/>
      <c r="CSP13" s="70"/>
      <c r="CSQ13" s="70"/>
      <c r="CSR13" s="70"/>
      <c r="CSS13" s="70"/>
      <c r="CST13" s="70"/>
      <c r="CSU13" s="70"/>
      <c r="CSV13" s="70"/>
      <c r="CSW13" s="70"/>
      <c r="CSX13" s="70"/>
      <c r="CSY13" s="70"/>
      <c r="CSZ13" s="70"/>
      <c r="CTA13" s="70"/>
      <c r="CTB13" s="70"/>
      <c r="CTC13" s="70"/>
      <c r="CTD13" s="70"/>
      <c r="CTE13" s="70"/>
      <c r="CTF13" s="70"/>
      <c r="CTG13" s="70"/>
      <c r="CTH13" s="70"/>
      <c r="CTI13" s="70"/>
      <c r="CTJ13" s="70"/>
      <c r="CTK13" s="70"/>
      <c r="CTL13" s="70"/>
      <c r="CTM13" s="70"/>
      <c r="CTN13" s="70"/>
      <c r="CTO13" s="70"/>
      <c r="CTP13" s="70"/>
      <c r="CTQ13" s="70"/>
      <c r="CTR13" s="70"/>
      <c r="CTS13" s="70"/>
      <c r="CTT13" s="70"/>
      <c r="CTU13" s="70"/>
      <c r="CTV13" s="70"/>
      <c r="CTW13" s="70"/>
      <c r="CTX13" s="70"/>
      <c r="CTY13" s="70"/>
      <c r="CTZ13" s="70"/>
      <c r="CUA13" s="70"/>
      <c r="CUB13" s="70"/>
      <c r="CUC13" s="70"/>
      <c r="CUD13" s="70"/>
      <c r="CUE13" s="70"/>
      <c r="CUF13" s="70"/>
      <c r="CUG13" s="70"/>
      <c r="CUH13" s="70"/>
      <c r="CUI13" s="70"/>
      <c r="CUJ13" s="70"/>
      <c r="CUK13" s="70"/>
      <c r="CUL13" s="70"/>
      <c r="CUM13" s="70"/>
      <c r="CUN13" s="70"/>
      <c r="CUO13" s="70"/>
      <c r="CUP13" s="70"/>
      <c r="CUQ13" s="70"/>
      <c r="CUR13" s="70"/>
      <c r="CUS13" s="70"/>
      <c r="CUT13" s="70"/>
      <c r="CUU13" s="70"/>
      <c r="CUV13" s="70"/>
      <c r="CUW13" s="70"/>
      <c r="CUX13" s="70"/>
      <c r="CUY13" s="70"/>
      <c r="CUZ13" s="70"/>
      <c r="CVA13" s="70"/>
      <c r="CVB13" s="70"/>
      <c r="CVC13" s="70"/>
      <c r="CVD13" s="70"/>
      <c r="CVE13" s="70"/>
      <c r="CVF13" s="70"/>
      <c r="CVG13" s="70"/>
      <c r="CVH13" s="70"/>
      <c r="CVI13" s="70"/>
      <c r="CVJ13" s="70"/>
      <c r="CVK13" s="70"/>
      <c r="CVL13" s="70"/>
      <c r="CVM13" s="70"/>
      <c r="CVN13" s="70"/>
      <c r="CVO13" s="70"/>
      <c r="CVP13" s="70"/>
      <c r="CVQ13" s="70"/>
      <c r="CVR13" s="70"/>
      <c r="CVS13" s="70"/>
      <c r="CVT13" s="70"/>
      <c r="CVU13" s="70"/>
      <c r="CVV13" s="70"/>
      <c r="CVW13" s="70"/>
      <c r="CVX13" s="70"/>
      <c r="CVY13" s="70"/>
      <c r="CVZ13" s="70"/>
      <c r="CWA13" s="70"/>
      <c r="CWB13" s="70"/>
      <c r="CWC13" s="70"/>
      <c r="CWD13" s="70"/>
      <c r="CWE13" s="70"/>
      <c r="CWF13" s="70"/>
      <c r="CWG13" s="70"/>
      <c r="CWH13" s="70"/>
      <c r="CWI13" s="70"/>
      <c r="CWJ13" s="70"/>
      <c r="CWK13" s="70"/>
      <c r="CWL13" s="70"/>
      <c r="CWM13" s="70"/>
      <c r="CWN13" s="70"/>
      <c r="CWO13" s="70"/>
      <c r="CWP13" s="70"/>
      <c r="CWQ13" s="70"/>
      <c r="CWR13" s="70"/>
      <c r="CWS13" s="70"/>
      <c r="CWT13" s="70"/>
      <c r="CWU13" s="70"/>
      <c r="CWV13" s="70"/>
      <c r="CWW13" s="70"/>
      <c r="CWX13" s="70"/>
      <c r="CWY13" s="70"/>
      <c r="CWZ13" s="70"/>
      <c r="CXA13" s="70"/>
      <c r="CXB13" s="70"/>
      <c r="CXC13" s="70"/>
      <c r="CXD13" s="70"/>
      <c r="CXE13" s="70"/>
      <c r="CXF13" s="70"/>
      <c r="CXG13" s="70"/>
      <c r="CXH13" s="70"/>
      <c r="CXI13" s="70"/>
      <c r="CXJ13" s="70"/>
      <c r="CXK13" s="70"/>
      <c r="CXL13" s="70"/>
      <c r="CXM13" s="70"/>
      <c r="CXN13" s="70"/>
      <c r="CXO13" s="70"/>
      <c r="CXP13" s="70"/>
      <c r="CXQ13" s="70"/>
      <c r="CXR13" s="70"/>
      <c r="CXS13" s="70"/>
      <c r="CXT13" s="70"/>
      <c r="CXU13" s="70"/>
      <c r="CXV13" s="70"/>
      <c r="CXW13" s="70"/>
      <c r="CXX13" s="70"/>
      <c r="CXY13" s="70"/>
      <c r="CXZ13" s="70"/>
      <c r="CYA13" s="70"/>
      <c r="CYB13" s="70"/>
      <c r="CYC13" s="70"/>
      <c r="CYD13" s="70"/>
      <c r="CYE13" s="70"/>
      <c r="CYF13" s="70"/>
      <c r="CYG13" s="70"/>
      <c r="CYH13" s="70"/>
      <c r="CYI13" s="70"/>
      <c r="CYJ13" s="70"/>
      <c r="CYK13" s="70"/>
      <c r="CYL13" s="70"/>
      <c r="CYM13" s="70"/>
      <c r="CYN13" s="70"/>
      <c r="CYO13" s="70"/>
      <c r="CYP13" s="70"/>
      <c r="CYQ13" s="70"/>
      <c r="CYR13" s="70"/>
      <c r="CYS13" s="70"/>
      <c r="CYT13" s="70"/>
      <c r="CYU13" s="70"/>
      <c r="CYV13" s="70"/>
      <c r="CYW13" s="70"/>
      <c r="CYX13" s="70"/>
      <c r="CYY13" s="70"/>
      <c r="CYZ13" s="70"/>
      <c r="CZA13" s="70"/>
      <c r="CZB13" s="70"/>
      <c r="CZC13" s="70"/>
      <c r="CZD13" s="70"/>
      <c r="CZE13" s="70"/>
      <c r="CZF13" s="70"/>
      <c r="CZG13" s="70"/>
      <c r="CZH13" s="70"/>
      <c r="CZI13" s="70"/>
      <c r="CZJ13" s="70"/>
      <c r="CZK13" s="70"/>
      <c r="CZL13" s="70"/>
      <c r="CZM13" s="70"/>
      <c r="CZN13" s="70"/>
      <c r="CZO13" s="70"/>
      <c r="CZP13" s="70"/>
      <c r="CZQ13" s="70"/>
      <c r="CZR13" s="70"/>
      <c r="CZS13" s="70"/>
      <c r="CZT13" s="70"/>
      <c r="CZU13" s="70"/>
      <c r="CZV13" s="70"/>
      <c r="CZW13" s="70"/>
      <c r="CZX13" s="70"/>
      <c r="CZY13" s="70"/>
      <c r="CZZ13" s="70"/>
      <c r="DAA13" s="70"/>
      <c r="DAB13" s="70"/>
      <c r="DAC13" s="70"/>
      <c r="DAD13" s="70"/>
      <c r="DAE13" s="70"/>
      <c r="DAF13" s="70"/>
      <c r="DAG13" s="70"/>
      <c r="DAH13" s="70"/>
      <c r="DAI13" s="70"/>
      <c r="DAJ13" s="70"/>
      <c r="DAK13" s="70"/>
      <c r="DAL13" s="70"/>
      <c r="DAM13" s="70"/>
      <c r="DAN13" s="70"/>
      <c r="DAO13" s="70"/>
      <c r="DAP13" s="70"/>
      <c r="DAQ13" s="70"/>
      <c r="DAR13" s="70"/>
      <c r="DAS13" s="70"/>
      <c r="DAT13" s="70"/>
      <c r="DAU13" s="70"/>
      <c r="DAV13" s="70"/>
      <c r="DAW13" s="70"/>
      <c r="DAX13" s="70"/>
      <c r="DAY13" s="70"/>
      <c r="DAZ13" s="70"/>
      <c r="DBA13" s="70"/>
      <c r="DBB13" s="70"/>
      <c r="DBC13" s="70"/>
      <c r="DBD13" s="70"/>
      <c r="DBE13" s="70"/>
      <c r="DBF13" s="70"/>
      <c r="DBG13" s="70"/>
      <c r="DBH13" s="70"/>
      <c r="DBI13" s="70"/>
      <c r="DBJ13" s="70"/>
      <c r="DBK13" s="70"/>
      <c r="DBL13" s="70"/>
      <c r="DBM13" s="70"/>
      <c r="DBN13" s="70"/>
      <c r="DBO13" s="70"/>
      <c r="DBP13" s="70"/>
      <c r="DBQ13" s="70"/>
      <c r="DBR13" s="70"/>
      <c r="DBS13" s="70"/>
      <c r="DBT13" s="70"/>
      <c r="DBU13" s="70"/>
      <c r="DBV13" s="70"/>
      <c r="DBW13" s="70"/>
      <c r="DBX13" s="70"/>
      <c r="DBY13" s="70"/>
      <c r="DBZ13" s="70"/>
      <c r="DCA13" s="70"/>
      <c r="DCB13" s="70"/>
      <c r="DCC13" s="70"/>
      <c r="DCD13" s="70"/>
      <c r="DCE13" s="70"/>
      <c r="DCF13" s="70"/>
      <c r="DCG13" s="70"/>
      <c r="DCH13" s="70"/>
      <c r="DCI13" s="70"/>
      <c r="DCJ13" s="70"/>
      <c r="DCK13" s="70"/>
      <c r="DCL13" s="70"/>
      <c r="DCM13" s="70"/>
      <c r="DCN13" s="70"/>
      <c r="DCO13" s="70"/>
      <c r="DCP13" s="70"/>
      <c r="DCQ13" s="70"/>
      <c r="DCR13" s="70"/>
      <c r="DCS13" s="70"/>
      <c r="DCT13" s="70"/>
      <c r="DCU13" s="70"/>
      <c r="DCV13" s="70"/>
      <c r="DCW13" s="70"/>
      <c r="DCX13" s="70"/>
      <c r="DCY13" s="70"/>
      <c r="DCZ13" s="70"/>
      <c r="DDA13" s="70"/>
      <c r="DDB13" s="70"/>
      <c r="DDC13" s="70"/>
      <c r="DDD13" s="70"/>
      <c r="DDE13" s="70"/>
      <c r="DDF13" s="70"/>
      <c r="DDG13" s="70"/>
      <c r="DDH13" s="70"/>
      <c r="DDI13" s="70"/>
      <c r="DDJ13" s="70"/>
      <c r="DDK13" s="70"/>
      <c r="DDL13" s="70"/>
      <c r="DDM13" s="70"/>
      <c r="DDN13" s="70"/>
      <c r="DDO13" s="70"/>
      <c r="DDP13" s="70"/>
      <c r="DDQ13" s="70"/>
      <c r="DDR13" s="70"/>
      <c r="DDS13" s="70"/>
      <c r="DDT13" s="70"/>
      <c r="DDU13" s="70"/>
      <c r="DDV13" s="70"/>
      <c r="DDW13" s="70"/>
      <c r="DDX13" s="70"/>
      <c r="DDY13" s="70"/>
      <c r="DDZ13" s="70"/>
      <c r="DEA13" s="70"/>
      <c r="DEB13" s="70"/>
      <c r="DEC13" s="70"/>
      <c r="DED13" s="70"/>
      <c r="DEE13" s="70"/>
      <c r="DEF13" s="70"/>
      <c r="DEG13" s="70"/>
      <c r="DEH13" s="70"/>
      <c r="DEI13" s="70"/>
      <c r="DEJ13" s="70"/>
      <c r="DEK13" s="70"/>
      <c r="DEL13" s="70"/>
      <c r="DEM13" s="70"/>
      <c r="DEN13" s="70"/>
      <c r="DEO13" s="70"/>
      <c r="DEP13" s="70"/>
      <c r="DEQ13" s="70"/>
      <c r="DER13" s="70"/>
      <c r="DES13" s="70"/>
      <c r="DET13" s="70"/>
      <c r="DEU13" s="70"/>
      <c r="DEV13" s="70"/>
      <c r="DEW13" s="70"/>
      <c r="DEX13" s="70"/>
      <c r="DEY13" s="70"/>
      <c r="DEZ13" s="70"/>
      <c r="DFA13" s="70"/>
      <c r="DFB13" s="70"/>
      <c r="DFC13" s="70"/>
      <c r="DFD13" s="70"/>
      <c r="DFE13" s="70"/>
      <c r="DFF13" s="70"/>
      <c r="DFG13" s="70"/>
      <c r="DFH13" s="70"/>
      <c r="DFI13" s="70"/>
      <c r="DFJ13" s="70"/>
      <c r="DFK13" s="70"/>
      <c r="DFL13" s="70"/>
      <c r="DFM13" s="70"/>
      <c r="DFN13" s="70"/>
      <c r="DFO13" s="70"/>
      <c r="DFP13" s="70"/>
      <c r="DFQ13" s="70"/>
      <c r="DFR13" s="70"/>
      <c r="DFS13" s="70"/>
      <c r="DFT13" s="70"/>
      <c r="DFU13" s="70"/>
      <c r="DFV13" s="70"/>
      <c r="DFW13" s="70"/>
      <c r="DFX13" s="70"/>
      <c r="DFY13" s="70"/>
      <c r="DFZ13" s="70"/>
      <c r="DGA13" s="70"/>
      <c r="DGB13" s="70"/>
      <c r="DGC13" s="70"/>
      <c r="DGD13" s="70"/>
      <c r="DGE13" s="70"/>
      <c r="DGF13" s="70"/>
      <c r="DGG13" s="70"/>
      <c r="DGH13" s="70"/>
      <c r="DGI13" s="70"/>
      <c r="DGJ13" s="70"/>
      <c r="DGK13" s="70"/>
      <c r="DGL13" s="70"/>
      <c r="DGM13" s="70"/>
      <c r="DGN13" s="70"/>
      <c r="DGO13" s="70"/>
      <c r="DGP13" s="70"/>
      <c r="DGQ13" s="70"/>
      <c r="DGR13" s="70"/>
      <c r="DGS13" s="70"/>
      <c r="DGT13" s="70"/>
      <c r="DGU13" s="70"/>
      <c r="DGV13" s="70"/>
      <c r="DGW13" s="70"/>
      <c r="DGX13" s="70"/>
      <c r="DGY13" s="70"/>
      <c r="DGZ13" s="70"/>
      <c r="DHA13" s="70"/>
      <c r="DHB13" s="70"/>
      <c r="DHC13" s="70"/>
      <c r="DHD13" s="70"/>
      <c r="DHE13" s="70"/>
      <c r="DHF13" s="70"/>
      <c r="DHG13" s="70"/>
      <c r="DHH13" s="70"/>
      <c r="DHI13" s="70"/>
      <c r="DHJ13" s="70"/>
      <c r="DHK13" s="70"/>
      <c r="DHL13" s="70"/>
      <c r="DHM13" s="70"/>
      <c r="DHN13" s="70"/>
      <c r="DHO13" s="70"/>
      <c r="DHP13" s="70"/>
      <c r="DHQ13" s="70"/>
      <c r="DHR13" s="70"/>
      <c r="DHS13" s="70"/>
      <c r="DHT13" s="70"/>
      <c r="DHU13" s="70"/>
      <c r="DHV13" s="70"/>
      <c r="DHW13" s="70"/>
      <c r="DHX13" s="70"/>
      <c r="DHY13" s="70"/>
      <c r="DHZ13" s="70"/>
      <c r="DIA13" s="70"/>
      <c r="DIB13" s="70"/>
      <c r="DIC13" s="70"/>
      <c r="DID13" s="70"/>
      <c r="DIE13" s="70"/>
      <c r="DIF13" s="70"/>
      <c r="DIG13" s="70"/>
      <c r="DIH13" s="70"/>
      <c r="DII13" s="70"/>
      <c r="DIJ13" s="70"/>
      <c r="DIK13" s="70"/>
      <c r="DIL13" s="70"/>
      <c r="DIM13" s="70"/>
      <c r="DIN13" s="70"/>
      <c r="DIO13" s="70"/>
      <c r="DIP13" s="70"/>
      <c r="DIQ13" s="70"/>
      <c r="DIR13" s="70"/>
      <c r="DIS13" s="70"/>
      <c r="DIT13" s="70"/>
      <c r="DIU13" s="70"/>
      <c r="DIV13" s="70"/>
      <c r="DIW13" s="70"/>
      <c r="DIX13" s="70"/>
      <c r="DIY13" s="70"/>
      <c r="DIZ13" s="70"/>
      <c r="DJA13" s="70"/>
      <c r="DJB13" s="70"/>
      <c r="DJC13" s="70"/>
      <c r="DJD13" s="70"/>
      <c r="DJE13" s="70"/>
      <c r="DJF13" s="70"/>
      <c r="DJG13" s="70"/>
      <c r="DJH13" s="70"/>
      <c r="DJI13" s="70"/>
      <c r="DJJ13" s="70"/>
      <c r="DJK13" s="70"/>
      <c r="DJL13" s="70"/>
      <c r="DJM13" s="70"/>
      <c r="DJN13" s="70"/>
      <c r="DJO13" s="70"/>
      <c r="DJP13" s="70"/>
      <c r="DJQ13" s="70"/>
      <c r="DJR13" s="70"/>
      <c r="DJS13" s="70"/>
      <c r="DJT13" s="70"/>
      <c r="DJU13" s="70"/>
      <c r="DJV13" s="70"/>
      <c r="DJW13" s="70"/>
      <c r="DJX13" s="70"/>
      <c r="DJY13" s="70"/>
      <c r="DJZ13" s="70"/>
      <c r="DKA13" s="70"/>
      <c r="DKB13" s="70"/>
      <c r="DKC13" s="70"/>
      <c r="DKD13" s="70"/>
      <c r="DKE13" s="70"/>
      <c r="DKF13" s="70"/>
      <c r="DKG13" s="70"/>
      <c r="DKH13" s="70"/>
      <c r="DKI13" s="70"/>
      <c r="DKJ13" s="70"/>
      <c r="DKK13" s="70"/>
      <c r="DKL13" s="70"/>
      <c r="DKM13" s="70"/>
      <c r="DKN13" s="70"/>
      <c r="DKO13" s="70"/>
      <c r="DKP13" s="70"/>
      <c r="DKQ13" s="70"/>
      <c r="DKR13" s="70"/>
      <c r="DKS13" s="70"/>
      <c r="DKT13" s="70"/>
      <c r="DKU13" s="70"/>
      <c r="DKV13" s="70"/>
      <c r="DKW13" s="70"/>
      <c r="DKX13" s="70"/>
      <c r="DKY13" s="70"/>
      <c r="DKZ13" s="70"/>
      <c r="DLA13" s="70"/>
      <c r="DLB13" s="70"/>
      <c r="DLC13" s="70"/>
      <c r="DLD13" s="70"/>
      <c r="DLE13" s="70"/>
      <c r="DLF13" s="70"/>
      <c r="DLG13" s="70"/>
      <c r="DLH13" s="70"/>
      <c r="DLI13" s="70"/>
      <c r="DLJ13" s="70"/>
      <c r="DLK13" s="70"/>
      <c r="DLL13" s="70"/>
      <c r="DLM13" s="70"/>
      <c r="DLN13" s="70"/>
      <c r="DLO13" s="70"/>
      <c r="DLP13" s="70"/>
      <c r="DLQ13" s="70"/>
      <c r="DLR13" s="70"/>
      <c r="DLS13" s="70"/>
      <c r="DLT13" s="70"/>
      <c r="DLU13" s="70"/>
      <c r="DLV13" s="70"/>
      <c r="DLW13" s="70"/>
      <c r="DLX13" s="70"/>
      <c r="DLY13" s="70"/>
      <c r="DLZ13" s="70"/>
      <c r="DMA13" s="70"/>
      <c r="DMB13" s="70"/>
      <c r="DMC13" s="70"/>
      <c r="DMD13" s="70"/>
      <c r="DME13" s="70"/>
      <c r="DMF13" s="70"/>
      <c r="DMG13" s="70"/>
      <c r="DMH13" s="70"/>
      <c r="DMI13" s="70"/>
      <c r="DMJ13" s="70"/>
      <c r="DMK13" s="70"/>
      <c r="DML13" s="70"/>
      <c r="DMM13" s="70"/>
      <c r="DMN13" s="70"/>
      <c r="DMO13" s="70"/>
      <c r="DMP13" s="70"/>
      <c r="DMQ13" s="70"/>
      <c r="DMR13" s="70"/>
      <c r="DMS13" s="70"/>
      <c r="DMT13" s="70"/>
      <c r="DMU13" s="70"/>
      <c r="DMV13" s="70"/>
      <c r="DMW13" s="70"/>
      <c r="DMX13" s="70"/>
      <c r="DMY13" s="70"/>
      <c r="DMZ13" s="70"/>
      <c r="DNA13" s="70"/>
      <c r="DNB13" s="70"/>
      <c r="DNC13" s="70"/>
      <c r="DND13" s="70"/>
      <c r="DNE13" s="70"/>
      <c r="DNF13" s="70"/>
      <c r="DNG13" s="70"/>
      <c r="DNH13" s="70"/>
      <c r="DNI13" s="70"/>
      <c r="DNJ13" s="70"/>
      <c r="DNK13" s="70"/>
      <c r="DNL13" s="70"/>
      <c r="DNM13" s="70"/>
      <c r="DNN13" s="70"/>
      <c r="DNO13" s="70"/>
      <c r="DNP13" s="70"/>
      <c r="DNQ13" s="70"/>
      <c r="DNR13" s="70"/>
      <c r="DNS13" s="70"/>
      <c r="DNT13" s="70"/>
      <c r="DNU13" s="70"/>
      <c r="DNV13" s="70"/>
      <c r="DNW13" s="70"/>
      <c r="DNX13" s="70"/>
      <c r="DNY13" s="70"/>
      <c r="DNZ13" s="70"/>
      <c r="DOA13" s="70"/>
      <c r="DOB13" s="70"/>
      <c r="DOC13" s="70"/>
      <c r="DOD13" s="70"/>
      <c r="DOE13" s="70"/>
      <c r="DOF13" s="70"/>
      <c r="DOG13" s="70"/>
      <c r="DOH13" s="70"/>
      <c r="DOI13" s="70"/>
      <c r="DOJ13" s="70"/>
      <c r="DOK13" s="70"/>
      <c r="DOL13" s="70"/>
      <c r="DOM13" s="70"/>
      <c r="DON13" s="70"/>
      <c r="DOO13" s="70"/>
      <c r="DOP13" s="70"/>
      <c r="DOQ13" s="70"/>
      <c r="DOR13" s="70"/>
      <c r="DOS13" s="70"/>
      <c r="DOT13" s="70"/>
      <c r="DOU13" s="70"/>
      <c r="DOV13" s="70"/>
      <c r="DOW13" s="70"/>
      <c r="DOX13" s="70"/>
      <c r="DOY13" s="70"/>
      <c r="DOZ13" s="70"/>
      <c r="DPA13" s="70"/>
      <c r="DPB13" s="70"/>
      <c r="DPC13" s="70"/>
      <c r="DPD13" s="70"/>
      <c r="DPE13" s="70"/>
      <c r="DPF13" s="70"/>
      <c r="DPG13" s="70"/>
      <c r="DPH13" s="70"/>
      <c r="DPI13" s="70"/>
      <c r="DPJ13" s="70"/>
      <c r="DPK13" s="70"/>
      <c r="DPL13" s="70"/>
      <c r="DPM13" s="70"/>
      <c r="DPN13" s="70"/>
      <c r="DPO13" s="70"/>
      <c r="DPP13" s="70"/>
      <c r="DPQ13" s="70"/>
      <c r="DPR13" s="70"/>
      <c r="DPS13" s="70"/>
      <c r="DPT13" s="70"/>
      <c r="DPU13" s="70"/>
      <c r="DPV13" s="70"/>
      <c r="DPW13" s="70"/>
      <c r="DPX13" s="70"/>
      <c r="DPY13" s="70"/>
      <c r="DPZ13" s="70"/>
      <c r="DQA13" s="70"/>
      <c r="DQB13" s="70"/>
      <c r="DQC13" s="70"/>
      <c r="DQD13" s="70"/>
      <c r="DQE13" s="70"/>
      <c r="DQF13" s="70"/>
      <c r="DQG13" s="70"/>
      <c r="DQH13" s="70"/>
      <c r="DQI13" s="70"/>
      <c r="DQJ13" s="70"/>
      <c r="DQK13" s="70"/>
      <c r="DQL13" s="70"/>
      <c r="DQM13" s="70"/>
      <c r="DQN13" s="70"/>
      <c r="DQO13" s="70"/>
      <c r="DQP13" s="70"/>
      <c r="DQQ13" s="70"/>
      <c r="DQR13" s="70"/>
      <c r="DQS13" s="70"/>
      <c r="DQT13" s="70"/>
      <c r="DQU13" s="70"/>
      <c r="DQV13" s="70"/>
      <c r="DQW13" s="70"/>
      <c r="DQX13" s="70"/>
      <c r="DQY13" s="70"/>
      <c r="DQZ13" s="70"/>
      <c r="DRA13" s="70"/>
      <c r="DRB13" s="70"/>
      <c r="DRC13" s="70"/>
      <c r="DRD13" s="70"/>
      <c r="DRE13" s="70"/>
      <c r="DRF13" s="70"/>
      <c r="DRG13" s="70"/>
      <c r="DRH13" s="70"/>
      <c r="DRI13" s="70"/>
      <c r="DRJ13" s="70"/>
      <c r="DRK13" s="70"/>
      <c r="DRL13" s="70"/>
      <c r="DRM13" s="70"/>
      <c r="DRN13" s="70"/>
      <c r="DRO13" s="70"/>
      <c r="DRP13" s="70"/>
      <c r="DRQ13" s="70"/>
      <c r="DRR13" s="70"/>
      <c r="DRS13" s="70"/>
      <c r="DRT13" s="70"/>
      <c r="DRU13" s="70"/>
      <c r="DRV13" s="70"/>
      <c r="DRW13" s="70"/>
      <c r="DRX13" s="70"/>
      <c r="DRY13" s="70"/>
      <c r="DRZ13" s="70"/>
      <c r="DSA13" s="70"/>
      <c r="DSB13" s="70"/>
      <c r="DSC13" s="70"/>
      <c r="DSD13" s="70"/>
      <c r="DSE13" s="70"/>
      <c r="DSF13" s="70"/>
      <c r="DSG13" s="70"/>
      <c r="DSH13" s="70"/>
      <c r="DSI13" s="70"/>
      <c r="DSJ13" s="70"/>
      <c r="DSK13" s="70"/>
      <c r="DSL13" s="70"/>
      <c r="DSM13" s="70"/>
      <c r="DSN13" s="70"/>
      <c r="DSO13" s="70"/>
      <c r="DSP13" s="70"/>
      <c r="DSQ13" s="70"/>
      <c r="DSR13" s="70"/>
      <c r="DSS13" s="70"/>
      <c r="DST13" s="70"/>
      <c r="DSU13" s="70"/>
      <c r="DSV13" s="70"/>
      <c r="DSW13" s="70"/>
      <c r="DSX13" s="70"/>
      <c r="DSY13" s="70"/>
      <c r="DSZ13" s="70"/>
      <c r="DTA13" s="70"/>
      <c r="DTB13" s="70"/>
      <c r="DTC13" s="70"/>
      <c r="DTD13" s="70"/>
      <c r="DTE13" s="70"/>
      <c r="DTF13" s="70"/>
      <c r="DTG13" s="70"/>
      <c r="DTH13" s="70"/>
      <c r="DTI13" s="70"/>
      <c r="DTJ13" s="70"/>
      <c r="DTK13" s="70"/>
      <c r="DTL13" s="70"/>
      <c r="DTM13" s="70"/>
      <c r="DTN13" s="70"/>
      <c r="DTO13" s="70"/>
      <c r="DTP13" s="70"/>
      <c r="DTQ13" s="70"/>
      <c r="DTR13" s="70"/>
      <c r="DTS13" s="70"/>
      <c r="DTT13" s="70"/>
      <c r="DTU13" s="70"/>
      <c r="DTV13" s="70"/>
      <c r="DTW13" s="70"/>
      <c r="DTX13" s="70"/>
      <c r="DTY13" s="70"/>
      <c r="DTZ13" s="70"/>
      <c r="DUA13" s="70"/>
      <c r="DUB13" s="70"/>
      <c r="DUC13" s="70"/>
      <c r="DUD13" s="70"/>
      <c r="DUE13" s="70"/>
      <c r="DUF13" s="70"/>
      <c r="DUG13" s="70"/>
      <c r="DUH13" s="70"/>
      <c r="DUI13" s="70"/>
      <c r="DUJ13" s="70"/>
      <c r="DUK13" s="70"/>
      <c r="DUL13" s="70"/>
      <c r="DUM13" s="70"/>
      <c r="DUN13" s="70"/>
      <c r="DUO13" s="70"/>
      <c r="DUP13" s="70"/>
      <c r="DUQ13" s="70"/>
      <c r="DUR13" s="70"/>
      <c r="DUS13" s="70"/>
      <c r="DUT13" s="70"/>
      <c r="DUU13" s="70"/>
      <c r="DUV13" s="70"/>
      <c r="DUW13" s="70"/>
      <c r="DUX13" s="70"/>
      <c r="DUY13" s="70"/>
      <c r="DUZ13" s="70"/>
      <c r="DVA13" s="70"/>
      <c r="DVB13" s="70"/>
      <c r="DVC13" s="70"/>
      <c r="DVD13" s="70"/>
      <c r="DVE13" s="70"/>
      <c r="DVF13" s="70"/>
      <c r="DVG13" s="70"/>
      <c r="DVH13" s="70"/>
      <c r="DVI13" s="70"/>
      <c r="DVJ13" s="70"/>
      <c r="DVK13" s="70"/>
      <c r="DVL13" s="70"/>
      <c r="DVM13" s="70"/>
      <c r="DVN13" s="70"/>
      <c r="DVO13" s="70"/>
      <c r="DVP13" s="70"/>
      <c r="DVQ13" s="70"/>
      <c r="DVR13" s="70"/>
      <c r="DVS13" s="70"/>
      <c r="DVT13" s="70"/>
      <c r="DVU13" s="70"/>
      <c r="DVV13" s="70"/>
      <c r="DVW13" s="70"/>
      <c r="DVX13" s="70"/>
      <c r="DVY13" s="70"/>
      <c r="DVZ13" s="70"/>
      <c r="DWA13" s="70"/>
      <c r="DWB13" s="70"/>
      <c r="DWC13" s="70"/>
      <c r="DWD13" s="70"/>
      <c r="DWE13" s="70"/>
      <c r="DWF13" s="70"/>
      <c r="DWG13" s="70"/>
      <c r="DWH13" s="70"/>
      <c r="DWI13" s="70"/>
      <c r="DWJ13" s="70"/>
      <c r="DWK13" s="70"/>
      <c r="DWL13" s="70"/>
      <c r="DWM13" s="70"/>
      <c r="DWN13" s="70"/>
      <c r="DWO13" s="70"/>
      <c r="DWP13" s="70"/>
      <c r="DWQ13" s="70"/>
      <c r="DWR13" s="70"/>
      <c r="DWS13" s="70"/>
      <c r="DWT13" s="70"/>
      <c r="DWU13" s="70"/>
      <c r="DWV13" s="70"/>
      <c r="DWW13" s="70"/>
      <c r="DWX13" s="70"/>
      <c r="DWY13" s="70"/>
      <c r="DWZ13" s="70"/>
      <c r="DXA13" s="70"/>
      <c r="DXB13" s="70"/>
      <c r="DXC13" s="70"/>
      <c r="DXD13" s="70"/>
      <c r="DXE13" s="70"/>
      <c r="DXF13" s="70"/>
      <c r="DXG13" s="70"/>
      <c r="DXH13" s="70"/>
      <c r="DXI13" s="70"/>
      <c r="DXJ13" s="70"/>
      <c r="DXK13" s="70"/>
      <c r="DXL13" s="70"/>
      <c r="DXM13" s="70"/>
      <c r="DXN13" s="70"/>
      <c r="DXO13" s="70"/>
      <c r="DXP13" s="70"/>
      <c r="DXQ13" s="70"/>
      <c r="DXR13" s="70"/>
      <c r="DXS13" s="70"/>
      <c r="DXT13" s="70"/>
      <c r="DXU13" s="70"/>
      <c r="DXV13" s="70"/>
      <c r="DXW13" s="70"/>
      <c r="DXX13" s="70"/>
      <c r="DXY13" s="70"/>
      <c r="DXZ13" s="70"/>
      <c r="DYA13" s="70"/>
      <c r="DYB13" s="70"/>
      <c r="DYC13" s="70"/>
      <c r="DYD13" s="70"/>
      <c r="DYE13" s="70"/>
      <c r="DYF13" s="70"/>
      <c r="DYG13" s="70"/>
      <c r="DYH13" s="70"/>
      <c r="DYI13" s="70"/>
      <c r="DYJ13" s="70"/>
      <c r="DYK13" s="70"/>
      <c r="DYL13" s="70"/>
      <c r="DYM13" s="70"/>
      <c r="DYN13" s="70"/>
      <c r="DYO13" s="70"/>
      <c r="DYP13" s="70"/>
      <c r="DYQ13" s="70"/>
      <c r="DYR13" s="70"/>
      <c r="DYS13" s="70"/>
      <c r="DYT13" s="70"/>
      <c r="DYU13" s="70"/>
      <c r="DYV13" s="70"/>
      <c r="DYW13" s="70"/>
      <c r="DYX13" s="70"/>
      <c r="DYY13" s="70"/>
      <c r="DYZ13" s="70"/>
      <c r="DZA13" s="70"/>
      <c r="DZB13" s="70"/>
      <c r="DZC13" s="70"/>
      <c r="DZD13" s="70"/>
      <c r="DZE13" s="70"/>
      <c r="DZF13" s="70"/>
      <c r="DZG13" s="70"/>
      <c r="DZH13" s="70"/>
      <c r="DZI13" s="70"/>
      <c r="DZJ13" s="70"/>
      <c r="DZK13" s="70"/>
      <c r="DZL13" s="70"/>
      <c r="DZM13" s="70"/>
      <c r="DZN13" s="70"/>
      <c r="DZO13" s="70"/>
      <c r="DZP13" s="70"/>
      <c r="DZQ13" s="70"/>
      <c r="DZR13" s="70"/>
      <c r="DZS13" s="70"/>
      <c r="DZT13" s="70"/>
      <c r="DZU13" s="70"/>
      <c r="DZV13" s="70"/>
      <c r="DZW13" s="70"/>
      <c r="DZX13" s="70"/>
      <c r="DZY13" s="70"/>
      <c r="DZZ13" s="70"/>
      <c r="EAA13" s="70"/>
      <c r="EAB13" s="70"/>
      <c r="EAC13" s="70"/>
      <c r="EAD13" s="70"/>
      <c r="EAE13" s="70"/>
      <c r="EAF13" s="70"/>
      <c r="EAG13" s="70"/>
      <c r="EAH13" s="70"/>
      <c r="EAI13" s="70"/>
      <c r="EAJ13" s="70"/>
      <c r="EAK13" s="70"/>
      <c r="EAL13" s="70"/>
      <c r="EAM13" s="70"/>
      <c r="EAN13" s="70"/>
      <c r="EAO13" s="70"/>
      <c r="EAP13" s="70"/>
      <c r="EAQ13" s="70"/>
      <c r="EAR13" s="70"/>
      <c r="EAS13" s="70"/>
      <c r="EAT13" s="70"/>
      <c r="EAU13" s="70"/>
      <c r="EAV13" s="70"/>
      <c r="EAW13" s="70"/>
      <c r="EAX13" s="70"/>
      <c r="EAY13" s="70"/>
      <c r="EAZ13" s="70"/>
      <c r="EBA13" s="70"/>
      <c r="EBB13" s="70"/>
      <c r="EBC13" s="70"/>
      <c r="EBD13" s="70"/>
      <c r="EBE13" s="70"/>
      <c r="EBF13" s="70"/>
      <c r="EBG13" s="70"/>
      <c r="EBH13" s="70"/>
      <c r="EBI13" s="70"/>
      <c r="EBJ13" s="70"/>
      <c r="EBK13" s="70"/>
      <c r="EBL13" s="70"/>
      <c r="EBM13" s="70"/>
      <c r="EBN13" s="70"/>
      <c r="EBO13" s="70"/>
      <c r="EBP13" s="70"/>
      <c r="EBQ13" s="70"/>
      <c r="EBR13" s="70"/>
      <c r="EBS13" s="70"/>
      <c r="EBT13" s="70"/>
      <c r="EBU13" s="70"/>
      <c r="EBV13" s="70"/>
      <c r="EBW13" s="70"/>
      <c r="EBX13" s="70"/>
      <c r="EBY13" s="70"/>
      <c r="EBZ13" s="70"/>
      <c r="ECA13" s="70"/>
      <c r="ECB13" s="70"/>
      <c r="ECC13" s="70"/>
      <c r="ECD13" s="70"/>
      <c r="ECE13" s="70"/>
      <c r="ECF13" s="70"/>
      <c r="ECG13" s="70"/>
      <c r="ECH13" s="70"/>
      <c r="ECI13" s="70"/>
      <c r="ECJ13" s="70"/>
      <c r="ECK13" s="70"/>
      <c r="ECL13" s="70"/>
      <c r="ECM13" s="70"/>
      <c r="ECN13" s="70"/>
      <c r="ECO13" s="70"/>
      <c r="ECP13" s="70"/>
      <c r="ECQ13" s="70"/>
      <c r="ECR13" s="70"/>
      <c r="ECS13" s="70"/>
      <c r="ECT13" s="70"/>
      <c r="ECU13" s="70"/>
      <c r="ECV13" s="70"/>
      <c r="ECW13" s="70"/>
      <c r="ECX13" s="70"/>
      <c r="ECY13" s="70"/>
      <c r="ECZ13" s="70"/>
      <c r="EDA13" s="70"/>
      <c r="EDB13" s="70"/>
      <c r="EDC13" s="70"/>
      <c r="EDD13" s="70"/>
      <c r="EDE13" s="70"/>
      <c r="EDF13" s="70"/>
      <c r="EDG13" s="70"/>
      <c r="EDH13" s="70"/>
      <c r="EDI13" s="70"/>
      <c r="EDJ13" s="70"/>
      <c r="EDK13" s="70"/>
      <c r="EDL13" s="70"/>
      <c r="EDM13" s="70"/>
      <c r="EDN13" s="70"/>
      <c r="EDO13" s="70"/>
      <c r="EDP13" s="70"/>
      <c r="EDQ13" s="70"/>
      <c r="EDR13" s="70"/>
      <c r="EDS13" s="70"/>
      <c r="EDT13" s="70"/>
      <c r="EDU13" s="70"/>
      <c r="EDV13" s="70"/>
      <c r="EDW13" s="70"/>
      <c r="EDX13" s="70"/>
      <c r="EDY13" s="70"/>
      <c r="EDZ13" s="70"/>
      <c r="EEA13" s="70"/>
      <c r="EEB13" s="70"/>
      <c r="EEC13" s="70"/>
      <c r="EED13" s="70"/>
      <c r="EEE13" s="70"/>
      <c r="EEF13" s="70"/>
      <c r="EEG13" s="70"/>
      <c r="EEH13" s="70"/>
      <c r="EEI13" s="70"/>
      <c r="EEJ13" s="70"/>
      <c r="EEK13" s="70"/>
      <c r="EEL13" s="70"/>
      <c r="EEM13" s="70"/>
      <c r="EEN13" s="70"/>
      <c r="EEO13" s="70"/>
      <c r="EEP13" s="70"/>
      <c r="EEQ13" s="70"/>
      <c r="EER13" s="70"/>
      <c r="EES13" s="70"/>
      <c r="EET13" s="70"/>
      <c r="EEU13" s="70"/>
      <c r="EEV13" s="70"/>
      <c r="EEW13" s="70"/>
      <c r="EEX13" s="70"/>
      <c r="EEY13" s="70"/>
      <c r="EEZ13" s="70"/>
      <c r="EFA13" s="70"/>
      <c r="EFB13" s="70"/>
      <c r="EFC13" s="70"/>
      <c r="EFD13" s="70"/>
      <c r="EFE13" s="70"/>
      <c r="EFF13" s="70"/>
      <c r="EFG13" s="70"/>
      <c r="EFH13" s="70"/>
      <c r="EFI13" s="70"/>
      <c r="EFJ13" s="70"/>
      <c r="EFK13" s="70"/>
      <c r="EFL13" s="70"/>
      <c r="EFM13" s="70"/>
      <c r="EFN13" s="70"/>
      <c r="EFO13" s="70"/>
      <c r="EFP13" s="70"/>
      <c r="EFQ13" s="70"/>
      <c r="EFR13" s="70"/>
      <c r="EFS13" s="70"/>
      <c r="EFT13" s="70"/>
      <c r="EFU13" s="70"/>
      <c r="EFV13" s="70"/>
      <c r="EFW13" s="70"/>
      <c r="EFX13" s="70"/>
      <c r="EFY13" s="70"/>
      <c r="EFZ13" s="70"/>
      <c r="EGA13" s="70"/>
      <c r="EGB13" s="70"/>
      <c r="EGC13" s="70"/>
      <c r="EGD13" s="70"/>
      <c r="EGE13" s="70"/>
      <c r="EGF13" s="70"/>
      <c r="EGG13" s="70"/>
      <c r="EGH13" s="70"/>
      <c r="EGI13" s="70"/>
      <c r="EGJ13" s="70"/>
      <c r="EGK13" s="70"/>
      <c r="EGL13" s="70"/>
      <c r="EGM13" s="70"/>
      <c r="EGN13" s="70"/>
      <c r="EGO13" s="70"/>
      <c r="EGP13" s="70"/>
      <c r="EGQ13" s="70"/>
      <c r="EGR13" s="70"/>
      <c r="EGS13" s="70"/>
      <c r="EGT13" s="70"/>
      <c r="EGU13" s="70"/>
      <c r="EGV13" s="70"/>
      <c r="EGW13" s="70"/>
      <c r="EGX13" s="70"/>
      <c r="EGY13" s="70"/>
      <c r="EGZ13" s="70"/>
      <c r="EHA13" s="70"/>
      <c r="EHB13" s="70"/>
      <c r="EHC13" s="70"/>
      <c r="EHD13" s="70"/>
      <c r="EHE13" s="70"/>
      <c r="EHF13" s="70"/>
      <c r="EHG13" s="70"/>
      <c r="EHH13" s="70"/>
      <c r="EHI13" s="70"/>
      <c r="EHJ13" s="70"/>
      <c r="EHK13" s="70"/>
      <c r="EHL13" s="70"/>
      <c r="EHM13" s="70"/>
      <c r="EHN13" s="70"/>
      <c r="EHO13" s="70"/>
      <c r="EHP13" s="70"/>
      <c r="EHQ13" s="70"/>
      <c r="EHR13" s="70"/>
      <c r="EHS13" s="70"/>
      <c r="EHT13" s="70"/>
      <c r="EHU13" s="70"/>
      <c r="EHV13" s="70"/>
      <c r="EHW13" s="70"/>
      <c r="EHX13" s="70"/>
      <c r="EHY13" s="70"/>
      <c r="EHZ13" s="70"/>
      <c r="EIA13" s="70"/>
      <c r="EIB13" s="70"/>
      <c r="EIC13" s="70"/>
      <c r="EID13" s="70"/>
      <c r="EIE13" s="70"/>
      <c r="EIF13" s="70"/>
      <c r="EIG13" s="70"/>
      <c r="EIH13" s="70"/>
      <c r="EII13" s="70"/>
      <c r="EIJ13" s="70"/>
      <c r="EIK13" s="70"/>
      <c r="EIL13" s="70"/>
      <c r="EIM13" s="70"/>
      <c r="EIN13" s="70"/>
      <c r="EIO13" s="70"/>
      <c r="EIP13" s="70"/>
      <c r="EIQ13" s="70"/>
      <c r="EIR13" s="70"/>
      <c r="EIS13" s="70"/>
      <c r="EIT13" s="70"/>
      <c r="EIU13" s="70"/>
      <c r="EIV13" s="70"/>
      <c r="EIW13" s="70"/>
      <c r="EIX13" s="70"/>
      <c r="EIY13" s="70"/>
      <c r="EIZ13" s="70"/>
      <c r="EJA13" s="70"/>
      <c r="EJB13" s="70"/>
      <c r="EJC13" s="70"/>
      <c r="EJD13" s="70"/>
      <c r="EJE13" s="70"/>
      <c r="EJF13" s="70"/>
      <c r="EJG13" s="70"/>
      <c r="EJH13" s="70"/>
      <c r="EJI13" s="70"/>
      <c r="EJJ13" s="70"/>
      <c r="EJK13" s="70"/>
      <c r="EJL13" s="70"/>
      <c r="EJM13" s="70"/>
      <c r="EJN13" s="70"/>
      <c r="EJO13" s="70"/>
      <c r="EJP13" s="70"/>
      <c r="EJQ13" s="70"/>
      <c r="EJR13" s="70"/>
      <c r="EJS13" s="70"/>
      <c r="EJT13" s="70"/>
      <c r="EJU13" s="70"/>
      <c r="EJV13" s="70"/>
      <c r="EJW13" s="70"/>
      <c r="EJX13" s="70"/>
      <c r="EJY13" s="70"/>
      <c r="EJZ13" s="70"/>
      <c r="EKA13" s="70"/>
      <c r="EKB13" s="70"/>
      <c r="EKC13" s="70"/>
      <c r="EKD13" s="70"/>
      <c r="EKE13" s="70"/>
      <c r="EKF13" s="70"/>
      <c r="EKG13" s="70"/>
      <c r="EKH13" s="70"/>
      <c r="EKI13" s="70"/>
      <c r="EKJ13" s="70"/>
      <c r="EKK13" s="70"/>
      <c r="EKL13" s="70"/>
      <c r="EKM13" s="70"/>
      <c r="EKN13" s="70"/>
      <c r="EKO13" s="70"/>
      <c r="EKP13" s="70"/>
      <c r="EKQ13" s="70"/>
      <c r="EKR13" s="70"/>
      <c r="EKS13" s="70"/>
      <c r="EKT13" s="70"/>
      <c r="EKU13" s="70"/>
      <c r="EKV13" s="70"/>
      <c r="EKW13" s="70"/>
      <c r="EKX13" s="70"/>
      <c r="EKY13" s="70"/>
      <c r="EKZ13" s="70"/>
      <c r="ELA13" s="70"/>
      <c r="ELB13" s="70"/>
      <c r="ELC13" s="70"/>
      <c r="ELD13" s="70"/>
      <c r="ELE13" s="70"/>
      <c r="ELF13" s="70"/>
      <c r="ELG13" s="70"/>
      <c r="ELH13" s="70"/>
      <c r="ELI13" s="70"/>
      <c r="ELJ13" s="70"/>
      <c r="ELK13" s="70"/>
      <c r="ELL13" s="70"/>
      <c r="ELM13" s="70"/>
      <c r="ELN13" s="70"/>
      <c r="ELO13" s="70"/>
      <c r="ELP13" s="70"/>
      <c r="ELQ13" s="70"/>
      <c r="ELR13" s="70"/>
      <c r="ELS13" s="70"/>
      <c r="ELT13" s="70"/>
      <c r="ELU13" s="70"/>
      <c r="ELV13" s="70"/>
      <c r="ELW13" s="70"/>
      <c r="ELX13" s="70"/>
      <c r="ELY13" s="70"/>
      <c r="ELZ13" s="70"/>
      <c r="EMA13" s="70"/>
      <c r="EMB13" s="70"/>
      <c r="EMC13" s="70"/>
      <c r="EMD13" s="70"/>
      <c r="EME13" s="70"/>
      <c r="EMF13" s="70"/>
      <c r="EMG13" s="70"/>
      <c r="EMH13" s="70"/>
      <c r="EMI13" s="70"/>
      <c r="EMJ13" s="70"/>
      <c r="EMK13" s="70"/>
      <c r="EML13" s="70"/>
      <c r="EMM13" s="70"/>
      <c r="EMN13" s="70"/>
      <c r="EMO13" s="70"/>
      <c r="EMP13" s="70"/>
      <c r="EMQ13" s="70"/>
      <c r="EMR13" s="70"/>
      <c r="EMS13" s="70"/>
      <c r="EMT13" s="70"/>
      <c r="EMU13" s="70"/>
      <c r="EMV13" s="70"/>
      <c r="EMW13" s="70"/>
      <c r="EMX13" s="70"/>
      <c r="EMY13" s="70"/>
      <c r="EMZ13" s="70"/>
      <c r="ENA13" s="70"/>
      <c r="ENB13" s="70"/>
      <c r="ENC13" s="70"/>
      <c r="END13" s="70"/>
      <c r="ENE13" s="70"/>
      <c r="ENF13" s="70"/>
      <c r="ENG13" s="70"/>
      <c r="ENH13" s="70"/>
      <c r="ENI13" s="70"/>
      <c r="ENJ13" s="70"/>
      <c r="ENK13" s="70"/>
      <c r="ENL13" s="70"/>
      <c r="ENM13" s="70"/>
      <c r="ENN13" s="70"/>
      <c r="ENO13" s="70"/>
      <c r="ENP13" s="70"/>
      <c r="ENQ13" s="70"/>
      <c r="ENR13" s="70"/>
      <c r="ENS13" s="70"/>
      <c r="ENT13" s="70"/>
      <c r="ENU13" s="70"/>
      <c r="ENV13" s="70"/>
      <c r="ENW13" s="70"/>
      <c r="ENX13" s="70"/>
      <c r="ENY13" s="70"/>
      <c r="ENZ13" s="70"/>
      <c r="EOA13" s="70"/>
      <c r="EOB13" s="70"/>
      <c r="EOC13" s="70"/>
      <c r="EOD13" s="70"/>
      <c r="EOE13" s="70"/>
      <c r="EOF13" s="70"/>
      <c r="EOG13" s="70"/>
      <c r="EOH13" s="70"/>
      <c r="EOI13" s="70"/>
      <c r="EOJ13" s="70"/>
      <c r="EOK13" s="70"/>
      <c r="EOL13" s="70"/>
      <c r="EOM13" s="70"/>
      <c r="EON13" s="70"/>
      <c r="EOO13" s="70"/>
      <c r="EOP13" s="70"/>
      <c r="EOQ13" s="70"/>
      <c r="EOR13" s="70"/>
      <c r="EOS13" s="70"/>
      <c r="EOT13" s="70"/>
      <c r="EOU13" s="70"/>
      <c r="EOV13" s="70"/>
      <c r="EOW13" s="70"/>
      <c r="EOX13" s="70"/>
      <c r="EOY13" s="70"/>
      <c r="EOZ13" s="70"/>
      <c r="EPA13" s="70"/>
      <c r="EPB13" s="70"/>
      <c r="EPC13" s="70"/>
      <c r="EPD13" s="70"/>
      <c r="EPE13" s="70"/>
      <c r="EPF13" s="70"/>
      <c r="EPG13" s="70"/>
      <c r="EPH13" s="70"/>
      <c r="EPI13" s="70"/>
      <c r="EPJ13" s="70"/>
      <c r="EPK13" s="70"/>
      <c r="EPL13" s="70"/>
      <c r="EPM13" s="70"/>
      <c r="EPN13" s="70"/>
      <c r="EPO13" s="70"/>
      <c r="EPP13" s="70"/>
      <c r="EPQ13" s="70"/>
      <c r="EPR13" s="70"/>
      <c r="EPS13" s="70"/>
      <c r="EPT13" s="70"/>
      <c r="EPU13" s="70"/>
      <c r="EPV13" s="70"/>
      <c r="EPW13" s="70"/>
      <c r="EPX13" s="70"/>
      <c r="EPY13" s="70"/>
      <c r="EPZ13" s="70"/>
      <c r="EQA13" s="70"/>
      <c r="EQB13" s="70"/>
      <c r="EQC13" s="70"/>
      <c r="EQD13" s="70"/>
      <c r="EQE13" s="70"/>
      <c r="EQF13" s="70"/>
      <c r="EQG13" s="70"/>
      <c r="EQH13" s="70"/>
      <c r="EQI13" s="70"/>
      <c r="EQJ13" s="70"/>
      <c r="EQK13" s="70"/>
      <c r="EQL13" s="70"/>
      <c r="EQM13" s="70"/>
      <c r="EQN13" s="70"/>
      <c r="EQO13" s="70"/>
      <c r="EQP13" s="70"/>
      <c r="EQQ13" s="70"/>
      <c r="EQR13" s="70"/>
      <c r="EQS13" s="70"/>
      <c r="EQT13" s="70"/>
      <c r="EQU13" s="70"/>
      <c r="EQV13" s="70"/>
      <c r="EQW13" s="70"/>
      <c r="EQX13" s="70"/>
      <c r="EQY13" s="70"/>
      <c r="EQZ13" s="70"/>
      <c r="ERA13" s="70"/>
      <c r="ERB13" s="70"/>
      <c r="ERC13" s="70"/>
      <c r="ERD13" s="70"/>
      <c r="ERE13" s="70"/>
      <c r="ERF13" s="70"/>
      <c r="ERG13" s="70"/>
      <c r="ERH13" s="70"/>
      <c r="ERI13" s="70"/>
      <c r="ERJ13" s="70"/>
      <c r="ERK13" s="70"/>
      <c r="ERL13" s="70"/>
      <c r="ERM13" s="70"/>
      <c r="ERN13" s="70"/>
      <c r="ERO13" s="70"/>
      <c r="ERP13" s="70"/>
      <c r="ERQ13" s="70"/>
      <c r="ERR13" s="70"/>
      <c r="ERS13" s="70"/>
      <c r="ERT13" s="70"/>
      <c r="ERU13" s="70"/>
      <c r="ERV13" s="70"/>
      <c r="ERW13" s="70"/>
      <c r="ERX13" s="70"/>
      <c r="ERY13" s="70"/>
      <c r="ERZ13" s="70"/>
      <c r="ESA13" s="70"/>
      <c r="ESB13" s="70"/>
      <c r="ESC13" s="70"/>
      <c r="ESD13" s="70"/>
      <c r="ESE13" s="70"/>
      <c r="ESF13" s="70"/>
      <c r="ESG13" s="70"/>
      <c r="ESH13" s="70"/>
      <c r="ESI13" s="70"/>
      <c r="ESJ13" s="70"/>
      <c r="ESK13" s="70"/>
      <c r="ESL13" s="70"/>
      <c r="ESM13" s="70"/>
      <c r="ESN13" s="70"/>
      <c r="ESO13" s="70"/>
      <c r="ESP13" s="70"/>
      <c r="ESQ13" s="70"/>
      <c r="ESR13" s="70"/>
      <c r="ESS13" s="70"/>
      <c r="EST13" s="70"/>
      <c r="ESU13" s="70"/>
      <c r="ESV13" s="70"/>
      <c r="ESW13" s="70"/>
      <c r="ESX13" s="70"/>
      <c r="ESY13" s="70"/>
      <c r="ESZ13" s="70"/>
      <c r="ETA13" s="70"/>
      <c r="ETB13" s="70"/>
      <c r="ETC13" s="70"/>
      <c r="ETD13" s="70"/>
      <c r="ETE13" s="70"/>
      <c r="ETF13" s="70"/>
      <c r="ETG13" s="70"/>
      <c r="ETH13" s="70"/>
      <c r="ETI13" s="70"/>
      <c r="ETJ13" s="70"/>
      <c r="ETK13" s="70"/>
      <c r="ETL13" s="70"/>
      <c r="ETM13" s="70"/>
      <c r="ETN13" s="70"/>
      <c r="ETO13" s="70"/>
      <c r="ETP13" s="70"/>
      <c r="ETQ13" s="70"/>
      <c r="ETR13" s="70"/>
      <c r="ETS13" s="70"/>
      <c r="ETT13" s="70"/>
      <c r="ETU13" s="70"/>
      <c r="ETV13" s="70"/>
      <c r="ETW13" s="70"/>
      <c r="ETX13" s="70"/>
      <c r="ETY13" s="70"/>
      <c r="ETZ13" s="70"/>
      <c r="EUA13" s="70"/>
      <c r="EUB13" s="70"/>
      <c r="EUC13" s="70"/>
      <c r="EUD13" s="70"/>
      <c r="EUE13" s="70"/>
      <c r="EUF13" s="70"/>
      <c r="EUG13" s="70"/>
      <c r="EUH13" s="70"/>
      <c r="EUI13" s="70"/>
      <c r="EUJ13" s="70"/>
      <c r="EUK13" s="70"/>
      <c r="EUL13" s="70"/>
      <c r="EUM13" s="70"/>
      <c r="EUN13" s="70"/>
      <c r="EUO13" s="70"/>
      <c r="EUP13" s="70"/>
      <c r="EUQ13" s="70"/>
      <c r="EUR13" s="70"/>
      <c r="EUS13" s="70"/>
      <c r="EUT13" s="70"/>
      <c r="EUU13" s="70"/>
      <c r="EUV13" s="70"/>
      <c r="EUW13" s="70"/>
      <c r="EUX13" s="70"/>
      <c r="EUY13" s="70"/>
      <c r="EUZ13" s="70"/>
      <c r="EVA13" s="70"/>
      <c r="EVB13" s="70"/>
      <c r="EVC13" s="70"/>
      <c r="EVD13" s="70"/>
      <c r="EVE13" s="70"/>
      <c r="EVF13" s="70"/>
      <c r="EVG13" s="70"/>
      <c r="EVH13" s="70"/>
      <c r="EVI13" s="70"/>
      <c r="EVJ13" s="70"/>
      <c r="EVK13" s="70"/>
      <c r="EVL13" s="70"/>
      <c r="EVM13" s="70"/>
      <c r="EVN13" s="70"/>
      <c r="EVO13" s="70"/>
      <c r="EVP13" s="70"/>
      <c r="EVQ13" s="70"/>
      <c r="EVR13" s="70"/>
      <c r="EVS13" s="70"/>
      <c r="EVT13" s="70"/>
      <c r="EVU13" s="70"/>
      <c r="EVV13" s="70"/>
      <c r="EVW13" s="70"/>
      <c r="EVX13" s="70"/>
      <c r="EVY13" s="70"/>
      <c r="EVZ13" s="70"/>
      <c r="EWA13" s="70"/>
      <c r="EWB13" s="70"/>
      <c r="EWC13" s="70"/>
      <c r="EWD13" s="70"/>
      <c r="EWE13" s="70"/>
      <c r="EWF13" s="70"/>
      <c r="EWG13" s="70"/>
      <c r="EWH13" s="70"/>
      <c r="EWI13" s="70"/>
      <c r="EWJ13" s="70"/>
      <c r="EWK13" s="70"/>
      <c r="EWL13" s="70"/>
      <c r="EWM13" s="70"/>
      <c r="EWN13" s="70"/>
      <c r="EWO13" s="70"/>
      <c r="EWP13" s="70"/>
      <c r="EWQ13" s="70"/>
      <c r="EWR13" s="70"/>
      <c r="EWS13" s="70"/>
      <c r="EWT13" s="70"/>
      <c r="EWU13" s="70"/>
      <c r="EWV13" s="70"/>
      <c r="EWW13" s="70"/>
      <c r="EWX13" s="70"/>
      <c r="EWY13" s="70"/>
      <c r="EWZ13" s="70"/>
      <c r="EXA13" s="70"/>
      <c r="EXB13" s="70"/>
      <c r="EXC13" s="70"/>
      <c r="EXD13" s="70"/>
      <c r="EXE13" s="70"/>
      <c r="EXF13" s="70"/>
      <c r="EXG13" s="70"/>
      <c r="EXH13" s="70"/>
      <c r="EXI13" s="70"/>
      <c r="EXJ13" s="70"/>
      <c r="EXK13" s="70"/>
      <c r="EXL13" s="70"/>
      <c r="EXM13" s="70"/>
      <c r="EXN13" s="70"/>
      <c r="EXO13" s="70"/>
      <c r="EXP13" s="70"/>
      <c r="EXQ13" s="70"/>
      <c r="EXR13" s="70"/>
      <c r="EXS13" s="70"/>
      <c r="EXT13" s="70"/>
      <c r="EXU13" s="70"/>
      <c r="EXV13" s="70"/>
      <c r="EXW13" s="70"/>
      <c r="EXX13" s="70"/>
      <c r="EXY13" s="70"/>
      <c r="EXZ13" s="70"/>
      <c r="EYA13" s="70"/>
      <c r="EYB13" s="70"/>
      <c r="EYC13" s="70"/>
      <c r="EYD13" s="70"/>
      <c r="EYE13" s="70"/>
      <c r="EYF13" s="70"/>
      <c r="EYG13" s="70"/>
      <c r="EYH13" s="70"/>
      <c r="EYI13" s="70"/>
      <c r="EYJ13" s="70"/>
      <c r="EYK13" s="70"/>
      <c r="EYL13" s="70"/>
      <c r="EYM13" s="70"/>
      <c r="EYN13" s="70"/>
      <c r="EYO13" s="70"/>
      <c r="EYP13" s="70"/>
      <c r="EYQ13" s="70"/>
      <c r="EYR13" s="70"/>
      <c r="EYS13" s="70"/>
      <c r="EYT13" s="70"/>
      <c r="EYU13" s="70"/>
      <c r="EYV13" s="70"/>
      <c r="EYW13" s="70"/>
      <c r="EYX13" s="70"/>
      <c r="EYY13" s="70"/>
      <c r="EYZ13" s="70"/>
      <c r="EZA13" s="70"/>
      <c r="EZB13" s="70"/>
      <c r="EZC13" s="70"/>
      <c r="EZD13" s="70"/>
      <c r="EZE13" s="70"/>
      <c r="EZF13" s="70"/>
      <c r="EZG13" s="70"/>
      <c r="EZH13" s="70"/>
      <c r="EZI13" s="70"/>
      <c r="EZJ13" s="70"/>
      <c r="EZK13" s="70"/>
      <c r="EZL13" s="70"/>
      <c r="EZM13" s="70"/>
      <c r="EZN13" s="70"/>
      <c r="EZO13" s="70"/>
      <c r="EZP13" s="70"/>
      <c r="EZQ13" s="70"/>
      <c r="EZR13" s="70"/>
      <c r="EZS13" s="70"/>
      <c r="EZT13" s="70"/>
      <c r="EZU13" s="70"/>
      <c r="EZV13" s="70"/>
      <c r="EZW13" s="70"/>
      <c r="EZX13" s="70"/>
      <c r="EZY13" s="70"/>
      <c r="EZZ13" s="70"/>
      <c r="FAA13" s="70"/>
      <c r="FAB13" s="70"/>
      <c r="FAC13" s="70"/>
      <c r="FAD13" s="70"/>
      <c r="FAE13" s="70"/>
      <c r="FAF13" s="70"/>
      <c r="FAG13" s="70"/>
      <c r="FAH13" s="70"/>
      <c r="FAI13" s="70"/>
      <c r="FAJ13" s="70"/>
      <c r="FAK13" s="70"/>
      <c r="FAL13" s="70"/>
      <c r="FAM13" s="70"/>
      <c r="FAN13" s="70"/>
      <c r="FAO13" s="70"/>
      <c r="FAP13" s="70"/>
      <c r="FAQ13" s="70"/>
      <c r="FAR13" s="70"/>
      <c r="FAS13" s="70"/>
      <c r="FAT13" s="70"/>
      <c r="FAU13" s="70"/>
      <c r="FAV13" s="70"/>
      <c r="FAW13" s="70"/>
      <c r="FAX13" s="70"/>
      <c r="FAY13" s="70"/>
      <c r="FAZ13" s="70"/>
      <c r="FBA13" s="70"/>
      <c r="FBB13" s="70"/>
      <c r="FBC13" s="70"/>
      <c r="FBD13" s="70"/>
      <c r="FBE13" s="70"/>
      <c r="FBF13" s="70"/>
      <c r="FBG13" s="70"/>
      <c r="FBH13" s="70"/>
      <c r="FBI13" s="70"/>
      <c r="FBJ13" s="70"/>
      <c r="FBK13" s="70"/>
      <c r="FBL13" s="70"/>
      <c r="FBM13" s="70"/>
      <c r="FBN13" s="70"/>
      <c r="FBO13" s="70"/>
      <c r="FBP13" s="70"/>
      <c r="FBQ13" s="70"/>
      <c r="FBR13" s="70"/>
      <c r="FBS13" s="70"/>
      <c r="FBT13" s="70"/>
      <c r="FBU13" s="70"/>
      <c r="FBV13" s="70"/>
      <c r="FBW13" s="70"/>
      <c r="FBX13" s="70"/>
      <c r="FBY13" s="70"/>
      <c r="FBZ13" s="70"/>
      <c r="FCA13" s="70"/>
      <c r="FCB13" s="70"/>
      <c r="FCC13" s="70"/>
      <c r="FCD13" s="70"/>
      <c r="FCE13" s="70"/>
      <c r="FCF13" s="70"/>
      <c r="FCG13" s="70"/>
      <c r="FCH13" s="70"/>
      <c r="FCI13" s="70"/>
      <c r="FCJ13" s="70"/>
      <c r="FCK13" s="70"/>
      <c r="FCL13" s="70"/>
      <c r="FCM13" s="70"/>
      <c r="FCN13" s="70"/>
      <c r="FCO13" s="70"/>
      <c r="FCP13" s="70"/>
      <c r="FCQ13" s="70"/>
      <c r="FCR13" s="70"/>
      <c r="FCS13" s="70"/>
      <c r="FCT13" s="70"/>
      <c r="FCU13" s="70"/>
      <c r="FCV13" s="70"/>
      <c r="FCW13" s="70"/>
      <c r="FCX13" s="70"/>
      <c r="FCY13" s="70"/>
      <c r="FCZ13" s="70"/>
      <c r="FDA13" s="70"/>
      <c r="FDB13" s="70"/>
      <c r="FDC13" s="70"/>
      <c r="FDD13" s="70"/>
      <c r="FDE13" s="70"/>
      <c r="FDF13" s="70"/>
      <c r="FDG13" s="70"/>
      <c r="FDH13" s="70"/>
      <c r="FDI13" s="70"/>
      <c r="FDJ13" s="70"/>
      <c r="FDK13" s="70"/>
      <c r="FDL13" s="70"/>
      <c r="FDM13" s="70"/>
      <c r="FDN13" s="70"/>
      <c r="FDO13" s="70"/>
      <c r="FDP13" s="70"/>
      <c r="FDQ13" s="70"/>
      <c r="FDR13" s="70"/>
      <c r="FDS13" s="70"/>
      <c r="FDT13" s="70"/>
      <c r="FDU13" s="70"/>
      <c r="FDV13" s="70"/>
      <c r="FDW13" s="70"/>
      <c r="FDX13" s="70"/>
      <c r="FDY13" s="70"/>
      <c r="FDZ13" s="70"/>
      <c r="FEA13" s="70"/>
      <c r="FEB13" s="70"/>
      <c r="FEC13" s="70"/>
      <c r="FED13" s="70"/>
      <c r="FEE13" s="70"/>
      <c r="FEF13" s="70"/>
      <c r="FEG13" s="70"/>
      <c r="FEH13" s="70"/>
      <c r="FEI13" s="70"/>
      <c r="FEJ13" s="70"/>
      <c r="FEK13" s="70"/>
      <c r="FEL13" s="70"/>
      <c r="FEM13" s="70"/>
      <c r="FEN13" s="70"/>
      <c r="FEO13" s="70"/>
      <c r="FEP13" s="70"/>
      <c r="FEQ13" s="70"/>
      <c r="FER13" s="70"/>
      <c r="FES13" s="70"/>
      <c r="FET13" s="70"/>
      <c r="FEU13" s="70"/>
      <c r="FEV13" s="70"/>
      <c r="FEW13" s="70"/>
      <c r="FEX13" s="70"/>
      <c r="FEY13" s="70"/>
      <c r="FEZ13" s="70"/>
      <c r="FFA13" s="70"/>
      <c r="FFB13" s="70"/>
      <c r="FFC13" s="70"/>
      <c r="FFD13" s="70"/>
      <c r="FFE13" s="70"/>
      <c r="FFF13" s="70"/>
      <c r="FFG13" s="70"/>
      <c r="FFH13" s="70"/>
      <c r="FFI13" s="70"/>
      <c r="FFJ13" s="70"/>
      <c r="FFK13" s="70"/>
      <c r="FFL13" s="70"/>
      <c r="FFM13" s="70"/>
      <c r="FFN13" s="70"/>
      <c r="FFO13" s="70"/>
      <c r="FFP13" s="70"/>
      <c r="FFQ13" s="70"/>
      <c r="FFR13" s="70"/>
      <c r="FFS13" s="70"/>
      <c r="FFT13" s="70"/>
      <c r="FFU13" s="70"/>
      <c r="FFV13" s="70"/>
      <c r="FFW13" s="70"/>
      <c r="FFX13" s="70"/>
      <c r="FFY13" s="70"/>
      <c r="FFZ13" s="70"/>
      <c r="FGA13" s="70"/>
      <c r="FGB13" s="70"/>
      <c r="FGC13" s="70"/>
      <c r="FGD13" s="70"/>
      <c r="FGE13" s="70"/>
      <c r="FGF13" s="70"/>
      <c r="FGG13" s="70"/>
      <c r="FGH13" s="70"/>
      <c r="FGI13" s="70"/>
      <c r="FGJ13" s="70"/>
      <c r="FGK13" s="70"/>
      <c r="FGL13" s="70"/>
      <c r="FGM13" s="70"/>
      <c r="FGN13" s="70"/>
      <c r="FGO13" s="70"/>
      <c r="FGP13" s="70"/>
      <c r="FGQ13" s="70"/>
      <c r="FGR13" s="70"/>
      <c r="FGS13" s="70"/>
      <c r="FGT13" s="70"/>
      <c r="FGU13" s="70"/>
      <c r="FGV13" s="70"/>
      <c r="FGW13" s="70"/>
      <c r="FGX13" s="70"/>
      <c r="FGY13" s="70"/>
      <c r="FGZ13" s="70"/>
      <c r="FHA13" s="70"/>
      <c r="FHB13" s="70"/>
      <c r="FHC13" s="70"/>
      <c r="FHD13" s="70"/>
      <c r="FHE13" s="70"/>
      <c r="FHF13" s="70"/>
      <c r="FHG13" s="70"/>
      <c r="FHH13" s="70"/>
      <c r="FHI13" s="70"/>
      <c r="FHJ13" s="70"/>
      <c r="FHK13" s="70"/>
      <c r="FHL13" s="70"/>
      <c r="FHM13" s="70"/>
      <c r="FHN13" s="70"/>
      <c r="FHO13" s="70"/>
      <c r="FHP13" s="70"/>
      <c r="FHQ13" s="70"/>
      <c r="FHR13" s="70"/>
      <c r="FHS13" s="70"/>
      <c r="FHT13" s="70"/>
      <c r="FHU13" s="70"/>
      <c r="FHV13" s="70"/>
      <c r="FHW13" s="70"/>
      <c r="FHX13" s="70"/>
      <c r="FHY13" s="70"/>
      <c r="FHZ13" s="70"/>
      <c r="FIA13" s="70"/>
      <c r="FIB13" s="70"/>
      <c r="FIC13" s="70"/>
      <c r="FID13" s="70"/>
      <c r="FIE13" s="70"/>
      <c r="FIF13" s="70"/>
      <c r="FIG13" s="70"/>
      <c r="FIH13" s="70"/>
      <c r="FII13" s="70"/>
      <c r="FIJ13" s="70"/>
      <c r="FIK13" s="70"/>
      <c r="FIL13" s="70"/>
      <c r="FIM13" s="70"/>
      <c r="FIN13" s="70"/>
      <c r="FIO13" s="70"/>
      <c r="FIP13" s="70"/>
      <c r="FIQ13" s="70"/>
      <c r="FIR13" s="70"/>
      <c r="FIS13" s="70"/>
      <c r="FIT13" s="70"/>
      <c r="FIU13" s="70"/>
      <c r="FIV13" s="70"/>
      <c r="FIW13" s="70"/>
      <c r="FIX13" s="70"/>
      <c r="FIY13" s="70"/>
      <c r="FIZ13" s="70"/>
      <c r="FJA13" s="70"/>
      <c r="FJB13" s="70"/>
      <c r="FJC13" s="70"/>
      <c r="FJD13" s="70"/>
      <c r="FJE13" s="70"/>
      <c r="FJF13" s="70"/>
      <c r="FJG13" s="70"/>
      <c r="FJH13" s="70"/>
      <c r="FJI13" s="70"/>
      <c r="FJJ13" s="70"/>
      <c r="FJK13" s="70"/>
      <c r="FJL13" s="70"/>
      <c r="FJM13" s="70"/>
      <c r="FJN13" s="70"/>
      <c r="FJO13" s="70"/>
      <c r="FJP13" s="70"/>
      <c r="FJQ13" s="70"/>
      <c r="FJR13" s="70"/>
      <c r="FJS13" s="70"/>
      <c r="FJT13" s="70"/>
      <c r="FJU13" s="70"/>
      <c r="FJV13" s="70"/>
      <c r="FJW13" s="70"/>
      <c r="FJX13" s="70"/>
      <c r="FJY13" s="70"/>
      <c r="FJZ13" s="70"/>
      <c r="FKA13" s="70"/>
      <c r="FKB13" s="70"/>
      <c r="FKC13" s="70"/>
      <c r="FKD13" s="70"/>
      <c r="FKE13" s="70"/>
      <c r="FKF13" s="70"/>
      <c r="FKG13" s="70"/>
      <c r="FKH13" s="70"/>
      <c r="FKI13" s="70"/>
      <c r="FKJ13" s="70"/>
      <c r="FKK13" s="70"/>
      <c r="FKL13" s="70"/>
      <c r="FKM13" s="70"/>
      <c r="FKN13" s="70"/>
      <c r="FKO13" s="70"/>
      <c r="FKP13" s="70"/>
      <c r="FKQ13" s="70"/>
      <c r="FKR13" s="70"/>
      <c r="FKS13" s="70"/>
      <c r="FKT13" s="70"/>
      <c r="FKU13" s="70"/>
      <c r="FKV13" s="70"/>
      <c r="FKW13" s="70"/>
      <c r="FKX13" s="70"/>
      <c r="FKY13" s="70"/>
      <c r="FKZ13" s="70"/>
      <c r="FLA13" s="70"/>
      <c r="FLB13" s="70"/>
      <c r="FLC13" s="70"/>
      <c r="FLD13" s="70"/>
      <c r="FLE13" s="70"/>
      <c r="FLF13" s="70"/>
      <c r="FLG13" s="70"/>
      <c r="FLH13" s="70"/>
      <c r="FLI13" s="70"/>
      <c r="FLJ13" s="70"/>
      <c r="FLK13" s="70"/>
      <c r="FLL13" s="70"/>
      <c r="FLM13" s="70"/>
      <c r="FLN13" s="70"/>
      <c r="FLO13" s="70"/>
      <c r="FLP13" s="70"/>
      <c r="FLQ13" s="70"/>
      <c r="FLR13" s="70"/>
      <c r="FLS13" s="70"/>
      <c r="FLT13" s="70"/>
      <c r="FLU13" s="70"/>
      <c r="FLV13" s="70"/>
      <c r="FLW13" s="70"/>
      <c r="FLX13" s="70"/>
      <c r="FLY13" s="70"/>
      <c r="FLZ13" s="70"/>
      <c r="FMA13" s="70"/>
      <c r="FMB13" s="70"/>
      <c r="FMC13" s="70"/>
      <c r="FMD13" s="70"/>
      <c r="FME13" s="70"/>
      <c r="FMF13" s="70"/>
      <c r="FMG13" s="70"/>
      <c r="FMH13" s="70"/>
      <c r="FMI13" s="70"/>
      <c r="FMJ13" s="70"/>
      <c r="FMK13" s="70"/>
      <c r="FML13" s="70"/>
      <c r="FMM13" s="70"/>
      <c r="FMN13" s="70"/>
      <c r="FMO13" s="70"/>
      <c r="FMP13" s="70"/>
      <c r="FMQ13" s="70"/>
      <c r="FMR13" s="70"/>
      <c r="FMS13" s="70"/>
      <c r="FMT13" s="70"/>
      <c r="FMU13" s="70"/>
      <c r="FMV13" s="70"/>
      <c r="FMW13" s="70"/>
      <c r="FMX13" s="70"/>
      <c r="FMY13" s="70"/>
      <c r="FMZ13" s="70"/>
      <c r="FNA13" s="70"/>
      <c r="FNB13" s="70"/>
      <c r="FNC13" s="70"/>
      <c r="FND13" s="70"/>
      <c r="FNE13" s="70"/>
      <c r="FNF13" s="70"/>
      <c r="FNG13" s="70"/>
      <c r="FNH13" s="70"/>
      <c r="FNI13" s="70"/>
      <c r="FNJ13" s="70"/>
      <c r="FNK13" s="70"/>
      <c r="FNL13" s="70"/>
      <c r="FNM13" s="70"/>
      <c r="FNN13" s="70"/>
      <c r="FNO13" s="70"/>
      <c r="FNP13" s="70"/>
      <c r="FNQ13" s="70"/>
      <c r="FNR13" s="70"/>
      <c r="FNS13" s="70"/>
      <c r="FNT13" s="70"/>
      <c r="FNU13" s="70"/>
      <c r="FNV13" s="70"/>
      <c r="FNW13" s="70"/>
      <c r="FNX13" s="70"/>
      <c r="FNY13" s="70"/>
      <c r="FNZ13" s="70"/>
      <c r="FOA13" s="70"/>
      <c r="FOB13" s="70"/>
      <c r="FOC13" s="70"/>
      <c r="FOD13" s="70"/>
      <c r="FOE13" s="70"/>
      <c r="FOF13" s="70"/>
      <c r="FOG13" s="70"/>
      <c r="FOH13" s="70"/>
      <c r="FOI13" s="70"/>
      <c r="FOJ13" s="70"/>
      <c r="FOK13" s="70"/>
      <c r="FOL13" s="70"/>
      <c r="FOM13" s="70"/>
      <c r="FON13" s="70"/>
      <c r="FOO13" s="70"/>
      <c r="FOP13" s="70"/>
      <c r="FOQ13" s="70"/>
      <c r="FOR13" s="70"/>
      <c r="FOS13" s="70"/>
      <c r="FOT13" s="70"/>
      <c r="FOU13" s="70"/>
      <c r="FOV13" s="70"/>
      <c r="FOW13" s="70"/>
      <c r="FOX13" s="70"/>
      <c r="FOY13" s="70"/>
      <c r="FOZ13" s="70"/>
      <c r="FPA13" s="70"/>
      <c r="FPB13" s="70"/>
      <c r="FPC13" s="70"/>
      <c r="FPD13" s="70"/>
      <c r="FPE13" s="70"/>
      <c r="FPF13" s="70"/>
      <c r="FPG13" s="70"/>
      <c r="FPH13" s="70"/>
      <c r="FPI13" s="70"/>
      <c r="FPJ13" s="70"/>
      <c r="FPK13" s="70"/>
      <c r="FPL13" s="70"/>
      <c r="FPM13" s="70"/>
      <c r="FPN13" s="70"/>
      <c r="FPO13" s="70"/>
      <c r="FPP13" s="70"/>
      <c r="FPQ13" s="70"/>
      <c r="FPR13" s="70"/>
      <c r="FPS13" s="70"/>
      <c r="FPT13" s="70"/>
      <c r="FPU13" s="70"/>
      <c r="FPV13" s="70"/>
      <c r="FPW13" s="70"/>
      <c r="FPX13" s="70"/>
      <c r="FPY13" s="70"/>
      <c r="FPZ13" s="70"/>
      <c r="FQA13" s="70"/>
      <c r="FQB13" s="70"/>
      <c r="FQC13" s="70"/>
      <c r="FQD13" s="70"/>
      <c r="FQE13" s="70"/>
      <c r="FQF13" s="70"/>
      <c r="FQG13" s="70"/>
      <c r="FQH13" s="70"/>
      <c r="FQI13" s="70"/>
      <c r="FQJ13" s="70"/>
      <c r="FQK13" s="70"/>
      <c r="FQL13" s="70"/>
      <c r="FQM13" s="70"/>
      <c r="FQN13" s="70"/>
      <c r="FQO13" s="70"/>
      <c r="FQP13" s="70"/>
      <c r="FQQ13" s="70"/>
      <c r="FQR13" s="70"/>
      <c r="FQS13" s="70"/>
      <c r="FQT13" s="70"/>
      <c r="FQU13" s="70"/>
      <c r="FQV13" s="70"/>
      <c r="FQW13" s="70"/>
      <c r="FQX13" s="70"/>
      <c r="FQY13" s="70"/>
      <c r="FQZ13" s="70"/>
      <c r="FRA13" s="70"/>
      <c r="FRB13" s="70"/>
      <c r="FRC13" s="70"/>
      <c r="FRD13" s="70"/>
      <c r="FRE13" s="70"/>
      <c r="FRF13" s="70"/>
      <c r="FRG13" s="70"/>
      <c r="FRH13" s="70"/>
      <c r="FRI13" s="70"/>
      <c r="FRJ13" s="70"/>
      <c r="FRK13" s="70"/>
      <c r="FRL13" s="70"/>
      <c r="FRM13" s="70"/>
      <c r="FRN13" s="70"/>
      <c r="FRO13" s="70"/>
      <c r="FRP13" s="70"/>
      <c r="FRQ13" s="70"/>
      <c r="FRR13" s="70"/>
      <c r="FRS13" s="70"/>
      <c r="FRT13" s="70"/>
      <c r="FRU13" s="70"/>
      <c r="FRV13" s="70"/>
      <c r="FRW13" s="70"/>
      <c r="FRX13" s="70"/>
      <c r="FRY13" s="70"/>
      <c r="FRZ13" s="70"/>
      <c r="FSA13" s="70"/>
      <c r="FSB13" s="70"/>
      <c r="FSC13" s="70"/>
      <c r="FSD13" s="70"/>
      <c r="FSE13" s="70"/>
      <c r="FSF13" s="70"/>
      <c r="FSG13" s="70"/>
      <c r="FSH13" s="70"/>
      <c r="FSI13" s="70"/>
      <c r="FSJ13" s="70"/>
      <c r="FSK13" s="70"/>
      <c r="FSL13" s="70"/>
      <c r="FSM13" s="70"/>
      <c r="FSN13" s="70"/>
      <c r="FSO13" s="70"/>
      <c r="FSP13" s="70"/>
      <c r="FSQ13" s="70"/>
      <c r="FSR13" s="70"/>
      <c r="FSS13" s="70"/>
      <c r="FST13" s="70"/>
      <c r="FSU13" s="70"/>
      <c r="FSV13" s="70"/>
      <c r="FSW13" s="70"/>
      <c r="FSX13" s="70"/>
      <c r="FSY13" s="70"/>
      <c r="FSZ13" s="70"/>
      <c r="FTA13" s="70"/>
      <c r="FTB13" s="70"/>
      <c r="FTC13" s="70"/>
      <c r="FTD13" s="70"/>
      <c r="FTE13" s="70"/>
      <c r="FTF13" s="70"/>
      <c r="FTG13" s="70"/>
      <c r="FTH13" s="70"/>
      <c r="FTI13" s="70"/>
      <c r="FTJ13" s="70"/>
      <c r="FTK13" s="70"/>
      <c r="FTL13" s="70"/>
      <c r="FTM13" s="70"/>
      <c r="FTN13" s="70"/>
      <c r="FTO13" s="70"/>
      <c r="FTP13" s="70"/>
      <c r="FTQ13" s="70"/>
      <c r="FTR13" s="70"/>
      <c r="FTS13" s="70"/>
      <c r="FTT13" s="70"/>
      <c r="FTU13" s="70"/>
      <c r="FTV13" s="70"/>
      <c r="FTW13" s="70"/>
      <c r="FTX13" s="70"/>
      <c r="FTY13" s="70"/>
      <c r="FTZ13" s="70"/>
      <c r="FUA13" s="70"/>
      <c r="FUB13" s="70"/>
      <c r="FUC13" s="70"/>
      <c r="FUD13" s="70"/>
      <c r="FUE13" s="70"/>
      <c r="FUF13" s="70"/>
      <c r="FUG13" s="70"/>
      <c r="FUH13" s="70"/>
      <c r="FUI13" s="70"/>
      <c r="FUJ13" s="70"/>
      <c r="FUK13" s="70"/>
      <c r="FUL13" s="70"/>
      <c r="FUM13" s="70"/>
      <c r="FUN13" s="70"/>
      <c r="FUO13" s="70"/>
      <c r="FUP13" s="70"/>
      <c r="FUQ13" s="70"/>
      <c r="FUR13" s="70"/>
      <c r="FUS13" s="70"/>
      <c r="FUT13" s="70"/>
      <c r="FUU13" s="70"/>
      <c r="FUV13" s="70"/>
      <c r="FUW13" s="70"/>
      <c r="FUX13" s="70"/>
      <c r="FUY13" s="70"/>
      <c r="FUZ13" s="70"/>
      <c r="FVA13" s="70"/>
      <c r="FVB13" s="70"/>
      <c r="FVC13" s="70"/>
      <c r="FVD13" s="70"/>
      <c r="FVE13" s="70"/>
      <c r="FVF13" s="70"/>
      <c r="FVG13" s="70"/>
      <c r="FVH13" s="70"/>
      <c r="FVI13" s="70"/>
      <c r="FVJ13" s="70"/>
      <c r="FVK13" s="70"/>
      <c r="FVL13" s="70"/>
      <c r="FVM13" s="70"/>
      <c r="FVN13" s="70"/>
      <c r="FVO13" s="70"/>
      <c r="FVP13" s="70"/>
      <c r="FVQ13" s="70"/>
      <c r="FVR13" s="70"/>
      <c r="FVS13" s="70"/>
      <c r="FVT13" s="70"/>
      <c r="FVU13" s="70"/>
      <c r="FVV13" s="70"/>
      <c r="FVW13" s="70"/>
      <c r="FVX13" s="70"/>
      <c r="FVY13" s="70"/>
      <c r="FVZ13" s="70"/>
      <c r="FWA13" s="70"/>
      <c r="FWB13" s="70"/>
      <c r="FWC13" s="70"/>
      <c r="FWD13" s="70"/>
      <c r="FWE13" s="70"/>
      <c r="FWF13" s="70"/>
      <c r="FWG13" s="70"/>
      <c r="FWH13" s="70"/>
      <c r="FWI13" s="70"/>
      <c r="FWJ13" s="70"/>
      <c r="FWK13" s="70"/>
      <c r="FWL13" s="70"/>
      <c r="FWM13" s="70"/>
      <c r="FWN13" s="70"/>
      <c r="FWO13" s="70"/>
      <c r="FWP13" s="70"/>
      <c r="FWQ13" s="70"/>
      <c r="FWR13" s="70"/>
      <c r="FWS13" s="70"/>
      <c r="FWT13" s="70"/>
      <c r="FWU13" s="70"/>
      <c r="FWV13" s="70"/>
      <c r="FWW13" s="70"/>
      <c r="FWX13" s="70"/>
      <c r="FWY13" s="70"/>
      <c r="FWZ13" s="70"/>
      <c r="FXA13" s="70"/>
      <c r="FXB13" s="70"/>
      <c r="FXC13" s="70"/>
      <c r="FXD13" s="70"/>
      <c r="FXE13" s="70"/>
      <c r="FXF13" s="70"/>
      <c r="FXG13" s="70"/>
      <c r="FXH13" s="70"/>
      <c r="FXI13" s="70"/>
      <c r="FXJ13" s="70"/>
      <c r="FXK13" s="70"/>
      <c r="FXL13" s="70"/>
      <c r="FXM13" s="70"/>
      <c r="FXN13" s="70"/>
      <c r="FXO13" s="70"/>
      <c r="FXP13" s="70"/>
      <c r="FXQ13" s="70"/>
      <c r="FXR13" s="70"/>
      <c r="FXS13" s="70"/>
      <c r="FXT13" s="70"/>
      <c r="FXU13" s="70"/>
      <c r="FXV13" s="70"/>
      <c r="FXW13" s="70"/>
      <c r="FXX13" s="70"/>
      <c r="FXY13" s="70"/>
      <c r="FXZ13" s="70"/>
      <c r="FYA13" s="70"/>
      <c r="FYB13" s="70"/>
      <c r="FYC13" s="70"/>
      <c r="FYD13" s="70"/>
      <c r="FYE13" s="70"/>
      <c r="FYF13" s="70"/>
      <c r="FYG13" s="70"/>
      <c r="FYH13" s="70"/>
      <c r="FYI13" s="70"/>
      <c r="FYJ13" s="70"/>
      <c r="FYK13" s="70"/>
      <c r="FYL13" s="70"/>
      <c r="FYM13" s="70"/>
      <c r="FYN13" s="70"/>
      <c r="FYO13" s="70"/>
      <c r="FYP13" s="70"/>
      <c r="FYQ13" s="70"/>
      <c r="FYR13" s="70"/>
      <c r="FYS13" s="70"/>
      <c r="FYT13" s="70"/>
      <c r="FYU13" s="70"/>
      <c r="FYV13" s="70"/>
      <c r="FYW13" s="70"/>
      <c r="FYX13" s="70"/>
      <c r="FYY13" s="70"/>
      <c r="FYZ13" s="70"/>
      <c r="FZA13" s="70"/>
      <c r="FZB13" s="70"/>
      <c r="FZC13" s="70"/>
      <c r="FZD13" s="70"/>
      <c r="FZE13" s="70"/>
      <c r="FZF13" s="70"/>
      <c r="FZG13" s="70"/>
      <c r="FZH13" s="70"/>
      <c r="FZI13" s="70"/>
      <c r="FZJ13" s="70"/>
      <c r="FZK13" s="70"/>
      <c r="FZL13" s="70"/>
      <c r="FZM13" s="70"/>
      <c r="FZN13" s="70"/>
      <c r="FZO13" s="70"/>
      <c r="FZP13" s="70"/>
      <c r="FZQ13" s="70"/>
      <c r="FZR13" s="70"/>
      <c r="FZS13" s="70"/>
      <c r="FZT13" s="70"/>
      <c r="FZU13" s="70"/>
      <c r="FZV13" s="70"/>
      <c r="FZW13" s="70"/>
      <c r="FZX13" s="70"/>
      <c r="FZY13" s="70"/>
      <c r="FZZ13" s="70"/>
      <c r="GAA13" s="70"/>
      <c r="GAB13" s="70"/>
      <c r="GAC13" s="70"/>
      <c r="GAD13" s="70"/>
      <c r="GAE13" s="70"/>
      <c r="GAF13" s="70"/>
      <c r="GAG13" s="70"/>
      <c r="GAH13" s="70"/>
      <c r="GAI13" s="70"/>
      <c r="GAJ13" s="70"/>
      <c r="GAK13" s="70"/>
      <c r="GAL13" s="70"/>
      <c r="GAM13" s="70"/>
      <c r="GAN13" s="70"/>
      <c r="GAO13" s="70"/>
      <c r="GAP13" s="70"/>
      <c r="GAQ13" s="70"/>
      <c r="GAR13" s="70"/>
      <c r="GAS13" s="70"/>
      <c r="GAT13" s="70"/>
      <c r="GAU13" s="70"/>
      <c r="GAV13" s="70"/>
      <c r="GAW13" s="70"/>
      <c r="GAX13" s="70"/>
      <c r="GAY13" s="70"/>
      <c r="GAZ13" s="70"/>
      <c r="GBA13" s="70"/>
      <c r="GBB13" s="70"/>
      <c r="GBC13" s="70"/>
      <c r="GBD13" s="70"/>
      <c r="GBE13" s="70"/>
      <c r="GBF13" s="70"/>
      <c r="GBG13" s="70"/>
      <c r="GBH13" s="70"/>
      <c r="GBI13" s="70"/>
      <c r="GBJ13" s="70"/>
      <c r="GBK13" s="70"/>
      <c r="GBL13" s="70"/>
      <c r="GBM13" s="70"/>
      <c r="GBN13" s="70"/>
      <c r="GBO13" s="70"/>
      <c r="GBP13" s="70"/>
      <c r="GBQ13" s="70"/>
      <c r="GBR13" s="70"/>
      <c r="GBS13" s="70"/>
      <c r="GBT13" s="70"/>
      <c r="GBU13" s="70"/>
      <c r="GBV13" s="70"/>
      <c r="GBW13" s="70"/>
      <c r="GBX13" s="70"/>
      <c r="GBY13" s="70"/>
      <c r="GBZ13" s="70"/>
      <c r="GCA13" s="70"/>
      <c r="GCB13" s="70"/>
      <c r="GCC13" s="70"/>
      <c r="GCD13" s="70"/>
      <c r="GCE13" s="70"/>
      <c r="GCF13" s="70"/>
      <c r="GCG13" s="70"/>
      <c r="GCH13" s="70"/>
      <c r="GCI13" s="70"/>
      <c r="GCJ13" s="70"/>
      <c r="GCK13" s="70"/>
      <c r="GCL13" s="70"/>
      <c r="GCM13" s="70"/>
      <c r="GCN13" s="70"/>
      <c r="GCO13" s="70"/>
      <c r="GCP13" s="70"/>
      <c r="GCQ13" s="70"/>
      <c r="GCR13" s="70"/>
      <c r="GCS13" s="70"/>
      <c r="GCT13" s="70"/>
      <c r="GCU13" s="70"/>
      <c r="GCV13" s="70"/>
      <c r="GCW13" s="70"/>
      <c r="GCX13" s="70"/>
      <c r="GCY13" s="70"/>
      <c r="GCZ13" s="70"/>
      <c r="GDA13" s="70"/>
      <c r="GDB13" s="70"/>
      <c r="GDC13" s="70"/>
      <c r="GDD13" s="70"/>
      <c r="GDE13" s="70"/>
      <c r="GDF13" s="70"/>
      <c r="GDG13" s="70"/>
      <c r="GDH13" s="70"/>
      <c r="GDI13" s="70"/>
      <c r="GDJ13" s="70"/>
      <c r="GDK13" s="70"/>
      <c r="GDL13" s="70"/>
      <c r="GDM13" s="70"/>
      <c r="GDN13" s="70"/>
      <c r="GDO13" s="70"/>
      <c r="GDP13" s="70"/>
      <c r="GDQ13" s="70"/>
      <c r="GDR13" s="70"/>
      <c r="GDS13" s="70"/>
      <c r="GDT13" s="70"/>
      <c r="GDU13" s="70"/>
      <c r="GDV13" s="70"/>
      <c r="GDW13" s="70"/>
      <c r="GDX13" s="70"/>
      <c r="GDY13" s="70"/>
      <c r="GDZ13" s="70"/>
      <c r="GEA13" s="70"/>
      <c r="GEB13" s="70"/>
      <c r="GEC13" s="70"/>
      <c r="GED13" s="70"/>
      <c r="GEE13" s="70"/>
      <c r="GEF13" s="70"/>
      <c r="GEG13" s="70"/>
      <c r="GEH13" s="70"/>
      <c r="GEI13" s="70"/>
      <c r="GEJ13" s="70"/>
      <c r="GEK13" s="70"/>
      <c r="GEL13" s="70"/>
      <c r="GEM13" s="70"/>
      <c r="GEN13" s="70"/>
      <c r="GEO13" s="70"/>
      <c r="GEP13" s="70"/>
      <c r="GEQ13" s="70"/>
      <c r="GER13" s="70"/>
      <c r="GES13" s="70"/>
      <c r="GET13" s="70"/>
      <c r="GEU13" s="70"/>
      <c r="GEV13" s="70"/>
      <c r="GEW13" s="70"/>
      <c r="GEX13" s="70"/>
      <c r="GEY13" s="70"/>
      <c r="GEZ13" s="70"/>
      <c r="GFA13" s="70"/>
      <c r="GFB13" s="70"/>
      <c r="GFC13" s="70"/>
      <c r="GFD13" s="70"/>
      <c r="GFE13" s="70"/>
      <c r="GFF13" s="70"/>
      <c r="GFG13" s="70"/>
      <c r="GFH13" s="70"/>
      <c r="GFI13" s="70"/>
      <c r="GFJ13" s="70"/>
      <c r="GFK13" s="70"/>
      <c r="GFL13" s="70"/>
      <c r="GFM13" s="70"/>
      <c r="GFN13" s="70"/>
      <c r="GFO13" s="70"/>
      <c r="GFP13" s="70"/>
      <c r="GFQ13" s="70"/>
      <c r="GFR13" s="70"/>
      <c r="GFS13" s="70"/>
      <c r="GFT13" s="70"/>
      <c r="GFU13" s="70"/>
      <c r="GFV13" s="70"/>
      <c r="GFW13" s="70"/>
      <c r="GFX13" s="70"/>
      <c r="GFY13" s="70"/>
      <c r="GFZ13" s="70"/>
      <c r="GGA13" s="70"/>
      <c r="GGB13" s="70"/>
      <c r="GGC13" s="70"/>
      <c r="GGD13" s="70"/>
      <c r="GGE13" s="70"/>
      <c r="GGF13" s="70"/>
      <c r="GGG13" s="70"/>
      <c r="GGH13" s="70"/>
      <c r="GGI13" s="70"/>
      <c r="GGJ13" s="70"/>
      <c r="GGK13" s="70"/>
      <c r="GGL13" s="70"/>
      <c r="GGM13" s="70"/>
      <c r="GGN13" s="70"/>
      <c r="GGO13" s="70"/>
      <c r="GGP13" s="70"/>
      <c r="GGQ13" s="70"/>
      <c r="GGR13" s="70"/>
      <c r="GGS13" s="70"/>
      <c r="GGT13" s="70"/>
      <c r="GGU13" s="70"/>
      <c r="GGV13" s="70"/>
      <c r="GGW13" s="70"/>
      <c r="GGX13" s="70"/>
      <c r="GGY13" s="70"/>
      <c r="GGZ13" s="70"/>
      <c r="GHA13" s="70"/>
      <c r="GHB13" s="70"/>
      <c r="GHC13" s="70"/>
      <c r="GHD13" s="70"/>
      <c r="GHE13" s="70"/>
      <c r="GHF13" s="70"/>
      <c r="GHG13" s="70"/>
      <c r="GHH13" s="70"/>
      <c r="GHI13" s="70"/>
      <c r="GHJ13" s="70"/>
      <c r="GHK13" s="70"/>
      <c r="GHL13" s="70"/>
      <c r="GHM13" s="70"/>
      <c r="GHN13" s="70"/>
      <c r="GHO13" s="70"/>
      <c r="GHP13" s="70"/>
      <c r="GHQ13" s="70"/>
      <c r="GHR13" s="70"/>
      <c r="GHS13" s="70"/>
      <c r="GHT13" s="70"/>
      <c r="GHU13" s="70"/>
      <c r="GHV13" s="70"/>
      <c r="GHW13" s="70"/>
      <c r="GHX13" s="70"/>
      <c r="GHY13" s="70"/>
      <c r="GHZ13" s="70"/>
      <c r="GIA13" s="70"/>
      <c r="GIB13" s="70"/>
      <c r="GIC13" s="70"/>
      <c r="GID13" s="70"/>
      <c r="GIE13" s="70"/>
      <c r="GIF13" s="70"/>
      <c r="GIG13" s="70"/>
      <c r="GIH13" s="70"/>
      <c r="GII13" s="70"/>
      <c r="GIJ13" s="70"/>
      <c r="GIK13" s="70"/>
      <c r="GIL13" s="70"/>
      <c r="GIM13" s="70"/>
      <c r="GIN13" s="70"/>
      <c r="GIO13" s="70"/>
      <c r="GIP13" s="70"/>
      <c r="GIQ13" s="70"/>
      <c r="GIR13" s="70"/>
      <c r="GIS13" s="70"/>
      <c r="GIT13" s="70"/>
      <c r="GIU13" s="70"/>
      <c r="GIV13" s="70"/>
      <c r="GIW13" s="70"/>
      <c r="GIX13" s="70"/>
      <c r="GIY13" s="70"/>
      <c r="GIZ13" s="70"/>
      <c r="GJA13" s="70"/>
      <c r="GJB13" s="70"/>
      <c r="GJC13" s="70"/>
      <c r="GJD13" s="70"/>
      <c r="GJE13" s="70"/>
      <c r="GJF13" s="70"/>
      <c r="GJG13" s="70"/>
      <c r="GJH13" s="70"/>
      <c r="GJI13" s="70"/>
      <c r="GJJ13" s="70"/>
      <c r="GJK13" s="70"/>
      <c r="GJL13" s="70"/>
      <c r="GJM13" s="70"/>
      <c r="GJN13" s="70"/>
      <c r="GJO13" s="70"/>
      <c r="GJP13" s="70"/>
      <c r="GJQ13" s="70"/>
      <c r="GJR13" s="70"/>
      <c r="GJS13" s="70"/>
      <c r="GJT13" s="70"/>
      <c r="GJU13" s="70"/>
      <c r="GJV13" s="70"/>
      <c r="GJW13" s="70"/>
      <c r="GJX13" s="70"/>
      <c r="GJY13" s="70"/>
      <c r="GJZ13" s="70"/>
      <c r="GKA13" s="70"/>
      <c r="GKB13" s="70"/>
      <c r="GKC13" s="70"/>
      <c r="GKD13" s="70"/>
      <c r="GKE13" s="70"/>
      <c r="GKF13" s="70"/>
      <c r="GKG13" s="70"/>
      <c r="GKH13" s="70"/>
      <c r="GKI13" s="70"/>
      <c r="GKJ13" s="70"/>
      <c r="GKK13" s="70"/>
      <c r="GKL13" s="70"/>
      <c r="GKM13" s="70"/>
      <c r="GKN13" s="70"/>
      <c r="GKO13" s="70"/>
      <c r="GKP13" s="70"/>
      <c r="GKQ13" s="70"/>
      <c r="GKR13" s="70"/>
      <c r="GKS13" s="70"/>
      <c r="GKT13" s="70"/>
      <c r="GKU13" s="70"/>
      <c r="GKV13" s="70"/>
      <c r="GKW13" s="70"/>
      <c r="GKX13" s="70"/>
      <c r="GKY13" s="70"/>
      <c r="GKZ13" s="70"/>
      <c r="GLA13" s="70"/>
      <c r="GLB13" s="70"/>
      <c r="GLC13" s="70"/>
      <c r="GLD13" s="70"/>
      <c r="GLE13" s="70"/>
      <c r="GLF13" s="70"/>
      <c r="GLG13" s="70"/>
      <c r="GLH13" s="70"/>
      <c r="GLI13" s="70"/>
      <c r="GLJ13" s="70"/>
      <c r="GLK13" s="70"/>
      <c r="GLL13" s="70"/>
      <c r="GLM13" s="70"/>
      <c r="GLN13" s="70"/>
      <c r="GLO13" s="70"/>
      <c r="GLP13" s="70"/>
      <c r="GLQ13" s="70"/>
      <c r="GLR13" s="70"/>
      <c r="GLS13" s="70"/>
      <c r="GLT13" s="70"/>
      <c r="GLU13" s="70"/>
      <c r="GLV13" s="70"/>
      <c r="GLW13" s="70"/>
      <c r="GLX13" s="70"/>
      <c r="GLY13" s="70"/>
      <c r="GLZ13" s="70"/>
      <c r="GMA13" s="70"/>
      <c r="GMB13" s="70"/>
      <c r="GMC13" s="70"/>
      <c r="GMD13" s="70"/>
      <c r="GME13" s="70"/>
      <c r="GMF13" s="70"/>
      <c r="GMG13" s="70"/>
      <c r="GMH13" s="70"/>
      <c r="GMI13" s="70"/>
      <c r="GMJ13" s="70"/>
      <c r="GMK13" s="70"/>
      <c r="GML13" s="70"/>
      <c r="GMM13" s="70"/>
      <c r="GMN13" s="70"/>
      <c r="GMO13" s="70"/>
      <c r="GMP13" s="70"/>
      <c r="GMQ13" s="70"/>
      <c r="GMR13" s="70"/>
      <c r="GMS13" s="70"/>
      <c r="GMT13" s="70"/>
      <c r="GMU13" s="70"/>
      <c r="GMV13" s="70"/>
      <c r="GMW13" s="70"/>
      <c r="GMX13" s="70"/>
      <c r="GMY13" s="70"/>
      <c r="GMZ13" s="70"/>
      <c r="GNA13" s="70"/>
      <c r="GNB13" s="70"/>
      <c r="GNC13" s="70"/>
      <c r="GND13" s="70"/>
      <c r="GNE13" s="70"/>
      <c r="GNF13" s="70"/>
      <c r="GNG13" s="70"/>
      <c r="GNH13" s="70"/>
      <c r="GNI13" s="70"/>
      <c r="GNJ13" s="70"/>
      <c r="GNK13" s="70"/>
      <c r="GNL13" s="70"/>
      <c r="GNM13" s="70"/>
      <c r="GNN13" s="70"/>
      <c r="GNO13" s="70"/>
      <c r="GNP13" s="70"/>
      <c r="GNQ13" s="70"/>
      <c r="GNR13" s="70"/>
      <c r="GNS13" s="70"/>
      <c r="GNT13" s="70"/>
      <c r="GNU13" s="70"/>
      <c r="GNV13" s="70"/>
      <c r="GNW13" s="70"/>
      <c r="GNX13" s="70"/>
      <c r="GNY13" s="70"/>
      <c r="GNZ13" s="70"/>
      <c r="GOA13" s="70"/>
      <c r="GOB13" s="70"/>
      <c r="GOC13" s="70"/>
      <c r="GOD13" s="70"/>
      <c r="GOE13" s="70"/>
      <c r="GOF13" s="70"/>
      <c r="GOG13" s="70"/>
      <c r="GOH13" s="70"/>
      <c r="GOI13" s="70"/>
      <c r="GOJ13" s="70"/>
      <c r="GOK13" s="70"/>
      <c r="GOL13" s="70"/>
      <c r="GOM13" s="70"/>
      <c r="GON13" s="70"/>
      <c r="GOO13" s="70"/>
      <c r="GOP13" s="70"/>
      <c r="GOQ13" s="70"/>
      <c r="GOR13" s="70"/>
      <c r="GOS13" s="70"/>
      <c r="GOT13" s="70"/>
      <c r="GOU13" s="70"/>
      <c r="GOV13" s="70"/>
      <c r="GOW13" s="70"/>
      <c r="GOX13" s="70"/>
      <c r="GOY13" s="70"/>
      <c r="GOZ13" s="70"/>
      <c r="GPA13" s="70"/>
      <c r="GPB13" s="70"/>
      <c r="GPC13" s="70"/>
      <c r="GPD13" s="70"/>
      <c r="GPE13" s="70"/>
      <c r="GPF13" s="70"/>
      <c r="GPG13" s="70"/>
      <c r="GPH13" s="70"/>
      <c r="GPI13" s="70"/>
      <c r="GPJ13" s="70"/>
      <c r="GPK13" s="70"/>
      <c r="GPL13" s="70"/>
      <c r="GPM13" s="70"/>
      <c r="GPN13" s="70"/>
      <c r="GPO13" s="70"/>
      <c r="GPP13" s="70"/>
      <c r="GPQ13" s="70"/>
      <c r="GPR13" s="70"/>
      <c r="GPS13" s="70"/>
      <c r="GPT13" s="70"/>
      <c r="GPU13" s="70"/>
      <c r="GPV13" s="70"/>
      <c r="GPW13" s="70"/>
      <c r="GPX13" s="70"/>
      <c r="GPY13" s="70"/>
      <c r="GPZ13" s="70"/>
      <c r="GQA13" s="70"/>
      <c r="GQB13" s="70"/>
      <c r="GQC13" s="70"/>
      <c r="GQD13" s="70"/>
      <c r="GQE13" s="70"/>
      <c r="GQF13" s="70"/>
      <c r="GQG13" s="70"/>
      <c r="GQH13" s="70"/>
      <c r="GQI13" s="70"/>
      <c r="GQJ13" s="70"/>
      <c r="GQK13" s="70"/>
      <c r="GQL13" s="70"/>
      <c r="GQM13" s="70"/>
      <c r="GQN13" s="70"/>
      <c r="GQO13" s="70"/>
      <c r="GQP13" s="70"/>
      <c r="GQQ13" s="70"/>
      <c r="GQR13" s="70"/>
      <c r="GQS13" s="70"/>
      <c r="GQT13" s="70"/>
      <c r="GQU13" s="70"/>
      <c r="GQV13" s="70"/>
      <c r="GQW13" s="70"/>
      <c r="GQX13" s="70"/>
      <c r="GQY13" s="70"/>
      <c r="GQZ13" s="70"/>
      <c r="GRA13" s="70"/>
      <c r="GRB13" s="70"/>
      <c r="GRC13" s="70"/>
      <c r="GRD13" s="70"/>
      <c r="GRE13" s="70"/>
      <c r="GRF13" s="70"/>
      <c r="GRG13" s="70"/>
      <c r="GRH13" s="70"/>
      <c r="GRI13" s="70"/>
      <c r="GRJ13" s="70"/>
      <c r="GRK13" s="70"/>
      <c r="GRL13" s="70"/>
      <c r="GRM13" s="70"/>
      <c r="GRN13" s="70"/>
      <c r="GRO13" s="70"/>
      <c r="GRP13" s="70"/>
      <c r="GRQ13" s="70"/>
      <c r="GRR13" s="70"/>
      <c r="GRS13" s="70"/>
      <c r="GRT13" s="70"/>
      <c r="GRU13" s="70"/>
      <c r="GRV13" s="70"/>
      <c r="GRW13" s="70"/>
      <c r="GRX13" s="70"/>
      <c r="GRY13" s="70"/>
      <c r="GRZ13" s="70"/>
      <c r="GSA13" s="70"/>
      <c r="GSB13" s="70"/>
      <c r="GSC13" s="70"/>
      <c r="GSD13" s="70"/>
      <c r="GSE13" s="70"/>
      <c r="GSF13" s="70"/>
      <c r="GSG13" s="70"/>
      <c r="GSH13" s="70"/>
      <c r="GSI13" s="70"/>
      <c r="GSJ13" s="70"/>
      <c r="GSK13" s="70"/>
      <c r="GSL13" s="70"/>
      <c r="GSM13" s="70"/>
      <c r="GSN13" s="70"/>
      <c r="GSO13" s="70"/>
      <c r="GSP13" s="70"/>
      <c r="GSQ13" s="70"/>
      <c r="GSR13" s="70"/>
      <c r="GSS13" s="70"/>
      <c r="GST13" s="70"/>
      <c r="GSU13" s="70"/>
      <c r="GSV13" s="70"/>
      <c r="GSW13" s="70"/>
      <c r="GSX13" s="70"/>
      <c r="GSY13" s="70"/>
      <c r="GSZ13" s="70"/>
      <c r="GTA13" s="70"/>
      <c r="GTB13" s="70"/>
      <c r="GTC13" s="70"/>
      <c r="GTD13" s="70"/>
      <c r="GTE13" s="70"/>
      <c r="GTF13" s="70"/>
      <c r="GTG13" s="70"/>
      <c r="GTH13" s="70"/>
      <c r="GTI13" s="70"/>
      <c r="GTJ13" s="70"/>
      <c r="GTK13" s="70"/>
      <c r="GTL13" s="70"/>
      <c r="GTM13" s="70"/>
      <c r="GTN13" s="70"/>
      <c r="GTO13" s="70"/>
      <c r="GTP13" s="70"/>
      <c r="GTQ13" s="70"/>
      <c r="GTR13" s="70"/>
      <c r="GTS13" s="70"/>
      <c r="GTT13" s="70"/>
      <c r="GTU13" s="70"/>
      <c r="GTV13" s="70"/>
      <c r="GTW13" s="70"/>
      <c r="GTX13" s="70"/>
      <c r="GTY13" s="70"/>
      <c r="GTZ13" s="70"/>
      <c r="GUA13" s="70"/>
      <c r="GUB13" s="70"/>
      <c r="GUC13" s="70"/>
      <c r="GUD13" s="70"/>
      <c r="GUE13" s="70"/>
      <c r="GUF13" s="70"/>
      <c r="GUG13" s="70"/>
      <c r="GUH13" s="70"/>
      <c r="GUI13" s="70"/>
      <c r="GUJ13" s="70"/>
      <c r="GUK13" s="70"/>
      <c r="GUL13" s="70"/>
      <c r="GUM13" s="70"/>
      <c r="GUN13" s="70"/>
      <c r="GUO13" s="70"/>
      <c r="GUP13" s="70"/>
      <c r="GUQ13" s="70"/>
      <c r="GUR13" s="70"/>
      <c r="GUS13" s="70"/>
      <c r="GUT13" s="70"/>
      <c r="GUU13" s="70"/>
      <c r="GUV13" s="70"/>
      <c r="GUW13" s="70"/>
      <c r="GUX13" s="70"/>
      <c r="GUY13" s="70"/>
      <c r="GUZ13" s="70"/>
      <c r="GVA13" s="70"/>
      <c r="GVB13" s="70"/>
      <c r="GVC13" s="70"/>
      <c r="GVD13" s="70"/>
      <c r="GVE13" s="70"/>
      <c r="GVF13" s="70"/>
      <c r="GVG13" s="70"/>
      <c r="GVH13" s="70"/>
      <c r="GVI13" s="70"/>
      <c r="GVJ13" s="70"/>
      <c r="GVK13" s="70"/>
      <c r="GVL13" s="70"/>
      <c r="GVM13" s="70"/>
      <c r="GVN13" s="70"/>
      <c r="GVO13" s="70"/>
      <c r="GVP13" s="70"/>
      <c r="GVQ13" s="70"/>
      <c r="GVR13" s="70"/>
      <c r="GVS13" s="70"/>
      <c r="GVT13" s="70"/>
      <c r="GVU13" s="70"/>
      <c r="GVV13" s="70"/>
      <c r="GVW13" s="70"/>
      <c r="GVX13" s="70"/>
      <c r="GVY13" s="70"/>
      <c r="GVZ13" s="70"/>
      <c r="GWA13" s="70"/>
      <c r="GWB13" s="70"/>
      <c r="GWC13" s="70"/>
      <c r="GWD13" s="70"/>
      <c r="GWE13" s="70"/>
      <c r="GWF13" s="70"/>
      <c r="GWG13" s="70"/>
      <c r="GWH13" s="70"/>
      <c r="GWI13" s="70"/>
      <c r="GWJ13" s="70"/>
      <c r="GWK13" s="70"/>
      <c r="GWL13" s="70"/>
      <c r="GWM13" s="70"/>
      <c r="GWN13" s="70"/>
      <c r="GWO13" s="70"/>
      <c r="GWP13" s="70"/>
      <c r="GWQ13" s="70"/>
      <c r="GWR13" s="70"/>
      <c r="GWS13" s="70"/>
      <c r="GWT13" s="70"/>
      <c r="GWU13" s="70"/>
      <c r="GWV13" s="70"/>
      <c r="GWW13" s="70"/>
      <c r="GWX13" s="70"/>
      <c r="GWY13" s="70"/>
      <c r="GWZ13" s="70"/>
      <c r="GXA13" s="70"/>
      <c r="GXB13" s="70"/>
      <c r="GXC13" s="70"/>
      <c r="GXD13" s="70"/>
      <c r="GXE13" s="70"/>
      <c r="GXF13" s="70"/>
      <c r="GXG13" s="70"/>
      <c r="GXH13" s="70"/>
      <c r="GXI13" s="70"/>
      <c r="GXJ13" s="70"/>
      <c r="GXK13" s="70"/>
      <c r="GXL13" s="70"/>
      <c r="GXM13" s="70"/>
      <c r="GXN13" s="70"/>
      <c r="GXO13" s="70"/>
      <c r="GXP13" s="70"/>
      <c r="GXQ13" s="70"/>
      <c r="GXR13" s="70"/>
      <c r="GXS13" s="70"/>
      <c r="GXT13" s="70"/>
      <c r="GXU13" s="70"/>
      <c r="GXV13" s="70"/>
      <c r="GXW13" s="70"/>
      <c r="GXX13" s="70"/>
      <c r="GXY13" s="70"/>
      <c r="GXZ13" s="70"/>
      <c r="GYA13" s="70"/>
      <c r="GYB13" s="70"/>
      <c r="GYC13" s="70"/>
      <c r="GYD13" s="70"/>
      <c r="GYE13" s="70"/>
      <c r="GYF13" s="70"/>
      <c r="GYG13" s="70"/>
      <c r="GYH13" s="70"/>
      <c r="GYI13" s="70"/>
      <c r="GYJ13" s="70"/>
      <c r="GYK13" s="70"/>
      <c r="GYL13" s="70"/>
      <c r="GYM13" s="70"/>
      <c r="GYN13" s="70"/>
      <c r="GYO13" s="70"/>
      <c r="GYP13" s="70"/>
      <c r="GYQ13" s="70"/>
      <c r="GYR13" s="70"/>
      <c r="GYS13" s="70"/>
      <c r="GYT13" s="70"/>
      <c r="GYU13" s="70"/>
      <c r="GYV13" s="70"/>
      <c r="GYW13" s="70"/>
      <c r="GYX13" s="70"/>
      <c r="GYY13" s="70"/>
      <c r="GYZ13" s="70"/>
      <c r="GZA13" s="70"/>
      <c r="GZB13" s="70"/>
      <c r="GZC13" s="70"/>
      <c r="GZD13" s="70"/>
      <c r="GZE13" s="70"/>
      <c r="GZF13" s="70"/>
      <c r="GZG13" s="70"/>
      <c r="GZH13" s="70"/>
      <c r="GZI13" s="70"/>
      <c r="GZJ13" s="70"/>
      <c r="GZK13" s="70"/>
      <c r="GZL13" s="70"/>
      <c r="GZM13" s="70"/>
      <c r="GZN13" s="70"/>
      <c r="GZO13" s="70"/>
      <c r="GZP13" s="70"/>
      <c r="GZQ13" s="70"/>
      <c r="GZR13" s="70"/>
      <c r="GZS13" s="70"/>
      <c r="GZT13" s="70"/>
      <c r="GZU13" s="70"/>
      <c r="GZV13" s="70"/>
      <c r="GZW13" s="70"/>
      <c r="GZX13" s="70"/>
      <c r="GZY13" s="70"/>
      <c r="GZZ13" s="70"/>
      <c r="HAA13" s="70"/>
      <c r="HAB13" s="70"/>
      <c r="HAC13" s="70"/>
      <c r="HAD13" s="70"/>
      <c r="HAE13" s="70"/>
      <c r="HAF13" s="70"/>
      <c r="HAG13" s="70"/>
      <c r="HAH13" s="70"/>
      <c r="HAI13" s="70"/>
      <c r="HAJ13" s="70"/>
      <c r="HAK13" s="70"/>
      <c r="HAL13" s="70"/>
      <c r="HAM13" s="70"/>
      <c r="HAN13" s="70"/>
      <c r="HAO13" s="70"/>
      <c r="HAP13" s="70"/>
      <c r="HAQ13" s="70"/>
      <c r="HAR13" s="70"/>
      <c r="HAS13" s="70"/>
      <c r="HAT13" s="70"/>
      <c r="HAU13" s="70"/>
      <c r="HAV13" s="70"/>
      <c r="HAW13" s="70"/>
      <c r="HAX13" s="70"/>
      <c r="HAY13" s="70"/>
      <c r="HAZ13" s="70"/>
      <c r="HBA13" s="70"/>
      <c r="HBB13" s="70"/>
      <c r="HBC13" s="70"/>
      <c r="HBD13" s="70"/>
      <c r="HBE13" s="70"/>
      <c r="HBF13" s="70"/>
      <c r="HBG13" s="70"/>
      <c r="HBH13" s="70"/>
      <c r="HBI13" s="70"/>
      <c r="HBJ13" s="70"/>
      <c r="HBK13" s="70"/>
      <c r="HBL13" s="70"/>
      <c r="HBM13" s="70"/>
      <c r="HBN13" s="70"/>
      <c r="HBO13" s="70"/>
      <c r="HBP13" s="70"/>
      <c r="HBQ13" s="70"/>
      <c r="HBR13" s="70"/>
      <c r="HBS13" s="70"/>
      <c r="HBT13" s="70"/>
      <c r="HBU13" s="70"/>
      <c r="HBV13" s="70"/>
      <c r="HBW13" s="70"/>
      <c r="HBX13" s="70"/>
      <c r="HBY13" s="70"/>
      <c r="HBZ13" s="70"/>
      <c r="HCA13" s="70"/>
      <c r="HCB13" s="70"/>
      <c r="HCC13" s="70"/>
      <c r="HCD13" s="70"/>
      <c r="HCE13" s="70"/>
      <c r="HCF13" s="70"/>
      <c r="HCG13" s="70"/>
      <c r="HCH13" s="70"/>
      <c r="HCI13" s="70"/>
      <c r="HCJ13" s="70"/>
      <c r="HCK13" s="70"/>
      <c r="HCL13" s="70"/>
      <c r="HCM13" s="70"/>
      <c r="HCN13" s="70"/>
      <c r="HCO13" s="70"/>
      <c r="HCP13" s="70"/>
      <c r="HCQ13" s="70"/>
      <c r="HCR13" s="70"/>
      <c r="HCS13" s="70"/>
      <c r="HCT13" s="70"/>
      <c r="HCU13" s="70"/>
      <c r="HCV13" s="70"/>
      <c r="HCW13" s="70"/>
      <c r="HCX13" s="70"/>
      <c r="HCY13" s="70"/>
      <c r="HCZ13" s="70"/>
      <c r="HDA13" s="70"/>
      <c r="HDB13" s="70"/>
      <c r="HDC13" s="70"/>
      <c r="HDD13" s="70"/>
      <c r="HDE13" s="70"/>
      <c r="HDF13" s="70"/>
      <c r="HDG13" s="70"/>
      <c r="HDH13" s="70"/>
      <c r="HDI13" s="70"/>
      <c r="HDJ13" s="70"/>
      <c r="HDK13" s="70"/>
      <c r="HDL13" s="70"/>
      <c r="HDM13" s="70"/>
      <c r="HDN13" s="70"/>
      <c r="HDO13" s="70"/>
      <c r="HDP13" s="70"/>
      <c r="HDQ13" s="70"/>
      <c r="HDR13" s="70"/>
      <c r="HDS13" s="70"/>
      <c r="HDT13" s="70"/>
      <c r="HDU13" s="70"/>
      <c r="HDV13" s="70"/>
      <c r="HDW13" s="70"/>
      <c r="HDX13" s="70"/>
      <c r="HDY13" s="70"/>
      <c r="HDZ13" s="70"/>
      <c r="HEA13" s="70"/>
      <c r="HEB13" s="70"/>
      <c r="HEC13" s="70"/>
      <c r="HED13" s="70"/>
      <c r="HEE13" s="70"/>
      <c r="HEF13" s="70"/>
      <c r="HEG13" s="70"/>
      <c r="HEH13" s="70"/>
      <c r="HEI13" s="70"/>
      <c r="HEJ13" s="70"/>
      <c r="HEK13" s="70"/>
      <c r="HEL13" s="70"/>
      <c r="HEM13" s="70"/>
      <c r="HEN13" s="70"/>
      <c r="HEO13" s="70"/>
      <c r="HEP13" s="70"/>
      <c r="HEQ13" s="70"/>
      <c r="HER13" s="70"/>
      <c r="HES13" s="70"/>
      <c r="HET13" s="70"/>
      <c r="HEU13" s="70"/>
      <c r="HEV13" s="70"/>
      <c r="HEW13" s="70"/>
      <c r="HEX13" s="70"/>
      <c r="HEY13" s="70"/>
      <c r="HEZ13" s="70"/>
      <c r="HFA13" s="70"/>
      <c r="HFB13" s="70"/>
      <c r="HFC13" s="70"/>
      <c r="HFD13" s="70"/>
      <c r="HFE13" s="70"/>
      <c r="HFF13" s="70"/>
      <c r="HFG13" s="70"/>
      <c r="HFH13" s="70"/>
      <c r="HFI13" s="70"/>
      <c r="HFJ13" s="70"/>
      <c r="HFK13" s="70"/>
      <c r="HFL13" s="70"/>
      <c r="HFM13" s="70"/>
      <c r="HFN13" s="70"/>
      <c r="HFO13" s="70"/>
      <c r="HFP13" s="70"/>
      <c r="HFQ13" s="70"/>
      <c r="HFR13" s="70"/>
      <c r="HFS13" s="70"/>
      <c r="HFT13" s="70"/>
      <c r="HFU13" s="70"/>
      <c r="HFV13" s="70"/>
      <c r="HFW13" s="70"/>
      <c r="HFX13" s="70"/>
      <c r="HFY13" s="70"/>
      <c r="HFZ13" s="70"/>
      <c r="HGA13" s="70"/>
      <c r="HGB13" s="70"/>
      <c r="HGC13" s="70"/>
      <c r="HGD13" s="70"/>
      <c r="HGE13" s="70"/>
      <c r="HGF13" s="70"/>
      <c r="HGG13" s="70"/>
      <c r="HGH13" s="70"/>
      <c r="HGI13" s="70"/>
      <c r="HGJ13" s="70"/>
      <c r="HGK13" s="70"/>
      <c r="HGL13" s="70"/>
      <c r="HGM13" s="70"/>
      <c r="HGN13" s="70"/>
      <c r="HGO13" s="70"/>
      <c r="HGP13" s="70"/>
      <c r="HGQ13" s="70"/>
      <c r="HGR13" s="70"/>
      <c r="HGS13" s="70"/>
      <c r="HGT13" s="70"/>
      <c r="HGU13" s="70"/>
      <c r="HGV13" s="70"/>
      <c r="HGW13" s="70"/>
      <c r="HGX13" s="70"/>
      <c r="HGY13" s="70"/>
      <c r="HGZ13" s="70"/>
      <c r="HHA13" s="70"/>
      <c r="HHB13" s="70"/>
      <c r="HHC13" s="70"/>
      <c r="HHD13" s="70"/>
      <c r="HHE13" s="70"/>
      <c r="HHF13" s="70"/>
      <c r="HHG13" s="70"/>
      <c r="HHH13" s="70"/>
      <c r="HHI13" s="70"/>
      <c r="HHJ13" s="70"/>
      <c r="HHK13" s="70"/>
      <c r="HHL13" s="70"/>
      <c r="HHM13" s="70"/>
      <c r="HHN13" s="70"/>
      <c r="HHO13" s="70"/>
      <c r="HHP13" s="70"/>
      <c r="HHQ13" s="70"/>
      <c r="HHR13" s="70"/>
      <c r="HHS13" s="70"/>
      <c r="HHT13" s="70"/>
      <c r="HHU13" s="70"/>
      <c r="HHV13" s="70"/>
      <c r="HHW13" s="70"/>
      <c r="HHX13" s="70"/>
      <c r="HHY13" s="70"/>
      <c r="HHZ13" s="70"/>
      <c r="HIA13" s="70"/>
      <c r="HIB13" s="70"/>
      <c r="HIC13" s="70"/>
      <c r="HID13" s="70"/>
      <c r="HIE13" s="70"/>
      <c r="HIF13" s="70"/>
      <c r="HIG13" s="70"/>
      <c r="HIH13" s="70"/>
      <c r="HII13" s="70"/>
      <c r="HIJ13" s="70"/>
      <c r="HIK13" s="70"/>
      <c r="HIL13" s="70"/>
      <c r="HIM13" s="70"/>
      <c r="HIN13" s="70"/>
      <c r="HIO13" s="70"/>
      <c r="HIP13" s="70"/>
      <c r="HIQ13" s="70"/>
      <c r="HIR13" s="70"/>
      <c r="HIS13" s="70"/>
      <c r="HIT13" s="70"/>
      <c r="HIU13" s="70"/>
      <c r="HIV13" s="70"/>
      <c r="HIW13" s="70"/>
      <c r="HIX13" s="70"/>
      <c r="HIY13" s="70"/>
      <c r="HIZ13" s="70"/>
      <c r="HJA13" s="70"/>
      <c r="HJB13" s="70"/>
      <c r="HJC13" s="70"/>
      <c r="HJD13" s="70"/>
      <c r="HJE13" s="70"/>
      <c r="HJF13" s="70"/>
      <c r="HJG13" s="70"/>
      <c r="HJH13" s="70"/>
      <c r="HJI13" s="70"/>
      <c r="HJJ13" s="70"/>
      <c r="HJK13" s="70"/>
      <c r="HJL13" s="70"/>
      <c r="HJM13" s="70"/>
      <c r="HJN13" s="70"/>
      <c r="HJO13" s="70"/>
      <c r="HJP13" s="70"/>
      <c r="HJQ13" s="70"/>
      <c r="HJR13" s="70"/>
      <c r="HJS13" s="70"/>
      <c r="HJT13" s="70"/>
      <c r="HJU13" s="70"/>
      <c r="HJV13" s="70"/>
      <c r="HJW13" s="70"/>
      <c r="HJX13" s="70"/>
      <c r="HJY13" s="70"/>
      <c r="HJZ13" s="70"/>
      <c r="HKA13" s="70"/>
      <c r="HKB13" s="70"/>
      <c r="HKC13" s="70"/>
      <c r="HKD13" s="70"/>
      <c r="HKE13" s="70"/>
      <c r="HKF13" s="70"/>
      <c r="HKG13" s="70"/>
      <c r="HKH13" s="70"/>
      <c r="HKI13" s="70"/>
      <c r="HKJ13" s="70"/>
      <c r="HKK13" s="70"/>
      <c r="HKL13" s="70"/>
      <c r="HKM13" s="70"/>
      <c r="HKN13" s="70"/>
      <c r="HKO13" s="70"/>
      <c r="HKP13" s="70"/>
      <c r="HKQ13" s="70"/>
      <c r="HKR13" s="70"/>
      <c r="HKS13" s="70"/>
      <c r="HKT13" s="70"/>
      <c r="HKU13" s="70"/>
      <c r="HKV13" s="70"/>
      <c r="HKW13" s="70"/>
      <c r="HKX13" s="70"/>
      <c r="HKY13" s="70"/>
      <c r="HKZ13" s="70"/>
      <c r="HLA13" s="70"/>
      <c r="HLB13" s="70"/>
      <c r="HLC13" s="70"/>
      <c r="HLD13" s="70"/>
      <c r="HLE13" s="70"/>
      <c r="HLF13" s="70"/>
      <c r="HLG13" s="70"/>
      <c r="HLH13" s="70"/>
      <c r="HLI13" s="70"/>
      <c r="HLJ13" s="70"/>
      <c r="HLK13" s="70"/>
      <c r="HLL13" s="70"/>
      <c r="HLM13" s="70"/>
      <c r="HLN13" s="70"/>
      <c r="HLO13" s="70"/>
      <c r="HLP13" s="70"/>
      <c r="HLQ13" s="70"/>
      <c r="HLR13" s="70"/>
      <c r="HLS13" s="70"/>
      <c r="HLT13" s="70"/>
      <c r="HLU13" s="70"/>
      <c r="HLV13" s="70"/>
      <c r="HLW13" s="70"/>
      <c r="HLX13" s="70"/>
      <c r="HLY13" s="70"/>
      <c r="HLZ13" s="70"/>
      <c r="HMA13" s="70"/>
      <c r="HMB13" s="70"/>
      <c r="HMC13" s="70"/>
      <c r="HMD13" s="70"/>
      <c r="HME13" s="70"/>
      <c r="HMF13" s="70"/>
      <c r="HMG13" s="70"/>
      <c r="HMH13" s="70"/>
      <c r="HMI13" s="70"/>
      <c r="HMJ13" s="70"/>
      <c r="HMK13" s="70"/>
      <c r="HML13" s="70"/>
      <c r="HMM13" s="70"/>
      <c r="HMN13" s="70"/>
      <c r="HMO13" s="70"/>
      <c r="HMP13" s="70"/>
      <c r="HMQ13" s="70"/>
      <c r="HMR13" s="70"/>
      <c r="HMS13" s="70"/>
      <c r="HMT13" s="70"/>
      <c r="HMU13" s="70"/>
      <c r="HMV13" s="70"/>
      <c r="HMW13" s="70"/>
      <c r="HMX13" s="70"/>
      <c r="HMY13" s="70"/>
      <c r="HMZ13" s="70"/>
      <c r="HNA13" s="70"/>
      <c r="HNB13" s="70"/>
      <c r="HNC13" s="70"/>
      <c r="HND13" s="70"/>
      <c r="HNE13" s="70"/>
      <c r="HNF13" s="70"/>
      <c r="HNG13" s="70"/>
      <c r="HNH13" s="70"/>
      <c r="HNI13" s="70"/>
      <c r="HNJ13" s="70"/>
      <c r="HNK13" s="70"/>
      <c r="HNL13" s="70"/>
      <c r="HNM13" s="70"/>
      <c r="HNN13" s="70"/>
      <c r="HNO13" s="70"/>
      <c r="HNP13" s="70"/>
      <c r="HNQ13" s="70"/>
      <c r="HNR13" s="70"/>
      <c r="HNS13" s="70"/>
      <c r="HNT13" s="70"/>
      <c r="HNU13" s="70"/>
      <c r="HNV13" s="70"/>
      <c r="HNW13" s="70"/>
      <c r="HNX13" s="70"/>
      <c r="HNY13" s="70"/>
      <c r="HNZ13" s="70"/>
      <c r="HOA13" s="70"/>
      <c r="HOB13" s="70"/>
      <c r="HOC13" s="70"/>
      <c r="HOD13" s="70"/>
      <c r="HOE13" s="70"/>
      <c r="HOF13" s="70"/>
      <c r="HOG13" s="70"/>
      <c r="HOH13" s="70"/>
      <c r="HOI13" s="70"/>
      <c r="HOJ13" s="70"/>
      <c r="HOK13" s="70"/>
      <c r="HOL13" s="70"/>
      <c r="HOM13" s="70"/>
      <c r="HON13" s="70"/>
      <c r="HOO13" s="70"/>
      <c r="HOP13" s="70"/>
      <c r="HOQ13" s="70"/>
      <c r="HOR13" s="70"/>
      <c r="HOS13" s="70"/>
      <c r="HOT13" s="70"/>
      <c r="HOU13" s="70"/>
      <c r="HOV13" s="70"/>
      <c r="HOW13" s="70"/>
      <c r="HOX13" s="70"/>
      <c r="HOY13" s="70"/>
      <c r="HOZ13" s="70"/>
      <c r="HPA13" s="70"/>
      <c r="HPB13" s="70"/>
      <c r="HPC13" s="70"/>
      <c r="HPD13" s="70"/>
      <c r="HPE13" s="70"/>
      <c r="HPF13" s="70"/>
      <c r="HPG13" s="70"/>
      <c r="HPH13" s="70"/>
      <c r="HPI13" s="70"/>
      <c r="HPJ13" s="70"/>
      <c r="HPK13" s="70"/>
      <c r="HPL13" s="70"/>
      <c r="HPM13" s="70"/>
      <c r="HPN13" s="70"/>
      <c r="HPO13" s="70"/>
      <c r="HPP13" s="70"/>
      <c r="HPQ13" s="70"/>
      <c r="HPR13" s="70"/>
      <c r="HPS13" s="70"/>
      <c r="HPT13" s="70"/>
      <c r="HPU13" s="70"/>
      <c r="HPV13" s="70"/>
      <c r="HPW13" s="70"/>
      <c r="HPX13" s="70"/>
      <c r="HPY13" s="70"/>
      <c r="HPZ13" s="70"/>
      <c r="HQA13" s="70"/>
      <c r="HQB13" s="70"/>
      <c r="HQC13" s="70"/>
      <c r="HQD13" s="70"/>
      <c r="HQE13" s="70"/>
      <c r="HQF13" s="70"/>
      <c r="HQG13" s="70"/>
      <c r="HQH13" s="70"/>
      <c r="HQI13" s="70"/>
      <c r="HQJ13" s="70"/>
      <c r="HQK13" s="70"/>
      <c r="HQL13" s="70"/>
      <c r="HQM13" s="70"/>
      <c r="HQN13" s="70"/>
      <c r="HQO13" s="70"/>
      <c r="HQP13" s="70"/>
      <c r="HQQ13" s="70"/>
      <c r="HQR13" s="70"/>
      <c r="HQS13" s="70"/>
      <c r="HQT13" s="70"/>
      <c r="HQU13" s="70"/>
      <c r="HQV13" s="70"/>
      <c r="HQW13" s="70"/>
      <c r="HQX13" s="70"/>
      <c r="HQY13" s="70"/>
      <c r="HQZ13" s="70"/>
      <c r="HRA13" s="70"/>
      <c r="HRB13" s="70"/>
      <c r="HRC13" s="70"/>
      <c r="HRD13" s="70"/>
      <c r="HRE13" s="70"/>
      <c r="HRF13" s="70"/>
      <c r="HRG13" s="70"/>
      <c r="HRH13" s="70"/>
      <c r="HRI13" s="70"/>
      <c r="HRJ13" s="70"/>
      <c r="HRK13" s="70"/>
      <c r="HRL13" s="70"/>
      <c r="HRM13" s="70"/>
      <c r="HRN13" s="70"/>
      <c r="HRO13" s="70"/>
      <c r="HRP13" s="70"/>
      <c r="HRQ13" s="70"/>
      <c r="HRR13" s="70"/>
      <c r="HRS13" s="70"/>
      <c r="HRT13" s="70"/>
      <c r="HRU13" s="70"/>
      <c r="HRV13" s="70"/>
      <c r="HRW13" s="70"/>
      <c r="HRX13" s="70"/>
      <c r="HRY13" s="70"/>
      <c r="HRZ13" s="70"/>
      <c r="HSA13" s="70"/>
      <c r="HSB13" s="70"/>
      <c r="HSC13" s="70"/>
      <c r="HSD13" s="70"/>
      <c r="HSE13" s="70"/>
      <c r="HSF13" s="70"/>
      <c r="HSG13" s="70"/>
      <c r="HSH13" s="70"/>
      <c r="HSI13" s="70"/>
      <c r="HSJ13" s="70"/>
      <c r="HSK13" s="70"/>
      <c r="HSL13" s="70"/>
      <c r="HSM13" s="70"/>
      <c r="HSN13" s="70"/>
      <c r="HSO13" s="70"/>
      <c r="HSP13" s="70"/>
      <c r="HSQ13" s="70"/>
      <c r="HSR13" s="70"/>
      <c r="HSS13" s="70"/>
      <c r="HST13" s="70"/>
      <c r="HSU13" s="70"/>
      <c r="HSV13" s="70"/>
      <c r="HSW13" s="70"/>
      <c r="HSX13" s="70"/>
      <c r="HSY13" s="70"/>
      <c r="HSZ13" s="70"/>
      <c r="HTA13" s="70"/>
      <c r="HTB13" s="70"/>
      <c r="HTC13" s="70"/>
      <c r="HTD13" s="70"/>
      <c r="HTE13" s="70"/>
      <c r="HTF13" s="70"/>
      <c r="HTG13" s="70"/>
      <c r="HTH13" s="70"/>
      <c r="HTI13" s="70"/>
      <c r="HTJ13" s="70"/>
      <c r="HTK13" s="70"/>
      <c r="HTL13" s="70"/>
      <c r="HTM13" s="70"/>
      <c r="HTN13" s="70"/>
      <c r="HTO13" s="70"/>
      <c r="HTP13" s="70"/>
      <c r="HTQ13" s="70"/>
      <c r="HTR13" s="70"/>
      <c r="HTS13" s="70"/>
      <c r="HTT13" s="70"/>
      <c r="HTU13" s="70"/>
      <c r="HTV13" s="70"/>
      <c r="HTW13" s="70"/>
      <c r="HTX13" s="70"/>
      <c r="HTY13" s="70"/>
      <c r="HTZ13" s="70"/>
      <c r="HUA13" s="70"/>
      <c r="HUB13" s="70"/>
      <c r="HUC13" s="70"/>
      <c r="HUD13" s="70"/>
      <c r="HUE13" s="70"/>
      <c r="HUF13" s="70"/>
      <c r="HUG13" s="70"/>
      <c r="HUH13" s="70"/>
      <c r="HUI13" s="70"/>
      <c r="HUJ13" s="70"/>
      <c r="HUK13" s="70"/>
      <c r="HUL13" s="70"/>
      <c r="HUM13" s="70"/>
      <c r="HUN13" s="70"/>
      <c r="HUO13" s="70"/>
      <c r="HUP13" s="70"/>
      <c r="HUQ13" s="70"/>
      <c r="HUR13" s="70"/>
      <c r="HUS13" s="70"/>
      <c r="HUT13" s="70"/>
      <c r="HUU13" s="70"/>
      <c r="HUV13" s="70"/>
      <c r="HUW13" s="70"/>
      <c r="HUX13" s="70"/>
      <c r="HUY13" s="70"/>
      <c r="HUZ13" s="70"/>
      <c r="HVA13" s="70"/>
      <c r="HVB13" s="70"/>
      <c r="HVC13" s="70"/>
      <c r="HVD13" s="70"/>
      <c r="HVE13" s="70"/>
      <c r="HVF13" s="70"/>
      <c r="HVG13" s="70"/>
      <c r="HVH13" s="70"/>
      <c r="HVI13" s="70"/>
      <c r="HVJ13" s="70"/>
      <c r="HVK13" s="70"/>
      <c r="HVL13" s="70"/>
      <c r="HVM13" s="70"/>
      <c r="HVN13" s="70"/>
      <c r="HVO13" s="70"/>
      <c r="HVP13" s="70"/>
      <c r="HVQ13" s="70"/>
      <c r="HVR13" s="70"/>
      <c r="HVS13" s="70"/>
      <c r="HVT13" s="70"/>
      <c r="HVU13" s="70"/>
      <c r="HVV13" s="70"/>
      <c r="HVW13" s="70"/>
      <c r="HVX13" s="70"/>
      <c r="HVY13" s="70"/>
      <c r="HVZ13" s="70"/>
      <c r="HWA13" s="70"/>
      <c r="HWB13" s="70"/>
      <c r="HWC13" s="70"/>
      <c r="HWD13" s="70"/>
      <c r="HWE13" s="70"/>
      <c r="HWF13" s="70"/>
      <c r="HWG13" s="70"/>
      <c r="HWH13" s="70"/>
      <c r="HWI13" s="70"/>
      <c r="HWJ13" s="70"/>
      <c r="HWK13" s="70"/>
      <c r="HWL13" s="70"/>
      <c r="HWM13" s="70"/>
      <c r="HWN13" s="70"/>
      <c r="HWO13" s="70"/>
      <c r="HWP13" s="70"/>
      <c r="HWQ13" s="70"/>
      <c r="HWR13" s="70"/>
      <c r="HWS13" s="70"/>
      <c r="HWT13" s="70"/>
      <c r="HWU13" s="70"/>
      <c r="HWV13" s="70"/>
      <c r="HWW13" s="70"/>
      <c r="HWX13" s="70"/>
      <c r="HWY13" s="70"/>
      <c r="HWZ13" s="70"/>
      <c r="HXA13" s="70"/>
      <c r="HXB13" s="70"/>
      <c r="HXC13" s="70"/>
      <c r="HXD13" s="70"/>
      <c r="HXE13" s="70"/>
      <c r="HXF13" s="70"/>
      <c r="HXG13" s="70"/>
      <c r="HXH13" s="70"/>
      <c r="HXI13" s="70"/>
      <c r="HXJ13" s="70"/>
      <c r="HXK13" s="70"/>
      <c r="HXL13" s="70"/>
      <c r="HXM13" s="70"/>
      <c r="HXN13" s="70"/>
      <c r="HXO13" s="70"/>
      <c r="HXP13" s="70"/>
      <c r="HXQ13" s="70"/>
      <c r="HXR13" s="70"/>
      <c r="HXS13" s="70"/>
      <c r="HXT13" s="70"/>
      <c r="HXU13" s="70"/>
      <c r="HXV13" s="70"/>
      <c r="HXW13" s="70"/>
      <c r="HXX13" s="70"/>
      <c r="HXY13" s="70"/>
      <c r="HXZ13" s="70"/>
      <c r="HYA13" s="70"/>
      <c r="HYB13" s="70"/>
      <c r="HYC13" s="70"/>
      <c r="HYD13" s="70"/>
      <c r="HYE13" s="70"/>
      <c r="HYF13" s="70"/>
      <c r="HYG13" s="70"/>
      <c r="HYH13" s="70"/>
      <c r="HYI13" s="70"/>
      <c r="HYJ13" s="70"/>
      <c r="HYK13" s="70"/>
      <c r="HYL13" s="70"/>
      <c r="HYM13" s="70"/>
      <c r="HYN13" s="70"/>
      <c r="HYO13" s="70"/>
      <c r="HYP13" s="70"/>
      <c r="HYQ13" s="70"/>
      <c r="HYR13" s="70"/>
      <c r="HYS13" s="70"/>
      <c r="HYT13" s="70"/>
      <c r="HYU13" s="70"/>
      <c r="HYV13" s="70"/>
      <c r="HYW13" s="70"/>
      <c r="HYX13" s="70"/>
      <c r="HYY13" s="70"/>
      <c r="HYZ13" s="70"/>
      <c r="HZA13" s="70"/>
      <c r="HZB13" s="70"/>
      <c r="HZC13" s="70"/>
      <c r="HZD13" s="70"/>
      <c r="HZE13" s="70"/>
      <c r="HZF13" s="70"/>
      <c r="HZG13" s="70"/>
      <c r="HZH13" s="70"/>
      <c r="HZI13" s="70"/>
      <c r="HZJ13" s="70"/>
      <c r="HZK13" s="70"/>
      <c r="HZL13" s="70"/>
      <c r="HZM13" s="70"/>
      <c r="HZN13" s="70"/>
      <c r="HZO13" s="70"/>
      <c r="HZP13" s="70"/>
      <c r="HZQ13" s="70"/>
      <c r="HZR13" s="70"/>
      <c r="HZS13" s="70"/>
      <c r="HZT13" s="70"/>
      <c r="HZU13" s="70"/>
      <c r="HZV13" s="70"/>
      <c r="HZW13" s="70"/>
      <c r="HZX13" s="70"/>
      <c r="HZY13" s="70"/>
      <c r="HZZ13" s="70"/>
      <c r="IAA13" s="70"/>
      <c r="IAB13" s="70"/>
      <c r="IAC13" s="70"/>
      <c r="IAD13" s="70"/>
      <c r="IAE13" s="70"/>
      <c r="IAF13" s="70"/>
      <c r="IAG13" s="70"/>
      <c r="IAH13" s="70"/>
      <c r="IAI13" s="70"/>
      <c r="IAJ13" s="70"/>
      <c r="IAK13" s="70"/>
      <c r="IAL13" s="70"/>
      <c r="IAM13" s="70"/>
      <c r="IAN13" s="70"/>
      <c r="IAO13" s="70"/>
      <c r="IAP13" s="70"/>
      <c r="IAQ13" s="70"/>
      <c r="IAR13" s="70"/>
      <c r="IAS13" s="70"/>
      <c r="IAT13" s="70"/>
      <c r="IAU13" s="70"/>
      <c r="IAV13" s="70"/>
      <c r="IAW13" s="70"/>
      <c r="IAX13" s="70"/>
      <c r="IAY13" s="70"/>
      <c r="IAZ13" s="70"/>
      <c r="IBA13" s="70"/>
      <c r="IBB13" s="70"/>
      <c r="IBC13" s="70"/>
      <c r="IBD13" s="70"/>
      <c r="IBE13" s="70"/>
      <c r="IBF13" s="70"/>
      <c r="IBG13" s="70"/>
      <c r="IBH13" s="70"/>
      <c r="IBI13" s="70"/>
      <c r="IBJ13" s="70"/>
      <c r="IBK13" s="70"/>
      <c r="IBL13" s="70"/>
      <c r="IBM13" s="70"/>
      <c r="IBN13" s="70"/>
      <c r="IBO13" s="70"/>
      <c r="IBP13" s="70"/>
      <c r="IBQ13" s="70"/>
      <c r="IBR13" s="70"/>
      <c r="IBS13" s="70"/>
      <c r="IBT13" s="70"/>
      <c r="IBU13" s="70"/>
      <c r="IBV13" s="70"/>
      <c r="IBW13" s="70"/>
      <c r="IBX13" s="70"/>
      <c r="IBY13" s="70"/>
      <c r="IBZ13" s="70"/>
      <c r="ICA13" s="70"/>
      <c r="ICB13" s="70"/>
      <c r="ICC13" s="70"/>
      <c r="ICD13" s="70"/>
      <c r="ICE13" s="70"/>
      <c r="ICF13" s="70"/>
      <c r="ICG13" s="70"/>
      <c r="ICH13" s="70"/>
      <c r="ICI13" s="70"/>
      <c r="ICJ13" s="70"/>
      <c r="ICK13" s="70"/>
      <c r="ICL13" s="70"/>
      <c r="ICM13" s="70"/>
      <c r="ICN13" s="70"/>
      <c r="ICO13" s="70"/>
      <c r="ICP13" s="70"/>
      <c r="ICQ13" s="70"/>
      <c r="ICR13" s="70"/>
      <c r="ICS13" s="70"/>
      <c r="ICT13" s="70"/>
      <c r="ICU13" s="70"/>
      <c r="ICV13" s="70"/>
      <c r="ICW13" s="70"/>
      <c r="ICX13" s="70"/>
      <c r="ICY13" s="70"/>
      <c r="ICZ13" s="70"/>
      <c r="IDA13" s="70"/>
      <c r="IDB13" s="70"/>
      <c r="IDC13" s="70"/>
      <c r="IDD13" s="70"/>
      <c r="IDE13" s="70"/>
      <c r="IDF13" s="70"/>
      <c r="IDG13" s="70"/>
      <c r="IDH13" s="70"/>
      <c r="IDI13" s="70"/>
      <c r="IDJ13" s="70"/>
      <c r="IDK13" s="70"/>
      <c r="IDL13" s="70"/>
      <c r="IDM13" s="70"/>
      <c r="IDN13" s="70"/>
      <c r="IDO13" s="70"/>
      <c r="IDP13" s="70"/>
      <c r="IDQ13" s="70"/>
      <c r="IDR13" s="70"/>
      <c r="IDS13" s="70"/>
      <c r="IDT13" s="70"/>
      <c r="IDU13" s="70"/>
      <c r="IDV13" s="70"/>
      <c r="IDW13" s="70"/>
      <c r="IDX13" s="70"/>
      <c r="IDY13" s="70"/>
      <c r="IDZ13" s="70"/>
      <c r="IEA13" s="70"/>
      <c r="IEB13" s="70"/>
      <c r="IEC13" s="70"/>
      <c r="IED13" s="70"/>
      <c r="IEE13" s="70"/>
      <c r="IEF13" s="70"/>
      <c r="IEG13" s="70"/>
      <c r="IEH13" s="70"/>
      <c r="IEI13" s="70"/>
      <c r="IEJ13" s="70"/>
      <c r="IEK13" s="70"/>
      <c r="IEL13" s="70"/>
      <c r="IEM13" s="70"/>
      <c r="IEN13" s="70"/>
      <c r="IEO13" s="70"/>
      <c r="IEP13" s="70"/>
      <c r="IEQ13" s="70"/>
      <c r="IER13" s="70"/>
      <c r="IES13" s="70"/>
      <c r="IET13" s="70"/>
      <c r="IEU13" s="70"/>
      <c r="IEV13" s="70"/>
      <c r="IEW13" s="70"/>
      <c r="IEX13" s="70"/>
      <c r="IEY13" s="70"/>
      <c r="IEZ13" s="70"/>
      <c r="IFA13" s="70"/>
      <c r="IFB13" s="70"/>
      <c r="IFC13" s="70"/>
      <c r="IFD13" s="70"/>
      <c r="IFE13" s="70"/>
      <c r="IFF13" s="70"/>
      <c r="IFG13" s="70"/>
      <c r="IFH13" s="70"/>
      <c r="IFI13" s="70"/>
      <c r="IFJ13" s="70"/>
      <c r="IFK13" s="70"/>
      <c r="IFL13" s="70"/>
      <c r="IFM13" s="70"/>
      <c r="IFN13" s="70"/>
      <c r="IFO13" s="70"/>
      <c r="IFP13" s="70"/>
      <c r="IFQ13" s="70"/>
      <c r="IFR13" s="70"/>
      <c r="IFS13" s="70"/>
      <c r="IFT13" s="70"/>
      <c r="IFU13" s="70"/>
      <c r="IFV13" s="70"/>
      <c r="IFW13" s="70"/>
      <c r="IFX13" s="70"/>
      <c r="IFY13" s="70"/>
      <c r="IFZ13" s="70"/>
      <c r="IGA13" s="70"/>
      <c r="IGB13" s="70"/>
      <c r="IGC13" s="70"/>
      <c r="IGD13" s="70"/>
      <c r="IGE13" s="70"/>
      <c r="IGF13" s="70"/>
      <c r="IGG13" s="70"/>
      <c r="IGH13" s="70"/>
      <c r="IGI13" s="70"/>
      <c r="IGJ13" s="70"/>
      <c r="IGK13" s="70"/>
      <c r="IGL13" s="70"/>
      <c r="IGM13" s="70"/>
      <c r="IGN13" s="70"/>
      <c r="IGO13" s="70"/>
      <c r="IGP13" s="70"/>
      <c r="IGQ13" s="70"/>
      <c r="IGR13" s="70"/>
      <c r="IGS13" s="70"/>
      <c r="IGT13" s="70"/>
      <c r="IGU13" s="70"/>
      <c r="IGV13" s="70"/>
      <c r="IGW13" s="70"/>
      <c r="IGX13" s="70"/>
      <c r="IGY13" s="70"/>
      <c r="IGZ13" s="70"/>
      <c r="IHA13" s="70"/>
      <c r="IHB13" s="70"/>
      <c r="IHC13" s="70"/>
      <c r="IHD13" s="70"/>
      <c r="IHE13" s="70"/>
      <c r="IHF13" s="70"/>
      <c r="IHG13" s="70"/>
      <c r="IHH13" s="70"/>
      <c r="IHI13" s="70"/>
      <c r="IHJ13" s="70"/>
      <c r="IHK13" s="70"/>
      <c r="IHL13" s="70"/>
      <c r="IHM13" s="70"/>
      <c r="IHN13" s="70"/>
      <c r="IHO13" s="70"/>
      <c r="IHP13" s="70"/>
      <c r="IHQ13" s="70"/>
      <c r="IHR13" s="70"/>
      <c r="IHS13" s="70"/>
      <c r="IHT13" s="70"/>
      <c r="IHU13" s="70"/>
      <c r="IHV13" s="70"/>
      <c r="IHW13" s="70"/>
      <c r="IHX13" s="70"/>
      <c r="IHY13" s="70"/>
      <c r="IHZ13" s="70"/>
      <c r="IIA13" s="70"/>
      <c r="IIB13" s="70"/>
      <c r="IIC13" s="70"/>
      <c r="IID13" s="70"/>
      <c r="IIE13" s="70"/>
      <c r="IIF13" s="70"/>
      <c r="IIG13" s="70"/>
      <c r="IIH13" s="70"/>
      <c r="III13" s="70"/>
      <c r="IIJ13" s="70"/>
      <c r="IIK13" s="70"/>
      <c r="IIL13" s="70"/>
      <c r="IIM13" s="70"/>
      <c r="IIN13" s="70"/>
      <c r="IIO13" s="70"/>
      <c r="IIP13" s="70"/>
      <c r="IIQ13" s="70"/>
      <c r="IIR13" s="70"/>
      <c r="IIS13" s="70"/>
      <c r="IIT13" s="70"/>
      <c r="IIU13" s="70"/>
      <c r="IIV13" s="70"/>
      <c r="IIW13" s="70"/>
      <c r="IIX13" s="70"/>
      <c r="IIY13" s="70"/>
      <c r="IIZ13" s="70"/>
      <c r="IJA13" s="70"/>
      <c r="IJB13" s="70"/>
      <c r="IJC13" s="70"/>
      <c r="IJD13" s="70"/>
      <c r="IJE13" s="70"/>
      <c r="IJF13" s="70"/>
      <c r="IJG13" s="70"/>
      <c r="IJH13" s="70"/>
      <c r="IJI13" s="70"/>
      <c r="IJJ13" s="70"/>
      <c r="IJK13" s="70"/>
      <c r="IJL13" s="70"/>
      <c r="IJM13" s="70"/>
      <c r="IJN13" s="70"/>
      <c r="IJO13" s="70"/>
      <c r="IJP13" s="70"/>
      <c r="IJQ13" s="70"/>
      <c r="IJR13" s="70"/>
      <c r="IJS13" s="70"/>
      <c r="IJT13" s="70"/>
      <c r="IJU13" s="70"/>
      <c r="IJV13" s="70"/>
      <c r="IJW13" s="70"/>
      <c r="IJX13" s="70"/>
      <c r="IJY13" s="70"/>
      <c r="IJZ13" s="70"/>
      <c r="IKA13" s="70"/>
      <c r="IKB13" s="70"/>
      <c r="IKC13" s="70"/>
      <c r="IKD13" s="70"/>
      <c r="IKE13" s="70"/>
      <c r="IKF13" s="70"/>
      <c r="IKG13" s="70"/>
      <c r="IKH13" s="70"/>
      <c r="IKI13" s="70"/>
      <c r="IKJ13" s="70"/>
      <c r="IKK13" s="70"/>
      <c r="IKL13" s="70"/>
      <c r="IKM13" s="70"/>
      <c r="IKN13" s="70"/>
      <c r="IKO13" s="70"/>
      <c r="IKP13" s="70"/>
      <c r="IKQ13" s="70"/>
      <c r="IKR13" s="70"/>
      <c r="IKS13" s="70"/>
      <c r="IKT13" s="70"/>
      <c r="IKU13" s="70"/>
      <c r="IKV13" s="70"/>
      <c r="IKW13" s="70"/>
      <c r="IKX13" s="70"/>
      <c r="IKY13" s="70"/>
      <c r="IKZ13" s="70"/>
      <c r="ILA13" s="70"/>
      <c r="ILB13" s="70"/>
      <c r="ILC13" s="70"/>
      <c r="ILD13" s="70"/>
      <c r="ILE13" s="70"/>
      <c r="ILF13" s="70"/>
      <c r="ILG13" s="70"/>
      <c r="ILH13" s="70"/>
      <c r="ILI13" s="70"/>
      <c r="ILJ13" s="70"/>
      <c r="ILK13" s="70"/>
      <c r="ILL13" s="70"/>
      <c r="ILM13" s="70"/>
      <c r="ILN13" s="70"/>
      <c r="ILO13" s="70"/>
      <c r="ILP13" s="70"/>
      <c r="ILQ13" s="70"/>
      <c r="ILR13" s="70"/>
      <c r="ILS13" s="70"/>
      <c r="ILT13" s="70"/>
      <c r="ILU13" s="70"/>
      <c r="ILV13" s="70"/>
      <c r="ILW13" s="70"/>
      <c r="ILX13" s="70"/>
      <c r="ILY13" s="70"/>
      <c r="ILZ13" s="70"/>
      <c r="IMA13" s="70"/>
      <c r="IMB13" s="70"/>
      <c r="IMC13" s="70"/>
      <c r="IMD13" s="70"/>
      <c r="IME13" s="70"/>
      <c r="IMF13" s="70"/>
      <c r="IMG13" s="70"/>
      <c r="IMH13" s="70"/>
      <c r="IMI13" s="70"/>
      <c r="IMJ13" s="70"/>
      <c r="IMK13" s="70"/>
      <c r="IML13" s="70"/>
      <c r="IMM13" s="70"/>
      <c r="IMN13" s="70"/>
      <c r="IMO13" s="70"/>
      <c r="IMP13" s="70"/>
      <c r="IMQ13" s="70"/>
      <c r="IMR13" s="70"/>
      <c r="IMS13" s="70"/>
      <c r="IMT13" s="70"/>
      <c r="IMU13" s="70"/>
      <c r="IMV13" s="70"/>
      <c r="IMW13" s="70"/>
      <c r="IMX13" s="70"/>
      <c r="IMY13" s="70"/>
      <c r="IMZ13" s="70"/>
      <c r="INA13" s="70"/>
      <c r="INB13" s="70"/>
      <c r="INC13" s="70"/>
      <c r="IND13" s="70"/>
      <c r="INE13" s="70"/>
      <c r="INF13" s="70"/>
      <c r="ING13" s="70"/>
      <c r="INH13" s="70"/>
      <c r="INI13" s="70"/>
      <c r="INJ13" s="70"/>
      <c r="INK13" s="70"/>
      <c r="INL13" s="70"/>
      <c r="INM13" s="70"/>
      <c r="INN13" s="70"/>
      <c r="INO13" s="70"/>
      <c r="INP13" s="70"/>
      <c r="INQ13" s="70"/>
      <c r="INR13" s="70"/>
      <c r="INS13" s="70"/>
      <c r="INT13" s="70"/>
      <c r="INU13" s="70"/>
      <c r="INV13" s="70"/>
      <c r="INW13" s="70"/>
      <c r="INX13" s="70"/>
      <c r="INY13" s="70"/>
      <c r="INZ13" s="70"/>
      <c r="IOA13" s="70"/>
      <c r="IOB13" s="70"/>
      <c r="IOC13" s="70"/>
      <c r="IOD13" s="70"/>
      <c r="IOE13" s="70"/>
      <c r="IOF13" s="70"/>
      <c r="IOG13" s="70"/>
      <c r="IOH13" s="70"/>
      <c r="IOI13" s="70"/>
      <c r="IOJ13" s="70"/>
      <c r="IOK13" s="70"/>
      <c r="IOL13" s="70"/>
      <c r="IOM13" s="70"/>
      <c r="ION13" s="70"/>
      <c r="IOO13" s="70"/>
      <c r="IOP13" s="70"/>
      <c r="IOQ13" s="70"/>
      <c r="IOR13" s="70"/>
      <c r="IOS13" s="70"/>
      <c r="IOT13" s="70"/>
      <c r="IOU13" s="70"/>
      <c r="IOV13" s="70"/>
      <c r="IOW13" s="70"/>
      <c r="IOX13" s="70"/>
      <c r="IOY13" s="70"/>
      <c r="IOZ13" s="70"/>
      <c r="IPA13" s="70"/>
      <c r="IPB13" s="70"/>
      <c r="IPC13" s="70"/>
      <c r="IPD13" s="70"/>
      <c r="IPE13" s="70"/>
      <c r="IPF13" s="70"/>
      <c r="IPG13" s="70"/>
      <c r="IPH13" s="70"/>
      <c r="IPI13" s="70"/>
      <c r="IPJ13" s="70"/>
      <c r="IPK13" s="70"/>
      <c r="IPL13" s="70"/>
      <c r="IPM13" s="70"/>
      <c r="IPN13" s="70"/>
      <c r="IPO13" s="70"/>
      <c r="IPP13" s="70"/>
      <c r="IPQ13" s="70"/>
      <c r="IPR13" s="70"/>
      <c r="IPS13" s="70"/>
      <c r="IPT13" s="70"/>
      <c r="IPU13" s="70"/>
      <c r="IPV13" s="70"/>
      <c r="IPW13" s="70"/>
      <c r="IPX13" s="70"/>
      <c r="IPY13" s="70"/>
      <c r="IPZ13" s="70"/>
      <c r="IQA13" s="70"/>
      <c r="IQB13" s="70"/>
      <c r="IQC13" s="70"/>
      <c r="IQD13" s="70"/>
      <c r="IQE13" s="70"/>
      <c r="IQF13" s="70"/>
      <c r="IQG13" s="70"/>
      <c r="IQH13" s="70"/>
      <c r="IQI13" s="70"/>
      <c r="IQJ13" s="70"/>
      <c r="IQK13" s="70"/>
      <c r="IQL13" s="70"/>
      <c r="IQM13" s="70"/>
      <c r="IQN13" s="70"/>
      <c r="IQO13" s="70"/>
      <c r="IQP13" s="70"/>
      <c r="IQQ13" s="70"/>
      <c r="IQR13" s="70"/>
      <c r="IQS13" s="70"/>
      <c r="IQT13" s="70"/>
      <c r="IQU13" s="70"/>
      <c r="IQV13" s="70"/>
      <c r="IQW13" s="70"/>
      <c r="IQX13" s="70"/>
      <c r="IQY13" s="70"/>
      <c r="IQZ13" s="70"/>
      <c r="IRA13" s="70"/>
      <c r="IRB13" s="70"/>
      <c r="IRC13" s="70"/>
      <c r="IRD13" s="70"/>
      <c r="IRE13" s="70"/>
      <c r="IRF13" s="70"/>
      <c r="IRG13" s="70"/>
      <c r="IRH13" s="70"/>
      <c r="IRI13" s="70"/>
      <c r="IRJ13" s="70"/>
      <c r="IRK13" s="70"/>
      <c r="IRL13" s="70"/>
      <c r="IRM13" s="70"/>
      <c r="IRN13" s="70"/>
      <c r="IRO13" s="70"/>
      <c r="IRP13" s="70"/>
      <c r="IRQ13" s="70"/>
      <c r="IRR13" s="70"/>
      <c r="IRS13" s="70"/>
      <c r="IRT13" s="70"/>
      <c r="IRU13" s="70"/>
      <c r="IRV13" s="70"/>
      <c r="IRW13" s="70"/>
      <c r="IRX13" s="70"/>
      <c r="IRY13" s="70"/>
      <c r="IRZ13" s="70"/>
      <c r="ISA13" s="70"/>
      <c r="ISB13" s="70"/>
      <c r="ISC13" s="70"/>
      <c r="ISD13" s="70"/>
      <c r="ISE13" s="70"/>
      <c r="ISF13" s="70"/>
      <c r="ISG13" s="70"/>
      <c r="ISH13" s="70"/>
      <c r="ISI13" s="70"/>
      <c r="ISJ13" s="70"/>
      <c r="ISK13" s="70"/>
      <c r="ISL13" s="70"/>
      <c r="ISM13" s="70"/>
      <c r="ISN13" s="70"/>
      <c r="ISO13" s="70"/>
      <c r="ISP13" s="70"/>
      <c r="ISQ13" s="70"/>
      <c r="ISR13" s="70"/>
      <c r="ISS13" s="70"/>
      <c r="IST13" s="70"/>
      <c r="ISU13" s="70"/>
      <c r="ISV13" s="70"/>
      <c r="ISW13" s="70"/>
      <c r="ISX13" s="70"/>
      <c r="ISY13" s="70"/>
      <c r="ISZ13" s="70"/>
      <c r="ITA13" s="70"/>
      <c r="ITB13" s="70"/>
      <c r="ITC13" s="70"/>
      <c r="ITD13" s="70"/>
      <c r="ITE13" s="70"/>
      <c r="ITF13" s="70"/>
      <c r="ITG13" s="70"/>
      <c r="ITH13" s="70"/>
      <c r="ITI13" s="70"/>
      <c r="ITJ13" s="70"/>
      <c r="ITK13" s="70"/>
      <c r="ITL13" s="70"/>
      <c r="ITM13" s="70"/>
      <c r="ITN13" s="70"/>
      <c r="ITO13" s="70"/>
      <c r="ITP13" s="70"/>
      <c r="ITQ13" s="70"/>
      <c r="ITR13" s="70"/>
      <c r="ITS13" s="70"/>
      <c r="ITT13" s="70"/>
      <c r="ITU13" s="70"/>
      <c r="ITV13" s="70"/>
      <c r="ITW13" s="70"/>
      <c r="ITX13" s="70"/>
      <c r="ITY13" s="70"/>
      <c r="ITZ13" s="70"/>
      <c r="IUA13" s="70"/>
      <c r="IUB13" s="70"/>
      <c r="IUC13" s="70"/>
      <c r="IUD13" s="70"/>
      <c r="IUE13" s="70"/>
      <c r="IUF13" s="70"/>
      <c r="IUG13" s="70"/>
      <c r="IUH13" s="70"/>
      <c r="IUI13" s="70"/>
      <c r="IUJ13" s="70"/>
      <c r="IUK13" s="70"/>
      <c r="IUL13" s="70"/>
      <c r="IUM13" s="70"/>
      <c r="IUN13" s="70"/>
      <c r="IUO13" s="70"/>
      <c r="IUP13" s="70"/>
      <c r="IUQ13" s="70"/>
      <c r="IUR13" s="70"/>
      <c r="IUS13" s="70"/>
      <c r="IUT13" s="70"/>
      <c r="IUU13" s="70"/>
      <c r="IUV13" s="70"/>
      <c r="IUW13" s="70"/>
      <c r="IUX13" s="70"/>
      <c r="IUY13" s="70"/>
      <c r="IUZ13" s="70"/>
      <c r="IVA13" s="70"/>
      <c r="IVB13" s="70"/>
      <c r="IVC13" s="70"/>
      <c r="IVD13" s="70"/>
      <c r="IVE13" s="70"/>
      <c r="IVF13" s="70"/>
      <c r="IVG13" s="70"/>
      <c r="IVH13" s="70"/>
      <c r="IVI13" s="70"/>
      <c r="IVJ13" s="70"/>
      <c r="IVK13" s="70"/>
      <c r="IVL13" s="70"/>
      <c r="IVM13" s="70"/>
      <c r="IVN13" s="70"/>
      <c r="IVO13" s="70"/>
      <c r="IVP13" s="70"/>
      <c r="IVQ13" s="70"/>
      <c r="IVR13" s="70"/>
      <c r="IVS13" s="70"/>
      <c r="IVT13" s="70"/>
      <c r="IVU13" s="70"/>
      <c r="IVV13" s="70"/>
      <c r="IVW13" s="70"/>
      <c r="IVX13" s="70"/>
      <c r="IVY13" s="70"/>
      <c r="IVZ13" s="70"/>
      <c r="IWA13" s="70"/>
      <c r="IWB13" s="70"/>
      <c r="IWC13" s="70"/>
      <c r="IWD13" s="70"/>
      <c r="IWE13" s="70"/>
      <c r="IWF13" s="70"/>
      <c r="IWG13" s="70"/>
      <c r="IWH13" s="70"/>
      <c r="IWI13" s="70"/>
      <c r="IWJ13" s="70"/>
      <c r="IWK13" s="70"/>
      <c r="IWL13" s="70"/>
      <c r="IWM13" s="70"/>
      <c r="IWN13" s="70"/>
      <c r="IWO13" s="70"/>
      <c r="IWP13" s="70"/>
      <c r="IWQ13" s="70"/>
      <c r="IWR13" s="70"/>
      <c r="IWS13" s="70"/>
      <c r="IWT13" s="70"/>
      <c r="IWU13" s="70"/>
      <c r="IWV13" s="70"/>
      <c r="IWW13" s="70"/>
      <c r="IWX13" s="70"/>
      <c r="IWY13" s="70"/>
      <c r="IWZ13" s="70"/>
      <c r="IXA13" s="70"/>
      <c r="IXB13" s="70"/>
      <c r="IXC13" s="70"/>
      <c r="IXD13" s="70"/>
      <c r="IXE13" s="70"/>
      <c r="IXF13" s="70"/>
      <c r="IXG13" s="70"/>
      <c r="IXH13" s="70"/>
      <c r="IXI13" s="70"/>
      <c r="IXJ13" s="70"/>
      <c r="IXK13" s="70"/>
      <c r="IXL13" s="70"/>
      <c r="IXM13" s="70"/>
      <c r="IXN13" s="70"/>
      <c r="IXO13" s="70"/>
      <c r="IXP13" s="70"/>
      <c r="IXQ13" s="70"/>
      <c r="IXR13" s="70"/>
      <c r="IXS13" s="70"/>
      <c r="IXT13" s="70"/>
      <c r="IXU13" s="70"/>
      <c r="IXV13" s="70"/>
      <c r="IXW13" s="70"/>
      <c r="IXX13" s="70"/>
      <c r="IXY13" s="70"/>
      <c r="IXZ13" s="70"/>
      <c r="IYA13" s="70"/>
      <c r="IYB13" s="70"/>
      <c r="IYC13" s="70"/>
      <c r="IYD13" s="70"/>
      <c r="IYE13" s="70"/>
      <c r="IYF13" s="70"/>
      <c r="IYG13" s="70"/>
      <c r="IYH13" s="70"/>
      <c r="IYI13" s="70"/>
      <c r="IYJ13" s="70"/>
      <c r="IYK13" s="70"/>
      <c r="IYL13" s="70"/>
      <c r="IYM13" s="70"/>
      <c r="IYN13" s="70"/>
      <c r="IYO13" s="70"/>
      <c r="IYP13" s="70"/>
      <c r="IYQ13" s="70"/>
      <c r="IYR13" s="70"/>
      <c r="IYS13" s="70"/>
      <c r="IYT13" s="70"/>
      <c r="IYU13" s="70"/>
      <c r="IYV13" s="70"/>
      <c r="IYW13" s="70"/>
      <c r="IYX13" s="70"/>
      <c r="IYY13" s="70"/>
      <c r="IYZ13" s="70"/>
      <c r="IZA13" s="70"/>
      <c r="IZB13" s="70"/>
      <c r="IZC13" s="70"/>
      <c r="IZD13" s="70"/>
      <c r="IZE13" s="70"/>
      <c r="IZF13" s="70"/>
      <c r="IZG13" s="70"/>
      <c r="IZH13" s="70"/>
      <c r="IZI13" s="70"/>
      <c r="IZJ13" s="70"/>
      <c r="IZK13" s="70"/>
      <c r="IZL13" s="70"/>
      <c r="IZM13" s="70"/>
      <c r="IZN13" s="70"/>
      <c r="IZO13" s="70"/>
      <c r="IZP13" s="70"/>
      <c r="IZQ13" s="70"/>
      <c r="IZR13" s="70"/>
      <c r="IZS13" s="70"/>
      <c r="IZT13" s="70"/>
      <c r="IZU13" s="70"/>
      <c r="IZV13" s="70"/>
      <c r="IZW13" s="70"/>
      <c r="IZX13" s="70"/>
      <c r="IZY13" s="70"/>
      <c r="IZZ13" s="70"/>
      <c r="JAA13" s="70"/>
      <c r="JAB13" s="70"/>
      <c r="JAC13" s="70"/>
      <c r="JAD13" s="70"/>
      <c r="JAE13" s="70"/>
      <c r="JAF13" s="70"/>
      <c r="JAG13" s="70"/>
      <c r="JAH13" s="70"/>
      <c r="JAI13" s="70"/>
      <c r="JAJ13" s="70"/>
      <c r="JAK13" s="70"/>
      <c r="JAL13" s="70"/>
      <c r="JAM13" s="70"/>
      <c r="JAN13" s="70"/>
      <c r="JAO13" s="70"/>
      <c r="JAP13" s="70"/>
      <c r="JAQ13" s="70"/>
      <c r="JAR13" s="70"/>
      <c r="JAS13" s="70"/>
      <c r="JAT13" s="70"/>
      <c r="JAU13" s="70"/>
      <c r="JAV13" s="70"/>
      <c r="JAW13" s="70"/>
      <c r="JAX13" s="70"/>
      <c r="JAY13" s="70"/>
      <c r="JAZ13" s="70"/>
      <c r="JBA13" s="70"/>
      <c r="JBB13" s="70"/>
      <c r="JBC13" s="70"/>
      <c r="JBD13" s="70"/>
      <c r="JBE13" s="70"/>
      <c r="JBF13" s="70"/>
      <c r="JBG13" s="70"/>
      <c r="JBH13" s="70"/>
      <c r="JBI13" s="70"/>
      <c r="JBJ13" s="70"/>
      <c r="JBK13" s="70"/>
      <c r="JBL13" s="70"/>
      <c r="JBM13" s="70"/>
      <c r="JBN13" s="70"/>
      <c r="JBO13" s="70"/>
      <c r="JBP13" s="70"/>
      <c r="JBQ13" s="70"/>
      <c r="JBR13" s="70"/>
      <c r="JBS13" s="70"/>
      <c r="JBT13" s="70"/>
      <c r="JBU13" s="70"/>
      <c r="JBV13" s="70"/>
      <c r="JBW13" s="70"/>
      <c r="JBX13" s="70"/>
      <c r="JBY13" s="70"/>
      <c r="JBZ13" s="70"/>
      <c r="JCA13" s="70"/>
      <c r="JCB13" s="70"/>
      <c r="JCC13" s="70"/>
      <c r="JCD13" s="70"/>
      <c r="JCE13" s="70"/>
      <c r="JCF13" s="70"/>
      <c r="JCG13" s="70"/>
      <c r="JCH13" s="70"/>
      <c r="JCI13" s="70"/>
      <c r="JCJ13" s="70"/>
      <c r="JCK13" s="70"/>
      <c r="JCL13" s="70"/>
      <c r="JCM13" s="70"/>
      <c r="JCN13" s="70"/>
      <c r="JCO13" s="70"/>
      <c r="JCP13" s="70"/>
      <c r="JCQ13" s="70"/>
      <c r="JCR13" s="70"/>
      <c r="JCS13" s="70"/>
      <c r="JCT13" s="70"/>
      <c r="JCU13" s="70"/>
      <c r="JCV13" s="70"/>
      <c r="JCW13" s="70"/>
      <c r="JCX13" s="70"/>
      <c r="JCY13" s="70"/>
      <c r="JCZ13" s="70"/>
      <c r="JDA13" s="70"/>
      <c r="JDB13" s="70"/>
      <c r="JDC13" s="70"/>
      <c r="JDD13" s="70"/>
      <c r="JDE13" s="70"/>
      <c r="JDF13" s="70"/>
      <c r="JDG13" s="70"/>
      <c r="JDH13" s="70"/>
      <c r="JDI13" s="70"/>
      <c r="JDJ13" s="70"/>
      <c r="JDK13" s="70"/>
      <c r="JDL13" s="70"/>
      <c r="JDM13" s="70"/>
      <c r="JDN13" s="70"/>
      <c r="JDO13" s="70"/>
      <c r="JDP13" s="70"/>
      <c r="JDQ13" s="70"/>
      <c r="JDR13" s="70"/>
      <c r="JDS13" s="70"/>
      <c r="JDT13" s="70"/>
      <c r="JDU13" s="70"/>
      <c r="JDV13" s="70"/>
      <c r="JDW13" s="70"/>
      <c r="JDX13" s="70"/>
      <c r="JDY13" s="70"/>
      <c r="JDZ13" s="70"/>
      <c r="JEA13" s="70"/>
      <c r="JEB13" s="70"/>
      <c r="JEC13" s="70"/>
      <c r="JED13" s="70"/>
      <c r="JEE13" s="70"/>
      <c r="JEF13" s="70"/>
      <c r="JEG13" s="70"/>
      <c r="JEH13" s="70"/>
      <c r="JEI13" s="70"/>
      <c r="JEJ13" s="70"/>
      <c r="JEK13" s="70"/>
      <c r="JEL13" s="70"/>
      <c r="JEM13" s="70"/>
      <c r="JEN13" s="70"/>
      <c r="JEO13" s="70"/>
      <c r="JEP13" s="70"/>
      <c r="JEQ13" s="70"/>
      <c r="JER13" s="70"/>
      <c r="JES13" s="70"/>
      <c r="JET13" s="70"/>
      <c r="JEU13" s="70"/>
      <c r="JEV13" s="70"/>
      <c r="JEW13" s="70"/>
      <c r="JEX13" s="70"/>
      <c r="JEY13" s="70"/>
      <c r="JEZ13" s="70"/>
      <c r="JFA13" s="70"/>
      <c r="JFB13" s="70"/>
      <c r="JFC13" s="70"/>
      <c r="JFD13" s="70"/>
      <c r="JFE13" s="70"/>
      <c r="JFF13" s="70"/>
      <c r="JFG13" s="70"/>
      <c r="JFH13" s="70"/>
      <c r="JFI13" s="70"/>
      <c r="JFJ13" s="70"/>
      <c r="JFK13" s="70"/>
      <c r="JFL13" s="70"/>
      <c r="JFM13" s="70"/>
      <c r="JFN13" s="70"/>
      <c r="JFO13" s="70"/>
      <c r="JFP13" s="70"/>
      <c r="JFQ13" s="70"/>
      <c r="JFR13" s="70"/>
      <c r="JFS13" s="70"/>
      <c r="JFT13" s="70"/>
      <c r="JFU13" s="70"/>
      <c r="JFV13" s="70"/>
      <c r="JFW13" s="70"/>
      <c r="JFX13" s="70"/>
      <c r="JFY13" s="70"/>
      <c r="JFZ13" s="70"/>
      <c r="JGA13" s="70"/>
      <c r="JGB13" s="70"/>
      <c r="JGC13" s="70"/>
      <c r="JGD13" s="70"/>
      <c r="JGE13" s="70"/>
      <c r="JGF13" s="70"/>
      <c r="JGG13" s="70"/>
      <c r="JGH13" s="70"/>
      <c r="JGI13" s="70"/>
      <c r="JGJ13" s="70"/>
      <c r="JGK13" s="70"/>
      <c r="JGL13" s="70"/>
      <c r="JGM13" s="70"/>
      <c r="JGN13" s="70"/>
      <c r="JGO13" s="70"/>
      <c r="JGP13" s="70"/>
      <c r="JGQ13" s="70"/>
      <c r="JGR13" s="70"/>
      <c r="JGS13" s="70"/>
      <c r="JGT13" s="70"/>
      <c r="JGU13" s="70"/>
      <c r="JGV13" s="70"/>
      <c r="JGW13" s="70"/>
      <c r="JGX13" s="70"/>
      <c r="JGY13" s="70"/>
      <c r="JGZ13" s="70"/>
      <c r="JHA13" s="70"/>
      <c r="JHB13" s="70"/>
      <c r="JHC13" s="70"/>
      <c r="JHD13" s="70"/>
      <c r="JHE13" s="70"/>
      <c r="JHF13" s="70"/>
      <c r="JHG13" s="70"/>
      <c r="JHH13" s="70"/>
      <c r="JHI13" s="70"/>
      <c r="JHJ13" s="70"/>
      <c r="JHK13" s="70"/>
      <c r="JHL13" s="70"/>
      <c r="JHM13" s="70"/>
      <c r="JHN13" s="70"/>
      <c r="JHO13" s="70"/>
      <c r="JHP13" s="70"/>
      <c r="JHQ13" s="70"/>
      <c r="JHR13" s="70"/>
      <c r="JHS13" s="70"/>
      <c r="JHT13" s="70"/>
      <c r="JHU13" s="70"/>
      <c r="JHV13" s="70"/>
      <c r="JHW13" s="70"/>
      <c r="JHX13" s="70"/>
      <c r="JHY13" s="70"/>
      <c r="JHZ13" s="70"/>
      <c r="JIA13" s="70"/>
      <c r="JIB13" s="70"/>
      <c r="JIC13" s="70"/>
      <c r="JID13" s="70"/>
      <c r="JIE13" s="70"/>
      <c r="JIF13" s="70"/>
      <c r="JIG13" s="70"/>
      <c r="JIH13" s="70"/>
      <c r="JII13" s="70"/>
      <c r="JIJ13" s="70"/>
      <c r="JIK13" s="70"/>
      <c r="JIL13" s="70"/>
      <c r="JIM13" s="70"/>
      <c r="JIN13" s="70"/>
      <c r="JIO13" s="70"/>
      <c r="JIP13" s="70"/>
      <c r="JIQ13" s="70"/>
      <c r="JIR13" s="70"/>
      <c r="JIS13" s="70"/>
      <c r="JIT13" s="70"/>
      <c r="JIU13" s="70"/>
      <c r="JIV13" s="70"/>
      <c r="JIW13" s="70"/>
      <c r="JIX13" s="70"/>
      <c r="JIY13" s="70"/>
      <c r="JIZ13" s="70"/>
      <c r="JJA13" s="70"/>
      <c r="JJB13" s="70"/>
      <c r="JJC13" s="70"/>
      <c r="JJD13" s="70"/>
      <c r="JJE13" s="70"/>
      <c r="JJF13" s="70"/>
      <c r="JJG13" s="70"/>
      <c r="JJH13" s="70"/>
      <c r="JJI13" s="70"/>
      <c r="JJJ13" s="70"/>
      <c r="JJK13" s="70"/>
      <c r="JJL13" s="70"/>
      <c r="JJM13" s="70"/>
      <c r="JJN13" s="70"/>
      <c r="JJO13" s="70"/>
      <c r="JJP13" s="70"/>
      <c r="JJQ13" s="70"/>
      <c r="JJR13" s="70"/>
      <c r="JJS13" s="70"/>
      <c r="JJT13" s="70"/>
      <c r="JJU13" s="70"/>
      <c r="JJV13" s="70"/>
      <c r="JJW13" s="70"/>
      <c r="JJX13" s="70"/>
      <c r="JJY13" s="70"/>
      <c r="JJZ13" s="70"/>
      <c r="JKA13" s="70"/>
      <c r="JKB13" s="70"/>
      <c r="JKC13" s="70"/>
      <c r="JKD13" s="70"/>
      <c r="JKE13" s="70"/>
      <c r="JKF13" s="70"/>
      <c r="JKG13" s="70"/>
      <c r="JKH13" s="70"/>
      <c r="JKI13" s="70"/>
      <c r="JKJ13" s="70"/>
      <c r="JKK13" s="70"/>
      <c r="JKL13" s="70"/>
      <c r="JKM13" s="70"/>
      <c r="JKN13" s="70"/>
      <c r="JKO13" s="70"/>
      <c r="JKP13" s="70"/>
      <c r="JKQ13" s="70"/>
      <c r="JKR13" s="70"/>
      <c r="JKS13" s="70"/>
      <c r="JKT13" s="70"/>
      <c r="JKU13" s="70"/>
      <c r="JKV13" s="70"/>
      <c r="JKW13" s="70"/>
      <c r="JKX13" s="70"/>
      <c r="JKY13" s="70"/>
      <c r="JKZ13" s="70"/>
      <c r="JLA13" s="70"/>
      <c r="JLB13" s="70"/>
      <c r="JLC13" s="70"/>
      <c r="JLD13" s="70"/>
      <c r="JLE13" s="70"/>
      <c r="JLF13" s="70"/>
      <c r="JLG13" s="70"/>
      <c r="JLH13" s="70"/>
      <c r="JLI13" s="70"/>
      <c r="JLJ13" s="70"/>
      <c r="JLK13" s="70"/>
      <c r="JLL13" s="70"/>
      <c r="JLM13" s="70"/>
      <c r="JLN13" s="70"/>
      <c r="JLO13" s="70"/>
      <c r="JLP13" s="70"/>
      <c r="JLQ13" s="70"/>
      <c r="JLR13" s="70"/>
      <c r="JLS13" s="70"/>
      <c r="JLT13" s="70"/>
      <c r="JLU13" s="70"/>
      <c r="JLV13" s="70"/>
      <c r="JLW13" s="70"/>
      <c r="JLX13" s="70"/>
      <c r="JLY13" s="70"/>
      <c r="JLZ13" s="70"/>
      <c r="JMA13" s="70"/>
      <c r="JMB13" s="70"/>
      <c r="JMC13" s="70"/>
      <c r="JMD13" s="70"/>
      <c r="JME13" s="70"/>
      <c r="JMF13" s="70"/>
      <c r="JMG13" s="70"/>
      <c r="JMH13" s="70"/>
      <c r="JMI13" s="70"/>
      <c r="JMJ13" s="70"/>
      <c r="JMK13" s="70"/>
      <c r="JML13" s="70"/>
      <c r="JMM13" s="70"/>
      <c r="JMN13" s="70"/>
      <c r="JMO13" s="70"/>
      <c r="JMP13" s="70"/>
      <c r="JMQ13" s="70"/>
      <c r="JMR13" s="70"/>
      <c r="JMS13" s="70"/>
      <c r="JMT13" s="70"/>
      <c r="JMU13" s="70"/>
      <c r="JMV13" s="70"/>
      <c r="JMW13" s="70"/>
      <c r="JMX13" s="70"/>
      <c r="JMY13" s="70"/>
      <c r="JMZ13" s="70"/>
      <c r="JNA13" s="70"/>
      <c r="JNB13" s="70"/>
      <c r="JNC13" s="70"/>
      <c r="JND13" s="70"/>
      <c r="JNE13" s="70"/>
      <c r="JNF13" s="70"/>
      <c r="JNG13" s="70"/>
      <c r="JNH13" s="70"/>
      <c r="JNI13" s="70"/>
      <c r="JNJ13" s="70"/>
      <c r="JNK13" s="70"/>
      <c r="JNL13" s="70"/>
      <c r="JNM13" s="70"/>
      <c r="JNN13" s="70"/>
      <c r="JNO13" s="70"/>
      <c r="JNP13" s="70"/>
      <c r="JNQ13" s="70"/>
      <c r="JNR13" s="70"/>
      <c r="JNS13" s="70"/>
      <c r="JNT13" s="70"/>
      <c r="JNU13" s="70"/>
      <c r="JNV13" s="70"/>
      <c r="JNW13" s="70"/>
      <c r="JNX13" s="70"/>
      <c r="JNY13" s="70"/>
      <c r="JNZ13" s="70"/>
      <c r="JOA13" s="70"/>
      <c r="JOB13" s="70"/>
      <c r="JOC13" s="70"/>
      <c r="JOD13" s="70"/>
      <c r="JOE13" s="70"/>
      <c r="JOF13" s="70"/>
      <c r="JOG13" s="70"/>
      <c r="JOH13" s="70"/>
      <c r="JOI13" s="70"/>
      <c r="JOJ13" s="70"/>
      <c r="JOK13" s="70"/>
      <c r="JOL13" s="70"/>
      <c r="JOM13" s="70"/>
      <c r="JON13" s="70"/>
      <c r="JOO13" s="70"/>
      <c r="JOP13" s="70"/>
      <c r="JOQ13" s="70"/>
      <c r="JOR13" s="70"/>
      <c r="JOS13" s="70"/>
      <c r="JOT13" s="70"/>
      <c r="JOU13" s="70"/>
      <c r="JOV13" s="70"/>
      <c r="JOW13" s="70"/>
      <c r="JOX13" s="70"/>
      <c r="JOY13" s="70"/>
      <c r="JOZ13" s="70"/>
      <c r="JPA13" s="70"/>
      <c r="JPB13" s="70"/>
      <c r="JPC13" s="70"/>
      <c r="JPD13" s="70"/>
      <c r="JPE13" s="70"/>
      <c r="JPF13" s="70"/>
      <c r="JPG13" s="70"/>
      <c r="JPH13" s="70"/>
      <c r="JPI13" s="70"/>
      <c r="JPJ13" s="70"/>
      <c r="JPK13" s="70"/>
      <c r="JPL13" s="70"/>
      <c r="JPM13" s="70"/>
      <c r="JPN13" s="70"/>
      <c r="JPO13" s="70"/>
      <c r="JPP13" s="70"/>
      <c r="JPQ13" s="70"/>
      <c r="JPR13" s="70"/>
      <c r="JPS13" s="70"/>
      <c r="JPT13" s="70"/>
      <c r="JPU13" s="70"/>
      <c r="JPV13" s="70"/>
      <c r="JPW13" s="70"/>
      <c r="JPX13" s="70"/>
      <c r="JPY13" s="70"/>
      <c r="JPZ13" s="70"/>
      <c r="JQA13" s="70"/>
      <c r="JQB13" s="70"/>
      <c r="JQC13" s="70"/>
      <c r="JQD13" s="70"/>
      <c r="JQE13" s="70"/>
      <c r="JQF13" s="70"/>
      <c r="JQG13" s="70"/>
      <c r="JQH13" s="70"/>
      <c r="JQI13" s="70"/>
      <c r="JQJ13" s="70"/>
      <c r="JQK13" s="70"/>
      <c r="JQL13" s="70"/>
      <c r="JQM13" s="70"/>
      <c r="JQN13" s="70"/>
      <c r="JQO13" s="70"/>
      <c r="JQP13" s="70"/>
      <c r="JQQ13" s="70"/>
      <c r="JQR13" s="70"/>
      <c r="JQS13" s="70"/>
      <c r="JQT13" s="70"/>
      <c r="JQU13" s="70"/>
      <c r="JQV13" s="70"/>
      <c r="JQW13" s="70"/>
      <c r="JQX13" s="70"/>
      <c r="JQY13" s="70"/>
      <c r="JQZ13" s="70"/>
      <c r="JRA13" s="70"/>
      <c r="JRB13" s="70"/>
      <c r="JRC13" s="70"/>
      <c r="JRD13" s="70"/>
      <c r="JRE13" s="70"/>
      <c r="JRF13" s="70"/>
      <c r="JRG13" s="70"/>
      <c r="JRH13" s="70"/>
      <c r="JRI13" s="70"/>
      <c r="JRJ13" s="70"/>
      <c r="JRK13" s="70"/>
      <c r="JRL13" s="70"/>
      <c r="JRM13" s="70"/>
      <c r="JRN13" s="70"/>
      <c r="JRO13" s="70"/>
      <c r="JRP13" s="70"/>
      <c r="JRQ13" s="70"/>
      <c r="JRR13" s="70"/>
      <c r="JRS13" s="70"/>
      <c r="JRT13" s="70"/>
      <c r="JRU13" s="70"/>
      <c r="JRV13" s="70"/>
      <c r="JRW13" s="70"/>
      <c r="JRX13" s="70"/>
      <c r="JRY13" s="70"/>
      <c r="JRZ13" s="70"/>
      <c r="JSA13" s="70"/>
      <c r="JSB13" s="70"/>
      <c r="JSC13" s="70"/>
      <c r="JSD13" s="70"/>
      <c r="JSE13" s="70"/>
      <c r="JSF13" s="70"/>
      <c r="JSG13" s="70"/>
      <c r="JSH13" s="70"/>
      <c r="JSI13" s="70"/>
      <c r="JSJ13" s="70"/>
      <c r="JSK13" s="70"/>
      <c r="JSL13" s="70"/>
      <c r="JSM13" s="70"/>
      <c r="JSN13" s="70"/>
      <c r="JSO13" s="70"/>
      <c r="JSP13" s="70"/>
      <c r="JSQ13" s="70"/>
      <c r="JSR13" s="70"/>
      <c r="JSS13" s="70"/>
      <c r="JST13" s="70"/>
      <c r="JSU13" s="70"/>
      <c r="JSV13" s="70"/>
      <c r="JSW13" s="70"/>
      <c r="JSX13" s="70"/>
      <c r="JSY13" s="70"/>
      <c r="JSZ13" s="70"/>
      <c r="JTA13" s="70"/>
      <c r="JTB13" s="70"/>
      <c r="JTC13" s="70"/>
      <c r="JTD13" s="70"/>
      <c r="JTE13" s="70"/>
      <c r="JTF13" s="70"/>
      <c r="JTG13" s="70"/>
      <c r="JTH13" s="70"/>
      <c r="JTI13" s="70"/>
      <c r="JTJ13" s="70"/>
      <c r="JTK13" s="70"/>
      <c r="JTL13" s="70"/>
      <c r="JTM13" s="70"/>
      <c r="JTN13" s="70"/>
      <c r="JTO13" s="70"/>
      <c r="JTP13" s="70"/>
      <c r="JTQ13" s="70"/>
      <c r="JTR13" s="70"/>
      <c r="JTS13" s="70"/>
      <c r="JTT13" s="70"/>
      <c r="JTU13" s="70"/>
      <c r="JTV13" s="70"/>
      <c r="JTW13" s="70"/>
      <c r="JTX13" s="70"/>
      <c r="JTY13" s="70"/>
      <c r="JTZ13" s="70"/>
      <c r="JUA13" s="70"/>
      <c r="JUB13" s="70"/>
      <c r="JUC13" s="70"/>
      <c r="JUD13" s="70"/>
      <c r="JUE13" s="70"/>
      <c r="JUF13" s="70"/>
      <c r="JUG13" s="70"/>
      <c r="JUH13" s="70"/>
      <c r="JUI13" s="70"/>
      <c r="JUJ13" s="70"/>
      <c r="JUK13" s="70"/>
      <c r="JUL13" s="70"/>
      <c r="JUM13" s="70"/>
      <c r="JUN13" s="70"/>
      <c r="JUO13" s="70"/>
      <c r="JUP13" s="70"/>
      <c r="JUQ13" s="70"/>
      <c r="JUR13" s="70"/>
      <c r="JUS13" s="70"/>
      <c r="JUT13" s="70"/>
      <c r="JUU13" s="70"/>
      <c r="JUV13" s="70"/>
      <c r="JUW13" s="70"/>
      <c r="JUX13" s="70"/>
      <c r="JUY13" s="70"/>
      <c r="JUZ13" s="70"/>
      <c r="JVA13" s="70"/>
      <c r="JVB13" s="70"/>
      <c r="JVC13" s="70"/>
      <c r="JVD13" s="70"/>
      <c r="JVE13" s="70"/>
      <c r="JVF13" s="70"/>
      <c r="JVG13" s="70"/>
      <c r="JVH13" s="70"/>
      <c r="JVI13" s="70"/>
      <c r="JVJ13" s="70"/>
      <c r="JVK13" s="70"/>
      <c r="JVL13" s="70"/>
      <c r="JVM13" s="70"/>
      <c r="JVN13" s="70"/>
      <c r="JVO13" s="70"/>
      <c r="JVP13" s="70"/>
      <c r="JVQ13" s="70"/>
      <c r="JVR13" s="70"/>
      <c r="JVS13" s="70"/>
      <c r="JVT13" s="70"/>
      <c r="JVU13" s="70"/>
      <c r="JVV13" s="70"/>
      <c r="JVW13" s="70"/>
      <c r="JVX13" s="70"/>
      <c r="JVY13" s="70"/>
      <c r="JVZ13" s="70"/>
      <c r="JWA13" s="70"/>
      <c r="JWB13" s="70"/>
      <c r="JWC13" s="70"/>
      <c r="JWD13" s="70"/>
      <c r="JWE13" s="70"/>
      <c r="JWF13" s="70"/>
      <c r="JWG13" s="70"/>
      <c r="JWH13" s="70"/>
      <c r="JWI13" s="70"/>
      <c r="JWJ13" s="70"/>
      <c r="JWK13" s="70"/>
      <c r="JWL13" s="70"/>
      <c r="JWM13" s="70"/>
      <c r="JWN13" s="70"/>
      <c r="JWO13" s="70"/>
      <c r="JWP13" s="70"/>
      <c r="JWQ13" s="70"/>
      <c r="JWR13" s="70"/>
      <c r="JWS13" s="70"/>
      <c r="JWT13" s="70"/>
      <c r="JWU13" s="70"/>
      <c r="JWV13" s="70"/>
      <c r="JWW13" s="70"/>
      <c r="JWX13" s="70"/>
      <c r="JWY13" s="70"/>
      <c r="JWZ13" s="70"/>
      <c r="JXA13" s="70"/>
      <c r="JXB13" s="70"/>
      <c r="JXC13" s="70"/>
      <c r="JXD13" s="70"/>
      <c r="JXE13" s="70"/>
      <c r="JXF13" s="70"/>
      <c r="JXG13" s="70"/>
      <c r="JXH13" s="70"/>
      <c r="JXI13" s="70"/>
      <c r="JXJ13" s="70"/>
      <c r="JXK13" s="70"/>
      <c r="JXL13" s="70"/>
      <c r="JXM13" s="70"/>
      <c r="JXN13" s="70"/>
      <c r="JXO13" s="70"/>
      <c r="JXP13" s="70"/>
      <c r="JXQ13" s="70"/>
      <c r="JXR13" s="70"/>
      <c r="JXS13" s="70"/>
      <c r="JXT13" s="70"/>
      <c r="JXU13" s="70"/>
      <c r="JXV13" s="70"/>
      <c r="JXW13" s="70"/>
      <c r="JXX13" s="70"/>
      <c r="JXY13" s="70"/>
      <c r="JXZ13" s="70"/>
      <c r="JYA13" s="70"/>
      <c r="JYB13" s="70"/>
      <c r="JYC13" s="70"/>
      <c r="JYD13" s="70"/>
      <c r="JYE13" s="70"/>
      <c r="JYF13" s="70"/>
      <c r="JYG13" s="70"/>
      <c r="JYH13" s="70"/>
      <c r="JYI13" s="70"/>
      <c r="JYJ13" s="70"/>
      <c r="JYK13" s="70"/>
      <c r="JYL13" s="70"/>
      <c r="JYM13" s="70"/>
      <c r="JYN13" s="70"/>
      <c r="JYO13" s="70"/>
      <c r="JYP13" s="70"/>
      <c r="JYQ13" s="70"/>
      <c r="JYR13" s="70"/>
      <c r="JYS13" s="70"/>
      <c r="JYT13" s="70"/>
      <c r="JYU13" s="70"/>
      <c r="JYV13" s="70"/>
      <c r="JYW13" s="70"/>
      <c r="JYX13" s="70"/>
      <c r="JYY13" s="70"/>
      <c r="JYZ13" s="70"/>
      <c r="JZA13" s="70"/>
      <c r="JZB13" s="70"/>
      <c r="JZC13" s="70"/>
      <c r="JZD13" s="70"/>
      <c r="JZE13" s="70"/>
      <c r="JZF13" s="70"/>
      <c r="JZG13" s="70"/>
      <c r="JZH13" s="70"/>
      <c r="JZI13" s="70"/>
      <c r="JZJ13" s="70"/>
      <c r="JZK13" s="70"/>
      <c r="JZL13" s="70"/>
      <c r="JZM13" s="70"/>
      <c r="JZN13" s="70"/>
      <c r="JZO13" s="70"/>
      <c r="JZP13" s="70"/>
      <c r="JZQ13" s="70"/>
      <c r="JZR13" s="70"/>
      <c r="JZS13" s="70"/>
      <c r="JZT13" s="70"/>
      <c r="JZU13" s="70"/>
      <c r="JZV13" s="70"/>
      <c r="JZW13" s="70"/>
      <c r="JZX13" s="70"/>
      <c r="JZY13" s="70"/>
      <c r="JZZ13" s="70"/>
      <c r="KAA13" s="70"/>
      <c r="KAB13" s="70"/>
      <c r="KAC13" s="70"/>
      <c r="KAD13" s="70"/>
      <c r="KAE13" s="70"/>
      <c r="KAF13" s="70"/>
      <c r="KAG13" s="70"/>
      <c r="KAH13" s="70"/>
      <c r="KAI13" s="70"/>
      <c r="KAJ13" s="70"/>
      <c r="KAK13" s="70"/>
      <c r="KAL13" s="70"/>
      <c r="KAM13" s="70"/>
      <c r="KAN13" s="70"/>
      <c r="KAO13" s="70"/>
      <c r="KAP13" s="70"/>
      <c r="KAQ13" s="70"/>
      <c r="KAR13" s="70"/>
      <c r="KAS13" s="70"/>
      <c r="KAT13" s="70"/>
      <c r="KAU13" s="70"/>
      <c r="KAV13" s="70"/>
      <c r="KAW13" s="70"/>
      <c r="KAX13" s="70"/>
      <c r="KAY13" s="70"/>
      <c r="KAZ13" s="70"/>
      <c r="KBA13" s="70"/>
      <c r="KBB13" s="70"/>
      <c r="KBC13" s="70"/>
      <c r="KBD13" s="70"/>
      <c r="KBE13" s="70"/>
      <c r="KBF13" s="70"/>
      <c r="KBG13" s="70"/>
      <c r="KBH13" s="70"/>
      <c r="KBI13" s="70"/>
      <c r="KBJ13" s="70"/>
      <c r="KBK13" s="70"/>
      <c r="KBL13" s="70"/>
      <c r="KBM13" s="70"/>
      <c r="KBN13" s="70"/>
      <c r="KBO13" s="70"/>
      <c r="KBP13" s="70"/>
      <c r="KBQ13" s="70"/>
      <c r="KBR13" s="70"/>
      <c r="KBS13" s="70"/>
      <c r="KBT13" s="70"/>
      <c r="KBU13" s="70"/>
      <c r="KBV13" s="70"/>
      <c r="KBW13" s="70"/>
      <c r="KBX13" s="70"/>
      <c r="KBY13" s="70"/>
      <c r="KBZ13" s="70"/>
      <c r="KCA13" s="70"/>
      <c r="KCB13" s="70"/>
      <c r="KCC13" s="70"/>
      <c r="KCD13" s="70"/>
      <c r="KCE13" s="70"/>
      <c r="KCF13" s="70"/>
      <c r="KCG13" s="70"/>
      <c r="KCH13" s="70"/>
      <c r="KCI13" s="70"/>
      <c r="KCJ13" s="70"/>
      <c r="KCK13" s="70"/>
      <c r="KCL13" s="70"/>
      <c r="KCM13" s="70"/>
      <c r="KCN13" s="70"/>
      <c r="KCO13" s="70"/>
      <c r="KCP13" s="70"/>
      <c r="KCQ13" s="70"/>
      <c r="KCR13" s="70"/>
      <c r="KCS13" s="70"/>
      <c r="KCT13" s="70"/>
      <c r="KCU13" s="70"/>
      <c r="KCV13" s="70"/>
      <c r="KCW13" s="70"/>
      <c r="KCX13" s="70"/>
      <c r="KCY13" s="70"/>
      <c r="KCZ13" s="70"/>
      <c r="KDA13" s="70"/>
      <c r="KDB13" s="70"/>
      <c r="KDC13" s="70"/>
      <c r="KDD13" s="70"/>
      <c r="KDE13" s="70"/>
      <c r="KDF13" s="70"/>
      <c r="KDG13" s="70"/>
      <c r="KDH13" s="70"/>
      <c r="KDI13" s="70"/>
      <c r="KDJ13" s="70"/>
      <c r="KDK13" s="70"/>
      <c r="KDL13" s="70"/>
      <c r="KDM13" s="70"/>
      <c r="KDN13" s="70"/>
      <c r="KDO13" s="70"/>
      <c r="KDP13" s="70"/>
      <c r="KDQ13" s="70"/>
      <c r="KDR13" s="70"/>
      <c r="KDS13" s="70"/>
      <c r="KDT13" s="70"/>
      <c r="KDU13" s="70"/>
      <c r="KDV13" s="70"/>
      <c r="KDW13" s="70"/>
      <c r="KDX13" s="70"/>
      <c r="KDY13" s="70"/>
      <c r="KDZ13" s="70"/>
      <c r="KEA13" s="70"/>
      <c r="KEB13" s="70"/>
      <c r="KEC13" s="70"/>
      <c r="KED13" s="70"/>
      <c r="KEE13" s="70"/>
      <c r="KEF13" s="70"/>
      <c r="KEG13" s="70"/>
      <c r="KEH13" s="70"/>
      <c r="KEI13" s="70"/>
      <c r="KEJ13" s="70"/>
      <c r="KEK13" s="70"/>
      <c r="KEL13" s="70"/>
      <c r="KEM13" s="70"/>
      <c r="KEN13" s="70"/>
      <c r="KEO13" s="70"/>
      <c r="KEP13" s="70"/>
      <c r="KEQ13" s="70"/>
      <c r="KER13" s="70"/>
      <c r="KES13" s="70"/>
      <c r="KET13" s="70"/>
      <c r="KEU13" s="70"/>
      <c r="KEV13" s="70"/>
      <c r="KEW13" s="70"/>
      <c r="KEX13" s="70"/>
      <c r="KEY13" s="70"/>
      <c r="KEZ13" s="70"/>
      <c r="KFA13" s="70"/>
      <c r="KFB13" s="70"/>
      <c r="KFC13" s="70"/>
      <c r="KFD13" s="70"/>
      <c r="KFE13" s="70"/>
      <c r="KFF13" s="70"/>
      <c r="KFG13" s="70"/>
      <c r="KFH13" s="70"/>
      <c r="KFI13" s="70"/>
      <c r="KFJ13" s="70"/>
      <c r="KFK13" s="70"/>
      <c r="KFL13" s="70"/>
      <c r="KFM13" s="70"/>
      <c r="KFN13" s="70"/>
      <c r="KFO13" s="70"/>
      <c r="KFP13" s="70"/>
      <c r="KFQ13" s="70"/>
      <c r="KFR13" s="70"/>
      <c r="KFS13" s="70"/>
      <c r="KFT13" s="70"/>
      <c r="KFU13" s="70"/>
      <c r="KFV13" s="70"/>
      <c r="KFW13" s="70"/>
      <c r="KFX13" s="70"/>
      <c r="KFY13" s="70"/>
      <c r="KFZ13" s="70"/>
      <c r="KGA13" s="70"/>
      <c r="KGB13" s="70"/>
      <c r="KGC13" s="70"/>
      <c r="KGD13" s="70"/>
      <c r="KGE13" s="70"/>
      <c r="KGF13" s="70"/>
      <c r="KGG13" s="70"/>
      <c r="KGH13" s="70"/>
      <c r="KGI13" s="70"/>
      <c r="KGJ13" s="70"/>
      <c r="KGK13" s="70"/>
      <c r="KGL13" s="70"/>
      <c r="KGM13" s="70"/>
      <c r="KGN13" s="70"/>
      <c r="KGO13" s="70"/>
      <c r="KGP13" s="70"/>
      <c r="KGQ13" s="70"/>
      <c r="KGR13" s="70"/>
      <c r="KGS13" s="70"/>
      <c r="KGT13" s="70"/>
      <c r="KGU13" s="70"/>
      <c r="KGV13" s="70"/>
      <c r="KGW13" s="70"/>
      <c r="KGX13" s="70"/>
      <c r="KGY13" s="70"/>
      <c r="KGZ13" s="70"/>
      <c r="KHA13" s="70"/>
      <c r="KHB13" s="70"/>
      <c r="KHC13" s="70"/>
      <c r="KHD13" s="70"/>
      <c r="KHE13" s="70"/>
      <c r="KHF13" s="70"/>
      <c r="KHG13" s="70"/>
      <c r="KHH13" s="70"/>
      <c r="KHI13" s="70"/>
      <c r="KHJ13" s="70"/>
      <c r="KHK13" s="70"/>
      <c r="KHL13" s="70"/>
      <c r="KHM13" s="70"/>
      <c r="KHN13" s="70"/>
      <c r="KHO13" s="70"/>
      <c r="KHP13" s="70"/>
      <c r="KHQ13" s="70"/>
      <c r="KHR13" s="70"/>
      <c r="KHS13" s="70"/>
      <c r="KHT13" s="70"/>
      <c r="KHU13" s="70"/>
      <c r="KHV13" s="70"/>
      <c r="KHW13" s="70"/>
      <c r="KHX13" s="70"/>
      <c r="KHY13" s="70"/>
      <c r="KHZ13" s="70"/>
      <c r="KIA13" s="70"/>
      <c r="KIB13" s="70"/>
      <c r="KIC13" s="70"/>
      <c r="KID13" s="70"/>
      <c r="KIE13" s="70"/>
      <c r="KIF13" s="70"/>
      <c r="KIG13" s="70"/>
      <c r="KIH13" s="70"/>
      <c r="KII13" s="70"/>
      <c r="KIJ13" s="70"/>
      <c r="KIK13" s="70"/>
      <c r="KIL13" s="70"/>
      <c r="KIM13" s="70"/>
      <c r="KIN13" s="70"/>
      <c r="KIO13" s="70"/>
      <c r="KIP13" s="70"/>
      <c r="KIQ13" s="70"/>
      <c r="KIR13" s="70"/>
      <c r="KIS13" s="70"/>
      <c r="KIT13" s="70"/>
      <c r="KIU13" s="70"/>
      <c r="KIV13" s="70"/>
      <c r="KIW13" s="70"/>
      <c r="KIX13" s="70"/>
      <c r="KIY13" s="70"/>
      <c r="KIZ13" s="70"/>
      <c r="KJA13" s="70"/>
      <c r="KJB13" s="70"/>
      <c r="KJC13" s="70"/>
      <c r="KJD13" s="70"/>
      <c r="KJE13" s="70"/>
      <c r="KJF13" s="70"/>
      <c r="KJG13" s="70"/>
      <c r="KJH13" s="70"/>
      <c r="KJI13" s="70"/>
      <c r="KJJ13" s="70"/>
      <c r="KJK13" s="70"/>
      <c r="KJL13" s="70"/>
      <c r="KJM13" s="70"/>
      <c r="KJN13" s="70"/>
      <c r="KJO13" s="70"/>
      <c r="KJP13" s="70"/>
      <c r="KJQ13" s="70"/>
      <c r="KJR13" s="70"/>
      <c r="KJS13" s="70"/>
      <c r="KJT13" s="70"/>
      <c r="KJU13" s="70"/>
      <c r="KJV13" s="70"/>
      <c r="KJW13" s="70"/>
      <c r="KJX13" s="70"/>
      <c r="KJY13" s="70"/>
      <c r="KJZ13" s="70"/>
      <c r="KKA13" s="70"/>
      <c r="KKB13" s="70"/>
      <c r="KKC13" s="70"/>
      <c r="KKD13" s="70"/>
      <c r="KKE13" s="70"/>
      <c r="KKF13" s="70"/>
      <c r="KKG13" s="70"/>
      <c r="KKH13" s="70"/>
      <c r="KKI13" s="70"/>
      <c r="KKJ13" s="70"/>
      <c r="KKK13" s="70"/>
      <c r="KKL13" s="70"/>
      <c r="KKM13" s="70"/>
      <c r="KKN13" s="70"/>
      <c r="KKO13" s="70"/>
      <c r="KKP13" s="70"/>
      <c r="KKQ13" s="70"/>
      <c r="KKR13" s="70"/>
      <c r="KKS13" s="70"/>
      <c r="KKT13" s="70"/>
      <c r="KKU13" s="70"/>
      <c r="KKV13" s="70"/>
      <c r="KKW13" s="70"/>
      <c r="KKX13" s="70"/>
      <c r="KKY13" s="70"/>
      <c r="KKZ13" s="70"/>
      <c r="KLA13" s="70"/>
      <c r="KLB13" s="70"/>
      <c r="KLC13" s="70"/>
      <c r="KLD13" s="70"/>
      <c r="KLE13" s="70"/>
      <c r="KLF13" s="70"/>
      <c r="KLG13" s="70"/>
      <c r="KLH13" s="70"/>
      <c r="KLI13" s="70"/>
      <c r="KLJ13" s="70"/>
      <c r="KLK13" s="70"/>
      <c r="KLL13" s="70"/>
      <c r="KLM13" s="70"/>
      <c r="KLN13" s="70"/>
      <c r="KLO13" s="70"/>
      <c r="KLP13" s="70"/>
      <c r="KLQ13" s="70"/>
      <c r="KLR13" s="70"/>
      <c r="KLS13" s="70"/>
      <c r="KLT13" s="70"/>
      <c r="KLU13" s="70"/>
      <c r="KLV13" s="70"/>
      <c r="KLW13" s="70"/>
      <c r="KLX13" s="70"/>
      <c r="KLY13" s="70"/>
      <c r="KLZ13" s="70"/>
      <c r="KMA13" s="70"/>
      <c r="KMB13" s="70"/>
      <c r="KMC13" s="70"/>
      <c r="KMD13" s="70"/>
      <c r="KME13" s="70"/>
      <c r="KMF13" s="70"/>
      <c r="KMG13" s="70"/>
      <c r="KMH13" s="70"/>
      <c r="KMI13" s="70"/>
      <c r="KMJ13" s="70"/>
      <c r="KMK13" s="70"/>
      <c r="KML13" s="70"/>
      <c r="KMM13" s="70"/>
      <c r="KMN13" s="70"/>
      <c r="KMO13" s="70"/>
      <c r="KMP13" s="70"/>
      <c r="KMQ13" s="70"/>
      <c r="KMR13" s="70"/>
      <c r="KMS13" s="70"/>
      <c r="KMT13" s="70"/>
      <c r="KMU13" s="70"/>
      <c r="KMV13" s="70"/>
      <c r="KMW13" s="70"/>
      <c r="KMX13" s="70"/>
      <c r="KMY13" s="70"/>
      <c r="KMZ13" s="70"/>
      <c r="KNA13" s="70"/>
      <c r="KNB13" s="70"/>
      <c r="KNC13" s="70"/>
      <c r="KND13" s="70"/>
      <c r="KNE13" s="70"/>
      <c r="KNF13" s="70"/>
      <c r="KNG13" s="70"/>
      <c r="KNH13" s="70"/>
      <c r="KNI13" s="70"/>
      <c r="KNJ13" s="70"/>
      <c r="KNK13" s="70"/>
      <c r="KNL13" s="70"/>
      <c r="KNM13" s="70"/>
      <c r="KNN13" s="70"/>
      <c r="KNO13" s="70"/>
      <c r="KNP13" s="70"/>
      <c r="KNQ13" s="70"/>
      <c r="KNR13" s="70"/>
      <c r="KNS13" s="70"/>
      <c r="KNT13" s="70"/>
      <c r="KNU13" s="70"/>
      <c r="KNV13" s="70"/>
      <c r="KNW13" s="70"/>
      <c r="KNX13" s="70"/>
      <c r="KNY13" s="70"/>
      <c r="KNZ13" s="70"/>
      <c r="KOA13" s="70"/>
      <c r="KOB13" s="70"/>
      <c r="KOC13" s="70"/>
      <c r="KOD13" s="70"/>
      <c r="KOE13" s="70"/>
      <c r="KOF13" s="70"/>
      <c r="KOG13" s="70"/>
      <c r="KOH13" s="70"/>
      <c r="KOI13" s="70"/>
      <c r="KOJ13" s="70"/>
      <c r="KOK13" s="70"/>
      <c r="KOL13" s="70"/>
      <c r="KOM13" s="70"/>
      <c r="KON13" s="70"/>
      <c r="KOO13" s="70"/>
      <c r="KOP13" s="70"/>
      <c r="KOQ13" s="70"/>
      <c r="KOR13" s="70"/>
      <c r="KOS13" s="70"/>
      <c r="KOT13" s="70"/>
      <c r="KOU13" s="70"/>
      <c r="KOV13" s="70"/>
      <c r="KOW13" s="70"/>
      <c r="KOX13" s="70"/>
      <c r="KOY13" s="70"/>
      <c r="KOZ13" s="70"/>
      <c r="KPA13" s="70"/>
      <c r="KPB13" s="70"/>
      <c r="KPC13" s="70"/>
      <c r="KPD13" s="70"/>
      <c r="KPE13" s="70"/>
      <c r="KPF13" s="70"/>
      <c r="KPG13" s="70"/>
      <c r="KPH13" s="70"/>
      <c r="KPI13" s="70"/>
      <c r="KPJ13" s="70"/>
      <c r="KPK13" s="70"/>
      <c r="KPL13" s="70"/>
      <c r="KPM13" s="70"/>
      <c r="KPN13" s="70"/>
      <c r="KPO13" s="70"/>
      <c r="KPP13" s="70"/>
      <c r="KPQ13" s="70"/>
      <c r="KPR13" s="70"/>
      <c r="KPS13" s="70"/>
      <c r="KPT13" s="70"/>
      <c r="KPU13" s="70"/>
      <c r="KPV13" s="70"/>
      <c r="KPW13" s="70"/>
      <c r="KPX13" s="70"/>
      <c r="KPY13" s="70"/>
      <c r="KPZ13" s="70"/>
      <c r="KQA13" s="70"/>
      <c r="KQB13" s="70"/>
      <c r="KQC13" s="70"/>
      <c r="KQD13" s="70"/>
      <c r="KQE13" s="70"/>
      <c r="KQF13" s="70"/>
      <c r="KQG13" s="70"/>
      <c r="KQH13" s="70"/>
      <c r="KQI13" s="70"/>
      <c r="KQJ13" s="70"/>
      <c r="KQK13" s="70"/>
      <c r="KQL13" s="70"/>
      <c r="KQM13" s="70"/>
      <c r="KQN13" s="70"/>
      <c r="KQO13" s="70"/>
      <c r="KQP13" s="70"/>
      <c r="KQQ13" s="70"/>
      <c r="KQR13" s="70"/>
      <c r="KQS13" s="70"/>
      <c r="KQT13" s="70"/>
      <c r="KQU13" s="70"/>
      <c r="KQV13" s="70"/>
      <c r="KQW13" s="70"/>
      <c r="KQX13" s="70"/>
      <c r="KQY13" s="70"/>
      <c r="KQZ13" s="70"/>
      <c r="KRA13" s="70"/>
      <c r="KRB13" s="70"/>
      <c r="KRC13" s="70"/>
      <c r="KRD13" s="70"/>
      <c r="KRE13" s="70"/>
      <c r="KRF13" s="70"/>
      <c r="KRG13" s="70"/>
      <c r="KRH13" s="70"/>
      <c r="KRI13" s="70"/>
      <c r="KRJ13" s="70"/>
      <c r="KRK13" s="70"/>
      <c r="KRL13" s="70"/>
      <c r="KRM13" s="70"/>
      <c r="KRN13" s="70"/>
      <c r="KRO13" s="70"/>
      <c r="KRP13" s="70"/>
      <c r="KRQ13" s="70"/>
      <c r="KRR13" s="70"/>
      <c r="KRS13" s="70"/>
      <c r="KRT13" s="70"/>
      <c r="KRU13" s="70"/>
      <c r="KRV13" s="70"/>
      <c r="KRW13" s="70"/>
      <c r="KRX13" s="70"/>
      <c r="KRY13" s="70"/>
      <c r="KRZ13" s="70"/>
      <c r="KSA13" s="70"/>
      <c r="KSB13" s="70"/>
      <c r="KSC13" s="70"/>
      <c r="KSD13" s="70"/>
      <c r="KSE13" s="70"/>
      <c r="KSF13" s="70"/>
      <c r="KSG13" s="70"/>
      <c r="KSH13" s="70"/>
      <c r="KSI13" s="70"/>
      <c r="KSJ13" s="70"/>
      <c r="KSK13" s="70"/>
      <c r="KSL13" s="70"/>
      <c r="KSM13" s="70"/>
      <c r="KSN13" s="70"/>
      <c r="KSO13" s="70"/>
      <c r="KSP13" s="70"/>
      <c r="KSQ13" s="70"/>
      <c r="KSR13" s="70"/>
      <c r="KSS13" s="70"/>
      <c r="KST13" s="70"/>
      <c r="KSU13" s="70"/>
      <c r="KSV13" s="70"/>
      <c r="KSW13" s="70"/>
      <c r="KSX13" s="70"/>
      <c r="KSY13" s="70"/>
      <c r="KSZ13" s="70"/>
      <c r="KTA13" s="70"/>
      <c r="KTB13" s="70"/>
      <c r="KTC13" s="70"/>
      <c r="KTD13" s="70"/>
      <c r="KTE13" s="70"/>
      <c r="KTF13" s="70"/>
      <c r="KTG13" s="70"/>
      <c r="KTH13" s="70"/>
      <c r="KTI13" s="70"/>
      <c r="KTJ13" s="70"/>
      <c r="KTK13" s="70"/>
      <c r="KTL13" s="70"/>
      <c r="KTM13" s="70"/>
      <c r="KTN13" s="70"/>
      <c r="KTO13" s="70"/>
      <c r="KTP13" s="70"/>
      <c r="KTQ13" s="70"/>
      <c r="KTR13" s="70"/>
      <c r="KTS13" s="70"/>
      <c r="KTT13" s="70"/>
      <c r="KTU13" s="70"/>
      <c r="KTV13" s="70"/>
      <c r="KTW13" s="70"/>
      <c r="KTX13" s="70"/>
      <c r="KTY13" s="70"/>
      <c r="KTZ13" s="70"/>
      <c r="KUA13" s="70"/>
      <c r="KUB13" s="70"/>
      <c r="KUC13" s="70"/>
      <c r="KUD13" s="70"/>
      <c r="KUE13" s="70"/>
      <c r="KUF13" s="70"/>
      <c r="KUG13" s="70"/>
      <c r="KUH13" s="70"/>
      <c r="KUI13" s="70"/>
      <c r="KUJ13" s="70"/>
      <c r="KUK13" s="70"/>
      <c r="KUL13" s="70"/>
      <c r="KUM13" s="70"/>
      <c r="KUN13" s="70"/>
      <c r="KUO13" s="70"/>
      <c r="KUP13" s="70"/>
      <c r="KUQ13" s="70"/>
      <c r="KUR13" s="70"/>
      <c r="KUS13" s="70"/>
      <c r="KUT13" s="70"/>
      <c r="KUU13" s="70"/>
      <c r="KUV13" s="70"/>
      <c r="KUW13" s="70"/>
      <c r="KUX13" s="70"/>
      <c r="KUY13" s="70"/>
      <c r="KUZ13" s="70"/>
      <c r="KVA13" s="70"/>
      <c r="KVB13" s="70"/>
      <c r="KVC13" s="70"/>
      <c r="KVD13" s="70"/>
      <c r="KVE13" s="70"/>
      <c r="KVF13" s="70"/>
      <c r="KVG13" s="70"/>
      <c r="KVH13" s="70"/>
      <c r="KVI13" s="70"/>
      <c r="KVJ13" s="70"/>
      <c r="KVK13" s="70"/>
      <c r="KVL13" s="70"/>
      <c r="KVM13" s="70"/>
      <c r="KVN13" s="70"/>
      <c r="KVO13" s="70"/>
      <c r="KVP13" s="70"/>
      <c r="KVQ13" s="70"/>
      <c r="KVR13" s="70"/>
      <c r="KVS13" s="70"/>
      <c r="KVT13" s="70"/>
      <c r="KVU13" s="70"/>
      <c r="KVV13" s="70"/>
      <c r="KVW13" s="70"/>
      <c r="KVX13" s="70"/>
      <c r="KVY13" s="70"/>
      <c r="KVZ13" s="70"/>
      <c r="KWA13" s="70"/>
      <c r="KWB13" s="70"/>
      <c r="KWC13" s="70"/>
      <c r="KWD13" s="70"/>
      <c r="KWE13" s="70"/>
      <c r="KWF13" s="70"/>
      <c r="KWG13" s="70"/>
      <c r="KWH13" s="70"/>
      <c r="KWI13" s="70"/>
      <c r="KWJ13" s="70"/>
      <c r="KWK13" s="70"/>
      <c r="KWL13" s="70"/>
      <c r="KWM13" s="70"/>
      <c r="KWN13" s="70"/>
      <c r="KWO13" s="70"/>
      <c r="KWP13" s="70"/>
      <c r="KWQ13" s="70"/>
      <c r="KWR13" s="70"/>
      <c r="KWS13" s="70"/>
      <c r="KWT13" s="70"/>
      <c r="KWU13" s="70"/>
      <c r="KWV13" s="70"/>
      <c r="KWW13" s="70"/>
      <c r="KWX13" s="70"/>
      <c r="KWY13" s="70"/>
      <c r="KWZ13" s="70"/>
      <c r="KXA13" s="70"/>
      <c r="KXB13" s="70"/>
      <c r="KXC13" s="70"/>
      <c r="KXD13" s="70"/>
      <c r="KXE13" s="70"/>
      <c r="KXF13" s="70"/>
      <c r="KXG13" s="70"/>
      <c r="KXH13" s="70"/>
      <c r="KXI13" s="70"/>
      <c r="KXJ13" s="70"/>
      <c r="KXK13" s="70"/>
      <c r="KXL13" s="70"/>
      <c r="KXM13" s="70"/>
      <c r="KXN13" s="70"/>
      <c r="KXO13" s="70"/>
      <c r="KXP13" s="70"/>
      <c r="KXQ13" s="70"/>
      <c r="KXR13" s="70"/>
      <c r="KXS13" s="70"/>
      <c r="KXT13" s="70"/>
      <c r="KXU13" s="70"/>
      <c r="KXV13" s="70"/>
      <c r="KXW13" s="70"/>
      <c r="KXX13" s="70"/>
      <c r="KXY13" s="70"/>
      <c r="KXZ13" s="70"/>
      <c r="KYA13" s="70"/>
      <c r="KYB13" s="70"/>
      <c r="KYC13" s="70"/>
      <c r="KYD13" s="70"/>
      <c r="KYE13" s="70"/>
      <c r="KYF13" s="70"/>
      <c r="KYG13" s="70"/>
      <c r="KYH13" s="70"/>
      <c r="KYI13" s="70"/>
      <c r="KYJ13" s="70"/>
      <c r="KYK13" s="70"/>
      <c r="KYL13" s="70"/>
      <c r="KYM13" s="70"/>
      <c r="KYN13" s="70"/>
      <c r="KYO13" s="70"/>
      <c r="KYP13" s="70"/>
      <c r="KYQ13" s="70"/>
      <c r="KYR13" s="70"/>
      <c r="KYS13" s="70"/>
      <c r="KYT13" s="70"/>
      <c r="KYU13" s="70"/>
      <c r="KYV13" s="70"/>
      <c r="KYW13" s="70"/>
      <c r="KYX13" s="70"/>
      <c r="KYY13" s="70"/>
      <c r="KYZ13" s="70"/>
      <c r="KZA13" s="70"/>
      <c r="KZB13" s="70"/>
      <c r="KZC13" s="70"/>
      <c r="KZD13" s="70"/>
      <c r="KZE13" s="70"/>
      <c r="KZF13" s="70"/>
      <c r="KZG13" s="70"/>
      <c r="KZH13" s="70"/>
      <c r="KZI13" s="70"/>
      <c r="KZJ13" s="70"/>
      <c r="KZK13" s="70"/>
      <c r="KZL13" s="70"/>
      <c r="KZM13" s="70"/>
      <c r="KZN13" s="70"/>
      <c r="KZO13" s="70"/>
      <c r="KZP13" s="70"/>
      <c r="KZQ13" s="70"/>
      <c r="KZR13" s="70"/>
      <c r="KZS13" s="70"/>
      <c r="KZT13" s="70"/>
      <c r="KZU13" s="70"/>
      <c r="KZV13" s="70"/>
      <c r="KZW13" s="70"/>
      <c r="KZX13" s="70"/>
      <c r="KZY13" s="70"/>
      <c r="KZZ13" s="70"/>
      <c r="LAA13" s="70"/>
      <c r="LAB13" s="70"/>
      <c r="LAC13" s="70"/>
      <c r="LAD13" s="70"/>
      <c r="LAE13" s="70"/>
      <c r="LAF13" s="70"/>
      <c r="LAG13" s="70"/>
      <c r="LAH13" s="70"/>
      <c r="LAI13" s="70"/>
      <c r="LAJ13" s="70"/>
      <c r="LAK13" s="70"/>
      <c r="LAL13" s="70"/>
      <c r="LAM13" s="70"/>
      <c r="LAN13" s="70"/>
      <c r="LAO13" s="70"/>
      <c r="LAP13" s="70"/>
      <c r="LAQ13" s="70"/>
      <c r="LAR13" s="70"/>
      <c r="LAS13" s="70"/>
      <c r="LAT13" s="70"/>
      <c r="LAU13" s="70"/>
      <c r="LAV13" s="70"/>
      <c r="LAW13" s="70"/>
      <c r="LAX13" s="70"/>
      <c r="LAY13" s="70"/>
      <c r="LAZ13" s="70"/>
      <c r="LBA13" s="70"/>
      <c r="LBB13" s="70"/>
      <c r="LBC13" s="70"/>
      <c r="LBD13" s="70"/>
      <c r="LBE13" s="70"/>
      <c r="LBF13" s="70"/>
      <c r="LBG13" s="70"/>
      <c r="LBH13" s="70"/>
      <c r="LBI13" s="70"/>
      <c r="LBJ13" s="70"/>
      <c r="LBK13" s="70"/>
      <c r="LBL13" s="70"/>
      <c r="LBM13" s="70"/>
      <c r="LBN13" s="70"/>
      <c r="LBO13" s="70"/>
      <c r="LBP13" s="70"/>
      <c r="LBQ13" s="70"/>
      <c r="LBR13" s="70"/>
      <c r="LBS13" s="70"/>
      <c r="LBT13" s="70"/>
      <c r="LBU13" s="70"/>
      <c r="LBV13" s="70"/>
      <c r="LBW13" s="70"/>
      <c r="LBX13" s="70"/>
      <c r="LBY13" s="70"/>
      <c r="LBZ13" s="70"/>
      <c r="LCA13" s="70"/>
      <c r="LCB13" s="70"/>
      <c r="LCC13" s="70"/>
      <c r="LCD13" s="70"/>
      <c r="LCE13" s="70"/>
      <c r="LCF13" s="70"/>
      <c r="LCG13" s="70"/>
      <c r="LCH13" s="70"/>
      <c r="LCI13" s="70"/>
      <c r="LCJ13" s="70"/>
      <c r="LCK13" s="70"/>
      <c r="LCL13" s="70"/>
      <c r="LCM13" s="70"/>
      <c r="LCN13" s="70"/>
      <c r="LCO13" s="70"/>
      <c r="LCP13" s="70"/>
      <c r="LCQ13" s="70"/>
      <c r="LCR13" s="70"/>
      <c r="LCS13" s="70"/>
      <c r="LCT13" s="70"/>
      <c r="LCU13" s="70"/>
      <c r="LCV13" s="70"/>
      <c r="LCW13" s="70"/>
      <c r="LCX13" s="70"/>
      <c r="LCY13" s="70"/>
      <c r="LCZ13" s="70"/>
      <c r="LDA13" s="70"/>
      <c r="LDB13" s="70"/>
      <c r="LDC13" s="70"/>
      <c r="LDD13" s="70"/>
      <c r="LDE13" s="70"/>
      <c r="LDF13" s="70"/>
      <c r="LDG13" s="70"/>
      <c r="LDH13" s="70"/>
      <c r="LDI13" s="70"/>
      <c r="LDJ13" s="70"/>
      <c r="LDK13" s="70"/>
      <c r="LDL13" s="70"/>
      <c r="LDM13" s="70"/>
      <c r="LDN13" s="70"/>
      <c r="LDO13" s="70"/>
      <c r="LDP13" s="70"/>
      <c r="LDQ13" s="70"/>
      <c r="LDR13" s="70"/>
      <c r="LDS13" s="70"/>
      <c r="LDT13" s="70"/>
      <c r="LDU13" s="70"/>
      <c r="LDV13" s="70"/>
      <c r="LDW13" s="70"/>
      <c r="LDX13" s="70"/>
      <c r="LDY13" s="70"/>
      <c r="LDZ13" s="70"/>
      <c r="LEA13" s="70"/>
      <c r="LEB13" s="70"/>
      <c r="LEC13" s="70"/>
      <c r="LED13" s="70"/>
      <c r="LEE13" s="70"/>
      <c r="LEF13" s="70"/>
      <c r="LEG13" s="70"/>
      <c r="LEH13" s="70"/>
      <c r="LEI13" s="70"/>
      <c r="LEJ13" s="70"/>
      <c r="LEK13" s="70"/>
      <c r="LEL13" s="70"/>
      <c r="LEM13" s="70"/>
      <c r="LEN13" s="70"/>
      <c r="LEO13" s="70"/>
      <c r="LEP13" s="70"/>
      <c r="LEQ13" s="70"/>
      <c r="LER13" s="70"/>
      <c r="LES13" s="70"/>
      <c r="LET13" s="70"/>
      <c r="LEU13" s="70"/>
      <c r="LEV13" s="70"/>
      <c r="LEW13" s="70"/>
      <c r="LEX13" s="70"/>
      <c r="LEY13" s="70"/>
      <c r="LEZ13" s="70"/>
      <c r="LFA13" s="70"/>
      <c r="LFB13" s="70"/>
      <c r="LFC13" s="70"/>
      <c r="LFD13" s="70"/>
      <c r="LFE13" s="70"/>
      <c r="LFF13" s="70"/>
      <c r="LFG13" s="70"/>
      <c r="LFH13" s="70"/>
      <c r="LFI13" s="70"/>
      <c r="LFJ13" s="70"/>
      <c r="LFK13" s="70"/>
      <c r="LFL13" s="70"/>
      <c r="LFM13" s="70"/>
      <c r="LFN13" s="70"/>
      <c r="LFO13" s="70"/>
      <c r="LFP13" s="70"/>
      <c r="LFQ13" s="70"/>
      <c r="LFR13" s="70"/>
      <c r="LFS13" s="70"/>
      <c r="LFT13" s="70"/>
      <c r="LFU13" s="70"/>
      <c r="LFV13" s="70"/>
      <c r="LFW13" s="70"/>
      <c r="LFX13" s="70"/>
      <c r="LFY13" s="70"/>
      <c r="LFZ13" s="70"/>
      <c r="LGA13" s="70"/>
      <c r="LGB13" s="70"/>
      <c r="LGC13" s="70"/>
      <c r="LGD13" s="70"/>
      <c r="LGE13" s="70"/>
      <c r="LGF13" s="70"/>
      <c r="LGG13" s="70"/>
      <c r="LGH13" s="70"/>
      <c r="LGI13" s="70"/>
      <c r="LGJ13" s="70"/>
      <c r="LGK13" s="70"/>
      <c r="LGL13" s="70"/>
      <c r="LGM13" s="70"/>
      <c r="LGN13" s="70"/>
      <c r="LGO13" s="70"/>
      <c r="LGP13" s="70"/>
      <c r="LGQ13" s="70"/>
      <c r="LGR13" s="70"/>
      <c r="LGS13" s="70"/>
      <c r="LGT13" s="70"/>
      <c r="LGU13" s="70"/>
      <c r="LGV13" s="70"/>
      <c r="LGW13" s="70"/>
      <c r="LGX13" s="70"/>
      <c r="LGY13" s="70"/>
      <c r="LGZ13" s="70"/>
      <c r="LHA13" s="70"/>
      <c r="LHB13" s="70"/>
      <c r="LHC13" s="70"/>
      <c r="LHD13" s="70"/>
      <c r="LHE13" s="70"/>
      <c r="LHF13" s="70"/>
      <c r="LHG13" s="70"/>
      <c r="LHH13" s="70"/>
      <c r="LHI13" s="70"/>
      <c r="LHJ13" s="70"/>
      <c r="LHK13" s="70"/>
      <c r="LHL13" s="70"/>
      <c r="LHM13" s="70"/>
      <c r="LHN13" s="70"/>
      <c r="LHO13" s="70"/>
      <c r="LHP13" s="70"/>
      <c r="LHQ13" s="70"/>
      <c r="LHR13" s="70"/>
      <c r="LHS13" s="70"/>
      <c r="LHT13" s="70"/>
      <c r="LHU13" s="70"/>
      <c r="LHV13" s="70"/>
      <c r="LHW13" s="70"/>
      <c r="LHX13" s="70"/>
      <c r="LHY13" s="70"/>
      <c r="LHZ13" s="70"/>
      <c r="LIA13" s="70"/>
      <c r="LIB13" s="70"/>
      <c r="LIC13" s="70"/>
      <c r="LID13" s="70"/>
      <c r="LIE13" s="70"/>
      <c r="LIF13" s="70"/>
      <c r="LIG13" s="70"/>
      <c r="LIH13" s="70"/>
      <c r="LII13" s="70"/>
      <c r="LIJ13" s="70"/>
      <c r="LIK13" s="70"/>
      <c r="LIL13" s="70"/>
      <c r="LIM13" s="70"/>
      <c r="LIN13" s="70"/>
      <c r="LIO13" s="70"/>
      <c r="LIP13" s="70"/>
      <c r="LIQ13" s="70"/>
      <c r="LIR13" s="70"/>
      <c r="LIS13" s="70"/>
      <c r="LIT13" s="70"/>
      <c r="LIU13" s="70"/>
      <c r="LIV13" s="70"/>
      <c r="LIW13" s="70"/>
      <c r="LIX13" s="70"/>
      <c r="LIY13" s="70"/>
      <c r="LIZ13" s="70"/>
      <c r="LJA13" s="70"/>
      <c r="LJB13" s="70"/>
      <c r="LJC13" s="70"/>
      <c r="LJD13" s="70"/>
      <c r="LJE13" s="70"/>
      <c r="LJF13" s="70"/>
      <c r="LJG13" s="70"/>
      <c r="LJH13" s="70"/>
      <c r="LJI13" s="70"/>
      <c r="LJJ13" s="70"/>
      <c r="LJK13" s="70"/>
      <c r="LJL13" s="70"/>
      <c r="LJM13" s="70"/>
      <c r="LJN13" s="70"/>
      <c r="LJO13" s="70"/>
      <c r="LJP13" s="70"/>
      <c r="LJQ13" s="70"/>
      <c r="LJR13" s="70"/>
      <c r="LJS13" s="70"/>
      <c r="LJT13" s="70"/>
      <c r="LJU13" s="70"/>
      <c r="LJV13" s="70"/>
      <c r="LJW13" s="70"/>
      <c r="LJX13" s="70"/>
      <c r="LJY13" s="70"/>
      <c r="LJZ13" s="70"/>
      <c r="LKA13" s="70"/>
      <c r="LKB13" s="70"/>
      <c r="LKC13" s="70"/>
      <c r="LKD13" s="70"/>
      <c r="LKE13" s="70"/>
      <c r="LKF13" s="70"/>
      <c r="LKG13" s="70"/>
      <c r="LKH13" s="70"/>
      <c r="LKI13" s="70"/>
      <c r="LKJ13" s="70"/>
      <c r="LKK13" s="70"/>
      <c r="LKL13" s="70"/>
      <c r="LKM13" s="70"/>
      <c r="LKN13" s="70"/>
      <c r="LKO13" s="70"/>
      <c r="LKP13" s="70"/>
      <c r="LKQ13" s="70"/>
      <c r="LKR13" s="70"/>
      <c r="LKS13" s="70"/>
      <c r="LKT13" s="70"/>
      <c r="LKU13" s="70"/>
      <c r="LKV13" s="70"/>
      <c r="LKW13" s="70"/>
      <c r="LKX13" s="70"/>
      <c r="LKY13" s="70"/>
      <c r="LKZ13" s="70"/>
      <c r="LLA13" s="70"/>
      <c r="LLB13" s="70"/>
      <c r="LLC13" s="70"/>
      <c r="LLD13" s="70"/>
      <c r="LLE13" s="70"/>
      <c r="LLF13" s="70"/>
      <c r="LLG13" s="70"/>
      <c r="LLH13" s="70"/>
      <c r="LLI13" s="70"/>
      <c r="LLJ13" s="70"/>
      <c r="LLK13" s="70"/>
      <c r="LLL13" s="70"/>
      <c r="LLM13" s="70"/>
      <c r="LLN13" s="70"/>
      <c r="LLO13" s="70"/>
      <c r="LLP13" s="70"/>
      <c r="LLQ13" s="70"/>
      <c r="LLR13" s="70"/>
      <c r="LLS13" s="70"/>
      <c r="LLT13" s="70"/>
      <c r="LLU13" s="70"/>
      <c r="LLV13" s="70"/>
      <c r="LLW13" s="70"/>
      <c r="LLX13" s="70"/>
      <c r="LLY13" s="70"/>
      <c r="LLZ13" s="70"/>
      <c r="LMA13" s="70"/>
      <c r="LMB13" s="70"/>
      <c r="LMC13" s="70"/>
      <c r="LMD13" s="70"/>
      <c r="LME13" s="70"/>
      <c r="LMF13" s="70"/>
      <c r="LMG13" s="70"/>
      <c r="LMH13" s="70"/>
      <c r="LMI13" s="70"/>
      <c r="LMJ13" s="70"/>
      <c r="LMK13" s="70"/>
      <c r="LML13" s="70"/>
      <c r="LMM13" s="70"/>
      <c r="LMN13" s="70"/>
      <c r="LMO13" s="70"/>
      <c r="LMP13" s="70"/>
      <c r="LMQ13" s="70"/>
      <c r="LMR13" s="70"/>
      <c r="LMS13" s="70"/>
      <c r="LMT13" s="70"/>
      <c r="LMU13" s="70"/>
      <c r="LMV13" s="70"/>
      <c r="LMW13" s="70"/>
      <c r="LMX13" s="70"/>
      <c r="LMY13" s="70"/>
      <c r="LMZ13" s="70"/>
      <c r="LNA13" s="70"/>
      <c r="LNB13" s="70"/>
      <c r="LNC13" s="70"/>
      <c r="LND13" s="70"/>
      <c r="LNE13" s="70"/>
      <c r="LNF13" s="70"/>
      <c r="LNG13" s="70"/>
      <c r="LNH13" s="70"/>
      <c r="LNI13" s="70"/>
      <c r="LNJ13" s="70"/>
      <c r="LNK13" s="70"/>
      <c r="LNL13" s="70"/>
      <c r="LNM13" s="70"/>
      <c r="LNN13" s="70"/>
      <c r="LNO13" s="70"/>
      <c r="LNP13" s="70"/>
      <c r="LNQ13" s="70"/>
      <c r="LNR13" s="70"/>
      <c r="LNS13" s="70"/>
      <c r="LNT13" s="70"/>
      <c r="LNU13" s="70"/>
      <c r="LNV13" s="70"/>
      <c r="LNW13" s="70"/>
      <c r="LNX13" s="70"/>
      <c r="LNY13" s="70"/>
      <c r="LNZ13" s="70"/>
      <c r="LOA13" s="70"/>
      <c r="LOB13" s="70"/>
      <c r="LOC13" s="70"/>
      <c r="LOD13" s="70"/>
      <c r="LOE13" s="70"/>
      <c r="LOF13" s="70"/>
      <c r="LOG13" s="70"/>
      <c r="LOH13" s="70"/>
      <c r="LOI13" s="70"/>
      <c r="LOJ13" s="70"/>
      <c r="LOK13" s="70"/>
      <c r="LOL13" s="70"/>
      <c r="LOM13" s="70"/>
      <c r="LON13" s="70"/>
      <c r="LOO13" s="70"/>
      <c r="LOP13" s="70"/>
      <c r="LOQ13" s="70"/>
      <c r="LOR13" s="70"/>
      <c r="LOS13" s="70"/>
      <c r="LOT13" s="70"/>
      <c r="LOU13" s="70"/>
      <c r="LOV13" s="70"/>
      <c r="LOW13" s="70"/>
      <c r="LOX13" s="70"/>
      <c r="LOY13" s="70"/>
      <c r="LOZ13" s="70"/>
      <c r="LPA13" s="70"/>
      <c r="LPB13" s="70"/>
      <c r="LPC13" s="70"/>
      <c r="LPD13" s="70"/>
      <c r="LPE13" s="70"/>
      <c r="LPF13" s="70"/>
      <c r="LPG13" s="70"/>
      <c r="LPH13" s="70"/>
      <c r="LPI13" s="70"/>
      <c r="LPJ13" s="70"/>
      <c r="LPK13" s="70"/>
      <c r="LPL13" s="70"/>
      <c r="LPM13" s="70"/>
      <c r="LPN13" s="70"/>
      <c r="LPO13" s="70"/>
      <c r="LPP13" s="70"/>
      <c r="LPQ13" s="70"/>
      <c r="LPR13" s="70"/>
      <c r="LPS13" s="70"/>
      <c r="LPT13" s="70"/>
      <c r="LPU13" s="70"/>
      <c r="LPV13" s="70"/>
      <c r="LPW13" s="70"/>
      <c r="LPX13" s="70"/>
      <c r="LPY13" s="70"/>
      <c r="LPZ13" s="70"/>
      <c r="LQA13" s="70"/>
      <c r="LQB13" s="70"/>
      <c r="LQC13" s="70"/>
      <c r="LQD13" s="70"/>
      <c r="LQE13" s="70"/>
      <c r="LQF13" s="70"/>
      <c r="LQG13" s="70"/>
      <c r="LQH13" s="70"/>
      <c r="LQI13" s="70"/>
      <c r="LQJ13" s="70"/>
      <c r="LQK13" s="70"/>
      <c r="LQL13" s="70"/>
      <c r="LQM13" s="70"/>
      <c r="LQN13" s="70"/>
      <c r="LQO13" s="70"/>
      <c r="LQP13" s="70"/>
      <c r="LQQ13" s="70"/>
      <c r="LQR13" s="70"/>
      <c r="LQS13" s="70"/>
      <c r="LQT13" s="70"/>
      <c r="LQU13" s="70"/>
      <c r="LQV13" s="70"/>
      <c r="LQW13" s="70"/>
      <c r="LQX13" s="70"/>
      <c r="LQY13" s="70"/>
      <c r="LQZ13" s="70"/>
      <c r="LRA13" s="70"/>
      <c r="LRB13" s="70"/>
      <c r="LRC13" s="70"/>
      <c r="LRD13" s="70"/>
      <c r="LRE13" s="70"/>
      <c r="LRF13" s="70"/>
      <c r="LRG13" s="70"/>
      <c r="LRH13" s="70"/>
      <c r="LRI13" s="70"/>
      <c r="LRJ13" s="70"/>
      <c r="LRK13" s="70"/>
      <c r="LRL13" s="70"/>
      <c r="LRM13" s="70"/>
      <c r="LRN13" s="70"/>
      <c r="LRO13" s="70"/>
      <c r="LRP13" s="70"/>
      <c r="LRQ13" s="70"/>
      <c r="LRR13" s="70"/>
      <c r="LRS13" s="70"/>
      <c r="LRT13" s="70"/>
      <c r="LRU13" s="70"/>
      <c r="LRV13" s="70"/>
      <c r="LRW13" s="70"/>
      <c r="LRX13" s="70"/>
      <c r="LRY13" s="70"/>
      <c r="LRZ13" s="70"/>
      <c r="LSA13" s="70"/>
      <c r="LSB13" s="70"/>
      <c r="LSC13" s="70"/>
      <c r="LSD13" s="70"/>
      <c r="LSE13" s="70"/>
      <c r="LSF13" s="70"/>
      <c r="LSG13" s="70"/>
      <c r="LSH13" s="70"/>
      <c r="LSI13" s="70"/>
      <c r="LSJ13" s="70"/>
      <c r="LSK13" s="70"/>
      <c r="LSL13" s="70"/>
      <c r="LSM13" s="70"/>
      <c r="LSN13" s="70"/>
      <c r="LSO13" s="70"/>
      <c r="LSP13" s="70"/>
      <c r="LSQ13" s="70"/>
      <c r="LSR13" s="70"/>
      <c r="LSS13" s="70"/>
      <c r="LST13" s="70"/>
      <c r="LSU13" s="70"/>
      <c r="LSV13" s="70"/>
      <c r="LSW13" s="70"/>
      <c r="LSX13" s="70"/>
      <c r="LSY13" s="70"/>
      <c r="LSZ13" s="70"/>
      <c r="LTA13" s="70"/>
      <c r="LTB13" s="70"/>
      <c r="LTC13" s="70"/>
      <c r="LTD13" s="70"/>
      <c r="LTE13" s="70"/>
      <c r="LTF13" s="70"/>
      <c r="LTG13" s="70"/>
      <c r="LTH13" s="70"/>
      <c r="LTI13" s="70"/>
      <c r="LTJ13" s="70"/>
      <c r="LTK13" s="70"/>
      <c r="LTL13" s="70"/>
      <c r="LTM13" s="70"/>
      <c r="LTN13" s="70"/>
      <c r="LTO13" s="70"/>
      <c r="LTP13" s="70"/>
      <c r="LTQ13" s="70"/>
      <c r="LTR13" s="70"/>
      <c r="LTS13" s="70"/>
      <c r="LTT13" s="70"/>
      <c r="LTU13" s="70"/>
      <c r="LTV13" s="70"/>
      <c r="LTW13" s="70"/>
      <c r="LTX13" s="70"/>
      <c r="LTY13" s="70"/>
      <c r="LTZ13" s="70"/>
      <c r="LUA13" s="70"/>
      <c r="LUB13" s="70"/>
      <c r="LUC13" s="70"/>
      <c r="LUD13" s="70"/>
      <c r="LUE13" s="70"/>
      <c r="LUF13" s="70"/>
      <c r="LUG13" s="70"/>
      <c r="LUH13" s="70"/>
      <c r="LUI13" s="70"/>
      <c r="LUJ13" s="70"/>
      <c r="LUK13" s="70"/>
      <c r="LUL13" s="70"/>
      <c r="LUM13" s="70"/>
      <c r="LUN13" s="70"/>
      <c r="LUO13" s="70"/>
      <c r="LUP13" s="70"/>
      <c r="LUQ13" s="70"/>
      <c r="LUR13" s="70"/>
      <c r="LUS13" s="70"/>
      <c r="LUT13" s="70"/>
      <c r="LUU13" s="70"/>
      <c r="LUV13" s="70"/>
      <c r="LUW13" s="70"/>
      <c r="LUX13" s="70"/>
      <c r="LUY13" s="70"/>
      <c r="LUZ13" s="70"/>
      <c r="LVA13" s="70"/>
      <c r="LVB13" s="70"/>
      <c r="LVC13" s="70"/>
      <c r="LVD13" s="70"/>
      <c r="LVE13" s="70"/>
      <c r="LVF13" s="70"/>
      <c r="LVG13" s="70"/>
      <c r="LVH13" s="70"/>
      <c r="LVI13" s="70"/>
      <c r="LVJ13" s="70"/>
      <c r="LVK13" s="70"/>
      <c r="LVL13" s="70"/>
      <c r="LVM13" s="70"/>
      <c r="LVN13" s="70"/>
      <c r="LVO13" s="70"/>
      <c r="LVP13" s="70"/>
      <c r="LVQ13" s="70"/>
      <c r="LVR13" s="70"/>
      <c r="LVS13" s="70"/>
      <c r="LVT13" s="70"/>
      <c r="LVU13" s="70"/>
      <c r="LVV13" s="70"/>
      <c r="LVW13" s="70"/>
      <c r="LVX13" s="70"/>
      <c r="LVY13" s="70"/>
      <c r="LVZ13" s="70"/>
      <c r="LWA13" s="70"/>
      <c r="LWB13" s="70"/>
      <c r="LWC13" s="70"/>
      <c r="LWD13" s="70"/>
      <c r="LWE13" s="70"/>
      <c r="LWF13" s="70"/>
      <c r="LWG13" s="70"/>
      <c r="LWH13" s="70"/>
      <c r="LWI13" s="70"/>
      <c r="LWJ13" s="70"/>
      <c r="LWK13" s="70"/>
      <c r="LWL13" s="70"/>
      <c r="LWM13" s="70"/>
      <c r="LWN13" s="70"/>
      <c r="LWO13" s="70"/>
      <c r="LWP13" s="70"/>
      <c r="LWQ13" s="70"/>
      <c r="LWR13" s="70"/>
      <c r="LWS13" s="70"/>
      <c r="LWT13" s="70"/>
      <c r="LWU13" s="70"/>
      <c r="LWV13" s="70"/>
      <c r="LWW13" s="70"/>
      <c r="LWX13" s="70"/>
      <c r="LWY13" s="70"/>
      <c r="LWZ13" s="70"/>
      <c r="LXA13" s="70"/>
      <c r="LXB13" s="70"/>
      <c r="LXC13" s="70"/>
      <c r="LXD13" s="70"/>
      <c r="LXE13" s="70"/>
      <c r="LXF13" s="70"/>
      <c r="LXG13" s="70"/>
      <c r="LXH13" s="70"/>
      <c r="LXI13" s="70"/>
      <c r="LXJ13" s="70"/>
      <c r="LXK13" s="70"/>
      <c r="LXL13" s="70"/>
      <c r="LXM13" s="70"/>
      <c r="LXN13" s="70"/>
      <c r="LXO13" s="70"/>
      <c r="LXP13" s="70"/>
      <c r="LXQ13" s="70"/>
      <c r="LXR13" s="70"/>
      <c r="LXS13" s="70"/>
      <c r="LXT13" s="70"/>
      <c r="LXU13" s="70"/>
      <c r="LXV13" s="70"/>
      <c r="LXW13" s="70"/>
      <c r="LXX13" s="70"/>
      <c r="LXY13" s="70"/>
      <c r="LXZ13" s="70"/>
      <c r="LYA13" s="70"/>
      <c r="LYB13" s="70"/>
      <c r="LYC13" s="70"/>
      <c r="LYD13" s="70"/>
      <c r="LYE13" s="70"/>
      <c r="LYF13" s="70"/>
      <c r="LYG13" s="70"/>
      <c r="LYH13" s="70"/>
      <c r="LYI13" s="70"/>
      <c r="LYJ13" s="70"/>
      <c r="LYK13" s="70"/>
      <c r="LYL13" s="70"/>
      <c r="LYM13" s="70"/>
      <c r="LYN13" s="70"/>
      <c r="LYO13" s="70"/>
      <c r="LYP13" s="70"/>
      <c r="LYQ13" s="70"/>
      <c r="LYR13" s="70"/>
      <c r="LYS13" s="70"/>
      <c r="LYT13" s="70"/>
      <c r="LYU13" s="70"/>
      <c r="LYV13" s="70"/>
      <c r="LYW13" s="70"/>
      <c r="LYX13" s="70"/>
      <c r="LYY13" s="70"/>
      <c r="LYZ13" s="70"/>
      <c r="LZA13" s="70"/>
      <c r="LZB13" s="70"/>
      <c r="LZC13" s="70"/>
      <c r="LZD13" s="70"/>
      <c r="LZE13" s="70"/>
      <c r="LZF13" s="70"/>
      <c r="LZG13" s="70"/>
      <c r="LZH13" s="70"/>
      <c r="LZI13" s="70"/>
      <c r="LZJ13" s="70"/>
      <c r="LZK13" s="70"/>
      <c r="LZL13" s="70"/>
      <c r="LZM13" s="70"/>
      <c r="LZN13" s="70"/>
      <c r="LZO13" s="70"/>
      <c r="LZP13" s="70"/>
      <c r="LZQ13" s="70"/>
      <c r="LZR13" s="70"/>
      <c r="LZS13" s="70"/>
      <c r="LZT13" s="70"/>
      <c r="LZU13" s="70"/>
      <c r="LZV13" s="70"/>
      <c r="LZW13" s="70"/>
      <c r="LZX13" s="70"/>
      <c r="LZY13" s="70"/>
      <c r="LZZ13" s="70"/>
      <c r="MAA13" s="70"/>
      <c r="MAB13" s="70"/>
      <c r="MAC13" s="70"/>
      <c r="MAD13" s="70"/>
      <c r="MAE13" s="70"/>
      <c r="MAF13" s="70"/>
      <c r="MAG13" s="70"/>
      <c r="MAH13" s="70"/>
      <c r="MAI13" s="70"/>
      <c r="MAJ13" s="70"/>
      <c r="MAK13" s="70"/>
      <c r="MAL13" s="70"/>
      <c r="MAM13" s="70"/>
      <c r="MAN13" s="70"/>
      <c r="MAO13" s="70"/>
      <c r="MAP13" s="70"/>
      <c r="MAQ13" s="70"/>
      <c r="MAR13" s="70"/>
      <c r="MAS13" s="70"/>
      <c r="MAT13" s="70"/>
      <c r="MAU13" s="70"/>
      <c r="MAV13" s="70"/>
      <c r="MAW13" s="70"/>
      <c r="MAX13" s="70"/>
      <c r="MAY13" s="70"/>
      <c r="MAZ13" s="70"/>
      <c r="MBA13" s="70"/>
      <c r="MBB13" s="70"/>
      <c r="MBC13" s="70"/>
      <c r="MBD13" s="70"/>
      <c r="MBE13" s="70"/>
      <c r="MBF13" s="70"/>
      <c r="MBG13" s="70"/>
      <c r="MBH13" s="70"/>
      <c r="MBI13" s="70"/>
      <c r="MBJ13" s="70"/>
      <c r="MBK13" s="70"/>
      <c r="MBL13" s="70"/>
      <c r="MBM13" s="70"/>
      <c r="MBN13" s="70"/>
      <c r="MBO13" s="70"/>
      <c r="MBP13" s="70"/>
      <c r="MBQ13" s="70"/>
      <c r="MBR13" s="70"/>
      <c r="MBS13" s="70"/>
      <c r="MBT13" s="70"/>
      <c r="MBU13" s="70"/>
      <c r="MBV13" s="70"/>
      <c r="MBW13" s="70"/>
      <c r="MBX13" s="70"/>
      <c r="MBY13" s="70"/>
      <c r="MBZ13" s="70"/>
      <c r="MCA13" s="70"/>
      <c r="MCB13" s="70"/>
      <c r="MCC13" s="70"/>
      <c r="MCD13" s="70"/>
      <c r="MCE13" s="70"/>
      <c r="MCF13" s="70"/>
      <c r="MCG13" s="70"/>
      <c r="MCH13" s="70"/>
      <c r="MCI13" s="70"/>
      <c r="MCJ13" s="70"/>
      <c r="MCK13" s="70"/>
      <c r="MCL13" s="70"/>
      <c r="MCM13" s="70"/>
      <c r="MCN13" s="70"/>
      <c r="MCO13" s="70"/>
      <c r="MCP13" s="70"/>
      <c r="MCQ13" s="70"/>
      <c r="MCR13" s="70"/>
      <c r="MCS13" s="70"/>
      <c r="MCT13" s="70"/>
      <c r="MCU13" s="70"/>
      <c r="MCV13" s="70"/>
      <c r="MCW13" s="70"/>
      <c r="MCX13" s="70"/>
      <c r="MCY13" s="70"/>
      <c r="MCZ13" s="70"/>
      <c r="MDA13" s="70"/>
      <c r="MDB13" s="70"/>
      <c r="MDC13" s="70"/>
      <c r="MDD13" s="70"/>
      <c r="MDE13" s="70"/>
      <c r="MDF13" s="70"/>
      <c r="MDG13" s="70"/>
      <c r="MDH13" s="70"/>
      <c r="MDI13" s="70"/>
      <c r="MDJ13" s="70"/>
      <c r="MDK13" s="70"/>
      <c r="MDL13" s="70"/>
      <c r="MDM13" s="70"/>
      <c r="MDN13" s="70"/>
      <c r="MDO13" s="70"/>
      <c r="MDP13" s="70"/>
      <c r="MDQ13" s="70"/>
      <c r="MDR13" s="70"/>
      <c r="MDS13" s="70"/>
      <c r="MDT13" s="70"/>
      <c r="MDU13" s="70"/>
      <c r="MDV13" s="70"/>
      <c r="MDW13" s="70"/>
      <c r="MDX13" s="70"/>
      <c r="MDY13" s="70"/>
      <c r="MDZ13" s="70"/>
      <c r="MEA13" s="70"/>
      <c r="MEB13" s="70"/>
      <c r="MEC13" s="70"/>
      <c r="MED13" s="70"/>
      <c r="MEE13" s="70"/>
      <c r="MEF13" s="70"/>
      <c r="MEG13" s="70"/>
      <c r="MEH13" s="70"/>
      <c r="MEI13" s="70"/>
      <c r="MEJ13" s="70"/>
      <c r="MEK13" s="70"/>
      <c r="MEL13" s="70"/>
      <c r="MEM13" s="70"/>
      <c r="MEN13" s="70"/>
      <c r="MEO13" s="70"/>
      <c r="MEP13" s="70"/>
      <c r="MEQ13" s="70"/>
      <c r="MER13" s="70"/>
      <c r="MES13" s="70"/>
      <c r="MET13" s="70"/>
      <c r="MEU13" s="70"/>
      <c r="MEV13" s="70"/>
      <c r="MEW13" s="70"/>
      <c r="MEX13" s="70"/>
      <c r="MEY13" s="70"/>
      <c r="MEZ13" s="70"/>
      <c r="MFA13" s="70"/>
      <c r="MFB13" s="70"/>
      <c r="MFC13" s="70"/>
      <c r="MFD13" s="70"/>
      <c r="MFE13" s="70"/>
      <c r="MFF13" s="70"/>
      <c r="MFG13" s="70"/>
      <c r="MFH13" s="70"/>
      <c r="MFI13" s="70"/>
      <c r="MFJ13" s="70"/>
      <c r="MFK13" s="70"/>
      <c r="MFL13" s="70"/>
      <c r="MFM13" s="70"/>
      <c r="MFN13" s="70"/>
      <c r="MFO13" s="70"/>
      <c r="MFP13" s="70"/>
      <c r="MFQ13" s="70"/>
      <c r="MFR13" s="70"/>
      <c r="MFS13" s="70"/>
      <c r="MFT13" s="70"/>
      <c r="MFU13" s="70"/>
      <c r="MFV13" s="70"/>
      <c r="MFW13" s="70"/>
      <c r="MFX13" s="70"/>
      <c r="MFY13" s="70"/>
      <c r="MFZ13" s="70"/>
      <c r="MGA13" s="70"/>
      <c r="MGB13" s="70"/>
      <c r="MGC13" s="70"/>
      <c r="MGD13" s="70"/>
      <c r="MGE13" s="70"/>
      <c r="MGF13" s="70"/>
      <c r="MGG13" s="70"/>
      <c r="MGH13" s="70"/>
      <c r="MGI13" s="70"/>
      <c r="MGJ13" s="70"/>
      <c r="MGK13" s="70"/>
      <c r="MGL13" s="70"/>
      <c r="MGM13" s="70"/>
      <c r="MGN13" s="70"/>
      <c r="MGO13" s="70"/>
      <c r="MGP13" s="70"/>
      <c r="MGQ13" s="70"/>
      <c r="MGR13" s="70"/>
      <c r="MGS13" s="70"/>
      <c r="MGT13" s="70"/>
      <c r="MGU13" s="70"/>
      <c r="MGV13" s="70"/>
      <c r="MGW13" s="70"/>
      <c r="MGX13" s="70"/>
      <c r="MGY13" s="70"/>
      <c r="MGZ13" s="70"/>
      <c r="MHA13" s="70"/>
      <c r="MHB13" s="70"/>
      <c r="MHC13" s="70"/>
      <c r="MHD13" s="70"/>
      <c r="MHE13" s="70"/>
      <c r="MHF13" s="70"/>
      <c r="MHG13" s="70"/>
      <c r="MHH13" s="70"/>
      <c r="MHI13" s="70"/>
      <c r="MHJ13" s="70"/>
      <c r="MHK13" s="70"/>
      <c r="MHL13" s="70"/>
      <c r="MHM13" s="70"/>
      <c r="MHN13" s="70"/>
      <c r="MHO13" s="70"/>
      <c r="MHP13" s="70"/>
      <c r="MHQ13" s="70"/>
      <c r="MHR13" s="70"/>
      <c r="MHS13" s="70"/>
      <c r="MHT13" s="70"/>
      <c r="MHU13" s="70"/>
      <c r="MHV13" s="70"/>
      <c r="MHW13" s="70"/>
      <c r="MHX13" s="70"/>
      <c r="MHY13" s="70"/>
      <c r="MHZ13" s="70"/>
      <c r="MIA13" s="70"/>
      <c r="MIB13" s="70"/>
      <c r="MIC13" s="70"/>
      <c r="MID13" s="70"/>
      <c r="MIE13" s="70"/>
      <c r="MIF13" s="70"/>
      <c r="MIG13" s="70"/>
      <c r="MIH13" s="70"/>
      <c r="MII13" s="70"/>
      <c r="MIJ13" s="70"/>
      <c r="MIK13" s="70"/>
      <c r="MIL13" s="70"/>
      <c r="MIM13" s="70"/>
      <c r="MIN13" s="70"/>
      <c r="MIO13" s="70"/>
      <c r="MIP13" s="70"/>
      <c r="MIQ13" s="70"/>
      <c r="MIR13" s="70"/>
      <c r="MIS13" s="70"/>
      <c r="MIT13" s="70"/>
      <c r="MIU13" s="70"/>
      <c r="MIV13" s="70"/>
      <c r="MIW13" s="70"/>
      <c r="MIX13" s="70"/>
      <c r="MIY13" s="70"/>
      <c r="MIZ13" s="70"/>
      <c r="MJA13" s="70"/>
      <c r="MJB13" s="70"/>
      <c r="MJC13" s="70"/>
      <c r="MJD13" s="70"/>
      <c r="MJE13" s="70"/>
      <c r="MJF13" s="70"/>
      <c r="MJG13" s="70"/>
      <c r="MJH13" s="70"/>
      <c r="MJI13" s="70"/>
      <c r="MJJ13" s="70"/>
      <c r="MJK13" s="70"/>
      <c r="MJL13" s="70"/>
      <c r="MJM13" s="70"/>
      <c r="MJN13" s="70"/>
      <c r="MJO13" s="70"/>
      <c r="MJP13" s="70"/>
      <c r="MJQ13" s="70"/>
      <c r="MJR13" s="70"/>
      <c r="MJS13" s="70"/>
      <c r="MJT13" s="70"/>
      <c r="MJU13" s="70"/>
      <c r="MJV13" s="70"/>
      <c r="MJW13" s="70"/>
      <c r="MJX13" s="70"/>
      <c r="MJY13" s="70"/>
      <c r="MJZ13" s="70"/>
      <c r="MKA13" s="70"/>
      <c r="MKB13" s="70"/>
      <c r="MKC13" s="70"/>
      <c r="MKD13" s="70"/>
      <c r="MKE13" s="70"/>
      <c r="MKF13" s="70"/>
      <c r="MKG13" s="70"/>
      <c r="MKH13" s="70"/>
      <c r="MKI13" s="70"/>
      <c r="MKJ13" s="70"/>
      <c r="MKK13" s="70"/>
      <c r="MKL13" s="70"/>
      <c r="MKM13" s="70"/>
      <c r="MKN13" s="70"/>
      <c r="MKO13" s="70"/>
      <c r="MKP13" s="70"/>
      <c r="MKQ13" s="70"/>
      <c r="MKR13" s="70"/>
      <c r="MKS13" s="70"/>
      <c r="MKT13" s="70"/>
      <c r="MKU13" s="70"/>
      <c r="MKV13" s="70"/>
      <c r="MKW13" s="70"/>
      <c r="MKX13" s="70"/>
      <c r="MKY13" s="70"/>
      <c r="MKZ13" s="70"/>
      <c r="MLA13" s="70"/>
      <c r="MLB13" s="70"/>
      <c r="MLC13" s="70"/>
      <c r="MLD13" s="70"/>
      <c r="MLE13" s="70"/>
      <c r="MLF13" s="70"/>
      <c r="MLG13" s="70"/>
      <c r="MLH13" s="70"/>
      <c r="MLI13" s="70"/>
      <c r="MLJ13" s="70"/>
      <c r="MLK13" s="70"/>
      <c r="MLL13" s="70"/>
      <c r="MLM13" s="70"/>
      <c r="MLN13" s="70"/>
      <c r="MLO13" s="70"/>
      <c r="MLP13" s="70"/>
      <c r="MLQ13" s="70"/>
      <c r="MLR13" s="70"/>
      <c r="MLS13" s="70"/>
      <c r="MLT13" s="70"/>
      <c r="MLU13" s="70"/>
      <c r="MLV13" s="70"/>
      <c r="MLW13" s="70"/>
      <c r="MLX13" s="70"/>
      <c r="MLY13" s="70"/>
      <c r="MLZ13" s="70"/>
      <c r="MMA13" s="70"/>
      <c r="MMB13" s="70"/>
      <c r="MMC13" s="70"/>
      <c r="MMD13" s="70"/>
      <c r="MME13" s="70"/>
      <c r="MMF13" s="70"/>
      <c r="MMG13" s="70"/>
      <c r="MMH13" s="70"/>
      <c r="MMI13" s="70"/>
      <c r="MMJ13" s="70"/>
      <c r="MMK13" s="70"/>
      <c r="MML13" s="70"/>
      <c r="MMM13" s="70"/>
      <c r="MMN13" s="70"/>
      <c r="MMO13" s="70"/>
      <c r="MMP13" s="70"/>
      <c r="MMQ13" s="70"/>
      <c r="MMR13" s="70"/>
      <c r="MMS13" s="70"/>
      <c r="MMT13" s="70"/>
      <c r="MMU13" s="70"/>
      <c r="MMV13" s="70"/>
      <c r="MMW13" s="70"/>
      <c r="MMX13" s="70"/>
      <c r="MMY13" s="70"/>
      <c r="MMZ13" s="70"/>
      <c r="MNA13" s="70"/>
      <c r="MNB13" s="70"/>
      <c r="MNC13" s="70"/>
      <c r="MND13" s="70"/>
      <c r="MNE13" s="70"/>
      <c r="MNF13" s="70"/>
      <c r="MNG13" s="70"/>
      <c r="MNH13" s="70"/>
      <c r="MNI13" s="70"/>
      <c r="MNJ13" s="70"/>
      <c r="MNK13" s="70"/>
      <c r="MNL13" s="70"/>
      <c r="MNM13" s="70"/>
      <c r="MNN13" s="70"/>
      <c r="MNO13" s="70"/>
      <c r="MNP13" s="70"/>
      <c r="MNQ13" s="70"/>
      <c r="MNR13" s="70"/>
      <c r="MNS13" s="70"/>
      <c r="MNT13" s="70"/>
      <c r="MNU13" s="70"/>
      <c r="MNV13" s="70"/>
      <c r="MNW13" s="70"/>
      <c r="MNX13" s="70"/>
      <c r="MNY13" s="70"/>
      <c r="MNZ13" s="70"/>
      <c r="MOA13" s="70"/>
      <c r="MOB13" s="70"/>
      <c r="MOC13" s="70"/>
      <c r="MOD13" s="70"/>
      <c r="MOE13" s="70"/>
      <c r="MOF13" s="70"/>
      <c r="MOG13" s="70"/>
      <c r="MOH13" s="70"/>
      <c r="MOI13" s="70"/>
      <c r="MOJ13" s="70"/>
      <c r="MOK13" s="70"/>
      <c r="MOL13" s="70"/>
      <c r="MOM13" s="70"/>
      <c r="MON13" s="70"/>
      <c r="MOO13" s="70"/>
      <c r="MOP13" s="70"/>
      <c r="MOQ13" s="70"/>
      <c r="MOR13" s="70"/>
      <c r="MOS13" s="70"/>
      <c r="MOT13" s="70"/>
      <c r="MOU13" s="70"/>
      <c r="MOV13" s="70"/>
      <c r="MOW13" s="70"/>
      <c r="MOX13" s="70"/>
      <c r="MOY13" s="70"/>
      <c r="MOZ13" s="70"/>
      <c r="MPA13" s="70"/>
      <c r="MPB13" s="70"/>
      <c r="MPC13" s="70"/>
      <c r="MPD13" s="70"/>
      <c r="MPE13" s="70"/>
      <c r="MPF13" s="70"/>
      <c r="MPG13" s="70"/>
      <c r="MPH13" s="70"/>
      <c r="MPI13" s="70"/>
      <c r="MPJ13" s="70"/>
      <c r="MPK13" s="70"/>
      <c r="MPL13" s="70"/>
      <c r="MPM13" s="70"/>
      <c r="MPN13" s="70"/>
      <c r="MPO13" s="70"/>
      <c r="MPP13" s="70"/>
      <c r="MPQ13" s="70"/>
      <c r="MPR13" s="70"/>
      <c r="MPS13" s="70"/>
      <c r="MPT13" s="70"/>
      <c r="MPU13" s="70"/>
      <c r="MPV13" s="70"/>
      <c r="MPW13" s="70"/>
      <c r="MPX13" s="70"/>
      <c r="MPY13" s="70"/>
      <c r="MPZ13" s="70"/>
      <c r="MQA13" s="70"/>
      <c r="MQB13" s="70"/>
      <c r="MQC13" s="70"/>
      <c r="MQD13" s="70"/>
      <c r="MQE13" s="70"/>
      <c r="MQF13" s="70"/>
      <c r="MQG13" s="70"/>
      <c r="MQH13" s="70"/>
      <c r="MQI13" s="70"/>
      <c r="MQJ13" s="70"/>
      <c r="MQK13" s="70"/>
      <c r="MQL13" s="70"/>
      <c r="MQM13" s="70"/>
      <c r="MQN13" s="70"/>
      <c r="MQO13" s="70"/>
      <c r="MQP13" s="70"/>
      <c r="MQQ13" s="70"/>
      <c r="MQR13" s="70"/>
      <c r="MQS13" s="70"/>
      <c r="MQT13" s="70"/>
      <c r="MQU13" s="70"/>
      <c r="MQV13" s="70"/>
      <c r="MQW13" s="70"/>
      <c r="MQX13" s="70"/>
      <c r="MQY13" s="70"/>
      <c r="MQZ13" s="70"/>
      <c r="MRA13" s="70"/>
      <c r="MRB13" s="70"/>
      <c r="MRC13" s="70"/>
      <c r="MRD13" s="70"/>
      <c r="MRE13" s="70"/>
      <c r="MRF13" s="70"/>
      <c r="MRG13" s="70"/>
      <c r="MRH13" s="70"/>
      <c r="MRI13" s="70"/>
      <c r="MRJ13" s="70"/>
      <c r="MRK13" s="70"/>
      <c r="MRL13" s="70"/>
      <c r="MRM13" s="70"/>
      <c r="MRN13" s="70"/>
      <c r="MRO13" s="70"/>
      <c r="MRP13" s="70"/>
      <c r="MRQ13" s="70"/>
      <c r="MRR13" s="70"/>
      <c r="MRS13" s="70"/>
      <c r="MRT13" s="70"/>
      <c r="MRU13" s="70"/>
      <c r="MRV13" s="70"/>
      <c r="MRW13" s="70"/>
      <c r="MRX13" s="70"/>
      <c r="MRY13" s="70"/>
      <c r="MRZ13" s="70"/>
      <c r="MSA13" s="70"/>
      <c r="MSB13" s="70"/>
      <c r="MSC13" s="70"/>
      <c r="MSD13" s="70"/>
      <c r="MSE13" s="70"/>
      <c r="MSF13" s="70"/>
      <c r="MSG13" s="70"/>
      <c r="MSH13" s="70"/>
      <c r="MSI13" s="70"/>
      <c r="MSJ13" s="70"/>
      <c r="MSK13" s="70"/>
      <c r="MSL13" s="70"/>
      <c r="MSM13" s="70"/>
      <c r="MSN13" s="70"/>
      <c r="MSO13" s="70"/>
      <c r="MSP13" s="70"/>
      <c r="MSQ13" s="70"/>
      <c r="MSR13" s="70"/>
      <c r="MSS13" s="70"/>
      <c r="MST13" s="70"/>
      <c r="MSU13" s="70"/>
      <c r="MSV13" s="70"/>
      <c r="MSW13" s="70"/>
      <c r="MSX13" s="70"/>
      <c r="MSY13" s="70"/>
      <c r="MSZ13" s="70"/>
      <c r="MTA13" s="70"/>
      <c r="MTB13" s="70"/>
      <c r="MTC13" s="70"/>
      <c r="MTD13" s="70"/>
      <c r="MTE13" s="70"/>
      <c r="MTF13" s="70"/>
      <c r="MTG13" s="70"/>
      <c r="MTH13" s="70"/>
      <c r="MTI13" s="70"/>
      <c r="MTJ13" s="70"/>
      <c r="MTK13" s="70"/>
      <c r="MTL13" s="70"/>
      <c r="MTM13" s="70"/>
      <c r="MTN13" s="70"/>
      <c r="MTO13" s="70"/>
      <c r="MTP13" s="70"/>
      <c r="MTQ13" s="70"/>
      <c r="MTR13" s="70"/>
      <c r="MTS13" s="70"/>
      <c r="MTT13" s="70"/>
      <c r="MTU13" s="70"/>
      <c r="MTV13" s="70"/>
      <c r="MTW13" s="70"/>
      <c r="MTX13" s="70"/>
      <c r="MTY13" s="70"/>
      <c r="MTZ13" s="70"/>
      <c r="MUA13" s="70"/>
      <c r="MUB13" s="70"/>
      <c r="MUC13" s="70"/>
      <c r="MUD13" s="70"/>
      <c r="MUE13" s="70"/>
      <c r="MUF13" s="70"/>
      <c r="MUG13" s="70"/>
      <c r="MUH13" s="70"/>
      <c r="MUI13" s="70"/>
      <c r="MUJ13" s="70"/>
      <c r="MUK13" s="70"/>
      <c r="MUL13" s="70"/>
      <c r="MUM13" s="70"/>
      <c r="MUN13" s="70"/>
      <c r="MUO13" s="70"/>
      <c r="MUP13" s="70"/>
      <c r="MUQ13" s="70"/>
      <c r="MUR13" s="70"/>
      <c r="MUS13" s="70"/>
      <c r="MUT13" s="70"/>
      <c r="MUU13" s="70"/>
      <c r="MUV13" s="70"/>
      <c r="MUW13" s="70"/>
      <c r="MUX13" s="70"/>
      <c r="MUY13" s="70"/>
      <c r="MUZ13" s="70"/>
      <c r="MVA13" s="70"/>
      <c r="MVB13" s="70"/>
      <c r="MVC13" s="70"/>
      <c r="MVD13" s="70"/>
      <c r="MVE13" s="70"/>
      <c r="MVF13" s="70"/>
      <c r="MVG13" s="70"/>
      <c r="MVH13" s="70"/>
      <c r="MVI13" s="70"/>
      <c r="MVJ13" s="70"/>
      <c r="MVK13" s="70"/>
      <c r="MVL13" s="70"/>
      <c r="MVM13" s="70"/>
      <c r="MVN13" s="70"/>
      <c r="MVO13" s="70"/>
      <c r="MVP13" s="70"/>
      <c r="MVQ13" s="70"/>
      <c r="MVR13" s="70"/>
      <c r="MVS13" s="70"/>
      <c r="MVT13" s="70"/>
      <c r="MVU13" s="70"/>
      <c r="MVV13" s="70"/>
      <c r="MVW13" s="70"/>
      <c r="MVX13" s="70"/>
      <c r="MVY13" s="70"/>
      <c r="MVZ13" s="70"/>
      <c r="MWA13" s="70"/>
      <c r="MWB13" s="70"/>
      <c r="MWC13" s="70"/>
      <c r="MWD13" s="70"/>
      <c r="MWE13" s="70"/>
      <c r="MWF13" s="70"/>
      <c r="MWG13" s="70"/>
      <c r="MWH13" s="70"/>
      <c r="MWI13" s="70"/>
      <c r="MWJ13" s="70"/>
      <c r="MWK13" s="70"/>
      <c r="MWL13" s="70"/>
      <c r="MWM13" s="70"/>
      <c r="MWN13" s="70"/>
      <c r="MWO13" s="70"/>
      <c r="MWP13" s="70"/>
      <c r="MWQ13" s="70"/>
      <c r="MWR13" s="70"/>
      <c r="MWS13" s="70"/>
      <c r="MWT13" s="70"/>
      <c r="MWU13" s="70"/>
      <c r="MWV13" s="70"/>
      <c r="MWW13" s="70"/>
      <c r="MWX13" s="70"/>
      <c r="MWY13" s="70"/>
      <c r="MWZ13" s="70"/>
      <c r="MXA13" s="70"/>
      <c r="MXB13" s="70"/>
      <c r="MXC13" s="70"/>
      <c r="MXD13" s="70"/>
      <c r="MXE13" s="70"/>
      <c r="MXF13" s="70"/>
      <c r="MXG13" s="70"/>
      <c r="MXH13" s="70"/>
      <c r="MXI13" s="70"/>
      <c r="MXJ13" s="70"/>
      <c r="MXK13" s="70"/>
      <c r="MXL13" s="70"/>
      <c r="MXM13" s="70"/>
      <c r="MXN13" s="70"/>
      <c r="MXO13" s="70"/>
      <c r="MXP13" s="70"/>
      <c r="MXQ13" s="70"/>
      <c r="MXR13" s="70"/>
      <c r="MXS13" s="70"/>
      <c r="MXT13" s="70"/>
      <c r="MXU13" s="70"/>
      <c r="MXV13" s="70"/>
      <c r="MXW13" s="70"/>
      <c r="MXX13" s="70"/>
      <c r="MXY13" s="70"/>
      <c r="MXZ13" s="70"/>
      <c r="MYA13" s="70"/>
      <c r="MYB13" s="70"/>
      <c r="MYC13" s="70"/>
      <c r="MYD13" s="70"/>
      <c r="MYE13" s="70"/>
      <c r="MYF13" s="70"/>
      <c r="MYG13" s="70"/>
      <c r="MYH13" s="70"/>
      <c r="MYI13" s="70"/>
      <c r="MYJ13" s="70"/>
      <c r="MYK13" s="70"/>
      <c r="MYL13" s="70"/>
      <c r="MYM13" s="70"/>
      <c r="MYN13" s="70"/>
      <c r="MYO13" s="70"/>
      <c r="MYP13" s="70"/>
      <c r="MYQ13" s="70"/>
      <c r="MYR13" s="70"/>
      <c r="MYS13" s="70"/>
      <c r="MYT13" s="70"/>
      <c r="MYU13" s="70"/>
      <c r="MYV13" s="70"/>
      <c r="MYW13" s="70"/>
      <c r="MYX13" s="70"/>
      <c r="MYY13" s="70"/>
      <c r="MYZ13" s="70"/>
      <c r="MZA13" s="70"/>
      <c r="MZB13" s="70"/>
      <c r="MZC13" s="70"/>
      <c r="MZD13" s="70"/>
      <c r="MZE13" s="70"/>
      <c r="MZF13" s="70"/>
      <c r="MZG13" s="70"/>
      <c r="MZH13" s="70"/>
      <c r="MZI13" s="70"/>
      <c r="MZJ13" s="70"/>
      <c r="MZK13" s="70"/>
      <c r="MZL13" s="70"/>
      <c r="MZM13" s="70"/>
      <c r="MZN13" s="70"/>
      <c r="MZO13" s="70"/>
      <c r="MZP13" s="70"/>
      <c r="MZQ13" s="70"/>
      <c r="MZR13" s="70"/>
      <c r="MZS13" s="70"/>
      <c r="MZT13" s="70"/>
      <c r="MZU13" s="70"/>
      <c r="MZV13" s="70"/>
      <c r="MZW13" s="70"/>
      <c r="MZX13" s="70"/>
      <c r="MZY13" s="70"/>
      <c r="MZZ13" s="70"/>
      <c r="NAA13" s="70"/>
      <c r="NAB13" s="70"/>
      <c r="NAC13" s="70"/>
      <c r="NAD13" s="70"/>
      <c r="NAE13" s="70"/>
      <c r="NAF13" s="70"/>
      <c r="NAG13" s="70"/>
      <c r="NAH13" s="70"/>
      <c r="NAI13" s="70"/>
      <c r="NAJ13" s="70"/>
      <c r="NAK13" s="70"/>
      <c r="NAL13" s="70"/>
      <c r="NAM13" s="70"/>
      <c r="NAN13" s="70"/>
      <c r="NAO13" s="70"/>
      <c r="NAP13" s="70"/>
      <c r="NAQ13" s="70"/>
      <c r="NAR13" s="70"/>
      <c r="NAS13" s="70"/>
      <c r="NAT13" s="70"/>
      <c r="NAU13" s="70"/>
      <c r="NAV13" s="70"/>
      <c r="NAW13" s="70"/>
      <c r="NAX13" s="70"/>
      <c r="NAY13" s="70"/>
      <c r="NAZ13" s="70"/>
      <c r="NBA13" s="70"/>
      <c r="NBB13" s="70"/>
      <c r="NBC13" s="70"/>
      <c r="NBD13" s="70"/>
      <c r="NBE13" s="70"/>
      <c r="NBF13" s="70"/>
      <c r="NBG13" s="70"/>
      <c r="NBH13" s="70"/>
      <c r="NBI13" s="70"/>
      <c r="NBJ13" s="70"/>
      <c r="NBK13" s="70"/>
      <c r="NBL13" s="70"/>
      <c r="NBM13" s="70"/>
      <c r="NBN13" s="70"/>
      <c r="NBO13" s="70"/>
      <c r="NBP13" s="70"/>
      <c r="NBQ13" s="70"/>
      <c r="NBR13" s="70"/>
      <c r="NBS13" s="70"/>
      <c r="NBT13" s="70"/>
      <c r="NBU13" s="70"/>
      <c r="NBV13" s="70"/>
      <c r="NBW13" s="70"/>
      <c r="NBX13" s="70"/>
      <c r="NBY13" s="70"/>
      <c r="NBZ13" s="70"/>
      <c r="NCA13" s="70"/>
      <c r="NCB13" s="70"/>
      <c r="NCC13" s="70"/>
      <c r="NCD13" s="70"/>
      <c r="NCE13" s="70"/>
      <c r="NCF13" s="70"/>
      <c r="NCG13" s="70"/>
      <c r="NCH13" s="70"/>
      <c r="NCI13" s="70"/>
      <c r="NCJ13" s="70"/>
      <c r="NCK13" s="70"/>
      <c r="NCL13" s="70"/>
      <c r="NCM13" s="70"/>
      <c r="NCN13" s="70"/>
      <c r="NCO13" s="70"/>
      <c r="NCP13" s="70"/>
      <c r="NCQ13" s="70"/>
      <c r="NCR13" s="70"/>
      <c r="NCS13" s="70"/>
      <c r="NCT13" s="70"/>
      <c r="NCU13" s="70"/>
      <c r="NCV13" s="70"/>
      <c r="NCW13" s="70"/>
      <c r="NCX13" s="70"/>
      <c r="NCY13" s="70"/>
      <c r="NCZ13" s="70"/>
      <c r="NDA13" s="70"/>
      <c r="NDB13" s="70"/>
      <c r="NDC13" s="70"/>
      <c r="NDD13" s="70"/>
      <c r="NDE13" s="70"/>
      <c r="NDF13" s="70"/>
      <c r="NDG13" s="70"/>
      <c r="NDH13" s="70"/>
      <c r="NDI13" s="70"/>
      <c r="NDJ13" s="70"/>
      <c r="NDK13" s="70"/>
      <c r="NDL13" s="70"/>
      <c r="NDM13" s="70"/>
      <c r="NDN13" s="70"/>
      <c r="NDO13" s="70"/>
      <c r="NDP13" s="70"/>
      <c r="NDQ13" s="70"/>
      <c r="NDR13" s="70"/>
      <c r="NDS13" s="70"/>
      <c r="NDT13" s="70"/>
      <c r="NDU13" s="70"/>
      <c r="NDV13" s="70"/>
      <c r="NDW13" s="70"/>
      <c r="NDX13" s="70"/>
      <c r="NDY13" s="70"/>
      <c r="NDZ13" s="70"/>
      <c r="NEA13" s="70"/>
      <c r="NEB13" s="70"/>
      <c r="NEC13" s="70"/>
      <c r="NED13" s="70"/>
      <c r="NEE13" s="70"/>
      <c r="NEF13" s="70"/>
      <c r="NEG13" s="70"/>
      <c r="NEH13" s="70"/>
      <c r="NEI13" s="70"/>
      <c r="NEJ13" s="70"/>
      <c r="NEK13" s="70"/>
      <c r="NEL13" s="70"/>
      <c r="NEM13" s="70"/>
      <c r="NEN13" s="70"/>
      <c r="NEO13" s="70"/>
      <c r="NEP13" s="70"/>
      <c r="NEQ13" s="70"/>
      <c r="NER13" s="70"/>
      <c r="NES13" s="70"/>
      <c r="NET13" s="70"/>
      <c r="NEU13" s="70"/>
      <c r="NEV13" s="70"/>
      <c r="NEW13" s="70"/>
      <c r="NEX13" s="70"/>
      <c r="NEY13" s="70"/>
      <c r="NEZ13" s="70"/>
      <c r="NFA13" s="70"/>
      <c r="NFB13" s="70"/>
      <c r="NFC13" s="70"/>
      <c r="NFD13" s="70"/>
      <c r="NFE13" s="70"/>
      <c r="NFF13" s="70"/>
      <c r="NFG13" s="70"/>
      <c r="NFH13" s="70"/>
      <c r="NFI13" s="70"/>
      <c r="NFJ13" s="70"/>
      <c r="NFK13" s="70"/>
      <c r="NFL13" s="70"/>
      <c r="NFM13" s="70"/>
      <c r="NFN13" s="70"/>
      <c r="NFO13" s="70"/>
      <c r="NFP13" s="70"/>
      <c r="NFQ13" s="70"/>
      <c r="NFR13" s="70"/>
      <c r="NFS13" s="70"/>
      <c r="NFT13" s="70"/>
      <c r="NFU13" s="70"/>
      <c r="NFV13" s="70"/>
      <c r="NFW13" s="70"/>
      <c r="NFX13" s="70"/>
      <c r="NFY13" s="70"/>
      <c r="NFZ13" s="70"/>
      <c r="NGA13" s="70"/>
      <c r="NGB13" s="70"/>
      <c r="NGC13" s="70"/>
      <c r="NGD13" s="70"/>
      <c r="NGE13" s="70"/>
      <c r="NGF13" s="70"/>
      <c r="NGG13" s="70"/>
      <c r="NGH13" s="70"/>
      <c r="NGI13" s="70"/>
      <c r="NGJ13" s="70"/>
      <c r="NGK13" s="70"/>
      <c r="NGL13" s="70"/>
      <c r="NGM13" s="70"/>
      <c r="NGN13" s="70"/>
      <c r="NGO13" s="70"/>
      <c r="NGP13" s="70"/>
      <c r="NGQ13" s="70"/>
      <c r="NGR13" s="70"/>
      <c r="NGS13" s="70"/>
      <c r="NGT13" s="70"/>
      <c r="NGU13" s="70"/>
      <c r="NGV13" s="70"/>
      <c r="NGW13" s="70"/>
      <c r="NGX13" s="70"/>
      <c r="NGY13" s="70"/>
      <c r="NGZ13" s="70"/>
      <c r="NHA13" s="70"/>
      <c r="NHB13" s="70"/>
      <c r="NHC13" s="70"/>
      <c r="NHD13" s="70"/>
      <c r="NHE13" s="70"/>
      <c r="NHF13" s="70"/>
      <c r="NHG13" s="70"/>
      <c r="NHH13" s="70"/>
      <c r="NHI13" s="70"/>
      <c r="NHJ13" s="70"/>
      <c r="NHK13" s="70"/>
      <c r="NHL13" s="70"/>
      <c r="NHM13" s="70"/>
      <c r="NHN13" s="70"/>
      <c r="NHO13" s="70"/>
      <c r="NHP13" s="70"/>
      <c r="NHQ13" s="70"/>
      <c r="NHR13" s="70"/>
      <c r="NHS13" s="70"/>
      <c r="NHT13" s="70"/>
      <c r="NHU13" s="70"/>
      <c r="NHV13" s="70"/>
      <c r="NHW13" s="70"/>
      <c r="NHX13" s="70"/>
      <c r="NHY13" s="70"/>
      <c r="NHZ13" s="70"/>
      <c r="NIA13" s="70"/>
      <c r="NIB13" s="70"/>
      <c r="NIC13" s="70"/>
      <c r="NID13" s="70"/>
      <c r="NIE13" s="70"/>
      <c r="NIF13" s="70"/>
      <c r="NIG13" s="70"/>
      <c r="NIH13" s="70"/>
      <c r="NII13" s="70"/>
      <c r="NIJ13" s="70"/>
      <c r="NIK13" s="70"/>
      <c r="NIL13" s="70"/>
      <c r="NIM13" s="70"/>
      <c r="NIN13" s="70"/>
      <c r="NIO13" s="70"/>
      <c r="NIP13" s="70"/>
      <c r="NIQ13" s="70"/>
      <c r="NIR13" s="70"/>
      <c r="NIS13" s="70"/>
      <c r="NIT13" s="70"/>
      <c r="NIU13" s="70"/>
      <c r="NIV13" s="70"/>
      <c r="NIW13" s="70"/>
      <c r="NIX13" s="70"/>
      <c r="NIY13" s="70"/>
      <c r="NIZ13" s="70"/>
      <c r="NJA13" s="70"/>
      <c r="NJB13" s="70"/>
      <c r="NJC13" s="70"/>
      <c r="NJD13" s="70"/>
      <c r="NJE13" s="70"/>
      <c r="NJF13" s="70"/>
      <c r="NJG13" s="70"/>
      <c r="NJH13" s="70"/>
      <c r="NJI13" s="70"/>
      <c r="NJJ13" s="70"/>
      <c r="NJK13" s="70"/>
      <c r="NJL13" s="70"/>
      <c r="NJM13" s="70"/>
      <c r="NJN13" s="70"/>
      <c r="NJO13" s="70"/>
      <c r="NJP13" s="70"/>
      <c r="NJQ13" s="70"/>
      <c r="NJR13" s="70"/>
      <c r="NJS13" s="70"/>
      <c r="NJT13" s="70"/>
      <c r="NJU13" s="70"/>
      <c r="NJV13" s="70"/>
      <c r="NJW13" s="70"/>
      <c r="NJX13" s="70"/>
      <c r="NJY13" s="70"/>
      <c r="NJZ13" s="70"/>
      <c r="NKA13" s="70"/>
      <c r="NKB13" s="70"/>
      <c r="NKC13" s="70"/>
      <c r="NKD13" s="70"/>
      <c r="NKE13" s="70"/>
      <c r="NKF13" s="70"/>
      <c r="NKG13" s="70"/>
      <c r="NKH13" s="70"/>
      <c r="NKI13" s="70"/>
      <c r="NKJ13" s="70"/>
      <c r="NKK13" s="70"/>
      <c r="NKL13" s="70"/>
      <c r="NKM13" s="70"/>
      <c r="NKN13" s="70"/>
      <c r="NKO13" s="70"/>
      <c r="NKP13" s="70"/>
      <c r="NKQ13" s="70"/>
      <c r="NKR13" s="70"/>
      <c r="NKS13" s="70"/>
      <c r="NKT13" s="70"/>
      <c r="NKU13" s="70"/>
      <c r="NKV13" s="70"/>
      <c r="NKW13" s="70"/>
      <c r="NKX13" s="70"/>
      <c r="NKY13" s="70"/>
      <c r="NKZ13" s="70"/>
      <c r="NLA13" s="70"/>
      <c r="NLB13" s="70"/>
      <c r="NLC13" s="70"/>
      <c r="NLD13" s="70"/>
      <c r="NLE13" s="70"/>
      <c r="NLF13" s="70"/>
      <c r="NLG13" s="70"/>
      <c r="NLH13" s="70"/>
      <c r="NLI13" s="70"/>
      <c r="NLJ13" s="70"/>
      <c r="NLK13" s="70"/>
      <c r="NLL13" s="70"/>
      <c r="NLM13" s="70"/>
      <c r="NLN13" s="70"/>
      <c r="NLO13" s="70"/>
      <c r="NLP13" s="70"/>
      <c r="NLQ13" s="70"/>
      <c r="NLR13" s="70"/>
      <c r="NLS13" s="70"/>
      <c r="NLT13" s="70"/>
      <c r="NLU13" s="70"/>
      <c r="NLV13" s="70"/>
      <c r="NLW13" s="70"/>
      <c r="NLX13" s="70"/>
      <c r="NLY13" s="70"/>
      <c r="NLZ13" s="70"/>
      <c r="NMA13" s="70"/>
      <c r="NMB13" s="70"/>
      <c r="NMC13" s="70"/>
      <c r="NMD13" s="70"/>
      <c r="NME13" s="70"/>
      <c r="NMF13" s="70"/>
      <c r="NMG13" s="70"/>
      <c r="NMH13" s="70"/>
      <c r="NMI13" s="70"/>
      <c r="NMJ13" s="70"/>
      <c r="NMK13" s="70"/>
      <c r="NML13" s="70"/>
      <c r="NMM13" s="70"/>
      <c r="NMN13" s="70"/>
      <c r="NMO13" s="70"/>
      <c r="NMP13" s="70"/>
      <c r="NMQ13" s="70"/>
      <c r="NMR13" s="70"/>
      <c r="NMS13" s="70"/>
      <c r="NMT13" s="70"/>
      <c r="NMU13" s="70"/>
      <c r="NMV13" s="70"/>
      <c r="NMW13" s="70"/>
      <c r="NMX13" s="70"/>
      <c r="NMY13" s="70"/>
      <c r="NMZ13" s="70"/>
      <c r="NNA13" s="70"/>
      <c r="NNB13" s="70"/>
      <c r="NNC13" s="70"/>
      <c r="NND13" s="70"/>
      <c r="NNE13" s="70"/>
      <c r="NNF13" s="70"/>
      <c r="NNG13" s="70"/>
      <c r="NNH13" s="70"/>
      <c r="NNI13" s="70"/>
      <c r="NNJ13" s="70"/>
      <c r="NNK13" s="70"/>
      <c r="NNL13" s="70"/>
      <c r="NNM13" s="70"/>
      <c r="NNN13" s="70"/>
      <c r="NNO13" s="70"/>
      <c r="NNP13" s="70"/>
      <c r="NNQ13" s="70"/>
      <c r="NNR13" s="70"/>
      <c r="NNS13" s="70"/>
      <c r="NNT13" s="70"/>
      <c r="NNU13" s="70"/>
      <c r="NNV13" s="70"/>
      <c r="NNW13" s="70"/>
      <c r="NNX13" s="70"/>
      <c r="NNY13" s="70"/>
      <c r="NNZ13" s="70"/>
      <c r="NOA13" s="70"/>
      <c r="NOB13" s="70"/>
      <c r="NOC13" s="70"/>
      <c r="NOD13" s="70"/>
      <c r="NOE13" s="70"/>
      <c r="NOF13" s="70"/>
      <c r="NOG13" s="70"/>
      <c r="NOH13" s="70"/>
      <c r="NOI13" s="70"/>
      <c r="NOJ13" s="70"/>
      <c r="NOK13" s="70"/>
      <c r="NOL13" s="70"/>
      <c r="NOM13" s="70"/>
      <c r="NON13" s="70"/>
      <c r="NOO13" s="70"/>
      <c r="NOP13" s="70"/>
      <c r="NOQ13" s="70"/>
      <c r="NOR13" s="70"/>
      <c r="NOS13" s="70"/>
      <c r="NOT13" s="70"/>
      <c r="NOU13" s="70"/>
      <c r="NOV13" s="70"/>
      <c r="NOW13" s="70"/>
      <c r="NOX13" s="70"/>
      <c r="NOY13" s="70"/>
      <c r="NOZ13" s="70"/>
      <c r="NPA13" s="70"/>
      <c r="NPB13" s="70"/>
      <c r="NPC13" s="70"/>
      <c r="NPD13" s="70"/>
      <c r="NPE13" s="70"/>
      <c r="NPF13" s="70"/>
      <c r="NPG13" s="70"/>
      <c r="NPH13" s="70"/>
      <c r="NPI13" s="70"/>
      <c r="NPJ13" s="70"/>
      <c r="NPK13" s="70"/>
      <c r="NPL13" s="70"/>
      <c r="NPM13" s="70"/>
      <c r="NPN13" s="70"/>
      <c r="NPO13" s="70"/>
      <c r="NPP13" s="70"/>
      <c r="NPQ13" s="70"/>
      <c r="NPR13" s="70"/>
      <c r="NPS13" s="70"/>
      <c r="NPT13" s="70"/>
      <c r="NPU13" s="70"/>
      <c r="NPV13" s="70"/>
      <c r="NPW13" s="70"/>
      <c r="NPX13" s="70"/>
      <c r="NPY13" s="70"/>
      <c r="NPZ13" s="70"/>
      <c r="NQA13" s="70"/>
      <c r="NQB13" s="70"/>
      <c r="NQC13" s="70"/>
      <c r="NQD13" s="70"/>
      <c r="NQE13" s="70"/>
      <c r="NQF13" s="70"/>
      <c r="NQG13" s="70"/>
      <c r="NQH13" s="70"/>
      <c r="NQI13" s="70"/>
      <c r="NQJ13" s="70"/>
      <c r="NQK13" s="70"/>
      <c r="NQL13" s="70"/>
      <c r="NQM13" s="70"/>
      <c r="NQN13" s="70"/>
      <c r="NQO13" s="70"/>
      <c r="NQP13" s="70"/>
      <c r="NQQ13" s="70"/>
      <c r="NQR13" s="70"/>
      <c r="NQS13" s="70"/>
      <c r="NQT13" s="70"/>
      <c r="NQU13" s="70"/>
      <c r="NQV13" s="70"/>
      <c r="NQW13" s="70"/>
      <c r="NQX13" s="70"/>
      <c r="NQY13" s="70"/>
      <c r="NQZ13" s="70"/>
      <c r="NRA13" s="70"/>
      <c r="NRB13" s="70"/>
      <c r="NRC13" s="70"/>
      <c r="NRD13" s="70"/>
      <c r="NRE13" s="70"/>
      <c r="NRF13" s="70"/>
      <c r="NRG13" s="70"/>
      <c r="NRH13" s="70"/>
      <c r="NRI13" s="70"/>
      <c r="NRJ13" s="70"/>
      <c r="NRK13" s="70"/>
      <c r="NRL13" s="70"/>
      <c r="NRM13" s="70"/>
      <c r="NRN13" s="70"/>
      <c r="NRO13" s="70"/>
      <c r="NRP13" s="70"/>
      <c r="NRQ13" s="70"/>
      <c r="NRR13" s="70"/>
      <c r="NRS13" s="70"/>
      <c r="NRT13" s="70"/>
      <c r="NRU13" s="70"/>
      <c r="NRV13" s="70"/>
      <c r="NRW13" s="70"/>
      <c r="NRX13" s="70"/>
      <c r="NRY13" s="70"/>
      <c r="NRZ13" s="70"/>
      <c r="NSA13" s="70"/>
      <c r="NSB13" s="70"/>
      <c r="NSC13" s="70"/>
      <c r="NSD13" s="70"/>
      <c r="NSE13" s="70"/>
      <c r="NSF13" s="70"/>
      <c r="NSG13" s="70"/>
      <c r="NSH13" s="70"/>
      <c r="NSI13" s="70"/>
      <c r="NSJ13" s="70"/>
      <c r="NSK13" s="70"/>
      <c r="NSL13" s="70"/>
      <c r="NSM13" s="70"/>
      <c r="NSN13" s="70"/>
      <c r="NSO13" s="70"/>
      <c r="NSP13" s="70"/>
      <c r="NSQ13" s="70"/>
      <c r="NSR13" s="70"/>
      <c r="NSS13" s="70"/>
      <c r="NST13" s="70"/>
      <c r="NSU13" s="70"/>
      <c r="NSV13" s="70"/>
      <c r="NSW13" s="70"/>
      <c r="NSX13" s="70"/>
      <c r="NSY13" s="70"/>
      <c r="NSZ13" s="70"/>
      <c r="NTA13" s="70"/>
      <c r="NTB13" s="70"/>
      <c r="NTC13" s="70"/>
      <c r="NTD13" s="70"/>
      <c r="NTE13" s="70"/>
      <c r="NTF13" s="70"/>
      <c r="NTG13" s="70"/>
      <c r="NTH13" s="70"/>
      <c r="NTI13" s="70"/>
      <c r="NTJ13" s="70"/>
      <c r="NTK13" s="70"/>
      <c r="NTL13" s="70"/>
      <c r="NTM13" s="70"/>
      <c r="NTN13" s="70"/>
      <c r="NTO13" s="70"/>
      <c r="NTP13" s="70"/>
      <c r="NTQ13" s="70"/>
      <c r="NTR13" s="70"/>
      <c r="NTS13" s="70"/>
      <c r="NTT13" s="70"/>
      <c r="NTU13" s="70"/>
      <c r="NTV13" s="70"/>
      <c r="NTW13" s="70"/>
      <c r="NTX13" s="70"/>
      <c r="NTY13" s="70"/>
      <c r="NTZ13" s="70"/>
      <c r="NUA13" s="70"/>
      <c r="NUB13" s="70"/>
      <c r="NUC13" s="70"/>
      <c r="NUD13" s="70"/>
      <c r="NUE13" s="70"/>
      <c r="NUF13" s="70"/>
      <c r="NUG13" s="70"/>
      <c r="NUH13" s="70"/>
      <c r="NUI13" s="70"/>
      <c r="NUJ13" s="70"/>
      <c r="NUK13" s="70"/>
      <c r="NUL13" s="70"/>
      <c r="NUM13" s="70"/>
      <c r="NUN13" s="70"/>
      <c r="NUO13" s="70"/>
      <c r="NUP13" s="70"/>
      <c r="NUQ13" s="70"/>
      <c r="NUR13" s="70"/>
      <c r="NUS13" s="70"/>
      <c r="NUT13" s="70"/>
      <c r="NUU13" s="70"/>
      <c r="NUV13" s="70"/>
      <c r="NUW13" s="70"/>
      <c r="NUX13" s="70"/>
      <c r="NUY13" s="70"/>
      <c r="NUZ13" s="70"/>
      <c r="NVA13" s="70"/>
      <c r="NVB13" s="70"/>
      <c r="NVC13" s="70"/>
      <c r="NVD13" s="70"/>
      <c r="NVE13" s="70"/>
      <c r="NVF13" s="70"/>
      <c r="NVG13" s="70"/>
      <c r="NVH13" s="70"/>
      <c r="NVI13" s="70"/>
      <c r="NVJ13" s="70"/>
      <c r="NVK13" s="70"/>
      <c r="NVL13" s="70"/>
      <c r="NVM13" s="70"/>
      <c r="NVN13" s="70"/>
      <c r="NVO13" s="70"/>
      <c r="NVP13" s="70"/>
      <c r="NVQ13" s="70"/>
      <c r="NVR13" s="70"/>
      <c r="NVS13" s="70"/>
      <c r="NVT13" s="70"/>
      <c r="NVU13" s="70"/>
      <c r="NVV13" s="70"/>
      <c r="NVW13" s="70"/>
      <c r="NVX13" s="70"/>
      <c r="NVY13" s="70"/>
      <c r="NVZ13" s="70"/>
      <c r="NWA13" s="70"/>
      <c r="NWB13" s="70"/>
      <c r="NWC13" s="70"/>
      <c r="NWD13" s="70"/>
      <c r="NWE13" s="70"/>
      <c r="NWF13" s="70"/>
      <c r="NWG13" s="70"/>
      <c r="NWH13" s="70"/>
      <c r="NWI13" s="70"/>
      <c r="NWJ13" s="70"/>
      <c r="NWK13" s="70"/>
      <c r="NWL13" s="70"/>
      <c r="NWM13" s="70"/>
      <c r="NWN13" s="70"/>
      <c r="NWO13" s="70"/>
      <c r="NWP13" s="70"/>
      <c r="NWQ13" s="70"/>
      <c r="NWR13" s="70"/>
      <c r="NWS13" s="70"/>
      <c r="NWT13" s="70"/>
      <c r="NWU13" s="70"/>
      <c r="NWV13" s="70"/>
      <c r="NWW13" s="70"/>
      <c r="NWX13" s="70"/>
      <c r="NWY13" s="70"/>
      <c r="NWZ13" s="70"/>
      <c r="NXA13" s="70"/>
      <c r="NXB13" s="70"/>
      <c r="NXC13" s="70"/>
      <c r="NXD13" s="70"/>
      <c r="NXE13" s="70"/>
      <c r="NXF13" s="70"/>
      <c r="NXG13" s="70"/>
      <c r="NXH13" s="70"/>
      <c r="NXI13" s="70"/>
      <c r="NXJ13" s="70"/>
      <c r="NXK13" s="70"/>
      <c r="NXL13" s="70"/>
      <c r="NXM13" s="70"/>
      <c r="NXN13" s="70"/>
      <c r="NXO13" s="70"/>
      <c r="NXP13" s="70"/>
      <c r="NXQ13" s="70"/>
      <c r="NXR13" s="70"/>
      <c r="NXS13" s="70"/>
      <c r="NXT13" s="70"/>
      <c r="NXU13" s="70"/>
      <c r="NXV13" s="70"/>
      <c r="NXW13" s="70"/>
      <c r="NXX13" s="70"/>
      <c r="NXY13" s="70"/>
      <c r="NXZ13" s="70"/>
      <c r="NYA13" s="70"/>
      <c r="NYB13" s="70"/>
      <c r="NYC13" s="70"/>
      <c r="NYD13" s="70"/>
      <c r="NYE13" s="70"/>
      <c r="NYF13" s="70"/>
      <c r="NYG13" s="70"/>
      <c r="NYH13" s="70"/>
      <c r="NYI13" s="70"/>
      <c r="NYJ13" s="70"/>
      <c r="NYK13" s="70"/>
      <c r="NYL13" s="70"/>
      <c r="NYM13" s="70"/>
      <c r="NYN13" s="70"/>
      <c r="NYO13" s="70"/>
      <c r="NYP13" s="70"/>
      <c r="NYQ13" s="70"/>
      <c r="NYR13" s="70"/>
      <c r="NYS13" s="70"/>
      <c r="NYT13" s="70"/>
      <c r="NYU13" s="70"/>
      <c r="NYV13" s="70"/>
      <c r="NYW13" s="70"/>
      <c r="NYX13" s="70"/>
      <c r="NYY13" s="70"/>
      <c r="NYZ13" s="70"/>
      <c r="NZA13" s="70"/>
      <c r="NZB13" s="70"/>
      <c r="NZC13" s="70"/>
      <c r="NZD13" s="70"/>
      <c r="NZE13" s="70"/>
      <c r="NZF13" s="70"/>
      <c r="NZG13" s="70"/>
      <c r="NZH13" s="70"/>
      <c r="NZI13" s="70"/>
      <c r="NZJ13" s="70"/>
      <c r="NZK13" s="70"/>
      <c r="NZL13" s="70"/>
      <c r="NZM13" s="70"/>
      <c r="NZN13" s="70"/>
      <c r="NZO13" s="70"/>
      <c r="NZP13" s="70"/>
      <c r="NZQ13" s="70"/>
      <c r="NZR13" s="70"/>
      <c r="NZS13" s="70"/>
      <c r="NZT13" s="70"/>
      <c r="NZU13" s="70"/>
      <c r="NZV13" s="70"/>
      <c r="NZW13" s="70"/>
      <c r="NZX13" s="70"/>
      <c r="NZY13" s="70"/>
      <c r="NZZ13" s="70"/>
      <c r="OAA13" s="70"/>
      <c r="OAB13" s="70"/>
      <c r="OAC13" s="70"/>
      <c r="OAD13" s="70"/>
      <c r="OAE13" s="70"/>
      <c r="OAF13" s="70"/>
      <c r="OAG13" s="70"/>
      <c r="OAH13" s="70"/>
      <c r="OAI13" s="70"/>
      <c r="OAJ13" s="70"/>
      <c r="OAK13" s="70"/>
      <c r="OAL13" s="70"/>
      <c r="OAM13" s="70"/>
      <c r="OAN13" s="70"/>
      <c r="OAO13" s="70"/>
      <c r="OAP13" s="70"/>
      <c r="OAQ13" s="70"/>
      <c r="OAR13" s="70"/>
      <c r="OAS13" s="70"/>
      <c r="OAT13" s="70"/>
      <c r="OAU13" s="70"/>
      <c r="OAV13" s="70"/>
      <c r="OAW13" s="70"/>
      <c r="OAX13" s="70"/>
      <c r="OAY13" s="70"/>
      <c r="OAZ13" s="70"/>
      <c r="OBA13" s="70"/>
      <c r="OBB13" s="70"/>
      <c r="OBC13" s="70"/>
      <c r="OBD13" s="70"/>
      <c r="OBE13" s="70"/>
      <c r="OBF13" s="70"/>
      <c r="OBG13" s="70"/>
      <c r="OBH13" s="70"/>
      <c r="OBI13" s="70"/>
      <c r="OBJ13" s="70"/>
      <c r="OBK13" s="70"/>
      <c r="OBL13" s="70"/>
      <c r="OBM13" s="70"/>
      <c r="OBN13" s="70"/>
      <c r="OBO13" s="70"/>
      <c r="OBP13" s="70"/>
      <c r="OBQ13" s="70"/>
      <c r="OBR13" s="70"/>
      <c r="OBS13" s="70"/>
      <c r="OBT13" s="70"/>
      <c r="OBU13" s="70"/>
      <c r="OBV13" s="70"/>
      <c r="OBW13" s="70"/>
      <c r="OBX13" s="70"/>
      <c r="OBY13" s="70"/>
      <c r="OBZ13" s="70"/>
      <c r="OCA13" s="70"/>
      <c r="OCB13" s="70"/>
      <c r="OCC13" s="70"/>
      <c r="OCD13" s="70"/>
      <c r="OCE13" s="70"/>
      <c r="OCF13" s="70"/>
      <c r="OCG13" s="70"/>
      <c r="OCH13" s="70"/>
      <c r="OCI13" s="70"/>
      <c r="OCJ13" s="70"/>
      <c r="OCK13" s="70"/>
      <c r="OCL13" s="70"/>
      <c r="OCM13" s="70"/>
      <c r="OCN13" s="70"/>
      <c r="OCO13" s="70"/>
      <c r="OCP13" s="70"/>
      <c r="OCQ13" s="70"/>
      <c r="OCR13" s="70"/>
      <c r="OCS13" s="70"/>
      <c r="OCT13" s="70"/>
      <c r="OCU13" s="70"/>
      <c r="OCV13" s="70"/>
      <c r="OCW13" s="70"/>
      <c r="OCX13" s="70"/>
      <c r="OCY13" s="70"/>
      <c r="OCZ13" s="70"/>
      <c r="ODA13" s="70"/>
      <c r="ODB13" s="70"/>
      <c r="ODC13" s="70"/>
      <c r="ODD13" s="70"/>
      <c r="ODE13" s="70"/>
      <c r="ODF13" s="70"/>
      <c r="ODG13" s="70"/>
      <c r="ODH13" s="70"/>
      <c r="ODI13" s="70"/>
      <c r="ODJ13" s="70"/>
      <c r="ODK13" s="70"/>
      <c r="ODL13" s="70"/>
      <c r="ODM13" s="70"/>
      <c r="ODN13" s="70"/>
      <c r="ODO13" s="70"/>
      <c r="ODP13" s="70"/>
      <c r="ODQ13" s="70"/>
      <c r="ODR13" s="70"/>
      <c r="ODS13" s="70"/>
      <c r="ODT13" s="70"/>
      <c r="ODU13" s="70"/>
      <c r="ODV13" s="70"/>
      <c r="ODW13" s="70"/>
      <c r="ODX13" s="70"/>
      <c r="ODY13" s="70"/>
      <c r="ODZ13" s="70"/>
      <c r="OEA13" s="70"/>
      <c r="OEB13" s="70"/>
      <c r="OEC13" s="70"/>
      <c r="OED13" s="70"/>
      <c r="OEE13" s="70"/>
      <c r="OEF13" s="70"/>
      <c r="OEG13" s="70"/>
      <c r="OEH13" s="70"/>
      <c r="OEI13" s="70"/>
      <c r="OEJ13" s="70"/>
      <c r="OEK13" s="70"/>
      <c r="OEL13" s="70"/>
      <c r="OEM13" s="70"/>
      <c r="OEN13" s="70"/>
      <c r="OEO13" s="70"/>
      <c r="OEP13" s="70"/>
      <c r="OEQ13" s="70"/>
      <c r="OER13" s="70"/>
      <c r="OES13" s="70"/>
      <c r="OET13" s="70"/>
      <c r="OEU13" s="70"/>
      <c r="OEV13" s="70"/>
      <c r="OEW13" s="70"/>
      <c r="OEX13" s="70"/>
      <c r="OEY13" s="70"/>
      <c r="OEZ13" s="70"/>
      <c r="OFA13" s="70"/>
      <c r="OFB13" s="70"/>
      <c r="OFC13" s="70"/>
      <c r="OFD13" s="70"/>
      <c r="OFE13" s="70"/>
      <c r="OFF13" s="70"/>
      <c r="OFG13" s="70"/>
      <c r="OFH13" s="70"/>
      <c r="OFI13" s="70"/>
      <c r="OFJ13" s="70"/>
      <c r="OFK13" s="70"/>
      <c r="OFL13" s="70"/>
      <c r="OFM13" s="70"/>
      <c r="OFN13" s="70"/>
      <c r="OFO13" s="70"/>
      <c r="OFP13" s="70"/>
      <c r="OFQ13" s="70"/>
      <c r="OFR13" s="70"/>
      <c r="OFS13" s="70"/>
      <c r="OFT13" s="70"/>
      <c r="OFU13" s="70"/>
      <c r="OFV13" s="70"/>
      <c r="OFW13" s="70"/>
      <c r="OFX13" s="70"/>
      <c r="OFY13" s="70"/>
      <c r="OFZ13" s="70"/>
      <c r="OGA13" s="70"/>
      <c r="OGB13" s="70"/>
      <c r="OGC13" s="70"/>
      <c r="OGD13" s="70"/>
      <c r="OGE13" s="70"/>
      <c r="OGF13" s="70"/>
      <c r="OGG13" s="70"/>
      <c r="OGH13" s="70"/>
      <c r="OGI13" s="70"/>
      <c r="OGJ13" s="70"/>
      <c r="OGK13" s="70"/>
      <c r="OGL13" s="70"/>
      <c r="OGM13" s="70"/>
      <c r="OGN13" s="70"/>
      <c r="OGO13" s="70"/>
      <c r="OGP13" s="70"/>
      <c r="OGQ13" s="70"/>
      <c r="OGR13" s="70"/>
      <c r="OGS13" s="70"/>
      <c r="OGT13" s="70"/>
      <c r="OGU13" s="70"/>
      <c r="OGV13" s="70"/>
      <c r="OGW13" s="70"/>
      <c r="OGX13" s="70"/>
      <c r="OGY13" s="70"/>
      <c r="OGZ13" s="70"/>
      <c r="OHA13" s="70"/>
      <c r="OHB13" s="70"/>
      <c r="OHC13" s="70"/>
      <c r="OHD13" s="70"/>
      <c r="OHE13" s="70"/>
      <c r="OHF13" s="70"/>
      <c r="OHG13" s="70"/>
      <c r="OHH13" s="70"/>
      <c r="OHI13" s="70"/>
      <c r="OHJ13" s="70"/>
      <c r="OHK13" s="70"/>
      <c r="OHL13" s="70"/>
      <c r="OHM13" s="70"/>
      <c r="OHN13" s="70"/>
      <c r="OHO13" s="70"/>
      <c r="OHP13" s="70"/>
      <c r="OHQ13" s="70"/>
      <c r="OHR13" s="70"/>
      <c r="OHS13" s="70"/>
      <c r="OHT13" s="70"/>
      <c r="OHU13" s="70"/>
      <c r="OHV13" s="70"/>
      <c r="OHW13" s="70"/>
      <c r="OHX13" s="70"/>
      <c r="OHY13" s="70"/>
      <c r="OHZ13" s="70"/>
      <c r="OIA13" s="70"/>
      <c r="OIB13" s="70"/>
      <c r="OIC13" s="70"/>
      <c r="OID13" s="70"/>
      <c r="OIE13" s="70"/>
      <c r="OIF13" s="70"/>
      <c r="OIG13" s="70"/>
      <c r="OIH13" s="70"/>
      <c r="OII13" s="70"/>
      <c r="OIJ13" s="70"/>
      <c r="OIK13" s="70"/>
      <c r="OIL13" s="70"/>
      <c r="OIM13" s="70"/>
      <c r="OIN13" s="70"/>
      <c r="OIO13" s="70"/>
      <c r="OIP13" s="70"/>
      <c r="OIQ13" s="70"/>
      <c r="OIR13" s="70"/>
      <c r="OIS13" s="70"/>
      <c r="OIT13" s="70"/>
      <c r="OIU13" s="70"/>
      <c r="OIV13" s="70"/>
      <c r="OIW13" s="70"/>
      <c r="OIX13" s="70"/>
      <c r="OIY13" s="70"/>
      <c r="OIZ13" s="70"/>
      <c r="OJA13" s="70"/>
      <c r="OJB13" s="70"/>
      <c r="OJC13" s="70"/>
      <c r="OJD13" s="70"/>
      <c r="OJE13" s="70"/>
      <c r="OJF13" s="70"/>
      <c r="OJG13" s="70"/>
      <c r="OJH13" s="70"/>
      <c r="OJI13" s="70"/>
      <c r="OJJ13" s="70"/>
      <c r="OJK13" s="70"/>
      <c r="OJL13" s="70"/>
      <c r="OJM13" s="70"/>
      <c r="OJN13" s="70"/>
      <c r="OJO13" s="70"/>
      <c r="OJP13" s="70"/>
      <c r="OJQ13" s="70"/>
      <c r="OJR13" s="70"/>
      <c r="OJS13" s="70"/>
      <c r="OJT13" s="70"/>
      <c r="OJU13" s="70"/>
      <c r="OJV13" s="70"/>
      <c r="OJW13" s="70"/>
      <c r="OJX13" s="70"/>
      <c r="OJY13" s="70"/>
      <c r="OJZ13" s="70"/>
      <c r="OKA13" s="70"/>
      <c r="OKB13" s="70"/>
      <c r="OKC13" s="70"/>
      <c r="OKD13" s="70"/>
      <c r="OKE13" s="70"/>
      <c r="OKF13" s="70"/>
      <c r="OKG13" s="70"/>
      <c r="OKH13" s="70"/>
      <c r="OKI13" s="70"/>
      <c r="OKJ13" s="70"/>
      <c r="OKK13" s="70"/>
      <c r="OKL13" s="70"/>
      <c r="OKM13" s="70"/>
      <c r="OKN13" s="70"/>
      <c r="OKO13" s="70"/>
      <c r="OKP13" s="70"/>
      <c r="OKQ13" s="70"/>
      <c r="OKR13" s="70"/>
      <c r="OKS13" s="70"/>
      <c r="OKT13" s="70"/>
      <c r="OKU13" s="70"/>
      <c r="OKV13" s="70"/>
      <c r="OKW13" s="70"/>
      <c r="OKX13" s="70"/>
      <c r="OKY13" s="70"/>
      <c r="OKZ13" s="70"/>
      <c r="OLA13" s="70"/>
      <c r="OLB13" s="70"/>
      <c r="OLC13" s="70"/>
      <c r="OLD13" s="70"/>
      <c r="OLE13" s="70"/>
      <c r="OLF13" s="70"/>
      <c r="OLG13" s="70"/>
      <c r="OLH13" s="70"/>
      <c r="OLI13" s="70"/>
      <c r="OLJ13" s="70"/>
      <c r="OLK13" s="70"/>
      <c r="OLL13" s="70"/>
      <c r="OLM13" s="70"/>
      <c r="OLN13" s="70"/>
      <c r="OLO13" s="70"/>
      <c r="OLP13" s="70"/>
      <c r="OLQ13" s="70"/>
      <c r="OLR13" s="70"/>
      <c r="OLS13" s="70"/>
      <c r="OLT13" s="70"/>
      <c r="OLU13" s="70"/>
      <c r="OLV13" s="70"/>
      <c r="OLW13" s="70"/>
      <c r="OLX13" s="70"/>
      <c r="OLY13" s="70"/>
      <c r="OLZ13" s="70"/>
      <c r="OMA13" s="70"/>
      <c r="OMB13" s="70"/>
      <c r="OMC13" s="70"/>
      <c r="OMD13" s="70"/>
      <c r="OME13" s="70"/>
      <c r="OMF13" s="70"/>
      <c r="OMG13" s="70"/>
      <c r="OMH13" s="70"/>
      <c r="OMI13" s="70"/>
      <c r="OMJ13" s="70"/>
      <c r="OMK13" s="70"/>
      <c r="OML13" s="70"/>
      <c r="OMM13" s="70"/>
      <c r="OMN13" s="70"/>
      <c r="OMO13" s="70"/>
      <c r="OMP13" s="70"/>
      <c r="OMQ13" s="70"/>
      <c r="OMR13" s="70"/>
      <c r="OMS13" s="70"/>
      <c r="OMT13" s="70"/>
      <c r="OMU13" s="70"/>
      <c r="OMV13" s="70"/>
      <c r="OMW13" s="70"/>
      <c r="OMX13" s="70"/>
      <c r="OMY13" s="70"/>
      <c r="OMZ13" s="70"/>
      <c r="ONA13" s="70"/>
      <c r="ONB13" s="70"/>
      <c r="ONC13" s="70"/>
      <c r="OND13" s="70"/>
      <c r="ONE13" s="70"/>
      <c r="ONF13" s="70"/>
      <c r="ONG13" s="70"/>
      <c r="ONH13" s="70"/>
      <c r="ONI13" s="70"/>
      <c r="ONJ13" s="70"/>
      <c r="ONK13" s="70"/>
      <c r="ONL13" s="70"/>
      <c r="ONM13" s="70"/>
      <c r="ONN13" s="70"/>
      <c r="ONO13" s="70"/>
      <c r="ONP13" s="70"/>
      <c r="ONQ13" s="70"/>
      <c r="ONR13" s="70"/>
      <c r="ONS13" s="70"/>
      <c r="ONT13" s="70"/>
      <c r="ONU13" s="70"/>
      <c r="ONV13" s="70"/>
      <c r="ONW13" s="70"/>
      <c r="ONX13" s="70"/>
      <c r="ONY13" s="70"/>
      <c r="ONZ13" s="70"/>
      <c r="OOA13" s="70"/>
      <c r="OOB13" s="70"/>
      <c r="OOC13" s="70"/>
      <c r="OOD13" s="70"/>
      <c r="OOE13" s="70"/>
      <c r="OOF13" s="70"/>
      <c r="OOG13" s="70"/>
      <c r="OOH13" s="70"/>
      <c r="OOI13" s="70"/>
      <c r="OOJ13" s="70"/>
      <c r="OOK13" s="70"/>
      <c r="OOL13" s="70"/>
      <c r="OOM13" s="70"/>
      <c r="OON13" s="70"/>
      <c r="OOO13" s="70"/>
      <c r="OOP13" s="70"/>
      <c r="OOQ13" s="70"/>
      <c r="OOR13" s="70"/>
      <c r="OOS13" s="70"/>
      <c r="OOT13" s="70"/>
      <c r="OOU13" s="70"/>
      <c r="OOV13" s="70"/>
      <c r="OOW13" s="70"/>
      <c r="OOX13" s="70"/>
      <c r="OOY13" s="70"/>
      <c r="OOZ13" s="70"/>
      <c r="OPA13" s="70"/>
      <c r="OPB13" s="70"/>
      <c r="OPC13" s="70"/>
      <c r="OPD13" s="70"/>
      <c r="OPE13" s="70"/>
      <c r="OPF13" s="70"/>
      <c r="OPG13" s="70"/>
      <c r="OPH13" s="70"/>
      <c r="OPI13" s="70"/>
      <c r="OPJ13" s="70"/>
      <c r="OPK13" s="70"/>
      <c r="OPL13" s="70"/>
      <c r="OPM13" s="70"/>
      <c r="OPN13" s="70"/>
      <c r="OPO13" s="70"/>
      <c r="OPP13" s="70"/>
      <c r="OPQ13" s="70"/>
      <c r="OPR13" s="70"/>
      <c r="OPS13" s="70"/>
      <c r="OPT13" s="70"/>
      <c r="OPU13" s="70"/>
      <c r="OPV13" s="70"/>
      <c r="OPW13" s="70"/>
      <c r="OPX13" s="70"/>
      <c r="OPY13" s="70"/>
      <c r="OPZ13" s="70"/>
      <c r="OQA13" s="70"/>
      <c r="OQB13" s="70"/>
      <c r="OQC13" s="70"/>
      <c r="OQD13" s="70"/>
      <c r="OQE13" s="70"/>
      <c r="OQF13" s="70"/>
      <c r="OQG13" s="70"/>
      <c r="OQH13" s="70"/>
      <c r="OQI13" s="70"/>
      <c r="OQJ13" s="70"/>
      <c r="OQK13" s="70"/>
      <c r="OQL13" s="70"/>
      <c r="OQM13" s="70"/>
      <c r="OQN13" s="70"/>
      <c r="OQO13" s="70"/>
      <c r="OQP13" s="70"/>
      <c r="OQQ13" s="70"/>
      <c r="OQR13" s="70"/>
      <c r="OQS13" s="70"/>
      <c r="OQT13" s="70"/>
      <c r="OQU13" s="70"/>
      <c r="OQV13" s="70"/>
      <c r="OQW13" s="70"/>
      <c r="OQX13" s="70"/>
      <c r="OQY13" s="70"/>
      <c r="OQZ13" s="70"/>
      <c r="ORA13" s="70"/>
      <c r="ORB13" s="70"/>
      <c r="ORC13" s="70"/>
      <c r="ORD13" s="70"/>
      <c r="ORE13" s="70"/>
      <c r="ORF13" s="70"/>
      <c r="ORG13" s="70"/>
      <c r="ORH13" s="70"/>
      <c r="ORI13" s="70"/>
      <c r="ORJ13" s="70"/>
      <c r="ORK13" s="70"/>
      <c r="ORL13" s="70"/>
      <c r="ORM13" s="70"/>
      <c r="ORN13" s="70"/>
      <c r="ORO13" s="70"/>
      <c r="ORP13" s="70"/>
      <c r="ORQ13" s="70"/>
      <c r="ORR13" s="70"/>
      <c r="ORS13" s="70"/>
      <c r="ORT13" s="70"/>
      <c r="ORU13" s="70"/>
      <c r="ORV13" s="70"/>
      <c r="ORW13" s="70"/>
      <c r="ORX13" s="70"/>
      <c r="ORY13" s="70"/>
      <c r="ORZ13" s="70"/>
      <c r="OSA13" s="70"/>
      <c r="OSB13" s="70"/>
      <c r="OSC13" s="70"/>
      <c r="OSD13" s="70"/>
      <c r="OSE13" s="70"/>
      <c r="OSF13" s="70"/>
      <c r="OSG13" s="70"/>
      <c r="OSH13" s="70"/>
      <c r="OSI13" s="70"/>
      <c r="OSJ13" s="70"/>
      <c r="OSK13" s="70"/>
      <c r="OSL13" s="70"/>
      <c r="OSM13" s="70"/>
      <c r="OSN13" s="70"/>
      <c r="OSO13" s="70"/>
      <c r="OSP13" s="70"/>
      <c r="OSQ13" s="70"/>
      <c r="OSR13" s="70"/>
      <c r="OSS13" s="70"/>
      <c r="OST13" s="70"/>
      <c r="OSU13" s="70"/>
      <c r="OSV13" s="70"/>
      <c r="OSW13" s="70"/>
      <c r="OSX13" s="70"/>
      <c r="OSY13" s="70"/>
      <c r="OSZ13" s="70"/>
      <c r="OTA13" s="70"/>
      <c r="OTB13" s="70"/>
      <c r="OTC13" s="70"/>
      <c r="OTD13" s="70"/>
      <c r="OTE13" s="70"/>
      <c r="OTF13" s="70"/>
      <c r="OTG13" s="70"/>
      <c r="OTH13" s="70"/>
      <c r="OTI13" s="70"/>
      <c r="OTJ13" s="70"/>
      <c r="OTK13" s="70"/>
      <c r="OTL13" s="70"/>
      <c r="OTM13" s="70"/>
      <c r="OTN13" s="70"/>
      <c r="OTO13" s="70"/>
      <c r="OTP13" s="70"/>
      <c r="OTQ13" s="70"/>
      <c r="OTR13" s="70"/>
      <c r="OTS13" s="70"/>
      <c r="OTT13" s="70"/>
      <c r="OTU13" s="70"/>
      <c r="OTV13" s="70"/>
      <c r="OTW13" s="70"/>
      <c r="OTX13" s="70"/>
      <c r="OTY13" s="70"/>
      <c r="OTZ13" s="70"/>
      <c r="OUA13" s="70"/>
      <c r="OUB13" s="70"/>
      <c r="OUC13" s="70"/>
      <c r="OUD13" s="70"/>
      <c r="OUE13" s="70"/>
      <c r="OUF13" s="70"/>
      <c r="OUG13" s="70"/>
      <c r="OUH13" s="70"/>
      <c r="OUI13" s="70"/>
      <c r="OUJ13" s="70"/>
      <c r="OUK13" s="70"/>
      <c r="OUL13" s="70"/>
      <c r="OUM13" s="70"/>
      <c r="OUN13" s="70"/>
      <c r="OUO13" s="70"/>
      <c r="OUP13" s="70"/>
      <c r="OUQ13" s="70"/>
      <c r="OUR13" s="70"/>
      <c r="OUS13" s="70"/>
      <c r="OUT13" s="70"/>
      <c r="OUU13" s="70"/>
      <c r="OUV13" s="70"/>
      <c r="OUW13" s="70"/>
      <c r="OUX13" s="70"/>
      <c r="OUY13" s="70"/>
      <c r="OUZ13" s="70"/>
      <c r="OVA13" s="70"/>
      <c r="OVB13" s="70"/>
      <c r="OVC13" s="70"/>
      <c r="OVD13" s="70"/>
      <c r="OVE13" s="70"/>
      <c r="OVF13" s="70"/>
      <c r="OVG13" s="70"/>
      <c r="OVH13" s="70"/>
      <c r="OVI13" s="70"/>
      <c r="OVJ13" s="70"/>
      <c r="OVK13" s="70"/>
      <c r="OVL13" s="70"/>
      <c r="OVM13" s="70"/>
      <c r="OVN13" s="70"/>
      <c r="OVO13" s="70"/>
      <c r="OVP13" s="70"/>
      <c r="OVQ13" s="70"/>
      <c r="OVR13" s="70"/>
      <c r="OVS13" s="70"/>
      <c r="OVT13" s="70"/>
      <c r="OVU13" s="70"/>
      <c r="OVV13" s="70"/>
      <c r="OVW13" s="70"/>
      <c r="OVX13" s="70"/>
      <c r="OVY13" s="70"/>
      <c r="OVZ13" s="70"/>
      <c r="OWA13" s="70"/>
      <c r="OWB13" s="70"/>
      <c r="OWC13" s="70"/>
      <c r="OWD13" s="70"/>
      <c r="OWE13" s="70"/>
      <c r="OWF13" s="70"/>
      <c r="OWG13" s="70"/>
      <c r="OWH13" s="70"/>
      <c r="OWI13" s="70"/>
      <c r="OWJ13" s="70"/>
      <c r="OWK13" s="70"/>
      <c r="OWL13" s="70"/>
      <c r="OWM13" s="70"/>
      <c r="OWN13" s="70"/>
      <c r="OWO13" s="70"/>
      <c r="OWP13" s="70"/>
      <c r="OWQ13" s="70"/>
      <c r="OWR13" s="70"/>
      <c r="OWS13" s="70"/>
      <c r="OWT13" s="70"/>
      <c r="OWU13" s="70"/>
      <c r="OWV13" s="70"/>
      <c r="OWW13" s="70"/>
      <c r="OWX13" s="70"/>
      <c r="OWY13" s="70"/>
      <c r="OWZ13" s="70"/>
      <c r="OXA13" s="70"/>
      <c r="OXB13" s="70"/>
      <c r="OXC13" s="70"/>
      <c r="OXD13" s="70"/>
      <c r="OXE13" s="70"/>
      <c r="OXF13" s="70"/>
      <c r="OXG13" s="70"/>
      <c r="OXH13" s="70"/>
      <c r="OXI13" s="70"/>
      <c r="OXJ13" s="70"/>
      <c r="OXK13" s="70"/>
      <c r="OXL13" s="70"/>
      <c r="OXM13" s="70"/>
      <c r="OXN13" s="70"/>
      <c r="OXO13" s="70"/>
      <c r="OXP13" s="70"/>
      <c r="OXQ13" s="70"/>
      <c r="OXR13" s="70"/>
      <c r="OXS13" s="70"/>
      <c r="OXT13" s="70"/>
      <c r="OXU13" s="70"/>
      <c r="OXV13" s="70"/>
      <c r="OXW13" s="70"/>
      <c r="OXX13" s="70"/>
      <c r="OXY13" s="70"/>
      <c r="OXZ13" s="70"/>
      <c r="OYA13" s="70"/>
      <c r="OYB13" s="70"/>
      <c r="OYC13" s="70"/>
      <c r="OYD13" s="70"/>
      <c r="OYE13" s="70"/>
      <c r="OYF13" s="70"/>
      <c r="OYG13" s="70"/>
      <c r="OYH13" s="70"/>
      <c r="OYI13" s="70"/>
      <c r="OYJ13" s="70"/>
      <c r="OYK13" s="70"/>
      <c r="OYL13" s="70"/>
      <c r="OYM13" s="70"/>
      <c r="OYN13" s="70"/>
      <c r="OYO13" s="70"/>
      <c r="OYP13" s="70"/>
      <c r="OYQ13" s="70"/>
      <c r="OYR13" s="70"/>
      <c r="OYS13" s="70"/>
      <c r="OYT13" s="70"/>
      <c r="OYU13" s="70"/>
      <c r="OYV13" s="70"/>
      <c r="OYW13" s="70"/>
      <c r="OYX13" s="70"/>
      <c r="OYY13" s="70"/>
      <c r="OYZ13" s="70"/>
      <c r="OZA13" s="70"/>
      <c r="OZB13" s="70"/>
      <c r="OZC13" s="70"/>
      <c r="OZD13" s="70"/>
      <c r="OZE13" s="70"/>
      <c r="OZF13" s="70"/>
      <c r="OZG13" s="70"/>
      <c r="OZH13" s="70"/>
      <c r="OZI13" s="70"/>
      <c r="OZJ13" s="70"/>
      <c r="OZK13" s="70"/>
      <c r="OZL13" s="70"/>
      <c r="OZM13" s="70"/>
      <c r="OZN13" s="70"/>
      <c r="OZO13" s="70"/>
      <c r="OZP13" s="70"/>
      <c r="OZQ13" s="70"/>
      <c r="OZR13" s="70"/>
      <c r="OZS13" s="70"/>
      <c r="OZT13" s="70"/>
      <c r="OZU13" s="70"/>
      <c r="OZV13" s="70"/>
      <c r="OZW13" s="70"/>
      <c r="OZX13" s="70"/>
      <c r="OZY13" s="70"/>
      <c r="OZZ13" s="70"/>
      <c r="PAA13" s="70"/>
      <c r="PAB13" s="70"/>
      <c r="PAC13" s="70"/>
      <c r="PAD13" s="70"/>
      <c r="PAE13" s="70"/>
      <c r="PAF13" s="70"/>
      <c r="PAG13" s="70"/>
      <c r="PAH13" s="70"/>
      <c r="PAI13" s="70"/>
      <c r="PAJ13" s="70"/>
      <c r="PAK13" s="70"/>
      <c r="PAL13" s="70"/>
      <c r="PAM13" s="70"/>
      <c r="PAN13" s="70"/>
      <c r="PAO13" s="70"/>
      <c r="PAP13" s="70"/>
      <c r="PAQ13" s="70"/>
      <c r="PAR13" s="70"/>
      <c r="PAS13" s="70"/>
      <c r="PAT13" s="70"/>
      <c r="PAU13" s="70"/>
      <c r="PAV13" s="70"/>
      <c r="PAW13" s="70"/>
      <c r="PAX13" s="70"/>
      <c r="PAY13" s="70"/>
      <c r="PAZ13" s="70"/>
      <c r="PBA13" s="70"/>
      <c r="PBB13" s="70"/>
      <c r="PBC13" s="70"/>
      <c r="PBD13" s="70"/>
      <c r="PBE13" s="70"/>
      <c r="PBF13" s="70"/>
      <c r="PBG13" s="70"/>
      <c r="PBH13" s="70"/>
      <c r="PBI13" s="70"/>
      <c r="PBJ13" s="70"/>
      <c r="PBK13" s="70"/>
      <c r="PBL13" s="70"/>
      <c r="PBM13" s="70"/>
      <c r="PBN13" s="70"/>
      <c r="PBO13" s="70"/>
      <c r="PBP13" s="70"/>
      <c r="PBQ13" s="70"/>
      <c r="PBR13" s="70"/>
      <c r="PBS13" s="70"/>
      <c r="PBT13" s="70"/>
      <c r="PBU13" s="70"/>
      <c r="PBV13" s="70"/>
      <c r="PBW13" s="70"/>
      <c r="PBX13" s="70"/>
      <c r="PBY13" s="70"/>
      <c r="PBZ13" s="70"/>
      <c r="PCA13" s="70"/>
      <c r="PCB13" s="70"/>
      <c r="PCC13" s="70"/>
      <c r="PCD13" s="70"/>
      <c r="PCE13" s="70"/>
      <c r="PCF13" s="70"/>
      <c r="PCG13" s="70"/>
      <c r="PCH13" s="70"/>
      <c r="PCI13" s="70"/>
      <c r="PCJ13" s="70"/>
      <c r="PCK13" s="70"/>
      <c r="PCL13" s="70"/>
      <c r="PCM13" s="70"/>
      <c r="PCN13" s="70"/>
      <c r="PCO13" s="70"/>
      <c r="PCP13" s="70"/>
      <c r="PCQ13" s="70"/>
      <c r="PCR13" s="70"/>
      <c r="PCS13" s="70"/>
      <c r="PCT13" s="70"/>
      <c r="PCU13" s="70"/>
      <c r="PCV13" s="70"/>
      <c r="PCW13" s="70"/>
      <c r="PCX13" s="70"/>
      <c r="PCY13" s="70"/>
      <c r="PCZ13" s="70"/>
      <c r="PDA13" s="70"/>
      <c r="PDB13" s="70"/>
      <c r="PDC13" s="70"/>
      <c r="PDD13" s="70"/>
      <c r="PDE13" s="70"/>
      <c r="PDF13" s="70"/>
      <c r="PDG13" s="70"/>
      <c r="PDH13" s="70"/>
      <c r="PDI13" s="70"/>
      <c r="PDJ13" s="70"/>
      <c r="PDK13" s="70"/>
      <c r="PDL13" s="70"/>
      <c r="PDM13" s="70"/>
      <c r="PDN13" s="70"/>
      <c r="PDO13" s="70"/>
      <c r="PDP13" s="70"/>
      <c r="PDQ13" s="70"/>
      <c r="PDR13" s="70"/>
      <c r="PDS13" s="70"/>
      <c r="PDT13" s="70"/>
      <c r="PDU13" s="70"/>
      <c r="PDV13" s="70"/>
      <c r="PDW13" s="70"/>
      <c r="PDX13" s="70"/>
      <c r="PDY13" s="70"/>
      <c r="PDZ13" s="70"/>
      <c r="PEA13" s="70"/>
      <c r="PEB13" s="70"/>
      <c r="PEC13" s="70"/>
      <c r="PED13" s="70"/>
      <c r="PEE13" s="70"/>
      <c r="PEF13" s="70"/>
      <c r="PEG13" s="70"/>
      <c r="PEH13" s="70"/>
      <c r="PEI13" s="70"/>
      <c r="PEJ13" s="70"/>
      <c r="PEK13" s="70"/>
      <c r="PEL13" s="70"/>
      <c r="PEM13" s="70"/>
      <c r="PEN13" s="70"/>
      <c r="PEO13" s="70"/>
      <c r="PEP13" s="70"/>
      <c r="PEQ13" s="70"/>
      <c r="PER13" s="70"/>
      <c r="PES13" s="70"/>
      <c r="PET13" s="70"/>
      <c r="PEU13" s="70"/>
      <c r="PEV13" s="70"/>
      <c r="PEW13" s="70"/>
      <c r="PEX13" s="70"/>
      <c r="PEY13" s="70"/>
      <c r="PEZ13" s="70"/>
      <c r="PFA13" s="70"/>
      <c r="PFB13" s="70"/>
      <c r="PFC13" s="70"/>
      <c r="PFD13" s="70"/>
      <c r="PFE13" s="70"/>
      <c r="PFF13" s="70"/>
      <c r="PFG13" s="70"/>
      <c r="PFH13" s="70"/>
      <c r="PFI13" s="70"/>
      <c r="PFJ13" s="70"/>
      <c r="PFK13" s="70"/>
      <c r="PFL13" s="70"/>
      <c r="PFM13" s="70"/>
      <c r="PFN13" s="70"/>
      <c r="PFO13" s="70"/>
      <c r="PFP13" s="70"/>
      <c r="PFQ13" s="70"/>
      <c r="PFR13" s="70"/>
      <c r="PFS13" s="70"/>
      <c r="PFT13" s="70"/>
      <c r="PFU13" s="70"/>
      <c r="PFV13" s="70"/>
      <c r="PFW13" s="70"/>
      <c r="PFX13" s="70"/>
      <c r="PFY13" s="70"/>
      <c r="PFZ13" s="70"/>
      <c r="PGA13" s="70"/>
      <c r="PGB13" s="70"/>
      <c r="PGC13" s="70"/>
      <c r="PGD13" s="70"/>
      <c r="PGE13" s="70"/>
      <c r="PGF13" s="70"/>
      <c r="PGG13" s="70"/>
      <c r="PGH13" s="70"/>
      <c r="PGI13" s="70"/>
      <c r="PGJ13" s="70"/>
      <c r="PGK13" s="70"/>
      <c r="PGL13" s="70"/>
      <c r="PGM13" s="70"/>
      <c r="PGN13" s="70"/>
      <c r="PGO13" s="70"/>
      <c r="PGP13" s="70"/>
      <c r="PGQ13" s="70"/>
      <c r="PGR13" s="70"/>
      <c r="PGS13" s="70"/>
      <c r="PGT13" s="70"/>
      <c r="PGU13" s="70"/>
      <c r="PGV13" s="70"/>
      <c r="PGW13" s="70"/>
      <c r="PGX13" s="70"/>
      <c r="PGY13" s="70"/>
      <c r="PGZ13" s="70"/>
      <c r="PHA13" s="70"/>
      <c r="PHB13" s="70"/>
      <c r="PHC13" s="70"/>
      <c r="PHD13" s="70"/>
      <c r="PHE13" s="70"/>
      <c r="PHF13" s="70"/>
      <c r="PHG13" s="70"/>
      <c r="PHH13" s="70"/>
      <c r="PHI13" s="70"/>
      <c r="PHJ13" s="70"/>
      <c r="PHK13" s="70"/>
      <c r="PHL13" s="70"/>
      <c r="PHM13" s="70"/>
      <c r="PHN13" s="70"/>
      <c r="PHO13" s="70"/>
      <c r="PHP13" s="70"/>
      <c r="PHQ13" s="70"/>
      <c r="PHR13" s="70"/>
      <c r="PHS13" s="70"/>
      <c r="PHT13" s="70"/>
      <c r="PHU13" s="70"/>
      <c r="PHV13" s="70"/>
      <c r="PHW13" s="70"/>
      <c r="PHX13" s="70"/>
      <c r="PHY13" s="70"/>
      <c r="PHZ13" s="70"/>
      <c r="PIA13" s="70"/>
      <c r="PIB13" s="70"/>
      <c r="PIC13" s="70"/>
      <c r="PID13" s="70"/>
      <c r="PIE13" s="70"/>
      <c r="PIF13" s="70"/>
      <c r="PIG13" s="70"/>
      <c r="PIH13" s="70"/>
      <c r="PII13" s="70"/>
      <c r="PIJ13" s="70"/>
      <c r="PIK13" s="70"/>
      <c r="PIL13" s="70"/>
      <c r="PIM13" s="70"/>
      <c r="PIN13" s="70"/>
      <c r="PIO13" s="70"/>
      <c r="PIP13" s="70"/>
      <c r="PIQ13" s="70"/>
      <c r="PIR13" s="70"/>
      <c r="PIS13" s="70"/>
      <c r="PIT13" s="70"/>
      <c r="PIU13" s="70"/>
      <c r="PIV13" s="70"/>
      <c r="PIW13" s="70"/>
      <c r="PIX13" s="70"/>
      <c r="PIY13" s="70"/>
      <c r="PIZ13" s="70"/>
      <c r="PJA13" s="70"/>
      <c r="PJB13" s="70"/>
      <c r="PJC13" s="70"/>
      <c r="PJD13" s="70"/>
      <c r="PJE13" s="70"/>
      <c r="PJF13" s="70"/>
      <c r="PJG13" s="70"/>
      <c r="PJH13" s="70"/>
      <c r="PJI13" s="70"/>
      <c r="PJJ13" s="70"/>
      <c r="PJK13" s="70"/>
      <c r="PJL13" s="70"/>
      <c r="PJM13" s="70"/>
      <c r="PJN13" s="70"/>
      <c r="PJO13" s="70"/>
      <c r="PJP13" s="70"/>
      <c r="PJQ13" s="70"/>
      <c r="PJR13" s="70"/>
      <c r="PJS13" s="70"/>
      <c r="PJT13" s="70"/>
      <c r="PJU13" s="70"/>
      <c r="PJV13" s="70"/>
      <c r="PJW13" s="70"/>
      <c r="PJX13" s="70"/>
      <c r="PJY13" s="70"/>
      <c r="PJZ13" s="70"/>
      <c r="PKA13" s="70"/>
      <c r="PKB13" s="70"/>
      <c r="PKC13" s="70"/>
      <c r="PKD13" s="70"/>
      <c r="PKE13" s="70"/>
      <c r="PKF13" s="70"/>
      <c r="PKG13" s="70"/>
      <c r="PKH13" s="70"/>
      <c r="PKI13" s="70"/>
      <c r="PKJ13" s="70"/>
      <c r="PKK13" s="70"/>
      <c r="PKL13" s="70"/>
      <c r="PKM13" s="70"/>
      <c r="PKN13" s="70"/>
      <c r="PKO13" s="70"/>
      <c r="PKP13" s="70"/>
      <c r="PKQ13" s="70"/>
      <c r="PKR13" s="70"/>
      <c r="PKS13" s="70"/>
      <c r="PKT13" s="70"/>
      <c r="PKU13" s="70"/>
      <c r="PKV13" s="70"/>
      <c r="PKW13" s="70"/>
      <c r="PKX13" s="70"/>
      <c r="PKY13" s="70"/>
      <c r="PKZ13" s="70"/>
      <c r="PLA13" s="70"/>
      <c r="PLB13" s="70"/>
      <c r="PLC13" s="70"/>
      <c r="PLD13" s="70"/>
      <c r="PLE13" s="70"/>
      <c r="PLF13" s="70"/>
      <c r="PLG13" s="70"/>
      <c r="PLH13" s="70"/>
      <c r="PLI13" s="70"/>
      <c r="PLJ13" s="70"/>
      <c r="PLK13" s="70"/>
      <c r="PLL13" s="70"/>
      <c r="PLM13" s="70"/>
      <c r="PLN13" s="70"/>
      <c r="PLO13" s="70"/>
      <c r="PLP13" s="70"/>
      <c r="PLQ13" s="70"/>
      <c r="PLR13" s="70"/>
      <c r="PLS13" s="70"/>
      <c r="PLT13" s="70"/>
      <c r="PLU13" s="70"/>
      <c r="PLV13" s="70"/>
      <c r="PLW13" s="70"/>
      <c r="PLX13" s="70"/>
      <c r="PLY13" s="70"/>
      <c r="PLZ13" s="70"/>
      <c r="PMA13" s="70"/>
      <c r="PMB13" s="70"/>
      <c r="PMC13" s="70"/>
      <c r="PMD13" s="70"/>
      <c r="PME13" s="70"/>
      <c r="PMF13" s="70"/>
      <c r="PMG13" s="70"/>
      <c r="PMH13" s="70"/>
      <c r="PMI13" s="70"/>
      <c r="PMJ13" s="70"/>
      <c r="PMK13" s="70"/>
      <c r="PML13" s="70"/>
      <c r="PMM13" s="70"/>
      <c r="PMN13" s="70"/>
      <c r="PMO13" s="70"/>
      <c r="PMP13" s="70"/>
      <c r="PMQ13" s="70"/>
      <c r="PMR13" s="70"/>
      <c r="PMS13" s="70"/>
      <c r="PMT13" s="70"/>
      <c r="PMU13" s="70"/>
      <c r="PMV13" s="70"/>
      <c r="PMW13" s="70"/>
      <c r="PMX13" s="70"/>
      <c r="PMY13" s="70"/>
      <c r="PMZ13" s="70"/>
      <c r="PNA13" s="70"/>
      <c r="PNB13" s="70"/>
      <c r="PNC13" s="70"/>
      <c r="PND13" s="70"/>
      <c r="PNE13" s="70"/>
      <c r="PNF13" s="70"/>
      <c r="PNG13" s="70"/>
      <c r="PNH13" s="70"/>
      <c r="PNI13" s="70"/>
      <c r="PNJ13" s="70"/>
      <c r="PNK13" s="70"/>
      <c r="PNL13" s="70"/>
      <c r="PNM13" s="70"/>
      <c r="PNN13" s="70"/>
      <c r="PNO13" s="70"/>
      <c r="PNP13" s="70"/>
      <c r="PNQ13" s="70"/>
      <c r="PNR13" s="70"/>
      <c r="PNS13" s="70"/>
      <c r="PNT13" s="70"/>
      <c r="PNU13" s="70"/>
      <c r="PNV13" s="70"/>
      <c r="PNW13" s="70"/>
      <c r="PNX13" s="70"/>
      <c r="PNY13" s="70"/>
      <c r="PNZ13" s="70"/>
      <c r="POA13" s="70"/>
      <c r="POB13" s="70"/>
      <c r="POC13" s="70"/>
      <c r="POD13" s="70"/>
      <c r="POE13" s="70"/>
      <c r="POF13" s="70"/>
      <c r="POG13" s="70"/>
      <c r="POH13" s="70"/>
      <c r="POI13" s="70"/>
      <c r="POJ13" s="70"/>
      <c r="POK13" s="70"/>
      <c r="POL13" s="70"/>
      <c r="POM13" s="70"/>
      <c r="PON13" s="70"/>
      <c r="POO13" s="70"/>
      <c r="POP13" s="70"/>
      <c r="POQ13" s="70"/>
      <c r="POR13" s="70"/>
      <c r="POS13" s="70"/>
      <c r="POT13" s="70"/>
      <c r="POU13" s="70"/>
      <c r="POV13" s="70"/>
      <c r="POW13" s="70"/>
      <c r="POX13" s="70"/>
      <c r="POY13" s="70"/>
      <c r="POZ13" s="70"/>
      <c r="PPA13" s="70"/>
      <c r="PPB13" s="70"/>
      <c r="PPC13" s="70"/>
      <c r="PPD13" s="70"/>
      <c r="PPE13" s="70"/>
      <c r="PPF13" s="70"/>
      <c r="PPG13" s="70"/>
      <c r="PPH13" s="70"/>
      <c r="PPI13" s="70"/>
      <c r="PPJ13" s="70"/>
      <c r="PPK13" s="70"/>
      <c r="PPL13" s="70"/>
      <c r="PPM13" s="70"/>
      <c r="PPN13" s="70"/>
      <c r="PPO13" s="70"/>
      <c r="PPP13" s="70"/>
      <c r="PPQ13" s="70"/>
      <c r="PPR13" s="70"/>
      <c r="PPS13" s="70"/>
      <c r="PPT13" s="70"/>
      <c r="PPU13" s="70"/>
      <c r="PPV13" s="70"/>
      <c r="PPW13" s="70"/>
      <c r="PPX13" s="70"/>
      <c r="PPY13" s="70"/>
      <c r="PPZ13" s="70"/>
      <c r="PQA13" s="70"/>
      <c r="PQB13" s="70"/>
      <c r="PQC13" s="70"/>
      <c r="PQD13" s="70"/>
      <c r="PQE13" s="70"/>
      <c r="PQF13" s="70"/>
      <c r="PQG13" s="70"/>
      <c r="PQH13" s="70"/>
      <c r="PQI13" s="70"/>
      <c r="PQJ13" s="70"/>
      <c r="PQK13" s="70"/>
      <c r="PQL13" s="70"/>
      <c r="PQM13" s="70"/>
      <c r="PQN13" s="70"/>
      <c r="PQO13" s="70"/>
      <c r="PQP13" s="70"/>
      <c r="PQQ13" s="70"/>
      <c r="PQR13" s="70"/>
      <c r="PQS13" s="70"/>
      <c r="PQT13" s="70"/>
      <c r="PQU13" s="70"/>
      <c r="PQV13" s="70"/>
      <c r="PQW13" s="70"/>
      <c r="PQX13" s="70"/>
      <c r="PQY13" s="70"/>
      <c r="PQZ13" s="70"/>
      <c r="PRA13" s="70"/>
      <c r="PRB13" s="70"/>
      <c r="PRC13" s="70"/>
      <c r="PRD13" s="70"/>
      <c r="PRE13" s="70"/>
      <c r="PRF13" s="70"/>
      <c r="PRG13" s="70"/>
      <c r="PRH13" s="70"/>
      <c r="PRI13" s="70"/>
      <c r="PRJ13" s="70"/>
      <c r="PRK13" s="70"/>
      <c r="PRL13" s="70"/>
      <c r="PRM13" s="70"/>
      <c r="PRN13" s="70"/>
      <c r="PRO13" s="70"/>
      <c r="PRP13" s="70"/>
      <c r="PRQ13" s="70"/>
      <c r="PRR13" s="70"/>
      <c r="PRS13" s="70"/>
      <c r="PRT13" s="70"/>
      <c r="PRU13" s="70"/>
      <c r="PRV13" s="70"/>
      <c r="PRW13" s="70"/>
      <c r="PRX13" s="70"/>
      <c r="PRY13" s="70"/>
      <c r="PRZ13" s="70"/>
      <c r="PSA13" s="70"/>
      <c r="PSB13" s="70"/>
      <c r="PSC13" s="70"/>
      <c r="PSD13" s="70"/>
      <c r="PSE13" s="70"/>
      <c r="PSF13" s="70"/>
      <c r="PSG13" s="70"/>
      <c r="PSH13" s="70"/>
      <c r="PSI13" s="70"/>
      <c r="PSJ13" s="70"/>
      <c r="PSK13" s="70"/>
      <c r="PSL13" s="70"/>
      <c r="PSM13" s="70"/>
      <c r="PSN13" s="70"/>
      <c r="PSO13" s="70"/>
      <c r="PSP13" s="70"/>
      <c r="PSQ13" s="70"/>
      <c r="PSR13" s="70"/>
      <c r="PSS13" s="70"/>
      <c r="PST13" s="70"/>
      <c r="PSU13" s="70"/>
      <c r="PSV13" s="70"/>
      <c r="PSW13" s="70"/>
      <c r="PSX13" s="70"/>
      <c r="PSY13" s="70"/>
      <c r="PSZ13" s="70"/>
      <c r="PTA13" s="70"/>
      <c r="PTB13" s="70"/>
      <c r="PTC13" s="70"/>
      <c r="PTD13" s="70"/>
      <c r="PTE13" s="70"/>
      <c r="PTF13" s="70"/>
      <c r="PTG13" s="70"/>
      <c r="PTH13" s="70"/>
      <c r="PTI13" s="70"/>
      <c r="PTJ13" s="70"/>
      <c r="PTK13" s="70"/>
      <c r="PTL13" s="70"/>
      <c r="PTM13" s="70"/>
      <c r="PTN13" s="70"/>
      <c r="PTO13" s="70"/>
      <c r="PTP13" s="70"/>
      <c r="PTQ13" s="70"/>
      <c r="PTR13" s="70"/>
      <c r="PTS13" s="70"/>
      <c r="PTT13" s="70"/>
      <c r="PTU13" s="70"/>
      <c r="PTV13" s="70"/>
      <c r="PTW13" s="70"/>
      <c r="PTX13" s="70"/>
      <c r="PTY13" s="70"/>
      <c r="PTZ13" s="70"/>
      <c r="PUA13" s="70"/>
      <c r="PUB13" s="70"/>
      <c r="PUC13" s="70"/>
      <c r="PUD13" s="70"/>
      <c r="PUE13" s="70"/>
      <c r="PUF13" s="70"/>
      <c r="PUG13" s="70"/>
      <c r="PUH13" s="70"/>
      <c r="PUI13" s="70"/>
      <c r="PUJ13" s="70"/>
      <c r="PUK13" s="70"/>
      <c r="PUL13" s="70"/>
      <c r="PUM13" s="70"/>
      <c r="PUN13" s="70"/>
      <c r="PUO13" s="70"/>
      <c r="PUP13" s="70"/>
      <c r="PUQ13" s="70"/>
      <c r="PUR13" s="70"/>
      <c r="PUS13" s="70"/>
      <c r="PUT13" s="70"/>
      <c r="PUU13" s="70"/>
      <c r="PUV13" s="70"/>
      <c r="PUW13" s="70"/>
      <c r="PUX13" s="70"/>
      <c r="PUY13" s="70"/>
      <c r="PUZ13" s="70"/>
      <c r="PVA13" s="70"/>
      <c r="PVB13" s="70"/>
      <c r="PVC13" s="70"/>
      <c r="PVD13" s="70"/>
      <c r="PVE13" s="70"/>
      <c r="PVF13" s="70"/>
      <c r="PVG13" s="70"/>
      <c r="PVH13" s="70"/>
      <c r="PVI13" s="70"/>
      <c r="PVJ13" s="70"/>
      <c r="PVK13" s="70"/>
      <c r="PVL13" s="70"/>
      <c r="PVM13" s="70"/>
      <c r="PVN13" s="70"/>
      <c r="PVO13" s="70"/>
      <c r="PVP13" s="70"/>
      <c r="PVQ13" s="70"/>
      <c r="PVR13" s="70"/>
      <c r="PVS13" s="70"/>
      <c r="PVT13" s="70"/>
      <c r="PVU13" s="70"/>
      <c r="PVV13" s="70"/>
      <c r="PVW13" s="70"/>
      <c r="PVX13" s="70"/>
      <c r="PVY13" s="70"/>
      <c r="PVZ13" s="70"/>
      <c r="PWA13" s="70"/>
      <c r="PWB13" s="70"/>
      <c r="PWC13" s="70"/>
      <c r="PWD13" s="70"/>
      <c r="PWE13" s="70"/>
      <c r="PWF13" s="70"/>
      <c r="PWG13" s="70"/>
      <c r="PWH13" s="70"/>
      <c r="PWI13" s="70"/>
      <c r="PWJ13" s="70"/>
      <c r="PWK13" s="70"/>
      <c r="PWL13" s="70"/>
      <c r="PWM13" s="70"/>
      <c r="PWN13" s="70"/>
      <c r="PWO13" s="70"/>
      <c r="PWP13" s="70"/>
      <c r="PWQ13" s="70"/>
      <c r="PWR13" s="70"/>
      <c r="PWS13" s="70"/>
      <c r="PWT13" s="70"/>
      <c r="PWU13" s="70"/>
      <c r="PWV13" s="70"/>
      <c r="PWW13" s="70"/>
      <c r="PWX13" s="70"/>
      <c r="PWY13" s="70"/>
      <c r="PWZ13" s="70"/>
      <c r="PXA13" s="70"/>
      <c r="PXB13" s="70"/>
      <c r="PXC13" s="70"/>
      <c r="PXD13" s="70"/>
      <c r="PXE13" s="70"/>
      <c r="PXF13" s="70"/>
      <c r="PXG13" s="70"/>
      <c r="PXH13" s="70"/>
      <c r="PXI13" s="70"/>
      <c r="PXJ13" s="70"/>
      <c r="PXK13" s="70"/>
      <c r="PXL13" s="70"/>
      <c r="PXM13" s="70"/>
      <c r="PXN13" s="70"/>
      <c r="PXO13" s="70"/>
      <c r="PXP13" s="70"/>
      <c r="PXQ13" s="70"/>
      <c r="PXR13" s="70"/>
      <c r="PXS13" s="70"/>
      <c r="PXT13" s="70"/>
      <c r="PXU13" s="70"/>
      <c r="PXV13" s="70"/>
      <c r="PXW13" s="70"/>
      <c r="PXX13" s="70"/>
      <c r="PXY13" s="70"/>
      <c r="PXZ13" s="70"/>
      <c r="PYA13" s="70"/>
      <c r="PYB13" s="70"/>
      <c r="PYC13" s="70"/>
      <c r="PYD13" s="70"/>
      <c r="PYE13" s="70"/>
      <c r="PYF13" s="70"/>
      <c r="PYG13" s="70"/>
      <c r="PYH13" s="70"/>
      <c r="PYI13" s="70"/>
      <c r="PYJ13" s="70"/>
      <c r="PYK13" s="70"/>
      <c r="PYL13" s="70"/>
      <c r="PYM13" s="70"/>
      <c r="PYN13" s="70"/>
      <c r="PYO13" s="70"/>
      <c r="PYP13" s="70"/>
      <c r="PYQ13" s="70"/>
      <c r="PYR13" s="70"/>
      <c r="PYS13" s="70"/>
      <c r="PYT13" s="70"/>
      <c r="PYU13" s="70"/>
      <c r="PYV13" s="70"/>
      <c r="PYW13" s="70"/>
      <c r="PYX13" s="70"/>
      <c r="PYY13" s="70"/>
      <c r="PYZ13" s="70"/>
      <c r="PZA13" s="70"/>
      <c r="PZB13" s="70"/>
      <c r="PZC13" s="70"/>
      <c r="PZD13" s="70"/>
      <c r="PZE13" s="70"/>
      <c r="PZF13" s="70"/>
      <c r="PZG13" s="70"/>
      <c r="PZH13" s="70"/>
      <c r="PZI13" s="70"/>
      <c r="PZJ13" s="70"/>
      <c r="PZK13" s="70"/>
      <c r="PZL13" s="70"/>
      <c r="PZM13" s="70"/>
      <c r="PZN13" s="70"/>
      <c r="PZO13" s="70"/>
      <c r="PZP13" s="70"/>
      <c r="PZQ13" s="70"/>
      <c r="PZR13" s="70"/>
      <c r="PZS13" s="70"/>
      <c r="PZT13" s="70"/>
      <c r="PZU13" s="70"/>
      <c r="PZV13" s="70"/>
      <c r="PZW13" s="70"/>
      <c r="PZX13" s="70"/>
      <c r="PZY13" s="70"/>
      <c r="PZZ13" s="70"/>
      <c r="QAA13" s="70"/>
      <c r="QAB13" s="70"/>
      <c r="QAC13" s="70"/>
      <c r="QAD13" s="70"/>
      <c r="QAE13" s="70"/>
      <c r="QAF13" s="70"/>
      <c r="QAG13" s="70"/>
      <c r="QAH13" s="70"/>
      <c r="QAI13" s="70"/>
      <c r="QAJ13" s="70"/>
      <c r="QAK13" s="70"/>
      <c r="QAL13" s="70"/>
      <c r="QAM13" s="70"/>
      <c r="QAN13" s="70"/>
      <c r="QAO13" s="70"/>
      <c r="QAP13" s="70"/>
      <c r="QAQ13" s="70"/>
      <c r="QAR13" s="70"/>
      <c r="QAS13" s="70"/>
      <c r="QAT13" s="70"/>
      <c r="QAU13" s="70"/>
      <c r="QAV13" s="70"/>
      <c r="QAW13" s="70"/>
      <c r="QAX13" s="70"/>
      <c r="QAY13" s="70"/>
      <c r="QAZ13" s="70"/>
      <c r="QBA13" s="70"/>
      <c r="QBB13" s="70"/>
      <c r="QBC13" s="70"/>
      <c r="QBD13" s="70"/>
      <c r="QBE13" s="70"/>
      <c r="QBF13" s="70"/>
      <c r="QBG13" s="70"/>
      <c r="QBH13" s="70"/>
      <c r="QBI13" s="70"/>
      <c r="QBJ13" s="70"/>
      <c r="QBK13" s="70"/>
      <c r="QBL13" s="70"/>
      <c r="QBM13" s="70"/>
      <c r="QBN13" s="70"/>
      <c r="QBO13" s="70"/>
      <c r="QBP13" s="70"/>
      <c r="QBQ13" s="70"/>
      <c r="QBR13" s="70"/>
      <c r="QBS13" s="70"/>
      <c r="QBT13" s="70"/>
      <c r="QBU13" s="70"/>
      <c r="QBV13" s="70"/>
      <c r="QBW13" s="70"/>
      <c r="QBX13" s="70"/>
      <c r="QBY13" s="70"/>
      <c r="QBZ13" s="70"/>
      <c r="QCA13" s="70"/>
      <c r="QCB13" s="70"/>
      <c r="QCC13" s="70"/>
      <c r="QCD13" s="70"/>
      <c r="QCE13" s="70"/>
      <c r="QCF13" s="70"/>
      <c r="QCG13" s="70"/>
      <c r="QCH13" s="70"/>
      <c r="QCI13" s="70"/>
      <c r="QCJ13" s="70"/>
      <c r="QCK13" s="70"/>
      <c r="QCL13" s="70"/>
      <c r="QCM13" s="70"/>
      <c r="QCN13" s="70"/>
      <c r="QCO13" s="70"/>
      <c r="QCP13" s="70"/>
      <c r="QCQ13" s="70"/>
      <c r="QCR13" s="70"/>
      <c r="QCS13" s="70"/>
      <c r="QCT13" s="70"/>
      <c r="QCU13" s="70"/>
      <c r="QCV13" s="70"/>
      <c r="QCW13" s="70"/>
      <c r="QCX13" s="70"/>
      <c r="QCY13" s="70"/>
      <c r="QCZ13" s="70"/>
      <c r="QDA13" s="70"/>
      <c r="QDB13" s="70"/>
      <c r="QDC13" s="70"/>
      <c r="QDD13" s="70"/>
      <c r="QDE13" s="70"/>
      <c r="QDF13" s="70"/>
      <c r="QDG13" s="70"/>
      <c r="QDH13" s="70"/>
      <c r="QDI13" s="70"/>
      <c r="QDJ13" s="70"/>
      <c r="QDK13" s="70"/>
      <c r="QDL13" s="70"/>
      <c r="QDM13" s="70"/>
      <c r="QDN13" s="70"/>
      <c r="QDO13" s="70"/>
      <c r="QDP13" s="70"/>
      <c r="QDQ13" s="70"/>
      <c r="QDR13" s="70"/>
      <c r="QDS13" s="70"/>
      <c r="QDT13" s="70"/>
      <c r="QDU13" s="70"/>
      <c r="QDV13" s="70"/>
      <c r="QDW13" s="70"/>
      <c r="QDX13" s="70"/>
      <c r="QDY13" s="70"/>
      <c r="QDZ13" s="70"/>
      <c r="QEA13" s="70"/>
      <c r="QEB13" s="70"/>
      <c r="QEC13" s="70"/>
      <c r="QED13" s="70"/>
      <c r="QEE13" s="70"/>
      <c r="QEF13" s="70"/>
      <c r="QEG13" s="70"/>
      <c r="QEH13" s="70"/>
      <c r="QEI13" s="70"/>
      <c r="QEJ13" s="70"/>
      <c r="QEK13" s="70"/>
      <c r="QEL13" s="70"/>
      <c r="QEM13" s="70"/>
      <c r="QEN13" s="70"/>
      <c r="QEO13" s="70"/>
      <c r="QEP13" s="70"/>
      <c r="QEQ13" s="70"/>
      <c r="QER13" s="70"/>
      <c r="QES13" s="70"/>
      <c r="QET13" s="70"/>
      <c r="QEU13" s="70"/>
      <c r="QEV13" s="70"/>
      <c r="QEW13" s="70"/>
      <c r="QEX13" s="70"/>
      <c r="QEY13" s="70"/>
      <c r="QEZ13" s="70"/>
      <c r="QFA13" s="70"/>
      <c r="QFB13" s="70"/>
      <c r="QFC13" s="70"/>
      <c r="QFD13" s="70"/>
      <c r="QFE13" s="70"/>
      <c r="QFF13" s="70"/>
      <c r="QFG13" s="70"/>
      <c r="QFH13" s="70"/>
      <c r="QFI13" s="70"/>
      <c r="QFJ13" s="70"/>
      <c r="QFK13" s="70"/>
      <c r="QFL13" s="70"/>
      <c r="QFM13" s="70"/>
      <c r="QFN13" s="70"/>
      <c r="QFO13" s="70"/>
      <c r="QFP13" s="70"/>
      <c r="QFQ13" s="70"/>
      <c r="QFR13" s="70"/>
      <c r="QFS13" s="70"/>
      <c r="QFT13" s="70"/>
      <c r="QFU13" s="70"/>
      <c r="QFV13" s="70"/>
      <c r="QFW13" s="70"/>
      <c r="QFX13" s="70"/>
      <c r="QFY13" s="70"/>
      <c r="QFZ13" s="70"/>
      <c r="QGA13" s="70"/>
      <c r="QGB13" s="70"/>
      <c r="QGC13" s="70"/>
      <c r="QGD13" s="70"/>
      <c r="QGE13" s="70"/>
      <c r="QGF13" s="70"/>
      <c r="QGG13" s="70"/>
      <c r="QGH13" s="70"/>
      <c r="QGI13" s="70"/>
      <c r="QGJ13" s="70"/>
      <c r="QGK13" s="70"/>
      <c r="QGL13" s="70"/>
      <c r="QGM13" s="70"/>
      <c r="QGN13" s="70"/>
      <c r="QGO13" s="70"/>
      <c r="QGP13" s="70"/>
      <c r="QGQ13" s="70"/>
      <c r="QGR13" s="70"/>
      <c r="QGS13" s="70"/>
      <c r="QGT13" s="70"/>
      <c r="QGU13" s="70"/>
      <c r="QGV13" s="70"/>
      <c r="QGW13" s="70"/>
      <c r="QGX13" s="70"/>
      <c r="QGY13" s="70"/>
      <c r="QGZ13" s="70"/>
      <c r="QHA13" s="70"/>
      <c r="QHB13" s="70"/>
      <c r="QHC13" s="70"/>
      <c r="QHD13" s="70"/>
      <c r="QHE13" s="70"/>
      <c r="QHF13" s="70"/>
      <c r="QHG13" s="70"/>
      <c r="QHH13" s="70"/>
      <c r="QHI13" s="70"/>
      <c r="QHJ13" s="70"/>
      <c r="QHK13" s="70"/>
      <c r="QHL13" s="70"/>
      <c r="QHM13" s="70"/>
      <c r="QHN13" s="70"/>
      <c r="QHO13" s="70"/>
      <c r="QHP13" s="70"/>
      <c r="QHQ13" s="70"/>
      <c r="QHR13" s="70"/>
      <c r="QHS13" s="70"/>
      <c r="QHT13" s="70"/>
      <c r="QHU13" s="70"/>
      <c r="QHV13" s="70"/>
      <c r="QHW13" s="70"/>
      <c r="QHX13" s="70"/>
      <c r="QHY13" s="70"/>
      <c r="QHZ13" s="70"/>
      <c r="QIA13" s="70"/>
      <c r="QIB13" s="70"/>
      <c r="QIC13" s="70"/>
      <c r="QID13" s="70"/>
      <c r="QIE13" s="70"/>
      <c r="QIF13" s="70"/>
      <c r="QIG13" s="70"/>
      <c r="QIH13" s="70"/>
      <c r="QII13" s="70"/>
      <c r="QIJ13" s="70"/>
      <c r="QIK13" s="70"/>
      <c r="QIL13" s="70"/>
      <c r="QIM13" s="70"/>
      <c r="QIN13" s="70"/>
      <c r="QIO13" s="70"/>
      <c r="QIP13" s="70"/>
      <c r="QIQ13" s="70"/>
      <c r="QIR13" s="70"/>
      <c r="QIS13" s="70"/>
      <c r="QIT13" s="70"/>
      <c r="QIU13" s="70"/>
      <c r="QIV13" s="70"/>
      <c r="QIW13" s="70"/>
      <c r="QIX13" s="70"/>
      <c r="QIY13" s="70"/>
      <c r="QIZ13" s="70"/>
      <c r="QJA13" s="70"/>
      <c r="QJB13" s="70"/>
      <c r="QJC13" s="70"/>
      <c r="QJD13" s="70"/>
      <c r="QJE13" s="70"/>
      <c r="QJF13" s="70"/>
      <c r="QJG13" s="70"/>
      <c r="QJH13" s="70"/>
      <c r="QJI13" s="70"/>
      <c r="QJJ13" s="70"/>
      <c r="QJK13" s="70"/>
      <c r="QJL13" s="70"/>
      <c r="QJM13" s="70"/>
      <c r="QJN13" s="70"/>
      <c r="QJO13" s="70"/>
      <c r="QJP13" s="70"/>
      <c r="QJQ13" s="70"/>
      <c r="QJR13" s="70"/>
      <c r="QJS13" s="70"/>
      <c r="QJT13" s="70"/>
      <c r="QJU13" s="70"/>
      <c r="QJV13" s="70"/>
      <c r="QJW13" s="70"/>
      <c r="QJX13" s="70"/>
      <c r="QJY13" s="70"/>
      <c r="QJZ13" s="70"/>
      <c r="QKA13" s="70"/>
      <c r="QKB13" s="70"/>
      <c r="QKC13" s="70"/>
      <c r="QKD13" s="70"/>
      <c r="QKE13" s="70"/>
      <c r="QKF13" s="70"/>
      <c r="QKG13" s="70"/>
      <c r="QKH13" s="70"/>
      <c r="QKI13" s="70"/>
      <c r="QKJ13" s="70"/>
      <c r="QKK13" s="70"/>
      <c r="QKL13" s="70"/>
      <c r="QKM13" s="70"/>
      <c r="QKN13" s="70"/>
      <c r="QKO13" s="70"/>
      <c r="QKP13" s="70"/>
      <c r="QKQ13" s="70"/>
      <c r="QKR13" s="70"/>
      <c r="QKS13" s="70"/>
      <c r="QKT13" s="70"/>
      <c r="QKU13" s="70"/>
      <c r="QKV13" s="70"/>
      <c r="QKW13" s="70"/>
      <c r="QKX13" s="70"/>
      <c r="QKY13" s="70"/>
      <c r="QKZ13" s="70"/>
      <c r="QLA13" s="70"/>
      <c r="QLB13" s="70"/>
      <c r="QLC13" s="70"/>
      <c r="QLD13" s="70"/>
      <c r="QLE13" s="70"/>
      <c r="QLF13" s="70"/>
      <c r="QLG13" s="70"/>
      <c r="QLH13" s="70"/>
      <c r="QLI13" s="70"/>
      <c r="QLJ13" s="70"/>
      <c r="QLK13" s="70"/>
      <c r="QLL13" s="70"/>
      <c r="QLM13" s="70"/>
      <c r="QLN13" s="70"/>
      <c r="QLO13" s="70"/>
      <c r="QLP13" s="70"/>
      <c r="QLQ13" s="70"/>
      <c r="QLR13" s="70"/>
      <c r="QLS13" s="70"/>
      <c r="QLT13" s="70"/>
      <c r="QLU13" s="70"/>
      <c r="QLV13" s="70"/>
      <c r="QLW13" s="70"/>
      <c r="QLX13" s="70"/>
      <c r="QLY13" s="70"/>
      <c r="QLZ13" s="70"/>
      <c r="QMA13" s="70"/>
      <c r="QMB13" s="70"/>
      <c r="QMC13" s="70"/>
      <c r="QMD13" s="70"/>
      <c r="QME13" s="70"/>
      <c r="QMF13" s="70"/>
      <c r="QMG13" s="70"/>
      <c r="QMH13" s="70"/>
      <c r="QMI13" s="70"/>
      <c r="QMJ13" s="70"/>
      <c r="QMK13" s="70"/>
      <c r="QML13" s="70"/>
      <c r="QMM13" s="70"/>
      <c r="QMN13" s="70"/>
      <c r="QMO13" s="70"/>
      <c r="QMP13" s="70"/>
      <c r="QMQ13" s="70"/>
      <c r="QMR13" s="70"/>
      <c r="QMS13" s="70"/>
      <c r="QMT13" s="70"/>
      <c r="QMU13" s="70"/>
      <c r="QMV13" s="70"/>
      <c r="QMW13" s="70"/>
      <c r="QMX13" s="70"/>
      <c r="QMY13" s="70"/>
      <c r="QMZ13" s="70"/>
      <c r="QNA13" s="70"/>
      <c r="QNB13" s="70"/>
      <c r="QNC13" s="70"/>
      <c r="QND13" s="70"/>
      <c r="QNE13" s="70"/>
      <c r="QNF13" s="70"/>
      <c r="QNG13" s="70"/>
      <c r="QNH13" s="70"/>
      <c r="QNI13" s="70"/>
      <c r="QNJ13" s="70"/>
      <c r="QNK13" s="70"/>
      <c r="QNL13" s="70"/>
      <c r="QNM13" s="70"/>
      <c r="QNN13" s="70"/>
      <c r="QNO13" s="70"/>
      <c r="QNP13" s="70"/>
      <c r="QNQ13" s="70"/>
      <c r="QNR13" s="70"/>
      <c r="QNS13" s="70"/>
      <c r="QNT13" s="70"/>
      <c r="QNU13" s="70"/>
      <c r="QNV13" s="70"/>
      <c r="QNW13" s="70"/>
      <c r="QNX13" s="70"/>
      <c r="QNY13" s="70"/>
      <c r="QNZ13" s="70"/>
      <c r="QOA13" s="70"/>
      <c r="QOB13" s="70"/>
      <c r="QOC13" s="70"/>
      <c r="QOD13" s="70"/>
      <c r="QOE13" s="70"/>
      <c r="QOF13" s="70"/>
      <c r="QOG13" s="70"/>
      <c r="QOH13" s="70"/>
      <c r="QOI13" s="70"/>
      <c r="QOJ13" s="70"/>
      <c r="QOK13" s="70"/>
      <c r="QOL13" s="70"/>
      <c r="QOM13" s="70"/>
      <c r="QON13" s="70"/>
      <c r="QOO13" s="70"/>
      <c r="QOP13" s="70"/>
      <c r="QOQ13" s="70"/>
      <c r="QOR13" s="70"/>
      <c r="QOS13" s="70"/>
      <c r="QOT13" s="70"/>
      <c r="QOU13" s="70"/>
      <c r="QOV13" s="70"/>
      <c r="QOW13" s="70"/>
      <c r="QOX13" s="70"/>
      <c r="QOY13" s="70"/>
      <c r="QOZ13" s="70"/>
      <c r="QPA13" s="70"/>
      <c r="QPB13" s="70"/>
      <c r="QPC13" s="70"/>
      <c r="QPD13" s="70"/>
      <c r="QPE13" s="70"/>
      <c r="QPF13" s="70"/>
      <c r="QPG13" s="70"/>
      <c r="QPH13" s="70"/>
      <c r="QPI13" s="70"/>
      <c r="QPJ13" s="70"/>
      <c r="QPK13" s="70"/>
      <c r="QPL13" s="70"/>
      <c r="QPM13" s="70"/>
      <c r="QPN13" s="70"/>
      <c r="QPO13" s="70"/>
      <c r="QPP13" s="70"/>
      <c r="QPQ13" s="70"/>
      <c r="QPR13" s="70"/>
      <c r="QPS13" s="70"/>
      <c r="QPT13" s="70"/>
      <c r="QPU13" s="70"/>
      <c r="QPV13" s="70"/>
      <c r="QPW13" s="70"/>
      <c r="QPX13" s="70"/>
      <c r="QPY13" s="70"/>
      <c r="QPZ13" s="70"/>
      <c r="QQA13" s="70"/>
      <c r="QQB13" s="70"/>
      <c r="QQC13" s="70"/>
      <c r="QQD13" s="70"/>
      <c r="QQE13" s="70"/>
      <c r="QQF13" s="70"/>
      <c r="QQG13" s="70"/>
      <c r="QQH13" s="70"/>
      <c r="QQI13" s="70"/>
      <c r="QQJ13" s="70"/>
      <c r="QQK13" s="70"/>
      <c r="QQL13" s="70"/>
      <c r="QQM13" s="70"/>
      <c r="QQN13" s="70"/>
      <c r="QQO13" s="70"/>
      <c r="QQP13" s="70"/>
      <c r="QQQ13" s="70"/>
      <c r="QQR13" s="70"/>
      <c r="QQS13" s="70"/>
      <c r="QQT13" s="70"/>
      <c r="QQU13" s="70"/>
      <c r="QQV13" s="70"/>
      <c r="QQW13" s="70"/>
      <c r="QQX13" s="70"/>
      <c r="QQY13" s="70"/>
      <c r="QQZ13" s="70"/>
      <c r="QRA13" s="70"/>
      <c r="QRB13" s="70"/>
      <c r="QRC13" s="70"/>
      <c r="QRD13" s="70"/>
      <c r="QRE13" s="70"/>
      <c r="QRF13" s="70"/>
      <c r="QRG13" s="70"/>
      <c r="QRH13" s="70"/>
      <c r="QRI13" s="70"/>
      <c r="QRJ13" s="70"/>
      <c r="QRK13" s="70"/>
      <c r="QRL13" s="70"/>
      <c r="QRM13" s="70"/>
      <c r="QRN13" s="70"/>
      <c r="QRO13" s="70"/>
      <c r="QRP13" s="70"/>
      <c r="QRQ13" s="70"/>
      <c r="QRR13" s="70"/>
      <c r="QRS13" s="70"/>
      <c r="QRT13" s="70"/>
      <c r="QRU13" s="70"/>
      <c r="QRV13" s="70"/>
      <c r="QRW13" s="70"/>
      <c r="QRX13" s="70"/>
      <c r="QRY13" s="70"/>
      <c r="QRZ13" s="70"/>
      <c r="QSA13" s="70"/>
      <c r="QSB13" s="70"/>
      <c r="QSC13" s="70"/>
      <c r="QSD13" s="70"/>
      <c r="QSE13" s="70"/>
      <c r="QSF13" s="70"/>
      <c r="QSG13" s="70"/>
      <c r="QSH13" s="70"/>
      <c r="QSI13" s="70"/>
      <c r="QSJ13" s="70"/>
      <c r="QSK13" s="70"/>
      <c r="QSL13" s="70"/>
      <c r="QSM13" s="70"/>
      <c r="QSN13" s="70"/>
      <c r="QSO13" s="70"/>
      <c r="QSP13" s="70"/>
      <c r="QSQ13" s="70"/>
      <c r="QSR13" s="70"/>
      <c r="QSS13" s="70"/>
      <c r="QST13" s="70"/>
      <c r="QSU13" s="70"/>
      <c r="QSV13" s="70"/>
      <c r="QSW13" s="70"/>
      <c r="QSX13" s="70"/>
      <c r="QSY13" s="70"/>
      <c r="QSZ13" s="70"/>
      <c r="QTA13" s="70"/>
      <c r="QTB13" s="70"/>
      <c r="QTC13" s="70"/>
      <c r="QTD13" s="70"/>
      <c r="QTE13" s="70"/>
      <c r="QTF13" s="70"/>
      <c r="QTG13" s="70"/>
      <c r="QTH13" s="70"/>
      <c r="QTI13" s="70"/>
      <c r="QTJ13" s="70"/>
      <c r="QTK13" s="70"/>
      <c r="QTL13" s="70"/>
      <c r="QTM13" s="70"/>
      <c r="QTN13" s="70"/>
      <c r="QTO13" s="70"/>
      <c r="QTP13" s="70"/>
      <c r="QTQ13" s="70"/>
      <c r="QTR13" s="70"/>
      <c r="QTS13" s="70"/>
      <c r="QTT13" s="70"/>
      <c r="QTU13" s="70"/>
      <c r="QTV13" s="70"/>
      <c r="QTW13" s="70"/>
      <c r="QTX13" s="70"/>
      <c r="QTY13" s="70"/>
      <c r="QTZ13" s="70"/>
      <c r="QUA13" s="70"/>
      <c r="QUB13" s="70"/>
      <c r="QUC13" s="70"/>
      <c r="QUD13" s="70"/>
      <c r="QUE13" s="70"/>
      <c r="QUF13" s="70"/>
      <c r="QUG13" s="70"/>
      <c r="QUH13" s="70"/>
      <c r="QUI13" s="70"/>
      <c r="QUJ13" s="70"/>
      <c r="QUK13" s="70"/>
      <c r="QUL13" s="70"/>
      <c r="QUM13" s="70"/>
      <c r="QUN13" s="70"/>
      <c r="QUO13" s="70"/>
      <c r="QUP13" s="70"/>
      <c r="QUQ13" s="70"/>
      <c r="QUR13" s="70"/>
      <c r="QUS13" s="70"/>
      <c r="QUT13" s="70"/>
      <c r="QUU13" s="70"/>
      <c r="QUV13" s="70"/>
      <c r="QUW13" s="70"/>
      <c r="QUX13" s="70"/>
      <c r="QUY13" s="70"/>
      <c r="QUZ13" s="70"/>
      <c r="QVA13" s="70"/>
      <c r="QVB13" s="70"/>
      <c r="QVC13" s="70"/>
      <c r="QVD13" s="70"/>
      <c r="QVE13" s="70"/>
      <c r="QVF13" s="70"/>
      <c r="QVG13" s="70"/>
      <c r="QVH13" s="70"/>
      <c r="QVI13" s="70"/>
      <c r="QVJ13" s="70"/>
      <c r="QVK13" s="70"/>
      <c r="QVL13" s="70"/>
      <c r="QVM13" s="70"/>
      <c r="QVN13" s="70"/>
      <c r="QVO13" s="70"/>
      <c r="QVP13" s="70"/>
      <c r="QVQ13" s="70"/>
      <c r="QVR13" s="70"/>
      <c r="QVS13" s="70"/>
      <c r="QVT13" s="70"/>
      <c r="QVU13" s="70"/>
      <c r="QVV13" s="70"/>
      <c r="QVW13" s="70"/>
      <c r="QVX13" s="70"/>
      <c r="QVY13" s="70"/>
      <c r="QVZ13" s="70"/>
      <c r="QWA13" s="70"/>
      <c r="QWB13" s="70"/>
      <c r="QWC13" s="70"/>
      <c r="QWD13" s="70"/>
      <c r="QWE13" s="70"/>
      <c r="QWF13" s="70"/>
      <c r="QWG13" s="70"/>
      <c r="QWH13" s="70"/>
      <c r="QWI13" s="70"/>
      <c r="QWJ13" s="70"/>
      <c r="QWK13" s="70"/>
      <c r="QWL13" s="70"/>
      <c r="QWM13" s="70"/>
      <c r="QWN13" s="70"/>
      <c r="QWO13" s="70"/>
      <c r="QWP13" s="70"/>
      <c r="QWQ13" s="70"/>
      <c r="QWR13" s="70"/>
      <c r="QWS13" s="70"/>
      <c r="QWT13" s="70"/>
      <c r="QWU13" s="70"/>
      <c r="QWV13" s="70"/>
      <c r="QWW13" s="70"/>
      <c r="QWX13" s="70"/>
      <c r="QWY13" s="70"/>
      <c r="QWZ13" s="70"/>
      <c r="QXA13" s="70"/>
      <c r="QXB13" s="70"/>
      <c r="QXC13" s="70"/>
      <c r="QXD13" s="70"/>
      <c r="QXE13" s="70"/>
      <c r="QXF13" s="70"/>
      <c r="QXG13" s="70"/>
      <c r="QXH13" s="70"/>
      <c r="QXI13" s="70"/>
      <c r="QXJ13" s="70"/>
      <c r="QXK13" s="70"/>
      <c r="QXL13" s="70"/>
      <c r="QXM13" s="70"/>
      <c r="QXN13" s="70"/>
      <c r="QXO13" s="70"/>
      <c r="QXP13" s="70"/>
      <c r="QXQ13" s="70"/>
      <c r="QXR13" s="70"/>
      <c r="QXS13" s="70"/>
      <c r="QXT13" s="70"/>
      <c r="QXU13" s="70"/>
      <c r="QXV13" s="70"/>
      <c r="QXW13" s="70"/>
      <c r="QXX13" s="70"/>
      <c r="QXY13" s="70"/>
      <c r="QXZ13" s="70"/>
      <c r="QYA13" s="70"/>
      <c r="QYB13" s="70"/>
      <c r="QYC13" s="70"/>
      <c r="QYD13" s="70"/>
      <c r="QYE13" s="70"/>
      <c r="QYF13" s="70"/>
      <c r="QYG13" s="70"/>
      <c r="QYH13" s="70"/>
      <c r="QYI13" s="70"/>
      <c r="QYJ13" s="70"/>
      <c r="QYK13" s="70"/>
      <c r="QYL13" s="70"/>
      <c r="QYM13" s="70"/>
      <c r="QYN13" s="70"/>
      <c r="QYO13" s="70"/>
      <c r="QYP13" s="70"/>
      <c r="QYQ13" s="70"/>
      <c r="QYR13" s="70"/>
      <c r="QYS13" s="70"/>
      <c r="QYT13" s="70"/>
      <c r="QYU13" s="70"/>
      <c r="QYV13" s="70"/>
      <c r="QYW13" s="70"/>
      <c r="QYX13" s="70"/>
      <c r="QYY13" s="70"/>
      <c r="QYZ13" s="70"/>
      <c r="QZA13" s="70"/>
      <c r="QZB13" s="70"/>
      <c r="QZC13" s="70"/>
      <c r="QZD13" s="70"/>
      <c r="QZE13" s="70"/>
      <c r="QZF13" s="70"/>
      <c r="QZG13" s="70"/>
      <c r="QZH13" s="70"/>
      <c r="QZI13" s="70"/>
      <c r="QZJ13" s="70"/>
      <c r="QZK13" s="70"/>
      <c r="QZL13" s="70"/>
      <c r="QZM13" s="70"/>
      <c r="QZN13" s="70"/>
      <c r="QZO13" s="70"/>
      <c r="QZP13" s="70"/>
      <c r="QZQ13" s="70"/>
      <c r="QZR13" s="70"/>
      <c r="QZS13" s="70"/>
      <c r="QZT13" s="70"/>
      <c r="QZU13" s="70"/>
      <c r="QZV13" s="70"/>
      <c r="QZW13" s="70"/>
      <c r="QZX13" s="70"/>
      <c r="QZY13" s="70"/>
      <c r="QZZ13" s="70"/>
      <c r="RAA13" s="70"/>
      <c r="RAB13" s="70"/>
      <c r="RAC13" s="70"/>
      <c r="RAD13" s="70"/>
      <c r="RAE13" s="70"/>
      <c r="RAF13" s="70"/>
      <c r="RAG13" s="70"/>
      <c r="RAH13" s="70"/>
      <c r="RAI13" s="70"/>
      <c r="RAJ13" s="70"/>
      <c r="RAK13" s="70"/>
      <c r="RAL13" s="70"/>
      <c r="RAM13" s="70"/>
      <c r="RAN13" s="70"/>
      <c r="RAO13" s="70"/>
      <c r="RAP13" s="70"/>
      <c r="RAQ13" s="70"/>
      <c r="RAR13" s="70"/>
      <c r="RAS13" s="70"/>
      <c r="RAT13" s="70"/>
      <c r="RAU13" s="70"/>
      <c r="RAV13" s="70"/>
      <c r="RAW13" s="70"/>
      <c r="RAX13" s="70"/>
      <c r="RAY13" s="70"/>
      <c r="RAZ13" s="70"/>
      <c r="RBA13" s="70"/>
      <c r="RBB13" s="70"/>
      <c r="RBC13" s="70"/>
      <c r="RBD13" s="70"/>
      <c r="RBE13" s="70"/>
      <c r="RBF13" s="70"/>
      <c r="RBG13" s="70"/>
      <c r="RBH13" s="70"/>
      <c r="RBI13" s="70"/>
      <c r="RBJ13" s="70"/>
      <c r="RBK13" s="70"/>
      <c r="RBL13" s="70"/>
      <c r="RBM13" s="70"/>
      <c r="RBN13" s="70"/>
      <c r="RBO13" s="70"/>
      <c r="RBP13" s="70"/>
      <c r="RBQ13" s="70"/>
      <c r="RBR13" s="70"/>
      <c r="RBS13" s="70"/>
      <c r="RBT13" s="70"/>
      <c r="RBU13" s="70"/>
      <c r="RBV13" s="70"/>
      <c r="RBW13" s="70"/>
      <c r="RBX13" s="70"/>
      <c r="RBY13" s="70"/>
      <c r="RBZ13" s="70"/>
      <c r="RCA13" s="70"/>
      <c r="RCB13" s="70"/>
      <c r="RCC13" s="70"/>
      <c r="RCD13" s="70"/>
      <c r="RCE13" s="70"/>
      <c r="RCF13" s="70"/>
      <c r="RCG13" s="70"/>
      <c r="RCH13" s="70"/>
      <c r="RCI13" s="70"/>
      <c r="RCJ13" s="70"/>
      <c r="RCK13" s="70"/>
      <c r="RCL13" s="70"/>
      <c r="RCM13" s="70"/>
      <c r="RCN13" s="70"/>
      <c r="RCO13" s="70"/>
      <c r="RCP13" s="70"/>
      <c r="RCQ13" s="70"/>
      <c r="RCR13" s="70"/>
      <c r="RCS13" s="70"/>
      <c r="RCT13" s="70"/>
      <c r="RCU13" s="70"/>
      <c r="RCV13" s="70"/>
      <c r="RCW13" s="70"/>
      <c r="RCX13" s="70"/>
      <c r="RCY13" s="70"/>
      <c r="RCZ13" s="70"/>
      <c r="RDA13" s="70"/>
      <c r="RDB13" s="70"/>
      <c r="RDC13" s="70"/>
      <c r="RDD13" s="70"/>
      <c r="RDE13" s="70"/>
      <c r="RDF13" s="70"/>
      <c r="RDG13" s="70"/>
      <c r="RDH13" s="70"/>
      <c r="RDI13" s="70"/>
      <c r="RDJ13" s="70"/>
      <c r="RDK13" s="70"/>
      <c r="RDL13" s="70"/>
      <c r="RDM13" s="70"/>
      <c r="RDN13" s="70"/>
      <c r="RDO13" s="70"/>
      <c r="RDP13" s="70"/>
      <c r="RDQ13" s="70"/>
      <c r="RDR13" s="70"/>
      <c r="RDS13" s="70"/>
      <c r="RDT13" s="70"/>
      <c r="RDU13" s="70"/>
      <c r="RDV13" s="70"/>
      <c r="RDW13" s="70"/>
      <c r="RDX13" s="70"/>
      <c r="RDY13" s="70"/>
      <c r="RDZ13" s="70"/>
      <c r="REA13" s="70"/>
      <c r="REB13" s="70"/>
      <c r="REC13" s="70"/>
      <c r="RED13" s="70"/>
      <c r="REE13" s="70"/>
      <c r="REF13" s="70"/>
      <c r="REG13" s="70"/>
      <c r="REH13" s="70"/>
      <c r="REI13" s="70"/>
      <c r="REJ13" s="70"/>
      <c r="REK13" s="70"/>
      <c r="REL13" s="70"/>
      <c r="REM13" s="70"/>
      <c r="REN13" s="70"/>
      <c r="REO13" s="70"/>
      <c r="REP13" s="70"/>
      <c r="REQ13" s="70"/>
      <c r="RER13" s="70"/>
      <c r="RES13" s="70"/>
      <c r="RET13" s="70"/>
      <c r="REU13" s="70"/>
      <c r="REV13" s="70"/>
      <c r="REW13" s="70"/>
      <c r="REX13" s="70"/>
      <c r="REY13" s="70"/>
      <c r="REZ13" s="70"/>
      <c r="RFA13" s="70"/>
      <c r="RFB13" s="70"/>
      <c r="RFC13" s="70"/>
      <c r="RFD13" s="70"/>
      <c r="RFE13" s="70"/>
      <c r="RFF13" s="70"/>
      <c r="RFG13" s="70"/>
      <c r="RFH13" s="70"/>
      <c r="RFI13" s="70"/>
      <c r="RFJ13" s="70"/>
      <c r="RFK13" s="70"/>
      <c r="RFL13" s="70"/>
      <c r="RFM13" s="70"/>
      <c r="RFN13" s="70"/>
      <c r="RFO13" s="70"/>
      <c r="RFP13" s="70"/>
      <c r="RFQ13" s="70"/>
      <c r="RFR13" s="70"/>
      <c r="RFS13" s="70"/>
      <c r="RFT13" s="70"/>
      <c r="RFU13" s="70"/>
      <c r="RFV13" s="70"/>
      <c r="RFW13" s="70"/>
      <c r="RFX13" s="70"/>
      <c r="RFY13" s="70"/>
      <c r="RFZ13" s="70"/>
      <c r="RGA13" s="70"/>
      <c r="RGB13" s="70"/>
      <c r="RGC13" s="70"/>
      <c r="RGD13" s="70"/>
      <c r="RGE13" s="70"/>
      <c r="RGF13" s="70"/>
      <c r="RGG13" s="70"/>
      <c r="RGH13" s="70"/>
      <c r="RGI13" s="70"/>
      <c r="RGJ13" s="70"/>
      <c r="RGK13" s="70"/>
      <c r="RGL13" s="70"/>
      <c r="RGM13" s="70"/>
      <c r="RGN13" s="70"/>
      <c r="RGO13" s="70"/>
      <c r="RGP13" s="70"/>
      <c r="RGQ13" s="70"/>
      <c r="RGR13" s="70"/>
      <c r="RGS13" s="70"/>
      <c r="RGT13" s="70"/>
      <c r="RGU13" s="70"/>
      <c r="RGV13" s="70"/>
      <c r="RGW13" s="70"/>
      <c r="RGX13" s="70"/>
      <c r="RGY13" s="70"/>
      <c r="RGZ13" s="70"/>
      <c r="RHA13" s="70"/>
      <c r="RHB13" s="70"/>
      <c r="RHC13" s="70"/>
      <c r="RHD13" s="70"/>
      <c r="RHE13" s="70"/>
      <c r="RHF13" s="70"/>
      <c r="RHG13" s="70"/>
      <c r="RHH13" s="70"/>
      <c r="RHI13" s="70"/>
      <c r="RHJ13" s="70"/>
      <c r="RHK13" s="70"/>
      <c r="RHL13" s="70"/>
      <c r="RHM13" s="70"/>
      <c r="RHN13" s="70"/>
      <c r="RHO13" s="70"/>
      <c r="RHP13" s="70"/>
      <c r="RHQ13" s="70"/>
      <c r="RHR13" s="70"/>
      <c r="RHS13" s="70"/>
      <c r="RHT13" s="70"/>
      <c r="RHU13" s="70"/>
      <c r="RHV13" s="70"/>
      <c r="RHW13" s="70"/>
      <c r="RHX13" s="70"/>
      <c r="RHY13" s="70"/>
      <c r="RHZ13" s="70"/>
      <c r="RIA13" s="70"/>
      <c r="RIB13" s="70"/>
      <c r="RIC13" s="70"/>
      <c r="RID13" s="70"/>
      <c r="RIE13" s="70"/>
      <c r="RIF13" s="70"/>
      <c r="RIG13" s="70"/>
      <c r="RIH13" s="70"/>
      <c r="RII13" s="70"/>
      <c r="RIJ13" s="70"/>
      <c r="RIK13" s="70"/>
      <c r="RIL13" s="70"/>
      <c r="RIM13" s="70"/>
      <c r="RIN13" s="70"/>
      <c r="RIO13" s="70"/>
      <c r="RIP13" s="70"/>
      <c r="RIQ13" s="70"/>
      <c r="RIR13" s="70"/>
      <c r="RIS13" s="70"/>
      <c r="RIT13" s="70"/>
      <c r="RIU13" s="70"/>
      <c r="RIV13" s="70"/>
      <c r="RIW13" s="70"/>
      <c r="RIX13" s="70"/>
      <c r="RIY13" s="70"/>
      <c r="RIZ13" s="70"/>
      <c r="RJA13" s="70"/>
      <c r="RJB13" s="70"/>
      <c r="RJC13" s="70"/>
      <c r="RJD13" s="70"/>
      <c r="RJE13" s="70"/>
      <c r="RJF13" s="70"/>
      <c r="RJG13" s="70"/>
      <c r="RJH13" s="70"/>
      <c r="RJI13" s="70"/>
      <c r="RJJ13" s="70"/>
      <c r="RJK13" s="70"/>
      <c r="RJL13" s="70"/>
      <c r="RJM13" s="70"/>
      <c r="RJN13" s="70"/>
      <c r="RJO13" s="70"/>
      <c r="RJP13" s="70"/>
      <c r="RJQ13" s="70"/>
      <c r="RJR13" s="70"/>
      <c r="RJS13" s="70"/>
      <c r="RJT13" s="70"/>
      <c r="RJU13" s="70"/>
      <c r="RJV13" s="70"/>
      <c r="RJW13" s="70"/>
      <c r="RJX13" s="70"/>
      <c r="RJY13" s="70"/>
      <c r="RJZ13" s="70"/>
      <c r="RKA13" s="70"/>
      <c r="RKB13" s="70"/>
      <c r="RKC13" s="70"/>
      <c r="RKD13" s="70"/>
      <c r="RKE13" s="70"/>
      <c r="RKF13" s="70"/>
      <c r="RKG13" s="70"/>
      <c r="RKH13" s="70"/>
      <c r="RKI13" s="70"/>
      <c r="RKJ13" s="70"/>
      <c r="RKK13" s="70"/>
      <c r="RKL13" s="70"/>
      <c r="RKM13" s="70"/>
      <c r="RKN13" s="70"/>
      <c r="RKO13" s="70"/>
      <c r="RKP13" s="70"/>
      <c r="RKQ13" s="70"/>
      <c r="RKR13" s="70"/>
      <c r="RKS13" s="70"/>
      <c r="RKT13" s="70"/>
      <c r="RKU13" s="70"/>
      <c r="RKV13" s="70"/>
      <c r="RKW13" s="70"/>
      <c r="RKX13" s="70"/>
      <c r="RKY13" s="70"/>
      <c r="RKZ13" s="70"/>
      <c r="RLA13" s="70"/>
      <c r="RLB13" s="70"/>
      <c r="RLC13" s="70"/>
      <c r="RLD13" s="70"/>
      <c r="RLE13" s="70"/>
      <c r="RLF13" s="70"/>
      <c r="RLG13" s="70"/>
      <c r="RLH13" s="70"/>
      <c r="RLI13" s="70"/>
      <c r="RLJ13" s="70"/>
      <c r="RLK13" s="70"/>
      <c r="RLL13" s="70"/>
      <c r="RLM13" s="70"/>
      <c r="RLN13" s="70"/>
      <c r="RLO13" s="70"/>
      <c r="RLP13" s="70"/>
      <c r="RLQ13" s="70"/>
      <c r="RLR13" s="70"/>
      <c r="RLS13" s="70"/>
      <c r="RLT13" s="70"/>
      <c r="RLU13" s="70"/>
      <c r="RLV13" s="70"/>
      <c r="RLW13" s="70"/>
      <c r="RLX13" s="70"/>
      <c r="RLY13" s="70"/>
      <c r="RLZ13" s="70"/>
      <c r="RMA13" s="70"/>
      <c r="RMB13" s="70"/>
      <c r="RMC13" s="70"/>
      <c r="RMD13" s="70"/>
      <c r="RME13" s="70"/>
      <c r="RMF13" s="70"/>
      <c r="RMG13" s="70"/>
      <c r="RMH13" s="70"/>
      <c r="RMI13" s="70"/>
      <c r="RMJ13" s="70"/>
      <c r="RMK13" s="70"/>
      <c r="RML13" s="70"/>
      <c r="RMM13" s="70"/>
      <c r="RMN13" s="70"/>
      <c r="RMO13" s="70"/>
      <c r="RMP13" s="70"/>
      <c r="RMQ13" s="70"/>
      <c r="RMR13" s="70"/>
      <c r="RMS13" s="70"/>
      <c r="RMT13" s="70"/>
      <c r="RMU13" s="70"/>
      <c r="RMV13" s="70"/>
      <c r="RMW13" s="70"/>
      <c r="RMX13" s="70"/>
      <c r="RMY13" s="70"/>
      <c r="RMZ13" s="70"/>
      <c r="RNA13" s="70"/>
      <c r="RNB13" s="70"/>
      <c r="RNC13" s="70"/>
      <c r="RND13" s="70"/>
      <c r="RNE13" s="70"/>
      <c r="RNF13" s="70"/>
      <c r="RNG13" s="70"/>
      <c r="RNH13" s="70"/>
      <c r="RNI13" s="70"/>
      <c r="RNJ13" s="70"/>
      <c r="RNK13" s="70"/>
      <c r="RNL13" s="70"/>
      <c r="RNM13" s="70"/>
      <c r="RNN13" s="70"/>
      <c r="RNO13" s="70"/>
      <c r="RNP13" s="70"/>
      <c r="RNQ13" s="70"/>
      <c r="RNR13" s="70"/>
      <c r="RNS13" s="70"/>
      <c r="RNT13" s="70"/>
      <c r="RNU13" s="70"/>
      <c r="RNV13" s="70"/>
      <c r="RNW13" s="70"/>
      <c r="RNX13" s="70"/>
      <c r="RNY13" s="70"/>
      <c r="RNZ13" s="70"/>
      <c r="ROA13" s="70"/>
      <c r="ROB13" s="70"/>
      <c r="ROC13" s="70"/>
      <c r="ROD13" s="70"/>
      <c r="ROE13" s="70"/>
      <c r="ROF13" s="70"/>
      <c r="ROG13" s="70"/>
      <c r="ROH13" s="70"/>
      <c r="ROI13" s="70"/>
      <c r="ROJ13" s="70"/>
      <c r="ROK13" s="70"/>
      <c r="ROL13" s="70"/>
      <c r="ROM13" s="70"/>
      <c r="RON13" s="70"/>
      <c r="ROO13" s="70"/>
      <c r="ROP13" s="70"/>
      <c r="ROQ13" s="70"/>
      <c r="ROR13" s="70"/>
      <c r="ROS13" s="70"/>
      <c r="ROT13" s="70"/>
      <c r="ROU13" s="70"/>
      <c r="ROV13" s="70"/>
      <c r="ROW13" s="70"/>
      <c r="ROX13" s="70"/>
      <c r="ROY13" s="70"/>
      <c r="ROZ13" s="70"/>
      <c r="RPA13" s="70"/>
      <c r="RPB13" s="70"/>
      <c r="RPC13" s="70"/>
      <c r="RPD13" s="70"/>
      <c r="RPE13" s="70"/>
      <c r="RPF13" s="70"/>
      <c r="RPG13" s="70"/>
      <c r="RPH13" s="70"/>
      <c r="RPI13" s="70"/>
      <c r="RPJ13" s="70"/>
      <c r="RPK13" s="70"/>
      <c r="RPL13" s="70"/>
      <c r="RPM13" s="70"/>
      <c r="RPN13" s="70"/>
      <c r="RPO13" s="70"/>
      <c r="RPP13" s="70"/>
      <c r="RPQ13" s="70"/>
      <c r="RPR13" s="70"/>
      <c r="RPS13" s="70"/>
      <c r="RPT13" s="70"/>
      <c r="RPU13" s="70"/>
      <c r="RPV13" s="70"/>
      <c r="RPW13" s="70"/>
      <c r="RPX13" s="70"/>
      <c r="RPY13" s="70"/>
      <c r="RPZ13" s="70"/>
      <c r="RQA13" s="70"/>
      <c r="RQB13" s="70"/>
      <c r="RQC13" s="70"/>
      <c r="RQD13" s="70"/>
      <c r="RQE13" s="70"/>
      <c r="RQF13" s="70"/>
      <c r="RQG13" s="70"/>
      <c r="RQH13" s="70"/>
      <c r="RQI13" s="70"/>
      <c r="RQJ13" s="70"/>
      <c r="RQK13" s="70"/>
      <c r="RQL13" s="70"/>
      <c r="RQM13" s="70"/>
      <c r="RQN13" s="70"/>
      <c r="RQO13" s="70"/>
      <c r="RQP13" s="70"/>
      <c r="RQQ13" s="70"/>
      <c r="RQR13" s="70"/>
      <c r="RQS13" s="70"/>
      <c r="RQT13" s="70"/>
      <c r="RQU13" s="70"/>
      <c r="RQV13" s="70"/>
      <c r="RQW13" s="70"/>
      <c r="RQX13" s="70"/>
      <c r="RQY13" s="70"/>
      <c r="RQZ13" s="70"/>
      <c r="RRA13" s="70"/>
      <c r="RRB13" s="70"/>
      <c r="RRC13" s="70"/>
      <c r="RRD13" s="70"/>
      <c r="RRE13" s="70"/>
      <c r="RRF13" s="70"/>
      <c r="RRG13" s="70"/>
      <c r="RRH13" s="70"/>
      <c r="RRI13" s="70"/>
      <c r="RRJ13" s="70"/>
      <c r="RRK13" s="70"/>
      <c r="RRL13" s="70"/>
      <c r="RRM13" s="70"/>
      <c r="RRN13" s="70"/>
      <c r="RRO13" s="70"/>
      <c r="RRP13" s="70"/>
      <c r="RRQ13" s="70"/>
      <c r="RRR13" s="70"/>
      <c r="RRS13" s="70"/>
      <c r="RRT13" s="70"/>
      <c r="RRU13" s="70"/>
      <c r="RRV13" s="70"/>
      <c r="RRW13" s="70"/>
      <c r="RRX13" s="70"/>
      <c r="RRY13" s="70"/>
      <c r="RRZ13" s="70"/>
      <c r="RSA13" s="70"/>
      <c r="RSB13" s="70"/>
      <c r="RSC13" s="70"/>
      <c r="RSD13" s="70"/>
      <c r="RSE13" s="70"/>
      <c r="RSF13" s="70"/>
      <c r="RSG13" s="70"/>
      <c r="RSH13" s="70"/>
      <c r="RSI13" s="70"/>
      <c r="RSJ13" s="70"/>
      <c r="RSK13" s="70"/>
      <c r="RSL13" s="70"/>
      <c r="RSM13" s="70"/>
      <c r="RSN13" s="70"/>
      <c r="RSO13" s="70"/>
      <c r="RSP13" s="70"/>
      <c r="RSQ13" s="70"/>
      <c r="RSR13" s="70"/>
      <c r="RSS13" s="70"/>
      <c r="RST13" s="70"/>
      <c r="RSU13" s="70"/>
      <c r="RSV13" s="70"/>
      <c r="RSW13" s="70"/>
      <c r="RSX13" s="70"/>
      <c r="RSY13" s="70"/>
      <c r="RSZ13" s="70"/>
      <c r="RTA13" s="70"/>
      <c r="RTB13" s="70"/>
      <c r="RTC13" s="70"/>
      <c r="RTD13" s="70"/>
      <c r="RTE13" s="70"/>
      <c r="RTF13" s="70"/>
      <c r="RTG13" s="70"/>
      <c r="RTH13" s="70"/>
      <c r="RTI13" s="70"/>
      <c r="RTJ13" s="70"/>
      <c r="RTK13" s="70"/>
      <c r="RTL13" s="70"/>
      <c r="RTM13" s="70"/>
      <c r="RTN13" s="70"/>
      <c r="RTO13" s="70"/>
      <c r="RTP13" s="70"/>
      <c r="RTQ13" s="70"/>
      <c r="RTR13" s="70"/>
      <c r="RTS13" s="70"/>
      <c r="RTT13" s="70"/>
      <c r="RTU13" s="70"/>
      <c r="RTV13" s="70"/>
      <c r="RTW13" s="70"/>
      <c r="RTX13" s="70"/>
      <c r="RTY13" s="70"/>
      <c r="RTZ13" s="70"/>
      <c r="RUA13" s="70"/>
      <c r="RUB13" s="70"/>
      <c r="RUC13" s="70"/>
      <c r="RUD13" s="70"/>
      <c r="RUE13" s="70"/>
      <c r="RUF13" s="70"/>
      <c r="RUG13" s="70"/>
      <c r="RUH13" s="70"/>
      <c r="RUI13" s="70"/>
      <c r="RUJ13" s="70"/>
      <c r="RUK13" s="70"/>
      <c r="RUL13" s="70"/>
      <c r="RUM13" s="70"/>
      <c r="RUN13" s="70"/>
      <c r="RUO13" s="70"/>
      <c r="RUP13" s="70"/>
      <c r="RUQ13" s="70"/>
      <c r="RUR13" s="70"/>
      <c r="RUS13" s="70"/>
      <c r="RUT13" s="70"/>
      <c r="RUU13" s="70"/>
      <c r="RUV13" s="70"/>
      <c r="RUW13" s="70"/>
      <c r="RUX13" s="70"/>
      <c r="RUY13" s="70"/>
      <c r="RUZ13" s="70"/>
      <c r="RVA13" s="70"/>
      <c r="RVB13" s="70"/>
      <c r="RVC13" s="70"/>
      <c r="RVD13" s="70"/>
      <c r="RVE13" s="70"/>
      <c r="RVF13" s="70"/>
      <c r="RVG13" s="70"/>
      <c r="RVH13" s="70"/>
      <c r="RVI13" s="70"/>
      <c r="RVJ13" s="70"/>
      <c r="RVK13" s="70"/>
      <c r="RVL13" s="70"/>
      <c r="RVM13" s="70"/>
      <c r="RVN13" s="70"/>
      <c r="RVO13" s="70"/>
      <c r="RVP13" s="70"/>
      <c r="RVQ13" s="70"/>
      <c r="RVR13" s="70"/>
      <c r="RVS13" s="70"/>
      <c r="RVT13" s="70"/>
      <c r="RVU13" s="70"/>
      <c r="RVV13" s="70"/>
      <c r="RVW13" s="70"/>
      <c r="RVX13" s="70"/>
      <c r="RVY13" s="70"/>
      <c r="RVZ13" s="70"/>
      <c r="RWA13" s="70"/>
      <c r="RWB13" s="70"/>
      <c r="RWC13" s="70"/>
      <c r="RWD13" s="70"/>
      <c r="RWE13" s="70"/>
      <c r="RWF13" s="70"/>
      <c r="RWG13" s="70"/>
      <c r="RWH13" s="70"/>
      <c r="RWI13" s="70"/>
      <c r="RWJ13" s="70"/>
      <c r="RWK13" s="70"/>
      <c r="RWL13" s="70"/>
      <c r="RWM13" s="70"/>
      <c r="RWN13" s="70"/>
      <c r="RWO13" s="70"/>
      <c r="RWP13" s="70"/>
      <c r="RWQ13" s="70"/>
      <c r="RWR13" s="70"/>
      <c r="RWS13" s="70"/>
      <c r="RWT13" s="70"/>
      <c r="RWU13" s="70"/>
      <c r="RWV13" s="70"/>
      <c r="RWW13" s="70"/>
      <c r="RWX13" s="70"/>
      <c r="RWY13" s="70"/>
      <c r="RWZ13" s="70"/>
      <c r="RXA13" s="70"/>
      <c r="RXB13" s="70"/>
      <c r="RXC13" s="70"/>
      <c r="RXD13" s="70"/>
      <c r="RXE13" s="70"/>
      <c r="RXF13" s="70"/>
      <c r="RXG13" s="70"/>
      <c r="RXH13" s="70"/>
      <c r="RXI13" s="70"/>
      <c r="RXJ13" s="70"/>
      <c r="RXK13" s="70"/>
      <c r="RXL13" s="70"/>
      <c r="RXM13" s="70"/>
      <c r="RXN13" s="70"/>
      <c r="RXO13" s="70"/>
      <c r="RXP13" s="70"/>
      <c r="RXQ13" s="70"/>
      <c r="RXR13" s="70"/>
      <c r="RXS13" s="70"/>
      <c r="RXT13" s="70"/>
      <c r="RXU13" s="70"/>
      <c r="RXV13" s="70"/>
      <c r="RXW13" s="70"/>
      <c r="RXX13" s="70"/>
      <c r="RXY13" s="70"/>
      <c r="RXZ13" s="70"/>
      <c r="RYA13" s="70"/>
      <c r="RYB13" s="70"/>
      <c r="RYC13" s="70"/>
      <c r="RYD13" s="70"/>
      <c r="RYE13" s="70"/>
      <c r="RYF13" s="70"/>
      <c r="RYG13" s="70"/>
      <c r="RYH13" s="70"/>
      <c r="RYI13" s="70"/>
      <c r="RYJ13" s="70"/>
      <c r="RYK13" s="70"/>
      <c r="RYL13" s="70"/>
      <c r="RYM13" s="70"/>
      <c r="RYN13" s="70"/>
      <c r="RYO13" s="70"/>
      <c r="RYP13" s="70"/>
      <c r="RYQ13" s="70"/>
      <c r="RYR13" s="70"/>
      <c r="RYS13" s="70"/>
      <c r="RYT13" s="70"/>
      <c r="RYU13" s="70"/>
      <c r="RYV13" s="70"/>
      <c r="RYW13" s="70"/>
      <c r="RYX13" s="70"/>
      <c r="RYY13" s="70"/>
      <c r="RYZ13" s="70"/>
      <c r="RZA13" s="70"/>
      <c r="RZB13" s="70"/>
      <c r="RZC13" s="70"/>
      <c r="RZD13" s="70"/>
      <c r="RZE13" s="70"/>
      <c r="RZF13" s="70"/>
      <c r="RZG13" s="70"/>
      <c r="RZH13" s="70"/>
      <c r="RZI13" s="70"/>
      <c r="RZJ13" s="70"/>
      <c r="RZK13" s="70"/>
      <c r="RZL13" s="70"/>
      <c r="RZM13" s="70"/>
      <c r="RZN13" s="70"/>
      <c r="RZO13" s="70"/>
      <c r="RZP13" s="70"/>
      <c r="RZQ13" s="70"/>
      <c r="RZR13" s="70"/>
      <c r="RZS13" s="70"/>
      <c r="RZT13" s="70"/>
      <c r="RZU13" s="70"/>
      <c r="RZV13" s="70"/>
      <c r="RZW13" s="70"/>
      <c r="RZX13" s="70"/>
      <c r="RZY13" s="70"/>
      <c r="RZZ13" s="70"/>
      <c r="SAA13" s="70"/>
      <c r="SAB13" s="70"/>
      <c r="SAC13" s="70"/>
      <c r="SAD13" s="70"/>
      <c r="SAE13" s="70"/>
      <c r="SAF13" s="70"/>
      <c r="SAG13" s="70"/>
      <c r="SAH13" s="70"/>
      <c r="SAI13" s="70"/>
      <c r="SAJ13" s="70"/>
      <c r="SAK13" s="70"/>
      <c r="SAL13" s="70"/>
      <c r="SAM13" s="70"/>
      <c r="SAN13" s="70"/>
      <c r="SAO13" s="70"/>
      <c r="SAP13" s="70"/>
      <c r="SAQ13" s="70"/>
      <c r="SAR13" s="70"/>
      <c r="SAS13" s="70"/>
      <c r="SAT13" s="70"/>
      <c r="SAU13" s="70"/>
      <c r="SAV13" s="70"/>
      <c r="SAW13" s="70"/>
      <c r="SAX13" s="70"/>
      <c r="SAY13" s="70"/>
      <c r="SAZ13" s="70"/>
      <c r="SBA13" s="70"/>
      <c r="SBB13" s="70"/>
      <c r="SBC13" s="70"/>
      <c r="SBD13" s="70"/>
      <c r="SBE13" s="70"/>
      <c r="SBF13" s="70"/>
      <c r="SBG13" s="70"/>
      <c r="SBH13" s="70"/>
      <c r="SBI13" s="70"/>
      <c r="SBJ13" s="70"/>
      <c r="SBK13" s="70"/>
      <c r="SBL13" s="70"/>
      <c r="SBM13" s="70"/>
      <c r="SBN13" s="70"/>
      <c r="SBO13" s="70"/>
      <c r="SBP13" s="70"/>
      <c r="SBQ13" s="70"/>
      <c r="SBR13" s="70"/>
      <c r="SBS13" s="70"/>
      <c r="SBT13" s="70"/>
      <c r="SBU13" s="70"/>
      <c r="SBV13" s="70"/>
      <c r="SBW13" s="70"/>
      <c r="SBX13" s="70"/>
      <c r="SBY13" s="70"/>
      <c r="SBZ13" s="70"/>
      <c r="SCA13" s="70"/>
      <c r="SCB13" s="70"/>
      <c r="SCC13" s="70"/>
      <c r="SCD13" s="70"/>
      <c r="SCE13" s="70"/>
      <c r="SCF13" s="70"/>
      <c r="SCG13" s="70"/>
      <c r="SCH13" s="70"/>
      <c r="SCI13" s="70"/>
      <c r="SCJ13" s="70"/>
      <c r="SCK13" s="70"/>
      <c r="SCL13" s="70"/>
      <c r="SCM13" s="70"/>
      <c r="SCN13" s="70"/>
      <c r="SCO13" s="70"/>
      <c r="SCP13" s="70"/>
      <c r="SCQ13" s="70"/>
      <c r="SCR13" s="70"/>
      <c r="SCS13" s="70"/>
      <c r="SCT13" s="70"/>
      <c r="SCU13" s="70"/>
      <c r="SCV13" s="70"/>
      <c r="SCW13" s="70"/>
      <c r="SCX13" s="70"/>
      <c r="SCY13" s="70"/>
      <c r="SCZ13" s="70"/>
      <c r="SDA13" s="70"/>
      <c r="SDB13" s="70"/>
      <c r="SDC13" s="70"/>
      <c r="SDD13" s="70"/>
      <c r="SDE13" s="70"/>
      <c r="SDF13" s="70"/>
      <c r="SDG13" s="70"/>
      <c r="SDH13" s="70"/>
      <c r="SDI13" s="70"/>
      <c r="SDJ13" s="70"/>
      <c r="SDK13" s="70"/>
      <c r="SDL13" s="70"/>
      <c r="SDM13" s="70"/>
      <c r="SDN13" s="70"/>
      <c r="SDO13" s="70"/>
      <c r="SDP13" s="70"/>
      <c r="SDQ13" s="70"/>
      <c r="SDR13" s="70"/>
      <c r="SDS13" s="70"/>
      <c r="SDT13" s="70"/>
      <c r="SDU13" s="70"/>
      <c r="SDV13" s="70"/>
      <c r="SDW13" s="70"/>
      <c r="SDX13" s="70"/>
      <c r="SDY13" s="70"/>
      <c r="SDZ13" s="70"/>
      <c r="SEA13" s="70"/>
      <c r="SEB13" s="70"/>
      <c r="SEC13" s="70"/>
      <c r="SED13" s="70"/>
      <c r="SEE13" s="70"/>
      <c r="SEF13" s="70"/>
      <c r="SEG13" s="70"/>
      <c r="SEH13" s="70"/>
      <c r="SEI13" s="70"/>
      <c r="SEJ13" s="70"/>
      <c r="SEK13" s="70"/>
      <c r="SEL13" s="70"/>
      <c r="SEM13" s="70"/>
      <c r="SEN13" s="70"/>
      <c r="SEO13" s="70"/>
      <c r="SEP13" s="70"/>
      <c r="SEQ13" s="70"/>
      <c r="SER13" s="70"/>
      <c r="SES13" s="70"/>
      <c r="SET13" s="70"/>
      <c r="SEU13" s="70"/>
      <c r="SEV13" s="70"/>
      <c r="SEW13" s="70"/>
      <c r="SEX13" s="70"/>
      <c r="SEY13" s="70"/>
      <c r="SEZ13" s="70"/>
      <c r="SFA13" s="70"/>
      <c r="SFB13" s="70"/>
      <c r="SFC13" s="70"/>
      <c r="SFD13" s="70"/>
      <c r="SFE13" s="70"/>
      <c r="SFF13" s="70"/>
      <c r="SFG13" s="70"/>
      <c r="SFH13" s="70"/>
      <c r="SFI13" s="70"/>
      <c r="SFJ13" s="70"/>
      <c r="SFK13" s="70"/>
      <c r="SFL13" s="70"/>
      <c r="SFM13" s="70"/>
      <c r="SFN13" s="70"/>
      <c r="SFO13" s="70"/>
      <c r="SFP13" s="70"/>
      <c r="SFQ13" s="70"/>
      <c r="SFR13" s="70"/>
      <c r="SFS13" s="70"/>
      <c r="SFT13" s="70"/>
      <c r="SFU13" s="70"/>
      <c r="SFV13" s="70"/>
      <c r="SFW13" s="70"/>
      <c r="SFX13" s="70"/>
      <c r="SFY13" s="70"/>
      <c r="SFZ13" s="70"/>
      <c r="SGA13" s="70"/>
      <c r="SGB13" s="70"/>
      <c r="SGC13" s="70"/>
      <c r="SGD13" s="70"/>
      <c r="SGE13" s="70"/>
      <c r="SGF13" s="70"/>
      <c r="SGG13" s="70"/>
      <c r="SGH13" s="70"/>
      <c r="SGI13" s="70"/>
      <c r="SGJ13" s="70"/>
      <c r="SGK13" s="70"/>
      <c r="SGL13" s="70"/>
      <c r="SGM13" s="70"/>
      <c r="SGN13" s="70"/>
      <c r="SGO13" s="70"/>
      <c r="SGP13" s="70"/>
      <c r="SGQ13" s="70"/>
      <c r="SGR13" s="70"/>
      <c r="SGS13" s="70"/>
      <c r="SGT13" s="70"/>
      <c r="SGU13" s="70"/>
      <c r="SGV13" s="70"/>
      <c r="SGW13" s="70"/>
      <c r="SGX13" s="70"/>
      <c r="SGY13" s="70"/>
      <c r="SGZ13" s="70"/>
      <c r="SHA13" s="70"/>
      <c r="SHB13" s="70"/>
      <c r="SHC13" s="70"/>
      <c r="SHD13" s="70"/>
      <c r="SHE13" s="70"/>
      <c r="SHF13" s="70"/>
      <c r="SHG13" s="70"/>
      <c r="SHH13" s="70"/>
      <c r="SHI13" s="70"/>
      <c r="SHJ13" s="70"/>
      <c r="SHK13" s="70"/>
      <c r="SHL13" s="70"/>
      <c r="SHM13" s="70"/>
      <c r="SHN13" s="70"/>
      <c r="SHO13" s="70"/>
      <c r="SHP13" s="70"/>
      <c r="SHQ13" s="70"/>
      <c r="SHR13" s="70"/>
      <c r="SHS13" s="70"/>
      <c r="SHT13" s="70"/>
      <c r="SHU13" s="70"/>
      <c r="SHV13" s="70"/>
      <c r="SHW13" s="70"/>
      <c r="SHX13" s="70"/>
      <c r="SHY13" s="70"/>
      <c r="SHZ13" s="70"/>
      <c r="SIA13" s="70"/>
      <c r="SIB13" s="70"/>
      <c r="SIC13" s="70"/>
      <c r="SID13" s="70"/>
      <c r="SIE13" s="70"/>
      <c r="SIF13" s="70"/>
      <c r="SIG13" s="70"/>
      <c r="SIH13" s="70"/>
      <c r="SII13" s="70"/>
      <c r="SIJ13" s="70"/>
      <c r="SIK13" s="70"/>
      <c r="SIL13" s="70"/>
      <c r="SIM13" s="70"/>
      <c r="SIN13" s="70"/>
      <c r="SIO13" s="70"/>
      <c r="SIP13" s="70"/>
      <c r="SIQ13" s="70"/>
      <c r="SIR13" s="70"/>
      <c r="SIS13" s="70"/>
      <c r="SIT13" s="70"/>
      <c r="SIU13" s="70"/>
      <c r="SIV13" s="70"/>
      <c r="SIW13" s="70"/>
      <c r="SIX13" s="70"/>
      <c r="SIY13" s="70"/>
      <c r="SIZ13" s="70"/>
      <c r="SJA13" s="70"/>
      <c r="SJB13" s="70"/>
      <c r="SJC13" s="70"/>
      <c r="SJD13" s="70"/>
      <c r="SJE13" s="70"/>
      <c r="SJF13" s="70"/>
      <c r="SJG13" s="70"/>
      <c r="SJH13" s="70"/>
      <c r="SJI13" s="70"/>
      <c r="SJJ13" s="70"/>
      <c r="SJK13" s="70"/>
      <c r="SJL13" s="70"/>
      <c r="SJM13" s="70"/>
      <c r="SJN13" s="70"/>
      <c r="SJO13" s="70"/>
      <c r="SJP13" s="70"/>
      <c r="SJQ13" s="70"/>
      <c r="SJR13" s="70"/>
      <c r="SJS13" s="70"/>
      <c r="SJT13" s="70"/>
      <c r="SJU13" s="70"/>
      <c r="SJV13" s="70"/>
      <c r="SJW13" s="70"/>
      <c r="SJX13" s="70"/>
      <c r="SJY13" s="70"/>
      <c r="SJZ13" s="70"/>
      <c r="SKA13" s="70"/>
      <c r="SKB13" s="70"/>
      <c r="SKC13" s="70"/>
      <c r="SKD13" s="70"/>
      <c r="SKE13" s="70"/>
      <c r="SKF13" s="70"/>
      <c r="SKG13" s="70"/>
      <c r="SKH13" s="70"/>
      <c r="SKI13" s="70"/>
      <c r="SKJ13" s="70"/>
      <c r="SKK13" s="70"/>
      <c r="SKL13" s="70"/>
      <c r="SKM13" s="70"/>
      <c r="SKN13" s="70"/>
      <c r="SKO13" s="70"/>
      <c r="SKP13" s="70"/>
      <c r="SKQ13" s="70"/>
      <c r="SKR13" s="70"/>
      <c r="SKS13" s="70"/>
      <c r="SKT13" s="70"/>
      <c r="SKU13" s="70"/>
      <c r="SKV13" s="70"/>
      <c r="SKW13" s="70"/>
      <c r="SKX13" s="70"/>
      <c r="SKY13" s="70"/>
      <c r="SKZ13" s="70"/>
      <c r="SLA13" s="70"/>
      <c r="SLB13" s="70"/>
      <c r="SLC13" s="70"/>
      <c r="SLD13" s="70"/>
      <c r="SLE13" s="70"/>
      <c r="SLF13" s="70"/>
      <c r="SLG13" s="70"/>
      <c r="SLH13" s="70"/>
      <c r="SLI13" s="70"/>
      <c r="SLJ13" s="70"/>
      <c r="SLK13" s="70"/>
      <c r="SLL13" s="70"/>
      <c r="SLM13" s="70"/>
      <c r="SLN13" s="70"/>
      <c r="SLO13" s="70"/>
      <c r="SLP13" s="70"/>
      <c r="SLQ13" s="70"/>
      <c r="SLR13" s="70"/>
      <c r="SLS13" s="70"/>
      <c r="SLT13" s="70"/>
      <c r="SLU13" s="70"/>
      <c r="SLV13" s="70"/>
      <c r="SLW13" s="70"/>
      <c r="SLX13" s="70"/>
      <c r="SLY13" s="70"/>
      <c r="SLZ13" s="70"/>
      <c r="SMA13" s="70"/>
      <c r="SMB13" s="70"/>
      <c r="SMC13" s="70"/>
      <c r="SMD13" s="70"/>
      <c r="SME13" s="70"/>
      <c r="SMF13" s="70"/>
      <c r="SMG13" s="70"/>
      <c r="SMH13" s="70"/>
      <c r="SMI13" s="70"/>
      <c r="SMJ13" s="70"/>
      <c r="SMK13" s="70"/>
      <c r="SML13" s="70"/>
      <c r="SMM13" s="70"/>
      <c r="SMN13" s="70"/>
      <c r="SMO13" s="70"/>
      <c r="SMP13" s="70"/>
      <c r="SMQ13" s="70"/>
      <c r="SMR13" s="70"/>
      <c r="SMS13" s="70"/>
      <c r="SMT13" s="70"/>
      <c r="SMU13" s="70"/>
      <c r="SMV13" s="70"/>
      <c r="SMW13" s="70"/>
      <c r="SMX13" s="70"/>
      <c r="SMY13" s="70"/>
      <c r="SMZ13" s="70"/>
      <c r="SNA13" s="70"/>
      <c r="SNB13" s="70"/>
      <c r="SNC13" s="70"/>
      <c r="SND13" s="70"/>
      <c r="SNE13" s="70"/>
      <c r="SNF13" s="70"/>
      <c r="SNG13" s="70"/>
      <c r="SNH13" s="70"/>
      <c r="SNI13" s="70"/>
      <c r="SNJ13" s="70"/>
      <c r="SNK13" s="70"/>
      <c r="SNL13" s="70"/>
      <c r="SNM13" s="70"/>
      <c r="SNN13" s="70"/>
      <c r="SNO13" s="70"/>
      <c r="SNP13" s="70"/>
      <c r="SNQ13" s="70"/>
      <c r="SNR13" s="70"/>
      <c r="SNS13" s="70"/>
      <c r="SNT13" s="70"/>
      <c r="SNU13" s="70"/>
      <c r="SNV13" s="70"/>
      <c r="SNW13" s="70"/>
      <c r="SNX13" s="70"/>
      <c r="SNY13" s="70"/>
      <c r="SNZ13" s="70"/>
      <c r="SOA13" s="70"/>
      <c r="SOB13" s="70"/>
      <c r="SOC13" s="70"/>
      <c r="SOD13" s="70"/>
      <c r="SOE13" s="70"/>
      <c r="SOF13" s="70"/>
      <c r="SOG13" s="70"/>
      <c r="SOH13" s="70"/>
      <c r="SOI13" s="70"/>
      <c r="SOJ13" s="70"/>
      <c r="SOK13" s="70"/>
      <c r="SOL13" s="70"/>
      <c r="SOM13" s="70"/>
      <c r="SON13" s="70"/>
      <c r="SOO13" s="70"/>
      <c r="SOP13" s="70"/>
      <c r="SOQ13" s="70"/>
      <c r="SOR13" s="70"/>
      <c r="SOS13" s="70"/>
      <c r="SOT13" s="70"/>
      <c r="SOU13" s="70"/>
      <c r="SOV13" s="70"/>
      <c r="SOW13" s="70"/>
      <c r="SOX13" s="70"/>
      <c r="SOY13" s="70"/>
      <c r="SOZ13" s="70"/>
      <c r="SPA13" s="70"/>
      <c r="SPB13" s="70"/>
      <c r="SPC13" s="70"/>
      <c r="SPD13" s="70"/>
      <c r="SPE13" s="70"/>
      <c r="SPF13" s="70"/>
      <c r="SPG13" s="70"/>
      <c r="SPH13" s="70"/>
      <c r="SPI13" s="70"/>
      <c r="SPJ13" s="70"/>
      <c r="SPK13" s="70"/>
      <c r="SPL13" s="70"/>
      <c r="SPM13" s="70"/>
      <c r="SPN13" s="70"/>
      <c r="SPO13" s="70"/>
      <c r="SPP13" s="70"/>
      <c r="SPQ13" s="70"/>
      <c r="SPR13" s="70"/>
      <c r="SPS13" s="70"/>
      <c r="SPT13" s="70"/>
      <c r="SPU13" s="70"/>
      <c r="SPV13" s="70"/>
      <c r="SPW13" s="70"/>
      <c r="SPX13" s="70"/>
      <c r="SPY13" s="70"/>
      <c r="SPZ13" s="70"/>
      <c r="SQA13" s="70"/>
      <c r="SQB13" s="70"/>
      <c r="SQC13" s="70"/>
      <c r="SQD13" s="70"/>
      <c r="SQE13" s="70"/>
      <c r="SQF13" s="70"/>
      <c r="SQG13" s="70"/>
      <c r="SQH13" s="70"/>
      <c r="SQI13" s="70"/>
      <c r="SQJ13" s="70"/>
      <c r="SQK13" s="70"/>
      <c r="SQL13" s="70"/>
      <c r="SQM13" s="70"/>
      <c r="SQN13" s="70"/>
      <c r="SQO13" s="70"/>
      <c r="SQP13" s="70"/>
      <c r="SQQ13" s="70"/>
      <c r="SQR13" s="70"/>
      <c r="SQS13" s="70"/>
      <c r="SQT13" s="70"/>
      <c r="SQU13" s="70"/>
      <c r="SQV13" s="70"/>
      <c r="SQW13" s="70"/>
      <c r="SQX13" s="70"/>
      <c r="SQY13" s="70"/>
      <c r="SQZ13" s="70"/>
      <c r="SRA13" s="70"/>
      <c r="SRB13" s="70"/>
      <c r="SRC13" s="70"/>
      <c r="SRD13" s="70"/>
      <c r="SRE13" s="70"/>
      <c r="SRF13" s="70"/>
      <c r="SRG13" s="70"/>
      <c r="SRH13" s="70"/>
      <c r="SRI13" s="70"/>
      <c r="SRJ13" s="70"/>
      <c r="SRK13" s="70"/>
      <c r="SRL13" s="70"/>
      <c r="SRM13" s="70"/>
      <c r="SRN13" s="70"/>
      <c r="SRO13" s="70"/>
      <c r="SRP13" s="70"/>
      <c r="SRQ13" s="70"/>
      <c r="SRR13" s="70"/>
      <c r="SRS13" s="70"/>
      <c r="SRT13" s="70"/>
      <c r="SRU13" s="70"/>
      <c r="SRV13" s="70"/>
      <c r="SRW13" s="70"/>
      <c r="SRX13" s="70"/>
      <c r="SRY13" s="70"/>
      <c r="SRZ13" s="70"/>
      <c r="SSA13" s="70"/>
      <c r="SSB13" s="70"/>
      <c r="SSC13" s="70"/>
      <c r="SSD13" s="70"/>
      <c r="SSE13" s="70"/>
      <c r="SSF13" s="70"/>
      <c r="SSG13" s="70"/>
      <c r="SSH13" s="70"/>
      <c r="SSI13" s="70"/>
      <c r="SSJ13" s="70"/>
      <c r="SSK13" s="70"/>
      <c r="SSL13" s="70"/>
      <c r="SSM13" s="70"/>
      <c r="SSN13" s="70"/>
      <c r="SSO13" s="70"/>
      <c r="SSP13" s="70"/>
      <c r="SSQ13" s="70"/>
      <c r="SSR13" s="70"/>
      <c r="SSS13" s="70"/>
      <c r="SST13" s="70"/>
      <c r="SSU13" s="70"/>
      <c r="SSV13" s="70"/>
      <c r="SSW13" s="70"/>
      <c r="SSX13" s="70"/>
      <c r="SSY13" s="70"/>
      <c r="SSZ13" s="70"/>
      <c r="STA13" s="70"/>
      <c r="STB13" s="70"/>
      <c r="STC13" s="70"/>
      <c r="STD13" s="70"/>
      <c r="STE13" s="70"/>
      <c r="STF13" s="70"/>
      <c r="STG13" s="70"/>
      <c r="STH13" s="70"/>
      <c r="STI13" s="70"/>
      <c r="STJ13" s="70"/>
      <c r="STK13" s="70"/>
      <c r="STL13" s="70"/>
      <c r="STM13" s="70"/>
      <c r="STN13" s="70"/>
      <c r="STO13" s="70"/>
      <c r="STP13" s="70"/>
      <c r="STQ13" s="70"/>
      <c r="STR13" s="70"/>
      <c r="STS13" s="70"/>
      <c r="STT13" s="70"/>
      <c r="STU13" s="70"/>
      <c r="STV13" s="70"/>
      <c r="STW13" s="70"/>
      <c r="STX13" s="70"/>
      <c r="STY13" s="70"/>
      <c r="STZ13" s="70"/>
      <c r="SUA13" s="70"/>
      <c r="SUB13" s="70"/>
      <c r="SUC13" s="70"/>
      <c r="SUD13" s="70"/>
      <c r="SUE13" s="70"/>
      <c r="SUF13" s="70"/>
      <c r="SUG13" s="70"/>
      <c r="SUH13" s="70"/>
      <c r="SUI13" s="70"/>
      <c r="SUJ13" s="70"/>
      <c r="SUK13" s="70"/>
      <c r="SUL13" s="70"/>
      <c r="SUM13" s="70"/>
      <c r="SUN13" s="70"/>
      <c r="SUO13" s="70"/>
      <c r="SUP13" s="70"/>
      <c r="SUQ13" s="70"/>
      <c r="SUR13" s="70"/>
      <c r="SUS13" s="70"/>
      <c r="SUT13" s="70"/>
      <c r="SUU13" s="70"/>
      <c r="SUV13" s="70"/>
      <c r="SUW13" s="70"/>
      <c r="SUX13" s="70"/>
      <c r="SUY13" s="70"/>
      <c r="SUZ13" s="70"/>
      <c r="SVA13" s="70"/>
      <c r="SVB13" s="70"/>
      <c r="SVC13" s="70"/>
      <c r="SVD13" s="70"/>
      <c r="SVE13" s="70"/>
      <c r="SVF13" s="70"/>
      <c r="SVG13" s="70"/>
      <c r="SVH13" s="70"/>
      <c r="SVI13" s="70"/>
      <c r="SVJ13" s="70"/>
      <c r="SVK13" s="70"/>
      <c r="SVL13" s="70"/>
      <c r="SVM13" s="70"/>
      <c r="SVN13" s="70"/>
      <c r="SVO13" s="70"/>
      <c r="SVP13" s="70"/>
      <c r="SVQ13" s="70"/>
      <c r="SVR13" s="70"/>
      <c r="SVS13" s="70"/>
      <c r="SVT13" s="70"/>
      <c r="SVU13" s="70"/>
      <c r="SVV13" s="70"/>
      <c r="SVW13" s="70"/>
      <c r="SVX13" s="70"/>
      <c r="SVY13" s="70"/>
      <c r="SVZ13" s="70"/>
      <c r="SWA13" s="70"/>
      <c r="SWB13" s="70"/>
      <c r="SWC13" s="70"/>
      <c r="SWD13" s="70"/>
      <c r="SWE13" s="70"/>
      <c r="SWF13" s="70"/>
      <c r="SWG13" s="70"/>
      <c r="SWH13" s="70"/>
      <c r="SWI13" s="70"/>
      <c r="SWJ13" s="70"/>
      <c r="SWK13" s="70"/>
      <c r="SWL13" s="70"/>
      <c r="SWM13" s="70"/>
      <c r="SWN13" s="70"/>
      <c r="SWO13" s="70"/>
      <c r="SWP13" s="70"/>
      <c r="SWQ13" s="70"/>
      <c r="SWR13" s="70"/>
      <c r="SWS13" s="70"/>
      <c r="SWT13" s="70"/>
      <c r="SWU13" s="70"/>
      <c r="SWV13" s="70"/>
      <c r="SWW13" s="70"/>
      <c r="SWX13" s="70"/>
      <c r="SWY13" s="70"/>
      <c r="SWZ13" s="70"/>
      <c r="SXA13" s="70"/>
      <c r="SXB13" s="70"/>
      <c r="SXC13" s="70"/>
      <c r="SXD13" s="70"/>
      <c r="SXE13" s="70"/>
      <c r="SXF13" s="70"/>
      <c r="SXG13" s="70"/>
      <c r="SXH13" s="70"/>
      <c r="SXI13" s="70"/>
      <c r="SXJ13" s="70"/>
      <c r="SXK13" s="70"/>
      <c r="SXL13" s="70"/>
      <c r="SXM13" s="70"/>
      <c r="SXN13" s="70"/>
      <c r="SXO13" s="70"/>
      <c r="SXP13" s="70"/>
      <c r="SXQ13" s="70"/>
      <c r="SXR13" s="70"/>
      <c r="SXS13" s="70"/>
      <c r="SXT13" s="70"/>
      <c r="SXU13" s="70"/>
      <c r="SXV13" s="70"/>
      <c r="SXW13" s="70"/>
      <c r="SXX13" s="70"/>
      <c r="SXY13" s="70"/>
      <c r="SXZ13" s="70"/>
      <c r="SYA13" s="70"/>
      <c r="SYB13" s="70"/>
      <c r="SYC13" s="70"/>
      <c r="SYD13" s="70"/>
      <c r="SYE13" s="70"/>
      <c r="SYF13" s="70"/>
      <c r="SYG13" s="70"/>
      <c r="SYH13" s="70"/>
      <c r="SYI13" s="70"/>
      <c r="SYJ13" s="70"/>
      <c r="SYK13" s="70"/>
      <c r="SYL13" s="70"/>
      <c r="SYM13" s="70"/>
      <c r="SYN13" s="70"/>
      <c r="SYO13" s="70"/>
      <c r="SYP13" s="70"/>
      <c r="SYQ13" s="70"/>
      <c r="SYR13" s="70"/>
      <c r="SYS13" s="70"/>
      <c r="SYT13" s="70"/>
      <c r="SYU13" s="70"/>
      <c r="SYV13" s="70"/>
      <c r="SYW13" s="70"/>
      <c r="SYX13" s="70"/>
      <c r="SYY13" s="70"/>
      <c r="SYZ13" s="70"/>
      <c r="SZA13" s="70"/>
      <c r="SZB13" s="70"/>
      <c r="SZC13" s="70"/>
      <c r="SZD13" s="70"/>
      <c r="SZE13" s="70"/>
      <c r="SZF13" s="70"/>
      <c r="SZG13" s="70"/>
      <c r="SZH13" s="70"/>
      <c r="SZI13" s="70"/>
      <c r="SZJ13" s="70"/>
      <c r="SZK13" s="70"/>
      <c r="SZL13" s="70"/>
      <c r="SZM13" s="70"/>
      <c r="SZN13" s="70"/>
      <c r="SZO13" s="70"/>
      <c r="SZP13" s="70"/>
      <c r="SZQ13" s="70"/>
      <c r="SZR13" s="70"/>
      <c r="SZS13" s="70"/>
      <c r="SZT13" s="70"/>
      <c r="SZU13" s="70"/>
      <c r="SZV13" s="70"/>
      <c r="SZW13" s="70"/>
      <c r="SZX13" s="70"/>
      <c r="SZY13" s="70"/>
      <c r="SZZ13" s="70"/>
      <c r="TAA13" s="70"/>
      <c r="TAB13" s="70"/>
      <c r="TAC13" s="70"/>
      <c r="TAD13" s="70"/>
      <c r="TAE13" s="70"/>
      <c r="TAF13" s="70"/>
      <c r="TAG13" s="70"/>
      <c r="TAH13" s="70"/>
      <c r="TAI13" s="70"/>
      <c r="TAJ13" s="70"/>
      <c r="TAK13" s="70"/>
      <c r="TAL13" s="70"/>
      <c r="TAM13" s="70"/>
      <c r="TAN13" s="70"/>
      <c r="TAO13" s="70"/>
      <c r="TAP13" s="70"/>
      <c r="TAQ13" s="70"/>
      <c r="TAR13" s="70"/>
      <c r="TAS13" s="70"/>
      <c r="TAT13" s="70"/>
      <c r="TAU13" s="70"/>
      <c r="TAV13" s="70"/>
      <c r="TAW13" s="70"/>
      <c r="TAX13" s="70"/>
      <c r="TAY13" s="70"/>
      <c r="TAZ13" s="70"/>
      <c r="TBA13" s="70"/>
      <c r="TBB13" s="70"/>
      <c r="TBC13" s="70"/>
      <c r="TBD13" s="70"/>
      <c r="TBE13" s="70"/>
      <c r="TBF13" s="70"/>
      <c r="TBG13" s="70"/>
      <c r="TBH13" s="70"/>
      <c r="TBI13" s="70"/>
      <c r="TBJ13" s="70"/>
      <c r="TBK13" s="70"/>
      <c r="TBL13" s="70"/>
      <c r="TBM13" s="70"/>
      <c r="TBN13" s="70"/>
      <c r="TBO13" s="70"/>
      <c r="TBP13" s="70"/>
      <c r="TBQ13" s="70"/>
      <c r="TBR13" s="70"/>
      <c r="TBS13" s="70"/>
      <c r="TBT13" s="70"/>
      <c r="TBU13" s="70"/>
      <c r="TBV13" s="70"/>
      <c r="TBW13" s="70"/>
      <c r="TBX13" s="70"/>
      <c r="TBY13" s="70"/>
      <c r="TBZ13" s="70"/>
      <c r="TCA13" s="70"/>
      <c r="TCB13" s="70"/>
      <c r="TCC13" s="70"/>
      <c r="TCD13" s="70"/>
      <c r="TCE13" s="70"/>
      <c r="TCF13" s="70"/>
      <c r="TCG13" s="70"/>
      <c r="TCH13" s="70"/>
      <c r="TCI13" s="70"/>
      <c r="TCJ13" s="70"/>
      <c r="TCK13" s="70"/>
      <c r="TCL13" s="70"/>
      <c r="TCM13" s="70"/>
      <c r="TCN13" s="70"/>
      <c r="TCO13" s="70"/>
      <c r="TCP13" s="70"/>
      <c r="TCQ13" s="70"/>
      <c r="TCR13" s="70"/>
      <c r="TCS13" s="70"/>
      <c r="TCT13" s="70"/>
      <c r="TCU13" s="70"/>
      <c r="TCV13" s="70"/>
      <c r="TCW13" s="70"/>
      <c r="TCX13" s="70"/>
      <c r="TCY13" s="70"/>
      <c r="TCZ13" s="70"/>
      <c r="TDA13" s="70"/>
      <c r="TDB13" s="70"/>
      <c r="TDC13" s="70"/>
      <c r="TDD13" s="70"/>
      <c r="TDE13" s="70"/>
      <c r="TDF13" s="70"/>
      <c r="TDG13" s="70"/>
      <c r="TDH13" s="70"/>
      <c r="TDI13" s="70"/>
      <c r="TDJ13" s="70"/>
      <c r="TDK13" s="70"/>
      <c r="TDL13" s="70"/>
      <c r="TDM13" s="70"/>
      <c r="TDN13" s="70"/>
      <c r="TDO13" s="70"/>
      <c r="TDP13" s="70"/>
      <c r="TDQ13" s="70"/>
      <c r="TDR13" s="70"/>
      <c r="TDS13" s="70"/>
      <c r="TDT13" s="70"/>
      <c r="TDU13" s="70"/>
      <c r="TDV13" s="70"/>
      <c r="TDW13" s="70"/>
      <c r="TDX13" s="70"/>
      <c r="TDY13" s="70"/>
      <c r="TDZ13" s="70"/>
      <c r="TEA13" s="70"/>
      <c r="TEB13" s="70"/>
      <c r="TEC13" s="70"/>
      <c r="TED13" s="70"/>
      <c r="TEE13" s="70"/>
      <c r="TEF13" s="70"/>
      <c r="TEG13" s="70"/>
      <c r="TEH13" s="70"/>
      <c r="TEI13" s="70"/>
      <c r="TEJ13" s="70"/>
      <c r="TEK13" s="70"/>
      <c r="TEL13" s="70"/>
      <c r="TEM13" s="70"/>
      <c r="TEN13" s="70"/>
      <c r="TEO13" s="70"/>
      <c r="TEP13" s="70"/>
      <c r="TEQ13" s="70"/>
      <c r="TER13" s="70"/>
      <c r="TES13" s="70"/>
      <c r="TET13" s="70"/>
      <c r="TEU13" s="70"/>
      <c r="TEV13" s="70"/>
      <c r="TEW13" s="70"/>
      <c r="TEX13" s="70"/>
      <c r="TEY13" s="70"/>
      <c r="TEZ13" s="70"/>
      <c r="TFA13" s="70"/>
      <c r="TFB13" s="70"/>
      <c r="TFC13" s="70"/>
      <c r="TFD13" s="70"/>
      <c r="TFE13" s="70"/>
      <c r="TFF13" s="70"/>
      <c r="TFG13" s="70"/>
      <c r="TFH13" s="70"/>
      <c r="TFI13" s="70"/>
      <c r="TFJ13" s="70"/>
      <c r="TFK13" s="70"/>
      <c r="TFL13" s="70"/>
      <c r="TFM13" s="70"/>
      <c r="TFN13" s="70"/>
      <c r="TFO13" s="70"/>
      <c r="TFP13" s="70"/>
      <c r="TFQ13" s="70"/>
      <c r="TFR13" s="70"/>
      <c r="TFS13" s="70"/>
      <c r="TFT13" s="70"/>
      <c r="TFU13" s="70"/>
      <c r="TFV13" s="70"/>
      <c r="TFW13" s="70"/>
      <c r="TFX13" s="70"/>
      <c r="TFY13" s="70"/>
      <c r="TFZ13" s="70"/>
      <c r="TGA13" s="70"/>
      <c r="TGB13" s="70"/>
      <c r="TGC13" s="70"/>
      <c r="TGD13" s="70"/>
      <c r="TGE13" s="70"/>
      <c r="TGF13" s="70"/>
      <c r="TGG13" s="70"/>
      <c r="TGH13" s="70"/>
      <c r="TGI13" s="70"/>
      <c r="TGJ13" s="70"/>
      <c r="TGK13" s="70"/>
      <c r="TGL13" s="70"/>
      <c r="TGM13" s="70"/>
      <c r="TGN13" s="70"/>
      <c r="TGO13" s="70"/>
      <c r="TGP13" s="70"/>
      <c r="TGQ13" s="70"/>
      <c r="TGR13" s="70"/>
      <c r="TGS13" s="70"/>
      <c r="TGT13" s="70"/>
      <c r="TGU13" s="70"/>
      <c r="TGV13" s="70"/>
      <c r="TGW13" s="70"/>
      <c r="TGX13" s="70"/>
      <c r="TGY13" s="70"/>
      <c r="TGZ13" s="70"/>
      <c r="THA13" s="70"/>
      <c r="THB13" s="70"/>
      <c r="THC13" s="70"/>
      <c r="THD13" s="70"/>
      <c r="THE13" s="70"/>
      <c r="THF13" s="70"/>
      <c r="THG13" s="70"/>
      <c r="THH13" s="70"/>
      <c r="THI13" s="70"/>
      <c r="THJ13" s="70"/>
      <c r="THK13" s="70"/>
      <c r="THL13" s="70"/>
      <c r="THM13" s="70"/>
      <c r="THN13" s="70"/>
      <c r="THO13" s="70"/>
      <c r="THP13" s="70"/>
      <c r="THQ13" s="70"/>
      <c r="THR13" s="70"/>
      <c r="THS13" s="70"/>
      <c r="THT13" s="70"/>
      <c r="THU13" s="70"/>
      <c r="THV13" s="70"/>
      <c r="THW13" s="70"/>
      <c r="THX13" s="70"/>
      <c r="THY13" s="70"/>
      <c r="THZ13" s="70"/>
      <c r="TIA13" s="70"/>
      <c r="TIB13" s="70"/>
      <c r="TIC13" s="70"/>
      <c r="TID13" s="70"/>
      <c r="TIE13" s="70"/>
      <c r="TIF13" s="70"/>
      <c r="TIG13" s="70"/>
      <c r="TIH13" s="70"/>
      <c r="TII13" s="70"/>
      <c r="TIJ13" s="70"/>
      <c r="TIK13" s="70"/>
      <c r="TIL13" s="70"/>
      <c r="TIM13" s="70"/>
      <c r="TIN13" s="70"/>
      <c r="TIO13" s="70"/>
      <c r="TIP13" s="70"/>
      <c r="TIQ13" s="70"/>
      <c r="TIR13" s="70"/>
      <c r="TIS13" s="70"/>
      <c r="TIT13" s="70"/>
      <c r="TIU13" s="70"/>
      <c r="TIV13" s="70"/>
      <c r="TIW13" s="70"/>
      <c r="TIX13" s="70"/>
      <c r="TIY13" s="70"/>
      <c r="TIZ13" s="70"/>
      <c r="TJA13" s="70"/>
      <c r="TJB13" s="70"/>
      <c r="TJC13" s="70"/>
      <c r="TJD13" s="70"/>
      <c r="TJE13" s="70"/>
      <c r="TJF13" s="70"/>
      <c r="TJG13" s="70"/>
      <c r="TJH13" s="70"/>
      <c r="TJI13" s="70"/>
      <c r="TJJ13" s="70"/>
      <c r="TJK13" s="70"/>
      <c r="TJL13" s="70"/>
      <c r="TJM13" s="70"/>
      <c r="TJN13" s="70"/>
      <c r="TJO13" s="70"/>
      <c r="TJP13" s="70"/>
      <c r="TJQ13" s="70"/>
      <c r="TJR13" s="70"/>
      <c r="TJS13" s="70"/>
      <c r="TJT13" s="70"/>
      <c r="TJU13" s="70"/>
      <c r="TJV13" s="70"/>
      <c r="TJW13" s="70"/>
      <c r="TJX13" s="70"/>
      <c r="TJY13" s="70"/>
      <c r="TJZ13" s="70"/>
      <c r="TKA13" s="70"/>
      <c r="TKB13" s="70"/>
      <c r="TKC13" s="70"/>
      <c r="TKD13" s="70"/>
      <c r="TKE13" s="70"/>
      <c r="TKF13" s="70"/>
      <c r="TKG13" s="70"/>
      <c r="TKH13" s="70"/>
      <c r="TKI13" s="70"/>
      <c r="TKJ13" s="70"/>
      <c r="TKK13" s="70"/>
      <c r="TKL13" s="70"/>
      <c r="TKM13" s="70"/>
      <c r="TKN13" s="70"/>
      <c r="TKO13" s="70"/>
      <c r="TKP13" s="70"/>
      <c r="TKQ13" s="70"/>
      <c r="TKR13" s="70"/>
      <c r="TKS13" s="70"/>
      <c r="TKT13" s="70"/>
      <c r="TKU13" s="70"/>
      <c r="TKV13" s="70"/>
      <c r="TKW13" s="70"/>
      <c r="TKX13" s="70"/>
      <c r="TKY13" s="70"/>
      <c r="TKZ13" s="70"/>
      <c r="TLA13" s="70"/>
      <c r="TLB13" s="70"/>
      <c r="TLC13" s="70"/>
      <c r="TLD13" s="70"/>
      <c r="TLE13" s="70"/>
      <c r="TLF13" s="70"/>
      <c r="TLG13" s="70"/>
      <c r="TLH13" s="70"/>
      <c r="TLI13" s="70"/>
      <c r="TLJ13" s="70"/>
      <c r="TLK13" s="70"/>
      <c r="TLL13" s="70"/>
      <c r="TLM13" s="70"/>
      <c r="TLN13" s="70"/>
      <c r="TLO13" s="70"/>
      <c r="TLP13" s="70"/>
      <c r="TLQ13" s="70"/>
      <c r="TLR13" s="70"/>
      <c r="TLS13" s="70"/>
      <c r="TLT13" s="70"/>
      <c r="TLU13" s="70"/>
      <c r="TLV13" s="70"/>
      <c r="TLW13" s="70"/>
      <c r="TLX13" s="70"/>
      <c r="TLY13" s="70"/>
      <c r="TLZ13" s="70"/>
      <c r="TMA13" s="70"/>
      <c r="TMB13" s="70"/>
      <c r="TMC13" s="70"/>
      <c r="TMD13" s="70"/>
      <c r="TME13" s="70"/>
      <c r="TMF13" s="70"/>
      <c r="TMG13" s="70"/>
      <c r="TMH13" s="70"/>
      <c r="TMI13" s="70"/>
      <c r="TMJ13" s="70"/>
      <c r="TMK13" s="70"/>
      <c r="TML13" s="70"/>
      <c r="TMM13" s="70"/>
      <c r="TMN13" s="70"/>
      <c r="TMO13" s="70"/>
      <c r="TMP13" s="70"/>
      <c r="TMQ13" s="70"/>
      <c r="TMR13" s="70"/>
      <c r="TMS13" s="70"/>
      <c r="TMT13" s="70"/>
      <c r="TMU13" s="70"/>
      <c r="TMV13" s="70"/>
      <c r="TMW13" s="70"/>
      <c r="TMX13" s="70"/>
      <c r="TMY13" s="70"/>
      <c r="TMZ13" s="70"/>
      <c r="TNA13" s="70"/>
      <c r="TNB13" s="70"/>
      <c r="TNC13" s="70"/>
      <c r="TND13" s="70"/>
      <c r="TNE13" s="70"/>
      <c r="TNF13" s="70"/>
      <c r="TNG13" s="70"/>
      <c r="TNH13" s="70"/>
      <c r="TNI13" s="70"/>
      <c r="TNJ13" s="70"/>
      <c r="TNK13" s="70"/>
      <c r="TNL13" s="70"/>
      <c r="TNM13" s="70"/>
      <c r="TNN13" s="70"/>
      <c r="TNO13" s="70"/>
      <c r="TNP13" s="70"/>
      <c r="TNQ13" s="70"/>
      <c r="TNR13" s="70"/>
      <c r="TNS13" s="70"/>
      <c r="TNT13" s="70"/>
      <c r="TNU13" s="70"/>
      <c r="TNV13" s="70"/>
      <c r="TNW13" s="70"/>
      <c r="TNX13" s="70"/>
      <c r="TNY13" s="70"/>
      <c r="TNZ13" s="70"/>
      <c r="TOA13" s="70"/>
      <c r="TOB13" s="70"/>
      <c r="TOC13" s="70"/>
      <c r="TOD13" s="70"/>
      <c r="TOE13" s="70"/>
      <c r="TOF13" s="70"/>
      <c r="TOG13" s="70"/>
      <c r="TOH13" s="70"/>
      <c r="TOI13" s="70"/>
      <c r="TOJ13" s="70"/>
      <c r="TOK13" s="70"/>
      <c r="TOL13" s="70"/>
      <c r="TOM13" s="70"/>
      <c r="TON13" s="70"/>
      <c r="TOO13" s="70"/>
      <c r="TOP13" s="70"/>
      <c r="TOQ13" s="70"/>
      <c r="TOR13" s="70"/>
      <c r="TOS13" s="70"/>
      <c r="TOT13" s="70"/>
      <c r="TOU13" s="70"/>
      <c r="TOV13" s="70"/>
      <c r="TOW13" s="70"/>
      <c r="TOX13" s="70"/>
      <c r="TOY13" s="70"/>
      <c r="TOZ13" s="70"/>
      <c r="TPA13" s="70"/>
      <c r="TPB13" s="70"/>
      <c r="TPC13" s="70"/>
      <c r="TPD13" s="70"/>
      <c r="TPE13" s="70"/>
      <c r="TPF13" s="70"/>
      <c r="TPG13" s="70"/>
      <c r="TPH13" s="70"/>
      <c r="TPI13" s="70"/>
      <c r="TPJ13" s="70"/>
      <c r="TPK13" s="70"/>
      <c r="TPL13" s="70"/>
      <c r="TPM13" s="70"/>
      <c r="TPN13" s="70"/>
      <c r="TPO13" s="70"/>
      <c r="TPP13" s="70"/>
      <c r="TPQ13" s="70"/>
      <c r="TPR13" s="70"/>
      <c r="TPS13" s="70"/>
      <c r="TPT13" s="70"/>
      <c r="TPU13" s="70"/>
      <c r="TPV13" s="70"/>
      <c r="TPW13" s="70"/>
      <c r="TPX13" s="70"/>
      <c r="TPY13" s="70"/>
      <c r="TPZ13" s="70"/>
      <c r="TQA13" s="70"/>
      <c r="TQB13" s="70"/>
      <c r="TQC13" s="70"/>
      <c r="TQD13" s="70"/>
      <c r="TQE13" s="70"/>
      <c r="TQF13" s="70"/>
      <c r="TQG13" s="70"/>
      <c r="TQH13" s="70"/>
      <c r="TQI13" s="70"/>
      <c r="TQJ13" s="70"/>
      <c r="TQK13" s="70"/>
      <c r="TQL13" s="70"/>
      <c r="TQM13" s="70"/>
      <c r="TQN13" s="70"/>
      <c r="TQO13" s="70"/>
      <c r="TQP13" s="70"/>
      <c r="TQQ13" s="70"/>
      <c r="TQR13" s="70"/>
      <c r="TQS13" s="70"/>
      <c r="TQT13" s="70"/>
      <c r="TQU13" s="70"/>
      <c r="TQV13" s="70"/>
      <c r="TQW13" s="70"/>
      <c r="TQX13" s="70"/>
      <c r="TQY13" s="70"/>
      <c r="TQZ13" s="70"/>
      <c r="TRA13" s="70"/>
      <c r="TRB13" s="70"/>
      <c r="TRC13" s="70"/>
      <c r="TRD13" s="70"/>
      <c r="TRE13" s="70"/>
      <c r="TRF13" s="70"/>
      <c r="TRG13" s="70"/>
      <c r="TRH13" s="70"/>
      <c r="TRI13" s="70"/>
      <c r="TRJ13" s="70"/>
      <c r="TRK13" s="70"/>
      <c r="TRL13" s="70"/>
      <c r="TRM13" s="70"/>
      <c r="TRN13" s="70"/>
      <c r="TRO13" s="70"/>
      <c r="TRP13" s="70"/>
      <c r="TRQ13" s="70"/>
      <c r="TRR13" s="70"/>
      <c r="TRS13" s="70"/>
      <c r="TRT13" s="70"/>
      <c r="TRU13" s="70"/>
      <c r="TRV13" s="70"/>
      <c r="TRW13" s="70"/>
      <c r="TRX13" s="70"/>
      <c r="TRY13" s="70"/>
      <c r="TRZ13" s="70"/>
      <c r="TSA13" s="70"/>
      <c r="TSB13" s="70"/>
      <c r="TSC13" s="70"/>
      <c r="TSD13" s="70"/>
      <c r="TSE13" s="70"/>
      <c r="TSF13" s="70"/>
      <c r="TSG13" s="70"/>
      <c r="TSH13" s="70"/>
      <c r="TSI13" s="70"/>
      <c r="TSJ13" s="70"/>
      <c r="TSK13" s="70"/>
      <c r="TSL13" s="70"/>
      <c r="TSM13" s="70"/>
      <c r="TSN13" s="70"/>
      <c r="TSO13" s="70"/>
      <c r="TSP13" s="70"/>
      <c r="TSQ13" s="70"/>
      <c r="TSR13" s="70"/>
      <c r="TSS13" s="70"/>
      <c r="TST13" s="70"/>
      <c r="TSU13" s="70"/>
      <c r="TSV13" s="70"/>
      <c r="TSW13" s="70"/>
      <c r="TSX13" s="70"/>
      <c r="TSY13" s="70"/>
      <c r="TSZ13" s="70"/>
      <c r="TTA13" s="70"/>
      <c r="TTB13" s="70"/>
      <c r="TTC13" s="70"/>
      <c r="TTD13" s="70"/>
      <c r="TTE13" s="70"/>
      <c r="TTF13" s="70"/>
      <c r="TTG13" s="70"/>
      <c r="TTH13" s="70"/>
      <c r="TTI13" s="70"/>
      <c r="TTJ13" s="70"/>
      <c r="TTK13" s="70"/>
      <c r="TTL13" s="70"/>
      <c r="TTM13" s="70"/>
      <c r="TTN13" s="70"/>
      <c r="TTO13" s="70"/>
      <c r="TTP13" s="70"/>
      <c r="TTQ13" s="70"/>
      <c r="TTR13" s="70"/>
      <c r="TTS13" s="70"/>
      <c r="TTT13" s="70"/>
      <c r="TTU13" s="70"/>
      <c r="TTV13" s="70"/>
      <c r="TTW13" s="70"/>
      <c r="TTX13" s="70"/>
      <c r="TTY13" s="70"/>
      <c r="TTZ13" s="70"/>
      <c r="TUA13" s="70"/>
      <c r="TUB13" s="70"/>
      <c r="TUC13" s="70"/>
      <c r="TUD13" s="70"/>
      <c r="TUE13" s="70"/>
      <c r="TUF13" s="70"/>
      <c r="TUG13" s="70"/>
      <c r="TUH13" s="70"/>
      <c r="TUI13" s="70"/>
      <c r="TUJ13" s="70"/>
      <c r="TUK13" s="70"/>
      <c r="TUL13" s="70"/>
      <c r="TUM13" s="70"/>
      <c r="TUN13" s="70"/>
      <c r="TUO13" s="70"/>
      <c r="TUP13" s="70"/>
      <c r="TUQ13" s="70"/>
      <c r="TUR13" s="70"/>
      <c r="TUS13" s="70"/>
      <c r="TUT13" s="70"/>
      <c r="TUU13" s="70"/>
      <c r="TUV13" s="70"/>
      <c r="TUW13" s="70"/>
      <c r="TUX13" s="70"/>
      <c r="TUY13" s="70"/>
      <c r="TUZ13" s="70"/>
      <c r="TVA13" s="70"/>
      <c r="TVB13" s="70"/>
      <c r="TVC13" s="70"/>
      <c r="TVD13" s="70"/>
      <c r="TVE13" s="70"/>
      <c r="TVF13" s="70"/>
      <c r="TVG13" s="70"/>
      <c r="TVH13" s="70"/>
      <c r="TVI13" s="70"/>
      <c r="TVJ13" s="70"/>
      <c r="TVK13" s="70"/>
      <c r="TVL13" s="70"/>
      <c r="TVM13" s="70"/>
      <c r="TVN13" s="70"/>
      <c r="TVO13" s="70"/>
      <c r="TVP13" s="70"/>
      <c r="TVQ13" s="70"/>
      <c r="TVR13" s="70"/>
      <c r="TVS13" s="70"/>
      <c r="TVT13" s="70"/>
      <c r="TVU13" s="70"/>
      <c r="TVV13" s="70"/>
      <c r="TVW13" s="70"/>
      <c r="TVX13" s="70"/>
      <c r="TVY13" s="70"/>
      <c r="TVZ13" s="70"/>
      <c r="TWA13" s="70"/>
      <c r="TWB13" s="70"/>
      <c r="TWC13" s="70"/>
      <c r="TWD13" s="70"/>
      <c r="TWE13" s="70"/>
      <c r="TWF13" s="70"/>
      <c r="TWG13" s="70"/>
      <c r="TWH13" s="70"/>
      <c r="TWI13" s="70"/>
      <c r="TWJ13" s="70"/>
      <c r="TWK13" s="70"/>
      <c r="TWL13" s="70"/>
      <c r="TWM13" s="70"/>
      <c r="TWN13" s="70"/>
      <c r="TWO13" s="70"/>
      <c r="TWP13" s="70"/>
      <c r="TWQ13" s="70"/>
      <c r="TWR13" s="70"/>
      <c r="TWS13" s="70"/>
      <c r="TWT13" s="70"/>
      <c r="TWU13" s="70"/>
      <c r="TWV13" s="70"/>
      <c r="TWW13" s="70"/>
      <c r="TWX13" s="70"/>
      <c r="TWY13" s="70"/>
      <c r="TWZ13" s="70"/>
      <c r="TXA13" s="70"/>
      <c r="TXB13" s="70"/>
      <c r="TXC13" s="70"/>
      <c r="TXD13" s="70"/>
      <c r="TXE13" s="70"/>
      <c r="TXF13" s="70"/>
      <c r="TXG13" s="70"/>
      <c r="TXH13" s="70"/>
      <c r="TXI13" s="70"/>
      <c r="TXJ13" s="70"/>
      <c r="TXK13" s="70"/>
      <c r="TXL13" s="70"/>
      <c r="TXM13" s="70"/>
      <c r="TXN13" s="70"/>
      <c r="TXO13" s="70"/>
      <c r="TXP13" s="70"/>
      <c r="TXQ13" s="70"/>
      <c r="TXR13" s="70"/>
      <c r="TXS13" s="70"/>
      <c r="TXT13" s="70"/>
      <c r="TXU13" s="70"/>
      <c r="TXV13" s="70"/>
      <c r="TXW13" s="70"/>
      <c r="TXX13" s="70"/>
      <c r="TXY13" s="70"/>
      <c r="TXZ13" s="70"/>
      <c r="TYA13" s="70"/>
      <c r="TYB13" s="70"/>
      <c r="TYC13" s="70"/>
      <c r="TYD13" s="70"/>
      <c r="TYE13" s="70"/>
      <c r="TYF13" s="70"/>
      <c r="TYG13" s="70"/>
      <c r="TYH13" s="70"/>
      <c r="TYI13" s="70"/>
      <c r="TYJ13" s="70"/>
      <c r="TYK13" s="70"/>
      <c r="TYL13" s="70"/>
      <c r="TYM13" s="70"/>
      <c r="TYN13" s="70"/>
      <c r="TYO13" s="70"/>
      <c r="TYP13" s="70"/>
      <c r="TYQ13" s="70"/>
      <c r="TYR13" s="70"/>
      <c r="TYS13" s="70"/>
      <c r="TYT13" s="70"/>
      <c r="TYU13" s="70"/>
      <c r="TYV13" s="70"/>
      <c r="TYW13" s="70"/>
      <c r="TYX13" s="70"/>
      <c r="TYY13" s="70"/>
      <c r="TYZ13" s="70"/>
      <c r="TZA13" s="70"/>
      <c r="TZB13" s="70"/>
      <c r="TZC13" s="70"/>
      <c r="TZD13" s="70"/>
      <c r="TZE13" s="70"/>
      <c r="TZF13" s="70"/>
      <c r="TZG13" s="70"/>
      <c r="TZH13" s="70"/>
      <c r="TZI13" s="70"/>
      <c r="TZJ13" s="70"/>
      <c r="TZK13" s="70"/>
      <c r="TZL13" s="70"/>
      <c r="TZM13" s="70"/>
      <c r="TZN13" s="70"/>
      <c r="TZO13" s="70"/>
      <c r="TZP13" s="70"/>
      <c r="TZQ13" s="70"/>
      <c r="TZR13" s="70"/>
      <c r="TZS13" s="70"/>
      <c r="TZT13" s="70"/>
      <c r="TZU13" s="70"/>
      <c r="TZV13" s="70"/>
      <c r="TZW13" s="70"/>
      <c r="TZX13" s="70"/>
      <c r="TZY13" s="70"/>
      <c r="TZZ13" s="70"/>
      <c r="UAA13" s="70"/>
      <c r="UAB13" s="70"/>
      <c r="UAC13" s="70"/>
      <c r="UAD13" s="70"/>
      <c r="UAE13" s="70"/>
      <c r="UAF13" s="70"/>
      <c r="UAG13" s="70"/>
      <c r="UAH13" s="70"/>
      <c r="UAI13" s="70"/>
      <c r="UAJ13" s="70"/>
      <c r="UAK13" s="70"/>
      <c r="UAL13" s="70"/>
      <c r="UAM13" s="70"/>
      <c r="UAN13" s="70"/>
      <c r="UAO13" s="70"/>
      <c r="UAP13" s="70"/>
      <c r="UAQ13" s="70"/>
      <c r="UAR13" s="70"/>
      <c r="UAS13" s="70"/>
      <c r="UAT13" s="70"/>
      <c r="UAU13" s="70"/>
      <c r="UAV13" s="70"/>
      <c r="UAW13" s="70"/>
      <c r="UAX13" s="70"/>
      <c r="UAY13" s="70"/>
      <c r="UAZ13" s="70"/>
      <c r="UBA13" s="70"/>
      <c r="UBB13" s="70"/>
      <c r="UBC13" s="70"/>
      <c r="UBD13" s="70"/>
      <c r="UBE13" s="70"/>
      <c r="UBF13" s="70"/>
      <c r="UBG13" s="70"/>
      <c r="UBH13" s="70"/>
      <c r="UBI13" s="70"/>
      <c r="UBJ13" s="70"/>
      <c r="UBK13" s="70"/>
      <c r="UBL13" s="70"/>
      <c r="UBM13" s="70"/>
      <c r="UBN13" s="70"/>
      <c r="UBO13" s="70"/>
      <c r="UBP13" s="70"/>
      <c r="UBQ13" s="70"/>
      <c r="UBR13" s="70"/>
      <c r="UBS13" s="70"/>
      <c r="UBT13" s="70"/>
      <c r="UBU13" s="70"/>
      <c r="UBV13" s="70"/>
      <c r="UBW13" s="70"/>
      <c r="UBX13" s="70"/>
      <c r="UBY13" s="70"/>
      <c r="UBZ13" s="70"/>
      <c r="UCA13" s="70"/>
      <c r="UCB13" s="70"/>
      <c r="UCC13" s="70"/>
      <c r="UCD13" s="70"/>
      <c r="UCE13" s="70"/>
      <c r="UCF13" s="70"/>
      <c r="UCG13" s="70"/>
      <c r="UCH13" s="70"/>
      <c r="UCI13" s="70"/>
      <c r="UCJ13" s="70"/>
      <c r="UCK13" s="70"/>
      <c r="UCL13" s="70"/>
      <c r="UCM13" s="70"/>
      <c r="UCN13" s="70"/>
      <c r="UCO13" s="70"/>
      <c r="UCP13" s="70"/>
      <c r="UCQ13" s="70"/>
      <c r="UCR13" s="70"/>
      <c r="UCS13" s="70"/>
      <c r="UCT13" s="70"/>
      <c r="UCU13" s="70"/>
      <c r="UCV13" s="70"/>
      <c r="UCW13" s="70"/>
      <c r="UCX13" s="70"/>
      <c r="UCY13" s="70"/>
      <c r="UCZ13" s="70"/>
      <c r="UDA13" s="70"/>
      <c r="UDB13" s="70"/>
      <c r="UDC13" s="70"/>
      <c r="UDD13" s="70"/>
      <c r="UDE13" s="70"/>
      <c r="UDF13" s="70"/>
      <c r="UDG13" s="70"/>
      <c r="UDH13" s="70"/>
      <c r="UDI13" s="70"/>
      <c r="UDJ13" s="70"/>
      <c r="UDK13" s="70"/>
      <c r="UDL13" s="70"/>
      <c r="UDM13" s="70"/>
      <c r="UDN13" s="70"/>
      <c r="UDO13" s="70"/>
      <c r="UDP13" s="70"/>
      <c r="UDQ13" s="70"/>
      <c r="UDR13" s="70"/>
      <c r="UDS13" s="70"/>
      <c r="UDT13" s="70"/>
      <c r="UDU13" s="70"/>
      <c r="UDV13" s="70"/>
      <c r="UDW13" s="70"/>
      <c r="UDX13" s="70"/>
      <c r="UDY13" s="70"/>
      <c r="UDZ13" s="70"/>
      <c r="UEA13" s="70"/>
      <c r="UEB13" s="70"/>
      <c r="UEC13" s="70"/>
      <c r="UED13" s="70"/>
      <c r="UEE13" s="70"/>
      <c r="UEF13" s="70"/>
      <c r="UEG13" s="70"/>
      <c r="UEH13" s="70"/>
      <c r="UEI13" s="70"/>
      <c r="UEJ13" s="70"/>
      <c r="UEK13" s="70"/>
      <c r="UEL13" s="70"/>
      <c r="UEM13" s="70"/>
      <c r="UEN13" s="70"/>
      <c r="UEO13" s="70"/>
      <c r="UEP13" s="70"/>
      <c r="UEQ13" s="70"/>
      <c r="UER13" s="70"/>
      <c r="UES13" s="70"/>
      <c r="UET13" s="70"/>
      <c r="UEU13" s="70"/>
      <c r="UEV13" s="70"/>
      <c r="UEW13" s="70"/>
      <c r="UEX13" s="70"/>
      <c r="UEY13" s="70"/>
      <c r="UEZ13" s="70"/>
      <c r="UFA13" s="70"/>
      <c r="UFB13" s="70"/>
      <c r="UFC13" s="70"/>
      <c r="UFD13" s="70"/>
      <c r="UFE13" s="70"/>
      <c r="UFF13" s="70"/>
      <c r="UFG13" s="70"/>
      <c r="UFH13" s="70"/>
      <c r="UFI13" s="70"/>
      <c r="UFJ13" s="70"/>
      <c r="UFK13" s="70"/>
      <c r="UFL13" s="70"/>
      <c r="UFM13" s="70"/>
      <c r="UFN13" s="70"/>
      <c r="UFO13" s="70"/>
      <c r="UFP13" s="70"/>
      <c r="UFQ13" s="70"/>
      <c r="UFR13" s="70"/>
      <c r="UFS13" s="70"/>
      <c r="UFT13" s="70"/>
      <c r="UFU13" s="70"/>
      <c r="UFV13" s="70"/>
      <c r="UFW13" s="70"/>
      <c r="UFX13" s="70"/>
      <c r="UFY13" s="70"/>
      <c r="UFZ13" s="70"/>
      <c r="UGA13" s="70"/>
      <c r="UGB13" s="70"/>
      <c r="UGC13" s="70"/>
      <c r="UGD13" s="70"/>
      <c r="UGE13" s="70"/>
      <c r="UGF13" s="70"/>
      <c r="UGG13" s="70"/>
      <c r="UGH13" s="70"/>
      <c r="UGI13" s="70"/>
      <c r="UGJ13" s="70"/>
      <c r="UGK13" s="70"/>
      <c r="UGL13" s="70"/>
      <c r="UGM13" s="70"/>
      <c r="UGN13" s="70"/>
      <c r="UGO13" s="70"/>
      <c r="UGP13" s="70"/>
      <c r="UGQ13" s="70"/>
      <c r="UGR13" s="70"/>
      <c r="UGS13" s="70"/>
      <c r="UGT13" s="70"/>
      <c r="UGU13" s="70"/>
      <c r="UGV13" s="70"/>
      <c r="UGW13" s="70"/>
      <c r="UGX13" s="70"/>
      <c r="UGY13" s="70"/>
      <c r="UGZ13" s="70"/>
      <c r="UHA13" s="70"/>
      <c r="UHB13" s="70"/>
      <c r="UHC13" s="70"/>
      <c r="UHD13" s="70"/>
      <c r="UHE13" s="70"/>
      <c r="UHF13" s="70"/>
      <c r="UHG13" s="70"/>
      <c r="UHH13" s="70"/>
      <c r="UHI13" s="70"/>
      <c r="UHJ13" s="70"/>
      <c r="UHK13" s="70"/>
      <c r="UHL13" s="70"/>
      <c r="UHM13" s="70"/>
      <c r="UHN13" s="70"/>
      <c r="UHO13" s="70"/>
      <c r="UHP13" s="70"/>
      <c r="UHQ13" s="70"/>
      <c r="UHR13" s="70"/>
      <c r="UHS13" s="70"/>
      <c r="UHT13" s="70"/>
      <c r="UHU13" s="70"/>
      <c r="UHV13" s="70"/>
      <c r="UHW13" s="70"/>
      <c r="UHX13" s="70"/>
      <c r="UHY13" s="70"/>
      <c r="UHZ13" s="70"/>
      <c r="UIA13" s="70"/>
      <c r="UIB13" s="70"/>
      <c r="UIC13" s="70"/>
      <c r="UID13" s="70"/>
      <c r="UIE13" s="70"/>
      <c r="UIF13" s="70"/>
      <c r="UIG13" s="70"/>
      <c r="UIH13" s="70"/>
      <c r="UII13" s="70"/>
      <c r="UIJ13" s="70"/>
      <c r="UIK13" s="70"/>
      <c r="UIL13" s="70"/>
      <c r="UIM13" s="70"/>
      <c r="UIN13" s="70"/>
      <c r="UIO13" s="70"/>
      <c r="UIP13" s="70"/>
      <c r="UIQ13" s="70"/>
      <c r="UIR13" s="70"/>
      <c r="UIS13" s="70"/>
      <c r="UIT13" s="70"/>
      <c r="UIU13" s="70"/>
      <c r="UIV13" s="70"/>
      <c r="UIW13" s="70"/>
      <c r="UIX13" s="70"/>
      <c r="UIY13" s="70"/>
      <c r="UIZ13" s="70"/>
      <c r="UJA13" s="70"/>
      <c r="UJB13" s="70"/>
      <c r="UJC13" s="70"/>
      <c r="UJD13" s="70"/>
      <c r="UJE13" s="70"/>
      <c r="UJF13" s="70"/>
      <c r="UJG13" s="70"/>
      <c r="UJH13" s="70"/>
      <c r="UJI13" s="70"/>
      <c r="UJJ13" s="70"/>
      <c r="UJK13" s="70"/>
      <c r="UJL13" s="70"/>
      <c r="UJM13" s="70"/>
      <c r="UJN13" s="70"/>
      <c r="UJO13" s="70"/>
      <c r="UJP13" s="70"/>
      <c r="UJQ13" s="70"/>
      <c r="UJR13" s="70"/>
      <c r="UJS13" s="70"/>
      <c r="UJT13" s="70"/>
      <c r="UJU13" s="70"/>
      <c r="UJV13" s="70"/>
      <c r="UJW13" s="70"/>
      <c r="UJX13" s="70"/>
      <c r="UJY13" s="70"/>
      <c r="UJZ13" s="70"/>
      <c r="UKA13" s="70"/>
      <c r="UKB13" s="70"/>
      <c r="UKC13" s="70"/>
      <c r="UKD13" s="70"/>
      <c r="UKE13" s="70"/>
      <c r="UKF13" s="70"/>
      <c r="UKG13" s="70"/>
      <c r="UKH13" s="70"/>
      <c r="UKI13" s="70"/>
      <c r="UKJ13" s="70"/>
      <c r="UKK13" s="70"/>
      <c r="UKL13" s="70"/>
      <c r="UKM13" s="70"/>
      <c r="UKN13" s="70"/>
      <c r="UKO13" s="70"/>
      <c r="UKP13" s="70"/>
      <c r="UKQ13" s="70"/>
      <c r="UKR13" s="70"/>
      <c r="UKS13" s="70"/>
      <c r="UKT13" s="70"/>
      <c r="UKU13" s="70"/>
      <c r="UKV13" s="70"/>
      <c r="UKW13" s="70"/>
      <c r="UKX13" s="70"/>
      <c r="UKY13" s="70"/>
      <c r="UKZ13" s="70"/>
      <c r="ULA13" s="70"/>
      <c r="ULB13" s="70"/>
      <c r="ULC13" s="70"/>
      <c r="ULD13" s="70"/>
      <c r="ULE13" s="70"/>
      <c r="ULF13" s="70"/>
      <c r="ULG13" s="70"/>
      <c r="ULH13" s="70"/>
      <c r="ULI13" s="70"/>
      <c r="ULJ13" s="70"/>
      <c r="ULK13" s="70"/>
      <c r="ULL13" s="70"/>
      <c r="ULM13" s="70"/>
      <c r="ULN13" s="70"/>
      <c r="ULO13" s="70"/>
      <c r="ULP13" s="70"/>
      <c r="ULQ13" s="70"/>
      <c r="ULR13" s="70"/>
      <c r="ULS13" s="70"/>
      <c r="ULT13" s="70"/>
      <c r="ULU13" s="70"/>
      <c r="ULV13" s="70"/>
      <c r="ULW13" s="70"/>
      <c r="ULX13" s="70"/>
      <c r="ULY13" s="70"/>
      <c r="ULZ13" s="70"/>
      <c r="UMA13" s="70"/>
      <c r="UMB13" s="70"/>
      <c r="UMC13" s="70"/>
      <c r="UMD13" s="70"/>
      <c r="UME13" s="70"/>
      <c r="UMF13" s="70"/>
      <c r="UMG13" s="70"/>
      <c r="UMH13" s="70"/>
      <c r="UMI13" s="70"/>
      <c r="UMJ13" s="70"/>
      <c r="UMK13" s="70"/>
      <c r="UML13" s="70"/>
      <c r="UMM13" s="70"/>
      <c r="UMN13" s="70"/>
      <c r="UMO13" s="70"/>
      <c r="UMP13" s="70"/>
      <c r="UMQ13" s="70"/>
      <c r="UMR13" s="70"/>
      <c r="UMS13" s="70"/>
      <c r="UMT13" s="70"/>
      <c r="UMU13" s="70"/>
      <c r="UMV13" s="70"/>
      <c r="UMW13" s="70"/>
      <c r="UMX13" s="70"/>
      <c r="UMY13" s="70"/>
      <c r="UMZ13" s="70"/>
      <c r="UNA13" s="70"/>
      <c r="UNB13" s="70"/>
      <c r="UNC13" s="70"/>
      <c r="UND13" s="70"/>
      <c r="UNE13" s="70"/>
      <c r="UNF13" s="70"/>
      <c r="UNG13" s="70"/>
      <c r="UNH13" s="70"/>
      <c r="UNI13" s="70"/>
      <c r="UNJ13" s="70"/>
      <c r="UNK13" s="70"/>
      <c r="UNL13" s="70"/>
      <c r="UNM13" s="70"/>
      <c r="UNN13" s="70"/>
      <c r="UNO13" s="70"/>
      <c r="UNP13" s="70"/>
      <c r="UNQ13" s="70"/>
      <c r="UNR13" s="70"/>
      <c r="UNS13" s="70"/>
      <c r="UNT13" s="70"/>
      <c r="UNU13" s="70"/>
      <c r="UNV13" s="70"/>
      <c r="UNW13" s="70"/>
      <c r="UNX13" s="70"/>
      <c r="UNY13" s="70"/>
      <c r="UNZ13" s="70"/>
      <c r="UOA13" s="70"/>
      <c r="UOB13" s="70"/>
      <c r="UOC13" s="70"/>
      <c r="UOD13" s="70"/>
      <c r="UOE13" s="70"/>
      <c r="UOF13" s="70"/>
      <c r="UOG13" s="70"/>
      <c r="UOH13" s="70"/>
      <c r="UOI13" s="70"/>
      <c r="UOJ13" s="70"/>
      <c r="UOK13" s="70"/>
      <c r="UOL13" s="70"/>
      <c r="UOM13" s="70"/>
      <c r="UON13" s="70"/>
      <c r="UOO13" s="70"/>
      <c r="UOP13" s="70"/>
      <c r="UOQ13" s="70"/>
      <c r="UOR13" s="70"/>
      <c r="UOS13" s="70"/>
      <c r="UOT13" s="70"/>
      <c r="UOU13" s="70"/>
      <c r="UOV13" s="70"/>
      <c r="UOW13" s="70"/>
      <c r="UOX13" s="70"/>
      <c r="UOY13" s="70"/>
      <c r="UOZ13" s="70"/>
      <c r="UPA13" s="70"/>
      <c r="UPB13" s="70"/>
      <c r="UPC13" s="70"/>
      <c r="UPD13" s="70"/>
      <c r="UPE13" s="70"/>
      <c r="UPF13" s="70"/>
      <c r="UPG13" s="70"/>
      <c r="UPH13" s="70"/>
      <c r="UPI13" s="70"/>
      <c r="UPJ13" s="70"/>
      <c r="UPK13" s="70"/>
      <c r="UPL13" s="70"/>
      <c r="UPM13" s="70"/>
      <c r="UPN13" s="70"/>
      <c r="UPO13" s="70"/>
      <c r="UPP13" s="70"/>
      <c r="UPQ13" s="70"/>
      <c r="UPR13" s="70"/>
      <c r="UPS13" s="70"/>
      <c r="UPT13" s="70"/>
      <c r="UPU13" s="70"/>
      <c r="UPV13" s="70"/>
      <c r="UPW13" s="70"/>
      <c r="UPX13" s="70"/>
      <c r="UPY13" s="70"/>
      <c r="UPZ13" s="70"/>
      <c r="UQA13" s="70"/>
      <c r="UQB13" s="70"/>
      <c r="UQC13" s="70"/>
      <c r="UQD13" s="70"/>
      <c r="UQE13" s="70"/>
      <c r="UQF13" s="70"/>
      <c r="UQG13" s="70"/>
      <c r="UQH13" s="70"/>
      <c r="UQI13" s="70"/>
      <c r="UQJ13" s="70"/>
      <c r="UQK13" s="70"/>
      <c r="UQL13" s="70"/>
      <c r="UQM13" s="70"/>
      <c r="UQN13" s="70"/>
      <c r="UQO13" s="70"/>
      <c r="UQP13" s="70"/>
      <c r="UQQ13" s="70"/>
      <c r="UQR13" s="70"/>
      <c r="UQS13" s="70"/>
      <c r="UQT13" s="70"/>
      <c r="UQU13" s="70"/>
      <c r="UQV13" s="70"/>
      <c r="UQW13" s="70"/>
      <c r="UQX13" s="70"/>
      <c r="UQY13" s="70"/>
      <c r="UQZ13" s="70"/>
      <c r="URA13" s="70"/>
      <c r="URB13" s="70"/>
      <c r="URC13" s="70"/>
      <c r="URD13" s="70"/>
      <c r="URE13" s="70"/>
      <c r="URF13" s="70"/>
      <c r="URG13" s="70"/>
      <c r="URH13" s="70"/>
      <c r="URI13" s="70"/>
      <c r="URJ13" s="70"/>
      <c r="URK13" s="70"/>
      <c r="URL13" s="70"/>
      <c r="URM13" s="70"/>
      <c r="URN13" s="70"/>
      <c r="URO13" s="70"/>
      <c r="URP13" s="70"/>
      <c r="URQ13" s="70"/>
      <c r="URR13" s="70"/>
      <c r="URS13" s="70"/>
      <c r="URT13" s="70"/>
      <c r="URU13" s="70"/>
      <c r="URV13" s="70"/>
      <c r="URW13" s="70"/>
      <c r="URX13" s="70"/>
      <c r="URY13" s="70"/>
      <c r="URZ13" s="70"/>
      <c r="USA13" s="70"/>
      <c r="USB13" s="70"/>
      <c r="USC13" s="70"/>
      <c r="USD13" s="70"/>
      <c r="USE13" s="70"/>
      <c r="USF13" s="70"/>
      <c r="USG13" s="70"/>
      <c r="USH13" s="70"/>
      <c r="USI13" s="70"/>
      <c r="USJ13" s="70"/>
      <c r="USK13" s="70"/>
      <c r="USL13" s="70"/>
      <c r="USM13" s="70"/>
      <c r="USN13" s="70"/>
      <c r="USO13" s="70"/>
      <c r="USP13" s="70"/>
      <c r="USQ13" s="70"/>
      <c r="USR13" s="70"/>
      <c r="USS13" s="70"/>
      <c r="UST13" s="70"/>
      <c r="USU13" s="70"/>
      <c r="USV13" s="70"/>
      <c r="USW13" s="70"/>
      <c r="USX13" s="70"/>
      <c r="USY13" s="70"/>
      <c r="USZ13" s="70"/>
      <c r="UTA13" s="70"/>
      <c r="UTB13" s="70"/>
      <c r="UTC13" s="70"/>
      <c r="UTD13" s="70"/>
      <c r="UTE13" s="70"/>
      <c r="UTF13" s="70"/>
      <c r="UTG13" s="70"/>
      <c r="UTH13" s="70"/>
      <c r="UTI13" s="70"/>
      <c r="UTJ13" s="70"/>
      <c r="UTK13" s="70"/>
      <c r="UTL13" s="70"/>
      <c r="UTM13" s="70"/>
      <c r="UTN13" s="70"/>
      <c r="UTO13" s="70"/>
      <c r="UTP13" s="70"/>
      <c r="UTQ13" s="70"/>
      <c r="UTR13" s="70"/>
      <c r="UTS13" s="70"/>
      <c r="UTT13" s="70"/>
      <c r="UTU13" s="70"/>
      <c r="UTV13" s="70"/>
      <c r="UTW13" s="70"/>
      <c r="UTX13" s="70"/>
      <c r="UTY13" s="70"/>
      <c r="UTZ13" s="70"/>
      <c r="UUA13" s="70"/>
      <c r="UUB13" s="70"/>
      <c r="UUC13" s="70"/>
      <c r="UUD13" s="70"/>
      <c r="UUE13" s="70"/>
      <c r="UUF13" s="70"/>
      <c r="UUG13" s="70"/>
      <c r="UUH13" s="70"/>
      <c r="UUI13" s="70"/>
      <c r="UUJ13" s="70"/>
      <c r="UUK13" s="70"/>
      <c r="UUL13" s="70"/>
      <c r="UUM13" s="70"/>
      <c r="UUN13" s="70"/>
      <c r="UUO13" s="70"/>
      <c r="UUP13" s="70"/>
      <c r="UUQ13" s="70"/>
      <c r="UUR13" s="70"/>
      <c r="UUS13" s="70"/>
      <c r="UUT13" s="70"/>
      <c r="UUU13" s="70"/>
      <c r="UUV13" s="70"/>
      <c r="UUW13" s="70"/>
      <c r="UUX13" s="70"/>
      <c r="UUY13" s="70"/>
      <c r="UUZ13" s="70"/>
      <c r="UVA13" s="70"/>
      <c r="UVB13" s="70"/>
      <c r="UVC13" s="70"/>
      <c r="UVD13" s="70"/>
      <c r="UVE13" s="70"/>
      <c r="UVF13" s="70"/>
      <c r="UVG13" s="70"/>
      <c r="UVH13" s="70"/>
      <c r="UVI13" s="70"/>
      <c r="UVJ13" s="70"/>
      <c r="UVK13" s="70"/>
      <c r="UVL13" s="70"/>
      <c r="UVM13" s="70"/>
      <c r="UVN13" s="70"/>
      <c r="UVO13" s="70"/>
      <c r="UVP13" s="70"/>
      <c r="UVQ13" s="70"/>
      <c r="UVR13" s="70"/>
      <c r="UVS13" s="70"/>
      <c r="UVT13" s="70"/>
      <c r="UVU13" s="70"/>
      <c r="UVV13" s="70"/>
      <c r="UVW13" s="70"/>
      <c r="UVX13" s="70"/>
      <c r="UVY13" s="70"/>
      <c r="UVZ13" s="70"/>
      <c r="UWA13" s="70"/>
      <c r="UWB13" s="70"/>
      <c r="UWC13" s="70"/>
      <c r="UWD13" s="70"/>
      <c r="UWE13" s="70"/>
      <c r="UWF13" s="70"/>
      <c r="UWG13" s="70"/>
      <c r="UWH13" s="70"/>
      <c r="UWI13" s="70"/>
      <c r="UWJ13" s="70"/>
      <c r="UWK13" s="70"/>
      <c r="UWL13" s="70"/>
      <c r="UWM13" s="70"/>
      <c r="UWN13" s="70"/>
      <c r="UWO13" s="70"/>
      <c r="UWP13" s="70"/>
      <c r="UWQ13" s="70"/>
      <c r="UWR13" s="70"/>
      <c r="UWS13" s="70"/>
      <c r="UWT13" s="70"/>
      <c r="UWU13" s="70"/>
      <c r="UWV13" s="70"/>
      <c r="UWW13" s="70"/>
      <c r="UWX13" s="70"/>
      <c r="UWY13" s="70"/>
      <c r="UWZ13" s="70"/>
      <c r="UXA13" s="70"/>
      <c r="UXB13" s="70"/>
      <c r="UXC13" s="70"/>
      <c r="UXD13" s="70"/>
      <c r="UXE13" s="70"/>
      <c r="UXF13" s="70"/>
      <c r="UXG13" s="70"/>
      <c r="UXH13" s="70"/>
      <c r="UXI13" s="70"/>
      <c r="UXJ13" s="70"/>
      <c r="UXK13" s="70"/>
      <c r="UXL13" s="70"/>
      <c r="UXM13" s="70"/>
      <c r="UXN13" s="70"/>
      <c r="UXO13" s="70"/>
      <c r="UXP13" s="70"/>
      <c r="UXQ13" s="70"/>
      <c r="UXR13" s="70"/>
      <c r="UXS13" s="70"/>
      <c r="UXT13" s="70"/>
      <c r="UXU13" s="70"/>
      <c r="UXV13" s="70"/>
      <c r="UXW13" s="70"/>
      <c r="UXX13" s="70"/>
      <c r="UXY13" s="70"/>
      <c r="UXZ13" s="70"/>
      <c r="UYA13" s="70"/>
      <c r="UYB13" s="70"/>
      <c r="UYC13" s="70"/>
      <c r="UYD13" s="70"/>
      <c r="UYE13" s="70"/>
      <c r="UYF13" s="70"/>
      <c r="UYG13" s="70"/>
      <c r="UYH13" s="70"/>
      <c r="UYI13" s="70"/>
      <c r="UYJ13" s="70"/>
      <c r="UYK13" s="70"/>
      <c r="UYL13" s="70"/>
      <c r="UYM13" s="70"/>
      <c r="UYN13" s="70"/>
      <c r="UYO13" s="70"/>
      <c r="UYP13" s="70"/>
      <c r="UYQ13" s="70"/>
      <c r="UYR13" s="70"/>
      <c r="UYS13" s="70"/>
      <c r="UYT13" s="70"/>
      <c r="UYU13" s="70"/>
      <c r="UYV13" s="70"/>
      <c r="UYW13" s="70"/>
      <c r="UYX13" s="70"/>
      <c r="UYY13" s="70"/>
      <c r="UYZ13" s="70"/>
      <c r="UZA13" s="70"/>
      <c r="UZB13" s="70"/>
      <c r="UZC13" s="70"/>
      <c r="UZD13" s="70"/>
      <c r="UZE13" s="70"/>
      <c r="UZF13" s="70"/>
      <c r="UZG13" s="70"/>
      <c r="UZH13" s="70"/>
      <c r="UZI13" s="70"/>
      <c r="UZJ13" s="70"/>
      <c r="UZK13" s="70"/>
      <c r="UZL13" s="70"/>
      <c r="UZM13" s="70"/>
      <c r="UZN13" s="70"/>
      <c r="UZO13" s="70"/>
      <c r="UZP13" s="70"/>
      <c r="UZQ13" s="70"/>
      <c r="UZR13" s="70"/>
      <c r="UZS13" s="70"/>
      <c r="UZT13" s="70"/>
      <c r="UZU13" s="70"/>
      <c r="UZV13" s="70"/>
      <c r="UZW13" s="70"/>
      <c r="UZX13" s="70"/>
      <c r="UZY13" s="70"/>
      <c r="UZZ13" s="70"/>
      <c r="VAA13" s="70"/>
      <c r="VAB13" s="70"/>
      <c r="VAC13" s="70"/>
      <c r="VAD13" s="70"/>
      <c r="VAE13" s="70"/>
      <c r="VAF13" s="70"/>
      <c r="VAG13" s="70"/>
      <c r="VAH13" s="70"/>
      <c r="VAI13" s="70"/>
      <c r="VAJ13" s="70"/>
      <c r="VAK13" s="70"/>
      <c r="VAL13" s="70"/>
      <c r="VAM13" s="70"/>
      <c r="VAN13" s="70"/>
      <c r="VAO13" s="70"/>
      <c r="VAP13" s="70"/>
      <c r="VAQ13" s="70"/>
      <c r="VAR13" s="70"/>
      <c r="VAS13" s="70"/>
      <c r="VAT13" s="70"/>
      <c r="VAU13" s="70"/>
      <c r="VAV13" s="70"/>
      <c r="VAW13" s="70"/>
      <c r="VAX13" s="70"/>
      <c r="VAY13" s="70"/>
      <c r="VAZ13" s="70"/>
      <c r="VBA13" s="70"/>
      <c r="VBB13" s="70"/>
      <c r="VBC13" s="70"/>
      <c r="VBD13" s="70"/>
      <c r="VBE13" s="70"/>
      <c r="VBF13" s="70"/>
      <c r="VBG13" s="70"/>
      <c r="VBH13" s="70"/>
      <c r="VBI13" s="70"/>
      <c r="VBJ13" s="70"/>
      <c r="VBK13" s="70"/>
      <c r="VBL13" s="70"/>
      <c r="VBM13" s="70"/>
      <c r="VBN13" s="70"/>
      <c r="VBO13" s="70"/>
      <c r="VBP13" s="70"/>
      <c r="VBQ13" s="70"/>
      <c r="VBR13" s="70"/>
      <c r="VBS13" s="70"/>
      <c r="VBT13" s="70"/>
      <c r="VBU13" s="70"/>
      <c r="VBV13" s="70"/>
      <c r="VBW13" s="70"/>
      <c r="VBX13" s="70"/>
      <c r="VBY13" s="70"/>
      <c r="VBZ13" s="70"/>
      <c r="VCA13" s="70"/>
      <c r="VCB13" s="70"/>
      <c r="VCC13" s="70"/>
      <c r="VCD13" s="70"/>
      <c r="VCE13" s="70"/>
      <c r="VCF13" s="70"/>
      <c r="VCG13" s="70"/>
      <c r="VCH13" s="70"/>
      <c r="VCI13" s="70"/>
      <c r="VCJ13" s="70"/>
      <c r="VCK13" s="70"/>
      <c r="VCL13" s="70"/>
      <c r="VCM13" s="70"/>
      <c r="VCN13" s="70"/>
      <c r="VCO13" s="70"/>
      <c r="VCP13" s="70"/>
      <c r="VCQ13" s="70"/>
      <c r="VCR13" s="70"/>
      <c r="VCS13" s="70"/>
      <c r="VCT13" s="70"/>
      <c r="VCU13" s="70"/>
      <c r="VCV13" s="70"/>
      <c r="VCW13" s="70"/>
      <c r="VCX13" s="70"/>
      <c r="VCY13" s="70"/>
      <c r="VCZ13" s="70"/>
      <c r="VDA13" s="70"/>
      <c r="VDB13" s="70"/>
      <c r="VDC13" s="70"/>
      <c r="VDD13" s="70"/>
      <c r="VDE13" s="70"/>
      <c r="VDF13" s="70"/>
      <c r="VDG13" s="70"/>
      <c r="VDH13" s="70"/>
      <c r="VDI13" s="70"/>
      <c r="VDJ13" s="70"/>
      <c r="VDK13" s="70"/>
      <c r="VDL13" s="70"/>
      <c r="VDM13" s="70"/>
      <c r="VDN13" s="70"/>
      <c r="VDO13" s="70"/>
      <c r="VDP13" s="70"/>
      <c r="VDQ13" s="70"/>
      <c r="VDR13" s="70"/>
      <c r="VDS13" s="70"/>
      <c r="VDT13" s="70"/>
      <c r="VDU13" s="70"/>
      <c r="VDV13" s="70"/>
      <c r="VDW13" s="70"/>
      <c r="VDX13" s="70"/>
      <c r="VDY13" s="70"/>
      <c r="VDZ13" s="70"/>
      <c r="VEA13" s="70"/>
      <c r="VEB13" s="70"/>
      <c r="VEC13" s="70"/>
      <c r="VED13" s="70"/>
      <c r="VEE13" s="70"/>
      <c r="VEF13" s="70"/>
      <c r="VEG13" s="70"/>
      <c r="VEH13" s="70"/>
      <c r="VEI13" s="70"/>
      <c r="VEJ13" s="70"/>
      <c r="VEK13" s="70"/>
      <c r="VEL13" s="70"/>
      <c r="VEM13" s="70"/>
      <c r="VEN13" s="70"/>
      <c r="VEO13" s="70"/>
      <c r="VEP13" s="70"/>
      <c r="VEQ13" s="70"/>
      <c r="VER13" s="70"/>
      <c r="VES13" s="70"/>
      <c r="VET13" s="70"/>
      <c r="VEU13" s="70"/>
      <c r="VEV13" s="70"/>
      <c r="VEW13" s="70"/>
      <c r="VEX13" s="70"/>
      <c r="VEY13" s="70"/>
      <c r="VEZ13" s="70"/>
      <c r="VFA13" s="70"/>
      <c r="VFB13" s="70"/>
      <c r="VFC13" s="70"/>
      <c r="VFD13" s="70"/>
      <c r="VFE13" s="70"/>
      <c r="VFF13" s="70"/>
      <c r="VFG13" s="70"/>
      <c r="VFH13" s="70"/>
      <c r="VFI13" s="70"/>
      <c r="VFJ13" s="70"/>
      <c r="VFK13" s="70"/>
      <c r="VFL13" s="70"/>
      <c r="VFM13" s="70"/>
      <c r="VFN13" s="70"/>
      <c r="VFO13" s="70"/>
      <c r="VFP13" s="70"/>
      <c r="VFQ13" s="70"/>
      <c r="VFR13" s="70"/>
      <c r="VFS13" s="70"/>
      <c r="VFT13" s="70"/>
      <c r="VFU13" s="70"/>
      <c r="VFV13" s="70"/>
      <c r="VFW13" s="70"/>
      <c r="VFX13" s="70"/>
      <c r="VFY13" s="70"/>
      <c r="VFZ13" s="70"/>
      <c r="VGA13" s="70"/>
      <c r="VGB13" s="70"/>
      <c r="VGC13" s="70"/>
      <c r="VGD13" s="70"/>
      <c r="VGE13" s="70"/>
      <c r="VGF13" s="70"/>
      <c r="VGG13" s="70"/>
      <c r="VGH13" s="70"/>
      <c r="VGI13" s="70"/>
      <c r="VGJ13" s="70"/>
      <c r="VGK13" s="70"/>
      <c r="VGL13" s="70"/>
      <c r="VGM13" s="70"/>
      <c r="VGN13" s="70"/>
      <c r="VGO13" s="70"/>
      <c r="VGP13" s="70"/>
      <c r="VGQ13" s="70"/>
      <c r="VGR13" s="70"/>
      <c r="VGS13" s="70"/>
      <c r="VGT13" s="70"/>
      <c r="VGU13" s="70"/>
      <c r="VGV13" s="70"/>
      <c r="VGW13" s="70"/>
      <c r="VGX13" s="70"/>
      <c r="VGY13" s="70"/>
      <c r="VGZ13" s="70"/>
      <c r="VHA13" s="70"/>
      <c r="VHB13" s="70"/>
      <c r="VHC13" s="70"/>
      <c r="VHD13" s="70"/>
      <c r="VHE13" s="70"/>
      <c r="VHF13" s="70"/>
      <c r="VHG13" s="70"/>
      <c r="VHH13" s="70"/>
      <c r="VHI13" s="70"/>
      <c r="VHJ13" s="70"/>
      <c r="VHK13" s="70"/>
      <c r="VHL13" s="70"/>
      <c r="VHM13" s="70"/>
      <c r="VHN13" s="70"/>
      <c r="VHO13" s="70"/>
      <c r="VHP13" s="70"/>
      <c r="VHQ13" s="70"/>
      <c r="VHR13" s="70"/>
      <c r="VHS13" s="70"/>
      <c r="VHT13" s="70"/>
      <c r="VHU13" s="70"/>
      <c r="VHV13" s="70"/>
      <c r="VHW13" s="70"/>
      <c r="VHX13" s="70"/>
      <c r="VHY13" s="70"/>
      <c r="VHZ13" s="70"/>
      <c r="VIA13" s="70"/>
      <c r="VIB13" s="70"/>
      <c r="VIC13" s="70"/>
      <c r="VID13" s="70"/>
      <c r="VIE13" s="70"/>
      <c r="VIF13" s="70"/>
      <c r="VIG13" s="70"/>
      <c r="VIH13" s="70"/>
      <c r="VII13" s="70"/>
      <c r="VIJ13" s="70"/>
      <c r="VIK13" s="70"/>
      <c r="VIL13" s="70"/>
      <c r="VIM13" s="70"/>
      <c r="VIN13" s="70"/>
      <c r="VIO13" s="70"/>
      <c r="VIP13" s="70"/>
      <c r="VIQ13" s="70"/>
      <c r="VIR13" s="70"/>
      <c r="VIS13" s="70"/>
      <c r="VIT13" s="70"/>
      <c r="VIU13" s="70"/>
      <c r="VIV13" s="70"/>
      <c r="VIW13" s="70"/>
      <c r="VIX13" s="70"/>
      <c r="VIY13" s="70"/>
      <c r="VIZ13" s="70"/>
      <c r="VJA13" s="70"/>
      <c r="VJB13" s="70"/>
      <c r="VJC13" s="70"/>
      <c r="VJD13" s="70"/>
      <c r="VJE13" s="70"/>
      <c r="VJF13" s="70"/>
      <c r="VJG13" s="70"/>
      <c r="VJH13" s="70"/>
      <c r="VJI13" s="70"/>
      <c r="VJJ13" s="70"/>
      <c r="VJK13" s="70"/>
      <c r="VJL13" s="70"/>
      <c r="VJM13" s="70"/>
      <c r="VJN13" s="70"/>
      <c r="VJO13" s="70"/>
      <c r="VJP13" s="70"/>
      <c r="VJQ13" s="70"/>
      <c r="VJR13" s="70"/>
      <c r="VJS13" s="70"/>
      <c r="VJT13" s="70"/>
      <c r="VJU13" s="70"/>
      <c r="VJV13" s="70"/>
      <c r="VJW13" s="70"/>
      <c r="VJX13" s="70"/>
      <c r="VJY13" s="70"/>
      <c r="VJZ13" s="70"/>
      <c r="VKA13" s="70"/>
      <c r="VKB13" s="70"/>
      <c r="VKC13" s="70"/>
      <c r="VKD13" s="70"/>
      <c r="VKE13" s="70"/>
      <c r="VKF13" s="70"/>
      <c r="VKG13" s="70"/>
      <c r="VKH13" s="70"/>
      <c r="VKI13" s="70"/>
      <c r="VKJ13" s="70"/>
      <c r="VKK13" s="70"/>
      <c r="VKL13" s="70"/>
      <c r="VKM13" s="70"/>
      <c r="VKN13" s="70"/>
      <c r="VKO13" s="70"/>
      <c r="VKP13" s="70"/>
      <c r="VKQ13" s="70"/>
      <c r="VKR13" s="70"/>
      <c r="VKS13" s="70"/>
      <c r="VKT13" s="70"/>
      <c r="VKU13" s="70"/>
      <c r="VKV13" s="70"/>
      <c r="VKW13" s="70"/>
      <c r="VKX13" s="70"/>
      <c r="VKY13" s="70"/>
      <c r="VKZ13" s="70"/>
      <c r="VLA13" s="70"/>
      <c r="VLB13" s="70"/>
      <c r="VLC13" s="70"/>
      <c r="VLD13" s="70"/>
      <c r="VLE13" s="70"/>
      <c r="VLF13" s="70"/>
      <c r="VLG13" s="70"/>
      <c r="VLH13" s="70"/>
      <c r="VLI13" s="70"/>
      <c r="VLJ13" s="70"/>
      <c r="VLK13" s="70"/>
      <c r="VLL13" s="70"/>
      <c r="VLM13" s="70"/>
      <c r="VLN13" s="70"/>
      <c r="VLO13" s="70"/>
      <c r="VLP13" s="70"/>
      <c r="VLQ13" s="70"/>
      <c r="VLR13" s="70"/>
      <c r="VLS13" s="70"/>
      <c r="VLT13" s="70"/>
      <c r="VLU13" s="70"/>
      <c r="VLV13" s="70"/>
      <c r="VLW13" s="70"/>
      <c r="VLX13" s="70"/>
      <c r="VLY13" s="70"/>
      <c r="VLZ13" s="70"/>
      <c r="VMA13" s="70"/>
      <c r="VMB13" s="70"/>
      <c r="VMC13" s="70"/>
      <c r="VMD13" s="70"/>
      <c r="VME13" s="70"/>
      <c r="VMF13" s="70"/>
      <c r="VMG13" s="70"/>
      <c r="VMH13" s="70"/>
      <c r="VMI13" s="70"/>
      <c r="VMJ13" s="70"/>
      <c r="VMK13" s="70"/>
      <c r="VML13" s="70"/>
      <c r="VMM13" s="70"/>
      <c r="VMN13" s="70"/>
      <c r="VMO13" s="70"/>
      <c r="VMP13" s="70"/>
      <c r="VMQ13" s="70"/>
      <c r="VMR13" s="70"/>
      <c r="VMS13" s="70"/>
      <c r="VMT13" s="70"/>
      <c r="VMU13" s="70"/>
      <c r="VMV13" s="70"/>
      <c r="VMW13" s="70"/>
      <c r="VMX13" s="70"/>
      <c r="VMY13" s="70"/>
      <c r="VMZ13" s="70"/>
      <c r="VNA13" s="70"/>
      <c r="VNB13" s="70"/>
      <c r="VNC13" s="70"/>
      <c r="VND13" s="70"/>
      <c r="VNE13" s="70"/>
      <c r="VNF13" s="70"/>
      <c r="VNG13" s="70"/>
      <c r="VNH13" s="70"/>
      <c r="VNI13" s="70"/>
      <c r="VNJ13" s="70"/>
      <c r="VNK13" s="70"/>
      <c r="VNL13" s="70"/>
      <c r="VNM13" s="70"/>
      <c r="VNN13" s="70"/>
      <c r="VNO13" s="70"/>
      <c r="VNP13" s="70"/>
      <c r="VNQ13" s="70"/>
      <c r="VNR13" s="70"/>
      <c r="VNS13" s="70"/>
      <c r="VNT13" s="70"/>
      <c r="VNU13" s="70"/>
      <c r="VNV13" s="70"/>
      <c r="VNW13" s="70"/>
      <c r="VNX13" s="70"/>
      <c r="VNY13" s="70"/>
      <c r="VNZ13" s="70"/>
      <c r="VOA13" s="70"/>
      <c r="VOB13" s="70"/>
      <c r="VOC13" s="70"/>
      <c r="VOD13" s="70"/>
      <c r="VOE13" s="70"/>
      <c r="VOF13" s="70"/>
      <c r="VOG13" s="70"/>
      <c r="VOH13" s="70"/>
      <c r="VOI13" s="70"/>
      <c r="VOJ13" s="70"/>
      <c r="VOK13" s="70"/>
      <c r="VOL13" s="70"/>
      <c r="VOM13" s="70"/>
      <c r="VON13" s="70"/>
      <c r="VOO13" s="70"/>
      <c r="VOP13" s="70"/>
      <c r="VOQ13" s="70"/>
      <c r="VOR13" s="70"/>
      <c r="VOS13" s="70"/>
      <c r="VOT13" s="70"/>
      <c r="VOU13" s="70"/>
      <c r="VOV13" s="70"/>
      <c r="VOW13" s="70"/>
      <c r="VOX13" s="70"/>
      <c r="VOY13" s="70"/>
      <c r="VOZ13" s="70"/>
      <c r="VPA13" s="70"/>
      <c r="VPB13" s="70"/>
      <c r="VPC13" s="70"/>
      <c r="VPD13" s="70"/>
      <c r="VPE13" s="70"/>
      <c r="VPF13" s="70"/>
      <c r="VPG13" s="70"/>
      <c r="VPH13" s="70"/>
      <c r="VPI13" s="70"/>
      <c r="VPJ13" s="70"/>
      <c r="VPK13" s="70"/>
      <c r="VPL13" s="70"/>
      <c r="VPM13" s="70"/>
      <c r="VPN13" s="70"/>
      <c r="VPO13" s="70"/>
      <c r="VPP13" s="70"/>
      <c r="VPQ13" s="70"/>
      <c r="VPR13" s="70"/>
      <c r="VPS13" s="70"/>
      <c r="VPT13" s="70"/>
      <c r="VPU13" s="70"/>
      <c r="VPV13" s="70"/>
      <c r="VPW13" s="70"/>
      <c r="VPX13" s="70"/>
      <c r="VPY13" s="70"/>
      <c r="VPZ13" s="70"/>
      <c r="VQA13" s="70"/>
      <c r="VQB13" s="70"/>
      <c r="VQC13" s="70"/>
      <c r="VQD13" s="70"/>
      <c r="VQE13" s="70"/>
      <c r="VQF13" s="70"/>
      <c r="VQG13" s="70"/>
      <c r="VQH13" s="70"/>
      <c r="VQI13" s="70"/>
      <c r="VQJ13" s="70"/>
      <c r="VQK13" s="70"/>
      <c r="VQL13" s="70"/>
      <c r="VQM13" s="70"/>
      <c r="VQN13" s="70"/>
      <c r="VQO13" s="70"/>
      <c r="VQP13" s="70"/>
      <c r="VQQ13" s="70"/>
      <c r="VQR13" s="70"/>
      <c r="VQS13" s="70"/>
      <c r="VQT13" s="70"/>
      <c r="VQU13" s="70"/>
      <c r="VQV13" s="70"/>
      <c r="VQW13" s="70"/>
      <c r="VQX13" s="70"/>
      <c r="VQY13" s="70"/>
      <c r="VQZ13" s="70"/>
      <c r="VRA13" s="70"/>
      <c r="VRB13" s="70"/>
      <c r="VRC13" s="70"/>
      <c r="VRD13" s="70"/>
      <c r="VRE13" s="70"/>
      <c r="VRF13" s="70"/>
      <c r="VRG13" s="70"/>
      <c r="VRH13" s="70"/>
      <c r="VRI13" s="70"/>
      <c r="VRJ13" s="70"/>
      <c r="VRK13" s="70"/>
      <c r="VRL13" s="70"/>
      <c r="VRM13" s="70"/>
      <c r="VRN13" s="70"/>
      <c r="VRO13" s="70"/>
      <c r="VRP13" s="70"/>
      <c r="VRQ13" s="70"/>
      <c r="VRR13" s="70"/>
      <c r="VRS13" s="70"/>
      <c r="VRT13" s="70"/>
      <c r="VRU13" s="70"/>
      <c r="VRV13" s="70"/>
      <c r="VRW13" s="70"/>
      <c r="VRX13" s="70"/>
      <c r="VRY13" s="70"/>
      <c r="VRZ13" s="70"/>
      <c r="VSA13" s="70"/>
      <c r="VSB13" s="70"/>
      <c r="VSC13" s="70"/>
      <c r="VSD13" s="70"/>
      <c r="VSE13" s="70"/>
      <c r="VSF13" s="70"/>
      <c r="VSG13" s="70"/>
      <c r="VSH13" s="70"/>
      <c r="VSI13" s="70"/>
      <c r="VSJ13" s="70"/>
      <c r="VSK13" s="70"/>
      <c r="VSL13" s="70"/>
      <c r="VSM13" s="70"/>
      <c r="VSN13" s="70"/>
      <c r="VSO13" s="70"/>
      <c r="VSP13" s="70"/>
      <c r="VSQ13" s="70"/>
      <c r="VSR13" s="70"/>
      <c r="VSS13" s="70"/>
      <c r="VST13" s="70"/>
      <c r="VSU13" s="70"/>
      <c r="VSV13" s="70"/>
      <c r="VSW13" s="70"/>
      <c r="VSX13" s="70"/>
      <c r="VSY13" s="70"/>
      <c r="VSZ13" s="70"/>
      <c r="VTA13" s="70"/>
      <c r="VTB13" s="70"/>
      <c r="VTC13" s="70"/>
      <c r="VTD13" s="70"/>
      <c r="VTE13" s="70"/>
      <c r="VTF13" s="70"/>
      <c r="VTG13" s="70"/>
      <c r="VTH13" s="70"/>
      <c r="VTI13" s="70"/>
      <c r="VTJ13" s="70"/>
      <c r="VTK13" s="70"/>
      <c r="VTL13" s="70"/>
      <c r="VTM13" s="70"/>
      <c r="VTN13" s="70"/>
      <c r="VTO13" s="70"/>
      <c r="VTP13" s="70"/>
      <c r="VTQ13" s="70"/>
      <c r="VTR13" s="70"/>
      <c r="VTS13" s="70"/>
      <c r="VTT13" s="70"/>
      <c r="VTU13" s="70"/>
      <c r="VTV13" s="70"/>
      <c r="VTW13" s="70"/>
      <c r="VTX13" s="70"/>
      <c r="VTY13" s="70"/>
      <c r="VTZ13" s="70"/>
      <c r="VUA13" s="70"/>
      <c r="VUB13" s="70"/>
      <c r="VUC13" s="70"/>
      <c r="VUD13" s="70"/>
      <c r="VUE13" s="70"/>
      <c r="VUF13" s="70"/>
      <c r="VUG13" s="70"/>
      <c r="VUH13" s="70"/>
      <c r="VUI13" s="70"/>
      <c r="VUJ13" s="70"/>
      <c r="VUK13" s="70"/>
      <c r="VUL13" s="70"/>
      <c r="VUM13" s="70"/>
      <c r="VUN13" s="70"/>
      <c r="VUO13" s="70"/>
      <c r="VUP13" s="70"/>
      <c r="VUQ13" s="70"/>
      <c r="VUR13" s="70"/>
      <c r="VUS13" s="70"/>
      <c r="VUT13" s="70"/>
      <c r="VUU13" s="70"/>
      <c r="VUV13" s="70"/>
      <c r="VUW13" s="70"/>
      <c r="VUX13" s="70"/>
      <c r="VUY13" s="70"/>
      <c r="VUZ13" s="70"/>
      <c r="VVA13" s="70"/>
      <c r="VVB13" s="70"/>
      <c r="VVC13" s="70"/>
      <c r="VVD13" s="70"/>
      <c r="VVE13" s="70"/>
      <c r="VVF13" s="70"/>
      <c r="VVG13" s="70"/>
      <c r="VVH13" s="70"/>
      <c r="VVI13" s="70"/>
      <c r="VVJ13" s="70"/>
      <c r="VVK13" s="70"/>
      <c r="VVL13" s="70"/>
      <c r="VVM13" s="70"/>
      <c r="VVN13" s="70"/>
      <c r="VVO13" s="70"/>
      <c r="VVP13" s="70"/>
      <c r="VVQ13" s="70"/>
      <c r="VVR13" s="70"/>
      <c r="VVS13" s="70"/>
      <c r="VVT13" s="70"/>
      <c r="VVU13" s="70"/>
      <c r="VVV13" s="70"/>
      <c r="VVW13" s="70"/>
      <c r="VVX13" s="70"/>
      <c r="VVY13" s="70"/>
      <c r="VVZ13" s="70"/>
      <c r="VWA13" s="70"/>
      <c r="VWB13" s="70"/>
      <c r="VWC13" s="70"/>
      <c r="VWD13" s="70"/>
      <c r="VWE13" s="70"/>
      <c r="VWF13" s="70"/>
      <c r="VWG13" s="70"/>
      <c r="VWH13" s="70"/>
      <c r="VWI13" s="70"/>
      <c r="VWJ13" s="70"/>
      <c r="VWK13" s="70"/>
      <c r="VWL13" s="70"/>
      <c r="VWM13" s="70"/>
      <c r="VWN13" s="70"/>
      <c r="VWO13" s="70"/>
      <c r="VWP13" s="70"/>
      <c r="VWQ13" s="70"/>
      <c r="VWR13" s="70"/>
      <c r="VWS13" s="70"/>
      <c r="VWT13" s="70"/>
      <c r="VWU13" s="70"/>
      <c r="VWV13" s="70"/>
      <c r="VWW13" s="70"/>
      <c r="VWX13" s="70"/>
      <c r="VWY13" s="70"/>
      <c r="VWZ13" s="70"/>
      <c r="VXA13" s="70"/>
      <c r="VXB13" s="70"/>
      <c r="VXC13" s="70"/>
      <c r="VXD13" s="70"/>
      <c r="VXE13" s="70"/>
      <c r="VXF13" s="70"/>
      <c r="VXG13" s="70"/>
      <c r="VXH13" s="70"/>
      <c r="VXI13" s="70"/>
      <c r="VXJ13" s="70"/>
      <c r="VXK13" s="70"/>
      <c r="VXL13" s="70"/>
      <c r="VXM13" s="70"/>
      <c r="VXN13" s="70"/>
      <c r="VXO13" s="70"/>
      <c r="VXP13" s="70"/>
      <c r="VXQ13" s="70"/>
      <c r="VXR13" s="70"/>
      <c r="VXS13" s="70"/>
      <c r="VXT13" s="70"/>
      <c r="VXU13" s="70"/>
      <c r="VXV13" s="70"/>
      <c r="VXW13" s="70"/>
      <c r="VXX13" s="70"/>
      <c r="VXY13" s="70"/>
      <c r="VXZ13" s="70"/>
      <c r="VYA13" s="70"/>
      <c r="VYB13" s="70"/>
      <c r="VYC13" s="70"/>
      <c r="VYD13" s="70"/>
      <c r="VYE13" s="70"/>
      <c r="VYF13" s="70"/>
      <c r="VYG13" s="70"/>
      <c r="VYH13" s="70"/>
      <c r="VYI13" s="70"/>
      <c r="VYJ13" s="70"/>
      <c r="VYK13" s="70"/>
      <c r="VYL13" s="70"/>
      <c r="VYM13" s="70"/>
      <c r="VYN13" s="70"/>
      <c r="VYO13" s="70"/>
      <c r="VYP13" s="70"/>
      <c r="VYQ13" s="70"/>
      <c r="VYR13" s="70"/>
      <c r="VYS13" s="70"/>
      <c r="VYT13" s="70"/>
      <c r="VYU13" s="70"/>
      <c r="VYV13" s="70"/>
      <c r="VYW13" s="70"/>
      <c r="VYX13" s="70"/>
      <c r="VYY13" s="70"/>
      <c r="VYZ13" s="70"/>
      <c r="VZA13" s="70"/>
      <c r="VZB13" s="70"/>
      <c r="VZC13" s="70"/>
      <c r="VZD13" s="70"/>
      <c r="VZE13" s="70"/>
      <c r="VZF13" s="70"/>
      <c r="VZG13" s="70"/>
      <c r="VZH13" s="70"/>
      <c r="VZI13" s="70"/>
      <c r="VZJ13" s="70"/>
      <c r="VZK13" s="70"/>
      <c r="VZL13" s="70"/>
      <c r="VZM13" s="70"/>
      <c r="VZN13" s="70"/>
      <c r="VZO13" s="70"/>
      <c r="VZP13" s="70"/>
      <c r="VZQ13" s="70"/>
      <c r="VZR13" s="70"/>
      <c r="VZS13" s="70"/>
      <c r="VZT13" s="70"/>
      <c r="VZU13" s="70"/>
      <c r="VZV13" s="70"/>
      <c r="VZW13" s="70"/>
      <c r="VZX13" s="70"/>
      <c r="VZY13" s="70"/>
      <c r="VZZ13" s="70"/>
      <c r="WAA13" s="70"/>
      <c r="WAB13" s="70"/>
      <c r="WAC13" s="70"/>
      <c r="WAD13" s="70"/>
      <c r="WAE13" s="70"/>
      <c r="WAF13" s="70"/>
      <c r="WAG13" s="70"/>
      <c r="WAH13" s="70"/>
      <c r="WAI13" s="70"/>
      <c r="WAJ13" s="70"/>
      <c r="WAK13" s="70"/>
      <c r="WAL13" s="70"/>
      <c r="WAM13" s="70"/>
      <c r="WAN13" s="70"/>
      <c r="WAO13" s="70"/>
      <c r="WAP13" s="70"/>
      <c r="WAQ13" s="70"/>
      <c r="WAR13" s="70"/>
      <c r="WAS13" s="70"/>
      <c r="WAT13" s="70"/>
      <c r="WAU13" s="70"/>
      <c r="WAV13" s="70"/>
      <c r="WAW13" s="70"/>
      <c r="WAX13" s="70"/>
      <c r="WAY13" s="70"/>
      <c r="WAZ13" s="70"/>
      <c r="WBA13" s="70"/>
      <c r="WBB13" s="70"/>
      <c r="WBC13" s="70"/>
      <c r="WBD13" s="70"/>
      <c r="WBE13" s="70"/>
      <c r="WBF13" s="70"/>
      <c r="WBG13" s="70"/>
      <c r="WBH13" s="70"/>
      <c r="WBI13" s="70"/>
      <c r="WBJ13" s="70"/>
      <c r="WBK13" s="70"/>
      <c r="WBL13" s="70"/>
      <c r="WBM13" s="70"/>
      <c r="WBN13" s="70"/>
      <c r="WBO13" s="70"/>
      <c r="WBP13" s="70"/>
      <c r="WBQ13" s="70"/>
      <c r="WBR13" s="70"/>
      <c r="WBS13" s="70"/>
      <c r="WBT13" s="70"/>
      <c r="WBU13" s="70"/>
      <c r="WBV13" s="70"/>
      <c r="WBW13" s="70"/>
      <c r="WBX13" s="70"/>
      <c r="WBY13" s="70"/>
      <c r="WBZ13" s="70"/>
      <c r="WCA13" s="70"/>
      <c r="WCB13" s="70"/>
      <c r="WCC13" s="70"/>
      <c r="WCD13" s="70"/>
      <c r="WCE13" s="70"/>
      <c r="WCF13" s="70"/>
      <c r="WCG13" s="70"/>
      <c r="WCH13" s="70"/>
      <c r="WCI13" s="70"/>
      <c r="WCJ13" s="70"/>
      <c r="WCK13" s="70"/>
      <c r="WCL13" s="70"/>
      <c r="WCM13" s="70"/>
      <c r="WCN13" s="70"/>
      <c r="WCO13" s="70"/>
      <c r="WCP13" s="70"/>
      <c r="WCQ13" s="70"/>
      <c r="WCR13" s="70"/>
      <c r="WCS13" s="70"/>
      <c r="WCT13" s="70"/>
      <c r="WCU13" s="70"/>
      <c r="WCV13" s="70"/>
      <c r="WCW13" s="70"/>
      <c r="WCX13" s="70"/>
      <c r="WCY13" s="70"/>
      <c r="WCZ13" s="70"/>
      <c r="WDA13" s="70"/>
      <c r="WDB13" s="70"/>
      <c r="WDC13" s="70"/>
      <c r="WDD13" s="70"/>
      <c r="WDE13" s="70"/>
      <c r="WDF13" s="70"/>
      <c r="WDG13" s="70"/>
      <c r="WDH13" s="70"/>
      <c r="WDI13" s="70"/>
      <c r="WDJ13" s="70"/>
      <c r="WDK13" s="70"/>
      <c r="WDL13" s="70"/>
      <c r="WDM13" s="70"/>
      <c r="WDN13" s="70"/>
      <c r="WDO13" s="70"/>
      <c r="WDP13" s="70"/>
      <c r="WDQ13" s="70"/>
      <c r="WDR13" s="70"/>
      <c r="WDS13" s="70"/>
      <c r="WDT13" s="70"/>
      <c r="WDU13" s="70"/>
      <c r="WDV13" s="70"/>
      <c r="WDW13" s="70"/>
      <c r="WDX13" s="70"/>
      <c r="WDY13" s="70"/>
      <c r="WDZ13" s="70"/>
      <c r="WEA13" s="70"/>
      <c r="WEB13" s="70"/>
      <c r="WEC13" s="70"/>
      <c r="WED13" s="70"/>
      <c r="WEE13" s="70"/>
      <c r="WEF13" s="70"/>
      <c r="WEG13" s="70"/>
      <c r="WEH13" s="70"/>
      <c r="WEI13" s="70"/>
      <c r="WEJ13" s="70"/>
      <c r="WEK13" s="70"/>
      <c r="WEL13" s="70"/>
      <c r="WEM13" s="70"/>
      <c r="WEN13" s="70"/>
      <c r="WEO13" s="70"/>
      <c r="WEP13" s="70"/>
      <c r="WEQ13" s="70"/>
      <c r="WER13" s="70"/>
      <c r="WES13" s="70"/>
      <c r="WET13" s="70"/>
      <c r="WEU13" s="70"/>
      <c r="WEV13" s="70"/>
      <c r="WEW13" s="70"/>
      <c r="WEX13" s="70"/>
      <c r="WEY13" s="70"/>
      <c r="WEZ13" s="70"/>
      <c r="WFA13" s="70"/>
      <c r="WFB13" s="70"/>
      <c r="WFC13" s="70"/>
      <c r="WFD13" s="70"/>
      <c r="WFE13" s="70"/>
      <c r="WFF13" s="70"/>
      <c r="WFG13" s="70"/>
      <c r="WFH13" s="70"/>
      <c r="WFI13" s="70"/>
      <c r="WFJ13" s="70"/>
      <c r="WFK13" s="70"/>
      <c r="WFL13" s="70"/>
      <c r="WFM13" s="70"/>
      <c r="WFN13" s="70"/>
      <c r="WFO13" s="70"/>
      <c r="WFP13" s="70"/>
      <c r="WFQ13" s="70"/>
      <c r="WFR13" s="70"/>
      <c r="WFS13" s="70"/>
      <c r="WFT13" s="70"/>
      <c r="WFU13" s="70"/>
      <c r="WFV13" s="70"/>
      <c r="WFW13" s="70"/>
      <c r="WFX13" s="70"/>
      <c r="WFY13" s="70"/>
      <c r="WFZ13" s="70"/>
      <c r="WGA13" s="70"/>
      <c r="WGB13" s="70"/>
      <c r="WGC13" s="70"/>
      <c r="WGD13" s="70"/>
      <c r="WGE13" s="70"/>
      <c r="WGF13" s="70"/>
      <c r="WGG13" s="70"/>
      <c r="WGH13" s="70"/>
      <c r="WGI13" s="70"/>
      <c r="WGJ13" s="70"/>
      <c r="WGK13" s="70"/>
      <c r="WGL13" s="70"/>
      <c r="WGM13" s="70"/>
      <c r="WGN13" s="70"/>
      <c r="WGO13" s="70"/>
      <c r="WGP13" s="70"/>
      <c r="WGQ13" s="70"/>
      <c r="WGR13" s="70"/>
      <c r="WGS13" s="70"/>
      <c r="WGT13" s="70"/>
      <c r="WGU13" s="70"/>
      <c r="WGV13" s="70"/>
      <c r="WGW13" s="70"/>
      <c r="WGX13" s="70"/>
      <c r="WGY13" s="70"/>
      <c r="WGZ13" s="70"/>
      <c r="WHA13" s="70"/>
      <c r="WHB13" s="70"/>
      <c r="WHC13" s="70"/>
      <c r="WHD13" s="70"/>
      <c r="WHE13" s="70"/>
      <c r="WHF13" s="70"/>
      <c r="WHG13" s="70"/>
      <c r="WHH13" s="70"/>
      <c r="WHI13" s="70"/>
      <c r="WHJ13" s="70"/>
      <c r="WHK13" s="70"/>
      <c r="WHL13" s="70"/>
      <c r="WHM13" s="70"/>
      <c r="WHN13" s="70"/>
      <c r="WHO13" s="70"/>
      <c r="WHP13" s="70"/>
      <c r="WHQ13" s="70"/>
      <c r="WHR13" s="70"/>
      <c r="WHS13" s="70"/>
      <c r="WHT13" s="70"/>
      <c r="WHU13" s="70"/>
      <c r="WHV13" s="70"/>
      <c r="WHW13" s="70"/>
      <c r="WHX13" s="70"/>
      <c r="WHY13" s="70"/>
      <c r="WHZ13" s="70"/>
      <c r="WIA13" s="70"/>
      <c r="WIB13" s="70"/>
      <c r="WIC13" s="70"/>
      <c r="WID13" s="70"/>
      <c r="WIE13" s="70"/>
      <c r="WIF13" s="70"/>
      <c r="WIG13" s="70"/>
      <c r="WIH13" s="70"/>
      <c r="WII13" s="70"/>
      <c r="WIJ13" s="70"/>
      <c r="WIK13" s="70"/>
      <c r="WIL13" s="70"/>
      <c r="WIM13" s="70"/>
      <c r="WIN13" s="70"/>
      <c r="WIO13" s="70"/>
      <c r="WIP13" s="70"/>
      <c r="WIQ13" s="70"/>
      <c r="WIR13" s="70"/>
      <c r="WIS13" s="70"/>
      <c r="WIT13" s="70"/>
      <c r="WIU13" s="70"/>
      <c r="WIV13" s="70"/>
      <c r="WIW13" s="70"/>
      <c r="WIX13" s="70"/>
      <c r="WIY13" s="70"/>
      <c r="WIZ13" s="70"/>
      <c r="WJA13" s="70"/>
      <c r="WJB13" s="70"/>
      <c r="WJC13" s="70"/>
      <c r="WJD13" s="70"/>
      <c r="WJE13" s="70"/>
      <c r="WJF13" s="70"/>
      <c r="WJG13" s="70"/>
      <c r="WJH13" s="70"/>
      <c r="WJI13" s="70"/>
      <c r="WJJ13" s="70"/>
      <c r="WJK13" s="70"/>
      <c r="WJL13" s="70"/>
      <c r="WJM13" s="70"/>
      <c r="WJN13" s="70"/>
      <c r="WJO13" s="70"/>
      <c r="WJP13" s="70"/>
      <c r="WJQ13" s="70"/>
      <c r="WJR13" s="70"/>
      <c r="WJS13" s="70"/>
      <c r="WJT13" s="70"/>
      <c r="WJU13" s="70"/>
      <c r="WJV13" s="70"/>
      <c r="WJW13" s="70"/>
      <c r="WJX13" s="70"/>
      <c r="WJY13" s="70"/>
      <c r="WJZ13" s="70"/>
      <c r="WKA13" s="70"/>
      <c r="WKB13" s="70"/>
      <c r="WKC13" s="70"/>
      <c r="WKD13" s="70"/>
      <c r="WKE13" s="70"/>
      <c r="WKF13" s="70"/>
      <c r="WKG13" s="70"/>
      <c r="WKH13" s="70"/>
      <c r="WKI13" s="70"/>
      <c r="WKJ13" s="70"/>
      <c r="WKK13" s="70"/>
      <c r="WKL13" s="70"/>
      <c r="WKM13" s="70"/>
      <c r="WKN13" s="70"/>
      <c r="WKO13" s="70"/>
      <c r="WKP13" s="70"/>
      <c r="WKQ13" s="70"/>
      <c r="WKR13" s="70"/>
      <c r="WKS13" s="70"/>
      <c r="WKT13" s="70"/>
      <c r="WKU13" s="70"/>
      <c r="WKV13" s="70"/>
      <c r="WKW13" s="70"/>
      <c r="WKX13" s="70"/>
      <c r="WKY13" s="70"/>
      <c r="WKZ13" s="70"/>
      <c r="WLA13" s="70"/>
      <c r="WLB13" s="70"/>
      <c r="WLC13" s="70"/>
      <c r="WLD13" s="70"/>
      <c r="WLE13" s="70"/>
      <c r="WLF13" s="70"/>
      <c r="WLG13" s="70"/>
      <c r="WLH13" s="70"/>
      <c r="WLI13" s="70"/>
      <c r="WLJ13" s="70"/>
      <c r="WLK13" s="70"/>
      <c r="WLL13" s="70"/>
      <c r="WLM13" s="70"/>
      <c r="WLN13" s="70"/>
      <c r="WLO13" s="70"/>
      <c r="WLP13" s="70"/>
      <c r="WLQ13" s="70"/>
      <c r="WLR13" s="70"/>
      <c r="WLS13" s="70"/>
      <c r="WLT13" s="70"/>
      <c r="WLU13" s="70"/>
      <c r="WLV13" s="70"/>
      <c r="WLW13" s="70"/>
      <c r="WLX13" s="70"/>
      <c r="WLY13" s="70"/>
      <c r="WLZ13" s="70"/>
      <c r="WMA13" s="70"/>
      <c r="WMB13" s="70"/>
      <c r="WMC13" s="70"/>
      <c r="WMD13" s="70"/>
      <c r="WME13" s="70"/>
      <c r="WMF13" s="70"/>
      <c r="WMG13" s="70"/>
      <c r="WMH13" s="70"/>
      <c r="WMI13" s="70"/>
      <c r="WMJ13" s="70"/>
      <c r="WMK13" s="70"/>
      <c r="WML13" s="70"/>
      <c r="WMM13" s="70"/>
      <c r="WMN13" s="70"/>
      <c r="WMO13" s="70"/>
      <c r="WMP13" s="70"/>
      <c r="WMQ13" s="70"/>
      <c r="WMR13" s="70"/>
      <c r="WMS13" s="70"/>
      <c r="WMT13" s="70"/>
      <c r="WMU13" s="70"/>
      <c r="WMV13" s="70"/>
      <c r="WMW13" s="70"/>
      <c r="WMX13" s="70"/>
      <c r="WMY13" s="70"/>
      <c r="WMZ13" s="70"/>
      <c r="WNA13" s="70"/>
      <c r="WNB13" s="70"/>
      <c r="WNC13" s="70"/>
      <c r="WND13" s="70"/>
      <c r="WNE13" s="70"/>
      <c r="WNF13" s="70"/>
      <c r="WNG13" s="70"/>
      <c r="WNH13" s="70"/>
      <c r="WNI13" s="70"/>
      <c r="WNJ13" s="70"/>
      <c r="WNK13" s="70"/>
      <c r="WNL13" s="70"/>
      <c r="WNM13" s="70"/>
      <c r="WNN13" s="70"/>
      <c r="WNO13" s="70"/>
      <c r="WNP13" s="70"/>
      <c r="WNQ13" s="70"/>
      <c r="WNR13" s="70"/>
      <c r="WNS13" s="70"/>
      <c r="WNT13" s="70"/>
      <c r="WNU13" s="70"/>
      <c r="WNV13" s="70"/>
      <c r="WNW13" s="70"/>
      <c r="WNX13" s="70"/>
      <c r="WNY13" s="70"/>
      <c r="WNZ13" s="70"/>
      <c r="WOA13" s="70"/>
      <c r="WOB13" s="70"/>
      <c r="WOC13" s="70"/>
      <c r="WOD13" s="70"/>
      <c r="WOE13" s="70"/>
      <c r="WOF13" s="70"/>
      <c r="WOG13" s="70"/>
      <c r="WOH13" s="70"/>
      <c r="WOI13" s="70"/>
      <c r="WOJ13" s="70"/>
      <c r="WOK13" s="70"/>
      <c r="WOL13" s="70"/>
      <c r="WOM13" s="70"/>
      <c r="WON13" s="70"/>
      <c r="WOO13" s="70"/>
      <c r="WOP13" s="70"/>
      <c r="WOQ13" s="70"/>
      <c r="WOR13" s="70"/>
      <c r="WOS13" s="70"/>
      <c r="WOT13" s="70"/>
      <c r="WOU13" s="70"/>
      <c r="WOV13" s="70"/>
      <c r="WOW13" s="70"/>
      <c r="WOX13" s="70"/>
      <c r="WOY13" s="70"/>
      <c r="WOZ13" s="70"/>
      <c r="WPA13" s="70"/>
      <c r="WPB13" s="70"/>
      <c r="WPC13" s="70"/>
      <c r="WPD13" s="70"/>
      <c r="WPE13" s="70"/>
      <c r="WPF13" s="70"/>
      <c r="WPG13" s="70"/>
      <c r="WPH13" s="70"/>
      <c r="WPI13" s="70"/>
      <c r="WPJ13" s="70"/>
      <c r="WPK13" s="70"/>
      <c r="WPL13" s="70"/>
      <c r="WPM13" s="70"/>
      <c r="WPN13" s="70"/>
      <c r="WPO13" s="70"/>
      <c r="WPP13" s="70"/>
      <c r="WPQ13" s="70"/>
      <c r="WPR13" s="70"/>
      <c r="WPS13" s="70"/>
      <c r="WPT13" s="70"/>
      <c r="WPU13" s="70"/>
      <c r="WPV13" s="70"/>
      <c r="WPW13" s="70"/>
      <c r="WPX13" s="70"/>
      <c r="WPY13" s="70"/>
      <c r="WPZ13" s="70"/>
      <c r="WQA13" s="70"/>
      <c r="WQB13" s="70"/>
      <c r="WQC13" s="70"/>
      <c r="WQD13" s="70"/>
      <c r="WQE13" s="70"/>
      <c r="WQF13" s="70"/>
      <c r="WQG13" s="70"/>
      <c r="WQH13" s="70"/>
      <c r="WQI13" s="70"/>
      <c r="WQJ13" s="70"/>
      <c r="WQK13" s="70"/>
      <c r="WQL13" s="70"/>
      <c r="WQM13" s="70"/>
      <c r="WQN13" s="70"/>
      <c r="WQO13" s="70"/>
      <c r="WQP13" s="70"/>
      <c r="WQQ13" s="70"/>
      <c r="WQR13" s="70"/>
      <c r="WQS13" s="70"/>
      <c r="WQT13" s="70"/>
      <c r="WQU13" s="70"/>
      <c r="WQV13" s="70"/>
      <c r="WQW13" s="70"/>
      <c r="WQX13" s="70"/>
      <c r="WQY13" s="70"/>
      <c r="WQZ13" s="70"/>
      <c r="WRA13" s="70"/>
      <c r="WRB13" s="70"/>
      <c r="WRC13" s="70"/>
      <c r="WRD13" s="70"/>
      <c r="WRE13" s="70"/>
      <c r="WRF13" s="70"/>
      <c r="WRG13" s="70"/>
      <c r="WRH13" s="70"/>
      <c r="WRI13" s="70"/>
      <c r="WRJ13" s="70"/>
      <c r="WRK13" s="70"/>
      <c r="WRL13" s="70"/>
      <c r="WRM13" s="70"/>
      <c r="WRN13" s="70"/>
      <c r="WRO13" s="70"/>
      <c r="WRP13" s="70"/>
      <c r="WRQ13" s="70"/>
      <c r="WRR13" s="70"/>
      <c r="WRS13" s="70"/>
      <c r="WRT13" s="70"/>
      <c r="WRU13" s="70"/>
      <c r="WRV13" s="70"/>
      <c r="WRW13" s="70"/>
      <c r="WRX13" s="70"/>
      <c r="WRY13" s="70"/>
      <c r="WRZ13" s="70"/>
      <c r="WSA13" s="70"/>
      <c r="WSB13" s="70"/>
      <c r="WSC13" s="70"/>
      <c r="WSD13" s="70"/>
      <c r="WSE13" s="70"/>
      <c r="WSF13" s="70"/>
      <c r="WSG13" s="70"/>
      <c r="WSH13" s="70"/>
      <c r="WSI13" s="70"/>
      <c r="WSJ13" s="70"/>
      <c r="WSK13" s="70"/>
      <c r="WSL13" s="70"/>
      <c r="WSM13" s="70"/>
      <c r="WSN13" s="70"/>
      <c r="WSO13" s="70"/>
      <c r="WSP13" s="70"/>
      <c r="WSQ13" s="70"/>
      <c r="WSR13" s="70"/>
      <c r="WSS13" s="70"/>
      <c r="WST13" s="70"/>
      <c r="WSU13" s="70"/>
      <c r="WSV13" s="70"/>
      <c r="WSW13" s="70"/>
      <c r="WSX13" s="70"/>
      <c r="WSY13" s="70"/>
      <c r="WSZ13" s="70"/>
      <c r="WTA13" s="70"/>
      <c r="WTB13" s="70"/>
      <c r="WTC13" s="70"/>
      <c r="WTD13" s="70"/>
      <c r="WTE13" s="70"/>
      <c r="WTF13" s="70"/>
      <c r="WTG13" s="70"/>
      <c r="WTH13" s="70"/>
      <c r="WTI13" s="70"/>
      <c r="WTJ13" s="70"/>
      <c r="WTK13" s="70"/>
      <c r="WTL13" s="70"/>
      <c r="WTM13" s="70"/>
      <c r="WTN13" s="70"/>
      <c r="WTO13" s="70"/>
      <c r="WTP13" s="70"/>
      <c r="WTQ13" s="70"/>
      <c r="WTR13" s="70"/>
      <c r="WTS13" s="70"/>
      <c r="WTT13" s="70"/>
      <c r="WTU13" s="70"/>
      <c r="WTV13" s="70"/>
      <c r="WTW13" s="70"/>
      <c r="WTX13" s="70"/>
      <c r="WTY13" s="70"/>
      <c r="WTZ13" s="70"/>
      <c r="WUA13" s="70"/>
      <c r="WUB13" s="70"/>
      <c r="WUC13" s="70"/>
      <c r="WUD13" s="70"/>
      <c r="WUE13" s="70"/>
      <c r="WUF13" s="70"/>
      <c r="WUG13" s="70"/>
      <c r="WUH13" s="70"/>
      <c r="WUI13" s="70"/>
      <c r="WUJ13" s="70"/>
      <c r="WUK13" s="70"/>
      <c r="WUL13" s="70"/>
      <c r="WUM13" s="70"/>
      <c r="WUN13" s="70"/>
      <c r="WUO13" s="70"/>
      <c r="WUP13" s="70"/>
      <c r="WUQ13" s="70"/>
      <c r="WUR13" s="70"/>
      <c r="WUS13" s="70"/>
      <c r="WUT13" s="70"/>
      <c r="WUU13" s="70"/>
      <c r="WUV13" s="70"/>
      <c r="WUW13" s="70"/>
      <c r="WUX13" s="70"/>
      <c r="WUY13" s="70"/>
      <c r="WUZ13" s="70"/>
      <c r="WVA13" s="70"/>
      <c r="WVB13" s="70"/>
      <c r="WVC13" s="70"/>
      <c r="WVD13" s="70"/>
      <c r="WVE13" s="70"/>
      <c r="WVF13" s="70"/>
      <c r="WVG13" s="70"/>
      <c r="WVH13" s="70"/>
      <c r="WVI13" s="70"/>
      <c r="WVJ13" s="70"/>
      <c r="WVK13" s="70"/>
      <c r="WVL13" s="70"/>
      <c r="WVM13" s="70"/>
      <c r="WVN13" s="70"/>
      <c r="WVO13" s="70"/>
      <c r="WVP13" s="70"/>
      <c r="WVQ13" s="70"/>
      <c r="WVR13" s="70"/>
      <c r="WVS13" s="70"/>
      <c r="WVT13" s="70"/>
      <c r="WVU13" s="70"/>
      <c r="WVV13" s="70"/>
      <c r="WVW13" s="70"/>
      <c r="WVX13" s="70"/>
      <c r="WVY13" s="70"/>
      <c r="WVZ13" s="70"/>
      <c r="WWA13" s="70"/>
      <c r="WWB13" s="70"/>
      <c r="WWC13" s="70"/>
      <c r="WWD13" s="70"/>
      <c r="WWE13" s="70"/>
      <c r="WWF13" s="70"/>
      <c r="WWG13" s="70"/>
      <c r="WWH13" s="70"/>
      <c r="WWI13" s="70"/>
      <c r="WWJ13" s="70"/>
      <c r="WWK13" s="70"/>
      <c r="WWL13" s="70"/>
      <c r="WWM13" s="70"/>
      <c r="WWN13" s="70"/>
      <c r="WWO13" s="70"/>
      <c r="WWP13" s="70"/>
      <c r="WWQ13" s="70"/>
      <c r="WWR13" s="70"/>
      <c r="WWS13" s="70"/>
      <c r="WWT13" s="70"/>
      <c r="WWU13" s="70"/>
      <c r="WWV13" s="70"/>
      <c r="WWW13" s="70"/>
      <c r="WWX13" s="70"/>
      <c r="WWY13" s="70"/>
      <c r="WWZ13" s="70"/>
      <c r="WXA13" s="70"/>
      <c r="WXB13" s="70"/>
      <c r="WXC13" s="70"/>
      <c r="WXD13" s="70"/>
      <c r="WXE13" s="70"/>
      <c r="WXF13" s="70"/>
      <c r="WXG13" s="70"/>
      <c r="WXH13" s="70"/>
      <c r="WXI13" s="70"/>
      <c r="WXJ13" s="70"/>
      <c r="WXK13" s="70"/>
      <c r="WXL13" s="70"/>
      <c r="WXM13" s="70"/>
      <c r="WXN13" s="70"/>
      <c r="WXO13" s="70"/>
      <c r="WXP13" s="70"/>
      <c r="WXQ13" s="70"/>
      <c r="WXR13" s="70"/>
      <c r="WXS13" s="70"/>
      <c r="WXT13" s="70"/>
      <c r="WXU13" s="70"/>
      <c r="WXV13" s="70"/>
      <c r="WXW13" s="70"/>
      <c r="WXX13" s="70"/>
      <c r="WXY13" s="70"/>
      <c r="WXZ13" s="70"/>
      <c r="WYA13" s="70"/>
      <c r="WYB13" s="70"/>
      <c r="WYC13" s="70"/>
      <c r="WYD13" s="70"/>
      <c r="WYE13" s="70"/>
      <c r="WYF13" s="70"/>
      <c r="WYG13" s="70"/>
      <c r="WYH13" s="70"/>
      <c r="WYI13" s="70"/>
      <c r="WYJ13" s="70"/>
      <c r="WYK13" s="70"/>
      <c r="WYL13" s="70"/>
      <c r="WYM13" s="70"/>
      <c r="WYN13" s="70"/>
      <c r="WYO13" s="70"/>
      <c r="WYP13" s="70"/>
      <c r="WYQ13" s="70"/>
      <c r="WYR13" s="70"/>
      <c r="WYS13" s="70"/>
      <c r="WYT13" s="70"/>
      <c r="WYU13" s="70"/>
      <c r="WYV13" s="70"/>
      <c r="WYW13" s="70"/>
      <c r="WYX13" s="70"/>
      <c r="WYY13" s="70"/>
      <c r="WYZ13" s="70"/>
      <c r="WZA13" s="70"/>
      <c r="WZB13" s="70"/>
      <c r="WZC13" s="70"/>
      <c r="WZD13" s="70"/>
      <c r="WZE13" s="70"/>
      <c r="WZF13" s="70"/>
      <c r="WZG13" s="70"/>
      <c r="WZH13" s="70"/>
      <c r="WZI13" s="70"/>
      <c r="WZJ13" s="70"/>
      <c r="WZK13" s="70"/>
      <c r="WZL13" s="70"/>
      <c r="WZM13" s="70"/>
      <c r="WZN13" s="70"/>
      <c r="WZO13" s="70"/>
      <c r="WZP13" s="70"/>
      <c r="WZQ13" s="70"/>
      <c r="WZR13" s="70"/>
      <c r="WZS13" s="70"/>
      <c r="WZT13" s="70"/>
      <c r="WZU13" s="70"/>
      <c r="WZV13" s="70"/>
      <c r="WZW13" s="70"/>
      <c r="WZX13" s="70"/>
      <c r="WZY13" s="70"/>
      <c r="WZZ13" s="70"/>
      <c r="XAA13" s="70"/>
      <c r="XAB13" s="70"/>
      <c r="XAC13" s="70"/>
      <c r="XAD13" s="70"/>
      <c r="XAE13" s="70"/>
      <c r="XAF13" s="70"/>
      <c r="XAG13" s="70"/>
      <c r="XAH13" s="70"/>
      <c r="XAI13" s="70"/>
      <c r="XAJ13" s="70"/>
      <c r="XAK13" s="70"/>
      <c r="XAL13" s="70"/>
      <c r="XAM13" s="70"/>
      <c r="XAN13" s="70"/>
      <c r="XAO13" s="70"/>
      <c r="XAP13" s="70"/>
      <c r="XAQ13" s="70"/>
      <c r="XAR13" s="70"/>
      <c r="XAS13" s="70"/>
      <c r="XAT13" s="70"/>
      <c r="XAU13" s="70"/>
      <c r="XAV13" s="70"/>
      <c r="XAW13" s="70"/>
      <c r="XAX13" s="70"/>
      <c r="XAY13" s="70"/>
      <c r="XAZ13" s="70"/>
      <c r="XBA13" s="70"/>
      <c r="XBB13" s="70"/>
      <c r="XBC13" s="70"/>
      <c r="XBD13" s="70"/>
      <c r="XBE13" s="70"/>
      <c r="XBF13" s="70"/>
      <c r="XBG13" s="70"/>
      <c r="XBH13" s="70"/>
      <c r="XBI13" s="70"/>
      <c r="XBJ13" s="70"/>
      <c r="XBK13" s="70"/>
      <c r="XBL13" s="70"/>
      <c r="XBM13" s="70"/>
      <c r="XBN13" s="70"/>
      <c r="XBO13" s="70"/>
      <c r="XBP13" s="70"/>
      <c r="XBQ13" s="70"/>
      <c r="XBR13" s="70"/>
      <c r="XBS13" s="70"/>
      <c r="XBT13" s="70"/>
      <c r="XBU13" s="70"/>
      <c r="XBV13" s="70"/>
      <c r="XBW13" s="70"/>
      <c r="XBX13" s="70"/>
      <c r="XBY13" s="70"/>
      <c r="XBZ13" s="70"/>
      <c r="XCA13" s="70"/>
      <c r="XCB13" s="70"/>
      <c r="XCC13" s="70"/>
      <c r="XCD13" s="70"/>
      <c r="XCE13" s="70"/>
      <c r="XCF13" s="70"/>
      <c r="XCG13" s="70"/>
      <c r="XCH13" s="70"/>
      <c r="XCI13" s="70"/>
      <c r="XCJ13" s="70"/>
      <c r="XCK13" s="70"/>
      <c r="XCL13" s="70"/>
      <c r="XCM13" s="70"/>
      <c r="XCN13" s="70"/>
      <c r="XCO13" s="70"/>
      <c r="XCP13" s="70"/>
      <c r="XCQ13" s="70"/>
      <c r="XCR13" s="70"/>
      <c r="XCS13" s="70"/>
      <c r="XCT13" s="70"/>
      <c r="XCU13" s="70"/>
      <c r="XCV13" s="70"/>
      <c r="XCW13" s="70"/>
      <c r="XCX13" s="70"/>
      <c r="XCY13" s="70"/>
      <c r="XCZ13" s="70"/>
      <c r="XDA13" s="70"/>
      <c r="XDB13" s="70"/>
      <c r="XDC13" s="70"/>
      <c r="XDD13" s="70"/>
      <c r="XDE13" s="70"/>
      <c r="XDF13" s="70"/>
      <c r="XDG13" s="70"/>
      <c r="XDH13" s="70"/>
      <c r="XDI13" s="70"/>
      <c r="XDJ13" s="70"/>
      <c r="XDK13" s="70"/>
      <c r="XDL13" s="70"/>
      <c r="XDM13" s="70"/>
      <c r="XDN13" s="70"/>
      <c r="XDO13" s="70"/>
      <c r="XDP13" s="70"/>
      <c r="XDQ13" s="70"/>
      <c r="XDR13" s="70"/>
      <c r="XDS13" s="70"/>
      <c r="XDT13" s="70"/>
      <c r="XDU13" s="70"/>
      <c r="XDV13" s="70"/>
      <c r="XDW13" s="70"/>
      <c r="XDX13" s="70"/>
      <c r="XDY13" s="70"/>
      <c r="XDZ13" s="70"/>
      <c r="XEA13" s="70"/>
      <c r="XEB13" s="70"/>
      <c r="XEC13" s="70"/>
      <c r="XED13" s="70"/>
      <c r="XEE13" s="70"/>
      <c r="XEF13" s="70"/>
      <c r="XEG13" s="70"/>
      <c r="XEH13" s="70"/>
      <c r="XEI13" s="70"/>
      <c r="XEJ13" s="70"/>
      <c r="XEK13" s="70"/>
      <c r="XEL13" s="70"/>
      <c r="XEM13" s="70"/>
      <c r="XEN13" s="70"/>
      <c r="XEO13" s="70"/>
      <c r="XEP13" s="70"/>
      <c r="XEQ13" s="70"/>
      <c r="XER13" s="70"/>
      <c r="XES13" s="70"/>
      <c r="XET13" s="70"/>
      <c r="XEU13" s="70"/>
      <c r="XEV13" s="70"/>
      <c r="XEW13" s="70"/>
      <c r="XEX13" s="70"/>
      <c r="XEY13" s="70"/>
      <c r="XEZ13" s="70"/>
      <c r="XFA13" s="70"/>
      <c r="XFB13" s="70"/>
    </row>
    <row r="14" spans="1:16382" hidden="1" x14ac:dyDescent="0.3">
      <c r="A14" s="70" t="s">
        <v>345</v>
      </c>
      <c r="B14" s="70">
        <v>0</v>
      </c>
      <c r="C14" s="70">
        <v>0</v>
      </c>
      <c r="D14" s="70"/>
      <c r="E14" s="70"/>
      <c r="F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70"/>
      <c r="MX14" s="70"/>
      <c r="MY14" s="70"/>
      <c r="MZ14" s="70"/>
      <c r="NA14" s="70"/>
      <c r="NB14" s="70"/>
      <c r="NC14" s="70"/>
      <c r="ND14" s="70"/>
      <c r="NE14" s="70"/>
      <c r="NF14" s="70"/>
      <c r="NG14" s="70"/>
      <c r="NH14" s="70"/>
      <c r="NI14" s="70"/>
      <c r="NJ14" s="70"/>
      <c r="NK14" s="70"/>
      <c r="NL14" s="70"/>
      <c r="NM14" s="70"/>
      <c r="NN14" s="70"/>
      <c r="NO14" s="70"/>
      <c r="NP14" s="70"/>
      <c r="NQ14" s="70"/>
      <c r="NR14" s="70"/>
      <c r="NS14" s="70"/>
      <c r="NT14" s="70"/>
      <c r="NU14" s="70"/>
      <c r="NV14" s="70"/>
      <c r="NW14" s="70"/>
      <c r="NX14" s="70"/>
      <c r="NY14" s="70"/>
      <c r="NZ14" s="70"/>
      <c r="OA14" s="70"/>
      <c r="OB14" s="70"/>
      <c r="OC14" s="70"/>
      <c r="OD14" s="70"/>
      <c r="OE14" s="70"/>
      <c r="OF14" s="70"/>
      <c r="OG14" s="70"/>
      <c r="OH14" s="70"/>
      <c r="OI14" s="70"/>
      <c r="OJ14" s="70"/>
      <c r="OK14" s="70"/>
      <c r="OL14" s="70"/>
      <c r="OM14" s="70"/>
      <c r="ON14" s="70"/>
      <c r="OO14" s="70"/>
      <c r="OP14" s="70"/>
      <c r="OQ14" s="70"/>
      <c r="OR14" s="70"/>
      <c r="OS14" s="70"/>
      <c r="OT14" s="70"/>
      <c r="OU14" s="70"/>
      <c r="OV14" s="70"/>
      <c r="OW14" s="70"/>
      <c r="OX14" s="70"/>
      <c r="OY14" s="70"/>
      <c r="OZ14" s="70"/>
      <c r="PA14" s="70"/>
      <c r="PB14" s="70"/>
      <c r="PC14" s="70"/>
      <c r="PD14" s="70"/>
      <c r="PE14" s="70"/>
      <c r="PF14" s="70"/>
      <c r="PG14" s="70"/>
      <c r="PH14" s="70"/>
      <c r="PI14" s="70"/>
      <c r="PJ14" s="70"/>
      <c r="PK14" s="70"/>
      <c r="PL14" s="70"/>
      <c r="PM14" s="70"/>
      <c r="PN14" s="70"/>
      <c r="PO14" s="70"/>
      <c r="PP14" s="70"/>
      <c r="PQ14" s="70"/>
      <c r="PR14" s="70"/>
      <c r="PS14" s="70"/>
      <c r="PT14" s="70"/>
      <c r="PU14" s="70"/>
      <c r="PV14" s="70"/>
      <c r="PW14" s="70"/>
      <c r="PX14" s="70"/>
      <c r="PY14" s="70"/>
      <c r="PZ14" s="70"/>
      <c r="QA14" s="70"/>
      <c r="QB14" s="70"/>
      <c r="QC14" s="70"/>
      <c r="QD14" s="70"/>
      <c r="QE14" s="70"/>
      <c r="QF14" s="70"/>
      <c r="QG14" s="70"/>
      <c r="QH14" s="70"/>
      <c r="QI14" s="70"/>
      <c r="QJ14" s="70"/>
      <c r="QK14" s="70"/>
      <c r="QL14" s="70"/>
      <c r="QM14" s="70"/>
      <c r="QN14" s="70"/>
      <c r="QO14" s="70"/>
      <c r="QP14" s="70"/>
      <c r="QQ14" s="70"/>
      <c r="QR14" s="70"/>
      <c r="QS14" s="70"/>
      <c r="QT14" s="70"/>
      <c r="QU14" s="70"/>
      <c r="QV14" s="70"/>
      <c r="QW14" s="70"/>
      <c r="QX14" s="70"/>
      <c r="QY14" s="70"/>
      <c r="QZ14" s="70"/>
      <c r="RA14" s="70"/>
      <c r="RB14" s="70"/>
      <c r="RC14" s="70"/>
      <c r="RD14" s="70"/>
      <c r="RE14" s="70"/>
      <c r="RF14" s="70"/>
      <c r="RG14" s="70"/>
      <c r="RH14" s="70"/>
      <c r="RI14" s="70"/>
      <c r="RJ14" s="70"/>
      <c r="RK14" s="70"/>
      <c r="RL14" s="70"/>
      <c r="RM14" s="70"/>
      <c r="RN14" s="70"/>
      <c r="RO14" s="70"/>
      <c r="RP14" s="70"/>
      <c r="RQ14" s="70"/>
      <c r="RR14" s="70"/>
      <c r="RS14" s="70"/>
      <c r="RT14" s="70"/>
      <c r="RU14" s="70"/>
      <c r="RV14" s="70"/>
      <c r="RW14" s="70"/>
      <c r="RX14" s="70"/>
      <c r="RY14" s="70"/>
      <c r="RZ14" s="70"/>
      <c r="SA14" s="70"/>
      <c r="SB14" s="70"/>
      <c r="SC14" s="70"/>
      <c r="SD14" s="70"/>
      <c r="SE14" s="70"/>
      <c r="SF14" s="70"/>
      <c r="SG14" s="70"/>
      <c r="SH14" s="70"/>
      <c r="SI14" s="70"/>
      <c r="SJ14" s="70"/>
      <c r="SK14" s="70"/>
      <c r="SL14" s="70"/>
      <c r="SM14" s="70"/>
      <c r="SN14" s="70"/>
      <c r="SO14" s="70"/>
      <c r="SP14" s="70"/>
      <c r="SQ14" s="70"/>
      <c r="SR14" s="70"/>
      <c r="SS14" s="70"/>
      <c r="ST14" s="70"/>
      <c r="SU14" s="70"/>
      <c r="SV14" s="70"/>
      <c r="SW14" s="70"/>
      <c r="SX14" s="70"/>
      <c r="SY14" s="70"/>
      <c r="SZ14" s="70"/>
      <c r="TA14" s="70"/>
      <c r="TB14" s="70"/>
      <c r="TC14" s="70"/>
      <c r="TD14" s="70"/>
      <c r="TE14" s="70"/>
      <c r="TF14" s="70"/>
      <c r="TG14" s="70"/>
      <c r="TH14" s="70"/>
      <c r="TI14" s="70"/>
      <c r="TJ14" s="70"/>
      <c r="TK14" s="70"/>
      <c r="TL14" s="70"/>
      <c r="TM14" s="70"/>
      <c r="TN14" s="70"/>
      <c r="TO14" s="70"/>
      <c r="TP14" s="70"/>
      <c r="TQ14" s="70"/>
      <c r="TR14" s="70"/>
      <c r="TS14" s="70"/>
      <c r="TT14" s="70"/>
      <c r="TU14" s="70"/>
      <c r="TV14" s="70"/>
      <c r="TW14" s="70"/>
      <c r="TX14" s="70"/>
      <c r="TY14" s="70"/>
      <c r="TZ14" s="70"/>
      <c r="UA14" s="70"/>
      <c r="UB14" s="70"/>
      <c r="UC14" s="70"/>
      <c r="UD14" s="70"/>
      <c r="UE14" s="70"/>
      <c r="UF14" s="70"/>
      <c r="UG14" s="70"/>
      <c r="UH14" s="70"/>
      <c r="UI14" s="70"/>
      <c r="UJ14" s="70"/>
      <c r="UK14" s="70"/>
      <c r="UL14" s="70"/>
      <c r="UM14" s="70"/>
      <c r="UN14" s="70"/>
      <c r="UO14" s="70"/>
      <c r="UP14" s="70"/>
      <c r="UQ14" s="70"/>
      <c r="UR14" s="70"/>
      <c r="US14" s="70"/>
      <c r="UT14" s="70"/>
      <c r="UU14" s="70"/>
      <c r="UV14" s="70"/>
      <c r="UW14" s="70"/>
      <c r="UX14" s="70"/>
      <c r="UY14" s="70"/>
      <c r="UZ14" s="70"/>
      <c r="VA14" s="70"/>
      <c r="VB14" s="70"/>
      <c r="VC14" s="70"/>
      <c r="VD14" s="70"/>
      <c r="VE14" s="70"/>
      <c r="VF14" s="70"/>
      <c r="VG14" s="70"/>
      <c r="VH14" s="70"/>
      <c r="VI14" s="70"/>
      <c r="VJ14" s="70"/>
      <c r="VK14" s="70"/>
      <c r="VL14" s="70"/>
      <c r="VM14" s="70"/>
      <c r="VN14" s="70"/>
      <c r="VO14" s="70"/>
      <c r="VP14" s="70"/>
      <c r="VQ14" s="70"/>
      <c r="VR14" s="70"/>
      <c r="VS14" s="70"/>
      <c r="VT14" s="70"/>
      <c r="VU14" s="70"/>
      <c r="VV14" s="70"/>
      <c r="VW14" s="70"/>
      <c r="VX14" s="70"/>
      <c r="VY14" s="70"/>
      <c r="VZ14" s="70"/>
      <c r="WA14" s="70"/>
      <c r="WB14" s="70"/>
      <c r="WC14" s="70"/>
      <c r="WD14" s="70"/>
      <c r="WE14" s="70"/>
      <c r="WF14" s="70"/>
      <c r="WG14" s="70"/>
      <c r="WH14" s="70"/>
      <c r="WI14" s="70"/>
      <c r="WJ14" s="70"/>
      <c r="WK14" s="70"/>
      <c r="WL14" s="70"/>
      <c r="WM14" s="70"/>
      <c r="WN14" s="70"/>
      <c r="WO14" s="70"/>
      <c r="WP14" s="70"/>
      <c r="WQ14" s="70"/>
      <c r="WR14" s="70"/>
      <c r="WS14" s="70"/>
      <c r="WT14" s="70"/>
      <c r="WU14" s="70"/>
      <c r="WV14" s="70"/>
      <c r="WW14" s="70"/>
      <c r="WX14" s="70"/>
      <c r="WY14" s="70"/>
      <c r="WZ14" s="70"/>
      <c r="XA14" s="70"/>
      <c r="XB14" s="70"/>
      <c r="XC14" s="70"/>
      <c r="XD14" s="70"/>
      <c r="XE14" s="70"/>
      <c r="XF14" s="70"/>
      <c r="XG14" s="70"/>
      <c r="XH14" s="70"/>
      <c r="XI14" s="70"/>
      <c r="XJ14" s="70"/>
      <c r="XK14" s="70"/>
      <c r="XL14" s="70"/>
      <c r="XM14" s="70"/>
      <c r="XN14" s="70"/>
      <c r="XO14" s="70"/>
      <c r="XP14" s="70"/>
      <c r="XQ14" s="70"/>
      <c r="XR14" s="70"/>
      <c r="XS14" s="70"/>
      <c r="XT14" s="70"/>
      <c r="XU14" s="70"/>
      <c r="XV14" s="70"/>
      <c r="XW14" s="70"/>
      <c r="XX14" s="70"/>
      <c r="XY14" s="70"/>
      <c r="XZ14" s="70"/>
      <c r="YA14" s="70"/>
      <c r="YB14" s="70"/>
      <c r="YC14" s="70"/>
      <c r="YD14" s="70"/>
      <c r="YE14" s="70"/>
      <c r="YF14" s="70"/>
      <c r="YG14" s="70"/>
      <c r="YH14" s="70"/>
      <c r="YI14" s="70"/>
      <c r="YJ14" s="70"/>
      <c r="YK14" s="70"/>
      <c r="YL14" s="70"/>
      <c r="YM14" s="70"/>
      <c r="YN14" s="70"/>
      <c r="YO14" s="70"/>
      <c r="YP14" s="70"/>
      <c r="YQ14" s="70"/>
      <c r="YR14" s="70"/>
      <c r="YS14" s="70"/>
      <c r="YT14" s="70"/>
      <c r="YU14" s="70"/>
      <c r="YV14" s="70"/>
      <c r="YW14" s="70"/>
      <c r="YX14" s="70"/>
      <c r="YY14" s="70"/>
      <c r="YZ14" s="70"/>
      <c r="ZA14" s="70"/>
      <c r="ZB14" s="70"/>
      <c r="ZC14" s="70"/>
      <c r="ZD14" s="70"/>
      <c r="ZE14" s="70"/>
      <c r="ZF14" s="70"/>
      <c r="ZG14" s="70"/>
      <c r="ZH14" s="70"/>
      <c r="ZI14" s="70"/>
      <c r="ZJ14" s="70"/>
      <c r="ZK14" s="70"/>
      <c r="ZL14" s="70"/>
      <c r="ZM14" s="70"/>
      <c r="ZN14" s="70"/>
      <c r="ZO14" s="70"/>
      <c r="ZP14" s="70"/>
      <c r="ZQ14" s="70"/>
      <c r="ZR14" s="70"/>
      <c r="ZS14" s="70"/>
      <c r="ZT14" s="70"/>
      <c r="ZU14" s="70"/>
      <c r="ZV14" s="70"/>
      <c r="ZW14" s="70"/>
      <c r="ZX14" s="70"/>
      <c r="ZY14" s="70"/>
      <c r="ZZ14" s="70"/>
      <c r="AAA14" s="70"/>
      <c r="AAB14" s="70"/>
      <c r="AAC14" s="70"/>
      <c r="AAD14" s="70"/>
      <c r="AAE14" s="70"/>
      <c r="AAF14" s="70"/>
      <c r="AAG14" s="70"/>
      <c r="AAH14" s="70"/>
      <c r="AAI14" s="70"/>
      <c r="AAJ14" s="70"/>
      <c r="AAK14" s="70"/>
      <c r="AAL14" s="70"/>
      <c r="AAM14" s="70"/>
      <c r="AAN14" s="70"/>
      <c r="AAO14" s="70"/>
      <c r="AAP14" s="70"/>
      <c r="AAQ14" s="70"/>
      <c r="AAR14" s="70"/>
      <c r="AAS14" s="70"/>
      <c r="AAT14" s="70"/>
      <c r="AAU14" s="70"/>
      <c r="AAV14" s="70"/>
      <c r="AAW14" s="70"/>
      <c r="AAX14" s="70"/>
      <c r="AAY14" s="70"/>
      <c r="AAZ14" s="70"/>
      <c r="ABA14" s="70"/>
      <c r="ABB14" s="70"/>
      <c r="ABC14" s="70"/>
      <c r="ABD14" s="70"/>
      <c r="ABE14" s="70"/>
      <c r="ABF14" s="70"/>
      <c r="ABG14" s="70"/>
      <c r="ABH14" s="70"/>
      <c r="ABI14" s="70"/>
      <c r="ABJ14" s="70"/>
      <c r="ABK14" s="70"/>
      <c r="ABL14" s="70"/>
      <c r="ABM14" s="70"/>
      <c r="ABN14" s="70"/>
      <c r="ABO14" s="70"/>
      <c r="ABP14" s="70"/>
      <c r="ABQ14" s="70"/>
      <c r="ABR14" s="70"/>
      <c r="ABS14" s="70"/>
      <c r="ABT14" s="70"/>
      <c r="ABU14" s="70"/>
      <c r="ABV14" s="70"/>
      <c r="ABW14" s="70"/>
      <c r="ABX14" s="70"/>
      <c r="ABY14" s="70"/>
      <c r="ABZ14" s="70"/>
      <c r="ACA14" s="70"/>
      <c r="ACB14" s="70"/>
      <c r="ACC14" s="70"/>
      <c r="ACD14" s="70"/>
      <c r="ACE14" s="70"/>
      <c r="ACF14" s="70"/>
      <c r="ACG14" s="70"/>
      <c r="ACH14" s="70"/>
      <c r="ACI14" s="70"/>
      <c r="ACJ14" s="70"/>
      <c r="ACK14" s="70"/>
      <c r="ACL14" s="70"/>
      <c r="ACM14" s="70"/>
      <c r="ACN14" s="70"/>
      <c r="ACO14" s="70"/>
      <c r="ACP14" s="70"/>
      <c r="ACQ14" s="70"/>
      <c r="ACR14" s="70"/>
      <c r="ACS14" s="70"/>
      <c r="ACT14" s="70"/>
      <c r="ACU14" s="70"/>
      <c r="ACV14" s="70"/>
      <c r="ACW14" s="70"/>
      <c r="ACX14" s="70"/>
      <c r="ACY14" s="70"/>
      <c r="ACZ14" s="70"/>
      <c r="ADA14" s="70"/>
      <c r="ADB14" s="70"/>
      <c r="ADC14" s="70"/>
      <c r="ADD14" s="70"/>
      <c r="ADE14" s="70"/>
      <c r="ADF14" s="70"/>
      <c r="ADG14" s="70"/>
      <c r="ADH14" s="70"/>
      <c r="ADI14" s="70"/>
      <c r="ADJ14" s="70"/>
      <c r="ADK14" s="70"/>
      <c r="ADL14" s="70"/>
      <c r="ADM14" s="70"/>
      <c r="ADN14" s="70"/>
      <c r="ADO14" s="70"/>
      <c r="ADP14" s="70"/>
      <c r="ADQ14" s="70"/>
      <c r="ADR14" s="70"/>
      <c r="ADS14" s="70"/>
      <c r="ADT14" s="70"/>
      <c r="ADU14" s="70"/>
      <c r="ADV14" s="70"/>
      <c r="ADW14" s="70"/>
      <c r="ADX14" s="70"/>
      <c r="ADY14" s="70"/>
      <c r="ADZ14" s="70"/>
      <c r="AEA14" s="70"/>
      <c r="AEB14" s="70"/>
      <c r="AEC14" s="70"/>
      <c r="AED14" s="70"/>
      <c r="AEE14" s="70"/>
      <c r="AEF14" s="70"/>
      <c r="AEG14" s="70"/>
      <c r="AEH14" s="70"/>
      <c r="AEI14" s="70"/>
      <c r="AEJ14" s="70"/>
      <c r="AEK14" s="70"/>
      <c r="AEL14" s="70"/>
      <c r="AEM14" s="70"/>
      <c r="AEN14" s="70"/>
      <c r="AEO14" s="70"/>
      <c r="AEP14" s="70"/>
      <c r="AEQ14" s="70"/>
      <c r="AER14" s="70"/>
      <c r="AES14" s="70"/>
      <c r="AET14" s="70"/>
      <c r="AEU14" s="70"/>
      <c r="AEV14" s="70"/>
      <c r="AEW14" s="70"/>
      <c r="AEX14" s="70"/>
      <c r="AEY14" s="70"/>
      <c r="AEZ14" s="70"/>
      <c r="AFA14" s="70"/>
      <c r="AFB14" s="70"/>
      <c r="AFC14" s="70"/>
      <c r="AFD14" s="70"/>
      <c r="AFE14" s="70"/>
      <c r="AFF14" s="70"/>
      <c r="AFG14" s="70"/>
      <c r="AFH14" s="70"/>
      <c r="AFI14" s="70"/>
      <c r="AFJ14" s="70"/>
      <c r="AFK14" s="70"/>
      <c r="AFL14" s="70"/>
      <c r="AFM14" s="70"/>
      <c r="AFN14" s="70"/>
      <c r="AFO14" s="70"/>
      <c r="AFP14" s="70"/>
      <c r="AFQ14" s="70"/>
      <c r="AFR14" s="70"/>
      <c r="AFS14" s="70"/>
      <c r="AFT14" s="70"/>
      <c r="AFU14" s="70"/>
      <c r="AFV14" s="70"/>
      <c r="AFW14" s="70"/>
      <c r="AFX14" s="70"/>
      <c r="AFY14" s="70"/>
      <c r="AFZ14" s="70"/>
      <c r="AGA14" s="70"/>
      <c r="AGB14" s="70"/>
      <c r="AGC14" s="70"/>
      <c r="AGD14" s="70"/>
      <c r="AGE14" s="70"/>
      <c r="AGF14" s="70"/>
      <c r="AGG14" s="70"/>
      <c r="AGH14" s="70"/>
      <c r="AGI14" s="70"/>
      <c r="AGJ14" s="70"/>
      <c r="AGK14" s="70"/>
      <c r="AGL14" s="70"/>
      <c r="AGM14" s="70"/>
      <c r="AGN14" s="70"/>
      <c r="AGO14" s="70"/>
      <c r="AGP14" s="70"/>
      <c r="AGQ14" s="70"/>
      <c r="AGR14" s="70"/>
      <c r="AGS14" s="70"/>
      <c r="AGT14" s="70"/>
      <c r="AGU14" s="70"/>
      <c r="AGV14" s="70"/>
      <c r="AGW14" s="70"/>
      <c r="AGX14" s="70"/>
      <c r="AGY14" s="70"/>
      <c r="AGZ14" s="70"/>
      <c r="AHA14" s="70"/>
      <c r="AHB14" s="70"/>
      <c r="AHC14" s="70"/>
      <c r="AHD14" s="70"/>
      <c r="AHE14" s="70"/>
      <c r="AHF14" s="70"/>
      <c r="AHG14" s="70"/>
      <c r="AHH14" s="70"/>
      <c r="AHI14" s="70"/>
      <c r="AHJ14" s="70"/>
      <c r="AHK14" s="70"/>
      <c r="AHL14" s="70"/>
      <c r="AHM14" s="70"/>
      <c r="AHN14" s="70"/>
      <c r="AHO14" s="70"/>
      <c r="AHP14" s="70"/>
      <c r="AHQ14" s="70"/>
      <c r="AHR14" s="70"/>
      <c r="AHS14" s="70"/>
      <c r="AHT14" s="70"/>
      <c r="AHU14" s="70"/>
      <c r="AHV14" s="70"/>
      <c r="AHW14" s="70"/>
      <c r="AHX14" s="70"/>
      <c r="AHY14" s="70"/>
      <c r="AHZ14" s="70"/>
      <c r="AIA14" s="70"/>
      <c r="AIB14" s="70"/>
      <c r="AIC14" s="70"/>
      <c r="AID14" s="70"/>
      <c r="AIE14" s="70"/>
      <c r="AIF14" s="70"/>
      <c r="AIG14" s="70"/>
      <c r="AIH14" s="70"/>
      <c r="AII14" s="70"/>
      <c r="AIJ14" s="70"/>
      <c r="AIK14" s="70"/>
      <c r="AIL14" s="70"/>
      <c r="AIM14" s="70"/>
      <c r="AIN14" s="70"/>
      <c r="AIO14" s="70"/>
      <c r="AIP14" s="70"/>
      <c r="AIQ14" s="70"/>
      <c r="AIR14" s="70"/>
      <c r="AIS14" s="70"/>
      <c r="AIT14" s="70"/>
      <c r="AIU14" s="70"/>
      <c r="AIV14" s="70"/>
      <c r="AIW14" s="70"/>
      <c r="AIX14" s="70"/>
      <c r="AIY14" s="70"/>
      <c r="AIZ14" s="70"/>
      <c r="AJA14" s="70"/>
      <c r="AJB14" s="70"/>
      <c r="AJC14" s="70"/>
      <c r="AJD14" s="70"/>
      <c r="AJE14" s="70"/>
      <c r="AJF14" s="70"/>
      <c r="AJG14" s="70"/>
      <c r="AJH14" s="70"/>
      <c r="AJI14" s="70"/>
      <c r="AJJ14" s="70"/>
      <c r="AJK14" s="70"/>
      <c r="AJL14" s="70"/>
      <c r="AJM14" s="70"/>
      <c r="AJN14" s="70"/>
      <c r="AJO14" s="70"/>
      <c r="AJP14" s="70"/>
      <c r="AJQ14" s="70"/>
      <c r="AJR14" s="70"/>
      <c r="AJS14" s="70"/>
      <c r="AJT14" s="70"/>
      <c r="AJU14" s="70"/>
      <c r="AJV14" s="70"/>
      <c r="AJW14" s="70"/>
      <c r="AJX14" s="70"/>
      <c r="AJY14" s="70"/>
      <c r="AJZ14" s="70"/>
      <c r="AKA14" s="70"/>
      <c r="AKB14" s="70"/>
      <c r="AKC14" s="70"/>
      <c r="AKD14" s="70"/>
      <c r="AKE14" s="70"/>
      <c r="AKF14" s="70"/>
      <c r="AKG14" s="70"/>
      <c r="AKH14" s="70"/>
      <c r="AKI14" s="70"/>
      <c r="AKJ14" s="70"/>
      <c r="AKK14" s="70"/>
      <c r="AKL14" s="70"/>
      <c r="AKM14" s="70"/>
      <c r="AKN14" s="70"/>
      <c r="AKO14" s="70"/>
      <c r="AKP14" s="70"/>
      <c r="AKQ14" s="70"/>
      <c r="AKR14" s="70"/>
      <c r="AKS14" s="70"/>
      <c r="AKT14" s="70"/>
      <c r="AKU14" s="70"/>
      <c r="AKV14" s="70"/>
      <c r="AKW14" s="70"/>
      <c r="AKX14" s="70"/>
      <c r="AKY14" s="70"/>
      <c r="AKZ14" s="70"/>
      <c r="ALA14" s="70"/>
      <c r="ALB14" s="70"/>
      <c r="ALC14" s="70"/>
      <c r="ALD14" s="70"/>
      <c r="ALE14" s="70"/>
      <c r="ALF14" s="70"/>
      <c r="ALG14" s="70"/>
      <c r="ALH14" s="70"/>
      <c r="ALI14" s="70"/>
      <c r="ALJ14" s="70"/>
      <c r="ALK14" s="70"/>
      <c r="ALL14" s="70"/>
      <c r="ALM14" s="70"/>
      <c r="ALN14" s="70"/>
      <c r="ALO14" s="70"/>
      <c r="ALP14" s="70"/>
      <c r="ALQ14" s="70"/>
      <c r="ALR14" s="70"/>
      <c r="ALS14" s="70"/>
      <c r="ALT14" s="70"/>
      <c r="ALU14" s="70"/>
      <c r="ALV14" s="70"/>
      <c r="ALW14" s="70"/>
      <c r="ALX14" s="70"/>
      <c r="ALY14" s="70"/>
      <c r="ALZ14" s="70"/>
      <c r="AMA14" s="70"/>
      <c r="AMB14" s="70"/>
      <c r="AMC14" s="70"/>
      <c r="AMD14" s="70"/>
      <c r="AME14" s="70"/>
      <c r="AMF14" s="70"/>
      <c r="AMG14" s="70"/>
      <c r="AMH14" s="70"/>
      <c r="AMI14" s="70"/>
      <c r="AMJ14" s="70"/>
      <c r="AMK14" s="70"/>
      <c r="AML14" s="70"/>
      <c r="AMM14" s="70"/>
      <c r="AMN14" s="70"/>
      <c r="AMO14" s="70"/>
      <c r="AMP14" s="70"/>
      <c r="AMQ14" s="70"/>
      <c r="AMR14" s="70"/>
      <c r="AMS14" s="70"/>
      <c r="AMT14" s="70"/>
      <c r="AMU14" s="70"/>
      <c r="AMV14" s="70"/>
      <c r="AMW14" s="70"/>
      <c r="AMX14" s="70"/>
      <c r="AMY14" s="70"/>
      <c r="AMZ14" s="70"/>
      <c r="ANA14" s="70"/>
      <c r="ANB14" s="70"/>
      <c r="ANC14" s="70"/>
      <c r="AND14" s="70"/>
      <c r="ANE14" s="70"/>
      <c r="ANF14" s="70"/>
      <c r="ANG14" s="70"/>
      <c r="ANH14" s="70"/>
      <c r="ANI14" s="70"/>
      <c r="ANJ14" s="70"/>
      <c r="ANK14" s="70"/>
      <c r="ANL14" s="70"/>
      <c r="ANM14" s="70"/>
      <c r="ANN14" s="70"/>
      <c r="ANO14" s="70"/>
      <c r="ANP14" s="70"/>
      <c r="ANQ14" s="70"/>
      <c r="ANR14" s="70"/>
      <c r="ANS14" s="70"/>
      <c r="ANT14" s="70"/>
      <c r="ANU14" s="70"/>
      <c r="ANV14" s="70"/>
      <c r="ANW14" s="70"/>
      <c r="ANX14" s="70"/>
      <c r="ANY14" s="70"/>
      <c r="ANZ14" s="70"/>
      <c r="AOA14" s="70"/>
      <c r="AOB14" s="70"/>
      <c r="AOC14" s="70"/>
      <c r="AOD14" s="70"/>
      <c r="AOE14" s="70"/>
      <c r="AOF14" s="70"/>
      <c r="AOG14" s="70"/>
      <c r="AOH14" s="70"/>
      <c r="AOI14" s="70"/>
      <c r="AOJ14" s="70"/>
      <c r="AOK14" s="70"/>
      <c r="AOL14" s="70"/>
      <c r="AOM14" s="70"/>
      <c r="AON14" s="70"/>
      <c r="AOO14" s="70"/>
      <c r="AOP14" s="70"/>
      <c r="AOQ14" s="70"/>
      <c r="AOR14" s="70"/>
      <c r="AOS14" s="70"/>
      <c r="AOT14" s="70"/>
      <c r="AOU14" s="70"/>
      <c r="AOV14" s="70"/>
      <c r="AOW14" s="70"/>
      <c r="AOX14" s="70"/>
      <c r="AOY14" s="70"/>
      <c r="AOZ14" s="70"/>
      <c r="APA14" s="70"/>
      <c r="APB14" s="70"/>
      <c r="APC14" s="70"/>
      <c r="APD14" s="70"/>
      <c r="APE14" s="70"/>
      <c r="APF14" s="70"/>
      <c r="APG14" s="70"/>
      <c r="APH14" s="70"/>
      <c r="API14" s="70"/>
      <c r="APJ14" s="70"/>
      <c r="APK14" s="70"/>
      <c r="APL14" s="70"/>
      <c r="APM14" s="70"/>
      <c r="APN14" s="70"/>
      <c r="APO14" s="70"/>
      <c r="APP14" s="70"/>
      <c r="APQ14" s="70"/>
      <c r="APR14" s="70"/>
      <c r="APS14" s="70"/>
      <c r="APT14" s="70"/>
      <c r="APU14" s="70"/>
      <c r="APV14" s="70"/>
      <c r="APW14" s="70"/>
      <c r="APX14" s="70"/>
      <c r="APY14" s="70"/>
      <c r="APZ14" s="70"/>
      <c r="AQA14" s="70"/>
      <c r="AQB14" s="70"/>
      <c r="AQC14" s="70"/>
      <c r="AQD14" s="70"/>
      <c r="AQE14" s="70"/>
      <c r="AQF14" s="70"/>
      <c r="AQG14" s="70"/>
      <c r="AQH14" s="70"/>
      <c r="AQI14" s="70"/>
      <c r="AQJ14" s="70"/>
      <c r="AQK14" s="70"/>
      <c r="AQL14" s="70"/>
      <c r="AQM14" s="70"/>
      <c r="AQN14" s="70"/>
      <c r="AQO14" s="70"/>
      <c r="AQP14" s="70"/>
      <c r="AQQ14" s="70"/>
      <c r="AQR14" s="70"/>
      <c r="AQS14" s="70"/>
      <c r="AQT14" s="70"/>
      <c r="AQU14" s="70"/>
      <c r="AQV14" s="70"/>
      <c r="AQW14" s="70"/>
      <c r="AQX14" s="70"/>
      <c r="AQY14" s="70"/>
      <c r="AQZ14" s="70"/>
      <c r="ARA14" s="70"/>
      <c r="ARB14" s="70"/>
      <c r="ARC14" s="70"/>
      <c r="ARD14" s="70"/>
      <c r="ARE14" s="70"/>
      <c r="ARF14" s="70"/>
      <c r="ARG14" s="70"/>
      <c r="ARH14" s="70"/>
      <c r="ARI14" s="70"/>
      <c r="ARJ14" s="70"/>
      <c r="ARK14" s="70"/>
      <c r="ARL14" s="70"/>
      <c r="ARM14" s="70"/>
      <c r="ARN14" s="70"/>
      <c r="ARO14" s="70"/>
      <c r="ARP14" s="70"/>
      <c r="ARQ14" s="70"/>
      <c r="ARR14" s="70"/>
      <c r="ARS14" s="70"/>
      <c r="ART14" s="70"/>
      <c r="ARU14" s="70"/>
      <c r="ARV14" s="70"/>
      <c r="ARW14" s="70"/>
      <c r="ARX14" s="70"/>
      <c r="ARY14" s="70"/>
      <c r="ARZ14" s="70"/>
      <c r="ASA14" s="70"/>
      <c r="ASB14" s="70"/>
      <c r="ASC14" s="70"/>
      <c r="ASD14" s="70"/>
      <c r="ASE14" s="70"/>
      <c r="ASF14" s="70"/>
      <c r="ASG14" s="70"/>
      <c r="ASH14" s="70"/>
      <c r="ASI14" s="70"/>
      <c r="ASJ14" s="70"/>
      <c r="ASK14" s="70"/>
      <c r="ASL14" s="70"/>
      <c r="ASM14" s="70"/>
      <c r="ASN14" s="70"/>
      <c r="ASO14" s="70"/>
      <c r="ASP14" s="70"/>
      <c r="ASQ14" s="70"/>
      <c r="ASR14" s="70"/>
      <c r="ASS14" s="70"/>
      <c r="AST14" s="70"/>
      <c r="ASU14" s="70"/>
      <c r="ASV14" s="70"/>
      <c r="ASW14" s="70"/>
      <c r="ASX14" s="70"/>
      <c r="ASY14" s="70"/>
      <c r="ASZ14" s="70"/>
      <c r="ATA14" s="70"/>
      <c r="ATB14" s="70"/>
      <c r="ATC14" s="70"/>
      <c r="ATD14" s="70"/>
      <c r="ATE14" s="70"/>
      <c r="ATF14" s="70"/>
      <c r="ATG14" s="70"/>
      <c r="ATH14" s="70"/>
      <c r="ATI14" s="70"/>
      <c r="ATJ14" s="70"/>
      <c r="ATK14" s="70"/>
      <c r="ATL14" s="70"/>
      <c r="ATM14" s="70"/>
      <c r="ATN14" s="70"/>
      <c r="ATO14" s="70"/>
      <c r="ATP14" s="70"/>
      <c r="ATQ14" s="70"/>
      <c r="ATR14" s="70"/>
      <c r="ATS14" s="70"/>
      <c r="ATT14" s="70"/>
      <c r="ATU14" s="70"/>
      <c r="ATV14" s="70"/>
      <c r="ATW14" s="70"/>
      <c r="ATX14" s="70"/>
      <c r="ATY14" s="70"/>
      <c r="ATZ14" s="70"/>
      <c r="AUA14" s="70"/>
      <c r="AUB14" s="70"/>
      <c r="AUC14" s="70"/>
      <c r="AUD14" s="70"/>
      <c r="AUE14" s="70"/>
      <c r="AUF14" s="70"/>
      <c r="AUG14" s="70"/>
      <c r="AUH14" s="70"/>
      <c r="AUI14" s="70"/>
      <c r="AUJ14" s="70"/>
      <c r="AUK14" s="70"/>
      <c r="AUL14" s="70"/>
      <c r="AUM14" s="70"/>
      <c r="AUN14" s="70"/>
      <c r="AUO14" s="70"/>
      <c r="AUP14" s="70"/>
      <c r="AUQ14" s="70"/>
      <c r="AUR14" s="70"/>
      <c r="AUS14" s="70"/>
      <c r="AUT14" s="70"/>
      <c r="AUU14" s="70"/>
      <c r="AUV14" s="70"/>
      <c r="AUW14" s="70"/>
      <c r="AUX14" s="70"/>
      <c r="AUY14" s="70"/>
      <c r="AUZ14" s="70"/>
      <c r="AVA14" s="70"/>
      <c r="AVB14" s="70"/>
      <c r="AVC14" s="70"/>
      <c r="AVD14" s="70"/>
      <c r="AVE14" s="70"/>
      <c r="AVF14" s="70"/>
      <c r="AVG14" s="70"/>
      <c r="AVH14" s="70"/>
      <c r="AVI14" s="70"/>
      <c r="AVJ14" s="70"/>
      <c r="AVK14" s="70"/>
      <c r="AVL14" s="70"/>
      <c r="AVM14" s="70"/>
      <c r="AVN14" s="70"/>
      <c r="AVO14" s="70"/>
      <c r="AVP14" s="70"/>
      <c r="AVQ14" s="70"/>
      <c r="AVR14" s="70"/>
      <c r="AVS14" s="70"/>
      <c r="AVT14" s="70"/>
      <c r="AVU14" s="70"/>
      <c r="AVV14" s="70"/>
      <c r="AVW14" s="70"/>
      <c r="AVX14" s="70"/>
      <c r="AVY14" s="70"/>
      <c r="AVZ14" s="70"/>
      <c r="AWA14" s="70"/>
      <c r="AWB14" s="70"/>
      <c r="AWC14" s="70"/>
      <c r="AWD14" s="70"/>
      <c r="AWE14" s="70"/>
      <c r="AWF14" s="70"/>
      <c r="AWG14" s="70"/>
      <c r="AWH14" s="70"/>
      <c r="AWI14" s="70"/>
      <c r="AWJ14" s="70"/>
      <c r="AWK14" s="70"/>
      <c r="AWL14" s="70"/>
      <c r="AWM14" s="70"/>
      <c r="AWN14" s="70"/>
      <c r="AWO14" s="70"/>
      <c r="AWP14" s="70"/>
      <c r="AWQ14" s="70"/>
      <c r="AWR14" s="70"/>
      <c r="AWS14" s="70"/>
      <c r="AWT14" s="70"/>
      <c r="AWU14" s="70"/>
      <c r="AWV14" s="70"/>
      <c r="AWW14" s="70"/>
      <c r="AWX14" s="70"/>
      <c r="AWY14" s="70"/>
      <c r="AWZ14" s="70"/>
      <c r="AXA14" s="70"/>
      <c r="AXB14" s="70"/>
      <c r="AXC14" s="70"/>
      <c r="AXD14" s="70"/>
      <c r="AXE14" s="70"/>
      <c r="AXF14" s="70"/>
      <c r="AXG14" s="70"/>
      <c r="AXH14" s="70"/>
      <c r="AXI14" s="70"/>
      <c r="AXJ14" s="70"/>
      <c r="AXK14" s="70"/>
      <c r="AXL14" s="70"/>
      <c r="AXM14" s="70"/>
      <c r="AXN14" s="70"/>
      <c r="AXO14" s="70"/>
      <c r="AXP14" s="70"/>
      <c r="AXQ14" s="70"/>
      <c r="AXR14" s="70"/>
      <c r="AXS14" s="70"/>
      <c r="AXT14" s="70"/>
      <c r="AXU14" s="70"/>
      <c r="AXV14" s="70"/>
      <c r="AXW14" s="70"/>
      <c r="AXX14" s="70"/>
      <c r="AXY14" s="70"/>
      <c r="AXZ14" s="70"/>
      <c r="AYA14" s="70"/>
      <c r="AYB14" s="70"/>
      <c r="AYC14" s="70"/>
      <c r="AYD14" s="70"/>
      <c r="AYE14" s="70"/>
      <c r="AYF14" s="70"/>
      <c r="AYG14" s="70"/>
      <c r="AYH14" s="70"/>
      <c r="AYI14" s="70"/>
      <c r="AYJ14" s="70"/>
      <c r="AYK14" s="70"/>
      <c r="AYL14" s="70"/>
      <c r="AYM14" s="70"/>
      <c r="AYN14" s="70"/>
      <c r="AYO14" s="70"/>
      <c r="AYP14" s="70"/>
      <c r="AYQ14" s="70"/>
      <c r="AYR14" s="70"/>
      <c r="AYS14" s="70"/>
      <c r="AYT14" s="70"/>
      <c r="AYU14" s="70"/>
      <c r="AYV14" s="70"/>
      <c r="AYW14" s="70"/>
      <c r="AYX14" s="70"/>
      <c r="AYY14" s="70"/>
      <c r="AYZ14" s="70"/>
      <c r="AZA14" s="70"/>
      <c r="AZB14" s="70"/>
      <c r="AZC14" s="70"/>
      <c r="AZD14" s="70"/>
      <c r="AZE14" s="70"/>
      <c r="AZF14" s="70"/>
      <c r="AZG14" s="70"/>
      <c r="AZH14" s="70"/>
      <c r="AZI14" s="70"/>
      <c r="AZJ14" s="70"/>
      <c r="AZK14" s="70"/>
      <c r="AZL14" s="70"/>
      <c r="AZM14" s="70"/>
      <c r="AZN14" s="70"/>
      <c r="AZO14" s="70"/>
      <c r="AZP14" s="70"/>
      <c r="AZQ14" s="70"/>
      <c r="AZR14" s="70"/>
      <c r="AZS14" s="70"/>
      <c r="AZT14" s="70"/>
      <c r="AZU14" s="70"/>
      <c r="AZV14" s="70"/>
      <c r="AZW14" s="70"/>
      <c r="AZX14" s="70"/>
      <c r="AZY14" s="70"/>
      <c r="AZZ14" s="70"/>
      <c r="BAA14" s="70"/>
      <c r="BAB14" s="70"/>
      <c r="BAC14" s="70"/>
      <c r="BAD14" s="70"/>
      <c r="BAE14" s="70"/>
      <c r="BAF14" s="70"/>
      <c r="BAG14" s="70"/>
      <c r="BAH14" s="70"/>
      <c r="BAI14" s="70"/>
      <c r="BAJ14" s="70"/>
      <c r="BAK14" s="70"/>
      <c r="BAL14" s="70"/>
      <c r="BAM14" s="70"/>
      <c r="BAN14" s="70"/>
      <c r="BAO14" s="70"/>
      <c r="BAP14" s="70"/>
      <c r="BAQ14" s="70"/>
      <c r="BAR14" s="70"/>
      <c r="BAS14" s="70"/>
      <c r="BAT14" s="70"/>
      <c r="BAU14" s="70"/>
      <c r="BAV14" s="70"/>
      <c r="BAW14" s="70"/>
      <c r="BAX14" s="70"/>
      <c r="BAY14" s="70"/>
      <c r="BAZ14" s="70"/>
      <c r="BBA14" s="70"/>
      <c r="BBB14" s="70"/>
      <c r="BBC14" s="70"/>
      <c r="BBD14" s="70"/>
      <c r="BBE14" s="70"/>
      <c r="BBF14" s="70"/>
      <c r="BBG14" s="70"/>
      <c r="BBH14" s="70"/>
      <c r="BBI14" s="70"/>
      <c r="BBJ14" s="70"/>
      <c r="BBK14" s="70"/>
      <c r="BBL14" s="70"/>
      <c r="BBM14" s="70"/>
      <c r="BBN14" s="70"/>
      <c r="BBO14" s="70"/>
      <c r="BBP14" s="70"/>
      <c r="BBQ14" s="70"/>
      <c r="BBR14" s="70"/>
      <c r="BBS14" s="70"/>
      <c r="BBT14" s="70"/>
      <c r="BBU14" s="70"/>
      <c r="BBV14" s="70"/>
      <c r="BBW14" s="70"/>
      <c r="BBX14" s="70"/>
      <c r="BBY14" s="70"/>
      <c r="BBZ14" s="70"/>
      <c r="BCA14" s="70"/>
      <c r="BCB14" s="70"/>
      <c r="BCC14" s="70"/>
      <c r="BCD14" s="70"/>
      <c r="BCE14" s="70"/>
      <c r="BCF14" s="70"/>
      <c r="BCG14" s="70"/>
      <c r="BCH14" s="70"/>
      <c r="BCI14" s="70"/>
      <c r="BCJ14" s="70"/>
      <c r="BCK14" s="70"/>
      <c r="BCL14" s="70"/>
      <c r="BCM14" s="70"/>
      <c r="BCN14" s="70"/>
      <c r="BCO14" s="70"/>
      <c r="BCP14" s="70"/>
      <c r="BCQ14" s="70"/>
      <c r="BCR14" s="70"/>
      <c r="BCS14" s="70"/>
      <c r="BCT14" s="70"/>
      <c r="BCU14" s="70"/>
      <c r="BCV14" s="70"/>
      <c r="BCW14" s="70"/>
      <c r="BCX14" s="70"/>
      <c r="BCY14" s="70"/>
      <c r="BCZ14" s="70"/>
      <c r="BDA14" s="70"/>
      <c r="BDB14" s="70"/>
      <c r="BDC14" s="70"/>
      <c r="BDD14" s="70"/>
      <c r="BDE14" s="70"/>
      <c r="BDF14" s="70"/>
      <c r="BDG14" s="70"/>
      <c r="BDH14" s="70"/>
      <c r="BDI14" s="70"/>
      <c r="BDJ14" s="70"/>
      <c r="BDK14" s="70"/>
      <c r="BDL14" s="70"/>
      <c r="BDM14" s="70"/>
      <c r="BDN14" s="70"/>
      <c r="BDO14" s="70"/>
      <c r="BDP14" s="70"/>
      <c r="BDQ14" s="70"/>
      <c r="BDR14" s="70"/>
      <c r="BDS14" s="70"/>
      <c r="BDT14" s="70"/>
      <c r="BDU14" s="70"/>
      <c r="BDV14" s="70"/>
      <c r="BDW14" s="70"/>
      <c r="BDX14" s="70"/>
      <c r="BDY14" s="70"/>
      <c r="BDZ14" s="70"/>
      <c r="BEA14" s="70"/>
      <c r="BEB14" s="70"/>
      <c r="BEC14" s="70"/>
      <c r="BED14" s="70"/>
      <c r="BEE14" s="70"/>
      <c r="BEF14" s="70"/>
      <c r="BEG14" s="70"/>
      <c r="BEH14" s="70"/>
      <c r="BEI14" s="70"/>
      <c r="BEJ14" s="70"/>
      <c r="BEK14" s="70"/>
      <c r="BEL14" s="70"/>
      <c r="BEM14" s="70"/>
      <c r="BEN14" s="70"/>
      <c r="BEO14" s="70"/>
      <c r="BEP14" s="70"/>
      <c r="BEQ14" s="70"/>
      <c r="BER14" s="70"/>
      <c r="BES14" s="70"/>
      <c r="BET14" s="70"/>
      <c r="BEU14" s="70"/>
      <c r="BEV14" s="70"/>
      <c r="BEW14" s="70"/>
      <c r="BEX14" s="70"/>
      <c r="BEY14" s="70"/>
      <c r="BEZ14" s="70"/>
      <c r="BFA14" s="70"/>
      <c r="BFB14" s="70"/>
      <c r="BFC14" s="70"/>
      <c r="BFD14" s="70"/>
      <c r="BFE14" s="70"/>
      <c r="BFF14" s="70"/>
      <c r="BFG14" s="70"/>
      <c r="BFH14" s="70"/>
      <c r="BFI14" s="70"/>
      <c r="BFJ14" s="70"/>
      <c r="BFK14" s="70"/>
      <c r="BFL14" s="70"/>
      <c r="BFM14" s="70"/>
      <c r="BFN14" s="70"/>
      <c r="BFO14" s="70"/>
      <c r="BFP14" s="70"/>
      <c r="BFQ14" s="70"/>
      <c r="BFR14" s="70"/>
      <c r="BFS14" s="70"/>
      <c r="BFT14" s="70"/>
      <c r="BFU14" s="70"/>
      <c r="BFV14" s="70"/>
      <c r="BFW14" s="70"/>
      <c r="BFX14" s="70"/>
      <c r="BFY14" s="70"/>
      <c r="BFZ14" s="70"/>
      <c r="BGA14" s="70"/>
      <c r="BGB14" s="70"/>
      <c r="BGC14" s="70"/>
      <c r="BGD14" s="70"/>
      <c r="BGE14" s="70"/>
      <c r="BGF14" s="70"/>
      <c r="BGG14" s="70"/>
      <c r="BGH14" s="70"/>
      <c r="BGI14" s="70"/>
      <c r="BGJ14" s="70"/>
      <c r="BGK14" s="70"/>
      <c r="BGL14" s="70"/>
      <c r="BGM14" s="70"/>
      <c r="BGN14" s="70"/>
      <c r="BGO14" s="70"/>
      <c r="BGP14" s="70"/>
      <c r="BGQ14" s="70"/>
      <c r="BGR14" s="70"/>
      <c r="BGS14" s="70"/>
      <c r="BGT14" s="70"/>
      <c r="BGU14" s="70"/>
      <c r="BGV14" s="70"/>
      <c r="BGW14" s="70"/>
      <c r="BGX14" s="70"/>
      <c r="BGY14" s="70"/>
      <c r="BGZ14" s="70"/>
      <c r="BHA14" s="70"/>
      <c r="BHB14" s="70"/>
      <c r="BHC14" s="70"/>
      <c r="BHD14" s="70"/>
      <c r="BHE14" s="70"/>
      <c r="BHF14" s="70"/>
      <c r="BHG14" s="70"/>
      <c r="BHH14" s="70"/>
      <c r="BHI14" s="70"/>
      <c r="BHJ14" s="70"/>
      <c r="BHK14" s="70"/>
      <c r="BHL14" s="70"/>
      <c r="BHM14" s="70"/>
      <c r="BHN14" s="70"/>
      <c r="BHO14" s="70"/>
      <c r="BHP14" s="70"/>
      <c r="BHQ14" s="70"/>
      <c r="BHR14" s="70"/>
      <c r="BHS14" s="70"/>
      <c r="BHT14" s="70"/>
      <c r="BHU14" s="70"/>
      <c r="BHV14" s="70"/>
      <c r="BHW14" s="70"/>
      <c r="BHX14" s="70"/>
      <c r="BHY14" s="70"/>
      <c r="BHZ14" s="70"/>
      <c r="BIA14" s="70"/>
      <c r="BIB14" s="70"/>
      <c r="BIC14" s="70"/>
      <c r="BID14" s="70"/>
      <c r="BIE14" s="70"/>
      <c r="BIF14" s="70"/>
      <c r="BIG14" s="70"/>
      <c r="BIH14" s="70"/>
      <c r="BII14" s="70"/>
      <c r="BIJ14" s="70"/>
      <c r="BIK14" s="70"/>
      <c r="BIL14" s="70"/>
      <c r="BIM14" s="70"/>
      <c r="BIN14" s="70"/>
      <c r="BIO14" s="70"/>
      <c r="BIP14" s="70"/>
      <c r="BIQ14" s="70"/>
      <c r="BIR14" s="70"/>
      <c r="BIS14" s="70"/>
      <c r="BIT14" s="70"/>
      <c r="BIU14" s="70"/>
      <c r="BIV14" s="70"/>
      <c r="BIW14" s="70"/>
      <c r="BIX14" s="70"/>
      <c r="BIY14" s="70"/>
      <c r="BIZ14" s="70"/>
      <c r="BJA14" s="70"/>
      <c r="BJB14" s="70"/>
      <c r="BJC14" s="70"/>
      <c r="BJD14" s="70"/>
      <c r="BJE14" s="70"/>
      <c r="BJF14" s="70"/>
      <c r="BJG14" s="70"/>
      <c r="BJH14" s="70"/>
      <c r="BJI14" s="70"/>
      <c r="BJJ14" s="70"/>
      <c r="BJK14" s="70"/>
      <c r="BJL14" s="70"/>
      <c r="BJM14" s="70"/>
      <c r="BJN14" s="70"/>
      <c r="BJO14" s="70"/>
      <c r="BJP14" s="70"/>
      <c r="BJQ14" s="70"/>
      <c r="BJR14" s="70"/>
      <c r="BJS14" s="70"/>
      <c r="BJT14" s="70"/>
      <c r="BJU14" s="70"/>
      <c r="BJV14" s="70"/>
      <c r="BJW14" s="70"/>
      <c r="BJX14" s="70"/>
      <c r="BJY14" s="70"/>
      <c r="BJZ14" s="70"/>
      <c r="BKA14" s="70"/>
      <c r="BKB14" s="70"/>
      <c r="BKC14" s="70"/>
      <c r="BKD14" s="70"/>
      <c r="BKE14" s="70"/>
      <c r="BKF14" s="70"/>
      <c r="BKG14" s="70"/>
      <c r="BKH14" s="70"/>
      <c r="BKI14" s="70"/>
      <c r="BKJ14" s="70"/>
      <c r="BKK14" s="70"/>
      <c r="BKL14" s="70"/>
      <c r="BKM14" s="70"/>
      <c r="BKN14" s="70"/>
      <c r="BKO14" s="70"/>
      <c r="BKP14" s="70"/>
      <c r="BKQ14" s="70"/>
      <c r="BKR14" s="70"/>
      <c r="BKS14" s="70"/>
      <c r="BKT14" s="70"/>
      <c r="BKU14" s="70"/>
      <c r="BKV14" s="70"/>
      <c r="BKW14" s="70"/>
      <c r="BKX14" s="70"/>
      <c r="BKY14" s="70"/>
      <c r="BKZ14" s="70"/>
      <c r="BLA14" s="70"/>
      <c r="BLB14" s="70"/>
      <c r="BLC14" s="70"/>
      <c r="BLD14" s="70"/>
      <c r="BLE14" s="70"/>
      <c r="BLF14" s="70"/>
      <c r="BLG14" s="70"/>
      <c r="BLH14" s="70"/>
      <c r="BLI14" s="70"/>
      <c r="BLJ14" s="70"/>
      <c r="BLK14" s="70"/>
      <c r="BLL14" s="70"/>
      <c r="BLM14" s="70"/>
      <c r="BLN14" s="70"/>
      <c r="BLO14" s="70"/>
      <c r="BLP14" s="70"/>
      <c r="BLQ14" s="70"/>
      <c r="BLR14" s="70"/>
      <c r="BLS14" s="70"/>
      <c r="BLT14" s="70"/>
      <c r="BLU14" s="70"/>
      <c r="BLV14" s="70"/>
      <c r="BLW14" s="70"/>
      <c r="BLX14" s="70"/>
      <c r="BLY14" s="70"/>
      <c r="BLZ14" s="70"/>
      <c r="BMA14" s="70"/>
      <c r="BMB14" s="70"/>
      <c r="BMC14" s="70"/>
      <c r="BMD14" s="70"/>
      <c r="BME14" s="70"/>
      <c r="BMF14" s="70"/>
      <c r="BMG14" s="70"/>
      <c r="BMH14" s="70"/>
      <c r="BMI14" s="70"/>
      <c r="BMJ14" s="70"/>
      <c r="BMK14" s="70"/>
      <c r="BML14" s="70"/>
      <c r="BMM14" s="70"/>
      <c r="BMN14" s="70"/>
      <c r="BMO14" s="70"/>
      <c r="BMP14" s="70"/>
      <c r="BMQ14" s="70"/>
      <c r="BMR14" s="70"/>
      <c r="BMS14" s="70"/>
      <c r="BMT14" s="70"/>
      <c r="BMU14" s="70"/>
      <c r="BMV14" s="70"/>
      <c r="BMW14" s="70"/>
      <c r="BMX14" s="70"/>
      <c r="BMY14" s="70"/>
      <c r="BMZ14" s="70"/>
      <c r="BNA14" s="70"/>
      <c r="BNB14" s="70"/>
      <c r="BNC14" s="70"/>
      <c r="BND14" s="70"/>
      <c r="BNE14" s="70"/>
      <c r="BNF14" s="70"/>
      <c r="BNG14" s="70"/>
      <c r="BNH14" s="70"/>
      <c r="BNI14" s="70"/>
      <c r="BNJ14" s="70"/>
      <c r="BNK14" s="70"/>
      <c r="BNL14" s="70"/>
      <c r="BNM14" s="70"/>
      <c r="BNN14" s="70"/>
      <c r="BNO14" s="70"/>
      <c r="BNP14" s="70"/>
      <c r="BNQ14" s="70"/>
      <c r="BNR14" s="70"/>
      <c r="BNS14" s="70"/>
      <c r="BNT14" s="70"/>
      <c r="BNU14" s="70"/>
      <c r="BNV14" s="70"/>
      <c r="BNW14" s="70"/>
      <c r="BNX14" s="70"/>
      <c r="BNY14" s="70"/>
      <c r="BNZ14" s="70"/>
      <c r="BOA14" s="70"/>
      <c r="BOB14" s="70"/>
      <c r="BOC14" s="70"/>
      <c r="BOD14" s="70"/>
      <c r="BOE14" s="70"/>
      <c r="BOF14" s="70"/>
      <c r="BOG14" s="70"/>
      <c r="BOH14" s="70"/>
      <c r="BOI14" s="70"/>
      <c r="BOJ14" s="70"/>
      <c r="BOK14" s="70"/>
      <c r="BOL14" s="70"/>
      <c r="BOM14" s="70"/>
      <c r="BON14" s="70"/>
      <c r="BOO14" s="70"/>
      <c r="BOP14" s="70"/>
      <c r="BOQ14" s="70"/>
      <c r="BOR14" s="70"/>
      <c r="BOS14" s="70"/>
      <c r="BOT14" s="70"/>
      <c r="BOU14" s="70"/>
      <c r="BOV14" s="70"/>
      <c r="BOW14" s="70"/>
      <c r="BOX14" s="70"/>
      <c r="BOY14" s="70"/>
      <c r="BOZ14" s="70"/>
      <c r="BPA14" s="70"/>
      <c r="BPB14" s="70"/>
      <c r="BPC14" s="70"/>
      <c r="BPD14" s="70"/>
      <c r="BPE14" s="70"/>
      <c r="BPF14" s="70"/>
      <c r="BPG14" s="70"/>
      <c r="BPH14" s="70"/>
      <c r="BPI14" s="70"/>
      <c r="BPJ14" s="70"/>
      <c r="BPK14" s="70"/>
      <c r="BPL14" s="70"/>
      <c r="BPM14" s="70"/>
      <c r="BPN14" s="70"/>
      <c r="BPO14" s="70"/>
      <c r="BPP14" s="70"/>
      <c r="BPQ14" s="70"/>
      <c r="BPR14" s="70"/>
      <c r="BPS14" s="70"/>
      <c r="BPT14" s="70"/>
      <c r="BPU14" s="70"/>
      <c r="BPV14" s="70"/>
      <c r="BPW14" s="70"/>
      <c r="BPX14" s="70"/>
      <c r="BPY14" s="70"/>
      <c r="BPZ14" s="70"/>
      <c r="BQA14" s="70"/>
      <c r="BQB14" s="70"/>
      <c r="BQC14" s="70"/>
      <c r="BQD14" s="70"/>
      <c r="BQE14" s="70"/>
      <c r="BQF14" s="70"/>
      <c r="BQG14" s="70"/>
      <c r="BQH14" s="70"/>
      <c r="BQI14" s="70"/>
      <c r="BQJ14" s="70"/>
      <c r="BQK14" s="70"/>
      <c r="BQL14" s="70"/>
      <c r="BQM14" s="70"/>
      <c r="BQN14" s="70"/>
      <c r="BQO14" s="70"/>
      <c r="BQP14" s="70"/>
      <c r="BQQ14" s="70"/>
      <c r="BQR14" s="70"/>
      <c r="BQS14" s="70"/>
      <c r="BQT14" s="70"/>
      <c r="BQU14" s="70"/>
      <c r="BQV14" s="70"/>
      <c r="BQW14" s="70"/>
      <c r="BQX14" s="70"/>
      <c r="BQY14" s="70"/>
      <c r="BQZ14" s="70"/>
      <c r="BRA14" s="70"/>
      <c r="BRB14" s="70"/>
      <c r="BRC14" s="70"/>
      <c r="BRD14" s="70"/>
      <c r="BRE14" s="70"/>
      <c r="BRF14" s="70"/>
      <c r="BRG14" s="70"/>
      <c r="BRH14" s="70"/>
      <c r="BRI14" s="70"/>
      <c r="BRJ14" s="70"/>
      <c r="BRK14" s="70"/>
      <c r="BRL14" s="70"/>
      <c r="BRM14" s="70"/>
      <c r="BRN14" s="70"/>
      <c r="BRO14" s="70"/>
      <c r="BRP14" s="70"/>
      <c r="BRQ14" s="70"/>
      <c r="BRR14" s="70"/>
      <c r="BRS14" s="70"/>
      <c r="BRT14" s="70"/>
      <c r="BRU14" s="70"/>
      <c r="BRV14" s="70"/>
      <c r="BRW14" s="70"/>
      <c r="BRX14" s="70"/>
      <c r="BRY14" s="70"/>
      <c r="BRZ14" s="70"/>
      <c r="BSA14" s="70"/>
      <c r="BSB14" s="70"/>
      <c r="BSC14" s="70"/>
      <c r="BSD14" s="70"/>
      <c r="BSE14" s="70"/>
      <c r="BSF14" s="70"/>
      <c r="BSG14" s="70"/>
      <c r="BSH14" s="70"/>
      <c r="BSI14" s="70"/>
      <c r="BSJ14" s="70"/>
      <c r="BSK14" s="70"/>
      <c r="BSL14" s="70"/>
      <c r="BSM14" s="70"/>
      <c r="BSN14" s="70"/>
      <c r="BSO14" s="70"/>
      <c r="BSP14" s="70"/>
      <c r="BSQ14" s="70"/>
      <c r="BSR14" s="70"/>
      <c r="BSS14" s="70"/>
      <c r="BST14" s="70"/>
      <c r="BSU14" s="70"/>
      <c r="BSV14" s="70"/>
      <c r="BSW14" s="70"/>
      <c r="BSX14" s="70"/>
      <c r="BSY14" s="70"/>
      <c r="BSZ14" s="70"/>
      <c r="BTA14" s="70"/>
      <c r="BTB14" s="70"/>
      <c r="BTC14" s="70"/>
      <c r="BTD14" s="70"/>
      <c r="BTE14" s="70"/>
      <c r="BTF14" s="70"/>
      <c r="BTG14" s="70"/>
      <c r="BTH14" s="70"/>
      <c r="BTI14" s="70"/>
      <c r="BTJ14" s="70"/>
      <c r="BTK14" s="70"/>
      <c r="BTL14" s="70"/>
      <c r="BTM14" s="70"/>
      <c r="BTN14" s="70"/>
      <c r="BTO14" s="70"/>
      <c r="BTP14" s="70"/>
      <c r="BTQ14" s="70"/>
      <c r="BTR14" s="70"/>
      <c r="BTS14" s="70"/>
      <c r="BTT14" s="70"/>
      <c r="BTU14" s="70"/>
      <c r="BTV14" s="70"/>
      <c r="BTW14" s="70"/>
      <c r="BTX14" s="70"/>
      <c r="BTY14" s="70"/>
      <c r="BTZ14" s="70"/>
      <c r="BUA14" s="70"/>
      <c r="BUB14" s="70"/>
      <c r="BUC14" s="70"/>
      <c r="BUD14" s="70"/>
      <c r="BUE14" s="70"/>
      <c r="BUF14" s="70"/>
      <c r="BUG14" s="70"/>
      <c r="BUH14" s="70"/>
      <c r="BUI14" s="70"/>
      <c r="BUJ14" s="70"/>
      <c r="BUK14" s="70"/>
      <c r="BUL14" s="70"/>
      <c r="BUM14" s="70"/>
      <c r="BUN14" s="70"/>
      <c r="BUO14" s="70"/>
      <c r="BUP14" s="70"/>
      <c r="BUQ14" s="70"/>
      <c r="BUR14" s="70"/>
      <c r="BUS14" s="70"/>
      <c r="BUT14" s="70"/>
      <c r="BUU14" s="70"/>
      <c r="BUV14" s="70"/>
      <c r="BUW14" s="70"/>
      <c r="BUX14" s="70"/>
      <c r="BUY14" s="70"/>
      <c r="BUZ14" s="70"/>
      <c r="BVA14" s="70"/>
      <c r="BVB14" s="70"/>
      <c r="BVC14" s="70"/>
      <c r="BVD14" s="70"/>
      <c r="BVE14" s="70"/>
      <c r="BVF14" s="70"/>
      <c r="BVG14" s="70"/>
      <c r="BVH14" s="70"/>
      <c r="BVI14" s="70"/>
      <c r="BVJ14" s="70"/>
      <c r="BVK14" s="70"/>
      <c r="BVL14" s="70"/>
      <c r="BVM14" s="70"/>
      <c r="BVN14" s="70"/>
      <c r="BVO14" s="70"/>
      <c r="BVP14" s="70"/>
      <c r="BVQ14" s="70"/>
      <c r="BVR14" s="70"/>
      <c r="BVS14" s="70"/>
      <c r="BVT14" s="70"/>
      <c r="BVU14" s="70"/>
      <c r="BVV14" s="70"/>
      <c r="BVW14" s="70"/>
      <c r="BVX14" s="70"/>
      <c r="BVY14" s="70"/>
      <c r="BVZ14" s="70"/>
      <c r="BWA14" s="70"/>
      <c r="BWB14" s="70"/>
      <c r="BWC14" s="70"/>
      <c r="BWD14" s="70"/>
      <c r="BWE14" s="70"/>
      <c r="BWF14" s="70"/>
      <c r="BWG14" s="70"/>
      <c r="BWH14" s="70"/>
      <c r="BWI14" s="70"/>
      <c r="BWJ14" s="70"/>
      <c r="BWK14" s="70"/>
      <c r="BWL14" s="70"/>
      <c r="BWM14" s="70"/>
      <c r="BWN14" s="70"/>
      <c r="BWO14" s="70"/>
      <c r="BWP14" s="70"/>
      <c r="BWQ14" s="70"/>
      <c r="BWR14" s="70"/>
      <c r="BWS14" s="70"/>
      <c r="BWT14" s="70"/>
      <c r="BWU14" s="70"/>
      <c r="BWV14" s="70"/>
      <c r="BWW14" s="70"/>
      <c r="BWX14" s="70"/>
      <c r="BWY14" s="70"/>
      <c r="BWZ14" s="70"/>
      <c r="BXA14" s="70"/>
      <c r="BXB14" s="70"/>
      <c r="BXC14" s="70"/>
      <c r="BXD14" s="70"/>
      <c r="BXE14" s="70"/>
      <c r="BXF14" s="70"/>
      <c r="BXG14" s="70"/>
      <c r="BXH14" s="70"/>
      <c r="BXI14" s="70"/>
      <c r="BXJ14" s="70"/>
      <c r="BXK14" s="70"/>
      <c r="BXL14" s="70"/>
      <c r="BXM14" s="70"/>
      <c r="BXN14" s="70"/>
      <c r="BXO14" s="70"/>
      <c r="BXP14" s="70"/>
      <c r="BXQ14" s="70"/>
      <c r="BXR14" s="70"/>
      <c r="BXS14" s="70"/>
      <c r="BXT14" s="70"/>
      <c r="BXU14" s="70"/>
      <c r="BXV14" s="70"/>
      <c r="BXW14" s="70"/>
      <c r="BXX14" s="70"/>
      <c r="BXY14" s="70"/>
      <c r="BXZ14" s="70"/>
      <c r="BYA14" s="70"/>
      <c r="BYB14" s="70"/>
      <c r="BYC14" s="70"/>
      <c r="BYD14" s="70"/>
      <c r="BYE14" s="70"/>
      <c r="BYF14" s="70"/>
      <c r="BYG14" s="70"/>
      <c r="BYH14" s="70"/>
      <c r="BYI14" s="70"/>
      <c r="BYJ14" s="70"/>
      <c r="BYK14" s="70"/>
      <c r="BYL14" s="70"/>
      <c r="BYM14" s="70"/>
      <c r="BYN14" s="70"/>
      <c r="BYO14" s="70"/>
      <c r="BYP14" s="70"/>
      <c r="BYQ14" s="70"/>
      <c r="BYR14" s="70"/>
      <c r="BYS14" s="70"/>
      <c r="BYT14" s="70"/>
      <c r="BYU14" s="70"/>
      <c r="BYV14" s="70"/>
      <c r="BYW14" s="70"/>
      <c r="BYX14" s="70"/>
      <c r="BYY14" s="70"/>
      <c r="BYZ14" s="70"/>
      <c r="BZA14" s="70"/>
      <c r="BZB14" s="70"/>
      <c r="BZC14" s="70"/>
      <c r="BZD14" s="70"/>
      <c r="BZE14" s="70"/>
      <c r="BZF14" s="70"/>
      <c r="BZG14" s="70"/>
      <c r="BZH14" s="70"/>
      <c r="BZI14" s="70"/>
      <c r="BZJ14" s="70"/>
      <c r="BZK14" s="70"/>
      <c r="BZL14" s="70"/>
      <c r="BZM14" s="70"/>
      <c r="BZN14" s="70"/>
      <c r="BZO14" s="70"/>
      <c r="BZP14" s="70"/>
      <c r="BZQ14" s="70"/>
      <c r="BZR14" s="70"/>
      <c r="BZS14" s="70"/>
      <c r="BZT14" s="70"/>
      <c r="BZU14" s="70"/>
      <c r="BZV14" s="70"/>
      <c r="BZW14" s="70"/>
      <c r="BZX14" s="70"/>
      <c r="BZY14" s="70"/>
      <c r="BZZ14" s="70"/>
      <c r="CAA14" s="70"/>
      <c r="CAB14" s="70"/>
      <c r="CAC14" s="70"/>
      <c r="CAD14" s="70"/>
      <c r="CAE14" s="70"/>
      <c r="CAF14" s="70"/>
      <c r="CAG14" s="70"/>
      <c r="CAH14" s="70"/>
      <c r="CAI14" s="70"/>
      <c r="CAJ14" s="70"/>
      <c r="CAK14" s="70"/>
      <c r="CAL14" s="70"/>
      <c r="CAM14" s="70"/>
      <c r="CAN14" s="70"/>
      <c r="CAO14" s="70"/>
      <c r="CAP14" s="70"/>
      <c r="CAQ14" s="70"/>
      <c r="CAR14" s="70"/>
      <c r="CAS14" s="70"/>
      <c r="CAT14" s="70"/>
      <c r="CAU14" s="70"/>
      <c r="CAV14" s="70"/>
      <c r="CAW14" s="70"/>
      <c r="CAX14" s="70"/>
      <c r="CAY14" s="70"/>
      <c r="CAZ14" s="70"/>
      <c r="CBA14" s="70"/>
      <c r="CBB14" s="70"/>
      <c r="CBC14" s="70"/>
      <c r="CBD14" s="70"/>
      <c r="CBE14" s="70"/>
      <c r="CBF14" s="70"/>
      <c r="CBG14" s="70"/>
      <c r="CBH14" s="70"/>
      <c r="CBI14" s="70"/>
      <c r="CBJ14" s="70"/>
      <c r="CBK14" s="70"/>
      <c r="CBL14" s="70"/>
      <c r="CBM14" s="70"/>
      <c r="CBN14" s="70"/>
      <c r="CBO14" s="70"/>
      <c r="CBP14" s="70"/>
      <c r="CBQ14" s="70"/>
      <c r="CBR14" s="70"/>
      <c r="CBS14" s="70"/>
      <c r="CBT14" s="70"/>
      <c r="CBU14" s="70"/>
      <c r="CBV14" s="70"/>
      <c r="CBW14" s="70"/>
      <c r="CBX14" s="70"/>
      <c r="CBY14" s="70"/>
      <c r="CBZ14" s="70"/>
      <c r="CCA14" s="70"/>
      <c r="CCB14" s="70"/>
      <c r="CCC14" s="70"/>
      <c r="CCD14" s="70"/>
      <c r="CCE14" s="70"/>
      <c r="CCF14" s="70"/>
      <c r="CCG14" s="70"/>
      <c r="CCH14" s="70"/>
      <c r="CCI14" s="70"/>
      <c r="CCJ14" s="70"/>
      <c r="CCK14" s="70"/>
      <c r="CCL14" s="70"/>
      <c r="CCM14" s="70"/>
      <c r="CCN14" s="70"/>
      <c r="CCO14" s="70"/>
      <c r="CCP14" s="70"/>
      <c r="CCQ14" s="70"/>
      <c r="CCR14" s="70"/>
      <c r="CCS14" s="70"/>
      <c r="CCT14" s="70"/>
      <c r="CCU14" s="70"/>
      <c r="CCV14" s="70"/>
      <c r="CCW14" s="70"/>
      <c r="CCX14" s="70"/>
      <c r="CCY14" s="70"/>
      <c r="CCZ14" s="70"/>
      <c r="CDA14" s="70"/>
      <c r="CDB14" s="70"/>
      <c r="CDC14" s="70"/>
      <c r="CDD14" s="70"/>
      <c r="CDE14" s="70"/>
      <c r="CDF14" s="70"/>
      <c r="CDG14" s="70"/>
      <c r="CDH14" s="70"/>
      <c r="CDI14" s="70"/>
      <c r="CDJ14" s="70"/>
      <c r="CDK14" s="70"/>
      <c r="CDL14" s="70"/>
      <c r="CDM14" s="70"/>
      <c r="CDN14" s="70"/>
      <c r="CDO14" s="70"/>
      <c r="CDP14" s="70"/>
      <c r="CDQ14" s="70"/>
      <c r="CDR14" s="70"/>
      <c r="CDS14" s="70"/>
      <c r="CDT14" s="70"/>
      <c r="CDU14" s="70"/>
      <c r="CDV14" s="70"/>
      <c r="CDW14" s="70"/>
      <c r="CDX14" s="70"/>
      <c r="CDY14" s="70"/>
      <c r="CDZ14" s="70"/>
      <c r="CEA14" s="70"/>
      <c r="CEB14" s="70"/>
      <c r="CEC14" s="70"/>
      <c r="CED14" s="70"/>
      <c r="CEE14" s="70"/>
      <c r="CEF14" s="70"/>
      <c r="CEG14" s="70"/>
      <c r="CEH14" s="70"/>
      <c r="CEI14" s="70"/>
      <c r="CEJ14" s="70"/>
      <c r="CEK14" s="70"/>
      <c r="CEL14" s="70"/>
      <c r="CEM14" s="70"/>
      <c r="CEN14" s="70"/>
      <c r="CEO14" s="70"/>
      <c r="CEP14" s="70"/>
      <c r="CEQ14" s="70"/>
      <c r="CER14" s="70"/>
      <c r="CES14" s="70"/>
      <c r="CET14" s="70"/>
      <c r="CEU14" s="70"/>
      <c r="CEV14" s="70"/>
      <c r="CEW14" s="70"/>
      <c r="CEX14" s="70"/>
      <c r="CEY14" s="70"/>
      <c r="CEZ14" s="70"/>
      <c r="CFA14" s="70"/>
      <c r="CFB14" s="70"/>
      <c r="CFC14" s="70"/>
      <c r="CFD14" s="70"/>
      <c r="CFE14" s="70"/>
      <c r="CFF14" s="70"/>
      <c r="CFG14" s="70"/>
      <c r="CFH14" s="70"/>
      <c r="CFI14" s="70"/>
      <c r="CFJ14" s="70"/>
      <c r="CFK14" s="70"/>
      <c r="CFL14" s="70"/>
      <c r="CFM14" s="70"/>
      <c r="CFN14" s="70"/>
      <c r="CFO14" s="70"/>
      <c r="CFP14" s="70"/>
      <c r="CFQ14" s="70"/>
      <c r="CFR14" s="70"/>
      <c r="CFS14" s="70"/>
      <c r="CFT14" s="70"/>
      <c r="CFU14" s="70"/>
      <c r="CFV14" s="70"/>
      <c r="CFW14" s="70"/>
      <c r="CFX14" s="70"/>
      <c r="CFY14" s="70"/>
      <c r="CFZ14" s="70"/>
      <c r="CGA14" s="70"/>
      <c r="CGB14" s="70"/>
      <c r="CGC14" s="70"/>
      <c r="CGD14" s="70"/>
      <c r="CGE14" s="70"/>
      <c r="CGF14" s="70"/>
      <c r="CGG14" s="70"/>
      <c r="CGH14" s="70"/>
      <c r="CGI14" s="70"/>
      <c r="CGJ14" s="70"/>
      <c r="CGK14" s="70"/>
      <c r="CGL14" s="70"/>
      <c r="CGM14" s="70"/>
      <c r="CGN14" s="70"/>
      <c r="CGO14" s="70"/>
      <c r="CGP14" s="70"/>
      <c r="CGQ14" s="70"/>
      <c r="CGR14" s="70"/>
      <c r="CGS14" s="70"/>
      <c r="CGT14" s="70"/>
      <c r="CGU14" s="70"/>
      <c r="CGV14" s="70"/>
      <c r="CGW14" s="70"/>
      <c r="CGX14" s="70"/>
      <c r="CGY14" s="70"/>
      <c r="CGZ14" s="70"/>
      <c r="CHA14" s="70"/>
      <c r="CHB14" s="70"/>
      <c r="CHC14" s="70"/>
      <c r="CHD14" s="70"/>
      <c r="CHE14" s="70"/>
      <c r="CHF14" s="70"/>
      <c r="CHG14" s="70"/>
      <c r="CHH14" s="70"/>
      <c r="CHI14" s="70"/>
      <c r="CHJ14" s="70"/>
      <c r="CHK14" s="70"/>
      <c r="CHL14" s="70"/>
      <c r="CHM14" s="70"/>
      <c r="CHN14" s="70"/>
      <c r="CHO14" s="70"/>
      <c r="CHP14" s="70"/>
      <c r="CHQ14" s="70"/>
      <c r="CHR14" s="70"/>
      <c r="CHS14" s="70"/>
      <c r="CHT14" s="70"/>
      <c r="CHU14" s="70"/>
      <c r="CHV14" s="70"/>
      <c r="CHW14" s="70"/>
      <c r="CHX14" s="70"/>
      <c r="CHY14" s="70"/>
      <c r="CHZ14" s="70"/>
      <c r="CIA14" s="70"/>
      <c r="CIB14" s="70"/>
      <c r="CIC14" s="70"/>
      <c r="CID14" s="70"/>
      <c r="CIE14" s="70"/>
      <c r="CIF14" s="70"/>
      <c r="CIG14" s="70"/>
      <c r="CIH14" s="70"/>
      <c r="CII14" s="70"/>
      <c r="CIJ14" s="70"/>
      <c r="CIK14" s="70"/>
      <c r="CIL14" s="70"/>
      <c r="CIM14" s="70"/>
      <c r="CIN14" s="70"/>
      <c r="CIO14" s="70"/>
      <c r="CIP14" s="70"/>
      <c r="CIQ14" s="70"/>
      <c r="CIR14" s="70"/>
      <c r="CIS14" s="70"/>
      <c r="CIT14" s="70"/>
      <c r="CIU14" s="70"/>
      <c r="CIV14" s="70"/>
      <c r="CIW14" s="70"/>
      <c r="CIX14" s="70"/>
      <c r="CIY14" s="70"/>
      <c r="CIZ14" s="70"/>
      <c r="CJA14" s="70"/>
      <c r="CJB14" s="70"/>
      <c r="CJC14" s="70"/>
      <c r="CJD14" s="70"/>
      <c r="CJE14" s="70"/>
      <c r="CJF14" s="70"/>
      <c r="CJG14" s="70"/>
      <c r="CJH14" s="70"/>
      <c r="CJI14" s="70"/>
      <c r="CJJ14" s="70"/>
      <c r="CJK14" s="70"/>
      <c r="CJL14" s="70"/>
      <c r="CJM14" s="70"/>
      <c r="CJN14" s="70"/>
      <c r="CJO14" s="70"/>
      <c r="CJP14" s="70"/>
      <c r="CJQ14" s="70"/>
      <c r="CJR14" s="70"/>
      <c r="CJS14" s="70"/>
      <c r="CJT14" s="70"/>
      <c r="CJU14" s="70"/>
      <c r="CJV14" s="70"/>
      <c r="CJW14" s="70"/>
      <c r="CJX14" s="70"/>
      <c r="CJY14" s="70"/>
      <c r="CJZ14" s="70"/>
      <c r="CKA14" s="70"/>
      <c r="CKB14" s="70"/>
      <c r="CKC14" s="70"/>
      <c r="CKD14" s="70"/>
      <c r="CKE14" s="70"/>
      <c r="CKF14" s="70"/>
      <c r="CKG14" s="70"/>
      <c r="CKH14" s="70"/>
      <c r="CKI14" s="70"/>
      <c r="CKJ14" s="70"/>
      <c r="CKK14" s="70"/>
      <c r="CKL14" s="70"/>
      <c r="CKM14" s="70"/>
      <c r="CKN14" s="70"/>
      <c r="CKO14" s="70"/>
      <c r="CKP14" s="70"/>
      <c r="CKQ14" s="70"/>
      <c r="CKR14" s="70"/>
      <c r="CKS14" s="70"/>
      <c r="CKT14" s="70"/>
      <c r="CKU14" s="70"/>
      <c r="CKV14" s="70"/>
      <c r="CKW14" s="70"/>
      <c r="CKX14" s="70"/>
      <c r="CKY14" s="70"/>
      <c r="CKZ14" s="70"/>
      <c r="CLA14" s="70"/>
      <c r="CLB14" s="70"/>
      <c r="CLC14" s="70"/>
      <c r="CLD14" s="70"/>
      <c r="CLE14" s="70"/>
      <c r="CLF14" s="70"/>
      <c r="CLG14" s="70"/>
      <c r="CLH14" s="70"/>
      <c r="CLI14" s="70"/>
      <c r="CLJ14" s="70"/>
      <c r="CLK14" s="70"/>
      <c r="CLL14" s="70"/>
      <c r="CLM14" s="70"/>
      <c r="CLN14" s="70"/>
      <c r="CLO14" s="70"/>
      <c r="CLP14" s="70"/>
      <c r="CLQ14" s="70"/>
      <c r="CLR14" s="70"/>
      <c r="CLS14" s="70"/>
      <c r="CLT14" s="70"/>
      <c r="CLU14" s="70"/>
      <c r="CLV14" s="70"/>
      <c r="CLW14" s="70"/>
      <c r="CLX14" s="70"/>
      <c r="CLY14" s="70"/>
      <c r="CLZ14" s="70"/>
      <c r="CMA14" s="70"/>
      <c r="CMB14" s="70"/>
      <c r="CMC14" s="70"/>
      <c r="CMD14" s="70"/>
      <c r="CME14" s="70"/>
      <c r="CMF14" s="70"/>
      <c r="CMG14" s="70"/>
      <c r="CMH14" s="70"/>
      <c r="CMI14" s="70"/>
      <c r="CMJ14" s="70"/>
      <c r="CMK14" s="70"/>
      <c r="CML14" s="70"/>
      <c r="CMM14" s="70"/>
      <c r="CMN14" s="70"/>
      <c r="CMO14" s="70"/>
      <c r="CMP14" s="70"/>
      <c r="CMQ14" s="70"/>
      <c r="CMR14" s="70"/>
      <c r="CMS14" s="70"/>
      <c r="CMT14" s="70"/>
      <c r="CMU14" s="70"/>
      <c r="CMV14" s="70"/>
      <c r="CMW14" s="70"/>
      <c r="CMX14" s="70"/>
      <c r="CMY14" s="70"/>
      <c r="CMZ14" s="70"/>
      <c r="CNA14" s="70"/>
      <c r="CNB14" s="70"/>
      <c r="CNC14" s="70"/>
      <c r="CND14" s="70"/>
      <c r="CNE14" s="70"/>
      <c r="CNF14" s="70"/>
      <c r="CNG14" s="70"/>
      <c r="CNH14" s="70"/>
      <c r="CNI14" s="70"/>
      <c r="CNJ14" s="70"/>
      <c r="CNK14" s="70"/>
      <c r="CNL14" s="70"/>
      <c r="CNM14" s="70"/>
      <c r="CNN14" s="70"/>
      <c r="CNO14" s="70"/>
      <c r="CNP14" s="70"/>
      <c r="CNQ14" s="70"/>
      <c r="CNR14" s="70"/>
      <c r="CNS14" s="70"/>
      <c r="CNT14" s="70"/>
      <c r="CNU14" s="70"/>
      <c r="CNV14" s="70"/>
      <c r="CNW14" s="70"/>
      <c r="CNX14" s="70"/>
      <c r="CNY14" s="70"/>
      <c r="CNZ14" s="70"/>
      <c r="COA14" s="70"/>
      <c r="COB14" s="70"/>
      <c r="COC14" s="70"/>
      <c r="COD14" s="70"/>
      <c r="COE14" s="70"/>
      <c r="COF14" s="70"/>
      <c r="COG14" s="70"/>
      <c r="COH14" s="70"/>
      <c r="COI14" s="70"/>
      <c r="COJ14" s="70"/>
      <c r="COK14" s="70"/>
      <c r="COL14" s="70"/>
      <c r="COM14" s="70"/>
      <c r="CON14" s="70"/>
      <c r="COO14" s="70"/>
      <c r="COP14" s="70"/>
      <c r="COQ14" s="70"/>
      <c r="COR14" s="70"/>
      <c r="COS14" s="70"/>
      <c r="COT14" s="70"/>
      <c r="COU14" s="70"/>
      <c r="COV14" s="70"/>
      <c r="COW14" s="70"/>
      <c r="COX14" s="70"/>
      <c r="COY14" s="70"/>
      <c r="COZ14" s="70"/>
      <c r="CPA14" s="70"/>
      <c r="CPB14" s="70"/>
      <c r="CPC14" s="70"/>
      <c r="CPD14" s="70"/>
      <c r="CPE14" s="70"/>
      <c r="CPF14" s="70"/>
      <c r="CPG14" s="70"/>
      <c r="CPH14" s="70"/>
      <c r="CPI14" s="70"/>
      <c r="CPJ14" s="70"/>
      <c r="CPK14" s="70"/>
      <c r="CPL14" s="70"/>
      <c r="CPM14" s="70"/>
      <c r="CPN14" s="70"/>
      <c r="CPO14" s="70"/>
      <c r="CPP14" s="70"/>
      <c r="CPQ14" s="70"/>
      <c r="CPR14" s="70"/>
      <c r="CPS14" s="70"/>
      <c r="CPT14" s="70"/>
      <c r="CPU14" s="70"/>
      <c r="CPV14" s="70"/>
      <c r="CPW14" s="70"/>
      <c r="CPX14" s="70"/>
      <c r="CPY14" s="70"/>
      <c r="CPZ14" s="70"/>
      <c r="CQA14" s="70"/>
      <c r="CQB14" s="70"/>
      <c r="CQC14" s="70"/>
      <c r="CQD14" s="70"/>
      <c r="CQE14" s="70"/>
      <c r="CQF14" s="70"/>
      <c r="CQG14" s="70"/>
      <c r="CQH14" s="70"/>
      <c r="CQI14" s="70"/>
      <c r="CQJ14" s="70"/>
      <c r="CQK14" s="70"/>
      <c r="CQL14" s="70"/>
      <c r="CQM14" s="70"/>
      <c r="CQN14" s="70"/>
      <c r="CQO14" s="70"/>
      <c r="CQP14" s="70"/>
      <c r="CQQ14" s="70"/>
      <c r="CQR14" s="70"/>
      <c r="CQS14" s="70"/>
      <c r="CQT14" s="70"/>
      <c r="CQU14" s="70"/>
      <c r="CQV14" s="70"/>
      <c r="CQW14" s="70"/>
      <c r="CQX14" s="70"/>
      <c r="CQY14" s="70"/>
      <c r="CQZ14" s="70"/>
      <c r="CRA14" s="70"/>
      <c r="CRB14" s="70"/>
      <c r="CRC14" s="70"/>
      <c r="CRD14" s="70"/>
      <c r="CRE14" s="70"/>
      <c r="CRF14" s="70"/>
      <c r="CRG14" s="70"/>
      <c r="CRH14" s="70"/>
      <c r="CRI14" s="70"/>
      <c r="CRJ14" s="70"/>
      <c r="CRK14" s="70"/>
      <c r="CRL14" s="70"/>
      <c r="CRM14" s="70"/>
      <c r="CRN14" s="70"/>
      <c r="CRO14" s="70"/>
      <c r="CRP14" s="70"/>
      <c r="CRQ14" s="70"/>
      <c r="CRR14" s="70"/>
      <c r="CRS14" s="70"/>
      <c r="CRT14" s="70"/>
      <c r="CRU14" s="70"/>
      <c r="CRV14" s="70"/>
      <c r="CRW14" s="70"/>
      <c r="CRX14" s="70"/>
      <c r="CRY14" s="70"/>
      <c r="CRZ14" s="70"/>
      <c r="CSA14" s="70"/>
      <c r="CSB14" s="70"/>
      <c r="CSC14" s="70"/>
      <c r="CSD14" s="70"/>
      <c r="CSE14" s="70"/>
      <c r="CSF14" s="70"/>
      <c r="CSG14" s="70"/>
      <c r="CSH14" s="70"/>
      <c r="CSI14" s="70"/>
      <c r="CSJ14" s="70"/>
      <c r="CSK14" s="70"/>
      <c r="CSL14" s="70"/>
      <c r="CSM14" s="70"/>
      <c r="CSN14" s="70"/>
      <c r="CSO14" s="70"/>
      <c r="CSP14" s="70"/>
      <c r="CSQ14" s="70"/>
      <c r="CSR14" s="70"/>
      <c r="CSS14" s="70"/>
      <c r="CST14" s="70"/>
      <c r="CSU14" s="70"/>
      <c r="CSV14" s="70"/>
      <c r="CSW14" s="70"/>
      <c r="CSX14" s="70"/>
      <c r="CSY14" s="70"/>
      <c r="CSZ14" s="70"/>
      <c r="CTA14" s="70"/>
      <c r="CTB14" s="70"/>
      <c r="CTC14" s="70"/>
      <c r="CTD14" s="70"/>
      <c r="CTE14" s="70"/>
      <c r="CTF14" s="70"/>
      <c r="CTG14" s="70"/>
      <c r="CTH14" s="70"/>
      <c r="CTI14" s="70"/>
      <c r="CTJ14" s="70"/>
      <c r="CTK14" s="70"/>
      <c r="CTL14" s="70"/>
      <c r="CTM14" s="70"/>
      <c r="CTN14" s="70"/>
      <c r="CTO14" s="70"/>
      <c r="CTP14" s="70"/>
      <c r="CTQ14" s="70"/>
      <c r="CTR14" s="70"/>
      <c r="CTS14" s="70"/>
      <c r="CTT14" s="70"/>
      <c r="CTU14" s="70"/>
      <c r="CTV14" s="70"/>
      <c r="CTW14" s="70"/>
      <c r="CTX14" s="70"/>
      <c r="CTY14" s="70"/>
      <c r="CTZ14" s="70"/>
      <c r="CUA14" s="70"/>
      <c r="CUB14" s="70"/>
      <c r="CUC14" s="70"/>
      <c r="CUD14" s="70"/>
      <c r="CUE14" s="70"/>
      <c r="CUF14" s="70"/>
      <c r="CUG14" s="70"/>
      <c r="CUH14" s="70"/>
      <c r="CUI14" s="70"/>
      <c r="CUJ14" s="70"/>
      <c r="CUK14" s="70"/>
      <c r="CUL14" s="70"/>
      <c r="CUM14" s="70"/>
      <c r="CUN14" s="70"/>
      <c r="CUO14" s="70"/>
      <c r="CUP14" s="70"/>
      <c r="CUQ14" s="70"/>
      <c r="CUR14" s="70"/>
      <c r="CUS14" s="70"/>
      <c r="CUT14" s="70"/>
      <c r="CUU14" s="70"/>
      <c r="CUV14" s="70"/>
      <c r="CUW14" s="70"/>
      <c r="CUX14" s="70"/>
      <c r="CUY14" s="70"/>
      <c r="CUZ14" s="70"/>
      <c r="CVA14" s="70"/>
      <c r="CVB14" s="70"/>
      <c r="CVC14" s="70"/>
      <c r="CVD14" s="70"/>
      <c r="CVE14" s="70"/>
      <c r="CVF14" s="70"/>
      <c r="CVG14" s="70"/>
      <c r="CVH14" s="70"/>
      <c r="CVI14" s="70"/>
      <c r="CVJ14" s="70"/>
      <c r="CVK14" s="70"/>
      <c r="CVL14" s="70"/>
      <c r="CVM14" s="70"/>
      <c r="CVN14" s="70"/>
      <c r="CVO14" s="70"/>
      <c r="CVP14" s="70"/>
      <c r="CVQ14" s="70"/>
      <c r="CVR14" s="70"/>
      <c r="CVS14" s="70"/>
      <c r="CVT14" s="70"/>
      <c r="CVU14" s="70"/>
      <c r="CVV14" s="70"/>
      <c r="CVW14" s="70"/>
      <c r="CVX14" s="70"/>
      <c r="CVY14" s="70"/>
      <c r="CVZ14" s="70"/>
      <c r="CWA14" s="70"/>
      <c r="CWB14" s="70"/>
      <c r="CWC14" s="70"/>
      <c r="CWD14" s="70"/>
      <c r="CWE14" s="70"/>
      <c r="CWF14" s="70"/>
      <c r="CWG14" s="70"/>
      <c r="CWH14" s="70"/>
      <c r="CWI14" s="70"/>
      <c r="CWJ14" s="70"/>
      <c r="CWK14" s="70"/>
      <c r="CWL14" s="70"/>
      <c r="CWM14" s="70"/>
      <c r="CWN14" s="70"/>
      <c r="CWO14" s="70"/>
      <c r="CWP14" s="70"/>
      <c r="CWQ14" s="70"/>
      <c r="CWR14" s="70"/>
      <c r="CWS14" s="70"/>
      <c r="CWT14" s="70"/>
      <c r="CWU14" s="70"/>
      <c r="CWV14" s="70"/>
      <c r="CWW14" s="70"/>
      <c r="CWX14" s="70"/>
      <c r="CWY14" s="70"/>
      <c r="CWZ14" s="70"/>
      <c r="CXA14" s="70"/>
      <c r="CXB14" s="70"/>
      <c r="CXC14" s="70"/>
      <c r="CXD14" s="70"/>
      <c r="CXE14" s="70"/>
      <c r="CXF14" s="70"/>
      <c r="CXG14" s="70"/>
      <c r="CXH14" s="70"/>
      <c r="CXI14" s="70"/>
      <c r="CXJ14" s="70"/>
      <c r="CXK14" s="70"/>
      <c r="CXL14" s="70"/>
      <c r="CXM14" s="70"/>
      <c r="CXN14" s="70"/>
      <c r="CXO14" s="70"/>
      <c r="CXP14" s="70"/>
      <c r="CXQ14" s="70"/>
      <c r="CXR14" s="70"/>
      <c r="CXS14" s="70"/>
      <c r="CXT14" s="70"/>
      <c r="CXU14" s="70"/>
      <c r="CXV14" s="70"/>
      <c r="CXW14" s="70"/>
      <c r="CXX14" s="70"/>
      <c r="CXY14" s="70"/>
      <c r="CXZ14" s="70"/>
      <c r="CYA14" s="70"/>
      <c r="CYB14" s="70"/>
      <c r="CYC14" s="70"/>
      <c r="CYD14" s="70"/>
      <c r="CYE14" s="70"/>
      <c r="CYF14" s="70"/>
      <c r="CYG14" s="70"/>
      <c r="CYH14" s="70"/>
      <c r="CYI14" s="70"/>
      <c r="CYJ14" s="70"/>
      <c r="CYK14" s="70"/>
      <c r="CYL14" s="70"/>
      <c r="CYM14" s="70"/>
      <c r="CYN14" s="70"/>
      <c r="CYO14" s="70"/>
      <c r="CYP14" s="70"/>
      <c r="CYQ14" s="70"/>
      <c r="CYR14" s="70"/>
      <c r="CYS14" s="70"/>
      <c r="CYT14" s="70"/>
      <c r="CYU14" s="70"/>
      <c r="CYV14" s="70"/>
      <c r="CYW14" s="70"/>
      <c r="CYX14" s="70"/>
      <c r="CYY14" s="70"/>
      <c r="CYZ14" s="70"/>
      <c r="CZA14" s="70"/>
      <c r="CZB14" s="70"/>
      <c r="CZC14" s="70"/>
      <c r="CZD14" s="70"/>
      <c r="CZE14" s="70"/>
      <c r="CZF14" s="70"/>
      <c r="CZG14" s="70"/>
      <c r="CZH14" s="70"/>
      <c r="CZI14" s="70"/>
      <c r="CZJ14" s="70"/>
      <c r="CZK14" s="70"/>
      <c r="CZL14" s="70"/>
      <c r="CZM14" s="70"/>
      <c r="CZN14" s="70"/>
      <c r="CZO14" s="70"/>
      <c r="CZP14" s="70"/>
      <c r="CZQ14" s="70"/>
      <c r="CZR14" s="70"/>
      <c r="CZS14" s="70"/>
      <c r="CZT14" s="70"/>
      <c r="CZU14" s="70"/>
      <c r="CZV14" s="70"/>
      <c r="CZW14" s="70"/>
      <c r="CZX14" s="70"/>
      <c r="CZY14" s="70"/>
      <c r="CZZ14" s="70"/>
      <c r="DAA14" s="70"/>
      <c r="DAB14" s="70"/>
      <c r="DAC14" s="70"/>
      <c r="DAD14" s="70"/>
      <c r="DAE14" s="70"/>
      <c r="DAF14" s="70"/>
      <c r="DAG14" s="70"/>
      <c r="DAH14" s="70"/>
      <c r="DAI14" s="70"/>
      <c r="DAJ14" s="70"/>
      <c r="DAK14" s="70"/>
      <c r="DAL14" s="70"/>
      <c r="DAM14" s="70"/>
      <c r="DAN14" s="70"/>
      <c r="DAO14" s="70"/>
      <c r="DAP14" s="70"/>
      <c r="DAQ14" s="70"/>
      <c r="DAR14" s="70"/>
      <c r="DAS14" s="70"/>
      <c r="DAT14" s="70"/>
      <c r="DAU14" s="70"/>
      <c r="DAV14" s="70"/>
      <c r="DAW14" s="70"/>
      <c r="DAX14" s="70"/>
      <c r="DAY14" s="70"/>
      <c r="DAZ14" s="70"/>
      <c r="DBA14" s="70"/>
      <c r="DBB14" s="70"/>
      <c r="DBC14" s="70"/>
      <c r="DBD14" s="70"/>
      <c r="DBE14" s="70"/>
      <c r="DBF14" s="70"/>
      <c r="DBG14" s="70"/>
      <c r="DBH14" s="70"/>
      <c r="DBI14" s="70"/>
      <c r="DBJ14" s="70"/>
      <c r="DBK14" s="70"/>
      <c r="DBL14" s="70"/>
      <c r="DBM14" s="70"/>
      <c r="DBN14" s="70"/>
      <c r="DBO14" s="70"/>
      <c r="DBP14" s="70"/>
      <c r="DBQ14" s="70"/>
      <c r="DBR14" s="70"/>
      <c r="DBS14" s="70"/>
      <c r="DBT14" s="70"/>
      <c r="DBU14" s="70"/>
      <c r="DBV14" s="70"/>
      <c r="DBW14" s="70"/>
      <c r="DBX14" s="70"/>
      <c r="DBY14" s="70"/>
      <c r="DBZ14" s="70"/>
      <c r="DCA14" s="70"/>
      <c r="DCB14" s="70"/>
      <c r="DCC14" s="70"/>
      <c r="DCD14" s="70"/>
      <c r="DCE14" s="70"/>
      <c r="DCF14" s="70"/>
      <c r="DCG14" s="70"/>
      <c r="DCH14" s="70"/>
      <c r="DCI14" s="70"/>
      <c r="DCJ14" s="70"/>
      <c r="DCK14" s="70"/>
      <c r="DCL14" s="70"/>
      <c r="DCM14" s="70"/>
      <c r="DCN14" s="70"/>
      <c r="DCO14" s="70"/>
      <c r="DCP14" s="70"/>
      <c r="DCQ14" s="70"/>
      <c r="DCR14" s="70"/>
      <c r="DCS14" s="70"/>
      <c r="DCT14" s="70"/>
      <c r="DCU14" s="70"/>
      <c r="DCV14" s="70"/>
      <c r="DCW14" s="70"/>
      <c r="DCX14" s="70"/>
      <c r="DCY14" s="70"/>
      <c r="DCZ14" s="70"/>
      <c r="DDA14" s="70"/>
      <c r="DDB14" s="70"/>
      <c r="DDC14" s="70"/>
      <c r="DDD14" s="70"/>
      <c r="DDE14" s="70"/>
      <c r="DDF14" s="70"/>
      <c r="DDG14" s="70"/>
      <c r="DDH14" s="70"/>
      <c r="DDI14" s="70"/>
      <c r="DDJ14" s="70"/>
      <c r="DDK14" s="70"/>
      <c r="DDL14" s="70"/>
      <c r="DDM14" s="70"/>
      <c r="DDN14" s="70"/>
      <c r="DDO14" s="70"/>
      <c r="DDP14" s="70"/>
      <c r="DDQ14" s="70"/>
      <c r="DDR14" s="70"/>
      <c r="DDS14" s="70"/>
      <c r="DDT14" s="70"/>
      <c r="DDU14" s="70"/>
      <c r="DDV14" s="70"/>
      <c r="DDW14" s="70"/>
      <c r="DDX14" s="70"/>
      <c r="DDY14" s="70"/>
      <c r="DDZ14" s="70"/>
      <c r="DEA14" s="70"/>
      <c r="DEB14" s="70"/>
      <c r="DEC14" s="70"/>
      <c r="DED14" s="70"/>
      <c r="DEE14" s="70"/>
      <c r="DEF14" s="70"/>
      <c r="DEG14" s="70"/>
      <c r="DEH14" s="70"/>
      <c r="DEI14" s="70"/>
      <c r="DEJ14" s="70"/>
      <c r="DEK14" s="70"/>
      <c r="DEL14" s="70"/>
      <c r="DEM14" s="70"/>
      <c r="DEN14" s="70"/>
      <c r="DEO14" s="70"/>
      <c r="DEP14" s="70"/>
      <c r="DEQ14" s="70"/>
      <c r="DER14" s="70"/>
      <c r="DES14" s="70"/>
      <c r="DET14" s="70"/>
      <c r="DEU14" s="70"/>
      <c r="DEV14" s="70"/>
      <c r="DEW14" s="70"/>
      <c r="DEX14" s="70"/>
      <c r="DEY14" s="70"/>
      <c r="DEZ14" s="70"/>
      <c r="DFA14" s="70"/>
      <c r="DFB14" s="70"/>
      <c r="DFC14" s="70"/>
      <c r="DFD14" s="70"/>
      <c r="DFE14" s="70"/>
      <c r="DFF14" s="70"/>
      <c r="DFG14" s="70"/>
      <c r="DFH14" s="70"/>
      <c r="DFI14" s="70"/>
      <c r="DFJ14" s="70"/>
      <c r="DFK14" s="70"/>
      <c r="DFL14" s="70"/>
      <c r="DFM14" s="70"/>
      <c r="DFN14" s="70"/>
      <c r="DFO14" s="70"/>
      <c r="DFP14" s="70"/>
      <c r="DFQ14" s="70"/>
      <c r="DFR14" s="70"/>
      <c r="DFS14" s="70"/>
      <c r="DFT14" s="70"/>
      <c r="DFU14" s="70"/>
      <c r="DFV14" s="70"/>
      <c r="DFW14" s="70"/>
      <c r="DFX14" s="70"/>
      <c r="DFY14" s="70"/>
      <c r="DFZ14" s="70"/>
      <c r="DGA14" s="70"/>
      <c r="DGB14" s="70"/>
      <c r="DGC14" s="70"/>
      <c r="DGD14" s="70"/>
      <c r="DGE14" s="70"/>
      <c r="DGF14" s="70"/>
      <c r="DGG14" s="70"/>
      <c r="DGH14" s="70"/>
      <c r="DGI14" s="70"/>
      <c r="DGJ14" s="70"/>
      <c r="DGK14" s="70"/>
      <c r="DGL14" s="70"/>
      <c r="DGM14" s="70"/>
      <c r="DGN14" s="70"/>
      <c r="DGO14" s="70"/>
      <c r="DGP14" s="70"/>
      <c r="DGQ14" s="70"/>
      <c r="DGR14" s="70"/>
      <c r="DGS14" s="70"/>
      <c r="DGT14" s="70"/>
      <c r="DGU14" s="70"/>
      <c r="DGV14" s="70"/>
      <c r="DGW14" s="70"/>
      <c r="DGX14" s="70"/>
      <c r="DGY14" s="70"/>
      <c r="DGZ14" s="70"/>
      <c r="DHA14" s="70"/>
      <c r="DHB14" s="70"/>
      <c r="DHC14" s="70"/>
      <c r="DHD14" s="70"/>
      <c r="DHE14" s="70"/>
      <c r="DHF14" s="70"/>
      <c r="DHG14" s="70"/>
      <c r="DHH14" s="70"/>
      <c r="DHI14" s="70"/>
      <c r="DHJ14" s="70"/>
      <c r="DHK14" s="70"/>
      <c r="DHL14" s="70"/>
      <c r="DHM14" s="70"/>
      <c r="DHN14" s="70"/>
      <c r="DHO14" s="70"/>
      <c r="DHP14" s="70"/>
      <c r="DHQ14" s="70"/>
      <c r="DHR14" s="70"/>
      <c r="DHS14" s="70"/>
      <c r="DHT14" s="70"/>
      <c r="DHU14" s="70"/>
      <c r="DHV14" s="70"/>
      <c r="DHW14" s="70"/>
      <c r="DHX14" s="70"/>
      <c r="DHY14" s="70"/>
      <c r="DHZ14" s="70"/>
      <c r="DIA14" s="70"/>
      <c r="DIB14" s="70"/>
      <c r="DIC14" s="70"/>
      <c r="DID14" s="70"/>
      <c r="DIE14" s="70"/>
      <c r="DIF14" s="70"/>
      <c r="DIG14" s="70"/>
      <c r="DIH14" s="70"/>
      <c r="DII14" s="70"/>
      <c r="DIJ14" s="70"/>
      <c r="DIK14" s="70"/>
      <c r="DIL14" s="70"/>
      <c r="DIM14" s="70"/>
      <c r="DIN14" s="70"/>
      <c r="DIO14" s="70"/>
      <c r="DIP14" s="70"/>
      <c r="DIQ14" s="70"/>
      <c r="DIR14" s="70"/>
      <c r="DIS14" s="70"/>
      <c r="DIT14" s="70"/>
      <c r="DIU14" s="70"/>
      <c r="DIV14" s="70"/>
      <c r="DIW14" s="70"/>
      <c r="DIX14" s="70"/>
      <c r="DIY14" s="70"/>
      <c r="DIZ14" s="70"/>
      <c r="DJA14" s="70"/>
      <c r="DJB14" s="70"/>
      <c r="DJC14" s="70"/>
      <c r="DJD14" s="70"/>
      <c r="DJE14" s="70"/>
      <c r="DJF14" s="70"/>
      <c r="DJG14" s="70"/>
      <c r="DJH14" s="70"/>
      <c r="DJI14" s="70"/>
      <c r="DJJ14" s="70"/>
      <c r="DJK14" s="70"/>
      <c r="DJL14" s="70"/>
      <c r="DJM14" s="70"/>
      <c r="DJN14" s="70"/>
      <c r="DJO14" s="70"/>
      <c r="DJP14" s="70"/>
      <c r="DJQ14" s="70"/>
      <c r="DJR14" s="70"/>
      <c r="DJS14" s="70"/>
      <c r="DJT14" s="70"/>
      <c r="DJU14" s="70"/>
      <c r="DJV14" s="70"/>
      <c r="DJW14" s="70"/>
      <c r="DJX14" s="70"/>
      <c r="DJY14" s="70"/>
      <c r="DJZ14" s="70"/>
      <c r="DKA14" s="70"/>
      <c r="DKB14" s="70"/>
      <c r="DKC14" s="70"/>
      <c r="DKD14" s="70"/>
      <c r="DKE14" s="70"/>
      <c r="DKF14" s="70"/>
      <c r="DKG14" s="70"/>
      <c r="DKH14" s="70"/>
      <c r="DKI14" s="70"/>
      <c r="DKJ14" s="70"/>
      <c r="DKK14" s="70"/>
      <c r="DKL14" s="70"/>
      <c r="DKM14" s="70"/>
      <c r="DKN14" s="70"/>
      <c r="DKO14" s="70"/>
      <c r="DKP14" s="70"/>
      <c r="DKQ14" s="70"/>
      <c r="DKR14" s="70"/>
      <c r="DKS14" s="70"/>
      <c r="DKT14" s="70"/>
      <c r="DKU14" s="70"/>
      <c r="DKV14" s="70"/>
      <c r="DKW14" s="70"/>
      <c r="DKX14" s="70"/>
      <c r="DKY14" s="70"/>
      <c r="DKZ14" s="70"/>
      <c r="DLA14" s="70"/>
      <c r="DLB14" s="70"/>
      <c r="DLC14" s="70"/>
      <c r="DLD14" s="70"/>
      <c r="DLE14" s="70"/>
      <c r="DLF14" s="70"/>
      <c r="DLG14" s="70"/>
      <c r="DLH14" s="70"/>
      <c r="DLI14" s="70"/>
      <c r="DLJ14" s="70"/>
      <c r="DLK14" s="70"/>
      <c r="DLL14" s="70"/>
      <c r="DLM14" s="70"/>
      <c r="DLN14" s="70"/>
      <c r="DLO14" s="70"/>
      <c r="DLP14" s="70"/>
      <c r="DLQ14" s="70"/>
      <c r="DLR14" s="70"/>
      <c r="DLS14" s="70"/>
      <c r="DLT14" s="70"/>
      <c r="DLU14" s="70"/>
      <c r="DLV14" s="70"/>
      <c r="DLW14" s="70"/>
      <c r="DLX14" s="70"/>
      <c r="DLY14" s="70"/>
      <c r="DLZ14" s="70"/>
      <c r="DMA14" s="70"/>
      <c r="DMB14" s="70"/>
      <c r="DMC14" s="70"/>
      <c r="DMD14" s="70"/>
      <c r="DME14" s="70"/>
      <c r="DMF14" s="70"/>
      <c r="DMG14" s="70"/>
      <c r="DMH14" s="70"/>
      <c r="DMI14" s="70"/>
      <c r="DMJ14" s="70"/>
      <c r="DMK14" s="70"/>
      <c r="DML14" s="70"/>
      <c r="DMM14" s="70"/>
      <c r="DMN14" s="70"/>
      <c r="DMO14" s="70"/>
      <c r="DMP14" s="70"/>
      <c r="DMQ14" s="70"/>
      <c r="DMR14" s="70"/>
      <c r="DMS14" s="70"/>
      <c r="DMT14" s="70"/>
      <c r="DMU14" s="70"/>
      <c r="DMV14" s="70"/>
      <c r="DMW14" s="70"/>
      <c r="DMX14" s="70"/>
      <c r="DMY14" s="70"/>
      <c r="DMZ14" s="70"/>
      <c r="DNA14" s="70"/>
      <c r="DNB14" s="70"/>
      <c r="DNC14" s="70"/>
      <c r="DND14" s="70"/>
      <c r="DNE14" s="70"/>
      <c r="DNF14" s="70"/>
      <c r="DNG14" s="70"/>
      <c r="DNH14" s="70"/>
      <c r="DNI14" s="70"/>
      <c r="DNJ14" s="70"/>
      <c r="DNK14" s="70"/>
      <c r="DNL14" s="70"/>
      <c r="DNM14" s="70"/>
      <c r="DNN14" s="70"/>
      <c r="DNO14" s="70"/>
      <c r="DNP14" s="70"/>
      <c r="DNQ14" s="70"/>
      <c r="DNR14" s="70"/>
      <c r="DNS14" s="70"/>
      <c r="DNT14" s="70"/>
      <c r="DNU14" s="70"/>
      <c r="DNV14" s="70"/>
      <c r="DNW14" s="70"/>
      <c r="DNX14" s="70"/>
      <c r="DNY14" s="70"/>
      <c r="DNZ14" s="70"/>
      <c r="DOA14" s="70"/>
      <c r="DOB14" s="70"/>
      <c r="DOC14" s="70"/>
      <c r="DOD14" s="70"/>
      <c r="DOE14" s="70"/>
      <c r="DOF14" s="70"/>
      <c r="DOG14" s="70"/>
      <c r="DOH14" s="70"/>
      <c r="DOI14" s="70"/>
      <c r="DOJ14" s="70"/>
      <c r="DOK14" s="70"/>
      <c r="DOL14" s="70"/>
      <c r="DOM14" s="70"/>
      <c r="DON14" s="70"/>
      <c r="DOO14" s="70"/>
      <c r="DOP14" s="70"/>
      <c r="DOQ14" s="70"/>
      <c r="DOR14" s="70"/>
      <c r="DOS14" s="70"/>
      <c r="DOT14" s="70"/>
      <c r="DOU14" s="70"/>
      <c r="DOV14" s="70"/>
      <c r="DOW14" s="70"/>
      <c r="DOX14" s="70"/>
      <c r="DOY14" s="70"/>
      <c r="DOZ14" s="70"/>
      <c r="DPA14" s="70"/>
      <c r="DPB14" s="70"/>
      <c r="DPC14" s="70"/>
      <c r="DPD14" s="70"/>
      <c r="DPE14" s="70"/>
      <c r="DPF14" s="70"/>
      <c r="DPG14" s="70"/>
      <c r="DPH14" s="70"/>
      <c r="DPI14" s="70"/>
      <c r="DPJ14" s="70"/>
      <c r="DPK14" s="70"/>
      <c r="DPL14" s="70"/>
      <c r="DPM14" s="70"/>
      <c r="DPN14" s="70"/>
      <c r="DPO14" s="70"/>
      <c r="DPP14" s="70"/>
      <c r="DPQ14" s="70"/>
      <c r="DPR14" s="70"/>
      <c r="DPS14" s="70"/>
      <c r="DPT14" s="70"/>
      <c r="DPU14" s="70"/>
      <c r="DPV14" s="70"/>
      <c r="DPW14" s="70"/>
      <c r="DPX14" s="70"/>
      <c r="DPY14" s="70"/>
      <c r="DPZ14" s="70"/>
      <c r="DQA14" s="70"/>
      <c r="DQB14" s="70"/>
      <c r="DQC14" s="70"/>
      <c r="DQD14" s="70"/>
      <c r="DQE14" s="70"/>
      <c r="DQF14" s="70"/>
      <c r="DQG14" s="70"/>
      <c r="DQH14" s="70"/>
      <c r="DQI14" s="70"/>
      <c r="DQJ14" s="70"/>
      <c r="DQK14" s="70"/>
      <c r="DQL14" s="70"/>
      <c r="DQM14" s="70"/>
      <c r="DQN14" s="70"/>
      <c r="DQO14" s="70"/>
      <c r="DQP14" s="70"/>
      <c r="DQQ14" s="70"/>
      <c r="DQR14" s="70"/>
      <c r="DQS14" s="70"/>
      <c r="DQT14" s="70"/>
      <c r="DQU14" s="70"/>
      <c r="DQV14" s="70"/>
      <c r="DQW14" s="70"/>
      <c r="DQX14" s="70"/>
      <c r="DQY14" s="70"/>
      <c r="DQZ14" s="70"/>
      <c r="DRA14" s="70"/>
      <c r="DRB14" s="70"/>
      <c r="DRC14" s="70"/>
      <c r="DRD14" s="70"/>
      <c r="DRE14" s="70"/>
      <c r="DRF14" s="70"/>
      <c r="DRG14" s="70"/>
      <c r="DRH14" s="70"/>
      <c r="DRI14" s="70"/>
      <c r="DRJ14" s="70"/>
      <c r="DRK14" s="70"/>
      <c r="DRL14" s="70"/>
      <c r="DRM14" s="70"/>
      <c r="DRN14" s="70"/>
      <c r="DRO14" s="70"/>
      <c r="DRP14" s="70"/>
      <c r="DRQ14" s="70"/>
      <c r="DRR14" s="70"/>
      <c r="DRS14" s="70"/>
      <c r="DRT14" s="70"/>
      <c r="DRU14" s="70"/>
      <c r="DRV14" s="70"/>
      <c r="DRW14" s="70"/>
      <c r="DRX14" s="70"/>
      <c r="DRY14" s="70"/>
      <c r="DRZ14" s="70"/>
      <c r="DSA14" s="70"/>
      <c r="DSB14" s="70"/>
      <c r="DSC14" s="70"/>
      <c r="DSD14" s="70"/>
      <c r="DSE14" s="70"/>
      <c r="DSF14" s="70"/>
      <c r="DSG14" s="70"/>
      <c r="DSH14" s="70"/>
      <c r="DSI14" s="70"/>
      <c r="DSJ14" s="70"/>
      <c r="DSK14" s="70"/>
      <c r="DSL14" s="70"/>
      <c r="DSM14" s="70"/>
      <c r="DSN14" s="70"/>
      <c r="DSO14" s="70"/>
      <c r="DSP14" s="70"/>
      <c r="DSQ14" s="70"/>
      <c r="DSR14" s="70"/>
      <c r="DSS14" s="70"/>
      <c r="DST14" s="70"/>
      <c r="DSU14" s="70"/>
      <c r="DSV14" s="70"/>
      <c r="DSW14" s="70"/>
      <c r="DSX14" s="70"/>
      <c r="DSY14" s="70"/>
      <c r="DSZ14" s="70"/>
      <c r="DTA14" s="70"/>
      <c r="DTB14" s="70"/>
      <c r="DTC14" s="70"/>
      <c r="DTD14" s="70"/>
      <c r="DTE14" s="70"/>
      <c r="DTF14" s="70"/>
      <c r="DTG14" s="70"/>
      <c r="DTH14" s="70"/>
      <c r="DTI14" s="70"/>
      <c r="DTJ14" s="70"/>
      <c r="DTK14" s="70"/>
      <c r="DTL14" s="70"/>
      <c r="DTM14" s="70"/>
      <c r="DTN14" s="70"/>
      <c r="DTO14" s="70"/>
      <c r="DTP14" s="70"/>
      <c r="DTQ14" s="70"/>
      <c r="DTR14" s="70"/>
      <c r="DTS14" s="70"/>
      <c r="DTT14" s="70"/>
      <c r="DTU14" s="70"/>
      <c r="DTV14" s="70"/>
      <c r="DTW14" s="70"/>
      <c r="DTX14" s="70"/>
      <c r="DTY14" s="70"/>
      <c r="DTZ14" s="70"/>
      <c r="DUA14" s="70"/>
      <c r="DUB14" s="70"/>
      <c r="DUC14" s="70"/>
      <c r="DUD14" s="70"/>
      <c r="DUE14" s="70"/>
      <c r="DUF14" s="70"/>
      <c r="DUG14" s="70"/>
      <c r="DUH14" s="70"/>
      <c r="DUI14" s="70"/>
      <c r="DUJ14" s="70"/>
      <c r="DUK14" s="70"/>
      <c r="DUL14" s="70"/>
      <c r="DUM14" s="70"/>
      <c r="DUN14" s="70"/>
      <c r="DUO14" s="70"/>
      <c r="DUP14" s="70"/>
      <c r="DUQ14" s="70"/>
      <c r="DUR14" s="70"/>
      <c r="DUS14" s="70"/>
      <c r="DUT14" s="70"/>
      <c r="DUU14" s="70"/>
      <c r="DUV14" s="70"/>
      <c r="DUW14" s="70"/>
      <c r="DUX14" s="70"/>
      <c r="DUY14" s="70"/>
      <c r="DUZ14" s="70"/>
      <c r="DVA14" s="70"/>
      <c r="DVB14" s="70"/>
      <c r="DVC14" s="70"/>
      <c r="DVD14" s="70"/>
      <c r="DVE14" s="70"/>
      <c r="DVF14" s="70"/>
      <c r="DVG14" s="70"/>
      <c r="DVH14" s="70"/>
      <c r="DVI14" s="70"/>
      <c r="DVJ14" s="70"/>
      <c r="DVK14" s="70"/>
      <c r="DVL14" s="70"/>
      <c r="DVM14" s="70"/>
      <c r="DVN14" s="70"/>
      <c r="DVO14" s="70"/>
      <c r="DVP14" s="70"/>
      <c r="DVQ14" s="70"/>
      <c r="DVR14" s="70"/>
      <c r="DVS14" s="70"/>
      <c r="DVT14" s="70"/>
      <c r="DVU14" s="70"/>
      <c r="DVV14" s="70"/>
      <c r="DVW14" s="70"/>
      <c r="DVX14" s="70"/>
      <c r="DVY14" s="70"/>
      <c r="DVZ14" s="70"/>
      <c r="DWA14" s="70"/>
      <c r="DWB14" s="70"/>
      <c r="DWC14" s="70"/>
      <c r="DWD14" s="70"/>
      <c r="DWE14" s="70"/>
      <c r="DWF14" s="70"/>
      <c r="DWG14" s="70"/>
      <c r="DWH14" s="70"/>
      <c r="DWI14" s="70"/>
      <c r="DWJ14" s="70"/>
      <c r="DWK14" s="70"/>
      <c r="DWL14" s="70"/>
      <c r="DWM14" s="70"/>
      <c r="DWN14" s="70"/>
      <c r="DWO14" s="70"/>
      <c r="DWP14" s="70"/>
      <c r="DWQ14" s="70"/>
      <c r="DWR14" s="70"/>
      <c r="DWS14" s="70"/>
      <c r="DWT14" s="70"/>
      <c r="DWU14" s="70"/>
      <c r="DWV14" s="70"/>
      <c r="DWW14" s="70"/>
      <c r="DWX14" s="70"/>
      <c r="DWY14" s="70"/>
      <c r="DWZ14" s="70"/>
      <c r="DXA14" s="70"/>
      <c r="DXB14" s="70"/>
      <c r="DXC14" s="70"/>
      <c r="DXD14" s="70"/>
      <c r="DXE14" s="70"/>
      <c r="DXF14" s="70"/>
      <c r="DXG14" s="70"/>
      <c r="DXH14" s="70"/>
      <c r="DXI14" s="70"/>
      <c r="DXJ14" s="70"/>
      <c r="DXK14" s="70"/>
      <c r="DXL14" s="70"/>
      <c r="DXM14" s="70"/>
      <c r="DXN14" s="70"/>
      <c r="DXO14" s="70"/>
      <c r="DXP14" s="70"/>
      <c r="DXQ14" s="70"/>
      <c r="DXR14" s="70"/>
      <c r="DXS14" s="70"/>
      <c r="DXT14" s="70"/>
      <c r="DXU14" s="70"/>
      <c r="DXV14" s="70"/>
      <c r="DXW14" s="70"/>
      <c r="DXX14" s="70"/>
      <c r="DXY14" s="70"/>
      <c r="DXZ14" s="70"/>
      <c r="DYA14" s="70"/>
      <c r="DYB14" s="70"/>
      <c r="DYC14" s="70"/>
      <c r="DYD14" s="70"/>
      <c r="DYE14" s="70"/>
      <c r="DYF14" s="70"/>
      <c r="DYG14" s="70"/>
      <c r="DYH14" s="70"/>
      <c r="DYI14" s="70"/>
      <c r="DYJ14" s="70"/>
      <c r="DYK14" s="70"/>
      <c r="DYL14" s="70"/>
      <c r="DYM14" s="70"/>
      <c r="DYN14" s="70"/>
      <c r="DYO14" s="70"/>
      <c r="DYP14" s="70"/>
      <c r="DYQ14" s="70"/>
      <c r="DYR14" s="70"/>
      <c r="DYS14" s="70"/>
      <c r="DYT14" s="70"/>
      <c r="DYU14" s="70"/>
      <c r="DYV14" s="70"/>
      <c r="DYW14" s="70"/>
      <c r="DYX14" s="70"/>
      <c r="DYY14" s="70"/>
      <c r="DYZ14" s="70"/>
      <c r="DZA14" s="70"/>
      <c r="DZB14" s="70"/>
      <c r="DZC14" s="70"/>
      <c r="DZD14" s="70"/>
      <c r="DZE14" s="70"/>
      <c r="DZF14" s="70"/>
      <c r="DZG14" s="70"/>
      <c r="DZH14" s="70"/>
      <c r="DZI14" s="70"/>
      <c r="DZJ14" s="70"/>
      <c r="DZK14" s="70"/>
      <c r="DZL14" s="70"/>
      <c r="DZM14" s="70"/>
      <c r="DZN14" s="70"/>
      <c r="DZO14" s="70"/>
      <c r="DZP14" s="70"/>
      <c r="DZQ14" s="70"/>
      <c r="DZR14" s="70"/>
      <c r="DZS14" s="70"/>
      <c r="DZT14" s="70"/>
      <c r="DZU14" s="70"/>
      <c r="DZV14" s="70"/>
      <c r="DZW14" s="70"/>
      <c r="DZX14" s="70"/>
      <c r="DZY14" s="70"/>
      <c r="DZZ14" s="70"/>
      <c r="EAA14" s="70"/>
      <c r="EAB14" s="70"/>
      <c r="EAC14" s="70"/>
      <c r="EAD14" s="70"/>
      <c r="EAE14" s="70"/>
      <c r="EAF14" s="70"/>
      <c r="EAG14" s="70"/>
      <c r="EAH14" s="70"/>
      <c r="EAI14" s="70"/>
      <c r="EAJ14" s="70"/>
      <c r="EAK14" s="70"/>
      <c r="EAL14" s="70"/>
      <c r="EAM14" s="70"/>
      <c r="EAN14" s="70"/>
      <c r="EAO14" s="70"/>
      <c r="EAP14" s="70"/>
      <c r="EAQ14" s="70"/>
      <c r="EAR14" s="70"/>
      <c r="EAS14" s="70"/>
      <c r="EAT14" s="70"/>
      <c r="EAU14" s="70"/>
      <c r="EAV14" s="70"/>
      <c r="EAW14" s="70"/>
      <c r="EAX14" s="70"/>
      <c r="EAY14" s="70"/>
      <c r="EAZ14" s="70"/>
      <c r="EBA14" s="70"/>
      <c r="EBB14" s="70"/>
      <c r="EBC14" s="70"/>
      <c r="EBD14" s="70"/>
      <c r="EBE14" s="70"/>
      <c r="EBF14" s="70"/>
      <c r="EBG14" s="70"/>
      <c r="EBH14" s="70"/>
      <c r="EBI14" s="70"/>
      <c r="EBJ14" s="70"/>
      <c r="EBK14" s="70"/>
      <c r="EBL14" s="70"/>
      <c r="EBM14" s="70"/>
      <c r="EBN14" s="70"/>
      <c r="EBO14" s="70"/>
      <c r="EBP14" s="70"/>
      <c r="EBQ14" s="70"/>
      <c r="EBR14" s="70"/>
      <c r="EBS14" s="70"/>
      <c r="EBT14" s="70"/>
      <c r="EBU14" s="70"/>
      <c r="EBV14" s="70"/>
      <c r="EBW14" s="70"/>
      <c r="EBX14" s="70"/>
      <c r="EBY14" s="70"/>
      <c r="EBZ14" s="70"/>
      <c r="ECA14" s="70"/>
      <c r="ECB14" s="70"/>
      <c r="ECC14" s="70"/>
      <c r="ECD14" s="70"/>
      <c r="ECE14" s="70"/>
      <c r="ECF14" s="70"/>
      <c r="ECG14" s="70"/>
      <c r="ECH14" s="70"/>
      <c r="ECI14" s="70"/>
      <c r="ECJ14" s="70"/>
      <c r="ECK14" s="70"/>
      <c r="ECL14" s="70"/>
      <c r="ECM14" s="70"/>
      <c r="ECN14" s="70"/>
      <c r="ECO14" s="70"/>
      <c r="ECP14" s="70"/>
      <c r="ECQ14" s="70"/>
      <c r="ECR14" s="70"/>
      <c r="ECS14" s="70"/>
      <c r="ECT14" s="70"/>
      <c r="ECU14" s="70"/>
      <c r="ECV14" s="70"/>
      <c r="ECW14" s="70"/>
      <c r="ECX14" s="70"/>
      <c r="ECY14" s="70"/>
      <c r="ECZ14" s="70"/>
      <c r="EDA14" s="70"/>
      <c r="EDB14" s="70"/>
      <c r="EDC14" s="70"/>
      <c r="EDD14" s="70"/>
      <c r="EDE14" s="70"/>
      <c r="EDF14" s="70"/>
      <c r="EDG14" s="70"/>
      <c r="EDH14" s="70"/>
      <c r="EDI14" s="70"/>
      <c r="EDJ14" s="70"/>
      <c r="EDK14" s="70"/>
      <c r="EDL14" s="70"/>
      <c r="EDM14" s="70"/>
      <c r="EDN14" s="70"/>
      <c r="EDO14" s="70"/>
      <c r="EDP14" s="70"/>
      <c r="EDQ14" s="70"/>
      <c r="EDR14" s="70"/>
      <c r="EDS14" s="70"/>
      <c r="EDT14" s="70"/>
      <c r="EDU14" s="70"/>
      <c r="EDV14" s="70"/>
      <c r="EDW14" s="70"/>
      <c r="EDX14" s="70"/>
      <c r="EDY14" s="70"/>
      <c r="EDZ14" s="70"/>
      <c r="EEA14" s="70"/>
      <c r="EEB14" s="70"/>
      <c r="EEC14" s="70"/>
      <c r="EED14" s="70"/>
      <c r="EEE14" s="70"/>
      <c r="EEF14" s="70"/>
      <c r="EEG14" s="70"/>
      <c r="EEH14" s="70"/>
      <c r="EEI14" s="70"/>
      <c r="EEJ14" s="70"/>
      <c r="EEK14" s="70"/>
      <c r="EEL14" s="70"/>
      <c r="EEM14" s="70"/>
      <c r="EEN14" s="70"/>
      <c r="EEO14" s="70"/>
      <c r="EEP14" s="70"/>
      <c r="EEQ14" s="70"/>
      <c r="EER14" s="70"/>
      <c r="EES14" s="70"/>
      <c r="EET14" s="70"/>
      <c r="EEU14" s="70"/>
      <c r="EEV14" s="70"/>
      <c r="EEW14" s="70"/>
      <c r="EEX14" s="70"/>
      <c r="EEY14" s="70"/>
      <c r="EEZ14" s="70"/>
      <c r="EFA14" s="70"/>
      <c r="EFB14" s="70"/>
      <c r="EFC14" s="70"/>
      <c r="EFD14" s="70"/>
      <c r="EFE14" s="70"/>
      <c r="EFF14" s="70"/>
      <c r="EFG14" s="70"/>
      <c r="EFH14" s="70"/>
      <c r="EFI14" s="70"/>
      <c r="EFJ14" s="70"/>
      <c r="EFK14" s="70"/>
      <c r="EFL14" s="70"/>
      <c r="EFM14" s="70"/>
      <c r="EFN14" s="70"/>
      <c r="EFO14" s="70"/>
      <c r="EFP14" s="70"/>
      <c r="EFQ14" s="70"/>
      <c r="EFR14" s="70"/>
      <c r="EFS14" s="70"/>
      <c r="EFT14" s="70"/>
      <c r="EFU14" s="70"/>
      <c r="EFV14" s="70"/>
      <c r="EFW14" s="70"/>
      <c r="EFX14" s="70"/>
      <c r="EFY14" s="70"/>
      <c r="EFZ14" s="70"/>
      <c r="EGA14" s="70"/>
      <c r="EGB14" s="70"/>
      <c r="EGC14" s="70"/>
      <c r="EGD14" s="70"/>
      <c r="EGE14" s="70"/>
      <c r="EGF14" s="70"/>
      <c r="EGG14" s="70"/>
      <c r="EGH14" s="70"/>
      <c r="EGI14" s="70"/>
      <c r="EGJ14" s="70"/>
      <c r="EGK14" s="70"/>
      <c r="EGL14" s="70"/>
      <c r="EGM14" s="70"/>
      <c r="EGN14" s="70"/>
      <c r="EGO14" s="70"/>
      <c r="EGP14" s="70"/>
      <c r="EGQ14" s="70"/>
      <c r="EGR14" s="70"/>
      <c r="EGS14" s="70"/>
      <c r="EGT14" s="70"/>
      <c r="EGU14" s="70"/>
      <c r="EGV14" s="70"/>
      <c r="EGW14" s="70"/>
      <c r="EGX14" s="70"/>
      <c r="EGY14" s="70"/>
      <c r="EGZ14" s="70"/>
      <c r="EHA14" s="70"/>
      <c r="EHB14" s="70"/>
      <c r="EHC14" s="70"/>
      <c r="EHD14" s="70"/>
      <c r="EHE14" s="70"/>
      <c r="EHF14" s="70"/>
      <c r="EHG14" s="70"/>
      <c r="EHH14" s="70"/>
      <c r="EHI14" s="70"/>
      <c r="EHJ14" s="70"/>
      <c r="EHK14" s="70"/>
      <c r="EHL14" s="70"/>
      <c r="EHM14" s="70"/>
      <c r="EHN14" s="70"/>
      <c r="EHO14" s="70"/>
      <c r="EHP14" s="70"/>
      <c r="EHQ14" s="70"/>
      <c r="EHR14" s="70"/>
      <c r="EHS14" s="70"/>
      <c r="EHT14" s="70"/>
      <c r="EHU14" s="70"/>
      <c r="EHV14" s="70"/>
      <c r="EHW14" s="70"/>
      <c r="EHX14" s="70"/>
      <c r="EHY14" s="70"/>
      <c r="EHZ14" s="70"/>
      <c r="EIA14" s="70"/>
      <c r="EIB14" s="70"/>
      <c r="EIC14" s="70"/>
      <c r="EID14" s="70"/>
      <c r="EIE14" s="70"/>
      <c r="EIF14" s="70"/>
      <c r="EIG14" s="70"/>
      <c r="EIH14" s="70"/>
      <c r="EII14" s="70"/>
      <c r="EIJ14" s="70"/>
      <c r="EIK14" s="70"/>
      <c r="EIL14" s="70"/>
      <c r="EIM14" s="70"/>
      <c r="EIN14" s="70"/>
      <c r="EIO14" s="70"/>
      <c r="EIP14" s="70"/>
      <c r="EIQ14" s="70"/>
      <c r="EIR14" s="70"/>
      <c r="EIS14" s="70"/>
      <c r="EIT14" s="70"/>
      <c r="EIU14" s="70"/>
      <c r="EIV14" s="70"/>
      <c r="EIW14" s="70"/>
      <c r="EIX14" s="70"/>
      <c r="EIY14" s="70"/>
      <c r="EIZ14" s="70"/>
      <c r="EJA14" s="70"/>
      <c r="EJB14" s="70"/>
      <c r="EJC14" s="70"/>
      <c r="EJD14" s="70"/>
      <c r="EJE14" s="70"/>
      <c r="EJF14" s="70"/>
      <c r="EJG14" s="70"/>
      <c r="EJH14" s="70"/>
      <c r="EJI14" s="70"/>
      <c r="EJJ14" s="70"/>
      <c r="EJK14" s="70"/>
      <c r="EJL14" s="70"/>
      <c r="EJM14" s="70"/>
      <c r="EJN14" s="70"/>
      <c r="EJO14" s="70"/>
      <c r="EJP14" s="70"/>
      <c r="EJQ14" s="70"/>
      <c r="EJR14" s="70"/>
      <c r="EJS14" s="70"/>
      <c r="EJT14" s="70"/>
      <c r="EJU14" s="70"/>
      <c r="EJV14" s="70"/>
      <c r="EJW14" s="70"/>
      <c r="EJX14" s="70"/>
      <c r="EJY14" s="70"/>
      <c r="EJZ14" s="70"/>
      <c r="EKA14" s="70"/>
      <c r="EKB14" s="70"/>
      <c r="EKC14" s="70"/>
      <c r="EKD14" s="70"/>
      <c r="EKE14" s="70"/>
      <c r="EKF14" s="70"/>
      <c r="EKG14" s="70"/>
      <c r="EKH14" s="70"/>
      <c r="EKI14" s="70"/>
      <c r="EKJ14" s="70"/>
      <c r="EKK14" s="70"/>
      <c r="EKL14" s="70"/>
      <c r="EKM14" s="70"/>
      <c r="EKN14" s="70"/>
      <c r="EKO14" s="70"/>
      <c r="EKP14" s="70"/>
      <c r="EKQ14" s="70"/>
      <c r="EKR14" s="70"/>
      <c r="EKS14" s="70"/>
      <c r="EKT14" s="70"/>
      <c r="EKU14" s="70"/>
      <c r="EKV14" s="70"/>
      <c r="EKW14" s="70"/>
      <c r="EKX14" s="70"/>
      <c r="EKY14" s="70"/>
      <c r="EKZ14" s="70"/>
      <c r="ELA14" s="70"/>
      <c r="ELB14" s="70"/>
      <c r="ELC14" s="70"/>
      <c r="ELD14" s="70"/>
      <c r="ELE14" s="70"/>
      <c r="ELF14" s="70"/>
      <c r="ELG14" s="70"/>
      <c r="ELH14" s="70"/>
      <c r="ELI14" s="70"/>
      <c r="ELJ14" s="70"/>
      <c r="ELK14" s="70"/>
      <c r="ELL14" s="70"/>
      <c r="ELM14" s="70"/>
      <c r="ELN14" s="70"/>
      <c r="ELO14" s="70"/>
      <c r="ELP14" s="70"/>
      <c r="ELQ14" s="70"/>
      <c r="ELR14" s="70"/>
      <c r="ELS14" s="70"/>
      <c r="ELT14" s="70"/>
      <c r="ELU14" s="70"/>
      <c r="ELV14" s="70"/>
      <c r="ELW14" s="70"/>
      <c r="ELX14" s="70"/>
      <c r="ELY14" s="70"/>
      <c r="ELZ14" s="70"/>
      <c r="EMA14" s="70"/>
      <c r="EMB14" s="70"/>
      <c r="EMC14" s="70"/>
      <c r="EMD14" s="70"/>
      <c r="EME14" s="70"/>
      <c r="EMF14" s="70"/>
      <c r="EMG14" s="70"/>
      <c r="EMH14" s="70"/>
      <c r="EMI14" s="70"/>
      <c r="EMJ14" s="70"/>
      <c r="EMK14" s="70"/>
      <c r="EML14" s="70"/>
      <c r="EMM14" s="70"/>
      <c r="EMN14" s="70"/>
      <c r="EMO14" s="70"/>
      <c r="EMP14" s="70"/>
      <c r="EMQ14" s="70"/>
      <c r="EMR14" s="70"/>
      <c r="EMS14" s="70"/>
      <c r="EMT14" s="70"/>
      <c r="EMU14" s="70"/>
      <c r="EMV14" s="70"/>
      <c r="EMW14" s="70"/>
      <c r="EMX14" s="70"/>
      <c r="EMY14" s="70"/>
      <c r="EMZ14" s="70"/>
      <c r="ENA14" s="70"/>
      <c r="ENB14" s="70"/>
      <c r="ENC14" s="70"/>
      <c r="END14" s="70"/>
      <c r="ENE14" s="70"/>
      <c r="ENF14" s="70"/>
      <c r="ENG14" s="70"/>
      <c r="ENH14" s="70"/>
      <c r="ENI14" s="70"/>
      <c r="ENJ14" s="70"/>
      <c r="ENK14" s="70"/>
      <c r="ENL14" s="70"/>
      <c r="ENM14" s="70"/>
      <c r="ENN14" s="70"/>
      <c r="ENO14" s="70"/>
      <c r="ENP14" s="70"/>
      <c r="ENQ14" s="70"/>
      <c r="ENR14" s="70"/>
      <c r="ENS14" s="70"/>
      <c r="ENT14" s="70"/>
      <c r="ENU14" s="70"/>
      <c r="ENV14" s="70"/>
      <c r="ENW14" s="70"/>
      <c r="ENX14" s="70"/>
      <c r="ENY14" s="70"/>
      <c r="ENZ14" s="70"/>
      <c r="EOA14" s="70"/>
      <c r="EOB14" s="70"/>
      <c r="EOC14" s="70"/>
      <c r="EOD14" s="70"/>
      <c r="EOE14" s="70"/>
      <c r="EOF14" s="70"/>
      <c r="EOG14" s="70"/>
      <c r="EOH14" s="70"/>
      <c r="EOI14" s="70"/>
      <c r="EOJ14" s="70"/>
      <c r="EOK14" s="70"/>
      <c r="EOL14" s="70"/>
      <c r="EOM14" s="70"/>
      <c r="EON14" s="70"/>
      <c r="EOO14" s="70"/>
      <c r="EOP14" s="70"/>
      <c r="EOQ14" s="70"/>
      <c r="EOR14" s="70"/>
      <c r="EOS14" s="70"/>
      <c r="EOT14" s="70"/>
      <c r="EOU14" s="70"/>
      <c r="EOV14" s="70"/>
      <c r="EOW14" s="70"/>
      <c r="EOX14" s="70"/>
      <c r="EOY14" s="70"/>
      <c r="EOZ14" s="70"/>
      <c r="EPA14" s="70"/>
      <c r="EPB14" s="70"/>
      <c r="EPC14" s="70"/>
      <c r="EPD14" s="70"/>
      <c r="EPE14" s="70"/>
      <c r="EPF14" s="70"/>
      <c r="EPG14" s="70"/>
      <c r="EPH14" s="70"/>
      <c r="EPI14" s="70"/>
      <c r="EPJ14" s="70"/>
      <c r="EPK14" s="70"/>
      <c r="EPL14" s="70"/>
      <c r="EPM14" s="70"/>
      <c r="EPN14" s="70"/>
      <c r="EPO14" s="70"/>
      <c r="EPP14" s="70"/>
      <c r="EPQ14" s="70"/>
      <c r="EPR14" s="70"/>
      <c r="EPS14" s="70"/>
      <c r="EPT14" s="70"/>
      <c r="EPU14" s="70"/>
      <c r="EPV14" s="70"/>
      <c r="EPW14" s="70"/>
      <c r="EPX14" s="70"/>
      <c r="EPY14" s="70"/>
      <c r="EPZ14" s="70"/>
      <c r="EQA14" s="70"/>
      <c r="EQB14" s="70"/>
      <c r="EQC14" s="70"/>
      <c r="EQD14" s="70"/>
      <c r="EQE14" s="70"/>
      <c r="EQF14" s="70"/>
      <c r="EQG14" s="70"/>
      <c r="EQH14" s="70"/>
      <c r="EQI14" s="70"/>
      <c r="EQJ14" s="70"/>
      <c r="EQK14" s="70"/>
      <c r="EQL14" s="70"/>
      <c r="EQM14" s="70"/>
      <c r="EQN14" s="70"/>
      <c r="EQO14" s="70"/>
      <c r="EQP14" s="70"/>
      <c r="EQQ14" s="70"/>
      <c r="EQR14" s="70"/>
      <c r="EQS14" s="70"/>
      <c r="EQT14" s="70"/>
      <c r="EQU14" s="70"/>
      <c r="EQV14" s="70"/>
      <c r="EQW14" s="70"/>
      <c r="EQX14" s="70"/>
      <c r="EQY14" s="70"/>
      <c r="EQZ14" s="70"/>
      <c r="ERA14" s="70"/>
      <c r="ERB14" s="70"/>
      <c r="ERC14" s="70"/>
      <c r="ERD14" s="70"/>
      <c r="ERE14" s="70"/>
      <c r="ERF14" s="70"/>
      <c r="ERG14" s="70"/>
      <c r="ERH14" s="70"/>
      <c r="ERI14" s="70"/>
      <c r="ERJ14" s="70"/>
      <c r="ERK14" s="70"/>
      <c r="ERL14" s="70"/>
      <c r="ERM14" s="70"/>
      <c r="ERN14" s="70"/>
      <c r="ERO14" s="70"/>
      <c r="ERP14" s="70"/>
      <c r="ERQ14" s="70"/>
      <c r="ERR14" s="70"/>
      <c r="ERS14" s="70"/>
      <c r="ERT14" s="70"/>
      <c r="ERU14" s="70"/>
      <c r="ERV14" s="70"/>
      <c r="ERW14" s="70"/>
      <c r="ERX14" s="70"/>
      <c r="ERY14" s="70"/>
      <c r="ERZ14" s="70"/>
      <c r="ESA14" s="70"/>
      <c r="ESB14" s="70"/>
      <c r="ESC14" s="70"/>
      <c r="ESD14" s="70"/>
      <c r="ESE14" s="70"/>
      <c r="ESF14" s="70"/>
      <c r="ESG14" s="70"/>
      <c r="ESH14" s="70"/>
      <c r="ESI14" s="70"/>
      <c r="ESJ14" s="70"/>
      <c r="ESK14" s="70"/>
      <c r="ESL14" s="70"/>
      <c r="ESM14" s="70"/>
      <c r="ESN14" s="70"/>
      <c r="ESO14" s="70"/>
      <c r="ESP14" s="70"/>
      <c r="ESQ14" s="70"/>
      <c r="ESR14" s="70"/>
      <c r="ESS14" s="70"/>
      <c r="EST14" s="70"/>
      <c r="ESU14" s="70"/>
      <c r="ESV14" s="70"/>
      <c r="ESW14" s="70"/>
      <c r="ESX14" s="70"/>
      <c r="ESY14" s="70"/>
      <c r="ESZ14" s="70"/>
      <c r="ETA14" s="70"/>
      <c r="ETB14" s="70"/>
      <c r="ETC14" s="70"/>
      <c r="ETD14" s="70"/>
      <c r="ETE14" s="70"/>
      <c r="ETF14" s="70"/>
      <c r="ETG14" s="70"/>
      <c r="ETH14" s="70"/>
      <c r="ETI14" s="70"/>
      <c r="ETJ14" s="70"/>
      <c r="ETK14" s="70"/>
      <c r="ETL14" s="70"/>
      <c r="ETM14" s="70"/>
      <c r="ETN14" s="70"/>
      <c r="ETO14" s="70"/>
      <c r="ETP14" s="70"/>
      <c r="ETQ14" s="70"/>
      <c r="ETR14" s="70"/>
      <c r="ETS14" s="70"/>
      <c r="ETT14" s="70"/>
      <c r="ETU14" s="70"/>
      <c r="ETV14" s="70"/>
      <c r="ETW14" s="70"/>
      <c r="ETX14" s="70"/>
      <c r="ETY14" s="70"/>
      <c r="ETZ14" s="70"/>
      <c r="EUA14" s="70"/>
      <c r="EUB14" s="70"/>
      <c r="EUC14" s="70"/>
      <c r="EUD14" s="70"/>
      <c r="EUE14" s="70"/>
      <c r="EUF14" s="70"/>
      <c r="EUG14" s="70"/>
      <c r="EUH14" s="70"/>
      <c r="EUI14" s="70"/>
      <c r="EUJ14" s="70"/>
      <c r="EUK14" s="70"/>
      <c r="EUL14" s="70"/>
      <c r="EUM14" s="70"/>
      <c r="EUN14" s="70"/>
      <c r="EUO14" s="70"/>
      <c r="EUP14" s="70"/>
      <c r="EUQ14" s="70"/>
      <c r="EUR14" s="70"/>
      <c r="EUS14" s="70"/>
      <c r="EUT14" s="70"/>
      <c r="EUU14" s="70"/>
      <c r="EUV14" s="70"/>
      <c r="EUW14" s="70"/>
      <c r="EUX14" s="70"/>
      <c r="EUY14" s="70"/>
      <c r="EUZ14" s="70"/>
      <c r="EVA14" s="70"/>
      <c r="EVB14" s="70"/>
      <c r="EVC14" s="70"/>
      <c r="EVD14" s="70"/>
      <c r="EVE14" s="70"/>
      <c r="EVF14" s="70"/>
      <c r="EVG14" s="70"/>
      <c r="EVH14" s="70"/>
      <c r="EVI14" s="70"/>
      <c r="EVJ14" s="70"/>
      <c r="EVK14" s="70"/>
      <c r="EVL14" s="70"/>
      <c r="EVM14" s="70"/>
      <c r="EVN14" s="70"/>
      <c r="EVO14" s="70"/>
      <c r="EVP14" s="70"/>
      <c r="EVQ14" s="70"/>
      <c r="EVR14" s="70"/>
      <c r="EVS14" s="70"/>
      <c r="EVT14" s="70"/>
      <c r="EVU14" s="70"/>
      <c r="EVV14" s="70"/>
      <c r="EVW14" s="70"/>
      <c r="EVX14" s="70"/>
      <c r="EVY14" s="70"/>
      <c r="EVZ14" s="70"/>
      <c r="EWA14" s="70"/>
      <c r="EWB14" s="70"/>
      <c r="EWC14" s="70"/>
      <c r="EWD14" s="70"/>
      <c r="EWE14" s="70"/>
      <c r="EWF14" s="70"/>
      <c r="EWG14" s="70"/>
      <c r="EWH14" s="70"/>
      <c r="EWI14" s="70"/>
      <c r="EWJ14" s="70"/>
      <c r="EWK14" s="70"/>
      <c r="EWL14" s="70"/>
      <c r="EWM14" s="70"/>
      <c r="EWN14" s="70"/>
      <c r="EWO14" s="70"/>
      <c r="EWP14" s="70"/>
      <c r="EWQ14" s="70"/>
      <c r="EWR14" s="70"/>
      <c r="EWS14" s="70"/>
      <c r="EWT14" s="70"/>
      <c r="EWU14" s="70"/>
      <c r="EWV14" s="70"/>
      <c r="EWW14" s="70"/>
      <c r="EWX14" s="70"/>
      <c r="EWY14" s="70"/>
      <c r="EWZ14" s="70"/>
      <c r="EXA14" s="70"/>
      <c r="EXB14" s="70"/>
      <c r="EXC14" s="70"/>
      <c r="EXD14" s="70"/>
      <c r="EXE14" s="70"/>
      <c r="EXF14" s="70"/>
      <c r="EXG14" s="70"/>
      <c r="EXH14" s="70"/>
      <c r="EXI14" s="70"/>
      <c r="EXJ14" s="70"/>
      <c r="EXK14" s="70"/>
      <c r="EXL14" s="70"/>
      <c r="EXM14" s="70"/>
      <c r="EXN14" s="70"/>
      <c r="EXO14" s="70"/>
      <c r="EXP14" s="70"/>
      <c r="EXQ14" s="70"/>
      <c r="EXR14" s="70"/>
      <c r="EXS14" s="70"/>
      <c r="EXT14" s="70"/>
      <c r="EXU14" s="70"/>
      <c r="EXV14" s="70"/>
      <c r="EXW14" s="70"/>
      <c r="EXX14" s="70"/>
      <c r="EXY14" s="70"/>
      <c r="EXZ14" s="70"/>
      <c r="EYA14" s="70"/>
      <c r="EYB14" s="70"/>
      <c r="EYC14" s="70"/>
      <c r="EYD14" s="70"/>
      <c r="EYE14" s="70"/>
      <c r="EYF14" s="70"/>
      <c r="EYG14" s="70"/>
      <c r="EYH14" s="70"/>
      <c r="EYI14" s="70"/>
      <c r="EYJ14" s="70"/>
      <c r="EYK14" s="70"/>
      <c r="EYL14" s="70"/>
      <c r="EYM14" s="70"/>
      <c r="EYN14" s="70"/>
      <c r="EYO14" s="70"/>
      <c r="EYP14" s="70"/>
      <c r="EYQ14" s="70"/>
      <c r="EYR14" s="70"/>
      <c r="EYS14" s="70"/>
      <c r="EYT14" s="70"/>
      <c r="EYU14" s="70"/>
      <c r="EYV14" s="70"/>
      <c r="EYW14" s="70"/>
      <c r="EYX14" s="70"/>
      <c r="EYY14" s="70"/>
      <c r="EYZ14" s="70"/>
      <c r="EZA14" s="70"/>
      <c r="EZB14" s="70"/>
      <c r="EZC14" s="70"/>
      <c r="EZD14" s="70"/>
      <c r="EZE14" s="70"/>
      <c r="EZF14" s="70"/>
      <c r="EZG14" s="70"/>
      <c r="EZH14" s="70"/>
      <c r="EZI14" s="70"/>
      <c r="EZJ14" s="70"/>
      <c r="EZK14" s="70"/>
      <c r="EZL14" s="70"/>
      <c r="EZM14" s="70"/>
      <c r="EZN14" s="70"/>
      <c r="EZO14" s="70"/>
      <c r="EZP14" s="70"/>
      <c r="EZQ14" s="70"/>
      <c r="EZR14" s="70"/>
      <c r="EZS14" s="70"/>
      <c r="EZT14" s="70"/>
      <c r="EZU14" s="70"/>
      <c r="EZV14" s="70"/>
      <c r="EZW14" s="70"/>
      <c r="EZX14" s="70"/>
      <c r="EZY14" s="70"/>
      <c r="EZZ14" s="70"/>
      <c r="FAA14" s="70"/>
      <c r="FAB14" s="70"/>
      <c r="FAC14" s="70"/>
      <c r="FAD14" s="70"/>
      <c r="FAE14" s="70"/>
      <c r="FAF14" s="70"/>
      <c r="FAG14" s="70"/>
      <c r="FAH14" s="70"/>
      <c r="FAI14" s="70"/>
      <c r="FAJ14" s="70"/>
      <c r="FAK14" s="70"/>
      <c r="FAL14" s="70"/>
      <c r="FAM14" s="70"/>
      <c r="FAN14" s="70"/>
      <c r="FAO14" s="70"/>
      <c r="FAP14" s="70"/>
      <c r="FAQ14" s="70"/>
      <c r="FAR14" s="70"/>
      <c r="FAS14" s="70"/>
      <c r="FAT14" s="70"/>
      <c r="FAU14" s="70"/>
      <c r="FAV14" s="70"/>
      <c r="FAW14" s="70"/>
      <c r="FAX14" s="70"/>
      <c r="FAY14" s="70"/>
      <c r="FAZ14" s="70"/>
      <c r="FBA14" s="70"/>
      <c r="FBB14" s="70"/>
      <c r="FBC14" s="70"/>
      <c r="FBD14" s="70"/>
      <c r="FBE14" s="70"/>
      <c r="FBF14" s="70"/>
      <c r="FBG14" s="70"/>
      <c r="FBH14" s="70"/>
      <c r="FBI14" s="70"/>
      <c r="FBJ14" s="70"/>
      <c r="FBK14" s="70"/>
      <c r="FBL14" s="70"/>
      <c r="FBM14" s="70"/>
      <c r="FBN14" s="70"/>
      <c r="FBO14" s="70"/>
      <c r="FBP14" s="70"/>
      <c r="FBQ14" s="70"/>
      <c r="FBR14" s="70"/>
      <c r="FBS14" s="70"/>
      <c r="FBT14" s="70"/>
      <c r="FBU14" s="70"/>
      <c r="FBV14" s="70"/>
      <c r="FBW14" s="70"/>
      <c r="FBX14" s="70"/>
      <c r="FBY14" s="70"/>
      <c r="FBZ14" s="70"/>
      <c r="FCA14" s="70"/>
      <c r="FCB14" s="70"/>
      <c r="FCC14" s="70"/>
      <c r="FCD14" s="70"/>
      <c r="FCE14" s="70"/>
      <c r="FCF14" s="70"/>
      <c r="FCG14" s="70"/>
      <c r="FCH14" s="70"/>
      <c r="FCI14" s="70"/>
      <c r="FCJ14" s="70"/>
      <c r="FCK14" s="70"/>
      <c r="FCL14" s="70"/>
      <c r="FCM14" s="70"/>
      <c r="FCN14" s="70"/>
      <c r="FCO14" s="70"/>
      <c r="FCP14" s="70"/>
      <c r="FCQ14" s="70"/>
      <c r="FCR14" s="70"/>
      <c r="FCS14" s="70"/>
      <c r="FCT14" s="70"/>
      <c r="FCU14" s="70"/>
      <c r="FCV14" s="70"/>
      <c r="FCW14" s="70"/>
      <c r="FCX14" s="70"/>
      <c r="FCY14" s="70"/>
      <c r="FCZ14" s="70"/>
      <c r="FDA14" s="70"/>
      <c r="FDB14" s="70"/>
      <c r="FDC14" s="70"/>
      <c r="FDD14" s="70"/>
      <c r="FDE14" s="70"/>
      <c r="FDF14" s="70"/>
      <c r="FDG14" s="70"/>
      <c r="FDH14" s="70"/>
      <c r="FDI14" s="70"/>
      <c r="FDJ14" s="70"/>
      <c r="FDK14" s="70"/>
      <c r="FDL14" s="70"/>
      <c r="FDM14" s="70"/>
      <c r="FDN14" s="70"/>
      <c r="FDO14" s="70"/>
      <c r="FDP14" s="70"/>
      <c r="FDQ14" s="70"/>
      <c r="FDR14" s="70"/>
      <c r="FDS14" s="70"/>
      <c r="FDT14" s="70"/>
      <c r="FDU14" s="70"/>
      <c r="FDV14" s="70"/>
      <c r="FDW14" s="70"/>
      <c r="FDX14" s="70"/>
      <c r="FDY14" s="70"/>
      <c r="FDZ14" s="70"/>
      <c r="FEA14" s="70"/>
      <c r="FEB14" s="70"/>
      <c r="FEC14" s="70"/>
      <c r="FED14" s="70"/>
      <c r="FEE14" s="70"/>
      <c r="FEF14" s="70"/>
      <c r="FEG14" s="70"/>
      <c r="FEH14" s="70"/>
      <c r="FEI14" s="70"/>
      <c r="FEJ14" s="70"/>
      <c r="FEK14" s="70"/>
      <c r="FEL14" s="70"/>
      <c r="FEM14" s="70"/>
      <c r="FEN14" s="70"/>
      <c r="FEO14" s="70"/>
      <c r="FEP14" s="70"/>
      <c r="FEQ14" s="70"/>
      <c r="FER14" s="70"/>
      <c r="FES14" s="70"/>
      <c r="FET14" s="70"/>
      <c r="FEU14" s="70"/>
      <c r="FEV14" s="70"/>
      <c r="FEW14" s="70"/>
      <c r="FEX14" s="70"/>
      <c r="FEY14" s="70"/>
      <c r="FEZ14" s="70"/>
      <c r="FFA14" s="70"/>
      <c r="FFB14" s="70"/>
      <c r="FFC14" s="70"/>
      <c r="FFD14" s="70"/>
      <c r="FFE14" s="70"/>
      <c r="FFF14" s="70"/>
      <c r="FFG14" s="70"/>
      <c r="FFH14" s="70"/>
      <c r="FFI14" s="70"/>
      <c r="FFJ14" s="70"/>
      <c r="FFK14" s="70"/>
      <c r="FFL14" s="70"/>
      <c r="FFM14" s="70"/>
      <c r="FFN14" s="70"/>
      <c r="FFO14" s="70"/>
      <c r="FFP14" s="70"/>
      <c r="FFQ14" s="70"/>
      <c r="FFR14" s="70"/>
      <c r="FFS14" s="70"/>
      <c r="FFT14" s="70"/>
      <c r="FFU14" s="70"/>
      <c r="FFV14" s="70"/>
      <c r="FFW14" s="70"/>
      <c r="FFX14" s="70"/>
      <c r="FFY14" s="70"/>
      <c r="FFZ14" s="70"/>
      <c r="FGA14" s="70"/>
      <c r="FGB14" s="70"/>
      <c r="FGC14" s="70"/>
      <c r="FGD14" s="70"/>
      <c r="FGE14" s="70"/>
      <c r="FGF14" s="70"/>
      <c r="FGG14" s="70"/>
      <c r="FGH14" s="70"/>
      <c r="FGI14" s="70"/>
      <c r="FGJ14" s="70"/>
      <c r="FGK14" s="70"/>
      <c r="FGL14" s="70"/>
      <c r="FGM14" s="70"/>
      <c r="FGN14" s="70"/>
      <c r="FGO14" s="70"/>
      <c r="FGP14" s="70"/>
      <c r="FGQ14" s="70"/>
      <c r="FGR14" s="70"/>
      <c r="FGS14" s="70"/>
      <c r="FGT14" s="70"/>
      <c r="FGU14" s="70"/>
      <c r="FGV14" s="70"/>
      <c r="FGW14" s="70"/>
      <c r="FGX14" s="70"/>
      <c r="FGY14" s="70"/>
      <c r="FGZ14" s="70"/>
      <c r="FHA14" s="70"/>
      <c r="FHB14" s="70"/>
      <c r="FHC14" s="70"/>
      <c r="FHD14" s="70"/>
      <c r="FHE14" s="70"/>
      <c r="FHF14" s="70"/>
      <c r="FHG14" s="70"/>
      <c r="FHH14" s="70"/>
      <c r="FHI14" s="70"/>
      <c r="FHJ14" s="70"/>
      <c r="FHK14" s="70"/>
      <c r="FHL14" s="70"/>
      <c r="FHM14" s="70"/>
      <c r="FHN14" s="70"/>
      <c r="FHO14" s="70"/>
      <c r="FHP14" s="70"/>
      <c r="FHQ14" s="70"/>
      <c r="FHR14" s="70"/>
      <c r="FHS14" s="70"/>
      <c r="FHT14" s="70"/>
      <c r="FHU14" s="70"/>
      <c r="FHV14" s="70"/>
      <c r="FHW14" s="70"/>
      <c r="FHX14" s="70"/>
      <c r="FHY14" s="70"/>
      <c r="FHZ14" s="70"/>
      <c r="FIA14" s="70"/>
      <c r="FIB14" s="70"/>
      <c r="FIC14" s="70"/>
      <c r="FID14" s="70"/>
      <c r="FIE14" s="70"/>
      <c r="FIF14" s="70"/>
      <c r="FIG14" s="70"/>
      <c r="FIH14" s="70"/>
      <c r="FII14" s="70"/>
      <c r="FIJ14" s="70"/>
      <c r="FIK14" s="70"/>
      <c r="FIL14" s="70"/>
      <c r="FIM14" s="70"/>
      <c r="FIN14" s="70"/>
      <c r="FIO14" s="70"/>
      <c r="FIP14" s="70"/>
      <c r="FIQ14" s="70"/>
      <c r="FIR14" s="70"/>
      <c r="FIS14" s="70"/>
      <c r="FIT14" s="70"/>
      <c r="FIU14" s="70"/>
      <c r="FIV14" s="70"/>
      <c r="FIW14" s="70"/>
      <c r="FIX14" s="70"/>
      <c r="FIY14" s="70"/>
      <c r="FIZ14" s="70"/>
      <c r="FJA14" s="70"/>
      <c r="FJB14" s="70"/>
      <c r="FJC14" s="70"/>
      <c r="FJD14" s="70"/>
      <c r="FJE14" s="70"/>
      <c r="FJF14" s="70"/>
      <c r="FJG14" s="70"/>
      <c r="FJH14" s="70"/>
      <c r="FJI14" s="70"/>
      <c r="FJJ14" s="70"/>
      <c r="FJK14" s="70"/>
      <c r="FJL14" s="70"/>
      <c r="FJM14" s="70"/>
      <c r="FJN14" s="70"/>
      <c r="FJO14" s="70"/>
      <c r="FJP14" s="70"/>
      <c r="FJQ14" s="70"/>
      <c r="FJR14" s="70"/>
      <c r="FJS14" s="70"/>
      <c r="FJT14" s="70"/>
      <c r="FJU14" s="70"/>
      <c r="FJV14" s="70"/>
      <c r="FJW14" s="70"/>
      <c r="FJX14" s="70"/>
      <c r="FJY14" s="70"/>
      <c r="FJZ14" s="70"/>
      <c r="FKA14" s="70"/>
      <c r="FKB14" s="70"/>
      <c r="FKC14" s="70"/>
      <c r="FKD14" s="70"/>
      <c r="FKE14" s="70"/>
      <c r="FKF14" s="70"/>
      <c r="FKG14" s="70"/>
      <c r="FKH14" s="70"/>
      <c r="FKI14" s="70"/>
      <c r="FKJ14" s="70"/>
      <c r="FKK14" s="70"/>
      <c r="FKL14" s="70"/>
      <c r="FKM14" s="70"/>
      <c r="FKN14" s="70"/>
      <c r="FKO14" s="70"/>
      <c r="FKP14" s="70"/>
      <c r="FKQ14" s="70"/>
      <c r="FKR14" s="70"/>
      <c r="FKS14" s="70"/>
      <c r="FKT14" s="70"/>
      <c r="FKU14" s="70"/>
      <c r="FKV14" s="70"/>
      <c r="FKW14" s="70"/>
      <c r="FKX14" s="70"/>
      <c r="FKY14" s="70"/>
      <c r="FKZ14" s="70"/>
      <c r="FLA14" s="70"/>
      <c r="FLB14" s="70"/>
      <c r="FLC14" s="70"/>
      <c r="FLD14" s="70"/>
      <c r="FLE14" s="70"/>
      <c r="FLF14" s="70"/>
      <c r="FLG14" s="70"/>
      <c r="FLH14" s="70"/>
      <c r="FLI14" s="70"/>
      <c r="FLJ14" s="70"/>
      <c r="FLK14" s="70"/>
      <c r="FLL14" s="70"/>
      <c r="FLM14" s="70"/>
      <c r="FLN14" s="70"/>
      <c r="FLO14" s="70"/>
      <c r="FLP14" s="70"/>
      <c r="FLQ14" s="70"/>
      <c r="FLR14" s="70"/>
      <c r="FLS14" s="70"/>
      <c r="FLT14" s="70"/>
      <c r="FLU14" s="70"/>
      <c r="FLV14" s="70"/>
      <c r="FLW14" s="70"/>
      <c r="FLX14" s="70"/>
      <c r="FLY14" s="70"/>
      <c r="FLZ14" s="70"/>
      <c r="FMA14" s="70"/>
      <c r="FMB14" s="70"/>
      <c r="FMC14" s="70"/>
      <c r="FMD14" s="70"/>
      <c r="FME14" s="70"/>
      <c r="FMF14" s="70"/>
      <c r="FMG14" s="70"/>
      <c r="FMH14" s="70"/>
      <c r="FMI14" s="70"/>
      <c r="FMJ14" s="70"/>
      <c r="FMK14" s="70"/>
      <c r="FML14" s="70"/>
      <c r="FMM14" s="70"/>
      <c r="FMN14" s="70"/>
      <c r="FMO14" s="70"/>
      <c r="FMP14" s="70"/>
      <c r="FMQ14" s="70"/>
      <c r="FMR14" s="70"/>
      <c r="FMS14" s="70"/>
      <c r="FMT14" s="70"/>
      <c r="FMU14" s="70"/>
      <c r="FMV14" s="70"/>
      <c r="FMW14" s="70"/>
      <c r="FMX14" s="70"/>
      <c r="FMY14" s="70"/>
      <c r="FMZ14" s="70"/>
      <c r="FNA14" s="70"/>
      <c r="FNB14" s="70"/>
      <c r="FNC14" s="70"/>
      <c r="FND14" s="70"/>
      <c r="FNE14" s="70"/>
      <c r="FNF14" s="70"/>
      <c r="FNG14" s="70"/>
      <c r="FNH14" s="70"/>
      <c r="FNI14" s="70"/>
      <c r="FNJ14" s="70"/>
      <c r="FNK14" s="70"/>
      <c r="FNL14" s="70"/>
      <c r="FNM14" s="70"/>
      <c r="FNN14" s="70"/>
      <c r="FNO14" s="70"/>
      <c r="FNP14" s="70"/>
      <c r="FNQ14" s="70"/>
      <c r="FNR14" s="70"/>
      <c r="FNS14" s="70"/>
      <c r="FNT14" s="70"/>
      <c r="FNU14" s="70"/>
      <c r="FNV14" s="70"/>
      <c r="FNW14" s="70"/>
      <c r="FNX14" s="70"/>
      <c r="FNY14" s="70"/>
      <c r="FNZ14" s="70"/>
      <c r="FOA14" s="70"/>
      <c r="FOB14" s="70"/>
      <c r="FOC14" s="70"/>
      <c r="FOD14" s="70"/>
      <c r="FOE14" s="70"/>
      <c r="FOF14" s="70"/>
      <c r="FOG14" s="70"/>
      <c r="FOH14" s="70"/>
      <c r="FOI14" s="70"/>
      <c r="FOJ14" s="70"/>
      <c r="FOK14" s="70"/>
      <c r="FOL14" s="70"/>
      <c r="FOM14" s="70"/>
      <c r="FON14" s="70"/>
      <c r="FOO14" s="70"/>
      <c r="FOP14" s="70"/>
      <c r="FOQ14" s="70"/>
      <c r="FOR14" s="70"/>
      <c r="FOS14" s="70"/>
      <c r="FOT14" s="70"/>
      <c r="FOU14" s="70"/>
      <c r="FOV14" s="70"/>
      <c r="FOW14" s="70"/>
      <c r="FOX14" s="70"/>
      <c r="FOY14" s="70"/>
      <c r="FOZ14" s="70"/>
      <c r="FPA14" s="70"/>
      <c r="FPB14" s="70"/>
      <c r="FPC14" s="70"/>
      <c r="FPD14" s="70"/>
      <c r="FPE14" s="70"/>
      <c r="FPF14" s="70"/>
      <c r="FPG14" s="70"/>
      <c r="FPH14" s="70"/>
      <c r="FPI14" s="70"/>
      <c r="FPJ14" s="70"/>
      <c r="FPK14" s="70"/>
      <c r="FPL14" s="70"/>
      <c r="FPM14" s="70"/>
      <c r="FPN14" s="70"/>
      <c r="FPO14" s="70"/>
      <c r="FPP14" s="70"/>
      <c r="FPQ14" s="70"/>
      <c r="FPR14" s="70"/>
      <c r="FPS14" s="70"/>
      <c r="FPT14" s="70"/>
      <c r="FPU14" s="70"/>
      <c r="FPV14" s="70"/>
      <c r="FPW14" s="70"/>
      <c r="FPX14" s="70"/>
      <c r="FPY14" s="70"/>
      <c r="FPZ14" s="70"/>
      <c r="FQA14" s="70"/>
      <c r="FQB14" s="70"/>
      <c r="FQC14" s="70"/>
      <c r="FQD14" s="70"/>
      <c r="FQE14" s="70"/>
      <c r="FQF14" s="70"/>
      <c r="FQG14" s="70"/>
      <c r="FQH14" s="70"/>
      <c r="FQI14" s="70"/>
      <c r="FQJ14" s="70"/>
      <c r="FQK14" s="70"/>
      <c r="FQL14" s="70"/>
      <c r="FQM14" s="70"/>
      <c r="FQN14" s="70"/>
      <c r="FQO14" s="70"/>
      <c r="FQP14" s="70"/>
      <c r="FQQ14" s="70"/>
      <c r="FQR14" s="70"/>
      <c r="FQS14" s="70"/>
      <c r="FQT14" s="70"/>
      <c r="FQU14" s="70"/>
      <c r="FQV14" s="70"/>
      <c r="FQW14" s="70"/>
      <c r="FQX14" s="70"/>
      <c r="FQY14" s="70"/>
      <c r="FQZ14" s="70"/>
      <c r="FRA14" s="70"/>
      <c r="FRB14" s="70"/>
      <c r="FRC14" s="70"/>
      <c r="FRD14" s="70"/>
      <c r="FRE14" s="70"/>
      <c r="FRF14" s="70"/>
      <c r="FRG14" s="70"/>
      <c r="FRH14" s="70"/>
      <c r="FRI14" s="70"/>
      <c r="FRJ14" s="70"/>
      <c r="FRK14" s="70"/>
      <c r="FRL14" s="70"/>
      <c r="FRM14" s="70"/>
      <c r="FRN14" s="70"/>
      <c r="FRO14" s="70"/>
      <c r="FRP14" s="70"/>
      <c r="FRQ14" s="70"/>
      <c r="FRR14" s="70"/>
      <c r="FRS14" s="70"/>
      <c r="FRT14" s="70"/>
      <c r="FRU14" s="70"/>
      <c r="FRV14" s="70"/>
      <c r="FRW14" s="70"/>
      <c r="FRX14" s="70"/>
      <c r="FRY14" s="70"/>
      <c r="FRZ14" s="70"/>
      <c r="FSA14" s="70"/>
      <c r="FSB14" s="70"/>
      <c r="FSC14" s="70"/>
      <c r="FSD14" s="70"/>
      <c r="FSE14" s="70"/>
      <c r="FSF14" s="70"/>
      <c r="FSG14" s="70"/>
      <c r="FSH14" s="70"/>
      <c r="FSI14" s="70"/>
      <c r="FSJ14" s="70"/>
      <c r="FSK14" s="70"/>
      <c r="FSL14" s="70"/>
      <c r="FSM14" s="70"/>
      <c r="FSN14" s="70"/>
      <c r="FSO14" s="70"/>
      <c r="FSP14" s="70"/>
      <c r="FSQ14" s="70"/>
      <c r="FSR14" s="70"/>
      <c r="FSS14" s="70"/>
      <c r="FST14" s="70"/>
      <c r="FSU14" s="70"/>
      <c r="FSV14" s="70"/>
      <c r="FSW14" s="70"/>
      <c r="FSX14" s="70"/>
      <c r="FSY14" s="70"/>
      <c r="FSZ14" s="70"/>
      <c r="FTA14" s="70"/>
      <c r="FTB14" s="70"/>
      <c r="FTC14" s="70"/>
      <c r="FTD14" s="70"/>
      <c r="FTE14" s="70"/>
      <c r="FTF14" s="70"/>
      <c r="FTG14" s="70"/>
      <c r="FTH14" s="70"/>
      <c r="FTI14" s="70"/>
      <c r="FTJ14" s="70"/>
      <c r="FTK14" s="70"/>
      <c r="FTL14" s="70"/>
      <c r="FTM14" s="70"/>
      <c r="FTN14" s="70"/>
      <c r="FTO14" s="70"/>
      <c r="FTP14" s="70"/>
      <c r="FTQ14" s="70"/>
      <c r="FTR14" s="70"/>
      <c r="FTS14" s="70"/>
      <c r="FTT14" s="70"/>
      <c r="FTU14" s="70"/>
      <c r="FTV14" s="70"/>
      <c r="FTW14" s="70"/>
      <c r="FTX14" s="70"/>
      <c r="FTY14" s="70"/>
      <c r="FTZ14" s="70"/>
      <c r="FUA14" s="70"/>
      <c r="FUB14" s="70"/>
      <c r="FUC14" s="70"/>
      <c r="FUD14" s="70"/>
      <c r="FUE14" s="70"/>
      <c r="FUF14" s="70"/>
      <c r="FUG14" s="70"/>
      <c r="FUH14" s="70"/>
      <c r="FUI14" s="70"/>
      <c r="FUJ14" s="70"/>
      <c r="FUK14" s="70"/>
      <c r="FUL14" s="70"/>
      <c r="FUM14" s="70"/>
      <c r="FUN14" s="70"/>
      <c r="FUO14" s="70"/>
      <c r="FUP14" s="70"/>
      <c r="FUQ14" s="70"/>
      <c r="FUR14" s="70"/>
      <c r="FUS14" s="70"/>
      <c r="FUT14" s="70"/>
      <c r="FUU14" s="70"/>
      <c r="FUV14" s="70"/>
      <c r="FUW14" s="70"/>
      <c r="FUX14" s="70"/>
      <c r="FUY14" s="70"/>
      <c r="FUZ14" s="70"/>
      <c r="FVA14" s="70"/>
      <c r="FVB14" s="70"/>
      <c r="FVC14" s="70"/>
      <c r="FVD14" s="70"/>
      <c r="FVE14" s="70"/>
      <c r="FVF14" s="70"/>
      <c r="FVG14" s="70"/>
      <c r="FVH14" s="70"/>
      <c r="FVI14" s="70"/>
      <c r="FVJ14" s="70"/>
      <c r="FVK14" s="70"/>
      <c r="FVL14" s="70"/>
      <c r="FVM14" s="70"/>
      <c r="FVN14" s="70"/>
      <c r="FVO14" s="70"/>
      <c r="FVP14" s="70"/>
      <c r="FVQ14" s="70"/>
      <c r="FVR14" s="70"/>
      <c r="FVS14" s="70"/>
      <c r="FVT14" s="70"/>
      <c r="FVU14" s="70"/>
      <c r="FVV14" s="70"/>
      <c r="FVW14" s="70"/>
      <c r="FVX14" s="70"/>
      <c r="FVY14" s="70"/>
      <c r="FVZ14" s="70"/>
      <c r="FWA14" s="70"/>
      <c r="FWB14" s="70"/>
      <c r="FWC14" s="70"/>
      <c r="FWD14" s="70"/>
      <c r="FWE14" s="70"/>
      <c r="FWF14" s="70"/>
      <c r="FWG14" s="70"/>
      <c r="FWH14" s="70"/>
      <c r="FWI14" s="70"/>
      <c r="FWJ14" s="70"/>
      <c r="FWK14" s="70"/>
      <c r="FWL14" s="70"/>
      <c r="FWM14" s="70"/>
      <c r="FWN14" s="70"/>
      <c r="FWO14" s="70"/>
      <c r="FWP14" s="70"/>
      <c r="FWQ14" s="70"/>
      <c r="FWR14" s="70"/>
      <c r="FWS14" s="70"/>
      <c r="FWT14" s="70"/>
      <c r="FWU14" s="70"/>
      <c r="FWV14" s="70"/>
      <c r="FWW14" s="70"/>
      <c r="FWX14" s="70"/>
      <c r="FWY14" s="70"/>
      <c r="FWZ14" s="70"/>
      <c r="FXA14" s="70"/>
      <c r="FXB14" s="70"/>
      <c r="FXC14" s="70"/>
      <c r="FXD14" s="70"/>
      <c r="FXE14" s="70"/>
      <c r="FXF14" s="70"/>
      <c r="FXG14" s="70"/>
      <c r="FXH14" s="70"/>
      <c r="FXI14" s="70"/>
      <c r="FXJ14" s="70"/>
      <c r="FXK14" s="70"/>
      <c r="FXL14" s="70"/>
      <c r="FXM14" s="70"/>
      <c r="FXN14" s="70"/>
      <c r="FXO14" s="70"/>
      <c r="FXP14" s="70"/>
      <c r="FXQ14" s="70"/>
      <c r="FXR14" s="70"/>
      <c r="FXS14" s="70"/>
      <c r="FXT14" s="70"/>
      <c r="FXU14" s="70"/>
      <c r="FXV14" s="70"/>
      <c r="FXW14" s="70"/>
      <c r="FXX14" s="70"/>
      <c r="FXY14" s="70"/>
      <c r="FXZ14" s="70"/>
      <c r="FYA14" s="70"/>
      <c r="FYB14" s="70"/>
      <c r="FYC14" s="70"/>
      <c r="FYD14" s="70"/>
      <c r="FYE14" s="70"/>
      <c r="FYF14" s="70"/>
      <c r="FYG14" s="70"/>
      <c r="FYH14" s="70"/>
      <c r="FYI14" s="70"/>
      <c r="FYJ14" s="70"/>
      <c r="FYK14" s="70"/>
      <c r="FYL14" s="70"/>
      <c r="FYM14" s="70"/>
      <c r="FYN14" s="70"/>
      <c r="FYO14" s="70"/>
      <c r="FYP14" s="70"/>
      <c r="FYQ14" s="70"/>
      <c r="FYR14" s="70"/>
      <c r="FYS14" s="70"/>
      <c r="FYT14" s="70"/>
      <c r="FYU14" s="70"/>
      <c r="FYV14" s="70"/>
      <c r="FYW14" s="70"/>
      <c r="FYX14" s="70"/>
      <c r="FYY14" s="70"/>
      <c r="FYZ14" s="70"/>
      <c r="FZA14" s="70"/>
      <c r="FZB14" s="70"/>
      <c r="FZC14" s="70"/>
      <c r="FZD14" s="70"/>
      <c r="FZE14" s="70"/>
      <c r="FZF14" s="70"/>
      <c r="FZG14" s="70"/>
      <c r="FZH14" s="70"/>
      <c r="FZI14" s="70"/>
      <c r="FZJ14" s="70"/>
      <c r="FZK14" s="70"/>
      <c r="FZL14" s="70"/>
      <c r="FZM14" s="70"/>
      <c r="FZN14" s="70"/>
      <c r="FZO14" s="70"/>
      <c r="FZP14" s="70"/>
      <c r="FZQ14" s="70"/>
      <c r="FZR14" s="70"/>
      <c r="FZS14" s="70"/>
      <c r="FZT14" s="70"/>
      <c r="FZU14" s="70"/>
      <c r="FZV14" s="70"/>
      <c r="FZW14" s="70"/>
      <c r="FZX14" s="70"/>
      <c r="FZY14" s="70"/>
      <c r="FZZ14" s="70"/>
      <c r="GAA14" s="70"/>
      <c r="GAB14" s="70"/>
      <c r="GAC14" s="70"/>
      <c r="GAD14" s="70"/>
      <c r="GAE14" s="70"/>
      <c r="GAF14" s="70"/>
      <c r="GAG14" s="70"/>
      <c r="GAH14" s="70"/>
      <c r="GAI14" s="70"/>
      <c r="GAJ14" s="70"/>
      <c r="GAK14" s="70"/>
      <c r="GAL14" s="70"/>
      <c r="GAM14" s="70"/>
      <c r="GAN14" s="70"/>
      <c r="GAO14" s="70"/>
      <c r="GAP14" s="70"/>
      <c r="GAQ14" s="70"/>
      <c r="GAR14" s="70"/>
      <c r="GAS14" s="70"/>
      <c r="GAT14" s="70"/>
      <c r="GAU14" s="70"/>
      <c r="GAV14" s="70"/>
      <c r="GAW14" s="70"/>
      <c r="GAX14" s="70"/>
      <c r="GAY14" s="70"/>
      <c r="GAZ14" s="70"/>
      <c r="GBA14" s="70"/>
      <c r="GBB14" s="70"/>
      <c r="GBC14" s="70"/>
      <c r="GBD14" s="70"/>
      <c r="GBE14" s="70"/>
      <c r="GBF14" s="70"/>
      <c r="GBG14" s="70"/>
      <c r="GBH14" s="70"/>
      <c r="GBI14" s="70"/>
      <c r="GBJ14" s="70"/>
      <c r="GBK14" s="70"/>
      <c r="GBL14" s="70"/>
      <c r="GBM14" s="70"/>
      <c r="GBN14" s="70"/>
      <c r="GBO14" s="70"/>
      <c r="GBP14" s="70"/>
      <c r="GBQ14" s="70"/>
      <c r="GBR14" s="70"/>
      <c r="GBS14" s="70"/>
      <c r="GBT14" s="70"/>
      <c r="GBU14" s="70"/>
      <c r="GBV14" s="70"/>
      <c r="GBW14" s="70"/>
      <c r="GBX14" s="70"/>
      <c r="GBY14" s="70"/>
      <c r="GBZ14" s="70"/>
      <c r="GCA14" s="70"/>
      <c r="GCB14" s="70"/>
      <c r="GCC14" s="70"/>
      <c r="GCD14" s="70"/>
      <c r="GCE14" s="70"/>
      <c r="GCF14" s="70"/>
      <c r="GCG14" s="70"/>
      <c r="GCH14" s="70"/>
      <c r="GCI14" s="70"/>
      <c r="GCJ14" s="70"/>
      <c r="GCK14" s="70"/>
      <c r="GCL14" s="70"/>
      <c r="GCM14" s="70"/>
      <c r="GCN14" s="70"/>
      <c r="GCO14" s="70"/>
      <c r="GCP14" s="70"/>
      <c r="GCQ14" s="70"/>
      <c r="GCR14" s="70"/>
      <c r="GCS14" s="70"/>
      <c r="GCT14" s="70"/>
      <c r="GCU14" s="70"/>
      <c r="GCV14" s="70"/>
      <c r="GCW14" s="70"/>
      <c r="GCX14" s="70"/>
      <c r="GCY14" s="70"/>
      <c r="GCZ14" s="70"/>
      <c r="GDA14" s="70"/>
      <c r="GDB14" s="70"/>
      <c r="GDC14" s="70"/>
      <c r="GDD14" s="70"/>
      <c r="GDE14" s="70"/>
      <c r="GDF14" s="70"/>
      <c r="GDG14" s="70"/>
      <c r="GDH14" s="70"/>
      <c r="GDI14" s="70"/>
      <c r="GDJ14" s="70"/>
      <c r="GDK14" s="70"/>
      <c r="GDL14" s="70"/>
      <c r="GDM14" s="70"/>
      <c r="GDN14" s="70"/>
      <c r="GDO14" s="70"/>
      <c r="GDP14" s="70"/>
      <c r="GDQ14" s="70"/>
      <c r="GDR14" s="70"/>
      <c r="GDS14" s="70"/>
      <c r="GDT14" s="70"/>
      <c r="GDU14" s="70"/>
      <c r="GDV14" s="70"/>
      <c r="GDW14" s="70"/>
      <c r="GDX14" s="70"/>
      <c r="GDY14" s="70"/>
      <c r="GDZ14" s="70"/>
      <c r="GEA14" s="70"/>
      <c r="GEB14" s="70"/>
      <c r="GEC14" s="70"/>
      <c r="GED14" s="70"/>
      <c r="GEE14" s="70"/>
      <c r="GEF14" s="70"/>
      <c r="GEG14" s="70"/>
      <c r="GEH14" s="70"/>
      <c r="GEI14" s="70"/>
      <c r="GEJ14" s="70"/>
      <c r="GEK14" s="70"/>
      <c r="GEL14" s="70"/>
      <c r="GEM14" s="70"/>
      <c r="GEN14" s="70"/>
      <c r="GEO14" s="70"/>
      <c r="GEP14" s="70"/>
      <c r="GEQ14" s="70"/>
      <c r="GER14" s="70"/>
      <c r="GES14" s="70"/>
      <c r="GET14" s="70"/>
      <c r="GEU14" s="70"/>
      <c r="GEV14" s="70"/>
      <c r="GEW14" s="70"/>
      <c r="GEX14" s="70"/>
      <c r="GEY14" s="70"/>
      <c r="GEZ14" s="70"/>
      <c r="GFA14" s="70"/>
      <c r="GFB14" s="70"/>
      <c r="GFC14" s="70"/>
      <c r="GFD14" s="70"/>
      <c r="GFE14" s="70"/>
      <c r="GFF14" s="70"/>
      <c r="GFG14" s="70"/>
      <c r="GFH14" s="70"/>
      <c r="GFI14" s="70"/>
      <c r="GFJ14" s="70"/>
      <c r="GFK14" s="70"/>
      <c r="GFL14" s="70"/>
      <c r="GFM14" s="70"/>
      <c r="GFN14" s="70"/>
      <c r="GFO14" s="70"/>
      <c r="GFP14" s="70"/>
      <c r="GFQ14" s="70"/>
      <c r="GFR14" s="70"/>
      <c r="GFS14" s="70"/>
      <c r="GFT14" s="70"/>
      <c r="GFU14" s="70"/>
      <c r="GFV14" s="70"/>
      <c r="GFW14" s="70"/>
      <c r="GFX14" s="70"/>
      <c r="GFY14" s="70"/>
      <c r="GFZ14" s="70"/>
      <c r="GGA14" s="70"/>
      <c r="GGB14" s="70"/>
      <c r="GGC14" s="70"/>
      <c r="GGD14" s="70"/>
      <c r="GGE14" s="70"/>
      <c r="GGF14" s="70"/>
      <c r="GGG14" s="70"/>
      <c r="GGH14" s="70"/>
      <c r="GGI14" s="70"/>
      <c r="GGJ14" s="70"/>
      <c r="GGK14" s="70"/>
      <c r="GGL14" s="70"/>
      <c r="GGM14" s="70"/>
      <c r="GGN14" s="70"/>
      <c r="GGO14" s="70"/>
      <c r="GGP14" s="70"/>
      <c r="GGQ14" s="70"/>
      <c r="GGR14" s="70"/>
      <c r="GGS14" s="70"/>
      <c r="GGT14" s="70"/>
      <c r="GGU14" s="70"/>
      <c r="GGV14" s="70"/>
      <c r="GGW14" s="70"/>
      <c r="GGX14" s="70"/>
      <c r="GGY14" s="70"/>
      <c r="GGZ14" s="70"/>
      <c r="GHA14" s="70"/>
      <c r="GHB14" s="70"/>
      <c r="GHC14" s="70"/>
      <c r="GHD14" s="70"/>
      <c r="GHE14" s="70"/>
      <c r="GHF14" s="70"/>
      <c r="GHG14" s="70"/>
      <c r="GHH14" s="70"/>
      <c r="GHI14" s="70"/>
      <c r="GHJ14" s="70"/>
      <c r="GHK14" s="70"/>
      <c r="GHL14" s="70"/>
      <c r="GHM14" s="70"/>
      <c r="GHN14" s="70"/>
      <c r="GHO14" s="70"/>
      <c r="GHP14" s="70"/>
      <c r="GHQ14" s="70"/>
      <c r="GHR14" s="70"/>
      <c r="GHS14" s="70"/>
      <c r="GHT14" s="70"/>
      <c r="GHU14" s="70"/>
      <c r="GHV14" s="70"/>
      <c r="GHW14" s="70"/>
      <c r="GHX14" s="70"/>
      <c r="GHY14" s="70"/>
      <c r="GHZ14" s="70"/>
      <c r="GIA14" s="70"/>
      <c r="GIB14" s="70"/>
      <c r="GIC14" s="70"/>
      <c r="GID14" s="70"/>
      <c r="GIE14" s="70"/>
      <c r="GIF14" s="70"/>
      <c r="GIG14" s="70"/>
      <c r="GIH14" s="70"/>
      <c r="GII14" s="70"/>
      <c r="GIJ14" s="70"/>
      <c r="GIK14" s="70"/>
      <c r="GIL14" s="70"/>
      <c r="GIM14" s="70"/>
      <c r="GIN14" s="70"/>
      <c r="GIO14" s="70"/>
      <c r="GIP14" s="70"/>
      <c r="GIQ14" s="70"/>
      <c r="GIR14" s="70"/>
      <c r="GIS14" s="70"/>
      <c r="GIT14" s="70"/>
      <c r="GIU14" s="70"/>
      <c r="GIV14" s="70"/>
      <c r="GIW14" s="70"/>
      <c r="GIX14" s="70"/>
      <c r="GIY14" s="70"/>
      <c r="GIZ14" s="70"/>
      <c r="GJA14" s="70"/>
      <c r="GJB14" s="70"/>
      <c r="GJC14" s="70"/>
      <c r="GJD14" s="70"/>
      <c r="GJE14" s="70"/>
      <c r="GJF14" s="70"/>
      <c r="GJG14" s="70"/>
      <c r="GJH14" s="70"/>
      <c r="GJI14" s="70"/>
      <c r="GJJ14" s="70"/>
      <c r="GJK14" s="70"/>
      <c r="GJL14" s="70"/>
      <c r="GJM14" s="70"/>
      <c r="GJN14" s="70"/>
      <c r="GJO14" s="70"/>
      <c r="GJP14" s="70"/>
      <c r="GJQ14" s="70"/>
      <c r="GJR14" s="70"/>
      <c r="GJS14" s="70"/>
      <c r="GJT14" s="70"/>
      <c r="GJU14" s="70"/>
      <c r="GJV14" s="70"/>
      <c r="GJW14" s="70"/>
      <c r="GJX14" s="70"/>
      <c r="GJY14" s="70"/>
      <c r="GJZ14" s="70"/>
      <c r="GKA14" s="70"/>
      <c r="GKB14" s="70"/>
      <c r="GKC14" s="70"/>
      <c r="GKD14" s="70"/>
      <c r="GKE14" s="70"/>
      <c r="GKF14" s="70"/>
      <c r="GKG14" s="70"/>
      <c r="GKH14" s="70"/>
      <c r="GKI14" s="70"/>
      <c r="GKJ14" s="70"/>
      <c r="GKK14" s="70"/>
      <c r="GKL14" s="70"/>
      <c r="GKM14" s="70"/>
      <c r="GKN14" s="70"/>
      <c r="GKO14" s="70"/>
      <c r="GKP14" s="70"/>
      <c r="GKQ14" s="70"/>
      <c r="GKR14" s="70"/>
      <c r="GKS14" s="70"/>
      <c r="GKT14" s="70"/>
      <c r="GKU14" s="70"/>
      <c r="GKV14" s="70"/>
      <c r="GKW14" s="70"/>
      <c r="GKX14" s="70"/>
      <c r="GKY14" s="70"/>
      <c r="GKZ14" s="70"/>
      <c r="GLA14" s="70"/>
      <c r="GLB14" s="70"/>
      <c r="GLC14" s="70"/>
      <c r="GLD14" s="70"/>
      <c r="GLE14" s="70"/>
      <c r="GLF14" s="70"/>
      <c r="GLG14" s="70"/>
      <c r="GLH14" s="70"/>
      <c r="GLI14" s="70"/>
      <c r="GLJ14" s="70"/>
      <c r="GLK14" s="70"/>
      <c r="GLL14" s="70"/>
      <c r="GLM14" s="70"/>
      <c r="GLN14" s="70"/>
      <c r="GLO14" s="70"/>
      <c r="GLP14" s="70"/>
      <c r="GLQ14" s="70"/>
      <c r="GLR14" s="70"/>
      <c r="GLS14" s="70"/>
      <c r="GLT14" s="70"/>
      <c r="GLU14" s="70"/>
      <c r="GLV14" s="70"/>
      <c r="GLW14" s="70"/>
      <c r="GLX14" s="70"/>
      <c r="GLY14" s="70"/>
      <c r="GLZ14" s="70"/>
      <c r="GMA14" s="70"/>
      <c r="GMB14" s="70"/>
      <c r="GMC14" s="70"/>
      <c r="GMD14" s="70"/>
      <c r="GME14" s="70"/>
      <c r="GMF14" s="70"/>
      <c r="GMG14" s="70"/>
      <c r="GMH14" s="70"/>
      <c r="GMI14" s="70"/>
      <c r="GMJ14" s="70"/>
      <c r="GMK14" s="70"/>
      <c r="GML14" s="70"/>
      <c r="GMM14" s="70"/>
      <c r="GMN14" s="70"/>
      <c r="GMO14" s="70"/>
      <c r="GMP14" s="70"/>
      <c r="GMQ14" s="70"/>
      <c r="GMR14" s="70"/>
      <c r="GMS14" s="70"/>
      <c r="GMT14" s="70"/>
      <c r="GMU14" s="70"/>
      <c r="GMV14" s="70"/>
      <c r="GMW14" s="70"/>
      <c r="GMX14" s="70"/>
      <c r="GMY14" s="70"/>
      <c r="GMZ14" s="70"/>
      <c r="GNA14" s="70"/>
      <c r="GNB14" s="70"/>
      <c r="GNC14" s="70"/>
      <c r="GND14" s="70"/>
      <c r="GNE14" s="70"/>
      <c r="GNF14" s="70"/>
      <c r="GNG14" s="70"/>
      <c r="GNH14" s="70"/>
      <c r="GNI14" s="70"/>
      <c r="GNJ14" s="70"/>
      <c r="GNK14" s="70"/>
      <c r="GNL14" s="70"/>
      <c r="GNM14" s="70"/>
      <c r="GNN14" s="70"/>
      <c r="GNO14" s="70"/>
      <c r="GNP14" s="70"/>
      <c r="GNQ14" s="70"/>
      <c r="GNR14" s="70"/>
      <c r="GNS14" s="70"/>
      <c r="GNT14" s="70"/>
      <c r="GNU14" s="70"/>
      <c r="GNV14" s="70"/>
      <c r="GNW14" s="70"/>
      <c r="GNX14" s="70"/>
      <c r="GNY14" s="70"/>
      <c r="GNZ14" s="70"/>
      <c r="GOA14" s="70"/>
      <c r="GOB14" s="70"/>
      <c r="GOC14" s="70"/>
      <c r="GOD14" s="70"/>
      <c r="GOE14" s="70"/>
      <c r="GOF14" s="70"/>
      <c r="GOG14" s="70"/>
      <c r="GOH14" s="70"/>
      <c r="GOI14" s="70"/>
      <c r="GOJ14" s="70"/>
      <c r="GOK14" s="70"/>
      <c r="GOL14" s="70"/>
      <c r="GOM14" s="70"/>
      <c r="GON14" s="70"/>
      <c r="GOO14" s="70"/>
      <c r="GOP14" s="70"/>
      <c r="GOQ14" s="70"/>
      <c r="GOR14" s="70"/>
      <c r="GOS14" s="70"/>
      <c r="GOT14" s="70"/>
      <c r="GOU14" s="70"/>
      <c r="GOV14" s="70"/>
      <c r="GOW14" s="70"/>
      <c r="GOX14" s="70"/>
      <c r="GOY14" s="70"/>
      <c r="GOZ14" s="70"/>
      <c r="GPA14" s="70"/>
      <c r="GPB14" s="70"/>
      <c r="GPC14" s="70"/>
      <c r="GPD14" s="70"/>
      <c r="GPE14" s="70"/>
      <c r="GPF14" s="70"/>
      <c r="GPG14" s="70"/>
      <c r="GPH14" s="70"/>
      <c r="GPI14" s="70"/>
      <c r="GPJ14" s="70"/>
      <c r="GPK14" s="70"/>
      <c r="GPL14" s="70"/>
      <c r="GPM14" s="70"/>
      <c r="GPN14" s="70"/>
      <c r="GPO14" s="70"/>
      <c r="GPP14" s="70"/>
      <c r="GPQ14" s="70"/>
      <c r="GPR14" s="70"/>
      <c r="GPS14" s="70"/>
      <c r="GPT14" s="70"/>
      <c r="GPU14" s="70"/>
      <c r="GPV14" s="70"/>
      <c r="GPW14" s="70"/>
      <c r="GPX14" s="70"/>
      <c r="GPY14" s="70"/>
      <c r="GPZ14" s="70"/>
      <c r="GQA14" s="70"/>
      <c r="GQB14" s="70"/>
      <c r="GQC14" s="70"/>
      <c r="GQD14" s="70"/>
      <c r="GQE14" s="70"/>
      <c r="GQF14" s="70"/>
      <c r="GQG14" s="70"/>
      <c r="GQH14" s="70"/>
      <c r="GQI14" s="70"/>
      <c r="GQJ14" s="70"/>
      <c r="GQK14" s="70"/>
      <c r="GQL14" s="70"/>
      <c r="GQM14" s="70"/>
      <c r="GQN14" s="70"/>
      <c r="GQO14" s="70"/>
      <c r="GQP14" s="70"/>
      <c r="GQQ14" s="70"/>
      <c r="GQR14" s="70"/>
      <c r="GQS14" s="70"/>
      <c r="GQT14" s="70"/>
      <c r="GQU14" s="70"/>
      <c r="GQV14" s="70"/>
      <c r="GQW14" s="70"/>
      <c r="GQX14" s="70"/>
      <c r="GQY14" s="70"/>
      <c r="GQZ14" s="70"/>
      <c r="GRA14" s="70"/>
      <c r="GRB14" s="70"/>
      <c r="GRC14" s="70"/>
      <c r="GRD14" s="70"/>
      <c r="GRE14" s="70"/>
      <c r="GRF14" s="70"/>
      <c r="GRG14" s="70"/>
      <c r="GRH14" s="70"/>
      <c r="GRI14" s="70"/>
      <c r="GRJ14" s="70"/>
      <c r="GRK14" s="70"/>
      <c r="GRL14" s="70"/>
      <c r="GRM14" s="70"/>
      <c r="GRN14" s="70"/>
      <c r="GRO14" s="70"/>
      <c r="GRP14" s="70"/>
      <c r="GRQ14" s="70"/>
      <c r="GRR14" s="70"/>
      <c r="GRS14" s="70"/>
      <c r="GRT14" s="70"/>
      <c r="GRU14" s="70"/>
      <c r="GRV14" s="70"/>
      <c r="GRW14" s="70"/>
      <c r="GRX14" s="70"/>
      <c r="GRY14" s="70"/>
      <c r="GRZ14" s="70"/>
      <c r="GSA14" s="70"/>
      <c r="GSB14" s="70"/>
      <c r="GSC14" s="70"/>
      <c r="GSD14" s="70"/>
      <c r="GSE14" s="70"/>
      <c r="GSF14" s="70"/>
      <c r="GSG14" s="70"/>
      <c r="GSH14" s="70"/>
      <c r="GSI14" s="70"/>
      <c r="GSJ14" s="70"/>
      <c r="GSK14" s="70"/>
      <c r="GSL14" s="70"/>
      <c r="GSM14" s="70"/>
      <c r="GSN14" s="70"/>
      <c r="GSO14" s="70"/>
      <c r="GSP14" s="70"/>
      <c r="GSQ14" s="70"/>
      <c r="GSR14" s="70"/>
      <c r="GSS14" s="70"/>
      <c r="GST14" s="70"/>
      <c r="GSU14" s="70"/>
      <c r="GSV14" s="70"/>
      <c r="GSW14" s="70"/>
      <c r="GSX14" s="70"/>
      <c r="GSY14" s="70"/>
      <c r="GSZ14" s="70"/>
      <c r="GTA14" s="70"/>
      <c r="GTB14" s="70"/>
      <c r="GTC14" s="70"/>
      <c r="GTD14" s="70"/>
      <c r="GTE14" s="70"/>
      <c r="GTF14" s="70"/>
      <c r="GTG14" s="70"/>
      <c r="GTH14" s="70"/>
      <c r="GTI14" s="70"/>
      <c r="GTJ14" s="70"/>
      <c r="GTK14" s="70"/>
      <c r="GTL14" s="70"/>
      <c r="GTM14" s="70"/>
      <c r="GTN14" s="70"/>
      <c r="GTO14" s="70"/>
      <c r="GTP14" s="70"/>
      <c r="GTQ14" s="70"/>
      <c r="GTR14" s="70"/>
      <c r="GTS14" s="70"/>
      <c r="GTT14" s="70"/>
      <c r="GTU14" s="70"/>
      <c r="GTV14" s="70"/>
      <c r="GTW14" s="70"/>
      <c r="GTX14" s="70"/>
      <c r="GTY14" s="70"/>
      <c r="GTZ14" s="70"/>
      <c r="GUA14" s="70"/>
      <c r="GUB14" s="70"/>
      <c r="GUC14" s="70"/>
      <c r="GUD14" s="70"/>
      <c r="GUE14" s="70"/>
      <c r="GUF14" s="70"/>
      <c r="GUG14" s="70"/>
      <c r="GUH14" s="70"/>
      <c r="GUI14" s="70"/>
      <c r="GUJ14" s="70"/>
      <c r="GUK14" s="70"/>
      <c r="GUL14" s="70"/>
      <c r="GUM14" s="70"/>
      <c r="GUN14" s="70"/>
      <c r="GUO14" s="70"/>
      <c r="GUP14" s="70"/>
      <c r="GUQ14" s="70"/>
      <c r="GUR14" s="70"/>
      <c r="GUS14" s="70"/>
      <c r="GUT14" s="70"/>
      <c r="GUU14" s="70"/>
      <c r="GUV14" s="70"/>
      <c r="GUW14" s="70"/>
      <c r="GUX14" s="70"/>
      <c r="GUY14" s="70"/>
      <c r="GUZ14" s="70"/>
      <c r="GVA14" s="70"/>
      <c r="GVB14" s="70"/>
      <c r="GVC14" s="70"/>
      <c r="GVD14" s="70"/>
      <c r="GVE14" s="70"/>
      <c r="GVF14" s="70"/>
      <c r="GVG14" s="70"/>
      <c r="GVH14" s="70"/>
      <c r="GVI14" s="70"/>
      <c r="GVJ14" s="70"/>
      <c r="GVK14" s="70"/>
      <c r="GVL14" s="70"/>
      <c r="GVM14" s="70"/>
      <c r="GVN14" s="70"/>
      <c r="GVO14" s="70"/>
      <c r="GVP14" s="70"/>
      <c r="GVQ14" s="70"/>
      <c r="GVR14" s="70"/>
      <c r="GVS14" s="70"/>
      <c r="GVT14" s="70"/>
      <c r="GVU14" s="70"/>
      <c r="GVV14" s="70"/>
      <c r="GVW14" s="70"/>
      <c r="GVX14" s="70"/>
      <c r="GVY14" s="70"/>
      <c r="GVZ14" s="70"/>
      <c r="GWA14" s="70"/>
      <c r="GWB14" s="70"/>
      <c r="GWC14" s="70"/>
      <c r="GWD14" s="70"/>
      <c r="GWE14" s="70"/>
      <c r="GWF14" s="70"/>
      <c r="GWG14" s="70"/>
      <c r="GWH14" s="70"/>
      <c r="GWI14" s="70"/>
      <c r="GWJ14" s="70"/>
      <c r="GWK14" s="70"/>
      <c r="GWL14" s="70"/>
      <c r="GWM14" s="70"/>
      <c r="GWN14" s="70"/>
      <c r="GWO14" s="70"/>
      <c r="GWP14" s="70"/>
      <c r="GWQ14" s="70"/>
      <c r="GWR14" s="70"/>
      <c r="GWS14" s="70"/>
      <c r="GWT14" s="70"/>
      <c r="GWU14" s="70"/>
      <c r="GWV14" s="70"/>
      <c r="GWW14" s="70"/>
      <c r="GWX14" s="70"/>
      <c r="GWY14" s="70"/>
      <c r="GWZ14" s="70"/>
      <c r="GXA14" s="70"/>
      <c r="GXB14" s="70"/>
      <c r="GXC14" s="70"/>
      <c r="GXD14" s="70"/>
      <c r="GXE14" s="70"/>
      <c r="GXF14" s="70"/>
      <c r="GXG14" s="70"/>
      <c r="GXH14" s="70"/>
      <c r="GXI14" s="70"/>
      <c r="GXJ14" s="70"/>
      <c r="GXK14" s="70"/>
      <c r="GXL14" s="70"/>
      <c r="GXM14" s="70"/>
      <c r="GXN14" s="70"/>
      <c r="GXO14" s="70"/>
      <c r="GXP14" s="70"/>
      <c r="GXQ14" s="70"/>
      <c r="GXR14" s="70"/>
      <c r="GXS14" s="70"/>
      <c r="GXT14" s="70"/>
      <c r="GXU14" s="70"/>
      <c r="GXV14" s="70"/>
      <c r="GXW14" s="70"/>
      <c r="GXX14" s="70"/>
      <c r="GXY14" s="70"/>
      <c r="GXZ14" s="70"/>
      <c r="GYA14" s="70"/>
      <c r="GYB14" s="70"/>
      <c r="GYC14" s="70"/>
      <c r="GYD14" s="70"/>
      <c r="GYE14" s="70"/>
      <c r="GYF14" s="70"/>
      <c r="GYG14" s="70"/>
      <c r="GYH14" s="70"/>
      <c r="GYI14" s="70"/>
      <c r="GYJ14" s="70"/>
      <c r="GYK14" s="70"/>
      <c r="GYL14" s="70"/>
      <c r="GYM14" s="70"/>
      <c r="GYN14" s="70"/>
      <c r="GYO14" s="70"/>
      <c r="GYP14" s="70"/>
      <c r="GYQ14" s="70"/>
      <c r="GYR14" s="70"/>
      <c r="GYS14" s="70"/>
      <c r="GYT14" s="70"/>
      <c r="GYU14" s="70"/>
      <c r="GYV14" s="70"/>
      <c r="GYW14" s="70"/>
      <c r="GYX14" s="70"/>
      <c r="GYY14" s="70"/>
      <c r="GYZ14" s="70"/>
      <c r="GZA14" s="70"/>
      <c r="GZB14" s="70"/>
      <c r="GZC14" s="70"/>
      <c r="GZD14" s="70"/>
      <c r="GZE14" s="70"/>
      <c r="GZF14" s="70"/>
      <c r="GZG14" s="70"/>
      <c r="GZH14" s="70"/>
      <c r="GZI14" s="70"/>
      <c r="GZJ14" s="70"/>
      <c r="GZK14" s="70"/>
      <c r="GZL14" s="70"/>
      <c r="GZM14" s="70"/>
      <c r="GZN14" s="70"/>
      <c r="GZO14" s="70"/>
      <c r="GZP14" s="70"/>
      <c r="GZQ14" s="70"/>
      <c r="GZR14" s="70"/>
      <c r="GZS14" s="70"/>
      <c r="GZT14" s="70"/>
      <c r="GZU14" s="70"/>
      <c r="GZV14" s="70"/>
      <c r="GZW14" s="70"/>
      <c r="GZX14" s="70"/>
      <c r="GZY14" s="70"/>
      <c r="GZZ14" s="70"/>
      <c r="HAA14" s="70"/>
      <c r="HAB14" s="70"/>
      <c r="HAC14" s="70"/>
      <c r="HAD14" s="70"/>
      <c r="HAE14" s="70"/>
      <c r="HAF14" s="70"/>
      <c r="HAG14" s="70"/>
      <c r="HAH14" s="70"/>
      <c r="HAI14" s="70"/>
      <c r="HAJ14" s="70"/>
      <c r="HAK14" s="70"/>
      <c r="HAL14" s="70"/>
      <c r="HAM14" s="70"/>
      <c r="HAN14" s="70"/>
      <c r="HAO14" s="70"/>
      <c r="HAP14" s="70"/>
      <c r="HAQ14" s="70"/>
      <c r="HAR14" s="70"/>
      <c r="HAS14" s="70"/>
      <c r="HAT14" s="70"/>
      <c r="HAU14" s="70"/>
      <c r="HAV14" s="70"/>
      <c r="HAW14" s="70"/>
      <c r="HAX14" s="70"/>
      <c r="HAY14" s="70"/>
      <c r="HAZ14" s="70"/>
      <c r="HBA14" s="70"/>
      <c r="HBB14" s="70"/>
      <c r="HBC14" s="70"/>
      <c r="HBD14" s="70"/>
      <c r="HBE14" s="70"/>
      <c r="HBF14" s="70"/>
      <c r="HBG14" s="70"/>
      <c r="HBH14" s="70"/>
      <c r="HBI14" s="70"/>
      <c r="HBJ14" s="70"/>
      <c r="HBK14" s="70"/>
      <c r="HBL14" s="70"/>
      <c r="HBM14" s="70"/>
      <c r="HBN14" s="70"/>
      <c r="HBO14" s="70"/>
      <c r="HBP14" s="70"/>
      <c r="HBQ14" s="70"/>
      <c r="HBR14" s="70"/>
      <c r="HBS14" s="70"/>
      <c r="HBT14" s="70"/>
      <c r="HBU14" s="70"/>
      <c r="HBV14" s="70"/>
      <c r="HBW14" s="70"/>
      <c r="HBX14" s="70"/>
      <c r="HBY14" s="70"/>
      <c r="HBZ14" s="70"/>
      <c r="HCA14" s="70"/>
      <c r="HCB14" s="70"/>
      <c r="HCC14" s="70"/>
      <c r="HCD14" s="70"/>
      <c r="HCE14" s="70"/>
      <c r="HCF14" s="70"/>
      <c r="HCG14" s="70"/>
      <c r="HCH14" s="70"/>
      <c r="HCI14" s="70"/>
      <c r="HCJ14" s="70"/>
      <c r="HCK14" s="70"/>
      <c r="HCL14" s="70"/>
      <c r="HCM14" s="70"/>
      <c r="HCN14" s="70"/>
      <c r="HCO14" s="70"/>
      <c r="HCP14" s="70"/>
      <c r="HCQ14" s="70"/>
      <c r="HCR14" s="70"/>
      <c r="HCS14" s="70"/>
      <c r="HCT14" s="70"/>
      <c r="HCU14" s="70"/>
      <c r="HCV14" s="70"/>
      <c r="HCW14" s="70"/>
      <c r="HCX14" s="70"/>
      <c r="HCY14" s="70"/>
      <c r="HCZ14" s="70"/>
      <c r="HDA14" s="70"/>
      <c r="HDB14" s="70"/>
      <c r="HDC14" s="70"/>
      <c r="HDD14" s="70"/>
      <c r="HDE14" s="70"/>
      <c r="HDF14" s="70"/>
      <c r="HDG14" s="70"/>
      <c r="HDH14" s="70"/>
      <c r="HDI14" s="70"/>
      <c r="HDJ14" s="70"/>
      <c r="HDK14" s="70"/>
      <c r="HDL14" s="70"/>
      <c r="HDM14" s="70"/>
      <c r="HDN14" s="70"/>
      <c r="HDO14" s="70"/>
      <c r="HDP14" s="70"/>
      <c r="HDQ14" s="70"/>
      <c r="HDR14" s="70"/>
      <c r="HDS14" s="70"/>
      <c r="HDT14" s="70"/>
      <c r="HDU14" s="70"/>
      <c r="HDV14" s="70"/>
      <c r="HDW14" s="70"/>
      <c r="HDX14" s="70"/>
      <c r="HDY14" s="70"/>
      <c r="HDZ14" s="70"/>
      <c r="HEA14" s="70"/>
      <c r="HEB14" s="70"/>
      <c r="HEC14" s="70"/>
      <c r="HED14" s="70"/>
      <c r="HEE14" s="70"/>
      <c r="HEF14" s="70"/>
      <c r="HEG14" s="70"/>
      <c r="HEH14" s="70"/>
      <c r="HEI14" s="70"/>
      <c r="HEJ14" s="70"/>
      <c r="HEK14" s="70"/>
      <c r="HEL14" s="70"/>
      <c r="HEM14" s="70"/>
      <c r="HEN14" s="70"/>
      <c r="HEO14" s="70"/>
      <c r="HEP14" s="70"/>
      <c r="HEQ14" s="70"/>
      <c r="HER14" s="70"/>
      <c r="HES14" s="70"/>
      <c r="HET14" s="70"/>
      <c r="HEU14" s="70"/>
      <c r="HEV14" s="70"/>
      <c r="HEW14" s="70"/>
      <c r="HEX14" s="70"/>
      <c r="HEY14" s="70"/>
      <c r="HEZ14" s="70"/>
      <c r="HFA14" s="70"/>
      <c r="HFB14" s="70"/>
      <c r="HFC14" s="70"/>
      <c r="HFD14" s="70"/>
      <c r="HFE14" s="70"/>
      <c r="HFF14" s="70"/>
      <c r="HFG14" s="70"/>
      <c r="HFH14" s="70"/>
      <c r="HFI14" s="70"/>
      <c r="HFJ14" s="70"/>
      <c r="HFK14" s="70"/>
      <c r="HFL14" s="70"/>
      <c r="HFM14" s="70"/>
      <c r="HFN14" s="70"/>
      <c r="HFO14" s="70"/>
      <c r="HFP14" s="70"/>
      <c r="HFQ14" s="70"/>
      <c r="HFR14" s="70"/>
      <c r="HFS14" s="70"/>
      <c r="HFT14" s="70"/>
      <c r="HFU14" s="70"/>
      <c r="HFV14" s="70"/>
      <c r="HFW14" s="70"/>
      <c r="HFX14" s="70"/>
      <c r="HFY14" s="70"/>
      <c r="HFZ14" s="70"/>
      <c r="HGA14" s="70"/>
      <c r="HGB14" s="70"/>
      <c r="HGC14" s="70"/>
      <c r="HGD14" s="70"/>
      <c r="HGE14" s="70"/>
      <c r="HGF14" s="70"/>
      <c r="HGG14" s="70"/>
      <c r="HGH14" s="70"/>
      <c r="HGI14" s="70"/>
      <c r="HGJ14" s="70"/>
      <c r="HGK14" s="70"/>
      <c r="HGL14" s="70"/>
      <c r="HGM14" s="70"/>
      <c r="HGN14" s="70"/>
      <c r="HGO14" s="70"/>
      <c r="HGP14" s="70"/>
      <c r="HGQ14" s="70"/>
      <c r="HGR14" s="70"/>
      <c r="HGS14" s="70"/>
      <c r="HGT14" s="70"/>
      <c r="HGU14" s="70"/>
      <c r="HGV14" s="70"/>
      <c r="HGW14" s="70"/>
      <c r="HGX14" s="70"/>
      <c r="HGY14" s="70"/>
      <c r="HGZ14" s="70"/>
      <c r="HHA14" s="70"/>
      <c r="HHB14" s="70"/>
      <c r="HHC14" s="70"/>
      <c r="HHD14" s="70"/>
      <c r="HHE14" s="70"/>
      <c r="HHF14" s="70"/>
      <c r="HHG14" s="70"/>
      <c r="HHH14" s="70"/>
      <c r="HHI14" s="70"/>
      <c r="HHJ14" s="70"/>
      <c r="HHK14" s="70"/>
      <c r="HHL14" s="70"/>
      <c r="HHM14" s="70"/>
      <c r="HHN14" s="70"/>
      <c r="HHO14" s="70"/>
      <c r="HHP14" s="70"/>
      <c r="HHQ14" s="70"/>
      <c r="HHR14" s="70"/>
      <c r="HHS14" s="70"/>
      <c r="HHT14" s="70"/>
      <c r="HHU14" s="70"/>
      <c r="HHV14" s="70"/>
      <c r="HHW14" s="70"/>
      <c r="HHX14" s="70"/>
      <c r="HHY14" s="70"/>
      <c r="HHZ14" s="70"/>
      <c r="HIA14" s="70"/>
      <c r="HIB14" s="70"/>
      <c r="HIC14" s="70"/>
      <c r="HID14" s="70"/>
      <c r="HIE14" s="70"/>
      <c r="HIF14" s="70"/>
      <c r="HIG14" s="70"/>
      <c r="HIH14" s="70"/>
      <c r="HII14" s="70"/>
      <c r="HIJ14" s="70"/>
      <c r="HIK14" s="70"/>
      <c r="HIL14" s="70"/>
      <c r="HIM14" s="70"/>
      <c r="HIN14" s="70"/>
      <c r="HIO14" s="70"/>
      <c r="HIP14" s="70"/>
      <c r="HIQ14" s="70"/>
      <c r="HIR14" s="70"/>
      <c r="HIS14" s="70"/>
      <c r="HIT14" s="70"/>
      <c r="HIU14" s="70"/>
      <c r="HIV14" s="70"/>
      <c r="HIW14" s="70"/>
      <c r="HIX14" s="70"/>
      <c r="HIY14" s="70"/>
      <c r="HIZ14" s="70"/>
      <c r="HJA14" s="70"/>
      <c r="HJB14" s="70"/>
      <c r="HJC14" s="70"/>
      <c r="HJD14" s="70"/>
      <c r="HJE14" s="70"/>
      <c r="HJF14" s="70"/>
      <c r="HJG14" s="70"/>
      <c r="HJH14" s="70"/>
      <c r="HJI14" s="70"/>
      <c r="HJJ14" s="70"/>
      <c r="HJK14" s="70"/>
      <c r="HJL14" s="70"/>
      <c r="HJM14" s="70"/>
      <c r="HJN14" s="70"/>
      <c r="HJO14" s="70"/>
      <c r="HJP14" s="70"/>
      <c r="HJQ14" s="70"/>
      <c r="HJR14" s="70"/>
      <c r="HJS14" s="70"/>
      <c r="HJT14" s="70"/>
      <c r="HJU14" s="70"/>
      <c r="HJV14" s="70"/>
      <c r="HJW14" s="70"/>
      <c r="HJX14" s="70"/>
      <c r="HJY14" s="70"/>
      <c r="HJZ14" s="70"/>
      <c r="HKA14" s="70"/>
      <c r="HKB14" s="70"/>
      <c r="HKC14" s="70"/>
      <c r="HKD14" s="70"/>
      <c r="HKE14" s="70"/>
      <c r="HKF14" s="70"/>
      <c r="HKG14" s="70"/>
      <c r="HKH14" s="70"/>
      <c r="HKI14" s="70"/>
      <c r="HKJ14" s="70"/>
      <c r="HKK14" s="70"/>
      <c r="HKL14" s="70"/>
      <c r="HKM14" s="70"/>
      <c r="HKN14" s="70"/>
      <c r="HKO14" s="70"/>
      <c r="HKP14" s="70"/>
      <c r="HKQ14" s="70"/>
      <c r="HKR14" s="70"/>
      <c r="HKS14" s="70"/>
      <c r="HKT14" s="70"/>
      <c r="HKU14" s="70"/>
      <c r="HKV14" s="70"/>
      <c r="HKW14" s="70"/>
      <c r="HKX14" s="70"/>
      <c r="HKY14" s="70"/>
      <c r="HKZ14" s="70"/>
      <c r="HLA14" s="70"/>
      <c r="HLB14" s="70"/>
      <c r="HLC14" s="70"/>
      <c r="HLD14" s="70"/>
      <c r="HLE14" s="70"/>
      <c r="HLF14" s="70"/>
      <c r="HLG14" s="70"/>
      <c r="HLH14" s="70"/>
      <c r="HLI14" s="70"/>
      <c r="HLJ14" s="70"/>
      <c r="HLK14" s="70"/>
      <c r="HLL14" s="70"/>
      <c r="HLM14" s="70"/>
      <c r="HLN14" s="70"/>
      <c r="HLO14" s="70"/>
      <c r="HLP14" s="70"/>
      <c r="HLQ14" s="70"/>
      <c r="HLR14" s="70"/>
      <c r="HLS14" s="70"/>
      <c r="HLT14" s="70"/>
      <c r="HLU14" s="70"/>
      <c r="HLV14" s="70"/>
      <c r="HLW14" s="70"/>
      <c r="HLX14" s="70"/>
      <c r="HLY14" s="70"/>
      <c r="HLZ14" s="70"/>
      <c r="HMA14" s="70"/>
      <c r="HMB14" s="70"/>
      <c r="HMC14" s="70"/>
      <c r="HMD14" s="70"/>
      <c r="HME14" s="70"/>
      <c r="HMF14" s="70"/>
      <c r="HMG14" s="70"/>
      <c r="HMH14" s="70"/>
      <c r="HMI14" s="70"/>
      <c r="HMJ14" s="70"/>
      <c r="HMK14" s="70"/>
      <c r="HML14" s="70"/>
      <c r="HMM14" s="70"/>
      <c r="HMN14" s="70"/>
      <c r="HMO14" s="70"/>
      <c r="HMP14" s="70"/>
      <c r="HMQ14" s="70"/>
      <c r="HMR14" s="70"/>
      <c r="HMS14" s="70"/>
      <c r="HMT14" s="70"/>
      <c r="HMU14" s="70"/>
      <c r="HMV14" s="70"/>
      <c r="HMW14" s="70"/>
      <c r="HMX14" s="70"/>
      <c r="HMY14" s="70"/>
      <c r="HMZ14" s="70"/>
      <c r="HNA14" s="70"/>
      <c r="HNB14" s="70"/>
      <c r="HNC14" s="70"/>
      <c r="HND14" s="70"/>
      <c r="HNE14" s="70"/>
      <c r="HNF14" s="70"/>
      <c r="HNG14" s="70"/>
      <c r="HNH14" s="70"/>
      <c r="HNI14" s="70"/>
      <c r="HNJ14" s="70"/>
      <c r="HNK14" s="70"/>
      <c r="HNL14" s="70"/>
      <c r="HNM14" s="70"/>
      <c r="HNN14" s="70"/>
      <c r="HNO14" s="70"/>
      <c r="HNP14" s="70"/>
      <c r="HNQ14" s="70"/>
      <c r="HNR14" s="70"/>
      <c r="HNS14" s="70"/>
      <c r="HNT14" s="70"/>
      <c r="HNU14" s="70"/>
      <c r="HNV14" s="70"/>
      <c r="HNW14" s="70"/>
      <c r="HNX14" s="70"/>
      <c r="HNY14" s="70"/>
      <c r="HNZ14" s="70"/>
      <c r="HOA14" s="70"/>
      <c r="HOB14" s="70"/>
      <c r="HOC14" s="70"/>
      <c r="HOD14" s="70"/>
      <c r="HOE14" s="70"/>
      <c r="HOF14" s="70"/>
      <c r="HOG14" s="70"/>
      <c r="HOH14" s="70"/>
      <c r="HOI14" s="70"/>
      <c r="HOJ14" s="70"/>
      <c r="HOK14" s="70"/>
      <c r="HOL14" s="70"/>
      <c r="HOM14" s="70"/>
      <c r="HON14" s="70"/>
      <c r="HOO14" s="70"/>
      <c r="HOP14" s="70"/>
      <c r="HOQ14" s="70"/>
      <c r="HOR14" s="70"/>
      <c r="HOS14" s="70"/>
      <c r="HOT14" s="70"/>
      <c r="HOU14" s="70"/>
      <c r="HOV14" s="70"/>
      <c r="HOW14" s="70"/>
      <c r="HOX14" s="70"/>
      <c r="HOY14" s="70"/>
      <c r="HOZ14" s="70"/>
      <c r="HPA14" s="70"/>
      <c r="HPB14" s="70"/>
      <c r="HPC14" s="70"/>
      <c r="HPD14" s="70"/>
      <c r="HPE14" s="70"/>
      <c r="HPF14" s="70"/>
      <c r="HPG14" s="70"/>
      <c r="HPH14" s="70"/>
      <c r="HPI14" s="70"/>
      <c r="HPJ14" s="70"/>
      <c r="HPK14" s="70"/>
      <c r="HPL14" s="70"/>
      <c r="HPM14" s="70"/>
      <c r="HPN14" s="70"/>
      <c r="HPO14" s="70"/>
      <c r="HPP14" s="70"/>
      <c r="HPQ14" s="70"/>
      <c r="HPR14" s="70"/>
      <c r="HPS14" s="70"/>
      <c r="HPT14" s="70"/>
      <c r="HPU14" s="70"/>
      <c r="HPV14" s="70"/>
      <c r="HPW14" s="70"/>
      <c r="HPX14" s="70"/>
      <c r="HPY14" s="70"/>
      <c r="HPZ14" s="70"/>
      <c r="HQA14" s="70"/>
      <c r="HQB14" s="70"/>
      <c r="HQC14" s="70"/>
      <c r="HQD14" s="70"/>
      <c r="HQE14" s="70"/>
      <c r="HQF14" s="70"/>
      <c r="HQG14" s="70"/>
      <c r="HQH14" s="70"/>
      <c r="HQI14" s="70"/>
      <c r="HQJ14" s="70"/>
      <c r="HQK14" s="70"/>
      <c r="HQL14" s="70"/>
      <c r="HQM14" s="70"/>
      <c r="HQN14" s="70"/>
      <c r="HQO14" s="70"/>
      <c r="HQP14" s="70"/>
      <c r="HQQ14" s="70"/>
      <c r="HQR14" s="70"/>
      <c r="HQS14" s="70"/>
      <c r="HQT14" s="70"/>
      <c r="HQU14" s="70"/>
      <c r="HQV14" s="70"/>
      <c r="HQW14" s="70"/>
      <c r="HQX14" s="70"/>
      <c r="HQY14" s="70"/>
      <c r="HQZ14" s="70"/>
      <c r="HRA14" s="70"/>
      <c r="HRB14" s="70"/>
      <c r="HRC14" s="70"/>
      <c r="HRD14" s="70"/>
      <c r="HRE14" s="70"/>
      <c r="HRF14" s="70"/>
      <c r="HRG14" s="70"/>
      <c r="HRH14" s="70"/>
      <c r="HRI14" s="70"/>
      <c r="HRJ14" s="70"/>
      <c r="HRK14" s="70"/>
      <c r="HRL14" s="70"/>
      <c r="HRM14" s="70"/>
      <c r="HRN14" s="70"/>
      <c r="HRO14" s="70"/>
      <c r="HRP14" s="70"/>
      <c r="HRQ14" s="70"/>
      <c r="HRR14" s="70"/>
      <c r="HRS14" s="70"/>
      <c r="HRT14" s="70"/>
      <c r="HRU14" s="70"/>
      <c r="HRV14" s="70"/>
      <c r="HRW14" s="70"/>
      <c r="HRX14" s="70"/>
      <c r="HRY14" s="70"/>
      <c r="HRZ14" s="70"/>
      <c r="HSA14" s="70"/>
      <c r="HSB14" s="70"/>
      <c r="HSC14" s="70"/>
      <c r="HSD14" s="70"/>
      <c r="HSE14" s="70"/>
      <c r="HSF14" s="70"/>
      <c r="HSG14" s="70"/>
      <c r="HSH14" s="70"/>
      <c r="HSI14" s="70"/>
      <c r="HSJ14" s="70"/>
      <c r="HSK14" s="70"/>
      <c r="HSL14" s="70"/>
      <c r="HSM14" s="70"/>
      <c r="HSN14" s="70"/>
      <c r="HSO14" s="70"/>
      <c r="HSP14" s="70"/>
      <c r="HSQ14" s="70"/>
      <c r="HSR14" s="70"/>
      <c r="HSS14" s="70"/>
      <c r="HST14" s="70"/>
      <c r="HSU14" s="70"/>
      <c r="HSV14" s="70"/>
      <c r="HSW14" s="70"/>
      <c r="HSX14" s="70"/>
      <c r="HSY14" s="70"/>
      <c r="HSZ14" s="70"/>
      <c r="HTA14" s="70"/>
      <c r="HTB14" s="70"/>
      <c r="HTC14" s="70"/>
      <c r="HTD14" s="70"/>
      <c r="HTE14" s="70"/>
      <c r="HTF14" s="70"/>
      <c r="HTG14" s="70"/>
      <c r="HTH14" s="70"/>
      <c r="HTI14" s="70"/>
      <c r="HTJ14" s="70"/>
      <c r="HTK14" s="70"/>
      <c r="HTL14" s="70"/>
      <c r="HTM14" s="70"/>
      <c r="HTN14" s="70"/>
      <c r="HTO14" s="70"/>
      <c r="HTP14" s="70"/>
      <c r="HTQ14" s="70"/>
      <c r="HTR14" s="70"/>
      <c r="HTS14" s="70"/>
      <c r="HTT14" s="70"/>
      <c r="HTU14" s="70"/>
      <c r="HTV14" s="70"/>
      <c r="HTW14" s="70"/>
      <c r="HTX14" s="70"/>
      <c r="HTY14" s="70"/>
      <c r="HTZ14" s="70"/>
      <c r="HUA14" s="70"/>
      <c r="HUB14" s="70"/>
      <c r="HUC14" s="70"/>
      <c r="HUD14" s="70"/>
      <c r="HUE14" s="70"/>
      <c r="HUF14" s="70"/>
      <c r="HUG14" s="70"/>
      <c r="HUH14" s="70"/>
      <c r="HUI14" s="70"/>
      <c r="HUJ14" s="70"/>
      <c r="HUK14" s="70"/>
      <c r="HUL14" s="70"/>
      <c r="HUM14" s="70"/>
      <c r="HUN14" s="70"/>
      <c r="HUO14" s="70"/>
      <c r="HUP14" s="70"/>
      <c r="HUQ14" s="70"/>
      <c r="HUR14" s="70"/>
      <c r="HUS14" s="70"/>
      <c r="HUT14" s="70"/>
      <c r="HUU14" s="70"/>
      <c r="HUV14" s="70"/>
      <c r="HUW14" s="70"/>
      <c r="HUX14" s="70"/>
      <c r="HUY14" s="70"/>
      <c r="HUZ14" s="70"/>
      <c r="HVA14" s="70"/>
      <c r="HVB14" s="70"/>
      <c r="HVC14" s="70"/>
      <c r="HVD14" s="70"/>
      <c r="HVE14" s="70"/>
      <c r="HVF14" s="70"/>
      <c r="HVG14" s="70"/>
      <c r="HVH14" s="70"/>
      <c r="HVI14" s="70"/>
      <c r="HVJ14" s="70"/>
      <c r="HVK14" s="70"/>
      <c r="HVL14" s="70"/>
      <c r="HVM14" s="70"/>
      <c r="HVN14" s="70"/>
      <c r="HVO14" s="70"/>
      <c r="HVP14" s="70"/>
      <c r="HVQ14" s="70"/>
      <c r="HVR14" s="70"/>
      <c r="HVS14" s="70"/>
      <c r="HVT14" s="70"/>
      <c r="HVU14" s="70"/>
      <c r="HVV14" s="70"/>
      <c r="HVW14" s="70"/>
      <c r="HVX14" s="70"/>
      <c r="HVY14" s="70"/>
      <c r="HVZ14" s="70"/>
      <c r="HWA14" s="70"/>
      <c r="HWB14" s="70"/>
      <c r="HWC14" s="70"/>
      <c r="HWD14" s="70"/>
      <c r="HWE14" s="70"/>
      <c r="HWF14" s="70"/>
      <c r="HWG14" s="70"/>
      <c r="HWH14" s="70"/>
      <c r="HWI14" s="70"/>
      <c r="HWJ14" s="70"/>
      <c r="HWK14" s="70"/>
      <c r="HWL14" s="70"/>
      <c r="HWM14" s="70"/>
      <c r="HWN14" s="70"/>
      <c r="HWO14" s="70"/>
      <c r="HWP14" s="70"/>
      <c r="HWQ14" s="70"/>
      <c r="HWR14" s="70"/>
      <c r="HWS14" s="70"/>
      <c r="HWT14" s="70"/>
      <c r="HWU14" s="70"/>
      <c r="HWV14" s="70"/>
      <c r="HWW14" s="70"/>
      <c r="HWX14" s="70"/>
      <c r="HWY14" s="70"/>
      <c r="HWZ14" s="70"/>
      <c r="HXA14" s="70"/>
      <c r="HXB14" s="70"/>
      <c r="HXC14" s="70"/>
      <c r="HXD14" s="70"/>
      <c r="HXE14" s="70"/>
      <c r="HXF14" s="70"/>
      <c r="HXG14" s="70"/>
      <c r="HXH14" s="70"/>
      <c r="HXI14" s="70"/>
      <c r="HXJ14" s="70"/>
      <c r="HXK14" s="70"/>
      <c r="HXL14" s="70"/>
      <c r="HXM14" s="70"/>
      <c r="HXN14" s="70"/>
      <c r="HXO14" s="70"/>
      <c r="HXP14" s="70"/>
      <c r="HXQ14" s="70"/>
      <c r="HXR14" s="70"/>
      <c r="HXS14" s="70"/>
      <c r="HXT14" s="70"/>
      <c r="HXU14" s="70"/>
      <c r="HXV14" s="70"/>
      <c r="HXW14" s="70"/>
      <c r="HXX14" s="70"/>
      <c r="HXY14" s="70"/>
      <c r="HXZ14" s="70"/>
      <c r="HYA14" s="70"/>
      <c r="HYB14" s="70"/>
      <c r="HYC14" s="70"/>
      <c r="HYD14" s="70"/>
      <c r="HYE14" s="70"/>
      <c r="HYF14" s="70"/>
      <c r="HYG14" s="70"/>
      <c r="HYH14" s="70"/>
      <c r="HYI14" s="70"/>
      <c r="HYJ14" s="70"/>
      <c r="HYK14" s="70"/>
      <c r="HYL14" s="70"/>
      <c r="HYM14" s="70"/>
      <c r="HYN14" s="70"/>
      <c r="HYO14" s="70"/>
      <c r="HYP14" s="70"/>
      <c r="HYQ14" s="70"/>
      <c r="HYR14" s="70"/>
      <c r="HYS14" s="70"/>
      <c r="HYT14" s="70"/>
      <c r="HYU14" s="70"/>
      <c r="HYV14" s="70"/>
      <c r="HYW14" s="70"/>
      <c r="HYX14" s="70"/>
      <c r="HYY14" s="70"/>
      <c r="HYZ14" s="70"/>
      <c r="HZA14" s="70"/>
      <c r="HZB14" s="70"/>
      <c r="HZC14" s="70"/>
      <c r="HZD14" s="70"/>
      <c r="HZE14" s="70"/>
      <c r="HZF14" s="70"/>
      <c r="HZG14" s="70"/>
      <c r="HZH14" s="70"/>
      <c r="HZI14" s="70"/>
      <c r="HZJ14" s="70"/>
      <c r="HZK14" s="70"/>
      <c r="HZL14" s="70"/>
      <c r="HZM14" s="70"/>
      <c r="HZN14" s="70"/>
      <c r="HZO14" s="70"/>
      <c r="HZP14" s="70"/>
      <c r="HZQ14" s="70"/>
      <c r="HZR14" s="70"/>
      <c r="HZS14" s="70"/>
      <c r="HZT14" s="70"/>
      <c r="HZU14" s="70"/>
      <c r="HZV14" s="70"/>
      <c r="HZW14" s="70"/>
      <c r="HZX14" s="70"/>
      <c r="HZY14" s="70"/>
      <c r="HZZ14" s="70"/>
      <c r="IAA14" s="70"/>
      <c r="IAB14" s="70"/>
      <c r="IAC14" s="70"/>
      <c r="IAD14" s="70"/>
      <c r="IAE14" s="70"/>
      <c r="IAF14" s="70"/>
      <c r="IAG14" s="70"/>
      <c r="IAH14" s="70"/>
      <c r="IAI14" s="70"/>
      <c r="IAJ14" s="70"/>
      <c r="IAK14" s="70"/>
      <c r="IAL14" s="70"/>
      <c r="IAM14" s="70"/>
      <c r="IAN14" s="70"/>
      <c r="IAO14" s="70"/>
      <c r="IAP14" s="70"/>
      <c r="IAQ14" s="70"/>
      <c r="IAR14" s="70"/>
      <c r="IAS14" s="70"/>
      <c r="IAT14" s="70"/>
      <c r="IAU14" s="70"/>
      <c r="IAV14" s="70"/>
      <c r="IAW14" s="70"/>
      <c r="IAX14" s="70"/>
      <c r="IAY14" s="70"/>
      <c r="IAZ14" s="70"/>
      <c r="IBA14" s="70"/>
      <c r="IBB14" s="70"/>
      <c r="IBC14" s="70"/>
      <c r="IBD14" s="70"/>
      <c r="IBE14" s="70"/>
      <c r="IBF14" s="70"/>
      <c r="IBG14" s="70"/>
      <c r="IBH14" s="70"/>
      <c r="IBI14" s="70"/>
      <c r="IBJ14" s="70"/>
      <c r="IBK14" s="70"/>
      <c r="IBL14" s="70"/>
      <c r="IBM14" s="70"/>
      <c r="IBN14" s="70"/>
      <c r="IBO14" s="70"/>
      <c r="IBP14" s="70"/>
      <c r="IBQ14" s="70"/>
      <c r="IBR14" s="70"/>
      <c r="IBS14" s="70"/>
      <c r="IBT14" s="70"/>
      <c r="IBU14" s="70"/>
      <c r="IBV14" s="70"/>
      <c r="IBW14" s="70"/>
      <c r="IBX14" s="70"/>
      <c r="IBY14" s="70"/>
      <c r="IBZ14" s="70"/>
      <c r="ICA14" s="70"/>
      <c r="ICB14" s="70"/>
      <c r="ICC14" s="70"/>
      <c r="ICD14" s="70"/>
      <c r="ICE14" s="70"/>
      <c r="ICF14" s="70"/>
      <c r="ICG14" s="70"/>
      <c r="ICH14" s="70"/>
      <c r="ICI14" s="70"/>
      <c r="ICJ14" s="70"/>
      <c r="ICK14" s="70"/>
      <c r="ICL14" s="70"/>
      <c r="ICM14" s="70"/>
      <c r="ICN14" s="70"/>
      <c r="ICO14" s="70"/>
      <c r="ICP14" s="70"/>
      <c r="ICQ14" s="70"/>
      <c r="ICR14" s="70"/>
      <c r="ICS14" s="70"/>
      <c r="ICT14" s="70"/>
      <c r="ICU14" s="70"/>
      <c r="ICV14" s="70"/>
      <c r="ICW14" s="70"/>
      <c r="ICX14" s="70"/>
      <c r="ICY14" s="70"/>
      <c r="ICZ14" s="70"/>
      <c r="IDA14" s="70"/>
      <c r="IDB14" s="70"/>
      <c r="IDC14" s="70"/>
      <c r="IDD14" s="70"/>
      <c r="IDE14" s="70"/>
      <c r="IDF14" s="70"/>
      <c r="IDG14" s="70"/>
      <c r="IDH14" s="70"/>
      <c r="IDI14" s="70"/>
      <c r="IDJ14" s="70"/>
      <c r="IDK14" s="70"/>
      <c r="IDL14" s="70"/>
      <c r="IDM14" s="70"/>
      <c r="IDN14" s="70"/>
      <c r="IDO14" s="70"/>
      <c r="IDP14" s="70"/>
      <c r="IDQ14" s="70"/>
      <c r="IDR14" s="70"/>
      <c r="IDS14" s="70"/>
      <c r="IDT14" s="70"/>
      <c r="IDU14" s="70"/>
      <c r="IDV14" s="70"/>
      <c r="IDW14" s="70"/>
      <c r="IDX14" s="70"/>
      <c r="IDY14" s="70"/>
      <c r="IDZ14" s="70"/>
      <c r="IEA14" s="70"/>
      <c r="IEB14" s="70"/>
      <c r="IEC14" s="70"/>
      <c r="IED14" s="70"/>
      <c r="IEE14" s="70"/>
      <c r="IEF14" s="70"/>
      <c r="IEG14" s="70"/>
      <c r="IEH14" s="70"/>
      <c r="IEI14" s="70"/>
      <c r="IEJ14" s="70"/>
      <c r="IEK14" s="70"/>
      <c r="IEL14" s="70"/>
      <c r="IEM14" s="70"/>
      <c r="IEN14" s="70"/>
      <c r="IEO14" s="70"/>
      <c r="IEP14" s="70"/>
      <c r="IEQ14" s="70"/>
      <c r="IER14" s="70"/>
      <c r="IES14" s="70"/>
      <c r="IET14" s="70"/>
      <c r="IEU14" s="70"/>
      <c r="IEV14" s="70"/>
      <c r="IEW14" s="70"/>
      <c r="IEX14" s="70"/>
      <c r="IEY14" s="70"/>
      <c r="IEZ14" s="70"/>
      <c r="IFA14" s="70"/>
      <c r="IFB14" s="70"/>
      <c r="IFC14" s="70"/>
      <c r="IFD14" s="70"/>
      <c r="IFE14" s="70"/>
      <c r="IFF14" s="70"/>
      <c r="IFG14" s="70"/>
      <c r="IFH14" s="70"/>
      <c r="IFI14" s="70"/>
      <c r="IFJ14" s="70"/>
      <c r="IFK14" s="70"/>
      <c r="IFL14" s="70"/>
      <c r="IFM14" s="70"/>
      <c r="IFN14" s="70"/>
      <c r="IFO14" s="70"/>
      <c r="IFP14" s="70"/>
      <c r="IFQ14" s="70"/>
      <c r="IFR14" s="70"/>
      <c r="IFS14" s="70"/>
      <c r="IFT14" s="70"/>
      <c r="IFU14" s="70"/>
      <c r="IFV14" s="70"/>
      <c r="IFW14" s="70"/>
      <c r="IFX14" s="70"/>
      <c r="IFY14" s="70"/>
      <c r="IFZ14" s="70"/>
      <c r="IGA14" s="70"/>
      <c r="IGB14" s="70"/>
      <c r="IGC14" s="70"/>
      <c r="IGD14" s="70"/>
      <c r="IGE14" s="70"/>
      <c r="IGF14" s="70"/>
      <c r="IGG14" s="70"/>
      <c r="IGH14" s="70"/>
      <c r="IGI14" s="70"/>
      <c r="IGJ14" s="70"/>
      <c r="IGK14" s="70"/>
      <c r="IGL14" s="70"/>
      <c r="IGM14" s="70"/>
      <c r="IGN14" s="70"/>
      <c r="IGO14" s="70"/>
      <c r="IGP14" s="70"/>
      <c r="IGQ14" s="70"/>
      <c r="IGR14" s="70"/>
      <c r="IGS14" s="70"/>
      <c r="IGT14" s="70"/>
      <c r="IGU14" s="70"/>
      <c r="IGV14" s="70"/>
      <c r="IGW14" s="70"/>
      <c r="IGX14" s="70"/>
      <c r="IGY14" s="70"/>
      <c r="IGZ14" s="70"/>
      <c r="IHA14" s="70"/>
      <c r="IHB14" s="70"/>
      <c r="IHC14" s="70"/>
      <c r="IHD14" s="70"/>
      <c r="IHE14" s="70"/>
      <c r="IHF14" s="70"/>
      <c r="IHG14" s="70"/>
      <c r="IHH14" s="70"/>
      <c r="IHI14" s="70"/>
      <c r="IHJ14" s="70"/>
      <c r="IHK14" s="70"/>
      <c r="IHL14" s="70"/>
      <c r="IHM14" s="70"/>
      <c r="IHN14" s="70"/>
      <c r="IHO14" s="70"/>
      <c r="IHP14" s="70"/>
      <c r="IHQ14" s="70"/>
      <c r="IHR14" s="70"/>
      <c r="IHS14" s="70"/>
      <c r="IHT14" s="70"/>
      <c r="IHU14" s="70"/>
      <c r="IHV14" s="70"/>
      <c r="IHW14" s="70"/>
      <c r="IHX14" s="70"/>
      <c r="IHY14" s="70"/>
      <c r="IHZ14" s="70"/>
      <c r="IIA14" s="70"/>
      <c r="IIB14" s="70"/>
      <c r="IIC14" s="70"/>
      <c r="IID14" s="70"/>
      <c r="IIE14" s="70"/>
      <c r="IIF14" s="70"/>
      <c r="IIG14" s="70"/>
      <c r="IIH14" s="70"/>
      <c r="III14" s="70"/>
      <c r="IIJ14" s="70"/>
      <c r="IIK14" s="70"/>
      <c r="IIL14" s="70"/>
      <c r="IIM14" s="70"/>
      <c r="IIN14" s="70"/>
      <c r="IIO14" s="70"/>
      <c r="IIP14" s="70"/>
      <c r="IIQ14" s="70"/>
      <c r="IIR14" s="70"/>
      <c r="IIS14" s="70"/>
      <c r="IIT14" s="70"/>
      <c r="IIU14" s="70"/>
      <c r="IIV14" s="70"/>
      <c r="IIW14" s="70"/>
      <c r="IIX14" s="70"/>
      <c r="IIY14" s="70"/>
      <c r="IIZ14" s="70"/>
      <c r="IJA14" s="70"/>
      <c r="IJB14" s="70"/>
      <c r="IJC14" s="70"/>
      <c r="IJD14" s="70"/>
      <c r="IJE14" s="70"/>
      <c r="IJF14" s="70"/>
      <c r="IJG14" s="70"/>
      <c r="IJH14" s="70"/>
      <c r="IJI14" s="70"/>
      <c r="IJJ14" s="70"/>
      <c r="IJK14" s="70"/>
      <c r="IJL14" s="70"/>
      <c r="IJM14" s="70"/>
      <c r="IJN14" s="70"/>
      <c r="IJO14" s="70"/>
      <c r="IJP14" s="70"/>
      <c r="IJQ14" s="70"/>
      <c r="IJR14" s="70"/>
      <c r="IJS14" s="70"/>
      <c r="IJT14" s="70"/>
      <c r="IJU14" s="70"/>
      <c r="IJV14" s="70"/>
      <c r="IJW14" s="70"/>
      <c r="IJX14" s="70"/>
      <c r="IJY14" s="70"/>
      <c r="IJZ14" s="70"/>
      <c r="IKA14" s="70"/>
      <c r="IKB14" s="70"/>
      <c r="IKC14" s="70"/>
      <c r="IKD14" s="70"/>
      <c r="IKE14" s="70"/>
      <c r="IKF14" s="70"/>
      <c r="IKG14" s="70"/>
      <c r="IKH14" s="70"/>
      <c r="IKI14" s="70"/>
      <c r="IKJ14" s="70"/>
      <c r="IKK14" s="70"/>
      <c r="IKL14" s="70"/>
      <c r="IKM14" s="70"/>
      <c r="IKN14" s="70"/>
      <c r="IKO14" s="70"/>
      <c r="IKP14" s="70"/>
      <c r="IKQ14" s="70"/>
      <c r="IKR14" s="70"/>
      <c r="IKS14" s="70"/>
      <c r="IKT14" s="70"/>
      <c r="IKU14" s="70"/>
      <c r="IKV14" s="70"/>
      <c r="IKW14" s="70"/>
      <c r="IKX14" s="70"/>
      <c r="IKY14" s="70"/>
      <c r="IKZ14" s="70"/>
      <c r="ILA14" s="70"/>
      <c r="ILB14" s="70"/>
      <c r="ILC14" s="70"/>
      <c r="ILD14" s="70"/>
      <c r="ILE14" s="70"/>
      <c r="ILF14" s="70"/>
      <c r="ILG14" s="70"/>
      <c r="ILH14" s="70"/>
      <c r="ILI14" s="70"/>
      <c r="ILJ14" s="70"/>
      <c r="ILK14" s="70"/>
      <c r="ILL14" s="70"/>
      <c r="ILM14" s="70"/>
      <c r="ILN14" s="70"/>
      <c r="ILO14" s="70"/>
      <c r="ILP14" s="70"/>
      <c r="ILQ14" s="70"/>
      <c r="ILR14" s="70"/>
      <c r="ILS14" s="70"/>
      <c r="ILT14" s="70"/>
      <c r="ILU14" s="70"/>
      <c r="ILV14" s="70"/>
      <c r="ILW14" s="70"/>
      <c r="ILX14" s="70"/>
      <c r="ILY14" s="70"/>
      <c r="ILZ14" s="70"/>
      <c r="IMA14" s="70"/>
      <c r="IMB14" s="70"/>
      <c r="IMC14" s="70"/>
      <c r="IMD14" s="70"/>
      <c r="IME14" s="70"/>
      <c r="IMF14" s="70"/>
      <c r="IMG14" s="70"/>
      <c r="IMH14" s="70"/>
      <c r="IMI14" s="70"/>
      <c r="IMJ14" s="70"/>
      <c r="IMK14" s="70"/>
      <c r="IML14" s="70"/>
      <c r="IMM14" s="70"/>
      <c r="IMN14" s="70"/>
      <c r="IMO14" s="70"/>
      <c r="IMP14" s="70"/>
      <c r="IMQ14" s="70"/>
      <c r="IMR14" s="70"/>
      <c r="IMS14" s="70"/>
      <c r="IMT14" s="70"/>
      <c r="IMU14" s="70"/>
      <c r="IMV14" s="70"/>
      <c r="IMW14" s="70"/>
      <c r="IMX14" s="70"/>
      <c r="IMY14" s="70"/>
      <c r="IMZ14" s="70"/>
      <c r="INA14" s="70"/>
      <c r="INB14" s="70"/>
      <c r="INC14" s="70"/>
      <c r="IND14" s="70"/>
      <c r="INE14" s="70"/>
      <c r="INF14" s="70"/>
      <c r="ING14" s="70"/>
      <c r="INH14" s="70"/>
      <c r="INI14" s="70"/>
      <c r="INJ14" s="70"/>
      <c r="INK14" s="70"/>
      <c r="INL14" s="70"/>
      <c r="INM14" s="70"/>
      <c r="INN14" s="70"/>
      <c r="INO14" s="70"/>
      <c r="INP14" s="70"/>
      <c r="INQ14" s="70"/>
      <c r="INR14" s="70"/>
      <c r="INS14" s="70"/>
      <c r="INT14" s="70"/>
      <c r="INU14" s="70"/>
      <c r="INV14" s="70"/>
      <c r="INW14" s="70"/>
      <c r="INX14" s="70"/>
      <c r="INY14" s="70"/>
      <c r="INZ14" s="70"/>
      <c r="IOA14" s="70"/>
      <c r="IOB14" s="70"/>
      <c r="IOC14" s="70"/>
      <c r="IOD14" s="70"/>
      <c r="IOE14" s="70"/>
      <c r="IOF14" s="70"/>
      <c r="IOG14" s="70"/>
      <c r="IOH14" s="70"/>
      <c r="IOI14" s="70"/>
      <c r="IOJ14" s="70"/>
      <c r="IOK14" s="70"/>
      <c r="IOL14" s="70"/>
      <c r="IOM14" s="70"/>
      <c r="ION14" s="70"/>
      <c r="IOO14" s="70"/>
      <c r="IOP14" s="70"/>
      <c r="IOQ14" s="70"/>
      <c r="IOR14" s="70"/>
      <c r="IOS14" s="70"/>
      <c r="IOT14" s="70"/>
      <c r="IOU14" s="70"/>
      <c r="IOV14" s="70"/>
      <c r="IOW14" s="70"/>
      <c r="IOX14" s="70"/>
      <c r="IOY14" s="70"/>
      <c r="IOZ14" s="70"/>
      <c r="IPA14" s="70"/>
      <c r="IPB14" s="70"/>
      <c r="IPC14" s="70"/>
      <c r="IPD14" s="70"/>
      <c r="IPE14" s="70"/>
      <c r="IPF14" s="70"/>
      <c r="IPG14" s="70"/>
      <c r="IPH14" s="70"/>
      <c r="IPI14" s="70"/>
      <c r="IPJ14" s="70"/>
      <c r="IPK14" s="70"/>
      <c r="IPL14" s="70"/>
      <c r="IPM14" s="70"/>
      <c r="IPN14" s="70"/>
      <c r="IPO14" s="70"/>
      <c r="IPP14" s="70"/>
      <c r="IPQ14" s="70"/>
      <c r="IPR14" s="70"/>
      <c r="IPS14" s="70"/>
      <c r="IPT14" s="70"/>
      <c r="IPU14" s="70"/>
      <c r="IPV14" s="70"/>
      <c r="IPW14" s="70"/>
      <c r="IPX14" s="70"/>
      <c r="IPY14" s="70"/>
      <c r="IPZ14" s="70"/>
      <c r="IQA14" s="70"/>
      <c r="IQB14" s="70"/>
      <c r="IQC14" s="70"/>
      <c r="IQD14" s="70"/>
      <c r="IQE14" s="70"/>
      <c r="IQF14" s="70"/>
      <c r="IQG14" s="70"/>
      <c r="IQH14" s="70"/>
      <c r="IQI14" s="70"/>
      <c r="IQJ14" s="70"/>
      <c r="IQK14" s="70"/>
      <c r="IQL14" s="70"/>
      <c r="IQM14" s="70"/>
      <c r="IQN14" s="70"/>
      <c r="IQO14" s="70"/>
      <c r="IQP14" s="70"/>
      <c r="IQQ14" s="70"/>
      <c r="IQR14" s="70"/>
      <c r="IQS14" s="70"/>
      <c r="IQT14" s="70"/>
      <c r="IQU14" s="70"/>
      <c r="IQV14" s="70"/>
      <c r="IQW14" s="70"/>
      <c r="IQX14" s="70"/>
      <c r="IQY14" s="70"/>
      <c r="IQZ14" s="70"/>
      <c r="IRA14" s="70"/>
      <c r="IRB14" s="70"/>
      <c r="IRC14" s="70"/>
      <c r="IRD14" s="70"/>
      <c r="IRE14" s="70"/>
      <c r="IRF14" s="70"/>
      <c r="IRG14" s="70"/>
      <c r="IRH14" s="70"/>
      <c r="IRI14" s="70"/>
      <c r="IRJ14" s="70"/>
      <c r="IRK14" s="70"/>
      <c r="IRL14" s="70"/>
      <c r="IRM14" s="70"/>
      <c r="IRN14" s="70"/>
      <c r="IRO14" s="70"/>
      <c r="IRP14" s="70"/>
      <c r="IRQ14" s="70"/>
      <c r="IRR14" s="70"/>
      <c r="IRS14" s="70"/>
      <c r="IRT14" s="70"/>
      <c r="IRU14" s="70"/>
      <c r="IRV14" s="70"/>
      <c r="IRW14" s="70"/>
      <c r="IRX14" s="70"/>
      <c r="IRY14" s="70"/>
      <c r="IRZ14" s="70"/>
      <c r="ISA14" s="70"/>
      <c r="ISB14" s="70"/>
      <c r="ISC14" s="70"/>
      <c r="ISD14" s="70"/>
      <c r="ISE14" s="70"/>
      <c r="ISF14" s="70"/>
      <c r="ISG14" s="70"/>
      <c r="ISH14" s="70"/>
      <c r="ISI14" s="70"/>
      <c r="ISJ14" s="70"/>
      <c r="ISK14" s="70"/>
      <c r="ISL14" s="70"/>
      <c r="ISM14" s="70"/>
      <c r="ISN14" s="70"/>
      <c r="ISO14" s="70"/>
      <c r="ISP14" s="70"/>
      <c r="ISQ14" s="70"/>
      <c r="ISR14" s="70"/>
      <c r="ISS14" s="70"/>
      <c r="IST14" s="70"/>
      <c r="ISU14" s="70"/>
      <c r="ISV14" s="70"/>
      <c r="ISW14" s="70"/>
      <c r="ISX14" s="70"/>
      <c r="ISY14" s="70"/>
      <c r="ISZ14" s="70"/>
      <c r="ITA14" s="70"/>
      <c r="ITB14" s="70"/>
      <c r="ITC14" s="70"/>
      <c r="ITD14" s="70"/>
      <c r="ITE14" s="70"/>
      <c r="ITF14" s="70"/>
      <c r="ITG14" s="70"/>
      <c r="ITH14" s="70"/>
      <c r="ITI14" s="70"/>
      <c r="ITJ14" s="70"/>
      <c r="ITK14" s="70"/>
      <c r="ITL14" s="70"/>
      <c r="ITM14" s="70"/>
      <c r="ITN14" s="70"/>
      <c r="ITO14" s="70"/>
      <c r="ITP14" s="70"/>
      <c r="ITQ14" s="70"/>
      <c r="ITR14" s="70"/>
      <c r="ITS14" s="70"/>
      <c r="ITT14" s="70"/>
      <c r="ITU14" s="70"/>
      <c r="ITV14" s="70"/>
      <c r="ITW14" s="70"/>
      <c r="ITX14" s="70"/>
      <c r="ITY14" s="70"/>
      <c r="ITZ14" s="70"/>
      <c r="IUA14" s="70"/>
      <c r="IUB14" s="70"/>
      <c r="IUC14" s="70"/>
      <c r="IUD14" s="70"/>
      <c r="IUE14" s="70"/>
      <c r="IUF14" s="70"/>
      <c r="IUG14" s="70"/>
      <c r="IUH14" s="70"/>
      <c r="IUI14" s="70"/>
      <c r="IUJ14" s="70"/>
      <c r="IUK14" s="70"/>
      <c r="IUL14" s="70"/>
      <c r="IUM14" s="70"/>
      <c r="IUN14" s="70"/>
      <c r="IUO14" s="70"/>
      <c r="IUP14" s="70"/>
      <c r="IUQ14" s="70"/>
      <c r="IUR14" s="70"/>
      <c r="IUS14" s="70"/>
      <c r="IUT14" s="70"/>
      <c r="IUU14" s="70"/>
      <c r="IUV14" s="70"/>
      <c r="IUW14" s="70"/>
      <c r="IUX14" s="70"/>
      <c r="IUY14" s="70"/>
      <c r="IUZ14" s="70"/>
      <c r="IVA14" s="70"/>
      <c r="IVB14" s="70"/>
      <c r="IVC14" s="70"/>
      <c r="IVD14" s="70"/>
      <c r="IVE14" s="70"/>
      <c r="IVF14" s="70"/>
      <c r="IVG14" s="70"/>
      <c r="IVH14" s="70"/>
      <c r="IVI14" s="70"/>
      <c r="IVJ14" s="70"/>
      <c r="IVK14" s="70"/>
      <c r="IVL14" s="70"/>
      <c r="IVM14" s="70"/>
      <c r="IVN14" s="70"/>
      <c r="IVO14" s="70"/>
      <c r="IVP14" s="70"/>
      <c r="IVQ14" s="70"/>
      <c r="IVR14" s="70"/>
      <c r="IVS14" s="70"/>
      <c r="IVT14" s="70"/>
      <c r="IVU14" s="70"/>
      <c r="IVV14" s="70"/>
      <c r="IVW14" s="70"/>
      <c r="IVX14" s="70"/>
      <c r="IVY14" s="70"/>
      <c r="IVZ14" s="70"/>
      <c r="IWA14" s="70"/>
      <c r="IWB14" s="70"/>
      <c r="IWC14" s="70"/>
      <c r="IWD14" s="70"/>
      <c r="IWE14" s="70"/>
      <c r="IWF14" s="70"/>
      <c r="IWG14" s="70"/>
      <c r="IWH14" s="70"/>
      <c r="IWI14" s="70"/>
      <c r="IWJ14" s="70"/>
      <c r="IWK14" s="70"/>
      <c r="IWL14" s="70"/>
      <c r="IWM14" s="70"/>
      <c r="IWN14" s="70"/>
      <c r="IWO14" s="70"/>
      <c r="IWP14" s="70"/>
      <c r="IWQ14" s="70"/>
      <c r="IWR14" s="70"/>
      <c r="IWS14" s="70"/>
      <c r="IWT14" s="70"/>
      <c r="IWU14" s="70"/>
      <c r="IWV14" s="70"/>
      <c r="IWW14" s="70"/>
      <c r="IWX14" s="70"/>
      <c r="IWY14" s="70"/>
      <c r="IWZ14" s="70"/>
      <c r="IXA14" s="70"/>
      <c r="IXB14" s="70"/>
      <c r="IXC14" s="70"/>
      <c r="IXD14" s="70"/>
      <c r="IXE14" s="70"/>
      <c r="IXF14" s="70"/>
      <c r="IXG14" s="70"/>
      <c r="IXH14" s="70"/>
      <c r="IXI14" s="70"/>
      <c r="IXJ14" s="70"/>
      <c r="IXK14" s="70"/>
      <c r="IXL14" s="70"/>
      <c r="IXM14" s="70"/>
      <c r="IXN14" s="70"/>
      <c r="IXO14" s="70"/>
      <c r="IXP14" s="70"/>
      <c r="IXQ14" s="70"/>
      <c r="IXR14" s="70"/>
      <c r="IXS14" s="70"/>
      <c r="IXT14" s="70"/>
      <c r="IXU14" s="70"/>
      <c r="IXV14" s="70"/>
      <c r="IXW14" s="70"/>
      <c r="IXX14" s="70"/>
      <c r="IXY14" s="70"/>
      <c r="IXZ14" s="70"/>
      <c r="IYA14" s="70"/>
      <c r="IYB14" s="70"/>
      <c r="IYC14" s="70"/>
      <c r="IYD14" s="70"/>
      <c r="IYE14" s="70"/>
      <c r="IYF14" s="70"/>
      <c r="IYG14" s="70"/>
      <c r="IYH14" s="70"/>
      <c r="IYI14" s="70"/>
      <c r="IYJ14" s="70"/>
      <c r="IYK14" s="70"/>
      <c r="IYL14" s="70"/>
      <c r="IYM14" s="70"/>
      <c r="IYN14" s="70"/>
      <c r="IYO14" s="70"/>
      <c r="IYP14" s="70"/>
      <c r="IYQ14" s="70"/>
      <c r="IYR14" s="70"/>
      <c r="IYS14" s="70"/>
      <c r="IYT14" s="70"/>
      <c r="IYU14" s="70"/>
      <c r="IYV14" s="70"/>
      <c r="IYW14" s="70"/>
      <c r="IYX14" s="70"/>
      <c r="IYY14" s="70"/>
      <c r="IYZ14" s="70"/>
      <c r="IZA14" s="70"/>
      <c r="IZB14" s="70"/>
      <c r="IZC14" s="70"/>
      <c r="IZD14" s="70"/>
      <c r="IZE14" s="70"/>
      <c r="IZF14" s="70"/>
      <c r="IZG14" s="70"/>
      <c r="IZH14" s="70"/>
      <c r="IZI14" s="70"/>
      <c r="IZJ14" s="70"/>
      <c r="IZK14" s="70"/>
      <c r="IZL14" s="70"/>
      <c r="IZM14" s="70"/>
      <c r="IZN14" s="70"/>
      <c r="IZO14" s="70"/>
      <c r="IZP14" s="70"/>
      <c r="IZQ14" s="70"/>
      <c r="IZR14" s="70"/>
      <c r="IZS14" s="70"/>
      <c r="IZT14" s="70"/>
      <c r="IZU14" s="70"/>
      <c r="IZV14" s="70"/>
      <c r="IZW14" s="70"/>
      <c r="IZX14" s="70"/>
      <c r="IZY14" s="70"/>
      <c r="IZZ14" s="70"/>
      <c r="JAA14" s="70"/>
      <c r="JAB14" s="70"/>
      <c r="JAC14" s="70"/>
      <c r="JAD14" s="70"/>
      <c r="JAE14" s="70"/>
      <c r="JAF14" s="70"/>
      <c r="JAG14" s="70"/>
      <c r="JAH14" s="70"/>
      <c r="JAI14" s="70"/>
      <c r="JAJ14" s="70"/>
      <c r="JAK14" s="70"/>
      <c r="JAL14" s="70"/>
      <c r="JAM14" s="70"/>
      <c r="JAN14" s="70"/>
      <c r="JAO14" s="70"/>
      <c r="JAP14" s="70"/>
      <c r="JAQ14" s="70"/>
      <c r="JAR14" s="70"/>
      <c r="JAS14" s="70"/>
      <c r="JAT14" s="70"/>
      <c r="JAU14" s="70"/>
      <c r="JAV14" s="70"/>
      <c r="JAW14" s="70"/>
      <c r="JAX14" s="70"/>
      <c r="JAY14" s="70"/>
      <c r="JAZ14" s="70"/>
      <c r="JBA14" s="70"/>
      <c r="JBB14" s="70"/>
      <c r="JBC14" s="70"/>
      <c r="JBD14" s="70"/>
      <c r="JBE14" s="70"/>
      <c r="JBF14" s="70"/>
      <c r="JBG14" s="70"/>
      <c r="JBH14" s="70"/>
      <c r="JBI14" s="70"/>
      <c r="JBJ14" s="70"/>
      <c r="JBK14" s="70"/>
      <c r="JBL14" s="70"/>
      <c r="JBM14" s="70"/>
      <c r="JBN14" s="70"/>
      <c r="JBO14" s="70"/>
      <c r="JBP14" s="70"/>
      <c r="JBQ14" s="70"/>
      <c r="JBR14" s="70"/>
      <c r="JBS14" s="70"/>
      <c r="JBT14" s="70"/>
      <c r="JBU14" s="70"/>
      <c r="JBV14" s="70"/>
      <c r="JBW14" s="70"/>
      <c r="JBX14" s="70"/>
      <c r="JBY14" s="70"/>
      <c r="JBZ14" s="70"/>
      <c r="JCA14" s="70"/>
      <c r="JCB14" s="70"/>
      <c r="JCC14" s="70"/>
      <c r="JCD14" s="70"/>
      <c r="JCE14" s="70"/>
      <c r="JCF14" s="70"/>
      <c r="JCG14" s="70"/>
      <c r="JCH14" s="70"/>
      <c r="JCI14" s="70"/>
      <c r="JCJ14" s="70"/>
      <c r="JCK14" s="70"/>
      <c r="JCL14" s="70"/>
      <c r="JCM14" s="70"/>
      <c r="JCN14" s="70"/>
      <c r="JCO14" s="70"/>
      <c r="JCP14" s="70"/>
      <c r="JCQ14" s="70"/>
      <c r="JCR14" s="70"/>
      <c r="JCS14" s="70"/>
      <c r="JCT14" s="70"/>
      <c r="JCU14" s="70"/>
      <c r="JCV14" s="70"/>
      <c r="JCW14" s="70"/>
      <c r="JCX14" s="70"/>
      <c r="JCY14" s="70"/>
      <c r="JCZ14" s="70"/>
      <c r="JDA14" s="70"/>
      <c r="JDB14" s="70"/>
      <c r="JDC14" s="70"/>
      <c r="JDD14" s="70"/>
      <c r="JDE14" s="70"/>
      <c r="JDF14" s="70"/>
      <c r="JDG14" s="70"/>
      <c r="JDH14" s="70"/>
      <c r="JDI14" s="70"/>
      <c r="JDJ14" s="70"/>
      <c r="JDK14" s="70"/>
      <c r="JDL14" s="70"/>
      <c r="JDM14" s="70"/>
      <c r="JDN14" s="70"/>
      <c r="JDO14" s="70"/>
      <c r="JDP14" s="70"/>
      <c r="JDQ14" s="70"/>
      <c r="JDR14" s="70"/>
      <c r="JDS14" s="70"/>
      <c r="JDT14" s="70"/>
      <c r="JDU14" s="70"/>
      <c r="JDV14" s="70"/>
      <c r="JDW14" s="70"/>
      <c r="JDX14" s="70"/>
      <c r="JDY14" s="70"/>
      <c r="JDZ14" s="70"/>
      <c r="JEA14" s="70"/>
      <c r="JEB14" s="70"/>
      <c r="JEC14" s="70"/>
      <c r="JED14" s="70"/>
      <c r="JEE14" s="70"/>
      <c r="JEF14" s="70"/>
      <c r="JEG14" s="70"/>
      <c r="JEH14" s="70"/>
      <c r="JEI14" s="70"/>
      <c r="JEJ14" s="70"/>
      <c r="JEK14" s="70"/>
      <c r="JEL14" s="70"/>
      <c r="JEM14" s="70"/>
      <c r="JEN14" s="70"/>
      <c r="JEO14" s="70"/>
      <c r="JEP14" s="70"/>
      <c r="JEQ14" s="70"/>
      <c r="JER14" s="70"/>
      <c r="JES14" s="70"/>
      <c r="JET14" s="70"/>
      <c r="JEU14" s="70"/>
      <c r="JEV14" s="70"/>
      <c r="JEW14" s="70"/>
      <c r="JEX14" s="70"/>
      <c r="JEY14" s="70"/>
      <c r="JEZ14" s="70"/>
      <c r="JFA14" s="70"/>
      <c r="JFB14" s="70"/>
      <c r="JFC14" s="70"/>
      <c r="JFD14" s="70"/>
      <c r="JFE14" s="70"/>
      <c r="JFF14" s="70"/>
      <c r="JFG14" s="70"/>
      <c r="JFH14" s="70"/>
      <c r="JFI14" s="70"/>
      <c r="JFJ14" s="70"/>
      <c r="JFK14" s="70"/>
      <c r="JFL14" s="70"/>
      <c r="JFM14" s="70"/>
      <c r="JFN14" s="70"/>
      <c r="JFO14" s="70"/>
      <c r="JFP14" s="70"/>
      <c r="JFQ14" s="70"/>
      <c r="JFR14" s="70"/>
      <c r="JFS14" s="70"/>
      <c r="JFT14" s="70"/>
      <c r="JFU14" s="70"/>
      <c r="JFV14" s="70"/>
      <c r="JFW14" s="70"/>
      <c r="JFX14" s="70"/>
      <c r="JFY14" s="70"/>
      <c r="JFZ14" s="70"/>
      <c r="JGA14" s="70"/>
      <c r="JGB14" s="70"/>
      <c r="JGC14" s="70"/>
      <c r="JGD14" s="70"/>
      <c r="JGE14" s="70"/>
      <c r="JGF14" s="70"/>
      <c r="JGG14" s="70"/>
      <c r="JGH14" s="70"/>
      <c r="JGI14" s="70"/>
      <c r="JGJ14" s="70"/>
      <c r="JGK14" s="70"/>
      <c r="JGL14" s="70"/>
      <c r="JGM14" s="70"/>
      <c r="JGN14" s="70"/>
      <c r="JGO14" s="70"/>
      <c r="JGP14" s="70"/>
      <c r="JGQ14" s="70"/>
      <c r="JGR14" s="70"/>
      <c r="JGS14" s="70"/>
      <c r="JGT14" s="70"/>
      <c r="JGU14" s="70"/>
      <c r="JGV14" s="70"/>
      <c r="JGW14" s="70"/>
      <c r="JGX14" s="70"/>
      <c r="JGY14" s="70"/>
      <c r="JGZ14" s="70"/>
      <c r="JHA14" s="70"/>
      <c r="JHB14" s="70"/>
      <c r="JHC14" s="70"/>
      <c r="JHD14" s="70"/>
      <c r="JHE14" s="70"/>
      <c r="JHF14" s="70"/>
      <c r="JHG14" s="70"/>
      <c r="JHH14" s="70"/>
      <c r="JHI14" s="70"/>
      <c r="JHJ14" s="70"/>
      <c r="JHK14" s="70"/>
      <c r="JHL14" s="70"/>
      <c r="JHM14" s="70"/>
      <c r="JHN14" s="70"/>
      <c r="JHO14" s="70"/>
      <c r="JHP14" s="70"/>
      <c r="JHQ14" s="70"/>
      <c r="JHR14" s="70"/>
      <c r="JHS14" s="70"/>
      <c r="JHT14" s="70"/>
      <c r="JHU14" s="70"/>
      <c r="JHV14" s="70"/>
      <c r="JHW14" s="70"/>
      <c r="JHX14" s="70"/>
      <c r="JHY14" s="70"/>
      <c r="JHZ14" s="70"/>
      <c r="JIA14" s="70"/>
      <c r="JIB14" s="70"/>
      <c r="JIC14" s="70"/>
      <c r="JID14" s="70"/>
      <c r="JIE14" s="70"/>
      <c r="JIF14" s="70"/>
      <c r="JIG14" s="70"/>
      <c r="JIH14" s="70"/>
      <c r="JII14" s="70"/>
      <c r="JIJ14" s="70"/>
      <c r="JIK14" s="70"/>
      <c r="JIL14" s="70"/>
      <c r="JIM14" s="70"/>
      <c r="JIN14" s="70"/>
      <c r="JIO14" s="70"/>
      <c r="JIP14" s="70"/>
      <c r="JIQ14" s="70"/>
      <c r="JIR14" s="70"/>
      <c r="JIS14" s="70"/>
      <c r="JIT14" s="70"/>
      <c r="JIU14" s="70"/>
      <c r="JIV14" s="70"/>
      <c r="JIW14" s="70"/>
      <c r="JIX14" s="70"/>
      <c r="JIY14" s="70"/>
      <c r="JIZ14" s="70"/>
      <c r="JJA14" s="70"/>
      <c r="JJB14" s="70"/>
      <c r="JJC14" s="70"/>
      <c r="JJD14" s="70"/>
      <c r="JJE14" s="70"/>
      <c r="JJF14" s="70"/>
      <c r="JJG14" s="70"/>
      <c r="JJH14" s="70"/>
      <c r="JJI14" s="70"/>
      <c r="JJJ14" s="70"/>
      <c r="JJK14" s="70"/>
      <c r="JJL14" s="70"/>
      <c r="JJM14" s="70"/>
      <c r="JJN14" s="70"/>
      <c r="JJO14" s="70"/>
      <c r="JJP14" s="70"/>
      <c r="JJQ14" s="70"/>
      <c r="JJR14" s="70"/>
      <c r="JJS14" s="70"/>
      <c r="JJT14" s="70"/>
      <c r="JJU14" s="70"/>
      <c r="JJV14" s="70"/>
      <c r="JJW14" s="70"/>
      <c r="JJX14" s="70"/>
      <c r="JJY14" s="70"/>
      <c r="JJZ14" s="70"/>
      <c r="JKA14" s="70"/>
      <c r="JKB14" s="70"/>
      <c r="JKC14" s="70"/>
      <c r="JKD14" s="70"/>
      <c r="JKE14" s="70"/>
      <c r="JKF14" s="70"/>
      <c r="JKG14" s="70"/>
      <c r="JKH14" s="70"/>
      <c r="JKI14" s="70"/>
      <c r="JKJ14" s="70"/>
      <c r="JKK14" s="70"/>
      <c r="JKL14" s="70"/>
      <c r="JKM14" s="70"/>
      <c r="JKN14" s="70"/>
      <c r="JKO14" s="70"/>
      <c r="JKP14" s="70"/>
      <c r="JKQ14" s="70"/>
      <c r="JKR14" s="70"/>
      <c r="JKS14" s="70"/>
      <c r="JKT14" s="70"/>
      <c r="JKU14" s="70"/>
      <c r="JKV14" s="70"/>
      <c r="JKW14" s="70"/>
      <c r="JKX14" s="70"/>
      <c r="JKY14" s="70"/>
      <c r="JKZ14" s="70"/>
      <c r="JLA14" s="70"/>
      <c r="JLB14" s="70"/>
      <c r="JLC14" s="70"/>
      <c r="JLD14" s="70"/>
      <c r="JLE14" s="70"/>
      <c r="JLF14" s="70"/>
      <c r="JLG14" s="70"/>
      <c r="JLH14" s="70"/>
      <c r="JLI14" s="70"/>
      <c r="JLJ14" s="70"/>
      <c r="JLK14" s="70"/>
      <c r="JLL14" s="70"/>
      <c r="JLM14" s="70"/>
      <c r="JLN14" s="70"/>
      <c r="JLO14" s="70"/>
      <c r="JLP14" s="70"/>
      <c r="JLQ14" s="70"/>
      <c r="JLR14" s="70"/>
      <c r="JLS14" s="70"/>
      <c r="JLT14" s="70"/>
      <c r="JLU14" s="70"/>
      <c r="JLV14" s="70"/>
      <c r="JLW14" s="70"/>
      <c r="JLX14" s="70"/>
      <c r="JLY14" s="70"/>
      <c r="JLZ14" s="70"/>
      <c r="JMA14" s="70"/>
      <c r="JMB14" s="70"/>
      <c r="JMC14" s="70"/>
      <c r="JMD14" s="70"/>
      <c r="JME14" s="70"/>
      <c r="JMF14" s="70"/>
      <c r="JMG14" s="70"/>
      <c r="JMH14" s="70"/>
      <c r="JMI14" s="70"/>
      <c r="JMJ14" s="70"/>
      <c r="JMK14" s="70"/>
      <c r="JML14" s="70"/>
      <c r="JMM14" s="70"/>
      <c r="JMN14" s="70"/>
      <c r="JMO14" s="70"/>
      <c r="JMP14" s="70"/>
      <c r="JMQ14" s="70"/>
      <c r="JMR14" s="70"/>
      <c r="JMS14" s="70"/>
      <c r="JMT14" s="70"/>
      <c r="JMU14" s="70"/>
      <c r="JMV14" s="70"/>
      <c r="JMW14" s="70"/>
      <c r="JMX14" s="70"/>
      <c r="JMY14" s="70"/>
      <c r="JMZ14" s="70"/>
      <c r="JNA14" s="70"/>
      <c r="JNB14" s="70"/>
      <c r="JNC14" s="70"/>
      <c r="JND14" s="70"/>
      <c r="JNE14" s="70"/>
      <c r="JNF14" s="70"/>
      <c r="JNG14" s="70"/>
      <c r="JNH14" s="70"/>
      <c r="JNI14" s="70"/>
      <c r="JNJ14" s="70"/>
      <c r="JNK14" s="70"/>
      <c r="JNL14" s="70"/>
      <c r="JNM14" s="70"/>
      <c r="JNN14" s="70"/>
      <c r="JNO14" s="70"/>
      <c r="JNP14" s="70"/>
      <c r="JNQ14" s="70"/>
      <c r="JNR14" s="70"/>
      <c r="JNS14" s="70"/>
      <c r="JNT14" s="70"/>
      <c r="JNU14" s="70"/>
      <c r="JNV14" s="70"/>
      <c r="JNW14" s="70"/>
      <c r="JNX14" s="70"/>
      <c r="JNY14" s="70"/>
      <c r="JNZ14" s="70"/>
      <c r="JOA14" s="70"/>
      <c r="JOB14" s="70"/>
      <c r="JOC14" s="70"/>
      <c r="JOD14" s="70"/>
      <c r="JOE14" s="70"/>
      <c r="JOF14" s="70"/>
      <c r="JOG14" s="70"/>
      <c r="JOH14" s="70"/>
      <c r="JOI14" s="70"/>
      <c r="JOJ14" s="70"/>
      <c r="JOK14" s="70"/>
      <c r="JOL14" s="70"/>
      <c r="JOM14" s="70"/>
      <c r="JON14" s="70"/>
      <c r="JOO14" s="70"/>
      <c r="JOP14" s="70"/>
      <c r="JOQ14" s="70"/>
      <c r="JOR14" s="70"/>
      <c r="JOS14" s="70"/>
      <c r="JOT14" s="70"/>
      <c r="JOU14" s="70"/>
      <c r="JOV14" s="70"/>
      <c r="JOW14" s="70"/>
      <c r="JOX14" s="70"/>
      <c r="JOY14" s="70"/>
      <c r="JOZ14" s="70"/>
      <c r="JPA14" s="70"/>
      <c r="JPB14" s="70"/>
      <c r="JPC14" s="70"/>
      <c r="JPD14" s="70"/>
      <c r="JPE14" s="70"/>
      <c r="JPF14" s="70"/>
      <c r="JPG14" s="70"/>
      <c r="JPH14" s="70"/>
      <c r="JPI14" s="70"/>
      <c r="JPJ14" s="70"/>
      <c r="JPK14" s="70"/>
      <c r="JPL14" s="70"/>
      <c r="JPM14" s="70"/>
      <c r="JPN14" s="70"/>
      <c r="JPO14" s="70"/>
      <c r="JPP14" s="70"/>
      <c r="JPQ14" s="70"/>
      <c r="JPR14" s="70"/>
      <c r="JPS14" s="70"/>
      <c r="JPT14" s="70"/>
      <c r="JPU14" s="70"/>
      <c r="JPV14" s="70"/>
      <c r="JPW14" s="70"/>
      <c r="JPX14" s="70"/>
      <c r="JPY14" s="70"/>
      <c r="JPZ14" s="70"/>
      <c r="JQA14" s="70"/>
      <c r="JQB14" s="70"/>
      <c r="JQC14" s="70"/>
      <c r="JQD14" s="70"/>
      <c r="JQE14" s="70"/>
      <c r="JQF14" s="70"/>
      <c r="JQG14" s="70"/>
      <c r="JQH14" s="70"/>
      <c r="JQI14" s="70"/>
      <c r="JQJ14" s="70"/>
      <c r="JQK14" s="70"/>
      <c r="JQL14" s="70"/>
      <c r="JQM14" s="70"/>
      <c r="JQN14" s="70"/>
      <c r="JQO14" s="70"/>
      <c r="JQP14" s="70"/>
      <c r="JQQ14" s="70"/>
      <c r="JQR14" s="70"/>
      <c r="JQS14" s="70"/>
      <c r="JQT14" s="70"/>
      <c r="JQU14" s="70"/>
      <c r="JQV14" s="70"/>
      <c r="JQW14" s="70"/>
      <c r="JQX14" s="70"/>
      <c r="JQY14" s="70"/>
      <c r="JQZ14" s="70"/>
      <c r="JRA14" s="70"/>
      <c r="JRB14" s="70"/>
      <c r="JRC14" s="70"/>
      <c r="JRD14" s="70"/>
      <c r="JRE14" s="70"/>
      <c r="JRF14" s="70"/>
      <c r="JRG14" s="70"/>
      <c r="JRH14" s="70"/>
      <c r="JRI14" s="70"/>
      <c r="JRJ14" s="70"/>
      <c r="JRK14" s="70"/>
      <c r="JRL14" s="70"/>
      <c r="JRM14" s="70"/>
      <c r="JRN14" s="70"/>
      <c r="JRO14" s="70"/>
      <c r="JRP14" s="70"/>
      <c r="JRQ14" s="70"/>
      <c r="JRR14" s="70"/>
      <c r="JRS14" s="70"/>
      <c r="JRT14" s="70"/>
      <c r="JRU14" s="70"/>
      <c r="JRV14" s="70"/>
      <c r="JRW14" s="70"/>
      <c r="JRX14" s="70"/>
      <c r="JRY14" s="70"/>
      <c r="JRZ14" s="70"/>
      <c r="JSA14" s="70"/>
      <c r="JSB14" s="70"/>
      <c r="JSC14" s="70"/>
      <c r="JSD14" s="70"/>
      <c r="JSE14" s="70"/>
      <c r="JSF14" s="70"/>
      <c r="JSG14" s="70"/>
      <c r="JSH14" s="70"/>
      <c r="JSI14" s="70"/>
      <c r="JSJ14" s="70"/>
      <c r="JSK14" s="70"/>
      <c r="JSL14" s="70"/>
      <c r="JSM14" s="70"/>
      <c r="JSN14" s="70"/>
      <c r="JSO14" s="70"/>
      <c r="JSP14" s="70"/>
      <c r="JSQ14" s="70"/>
      <c r="JSR14" s="70"/>
      <c r="JSS14" s="70"/>
      <c r="JST14" s="70"/>
      <c r="JSU14" s="70"/>
      <c r="JSV14" s="70"/>
      <c r="JSW14" s="70"/>
      <c r="JSX14" s="70"/>
      <c r="JSY14" s="70"/>
      <c r="JSZ14" s="70"/>
      <c r="JTA14" s="70"/>
      <c r="JTB14" s="70"/>
      <c r="JTC14" s="70"/>
      <c r="JTD14" s="70"/>
      <c r="JTE14" s="70"/>
      <c r="JTF14" s="70"/>
      <c r="JTG14" s="70"/>
      <c r="JTH14" s="70"/>
      <c r="JTI14" s="70"/>
      <c r="JTJ14" s="70"/>
      <c r="JTK14" s="70"/>
      <c r="JTL14" s="70"/>
      <c r="JTM14" s="70"/>
      <c r="JTN14" s="70"/>
      <c r="JTO14" s="70"/>
      <c r="JTP14" s="70"/>
      <c r="JTQ14" s="70"/>
      <c r="JTR14" s="70"/>
      <c r="JTS14" s="70"/>
      <c r="JTT14" s="70"/>
      <c r="JTU14" s="70"/>
      <c r="JTV14" s="70"/>
      <c r="JTW14" s="70"/>
      <c r="JTX14" s="70"/>
      <c r="JTY14" s="70"/>
      <c r="JTZ14" s="70"/>
      <c r="JUA14" s="70"/>
      <c r="JUB14" s="70"/>
      <c r="JUC14" s="70"/>
      <c r="JUD14" s="70"/>
      <c r="JUE14" s="70"/>
      <c r="JUF14" s="70"/>
      <c r="JUG14" s="70"/>
      <c r="JUH14" s="70"/>
      <c r="JUI14" s="70"/>
      <c r="JUJ14" s="70"/>
      <c r="JUK14" s="70"/>
      <c r="JUL14" s="70"/>
      <c r="JUM14" s="70"/>
      <c r="JUN14" s="70"/>
      <c r="JUO14" s="70"/>
      <c r="JUP14" s="70"/>
      <c r="JUQ14" s="70"/>
      <c r="JUR14" s="70"/>
      <c r="JUS14" s="70"/>
      <c r="JUT14" s="70"/>
      <c r="JUU14" s="70"/>
      <c r="JUV14" s="70"/>
      <c r="JUW14" s="70"/>
      <c r="JUX14" s="70"/>
      <c r="JUY14" s="70"/>
      <c r="JUZ14" s="70"/>
      <c r="JVA14" s="70"/>
      <c r="JVB14" s="70"/>
      <c r="JVC14" s="70"/>
      <c r="JVD14" s="70"/>
      <c r="JVE14" s="70"/>
      <c r="JVF14" s="70"/>
      <c r="JVG14" s="70"/>
      <c r="JVH14" s="70"/>
      <c r="JVI14" s="70"/>
      <c r="JVJ14" s="70"/>
      <c r="JVK14" s="70"/>
      <c r="JVL14" s="70"/>
      <c r="JVM14" s="70"/>
      <c r="JVN14" s="70"/>
      <c r="JVO14" s="70"/>
      <c r="JVP14" s="70"/>
      <c r="JVQ14" s="70"/>
      <c r="JVR14" s="70"/>
      <c r="JVS14" s="70"/>
      <c r="JVT14" s="70"/>
      <c r="JVU14" s="70"/>
      <c r="JVV14" s="70"/>
      <c r="JVW14" s="70"/>
      <c r="JVX14" s="70"/>
      <c r="JVY14" s="70"/>
      <c r="JVZ14" s="70"/>
      <c r="JWA14" s="70"/>
      <c r="JWB14" s="70"/>
      <c r="JWC14" s="70"/>
      <c r="JWD14" s="70"/>
      <c r="JWE14" s="70"/>
      <c r="JWF14" s="70"/>
      <c r="JWG14" s="70"/>
      <c r="JWH14" s="70"/>
      <c r="JWI14" s="70"/>
      <c r="JWJ14" s="70"/>
      <c r="JWK14" s="70"/>
      <c r="JWL14" s="70"/>
      <c r="JWM14" s="70"/>
      <c r="JWN14" s="70"/>
      <c r="JWO14" s="70"/>
      <c r="JWP14" s="70"/>
      <c r="JWQ14" s="70"/>
      <c r="JWR14" s="70"/>
      <c r="JWS14" s="70"/>
      <c r="JWT14" s="70"/>
      <c r="JWU14" s="70"/>
      <c r="JWV14" s="70"/>
      <c r="JWW14" s="70"/>
      <c r="JWX14" s="70"/>
      <c r="JWY14" s="70"/>
      <c r="JWZ14" s="70"/>
      <c r="JXA14" s="70"/>
      <c r="JXB14" s="70"/>
      <c r="JXC14" s="70"/>
      <c r="JXD14" s="70"/>
      <c r="JXE14" s="70"/>
      <c r="JXF14" s="70"/>
      <c r="JXG14" s="70"/>
      <c r="JXH14" s="70"/>
      <c r="JXI14" s="70"/>
      <c r="JXJ14" s="70"/>
      <c r="JXK14" s="70"/>
      <c r="JXL14" s="70"/>
      <c r="JXM14" s="70"/>
      <c r="JXN14" s="70"/>
      <c r="JXO14" s="70"/>
      <c r="JXP14" s="70"/>
      <c r="JXQ14" s="70"/>
      <c r="JXR14" s="70"/>
      <c r="JXS14" s="70"/>
      <c r="JXT14" s="70"/>
      <c r="JXU14" s="70"/>
      <c r="JXV14" s="70"/>
      <c r="JXW14" s="70"/>
      <c r="JXX14" s="70"/>
      <c r="JXY14" s="70"/>
      <c r="JXZ14" s="70"/>
      <c r="JYA14" s="70"/>
      <c r="JYB14" s="70"/>
      <c r="JYC14" s="70"/>
      <c r="JYD14" s="70"/>
      <c r="JYE14" s="70"/>
      <c r="JYF14" s="70"/>
      <c r="JYG14" s="70"/>
      <c r="JYH14" s="70"/>
      <c r="JYI14" s="70"/>
      <c r="JYJ14" s="70"/>
      <c r="JYK14" s="70"/>
      <c r="JYL14" s="70"/>
      <c r="JYM14" s="70"/>
      <c r="JYN14" s="70"/>
      <c r="JYO14" s="70"/>
      <c r="JYP14" s="70"/>
      <c r="JYQ14" s="70"/>
      <c r="JYR14" s="70"/>
      <c r="JYS14" s="70"/>
      <c r="JYT14" s="70"/>
      <c r="JYU14" s="70"/>
      <c r="JYV14" s="70"/>
      <c r="JYW14" s="70"/>
      <c r="JYX14" s="70"/>
      <c r="JYY14" s="70"/>
      <c r="JYZ14" s="70"/>
      <c r="JZA14" s="70"/>
      <c r="JZB14" s="70"/>
      <c r="JZC14" s="70"/>
      <c r="JZD14" s="70"/>
      <c r="JZE14" s="70"/>
      <c r="JZF14" s="70"/>
      <c r="JZG14" s="70"/>
      <c r="JZH14" s="70"/>
      <c r="JZI14" s="70"/>
      <c r="JZJ14" s="70"/>
      <c r="JZK14" s="70"/>
      <c r="JZL14" s="70"/>
      <c r="JZM14" s="70"/>
      <c r="JZN14" s="70"/>
      <c r="JZO14" s="70"/>
      <c r="JZP14" s="70"/>
      <c r="JZQ14" s="70"/>
      <c r="JZR14" s="70"/>
      <c r="JZS14" s="70"/>
      <c r="JZT14" s="70"/>
      <c r="JZU14" s="70"/>
      <c r="JZV14" s="70"/>
      <c r="JZW14" s="70"/>
      <c r="JZX14" s="70"/>
      <c r="JZY14" s="70"/>
      <c r="JZZ14" s="70"/>
      <c r="KAA14" s="70"/>
      <c r="KAB14" s="70"/>
      <c r="KAC14" s="70"/>
      <c r="KAD14" s="70"/>
      <c r="KAE14" s="70"/>
      <c r="KAF14" s="70"/>
      <c r="KAG14" s="70"/>
      <c r="KAH14" s="70"/>
      <c r="KAI14" s="70"/>
      <c r="KAJ14" s="70"/>
      <c r="KAK14" s="70"/>
      <c r="KAL14" s="70"/>
      <c r="KAM14" s="70"/>
      <c r="KAN14" s="70"/>
      <c r="KAO14" s="70"/>
      <c r="KAP14" s="70"/>
      <c r="KAQ14" s="70"/>
      <c r="KAR14" s="70"/>
      <c r="KAS14" s="70"/>
      <c r="KAT14" s="70"/>
      <c r="KAU14" s="70"/>
      <c r="KAV14" s="70"/>
      <c r="KAW14" s="70"/>
      <c r="KAX14" s="70"/>
      <c r="KAY14" s="70"/>
      <c r="KAZ14" s="70"/>
      <c r="KBA14" s="70"/>
      <c r="KBB14" s="70"/>
      <c r="KBC14" s="70"/>
      <c r="KBD14" s="70"/>
      <c r="KBE14" s="70"/>
      <c r="KBF14" s="70"/>
      <c r="KBG14" s="70"/>
      <c r="KBH14" s="70"/>
      <c r="KBI14" s="70"/>
      <c r="KBJ14" s="70"/>
      <c r="KBK14" s="70"/>
      <c r="KBL14" s="70"/>
      <c r="KBM14" s="70"/>
      <c r="KBN14" s="70"/>
      <c r="KBO14" s="70"/>
      <c r="KBP14" s="70"/>
      <c r="KBQ14" s="70"/>
      <c r="KBR14" s="70"/>
      <c r="KBS14" s="70"/>
      <c r="KBT14" s="70"/>
      <c r="KBU14" s="70"/>
      <c r="KBV14" s="70"/>
      <c r="KBW14" s="70"/>
      <c r="KBX14" s="70"/>
      <c r="KBY14" s="70"/>
      <c r="KBZ14" s="70"/>
      <c r="KCA14" s="70"/>
      <c r="KCB14" s="70"/>
      <c r="KCC14" s="70"/>
      <c r="KCD14" s="70"/>
      <c r="KCE14" s="70"/>
      <c r="KCF14" s="70"/>
      <c r="KCG14" s="70"/>
      <c r="KCH14" s="70"/>
      <c r="KCI14" s="70"/>
      <c r="KCJ14" s="70"/>
      <c r="KCK14" s="70"/>
      <c r="KCL14" s="70"/>
      <c r="KCM14" s="70"/>
      <c r="KCN14" s="70"/>
      <c r="KCO14" s="70"/>
      <c r="KCP14" s="70"/>
      <c r="KCQ14" s="70"/>
      <c r="KCR14" s="70"/>
      <c r="KCS14" s="70"/>
      <c r="KCT14" s="70"/>
      <c r="KCU14" s="70"/>
      <c r="KCV14" s="70"/>
      <c r="KCW14" s="70"/>
      <c r="KCX14" s="70"/>
      <c r="KCY14" s="70"/>
      <c r="KCZ14" s="70"/>
      <c r="KDA14" s="70"/>
      <c r="KDB14" s="70"/>
      <c r="KDC14" s="70"/>
      <c r="KDD14" s="70"/>
      <c r="KDE14" s="70"/>
      <c r="KDF14" s="70"/>
      <c r="KDG14" s="70"/>
      <c r="KDH14" s="70"/>
      <c r="KDI14" s="70"/>
      <c r="KDJ14" s="70"/>
      <c r="KDK14" s="70"/>
      <c r="KDL14" s="70"/>
      <c r="KDM14" s="70"/>
      <c r="KDN14" s="70"/>
      <c r="KDO14" s="70"/>
      <c r="KDP14" s="70"/>
      <c r="KDQ14" s="70"/>
      <c r="KDR14" s="70"/>
      <c r="KDS14" s="70"/>
      <c r="KDT14" s="70"/>
      <c r="KDU14" s="70"/>
      <c r="KDV14" s="70"/>
      <c r="KDW14" s="70"/>
      <c r="KDX14" s="70"/>
      <c r="KDY14" s="70"/>
      <c r="KDZ14" s="70"/>
      <c r="KEA14" s="70"/>
      <c r="KEB14" s="70"/>
      <c r="KEC14" s="70"/>
      <c r="KED14" s="70"/>
      <c r="KEE14" s="70"/>
      <c r="KEF14" s="70"/>
      <c r="KEG14" s="70"/>
      <c r="KEH14" s="70"/>
      <c r="KEI14" s="70"/>
      <c r="KEJ14" s="70"/>
      <c r="KEK14" s="70"/>
      <c r="KEL14" s="70"/>
      <c r="KEM14" s="70"/>
      <c r="KEN14" s="70"/>
      <c r="KEO14" s="70"/>
      <c r="KEP14" s="70"/>
      <c r="KEQ14" s="70"/>
      <c r="KER14" s="70"/>
      <c r="KES14" s="70"/>
      <c r="KET14" s="70"/>
      <c r="KEU14" s="70"/>
      <c r="KEV14" s="70"/>
      <c r="KEW14" s="70"/>
      <c r="KEX14" s="70"/>
      <c r="KEY14" s="70"/>
      <c r="KEZ14" s="70"/>
      <c r="KFA14" s="70"/>
      <c r="KFB14" s="70"/>
      <c r="KFC14" s="70"/>
      <c r="KFD14" s="70"/>
      <c r="KFE14" s="70"/>
      <c r="KFF14" s="70"/>
      <c r="KFG14" s="70"/>
      <c r="KFH14" s="70"/>
      <c r="KFI14" s="70"/>
      <c r="KFJ14" s="70"/>
      <c r="KFK14" s="70"/>
      <c r="KFL14" s="70"/>
      <c r="KFM14" s="70"/>
      <c r="KFN14" s="70"/>
      <c r="KFO14" s="70"/>
      <c r="KFP14" s="70"/>
      <c r="KFQ14" s="70"/>
      <c r="KFR14" s="70"/>
      <c r="KFS14" s="70"/>
      <c r="KFT14" s="70"/>
      <c r="KFU14" s="70"/>
      <c r="KFV14" s="70"/>
      <c r="KFW14" s="70"/>
      <c r="KFX14" s="70"/>
      <c r="KFY14" s="70"/>
      <c r="KFZ14" s="70"/>
      <c r="KGA14" s="70"/>
      <c r="KGB14" s="70"/>
      <c r="KGC14" s="70"/>
      <c r="KGD14" s="70"/>
      <c r="KGE14" s="70"/>
      <c r="KGF14" s="70"/>
      <c r="KGG14" s="70"/>
      <c r="KGH14" s="70"/>
      <c r="KGI14" s="70"/>
      <c r="KGJ14" s="70"/>
      <c r="KGK14" s="70"/>
      <c r="KGL14" s="70"/>
      <c r="KGM14" s="70"/>
      <c r="KGN14" s="70"/>
      <c r="KGO14" s="70"/>
      <c r="KGP14" s="70"/>
      <c r="KGQ14" s="70"/>
      <c r="KGR14" s="70"/>
      <c r="KGS14" s="70"/>
      <c r="KGT14" s="70"/>
      <c r="KGU14" s="70"/>
      <c r="KGV14" s="70"/>
      <c r="KGW14" s="70"/>
      <c r="KGX14" s="70"/>
      <c r="KGY14" s="70"/>
      <c r="KGZ14" s="70"/>
      <c r="KHA14" s="70"/>
      <c r="KHB14" s="70"/>
      <c r="KHC14" s="70"/>
      <c r="KHD14" s="70"/>
      <c r="KHE14" s="70"/>
      <c r="KHF14" s="70"/>
      <c r="KHG14" s="70"/>
      <c r="KHH14" s="70"/>
      <c r="KHI14" s="70"/>
      <c r="KHJ14" s="70"/>
      <c r="KHK14" s="70"/>
      <c r="KHL14" s="70"/>
      <c r="KHM14" s="70"/>
      <c r="KHN14" s="70"/>
      <c r="KHO14" s="70"/>
      <c r="KHP14" s="70"/>
      <c r="KHQ14" s="70"/>
      <c r="KHR14" s="70"/>
      <c r="KHS14" s="70"/>
      <c r="KHT14" s="70"/>
      <c r="KHU14" s="70"/>
      <c r="KHV14" s="70"/>
      <c r="KHW14" s="70"/>
      <c r="KHX14" s="70"/>
      <c r="KHY14" s="70"/>
      <c r="KHZ14" s="70"/>
      <c r="KIA14" s="70"/>
      <c r="KIB14" s="70"/>
      <c r="KIC14" s="70"/>
      <c r="KID14" s="70"/>
      <c r="KIE14" s="70"/>
      <c r="KIF14" s="70"/>
      <c r="KIG14" s="70"/>
      <c r="KIH14" s="70"/>
      <c r="KII14" s="70"/>
      <c r="KIJ14" s="70"/>
      <c r="KIK14" s="70"/>
      <c r="KIL14" s="70"/>
      <c r="KIM14" s="70"/>
      <c r="KIN14" s="70"/>
      <c r="KIO14" s="70"/>
      <c r="KIP14" s="70"/>
      <c r="KIQ14" s="70"/>
      <c r="KIR14" s="70"/>
      <c r="KIS14" s="70"/>
      <c r="KIT14" s="70"/>
      <c r="KIU14" s="70"/>
      <c r="KIV14" s="70"/>
      <c r="KIW14" s="70"/>
      <c r="KIX14" s="70"/>
      <c r="KIY14" s="70"/>
      <c r="KIZ14" s="70"/>
      <c r="KJA14" s="70"/>
      <c r="KJB14" s="70"/>
      <c r="KJC14" s="70"/>
      <c r="KJD14" s="70"/>
      <c r="KJE14" s="70"/>
      <c r="KJF14" s="70"/>
      <c r="KJG14" s="70"/>
      <c r="KJH14" s="70"/>
      <c r="KJI14" s="70"/>
      <c r="KJJ14" s="70"/>
      <c r="KJK14" s="70"/>
      <c r="KJL14" s="70"/>
      <c r="KJM14" s="70"/>
      <c r="KJN14" s="70"/>
      <c r="KJO14" s="70"/>
      <c r="KJP14" s="70"/>
      <c r="KJQ14" s="70"/>
      <c r="KJR14" s="70"/>
      <c r="KJS14" s="70"/>
      <c r="KJT14" s="70"/>
      <c r="KJU14" s="70"/>
      <c r="KJV14" s="70"/>
      <c r="KJW14" s="70"/>
      <c r="KJX14" s="70"/>
      <c r="KJY14" s="70"/>
      <c r="KJZ14" s="70"/>
      <c r="KKA14" s="70"/>
      <c r="KKB14" s="70"/>
      <c r="KKC14" s="70"/>
      <c r="KKD14" s="70"/>
      <c r="KKE14" s="70"/>
      <c r="KKF14" s="70"/>
      <c r="KKG14" s="70"/>
      <c r="KKH14" s="70"/>
      <c r="KKI14" s="70"/>
      <c r="KKJ14" s="70"/>
      <c r="KKK14" s="70"/>
      <c r="KKL14" s="70"/>
      <c r="KKM14" s="70"/>
      <c r="KKN14" s="70"/>
      <c r="KKO14" s="70"/>
      <c r="KKP14" s="70"/>
      <c r="KKQ14" s="70"/>
      <c r="KKR14" s="70"/>
      <c r="KKS14" s="70"/>
      <c r="KKT14" s="70"/>
      <c r="KKU14" s="70"/>
      <c r="KKV14" s="70"/>
      <c r="KKW14" s="70"/>
      <c r="KKX14" s="70"/>
      <c r="KKY14" s="70"/>
      <c r="KKZ14" s="70"/>
      <c r="KLA14" s="70"/>
      <c r="KLB14" s="70"/>
      <c r="KLC14" s="70"/>
      <c r="KLD14" s="70"/>
      <c r="KLE14" s="70"/>
      <c r="KLF14" s="70"/>
      <c r="KLG14" s="70"/>
      <c r="KLH14" s="70"/>
      <c r="KLI14" s="70"/>
      <c r="KLJ14" s="70"/>
      <c r="KLK14" s="70"/>
      <c r="KLL14" s="70"/>
      <c r="KLM14" s="70"/>
      <c r="KLN14" s="70"/>
      <c r="KLO14" s="70"/>
      <c r="KLP14" s="70"/>
      <c r="KLQ14" s="70"/>
      <c r="KLR14" s="70"/>
      <c r="KLS14" s="70"/>
      <c r="KLT14" s="70"/>
      <c r="KLU14" s="70"/>
      <c r="KLV14" s="70"/>
      <c r="KLW14" s="70"/>
      <c r="KLX14" s="70"/>
      <c r="KLY14" s="70"/>
      <c r="KLZ14" s="70"/>
      <c r="KMA14" s="70"/>
      <c r="KMB14" s="70"/>
      <c r="KMC14" s="70"/>
      <c r="KMD14" s="70"/>
      <c r="KME14" s="70"/>
      <c r="KMF14" s="70"/>
      <c r="KMG14" s="70"/>
      <c r="KMH14" s="70"/>
      <c r="KMI14" s="70"/>
      <c r="KMJ14" s="70"/>
      <c r="KMK14" s="70"/>
      <c r="KML14" s="70"/>
      <c r="KMM14" s="70"/>
      <c r="KMN14" s="70"/>
      <c r="KMO14" s="70"/>
      <c r="KMP14" s="70"/>
      <c r="KMQ14" s="70"/>
      <c r="KMR14" s="70"/>
      <c r="KMS14" s="70"/>
      <c r="KMT14" s="70"/>
      <c r="KMU14" s="70"/>
      <c r="KMV14" s="70"/>
      <c r="KMW14" s="70"/>
      <c r="KMX14" s="70"/>
      <c r="KMY14" s="70"/>
      <c r="KMZ14" s="70"/>
      <c r="KNA14" s="70"/>
      <c r="KNB14" s="70"/>
      <c r="KNC14" s="70"/>
      <c r="KND14" s="70"/>
      <c r="KNE14" s="70"/>
      <c r="KNF14" s="70"/>
      <c r="KNG14" s="70"/>
      <c r="KNH14" s="70"/>
      <c r="KNI14" s="70"/>
      <c r="KNJ14" s="70"/>
      <c r="KNK14" s="70"/>
      <c r="KNL14" s="70"/>
      <c r="KNM14" s="70"/>
      <c r="KNN14" s="70"/>
      <c r="KNO14" s="70"/>
      <c r="KNP14" s="70"/>
      <c r="KNQ14" s="70"/>
      <c r="KNR14" s="70"/>
      <c r="KNS14" s="70"/>
      <c r="KNT14" s="70"/>
      <c r="KNU14" s="70"/>
      <c r="KNV14" s="70"/>
      <c r="KNW14" s="70"/>
      <c r="KNX14" s="70"/>
      <c r="KNY14" s="70"/>
      <c r="KNZ14" s="70"/>
      <c r="KOA14" s="70"/>
      <c r="KOB14" s="70"/>
      <c r="KOC14" s="70"/>
      <c r="KOD14" s="70"/>
      <c r="KOE14" s="70"/>
      <c r="KOF14" s="70"/>
      <c r="KOG14" s="70"/>
      <c r="KOH14" s="70"/>
      <c r="KOI14" s="70"/>
      <c r="KOJ14" s="70"/>
      <c r="KOK14" s="70"/>
      <c r="KOL14" s="70"/>
      <c r="KOM14" s="70"/>
      <c r="KON14" s="70"/>
      <c r="KOO14" s="70"/>
      <c r="KOP14" s="70"/>
      <c r="KOQ14" s="70"/>
      <c r="KOR14" s="70"/>
      <c r="KOS14" s="70"/>
      <c r="KOT14" s="70"/>
      <c r="KOU14" s="70"/>
      <c r="KOV14" s="70"/>
      <c r="KOW14" s="70"/>
      <c r="KOX14" s="70"/>
      <c r="KOY14" s="70"/>
      <c r="KOZ14" s="70"/>
      <c r="KPA14" s="70"/>
      <c r="KPB14" s="70"/>
      <c r="KPC14" s="70"/>
      <c r="KPD14" s="70"/>
      <c r="KPE14" s="70"/>
      <c r="KPF14" s="70"/>
      <c r="KPG14" s="70"/>
      <c r="KPH14" s="70"/>
      <c r="KPI14" s="70"/>
      <c r="KPJ14" s="70"/>
      <c r="KPK14" s="70"/>
      <c r="KPL14" s="70"/>
      <c r="KPM14" s="70"/>
      <c r="KPN14" s="70"/>
      <c r="KPO14" s="70"/>
      <c r="KPP14" s="70"/>
      <c r="KPQ14" s="70"/>
      <c r="KPR14" s="70"/>
      <c r="KPS14" s="70"/>
      <c r="KPT14" s="70"/>
      <c r="KPU14" s="70"/>
      <c r="KPV14" s="70"/>
      <c r="KPW14" s="70"/>
      <c r="KPX14" s="70"/>
      <c r="KPY14" s="70"/>
      <c r="KPZ14" s="70"/>
      <c r="KQA14" s="70"/>
      <c r="KQB14" s="70"/>
      <c r="KQC14" s="70"/>
      <c r="KQD14" s="70"/>
      <c r="KQE14" s="70"/>
      <c r="KQF14" s="70"/>
      <c r="KQG14" s="70"/>
      <c r="KQH14" s="70"/>
      <c r="KQI14" s="70"/>
      <c r="KQJ14" s="70"/>
      <c r="KQK14" s="70"/>
      <c r="KQL14" s="70"/>
      <c r="KQM14" s="70"/>
      <c r="KQN14" s="70"/>
      <c r="KQO14" s="70"/>
      <c r="KQP14" s="70"/>
      <c r="KQQ14" s="70"/>
      <c r="KQR14" s="70"/>
      <c r="KQS14" s="70"/>
      <c r="KQT14" s="70"/>
      <c r="KQU14" s="70"/>
      <c r="KQV14" s="70"/>
      <c r="KQW14" s="70"/>
      <c r="KQX14" s="70"/>
      <c r="KQY14" s="70"/>
      <c r="KQZ14" s="70"/>
      <c r="KRA14" s="70"/>
      <c r="KRB14" s="70"/>
      <c r="KRC14" s="70"/>
      <c r="KRD14" s="70"/>
      <c r="KRE14" s="70"/>
      <c r="KRF14" s="70"/>
      <c r="KRG14" s="70"/>
      <c r="KRH14" s="70"/>
      <c r="KRI14" s="70"/>
      <c r="KRJ14" s="70"/>
      <c r="KRK14" s="70"/>
      <c r="KRL14" s="70"/>
      <c r="KRM14" s="70"/>
      <c r="KRN14" s="70"/>
      <c r="KRO14" s="70"/>
      <c r="KRP14" s="70"/>
      <c r="KRQ14" s="70"/>
      <c r="KRR14" s="70"/>
      <c r="KRS14" s="70"/>
      <c r="KRT14" s="70"/>
      <c r="KRU14" s="70"/>
      <c r="KRV14" s="70"/>
      <c r="KRW14" s="70"/>
      <c r="KRX14" s="70"/>
      <c r="KRY14" s="70"/>
      <c r="KRZ14" s="70"/>
      <c r="KSA14" s="70"/>
      <c r="KSB14" s="70"/>
      <c r="KSC14" s="70"/>
      <c r="KSD14" s="70"/>
      <c r="KSE14" s="70"/>
      <c r="KSF14" s="70"/>
      <c r="KSG14" s="70"/>
      <c r="KSH14" s="70"/>
      <c r="KSI14" s="70"/>
      <c r="KSJ14" s="70"/>
      <c r="KSK14" s="70"/>
      <c r="KSL14" s="70"/>
      <c r="KSM14" s="70"/>
      <c r="KSN14" s="70"/>
      <c r="KSO14" s="70"/>
      <c r="KSP14" s="70"/>
      <c r="KSQ14" s="70"/>
      <c r="KSR14" s="70"/>
      <c r="KSS14" s="70"/>
      <c r="KST14" s="70"/>
      <c r="KSU14" s="70"/>
      <c r="KSV14" s="70"/>
      <c r="KSW14" s="70"/>
      <c r="KSX14" s="70"/>
      <c r="KSY14" s="70"/>
      <c r="KSZ14" s="70"/>
      <c r="KTA14" s="70"/>
      <c r="KTB14" s="70"/>
      <c r="KTC14" s="70"/>
      <c r="KTD14" s="70"/>
      <c r="KTE14" s="70"/>
      <c r="KTF14" s="70"/>
      <c r="KTG14" s="70"/>
      <c r="KTH14" s="70"/>
      <c r="KTI14" s="70"/>
      <c r="KTJ14" s="70"/>
      <c r="KTK14" s="70"/>
      <c r="KTL14" s="70"/>
      <c r="KTM14" s="70"/>
      <c r="KTN14" s="70"/>
      <c r="KTO14" s="70"/>
      <c r="KTP14" s="70"/>
      <c r="KTQ14" s="70"/>
      <c r="KTR14" s="70"/>
      <c r="KTS14" s="70"/>
      <c r="KTT14" s="70"/>
      <c r="KTU14" s="70"/>
      <c r="KTV14" s="70"/>
      <c r="KTW14" s="70"/>
      <c r="KTX14" s="70"/>
      <c r="KTY14" s="70"/>
      <c r="KTZ14" s="70"/>
      <c r="KUA14" s="70"/>
      <c r="KUB14" s="70"/>
      <c r="KUC14" s="70"/>
      <c r="KUD14" s="70"/>
      <c r="KUE14" s="70"/>
      <c r="KUF14" s="70"/>
      <c r="KUG14" s="70"/>
      <c r="KUH14" s="70"/>
      <c r="KUI14" s="70"/>
      <c r="KUJ14" s="70"/>
      <c r="KUK14" s="70"/>
      <c r="KUL14" s="70"/>
      <c r="KUM14" s="70"/>
      <c r="KUN14" s="70"/>
      <c r="KUO14" s="70"/>
      <c r="KUP14" s="70"/>
      <c r="KUQ14" s="70"/>
      <c r="KUR14" s="70"/>
      <c r="KUS14" s="70"/>
      <c r="KUT14" s="70"/>
      <c r="KUU14" s="70"/>
      <c r="KUV14" s="70"/>
      <c r="KUW14" s="70"/>
      <c r="KUX14" s="70"/>
      <c r="KUY14" s="70"/>
      <c r="KUZ14" s="70"/>
      <c r="KVA14" s="70"/>
      <c r="KVB14" s="70"/>
      <c r="KVC14" s="70"/>
      <c r="KVD14" s="70"/>
      <c r="KVE14" s="70"/>
      <c r="KVF14" s="70"/>
      <c r="KVG14" s="70"/>
      <c r="KVH14" s="70"/>
      <c r="KVI14" s="70"/>
      <c r="KVJ14" s="70"/>
      <c r="KVK14" s="70"/>
      <c r="KVL14" s="70"/>
      <c r="KVM14" s="70"/>
      <c r="KVN14" s="70"/>
      <c r="KVO14" s="70"/>
      <c r="KVP14" s="70"/>
      <c r="KVQ14" s="70"/>
      <c r="KVR14" s="70"/>
      <c r="KVS14" s="70"/>
      <c r="KVT14" s="70"/>
      <c r="KVU14" s="70"/>
      <c r="KVV14" s="70"/>
      <c r="KVW14" s="70"/>
      <c r="KVX14" s="70"/>
      <c r="KVY14" s="70"/>
      <c r="KVZ14" s="70"/>
      <c r="KWA14" s="70"/>
      <c r="KWB14" s="70"/>
      <c r="KWC14" s="70"/>
      <c r="KWD14" s="70"/>
      <c r="KWE14" s="70"/>
      <c r="KWF14" s="70"/>
      <c r="KWG14" s="70"/>
      <c r="KWH14" s="70"/>
      <c r="KWI14" s="70"/>
      <c r="KWJ14" s="70"/>
      <c r="KWK14" s="70"/>
      <c r="KWL14" s="70"/>
      <c r="KWM14" s="70"/>
      <c r="KWN14" s="70"/>
      <c r="KWO14" s="70"/>
      <c r="KWP14" s="70"/>
      <c r="KWQ14" s="70"/>
      <c r="KWR14" s="70"/>
      <c r="KWS14" s="70"/>
      <c r="KWT14" s="70"/>
      <c r="KWU14" s="70"/>
      <c r="KWV14" s="70"/>
      <c r="KWW14" s="70"/>
      <c r="KWX14" s="70"/>
      <c r="KWY14" s="70"/>
      <c r="KWZ14" s="70"/>
      <c r="KXA14" s="70"/>
      <c r="KXB14" s="70"/>
      <c r="KXC14" s="70"/>
      <c r="KXD14" s="70"/>
      <c r="KXE14" s="70"/>
      <c r="KXF14" s="70"/>
      <c r="KXG14" s="70"/>
      <c r="KXH14" s="70"/>
      <c r="KXI14" s="70"/>
      <c r="KXJ14" s="70"/>
      <c r="KXK14" s="70"/>
      <c r="KXL14" s="70"/>
      <c r="KXM14" s="70"/>
      <c r="KXN14" s="70"/>
      <c r="KXO14" s="70"/>
      <c r="KXP14" s="70"/>
      <c r="KXQ14" s="70"/>
      <c r="KXR14" s="70"/>
      <c r="KXS14" s="70"/>
      <c r="KXT14" s="70"/>
      <c r="KXU14" s="70"/>
      <c r="KXV14" s="70"/>
      <c r="KXW14" s="70"/>
      <c r="KXX14" s="70"/>
      <c r="KXY14" s="70"/>
      <c r="KXZ14" s="70"/>
      <c r="KYA14" s="70"/>
      <c r="KYB14" s="70"/>
      <c r="KYC14" s="70"/>
      <c r="KYD14" s="70"/>
      <c r="KYE14" s="70"/>
      <c r="KYF14" s="70"/>
      <c r="KYG14" s="70"/>
      <c r="KYH14" s="70"/>
      <c r="KYI14" s="70"/>
      <c r="KYJ14" s="70"/>
      <c r="KYK14" s="70"/>
      <c r="KYL14" s="70"/>
      <c r="KYM14" s="70"/>
      <c r="KYN14" s="70"/>
      <c r="KYO14" s="70"/>
      <c r="KYP14" s="70"/>
      <c r="KYQ14" s="70"/>
      <c r="KYR14" s="70"/>
      <c r="KYS14" s="70"/>
      <c r="KYT14" s="70"/>
      <c r="KYU14" s="70"/>
      <c r="KYV14" s="70"/>
      <c r="KYW14" s="70"/>
      <c r="KYX14" s="70"/>
      <c r="KYY14" s="70"/>
      <c r="KYZ14" s="70"/>
      <c r="KZA14" s="70"/>
      <c r="KZB14" s="70"/>
      <c r="KZC14" s="70"/>
      <c r="KZD14" s="70"/>
      <c r="KZE14" s="70"/>
      <c r="KZF14" s="70"/>
      <c r="KZG14" s="70"/>
      <c r="KZH14" s="70"/>
      <c r="KZI14" s="70"/>
      <c r="KZJ14" s="70"/>
      <c r="KZK14" s="70"/>
      <c r="KZL14" s="70"/>
      <c r="KZM14" s="70"/>
      <c r="KZN14" s="70"/>
      <c r="KZO14" s="70"/>
      <c r="KZP14" s="70"/>
      <c r="KZQ14" s="70"/>
      <c r="KZR14" s="70"/>
      <c r="KZS14" s="70"/>
      <c r="KZT14" s="70"/>
      <c r="KZU14" s="70"/>
      <c r="KZV14" s="70"/>
      <c r="KZW14" s="70"/>
      <c r="KZX14" s="70"/>
      <c r="KZY14" s="70"/>
      <c r="KZZ14" s="70"/>
      <c r="LAA14" s="70"/>
      <c r="LAB14" s="70"/>
      <c r="LAC14" s="70"/>
      <c r="LAD14" s="70"/>
      <c r="LAE14" s="70"/>
      <c r="LAF14" s="70"/>
      <c r="LAG14" s="70"/>
      <c r="LAH14" s="70"/>
      <c r="LAI14" s="70"/>
      <c r="LAJ14" s="70"/>
      <c r="LAK14" s="70"/>
      <c r="LAL14" s="70"/>
      <c r="LAM14" s="70"/>
      <c r="LAN14" s="70"/>
      <c r="LAO14" s="70"/>
      <c r="LAP14" s="70"/>
      <c r="LAQ14" s="70"/>
      <c r="LAR14" s="70"/>
      <c r="LAS14" s="70"/>
      <c r="LAT14" s="70"/>
      <c r="LAU14" s="70"/>
      <c r="LAV14" s="70"/>
      <c r="LAW14" s="70"/>
      <c r="LAX14" s="70"/>
      <c r="LAY14" s="70"/>
      <c r="LAZ14" s="70"/>
      <c r="LBA14" s="70"/>
      <c r="LBB14" s="70"/>
      <c r="LBC14" s="70"/>
      <c r="LBD14" s="70"/>
      <c r="LBE14" s="70"/>
      <c r="LBF14" s="70"/>
      <c r="LBG14" s="70"/>
      <c r="LBH14" s="70"/>
      <c r="LBI14" s="70"/>
      <c r="LBJ14" s="70"/>
      <c r="LBK14" s="70"/>
      <c r="LBL14" s="70"/>
      <c r="LBM14" s="70"/>
      <c r="LBN14" s="70"/>
      <c r="LBO14" s="70"/>
      <c r="LBP14" s="70"/>
      <c r="LBQ14" s="70"/>
      <c r="LBR14" s="70"/>
      <c r="LBS14" s="70"/>
      <c r="LBT14" s="70"/>
      <c r="LBU14" s="70"/>
      <c r="LBV14" s="70"/>
      <c r="LBW14" s="70"/>
      <c r="LBX14" s="70"/>
      <c r="LBY14" s="70"/>
      <c r="LBZ14" s="70"/>
      <c r="LCA14" s="70"/>
      <c r="LCB14" s="70"/>
      <c r="LCC14" s="70"/>
      <c r="LCD14" s="70"/>
      <c r="LCE14" s="70"/>
      <c r="LCF14" s="70"/>
      <c r="LCG14" s="70"/>
      <c r="LCH14" s="70"/>
      <c r="LCI14" s="70"/>
      <c r="LCJ14" s="70"/>
      <c r="LCK14" s="70"/>
      <c r="LCL14" s="70"/>
      <c r="LCM14" s="70"/>
      <c r="LCN14" s="70"/>
      <c r="LCO14" s="70"/>
      <c r="LCP14" s="70"/>
      <c r="LCQ14" s="70"/>
      <c r="LCR14" s="70"/>
      <c r="LCS14" s="70"/>
      <c r="LCT14" s="70"/>
      <c r="LCU14" s="70"/>
      <c r="LCV14" s="70"/>
      <c r="LCW14" s="70"/>
      <c r="LCX14" s="70"/>
      <c r="LCY14" s="70"/>
      <c r="LCZ14" s="70"/>
      <c r="LDA14" s="70"/>
      <c r="LDB14" s="70"/>
      <c r="LDC14" s="70"/>
      <c r="LDD14" s="70"/>
      <c r="LDE14" s="70"/>
      <c r="LDF14" s="70"/>
      <c r="LDG14" s="70"/>
      <c r="LDH14" s="70"/>
      <c r="LDI14" s="70"/>
      <c r="LDJ14" s="70"/>
      <c r="LDK14" s="70"/>
      <c r="LDL14" s="70"/>
      <c r="LDM14" s="70"/>
      <c r="LDN14" s="70"/>
      <c r="LDO14" s="70"/>
      <c r="LDP14" s="70"/>
      <c r="LDQ14" s="70"/>
      <c r="LDR14" s="70"/>
      <c r="LDS14" s="70"/>
      <c r="LDT14" s="70"/>
      <c r="LDU14" s="70"/>
      <c r="LDV14" s="70"/>
      <c r="LDW14" s="70"/>
      <c r="LDX14" s="70"/>
      <c r="LDY14" s="70"/>
      <c r="LDZ14" s="70"/>
      <c r="LEA14" s="70"/>
      <c r="LEB14" s="70"/>
      <c r="LEC14" s="70"/>
      <c r="LED14" s="70"/>
      <c r="LEE14" s="70"/>
      <c r="LEF14" s="70"/>
      <c r="LEG14" s="70"/>
      <c r="LEH14" s="70"/>
      <c r="LEI14" s="70"/>
      <c r="LEJ14" s="70"/>
      <c r="LEK14" s="70"/>
      <c r="LEL14" s="70"/>
      <c r="LEM14" s="70"/>
      <c r="LEN14" s="70"/>
      <c r="LEO14" s="70"/>
      <c r="LEP14" s="70"/>
      <c r="LEQ14" s="70"/>
      <c r="LER14" s="70"/>
      <c r="LES14" s="70"/>
      <c r="LET14" s="70"/>
      <c r="LEU14" s="70"/>
      <c r="LEV14" s="70"/>
      <c r="LEW14" s="70"/>
      <c r="LEX14" s="70"/>
      <c r="LEY14" s="70"/>
      <c r="LEZ14" s="70"/>
      <c r="LFA14" s="70"/>
      <c r="LFB14" s="70"/>
      <c r="LFC14" s="70"/>
      <c r="LFD14" s="70"/>
      <c r="LFE14" s="70"/>
      <c r="LFF14" s="70"/>
      <c r="LFG14" s="70"/>
      <c r="LFH14" s="70"/>
      <c r="LFI14" s="70"/>
      <c r="LFJ14" s="70"/>
      <c r="LFK14" s="70"/>
      <c r="LFL14" s="70"/>
      <c r="LFM14" s="70"/>
      <c r="LFN14" s="70"/>
      <c r="LFO14" s="70"/>
      <c r="LFP14" s="70"/>
      <c r="LFQ14" s="70"/>
      <c r="LFR14" s="70"/>
      <c r="LFS14" s="70"/>
      <c r="LFT14" s="70"/>
      <c r="LFU14" s="70"/>
      <c r="LFV14" s="70"/>
      <c r="LFW14" s="70"/>
      <c r="LFX14" s="70"/>
      <c r="LFY14" s="70"/>
      <c r="LFZ14" s="70"/>
      <c r="LGA14" s="70"/>
      <c r="LGB14" s="70"/>
      <c r="LGC14" s="70"/>
      <c r="LGD14" s="70"/>
      <c r="LGE14" s="70"/>
      <c r="LGF14" s="70"/>
      <c r="LGG14" s="70"/>
      <c r="LGH14" s="70"/>
      <c r="LGI14" s="70"/>
      <c r="LGJ14" s="70"/>
      <c r="LGK14" s="70"/>
      <c r="LGL14" s="70"/>
      <c r="LGM14" s="70"/>
      <c r="LGN14" s="70"/>
      <c r="LGO14" s="70"/>
      <c r="LGP14" s="70"/>
      <c r="LGQ14" s="70"/>
      <c r="LGR14" s="70"/>
      <c r="LGS14" s="70"/>
      <c r="LGT14" s="70"/>
      <c r="LGU14" s="70"/>
      <c r="LGV14" s="70"/>
      <c r="LGW14" s="70"/>
      <c r="LGX14" s="70"/>
      <c r="LGY14" s="70"/>
      <c r="LGZ14" s="70"/>
      <c r="LHA14" s="70"/>
      <c r="LHB14" s="70"/>
      <c r="LHC14" s="70"/>
      <c r="LHD14" s="70"/>
      <c r="LHE14" s="70"/>
      <c r="LHF14" s="70"/>
      <c r="LHG14" s="70"/>
      <c r="LHH14" s="70"/>
      <c r="LHI14" s="70"/>
      <c r="LHJ14" s="70"/>
      <c r="LHK14" s="70"/>
      <c r="LHL14" s="70"/>
      <c r="LHM14" s="70"/>
      <c r="LHN14" s="70"/>
      <c r="LHO14" s="70"/>
      <c r="LHP14" s="70"/>
      <c r="LHQ14" s="70"/>
      <c r="LHR14" s="70"/>
      <c r="LHS14" s="70"/>
      <c r="LHT14" s="70"/>
      <c r="LHU14" s="70"/>
      <c r="LHV14" s="70"/>
      <c r="LHW14" s="70"/>
      <c r="LHX14" s="70"/>
      <c r="LHY14" s="70"/>
      <c r="LHZ14" s="70"/>
      <c r="LIA14" s="70"/>
      <c r="LIB14" s="70"/>
      <c r="LIC14" s="70"/>
      <c r="LID14" s="70"/>
      <c r="LIE14" s="70"/>
      <c r="LIF14" s="70"/>
      <c r="LIG14" s="70"/>
      <c r="LIH14" s="70"/>
      <c r="LII14" s="70"/>
      <c r="LIJ14" s="70"/>
      <c r="LIK14" s="70"/>
      <c r="LIL14" s="70"/>
      <c r="LIM14" s="70"/>
      <c r="LIN14" s="70"/>
      <c r="LIO14" s="70"/>
      <c r="LIP14" s="70"/>
      <c r="LIQ14" s="70"/>
      <c r="LIR14" s="70"/>
      <c r="LIS14" s="70"/>
      <c r="LIT14" s="70"/>
      <c r="LIU14" s="70"/>
      <c r="LIV14" s="70"/>
      <c r="LIW14" s="70"/>
      <c r="LIX14" s="70"/>
      <c r="LIY14" s="70"/>
      <c r="LIZ14" s="70"/>
      <c r="LJA14" s="70"/>
      <c r="LJB14" s="70"/>
      <c r="LJC14" s="70"/>
      <c r="LJD14" s="70"/>
      <c r="LJE14" s="70"/>
      <c r="LJF14" s="70"/>
      <c r="LJG14" s="70"/>
      <c r="LJH14" s="70"/>
      <c r="LJI14" s="70"/>
      <c r="LJJ14" s="70"/>
      <c r="LJK14" s="70"/>
      <c r="LJL14" s="70"/>
      <c r="LJM14" s="70"/>
      <c r="LJN14" s="70"/>
      <c r="LJO14" s="70"/>
      <c r="LJP14" s="70"/>
      <c r="LJQ14" s="70"/>
      <c r="LJR14" s="70"/>
      <c r="LJS14" s="70"/>
      <c r="LJT14" s="70"/>
      <c r="LJU14" s="70"/>
      <c r="LJV14" s="70"/>
      <c r="LJW14" s="70"/>
      <c r="LJX14" s="70"/>
      <c r="LJY14" s="70"/>
      <c r="LJZ14" s="70"/>
      <c r="LKA14" s="70"/>
      <c r="LKB14" s="70"/>
      <c r="LKC14" s="70"/>
      <c r="LKD14" s="70"/>
      <c r="LKE14" s="70"/>
      <c r="LKF14" s="70"/>
      <c r="LKG14" s="70"/>
      <c r="LKH14" s="70"/>
      <c r="LKI14" s="70"/>
      <c r="LKJ14" s="70"/>
      <c r="LKK14" s="70"/>
      <c r="LKL14" s="70"/>
      <c r="LKM14" s="70"/>
      <c r="LKN14" s="70"/>
      <c r="LKO14" s="70"/>
      <c r="LKP14" s="70"/>
      <c r="LKQ14" s="70"/>
      <c r="LKR14" s="70"/>
      <c r="LKS14" s="70"/>
      <c r="LKT14" s="70"/>
      <c r="LKU14" s="70"/>
      <c r="LKV14" s="70"/>
      <c r="LKW14" s="70"/>
      <c r="LKX14" s="70"/>
      <c r="LKY14" s="70"/>
      <c r="LKZ14" s="70"/>
      <c r="LLA14" s="70"/>
      <c r="LLB14" s="70"/>
      <c r="LLC14" s="70"/>
      <c r="LLD14" s="70"/>
      <c r="LLE14" s="70"/>
      <c r="LLF14" s="70"/>
      <c r="LLG14" s="70"/>
      <c r="LLH14" s="70"/>
      <c r="LLI14" s="70"/>
      <c r="LLJ14" s="70"/>
      <c r="LLK14" s="70"/>
      <c r="LLL14" s="70"/>
      <c r="LLM14" s="70"/>
      <c r="LLN14" s="70"/>
      <c r="LLO14" s="70"/>
      <c r="LLP14" s="70"/>
      <c r="LLQ14" s="70"/>
      <c r="LLR14" s="70"/>
      <c r="LLS14" s="70"/>
      <c r="LLT14" s="70"/>
      <c r="LLU14" s="70"/>
      <c r="LLV14" s="70"/>
      <c r="LLW14" s="70"/>
      <c r="LLX14" s="70"/>
      <c r="LLY14" s="70"/>
      <c r="LLZ14" s="70"/>
      <c r="LMA14" s="70"/>
      <c r="LMB14" s="70"/>
      <c r="LMC14" s="70"/>
      <c r="LMD14" s="70"/>
      <c r="LME14" s="70"/>
      <c r="LMF14" s="70"/>
      <c r="LMG14" s="70"/>
      <c r="LMH14" s="70"/>
      <c r="LMI14" s="70"/>
      <c r="LMJ14" s="70"/>
      <c r="LMK14" s="70"/>
      <c r="LML14" s="70"/>
      <c r="LMM14" s="70"/>
      <c r="LMN14" s="70"/>
      <c r="LMO14" s="70"/>
      <c r="LMP14" s="70"/>
      <c r="LMQ14" s="70"/>
      <c r="LMR14" s="70"/>
      <c r="LMS14" s="70"/>
      <c r="LMT14" s="70"/>
      <c r="LMU14" s="70"/>
      <c r="LMV14" s="70"/>
      <c r="LMW14" s="70"/>
      <c r="LMX14" s="70"/>
      <c r="LMY14" s="70"/>
      <c r="LMZ14" s="70"/>
      <c r="LNA14" s="70"/>
      <c r="LNB14" s="70"/>
      <c r="LNC14" s="70"/>
      <c r="LND14" s="70"/>
      <c r="LNE14" s="70"/>
      <c r="LNF14" s="70"/>
      <c r="LNG14" s="70"/>
      <c r="LNH14" s="70"/>
      <c r="LNI14" s="70"/>
      <c r="LNJ14" s="70"/>
      <c r="LNK14" s="70"/>
      <c r="LNL14" s="70"/>
      <c r="LNM14" s="70"/>
      <c r="LNN14" s="70"/>
      <c r="LNO14" s="70"/>
      <c r="LNP14" s="70"/>
      <c r="LNQ14" s="70"/>
      <c r="LNR14" s="70"/>
      <c r="LNS14" s="70"/>
      <c r="LNT14" s="70"/>
      <c r="LNU14" s="70"/>
      <c r="LNV14" s="70"/>
      <c r="LNW14" s="70"/>
      <c r="LNX14" s="70"/>
      <c r="LNY14" s="70"/>
      <c r="LNZ14" s="70"/>
      <c r="LOA14" s="70"/>
      <c r="LOB14" s="70"/>
      <c r="LOC14" s="70"/>
      <c r="LOD14" s="70"/>
      <c r="LOE14" s="70"/>
      <c r="LOF14" s="70"/>
      <c r="LOG14" s="70"/>
      <c r="LOH14" s="70"/>
      <c r="LOI14" s="70"/>
      <c r="LOJ14" s="70"/>
      <c r="LOK14" s="70"/>
      <c r="LOL14" s="70"/>
      <c r="LOM14" s="70"/>
      <c r="LON14" s="70"/>
      <c r="LOO14" s="70"/>
      <c r="LOP14" s="70"/>
      <c r="LOQ14" s="70"/>
      <c r="LOR14" s="70"/>
      <c r="LOS14" s="70"/>
      <c r="LOT14" s="70"/>
      <c r="LOU14" s="70"/>
      <c r="LOV14" s="70"/>
      <c r="LOW14" s="70"/>
      <c r="LOX14" s="70"/>
      <c r="LOY14" s="70"/>
      <c r="LOZ14" s="70"/>
      <c r="LPA14" s="70"/>
      <c r="LPB14" s="70"/>
      <c r="LPC14" s="70"/>
      <c r="LPD14" s="70"/>
      <c r="LPE14" s="70"/>
      <c r="LPF14" s="70"/>
      <c r="LPG14" s="70"/>
      <c r="LPH14" s="70"/>
      <c r="LPI14" s="70"/>
      <c r="LPJ14" s="70"/>
      <c r="LPK14" s="70"/>
      <c r="LPL14" s="70"/>
      <c r="LPM14" s="70"/>
      <c r="LPN14" s="70"/>
      <c r="LPO14" s="70"/>
      <c r="LPP14" s="70"/>
      <c r="LPQ14" s="70"/>
      <c r="LPR14" s="70"/>
      <c r="LPS14" s="70"/>
      <c r="LPT14" s="70"/>
      <c r="LPU14" s="70"/>
      <c r="LPV14" s="70"/>
      <c r="LPW14" s="70"/>
      <c r="LPX14" s="70"/>
      <c r="LPY14" s="70"/>
      <c r="LPZ14" s="70"/>
      <c r="LQA14" s="70"/>
      <c r="LQB14" s="70"/>
      <c r="LQC14" s="70"/>
      <c r="LQD14" s="70"/>
      <c r="LQE14" s="70"/>
      <c r="LQF14" s="70"/>
      <c r="LQG14" s="70"/>
      <c r="LQH14" s="70"/>
      <c r="LQI14" s="70"/>
      <c r="LQJ14" s="70"/>
      <c r="LQK14" s="70"/>
      <c r="LQL14" s="70"/>
      <c r="LQM14" s="70"/>
      <c r="LQN14" s="70"/>
      <c r="LQO14" s="70"/>
      <c r="LQP14" s="70"/>
      <c r="LQQ14" s="70"/>
      <c r="LQR14" s="70"/>
      <c r="LQS14" s="70"/>
      <c r="LQT14" s="70"/>
      <c r="LQU14" s="70"/>
      <c r="LQV14" s="70"/>
      <c r="LQW14" s="70"/>
      <c r="LQX14" s="70"/>
      <c r="LQY14" s="70"/>
      <c r="LQZ14" s="70"/>
      <c r="LRA14" s="70"/>
      <c r="LRB14" s="70"/>
      <c r="LRC14" s="70"/>
      <c r="LRD14" s="70"/>
      <c r="LRE14" s="70"/>
      <c r="LRF14" s="70"/>
      <c r="LRG14" s="70"/>
      <c r="LRH14" s="70"/>
      <c r="LRI14" s="70"/>
      <c r="LRJ14" s="70"/>
      <c r="LRK14" s="70"/>
      <c r="LRL14" s="70"/>
      <c r="LRM14" s="70"/>
      <c r="LRN14" s="70"/>
      <c r="LRO14" s="70"/>
      <c r="LRP14" s="70"/>
      <c r="LRQ14" s="70"/>
      <c r="LRR14" s="70"/>
      <c r="LRS14" s="70"/>
      <c r="LRT14" s="70"/>
      <c r="LRU14" s="70"/>
      <c r="LRV14" s="70"/>
      <c r="LRW14" s="70"/>
      <c r="LRX14" s="70"/>
      <c r="LRY14" s="70"/>
      <c r="LRZ14" s="70"/>
      <c r="LSA14" s="70"/>
      <c r="LSB14" s="70"/>
      <c r="LSC14" s="70"/>
      <c r="LSD14" s="70"/>
      <c r="LSE14" s="70"/>
      <c r="LSF14" s="70"/>
      <c r="LSG14" s="70"/>
      <c r="LSH14" s="70"/>
      <c r="LSI14" s="70"/>
      <c r="LSJ14" s="70"/>
      <c r="LSK14" s="70"/>
      <c r="LSL14" s="70"/>
      <c r="LSM14" s="70"/>
      <c r="LSN14" s="70"/>
      <c r="LSO14" s="70"/>
      <c r="LSP14" s="70"/>
      <c r="LSQ14" s="70"/>
      <c r="LSR14" s="70"/>
      <c r="LSS14" s="70"/>
      <c r="LST14" s="70"/>
      <c r="LSU14" s="70"/>
      <c r="LSV14" s="70"/>
      <c r="LSW14" s="70"/>
      <c r="LSX14" s="70"/>
      <c r="LSY14" s="70"/>
      <c r="LSZ14" s="70"/>
      <c r="LTA14" s="70"/>
      <c r="LTB14" s="70"/>
      <c r="LTC14" s="70"/>
      <c r="LTD14" s="70"/>
      <c r="LTE14" s="70"/>
      <c r="LTF14" s="70"/>
      <c r="LTG14" s="70"/>
      <c r="LTH14" s="70"/>
      <c r="LTI14" s="70"/>
      <c r="LTJ14" s="70"/>
      <c r="LTK14" s="70"/>
      <c r="LTL14" s="70"/>
      <c r="LTM14" s="70"/>
      <c r="LTN14" s="70"/>
      <c r="LTO14" s="70"/>
      <c r="LTP14" s="70"/>
      <c r="LTQ14" s="70"/>
      <c r="LTR14" s="70"/>
      <c r="LTS14" s="70"/>
      <c r="LTT14" s="70"/>
      <c r="LTU14" s="70"/>
      <c r="LTV14" s="70"/>
      <c r="LTW14" s="70"/>
      <c r="LTX14" s="70"/>
      <c r="LTY14" s="70"/>
      <c r="LTZ14" s="70"/>
      <c r="LUA14" s="70"/>
      <c r="LUB14" s="70"/>
      <c r="LUC14" s="70"/>
      <c r="LUD14" s="70"/>
      <c r="LUE14" s="70"/>
      <c r="LUF14" s="70"/>
      <c r="LUG14" s="70"/>
      <c r="LUH14" s="70"/>
      <c r="LUI14" s="70"/>
      <c r="LUJ14" s="70"/>
      <c r="LUK14" s="70"/>
      <c r="LUL14" s="70"/>
      <c r="LUM14" s="70"/>
      <c r="LUN14" s="70"/>
      <c r="LUO14" s="70"/>
      <c r="LUP14" s="70"/>
      <c r="LUQ14" s="70"/>
      <c r="LUR14" s="70"/>
      <c r="LUS14" s="70"/>
      <c r="LUT14" s="70"/>
      <c r="LUU14" s="70"/>
      <c r="LUV14" s="70"/>
      <c r="LUW14" s="70"/>
      <c r="LUX14" s="70"/>
      <c r="LUY14" s="70"/>
      <c r="LUZ14" s="70"/>
      <c r="LVA14" s="70"/>
      <c r="LVB14" s="70"/>
      <c r="LVC14" s="70"/>
      <c r="LVD14" s="70"/>
      <c r="LVE14" s="70"/>
      <c r="LVF14" s="70"/>
      <c r="LVG14" s="70"/>
      <c r="LVH14" s="70"/>
      <c r="LVI14" s="70"/>
      <c r="LVJ14" s="70"/>
      <c r="LVK14" s="70"/>
      <c r="LVL14" s="70"/>
      <c r="LVM14" s="70"/>
      <c r="LVN14" s="70"/>
      <c r="LVO14" s="70"/>
      <c r="LVP14" s="70"/>
      <c r="LVQ14" s="70"/>
      <c r="LVR14" s="70"/>
      <c r="LVS14" s="70"/>
      <c r="LVT14" s="70"/>
      <c r="LVU14" s="70"/>
      <c r="LVV14" s="70"/>
      <c r="LVW14" s="70"/>
      <c r="LVX14" s="70"/>
      <c r="LVY14" s="70"/>
      <c r="LVZ14" s="70"/>
      <c r="LWA14" s="70"/>
      <c r="LWB14" s="70"/>
      <c r="LWC14" s="70"/>
      <c r="LWD14" s="70"/>
      <c r="LWE14" s="70"/>
      <c r="LWF14" s="70"/>
      <c r="LWG14" s="70"/>
      <c r="LWH14" s="70"/>
      <c r="LWI14" s="70"/>
      <c r="LWJ14" s="70"/>
      <c r="LWK14" s="70"/>
      <c r="LWL14" s="70"/>
      <c r="LWM14" s="70"/>
      <c r="LWN14" s="70"/>
      <c r="LWO14" s="70"/>
      <c r="LWP14" s="70"/>
      <c r="LWQ14" s="70"/>
      <c r="LWR14" s="70"/>
      <c r="LWS14" s="70"/>
      <c r="LWT14" s="70"/>
      <c r="LWU14" s="70"/>
      <c r="LWV14" s="70"/>
      <c r="LWW14" s="70"/>
      <c r="LWX14" s="70"/>
      <c r="LWY14" s="70"/>
      <c r="LWZ14" s="70"/>
      <c r="LXA14" s="70"/>
      <c r="LXB14" s="70"/>
      <c r="LXC14" s="70"/>
      <c r="LXD14" s="70"/>
      <c r="LXE14" s="70"/>
      <c r="LXF14" s="70"/>
      <c r="LXG14" s="70"/>
      <c r="LXH14" s="70"/>
      <c r="LXI14" s="70"/>
      <c r="LXJ14" s="70"/>
      <c r="LXK14" s="70"/>
      <c r="LXL14" s="70"/>
      <c r="LXM14" s="70"/>
      <c r="LXN14" s="70"/>
      <c r="LXO14" s="70"/>
      <c r="LXP14" s="70"/>
      <c r="LXQ14" s="70"/>
      <c r="LXR14" s="70"/>
      <c r="LXS14" s="70"/>
      <c r="LXT14" s="70"/>
      <c r="LXU14" s="70"/>
      <c r="LXV14" s="70"/>
      <c r="LXW14" s="70"/>
      <c r="LXX14" s="70"/>
      <c r="LXY14" s="70"/>
      <c r="LXZ14" s="70"/>
      <c r="LYA14" s="70"/>
      <c r="LYB14" s="70"/>
      <c r="LYC14" s="70"/>
      <c r="LYD14" s="70"/>
      <c r="LYE14" s="70"/>
      <c r="LYF14" s="70"/>
      <c r="LYG14" s="70"/>
      <c r="LYH14" s="70"/>
      <c r="LYI14" s="70"/>
      <c r="LYJ14" s="70"/>
      <c r="LYK14" s="70"/>
      <c r="LYL14" s="70"/>
      <c r="LYM14" s="70"/>
      <c r="LYN14" s="70"/>
      <c r="LYO14" s="70"/>
      <c r="LYP14" s="70"/>
      <c r="LYQ14" s="70"/>
      <c r="LYR14" s="70"/>
      <c r="LYS14" s="70"/>
      <c r="LYT14" s="70"/>
      <c r="LYU14" s="70"/>
      <c r="LYV14" s="70"/>
      <c r="LYW14" s="70"/>
      <c r="LYX14" s="70"/>
      <c r="LYY14" s="70"/>
      <c r="LYZ14" s="70"/>
      <c r="LZA14" s="70"/>
      <c r="LZB14" s="70"/>
      <c r="LZC14" s="70"/>
      <c r="LZD14" s="70"/>
      <c r="LZE14" s="70"/>
      <c r="LZF14" s="70"/>
      <c r="LZG14" s="70"/>
      <c r="LZH14" s="70"/>
      <c r="LZI14" s="70"/>
      <c r="LZJ14" s="70"/>
      <c r="LZK14" s="70"/>
      <c r="LZL14" s="70"/>
      <c r="LZM14" s="70"/>
      <c r="LZN14" s="70"/>
      <c r="LZO14" s="70"/>
      <c r="LZP14" s="70"/>
      <c r="LZQ14" s="70"/>
      <c r="LZR14" s="70"/>
      <c r="LZS14" s="70"/>
      <c r="LZT14" s="70"/>
      <c r="LZU14" s="70"/>
      <c r="LZV14" s="70"/>
      <c r="LZW14" s="70"/>
      <c r="LZX14" s="70"/>
      <c r="LZY14" s="70"/>
      <c r="LZZ14" s="70"/>
      <c r="MAA14" s="70"/>
      <c r="MAB14" s="70"/>
      <c r="MAC14" s="70"/>
      <c r="MAD14" s="70"/>
      <c r="MAE14" s="70"/>
      <c r="MAF14" s="70"/>
      <c r="MAG14" s="70"/>
      <c r="MAH14" s="70"/>
      <c r="MAI14" s="70"/>
      <c r="MAJ14" s="70"/>
      <c r="MAK14" s="70"/>
      <c r="MAL14" s="70"/>
      <c r="MAM14" s="70"/>
      <c r="MAN14" s="70"/>
      <c r="MAO14" s="70"/>
      <c r="MAP14" s="70"/>
      <c r="MAQ14" s="70"/>
      <c r="MAR14" s="70"/>
      <c r="MAS14" s="70"/>
      <c r="MAT14" s="70"/>
      <c r="MAU14" s="70"/>
      <c r="MAV14" s="70"/>
      <c r="MAW14" s="70"/>
      <c r="MAX14" s="70"/>
      <c r="MAY14" s="70"/>
      <c r="MAZ14" s="70"/>
      <c r="MBA14" s="70"/>
      <c r="MBB14" s="70"/>
      <c r="MBC14" s="70"/>
      <c r="MBD14" s="70"/>
      <c r="MBE14" s="70"/>
      <c r="MBF14" s="70"/>
      <c r="MBG14" s="70"/>
      <c r="MBH14" s="70"/>
      <c r="MBI14" s="70"/>
      <c r="MBJ14" s="70"/>
      <c r="MBK14" s="70"/>
      <c r="MBL14" s="70"/>
      <c r="MBM14" s="70"/>
      <c r="MBN14" s="70"/>
      <c r="MBO14" s="70"/>
      <c r="MBP14" s="70"/>
      <c r="MBQ14" s="70"/>
      <c r="MBR14" s="70"/>
      <c r="MBS14" s="70"/>
      <c r="MBT14" s="70"/>
      <c r="MBU14" s="70"/>
      <c r="MBV14" s="70"/>
      <c r="MBW14" s="70"/>
      <c r="MBX14" s="70"/>
      <c r="MBY14" s="70"/>
      <c r="MBZ14" s="70"/>
      <c r="MCA14" s="70"/>
      <c r="MCB14" s="70"/>
      <c r="MCC14" s="70"/>
      <c r="MCD14" s="70"/>
      <c r="MCE14" s="70"/>
      <c r="MCF14" s="70"/>
      <c r="MCG14" s="70"/>
      <c r="MCH14" s="70"/>
      <c r="MCI14" s="70"/>
      <c r="MCJ14" s="70"/>
      <c r="MCK14" s="70"/>
      <c r="MCL14" s="70"/>
      <c r="MCM14" s="70"/>
      <c r="MCN14" s="70"/>
      <c r="MCO14" s="70"/>
      <c r="MCP14" s="70"/>
      <c r="MCQ14" s="70"/>
      <c r="MCR14" s="70"/>
      <c r="MCS14" s="70"/>
      <c r="MCT14" s="70"/>
      <c r="MCU14" s="70"/>
      <c r="MCV14" s="70"/>
      <c r="MCW14" s="70"/>
      <c r="MCX14" s="70"/>
      <c r="MCY14" s="70"/>
      <c r="MCZ14" s="70"/>
      <c r="MDA14" s="70"/>
      <c r="MDB14" s="70"/>
      <c r="MDC14" s="70"/>
      <c r="MDD14" s="70"/>
      <c r="MDE14" s="70"/>
      <c r="MDF14" s="70"/>
      <c r="MDG14" s="70"/>
      <c r="MDH14" s="70"/>
      <c r="MDI14" s="70"/>
      <c r="MDJ14" s="70"/>
      <c r="MDK14" s="70"/>
      <c r="MDL14" s="70"/>
      <c r="MDM14" s="70"/>
      <c r="MDN14" s="70"/>
      <c r="MDO14" s="70"/>
      <c r="MDP14" s="70"/>
      <c r="MDQ14" s="70"/>
      <c r="MDR14" s="70"/>
      <c r="MDS14" s="70"/>
      <c r="MDT14" s="70"/>
      <c r="MDU14" s="70"/>
      <c r="MDV14" s="70"/>
      <c r="MDW14" s="70"/>
      <c r="MDX14" s="70"/>
      <c r="MDY14" s="70"/>
      <c r="MDZ14" s="70"/>
      <c r="MEA14" s="70"/>
      <c r="MEB14" s="70"/>
      <c r="MEC14" s="70"/>
      <c r="MED14" s="70"/>
      <c r="MEE14" s="70"/>
      <c r="MEF14" s="70"/>
      <c r="MEG14" s="70"/>
      <c r="MEH14" s="70"/>
      <c r="MEI14" s="70"/>
      <c r="MEJ14" s="70"/>
      <c r="MEK14" s="70"/>
      <c r="MEL14" s="70"/>
      <c r="MEM14" s="70"/>
      <c r="MEN14" s="70"/>
      <c r="MEO14" s="70"/>
      <c r="MEP14" s="70"/>
      <c r="MEQ14" s="70"/>
      <c r="MER14" s="70"/>
      <c r="MES14" s="70"/>
      <c r="MET14" s="70"/>
      <c r="MEU14" s="70"/>
      <c r="MEV14" s="70"/>
      <c r="MEW14" s="70"/>
      <c r="MEX14" s="70"/>
      <c r="MEY14" s="70"/>
      <c r="MEZ14" s="70"/>
      <c r="MFA14" s="70"/>
      <c r="MFB14" s="70"/>
      <c r="MFC14" s="70"/>
      <c r="MFD14" s="70"/>
      <c r="MFE14" s="70"/>
      <c r="MFF14" s="70"/>
      <c r="MFG14" s="70"/>
      <c r="MFH14" s="70"/>
      <c r="MFI14" s="70"/>
      <c r="MFJ14" s="70"/>
      <c r="MFK14" s="70"/>
      <c r="MFL14" s="70"/>
      <c r="MFM14" s="70"/>
      <c r="MFN14" s="70"/>
      <c r="MFO14" s="70"/>
      <c r="MFP14" s="70"/>
      <c r="MFQ14" s="70"/>
      <c r="MFR14" s="70"/>
      <c r="MFS14" s="70"/>
      <c r="MFT14" s="70"/>
      <c r="MFU14" s="70"/>
      <c r="MFV14" s="70"/>
      <c r="MFW14" s="70"/>
      <c r="MFX14" s="70"/>
      <c r="MFY14" s="70"/>
      <c r="MFZ14" s="70"/>
      <c r="MGA14" s="70"/>
      <c r="MGB14" s="70"/>
      <c r="MGC14" s="70"/>
      <c r="MGD14" s="70"/>
      <c r="MGE14" s="70"/>
      <c r="MGF14" s="70"/>
      <c r="MGG14" s="70"/>
      <c r="MGH14" s="70"/>
      <c r="MGI14" s="70"/>
      <c r="MGJ14" s="70"/>
      <c r="MGK14" s="70"/>
      <c r="MGL14" s="70"/>
      <c r="MGM14" s="70"/>
      <c r="MGN14" s="70"/>
      <c r="MGO14" s="70"/>
      <c r="MGP14" s="70"/>
      <c r="MGQ14" s="70"/>
      <c r="MGR14" s="70"/>
      <c r="MGS14" s="70"/>
      <c r="MGT14" s="70"/>
      <c r="MGU14" s="70"/>
      <c r="MGV14" s="70"/>
      <c r="MGW14" s="70"/>
      <c r="MGX14" s="70"/>
      <c r="MGY14" s="70"/>
      <c r="MGZ14" s="70"/>
      <c r="MHA14" s="70"/>
      <c r="MHB14" s="70"/>
      <c r="MHC14" s="70"/>
      <c r="MHD14" s="70"/>
      <c r="MHE14" s="70"/>
      <c r="MHF14" s="70"/>
      <c r="MHG14" s="70"/>
      <c r="MHH14" s="70"/>
      <c r="MHI14" s="70"/>
      <c r="MHJ14" s="70"/>
      <c r="MHK14" s="70"/>
      <c r="MHL14" s="70"/>
      <c r="MHM14" s="70"/>
      <c r="MHN14" s="70"/>
      <c r="MHO14" s="70"/>
      <c r="MHP14" s="70"/>
      <c r="MHQ14" s="70"/>
      <c r="MHR14" s="70"/>
      <c r="MHS14" s="70"/>
      <c r="MHT14" s="70"/>
      <c r="MHU14" s="70"/>
      <c r="MHV14" s="70"/>
      <c r="MHW14" s="70"/>
      <c r="MHX14" s="70"/>
      <c r="MHY14" s="70"/>
      <c r="MHZ14" s="70"/>
      <c r="MIA14" s="70"/>
      <c r="MIB14" s="70"/>
      <c r="MIC14" s="70"/>
      <c r="MID14" s="70"/>
      <c r="MIE14" s="70"/>
      <c r="MIF14" s="70"/>
      <c r="MIG14" s="70"/>
      <c r="MIH14" s="70"/>
      <c r="MII14" s="70"/>
      <c r="MIJ14" s="70"/>
      <c r="MIK14" s="70"/>
      <c r="MIL14" s="70"/>
      <c r="MIM14" s="70"/>
      <c r="MIN14" s="70"/>
      <c r="MIO14" s="70"/>
      <c r="MIP14" s="70"/>
      <c r="MIQ14" s="70"/>
      <c r="MIR14" s="70"/>
      <c r="MIS14" s="70"/>
      <c r="MIT14" s="70"/>
      <c r="MIU14" s="70"/>
      <c r="MIV14" s="70"/>
      <c r="MIW14" s="70"/>
      <c r="MIX14" s="70"/>
      <c r="MIY14" s="70"/>
      <c r="MIZ14" s="70"/>
      <c r="MJA14" s="70"/>
      <c r="MJB14" s="70"/>
      <c r="MJC14" s="70"/>
      <c r="MJD14" s="70"/>
      <c r="MJE14" s="70"/>
      <c r="MJF14" s="70"/>
      <c r="MJG14" s="70"/>
      <c r="MJH14" s="70"/>
      <c r="MJI14" s="70"/>
      <c r="MJJ14" s="70"/>
      <c r="MJK14" s="70"/>
      <c r="MJL14" s="70"/>
      <c r="MJM14" s="70"/>
      <c r="MJN14" s="70"/>
      <c r="MJO14" s="70"/>
      <c r="MJP14" s="70"/>
      <c r="MJQ14" s="70"/>
      <c r="MJR14" s="70"/>
      <c r="MJS14" s="70"/>
      <c r="MJT14" s="70"/>
      <c r="MJU14" s="70"/>
      <c r="MJV14" s="70"/>
      <c r="MJW14" s="70"/>
      <c r="MJX14" s="70"/>
      <c r="MJY14" s="70"/>
      <c r="MJZ14" s="70"/>
      <c r="MKA14" s="70"/>
      <c r="MKB14" s="70"/>
      <c r="MKC14" s="70"/>
      <c r="MKD14" s="70"/>
      <c r="MKE14" s="70"/>
      <c r="MKF14" s="70"/>
      <c r="MKG14" s="70"/>
      <c r="MKH14" s="70"/>
      <c r="MKI14" s="70"/>
      <c r="MKJ14" s="70"/>
      <c r="MKK14" s="70"/>
      <c r="MKL14" s="70"/>
      <c r="MKM14" s="70"/>
      <c r="MKN14" s="70"/>
      <c r="MKO14" s="70"/>
      <c r="MKP14" s="70"/>
      <c r="MKQ14" s="70"/>
      <c r="MKR14" s="70"/>
      <c r="MKS14" s="70"/>
      <c r="MKT14" s="70"/>
      <c r="MKU14" s="70"/>
      <c r="MKV14" s="70"/>
      <c r="MKW14" s="70"/>
      <c r="MKX14" s="70"/>
      <c r="MKY14" s="70"/>
      <c r="MKZ14" s="70"/>
      <c r="MLA14" s="70"/>
      <c r="MLB14" s="70"/>
      <c r="MLC14" s="70"/>
      <c r="MLD14" s="70"/>
      <c r="MLE14" s="70"/>
      <c r="MLF14" s="70"/>
      <c r="MLG14" s="70"/>
      <c r="MLH14" s="70"/>
      <c r="MLI14" s="70"/>
      <c r="MLJ14" s="70"/>
      <c r="MLK14" s="70"/>
      <c r="MLL14" s="70"/>
      <c r="MLM14" s="70"/>
      <c r="MLN14" s="70"/>
      <c r="MLO14" s="70"/>
      <c r="MLP14" s="70"/>
      <c r="MLQ14" s="70"/>
      <c r="MLR14" s="70"/>
      <c r="MLS14" s="70"/>
      <c r="MLT14" s="70"/>
      <c r="MLU14" s="70"/>
      <c r="MLV14" s="70"/>
      <c r="MLW14" s="70"/>
      <c r="MLX14" s="70"/>
      <c r="MLY14" s="70"/>
      <c r="MLZ14" s="70"/>
      <c r="MMA14" s="70"/>
      <c r="MMB14" s="70"/>
      <c r="MMC14" s="70"/>
      <c r="MMD14" s="70"/>
      <c r="MME14" s="70"/>
      <c r="MMF14" s="70"/>
      <c r="MMG14" s="70"/>
      <c r="MMH14" s="70"/>
      <c r="MMI14" s="70"/>
      <c r="MMJ14" s="70"/>
      <c r="MMK14" s="70"/>
      <c r="MML14" s="70"/>
      <c r="MMM14" s="70"/>
      <c r="MMN14" s="70"/>
      <c r="MMO14" s="70"/>
      <c r="MMP14" s="70"/>
      <c r="MMQ14" s="70"/>
      <c r="MMR14" s="70"/>
      <c r="MMS14" s="70"/>
      <c r="MMT14" s="70"/>
      <c r="MMU14" s="70"/>
      <c r="MMV14" s="70"/>
      <c r="MMW14" s="70"/>
      <c r="MMX14" s="70"/>
      <c r="MMY14" s="70"/>
      <c r="MMZ14" s="70"/>
      <c r="MNA14" s="70"/>
      <c r="MNB14" s="70"/>
      <c r="MNC14" s="70"/>
      <c r="MND14" s="70"/>
      <c r="MNE14" s="70"/>
      <c r="MNF14" s="70"/>
      <c r="MNG14" s="70"/>
      <c r="MNH14" s="70"/>
      <c r="MNI14" s="70"/>
      <c r="MNJ14" s="70"/>
      <c r="MNK14" s="70"/>
      <c r="MNL14" s="70"/>
      <c r="MNM14" s="70"/>
      <c r="MNN14" s="70"/>
      <c r="MNO14" s="70"/>
      <c r="MNP14" s="70"/>
      <c r="MNQ14" s="70"/>
      <c r="MNR14" s="70"/>
      <c r="MNS14" s="70"/>
      <c r="MNT14" s="70"/>
      <c r="MNU14" s="70"/>
      <c r="MNV14" s="70"/>
      <c r="MNW14" s="70"/>
      <c r="MNX14" s="70"/>
      <c r="MNY14" s="70"/>
      <c r="MNZ14" s="70"/>
      <c r="MOA14" s="70"/>
      <c r="MOB14" s="70"/>
      <c r="MOC14" s="70"/>
      <c r="MOD14" s="70"/>
      <c r="MOE14" s="70"/>
      <c r="MOF14" s="70"/>
      <c r="MOG14" s="70"/>
      <c r="MOH14" s="70"/>
      <c r="MOI14" s="70"/>
      <c r="MOJ14" s="70"/>
      <c r="MOK14" s="70"/>
      <c r="MOL14" s="70"/>
      <c r="MOM14" s="70"/>
      <c r="MON14" s="70"/>
      <c r="MOO14" s="70"/>
      <c r="MOP14" s="70"/>
      <c r="MOQ14" s="70"/>
      <c r="MOR14" s="70"/>
      <c r="MOS14" s="70"/>
      <c r="MOT14" s="70"/>
      <c r="MOU14" s="70"/>
      <c r="MOV14" s="70"/>
      <c r="MOW14" s="70"/>
      <c r="MOX14" s="70"/>
      <c r="MOY14" s="70"/>
      <c r="MOZ14" s="70"/>
      <c r="MPA14" s="70"/>
      <c r="MPB14" s="70"/>
      <c r="MPC14" s="70"/>
      <c r="MPD14" s="70"/>
      <c r="MPE14" s="70"/>
      <c r="MPF14" s="70"/>
      <c r="MPG14" s="70"/>
      <c r="MPH14" s="70"/>
      <c r="MPI14" s="70"/>
      <c r="MPJ14" s="70"/>
      <c r="MPK14" s="70"/>
      <c r="MPL14" s="70"/>
      <c r="MPM14" s="70"/>
      <c r="MPN14" s="70"/>
      <c r="MPO14" s="70"/>
      <c r="MPP14" s="70"/>
      <c r="MPQ14" s="70"/>
      <c r="MPR14" s="70"/>
      <c r="MPS14" s="70"/>
      <c r="MPT14" s="70"/>
      <c r="MPU14" s="70"/>
      <c r="MPV14" s="70"/>
      <c r="MPW14" s="70"/>
      <c r="MPX14" s="70"/>
      <c r="MPY14" s="70"/>
      <c r="MPZ14" s="70"/>
      <c r="MQA14" s="70"/>
      <c r="MQB14" s="70"/>
      <c r="MQC14" s="70"/>
      <c r="MQD14" s="70"/>
      <c r="MQE14" s="70"/>
      <c r="MQF14" s="70"/>
      <c r="MQG14" s="70"/>
      <c r="MQH14" s="70"/>
      <c r="MQI14" s="70"/>
      <c r="MQJ14" s="70"/>
      <c r="MQK14" s="70"/>
      <c r="MQL14" s="70"/>
      <c r="MQM14" s="70"/>
      <c r="MQN14" s="70"/>
      <c r="MQO14" s="70"/>
      <c r="MQP14" s="70"/>
      <c r="MQQ14" s="70"/>
      <c r="MQR14" s="70"/>
      <c r="MQS14" s="70"/>
      <c r="MQT14" s="70"/>
      <c r="MQU14" s="70"/>
      <c r="MQV14" s="70"/>
      <c r="MQW14" s="70"/>
      <c r="MQX14" s="70"/>
      <c r="MQY14" s="70"/>
      <c r="MQZ14" s="70"/>
      <c r="MRA14" s="70"/>
      <c r="MRB14" s="70"/>
      <c r="MRC14" s="70"/>
      <c r="MRD14" s="70"/>
      <c r="MRE14" s="70"/>
      <c r="MRF14" s="70"/>
      <c r="MRG14" s="70"/>
      <c r="MRH14" s="70"/>
      <c r="MRI14" s="70"/>
      <c r="MRJ14" s="70"/>
      <c r="MRK14" s="70"/>
      <c r="MRL14" s="70"/>
      <c r="MRM14" s="70"/>
      <c r="MRN14" s="70"/>
      <c r="MRO14" s="70"/>
      <c r="MRP14" s="70"/>
      <c r="MRQ14" s="70"/>
      <c r="MRR14" s="70"/>
      <c r="MRS14" s="70"/>
      <c r="MRT14" s="70"/>
      <c r="MRU14" s="70"/>
      <c r="MRV14" s="70"/>
      <c r="MRW14" s="70"/>
      <c r="MRX14" s="70"/>
      <c r="MRY14" s="70"/>
      <c r="MRZ14" s="70"/>
      <c r="MSA14" s="70"/>
      <c r="MSB14" s="70"/>
      <c r="MSC14" s="70"/>
      <c r="MSD14" s="70"/>
      <c r="MSE14" s="70"/>
      <c r="MSF14" s="70"/>
      <c r="MSG14" s="70"/>
      <c r="MSH14" s="70"/>
      <c r="MSI14" s="70"/>
      <c r="MSJ14" s="70"/>
      <c r="MSK14" s="70"/>
      <c r="MSL14" s="70"/>
      <c r="MSM14" s="70"/>
      <c r="MSN14" s="70"/>
      <c r="MSO14" s="70"/>
      <c r="MSP14" s="70"/>
      <c r="MSQ14" s="70"/>
      <c r="MSR14" s="70"/>
      <c r="MSS14" s="70"/>
      <c r="MST14" s="70"/>
      <c r="MSU14" s="70"/>
      <c r="MSV14" s="70"/>
      <c r="MSW14" s="70"/>
      <c r="MSX14" s="70"/>
      <c r="MSY14" s="70"/>
      <c r="MSZ14" s="70"/>
      <c r="MTA14" s="70"/>
      <c r="MTB14" s="70"/>
      <c r="MTC14" s="70"/>
      <c r="MTD14" s="70"/>
      <c r="MTE14" s="70"/>
      <c r="MTF14" s="70"/>
      <c r="MTG14" s="70"/>
      <c r="MTH14" s="70"/>
      <c r="MTI14" s="70"/>
      <c r="MTJ14" s="70"/>
      <c r="MTK14" s="70"/>
      <c r="MTL14" s="70"/>
      <c r="MTM14" s="70"/>
      <c r="MTN14" s="70"/>
      <c r="MTO14" s="70"/>
      <c r="MTP14" s="70"/>
      <c r="MTQ14" s="70"/>
      <c r="MTR14" s="70"/>
      <c r="MTS14" s="70"/>
      <c r="MTT14" s="70"/>
      <c r="MTU14" s="70"/>
      <c r="MTV14" s="70"/>
      <c r="MTW14" s="70"/>
      <c r="MTX14" s="70"/>
      <c r="MTY14" s="70"/>
      <c r="MTZ14" s="70"/>
      <c r="MUA14" s="70"/>
      <c r="MUB14" s="70"/>
      <c r="MUC14" s="70"/>
      <c r="MUD14" s="70"/>
      <c r="MUE14" s="70"/>
      <c r="MUF14" s="70"/>
      <c r="MUG14" s="70"/>
      <c r="MUH14" s="70"/>
      <c r="MUI14" s="70"/>
      <c r="MUJ14" s="70"/>
      <c r="MUK14" s="70"/>
      <c r="MUL14" s="70"/>
      <c r="MUM14" s="70"/>
      <c r="MUN14" s="70"/>
      <c r="MUO14" s="70"/>
      <c r="MUP14" s="70"/>
      <c r="MUQ14" s="70"/>
      <c r="MUR14" s="70"/>
      <c r="MUS14" s="70"/>
      <c r="MUT14" s="70"/>
      <c r="MUU14" s="70"/>
      <c r="MUV14" s="70"/>
      <c r="MUW14" s="70"/>
      <c r="MUX14" s="70"/>
      <c r="MUY14" s="70"/>
      <c r="MUZ14" s="70"/>
      <c r="MVA14" s="70"/>
      <c r="MVB14" s="70"/>
      <c r="MVC14" s="70"/>
      <c r="MVD14" s="70"/>
      <c r="MVE14" s="70"/>
      <c r="MVF14" s="70"/>
      <c r="MVG14" s="70"/>
      <c r="MVH14" s="70"/>
      <c r="MVI14" s="70"/>
      <c r="MVJ14" s="70"/>
      <c r="MVK14" s="70"/>
      <c r="MVL14" s="70"/>
      <c r="MVM14" s="70"/>
      <c r="MVN14" s="70"/>
      <c r="MVO14" s="70"/>
      <c r="MVP14" s="70"/>
      <c r="MVQ14" s="70"/>
      <c r="MVR14" s="70"/>
      <c r="MVS14" s="70"/>
      <c r="MVT14" s="70"/>
      <c r="MVU14" s="70"/>
      <c r="MVV14" s="70"/>
      <c r="MVW14" s="70"/>
      <c r="MVX14" s="70"/>
      <c r="MVY14" s="70"/>
      <c r="MVZ14" s="70"/>
      <c r="MWA14" s="70"/>
      <c r="MWB14" s="70"/>
      <c r="MWC14" s="70"/>
      <c r="MWD14" s="70"/>
      <c r="MWE14" s="70"/>
      <c r="MWF14" s="70"/>
      <c r="MWG14" s="70"/>
      <c r="MWH14" s="70"/>
      <c r="MWI14" s="70"/>
      <c r="MWJ14" s="70"/>
      <c r="MWK14" s="70"/>
      <c r="MWL14" s="70"/>
      <c r="MWM14" s="70"/>
      <c r="MWN14" s="70"/>
      <c r="MWO14" s="70"/>
      <c r="MWP14" s="70"/>
      <c r="MWQ14" s="70"/>
      <c r="MWR14" s="70"/>
      <c r="MWS14" s="70"/>
      <c r="MWT14" s="70"/>
      <c r="MWU14" s="70"/>
      <c r="MWV14" s="70"/>
      <c r="MWW14" s="70"/>
      <c r="MWX14" s="70"/>
      <c r="MWY14" s="70"/>
      <c r="MWZ14" s="70"/>
      <c r="MXA14" s="70"/>
      <c r="MXB14" s="70"/>
      <c r="MXC14" s="70"/>
      <c r="MXD14" s="70"/>
      <c r="MXE14" s="70"/>
      <c r="MXF14" s="70"/>
      <c r="MXG14" s="70"/>
      <c r="MXH14" s="70"/>
      <c r="MXI14" s="70"/>
      <c r="MXJ14" s="70"/>
      <c r="MXK14" s="70"/>
      <c r="MXL14" s="70"/>
      <c r="MXM14" s="70"/>
      <c r="MXN14" s="70"/>
      <c r="MXO14" s="70"/>
      <c r="MXP14" s="70"/>
      <c r="MXQ14" s="70"/>
      <c r="MXR14" s="70"/>
      <c r="MXS14" s="70"/>
      <c r="MXT14" s="70"/>
      <c r="MXU14" s="70"/>
      <c r="MXV14" s="70"/>
      <c r="MXW14" s="70"/>
      <c r="MXX14" s="70"/>
      <c r="MXY14" s="70"/>
      <c r="MXZ14" s="70"/>
      <c r="MYA14" s="70"/>
      <c r="MYB14" s="70"/>
      <c r="MYC14" s="70"/>
      <c r="MYD14" s="70"/>
      <c r="MYE14" s="70"/>
      <c r="MYF14" s="70"/>
      <c r="MYG14" s="70"/>
      <c r="MYH14" s="70"/>
      <c r="MYI14" s="70"/>
      <c r="MYJ14" s="70"/>
      <c r="MYK14" s="70"/>
      <c r="MYL14" s="70"/>
      <c r="MYM14" s="70"/>
      <c r="MYN14" s="70"/>
      <c r="MYO14" s="70"/>
      <c r="MYP14" s="70"/>
      <c r="MYQ14" s="70"/>
      <c r="MYR14" s="70"/>
      <c r="MYS14" s="70"/>
      <c r="MYT14" s="70"/>
      <c r="MYU14" s="70"/>
      <c r="MYV14" s="70"/>
      <c r="MYW14" s="70"/>
      <c r="MYX14" s="70"/>
      <c r="MYY14" s="70"/>
      <c r="MYZ14" s="70"/>
      <c r="MZA14" s="70"/>
      <c r="MZB14" s="70"/>
      <c r="MZC14" s="70"/>
      <c r="MZD14" s="70"/>
      <c r="MZE14" s="70"/>
      <c r="MZF14" s="70"/>
      <c r="MZG14" s="70"/>
      <c r="MZH14" s="70"/>
      <c r="MZI14" s="70"/>
      <c r="MZJ14" s="70"/>
      <c r="MZK14" s="70"/>
      <c r="MZL14" s="70"/>
      <c r="MZM14" s="70"/>
      <c r="MZN14" s="70"/>
      <c r="MZO14" s="70"/>
      <c r="MZP14" s="70"/>
      <c r="MZQ14" s="70"/>
      <c r="MZR14" s="70"/>
      <c r="MZS14" s="70"/>
      <c r="MZT14" s="70"/>
      <c r="MZU14" s="70"/>
      <c r="MZV14" s="70"/>
      <c r="MZW14" s="70"/>
      <c r="MZX14" s="70"/>
      <c r="MZY14" s="70"/>
      <c r="MZZ14" s="70"/>
      <c r="NAA14" s="70"/>
      <c r="NAB14" s="70"/>
      <c r="NAC14" s="70"/>
      <c r="NAD14" s="70"/>
      <c r="NAE14" s="70"/>
      <c r="NAF14" s="70"/>
      <c r="NAG14" s="70"/>
      <c r="NAH14" s="70"/>
      <c r="NAI14" s="70"/>
      <c r="NAJ14" s="70"/>
      <c r="NAK14" s="70"/>
      <c r="NAL14" s="70"/>
      <c r="NAM14" s="70"/>
      <c r="NAN14" s="70"/>
      <c r="NAO14" s="70"/>
      <c r="NAP14" s="70"/>
      <c r="NAQ14" s="70"/>
      <c r="NAR14" s="70"/>
      <c r="NAS14" s="70"/>
      <c r="NAT14" s="70"/>
      <c r="NAU14" s="70"/>
      <c r="NAV14" s="70"/>
      <c r="NAW14" s="70"/>
      <c r="NAX14" s="70"/>
      <c r="NAY14" s="70"/>
      <c r="NAZ14" s="70"/>
      <c r="NBA14" s="70"/>
      <c r="NBB14" s="70"/>
      <c r="NBC14" s="70"/>
      <c r="NBD14" s="70"/>
      <c r="NBE14" s="70"/>
      <c r="NBF14" s="70"/>
      <c r="NBG14" s="70"/>
      <c r="NBH14" s="70"/>
      <c r="NBI14" s="70"/>
      <c r="NBJ14" s="70"/>
      <c r="NBK14" s="70"/>
      <c r="NBL14" s="70"/>
      <c r="NBM14" s="70"/>
      <c r="NBN14" s="70"/>
      <c r="NBO14" s="70"/>
      <c r="NBP14" s="70"/>
      <c r="NBQ14" s="70"/>
      <c r="NBR14" s="70"/>
      <c r="NBS14" s="70"/>
      <c r="NBT14" s="70"/>
      <c r="NBU14" s="70"/>
      <c r="NBV14" s="70"/>
      <c r="NBW14" s="70"/>
      <c r="NBX14" s="70"/>
      <c r="NBY14" s="70"/>
      <c r="NBZ14" s="70"/>
      <c r="NCA14" s="70"/>
      <c r="NCB14" s="70"/>
      <c r="NCC14" s="70"/>
      <c r="NCD14" s="70"/>
      <c r="NCE14" s="70"/>
      <c r="NCF14" s="70"/>
      <c r="NCG14" s="70"/>
      <c r="NCH14" s="70"/>
      <c r="NCI14" s="70"/>
      <c r="NCJ14" s="70"/>
      <c r="NCK14" s="70"/>
      <c r="NCL14" s="70"/>
      <c r="NCM14" s="70"/>
      <c r="NCN14" s="70"/>
      <c r="NCO14" s="70"/>
      <c r="NCP14" s="70"/>
      <c r="NCQ14" s="70"/>
      <c r="NCR14" s="70"/>
      <c r="NCS14" s="70"/>
      <c r="NCT14" s="70"/>
      <c r="NCU14" s="70"/>
      <c r="NCV14" s="70"/>
      <c r="NCW14" s="70"/>
      <c r="NCX14" s="70"/>
      <c r="NCY14" s="70"/>
      <c r="NCZ14" s="70"/>
      <c r="NDA14" s="70"/>
      <c r="NDB14" s="70"/>
      <c r="NDC14" s="70"/>
      <c r="NDD14" s="70"/>
      <c r="NDE14" s="70"/>
      <c r="NDF14" s="70"/>
      <c r="NDG14" s="70"/>
      <c r="NDH14" s="70"/>
      <c r="NDI14" s="70"/>
      <c r="NDJ14" s="70"/>
      <c r="NDK14" s="70"/>
      <c r="NDL14" s="70"/>
      <c r="NDM14" s="70"/>
      <c r="NDN14" s="70"/>
      <c r="NDO14" s="70"/>
      <c r="NDP14" s="70"/>
      <c r="NDQ14" s="70"/>
      <c r="NDR14" s="70"/>
      <c r="NDS14" s="70"/>
      <c r="NDT14" s="70"/>
      <c r="NDU14" s="70"/>
      <c r="NDV14" s="70"/>
      <c r="NDW14" s="70"/>
      <c r="NDX14" s="70"/>
      <c r="NDY14" s="70"/>
      <c r="NDZ14" s="70"/>
      <c r="NEA14" s="70"/>
      <c r="NEB14" s="70"/>
      <c r="NEC14" s="70"/>
      <c r="NED14" s="70"/>
      <c r="NEE14" s="70"/>
      <c r="NEF14" s="70"/>
      <c r="NEG14" s="70"/>
      <c r="NEH14" s="70"/>
      <c r="NEI14" s="70"/>
      <c r="NEJ14" s="70"/>
      <c r="NEK14" s="70"/>
      <c r="NEL14" s="70"/>
      <c r="NEM14" s="70"/>
      <c r="NEN14" s="70"/>
      <c r="NEO14" s="70"/>
      <c r="NEP14" s="70"/>
      <c r="NEQ14" s="70"/>
      <c r="NER14" s="70"/>
      <c r="NES14" s="70"/>
      <c r="NET14" s="70"/>
      <c r="NEU14" s="70"/>
      <c r="NEV14" s="70"/>
      <c r="NEW14" s="70"/>
      <c r="NEX14" s="70"/>
      <c r="NEY14" s="70"/>
      <c r="NEZ14" s="70"/>
      <c r="NFA14" s="70"/>
      <c r="NFB14" s="70"/>
      <c r="NFC14" s="70"/>
      <c r="NFD14" s="70"/>
      <c r="NFE14" s="70"/>
      <c r="NFF14" s="70"/>
      <c r="NFG14" s="70"/>
      <c r="NFH14" s="70"/>
      <c r="NFI14" s="70"/>
      <c r="NFJ14" s="70"/>
      <c r="NFK14" s="70"/>
      <c r="NFL14" s="70"/>
      <c r="NFM14" s="70"/>
      <c r="NFN14" s="70"/>
      <c r="NFO14" s="70"/>
      <c r="NFP14" s="70"/>
      <c r="NFQ14" s="70"/>
      <c r="NFR14" s="70"/>
      <c r="NFS14" s="70"/>
      <c r="NFT14" s="70"/>
      <c r="NFU14" s="70"/>
      <c r="NFV14" s="70"/>
      <c r="NFW14" s="70"/>
      <c r="NFX14" s="70"/>
      <c r="NFY14" s="70"/>
      <c r="NFZ14" s="70"/>
      <c r="NGA14" s="70"/>
      <c r="NGB14" s="70"/>
      <c r="NGC14" s="70"/>
      <c r="NGD14" s="70"/>
      <c r="NGE14" s="70"/>
      <c r="NGF14" s="70"/>
      <c r="NGG14" s="70"/>
      <c r="NGH14" s="70"/>
      <c r="NGI14" s="70"/>
      <c r="NGJ14" s="70"/>
      <c r="NGK14" s="70"/>
      <c r="NGL14" s="70"/>
      <c r="NGM14" s="70"/>
      <c r="NGN14" s="70"/>
      <c r="NGO14" s="70"/>
      <c r="NGP14" s="70"/>
      <c r="NGQ14" s="70"/>
      <c r="NGR14" s="70"/>
      <c r="NGS14" s="70"/>
      <c r="NGT14" s="70"/>
      <c r="NGU14" s="70"/>
      <c r="NGV14" s="70"/>
      <c r="NGW14" s="70"/>
      <c r="NGX14" s="70"/>
      <c r="NGY14" s="70"/>
      <c r="NGZ14" s="70"/>
      <c r="NHA14" s="70"/>
      <c r="NHB14" s="70"/>
      <c r="NHC14" s="70"/>
      <c r="NHD14" s="70"/>
      <c r="NHE14" s="70"/>
      <c r="NHF14" s="70"/>
      <c r="NHG14" s="70"/>
      <c r="NHH14" s="70"/>
      <c r="NHI14" s="70"/>
      <c r="NHJ14" s="70"/>
      <c r="NHK14" s="70"/>
      <c r="NHL14" s="70"/>
      <c r="NHM14" s="70"/>
      <c r="NHN14" s="70"/>
      <c r="NHO14" s="70"/>
      <c r="NHP14" s="70"/>
      <c r="NHQ14" s="70"/>
      <c r="NHR14" s="70"/>
      <c r="NHS14" s="70"/>
      <c r="NHT14" s="70"/>
      <c r="NHU14" s="70"/>
      <c r="NHV14" s="70"/>
      <c r="NHW14" s="70"/>
      <c r="NHX14" s="70"/>
      <c r="NHY14" s="70"/>
      <c r="NHZ14" s="70"/>
      <c r="NIA14" s="70"/>
      <c r="NIB14" s="70"/>
      <c r="NIC14" s="70"/>
      <c r="NID14" s="70"/>
      <c r="NIE14" s="70"/>
      <c r="NIF14" s="70"/>
      <c r="NIG14" s="70"/>
      <c r="NIH14" s="70"/>
      <c r="NII14" s="70"/>
      <c r="NIJ14" s="70"/>
      <c r="NIK14" s="70"/>
      <c r="NIL14" s="70"/>
      <c r="NIM14" s="70"/>
      <c r="NIN14" s="70"/>
      <c r="NIO14" s="70"/>
      <c r="NIP14" s="70"/>
      <c r="NIQ14" s="70"/>
      <c r="NIR14" s="70"/>
      <c r="NIS14" s="70"/>
      <c r="NIT14" s="70"/>
      <c r="NIU14" s="70"/>
      <c r="NIV14" s="70"/>
      <c r="NIW14" s="70"/>
      <c r="NIX14" s="70"/>
      <c r="NIY14" s="70"/>
      <c r="NIZ14" s="70"/>
      <c r="NJA14" s="70"/>
      <c r="NJB14" s="70"/>
      <c r="NJC14" s="70"/>
      <c r="NJD14" s="70"/>
      <c r="NJE14" s="70"/>
      <c r="NJF14" s="70"/>
      <c r="NJG14" s="70"/>
      <c r="NJH14" s="70"/>
      <c r="NJI14" s="70"/>
      <c r="NJJ14" s="70"/>
      <c r="NJK14" s="70"/>
      <c r="NJL14" s="70"/>
      <c r="NJM14" s="70"/>
      <c r="NJN14" s="70"/>
      <c r="NJO14" s="70"/>
      <c r="NJP14" s="70"/>
      <c r="NJQ14" s="70"/>
      <c r="NJR14" s="70"/>
      <c r="NJS14" s="70"/>
      <c r="NJT14" s="70"/>
      <c r="NJU14" s="70"/>
      <c r="NJV14" s="70"/>
      <c r="NJW14" s="70"/>
      <c r="NJX14" s="70"/>
      <c r="NJY14" s="70"/>
      <c r="NJZ14" s="70"/>
      <c r="NKA14" s="70"/>
      <c r="NKB14" s="70"/>
      <c r="NKC14" s="70"/>
      <c r="NKD14" s="70"/>
      <c r="NKE14" s="70"/>
      <c r="NKF14" s="70"/>
      <c r="NKG14" s="70"/>
      <c r="NKH14" s="70"/>
      <c r="NKI14" s="70"/>
      <c r="NKJ14" s="70"/>
      <c r="NKK14" s="70"/>
      <c r="NKL14" s="70"/>
      <c r="NKM14" s="70"/>
      <c r="NKN14" s="70"/>
      <c r="NKO14" s="70"/>
      <c r="NKP14" s="70"/>
      <c r="NKQ14" s="70"/>
      <c r="NKR14" s="70"/>
      <c r="NKS14" s="70"/>
      <c r="NKT14" s="70"/>
      <c r="NKU14" s="70"/>
      <c r="NKV14" s="70"/>
      <c r="NKW14" s="70"/>
      <c r="NKX14" s="70"/>
      <c r="NKY14" s="70"/>
      <c r="NKZ14" s="70"/>
      <c r="NLA14" s="70"/>
      <c r="NLB14" s="70"/>
      <c r="NLC14" s="70"/>
      <c r="NLD14" s="70"/>
      <c r="NLE14" s="70"/>
      <c r="NLF14" s="70"/>
      <c r="NLG14" s="70"/>
      <c r="NLH14" s="70"/>
      <c r="NLI14" s="70"/>
      <c r="NLJ14" s="70"/>
      <c r="NLK14" s="70"/>
      <c r="NLL14" s="70"/>
      <c r="NLM14" s="70"/>
      <c r="NLN14" s="70"/>
      <c r="NLO14" s="70"/>
      <c r="NLP14" s="70"/>
      <c r="NLQ14" s="70"/>
      <c r="NLR14" s="70"/>
      <c r="NLS14" s="70"/>
      <c r="NLT14" s="70"/>
      <c r="NLU14" s="70"/>
      <c r="NLV14" s="70"/>
      <c r="NLW14" s="70"/>
      <c r="NLX14" s="70"/>
      <c r="NLY14" s="70"/>
      <c r="NLZ14" s="70"/>
      <c r="NMA14" s="70"/>
      <c r="NMB14" s="70"/>
      <c r="NMC14" s="70"/>
      <c r="NMD14" s="70"/>
      <c r="NME14" s="70"/>
      <c r="NMF14" s="70"/>
      <c r="NMG14" s="70"/>
      <c r="NMH14" s="70"/>
      <c r="NMI14" s="70"/>
      <c r="NMJ14" s="70"/>
      <c r="NMK14" s="70"/>
      <c r="NML14" s="70"/>
      <c r="NMM14" s="70"/>
      <c r="NMN14" s="70"/>
      <c r="NMO14" s="70"/>
      <c r="NMP14" s="70"/>
      <c r="NMQ14" s="70"/>
      <c r="NMR14" s="70"/>
      <c r="NMS14" s="70"/>
      <c r="NMT14" s="70"/>
      <c r="NMU14" s="70"/>
      <c r="NMV14" s="70"/>
      <c r="NMW14" s="70"/>
      <c r="NMX14" s="70"/>
      <c r="NMY14" s="70"/>
      <c r="NMZ14" s="70"/>
      <c r="NNA14" s="70"/>
      <c r="NNB14" s="70"/>
      <c r="NNC14" s="70"/>
      <c r="NND14" s="70"/>
      <c r="NNE14" s="70"/>
      <c r="NNF14" s="70"/>
      <c r="NNG14" s="70"/>
      <c r="NNH14" s="70"/>
      <c r="NNI14" s="70"/>
      <c r="NNJ14" s="70"/>
      <c r="NNK14" s="70"/>
      <c r="NNL14" s="70"/>
      <c r="NNM14" s="70"/>
      <c r="NNN14" s="70"/>
      <c r="NNO14" s="70"/>
      <c r="NNP14" s="70"/>
      <c r="NNQ14" s="70"/>
      <c r="NNR14" s="70"/>
      <c r="NNS14" s="70"/>
      <c r="NNT14" s="70"/>
      <c r="NNU14" s="70"/>
      <c r="NNV14" s="70"/>
      <c r="NNW14" s="70"/>
      <c r="NNX14" s="70"/>
      <c r="NNY14" s="70"/>
      <c r="NNZ14" s="70"/>
      <c r="NOA14" s="70"/>
      <c r="NOB14" s="70"/>
      <c r="NOC14" s="70"/>
      <c r="NOD14" s="70"/>
      <c r="NOE14" s="70"/>
      <c r="NOF14" s="70"/>
      <c r="NOG14" s="70"/>
      <c r="NOH14" s="70"/>
      <c r="NOI14" s="70"/>
      <c r="NOJ14" s="70"/>
      <c r="NOK14" s="70"/>
      <c r="NOL14" s="70"/>
      <c r="NOM14" s="70"/>
      <c r="NON14" s="70"/>
      <c r="NOO14" s="70"/>
      <c r="NOP14" s="70"/>
      <c r="NOQ14" s="70"/>
      <c r="NOR14" s="70"/>
      <c r="NOS14" s="70"/>
      <c r="NOT14" s="70"/>
      <c r="NOU14" s="70"/>
      <c r="NOV14" s="70"/>
      <c r="NOW14" s="70"/>
      <c r="NOX14" s="70"/>
      <c r="NOY14" s="70"/>
      <c r="NOZ14" s="70"/>
      <c r="NPA14" s="70"/>
      <c r="NPB14" s="70"/>
      <c r="NPC14" s="70"/>
      <c r="NPD14" s="70"/>
      <c r="NPE14" s="70"/>
      <c r="NPF14" s="70"/>
      <c r="NPG14" s="70"/>
      <c r="NPH14" s="70"/>
      <c r="NPI14" s="70"/>
      <c r="NPJ14" s="70"/>
      <c r="NPK14" s="70"/>
      <c r="NPL14" s="70"/>
      <c r="NPM14" s="70"/>
      <c r="NPN14" s="70"/>
      <c r="NPO14" s="70"/>
      <c r="NPP14" s="70"/>
      <c r="NPQ14" s="70"/>
      <c r="NPR14" s="70"/>
      <c r="NPS14" s="70"/>
      <c r="NPT14" s="70"/>
      <c r="NPU14" s="70"/>
      <c r="NPV14" s="70"/>
      <c r="NPW14" s="70"/>
      <c r="NPX14" s="70"/>
      <c r="NPY14" s="70"/>
      <c r="NPZ14" s="70"/>
      <c r="NQA14" s="70"/>
      <c r="NQB14" s="70"/>
      <c r="NQC14" s="70"/>
      <c r="NQD14" s="70"/>
      <c r="NQE14" s="70"/>
      <c r="NQF14" s="70"/>
      <c r="NQG14" s="70"/>
      <c r="NQH14" s="70"/>
      <c r="NQI14" s="70"/>
      <c r="NQJ14" s="70"/>
      <c r="NQK14" s="70"/>
      <c r="NQL14" s="70"/>
      <c r="NQM14" s="70"/>
      <c r="NQN14" s="70"/>
      <c r="NQO14" s="70"/>
      <c r="NQP14" s="70"/>
      <c r="NQQ14" s="70"/>
      <c r="NQR14" s="70"/>
      <c r="NQS14" s="70"/>
      <c r="NQT14" s="70"/>
      <c r="NQU14" s="70"/>
      <c r="NQV14" s="70"/>
      <c r="NQW14" s="70"/>
      <c r="NQX14" s="70"/>
      <c r="NQY14" s="70"/>
      <c r="NQZ14" s="70"/>
      <c r="NRA14" s="70"/>
      <c r="NRB14" s="70"/>
      <c r="NRC14" s="70"/>
      <c r="NRD14" s="70"/>
      <c r="NRE14" s="70"/>
      <c r="NRF14" s="70"/>
      <c r="NRG14" s="70"/>
      <c r="NRH14" s="70"/>
      <c r="NRI14" s="70"/>
      <c r="NRJ14" s="70"/>
      <c r="NRK14" s="70"/>
      <c r="NRL14" s="70"/>
      <c r="NRM14" s="70"/>
      <c r="NRN14" s="70"/>
      <c r="NRO14" s="70"/>
      <c r="NRP14" s="70"/>
      <c r="NRQ14" s="70"/>
      <c r="NRR14" s="70"/>
      <c r="NRS14" s="70"/>
      <c r="NRT14" s="70"/>
      <c r="NRU14" s="70"/>
      <c r="NRV14" s="70"/>
      <c r="NRW14" s="70"/>
      <c r="NRX14" s="70"/>
      <c r="NRY14" s="70"/>
      <c r="NRZ14" s="70"/>
      <c r="NSA14" s="70"/>
      <c r="NSB14" s="70"/>
      <c r="NSC14" s="70"/>
      <c r="NSD14" s="70"/>
      <c r="NSE14" s="70"/>
      <c r="NSF14" s="70"/>
      <c r="NSG14" s="70"/>
      <c r="NSH14" s="70"/>
      <c r="NSI14" s="70"/>
      <c r="NSJ14" s="70"/>
      <c r="NSK14" s="70"/>
      <c r="NSL14" s="70"/>
      <c r="NSM14" s="70"/>
      <c r="NSN14" s="70"/>
      <c r="NSO14" s="70"/>
      <c r="NSP14" s="70"/>
      <c r="NSQ14" s="70"/>
      <c r="NSR14" s="70"/>
      <c r="NSS14" s="70"/>
      <c r="NST14" s="70"/>
      <c r="NSU14" s="70"/>
      <c r="NSV14" s="70"/>
      <c r="NSW14" s="70"/>
      <c r="NSX14" s="70"/>
      <c r="NSY14" s="70"/>
      <c r="NSZ14" s="70"/>
      <c r="NTA14" s="70"/>
      <c r="NTB14" s="70"/>
      <c r="NTC14" s="70"/>
      <c r="NTD14" s="70"/>
      <c r="NTE14" s="70"/>
      <c r="NTF14" s="70"/>
      <c r="NTG14" s="70"/>
      <c r="NTH14" s="70"/>
      <c r="NTI14" s="70"/>
      <c r="NTJ14" s="70"/>
      <c r="NTK14" s="70"/>
      <c r="NTL14" s="70"/>
      <c r="NTM14" s="70"/>
      <c r="NTN14" s="70"/>
      <c r="NTO14" s="70"/>
      <c r="NTP14" s="70"/>
      <c r="NTQ14" s="70"/>
      <c r="NTR14" s="70"/>
      <c r="NTS14" s="70"/>
      <c r="NTT14" s="70"/>
      <c r="NTU14" s="70"/>
      <c r="NTV14" s="70"/>
      <c r="NTW14" s="70"/>
      <c r="NTX14" s="70"/>
      <c r="NTY14" s="70"/>
      <c r="NTZ14" s="70"/>
      <c r="NUA14" s="70"/>
      <c r="NUB14" s="70"/>
      <c r="NUC14" s="70"/>
      <c r="NUD14" s="70"/>
      <c r="NUE14" s="70"/>
      <c r="NUF14" s="70"/>
      <c r="NUG14" s="70"/>
      <c r="NUH14" s="70"/>
      <c r="NUI14" s="70"/>
      <c r="NUJ14" s="70"/>
      <c r="NUK14" s="70"/>
      <c r="NUL14" s="70"/>
      <c r="NUM14" s="70"/>
      <c r="NUN14" s="70"/>
      <c r="NUO14" s="70"/>
      <c r="NUP14" s="70"/>
      <c r="NUQ14" s="70"/>
      <c r="NUR14" s="70"/>
      <c r="NUS14" s="70"/>
      <c r="NUT14" s="70"/>
      <c r="NUU14" s="70"/>
      <c r="NUV14" s="70"/>
      <c r="NUW14" s="70"/>
      <c r="NUX14" s="70"/>
      <c r="NUY14" s="70"/>
      <c r="NUZ14" s="70"/>
      <c r="NVA14" s="70"/>
      <c r="NVB14" s="70"/>
      <c r="NVC14" s="70"/>
      <c r="NVD14" s="70"/>
      <c r="NVE14" s="70"/>
      <c r="NVF14" s="70"/>
      <c r="NVG14" s="70"/>
      <c r="NVH14" s="70"/>
      <c r="NVI14" s="70"/>
      <c r="NVJ14" s="70"/>
      <c r="NVK14" s="70"/>
      <c r="NVL14" s="70"/>
      <c r="NVM14" s="70"/>
      <c r="NVN14" s="70"/>
      <c r="NVO14" s="70"/>
      <c r="NVP14" s="70"/>
      <c r="NVQ14" s="70"/>
      <c r="NVR14" s="70"/>
      <c r="NVS14" s="70"/>
      <c r="NVT14" s="70"/>
      <c r="NVU14" s="70"/>
      <c r="NVV14" s="70"/>
      <c r="NVW14" s="70"/>
      <c r="NVX14" s="70"/>
      <c r="NVY14" s="70"/>
      <c r="NVZ14" s="70"/>
      <c r="NWA14" s="70"/>
      <c r="NWB14" s="70"/>
      <c r="NWC14" s="70"/>
      <c r="NWD14" s="70"/>
      <c r="NWE14" s="70"/>
      <c r="NWF14" s="70"/>
      <c r="NWG14" s="70"/>
      <c r="NWH14" s="70"/>
      <c r="NWI14" s="70"/>
      <c r="NWJ14" s="70"/>
      <c r="NWK14" s="70"/>
      <c r="NWL14" s="70"/>
      <c r="NWM14" s="70"/>
      <c r="NWN14" s="70"/>
      <c r="NWO14" s="70"/>
      <c r="NWP14" s="70"/>
      <c r="NWQ14" s="70"/>
      <c r="NWR14" s="70"/>
      <c r="NWS14" s="70"/>
      <c r="NWT14" s="70"/>
      <c r="NWU14" s="70"/>
      <c r="NWV14" s="70"/>
      <c r="NWW14" s="70"/>
      <c r="NWX14" s="70"/>
      <c r="NWY14" s="70"/>
      <c r="NWZ14" s="70"/>
      <c r="NXA14" s="70"/>
      <c r="NXB14" s="70"/>
      <c r="NXC14" s="70"/>
      <c r="NXD14" s="70"/>
      <c r="NXE14" s="70"/>
      <c r="NXF14" s="70"/>
      <c r="NXG14" s="70"/>
      <c r="NXH14" s="70"/>
      <c r="NXI14" s="70"/>
      <c r="NXJ14" s="70"/>
      <c r="NXK14" s="70"/>
      <c r="NXL14" s="70"/>
      <c r="NXM14" s="70"/>
      <c r="NXN14" s="70"/>
      <c r="NXO14" s="70"/>
      <c r="NXP14" s="70"/>
      <c r="NXQ14" s="70"/>
      <c r="NXR14" s="70"/>
      <c r="NXS14" s="70"/>
      <c r="NXT14" s="70"/>
      <c r="NXU14" s="70"/>
      <c r="NXV14" s="70"/>
      <c r="NXW14" s="70"/>
      <c r="NXX14" s="70"/>
      <c r="NXY14" s="70"/>
      <c r="NXZ14" s="70"/>
      <c r="NYA14" s="70"/>
      <c r="NYB14" s="70"/>
      <c r="NYC14" s="70"/>
      <c r="NYD14" s="70"/>
      <c r="NYE14" s="70"/>
      <c r="NYF14" s="70"/>
      <c r="NYG14" s="70"/>
      <c r="NYH14" s="70"/>
      <c r="NYI14" s="70"/>
      <c r="NYJ14" s="70"/>
      <c r="NYK14" s="70"/>
      <c r="NYL14" s="70"/>
      <c r="NYM14" s="70"/>
      <c r="NYN14" s="70"/>
      <c r="NYO14" s="70"/>
      <c r="NYP14" s="70"/>
      <c r="NYQ14" s="70"/>
      <c r="NYR14" s="70"/>
      <c r="NYS14" s="70"/>
      <c r="NYT14" s="70"/>
      <c r="NYU14" s="70"/>
      <c r="NYV14" s="70"/>
      <c r="NYW14" s="70"/>
      <c r="NYX14" s="70"/>
      <c r="NYY14" s="70"/>
      <c r="NYZ14" s="70"/>
      <c r="NZA14" s="70"/>
      <c r="NZB14" s="70"/>
      <c r="NZC14" s="70"/>
      <c r="NZD14" s="70"/>
      <c r="NZE14" s="70"/>
      <c r="NZF14" s="70"/>
      <c r="NZG14" s="70"/>
      <c r="NZH14" s="70"/>
      <c r="NZI14" s="70"/>
      <c r="NZJ14" s="70"/>
      <c r="NZK14" s="70"/>
      <c r="NZL14" s="70"/>
      <c r="NZM14" s="70"/>
      <c r="NZN14" s="70"/>
      <c r="NZO14" s="70"/>
      <c r="NZP14" s="70"/>
      <c r="NZQ14" s="70"/>
      <c r="NZR14" s="70"/>
      <c r="NZS14" s="70"/>
      <c r="NZT14" s="70"/>
      <c r="NZU14" s="70"/>
      <c r="NZV14" s="70"/>
      <c r="NZW14" s="70"/>
      <c r="NZX14" s="70"/>
      <c r="NZY14" s="70"/>
      <c r="NZZ14" s="70"/>
      <c r="OAA14" s="70"/>
      <c r="OAB14" s="70"/>
      <c r="OAC14" s="70"/>
      <c r="OAD14" s="70"/>
      <c r="OAE14" s="70"/>
      <c r="OAF14" s="70"/>
      <c r="OAG14" s="70"/>
      <c r="OAH14" s="70"/>
      <c r="OAI14" s="70"/>
      <c r="OAJ14" s="70"/>
      <c r="OAK14" s="70"/>
      <c r="OAL14" s="70"/>
      <c r="OAM14" s="70"/>
      <c r="OAN14" s="70"/>
      <c r="OAO14" s="70"/>
      <c r="OAP14" s="70"/>
      <c r="OAQ14" s="70"/>
      <c r="OAR14" s="70"/>
      <c r="OAS14" s="70"/>
      <c r="OAT14" s="70"/>
      <c r="OAU14" s="70"/>
      <c r="OAV14" s="70"/>
      <c r="OAW14" s="70"/>
      <c r="OAX14" s="70"/>
      <c r="OAY14" s="70"/>
      <c r="OAZ14" s="70"/>
      <c r="OBA14" s="70"/>
      <c r="OBB14" s="70"/>
      <c r="OBC14" s="70"/>
      <c r="OBD14" s="70"/>
      <c r="OBE14" s="70"/>
      <c r="OBF14" s="70"/>
      <c r="OBG14" s="70"/>
      <c r="OBH14" s="70"/>
      <c r="OBI14" s="70"/>
      <c r="OBJ14" s="70"/>
      <c r="OBK14" s="70"/>
      <c r="OBL14" s="70"/>
      <c r="OBM14" s="70"/>
      <c r="OBN14" s="70"/>
      <c r="OBO14" s="70"/>
      <c r="OBP14" s="70"/>
      <c r="OBQ14" s="70"/>
      <c r="OBR14" s="70"/>
      <c r="OBS14" s="70"/>
      <c r="OBT14" s="70"/>
      <c r="OBU14" s="70"/>
      <c r="OBV14" s="70"/>
      <c r="OBW14" s="70"/>
      <c r="OBX14" s="70"/>
      <c r="OBY14" s="70"/>
      <c r="OBZ14" s="70"/>
      <c r="OCA14" s="70"/>
      <c r="OCB14" s="70"/>
      <c r="OCC14" s="70"/>
      <c r="OCD14" s="70"/>
      <c r="OCE14" s="70"/>
      <c r="OCF14" s="70"/>
      <c r="OCG14" s="70"/>
      <c r="OCH14" s="70"/>
      <c r="OCI14" s="70"/>
      <c r="OCJ14" s="70"/>
      <c r="OCK14" s="70"/>
      <c r="OCL14" s="70"/>
      <c r="OCM14" s="70"/>
      <c r="OCN14" s="70"/>
      <c r="OCO14" s="70"/>
      <c r="OCP14" s="70"/>
      <c r="OCQ14" s="70"/>
      <c r="OCR14" s="70"/>
      <c r="OCS14" s="70"/>
      <c r="OCT14" s="70"/>
      <c r="OCU14" s="70"/>
      <c r="OCV14" s="70"/>
      <c r="OCW14" s="70"/>
      <c r="OCX14" s="70"/>
      <c r="OCY14" s="70"/>
      <c r="OCZ14" s="70"/>
      <c r="ODA14" s="70"/>
      <c r="ODB14" s="70"/>
      <c r="ODC14" s="70"/>
      <c r="ODD14" s="70"/>
      <c r="ODE14" s="70"/>
      <c r="ODF14" s="70"/>
      <c r="ODG14" s="70"/>
      <c r="ODH14" s="70"/>
      <c r="ODI14" s="70"/>
      <c r="ODJ14" s="70"/>
      <c r="ODK14" s="70"/>
      <c r="ODL14" s="70"/>
      <c r="ODM14" s="70"/>
      <c r="ODN14" s="70"/>
      <c r="ODO14" s="70"/>
      <c r="ODP14" s="70"/>
      <c r="ODQ14" s="70"/>
      <c r="ODR14" s="70"/>
      <c r="ODS14" s="70"/>
      <c r="ODT14" s="70"/>
      <c r="ODU14" s="70"/>
      <c r="ODV14" s="70"/>
      <c r="ODW14" s="70"/>
      <c r="ODX14" s="70"/>
      <c r="ODY14" s="70"/>
      <c r="ODZ14" s="70"/>
      <c r="OEA14" s="70"/>
      <c r="OEB14" s="70"/>
      <c r="OEC14" s="70"/>
      <c r="OED14" s="70"/>
      <c r="OEE14" s="70"/>
      <c r="OEF14" s="70"/>
      <c r="OEG14" s="70"/>
      <c r="OEH14" s="70"/>
      <c r="OEI14" s="70"/>
      <c r="OEJ14" s="70"/>
      <c r="OEK14" s="70"/>
      <c r="OEL14" s="70"/>
      <c r="OEM14" s="70"/>
      <c r="OEN14" s="70"/>
      <c r="OEO14" s="70"/>
      <c r="OEP14" s="70"/>
      <c r="OEQ14" s="70"/>
      <c r="OER14" s="70"/>
      <c r="OES14" s="70"/>
      <c r="OET14" s="70"/>
      <c r="OEU14" s="70"/>
      <c r="OEV14" s="70"/>
      <c r="OEW14" s="70"/>
      <c r="OEX14" s="70"/>
      <c r="OEY14" s="70"/>
      <c r="OEZ14" s="70"/>
      <c r="OFA14" s="70"/>
      <c r="OFB14" s="70"/>
      <c r="OFC14" s="70"/>
      <c r="OFD14" s="70"/>
      <c r="OFE14" s="70"/>
      <c r="OFF14" s="70"/>
      <c r="OFG14" s="70"/>
      <c r="OFH14" s="70"/>
      <c r="OFI14" s="70"/>
      <c r="OFJ14" s="70"/>
      <c r="OFK14" s="70"/>
      <c r="OFL14" s="70"/>
      <c r="OFM14" s="70"/>
      <c r="OFN14" s="70"/>
      <c r="OFO14" s="70"/>
      <c r="OFP14" s="70"/>
      <c r="OFQ14" s="70"/>
      <c r="OFR14" s="70"/>
      <c r="OFS14" s="70"/>
      <c r="OFT14" s="70"/>
      <c r="OFU14" s="70"/>
      <c r="OFV14" s="70"/>
      <c r="OFW14" s="70"/>
      <c r="OFX14" s="70"/>
      <c r="OFY14" s="70"/>
      <c r="OFZ14" s="70"/>
      <c r="OGA14" s="70"/>
      <c r="OGB14" s="70"/>
      <c r="OGC14" s="70"/>
      <c r="OGD14" s="70"/>
      <c r="OGE14" s="70"/>
      <c r="OGF14" s="70"/>
      <c r="OGG14" s="70"/>
      <c r="OGH14" s="70"/>
      <c r="OGI14" s="70"/>
      <c r="OGJ14" s="70"/>
      <c r="OGK14" s="70"/>
      <c r="OGL14" s="70"/>
      <c r="OGM14" s="70"/>
      <c r="OGN14" s="70"/>
      <c r="OGO14" s="70"/>
      <c r="OGP14" s="70"/>
      <c r="OGQ14" s="70"/>
      <c r="OGR14" s="70"/>
      <c r="OGS14" s="70"/>
      <c r="OGT14" s="70"/>
      <c r="OGU14" s="70"/>
      <c r="OGV14" s="70"/>
      <c r="OGW14" s="70"/>
      <c r="OGX14" s="70"/>
      <c r="OGY14" s="70"/>
      <c r="OGZ14" s="70"/>
      <c r="OHA14" s="70"/>
      <c r="OHB14" s="70"/>
      <c r="OHC14" s="70"/>
      <c r="OHD14" s="70"/>
      <c r="OHE14" s="70"/>
      <c r="OHF14" s="70"/>
      <c r="OHG14" s="70"/>
      <c r="OHH14" s="70"/>
      <c r="OHI14" s="70"/>
      <c r="OHJ14" s="70"/>
      <c r="OHK14" s="70"/>
      <c r="OHL14" s="70"/>
      <c r="OHM14" s="70"/>
      <c r="OHN14" s="70"/>
      <c r="OHO14" s="70"/>
      <c r="OHP14" s="70"/>
      <c r="OHQ14" s="70"/>
      <c r="OHR14" s="70"/>
      <c r="OHS14" s="70"/>
      <c r="OHT14" s="70"/>
      <c r="OHU14" s="70"/>
      <c r="OHV14" s="70"/>
      <c r="OHW14" s="70"/>
      <c r="OHX14" s="70"/>
      <c r="OHY14" s="70"/>
      <c r="OHZ14" s="70"/>
      <c r="OIA14" s="70"/>
      <c r="OIB14" s="70"/>
      <c r="OIC14" s="70"/>
      <c r="OID14" s="70"/>
      <c r="OIE14" s="70"/>
      <c r="OIF14" s="70"/>
      <c r="OIG14" s="70"/>
      <c r="OIH14" s="70"/>
      <c r="OII14" s="70"/>
      <c r="OIJ14" s="70"/>
      <c r="OIK14" s="70"/>
      <c r="OIL14" s="70"/>
      <c r="OIM14" s="70"/>
      <c r="OIN14" s="70"/>
      <c r="OIO14" s="70"/>
      <c r="OIP14" s="70"/>
      <c r="OIQ14" s="70"/>
      <c r="OIR14" s="70"/>
      <c r="OIS14" s="70"/>
      <c r="OIT14" s="70"/>
      <c r="OIU14" s="70"/>
      <c r="OIV14" s="70"/>
      <c r="OIW14" s="70"/>
      <c r="OIX14" s="70"/>
      <c r="OIY14" s="70"/>
      <c r="OIZ14" s="70"/>
      <c r="OJA14" s="70"/>
      <c r="OJB14" s="70"/>
      <c r="OJC14" s="70"/>
      <c r="OJD14" s="70"/>
      <c r="OJE14" s="70"/>
      <c r="OJF14" s="70"/>
      <c r="OJG14" s="70"/>
      <c r="OJH14" s="70"/>
      <c r="OJI14" s="70"/>
      <c r="OJJ14" s="70"/>
      <c r="OJK14" s="70"/>
      <c r="OJL14" s="70"/>
      <c r="OJM14" s="70"/>
      <c r="OJN14" s="70"/>
      <c r="OJO14" s="70"/>
      <c r="OJP14" s="70"/>
      <c r="OJQ14" s="70"/>
      <c r="OJR14" s="70"/>
      <c r="OJS14" s="70"/>
      <c r="OJT14" s="70"/>
      <c r="OJU14" s="70"/>
      <c r="OJV14" s="70"/>
      <c r="OJW14" s="70"/>
      <c r="OJX14" s="70"/>
      <c r="OJY14" s="70"/>
      <c r="OJZ14" s="70"/>
      <c r="OKA14" s="70"/>
      <c r="OKB14" s="70"/>
      <c r="OKC14" s="70"/>
      <c r="OKD14" s="70"/>
      <c r="OKE14" s="70"/>
      <c r="OKF14" s="70"/>
      <c r="OKG14" s="70"/>
      <c r="OKH14" s="70"/>
      <c r="OKI14" s="70"/>
      <c r="OKJ14" s="70"/>
      <c r="OKK14" s="70"/>
      <c r="OKL14" s="70"/>
      <c r="OKM14" s="70"/>
      <c r="OKN14" s="70"/>
      <c r="OKO14" s="70"/>
      <c r="OKP14" s="70"/>
      <c r="OKQ14" s="70"/>
      <c r="OKR14" s="70"/>
      <c r="OKS14" s="70"/>
      <c r="OKT14" s="70"/>
      <c r="OKU14" s="70"/>
      <c r="OKV14" s="70"/>
      <c r="OKW14" s="70"/>
      <c r="OKX14" s="70"/>
      <c r="OKY14" s="70"/>
      <c r="OKZ14" s="70"/>
      <c r="OLA14" s="70"/>
      <c r="OLB14" s="70"/>
      <c r="OLC14" s="70"/>
      <c r="OLD14" s="70"/>
      <c r="OLE14" s="70"/>
      <c r="OLF14" s="70"/>
      <c r="OLG14" s="70"/>
      <c r="OLH14" s="70"/>
      <c r="OLI14" s="70"/>
      <c r="OLJ14" s="70"/>
      <c r="OLK14" s="70"/>
      <c r="OLL14" s="70"/>
      <c r="OLM14" s="70"/>
      <c r="OLN14" s="70"/>
      <c r="OLO14" s="70"/>
      <c r="OLP14" s="70"/>
      <c r="OLQ14" s="70"/>
      <c r="OLR14" s="70"/>
      <c r="OLS14" s="70"/>
      <c r="OLT14" s="70"/>
      <c r="OLU14" s="70"/>
      <c r="OLV14" s="70"/>
      <c r="OLW14" s="70"/>
      <c r="OLX14" s="70"/>
      <c r="OLY14" s="70"/>
      <c r="OLZ14" s="70"/>
      <c r="OMA14" s="70"/>
      <c r="OMB14" s="70"/>
      <c r="OMC14" s="70"/>
      <c r="OMD14" s="70"/>
      <c r="OME14" s="70"/>
      <c r="OMF14" s="70"/>
      <c r="OMG14" s="70"/>
      <c r="OMH14" s="70"/>
      <c r="OMI14" s="70"/>
      <c r="OMJ14" s="70"/>
      <c r="OMK14" s="70"/>
      <c r="OML14" s="70"/>
      <c r="OMM14" s="70"/>
      <c r="OMN14" s="70"/>
      <c r="OMO14" s="70"/>
      <c r="OMP14" s="70"/>
      <c r="OMQ14" s="70"/>
      <c r="OMR14" s="70"/>
      <c r="OMS14" s="70"/>
      <c r="OMT14" s="70"/>
      <c r="OMU14" s="70"/>
      <c r="OMV14" s="70"/>
      <c r="OMW14" s="70"/>
      <c r="OMX14" s="70"/>
      <c r="OMY14" s="70"/>
      <c r="OMZ14" s="70"/>
      <c r="ONA14" s="70"/>
      <c r="ONB14" s="70"/>
      <c r="ONC14" s="70"/>
      <c r="OND14" s="70"/>
      <c r="ONE14" s="70"/>
      <c r="ONF14" s="70"/>
      <c r="ONG14" s="70"/>
      <c r="ONH14" s="70"/>
      <c r="ONI14" s="70"/>
      <c r="ONJ14" s="70"/>
      <c r="ONK14" s="70"/>
      <c r="ONL14" s="70"/>
      <c r="ONM14" s="70"/>
      <c r="ONN14" s="70"/>
      <c r="ONO14" s="70"/>
      <c r="ONP14" s="70"/>
      <c r="ONQ14" s="70"/>
      <c r="ONR14" s="70"/>
      <c r="ONS14" s="70"/>
      <c r="ONT14" s="70"/>
      <c r="ONU14" s="70"/>
      <c r="ONV14" s="70"/>
      <c r="ONW14" s="70"/>
      <c r="ONX14" s="70"/>
      <c r="ONY14" s="70"/>
      <c r="ONZ14" s="70"/>
      <c r="OOA14" s="70"/>
      <c r="OOB14" s="70"/>
      <c r="OOC14" s="70"/>
      <c r="OOD14" s="70"/>
      <c r="OOE14" s="70"/>
      <c r="OOF14" s="70"/>
      <c r="OOG14" s="70"/>
      <c r="OOH14" s="70"/>
      <c r="OOI14" s="70"/>
      <c r="OOJ14" s="70"/>
      <c r="OOK14" s="70"/>
      <c r="OOL14" s="70"/>
      <c r="OOM14" s="70"/>
      <c r="OON14" s="70"/>
      <c r="OOO14" s="70"/>
      <c r="OOP14" s="70"/>
      <c r="OOQ14" s="70"/>
      <c r="OOR14" s="70"/>
      <c r="OOS14" s="70"/>
      <c r="OOT14" s="70"/>
      <c r="OOU14" s="70"/>
      <c r="OOV14" s="70"/>
      <c r="OOW14" s="70"/>
      <c r="OOX14" s="70"/>
      <c r="OOY14" s="70"/>
      <c r="OOZ14" s="70"/>
      <c r="OPA14" s="70"/>
      <c r="OPB14" s="70"/>
      <c r="OPC14" s="70"/>
      <c r="OPD14" s="70"/>
      <c r="OPE14" s="70"/>
      <c r="OPF14" s="70"/>
      <c r="OPG14" s="70"/>
      <c r="OPH14" s="70"/>
      <c r="OPI14" s="70"/>
      <c r="OPJ14" s="70"/>
      <c r="OPK14" s="70"/>
      <c r="OPL14" s="70"/>
      <c r="OPM14" s="70"/>
      <c r="OPN14" s="70"/>
      <c r="OPO14" s="70"/>
      <c r="OPP14" s="70"/>
      <c r="OPQ14" s="70"/>
      <c r="OPR14" s="70"/>
      <c r="OPS14" s="70"/>
      <c r="OPT14" s="70"/>
      <c r="OPU14" s="70"/>
      <c r="OPV14" s="70"/>
      <c r="OPW14" s="70"/>
      <c r="OPX14" s="70"/>
      <c r="OPY14" s="70"/>
      <c r="OPZ14" s="70"/>
      <c r="OQA14" s="70"/>
      <c r="OQB14" s="70"/>
      <c r="OQC14" s="70"/>
      <c r="OQD14" s="70"/>
      <c r="OQE14" s="70"/>
      <c r="OQF14" s="70"/>
      <c r="OQG14" s="70"/>
      <c r="OQH14" s="70"/>
      <c r="OQI14" s="70"/>
      <c r="OQJ14" s="70"/>
      <c r="OQK14" s="70"/>
      <c r="OQL14" s="70"/>
      <c r="OQM14" s="70"/>
      <c r="OQN14" s="70"/>
      <c r="OQO14" s="70"/>
      <c r="OQP14" s="70"/>
      <c r="OQQ14" s="70"/>
      <c r="OQR14" s="70"/>
      <c r="OQS14" s="70"/>
      <c r="OQT14" s="70"/>
      <c r="OQU14" s="70"/>
      <c r="OQV14" s="70"/>
      <c r="OQW14" s="70"/>
      <c r="OQX14" s="70"/>
      <c r="OQY14" s="70"/>
      <c r="OQZ14" s="70"/>
      <c r="ORA14" s="70"/>
      <c r="ORB14" s="70"/>
      <c r="ORC14" s="70"/>
      <c r="ORD14" s="70"/>
      <c r="ORE14" s="70"/>
      <c r="ORF14" s="70"/>
      <c r="ORG14" s="70"/>
      <c r="ORH14" s="70"/>
      <c r="ORI14" s="70"/>
      <c r="ORJ14" s="70"/>
      <c r="ORK14" s="70"/>
      <c r="ORL14" s="70"/>
      <c r="ORM14" s="70"/>
      <c r="ORN14" s="70"/>
      <c r="ORO14" s="70"/>
      <c r="ORP14" s="70"/>
      <c r="ORQ14" s="70"/>
      <c r="ORR14" s="70"/>
      <c r="ORS14" s="70"/>
      <c r="ORT14" s="70"/>
      <c r="ORU14" s="70"/>
      <c r="ORV14" s="70"/>
      <c r="ORW14" s="70"/>
      <c r="ORX14" s="70"/>
      <c r="ORY14" s="70"/>
      <c r="ORZ14" s="70"/>
      <c r="OSA14" s="70"/>
      <c r="OSB14" s="70"/>
      <c r="OSC14" s="70"/>
      <c r="OSD14" s="70"/>
      <c r="OSE14" s="70"/>
      <c r="OSF14" s="70"/>
      <c r="OSG14" s="70"/>
      <c r="OSH14" s="70"/>
      <c r="OSI14" s="70"/>
      <c r="OSJ14" s="70"/>
      <c r="OSK14" s="70"/>
      <c r="OSL14" s="70"/>
      <c r="OSM14" s="70"/>
      <c r="OSN14" s="70"/>
      <c r="OSO14" s="70"/>
      <c r="OSP14" s="70"/>
      <c r="OSQ14" s="70"/>
      <c r="OSR14" s="70"/>
      <c r="OSS14" s="70"/>
      <c r="OST14" s="70"/>
      <c r="OSU14" s="70"/>
      <c r="OSV14" s="70"/>
      <c r="OSW14" s="70"/>
      <c r="OSX14" s="70"/>
      <c r="OSY14" s="70"/>
      <c r="OSZ14" s="70"/>
      <c r="OTA14" s="70"/>
      <c r="OTB14" s="70"/>
      <c r="OTC14" s="70"/>
      <c r="OTD14" s="70"/>
      <c r="OTE14" s="70"/>
      <c r="OTF14" s="70"/>
      <c r="OTG14" s="70"/>
      <c r="OTH14" s="70"/>
      <c r="OTI14" s="70"/>
      <c r="OTJ14" s="70"/>
      <c r="OTK14" s="70"/>
      <c r="OTL14" s="70"/>
      <c r="OTM14" s="70"/>
      <c r="OTN14" s="70"/>
      <c r="OTO14" s="70"/>
      <c r="OTP14" s="70"/>
      <c r="OTQ14" s="70"/>
      <c r="OTR14" s="70"/>
      <c r="OTS14" s="70"/>
      <c r="OTT14" s="70"/>
      <c r="OTU14" s="70"/>
      <c r="OTV14" s="70"/>
      <c r="OTW14" s="70"/>
      <c r="OTX14" s="70"/>
      <c r="OTY14" s="70"/>
      <c r="OTZ14" s="70"/>
      <c r="OUA14" s="70"/>
      <c r="OUB14" s="70"/>
      <c r="OUC14" s="70"/>
      <c r="OUD14" s="70"/>
      <c r="OUE14" s="70"/>
      <c r="OUF14" s="70"/>
      <c r="OUG14" s="70"/>
      <c r="OUH14" s="70"/>
      <c r="OUI14" s="70"/>
      <c r="OUJ14" s="70"/>
      <c r="OUK14" s="70"/>
      <c r="OUL14" s="70"/>
      <c r="OUM14" s="70"/>
      <c r="OUN14" s="70"/>
      <c r="OUO14" s="70"/>
      <c r="OUP14" s="70"/>
      <c r="OUQ14" s="70"/>
      <c r="OUR14" s="70"/>
      <c r="OUS14" s="70"/>
      <c r="OUT14" s="70"/>
      <c r="OUU14" s="70"/>
      <c r="OUV14" s="70"/>
      <c r="OUW14" s="70"/>
      <c r="OUX14" s="70"/>
      <c r="OUY14" s="70"/>
      <c r="OUZ14" s="70"/>
      <c r="OVA14" s="70"/>
      <c r="OVB14" s="70"/>
      <c r="OVC14" s="70"/>
      <c r="OVD14" s="70"/>
      <c r="OVE14" s="70"/>
      <c r="OVF14" s="70"/>
      <c r="OVG14" s="70"/>
      <c r="OVH14" s="70"/>
      <c r="OVI14" s="70"/>
      <c r="OVJ14" s="70"/>
      <c r="OVK14" s="70"/>
      <c r="OVL14" s="70"/>
      <c r="OVM14" s="70"/>
      <c r="OVN14" s="70"/>
      <c r="OVO14" s="70"/>
      <c r="OVP14" s="70"/>
      <c r="OVQ14" s="70"/>
      <c r="OVR14" s="70"/>
      <c r="OVS14" s="70"/>
      <c r="OVT14" s="70"/>
      <c r="OVU14" s="70"/>
      <c r="OVV14" s="70"/>
      <c r="OVW14" s="70"/>
      <c r="OVX14" s="70"/>
      <c r="OVY14" s="70"/>
      <c r="OVZ14" s="70"/>
      <c r="OWA14" s="70"/>
      <c r="OWB14" s="70"/>
      <c r="OWC14" s="70"/>
      <c r="OWD14" s="70"/>
      <c r="OWE14" s="70"/>
      <c r="OWF14" s="70"/>
      <c r="OWG14" s="70"/>
      <c r="OWH14" s="70"/>
      <c r="OWI14" s="70"/>
      <c r="OWJ14" s="70"/>
      <c r="OWK14" s="70"/>
      <c r="OWL14" s="70"/>
      <c r="OWM14" s="70"/>
      <c r="OWN14" s="70"/>
      <c r="OWO14" s="70"/>
      <c r="OWP14" s="70"/>
      <c r="OWQ14" s="70"/>
      <c r="OWR14" s="70"/>
      <c r="OWS14" s="70"/>
      <c r="OWT14" s="70"/>
      <c r="OWU14" s="70"/>
      <c r="OWV14" s="70"/>
      <c r="OWW14" s="70"/>
      <c r="OWX14" s="70"/>
      <c r="OWY14" s="70"/>
      <c r="OWZ14" s="70"/>
      <c r="OXA14" s="70"/>
      <c r="OXB14" s="70"/>
      <c r="OXC14" s="70"/>
      <c r="OXD14" s="70"/>
      <c r="OXE14" s="70"/>
      <c r="OXF14" s="70"/>
      <c r="OXG14" s="70"/>
      <c r="OXH14" s="70"/>
      <c r="OXI14" s="70"/>
      <c r="OXJ14" s="70"/>
      <c r="OXK14" s="70"/>
      <c r="OXL14" s="70"/>
      <c r="OXM14" s="70"/>
      <c r="OXN14" s="70"/>
      <c r="OXO14" s="70"/>
      <c r="OXP14" s="70"/>
      <c r="OXQ14" s="70"/>
      <c r="OXR14" s="70"/>
      <c r="OXS14" s="70"/>
      <c r="OXT14" s="70"/>
      <c r="OXU14" s="70"/>
      <c r="OXV14" s="70"/>
      <c r="OXW14" s="70"/>
      <c r="OXX14" s="70"/>
      <c r="OXY14" s="70"/>
      <c r="OXZ14" s="70"/>
      <c r="OYA14" s="70"/>
      <c r="OYB14" s="70"/>
      <c r="OYC14" s="70"/>
      <c r="OYD14" s="70"/>
      <c r="OYE14" s="70"/>
      <c r="OYF14" s="70"/>
      <c r="OYG14" s="70"/>
      <c r="OYH14" s="70"/>
      <c r="OYI14" s="70"/>
      <c r="OYJ14" s="70"/>
      <c r="OYK14" s="70"/>
      <c r="OYL14" s="70"/>
      <c r="OYM14" s="70"/>
      <c r="OYN14" s="70"/>
      <c r="OYO14" s="70"/>
      <c r="OYP14" s="70"/>
      <c r="OYQ14" s="70"/>
      <c r="OYR14" s="70"/>
      <c r="OYS14" s="70"/>
      <c r="OYT14" s="70"/>
      <c r="OYU14" s="70"/>
      <c r="OYV14" s="70"/>
      <c r="OYW14" s="70"/>
      <c r="OYX14" s="70"/>
      <c r="OYY14" s="70"/>
      <c r="OYZ14" s="70"/>
      <c r="OZA14" s="70"/>
      <c r="OZB14" s="70"/>
      <c r="OZC14" s="70"/>
      <c r="OZD14" s="70"/>
      <c r="OZE14" s="70"/>
      <c r="OZF14" s="70"/>
      <c r="OZG14" s="70"/>
      <c r="OZH14" s="70"/>
      <c r="OZI14" s="70"/>
      <c r="OZJ14" s="70"/>
      <c r="OZK14" s="70"/>
      <c r="OZL14" s="70"/>
      <c r="OZM14" s="70"/>
      <c r="OZN14" s="70"/>
      <c r="OZO14" s="70"/>
      <c r="OZP14" s="70"/>
      <c r="OZQ14" s="70"/>
      <c r="OZR14" s="70"/>
      <c r="OZS14" s="70"/>
      <c r="OZT14" s="70"/>
      <c r="OZU14" s="70"/>
      <c r="OZV14" s="70"/>
      <c r="OZW14" s="70"/>
      <c r="OZX14" s="70"/>
      <c r="OZY14" s="70"/>
      <c r="OZZ14" s="70"/>
      <c r="PAA14" s="70"/>
      <c r="PAB14" s="70"/>
      <c r="PAC14" s="70"/>
      <c r="PAD14" s="70"/>
      <c r="PAE14" s="70"/>
      <c r="PAF14" s="70"/>
      <c r="PAG14" s="70"/>
      <c r="PAH14" s="70"/>
      <c r="PAI14" s="70"/>
      <c r="PAJ14" s="70"/>
      <c r="PAK14" s="70"/>
      <c r="PAL14" s="70"/>
      <c r="PAM14" s="70"/>
      <c r="PAN14" s="70"/>
      <c r="PAO14" s="70"/>
      <c r="PAP14" s="70"/>
      <c r="PAQ14" s="70"/>
      <c r="PAR14" s="70"/>
      <c r="PAS14" s="70"/>
      <c r="PAT14" s="70"/>
      <c r="PAU14" s="70"/>
      <c r="PAV14" s="70"/>
      <c r="PAW14" s="70"/>
      <c r="PAX14" s="70"/>
      <c r="PAY14" s="70"/>
      <c r="PAZ14" s="70"/>
      <c r="PBA14" s="70"/>
      <c r="PBB14" s="70"/>
      <c r="PBC14" s="70"/>
      <c r="PBD14" s="70"/>
      <c r="PBE14" s="70"/>
      <c r="PBF14" s="70"/>
      <c r="PBG14" s="70"/>
      <c r="PBH14" s="70"/>
      <c r="PBI14" s="70"/>
      <c r="PBJ14" s="70"/>
      <c r="PBK14" s="70"/>
      <c r="PBL14" s="70"/>
      <c r="PBM14" s="70"/>
      <c r="PBN14" s="70"/>
      <c r="PBO14" s="70"/>
      <c r="PBP14" s="70"/>
      <c r="PBQ14" s="70"/>
      <c r="PBR14" s="70"/>
      <c r="PBS14" s="70"/>
      <c r="PBT14" s="70"/>
      <c r="PBU14" s="70"/>
      <c r="PBV14" s="70"/>
      <c r="PBW14" s="70"/>
      <c r="PBX14" s="70"/>
      <c r="PBY14" s="70"/>
      <c r="PBZ14" s="70"/>
      <c r="PCA14" s="70"/>
      <c r="PCB14" s="70"/>
      <c r="PCC14" s="70"/>
      <c r="PCD14" s="70"/>
      <c r="PCE14" s="70"/>
      <c r="PCF14" s="70"/>
      <c r="PCG14" s="70"/>
      <c r="PCH14" s="70"/>
      <c r="PCI14" s="70"/>
      <c r="PCJ14" s="70"/>
      <c r="PCK14" s="70"/>
      <c r="PCL14" s="70"/>
      <c r="PCM14" s="70"/>
      <c r="PCN14" s="70"/>
      <c r="PCO14" s="70"/>
      <c r="PCP14" s="70"/>
      <c r="PCQ14" s="70"/>
      <c r="PCR14" s="70"/>
      <c r="PCS14" s="70"/>
      <c r="PCT14" s="70"/>
      <c r="PCU14" s="70"/>
      <c r="PCV14" s="70"/>
      <c r="PCW14" s="70"/>
      <c r="PCX14" s="70"/>
      <c r="PCY14" s="70"/>
      <c r="PCZ14" s="70"/>
      <c r="PDA14" s="70"/>
      <c r="PDB14" s="70"/>
      <c r="PDC14" s="70"/>
      <c r="PDD14" s="70"/>
      <c r="PDE14" s="70"/>
      <c r="PDF14" s="70"/>
      <c r="PDG14" s="70"/>
      <c r="PDH14" s="70"/>
      <c r="PDI14" s="70"/>
      <c r="PDJ14" s="70"/>
      <c r="PDK14" s="70"/>
      <c r="PDL14" s="70"/>
      <c r="PDM14" s="70"/>
      <c r="PDN14" s="70"/>
      <c r="PDO14" s="70"/>
      <c r="PDP14" s="70"/>
      <c r="PDQ14" s="70"/>
      <c r="PDR14" s="70"/>
      <c r="PDS14" s="70"/>
      <c r="PDT14" s="70"/>
      <c r="PDU14" s="70"/>
      <c r="PDV14" s="70"/>
      <c r="PDW14" s="70"/>
      <c r="PDX14" s="70"/>
      <c r="PDY14" s="70"/>
      <c r="PDZ14" s="70"/>
      <c r="PEA14" s="70"/>
      <c r="PEB14" s="70"/>
      <c r="PEC14" s="70"/>
      <c r="PED14" s="70"/>
      <c r="PEE14" s="70"/>
      <c r="PEF14" s="70"/>
      <c r="PEG14" s="70"/>
      <c r="PEH14" s="70"/>
      <c r="PEI14" s="70"/>
      <c r="PEJ14" s="70"/>
      <c r="PEK14" s="70"/>
      <c r="PEL14" s="70"/>
      <c r="PEM14" s="70"/>
      <c r="PEN14" s="70"/>
      <c r="PEO14" s="70"/>
      <c r="PEP14" s="70"/>
      <c r="PEQ14" s="70"/>
      <c r="PER14" s="70"/>
      <c r="PES14" s="70"/>
      <c r="PET14" s="70"/>
      <c r="PEU14" s="70"/>
      <c r="PEV14" s="70"/>
      <c r="PEW14" s="70"/>
      <c r="PEX14" s="70"/>
      <c r="PEY14" s="70"/>
      <c r="PEZ14" s="70"/>
      <c r="PFA14" s="70"/>
      <c r="PFB14" s="70"/>
      <c r="PFC14" s="70"/>
      <c r="PFD14" s="70"/>
      <c r="PFE14" s="70"/>
      <c r="PFF14" s="70"/>
      <c r="PFG14" s="70"/>
      <c r="PFH14" s="70"/>
      <c r="PFI14" s="70"/>
      <c r="PFJ14" s="70"/>
      <c r="PFK14" s="70"/>
      <c r="PFL14" s="70"/>
      <c r="PFM14" s="70"/>
      <c r="PFN14" s="70"/>
      <c r="PFO14" s="70"/>
      <c r="PFP14" s="70"/>
      <c r="PFQ14" s="70"/>
      <c r="PFR14" s="70"/>
      <c r="PFS14" s="70"/>
      <c r="PFT14" s="70"/>
      <c r="PFU14" s="70"/>
      <c r="PFV14" s="70"/>
      <c r="PFW14" s="70"/>
      <c r="PFX14" s="70"/>
      <c r="PFY14" s="70"/>
      <c r="PFZ14" s="70"/>
      <c r="PGA14" s="70"/>
      <c r="PGB14" s="70"/>
      <c r="PGC14" s="70"/>
      <c r="PGD14" s="70"/>
      <c r="PGE14" s="70"/>
      <c r="PGF14" s="70"/>
      <c r="PGG14" s="70"/>
      <c r="PGH14" s="70"/>
      <c r="PGI14" s="70"/>
      <c r="PGJ14" s="70"/>
      <c r="PGK14" s="70"/>
      <c r="PGL14" s="70"/>
      <c r="PGM14" s="70"/>
      <c r="PGN14" s="70"/>
      <c r="PGO14" s="70"/>
      <c r="PGP14" s="70"/>
      <c r="PGQ14" s="70"/>
      <c r="PGR14" s="70"/>
      <c r="PGS14" s="70"/>
      <c r="PGT14" s="70"/>
      <c r="PGU14" s="70"/>
      <c r="PGV14" s="70"/>
      <c r="PGW14" s="70"/>
      <c r="PGX14" s="70"/>
      <c r="PGY14" s="70"/>
      <c r="PGZ14" s="70"/>
      <c r="PHA14" s="70"/>
      <c r="PHB14" s="70"/>
      <c r="PHC14" s="70"/>
      <c r="PHD14" s="70"/>
      <c r="PHE14" s="70"/>
      <c r="PHF14" s="70"/>
      <c r="PHG14" s="70"/>
      <c r="PHH14" s="70"/>
      <c r="PHI14" s="70"/>
      <c r="PHJ14" s="70"/>
      <c r="PHK14" s="70"/>
      <c r="PHL14" s="70"/>
      <c r="PHM14" s="70"/>
      <c r="PHN14" s="70"/>
      <c r="PHO14" s="70"/>
      <c r="PHP14" s="70"/>
      <c r="PHQ14" s="70"/>
      <c r="PHR14" s="70"/>
      <c r="PHS14" s="70"/>
      <c r="PHT14" s="70"/>
      <c r="PHU14" s="70"/>
      <c r="PHV14" s="70"/>
      <c r="PHW14" s="70"/>
      <c r="PHX14" s="70"/>
      <c r="PHY14" s="70"/>
      <c r="PHZ14" s="70"/>
      <c r="PIA14" s="70"/>
      <c r="PIB14" s="70"/>
      <c r="PIC14" s="70"/>
      <c r="PID14" s="70"/>
      <c r="PIE14" s="70"/>
      <c r="PIF14" s="70"/>
      <c r="PIG14" s="70"/>
      <c r="PIH14" s="70"/>
      <c r="PII14" s="70"/>
      <c r="PIJ14" s="70"/>
      <c r="PIK14" s="70"/>
      <c r="PIL14" s="70"/>
      <c r="PIM14" s="70"/>
      <c r="PIN14" s="70"/>
      <c r="PIO14" s="70"/>
      <c r="PIP14" s="70"/>
      <c r="PIQ14" s="70"/>
      <c r="PIR14" s="70"/>
      <c r="PIS14" s="70"/>
      <c r="PIT14" s="70"/>
      <c r="PIU14" s="70"/>
      <c r="PIV14" s="70"/>
      <c r="PIW14" s="70"/>
      <c r="PIX14" s="70"/>
      <c r="PIY14" s="70"/>
      <c r="PIZ14" s="70"/>
      <c r="PJA14" s="70"/>
      <c r="PJB14" s="70"/>
      <c r="PJC14" s="70"/>
      <c r="PJD14" s="70"/>
      <c r="PJE14" s="70"/>
      <c r="PJF14" s="70"/>
      <c r="PJG14" s="70"/>
      <c r="PJH14" s="70"/>
      <c r="PJI14" s="70"/>
      <c r="PJJ14" s="70"/>
      <c r="PJK14" s="70"/>
      <c r="PJL14" s="70"/>
      <c r="PJM14" s="70"/>
      <c r="PJN14" s="70"/>
      <c r="PJO14" s="70"/>
      <c r="PJP14" s="70"/>
      <c r="PJQ14" s="70"/>
      <c r="PJR14" s="70"/>
      <c r="PJS14" s="70"/>
      <c r="PJT14" s="70"/>
      <c r="PJU14" s="70"/>
      <c r="PJV14" s="70"/>
      <c r="PJW14" s="70"/>
      <c r="PJX14" s="70"/>
      <c r="PJY14" s="70"/>
      <c r="PJZ14" s="70"/>
      <c r="PKA14" s="70"/>
      <c r="PKB14" s="70"/>
      <c r="PKC14" s="70"/>
      <c r="PKD14" s="70"/>
      <c r="PKE14" s="70"/>
      <c r="PKF14" s="70"/>
      <c r="PKG14" s="70"/>
      <c r="PKH14" s="70"/>
      <c r="PKI14" s="70"/>
      <c r="PKJ14" s="70"/>
      <c r="PKK14" s="70"/>
      <c r="PKL14" s="70"/>
      <c r="PKM14" s="70"/>
      <c r="PKN14" s="70"/>
      <c r="PKO14" s="70"/>
      <c r="PKP14" s="70"/>
      <c r="PKQ14" s="70"/>
      <c r="PKR14" s="70"/>
      <c r="PKS14" s="70"/>
      <c r="PKT14" s="70"/>
      <c r="PKU14" s="70"/>
      <c r="PKV14" s="70"/>
      <c r="PKW14" s="70"/>
      <c r="PKX14" s="70"/>
      <c r="PKY14" s="70"/>
      <c r="PKZ14" s="70"/>
      <c r="PLA14" s="70"/>
      <c r="PLB14" s="70"/>
      <c r="PLC14" s="70"/>
      <c r="PLD14" s="70"/>
      <c r="PLE14" s="70"/>
      <c r="PLF14" s="70"/>
      <c r="PLG14" s="70"/>
      <c r="PLH14" s="70"/>
      <c r="PLI14" s="70"/>
      <c r="PLJ14" s="70"/>
      <c r="PLK14" s="70"/>
      <c r="PLL14" s="70"/>
      <c r="PLM14" s="70"/>
      <c r="PLN14" s="70"/>
      <c r="PLO14" s="70"/>
      <c r="PLP14" s="70"/>
      <c r="PLQ14" s="70"/>
      <c r="PLR14" s="70"/>
      <c r="PLS14" s="70"/>
      <c r="PLT14" s="70"/>
      <c r="PLU14" s="70"/>
      <c r="PLV14" s="70"/>
      <c r="PLW14" s="70"/>
      <c r="PLX14" s="70"/>
      <c r="PLY14" s="70"/>
      <c r="PLZ14" s="70"/>
      <c r="PMA14" s="70"/>
      <c r="PMB14" s="70"/>
      <c r="PMC14" s="70"/>
      <c r="PMD14" s="70"/>
      <c r="PME14" s="70"/>
      <c r="PMF14" s="70"/>
      <c r="PMG14" s="70"/>
      <c r="PMH14" s="70"/>
      <c r="PMI14" s="70"/>
      <c r="PMJ14" s="70"/>
      <c r="PMK14" s="70"/>
      <c r="PML14" s="70"/>
      <c r="PMM14" s="70"/>
      <c r="PMN14" s="70"/>
      <c r="PMO14" s="70"/>
      <c r="PMP14" s="70"/>
      <c r="PMQ14" s="70"/>
      <c r="PMR14" s="70"/>
      <c r="PMS14" s="70"/>
      <c r="PMT14" s="70"/>
      <c r="PMU14" s="70"/>
      <c r="PMV14" s="70"/>
      <c r="PMW14" s="70"/>
      <c r="PMX14" s="70"/>
      <c r="PMY14" s="70"/>
      <c r="PMZ14" s="70"/>
      <c r="PNA14" s="70"/>
      <c r="PNB14" s="70"/>
      <c r="PNC14" s="70"/>
      <c r="PND14" s="70"/>
      <c r="PNE14" s="70"/>
      <c r="PNF14" s="70"/>
      <c r="PNG14" s="70"/>
      <c r="PNH14" s="70"/>
      <c r="PNI14" s="70"/>
      <c r="PNJ14" s="70"/>
      <c r="PNK14" s="70"/>
      <c r="PNL14" s="70"/>
      <c r="PNM14" s="70"/>
      <c r="PNN14" s="70"/>
      <c r="PNO14" s="70"/>
      <c r="PNP14" s="70"/>
      <c r="PNQ14" s="70"/>
      <c r="PNR14" s="70"/>
      <c r="PNS14" s="70"/>
      <c r="PNT14" s="70"/>
      <c r="PNU14" s="70"/>
      <c r="PNV14" s="70"/>
      <c r="PNW14" s="70"/>
      <c r="PNX14" s="70"/>
      <c r="PNY14" s="70"/>
      <c r="PNZ14" s="70"/>
      <c r="POA14" s="70"/>
      <c r="POB14" s="70"/>
      <c r="POC14" s="70"/>
      <c r="POD14" s="70"/>
      <c r="POE14" s="70"/>
      <c r="POF14" s="70"/>
      <c r="POG14" s="70"/>
      <c r="POH14" s="70"/>
      <c r="POI14" s="70"/>
      <c r="POJ14" s="70"/>
      <c r="POK14" s="70"/>
      <c r="POL14" s="70"/>
      <c r="POM14" s="70"/>
      <c r="PON14" s="70"/>
      <c r="POO14" s="70"/>
      <c r="POP14" s="70"/>
      <c r="POQ14" s="70"/>
      <c r="POR14" s="70"/>
      <c r="POS14" s="70"/>
      <c r="POT14" s="70"/>
      <c r="POU14" s="70"/>
      <c r="POV14" s="70"/>
      <c r="POW14" s="70"/>
      <c r="POX14" s="70"/>
      <c r="POY14" s="70"/>
      <c r="POZ14" s="70"/>
      <c r="PPA14" s="70"/>
      <c r="PPB14" s="70"/>
      <c r="PPC14" s="70"/>
      <c r="PPD14" s="70"/>
      <c r="PPE14" s="70"/>
      <c r="PPF14" s="70"/>
      <c r="PPG14" s="70"/>
      <c r="PPH14" s="70"/>
      <c r="PPI14" s="70"/>
      <c r="PPJ14" s="70"/>
      <c r="PPK14" s="70"/>
      <c r="PPL14" s="70"/>
      <c r="PPM14" s="70"/>
      <c r="PPN14" s="70"/>
      <c r="PPO14" s="70"/>
      <c r="PPP14" s="70"/>
      <c r="PPQ14" s="70"/>
      <c r="PPR14" s="70"/>
      <c r="PPS14" s="70"/>
      <c r="PPT14" s="70"/>
      <c r="PPU14" s="70"/>
      <c r="PPV14" s="70"/>
      <c r="PPW14" s="70"/>
      <c r="PPX14" s="70"/>
      <c r="PPY14" s="70"/>
      <c r="PPZ14" s="70"/>
      <c r="PQA14" s="70"/>
      <c r="PQB14" s="70"/>
      <c r="PQC14" s="70"/>
      <c r="PQD14" s="70"/>
      <c r="PQE14" s="70"/>
      <c r="PQF14" s="70"/>
      <c r="PQG14" s="70"/>
      <c r="PQH14" s="70"/>
      <c r="PQI14" s="70"/>
      <c r="PQJ14" s="70"/>
      <c r="PQK14" s="70"/>
      <c r="PQL14" s="70"/>
      <c r="PQM14" s="70"/>
      <c r="PQN14" s="70"/>
      <c r="PQO14" s="70"/>
      <c r="PQP14" s="70"/>
      <c r="PQQ14" s="70"/>
      <c r="PQR14" s="70"/>
      <c r="PQS14" s="70"/>
      <c r="PQT14" s="70"/>
      <c r="PQU14" s="70"/>
      <c r="PQV14" s="70"/>
      <c r="PQW14" s="70"/>
      <c r="PQX14" s="70"/>
      <c r="PQY14" s="70"/>
      <c r="PQZ14" s="70"/>
      <c r="PRA14" s="70"/>
      <c r="PRB14" s="70"/>
      <c r="PRC14" s="70"/>
      <c r="PRD14" s="70"/>
      <c r="PRE14" s="70"/>
      <c r="PRF14" s="70"/>
      <c r="PRG14" s="70"/>
      <c r="PRH14" s="70"/>
      <c r="PRI14" s="70"/>
      <c r="PRJ14" s="70"/>
      <c r="PRK14" s="70"/>
      <c r="PRL14" s="70"/>
      <c r="PRM14" s="70"/>
      <c r="PRN14" s="70"/>
      <c r="PRO14" s="70"/>
      <c r="PRP14" s="70"/>
      <c r="PRQ14" s="70"/>
      <c r="PRR14" s="70"/>
      <c r="PRS14" s="70"/>
      <c r="PRT14" s="70"/>
      <c r="PRU14" s="70"/>
      <c r="PRV14" s="70"/>
      <c r="PRW14" s="70"/>
      <c r="PRX14" s="70"/>
      <c r="PRY14" s="70"/>
      <c r="PRZ14" s="70"/>
      <c r="PSA14" s="70"/>
      <c r="PSB14" s="70"/>
      <c r="PSC14" s="70"/>
      <c r="PSD14" s="70"/>
      <c r="PSE14" s="70"/>
      <c r="PSF14" s="70"/>
      <c r="PSG14" s="70"/>
      <c r="PSH14" s="70"/>
      <c r="PSI14" s="70"/>
      <c r="PSJ14" s="70"/>
      <c r="PSK14" s="70"/>
      <c r="PSL14" s="70"/>
      <c r="PSM14" s="70"/>
      <c r="PSN14" s="70"/>
      <c r="PSO14" s="70"/>
      <c r="PSP14" s="70"/>
      <c r="PSQ14" s="70"/>
      <c r="PSR14" s="70"/>
      <c r="PSS14" s="70"/>
      <c r="PST14" s="70"/>
      <c r="PSU14" s="70"/>
      <c r="PSV14" s="70"/>
      <c r="PSW14" s="70"/>
      <c r="PSX14" s="70"/>
      <c r="PSY14" s="70"/>
      <c r="PSZ14" s="70"/>
      <c r="PTA14" s="70"/>
      <c r="PTB14" s="70"/>
      <c r="PTC14" s="70"/>
      <c r="PTD14" s="70"/>
      <c r="PTE14" s="70"/>
      <c r="PTF14" s="70"/>
      <c r="PTG14" s="70"/>
      <c r="PTH14" s="70"/>
      <c r="PTI14" s="70"/>
      <c r="PTJ14" s="70"/>
      <c r="PTK14" s="70"/>
      <c r="PTL14" s="70"/>
      <c r="PTM14" s="70"/>
      <c r="PTN14" s="70"/>
      <c r="PTO14" s="70"/>
      <c r="PTP14" s="70"/>
      <c r="PTQ14" s="70"/>
      <c r="PTR14" s="70"/>
      <c r="PTS14" s="70"/>
      <c r="PTT14" s="70"/>
      <c r="PTU14" s="70"/>
      <c r="PTV14" s="70"/>
      <c r="PTW14" s="70"/>
      <c r="PTX14" s="70"/>
      <c r="PTY14" s="70"/>
      <c r="PTZ14" s="70"/>
      <c r="PUA14" s="70"/>
      <c r="PUB14" s="70"/>
      <c r="PUC14" s="70"/>
      <c r="PUD14" s="70"/>
      <c r="PUE14" s="70"/>
      <c r="PUF14" s="70"/>
      <c r="PUG14" s="70"/>
      <c r="PUH14" s="70"/>
      <c r="PUI14" s="70"/>
      <c r="PUJ14" s="70"/>
      <c r="PUK14" s="70"/>
      <c r="PUL14" s="70"/>
      <c r="PUM14" s="70"/>
      <c r="PUN14" s="70"/>
      <c r="PUO14" s="70"/>
      <c r="PUP14" s="70"/>
      <c r="PUQ14" s="70"/>
      <c r="PUR14" s="70"/>
      <c r="PUS14" s="70"/>
      <c r="PUT14" s="70"/>
      <c r="PUU14" s="70"/>
      <c r="PUV14" s="70"/>
      <c r="PUW14" s="70"/>
      <c r="PUX14" s="70"/>
      <c r="PUY14" s="70"/>
      <c r="PUZ14" s="70"/>
      <c r="PVA14" s="70"/>
      <c r="PVB14" s="70"/>
      <c r="PVC14" s="70"/>
      <c r="PVD14" s="70"/>
      <c r="PVE14" s="70"/>
      <c r="PVF14" s="70"/>
      <c r="PVG14" s="70"/>
      <c r="PVH14" s="70"/>
      <c r="PVI14" s="70"/>
      <c r="PVJ14" s="70"/>
      <c r="PVK14" s="70"/>
      <c r="PVL14" s="70"/>
      <c r="PVM14" s="70"/>
      <c r="PVN14" s="70"/>
      <c r="PVO14" s="70"/>
      <c r="PVP14" s="70"/>
      <c r="PVQ14" s="70"/>
      <c r="PVR14" s="70"/>
      <c r="PVS14" s="70"/>
      <c r="PVT14" s="70"/>
      <c r="PVU14" s="70"/>
      <c r="PVV14" s="70"/>
      <c r="PVW14" s="70"/>
      <c r="PVX14" s="70"/>
      <c r="PVY14" s="70"/>
      <c r="PVZ14" s="70"/>
      <c r="PWA14" s="70"/>
      <c r="PWB14" s="70"/>
      <c r="PWC14" s="70"/>
      <c r="PWD14" s="70"/>
      <c r="PWE14" s="70"/>
      <c r="PWF14" s="70"/>
      <c r="PWG14" s="70"/>
      <c r="PWH14" s="70"/>
      <c r="PWI14" s="70"/>
      <c r="PWJ14" s="70"/>
      <c r="PWK14" s="70"/>
      <c r="PWL14" s="70"/>
      <c r="PWM14" s="70"/>
      <c r="PWN14" s="70"/>
      <c r="PWO14" s="70"/>
      <c r="PWP14" s="70"/>
      <c r="PWQ14" s="70"/>
      <c r="PWR14" s="70"/>
      <c r="PWS14" s="70"/>
      <c r="PWT14" s="70"/>
      <c r="PWU14" s="70"/>
      <c r="PWV14" s="70"/>
      <c r="PWW14" s="70"/>
      <c r="PWX14" s="70"/>
      <c r="PWY14" s="70"/>
      <c r="PWZ14" s="70"/>
      <c r="PXA14" s="70"/>
      <c r="PXB14" s="70"/>
      <c r="PXC14" s="70"/>
      <c r="PXD14" s="70"/>
      <c r="PXE14" s="70"/>
      <c r="PXF14" s="70"/>
      <c r="PXG14" s="70"/>
      <c r="PXH14" s="70"/>
      <c r="PXI14" s="70"/>
      <c r="PXJ14" s="70"/>
      <c r="PXK14" s="70"/>
      <c r="PXL14" s="70"/>
      <c r="PXM14" s="70"/>
      <c r="PXN14" s="70"/>
      <c r="PXO14" s="70"/>
      <c r="PXP14" s="70"/>
      <c r="PXQ14" s="70"/>
      <c r="PXR14" s="70"/>
      <c r="PXS14" s="70"/>
      <c r="PXT14" s="70"/>
      <c r="PXU14" s="70"/>
      <c r="PXV14" s="70"/>
      <c r="PXW14" s="70"/>
      <c r="PXX14" s="70"/>
      <c r="PXY14" s="70"/>
      <c r="PXZ14" s="70"/>
      <c r="PYA14" s="70"/>
      <c r="PYB14" s="70"/>
      <c r="PYC14" s="70"/>
      <c r="PYD14" s="70"/>
      <c r="PYE14" s="70"/>
      <c r="PYF14" s="70"/>
      <c r="PYG14" s="70"/>
      <c r="PYH14" s="70"/>
      <c r="PYI14" s="70"/>
      <c r="PYJ14" s="70"/>
      <c r="PYK14" s="70"/>
      <c r="PYL14" s="70"/>
      <c r="PYM14" s="70"/>
      <c r="PYN14" s="70"/>
      <c r="PYO14" s="70"/>
      <c r="PYP14" s="70"/>
      <c r="PYQ14" s="70"/>
      <c r="PYR14" s="70"/>
      <c r="PYS14" s="70"/>
      <c r="PYT14" s="70"/>
      <c r="PYU14" s="70"/>
      <c r="PYV14" s="70"/>
      <c r="PYW14" s="70"/>
      <c r="PYX14" s="70"/>
      <c r="PYY14" s="70"/>
      <c r="PYZ14" s="70"/>
      <c r="PZA14" s="70"/>
      <c r="PZB14" s="70"/>
      <c r="PZC14" s="70"/>
      <c r="PZD14" s="70"/>
      <c r="PZE14" s="70"/>
      <c r="PZF14" s="70"/>
      <c r="PZG14" s="70"/>
      <c r="PZH14" s="70"/>
      <c r="PZI14" s="70"/>
      <c r="PZJ14" s="70"/>
      <c r="PZK14" s="70"/>
      <c r="PZL14" s="70"/>
      <c r="PZM14" s="70"/>
      <c r="PZN14" s="70"/>
      <c r="PZO14" s="70"/>
      <c r="PZP14" s="70"/>
      <c r="PZQ14" s="70"/>
      <c r="PZR14" s="70"/>
      <c r="PZS14" s="70"/>
      <c r="PZT14" s="70"/>
      <c r="PZU14" s="70"/>
      <c r="PZV14" s="70"/>
      <c r="PZW14" s="70"/>
      <c r="PZX14" s="70"/>
      <c r="PZY14" s="70"/>
      <c r="PZZ14" s="70"/>
      <c r="QAA14" s="70"/>
      <c r="QAB14" s="70"/>
      <c r="QAC14" s="70"/>
      <c r="QAD14" s="70"/>
      <c r="QAE14" s="70"/>
      <c r="QAF14" s="70"/>
      <c r="QAG14" s="70"/>
      <c r="QAH14" s="70"/>
      <c r="QAI14" s="70"/>
      <c r="QAJ14" s="70"/>
      <c r="QAK14" s="70"/>
      <c r="QAL14" s="70"/>
      <c r="QAM14" s="70"/>
      <c r="QAN14" s="70"/>
      <c r="QAO14" s="70"/>
      <c r="QAP14" s="70"/>
      <c r="QAQ14" s="70"/>
      <c r="QAR14" s="70"/>
      <c r="QAS14" s="70"/>
      <c r="QAT14" s="70"/>
      <c r="QAU14" s="70"/>
      <c r="QAV14" s="70"/>
      <c r="QAW14" s="70"/>
      <c r="QAX14" s="70"/>
      <c r="QAY14" s="70"/>
      <c r="QAZ14" s="70"/>
      <c r="QBA14" s="70"/>
      <c r="QBB14" s="70"/>
      <c r="QBC14" s="70"/>
      <c r="QBD14" s="70"/>
      <c r="QBE14" s="70"/>
      <c r="QBF14" s="70"/>
      <c r="QBG14" s="70"/>
      <c r="QBH14" s="70"/>
      <c r="QBI14" s="70"/>
      <c r="QBJ14" s="70"/>
      <c r="QBK14" s="70"/>
      <c r="QBL14" s="70"/>
      <c r="QBM14" s="70"/>
      <c r="QBN14" s="70"/>
      <c r="QBO14" s="70"/>
      <c r="QBP14" s="70"/>
      <c r="QBQ14" s="70"/>
      <c r="QBR14" s="70"/>
      <c r="QBS14" s="70"/>
      <c r="QBT14" s="70"/>
      <c r="QBU14" s="70"/>
      <c r="QBV14" s="70"/>
      <c r="QBW14" s="70"/>
      <c r="QBX14" s="70"/>
      <c r="QBY14" s="70"/>
      <c r="QBZ14" s="70"/>
      <c r="QCA14" s="70"/>
      <c r="QCB14" s="70"/>
      <c r="QCC14" s="70"/>
      <c r="QCD14" s="70"/>
      <c r="QCE14" s="70"/>
      <c r="QCF14" s="70"/>
      <c r="QCG14" s="70"/>
      <c r="QCH14" s="70"/>
      <c r="QCI14" s="70"/>
      <c r="QCJ14" s="70"/>
      <c r="QCK14" s="70"/>
      <c r="QCL14" s="70"/>
      <c r="QCM14" s="70"/>
      <c r="QCN14" s="70"/>
      <c r="QCO14" s="70"/>
      <c r="QCP14" s="70"/>
      <c r="QCQ14" s="70"/>
      <c r="QCR14" s="70"/>
      <c r="QCS14" s="70"/>
      <c r="QCT14" s="70"/>
      <c r="QCU14" s="70"/>
      <c r="QCV14" s="70"/>
      <c r="QCW14" s="70"/>
      <c r="QCX14" s="70"/>
      <c r="QCY14" s="70"/>
      <c r="QCZ14" s="70"/>
      <c r="QDA14" s="70"/>
      <c r="QDB14" s="70"/>
      <c r="QDC14" s="70"/>
      <c r="QDD14" s="70"/>
      <c r="QDE14" s="70"/>
      <c r="QDF14" s="70"/>
      <c r="QDG14" s="70"/>
      <c r="QDH14" s="70"/>
      <c r="QDI14" s="70"/>
      <c r="QDJ14" s="70"/>
      <c r="QDK14" s="70"/>
      <c r="QDL14" s="70"/>
      <c r="QDM14" s="70"/>
      <c r="QDN14" s="70"/>
      <c r="QDO14" s="70"/>
      <c r="QDP14" s="70"/>
      <c r="QDQ14" s="70"/>
      <c r="QDR14" s="70"/>
      <c r="QDS14" s="70"/>
      <c r="QDT14" s="70"/>
      <c r="QDU14" s="70"/>
      <c r="QDV14" s="70"/>
      <c r="QDW14" s="70"/>
      <c r="QDX14" s="70"/>
      <c r="QDY14" s="70"/>
      <c r="QDZ14" s="70"/>
      <c r="QEA14" s="70"/>
      <c r="QEB14" s="70"/>
      <c r="QEC14" s="70"/>
      <c r="QED14" s="70"/>
      <c r="QEE14" s="70"/>
      <c r="QEF14" s="70"/>
      <c r="QEG14" s="70"/>
      <c r="QEH14" s="70"/>
      <c r="QEI14" s="70"/>
      <c r="QEJ14" s="70"/>
      <c r="QEK14" s="70"/>
      <c r="QEL14" s="70"/>
      <c r="QEM14" s="70"/>
      <c r="QEN14" s="70"/>
      <c r="QEO14" s="70"/>
      <c r="QEP14" s="70"/>
      <c r="QEQ14" s="70"/>
      <c r="QER14" s="70"/>
      <c r="QES14" s="70"/>
      <c r="QET14" s="70"/>
      <c r="QEU14" s="70"/>
      <c r="QEV14" s="70"/>
      <c r="QEW14" s="70"/>
      <c r="QEX14" s="70"/>
      <c r="QEY14" s="70"/>
      <c r="QEZ14" s="70"/>
      <c r="QFA14" s="70"/>
      <c r="QFB14" s="70"/>
      <c r="QFC14" s="70"/>
      <c r="QFD14" s="70"/>
      <c r="QFE14" s="70"/>
      <c r="QFF14" s="70"/>
      <c r="QFG14" s="70"/>
      <c r="QFH14" s="70"/>
      <c r="QFI14" s="70"/>
      <c r="QFJ14" s="70"/>
      <c r="QFK14" s="70"/>
      <c r="QFL14" s="70"/>
      <c r="QFM14" s="70"/>
      <c r="QFN14" s="70"/>
      <c r="QFO14" s="70"/>
      <c r="QFP14" s="70"/>
      <c r="QFQ14" s="70"/>
      <c r="QFR14" s="70"/>
      <c r="QFS14" s="70"/>
      <c r="QFT14" s="70"/>
      <c r="QFU14" s="70"/>
      <c r="QFV14" s="70"/>
      <c r="QFW14" s="70"/>
      <c r="QFX14" s="70"/>
      <c r="QFY14" s="70"/>
      <c r="QFZ14" s="70"/>
      <c r="QGA14" s="70"/>
      <c r="QGB14" s="70"/>
      <c r="QGC14" s="70"/>
      <c r="QGD14" s="70"/>
      <c r="QGE14" s="70"/>
      <c r="QGF14" s="70"/>
      <c r="QGG14" s="70"/>
      <c r="QGH14" s="70"/>
      <c r="QGI14" s="70"/>
      <c r="QGJ14" s="70"/>
      <c r="QGK14" s="70"/>
      <c r="QGL14" s="70"/>
      <c r="QGM14" s="70"/>
      <c r="QGN14" s="70"/>
      <c r="QGO14" s="70"/>
      <c r="QGP14" s="70"/>
      <c r="QGQ14" s="70"/>
      <c r="QGR14" s="70"/>
      <c r="QGS14" s="70"/>
      <c r="QGT14" s="70"/>
      <c r="QGU14" s="70"/>
      <c r="QGV14" s="70"/>
      <c r="QGW14" s="70"/>
      <c r="QGX14" s="70"/>
      <c r="QGY14" s="70"/>
      <c r="QGZ14" s="70"/>
      <c r="QHA14" s="70"/>
      <c r="QHB14" s="70"/>
      <c r="QHC14" s="70"/>
      <c r="QHD14" s="70"/>
      <c r="QHE14" s="70"/>
      <c r="QHF14" s="70"/>
      <c r="QHG14" s="70"/>
      <c r="QHH14" s="70"/>
      <c r="QHI14" s="70"/>
      <c r="QHJ14" s="70"/>
      <c r="QHK14" s="70"/>
      <c r="QHL14" s="70"/>
      <c r="QHM14" s="70"/>
      <c r="QHN14" s="70"/>
      <c r="QHO14" s="70"/>
      <c r="QHP14" s="70"/>
      <c r="QHQ14" s="70"/>
      <c r="QHR14" s="70"/>
      <c r="QHS14" s="70"/>
      <c r="QHT14" s="70"/>
      <c r="QHU14" s="70"/>
      <c r="QHV14" s="70"/>
      <c r="QHW14" s="70"/>
      <c r="QHX14" s="70"/>
      <c r="QHY14" s="70"/>
      <c r="QHZ14" s="70"/>
      <c r="QIA14" s="70"/>
      <c r="QIB14" s="70"/>
      <c r="QIC14" s="70"/>
      <c r="QID14" s="70"/>
      <c r="QIE14" s="70"/>
      <c r="QIF14" s="70"/>
      <c r="QIG14" s="70"/>
      <c r="QIH14" s="70"/>
      <c r="QII14" s="70"/>
      <c r="QIJ14" s="70"/>
      <c r="QIK14" s="70"/>
      <c r="QIL14" s="70"/>
      <c r="QIM14" s="70"/>
      <c r="QIN14" s="70"/>
      <c r="QIO14" s="70"/>
      <c r="QIP14" s="70"/>
      <c r="QIQ14" s="70"/>
      <c r="QIR14" s="70"/>
      <c r="QIS14" s="70"/>
      <c r="QIT14" s="70"/>
      <c r="QIU14" s="70"/>
      <c r="QIV14" s="70"/>
      <c r="QIW14" s="70"/>
      <c r="QIX14" s="70"/>
      <c r="QIY14" s="70"/>
      <c r="QIZ14" s="70"/>
      <c r="QJA14" s="70"/>
      <c r="QJB14" s="70"/>
      <c r="QJC14" s="70"/>
      <c r="QJD14" s="70"/>
      <c r="QJE14" s="70"/>
      <c r="QJF14" s="70"/>
      <c r="QJG14" s="70"/>
      <c r="QJH14" s="70"/>
      <c r="QJI14" s="70"/>
      <c r="QJJ14" s="70"/>
      <c r="QJK14" s="70"/>
      <c r="QJL14" s="70"/>
      <c r="QJM14" s="70"/>
      <c r="QJN14" s="70"/>
      <c r="QJO14" s="70"/>
      <c r="QJP14" s="70"/>
      <c r="QJQ14" s="70"/>
      <c r="QJR14" s="70"/>
      <c r="QJS14" s="70"/>
      <c r="QJT14" s="70"/>
      <c r="QJU14" s="70"/>
      <c r="QJV14" s="70"/>
      <c r="QJW14" s="70"/>
      <c r="QJX14" s="70"/>
      <c r="QJY14" s="70"/>
      <c r="QJZ14" s="70"/>
      <c r="QKA14" s="70"/>
      <c r="QKB14" s="70"/>
      <c r="QKC14" s="70"/>
      <c r="QKD14" s="70"/>
      <c r="QKE14" s="70"/>
      <c r="QKF14" s="70"/>
      <c r="QKG14" s="70"/>
      <c r="QKH14" s="70"/>
      <c r="QKI14" s="70"/>
      <c r="QKJ14" s="70"/>
      <c r="QKK14" s="70"/>
      <c r="QKL14" s="70"/>
      <c r="QKM14" s="70"/>
      <c r="QKN14" s="70"/>
      <c r="QKO14" s="70"/>
      <c r="QKP14" s="70"/>
      <c r="QKQ14" s="70"/>
      <c r="QKR14" s="70"/>
      <c r="QKS14" s="70"/>
      <c r="QKT14" s="70"/>
      <c r="QKU14" s="70"/>
      <c r="QKV14" s="70"/>
      <c r="QKW14" s="70"/>
      <c r="QKX14" s="70"/>
      <c r="QKY14" s="70"/>
      <c r="QKZ14" s="70"/>
      <c r="QLA14" s="70"/>
      <c r="QLB14" s="70"/>
      <c r="QLC14" s="70"/>
      <c r="QLD14" s="70"/>
      <c r="QLE14" s="70"/>
      <c r="QLF14" s="70"/>
      <c r="QLG14" s="70"/>
      <c r="QLH14" s="70"/>
      <c r="QLI14" s="70"/>
      <c r="QLJ14" s="70"/>
      <c r="QLK14" s="70"/>
      <c r="QLL14" s="70"/>
      <c r="QLM14" s="70"/>
      <c r="QLN14" s="70"/>
      <c r="QLO14" s="70"/>
      <c r="QLP14" s="70"/>
      <c r="QLQ14" s="70"/>
      <c r="QLR14" s="70"/>
      <c r="QLS14" s="70"/>
      <c r="QLT14" s="70"/>
      <c r="QLU14" s="70"/>
      <c r="QLV14" s="70"/>
      <c r="QLW14" s="70"/>
      <c r="QLX14" s="70"/>
      <c r="QLY14" s="70"/>
      <c r="QLZ14" s="70"/>
      <c r="QMA14" s="70"/>
      <c r="QMB14" s="70"/>
      <c r="QMC14" s="70"/>
      <c r="QMD14" s="70"/>
      <c r="QME14" s="70"/>
      <c r="QMF14" s="70"/>
      <c r="QMG14" s="70"/>
      <c r="QMH14" s="70"/>
      <c r="QMI14" s="70"/>
      <c r="QMJ14" s="70"/>
      <c r="QMK14" s="70"/>
      <c r="QML14" s="70"/>
      <c r="QMM14" s="70"/>
      <c r="QMN14" s="70"/>
      <c r="QMO14" s="70"/>
      <c r="QMP14" s="70"/>
      <c r="QMQ14" s="70"/>
      <c r="QMR14" s="70"/>
      <c r="QMS14" s="70"/>
      <c r="QMT14" s="70"/>
      <c r="QMU14" s="70"/>
      <c r="QMV14" s="70"/>
      <c r="QMW14" s="70"/>
      <c r="QMX14" s="70"/>
      <c r="QMY14" s="70"/>
      <c r="QMZ14" s="70"/>
      <c r="QNA14" s="70"/>
      <c r="QNB14" s="70"/>
      <c r="QNC14" s="70"/>
      <c r="QND14" s="70"/>
      <c r="QNE14" s="70"/>
      <c r="QNF14" s="70"/>
      <c r="QNG14" s="70"/>
      <c r="QNH14" s="70"/>
      <c r="QNI14" s="70"/>
      <c r="QNJ14" s="70"/>
      <c r="QNK14" s="70"/>
      <c r="QNL14" s="70"/>
      <c r="QNM14" s="70"/>
      <c r="QNN14" s="70"/>
      <c r="QNO14" s="70"/>
      <c r="QNP14" s="70"/>
      <c r="QNQ14" s="70"/>
      <c r="QNR14" s="70"/>
      <c r="QNS14" s="70"/>
      <c r="QNT14" s="70"/>
      <c r="QNU14" s="70"/>
      <c r="QNV14" s="70"/>
      <c r="QNW14" s="70"/>
      <c r="QNX14" s="70"/>
      <c r="QNY14" s="70"/>
      <c r="QNZ14" s="70"/>
      <c r="QOA14" s="70"/>
      <c r="QOB14" s="70"/>
      <c r="QOC14" s="70"/>
      <c r="QOD14" s="70"/>
      <c r="QOE14" s="70"/>
      <c r="QOF14" s="70"/>
      <c r="QOG14" s="70"/>
      <c r="QOH14" s="70"/>
      <c r="QOI14" s="70"/>
      <c r="QOJ14" s="70"/>
      <c r="QOK14" s="70"/>
      <c r="QOL14" s="70"/>
      <c r="QOM14" s="70"/>
      <c r="QON14" s="70"/>
      <c r="QOO14" s="70"/>
      <c r="QOP14" s="70"/>
      <c r="QOQ14" s="70"/>
      <c r="QOR14" s="70"/>
      <c r="QOS14" s="70"/>
      <c r="QOT14" s="70"/>
      <c r="QOU14" s="70"/>
      <c r="QOV14" s="70"/>
      <c r="QOW14" s="70"/>
      <c r="QOX14" s="70"/>
      <c r="QOY14" s="70"/>
      <c r="QOZ14" s="70"/>
      <c r="QPA14" s="70"/>
      <c r="QPB14" s="70"/>
      <c r="QPC14" s="70"/>
      <c r="QPD14" s="70"/>
      <c r="QPE14" s="70"/>
      <c r="QPF14" s="70"/>
      <c r="QPG14" s="70"/>
      <c r="QPH14" s="70"/>
      <c r="QPI14" s="70"/>
      <c r="QPJ14" s="70"/>
      <c r="QPK14" s="70"/>
      <c r="QPL14" s="70"/>
      <c r="QPM14" s="70"/>
      <c r="QPN14" s="70"/>
      <c r="QPO14" s="70"/>
      <c r="QPP14" s="70"/>
      <c r="QPQ14" s="70"/>
      <c r="QPR14" s="70"/>
      <c r="QPS14" s="70"/>
      <c r="QPT14" s="70"/>
      <c r="QPU14" s="70"/>
      <c r="QPV14" s="70"/>
      <c r="QPW14" s="70"/>
      <c r="QPX14" s="70"/>
      <c r="QPY14" s="70"/>
      <c r="QPZ14" s="70"/>
      <c r="QQA14" s="70"/>
      <c r="QQB14" s="70"/>
      <c r="QQC14" s="70"/>
      <c r="QQD14" s="70"/>
      <c r="QQE14" s="70"/>
      <c r="QQF14" s="70"/>
      <c r="QQG14" s="70"/>
      <c r="QQH14" s="70"/>
      <c r="QQI14" s="70"/>
      <c r="QQJ14" s="70"/>
      <c r="QQK14" s="70"/>
      <c r="QQL14" s="70"/>
      <c r="QQM14" s="70"/>
      <c r="QQN14" s="70"/>
      <c r="QQO14" s="70"/>
      <c r="QQP14" s="70"/>
      <c r="QQQ14" s="70"/>
      <c r="QQR14" s="70"/>
      <c r="QQS14" s="70"/>
      <c r="QQT14" s="70"/>
      <c r="QQU14" s="70"/>
      <c r="QQV14" s="70"/>
      <c r="QQW14" s="70"/>
      <c r="QQX14" s="70"/>
      <c r="QQY14" s="70"/>
      <c r="QQZ14" s="70"/>
      <c r="QRA14" s="70"/>
      <c r="QRB14" s="70"/>
      <c r="QRC14" s="70"/>
      <c r="QRD14" s="70"/>
      <c r="QRE14" s="70"/>
      <c r="QRF14" s="70"/>
      <c r="QRG14" s="70"/>
      <c r="QRH14" s="70"/>
      <c r="QRI14" s="70"/>
      <c r="QRJ14" s="70"/>
      <c r="QRK14" s="70"/>
      <c r="QRL14" s="70"/>
      <c r="QRM14" s="70"/>
      <c r="QRN14" s="70"/>
      <c r="QRO14" s="70"/>
      <c r="QRP14" s="70"/>
      <c r="QRQ14" s="70"/>
      <c r="QRR14" s="70"/>
      <c r="QRS14" s="70"/>
      <c r="QRT14" s="70"/>
      <c r="QRU14" s="70"/>
      <c r="QRV14" s="70"/>
      <c r="QRW14" s="70"/>
      <c r="QRX14" s="70"/>
      <c r="QRY14" s="70"/>
      <c r="QRZ14" s="70"/>
      <c r="QSA14" s="70"/>
      <c r="QSB14" s="70"/>
      <c r="QSC14" s="70"/>
      <c r="QSD14" s="70"/>
      <c r="QSE14" s="70"/>
      <c r="QSF14" s="70"/>
      <c r="QSG14" s="70"/>
      <c r="QSH14" s="70"/>
      <c r="QSI14" s="70"/>
      <c r="QSJ14" s="70"/>
      <c r="QSK14" s="70"/>
      <c r="QSL14" s="70"/>
      <c r="QSM14" s="70"/>
      <c r="QSN14" s="70"/>
      <c r="QSO14" s="70"/>
      <c r="QSP14" s="70"/>
      <c r="QSQ14" s="70"/>
      <c r="QSR14" s="70"/>
      <c r="QSS14" s="70"/>
      <c r="QST14" s="70"/>
      <c r="QSU14" s="70"/>
      <c r="QSV14" s="70"/>
      <c r="QSW14" s="70"/>
      <c r="QSX14" s="70"/>
      <c r="QSY14" s="70"/>
      <c r="QSZ14" s="70"/>
      <c r="QTA14" s="70"/>
      <c r="QTB14" s="70"/>
      <c r="QTC14" s="70"/>
      <c r="QTD14" s="70"/>
      <c r="QTE14" s="70"/>
      <c r="QTF14" s="70"/>
      <c r="QTG14" s="70"/>
      <c r="QTH14" s="70"/>
      <c r="QTI14" s="70"/>
      <c r="QTJ14" s="70"/>
      <c r="QTK14" s="70"/>
      <c r="QTL14" s="70"/>
      <c r="QTM14" s="70"/>
      <c r="QTN14" s="70"/>
      <c r="QTO14" s="70"/>
      <c r="QTP14" s="70"/>
      <c r="QTQ14" s="70"/>
      <c r="QTR14" s="70"/>
      <c r="QTS14" s="70"/>
      <c r="QTT14" s="70"/>
      <c r="QTU14" s="70"/>
      <c r="QTV14" s="70"/>
      <c r="QTW14" s="70"/>
      <c r="QTX14" s="70"/>
      <c r="QTY14" s="70"/>
      <c r="QTZ14" s="70"/>
      <c r="QUA14" s="70"/>
      <c r="QUB14" s="70"/>
      <c r="QUC14" s="70"/>
      <c r="QUD14" s="70"/>
      <c r="QUE14" s="70"/>
      <c r="QUF14" s="70"/>
      <c r="QUG14" s="70"/>
      <c r="QUH14" s="70"/>
      <c r="QUI14" s="70"/>
      <c r="QUJ14" s="70"/>
      <c r="QUK14" s="70"/>
      <c r="QUL14" s="70"/>
      <c r="QUM14" s="70"/>
      <c r="QUN14" s="70"/>
      <c r="QUO14" s="70"/>
      <c r="QUP14" s="70"/>
      <c r="QUQ14" s="70"/>
      <c r="QUR14" s="70"/>
      <c r="QUS14" s="70"/>
      <c r="QUT14" s="70"/>
      <c r="QUU14" s="70"/>
      <c r="QUV14" s="70"/>
      <c r="QUW14" s="70"/>
      <c r="QUX14" s="70"/>
      <c r="QUY14" s="70"/>
      <c r="QUZ14" s="70"/>
      <c r="QVA14" s="70"/>
      <c r="QVB14" s="70"/>
      <c r="QVC14" s="70"/>
      <c r="QVD14" s="70"/>
      <c r="QVE14" s="70"/>
      <c r="QVF14" s="70"/>
      <c r="QVG14" s="70"/>
      <c r="QVH14" s="70"/>
      <c r="QVI14" s="70"/>
      <c r="QVJ14" s="70"/>
      <c r="QVK14" s="70"/>
      <c r="QVL14" s="70"/>
      <c r="QVM14" s="70"/>
      <c r="QVN14" s="70"/>
      <c r="QVO14" s="70"/>
      <c r="QVP14" s="70"/>
      <c r="QVQ14" s="70"/>
      <c r="QVR14" s="70"/>
      <c r="QVS14" s="70"/>
      <c r="QVT14" s="70"/>
      <c r="QVU14" s="70"/>
      <c r="QVV14" s="70"/>
      <c r="QVW14" s="70"/>
      <c r="QVX14" s="70"/>
      <c r="QVY14" s="70"/>
      <c r="QVZ14" s="70"/>
      <c r="QWA14" s="70"/>
      <c r="QWB14" s="70"/>
      <c r="QWC14" s="70"/>
      <c r="QWD14" s="70"/>
      <c r="QWE14" s="70"/>
      <c r="QWF14" s="70"/>
      <c r="QWG14" s="70"/>
      <c r="QWH14" s="70"/>
      <c r="QWI14" s="70"/>
      <c r="QWJ14" s="70"/>
      <c r="QWK14" s="70"/>
      <c r="QWL14" s="70"/>
      <c r="QWM14" s="70"/>
      <c r="QWN14" s="70"/>
      <c r="QWO14" s="70"/>
      <c r="QWP14" s="70"/>
      <c r="QWQ14" s="70"/>
      <c r="QWR14" s="70"/>
      <c r="QWS14" s="70"/>
      <c r="QWT14" s="70"/>
      <c r="QWU14" s="70"/>
      <c r="QWV14" s="70"/>
      <c r="QWW14" s="70"/>
      <c r="QWX14" s="70"/>
      <c r="QWY14" s="70"/>
      <c r="QWZ14" s="70"/>
      <c r="QXA14" s="70"/>
      <c r="QXB14" s="70"/>
      <c r="QXC14" s="70"/>
      <c r="QXD14" s="70"/>
      <c r="QXE14" s="70"/>
      <c r="QXF14" s="70"/>
      <c r="QXG14" s="70"/>
      <c r="QXH14" s="70"/>
      <c r="QXI14" s="70"/>
      <c r="QXJ14" s="70"/>
      <c r="QXK14" s="70"/>
      <c r="QXL14" s="70"/>
      <c r="QXM14" s="70"/>
      <c r="QXN14" s="70"/>
      <c r="QXO14" s="70"/>
      <c r="QXP14" s="70"/>
      <c r="QXQ14" s="70"/>
      <c r="QXR14" s="70"/>
      <c r="QXS14" s="70"/>
      <c r="QXT14" s="70"/>
      <c r="QXU14" s="70"/>
      <c r="QXV14" s="70"/>
      <c r="QXW14" s="70"/>
      <c r="QXX14" s="70"/>
      <c r="QXY14" s="70"/>
      <c r="QXZ14" s="70"/>
      <c r="QYA14" s="70"/>
      <c r="QYB14" s="70"/>
      <c r="QYC14" s="70"/>
      <c r="QYD14" s="70"/>
      <c r="QYE14" s="70"/>
      <c r="QYF14" s="70"/>
      <c r="QYG14" s="70"/>
      <c r="QYH14" s="70"/>
      <c r="QYI14" s="70"/>
      <c r="QYJ14" s="70"/>
      <c r="QYK14" s="70"/>
      <c r="QYL14" s="70"/>
      <c r="QYM14" s="70"/>
      <c r="QYN14" s="70"/>
      <c r="QYO14" s="70"/>
      <c r="QYP14" s="70"/>
      <c r="QYQ14" s="70"/>
      <c r="QYR14" s="70"/>
      <c r="QYS14" s="70"/>
      <c r="QYT14" s="70"/>
      <c r="QYU14" s="70"/>
      <c r="QYV14" s="70"/>
      <c r="QYW14" s="70"/>
      <c r="QYX14" s="70"/>
      <c r="QYY14" s="70"/>
      <c r="QYZ14" s="70"/>
      <c r="QZA14" s="70"/>
      <c r="QZB14" s="70"/>
      <c r="QZC14" s="70"/>
      <c r="QZD14" s="70"/>
      <c r="QZE14" s="70"/>
      <c r="QZF14" s="70"/>
      <c r="QZG14" s="70"/>
      <c r="QZH14" s="70"/>
      <c r="QZI14" s="70"/>
      <c r="QZJ14" s="70"/>
      <c r="QZK14" s="70"/>
      <c r="QZL14" s="70"/>
      <c r="QZM14" s="70"/>
      <c r="QZN14" s="70"/>
      <c r="QZO14" s="70"/>
      <c r="QZP14" s="70"/>
      <c r="QZQ14" s="70"/>
      <c r="QZR14" s="70"/>
      <c r="QZS14" s="70"/>
      <c r="QZT14" s="70"/>
      <c r="QZU14" s="70"/>
      <c r="QZV14" s="70"/>
      <c r="QZW14" s="70"/>
      <c r="QZX14" s="70"/>
      <c r="QZY14" s="70"/>
      <c r="QZZ14" s="70"/>
      <c r="RAA14" s="70"/>
      <c r="RAB14" s="70"/>
      <c r="RAC14" s="70"/>
      <c r="RAD14" s="70"/>
      <c r="RAE14" s="70"/>
      <c r="RAF14" s="70"/>
      <c r="RAG14" s="70"/>
      <c r="RAH14" s="70"/>
      <c r="RAI14" s="70"/>
      <c r="RAJ14" s="70"/>
      <c r="RAK14" s="70"/>
      <c r="RAL14" s="70"/>
      <c r="RAM14" s="70"/>
      <c r="RAN14" s="70"/>
      <c r="RAO14" s="70"/>
      <c r="RAP14" s="70"/>
      <c r="RAQ14" s="70"/>
      <c r="RAR14" s="70"/>
      <c r="RAS14" s="70"/>
      <c r="RAT14" s="70"/>
      <c r="RAU14" s="70"/>
      <c r="RAV14" s="70"/>
      <c r="RAW14" s="70"/>
      <c r="RAX14" s="70"/>
      <c r="RAY14" s="70"/>
      <c r="RAZ14" s="70"/>
      <c r="RBA14" s="70"/>
      <c r="RBB14" s="70"/>
      <c r="RBC14" s="70"/>
      <c r="RBD14" s="70"/>
      <c r="RBE14" s="70"/>
      <c r="RBF14" s="70"/>
      <c r="RBG14" s="70"/>
      <c r="RBH14" s="70"/>
      <c r="RBI14" s="70"/>
      <c r="RBJ14" s="70"/>
      <c r="RBK14" s="70"/>
      <c r="RBL14" s="70"/>
      <c r="RBM14" s="70"/>
      <c r="RBN14" s="70"/>
      <c r="RBO14" s="70"/>
      <c r="RBP14" s="70"/>
      <c r="RBQ14" s="70"/>
      <c r="RBR14" s="70"/>
      <c r="RBS14" s="70"/>
      <c r="RBT14" s="70"/>
      <c r="RBU14" s="70"/>
      <c r="RBV14" s="70"/>
      <c r="RBW14" s="70"/>
      <c r="RBX14" s="70"/>
      <c r="RBY14" s="70"/>
      <c r="RBZ14" s="70"/>
      <c r="RCA14" s="70"/>
      <c r="RCB14" s="70"/>
      <c r="RCC14" s="70"/>
      <c r="RCD14" s="70"/>
      <c r="RCE14" s="70"/>
      <c r="RCF14" s="70"/>
      <c r="RCG14" s="70"/>
      <c r="RCH14" s="70"/>
      <c r="RCI14" s="70"/>
      <c r="RCJ14" s="70"/>
      <c r="RCK14" s="70"/>
      <c r="RCL14" s="70"/>
      <c r="RCM14" s="70"/>
      <c r="RCN14" s="70"/>
      <c r="RCO14" s="70"/>
      <c r="RCP14" s="70"/>
      <c r="RCQ14" s="70"/>
      <c r="RCR14" s="70"/>
      <c r="RCS14" s="70"/>
      <c r="RCT14" s="70"/>
      <c r="RCU14" s="70"/>
      <c r="RCV14" s="70"/>
      <c r="RCW14" s="70"/>
      <c r="RCX14" s="70"/>
      <c r="RCY14" s="70"/>
      <c r="RCZ14" s="70"/>
      <c r="RDA14" s="70"/>
      <c r="RDB14" s="70"/>
      <c r="RDC14" s="70"/>
      <c r="RDD14" s="70"/>
      <c r="RDE14" s="70"/>
      <c r="RDF14" s="70"/>
      <c r="RDG14" s="70"/>
      <c r="RDH14" s="70"/>
      <c r="RDI14" s="70"/>
      <c r="RDJ14" s="70"/>
      <c r="RDK14" s="70"/>
      <c r="RDL14" s="70"/>
      <c r="RDM14" s="70"/>
      <c r="RDN14" s="70"/>
      <c r="RDO14" s="70"/>
      <c r="RDP14" s="70"/>
      <c r="RDQ14" s="70"/>
      <c r="RDR14" s="70"/>
      <c r="RDS14" s="70"/>
      <c r="RDT14" s="70"/>
      <c r="RDU14" s="70"/>
      <c r="RDV14" s="70"/>
      <c r="RDW14" s="70"/>
      <c r="RDX14" s="70"/>
      <c r="RDY14" s="70"/>
      <c r="RDZ14" s="70"/>
      <c r="REA14" s="70"/>
      <c r="REB14" s="70"/>
      <c r="REC14" s="70"/>
      <c r="RED14" s="70"/>
      <c r="REE14" s="70"/>
      <c r="REF14" s="70"/>
      <c r="REG14" s="70"/>
      <c r="REH14" s="70"/>
      <c r="REI14" s="70"/>
      <c r="REJ14" s="70"/>
      <c r="REK14" s="70"/>
      <c r="REL14" s="70"/>
      <c r="REM14" s="70"/>
      <c r="REN14" s="70"/>
      <c r="REO14" s="70"/>
      <c r="REP14" s="70"/>
      <c r="REQ14" s="70"/>
      <c r="RER14" s="70"/>
      <c r="RES14" s="70"/>
      <c r="RET14" s="70"/>
      <c r="REU14" s="70"/>
      <c r="REV14" s="70"/>
      <c r="REW14" s="70"/>
      <c r="REX14" s="70"/>
      <c r="REY14" s="70"/>
      <c r="REZ14" s="70"/>
      <c r="RFA14" s="70"/>
      <c r="RFB14" s="70"/>
      <c r="RFC14" s="70"/>
      <c r="RFD14" s="70"/>
      <c r="RFE14" s="70"/>
      <c r="RFF14" s="70"/>
      <c r="RFG14" s="70"/>
      <c r="RFH14" s="70"/>
      <c r="RFI14" s="70"/>
      <c r="RFJ14" s="70"/>
      <c r="RFK14" s="70"/>
      <c r="RFL14" s="70"/>
      <c r="RFM14" s="70"/>
      <c r="RFN14" s="70"/>
      <c r="RFO14" s="70"/>
      <c r="RFP14" s="70"/>
      <c r="RFQ14" s="70"/>
      <c r="RFR14" s="70"/>
      <c r="RFS14" s="70"/>
      <c r="RFT14" s="70"/>
      <c r="RFU14" s="70"/>
      <c r="RFV14" s="70"/>
      <c r="RFW14" s="70"/>
      <c r="RFX14" s="70"/>
      <c r="RFY14" s="70"/>
      <c r="RFZ14" s="70"/>
      <c r="RGA14" s="70"/>
      <c r="RGB14" s="70"/>
      <c r="RGC14" s="70"/>
      <c r="RGD14" s="70"/>
      <c r="RGE14" s="70"/>
      <c r="RGF14" s="70"/>
      <c r="RGG14" s="70"/>
      <c r="RGH14" s="70"/>
      <c r="RGI14" s="70"/>
      <c r="RGJ14" s="70"/>
      <c r="RGK14" s="70"/>
      <c r="RGL14" s="70"/>
      <c r="RGM14" s="70"/>
      <c r="RGN14" s="70"/>
      <c r="RGO14" s="70"/>
      <c r="RGP14" s="70"/>
      <c r="RGQ14" s="70"/>
      <c r="RGR14" s="70"/>
      <c r="RGS14" s="70"/>
      <c r="RGT14" s="70"/>
      <c r="RGU14" s="70"/>
      <c r="RGV14" s="70"/>
      <c r="RGW14" s="70"/>
      <c r="RGX14" s="70"/>
      <c r="RGY14" s="70"/>
      <c r="RGZ14" s="70"/>
      <c r="RHA14" s="70"/>
      <c r="RHB14" s="70"/>
      <c r="RHC14" s="70"/>
      <c r="RHD14" s="70"/>
      <c r="RHE14" s="70"/>
      <c r="RHF14" s="70"/>
      <c r="RHG14" s="70"/>
      <c r="RHH14" s="70"/>
      <c r="RHI14" s="70"/>
      <c r="RHJ14" s="70"/>
      <c r="RHK14" s="70"/>
      <c r="RHL14" s="70"/>
      <c r="RHM14" s="70"/>
      <c r="RHN14" s="70"/>
      <c r="RHO14" s="70"/>
      <c r="RHP14" s="70"/>
      <c r="RHQ14" s="70"/>
      <c r="RHR14" s="70"/>
      <c r="RHS14" s="70"/>
      <c r="RHT14" s="70"/>
      <c r="RHU14" s="70"/>
      <c r="RHV14" s="70"/>
      <c r="RHW14" s="70"/>
      <c r="RHX14" s="70"/>
      <c r="RHY14" s="70"/>
      <c r="RHZ14" s="70"/>
      <c r="RIA14" s="70"/>
      <c r="RIB14" s="70"/>
      <c r="RIC14" s="70"/>
      <c r="RID14" s="70"/>
      <c r="RIE14" s="70"/>
      <c r="RIF14" s="70"/>
      <c r="RIG14" s="70"/>
      <c r="RIH14" s="70"/>
      <c r="RII14" s="70"/>
      <c r="RIJ14" s="70"/>
      <c r="RIK14" s="70"/>
      <c r="RIL14" s="70"/>
      <c r="RIM14" s="70"/>
      <c r="RIN14" s="70"/>
      <c r="RIO14" s="70"/>
      <c r="RIP14" s="70"/>
      <c r="RIQ14" s="70"/>
      <c r="RIR14" s="70"/>
      <c r="RIS14" s="70"/>
      <c r="RIT14" s="70"/>
      <c r="RIU14" s="70"/>
      <c r="RIV14" s="70"/>
      <c r="RIW14" s="70"/>
      <c r="RIX14" s="70"/>
      <c r="RIY14" s="70"/>
      <c r="RIZ14" s="70"/>
      <c r="RJA14" s="70"/>
      <c r="RJB14" s="70"/>
      <c r="RJC14" s="70"/>
      <c r="RJD14" s="70"/>
      <c r="RJE14" s="70"/>
      <c r="RJF14" s="70"/>
      <c r="RJG14" s="70"/>
      <c r="RJH14" s="70"/>
      <c r="RJI14" s="70"/>
      <c r="RJJ14" s="70"/>
      <c r="RJK14" s="70"/>
      <c r="RJL14" s="70"/>
      <c r="RJM14" s="70"/>
      <c r="RJN14" s="70"/>
      <c r="RJO14" s="70"/>
      <c r="RJP14" s="70"/>
      <c r="RJQ14" s="70"/>
      <c r="RJR14" s="70"/>
      <c r="RJS14" s="70"/>
      <c r="RJT14" s="70"/>
      <c r="RJU14" s="70"/>
      <c r="RJV14" s="70"/>
      <c r="RJW14" s="70"/>
      <c r="RJX14" s="70"/>
      <c r="RJY14" s="70"/>
      <c r="RJZ14" s="70"/>
      <c r="RKA14" s="70"/>
      <c r="RKB14" s="70"/>
      <c r="RKC14" s="70"/>
      <c r="RKD14" s="70"/>
      <c r="RKE14" s="70"/>
      <c r="RKF14" s="70"/>
      <c r="RKG14" s="70"/>
      <c r="RKH14" s="70"/>
      <c r="RKI14" s="70"/>
      <c r="RKJ14" s="70"/>
      <c r="RKK14" s="70"/>
      <c r="RKL14" s="70"/>
      <c r="RKM14" s="70"/>
      <c r="RKN14" s="70"/>
      <c r="RKO14" s="70"/>
      <c r="RKP14" s="70"/>
      <c r="RKQ14" s="70"/>
      <c r="RKR14" s="70"/>
      <c r="RKS14" s="70"/>
      <c r="RKT14" s="70"/>
      <c r="RKU14" s="70"/>
      <c r="RKV14" s="70"/>
      <c r="RKW14" s="70"/>
      <c r="RKX14" s="70"/>
      <c r="RKY14" s="70"/>
      <c r="RKZ14" s="70"/>
      <c r="RLA14" s="70"/>
      <c r="RLB14" s="70"/>
      <c r="RLC14" s="70"/>
      <c r="RLD14" s="70"/>
      <c r="RLE14" s="70"/>
      <c r="RLF14" s="70"/>
      <c r="RLG14" s="70"/>
      <c r="RLH14" s="70"/>
      <c r="RLI14" s="70"/>
      <c r="RLJ14" s="70"/>
      <c r="RLK14" s="70"/>
      <c r="RLL14" s="70"/>
      <c r="RLM14" s="70"/>
      <c r="RLN14" s="70"/>
      <c r="RLO14" s="70"/>
      <c r="RLP14" s="70"/>
      <c r="RLQ14" s="70"/>
      <c r="RLR14" s="70"/>
      <c r="RLS14" s="70"/>
      <c r="RLT14" s="70"/>
      <c r="RLU14" s="70"/>
      <c r="RLV14" s="70"/>
      <c r="RLW14" s="70"/>
      <c r="RLX14" s="70"/>
      <c r="RLY14" s="70"/>
      <c r="RLZ14" s="70"/>
      <c r="RMA14" s="70"/>
      <c r="RMB14" s="70"/>
      <c r="RMC14" s="70"/>
      <c r="RMD14" s="70"/>
      <c r="RME14" s="70"/>
      <c r="RMF14" s="70"/>
      <c r="RMG14" s="70"/>
      <c r="RMH14" s="70"/>
      <c r="RMI14" s="70"/>
      <c r="RMJ14" s="70"/>
      <c r="RMK14" s="70"/>
      <c r="RML14" s="70"/>
      <c r="RMM14" s="70"/>
      <c r="RMN14" s="70"/>
      <c r="RMO14" s="70"/>
      <c r="RMP14" s="70"/>
      <c r="RMQ14" s="70"/>
      <c r="RMR14" s="70"/>
      <c r="RMS14" s="70"/>
      <c r="RMT14" s="70"/>
      <c r="RMU14" s="70"/>
      <c r="RMV14" s="70"/>
      <c r="RMW14" s="70"/>
      <c r="RMX14" s="70"/>
      <c r="RMY14" s="70"/>
      <c r="RMZ14" s="70"/>
      <c r="RNA14" s="70"/>
      <c r="RNB14" s="70"/>
      <c r="RNC14" s="70"/>
      <c r="RND14" s="70"/>
      <c r="RNE14" s="70"/>
      <c r="RNF14" s="70"/>
      <c r="RNG14" s="70"/>
      <c r="RNH14" s="70"/>
      <c r="RNI14" s="70"/>
      <c r="RNJ14" s="70"/>
      <c r="RNK14" s="70"/>
      <c r="RNL14" s="70"/>
      <c r="RNM14" s="70"/>
      <c r="RNN14" s="70"/>
      <c r="RNO14" s="70"/>
      <c r="RNP14" s="70"/>
      <c r="RNQ14" s="70"/>
      <c r="RNR14" s="70"/>
      <c r="RNS14" s="70"/>
      <c r="RNT14" s="70"/>
      <c r="RNU14" s="70"/>
      <c r="RNV14" s="70"/>
      <c r="RNW14" s="70"/>
      <c r="RNX14" s="70"/>
      <c r="RNY14" s="70"/>
      <c r="RNZ14" s="70"/>
      <c r="ROA14" s="70"/>
      <c r="ROB14" s="70"/>
      <c r="ROC14" s="70"/>
      <c r="ROD14" s="70"/>
      <c r="ROE14" s="70"/>
      <c r="ROF14" s="70"/>
      <c r="ROG14" s="70"/>
      <c r="ROH14" s="70"/>
      <c r="ROI14" s="70"/>
      <c r="ROJ14" s="70"/>
      <c r="ROK14" s="70"/>
      <c r="ROL14" s="70"/>
      <c r="ROM14" s="70"/>
      <c r="RON14" s="70"/>
      <c r="ROO14" s="70"/>
      <c r="ROP14" s="70"/>
      <c r="ROQ14" s="70"/>
      <c r="ROR14" s="70"/>
      <c r="ROS14" s="70"/>
      <c r="ROT14" s="70"/>
      <c r="ROU14" s="70"/>
      <c r="ROV14" s="70"/>
      <c r="ROW14" s="70"/>
      <c r="ROX14" s="70"/>
      <c r="ROY14" s="70"/>
      <c r="ROZ14" s="70"/>
      <c r="RPA14" s="70"/>
      <c r="RPB14" s="70"/>
      <c r="RPC14" s="70"/>
      <c r="RPD14" s="70"/>
      <c r="RPE14" s="70"/>
      <c r="RPF14" s="70"/>
      <c r="RPG14" s="70"/>
      <c r="RPH14" s="70"/>
      <c r="RPI14" s="70"/>
      <c r="RPJ14" s="70"/>
      <c r="RPK14" s="70"/>
      <c r="RPL14" s="70"/>
      <c r="RPM14" s="70"/>
      <c r="RPN14" s="70"/>
      <c r="RPO14" s="70"/>
      <c r="RPP14" s="70"/>
      <c r="RPQ14" s="70"/>
      <c r="RPR14" s="70"/>
      <c r="RPS14" s="70"/>
      <c r="RPT14" s="70"/>
      <c r="RPU14" s="70"/>
      <c r="RPV14" s="70"/>
      <c r="RPW14" s="70"/>
      <c r="RPX14" s="70"/>
      <c r="RPY14" s="70"/>
      <c r="RPZ14" s="70"/>
      <c r="RQA14" s="70"/>
      <c r="RQB14" s="70"/>
      <c r="RQC14" s="70"/>
      <c r="RQD14" s="70"/>
      <c r="RQE14" s="70"/>
      <c r="RQF14" s="70"/>
      <c r="RQG14" s="70"/>
      <c r="RQH14" s="70"/>
      <c r="RQI14" s="70"/>
      <c r="RQJ14" s="70"/>
      <c r="RQK14" s="70"/>
      <c r="RQL14" s="70"/>
      <c r="RQM14" s="70"/>
      <c r="RQN14" s="70"/>
      <c r="RQO14" s="70"/>
      <c r="RQP14" s="70"/>
      <c r="RQQ14" s="70"/>
      <c r="RQR14" s="70"/>
      <c r="RQS14" s="70"/>
      <c r="RQT14" s="70"/>
      <c r="RQU14" s="70"/>
      <c r="RQV14" s="70"/>
      <c r="RQW14" s="70"/>
      <c r="RQX14" s="70"/>
      <c r="RQY14" s="70"/>
      <c r="RQZ14" s="70"/>
      <c r="RRA14" s="70"/>
      <c r="RRB14" s="70"/>
      <c r="RRC14" s="70"/>
      <c r="RRD14" s="70"/>
      <c r="RRE14" s="70"/>
      <c r="RRF14" s="70"/>
      <c r="RRG14" s="70"/>
      <c r="RRH14" s="70"/>
      <c r="RRI14" s="70"/>
      <c r="RRJ14" s="70"/>
      <c r="RRK14" s="70"/>
      <c r="RRL14" s="70"/>
      <c r="RRM14" s="70"/>
      <c r="RRN14" s="70"/>
      <c r="RRO14" s="70"/>
      <c r="RRP14" s="70"/>
      <c r="RRQ14" s="70"/>
      <c r="RRR14" s="70"/>
      <c r="RRS14" s="70"/>
      <c r="RRT14" s="70"/>
      <c r="RRU14" s="70"/>
      <c r="RRV14" s="70"/>
      <c r="RRW14" s="70"/>
      <c r="RRX14" s="70"/>
      <c r="RRY14" s="70"/>
      <c r="RRZ14" s="70"/>
      <c r="RSA14" s="70"/>
      <c r="RSB14" s="70"/>
      <c r="RSC14" s="70"/>
      <c r="RSD14" s="70"/>
      <c r="RSE14" s="70"/>
      <c r="RSF14" s="70"/>
      <c r="RSG14" s="70"/>
      <c r="RSH14" s="70"/>
      <c r="RSI14" s="70"/>
      <c r="RSJ14" s="70"/>
      <c r="RSK14" s="70"/>
      <c r="RSL14" s="70"/>
      <c r="RSM14" s="70"/>
      <c r="RSN14" s="70"/>
      <c r="RSO14" s="70"/>
      <c r="RSP14" s="70"/>
      <c r="RSQ14" s="70"/>
      <c r="RSR14" s="70"/>
      <c r="RSS14" s="70"/>
      <c r="RST14" s="70"/>
      <c r="RSU14" s="70"/>
      <c r="RSV14" s="70"/>
      <c r="RSW14" s="70"/>
      <c r="RSX14" s="70"/>
      <c r="RSY14" s="70"/>
      <c r="RSZ14" s="70"/>
      <c r="RTA14" s="70"/>
      <c r="RTB14" s="70"/>
      <c r="RTC14" s="70"/>
      <c r="RTD14" s="70"/>
      <c r="RTE14" s="70"/>
      <c r="RTF14" s="70"/>
      <c r="RTG14" s="70"/>
      <c r="RTH14" s="70"/>
      <c r="RTI14" s="70"/>
      <c r="RTJ14" s="70"/>
      <c r="RTK14" s="70"/>
      <c r="RTL14" s="70"/>
      <c r="RTM14" s="70"/>
      <c r="RTN14" s="70"/>
      <c r="RTO14" s="70"/>
      <c r="RTP14" s="70"/>
      <c r="RTQ14" s="70"/>
      <c r="RTR14" s="70"/>
      <c r="RTS14" s="70"/>
      <c r="RTT14" s="70"/>
      <c r="RTU14" s="70"/>
      <c r="RTV14" s="70"/>
      <c r="RTW14" s="70"/>
      <c r="RTX14" s="70"/>
      <c r="RTY14" s="70"/>
      <c r="RTZ14" s="70"/>
      <c r="RUA14" s="70"/>
      <c r="RUB14" s="70"/>
      <c r="RUC14" s="70"/>
      <c r="RUD14" s="70"/>
      <c r="RUE14" s="70"/>
      <c r="RUF14" s="70"/>
      <c r="RUG14" s="70"/>
      <c r="RUH14" s="70"/>
      <c r="RUI14" s="70"/>
      <c r="RUJ14" s="70"/>
      <c r="RUK14" s="70"/>
      <c r="RUL14" s="70"/>
      <c r="RUM14" s="70"/>
      <c r="RUN14" s="70"/>
      <c r="RUO14" s="70"/>
      <c r="RUP14" s="70"/>
      <c r="RUQ14" s="70"/>
      <c r="RUR14" s="70"/>
      <c r="RUS14" s="70"/>
      <c r="RUT14" s="70"/>
      <c r="RUU14" s="70"/>
      <c r="RUV14" s="70"/>
      <c r="RUW14" s="70"/>
      <c r="RUX14" s="70"/>
      <c r="RUY14" s="70"/>
      <c r="RUZ14" s="70"/>
      <c r="RVA14" s="70"/>
      <c r="RVB14" s="70"/>
      <c r="RVC14" s="70"/>
      <c r="RVD14" s="70"/>
      <c r="RVE14" s="70"/>
      <c r="RVF14" s="70"/>
      <c r="RVG14" s="70"/>
      <c r="RVH14" s="70"/>
      <c r="RVI14" s="70"/>
      <c r="RVJ14" s="70"/>
      <c r="RVK14" s="70"/>
      <c r="RVL14" s="70"/>
      <c r="RVM14" s="70"/>
      <c r="RVN14" s="70"/>
      <c r="RVO14" s="70"/>
      <c r="RVP14" s="70"/>
      <c r="RVQ14" s="70"/>
      <c r="RVR14" s="70"/>
      <c r="RVS14" s="70"/>
      <c r="RVT14" s="70"/>
      <c r="RVU14" s="70"/>
      <c r="RVV14" s="70"/>
      <c r="RVW14" s="70"/>
      <c r="RVX14" s="70"/>
      <c r="RVY14" s="70"/>
      <c r="RVZ14" s="70"/>
      <c r="RWA14" s="70"/>
      <c r="RWB14" s="70"/>
      <c r="RWC14" s="70"/>
      <c r="RWD14" s="70"/>
      <c r="RWE14" s="70"/>
      <c r="RWF14" s="70"/>
      <c r="RWG14" s="70"/>
      <c r="RWH14" s="70"/>
      <c r="RWI14" s="70"/>
      <c r="RWJ14" s="70"/>
      <c r="RWK14" s="70"/>
      <c r="RWL14" s="70"/>
      <c r="RWM14" s="70"/>
      <c r="RWN14" s="70"/>
      <c r="RWO14" s="70"/>
      <c r="RWP14" s="70"/>
      <c r="RWQ14" s="70"/>
      <c r="RWR14" s="70"/>
      <c r="RWS14" s="70"/>
      <c r="RWT14" s="70"/>
      <c r="RWU14" s="70"/>
      <c r="RWV14" s="70"/>
      <c r="RWW14" s="70"/>
      <c r="RWX14" s="70"/>
      <c r="RWY14" s="70"/>
      <c r="RWZ14" s="70"/>
      <c r="RXA14" s="70"/>
      <c r="RXB14" s="70"/>
      <c r="RXC14" s="70"/>
      <c r="RXD14" s="70"/>
      <c r="RXE14" s="70"/>
      <c r="RXF14" s="70"/>
      <c r="RXG14" s="70"/>
      <c r="RXH14" s="70"/>
      <c r="RXI14" s="70"/>
      <c r="RXJ14" s="70"/>
      <c r="RXK14" s="70"/>
      <c r="RXL14" s="70"/>
      <c r="RXM14" s="70"/>
      <c r="RXN14" s="70"/>
      <c r="RXO14" s="70"/>
      <c r="RXP14" s="70"/>
      <c r="RXQ14" s="70"/>
      <c r="RXR14" s="70"/>
      <c r="RXS14" s="70"/>
      <c r="RXT14" s="70"/>
      <c r="RXU14" s="70"/>
      <c r="RXV14" s="70"/>
      <c r="RXW14" s="70"/>
      <c r="RXX14" s="70"/>
      <c r="RXY14" s="70"/>
      <c r="RXZ14" s="70"/>
      <c r="RYA14" s="70"/>
      <c r="RYB14" s="70"/>
      <c r="RYC14" s="70"/>
      <c r="RYD14" s="70"/>
      <c r="RYE14" s="70"/>
      <c r="RYF14" s="70"/>
      <c r="RYG14" s="70"/>
      <c r="RYH14" s="70"/>
      <c r="RYI14" s="70"/>
      <c r="RYJ14" s="70"/>
      <c r="RYK14" s="70"/>
      <c r="RYL14" s="70"/>
      <c r="RYM14" s="70"/>
      <c r="RYN14" s="70"/>
      <c r="RYO14" s="70"/>
      <c r="RYP14" s="70"/>
      <c r="RYQ14" s="70"/>
      <c r="RYR14" s="70"/>
      <c r="RYS14" s="70"/>
      <c r="RYT14" s="70"/>
      <c r="RYU14" s="70"/>
      <c r="RYV14" s="70"/>
      <c r="RYW14" s="70"/>
      <c r="RYX14" s="70"/>
      <c r="RYY14" s="70"/>
      <c r="RYZ14" s="70"/>
      <c r="RZA14" s="70"/>
      <c r="RZB14" s="70"/>
      <c r="RZC14" s="70"/>
      <c r="RZD14" s="70"/>
      <c r="RZE14" s="70"/>
      <c r="RZF14" s="70"/>
      <c r="RZG14" s="70"/>
      <c r="RZH14" s="70"/>
      <c r="RZI14" s="70"/>
      <c r="RZJ14" s="70"/>
      <c r="RZK14" s="70"/>
      <c r="RZL14" s="70"/>
      <c r="RZM14" s="70"/>
      <c r="RZN14" s="70"/>
      <c r="RZO14" s="70"/>
      <c r="RZP14" s="70"/>
      <c r="RZQ14" s="70"/>
      <c r="RZR14" s="70"/>
      <c r="RZS14" s="70"/>
      <c r="RZT14" s="70"/>
      <c r="RZU14" s="70"/>
      <c r="RZV14" s="70"/>
      <c r="RZW14" s="70"/>
      <c r="RZX14" s="70"/>
      <c r="RZY14" s="70"/>
      <c r="RZZ14" s="70"/>
      <c r="SAA14" s="70"/>
      <c r="SAB14" s="70"/>
      <c r="SAC14" s="70"/>
      <c r="SAD14" s="70"/>
      <c r="SAE14" s="70"/>
      <c r="SAF14" s="70"/>
      <c r="SAG14" s="70"/>
      <c r="SAH14" s="70"/>
      <c r="SAI14" s="70"/>
      <c r="SAJ14" s="70"/>
      <c r="SAK14" s="70"/>
      <c r="SAL14" s="70"/>
      <c r="SAM14" s="70"/>
      <c r="SAN14" s="70"/>
      <c r="SAO14" s="70"/>
      <c r="SAP14" s="70"/>
      <c r="SAQ14" s="70"/>
      <c r="SAR14" s="70"/>
      <c r="SAS14" s="70"/>
      <c r="SAT14" s="70"/>
      <c r="SAU14" s="70"/>
      <c r="SAV14" s="70"/>
      <c r="SAW14" s="70"/>
      <c r="SAX14" s="70"/>
      <c r="SAY14" s="70"/>
      <c r="SAZ14" s="70"/>
      <c r="SBA14" s="70"/>
      <c r="SBB14" s="70"/>
      <c r="SBC14" s="70"/>
      <c r="SBD14" s="70"/>
      <c r="SBE14" s="70"/>
      <c r="SBF14" s="70"/>
      <c r="SBG14" s="70"/>
      <c r="SBH14" s="70"/>
      <c r="SBI14" s="70"/>
      <c r="SBJ14" s="70"/>
      <c r="SBK14" s="70"/>
      <c r="SBL14" s="70"/>
      <c r="SBM14" s="70"/>
      <c r="SBN14" s="70"/>
      <c r="SBO14" s="70"/>
      <c r="SBP14" s="70"/>
      <c r="SBQ14" s="70"/>
      <c r="SBR14" s="70"/>
      <c r="SBS14" s="70"/>
      <c r="SBT14" s="70"/>
      <c r="SBU14" s="70"/>
      <c r="SBV14" s="70"/>
      <c r="SBW14" s="70"/>
      <c r="SBX14" s="70"/>
      <c r="SBY14" s="70"/>
      <c r="SBZ14" s="70"/>
      <c r="SCA14" s="70"/>
      <c r="SCB14" s="70"/>
      <c r="SCC14" s="70"/>
      <c r="SCD14" s="70"/>
      <c r="SCE14" s="70"/>
      <c r="SCF14" s="70"/>
      <c r="SCG14" s="70"/>
      <c r="SCH14" s="70"/>
      <c r="SCI14" s="70"/>
      <c r="SCJ14" s="70"/>
      <c r="SCK14" s="70"/>
      <c r="SCL14" s="70"/>
      <c r="SCM14" s="70"/>
      <c r="SCN14" s="70"/>
      <c r="SCO14" s="70"/>
      <c r="SCP14" s="70"/>
      <c r="SCQ14" s="70"/>
      <c r="SCR14" s="70"/>
      <c r="SCS14" s="70"/>
      <c r="SCT14" s="70"/>
      <c r="SCU14" s="70"/>
      <c r="SCV14" s="70"/>
      <c r="SCW14" s="70"/>
      <c r="SCX14" s="70"/>
      <c r="SCY14" s="70"/>
      <c r="SCZ14" s="70"/>
      <c r="SDA14" s="70"/>
      <c r="SDB14" s="70"/>
      <c r="SDC14" s="70"/>
      <c r="SDD14" s="70"/>
      <c r="SDE14" s="70"/>
      <c r="SDF14" s="70"/>
      <c r="SDG14" s="70"/>
      <c r="SDH14" s="70"/>
      <c r="SDI14" s="70"/>
      <c r="SDJ14" s="70"/>
      <c r="SDK14" s="70"/>
      <c r="SDL14" s="70"/>
      <c r="SDM14" s="70"/>
      <c r="SDN14" s="70"/>
      <c r="SDO14" s="70"/>
      <c r="SDP14" s="70"/>
      <c r="SDQ14" s="70"/>
      <c r="SDR14" s="70"/>
      <c r="SDS14" s="70"/>
      <c r="SDT14" s="70"/>
      <c r="SDU14" s="70"/>
      <c r="SDV14" s="70"/>
      <c r="SDW14" s="70"/>
      <c r="SDX14" s="70"/>
      <c r="SDY14" s="70"/>
      <c r="SDZ14" s="70"/>
      <c r="SEA14" s="70"/>
      <c r="SEB14" s="70"/>
      <c r="SEC14" s="70"/>
      <c r="SED14" s="70"/>
      <c r="SEE14" s="70"/>
      <c r="SEF14" s="70"/>
      <c r="SEG14" s="70"/>
      <c r="SEH14" s="70"/>
      <c r="SEI14" s="70"/>
      <c r="SEJ14" s="70"/>
      <c r="SEK14" s="70"/>
      <c r="SEL14" s="70"/>
      <c r="SEM14" s="70"/>
      <c r="SEN14" s="70"/>
      <c r="SEO14" s="70"/>
      <c r="SEP14" s="70"/>
      <c r="SEQ14" s="70"/>
      <c r="SER14" s="70"/>
      <c r="SES14" s="70"/>
      <c r="SET14" s="70"/>
      <c r="SEU14" s="70"/>
      <c r="SEV14" s="70"/>
      <c r="SEW14" s="70"/>
      <c r="SEX14" s="70"/>
      <c r="SEY14" s="70"/>
      <c r="SEZ14" s="70"/>
      <c r="SFA14" s="70"/>
      <c r="SFB14" s="70"/>
      <c r="SFC14" s="70"/>
      <c r="SFD14" s="70"/>
      <c r="SFE14" s="70"/>
      <c r="SFF14" s="70"/>
      <c r="SFG14" s="70"/>
      <c r="SFH14" s="70"/>
      <c r="SFI14" s="70"/>
      <c r="SFJ14" s="70"/>
      <c r="SFK14" s="70"/>
      <c r="SFL14" s="70"/>
      <c r="SFM14" s="70"/>
      <c r="SFN14" s="70"/>
      <c r="SFO14" s="70"/>
      <c r="SFP14" s="70"/>
      <c r="SFQ14" s="70"/>
      <c r="SFR14" s="70"/>
      <c r="SFS14" s="70"/>
      <c r="SFT14" s="70"/>
      <c r="SFU14" s="70"/>
      <c r="SFV14" s="70"/>
      <c r="SFW14" s="70"/>
      <c r="SFX14" s="70"/>
      <c r="SFY14" s="70"/>
      <c r="SFZ14" s="70"/>
      <c r="SGA14" s="70"/>
      <c r="SGB14" s="70"/>
      <c r="SGC14" s="70"/>
      <c r="SGD14" s="70"/>
      <c r="SGE14" s="70"/>
      <c r="SGF14" s="70"/>
      <c r="SGG14" s="70"/>
      <c r="SGH14" s="70"/>
      <c r="SGI14" s="70"/>
      <c r="SGJ14" s="70"/>
      <c r="SGK14" s="70"/>
      <c r="SGL14" s="70"/>
      <c r="SGM14" s="70"/>
      <c r="SGN14" s="70"/>
      <c r="SGO14" s="70"/>
      <c r="SGP14" s="70"/>
      <c r="SGQ14" s="70"/>
      <c r="SGR14" s="70"/>
      <c r="SGS14" s="70"/>
      <c r="SGT14" s="70"/>
      <c r="SGU14" s="70"/>
      <c r="SGV14" s="70"/>
      <c r="SGW14" s="70"/>
      <c r="SGX14" s="70"/>
      <c r="SGY14" s="70"/>
      <c r="SGZ14" s="70"/>
      <c r="SHA14" s="70"/>
      <c r="SHB14" s="70"/>
      <c r="SHC14" s="70"/>
      <c r="SHD14" s="70"/>
      <c r="SHE14" s="70"/>
      <c r="SHF14" s="70"/>
      <c r="SHG14" s="70"/>
      <c r="SHH14" s="70"/>
      <c r="SHI14" s="70"/>
      <c r="SHJ14" s="70"/>
      <c r="SHK14" s="70"/>
      <c r="SHL14" s="70"/>
      <c r="SHM14" s="70"/>
      <c r="SHN14" s="70"/>
      <c r="SHO14" s="70"/>
      <c r="SHP14" s="70"/>
      <c r="SHQ14" s="70"/>
      <c r="SHR14" s="70"/>
      <c r="SHS14" s="70"/>
      <c r="SHT14" s="70"/>
      <c r="SHU14" s="70"/>
      <c r="SHV14" s="70"/>
      <c r="SHW14" s="70"/>
      <c r="SHX14" s="70"/>
      <c r="SHY14" s="70"/>
      <c r="SHZ14" s="70"/>
      <c r="SIA14" s="70"/>
      <c r="SIB14" s="70"/>
      <c r="SIC14" s="70"/>
      <c r="SID14" s="70"/>
      <c r="SIE14" s="70"/>
      <c r="SIF14" s="70"/>
      <c r="SIG14" s="70"/>
      <c r="SIH14" s="70"/>
      <c r="SII14" s="70"/>
      <c r="SIJ14" s="70"/>
      <c r="SIK14" s="70"/>
      <c r="SIL14" s="70"/>
      <c r="SIM14" s="70"/>
      <c r="SIN14" s="70"/>
      <c r="SIO14" s="70"/>
      <c r="SIP14" s="70"/>
      <c r="SIQ14" s="70"/>
      <c r="SIR14" s="70"/>
      <c r="SIS14" s="70"/>
      <c r="SIT14" s="70"/>
      <c r="SIU14" s="70"/>
      <c r="SIV14" s="70"/>
      <c r="SIW14" s="70"/>
      <c r="SIX14" s="70"/>
      <c r="SIY14" s="70"/>
      <c r="SIZ14" s="70"/>
      <c r="SJA14" s="70"/>
      <c r="SJB14" s="70"/>
      <c r="SJC14" s="70"/>
      <c r="SJD14" s="70"/>
      <c r="SJE14" s="70"/>
      <c r="SJF14" s="70"/>
      <c r="SJG14" s="70"/>
      <c r="SJH14" s="70"/>
      <c r="SJI14" s="70"/>
      <c r="SJJ14" s="70"/>
      <c r="SJK14" s="70"/>
      <c r="SJL14" s="70"/>
      <c r="SJM14" s="70"/>
      <c r="SJN14" s="70"/>
      <c r="SJO14" s="70"/>
      <c r="SJP14" s="70"/>
      <c r="SJQ14" s="70"/>
      <c r="SJR14" s="70"/>
      <c r="SJS14" s="70"/>
      <c r="SJT14" s="70"/>
      <c r="SJU14" s="70"/>
      <c r="SJV14" s="70"/>
      <c r="SJW14" s="70"/>
      <c r="SJX14" s="70"/>
      <c r="SJY14" s="70"/>
      <c r="SJZ14" s="70"/>
      <c r="SKA14" s="70"/>
      <c r="SKB14" s="70"/>
      <c r="SKC14" s="70"/>
      <c r="SKD14" s="70"/>
      <c r="SKE14" s="70"/>
      <c r="SKF14" s="70"/>
      <c r="SKG14" s="70"/>
      <c r="SKH14" s="70"/>
      <c r="SKI14" s="70"/>
      <c r="SKJ14" s="70"/>
      <c r="SKK14" s="70"/>
      <c r="SKL14" s="70"/>
      <c r="SKM14" s="70"/>
      <c r="SKN14" s="70"/>
      <c r="SKO14" s="70"/>
      <c r="SKP14" s="70"/>
      <c r="SKQ14" s="70"/>
      <c r="SKR14" s="70"/>
      <c r="SKS14" s="70"/>
      <c r="SKT14" s="70"/>
      <c r="SKU14" s="70"/>
      <c r="SKV14" s="70"/>
      <c r="SKW14" s="70"/>
      <c r="SKX14" s="70"/>
      <c r="SKY14" s="70"/>
      <c r="SKZ14" s="70"/>
      <c r="SLA14" s="70"/>
      <c r="SLB14" s="70"/>
      <c r="SLC14" s="70"/>
      <c r="SLD14" s="70"/>
      <c r="SLE14" s="70"/>
      <c r="SLF14" s="70"/>
      <c r="SLG14" s="70"/>
      <c r="SLH14" s="70"/>
      <c r="SLI14" s="70"/>
      <c r="SLJ14" s="70"/>
      <c r="SLK14" s="70"/>
      <c r="SLL14" s="70"/>
      <c r="SLM14" s="70"/>
      <c r="SLN14" s="70"/>
      <c r="SLO14" s="70"/>
      <c r="SLP14" s="70"/>
      <c r="SLQ14" s="70"/>
      <c r="SLR14" s="70"/>
      <c r="SLS14" s="70"/>
      <c r="SLT14" s="70"/>
      <c r="SLU14" s="70"/>
      <c r="SLV14" s="70"/>
      <c r="SLW14" s="70"/>
      <c r="SLX14" s="70"/>
      <c r="SLY14" s="70"/>
      <c r="SLZ14" s="70"/>
      <c r="SMA14" s="70"/>
      <c r="SMB14" s="70"/>
      <c r="SMC14" s="70"/>
      <c r="SMD14" s="70"/>
      <c r="SME14" s="70"/>
      <c r="SMF14" s="70"/>
      <c r="SMG14" s="70"/>
      <c r="SMH14" s="70"/>
      <c r="SMI14" s="70"/>
      <c r="SMJ14" s="70"/>
      <c r="SMK14" s="70"/>
      <c r="SML14" s="70"/>
      <c r="SMM14" s="70"/>
      <c r="SMN14" s="70"/>
      <c r="SMO14" s="70"/>
      <c r="SMP14" s="70"/>
      <c r="SMQ14" s="70"/>
      <c r="SMR14" s="70"/>
      <c r="SMS14" s="70"/>
      <c r="SMT14" s="70"/>
      <c r="SMU14" s="70"/>
      <c r="SMV14" s="70"/>
      <c r="SMW14" s="70"/>
      <c r="SMX14" s="70"/>
      <c r="SMY14" s="70"/>
      <c r="SMZ14" s="70"/>
      <c r="SNA14" s="70"/>
      <c r="SNB14" s="70"/>
      <c r="SNC14" s="70"/>
      <c r="SND14" s="70"/>
      <c r="SNE14" s="70"/>
      <c r="SNF14" s="70"/>
      <c r="SNG14" s="70"/>
      <c r="SNH14" s="70"/>
      <c r="SNI14" s="70"/>
      <c r="SNJ14" s="70"/>
      <c r="SNK14" s="70"/>
      <c r="SNL14" s="70"/>
      <c r="SNM14" s="70"/>
      <c r="SNN14" s="70"/>
      <c r="SNO14" s="70"/>
      <c r="SNP14" s="70"/>
      <c r="SNQ14" s="70"/>
      <c r="SNR14" s="70"/>
      <c r="SNS14" s="70"/>
      <c r="SNT14" s="70"/>
      <c r="SNU14" s="70"/>
      <c r="SNV14" s="70"/>
      <c r="SNW14" s="70"/>
      <c r="SNX14" s="70"/>
      <c r="SNY14" s="70"/>
      <c r="SNZ14" s="70"/>
      <c r="SOA14" s="70"/>
      <c r="SOB14" s="70"/>
      <c r="SOC14" s="70"/>
      <c r="SOD14" s="70"/>
      <c r="SOE14" s="70"/>
      <c r="SOF14" s="70"/>
      <c r="SOG14" s="70"/>
      <c r="SOH14" s="70"/>
      <c r="SOI14" s="70"/>
      <c r="SOJ14" s="70"/>
      <c r="SOK14" s="70"/>
      <c r="SOL14" s="70"/>
      <c r="SOM14" s="70"/>
      <c r="SON14" s="70"/>
      <c r="SOO14" s="70"/>
      <c r="SOP14" s="70"/>
      <c r="SOQ14" s="70"/>
      <c r="SOR14" s="70"/>
      <c r="SOS14" s="70"/>
      <c r="SOT14" s="70"/>
      <c r="SOU14" s="70"/>
      <c r="SOV14" s="70"/>
      <c r="SOW14" s="70"/>
      <c r="SOX14" s="70"/>
      <c r="SOY14" s="70"/>
      <c r="SOZ14" s="70"/>
      <c r="SPA14" s="70"/>
      <c r="SPB14" s="70"/>
      <c r="SPC14" s="70"/>
      <c r="SPD14" s="70"/>
      <c r="SPE14" s="70"/>
      <c r="SPF14" s="70"/>
      <c r="SPG14" s="70"/>
      <c r="SPH14" s="70"/>
      <c r="SPI14" s="70"/>
      <c r="SPJ14" s="70"/>
      <c r="SPK14" s="70"/>
      <c r="SPL14" s="70"/>
      <c r="SPM14" s="70"/>
      <c r="SPN14" s="70"/>
      <c r="SPO14" s="70"/>
      <c r="SPP14" s="70"/>
      <c r="SPQ14" s="70"/>
      <c r="SPR14" s="70"/>
      <c r="SPS14" s="70"/>
      <c r="SPT14" s="70"/>
      <c r="SPU14" s="70"/>
      <c r="SPV14" s="70"/>
      <c r="SPW14" s="70"/>
      <c r="SPX14" s="70"/>
      <c r="SPY14" s="70"/>
      <c r="SPZ14" s="70"/>
      <c r="SQA14" s="70"/>
      <c r="SQB14" s="70"/>
      <c r="SQC14" s="70"/>
      <c r="SQD14" s="70"/>
      <c r="SQE14" s="70"/>
      <c r="SQF14" s="70"/>
      <c r="SQG14" s="70"/>
      <c r="SQH14" s="70"/>
      <c r="SQI14" s="70"/>
      <c r="SQJ14" s="70"/>
      <c r="SQK14" s="70"/>
      <c r="SQL14" s="70"/>
      <c r="SQM14" s="70"/>
      <c r="SQN14" s="70"/>
      <c r="SQO14" s="70"/>
      <c r="SQP14" s="70"/>
      <c r="SQQ14" s="70"/>
      <c r="SQR14" s="70"/>
      <c r="SQS14" s="70"/>
      <c r="SQT14" s="70"/>
      <c r="SQU14" s="70"/>
      <c r="SQV14" s="70"/>
      <c r="SQW14" s="70"/>
      <c r="SQX14" s="70"/>
      <c r="SQY14" s="70"/>
      <c r="SQZ14" s="70"/>
      <c r="SRA14" s="70"/>
      <c r="SRB14" s="70"/>
      <c r="SRC14" s="70"/>
      <c r="SRD14" s="70"/>
      <c r="SRE14" s="70"/>
      <c r="SRF14" s="70"/>
      <c r="SRG14" s="70"/>
      <c r="SRH14" s="70"/>
      <c r="SRI14" s="70"/>
      <c r="SRJ14" s="70"/>
      <c r="SRK14" s="70"/>
      <c r="SRL14" s="70"/>
      <c r="SRM14" s="70"/>
      <c r="SRN14" s="70"/>
      <c r="SRO14" s="70"/>
      <c r="SRP14" s="70"/>
      <c r="SRQ14" s="70"/>
      <c r="SRR14" s="70"/>
      <c r="SRS14" s="70"/>
      <c r="SRT14" s="70"/>
      <c r="SRU14" s="70"/>
      <c r="SRV14" s="70"/>
      <c r="SRW14" s="70"/>
      <c r="SRX14" s="70"/>
      <c r="SRY14" s="70"/>
      <c r="SRZ14" s="70"/>
      <c r="SSA14" s="70"/>
      <c r="SSB14" s="70"/>
      <c r="SSC14" s="70"/>
      <c r="SSD14" s="70"/>
      <c r="SSE14" s="70"/>
      <c r="SSF14" s="70"/>
      <c r="SSG14" s="70"/>
      <c r="SSH14" s="70"/>
      <c r="SSI14" s="70"/>
      <c r="SSJ14" s="70"/>
      <c r="SSK14" s="70"/>
      <c r="SSL14" s="70"/>
      <c r="SSM14" s="70"/>
      <c r="SSN14" s="70"/>
      <c r="SSO14" s="70"/>
      <c r="SSP14" s="70"/>
      <c r="SSQ14" s="70"/>
      <c r="SSR14" s="70"/>
      <c r="SSS14" s="70"/>
      <c r="SST14" s="70"/>
      <c r="SSU14" s="70"/>
      <c r="SSV14" s="70"/>
      <c r="SSW14" s="70"/>
      <c r="SSX14" s="70"/>
      <c r="SSY14" s="70"/>
      <c r="SSZ14" s="70"/>
      <c r="STA14" s="70"/>
      <c r="STB14" s="70"/>
      <c r="STC14" s="70"/>
      <c r="STD14" s="70"/>
      <c r="STE14" s="70"/>
      <c r="STF14" s="70"/>
      <c r="STG14" s="70"/>
      <c r="STH14" s="70"/>
      <c r="STI14" s="70"/>
      <c r="STJ14" s="70"/>
      <c r="STK14" s="70"/>
      <c r="STL14" s="70"/>
      <c r="STM14" s="70"/>
      <c r="STN14" s="70"/>
      <c r="STO14" s="70"/>
      <c r="STP14" s="70"/>
      <c r="STQ14" s="70"/>
      <c r="STR14" s="70"/>
      <c r="STS14" s="70"/>
      <c r="STT14" s="70"/>
      <c r="STU14" s="70"/>
      <c r="STV14" s="70"/>
      <c r="STW14" s="70"/>
      <c r="STX14" s="70"/>
      <c r="STY14" s="70"/>
      <c r="STZ14" s="70"/>
      <c r="SUA14" s="70"/>
      <c r="SUB14" s="70"/>
      <c r="SUC14" s="70"/>
      <c r="SUD14" s="70"/>
      <c r="SUE14" s="70"/>
      <c r="SUF14" s="70"/>
      <c r="SUG14" s="70"/>
      <c r="SUH14" s="70"/>
      <c r="SUI14" s="70"/>
      <c r="SUJ14" s="70"/>
      <c r="SUK14" s="70"/>
      <c r="SUL14" s="70"/>
      <c r="SUM14" s="70"/>
      <c r="SUN14" s="70"/>
      <c r="SUO14" s="70"/>
      <c r="SUP14" s="70"/>
      <c r="SUQ14" s="70"/>
      <c r="SUR14" s="70"/>
      <c r="SUS14" s="70"/>
      <c r="SUT14" s="70"/>
      <c r="SUU14" s="70"/>
      <c r="SUV14" s="70"/>
      <c r="SUW14" s="70"/>
      <c r="SUX14" s="70"/>
      <c r="SUY14" s="70"/>
      <c r="SUZ14" s="70"/>
      <c r="SVA14" s="70"/>
      <c r="SVB14" s="70"/>
      <c r="SVC14" s="70"/>
      <c r="SVD14" s="70"/>
      <c r="SVE14" s="70"/>
      <c r="SVF14" s="70"/>
      <c r="SVG14" s="70"/>
      <c r="SVH14" s="70"/>
      <c r="SVI14" s="70"/>
      <c r="SVJ14" s="70"/>
      <c r="SVK14" s="70"/>
      <c r="SVL14" s="70"/>
      <c r="SVM14" s="70"/>
      <c r="SVN14" s="70"/>
      <c r="SVO14" s="70"/>
      <c r="SVP14" s="70"/>
      <c r="SVQ14" s="70"/>
      <c r="SVR14" s="70"/>
      <c r="SVS14" s="70"/>
      <c r="SVT14" s="70"/>
      <c r="SVU14" s="70"/>
      <c r="SVV14" s="70"/>
      <c r="SVW14" s="70"/>
      <c r="SVX14" s="70"/>
      <c r="SVY14" s="70"/>
      <c r="SVZ14" s="70"/>
      <c r="SWA14" s="70"/>
      <c r="SWB14" s="70"/>
      <c r="SWC14" s="70"/>
      <c r="SWD14" s="70"/>
      <c r="SWE14" s="70"/>
      <c r="SWF14" s="70"/>
      <c r="SWG14" s="70"/>
      <c r="SWH14" s="70"/>
      <c r="SWI14" s="70"/>
      <c r="SWJ14" s="70"/>
      <c r="SWK14" s="70"/>
      <c r="SWL14" s="70"/>
      <c r="SWM14" s="70"/>
      <c r="SWN14" s="70"/>
      <c r="SWO14" s="70"/>
      <c r="SWP14" s="70"/>
      <c r="SWQ14" s="70"/>
      <c r="SWR14" s="70"/>
      <c r="SWS14" s="70"/>
      <c r="SWT14" s="70"/>
      <c r="SWU14" s="70"/>
      <c r="SWV14" s="70"/>
      <c r="SWW14" s="70"/>
      <c r="SWX14" s="70"/>
      <c r="SWY14" s="70"/>
      <c r="SWZ14" s="70"/>
      <c r="SXA14" s="70"/>
      <c r="SXB14" s="70"/>
      <c r="SXC14" s="70"/>
      <c r="SXD14" s="70"/>
      <c r="SXE14" s="70"/>
      <c r="SXF14" s="70"/>
      <c r="SXG14" s="70"/>
      <c r="SXH14" s="70"/>
      <c r="SXI14" s="70"/>
      <c r="SXJ14" s="70"/>
      <c r="SXK14" s="70"/>
      <c r="SXL14" s="70"/>
      <c r="SXM14" s="70"/>
      <c r="SXN14" s="70"/>
      <c r="SXO14" s="70"/>
      <c r="SXP14" s="70"/>
      <c r="SXQ14" s="70"/>
      <c r="SXR14" s="70"/>
      <c r="SXS14" s="70"/>
      <c r="SXT14" s="70"/>
      <c r="SXU14" s="70"/>
      <c r="SXV14" s="70"/>
      <c r="SXW14" s="70"/>
      <c r="SXX14" s="70"/>
      <c r="SXY14" s="70"/>
      <c r="SXZ14" s="70"/>
      <c r="SYA14" s="70"/>
      <c r="SYB14" s="70"/>
      <c r="SYC14" s="70"/>
      <c r="SYD14" s="70"/>
      <c r="SYE14" s="70"/>
      <c r="SYF14" s="70"/>
      <c r="SYG14" s="70"/>
      <c r="SYH14" s="70"/>
      <c r="SYI14" s="70"/>
      <c r="SYJ14" s="70"/>
      <c r="SYK14" s="70"/>
      <c r="SYL14" s="70"/>
      <c r="SYM14" s="70"/>
      <c r="SYN14" s="70"/>
      <c r="SYO14" s="70"/>
      <c r="SYP14" s="70"/>
      <c r="SYQ14" s="70"/>
      <c r="SYR14" s="70"/>
      <c r="SYS14" s="70"/>
      <c r="SYT14" s="70"/>
      <c r="SYU14" s="70"/>
      <c r="SYV14" s="70"/>
      <c r="SYW14" s="70"/>
      <c r="SYX14" s="70"/>
      <c r="SYY14" s="70"/>
      <c r="SYZ14" s="70"/>
      <c r="SZA14" s="70"/>
      <c r="SZB14" s="70"/>
      <c r="SZC14" s="70"/>
      <c r="SZD14" s="70"/>
      <c r="SZE14" s="70"/>
      <c r="SZF14" s="70"/>
      <c r="SZG14" s="70"/>
      <c r="SZH14" s="70"/>
      <c r="SZI14" s="70"/>
      <c r="SZJ14" s="70"/>
      <c r="SZK14" s="70"/>
      <c r="SZL14" s="70"/>
      <c r="SZM14" s="70"/>
      <c r="SZN14" s="70"/>
      <c r="SZO14" s="70"/>
      <c r="SZP14" s="70"/>
      <c r="SZQ14" s="70"/>
      <c r="SZR14" s="70"/>
      <c r="SZS14" s="70"/>
      <c r="SZT14" s="70"/>
      <c r="SZU14" s="70"/>
      <c r="SZV14" s="70"/>
      <c r="SZW14" s="70"/>
      <c r="SZX14" s="70"/>
      <c r="SZY14" s="70"/>
      <c r="SZZ14" s="70"/>
      <c r="TAA14" s="70"/>
      <c r="TAB14" s="70"/>
      <c r="TAC14" s="70"/>
      <c r="TAD14" s="70"/>
      <c r="TAE14" s="70"/>
      <c r="TAF14" s="70"/>
      <c r="TAG14" s="70"/>
      <c r="TAH14" s="70"/>
      <c r="TAI14" s="70"/>
      <c r="TAJ14" s="70"/>
      <c r="TAK14" s="70"/>
      <c r="TAL14" s="70"/>
      <c r="TAM14" s="70"/>
      <c r="TAN14" s="70"/>
      <c r="TAO14" s="70"/>
      <c r="TAP14" s="70"/>
      <c r="TAQ14" s="70"/>
      <c r="TAR14" s="70"/>
      <c r="TAS14" s="70"/>
      <c r="TAT14" s="70"/>
      <c r="TAU14" s="70"/>
      <c r="TAV14" s="70"/>
      <c r="TAW14" s="70"/>
      <c r="TAX14" s="70"/>
      <c r="TAY14" s="70"/>
      <c r="TAZ14" s="70"/>
      <c r="TBA14" s="70"/>
      <c r="TBB14" s="70"/>
      <c r="TBC14" s="70"/>
      <c r="TBD14" s="70"/>
      <c r="TBE14" s="70"/>
      <c r="TBF14" s="70"/>
      <c r="TBG14" s="70"/>
      <c r="TBH14" s="70"/>
      <c r="TBI14" s="70"/>
      <c r="TBJ14" s="70"/>
      <c r="TBK14" s="70"/>
      <c r="TBL14" s="70"/>
      <c r="TBM14" s="70"/>
      <c r="TBN14" s="70"/>
      <c r="TBO14" s="70"/>
      <c r="TBP14" s="70"/>
      <c r="TBQ14" s="70"/>
      <c r="TBR14" s="70"/>
      <c r="TBS14" s="70"/>
      <c r="TBT14" s="70"/>
      <c r="TBU14" s="70"/>
      <c r="TBV14" s="70"/>
      <c r="TBW14" s="70"/>
      <c r="TBX14" s="70"/>
      <c r="TBY14" s="70"/>
      <c r="TBZ14" s="70"/>
      <c r="TCA14" s="70"/>
      <c r="TCB14" s="70"/>
      <c r="TCC14" s="70"/>
      <c r="TCD14" s="70"/>
      <c r="TCE14" s="70"/>
      <c r="TCF14" s="70"/>
      <c r="TCG14" s="70"/>
      <c r="TCH14" s="70"/>
      <c r="TCI14" s="70"/>
      <c r="TCJ14" s="70"/>
      <c r="TCK14" s="70"/>
      <c r="TCL14" s="70"/>
      <c r="TCM14" s="70"/>
      <c r="TCN14" s="70"/>
      <c r="TCO14" s="70"/>
      <c r="TCP14" s="70"/>
      <c r="TCQ14" s="70"/>
      <c r="TCR14" s="70"/>
      <c r="TCS14" s="70"/>
      <c r="TCT14" s="70"/>
      <c r="TCU14" s="70"/>
      <c r="TCV14" s="70"/>
      <c r="TCW14" s="70"/>
      <c r="TCX14" s="70"/>
      <c r="TCY14" s="70"/>
      <c r="TCZ14" s="70"/>
      <c r="TDA14" s="70"/>
      <c r="TDB14" s="70"/>
      <c r="TDC14" s="70"/>
      <c r="TDD14" s="70"/>
      <c r="TDE14" s="70"/>
      <c r="TDF14" s="70"/>
      <c r="TDG14" s="70"/>
      <c r="TDH14" s="70"/>
      <c r="TDI14" s="70"/>
      <c r="TDJ14" s="70"/>
      <c r="TDK14" s="70"/>
      <c r="TDL14" s="70"/>
      <c r="TDM14" s="70"/>
      <c r="TDN14" s="70"/>
      <c r="TDO14" s="70"/>
      <c r="TDP14" s="70"/>
      <c r="TDQ14" s="70"/>
      <c r="TDR14" s="70"/>
      <c r="TDS14" s="70"/>
      <c r="TDT14" s="70"/>
      <c r="TDU14" s="70"/>
      <c r="TDV14" s="70"/>
      <c r="TDW14" s="70"/>
      <c r="TDX14" s="70"/>
      <c r="TDY14" s="70"/>
      <c r="TDZ14" s="70"/>
      <c r="TEA14" s="70"/>
      <c r="TEB14" s="70"/>
      <c r="TEC14" s="70"/>
      <c r="TED14" s="70"/>
      <c r="TEE14" s="70"/>
      <c r="TEF14" s="70"/>
      <c r="TEG14" s="70"/>
      <c r="TEH14" s="70"/>
      <c r="TEI14" s="70"/>
      <c r="TEJ14" s="70"/>
      <c r="TEK14" s="70"/>
      <c r="TEL14" s="70"/>
      <c r="TEM14" s="70"/>
      <c r="TEN14" s="70"/>
      <c r="TEO14" s="70"/>
      <c r="TEP14" s="70"/>
      <c r="TEQ14" s="70"/>
      <c r="TER14" s="70"/>
      <c r="TES14" s="70"/>
      <c r="TET14" s="70"/>
      <c r="TEU14" s="70"/>
      <c r="TEV14" s="70"/>
      <c r="TEW14" s="70"/>
      <c r="TEX14" s="70"/>
      <c r="TEY14" s="70"/>
      <c r="TEZ14" s="70"/>
      <c r="TFA14" s="70"/>
      <c r="TFB14" s="70"/>
      <c r="TFC14" s="70"/>
      <c r="TFD14" s="70"/>
      <c r="TFE14" s="70"/>
      <c r="TFF14" s="70"/>
      <c r="TFG14" s="70"/>
      <c r="TFH14" s="70"/>
      <c r="TFI14" s="70"/>
      <c r="TFJ14" s="70"/>
      <c r="TFK14" s="70"/>
      <c r="TFL14" s="70"/>
      <c r="TFM14" s="70"/>
      <c r="TFN14" s="70"/>
      <c r="TFO14" s="70"/>
      <c r="TFP14" s="70"/>
      <c r="TFQ14" s="70"/>
      <c r="TFR14" s="70"/>
      <c r="TFS14" s="70"/>
      <c r="TFT14" s="70"/>
      <c r="TFU14" s="70"/>
      <c r="TFV14" s="70"/>
      <c r="TFW14" s="70"/>
      <c r="TFX14" s="70"/>
      <c r="TFY14" s="70"/>
      <c r="TFZ14" s="70"/>
      <c r="TGA14" s="70"/>
      <c r="TGB14" s="70"/>
      <c r="TGC14" s="70"/>
      <c r="TGD14" s="70"/>
      <c r="TGE14" s="70"/>
      <c r="TGF14" s="70"/>
      <c r="TGG14" s="70"/>
      <c r="TGH14" s="70"/>
      <c r="TGI14" s="70"/>
      <c r="TGJ14" s="70"/>
      <c r="TGK14" s="70"/>
      <c r="TGL14" s="70"/>
      <c r="TGM14" s="70"/>
      <c r="TGN14" s="70"/>
      <c r="TGO14" s="70"/>
      <c r="TGP14" s="70"/>
      <c r="TGQ14" s="70"/>
      <c r="TGR14" s="70"/>
      <c r="TGS14" s="70"/>
      <c r="TGT14" s="70"/>
      <c r="TGU14" s="70"/>
      <c r="TGV14" s="70"/>
      <c r="TGW14" s="70"/>
      <c r="TGX14" s="70"/>
      <c r="TGY14" s="70"/>
      <c r="TGZ14" s="70"/>
      <c r="THA14" s="70"/>
      <c r="THB14" s="70"/>
      <c r="THC14" s="70"/>
      <c r="THD14" s="70"/>
      <c r="THE14" s="70"/>
      <c r="THF14" s="70"/>
      <c r="THG14" s="70"/>
      <c r="THH14" s="70"/>
      <c r="THI14" s="70"/>
      <c r="THJ14" s="70"/>
      <c r="THK14" s="70"/>
      <c r="THL14" s="70"/>
      <c r="THM14" s="70"/>
      <c r="THN14" s="70"/>
      <c r="THO14" s="70"/>
      <c r="THP14" s="70"/>
      <c r="THQ14" s="70"/>
      <c r="THR14" s="70"/>
      <c r="THS14" s="70"/>
      <c r="THT14" s="70"/>
      <c r="THU14" s="70"/>
      <c r="THV14" s="70"/>
      <c r="THW14" s="70"/>
      <c r="THX14" s="70"/>
      <c r="THY14" s="70"/>
      <c r="THZ14" s="70"/>
      <c r="TIA14" s="70"/>
      <c r="TIB14" s="70"/>
      <c r="TIC14" s="70"/>
      <c r="TID14" s="70"/>
      <c r="TIE14" s="70"/>
      <c r="TIF14" s="70"/>
      <c r="TIG14" s="70"/>
      <c r="TIH14" s="70"/>
      <c r="TII14" s="70"/>
      <c r="TIJ14" s="70"/>
      <c r="TIK14" s="70"/>
      <c r="TIL14" s="70"/>
      <c r="TIM14" s="70"/>
      <c r="TIN14" s="70"/>
      <c r="TIO14" s="70"/>
      <c r="TIP14" s="70"/>
      <c r="TIQ14" s="70"/>
      <c r="TIR14" s="70"/>
      <c r="TIS14" s="70"/>
      <c r="TIT14" s="70"/>
      <c r="TIU14" s="70"/>
      <c r="TIV14" s="70"/>
      <c r="TIW14" s="70"/>
      <c r="TIX14" s="70"/>
      <c r="TIY14" s="70"/>
      <c r="TIZ14" s="70"/>
      <c r="TJA14" s="70"/>
      <c r="TJB14" s="70"/>
      <c r="TJC14" s="70"/>
      <c r="TJD14" s="70"/>
      <c r="TJE14" s="70"/>
      <c r="TJF14" s="70"/>
      <c r="TJG14" s="70"/>
      <c r="TJH14" s="70"/>
      <c r="TJI14" s="70"/>
      <c r="TJJ14" s="70"/>
      <c r="TJK14" s="70"/>
      <c r="TJL14" s="70"/>
      <c r="TJM14" s="70"/>
      <c r="TJN14" s="70"/>
      <c r="TJO14" s="70"/>
      <c r="TJP14" s="70"/>
      <c r="TJQ14" s="70"/>
      <c r="TJR14" s="70"/>
      <c r="TJS14" s="70"/>
      <c r="TJT14" s="70"/>
      <c r="TJU14" s="70"/>
      <c r="TJV14" s="70"/>
      <c r="TJW14" s="70"/>
      <c r="TJX14" s="70"/>
      <c r="TJY14" s="70"/>
      <c r="TJZ14" s="70"/>
      <c r="TKA14" s="70"/>
      <c r="TKB14" s="70"/>
      <c r="TKC14" s="70"/>
      <c r="TKD14" s="70"/>
      <c r="TKE14" s="70"/>
      <c r="TKF14" s="70"/>
      <c r="TKG14" s="70"/>
      <c r="TKH14" s="70"/>
      <c r="TKI14" s="70"/>
      <c r="TKJ14" s="70"/>
      <c r="TKK14" s="70"/>
      <c r="TKL14" s="70"/>
      <c r="TKM14" s="70"/>
      <c r="TKN14" s="70"/>
      <c r="TKO14" s="70"/>
      <c r="TKP14" s="70"/>
      <c r="TKQ14" s="70"/>
      <c r="TKR14" s="70"/>
      <c r="TKS14" s="70"/>
      <c r="TKT14" s="70"/>
      <c r="TKU14" s="70"/>
      <c r="TKV14" s="70"/>
      <c r="TKW14" s="70"/>
      <c r="TKX14" s="70"/>
      <c r="TKY14" s="70"/>
      <c r="TKZ14" s="70"/>
      <c r="TLA14" s="70"/>
      <c r="TLB14" s="70"/>
      <c r="TLC14" s="70"/>
      <c r="TLD14" s="70"/>
      <c r="TLE14" s="70"/>
      <c r="TLF14" s="70"/>
      <c r="TLG14" s="70"/>
      <c r="TLH14" s="70"/>
      <c r="TLI14" s="70"/>
      <c r="TLJ14" s="70"/>
      <c r="TLK14" s="70"/>
      <c r="TLL14" s="70"/>
      <c r="TLM14" s="70"/>
      <c r="TLN14" s="70"/>
      <c r="TLO14" s="70"/>
      <c r="TLP14" s="70"/>
      <c r="TLQ14" s="70"/>
      <c r="TLR14" s="70"/>
      <c r="TLS14" s="70"/>
      <c r="TLT14" s="70"/>
      <c r="TLU14" s="70"/>
      <c r="TLV14" s="70"/>
      <c r="TLW14" s="70"/>
      <c r="TLX14" s="70"/>
      <c r="TLY14" s="70"/>
      <c r="TLZ14" s="70"/>
      <c r="TMA14" s="70"/>
      <c r="TMB14" s="70"/>
      <c r="TMC14" s="70"/>
      <c r="TMD14" s="70"/>
      <c r="TME14" s="70"/>
      <c r="TMF14" s="70"/>
      <c r="TMG14" s="70"/>
      <c r="TMH14" s="70"/>
      <c r="TMI14" s="70"/>
      <c r="TMJ14" s="70"/>
      <c r="TMK14" s="70"/>
      <c r="TML14" s="70"/>
      <c r="TMM14" s="70"/>
      <c r="TMN14" s="70"/>
      <c r="TMO14" s="70"/>
      <c r="TMP14" s="70"/>
      <c r="TMQ14" s="70"/>
      <c r="TMR14" s="70"/>
      <c r="TMS14" s="70"/>
      <c r="TMT14" s="70"/>
      <c r="TMU14" s="70"/>
      <c r="TMV14" s="70"/>
      <c r="TMW14" s="70"/>
      <c r="TMX14" s="70"/>
      <c r="TMY14" s="70"/>
      <c r="TMZ14" s="70"/>
      <c r="TNA14" s="70"/>
      <c r="TNB14" s="70"/>
      <c r="TNC14" s="70"/>
      <c r="TND14" s="70"/>
      <c r="TNE14" s="70"/>
      <c r="TNF14" s="70"/>
      <c r="TNG14" s="70"/>
      <c r="TNH14" s="70"/>
      <c r="TNI14" s="70"/>
      <c r="TNJ14" s="70"/>
      <c r="TNK14" s="70"/>
      <c r="TNL14" s="70"/>
      <c r="TNM14" s="70"/>
      <c r="TNN14" s="70"/>
      <c r="TNO14" s="70"/>
      <c r="TNP14" s="70"/>
      <c r="TNQ14" s="70"/>
      <c r="TNR14" s="70"/>
      <c r="TNS14" s="70"/>
      <c r="TNT14" s="70"/>
      <c r="TNU14" s="70"/>
      <c r="TNV14" s="70"/>
      <c r="TNW14" s="70"/>
      <c r="TNX14" s="70"/>
      <c r="TNY14" s="70"/>
      <c r="TNZ14" s="70"/>
      <c r="TOA14" s="70"/>
      <c r="TOB14" s="70"/>
      <c r="TOC14" s="70"/>
      <c r="TOD14" s="70"/>
      <c r="TOE14" s="70"/>
      <c r="TOF14" s="70"/>
      <c r="TOG14" s="70"/>
      <c r="TOH14" s="70"/>
      <c r="TOI14" s="70"/>
      <c r="TOJ14" s="70"/>
      <c r="TOK14" s="70"/>
      <c r="TOL14" s="70"/>
      <c r="TOM14" s="70"/>
      <c r="TON14" s="70"/>
      <c r="TOO14" s="70"/>
      <c r="TOP14" s="70"/>
      <c r="TOQ14" s="70"/>
      <c r="TOR14" s="70"/>
      <c r="TOS14" s="70"/>
      <c r="TOT14" s="70"/>
      <c r="TOU14" s="70"/>
      <c r="TOV14" s="70"/>
      <c r="TOW14" s="70"/>
      <c r="TOX14" s="70"/>
      <c r="TOY14" s="70"/>
      <c r="TOZ14" s="70"/>
      <c r="TPA14" s="70"/>
      <c r="TPB14" s="70"/>
      <c r="TPC14" s="70"/>
      <c r="TPD14" s="70"/>
      <c r="TPE14" s="70"/>
      <c r="TPF14" s="70"/>
      <c r="TPG14" s="70"/>
      <c r="TPH14" s="70"/>
      <c r="TPI14" s="70"/>
      <c r="TPJ14" s="70"/>
      <c r="TPK14" s="70"/>
      <c r="TPL14" s="70"/>
      <c r="TPM14" s="70"/>
      <c r="TPN14" s="70"/>
      <c r="TPO14" s="70"/>
      <c r="TPP14" s="70"/>
      <c r="TPQ14" s="70"/>
      <c r="TPR14" s="70"/>
      <c r="TPS14" s="70"/>
      <c r="TPT14" s="70"/>
      <c r="TPU14" s="70"/>
      <c r="TPV14" s="70"/>
      <c r="TPW14" s="70"/>
      <c r="TPX14" s="70"/>
      <c r="TPY14" s="70"/>
      <c r="TPZ14" s="70"/>
      <c r="TQA14" s="70"/>
      <c r="TQB14" s="70"/>
      <c r="TQC14" s="70"/>
      <c r="TQD14" s="70"/>
      <c r="TQE14" s="70"/>
      <c r="TQF14" s="70"/>
      <c r="TQG14" s="70"/>
      <c r="TQH14" s="70"/>
      <c r="TQI14" s="70"/>
      <c r="TQJ14" s="70"/>
      <c r="TQK14" s="70"/>
      <c r="TQL14" s="70"/>
      <c r="TQM14" s="70"/>
      <c r="TQN14" s="70"/>
      <c r="TQO14" s="70"/>
      <c r="TQP14" s="70"/>
      <c r="TQQ14" s="70"/>
      <c r="TQR14" s="70"/>
      <c r="TQS14" s="70"/>
      <c r="TQT14" s="70"/>
      <c r="TQU14" s="70"/>
      <c r="TQV14" s="70"/>
      <c r="TQW14" s="70"/>
      <c r="TQX14" s="70"/>
      <c r="TQY14" s="70"/>
      <c r="TQZ14" s="70"/>
      <c r="TRA14" s="70"/>
      <c r="TRB14" s="70"/>
      <c r="TRC14" s="70"/>
      <c r="TRD14" s="70"/>
      <c r="TRE14" s="70"/>
      <c r="TRF14" s="70"/>
      <c r="TRG14" s="70"/>
      <c r="TRH14" s="70"/>
      <c r="TRI14" s="70"/>
      <c r="TRJ14" s="70"/>
      <c r="TRK14" s="70"/>
      <c r="TRL14" s="70"/>
      <c r="TRM14" s="70"/>
      <c r="TRN14" s="70"/>
      <c r="TRO14" s="70"/>
      <c r="TRP14" s="70"/>
      <c r="TRQ14" s="70"/>
      <c r="TRR14" s="70"/>
      <c r="TRS14" s="70"/>
      <c r="TRT14" s="70"/>
      <c r="TRU14" s="70"/>
      <c r="TRV14" s="70"/>
      <c r="TRW14" s="70"/>
      <c r="TRX14" s="70"/>
      <c r="TRY14" s="70"/>
      <c r="TRZ14" s="70"/>
      <c r="TSA14" s="70"/>
      <c r="TSB14" s="70"/>
      <c r="TSC14" s="70"/>
      <c r="TSD14" s="70"/>
      <c r="TSE14" s="70"/>
      <c r="TSF14" s="70"/>
      <c r="TSG14" s="70"/>
      <c r="TSH14" s="70"/>
      <c r="TSI14" s="70"/>
      <c r="TSJ14" s="70"/>
      <c r="TSK14" s="70"/>
      <c r="TSL14" s="70"/>
      <c r="TSM14" s="70"/>
      <c r="TSN14" s="70"/>
      <c r="TSO14" s="70"/>
      <c r="TSP14" s="70"/>
      <c r="TSQ14" s="70"/>
      <c r="TSR14" s="70"/>
      <c r="TSS14" s="70"/>
      <c r="TST14" s="70"/>
      <c r="TSU14" s="70"/>
      <c r="TSV14" s="70"/>
      <c r="TSW14" s="70"/>
      <c r="TSX14" s="70"/>
      <c r="TSY14" s="70"/>
      <c r="TSZ14" s="70"/>
      <c r="TTA14" s="70"/>
      <c r="TTB14" s="70"/>
      <c r="TTC14" s="70"/>
      <c r="TTD14" s="70"/>
      <c r="TTE14" s="70"/>
      <c r="TTF14" s="70"/>
      <c r="TTG14" s="70"/>
      <c r="TTH14" s="70"/>
      <c r="TTI14" s="70"/>
      <c r="TTJ14" s="70"/>
      <c r="TTK14" s="70"/>
      <c r="TTL14" s="70"/>
      <c r="TTM14" s="70"/>
      <c r="TTN14" s="70"/>
      <c r="TTO14" s="70"/>
      <c r="TTP14" s="70"/>
      <c r="TTQ14" s="70"/>
      <c r="TTR14" s="70"/>
      <c r="TTS14" s="70"/>
      <c r="TTT14" s="70"/>
      <c r="TTU14" s="70"/>
      <c r="TTV14" s="70"/>
      <c r="TTW14" s="70"/>
      <c r="TTX14" s="70"/>
      <c r="TTY14" s="70"/>
      <c r="TTZ14" s="70"/>
      <c r="TUA14" s="70"/>
      <c r="TUB14" s="70"/>
      <c r="TUC14" s="70"/>
      <c r="TUD14" s="70"/>
      <c r="TUE14" s="70"/>
      <c r="TUF14" s="70"/>
      <c r="TUG14" s="70"/>
      <c r="TUH14" s="70"/>
      <c r="TUI14" s="70"/>
      <c r="TUJ14" s="70"/>
      <c r="TUK14" s="70"/>
      <c r="TUL14" s="70"/>
      <c r="TUM14" s="70"/>
      <c r="TUN14" s="70"/>
      <c r="TUO14" s="70"/>
      <c r="TUP14" s="70"/>
      <c r="TUQ14" s="70"/>
      <c r="TUR14" s="70"/>
      <c r="TUS14" s="70"/>
      <c r="TUT14" s="70"/>
      <c r="TUU14" s="70"/>
      <c r="TUV14" s="70"/>
      <c r="TUW14" s="70"/>
      <c r="TUX14" s="70"/>
      <c r="TUY14" s="70"/>
      <c r="TUZ14" s="70"/>
      <c r="TVA14" s="70"/>
      <c r="TVB14" s="70"/>
      <c r="TVC14" s="70"/>
      <c r="TVD14" s="70"/>
      <c r="TVE14" s="70"/>
      <c r="TVF14" s="70"/>
      <c r="TVG14" s="70"/>
      <c r="TVH14" s="70"/>
      <c r="TVI14" s="70"/>
      <c r="TVJ14" s="70"/>
      <c r="TVK14" s="70"/>
      <c r="TVL14" s="70"/>
      <c r="TVM14" s="70"/>
      <c r="TVN14" s="70"/>
      <c r="TVO14" s="70"/>
      <c r="TVP14" s="70"/>
      <c r="TVQ14" s="70"/>
      <c r="TVR14" s="70"/>
      <c r="TVS14" s="70"/>
      <c r="TVT14" s="70"/>
      <c r="TVU14" s="70"/>
      <c r="TVV14" s="70"/>
      <c r="TVW14" s="70"/>
      <c r="TVX14" s="70"/>
      <c r="TVY14" s="70"/>
      <c r="TVZ14" s="70"/>
      <c r="TWA14" s="70"/>
      <c r="TWB14" s="70"/>
      <c r="TWC14" s="70"/>
      <c r="TWD14" s="70"/>
      <c r="TWE14" s="70"/>
      <c r="TWF14" s="70"/>
      <c r="TWG14" s="70"/>
      <c r="TWH14" s="70"/>
      <c r="TWI14" s="70"/>
      <c r="TWJ14" s="70"/>
      <c r="TWK14" s="70"/>
      <c r="TWL14" s="70"/>
      <c r="TWM14" s="70"/>
      <c r="TWN14" s="70"/>
      <c r="TWO14" s="70"/>
      <c r="TWP14" s="70"/>
      <c r="TWQ14" s="70"/>
      <c r="TWR14" s="70"/>
      <c r="TWS14" s="70"/>
      <c r="TWT14" s="70"/>
      <c r="TWU14" s="70"/>
      <c r="TWV14" s="70"/>
      <c r="TWW14" s="70"/>
      <c r="TWX14" s="70"/>
      <c r="TWY14" s="70"/>
      <c r="TWZ14" s="70"/>
      <c r="TXA14" s="70"/>
      <c r="TXB14" s="70"/>
      <c r="TXC14" s="70"/>
      <c r="TXD14" s="70"/>
      <c r="TXE14" s="70"/>
      <c r="TXF14" s="70"/>
      <c r="TXG14" s="70"/>
      <c r="TXH14" s="70"/>
      <c r="TXI14" s="70"/>
      <c r="TXJ14" s="70"/>
      <c r="TXK14" s="70"/>
      <c r="TXL14" s="70"/>
      <c r="TXM14" s="70"/>
      <c r="TXN14" s="70"/>
      <c r="TXO14" s="70"/>
      <c r="TXP14" s="70"/>
      <c r="TXQ14" s="70"/>
      <c r="TXR14" s="70"/>
      <c r="TXS14" s="70"/>
      <c r="TXT14" s="70"/>
      <c r="TXU14" s="70"/>
      <c r="TXV14" s="70"/>
      <c r="TXW14" s="70"/>
      <c r="TXX14" s="70"/>
      <c r="TXY14" s="70"/>
      <c r="TXZ14" s="70"/>
      <c r="TYA14" s="70"/>
      <c r="TYB14" s="70"/>
      <c r="TYC14" s="70"/>
      <c r="TYD14" s="70"/>
      <c r="TYE14" s="70"/>
      <c r="TYF14" s="70"/>
      <c r="TYG14" s="70"/>
      <c r="TYH14" s="70"/>
      <c r="TYI14" s="70"/>
      <c r="TYJ14" s="70"/>
      <c r="TYK14" s="70"/>
      <c r="TYL14" s="70"/>
      <c r="TYM14" s="70"/>
      <c r="TYN14" s="70"/>
      <c r="TYO14" s="70"/>
      <c r="TYP14" s="70"/>
      <c r="TYQ14" s="70"/>
      <c r="TYR14" s="70"/>
      <c r="TYS14" s="70"/>
      <c r="TYT14" s="70"/>
      <c r="TYU14" s="70"/>
      <c r="TYV14" s="70"/>
      <c r="TYW14" s="70"/>
      <c r="TYX14" s="70"/>
      <c r="TYY14" s="70"/>
      <c r="TYZ14" s="70"/>
      <c r="TZA14" s="70"/>
      <c r="TZB14" s="70"/>
      <c r="TZC14" s="70"/>
      <c r="TZD14" s="70"/>
      <c r="TZE14" s="70"/>
      <c r="TZF14" s="70"/>
      <c r="TZG14" s="70"/>
      <c r="TZH14" s="70"/>
      <c r="TZI14" s="70"/>
      <c r="TZJ14" s="70"/>
      <c r="TZK14" s="70"/>
      <c r="TZL14" s="70"/>
      <c r="TZM14" s="70"/>
      <c r="TZN14" s="70"/>
      <c r="TZO14" s="70"/>
      <c r="TZP14" s="70"/>
      <c r="TZQ14" s="70"/>
      <c r="TZR14" s="70"/>
      <c r="TZS14" s="70"/>
      <c r="TZT14" s="70"/>
      <c r="TZU14" s="70"/>
      <c r="TZV14" s="70"/>
      <c r="TZW14" s="70"/>
      <c r="TZX14" s="70"/>
      <c r="TZY14" s="70"/>
      <c r="TZZ14" s="70"/>
      <c r="UAA14" s="70"/>
      <c r="UAB14" s="70"/>
      <c r="UAC14" s="70"/>
      <c r="UAD14" s="70"/>
      <c r="UAE14" s="70"/>
      <c r="UAF14" s="70"/>
      <c r="UAG14" s="70"/>
      <c r="UAH14" s="70"/>
      <c r="UAI14" s="70"/>
      <c r="UAJ14" s="70"/>
      <c r="UAK14" s="70"/>
      <c r="UAL14" s="70"/>
      <c r="UAM14" s="70"/>
      <c r="UAN14" s="70"/>
      <c r="UAO14" s="70"/>
      <c r="UAP14" s="70"/>
      <c r="UAQ14" s="70"/>
      <c r="UAR14" s="70"/>
      <c r="UAS14" s="70"/>
      <c r="UAT14" s="70"/>
      <c r="UAU14" s="70"/>
      <c r="UAV14" s="70"/>
      <c r="UAW14" s="70"/>
      <c r="UAX14" s="70"/>
      <c r="UAY14" s="70"/>
      <c r="UAZ14" s="70"/>
      <c r="UBA14" s="70"/>
      <c r="UBB14" s="70"/>
      <c r="UBC14" s="70"/>
      <c r="UBD14" s="70"/>
      <c r="UBE14" s="70"/>
      <c r="UBF14" s="70"/>
      <c r="UBG14" s="70"/>
      <c r="UBH14" s="70"/>
      <c r="UBI14" s="70"/>
      <c r="UBJ14" s="70"/>
      <c r="UBK14" s="70"/>
      <c r="UBL14" s="70"/>
      <c r="UBM14" s="70"/>
      <c r="UBN14" s="70"/>
      <c r="UBO14" s="70"/>
      <c r="UBP14" s="70"/>
      <c r="UBQ14" s="70"/>
      <c r="UBR14" s="70"/>
      <c r="UBS14" s="70"/>
      <c r="UBT14" s="70"/>
      <c r="UBU14" s="70"/>
      <c r="UBV14" s="70"/>
      <c r="UBW14" s="70"/>
      <c r="UBX14" s="70"/>
      <c r="UBY14" s="70"/>
      <c r="UBZ14" s="70"/>
      <c r="UCA14" s="70"/>
      <c r="UCB14" s="70"/>
      <c r="UCC14" s="70"/>
      <c r="UCD14" s="70"/>
      <c r="UCE14" s="70"/>
      <c r="UCF14" s="70"/>
      <c r="UCG14" s="70"/>
      <c r="UCH14" s="70"/>
      <c r="UCI14" s="70"/>
      <c r="UCJ14" s="70"/>
      <c r="UCK14" s="70"/>
      <c r="UCL14" s="70"/>
      <c r="UCM14" s="70"/>
      <c r="UCN14" s="70"/>
      <c r="UCO14" s="70"/>
      <c r="UCP14" s="70"/>
      <c r="UCQ14" s="70"/>
      <c r="UCR14" s="70"/>
      <c r="UCS14" s="70"/>
      <c r="UCT14" s="70"/>
      <c r="UCU14" s="70"/>
      <c r="UCV14" s="70"/>
      <c r="UCW14" s="70"/>
      <c r="UCX14" s="70"/>
      <c r="UCY14" s="70"/>
      <c r="UCZ14" s="70"/>
      <c r="UDA14" s="70"/>
      <c r="UDB14" s="70"/>
      <c r="UDC14" s="70"/>
      <c r="UDD14" s="70"/>
      <c r="UDE14" s="70"/>
      <c r="UDF14" s="70"/>
      <c r="UDG14" s="70"/>
      <c r="UDH14" s="70"/>
      <c r="UDI14" s="70"/>
      <c r="UDJ14" s="70"/>
      <c r="UDK14" s="70"/>
      <c r="UDL14" s="70"/>
      <c r="UDM14" s="70"/>
      <c r="UDN14" s="70"/>
      <c r="UDO14" s="70"/>
      <c r="UDP14" s="70"/>
      <c r="UDQ14" s="70"/>
      <c r="UDR14" s="70"/>
      <c r="UDS14" s="70"/>
      <c r="UDT14" s="70"/>
      <c r="UDU14" s="70"/>
      <c r="UDV14" s="70"/>
      <c r="UDW14" s="70"/>
      <c r="UDX14" s="70"/>
      <c r="UDY14" s="70"/>
      <c r="UDZ14" s="70"/>
      <c r="UEA14" s="70"/>
      <c r="UEB14" s="70"/>
      <c r="UEC14" s="70"/>
      <c r="UED14" s="70"/>
      <c r="UEE14" s="70"/>
      <c r="UEF14" s="70"/>
      <c r="UEG14" s="70"/>
      <c r="UEH14" s="70"/>
      <c r="UEI14" s="70"/>
      <c r="UEJ14" s="70"/>
      <c r="UEK14" s="70"/>
      <c r="UEL14" s="70"/>
      <c r="UEM14" s="70"/>
      <c r="UEN14" s="70"/>
      <c r="UEO14" s="70"/>
      <c r="UEP14" s="70"/>
      <c r="UEQ14" s="70"/>
      <c r="UER14" s="70"/>
      <c r="UES14" s="70"/>
      <c r="UET14" s="70"/>
      <c r="UEU14" s="70"/>
      <c r="UEV14" s="70"/>
      <c r="UEW14" s="70"/>
      <c r="UEX14" s="70"/>
      <c r="UEY14" s="70"/>
      <c r="UEZ14" s="70"/>
      <c r="UFA14" s="70"/>
      <c r="UFB14" s="70"/>
      <c r="UFC14" s="70"/>
      <c r="UFD14" s="70"/>
      <c r="UFE14" s="70"/>
      <c r="UFF14" s="70"/>
      <c r="UFG14" s="70"/>
      <c r="UFH14" s="70"/>
      <c r="UFI14" s="70"/>
      <c r="UFJ14" s="70"/>
      <c r="UFK14" s="70"/>
      <c r="UFL14" s="70"/>
      <c r="UFM14" s="70"/>
      <c r="UFN14" s="70"/>
      <c r="UFO14" s="70"/>
      <c r="UFP14" s="70"/>
      <c r="UFQ14" s="70"/>
      <c r="UFR14" s="70"/>
      <c r="UFS14" s="70"/>
      <c r="UFT14" s="70"/>
      <c r="UFU14" s="70"/>
      <c r="UFV14" s="70"/>
      <c r="UFW14" s="70"/>
      <c r="UFX14" s="70"/>
      <c r="UFY14" s="70"/>
      <c r="UFZ14" s="70"/>
      <c r="UGA14" s="70"/>
      <c r="UGB14" s="70"/>
      <c r="UGC14" s="70"/>
      <c r="UGD14" s="70"/>
      <c r="UGE14" s="70"/>
      <c r="UGF14" s="70"/>
      <c r="UGG14" s="70"/>
      <c r="UGH14" s="70"/>
      <c r="UGI14" s="70"/>
      <c r="UGJ14" s="70"/>
      <c r="UGK14" s="70"/>
      <c r="UGL14" s="70"/>
      <c r="UGM14" s="70"/>
      <c r="UGN14" s="70"/>
      <c r="UGO14" s="70"/>
      <c r="UGP14" s="70"/>
      <c r="UGQ14" s="70"/>
      <c r="UGR14" s="70"/>
      <c r="UGS14" s="70"/>
      <c r="UGT14" s="70"/>
      <c r="UGU14" s="70"/>
      <c r="UGV14" s="70"/>
      <c r="UGW14" s="70"/>
      <c r="UGX14" s="70"/>
      <c r="UGY14" s="70"/>
      <c r="UGZ14" s="70"/>
      <c r="UHA14" s="70"/>
      <c r="UHB14" s="70"/>
      <c r="UHC14" s="70"/>
      <c r="UHD14" s="70"/>
      <c r="UHE14" s="70"/>
      <c r="UHF14" s="70"/>
      <c r="UHG14" s="70"/>
      <c r="UHH14" s="70"/>
      <c r="UHI14" s="70"/>
      <c r="UHJ14" s="70"/>
      <c r="UHK14" s="70"/>
      <c r="UHL14" s="70"/>
      <c r="UHM14" s="70"/>
      <c r="UHN14" s="70"/>
      <c r="UHO14" s="70"/>
      <c r="UHP14" s="70"/>
      <c r="UHQ14" s="70"/>
      <c r="UHR14" s="70"/>
      <c r="UHS14" s="70"/>
      <c r="UHT14" s="70"/>
      <c r="UHU14" s="70"/>
      <c r="UHV14" s="70"/>
      <c r="UHW14" s="70"/>
      <c r="UHX14" s="70"/>
      <c r="UHY14" s="70"/>
      <c r="UHZ14" s="70"/>
      <c r="UIA14" s="70"/>
      <c r="UIB14" s="70"/>
      <c r="UIC14" s="70"/>
      <c r="UID14" s="70"/>
      <c r="UIE14" s="70"/>
      <c r="UIF14" s="70"/>
      <c r="UIG14" s="70"/>
      <c r="UIH14" s="70"/>
      <c r="UII14" s="70"/>
      <c r="UIJ14" s="70"/>
      <c r="UIK14" s="70"/>
      <c r="UIL14" s="70"/>
      <c r="UIM14" s="70"/>
      <c r="UIN14" s="70"/>
      <c r="UIO14" s="70"/>
      <c r="UIP14" s="70"/>
      <c r="UIQ14" s="70"/>
      <c r="UIR14" s="70"/>
      <c r="UIS14" s="70"/>
      <c r="UIT14" s="70"/>
      <c r="UIU14" s="70"/>
      <c r="UIV14" s="70"/>
      <c r="UIW14" s="70"/>
      <c r="UIX14" s="70"/>
      <c r="UIY14" s="70"/>
      <c r="UIZ14" s="70"/>
      <c r="UJA14" s="70"/>
      <c r="UJB14" s="70"/>
      <c r="UJC14" s="70"/>
      <c r="UJD14" s="70"/>
      <c r="UJE14" s="70"/>
      <c r="UJF14" s="70"/>
      <c r="UJG14" s="70"/>
      <c r="UJH14" s="70"/>
      <c r="UJI14" s="70"/>
      <c r="UJJ14" s="70"/>
      <c r="UJK14" s="70"/>
      <c r="UJL14" s="70"/>
      <c r="UJM14" s="70"/>
      <c r="UJN14" s="70"/>
      <c r="UJO14" s="70"/>
      <c r="UJP14" s="70"/>
      <c r="UJQ14" s="70"/>
      <c r="UJR14" s="70"/>
      <c r="UJS14" s="70"/>
      <c r="UJT14" s="70"/>
      <c r="UJU14" s="70"/>
      <c r="UJV14" s="70"/>
      <c r="UJW14" s="70"/>
      <c r="UJX14" s="70"/>
      <c r="UJY14" s="70"/>
      <c r="UJZ14" s="70"/>
      <c r="UKA14" s="70"/>
      <c r="UKB14" s="70"/>
      <c r="UKC14" s="70"/>
      <c r="UKD14" s="70"/>
      <c r="UKE14" s="70"/>
      <c r="UKF14" s="70"/>
      <c r="UKG14" s="70"/>
      <c r="UKH14" s="70"/>
      <c r="UKI14" s="70"/>
      <c r="UKJ14" s="70"/>
      <c r="UKK14" s="70"/>
      <c r="UKL14" s="70"/>
      <c r="UKM14" s="70"/>
      <c r="UKN14" s="70"/>
      <c r="UKO14" s="70"/>
      <c r="UKP14" s="70"/>
      <c r="UKQ14" s="70"/>
      <c r="UKR14" s="70"/>
      <c r="UKS14" s="70"/>
      <c r="UKT14" s="70"/>
      <c r="UKU14" s="70"/>
      <c r="UKV14" s="70"/>
      <c r="UKW14" s="70"/>
      <c r="UKX14" s="70"/>
      <c r="UKY14" s="70"/>
      <c r="UKZ14" s="70"/>
      <c r="ULA14" s="70"/>
      <c r="ULB14" s="70"/>
      <c r="ULC14" s="70"/>
      <c r="ULD14" s="70"/>
      <c r="ULE14" s="70"/>
      <c r="ULF14" s="70"/>
      <c r="ULG14" s="70"/>
      <c r="ULH14" s="70"/>
      <c r="ULI14" s="70"/>
      <c r="ULJ14" s="70"/>
      <c r="ULK14" s="70"/>
      <c r="ULL14" s="70"/>
      <c r="ULM14" s="70"/>
      <c r="ULN14" s="70"/>
      <c r="ULO14" s="70"/>
      <c r="ULP14" s="70"/>
      <c r="ULQ14" s="70"/>
      <c r="ULR14" s="70"/>
      <c r="ULS14" s="70"/>
      <c r="ULT14" s="70"/>
      <c r="ULU14" s="70"/>
      <c r="ULV14" s="70"/>
      <c r="ULW14" s="70"/>
      <c r="ULX14" s="70"/>
      <c r="ULY14" s="70"/>
      <c r="ULZ14" s="70"/>
      <c r="UMA14" s="70"/>
      <c r="UMB14" s="70"/>
      <c r="UMC14" s="70"/>
      <c r="UMD14" s="70"/>
      <c r="UME14" s="70"/>
      <c r="UMF14" s="70"/>
      <c r="UMG14" s="70"/>
      <c r="UMH14" s="70"/>
      <c r="UMI14" s="70"/>
      <c r="UMJ14" s="70"/>
      <c r="UMK14" s="70"/>
      <c r="UML14" s="70"/>
      <c r="UMM14" s="70"/>
      <c r="UMN14" s="70"/>
      <c r="UMO14" s="70"/>
      <c r="UMP14" s="70"/>
      <c r="UMQ14" s="70"/>
      <c r="UMR14" s="70"/>
      <c r="UMS14" s="70"/>
      <c r="UMT14" s="70"/>
      <c r="UMU14" s="70"/>
      <c r="UMV14" s="70"/>
      <c r="UMW14" s="70"/>
      <c r="UMX14" s="70"/>
      <c r="UMY14" s="70"/>
      <c r="UMZ14" s="70"/>
      <c r="UNA14" s="70"/>
      <c r="UNB14" s="70"/>
      <c r="UNC14" s="70"/>
      <c r="UND14" s="70"/>
      <c r="UNE14" s="70"/>
      <c r="UNF14" s="70"/>
      <c r="UNG14" s="70"/>
      <c r="UNH14" s="70"/>
      <c r="UNI14" s="70"/>
      <c r="UNJ14" s="70"/>
      <c r="UNK14" s="70"/>
      <c r="UNL14" s="70"/>
      <c r="UNM14" s="70"/>
      <c r="UNN14" s="70"/>
      <c r="UNO14" s="70"/>
      <c r="UNP14" s="70"/>
      <c r="UNQ14" s="70"/>
      <c r="UNR14" s="70"/>
      <c r="UNS14" s="70"/>
      <c r="UNT14" s="70"/>
      <c r="UNU14" s="70"/>
      <c r="UNV14" s="70"/>
      <c r="UNW14" s="70"/>
      <c r="UNX14" s="70"/>
      <c r="UNY14" s="70"/>
      <c r="UNZ14" s="70"/>
      <c r="UOA14" s="70"/>
      <c r="UOB14" s="70"/>
      <c r="UOC14" s="70"/>
      <c r="UOD14" s="70"/>
      <c r="UOE14" s="70"/>
      <c r="UOF14" s="70"/>
      <c r="UOG14" s="70"/>
      <c r="UOH14" s="70"/>
      <c r="UOI14" s="70"/>
      <c r="UOJ14" s="70"/>
      <c r="UOK14" s="70"/>
      <c r="UOL14" s="70"/>
      <c r="UOM14" s="70"/>
      <c r="UON14" s="70"/>
      <c r="UOO14" s="70"/>
      <c r="UOP14" s="70"/>
      <c r="UOQ14" s="70"/>
      <c r="UOR14" s="70"/>
      <c r="UOS14" s="70"/>
      <c r="UOT14" s="70"/>
      <c r="UOU14" s="70"/>
      <c r="UOV14" s="70"/>
      <c r="UOW14" s="70"/>
      <c r="UOX14" s="70"/>
      <c r="UOY14" s="70"/>
      <c r="UOZ14" s="70"/>
      <c r="UPA14" s="70"/>
      <c r="UPB14" s="70"/>
      <c r="UPC14" s="70"/>
      <c r="UPD14" s="70"/>
      <c r="UPE14" s="70"/>
      <c r="UPF14" s="70"/>
      <c r="UPG14" s="70"/>
      <c r="UPH14" s="70"/>
      <c r="UPI14" s="70"/>
      <c r="UPJ14" s="70"/>
      <c r="UPK14" s="70"/>
      <c r="UPL14" s="70"/>
      <c r="UPM14" s="70"/>
      <c r="UPN14" s="70"/>
      <c r="UPO14" s="70"/>
      <c r="UPP14" s="70"/>
      <c r="UPQ14" s="70"/>
      <c r="UPR14" s="70"/>
      <c r="UPS14" s="70"/>
      <c r="UPT14" s="70"/>
      <c r="UPU14" s="70"/>
      <c r="UPV14" s="70"/>
      <c r="UPW14" s="70"/>
      <c r="UPX14" s="70"/>
      <c r="UPY14" s="70"/>
      <c r="UPZ14" s="70"/>
      <c r="UQA14" s="70"/>
      <c r="UQB14" s="70"/>
      <c r="UQC14" s="70"/>
      <c r="UQD14" s="70"/>
      <c r="UQE14" s="70"/>
      <c r="UQF14" s="70"/>
      <c r="UQG14" s="70"/>
      <c r="UQH14" s="70"/>
      <c r="UQI14" s="70"/>
      <c r="UQJ14" s="70"/>
      <c r="UQK14" s="70"/>
      <c r="UQL14" s="70"/>
      <c r="UQM14" s="70"/>
      <c r="UQN14" s="70"/>
      <c r="UQO14" s="70"/>
      <c r="UQP14" s="70"/>
      <c r="UQQ14" s="70"/>
      <c r="UQR14" s="70"/>
      <c r="UQS14" s="70"/>
      <c r="UQT14" s="70"/>
      <c r="UQU14" s="70"/>
      <c r="UQV14" s="70"/>
      <c r="UQW14" s="70"/>
      <c r="UQX14" s="70"/>
      <c r="UQY14" s="70"/>
      <c r="UQZ14" s="70"/>
      <c r="URA14" s="70"/>
      <c r="URB14" s="70"/>
      <c r="URC14" s="70"/>
      <c r="URD14" s="70"/>
      <c r="URE14" s="70"/>
      <c r="URF14" s="70"/>
      <c r="URG14" s="70"/>
      <c r="URH14" s="70"/>
      <c r="URI14" s="70"/>
      <c r="URJ14" s="70"/>
      <c r="URK14" s="70"/>
      <c r="URL14" s="70"/>
      <c r="URM14" s="70"/>
      <c r="URN14" s="70"/>
      <c r="URO14" s="70"/>
      <c r="URP14" s="70"/>
      <c r="URQ14" s="70"/>
      <c r="URR14" s="70"/>
      <c r="URS14" s="70"/>
      <c r="URT14" s="70"/>
      <c r="URU14" s="70"/>
      <c r="URV14" s="70"/>
      <c r="URW14" s="70"/>
      <c r="URX14" s="70"/>
      <c r="URY14" s="70"/>
      <c r="URZ14" s="70"/>
      <c r="USA14" s="70"/>
      <c r="USB14" s="70"/>
      <c r="USC14" s="70"/>
      <c r="USD14" s="70"/>
      <c r="USE14" s="70"/>
      <c r="USF14" s="70"/>
      <c r="USG14" s="70"/>
      <c r="USH14" s="70"/>
      <c r="USI14" s="70"/>
      <c r="USJ14" s="70"/>
      <c r="USK14" s="70"/>
      <c r="USL14" s="70"/>
      <c r="USM14" s="70"/>
      <c r="USN14" s="70"/>
      <c r="USO14" s="70"/>
      <c r="USP14" s="70"/>
      <c r="USQ14" s="70"/>
      <c r="USR14" s="70"/>
      <c r="USS14" s="70"/>
      <c r="UST14" s="70"/>
      <c r="USU14" s="70"/>
      <c r="USV14" s="70"/>
      <c r="USW14" s="70"/>
      <c r="USX14" s="70"/>
      <c r="USY14" s="70"/>
      <c r="USZ14" s="70"/>
      <c r="UTA14" s="70"/>
      <c r="UTB14" s="70"/>
      <c r="UTC14" s="70"/>
      <c r="UTD14" s="70"/>
      <c r="UTE14" s="70"/>
      <c r="UTF14" s="70"/>
      <c r="UTG14" s="70"/>
      <c r="UTH14" s="70"/>
      <c r="UTI14" s="70"/>
      <c r="UTJ14" s="70"/>
      <c r="UTK14" s="70"/>
      <c r="UTL14" s="70"/>
      <c r="UTM14" s="70"/>
      <c r="UTN14" s="70"/>
      <c r="UTO14" s="70"/>
      <c r="UTP14" s="70"/>
      <c r="UTQ14" s="70"/>
      <c r="UTR14" s="70"/>
      <c r="UTS14" s="70"/>
      <c r="UTT14" s="70"/>
      <c r="UTU14" s="70"/>
      <c r="UTV14" s="70"/>
      <c r="UTW14" s="70"/>
      <c r="UTX14" s="70"/>
      <c r="UTY14" s="70"/>
      <c r="UTZ14" s="70"/>
      <c r="UUA14" s="70"/>
      <c r="UUB14" s="70"/>
      <c r="UUC14" s="70"/>
      <c r="UUD14" s="70"/>
      <c r="UUE14" s="70"/>
      <c r="UUF14" s="70"/>
      <c r="UUG14" s="70"/>
      <c r="UUH14" s="70"/>
      <c r="UUI14" s="70"/>
      <c r="UUJ14" s="70"/>
      <c r="UUK14" s="70"/>
      <c r="UUL14" s="70"/>
      <c r="UUM14" s="70"/>
      <c r="UUN14" s="70"/>
      <c r="UUO14" s="70"/>
      <c r="UUP14" s="70"/>
      <c r="UUQ14" s="70"/>
      <c r="UUR14" s="70"/>
      <c r="UUS14" s="70"/>
      <c r="UUT14" s="70"/>
      <c r="UUU14" s="70"/>
      <c r="UUV14" s="70"/>
      <c r="UUW14" s="70"/>
      <c r="UUX14" s="70"/>
      <c r="UUY14" s="70"/>
      <c r="UUZ14" s="70"/>
      <c r="UVA14" s="70"/>
      <c r="UVB14" s="70"/>
      <c r="UVC14" s="70"/>
      <c r="UVD14" s="70"/>
      <c r="UVE14" s="70"/>
      <c r="UVF14" s="70"/>
      <c r="UVG14" s="70"/>
      <c r="UVH14" s="70"/>
      <c r="UVI14" s="70"/>
      <c r="UVJ14" s="70"/>
      <c r="UVK14" s="70"/>
      <c r="UVL14" s="70"/>
      <c r="UVM14" s="70"/>
      <c r="UVN14" s="70"/>
      <c r="UVO14" s="70"/>
      <c r="UVP14" s="70"/>
      <c r="UVQ14" s="70"/>
      <c r="UVR14" s="70"/>
      <c r="UVS14" s="70"/>
      <c r="UVT14" s="70"/>
      <c r="UVU14" s="70"/>
      <c r="UVV14" s="70"/>
      <c r="UVW14" s="70"/>
      <c r="UVX14" s="70"/>
      <c r="UVY14" s="70"/>
      <c r="UVZ14" s="70"/>
      <c r="UWA14" s="70"/>
      <c r="UWB14" s="70"/>
      <c r="UWC14" s="70"/>
      <c r="UWD14" s="70"/>
      <c r="UWE14" s="70"/>
      <c r="UWF14" s="70"/>
      <c r="UWG14" s="70"/>
      <c r="UWH14" s="70"/>
      <c r="UWI14" s="70"/>
      <c r="UWJ14" s="70"/>
      <c r="UWK14" s="70"/>
      <c r="UWL14" s="70"/>
      <c r="UWM14" s="70"/>
      <c r="UWN14" s="70"/>
      <c r="UWO14" s="70"/>
      <c r="UWP14" s="70"/>
      <c r="UWQ14" s="70"/>
      <c r="UWR14" s="70"/>
      <c r="UWS14" s="70"/>
      <c r="UWT14" s="70"/>
      <c r="UWU14" s="70"/>
      <c r="UWV14" s="70"/>
      <c r="UWW14" s="70"/>
      <c r="UWX14" s="70"/>
      <c r="UWY14" s="70"/>
      <c r="UWZ14" s="70"/>
      <c r="UXA14" s="70"/>
      <c r="UXB14" s="70"/>
      <c r="UXC14" s="70"/>
      <c r="UXD14" s="70"/>
      <c r="UXE14" s="70"/>
      <c r="UXF14" s="70"/>
      <c r="UXG14" s="70"/>
      <c r="UXH14" s="70"/>
      <c r="UXI14" s="70"/>
      <c r="UXJ14" s="70"/>
      <c r="UXK14" s="70"/>
      <c r="UXL14" s="70"/>
      <c r="UXM14" s="70"/>
      <c r="UXN14" s="70"/>
      <c r="UXO14" s="70"/>
      <c r="UXP14" s="70"/>
      <c r="UXQ14" s="70"/>
      <c r="UXR14" s="70"/>
      <c r="UXS14" s="70"/>
      <c r="UXT14" s="70"/>
      <c r="UXU14" s="70"/>
      <c r="UXV14" s="70"/>
      <c r="UXW14" s="70"/>
      <c r="UXX14" s="70"/>
      <c r="UXY14" s="70"/>
      <c r="UXZ14" s="70"/>
      <c r="UYA14" s="70"/>
      <c r="UYB14" s="70"/>
      <c r="UYC14" s="70"/>
      <c r="UYD14" s="70"/>
      <c r="UYE14" s="70"/>
      <c r="UYF14" s="70"/>
      <c r="UYG14" s="70"/>
      <c r="UYH14" s="70"/>
      <c r="UYI14" s="70"/>
      <c r="UYJ14" s="70"/>
      <c r="UYK14" s="70"/>
      <c r="UYL14" s="70"/>
      <c r="UYM14" s="70"/>
      <c r="UYN14" s="70"/>
      <c r="UYO14" s="70"/>
      <c r="UYP14" s="70"/>
      <c r="UYQ14" s="70"/>
      <c r="UYR14" s="70"/>
      <c r="UYS14" s="70"/>
      <c r="UYT14" s="70"/>
      <c r="UYU14" s="70"/>
      <c r="UYV14" s="70"/>
      <c r="UYW14" s="70"/>
      <c r="UYX14" s="70"/>
      <c r="UYY14" s="70"/>
      <c r="UYZ14" s="70"/>
      <c r="UZA14" s="70"/>
      <c r="UZB14" s="70"/>
      <c r="UZC14" s="70"/>
      <c r="UZD14" s="70"/>
      <c r="UZE14" s="70"/>
      <c r="UZF14" s="70"/>
      <c r="UZG14" s="70"/>
      <c r="UZH14" s="70"/>
      <c r="UZI14" s="70"/>
      <c r="UZJ14" s="70"/>
      <c r="UZK14" s="70"/>
      <c r="UZL14" s="70"/>
      <c r="UZM14" s="70"/>
      <c r="UZN14" s="70"/>
      <c r="UZO14" s="70"/>
      <c r="UZP14" s="70"/>
      <c r="UZQ14" s="70"/>
      <c r="UZR14" s="70"/>
      <c r="UZS14" s="70"/>
      <c r="UZT14" s="70"/>
      <c r="UZU14" s="70"/>
      <c r="UZV14" s="70"/>
      <c r="UZW14" s="70"/>
      <c r="UZX14" s="70"/>
      <c r="UZY14" s="70"/>
      <c r="UZZ14" s="70"/>
      <c r="VAA14" s="70"/>
      <c r="VAB14" s="70"/>
      <c r="VAC14" s="70"/>
      <c r="VAD14" s="70"/>
      <c r="VAE14" s="70"/>
      <c r="VAF14" s="70"/>
      <c r="VAG14" s="70"/>
      <c r="VAH14" s="70"/>
      <c r="VAI14" s="70"/>
      <c r="VAJ14" s="70"/>
      <c r="VAK14" s="70"/>
      <c r="VAL14" s="70"/>
      <c r="VAM14" s="70"/>
      <c r="VAN14" s="70"/>
      <c r="VAO14" s="70"/>
      <c r="VAP14" s="70"/>
      <c r="VAQ14" s="70"/>
      <c r="VAR14" s="70"/>
      <c r="VAS14" s="70"/>
      <c r="VAT14" s="70"/>
      <c r="VAU14" s="70"/>
      <c r="VAV14" s="70"/>
      <c r="VAW14" s="70"/>
      <c r="VAX14" s="70"/>
      <c r="VAY14" s="70"/>
      <c r="VAZ14" s="70"/>
      <c r="VBA14" s="70"/>
      <c r="VBB14" s="70"/>
      <c r="VBC14" s="70"/>
      <c r="VBD14" s="70"/>
      <c r="VBE14" s="70"/>
      <c r="VBF14" s="70"/>
      <c r="VBG14" s="70"/>
      <c r="VBH14" s="70"/>
      <c r="VBI14" s="70"/>
      <c r="VBJ14" s="70"/>
      <c r="VBK14" s="70"/>
      <c r="VBL14" s="70"/>
      <c r="VBM14" s="70"/>
      <c r="VBN14" s="70"/>
      <c r="VBO14" s="70"/>
      <c r="VBP14" s="70"/>
      <c r="VBQ14" s="70"/>
      <c r="VBR14" s="70"/>
      <c r="VBS14" s="70"/>
      <c r="VBT14" s="70"/>
      <c r="VBU14" s="70"/>
      <c r="VBV14" s="70"/>
      <c r="VBW14" s="70"/>
      <c r="VBX14" s="70"/>
      <c r="VBY14" s="70"/>
      <c r="VBZ14" s="70"/>
      <c r="VCA14" s="70"/>
      <c r="VCB14" s="70"/>
      <c r="VCC14" s="70"/>
      <c r="VCD14" s="70"/>
      <c r="VCE14" s="70"/>
      <c r="VCF14" s="70"/>
      <c r="VCG14" s="70"/>
      <c r="VCH14" s="70"/>
      <c r="VCI14" s="70"/>
      <c r="VCJ14" s="70"/>
      <c r="VCK14" s="70"/>
      <c r="VCL14" s="70"/>
      <c r="VCM14" s="70"/>
      <c r="VCN14" s="70"/>
      <c r="VCO14" s="70"/>
      <c r="VCP14" s="70"/>
      <c r="VCQ14" s="70"/>
      <c r="VCR14" s="70"/>
      <c r="VCS14" s="70"/>
      <c r="VCT14" s="70"/>
      <c r="VCU14" s="70"/>
      <c r="VCV14" s="70"/>
      <c r="VCW14" s="70"/>
      <c r="VCX14" s="70"/>
      <c r="VCY14" s="70"/>
      <c r="VCZ14" s="70"/>
      <c r="VDA14" s="70"/>
      <c r="VDB14" s="70"/>
      <c r="VDC14" s="70"/>
      <c r="VDD14" s="70"/>
      <c r="VDE14" s="70"/>
      <c r="VDF14" s="70"/>
      <c r="VDG14" s="70"/>
      <c r="VDH14" s="70"/>
      <c r="VDI14" s="70"/>
      <c r="VDJ14" s="70"/>
      <c r="VDK14" s="70"/>
      <c r="VDL14" s="70"/>
      <c r="VDM14" s="70"/>
      <c r="VDN14" s="70"/>
      <c r="VDO14" s="70"/>
      <c r="VDP14" s="70"/>
      <c r="VDQ14" s="70"/>
      <c r="VDR14" s="70"/>
      <c r="VDS14" s="70"/>
      <c r="VDT14" s="70"/>
      <c r="VDU14" s="70"/>
      <c r="VDV14" s="70"/>
      <c r="VDW14" s="70"/>
      <c r="VDX14" s="70"/>
      <c r="VDY14" s="70"/>
      <c r="VDZ14" s="70"/>
      <c r="VEA14" s="70"/>
      <c r="VEB14" s="70"/>
      <c r="VEC14" s="70"/>
      <c r="VED14" s="70"/>
      <c r="VEE14" s="70"/>
      <c r="VEF14" s="70"/>
      <c r="VEG14" s="70"/>
      <c r="VEH14" s="70"/>
      <c r="VEI14" s="70"/>
      <c r="VEJ14" s="70"/>
      <c r="VEK14" s="70"/>
      <c r="VEL14" s="70"/>
      <c r="VEM14" s="70"/>
      <c r="VEN14" s="70"/>
      <c r="VEO14" s="70"/>
      <c r="VEP14" s="70"/>
      <c r="VEQ14" s="70"/>
      <c r="VER14" s="70"/>
      <c r="VES14" s="70"/>
      <c r="VET14" s="70"/>
      <c r="VEU14" s="70"/>
      <c r="VEV14" s="70"/>
      <c r="VEW14" s="70"/>
      <c r="VEX14" s="70"/>
      <c r="VEY14" s="70"/>
      <c r="VEZ14" s="70"/>
      <c r="VFA14" s="70"/>
      <c r="VFB14" s="70"/>
      <c r="VFC14" s="70"/>
      <c r="VFD14" s="70"/>
      <c r="VFE14" s="70"/>
      <c r="VFF14" s="70"/>
      <c r="VFG14" s="70"/>
      <c r="VFH14" s="70"/>
      <c r="VFI14" s="70"/>
      <c r="VFJ14" s="70"/>
      <c r="VFK14" s="70"/>
      <c r="VFL14" s="70"/>
      <c r="VFM14" s="70"/>
      <c r="VFN14" s="70"/>
      <c r="VFO14" s="70"/>
      <c r="VFP14" s="70"/>
      <c r="VFQ14" s="70"/>
      <c r="VFR14" s="70"/>
      <c r="VFS14" s="70"/>
      <c r="VFT14" s="70"/>
      <c r="VFU14" s="70"/>
      <c r="VFV14" s="70"/>
      <c r="VFW14" s="70"/>
      <c r="VFX14" s="70"/>
      <c r="VFY14" s="70"/>
      <c r="VFZ14" s="70"/>
      <c r="VGA14" s="70"/>
      <c r="VGB14" s="70"/>
      <c r="VGC14" s="70"/>
      <c r="VGD14" s="70"/>
      <c r="VGE14" s="70"/>
      <c r="VGF14" s="70"/>
      <c r="VGG14" s="70"/>
      <c r="VGH14" s="70"/>
      <c r="VGI14" s="70"/>
      <c r="VGJ14" s="70"/>
      <c r="VGK14" s="70"/>
      <c r="VGL14" s="70"/>
      <c r="VGM14" s="70"/>
      <c r="VGN14" s="70"/>
      <c r="VGO14" s="70"/>
      <c r="VGP14" s="70"/>
      <c r="VGQ14" s="70"/>
      <c r="VGR14" s="70"/>
      <c r="VGS14" s="70"/>
      <c r="VGT14" s="70"/>
      <c r="VGU14" s="70"/>
      <c r="VGV14" s="70"/>
      <c r="VGW14" s="70"/>
      <c r="VGX14" s="70"/>
      <c r="VGY14" s="70"/>
      <c r="VGZ14" s="70"/>
      <c r="VHA14" s="70"/>
      <c r="VHB14" s="70"/>
      <c r="VHC14" s="70"/>
      <c r="VHD14" s="70"/>
      <c r="VHE14" s="70"/>
      <c r="VHF14" s="70"/>
      <c r="VHG14" s="70"/>
      <c r="VHH14" s="70"/>
      <c r="VHI14" s="70"/>
      <c r="VHJ14" s="70"/>
      <c r="VHK14" s="70"/>
      <c r="VHL14" s="70"/>
      <c r="VHM14" s="70"/>
      <c r="VHN14" s="70"/>
      <c r="VHO14" s="70"/>
      <c r="VHP14" s="70"/>
      <c r="VHQ14" s="70"/>
      <c r="VHR14" s="70"/>
      <c r="VHS14" s="70"/>
      <c r="VHT14" s="70"/>
      <c r="VHU14" s="70"/>
      <c r="VHV14" s="70"/>
      <c r="VHW14" s="70"/>
      <c r="VHX14" s="70"/>
      <c r="VHY14" s="70"/>
      <c r="VHZ14" s="70"/>
      <c r="VIA14" s="70"/>
      <c r="VIB14" s="70"/>
      <c r="VIC14" s="70"/>
      <c r="VID14" s="70"/>
      <c r="VIE14" s="70"/>
      <c r="VIF14" s="70"/>
      <c r="VIG14" s="70"/>
      <c r="VIH14" s="70"/>
      <c r="VII14" s="70"/>
      <c r="VIJ14" s="70"/>
      <c r="VIK14" s="70"/>
      <c r="VIL14" s="70"/>
      <c r="VIM14" s="70"/>
      <c r="VIN14" s="70"/>
      <c r="VIO14" s="70"/>
      <c r="VIP14" s="70"/>
      <c r="VIQ14" s="70"/>
      <c r="VIR14" s="70"/>
      <c r="VIS14" s="70"/>
      <c r="VIT14" s="70"/>
      <c r="VIU14" s="70"/>
      <c r="VIV14" s="70"/>
      <c r="VIW14" s="70"/>
      <c r="VIX14" s="70"/>
      <c r="VIY14" s="70"/>
      <c r="VIZ14" s="70"/>
      <c r="VJA14" s="70"/>
      <c r="VJB14" s="70"/>
      <c r="VJC14" s="70"/>
      <c r="VJD14" s="70"/>
      <c r="VJE14" s="70"/>
      <c r="VJF14" s="70"/>
      <c r="VJG14" s="70"/>
      <c r="VJH14" s="70"/>
      <c r="VJI14" s="70"/>
      <c r="VJJ14" s="70"/>
      <c r="VJK14" s="70"/>
      <c r="VJL14" s="70"/>
      <c r="VJM14" s="70"/>
      <c r="VJN14" s="70"/>
      <c r="VJO14" s="70"/>
      <c r="VJP14" s="70"/>
      <c r="VJQ14" s="70"/>
      <c r="VJR14" s="70"/>
      <c r="VJS14" s="70"/>
      <c r="VJT14" s="70"/>
      <c r="VJU14" s="70"/>
      <c r="VJV14" s="70"/>
      <c r="VJW14" s="70"/>
      <c r="VJX14" s="70"/>
      <c r="VJY14" s="70"/>
      <c r="VJZ14" s="70"/>
      <c r="VKA14" s="70"/>
      <c r="VKB14" s="70"/>
      <c r="VKC14" s="70"/>
      <c r="VKD14" s="70"/>
      <c r="VKE14" s="70"/>
      <c r="VKF14" s="70"/>
      <c r="VKG14" s="70"/>
      <c r="VKH14" s="70"/>
      <c r="VKI14" s="70"/>
      <c r="VKJ14" s="70"/>
      <c r="VKK14" s="70"/>
      <c r="VKL14" s="70"/>
      <c r="VKM14" s="70"/>
      <c r="VKN14" s="70"/>
      <c r="VKO14" s="70"/>
      <c r="VKP14" s="70"/>
      <c r="VKQ14" s="70"/>
      <c r="VKR14" s="70"/>
      <c r="VKS14" s="70"/>
      <c r="VKT14" s="70"/>
      <c r="VKU14" s="70"/>
      <c r="VKV14" s="70"/>
      <c r="VKW14" s="70"/>
      <c r="VKX14" s="70"/>
      <c r="VKY14" s="70"/>
      <c r="VKZ14" s="70"/>
      <c r="VLA14" s="70"/>
      <c r="VLB14" s="70"/>
      <c r="VLC14" s="70"/>
      <c r="VLD14" s="70"/>
      <c r="VLE14" s="70"/>
      <c r="VLF14" s="70"/>
      <c r="VLG14" s="70"/>
      <c r="VLH14" s="70"/>
      <c r="VLI14" s="70"/>
      <c r="VLJ14" s="70"/>
      <c r="VLK14" s="70"/>
      <c r="VLL14" s="70"/>
      <c r="VLM14" s="70"/>
      <c r="VLN14" s="70"/>
      <c r="VLO14" s="70"/>
      <c r="VLP14" s="70"/>
      <c r="VLQ14" s="70"/>
      <c r="VLR14" s="70"/>
      <c r="VLS14" s="70"/>
      <c r="VLT14" s="70"/>
      <c r="VLU14" s="70"/>
      <c r="VLV14" s="70"/>
      <c r="VLW14" s="70"/>
      <c r="VLX14" s="70"/>
      <c r="VLY14" s="70"/>
      <c r="VLZ14" s="70"/>
      <c r="VMA14" s="70"/>
      <c r="VMB14" s="70"/>
      <c r="VMC14" s="70"/>
      <c r="VMD14" s="70"/>
      <c r="VME14" s="70"/>
      <c r="VMF14" s="70"/>
      <c r="VMG14" s="70"/>
      <c r="VMH14" s="70"/>
      <c r="VMI14" s="70"/>
      <c r="VMJ14" s="70"/>
      <c r="VMK14" s="70"/>
      <c r="VML14" s="70"/>
      <c r="VMM14" s="70"/>
      <c r="VMN14" s="70"/>
      <c r="VMO14" s="70"/>
      <c r="VMP14" s="70"/>
      <c r="VMQ14" s="70"/>
      <c r="VMR14" s="70"/>
      <c r="VMS14" s="70"/>
      <c r="VMT14" s="70"/>
      <c r="VMU14" s="70"/>
      <c r="VMV14" s="70"/>
      <c r="VMW14" s="70"/>
      <c r="VMX14" s="70"/>
      <c r="VMY14" s="70"/>
      <c r="VMZ14" s="70"/>
      <c r="VNA14" s="70"/>
      <c r="VNB14" s="70"/>
      <c r="VNC14" s="70"/>
      <c r="VND14" s="70"/>
      <c r="VNE14" s="70"/>
      <c r="VNF14" s="70"/>
      <c r="VNG14" s="70"/>
      <c r="VNH14" s="70"/>
      <c r="VNI14" s="70"/>
      <c r="VNJ14" s="70"/>
      <c r="VNK14" s="70"/>
      <c r="VNL14" s="70"/>
      <c r="VNM14" s="70"/>
      <c r="VNN14" s="70"/>
      <c r="VNO14" s="70"/>
      <c r="VNP14" s="70"/>
      <c r="VNQ14" s="70"/>
      <c r="VNR14" s="70"/>
      <c r="VNS14" s="70"/>
      <c r="VNT14" s="70"/>
      <c r="VNU14" s="70"/>
      <c r="VNV14" s="70"/>
      <c r="VNW14" s="70"/>
      <c r="VNX14" s="70"/>
      <c r="VNY14" s="70"/>
      <c r="VNZ14" s="70"/>
      <c r="VOA14" s="70"/>
      <c r="VOB14" s="70"/>
      <c r="VOC14" s="70"/>
      <c r="VOD14" s="70"/>
      <c r="VOE14" s="70"/>
      <c r="VOF14" s="70"/>
      <c r="VOG14" s="70"/>
      <c r="VOH14" s="70"/>
      <c r="VOI14" s="70"/>
      <c r="VOJ14" s="70"/>
      <c r="VOK14" s="70"/>
      <c r="VOL14" s="70"/>
      <c r="VOM14" s="70"/>
      <c r="VON14" s="70"/>
      <c r="VOO14" s="70"/>
      <c r="VOP14" s="70"/>
      <c r="VOQ14" s="70"/>
      <c r="VOR14" s="70"/>
      <c r="VOS14" s="70"/>
      <c r="VOT14" s="70"/>
      <c r="VOU14" s="70"/>
      <c r="VOV14" s="70"/>
      <c r="VOW14" s="70"/>
      <c r="VOX14" s="70"/>
      <c r="VOY14" s="70"/>
      <c r="VOZ14" s="70"/>
      <c r="VPA14" s="70"/>
      <c r="VPB14" s="70"/>
      <c r="VPC14" s="70"/>
      <c r="VPD14" s="70"/>
      <c r="VPE14" s="70"/>
      <c r="VPF14" s="70"/>
      <c r="VPG14" s="70"/>
      <c r="VPH14" s="70"/>
      <c r="VPI14" s="70"/>
      <c r="VPJ14" s="70"/>
      <c r="VPK14" s="70"/>
      <c r="VPL14" s="70"/>
      <c r="VPM14" s="70"/>
      <c r="VPN14" s="70"/>
      <c r="VPO14" s="70"/>
      <c r="VPP14" s="70"/>
      <c r="VPQ14" s="70"/>
      <c r="VPR14" s="70"/>
      <c r="VPS14" s="70"/>
      <c r="VPT14" s="70"/>
      <c r="VPU14" s="70"/>
      <c r="VPV14" s="70"/>
      <c r="VPW14" s="70"/>
      <c r="VPX14" s="70"/>
      <c r="VPY14" s="70"/>
      <c r="VPZ14" s="70"/>
      <c r="VQA14" s="70"/>
      <c r="VQB14" s="70"/>
      <c r="VQC14" s="70"/>
      <c r="VQD14" s="70"/>
      <c r="VQE14" s="70"/>
      <c r="VQF14" s="70"/>
      <c r="VQG14" s="70"/>
      <c r="VQH14" s="70"/>
      <c r="VQI14" s="70"/>
      <c r="VQJ14" s="70"/>
      <c r="VQK14" s="70"/>
      <c r="VQL14" s="70"/>
      <c r="VQM14" s="70"/>
      <c r="VQN14" s="70"/>
      <c r="VQO14" s="70"/>
      <c r="VQP14" s="70"/>
      <c r="VQQ14" s="70"/>
      <c r="VQR14" s="70"/>
      <c r="VQS14" s="70"/>
      <c r="VQT14" s="70"/>
      <c r="VQU14" s="70"/>
      <c r="VQV14" s="70"/>
      <c r="VQW14" s="70"/>
      <c r="VQX14" s="70"/>
      <c r="VQY14" s="70"/>
      <c r="VQZ14" s="70"/>
      <c r="VRA14" s="70"/>
      <c r="VRB14" s="70"/>
      <c r="VRC14" s="70"/>
      <c r="VRD14" s="70"/>
      <c r="VRE14" s="70"/>
      <c r="VRF14" s="70"/>
      <c r="VRG14" s="70"/>
      <c r="VRH14" s="70"/>
      <c r="VRI14" s="70"/>
      <c r="VRJ14" s="70"/>
      <c r="VRK14" s="70"/>
      <c r="VRL14" s="70"/>
      <c r="VRM14" s="70"/>
      <c r="VRN14" s="70"/>
      <c r="VRO14" s="70"/>
      <c r="VRP14" s="70"/>
      <c r="VRQ14" s="70"/>
      <c r="VRR14" s="70"/>
      <c r="VRS14" s="70"/>
      <c r="VRT14" s="70"/>
      <c r="VRU14" s="70"/>
      <c r="VRV14" s="70"/>
      <c r="VRW14" s="70"/>
      <c r="VRX14" s="70"/>
      <c r="VRY14" s="70"/>
      <c r="VRZ14" s="70"/>
      <c r="VSA14" s="70"/>
      <c r="VSB14" s="70"/>
      <c r="VSC14" s="70"/>
      <c r="VSD14" s="70"/>
      <c r="VSE14" s="70"/>
      <c r="VSF14" s="70"/>
      <c r="VSG14" s="70"/>
      <c r="VSH14" s="70"/>
      <c r="VSI14" s="70"/>
      <c r="VSJ14" s="70"/>
      <c r="VSK14" s="70"/>
      <c r="VSL14" s="70"/>
      <c r="VSM14" s="70"/>
      <c r="VSN14" s="70"/>
      <c r="VSO14" s="70"/>
      <c r="VSP14" s="70"/>
      <c r="VSQ14" s="70"/>
      <c r="VSR14" s="70"/>
      <c r="VSS14" s="70"/>
      <c r="VST14" s="70"/>
      <c r="VSU14" s="70"/>
      <c r="VSV14" s="70"/>
      <c r="VSW14" s="70"/>
      <c r="VSX14" s="70"/>
      <c r="VSY14" s="70"/>
      <c r="VSZ14" s="70"/>
      <c r="VTA14" s="70"/>
      <c r="VTB14" s="70"/>
      <c r="VTC14" s="70"/>
      <c r="VTD14" s="70"/>
      <c r="VTE14" s="70"/>
      <c r="VTF14" s="70"/>
      <c r="VTG14" s="70"/>
      <c r="VTH14" s="70"/>
      <c r="VTI14" s="70"/>
      <c r="VTJ14" s="70"/>
      <c r="VTK14" s="70"/>
      <c r="VTL14" s="70"/>
      <c r="VTM14" s="70"/>
      <c r="VTN14" s="70"/>
      <c r="VTO14" s="70"/>
      <c r="VTP14" s="70"/>
      <c r="VTQ14" s="70"/>
      <c r="VTR14" s="70"/>
      <c r="VTS14" s="70"/>
      <c r="VTT14" s="70"/>
      <c r="VTU14" s="70"/>
      <c r="VTV14" s="70"/>
      <c r="VTW14" s="70"/>
      <c r="VTX14" s="70"/>
      <c r="VTY14" s="70"/>
      <c r="VTZ14" s="70"/>
      <c r="VUA14" s="70"/>
      <c r="VUB14" s="70"/>
      <c r="VUC14" s="70"/>
      <c r="VUD14" s="70"/>
      <c r="VUE14" s="70"/>
      <c r="VUF14" s="70"/>
      <c r="VUG14" s="70"/>
      <c r="VUH14" s="70"/>
      <c r="VUI14" s="70"/>
      <c r="VUJ14" s="70"/>
      <c r="VUK14" s="70"/>
      <c r="VUL14" s="70"/>
      <c r="VUM14" s="70"/>
      <c r="VUN14" s="70"/>
      <c r="VUO14" s="70"/>
      <c r="VUP14" s="70"/>
      <c r="VUQ14" s="70"/>
      <c r="VUR14" s="70"/>
      <c r="VUS14" s="70"/>
      <c r="VUT14" s="70"/>
      <c r="VUU14" s="70"/>
      <c r="VUV14" s="70"/>
      <c r="VUW14" s="70"/>
      <c r="VUX14" s="70"/>
      <c r="VUY14" s="70"/>
      <c r="VUZ14" s="70"/>
      <c r="VVA14" s="70"/>
      <c r="VVB14" s="70"/>
      <c r="VVC14" s="70"/>
      <c r="VVD14" s="70"/>
      <c r="VVE14" s="70"/>
      <c r="VVF14" s="70"/>
      <c r="VVG14" s="70"/>
      <c r="VVH14" s="70"/>
      <c r="VVI14" s="70"/>
      <c r="VVJ14" s="70"/>
      <c r="VVK14" s="70"/>
      <c r="VVL14" s="70"/>
      <c r="VVM14" s="70"/>
      <c r="VVN14" s="70"/>
      <c r="VVO14" s="70"/>
      <c r="VVP14" s="70"/>
      <c r="VVQ14" s="70"/>
      <c r="VVR14" s="70"/>
      <c r="VVS14" s="70"/>
      <c r="VVT14" s="70"/>
      <c r="VVU14" s="70"/>
      <c r="VVV14" s="70"/>
      <c r="VVW14" s="70"/>
      <c r="VVX14" s="70"/>
      <c r="VVY14" s="70"/>
      <c r="VVZ14" s="70"/>
      <c r="VWA14" s="70"/>
      <c r="VWB14" s="70"/>
      <c r="VWC14" s="70"/>
      <c r="VWD14" s="70"/>
      <c r="VWE14" s="70"/>
      <c r="VWF14" s="70"/>
      <c r="VWG14" s="70"/>
      <c r="VWH14" s="70"/>
      <c r="VWI14" s="70"/>
      <c r="VWJ14" s="70"/>
      <c r="VWK14" s="70"/>
      <c r="VWL14" s="70"/>
      <c r="VWM14" s="70"/>
      <c r="VWN14" s="70"/>
      <c r="VWO14" s="70"/>
      <c r="VWP14" s="70"/>
      <c r="VWQ14" s="70"/>
      <c r="VWR14" s="70"/>
      <c r="VWS14" s="70"/>
      <c r="VWT14" s="70"/>
      <c r="VWU14" s="70"/>
      <c r="VWV14" s="70"/>
      <c r="VWW14" s="70"/>
      <c r="VWX14" s="70"/>
      <c r="VWY14" s="70"/>
      <c r="VWZ14" s="70"/>
      <c r="VXA14" s="70"/>
      <c r="VXB14" s="70"/>
      <c r="VXC14" s="70"/>
      <c r="VXD14" s="70"/>
      <c r="VXE14" s="70"/>
      <c r="VXF14" s="70"/>
      <c r="VXG14" s="70"/>
      <c r="VXH14" s="70"/>
      <c r="VXI14" s="70"/>
      <c r="VXJ14" s="70"/>
      <c r="VXK14" s="70"/>
      <c r="VXL14" s="70"/>
      <c r="VXM14" s="70"/>
      <c r="VXN14" s="70"/>
      <c r="VXO14" s="70"/>
      <c r="VXP14" s="70"/>
      <c r="VXQ14" s="70"/>
      <c r="VXR14" s="70"/>
      <c r="VXS14" s="70"/>
      <c r="VXT14" s="70"/>
      <c r="VXU14" s="70"/>
      <c r="VXV14" s="70"/>
      <c r="VXW14" s="70"/>
      <c r="VXX14" s="70"/>
      <c r="VXY14" s="70"/>
      <c r="VXZ14" s="70"/>
      <c r="VYA14" s="70"/>
      <c r="VYB14" s="70"/>
      <c r="VYC14" s="70"/>
      <c r="VYD14" s="70"/>
      <c r="VYE14" s="70"/>
      <c r="VYF14" s="70"/>
      <c r="VYG14" s="70"/>
      <c r="VYH14" s="70"/>
      <c r="VYI14" s="70"/>
      <c r="VYJ14" s="70"/>
      <c r="VYK14" s="70"/>
      <c r="VYL14" s="70"/>
      <c r="VYM14" s="70"/>
      <c r="VYN14" s="70"/>
      <c r="VYO14" s="70"/>
      <c r="VYP14" s="70"/>
      <c r="VYQ14" s="70"/>
      <c r="VYR14" s="70"/>
      <c r="VYS14" s="70"/>
      <c r="VYT14" s="70"/>
      <c r="VYU14" s="70"/>
      <c r="VYV14" s="70"/>
      <c r="VYW14" s="70"/>
      <c r="VYX14" s="70"/>
      <c r="VYY14" s="70"/>
      <c r="VYZ14" s="70"/>
      <c r="VZA14" s="70"/>
      <c r="VZB14" s="70"/>
      <c r="VZC14" s="70"/>
      <c r="VZD14" s="70"/>
      <c r="VZE14" s="70"/>
      <c r="VZF14" s="70"/>
      <c r="VZG14" s="70"/>
      <c r="VZH14" s="70"/>
      <c r="VZI14" s="70"/>
      <c r="VZJ14" s="70"/>
      <c r="VZK14" s="70"/>
      <c r="VZL14" s="70"/>
      <c r="VZM14" s="70"/>
      <c r="VZN14" s="70"/>
      <c r="VZO14" s="70"/>
      <c r="VZP14" s="70"/>
      <c r="VZQ14" s="70"/>
      <c r="VZR14" s="70"/>
      <c r="VZS14" s="70"/>
      <c r="VZT14" s="70"/>
      <c r="VZU14" s="70"/>
      <c r="VZV14" s="70"/>
      <c r="VZW14" s="70"/>
      <c r="VZX14" s="70"/>
      <c r="VZY14" s="70"/>
      <c r="VZZ14" s="70"/>
      <c r="WAA14" s="70"/>
      <c r="WAB14" s="70"/>
      <c r="WAC14" s="70"/>
      <c r="WAD14" s="70"/>
      <c r="WAE14" s="70"/>
      <c r="WAF14" s="70"/>
      <c r="WAG14" s="70"/>
      <c r="WAH14" s="70"/>
      <c r="WAI14" s="70"/>
      <c r="WAJ14" s="70"/>
      <c r="WAK14" s="70"/>
      <c r="WAL14" s="70"/>
      <c r="WAM14" s="70"/>
      <c r="WAN14" s="70"/>
      <c r="WAO14" s="70"/>
      <c r="WAP14" s="70"/>
      <c r="WAQ14" s="70"/>
      <c r="WAR14" s="70"/>
      <c r="WAS14" s="70"/>
      <c r="WAT14" s="70"/>
      <c r="WAU14" s="70"/>
      <c r="WAV14" s="70"/>
      <c r="WAW14" s="70"/>
      <c r="WAX14" s="70"/>
      <c r="WAY14" s="70"/>
      <c r="WAZ14" s="70"/>
      <c r="WBA14" s="70"/>
      <c r="WBB14" s="70"/>
      <c r="WBC14" s="70"/>
      <c r="WBD14" s="70"/>
      <c r="WBE14" s="70"/>
      <c r="WBF14" s="70"/>
      <c r="WBG14" s="70"/>
      <c r="WBH14" s="70"/>
      <c r="WBI14" s="70"/>
      <c r="WBJ14" s="70"/>
      <c r="WBK14" s="70"/>
      <c r="WBL14" s="70"/>
      <c r="WBM14" s="70"/>
      <c r="WBN14" s="70"/>
      <c r="WBO14" s="70"/>
      <c r="WBP14" s="70"/>
      <c r="WBQ14" s="70"/>
      <c r="WBR14" s="70"/>
      <c r="WBS14" s="70"/>
      <c r="WBT14" s="70"/>
      <c r="WBU14" s="70"/>
      <c r="WBV14" s="70"/>
      <c r="WBW14" s="70"/>
      <c r="WBX14" s="70"/>
      <c r="WBY14" s="70"/>
      <c r="WBZ14" s="70"/>
      <c r="WCA14" s="70"/>
      <c r="WCB14" s="70"/>
      <c r="WCC14" s="70"/>
      <c r="WCD14" s="70"/>
      <c r="WCE14" s="70"/>
      <c r="WCF14" s="70"/>
      <c r="WCG14" s="70"/>
      <c r="WCH14" s="70"/>
      <c r="WCI14" s="70"/>
      <c r="WCJ14" s="70"/>
      <c r="WCK14" s="70"/>
      <c r="WCL14" s="70"/>
      <c r="WCM14" s="70"/>
      <c r="WCN14" s="70"/>
      <c r="WCO14" s="70"/>
      <c r="WCP14" s="70"/>
      <c r="WCQ14" s="70"/>
      <c r="WCR14" s="70"/>
      <c r="WCS14" s="70"/>
      <c r="WCT14" s="70"/>
      <c r="WCU14" s="70"/>
      <c r="WCV14" s="70"/>
      <c r="WCW14" s="70"/>
      <c r="WCX14" s="70"/>
      <c r="WCY14" s="70"/>
      <c r="WCZ14" s="70"/>
      <c r="WDA14" s="70"/>
      <c r="WDB14" s="70"/>
      <c r="WDC14" s="70"/>
      <c r="WDD14" s="70"/>
      <c r="WDE14" s="70"/>
      <c r="WDF14" s="70"/>
      <c r="WDG14" s="70"/>
      <c r="WDH14" s="70"/>
      <c r="WDI14" s="70"/>
      <c r="WDJ14" s="70"/>
      <c r="WDK14" s="70"/>
      <c r="WDL14" s="70"/>
      <c r="WDM14" s="70"/>
      <c r="WDN14" s="70"/>
      <c r="WDO14" s="70"/>
      <c r="WDP14" s="70"/>
      <c r="WDQ14" s="70"/>
      <c r="WDR14" s="70"/>
      <c r="WDS14" s="70"/>
      <c r="WDT14" s="70"/>
      <c r="WDU14" s="70"/>
      <c r="WDV14" s="70"/>
      <c r="WDW14" s="70"/>
      <c r="WDX14" s="70"/>
      <c r="WDY14" s="70"/>
      <c r="WDZ14" s="70"/>
      <c r="WEA14" s="70"/>
      <c r="WEB14" s="70"/>
      <c r="WEC14" s="70"/>
      <c r="WED14" s="70"/>
      <c r="WEE14" s="70"/>
      <c r="WEF14" s="70"/>
      <c r="WEG14" s="70"/>
      <c r="WEH14" s="70"/>
      <c r="WEI14" s="70"/>
      <c r="WEJ14" s="70"/>
      <c r="WEK14" s="70"/>
      <c r="WEL14" s="70"/>
      <c r="WEM14" s="70"/>
      <c r="WEN14" s="70"/>
      <c r="WEO14" s="70"/>
      <c r="WEP14" s="70"/>
      <c r="WEQ14" s="70"/>
      <c r="WER14" s="70"/>
      <c r="WES14" s="70"/>
      <c r="WET14" s="70"/>
      <c r="WEU14" s="70"/>
      <c r="WEV14" s="70"/>
      <c r="WEW14" s="70"/>
      <c r="WEX14" s="70"/>
      <c r="WEY14" s="70"/>
      <c r="WEZ14" s="70"/>
      <c r="WFA14" s="70"/>
      <c r="WFB14" s="70"/>
      <c r="WFC14" s="70"/>
      <c r="WFD14" s="70"/>
      <c r="WFE14" s="70"/>
      <c r="WFF14" s="70"/>
      <c r="WFG14" s="70"/>
      <c r="WFH14" s="70"/>
      <c r="WFI14" s="70"/>
      <c r="WFJ14" s="70"/>
      <c r="WFK14" s="70"/>
      <c r="WFL14" s="70"/>
      <c r="WFM14" s="70"/>
      <c r="WFN14" s="70"/>
      <c r="WFO14" s="70"/>
      <c r="WFP14" s="70"/>
      <c r="WFQ14" s="70"/>
      <c r="WFR14" s="70"/>
      <c r="WFS14" s="70"/>
      <c r="WFT14" s="70"/>
      <c r="WFU14" s="70"/>
      <c r="WFV14" s="70"/>
      <c r="WFW14" s="70"/>
      <c r="WFX14" s="70"/>
      <c r="WFY14" s="70"/>
      <c r="WFZ14" s="70"/>
      <c r="WGA14" s="70"/>
      <c r="WGB14" s="70"/>
      <c r="WGC14" s="70"/>
      <c r="WGD14" s="70"/>
      <c r="WGE14" s="70"/>
      <c r="WGF14" s="70"/>
      <c r="WGG14" s="70"/>
      <c r="WGH14" s="70"/>
      <c r="WGI14" s="70"/>
      <c r="WGJ14" s="70"/>
      <c r="WGK14" s="70"/>
      <c r="WGL14" s="70"/>
      <c r="WGM14" s="70"/>
      <c r="WGN14" s="70"/>
      <c r="WGO14" s="70"/>
      <c r="WGP14" s="70"/>
      <c r="WGQ14" s="70"/>
      <c r="WGR14" s="70"/>
      <c r="WGS14" s="70"/>
      <c r="WGT14" s="70"/>
      <c r="WGU14" s="70"/>
      <c r="WGV14" s="70"/>
      <c r="WGW14" s="70"/>
      <c r="WGX14" s="70"/>
      <c r="WGY14" s="70"/>
      <c r="WGZ14" s="70"/>
      <c r="WHA14" s="70"/>
      <c r="WHB14" s="70"/>
      <c r="WHC14" s="70"/>
      <c r="WHD14" s="70"/>
      <c r="WHE14" s="70"/>
      <c r="WHF14" s="70"/>
      <c r="WHG14" s="70"/>
      <c r="WHH14" s="70"/>
      <c r="WHI14" s="70"/>
      <c r="WHJ14" s="70"/>
      <c r="WHK14" s="70"/>
      <c r="WHL14" s="70"/>
      <c r="WHM14" s="70"/>
      <c r="WHN14" s="70"/>
      <c r="WHO14" s="70"/>
      <c r="WHP14" s="70"/>
      <c r="WHQ14" s="70"/>
      <c r="WHR14" s="70"/>
      <c r="WHS14" s="70"/>
      <c r="WHT14" s="70"/>
      <c r="WHU14" s="70"/>
      <c r="WHV14" s="70"/>
      <c r="WHW14" s="70"/>
      <c r="WHX14" s="70"/>
      <c r="WHY14" s="70"/>
      <c r="WHZ14" s="70"/>
      <c r="WIA14" s="70"/>
      <c r="WIB14" s="70"/>
      <c r="WIC14" s="70"/>
      <c r="WID14" s="70"/>
      <c r="WIE14" s="70"/>
      <c r="WIF14" s="70"/>
      <c r="WIG14" s="70"/>
      <c r="WIH14" s="70"/>
      <c r="WII14" s="70"/>
      <c r="WIJ14" s="70"/>
      <c r="WIK14" s="70"/>
      <c r="WIL14" s="70"/>
      <c r="WIM14" s="70"/>
      <c r="WIN14" s="70"/>
      <c r="WIO14" s="70"/>
      <c r="WIP14" s="70"/>
      <c r="WIQ14" s="70"/>
      <c r="WIR14" s="70"/>
      <c r="WIS14" s="70"/>
      <c r="WIT14" s="70"/>
      <c r="WIU14" s="70"/>
      <c r="WIV14" s="70"/>
      <c r="WIW14" s="70"/>
      <c r="WIX14" s="70"/>
      <c r="WIY14" s="70"/>
      <c r="WIZ14" s="70"/>
      <c r="WJA14" s="70"/>
      <c r="WJB14" s="70"/>
      <c r="WJC14" s="70"/>
      <c r="WJD14" s="70"/>
      <c r="WJE14" s="70"/>
      <c r="WJF14" s="70"/>
      <c r="WJG14" s="70"/>
      <c r="WJH14" s="70"/>
      <c r="WJI14" s="70"/>
      <c r="WJJ14" s="70"/>
      <c r="WJK14" s="70"/>
      <c r="WJL14" s="70"/>
      <c r="WJM14" s="70"/>
      <c r="WJN14" s="70"/>
      <c r="WJO14" s="70"/>
      <c r="WJP14" s="70"/>
      <c r="WJQ14" s="70"/>
      <c r="WJR14" s="70"/>
      <c r="WJS14" s="70"/>
      <c r="WJT14" s="70"/>
      <c r="WJU14" s="70"/>
      <c r="WJV14" s="70"/>
      <c r="WJW14" s="70"/>
      <c r="WJX14" s="70"/>
      <c r="WJY14" s="70"/>
      <c r="WJZ14" s="70"/>
      <c r="WKA14" s="70"/>
      <c r="WKB14" s="70"/>
      <c r="WKC14" s="70"/>
      <c r="WKD14" s="70"/>
      <c r="WKE14" s="70"/>
      <c r="WKF14" s="70"/>
      <c r="WKG14" s="70"/>
      <c r="WKH14" s="70"/>
      <c r="WKI14" s="70"/>
      <c r="WKJ14" s="70"/>
      <c r="WKK14" s="70"/>
      <c r="WKL14" s="70"/>
      <c r="WKM14" s="70"/>
      <c r="WKN14" s="70"/>
      <c r="WKO14" s="70"/>
      <c r="WKP14" s="70"/>
      <c r="WKQ14" s="70"/>
      <c r="WKR14" s="70"/>
      <c r="WKS14" s="70"/>
      <c r="WKT14" s="70"/>
      <c r="WKU14" s="70"/>
      <c r="WKV14" s="70"/>
      <c r="WKW14" s="70"/>
      <c r="WKX14" s="70"/>
      <c r="WKY14" s="70"/>
      <c r="WKZ14" s="70"/>
      <c r="WLA14" s="70"/>
      <c r="WLB14" s="70"/>
      <c r="WLC14" s="70"/>
      <c r="WLD14" s="70"/>
      <c r="WLE14" s="70"/>
      <c r="WLF14" s="70"/>
      <c r="WLG14" s="70"/>
      <c r="WLH14" s="70"/>
      <c r="WLI14" s="70"/>
      <c r="WLJ14" s="70"/>
      <c r="WLK14" s="70"/>
      <c r="WLL14" s="70"/>
      <c r="WLM14" s="70"/>
      <c r="WLN14" s="70"/>
      <c r="WLO14" s="70"/>
      <c r="WLP14" s="70"/>
      <c r="WLQ14" s="70"/>
      <c r="WLR14" s="70"/>
      <c r="WLS14" s="70"/>
      <c r="WLT14" s="70"/>
      <c r="WLU14" s="70"/>
      <c r="WLV14" s="70"/>
      <c r="WLW14" s="70"/>
      <c r="WLX14" s="70"/>
      <c r="WLY14" s="70"/>
      <c r="WLZ14" s="70"/>
      <c r="WMA14" s="70"/>
      <c r="WMB14" s="70"/>
      <c r="WMC14" s="70"/>
      <c r="WMD14" s="70"/>
      <c r="WME14" s="70"/>
      <c r="WMF14" s="70"/>
      <c r="WMG14" s="70"/>
      <c r="WMH14" s="70"/>
      <c r="WMI14" s="70"/>
      <c r="WMJ14" s="70"/>
      <c r="WMK14" s="70"/>
      <c r="WML14" s="70"/>
      <c r="WMM14" s="70"/>
      <c r="WMN14" s="70"/>
      <c r="WMO14" s="70"/>
      <c r="WMP14" s="70"/>
      <c r="WMQ14" s="70"/>
      <c r="WMR14" s="70"/>
      <c r="WMS14" s="70"/>
      <c r="WMT14" s="70"/>
      <c r="WMU14" s="70"/>
      <c r="WMV14" s="70"/>
      <c r="WMW14" s="70"/>
      <c r="WMX14" s="70"/>
      <c r="WMY14" s="70"/>
      <c r="WMZ14" s="70"/>
      <c r="WNA14" s="70"/>
      <c r="WNB14" s="70"/>
      <c r="WNC14" s="70"/>
      <c r="WND14" s="70"/>
      <c r="WNE14" s="70"/>
      <c r="WNF14" s="70"/>
      <c r="WNG14" s="70"/>
      <c r="WNH14" s="70"/>
      <c r="WNI14" s="70"/>
      <c r="WNJ14" s="70"/>
      <c r="WNK14" s="70"/>
      <c r="WNL14" s="70"/>
      <c r="WNM14" s="70"/>
      <c r="WNN14" s="70"/>
      <c r="WNO14" s="70"/>
      <c r="WNP14" s="70"/>
      <c r="WNQ14" s="70"/>
      <c r="WNR14" s="70"/>
      <c r="WNS14" s="70"/>
      <c r="WNT14" s="70"/>
      <c r="WNU14" s="70"/>
      <c r="WNV14" s="70"/>
      <c r="WNW14" s="70"/>
      <c r="WNX14" s="70"/>
      <c r="WNY14" s="70"/>
      <c r="WNZ14" s="70"/>
      <c r="WOA14" s="70"/>
      <c r="WOB14" s="70"/>
      <c r="WOC14" s="70"/>
      <c r="WOD14" s="70"/>
      <c r="WOE14" s="70"/>
      <c r="WOF14" s="70"/>
      <c r="WOG14" s="70"/>
      <c r="WOH14" s="70"/>
      <c r="WOI14" s="70"/>
      <c r="WOJ14" s="70"/>
      <c r="WOK14" s="70"/>
      <c r="WOL14" s="70"/>
      <c r="WOM14" s="70"/>
      <c r="WON14" s="70"/>
      <c r="WOO14" s="70"/>
      <c r="WOP14" s="70"/>
      <c r="WOQ14" s="70"/>
      <c r="WOR14" s="70"/>
      <c r="WOS14" s="70"/>
      <c r="WOT14" s="70"/>
      <c r="WOU14" s="70"/>
      <c r="WOV14" s="70"/>
      <c r="WOW14" s="70"/>
      <c r="WOX14" s="70"/>
      <c r="WOY14" s="70"/>
      <c r="WOZ14" s="70"/>
      <c r="WPA14" s="70"/>
      <c r="WPB14" s="70"/>
      <c r="WPC14" s="70"/>
      <c r="WPD14" s="70"/>
      <c r="WPE14" s="70"/>
      <c r="WPF14" s="70"/>
      <c r="WPG14" s="70"/>
      <c r="WPH14" s="70"/>
      <c r="WPI14" s="70"/>
      <c r="WPJ14" s="70"/>
      <c r="WPK14" s="70"/>
      <c r="WPL14" s="70"/>
      <c r="WPM14" s="70"/>
      <c r="WPN14" s="70"/>
      <c r="WPO14" s="70"/>
      <c r="WPP14" s="70"/>
      <c r="WPQ14" s="70"/>
      <c r="WPR14" s="70"/>
      <c r="WPS14" s="70"/>
      <c r="WPT14" s="70"/>
      <c r="WPU14" s="70"/>
      <c r="WPV14" s="70"/>
      <c r="WPW14" s="70"/>
      <c r="WPX14" s="70"/>
      <c r="WPY14" s="70"/>
      <c r="WPZ14" s="70"/>
      <c r="WQA14" s="70"/>
      <c r="WQB14" s="70"/>
      <c r="WQC14" s="70"/>
      <c r="WQD14" s="70"/>
      <c r="WQE14" s="70"/>
      <c r="WQF14" s="70"/>
      <c r="WQG14" s="70"/>
      <c r="WQH14" s="70"/>
      <c r="WQI14" s="70"/>
      <c r="WQJ14" s="70"/>
      <c r="WQK14" s="70"/>
      <c r="WQL14" s="70"/>
      <c r="WQM14" s="70"/>
      <c r="WQN14" s="70"/>
      <c r="WQO14" s="70"/>
      <c r="WQP14" s="70"/>
      <c r="WQQ14" s="70"/>
      <c r="WQR14" s="70"/>
      <c r="WQS14" s="70"/>
      <c r="WQT14" s="70"/>
      <c r="WQU14" s="70"/>
      <c r="WQV14" s="70"/>
      <c r="WQW14" s="70"/>
      <c r="WQX14" s="70"/>
      <c r="WQY14" s="70"/>
      <c r="WQZ14" s="70"/>
      <c r="WRA14" s="70"/>
      <c r="WRB14" s="70"/>
      <c r="WRC14" s="70"/>
      <c r="WRD14" s="70"/>
      <c r="WRE14" s="70"/>
      <c r="WRF14" s="70"/>
      <c r="WRG14" s="70"/>
      <c r="WRH14" s="70"/>
      <c r="WRI14" s="70"/>
      <c r="WRJ14" s="70"/>
      <c r="WRK14" s="70"/>
      <c r="WRL14" s="70"/>
      <c r="WRM14" s="70"/>
      <c r="WRN14" s="70"/>
      <c r="WRO14" s="70"/>
      <c r="WRP14" s="70"/>
      <c r="WRQ14" s="70"/>
      <c r="WRR14" s="70"/>
      <c r="WRS14" s="70"/>
      <c r="WRT14" s="70"/>
      <c r="WRU14" s="70"/>
      <c r="WRV14" s="70"/>
      <c r="WRW14" s="70"/>
      <c r="WRX14" s="70"/>
      <c r="WRY14" s="70"/>
      <c r="WRZ14" s="70"/>
      <c r="WSA14" s="70"/>
      <c r="WSB14" s="70"/>
      <c r="WSC14" s="70"/>
      <c r="WSD14" s="70"/>
      <c r="WSE14" s="70"/>
      <c r="WSF14" s="70"/>
      <c r="WSG14" s="70"/>
      <c r="WSH14" s="70"/>
      <c r="WSI14" s="70"/>
      <c r="WSJ14" s="70"/>
      <c r="WSK14" s="70"/>
      <c r="WSL14" s="70"/>
      <c r="WSM14" s="70"/>
      <c r="WSN14" s="70"/>
      <c r="WSO14" s="70"/>
      <c r="WSP14" s="70"/>
      <c r="WSQ14" s="70"/>
      <c r="WSR14" s="70"/>
      <c r="WSS14" s="70"/>
      <c r="WST14" s="70"/>
      <c r="WSU14" s="70"/>
      <c r="WSV14" s="70"/>
      <c r="WSW14" s="70"/>
      <c r="WSX14" s="70"/>
      <c r="WSY14" s="70"/>
      <c r="WSZ14" s="70"/>
      <c r="WTA14" s="70"/>
      <c r="WTB14" s="70"/>
      <c r="WTC14" s="70"/>
      <c r="WTD14" s="70"/>
      <c r="WTE14" s="70"/>
      <c r="WTF14" s="70"/>
      <c r="WTG14" s="70"/>
      <c r="WTH14" s="70"/>
      <c r="WTI14" s="70"/>
      <c r="WTJ14" s="70"/>
      <c r="WTK14" s="70"/>
      <c r="WTL14" s="70"/>
      <c r="WTM14" s="70"/>
      <c r="WTN14" s="70"/>
      <c r="WTO14" s="70"/>
      <c r="WTP14" s="70"/>
      <c r="WTQ14" s="70"/>
      <c r="WTR14" s="70"/>
      <c r="WTS14" s="70"/>
      <c r="WTT14" s="70"/>
      <c r="WTU14" s="70"/>
      <c r="WTV14" s="70"/>
      <c r="WTW14" s="70"/>
      <c r="WTX14" s="70"/>
      <c r="WTY14" s="70"/>
      <c r="WTZ14" s="70"/>
      <c r="WUA14" s="70"/>
      <c r="WUB14" s="70"/>
      <c r="WUC14" s="70"/>
      <c r="WUD14" s="70"/>
      <c r="WUE14" s="70"/>
      <c r="WUF14" s="70"/>
      <c r="WUG14" s="70"/>
      <c r="WUH14" s="70"/>
      <c r="WUI14" s="70"/>
      <c r="WUJ14" s="70"/>
      <c r="WUK14" s="70"/>
      <c r="WUL14" s="70"/>
      <c r="WUM14" s="70"/>
      <c r="WUN14" s="70"/>
      <c r="WUO14" s="70"/>
      <c r="WUP14" s="70"/>
      <c r="WUQ14" s="70"/>
      <c r="WUR14" s="70"/>
      <c r="WUS14" s="70"/>
      <c r="WUT14" s="70"/>
      <c r="WUU14" s="70"/>
      <c r="WUV14" s="70"/>
      <c r="WUW14" s="70"/>
      <c r="WUX14" s="70"/>
      <c r="WUY14" s="70"/>
      <c r="WUZ14" s="70"/>
      <c r="WVA14" s="70"/>
      <c r="WVB14" s="70"/>
      <c r="WVC14" s="70"/>
      <c r="WVD14" s="70"/>
      <c r="WVE14" s="70"/>
      <c r="WVF14" s="70"/>
      <c r="WVG14" s="70"/>
      <c r="WVH14" s="70"/>
      <c r="WVI14" s="70"/>
      <c r="WVJ14" s="70"/>
      <c r="WVK14" s="70"/>
      <c r="WVL14" s="70"/>
      <c r="WVM14" s="70"/>
      <c r="WVN14" s="70"/>
      <c r="WVO14" s="70"/>
      <c r="WVP14" s="70"/>
      <c r="WVQ14" s="70"/>
      <c r="WVR14" s="70"/>
      <c r="WVS14" s="70"/>
      <c r="WVT14" s="70"/>
      <c r="WVU14" s="70"/>
      <c r="WVV14" s="70"/>
      <c r="WVW14" s="70"/>
      <c r="WVX14" s="70"/>
      <c r="WVY14" s="70"/>
      <c r="WVZ14" s="70"/>
      <c r="WWA14" s="70"/>
      <c r="WWB14" s="70"/>
      <c r="WWC14" s="70"/>
      <c r="WWD14" s="70"/>
      <c r="WWE14" s="70"/>
      <c r="WWF14" s="70"/>
      <c r="WWG14" s="70"/>
      <c r="WWH14" s="70"/>
      <c r="WWI14" s="70"/>
      <c r="WWJ14" s="70"/>
      <c r="WWK14" s="70"/>
      <c r="WWL14" s="70"/>
      <c r="WWM14" s="70"/>
      <c r="WWN14" s="70"/>
      <c r="WWO14" s="70"/>
      <c r="WWP14" s="70"/>
      <c r="WWQ14" s="70"/>
      <c r="WWR14" s="70"/>
      <c r="WWS14" s="70"/>
      <c r="WWT14" s="70"/>
      <c r="WWU14" s="70"/>
      <c r="WWV14" s="70"/>
      <c r="WWW14" s="70"/>
      <c r="WWX14" s="70"/>
      <c r="WWY14" s="70"/>
      <c r="WWZ14" s="70"/>
      <c r="WXA14" s="70"/>
      <c r="WXB14" s="70"/>
      <c r="WXC14" s="70"/>
      <c r="WXD14" s="70"/>
      <c r="WXE14" s="70"/>
      <c r="WXF14" s="70"/>
      <c r="WXG14" s="70"/>
      <c r="WXH14" s="70"/>
      <c r="WXI14" s="70"/>
      <c r="WXJ14" s="70"/>
      <c r="WXK14" s="70"/>
      <c r="WXL14" s="70"/>
      <c r="WXM14" s="70"/>
      <c r="WXN14" s="70"/>
      <c r="WXO14" s="70"/>
      <c r="WXP14" s="70"/>
      <c r="WXQ14" s="70"/>
      <c r="WXR14" s="70"/>
      <c r="WXS14" s="70"/>
      <c r="WXT14" s="70"/>
      <c r="WXU14" s="70"/>
      <c r="WXV14" s="70"/>
      <c r="WXW14" s="70"/>
      <c r="WXX14" s="70"/>
      <c r="WXY14" s="70"/>
      <c r="WXZ14" s="70"/>
      <c r="WYA14" s="70"/>
      <c r="WYB14" s="70"/>
      <c r="WYC14" s="70"/>
      <c r="WYD14" s="70"/>
      <c r="WYE14" s="70"/>
      <c r="WYF14" s="70"/>
      <c r="WYG14" s="70"/>
      <c r="WYH14" s="70"/>
      <c r="WYI14" s="70"/>
      <c r="WYJ14" s="70"/>
      <c r="WYK14" s="70"/>
      <c r="WYL14" s="70"/>
      <c r="WYM14" s="70"/>
      <c r="WYN14" s="70"/>
      <c r="WYO14" s="70"/>
      <c r="WYP14" s="70"/>
      <c r="WYQ14" s="70"/>
      <c r="WYR14" s="70"/>
      <c r="WYS14" s="70"/>
      <c r="WYT14" s="70"/>
      <c r="WYU14" s="70"/>
      <c r="WYV14" s="70"/>
      <c r="WYW14" s="70"/>
      <c r="WYX14" s="70"/>
      <c r="WYY14" s="70"/>
      <c r="WYZ14" s="70"/>
      <c r="WZA14" s="70"/>
      <c r="WZB14" s="70"/>
      <c r="WZC14" s="70"/>
      <c r="WZD14" s="70"/>
      <c r="WZE14" s="70"/>
      <c r="WZF14" s="70"/>
      <c r="WZG14" s="70"/>
      <c r="WZH14" s="70"/>
      <c r="WZI14" s="70"/>
      <c r="WZJ14" s="70"/>
      <c r="WZK14" s="70"/>
      <c r="WZL14" s="70"/>
      <c r="WZM14" s="70"/>
      <c r="WZN14" s="70"/>
      <c r="WZO14" s="70"/>
      <c r="WZP14" s="70"/>
      <c r="WZQ14" s="70"/>
      <c r="WZR14" s="70"/>
      <c r="WZS14" s="70"/>
      <c r="WZT14" s="70"/>
      <c r="WZU14" s="70"/>
      <c r="WZV14" s="70"/>
      <c r="WZW14" s="70"/>
      <c r="WZX14" s="70"/>
      <c r="WZY14" s="70"/>
      <c r="WZZ14" s="70"/>
      <c r="XAA14" s="70"/>
      <c r="XAB14" s="70"/>
      <c r="XAC14" s="70"/>
      <c r="XAD14" s="70"/>
      <c r="XAE14" s="70"/>
      <c r="XAF14" s="70"/>
      <c r="XAG14" s="70"/>
      <c r="XAH14" s="70"/>
      <c r="XAI14" s="70"/>
      <c r="XAJ14" s="70"/>
      <c r="XAK14" s="70"/>
      <c r="XAL14" s="70"/>
      <c r="XAM14" s="70"/>
      <c r="XAN14" s="70"/>
      <c r="XAO14" s="70"/>
      <c r="XAP14" s="70"/>
      <c r="XAQ14" s="70"/>
      <c r="XAR14" s="70"/>
      <c r="XAS14" s="70"/>
      <c r="XAT14" s="70"/>
      <c r="XAU14" s="70"/>
      <c r="XAV14" s="70"/>
      <c r="XAW14" s="70"/>
      <c r="XAX14" s="70"/>
      <c r="XAY14" s="70"/>
      <c r="XAZ14" s="70"/>
      <c r="XBA14" s="70"/>
      <c r="XBB14" s="70"/>
      <c r="XBC14" s="70"/>
      <c r="XBD14" s="70"/>
      <c r="XBE14" s="70"/>
      <c r="XBF14" s="70"/>
      <c r="XBG14" s="70"/>
      <c r="XBH14" s="70"/>
      <c r="XBI14" s="70"/>
      <c r="XBJ14" s="70"/>
      <c r="XBK14" s="70"/>
      <c r="XBL14" s="70"/>
      <c r="XBM14" s="70"/>
      <c r="XBN14" s="70"/>
      <c r="XBO14" s="70"/>
      <c r="XBP14" s="70"/>
      <c r="XBQ14" s="70"/>
      <c r="XBR14" s="70"/>
      <c r="XBS14" s="70"/>
      <c r="XBT14" s="70"/>
      <c r="XBU14" s="70"/>
      <c r="XBV14" s="70"/>
      <c r="XBW14" s="70"/>
      <c r="XBX14" s="70"/>
      <c r="XBY14" s="70"/>
      <c r="XBZ14" s="70"/>
      <c r="XCA14" s="70"/>
      <c r="XCB14" s="70"/>
      <c r="XCC14" s="70"/>
      <c r="XCD14" s="70"/>
      <c r="XCE14" s="70"/>
      <c r="XCF14" s="70"/>
      <c r="XCG14" s="70"/>
      <c r="XCH14" s="70"/>
      <c r="XCI14" s="70"/>
      <c r="XCJ14" s="70"/>
      <c r="XCK14" s="70"/>
      <c r="XCL14" s="70"/>
      <c r="XCM14" s="70"/>
      <c r="XCN14" s="70"/>
      <c r="XCO14" s="70"/>
      <c r="XCP14" s="70"/>
      <c r="XCQ14" s="70"/>
      <c r="XCR14" s="70"/>
      <c r="XCS14" s="70"/>
      <c r="XCT14" s="70"/>
      <c r="XCU14" s="70"/>
      <c r="XCV14" s="70"/>
      <c r="XCW14" s="70"/>
      <c r="XCX14" s="70"/>
      <c r="XCY14" s="70"/>
      <c r="XCZ14" s="70"/>
      <c r="XDA14" s="70"/>
      <c r="XDB14" s="70"/>
      <c r="XDC14" s="70"/>
      <c r="XDD14" s="70"/>
      <c r="XDE14" s="70"/>
      <c r="XDF14" s="70"/>
      <c r="XDG14" s="70"/>
      <c r="XDH14" s="70"/>
      <c r="XDI14" s="70"/>
      <c r="XDJ14" s="70"/>
      <c r="XDK14" s="70"/>
      <c r="XDL14" s="70"/>
      <c r="XDM14" s="70"/>
      <c r="XDN14" s="70"/>
      <c r="XDO14" s="70"/>
      <c r="XDP14" s="70"/>
      <c r="XDQ14" s="70"/>
      <c r="XDR14" s="70"/>
      <c r="XDS14" s="70"/>
      <c r="XDT14" s="70"/>
      <c r="XDU14" s="70"/>
      <c r="XDV14" s="70"/>
      <c r="XDW14" s="70"/>
      <c r="XDX14" s="70"/>
      <c r="XDY14" s="70"/>
      <c r="XDZ14" s="70"/>
      <c r="XEA14" s="70"/>
      <c r="XEB14" s="70"/>
      <c r="XEC14" s="70"/>
      <c r="XED14" s="70"/>
      <c r="XEE14" s="70"/>
      <c r="XEF14" s="70"/>
      <c r="XEG14" s="70"/>
      <c r="XEH14" s="70"/>
      <c r="XEI14" s="70"/>
      <c r="XEJ14" s="70"/>
      <c r="XEK14" s="70"/>
      <c r="XEL14" s="70"/>
      <c r="XEM14" s="70"/>
      <c r="XEN14" s="70"/>
      <c r="XEO14" s="70"/>
      <c r="XEP14" s="70"/>
      <c r="XEQ14" s="70"/>
      <c r="XER14" s="70"/>
      <c r="XES14" s="70"/>
      <c r="XET14" s="70"/>
      <c r="XEU14" s="70"/>
      <c r="XEV14" s="70"/>
      <c r="XEW14" s="70"/>
      <c r="XEX14" s="70"/>
      <c r="XEY14" s="70"/>
      <c r="XEZ14" s="70"/>
      <c r="XFA14" s="70"/>
      <c r="XFB14" s="70"/>
    </row>
    <row r="15" spans="1:16382" hidden="1" x14ac:dyDescent="0.3">
      <c r="A15" s="70" t="s">
        <v>346</v>
      </c>
      <c r="B15" s="70">
        <v>0</v>
      </c>
      <c r="C15" s="70">
        <v>0</v>
      </c>
      <c r="D15" s="70"/>
      <c r="E15" s="70"/>
      <c r="F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  <c r="IT15" s="70"/>
      <c r="IU15" s="70"/>
      <c r="IV15" s="70"/>
      <c r="IW15" s="70"/>
      <c r="IX15" s="70"/>
      <c r="IY15" s="70"/>
      <c r="IZ15" s="70"/>
      <c r="JA15" s="70"/>
      <c r="JB15" s="70"/>
      <c r="JC15" s="70"/>
      <c r="JD15" s="70"/>
      <c r="JE15" s="70"/>
      <c r="JF15" s="70"/>
      <c r="JG15" s="70"/>
      <c r="JH15" s="70"/>
      <c r="JI15" s="70"/>
      <c r="JJ15" s="70"/>
      <c r="JK15" s="70"/>
      <c r="JL15" s="70"/>
      <c r="JM15" s="70"/>
      <c r="JN15" s="70"/>
      <c r="JO15" s="70"/>
      <c r="JP15" s="70"/>
      <c r="JQ15" s="70"/>
      <c r="JR15" s="70"/>
      <c r="JS15" s="70"/>
      <c r="JT15" s="70"/>
      <c r="JU15" s="70"/>
      <c r="JV15" s="70"/>
      <c r="JW15" s="70"/>
      <c r="JX15" s="70"/>
      <c r="JY15" s="70"/>
      <c r="JZ15" s="70"/>
      <c r="KA15" s="70"/>
      <c r="KB15" s="70"/>
      <c r="KC15" s="70"/>
      <c r="KD15" s="70"/>
      <c r="KE15" s="70"/>
      <c r="KF15" s="70"/>
      <c r="KG15" s="70"/>
      <c r="KH15" s="70"/>
      <c r="KI15" s="70"/>
      <c r="KJ15" s="70"/>
      <c r="KK15" s="70"/>
      <c r="KL15" s="70"/>
      <c r="KM15" s="70"/>
      <c r="KN15" s="70"/>
      <c r="KO15" s="70"/>
      <c r="KP15" s="70"/>
      <c r="KQ15" s="70"/>
      <c r="KR15" s="70"/>
      <c r="KS15" s="70"/>
      <c r="KT15" s="70"/>
      <c r="KU15" s="70"/>
      <c r="KV15" s="70"/>
      <c r="KW15" s="70"/>
      <c r="KX15" s="70"/>
      <c r="KY15" s="70"/>
      <c r="KZ15" s="70"/>
      <c r="LA15" s="70"/>
      <c r="LB15" s="70"/>
      <c r="LC15" s="70"/>
      <c r="LD15" s="70"/>
      <c r="LE15" s="70"/>
      <c r="LF15" s="70"/>
      <c r="LG15" s="70"/>
      <c r="LH15" s="70"/>
      <c r="LI15" s="70"/>
      <c r="LJ15" s="70"/>
      <c r="LK15" s="70"/>
      <c r="LL15" s="70"/>
      <c r="LM15" s="70"/>
      <c r="LN15" s="70"/>
      <c r="LO15" s="70"/>
      <c r="LP15" s="70"/>
      <c r="LQ15" s="70"/>
      <c r="LR15" s="70"/>
      <c r="LS15" s="70"/>
      <c r="LT15" s="70"/>
      <c r="LU15" s="70"/>
      <c r="LV15" s="70"/>
      <c r="LW15" s="70"/>
      <c r="LX15" s="70"/>
      <c r="LY15" s="70"/>
      <c r="LZ15" s="70"/>
      <c r="MA15" s="70"/>
      <c r="MB15" s="70"/>
      <c r="MC15" s="70"/>
      <c r="MD15" s="70"/>
      <c r="ME15" s="70"/>
      <c r="MF15" s="70"/>
      <c r="MG15" s="70"/>
      <c r="MH15" s="70"/>
      <c r="MI15" s="70"/>
      <c r="MJ15" s="70"/>
      <c r="MK15" s="70"/>
      <c r="ML15" s="70"/>
      <c r="MM15" s="70"/>
      <c r="MN15" s="70"/>
      <c r="MO15" s="70"/>
      <c r="MP15" s="70"/>
      <c r="MQ15" s="70"/>
      <c r="MR15" s="70"/>
      <c r="MS15" s="70"/>
      <c r="MT15" s="70"/>
      <c r="MU15" s="70"/>
      <c r="MV15" s="70"/>
      <c r="MW15" s="70"/>
      <c r="MX15" s="70"/>
      <c r="MY15" s="70"/>
      <c r="MZ15" s="70"/>
      <c r="NA15" s="70"/>
      <c r="NB15" s="70"/>
      <c r="NC15" s="70"/>
      <c r="ND15" s="70"/>
      <c r="NE15" s="70"/>
      <c r="NF15" s="70"/>
      <c r="NG15" s="70"/>
      <c r="NH15" s="70"/>
      <c r="NI15" s="70"/>
      <c r="NJ15" s="70"/>
      <c r="NK15" s="70"/>
      <c r="NL15" s="70"/>
      <c r="NM15" s="70"/>
      <c r="NN15" s="70"/>
      <c r="NO15" s="70"/>
      <c r="NP15" s="70"/>
      <c r="NQ15" s="70"/>
      <c r="NR15" s="70"/>
      <c r="NS15" s="70"/>
      <c r="NT15" s="70"/>
      <c r="NU15" s="70"/>
      <c r="NV15" s="70"/>
      <c r="NW15" s="70"/>
      <c r="NX15" s="70"/>
      <c r="NY15" s="70"/>
      <c r="NZ15" s="70"/>
      <c r="OA15" s="70"/>
      <c r="OB15" s="70"/>
      <c r="OC15" s="70"/>
      <c r="OD15" s="70"/>
      <c r="OE15" s="70"/>
      <c r="OF15" s="70"/>
      <c r="OG15" s="70"/>
      <c r="OH15" s="70"/>
      <c r="OI15" s="70"/>
      <c r="OJ15" s="70"/>
      <c r="OK15" s="70"/>
      <c r="OL15" s="70"/>
      <c r="OM15" s="70"/>
      <c r="ON15" s="70"/>
      <c r="OO15" s="70"/>
      <c r="OP15" s="70"/>
      <c r="OQ15" s="70"/>
      <c r="OR15" s="70"/>
      <c r="OS15" s="70"/>
      <c r="OT15" s="70"/>
      <c r="OU15" s="70"/>
      <c r="OV15" s="70"/>
      <c r="OW15" s="70"/>
      <c r="OX15" s="70"/>
      <c r="OY15" s="70"/>
      <c r="OZ15" s="70"/>
      <c r="PA15" s="70"/>
      <c r="PB15" s="70"/>
      <c r="PC15" s="70"/>
      <c r="PD15" s="70"/>
      <c r="PE15" s="70"/>
      <c r="PF15" s="70"/>
      <c r="PG15" s="70"/>
      <c r="PH15" s="70"/>
      <c r="PI15" s="70"/>
      <c r="PJ15" s="70"/>
      <c r="PK15" s="70"/>
      <c r="PL15" s="70"/>
      <c r="PM15" s="70"/>
      <c r="PN15" s="70"/>
      <c r="PO15" s="70"/>
      <c r="PP15" s="70"/>
      <c r="PQ15" s="70"/>
      <c r="PR15" s="70"/>
      <c r="PS15" s="70"/>
      <c r="PT15" s="70"/>
      <c r="PU15" s="70"/>
      <c r="PV15" s="70"/>
      <c r="PW15" s="70"/>
      <c r="PX15" s="70"/>
      <c r="PY15" s="70"/>
      <c r="PZ15" s="70"/>
      <c r="QA15" s="70"/>
      <c r="QB15" s="70"/>
      <c r="QC15" s="70"/>
      <c r="QD15" s="70"/>
      <c r="QE15" s="70"/>
      <c r="QF15" s="70"/>
      <c r="QG15" s="70"/>
      <c r="QH15" s="70"/>
      <c r="QI15" s="70"/>
      <c r="QJ15" s="70"/>
      <c r="QK15" s="70"/>
      <c r="QL15" s="70"/>
      <c r="QM15" s="70"/>
      <c r="QN15" s="70"/>
      <c r="QO15" s="70"/>
      <c r="QP15" s="70"/>
      <c r="QQ15" s="70"/>
      <c r="QR15" s="70"/>
      <c r="QS15" s="70"/>
      <c r="QT15" s="70"/>
      <c r="QU15" s="70"/>
      <c r="QV15" s="70"/>
      <c r="QW15" s="70"/>
      <c r="QX15" s="70"/>
      <c r="QY15" s="70"/>
      <c r="QZ15" s="70"/>
      <c r="RA15" s="70"/>
      <c r="RB15" s="70"/>
      <c r="RC15" s="70"/>
      <c r="RD15" s="70"/>
      <c r="RE15" s="70"/>
      <c r="RF15" s="70"/>
      <c r="RG15" s="70"/>
      <c r="RH15" s="70"/>
      <c r="RI15" s="70"/>
      <c r="RJ15" s="70"/>
      <c r="RK15" s="70"/>
      <c r="RL15" s="70"/>
      <c r="RM15" s="70"/>
      <c r="RN15" s="70"/>
      <c r="RO15" s="70"/>
      <c r="RP15" s="70"/>
      <c r="RQ15" s="70"/>
      <c r="RR15" s="70"/>
      <c r="RS15" s="70"/>
      <c r="RT15" s="70"/>
      <c r="RU15" s="70"/>
      <c r="RV15" s="70"/>
      <c r="RW15" s="70"/>
      <c r="RX15" s="70"/>
      <c r="RY15" s="70"/>
      <c r="RZ15" s="70"/>
      <c r="SA15" s="70"/>
      <c r="SB15" s="70"/>
      <c r="SC15" s="70"/>
      <c r="SD15" s="70"/>
      <c r="SE15" s="70"/>
      <c r="SF15" s="70"/>
      <c r="SG15" s="70"/>
      <c r="SH15" s="70"/>
      <c r="SI15" s="70"/>
      <c r="SJ15" s="70"/>
      <c r="SK15" s="70"/>
      <c r="SL15" s="70"/>
      <c r="SM15" s="70"/>
      <c r="SN15" s="70"/>
      <c r="SO15" s="70"/>
      <c r="SP15" s="70"/>
      <c r="SQ15" s="70"/>
      <c r="SR15" s="70"/>
      <c r="SS15" s="70"/>
      <c r="ST15" s="70"/>
      <c r="SU15" s="70"/>
      <c r="SV15" s="70"/>
      <c r="SW15" s="70"/>
      <c r="SX15" s="70"/>
      <c r="SY15" s="70"/>
      <c r="SZ15" s="70"/>
      <c r="TA15" s="70"/>
      <c r="TB15" s="70"/>
      <c r="TC15" s="70"/>
      <c r="TD15" s="70"/>
      <c r="TE15" s="70"/>
      <c r="TF15" s="70"/>
      <c r="TG15" s="70"/>
      <c r="TH15" s="70"/>
      <c r="TI15" s="70"/>
      <c r="TJ15" s="70"/>
      <c r="TK15" s="70"/>
      <c r="TL15" s="70"/>
      <c r="TM15" s="70"/>
      <c r="TN15" s="70"/>
      <c r="TO15" s="70"/>
      <c r="TP15" s="70"/>
      <c r="TQ15" s="70"/>
      <c r="TR15" s="70"/>
      <c r="TS15" s="70"/>
      <c r="TT15" s="70"/>
      <c r="TU15" s="70"/>
      <c r="TV15" s="70"/>
      <c r="TW15" s="70"/>
      <c r="TX15" s="70"/>
      <c r="TY15" s="70"/>
      <c r="TZ15" s="70"/>
      <c r="UA15" s="70"/>
      <c r="UB15" s="70"/>
      <c r="UC15" s="70"/>
      <c r="UD15" s="70"/>
      <c r="UE15" s="70"/>
      <c r="UF15" s="70"/>
      <c r="UG15" s="70"/>
      <c r="UH15" s="70"/>
      <c r="UI15" s="70"/>
      <c r="UJ15" s="70"/>
      <c r="UK15" s="70"/>
      <c r="UL15" s="70"/>
      <c r="UM15" s="70"/>
      <c r="UN15" s="70"/>
      <c r="UO15" s="70"/>
      <c r="UP15" s="70"/>
      <c r="UQ15" s="70"/>
      <c r="UR15" s="70"/>
      <c r="US15" s="70"/>
      <c r="UT15" s="70"/>
      <c r="UU15" s="70"/>
      <c r="UV15" s="70"/>
      <c r="UW15" s="70"/>
      <c r="UX15" s="70"/>
      <c r="UY15" s="70"/>
      <c r="UZ15" s="70"/>
      <c r="VA15" s="70"/>
      <c r="VB15" s="70"/>
      <c r="VC15" s="70"/>
      <c r="VD15" s="70"/>
      <c r="VE15" s="70"/>
      <c r="VF15" s="70"/>
      <c r="VG15" s="70"/>
      <c r="VH15" s="70"/>
      <c r="VI15" s="70"/>
      <c r="VJ15" s="70"/>
      <c r="VK15" s="70"/>
      <c r="VL15" s="70"/>
      <c r="VM15" s="70"/>
      <c r="VN15" s="70"/>
      <c r="VO15" s="70"/>
      <c r="VP15" s="70"/>
      <c r="VQ15" s="70"/>
      <c r="VR15" s="70"/>
      <c r="VS15" s="70"/>
      <c r="VT15" s="70"/>
      <c r="VU15" s="70"/>
      <c r="VV15" s="70"/>
      <c r="VW15" s="70"/>
      <c r="VX15" s="70"/>
      <c r="VY15" s="70"/>
      <c r="VZ15" s="70"/>
      <c r="WA15" s="70"/>
      <c r="WB15" s="70"/>
      <c r="WC15" s="70"/>
      <c r="WD15" s="70"/>
      <c r="WE15" s="70"/>
      <c r="WF15" s="70"/>
      <c r="WG15" s="70"/>
      <c r="WH15" s="70"/>
      <c r="WI15" s="70"/>
      <c r="WJ15" s="70"/>
      <c r="WK15" s="70"/>
      <c r="WL15" s="70"/>
      <c r="WM15" s="70"/>
      <c r="WN15" s="70"/>
      <c r="WO15" s="70"/>
      <c r="WP15" s="70"/>
      <c r="WQ15" s="70"/>
      <c r="WR15" s="70"/>
      <c r="WS15" s="70"/>
      <c r="WT15" s="70"/>
      <c r="WU15" s="70"/>
      <c r="WV15" s="70"/>
      <c r="WW15" s="70"/>
      <c r="WX15" s="70"/>
      <c r="WY15" s="70"/>
      <c r="WZ15" s="70"/>
      <c r="XA15" s="70"/>
      <c r="XB15" s="70"/>
      <c r="XC15" s="70"/>
      <c r="XD15" s="70"/>
      <c r="XE15" s="70"/>
      <c r="XF15" s="70"/>
      <c r="XG15" s="70"/>
      <c r="XH15" s="70"/>
      <c r="XI15" s="70"/>
      <c r="XJ15" s="70"/>
      <c r="XK15" s="70"/>
      <c r="XL15" s="70"/>
      <c r="XM15" s="70"/>
      <c r="XN15" s="70"/>
      <c r="XO15" s="70"/>
      <c r="XP15" s="70"/>
      <c r="XQ15" s="70"/>
      <c r="XR15" s="70"/>
      <c r="XS15" s="70"/>
      <c r="XT15" s="70"/>
      <c r="XU15" s="70"/>
      <c r="XV15" s="70"/>
      <c r="XW15" s="70"/>
      <c r="XX15" s="70"/>
      <c r="XY15" s="70"/>
      <c r="XZ15" s="70"/>
      <c r="YA15" s="70"/>
      <c r="YB15" s="70"/>
      <c r="YC15" s="70"/>
      <c r="YD15" s="70"/>
      <c r="YE15" s="70"/>
      <c r="YF15" s="70"/>
      <c r="YG15" s="70"/>
      <c r="YH15" s="70"/>
      <c r="YI15" s="70"/>
      <c r="YJ15" s="70"/>
      <c r="YK15" s="70"/>
      <c r="YL15" s="70"/>
      <c r="YM15" s="70"/>
      <c r="YN15" s="70"/>
      <c r="YO15" s="70"/>
      <c r="YP15" s="70"/>
      <c r="YQ15" s="70"/>
      <c r="YR15" s="70"/>
      <c r="YS15" s="70"/>
      <c r="YT15" s="70"/>
      <c r="YU15" s="70"/>
      <c r="YV15" s="70"/>
      <c r="YW15" s="70"/>
      <c r="YX15" s="70"/>
      <c r="YY15" s="70"/>
      <c r="YZ15" s="70"/>
      <c r="ZA15" s="70"/>
      <c r="ZB15" s="70"/>
      <c r="ZC15" s="70"/>
      <c r="ZD15" s="70"/>
      <c r="ZE15" s="70"/>
      <c r="ZF15" s="70"/>
      <c r="ZG15" s="70"/>
      <c r="ZH15" s="70"/>
      <c r="ZI15" s="70"/>
      <c r="ZJ15" s="70"/>
      <c r="ZK15" s="70"/>
      <c r="ZL15" s="70"/>
      <c r="ZM15" s="70"/>
      <c r="ZN15" s="70"/>
      <c r="ZO15" s="70"/>
      <c r="ZP15" s="70"/>
      <c r="ZQ15" s="70"/>
      <c r="ZR15" s="70"/>
      <c r="ZS15" s="70"/>
      <c r="ZT15" s="70"/>
      <c r="ZU15" s="70"/>
      <c r="ZV15" s="70"/>
      <c r="ZW15" s="70"/>
      <c r="ZX15" s="70"/>
      <c r="ZY15" s="70"/>
      <c r="ZZ15" s="70"/>
      <c r="AAA15" s="70"/>
      <c r="AAB15" s="70"/>
      <c r="AAC15" s="70"/>
      <c r="AAD15" s="70"/>
      <c r="AAE15" s="70"/>
      <c r="AAF15" s="70"/>
      <c r="AAG15" s="70"/>
      <c r="AAH15" s="70"/>
      <c r="AAI15" s="70"/>
      <c r="AAJ15" s="70"/>
      <c r="AAK15" s="70"/>
      <c r="AAL15" s="70"/>
      <c r="AAM15" s="70"/>
      <c r="AAN15" s="70"/>
      <c r="AAO15" s="70"/>
      <c r="AAP15" s="70"/>
      <c r="AAQ15" s="70"/>
      <c r="AAR15" s="70"/>
      <c r="AAS15" s="70"/>
      <c r="AAT15" s="70"/>
      <c r="AAU15" s="70"/>
      <c r="AAV15" s="70"/>
      <c r="AAW15" s="70"/>
      <c r="AAX15" s="70"/>
      <c r="AAY15" s="70"/>
      <c r="AAZ15" s="70"/>
      <c r="ABA15" s="70"/>
      <c r="ABB15" s="70"/>
      <c r="ABC15" s="70"/>
      <c r="ABD15" s="70"/>
      <c r="ABE15" s="70"/>
      <c r="ABF15" s="70"/>
      <c r="ABG15" s="70"/>
      <c r="ABH15" s="70"/>
      <c r="ABI15" s="70"/>
      <c r="ABJ15" s="70"/>
      <c r="ABK15" s="70"/>
      <c r="ABL15" s="70"/>
      <c r="ABM15" s="70"/>
      <c r="ABN15" s="70"/>
      <c r="ABO15" s="70"/>
      <c r="ABP15" s="70"/>
      <c r="ABQ15" s="70"/>
      <c r="ABR15" s="70"/>
      <c r="ABS15" s="70"/>
      <c r="ABT15" s="70"/>
      <c r="ABU15" s="70"/>
      <c r="ABV15" s="70"/>
      <c r="ABW15" s="70"/>
      <c r="ABX15" s="70"/>
      <c r="ABY15" s="70"/>
      <c r="ABZ15" s="70"/>
      <c r="ACA15" s="70"/>
      <c r="ACB15" s="70"/>
      <c r="ACC15" s="70"/>
      <c r="ACD15" s="70"/>
      <c r="ACE15" s="70"/>
      <c r="ACF15" s="70"/>
      <c r="ACG15" s="70"/>
      <c r="ACH15" s="70"/>
      <c r="ACI15" s="70"/>
      <c r="ACJ15" s="70"/>
      <c r="ACK15" s="70"/>
      <c r="ACL15" s="70"/>
      <c r="ACM15" s="70"/>
      <c r="ACN15" s="70"/>
      <c r="ACO15" s="70"/>
      <c r="ACP15" s="70"/>
      <c r="ACQ15" s="70"/>
      <c r="ACR15" s="70"/>
      <c r="ACS15" s="70"/>
      <c r="ACT15" s="70"/>
      <c r="ACU15" s="70"/>
      <c r="ACV15" s="70"/>
      <c r="ACW15" s="70"/>
      <c r="ACX15" s="70"/>
      <c r="ACY15" s="70"/>
      <c r="ACZ15" s="70"/>
      <c r="ADA15" s="70"/>
      <c r="ADB15" s="70"/>
      <c r="ADC15" s="70"/>
      <c r="ADD15" s="70"/>
      <c r="ADE15" s="70"/>
      <c r="ADF15" s="70"/>
      <c r="ADG15" s="70"/>
      <c r="ADH15" s="70"/>
      <c r="ADI15" s="70"/>
      <c r="ADJ15" s="70"/>
      <c r="ADK15" s="70"/>
      <c r="ADL15" s="70"/>
      <c r="ADM15" s="70"/>
      <c r="ADN15" s="70"/>
      <c r="ADO15" s="70"/>
      <c r="ADP15" s="70"/>
      <c r="ADQ15" s="70"/>
      <c r="ADR15" s="70"/>
      <c r="ADS15" s="70"/>
      <c r="ADT15" s="70"/>
      <c r="ADU15" s="70"/>
      <c r="ADV15" s="70"/>
      <c r="ADW15" s="70"/>
      <c r="ADX15" s="70"/>
      <c r="ADY15" s="70"/>
      <c r="ADZ15" s="70"/>
      <c r="AEA15" s="70"/>
      <c r="AEB15" s="70"/>
      <c r="AEC15" s="70"/>
      <c r="AED15" s="70"/>
      <c r="AEE15" s="70"/>
      <c r="AEF15" s="70"/>
      <c r="AEG15" s="70"/>
      <c r="AEH15" s="70"/>
      <c r="AEI15" s="70"/>
      <c r="AEJ15" s="70"/>
      <c r="AEK15" s="70"/>
      <c r="AEL15" s="70"/>
      <c r="AEM15" s="70"/>
      <c r="AEN15" s="70"/>
      <c r="AEO15" s="70"/>
      <c r="AEP15" s="70"/>
      <c r="AEQ15" s="70"/>
      <c r="AER15" s="70"/>
      <c r="AES15" s="70"/>
      <c r="AET15" s="70"/>
      <c r="AEU15" s="70"/>
      <c r="AEV15" s="70"/>
      <c r="AEW15" s="70"/>
      <c r="AEX15" s="70"/>
      <c r="AEY15" s="70"/>
      <c r="AEZ15" s="70"/>
      <c r="AFA15" s="70"/>
      <c r="AFB15" s="70"/>
      <c r="AFC15" s="70"/>
      <c r="AFD15" s="70"/>
      <c r="AFE15" s="70"/>
      <c r="AFF15" s="70"/>
      <c r="AFG15" s="70"/>
      <c r="AFH15" s="70"/>
      <c r="AFI15" s="70"/>
      <c r="AFJ15" s="70"/>
      <c r="AFK15" s="70"/>
      <c r="AFL15" s="70"/>
      <c r="AFM15" s="70"/>
      <c r="AFN15" s="70"/>
      <c r="AFO15" s="70"/>
      <c r="AFP15" s="70"/>
      <c r="AFQ15" s="70"/>
      <c r="AFR15" s="70"/>
      <c r="AFS15" s="70"/>
      <c r="AFT15" s="70"/>
      <c r="AFU15" s="70"/>
      <c r="AFV15" s="70"/>
      <c r="AFW15" s="70"/>
      <c r="AFX15" s="70"/>
      <c r="AFY15" s="70"/>
      <c r="AFZ15" s="70"/>
      <c r="AGA15" s="70"/>
      <c r="AGB15" s="70"/>
      <c r="AGC15" s="70"/>
      <c r="AGD15" s="70"/>
      <c r="AGE15" s="70"/>
      <c r="AGF15" s="70"/>
      <c r="AGG15" s="70"/>
      <c r="AGH15" s="70"/>
      <c r="AGI15" s="70"/>
      <c r="AGJ15" s="70"/>
      <c r="AGK15" s="70"/>
      <c r="AGL15" s="70"/>
      <c r="AGM15" s="70"/>
      <c r="AGN15" s="70"/>
      <c r="AGO15" s="70"/>
      <c r="AGP15" s="70"/>
      <c r="AGQ15" s="70"/>
      <c r="AGR15" s="70"/>
      <c r="AGS15" s="70"/>
      <c r="AGT15" s="70"/>
      <c r="AGU15" s="70"/>
      <c r="AGV15" s="70"/>
      <c r="AGW15" s="70"/>
      <c r="AGX15" s="70"/>
      <c r="AGY15" s="70"/>
      <c r="AGZ15" s="70"/>
      <c r="AHA15" s="70"/>
      <c r="AHB15" s="70"/>
      <c r="AHC15" s="70"/>
      <c r="AHD15" s="70"/>
      <c r="AHE15" s="70"/>
      <c r="AHF15" s="70"/>
      <c r="AHG15" s="70"/>
      <c r="AHH15" s="70"/>
      <c r="AHI15" s="70"/>
      <c r="AHJ15" s="70"/>
      <c r="AHK15" s="70"/>
      <c r="AHL15" s="70"/>
      <c r="AHM15" s="70"/>
      <c r="AHN15" s="70"/>
      <c r="AHO15" s="70"/>
      <c r="AHP15" s="70"/>
      <c r="AHQ15" s="70"/>
      <c r="AHR15" s="70"/>
      <c r="AHS15" s="70"/>
      <c r="AHT15" s="70"/>
      <c r="AHU15" s="70"/>
      <c r="AHV15" s="70"/>
      <c r="AHW15" s="70"/>
      <c r="AHX15" s="70"/>
      <c r="AHY15" s="70"/>
      <c r="AHZ15" s="70"/>
      <c r="AIA15" s="70"/>
      <c r="AIB15" s="70"/>
      <c r="AIC15" s="70"/>
      <c r="AID15" s="70"/>
      <c r="AIE15" s="70"/>
      <c r="AIF15" s="70"/>
      <c r="AIG15" s="70"/>
      <c r="AIH15" s="70"/>
      <c r="AII15" s="70"/>
      <c r="AIJ15" s="70"/>
      <c r="AIK15" s="70"/>
      <c r="AIL15" s="70"/>
      <c r="AIM15" s="70"/>
      <c r="AIN15" s="70"/>
      <c r="AIO15" s="70"/>
      <c r="AIP15" s="70"/>
      <c r="AIQ15" s="70"/>
      <c r="AIR15" s="70"/>
      <c r="AIS15" s="70"/>
      <c r="AIT15" s="70"/>
      <c r="AIU15" s="70"/>
      <c r="AIV15" s="70"/>
      <c r="AIW15" s="70"/>
      <c r="AIX15" s="70"/>
      <c r="AIY15" s="70"/>
      <c r="AIZ15" s="70"/>
      <c r="AJA15" s="70"/>
      <c r="AJB15" s="70"/>
      <c r="AJC15" s="70"/>
      <c r="AJD15" s="70"/>
      <c r="AJE15" s="70"/>
      <c r="AJF15" s="70"/>
      <c r="AJG15" s="70"/>
      <c r="AJH15" s="70"/>
      <c r="AJI15" s="70"/>
      <c r="AJJ15" s="70"/>
      <c r="AJK15" s="70"/>
      <c r="AJL15" s="70"/>
      <c r="AJM15" s="70"/>
      <c r="AJN15" s="70"/>
      <c r="AJO15" s="70"/>
      <c r="AJP15" s="70"/>
      <c r="AJQ15" s="70"/>
      <c r="AJR15" s="70"/>
      <c r="AJS15" s="70"/>
      <c r="AJT15" s="70"/>
      <c r="AJU15" s="70"/>
      <c r="AJV15" s="70"/>
      <c r="AJW15" s="70"/>
      <c r="AJX15" s="70"/>
      <c r="AJY15" s="70"/>
      <c r="AJZ15" s="70"/>
      <c r="AKA15" s="70"/>
      <c r="AKB15" s="70"/>
      <c r="AKC15" s="70"/>
      <c r="AKD15" s="70"/>
      <c r="AKE15" s="70"/>
      <c r="AKF15" s="70"/>
      <c r="AKG15" s="70"/>
      <c r="AKH15" s="70"/>
      <c r="AKI15" s="70"/>
      <c r="AKJ15" s="70"/>
      <c r="AKK15" s="70"/>
      <c r="AKL15" s="70"/>
      <c r="AKM15" s="70"/>
      <c r="AKN15" s="70"/>
      <c r="AKO15" s="70"/>
      <c r="AKP15" s="70"/>
      <c r="AKQ15" s="70"/>
      <c r="AKR15" s="70"/>
      <c r="AKS15" s="70"/>
      <c r="AKT15" s="70"/>
      <c r="AKU15" s="70"/>
      <c r="AKV15" s="70"/>
      <c r="AKW15" s="70"/>
      <c r="AKX15" s="70"/>
      <c r="AKY15" s="70"/>
      <c r="AKZ15" s="70"/>
      <c r="ALA15" s="70"/>
      <c r="ALB15" s="70"/>
      <c r="ALC15" s="70"/>
      <c r="ALD15" s="70"/>
      <c r="ALE15" s="70"/>
      <c r="ALF15" s="70"/>
      <c r="ALG15" s="70"/>
      <c r="ALH15" s="70"/>
      <c r="ALI15" s="70"/>
      <c r="ALJ15" s="70"/>
      <c r="ALK15" s="70"/>
      <c r="ALL15" s="70"/>
      <c r="ALM15" s="70"/>
      <c r="ALN15" s="70"/>
      <c r="ALO15" s="70"/>
      <c r="ALP15" s="70"/>
      <c r="ALQ15" s="70"/>
      <c r="ALR15" s="70"/>
      <c r="ALS15" s="70"/>
      <c r="ALT15" s="70"/>
      <c r="ALU15" s="70"/>
      <c r="ALV15" s="70"/>
      <c r="ALW15" s="70"/>
      <c r="ALX15" s="70"/>
      <c r="ALY15" s="70"/>
      <c r="ALZ15" s="70"/>
      <c r="AMA15" s="70"/>
      <c r="AMB15" s="70"/>
      <c r="AMC15" s="70"/>
      <c r="AMD15" s="70"/>
      <c r="AME15" s="70"/>
      <c r="AMF15" s="70"/>
      <c r="AMG15" s="70"/>
      <c r="AMH15" s="70"/>
      <c r="AMI15" s="70"/>
      <c r="AMJ15" s="70"/>
      <c r="AMK15" s="70"/>
      <c r="AML15" s="70"/>
      <c r="AMM15" s="70"/>
      <c r="AMN15" s="70"/>
      <c r="AMO15" s="70"/>
      <c r="AMP15" s="70"/>
      <c r="AMQ15" s="70"/>
      <c r="AMR15" s="70"/>
      <c r="AMS15" s="70"/>
      <c r="AMT15" s="70"/>
      <c r="AMU15" s="70"/>
      <c r="AMV15" s="70"/>
      <c r="AMW15" s="70"/>
      <c r="AMX15" s="70"/>
      <c r="AMY15" s="70"/>
      <c r="AMZ15" s="70"/>
      <c r="ANA15" s="70"/>
      <c r="ANB15" s="70"/>
      <c r="ANC15" s="70"/>
      <c r="AND15" s="70"/>
      <c r="ANE15" s="70"/>
      <c r="ANF15" s="70"/>
      <c r="ANG15" s="70"/>
      <c r="ANH15" s="70"/>
      <c r="ANI15" s="70"/>
      <c r="ANJ15" s="70"/>
      <c r="ANK15" s="70"/>
      <c r="ANL15" s="70"/>
      <c r="ANM15" s="70"/>
      <c r="ANN15" s="70"/>
      <c r="ANO15" s="70"/>
      <c r="ANP15" s="70"/>
      <c r="ANQ15" s="70"/>
      <c r="ANR15" s="70"/>
      <c r="ANS15" s="70"/>
      <c r="ANT15" s="70"/>
      <c r="ANU15" s="70"/>
      <c r="ANV15" s="70"/>
      <c r="ANW15" s="70"/>
      <c r="ANX15" s="70"/>
      <c r="ANY15" s="70"/>
      <c r="ANZ15" s="70"/>
      <c r="AOA15" s="70"/>
      <c r="AOB15" s="70"/>
      <c r="AOC15" s="70"/>
      <c r="AOD15" s="70"/>
      <c r="AOE15" s="70"/>
      <c r="AOF15" s="70"/>
      <c r="AOG15" s="70"/>
      <c r="AOH15" s="70"/>
      <c r="AOI15" s="70"/>
      <c r="AOJ15" s="70"/>
      <c r="AOK15" s="70"/>
      <c r="AOL15" s="70"/>
      <c r="AOM15" s="70"/>
      <c r="AON15" s="70"/>
      <c r="AOO15" s="70"/>
      <c r="AOP15" s="70"/>
      <c r="AOQ15" s="70"/>
      <c r="AOR15" s="70"/>
      <c r="AOS15" s="70"/>
      <c r="AOT15" s="70"/>
      <c r="AOU15" s="70"/>
      <c r="AOV15" s="70"/>
      <c r="AOW15" s="70"/>
      <c r="AOX15" s="70"/>
      <c r="AOY15" s="70"/>
      <c r="AOZ15" s="70"/>
      <c r="APA15" s="70"/>
      <c r="APB15" s="70"/>
      <c r="APC15" s="70"/>
      <c r="APD15" s="70"/>
      <c r="APE15" s="70"/>
      <c r="APF15" s="70"/>
      <c r="APG15" s="70"/>
      <c r="APH15" s="70"/>
      <c r="API15" s="70"/>
      <c r="APJ15" s="70"/>
      <c r="APK15" s="70"/>
      <c r="APL15" s="70"/>
      <c r="APM15" s="70"/>
      <c r="APN15" s="70"/>
      <c r="APO15" s="70"/>
      <c r="APP15" s="70"/>
      <c r="APQ15" s="70"/>
      <c r="APR15" s="70"/>
      <c r="APS15" s="70"/>
      <c r="APT15" s="70"/>
      <c r="APU15" s="70"/>
      <c r="APV15" s="70"/>
      <c r="APW15" s="70"/>
      <c r="APX15" s="70"/>
      <c r="APY15" s="70"/>
      <c r="APZ15" s="70"/>
      <c r="AQA15" s="70"/>
      <c r="AQB15" s="70"/>
      <c r="AQC15" s="70"/>
      <c r="AQD15" s="70"/>
      <c r="AQE15" s="70"/>
      <c r="AQF15" s="70"/>
      <c r="AQG15" s="70"/>
      <c r="AQH15" s="70"/>
      <c r="AQI15" s="70"/>
      <c r="AQJ15" s="70"/>
      <c r="AQK15" s="70"/>
      <c r="AQL15" s="70"/>
      <c r="AQM15" s="70"/>
      <c r="AQN15" s="70"/>
      <c r="AQO15" s="70"/>
      <c r="AQP15" s="70"/>
      <c r="AQQ15" s="70"/>
      <c r="AQR15" s="70"/>
      <c r="AQS15" s="70"/>
      <c r="AQT15" s="70"/>
      <c r="AQU15" s="70"/>
      <c r="AQV15" s="70"/>
      <c r="AQW15" s="70"/>
      <c r="AQX15" s="70"/>
      <c r="AQY15" s="70"/>
      <c r="AQZ15" s="70"/>
      <c r="ARA15" s="70"/>
      <c r="ARB15" s="70"/>
      <c r="ARC15" s="70"/>
      <c r="ARD15" s="70"/>
      <c r="ARE15" s="70"/>
      <c r="ARF15" s="70"/>
      <c r="ARG15" s="70"/>
      <c r="ARH15" s="70"/>
      <c r="ARI15" s="70"/>
      <c r="ARJ15" s="70"/>
      <c r="ARK15" s="70"/>
      <c r="ARL15" s="70"/>
      <c r="ARM15" s="70"/>
      <c r="ARN15" s="70"/>
      <c r="ARO15" s="70"/>
      <c r="ARP15" s="70"/>
      <c r="ARQ15" s="70"/>
      <c r="ARR15" s="70"/>
      <c r="ARS15" s="70"/>
      <c r="ART15" s="70"/>
      <c r="ARU15" s="70"/>
      <c r="ARV15" s="70"/>
      <c r="ARW15" s="70"/>
      <c r="ARX15" s="70"/>
      <c r="ARY15" s="70"/>
      <c r="ARZ15" s="70"/>
      <c r="ASA15" s="70"/>
      <c r="ASB15" s="70"/>
      <c r="ASC15" s="70"/>
      <c r="ASD15" s="70"/>
      <c r="ASE15" s="70"/>
      <c r="ASF15" s="70"/>
      <c r="ASG15" s="70"/>
      <c r="ASH15" s="70"/>
      <c r="ASI15" s="70"/>
      <c r="ASJ15" s="70"/>
      <c r="ASK15" s="70"/>
      <c r="ASL15" s="70"/>
      <c r="ASM15" s="70"/>
      <c r="ASN15" s="70"/>
      <c r="ASO15" s="70"/>
      <c r="ASP15" s="70"/>
      <c r="ASQ15" s="70"/>
      <c r="ASR15" s="70"/>
      <c r="ASS15" s="70"/>
      <c r="AST15" s="70"/>
      <c r="ASU15" s="70"/>
      <c r="ASV15" s="70"/>
      <c r="ASW15" s="70"/>
      <c r="ASX15" s="70"/>
      <c r="ASY15" s="70"/>
      <c r="ASZ15" s="70"/>
      <c r="ATA15" s="70"/>
      <c r="ATB15" s="70"/>
      <c r="ATC15" s="70"/>
      <c r="ATD15" s="70"/>
      <c r="ATE15" s="70"/>
      <c r="ATF15" s="70"/>
      <c r="ATG15" s="70"/>
      <c r="ATH15" s="70"/>
      <c r="ATI15" s="70"/>
      <c r="ATJ15" s="70"/>
      <c r="ATK15" s="70"/>
      <c r="ATL15" s="70"/>
      <c r="ATM15" s="70"/>
      <c r="ATN15" s="70"/>
      <c r="ATO15" s="70"/>
      <c r="ATP15" s="70"/>
      <c r="ATQ15" s="70"/>
      <c r="ATR15" s="70"/>
      <c r="ATS15" s="70"/>
      <c r="ATT15" s="70"/>
      <c r="ATU15" s="70"/>
      <c r="ATV15" s="70"/>
      <c r="ATW15" s="70"/>
      <c r="ATX15" s="70"/>
      <c r="ATY15" s="70"/>
      <c r="ATZ15" s="70"/>
      <c r="AUA15" s="70"/>
      <c r="AUB15" s="70"/>
      <c r="AUC15" s="70"/>
      <c r="AUD15" s="70"/>
      <c r="AUE15" s="70"/>
      <c r="AUF15" s="70"/>
      <c r="AUG15" s="70"/>
      <c r="AUH15" s="70"/>
      <c r="AUI15" s="70"/>
      <c r="AUJ15" s="70"/>
      <c r="AUK15" s="70"/>
      <c r="AUL15" s="70"/>
      <c r="AUM15" s="70"/>
      <c r="AUN15" s="70"/>
      <c r="AUO15" s="70"/>
      <c r="AUP15" s="70"/>
      <c r="AUQ15" s="70"/>
      <c r="AUR15" s="70"/>
      <c r="AUS15" s="70"/>
      <c r="AUT15" s="70"/>
      <c r="AUU15" s="70"/>
      <c r="AUV15" s="70"/>
      <c r="AUW15" s="70"/>
      <c r="AUX15" s="70"/>
      <c r="AUY15" s="70"/>
      <c r="AUZ15" s="70"/>
      <c r="AVA15" s="70"/>
      <c r="AVB15" s="70"/>
      <c r="AVC15" s="70"/>
      <c r="AVD15" s="70"/>
      <c r="AVE15" s="70"/>
      <c r="AVF15" s="70"/>
      <c r="AVG15" s="70"/>
      <c r="AVH15" s="70"/>
      <c r="AVI15" s="70"/>
      <c r="AVJ15" s="70"/>
      <c r="AVK15" s="70"/>
      <c r="AVL15" s="70"/>
      <c r="AVM15" s="70"/>
      <c r="AVN15" s="70"/>
      <c r="AVO15" s="70"/>
      <c r="AVP15" s="70"/>
      <c r="AVQ15" s="70"/>
      <c r="AVR15" s="70"/>
      <c r="AVS15" s="70"/>
      <c r="AVT15" s="70"/>
      <c r="AVU15" s="70"/>
      <c r="AVV15" s="70"/>
      <c r="AVW15" s="70"/>
      <c r="AVX15" s="70"/>
      <c r="AVY15" s="70"/>
      <c r="AVZ15" s="70"/>
      <c r="AWA15" s="70"/>
      <c r="AWB15" s="70"/>
      <c r="AWC15" s="70"/>
      <c r="AWD15" s="70"/>
      <c r="AWE15" s="70"/>
      <c r="AWF15" s="70"/>
      <c r="AWG15" s="70"/>
      <c r="AWH15" s="70"/>
      <c r="AWI15" s="70"/>
      <c r="AWJ15" s="70"/>
      <c r="AWK15" s="70"/>
      <c r="AWL15" s="70"/>
      <c r="AWM15" s="70"/>
      <c r="AWN15" s="70"/>
      <c r="AWO15" s="70"/>
      <c r="AWP15" s="70"/>
      <c r="AWQ15" s="70"/>
      <c r="AWR15" s="70"/>
      <c r="AWS15" s="70"/>
      <c r="AWT15" s="70"/>
      <c r="AWU15" s="70"/>
      <c r="AWV15" s="70"/>
      <c r="AWW15" s="70"/>
      <c r="AWX15" s="70"/>
      <c r="AWY15" s="70"/>
      <c r="AWZ15" s="70"/>
      <c r="AXA15" s="70"/>
      <c r="AXB15" s="70"/>
      <c r="AXC15" s="70"/>
      <c r="AXD15" s="70"/>
      <c r="AXE15" s="70"/>
      <c r="AXF15" s="70"/>
      <c r="AXG15" s="70"/>
      <c r="AXH15" s="70"/>
      <c r="AXI15" s="70"/>
      <c r="AXJ15" s="70"/>
      <c r="AXK15" s="70"/>
      <c r="AXL15" s="70"/>
      <c r="AXM15" s="70"/>
      <c r="AXN15" s="70"/>
      <c r="AXO15" s="70"/>
      <c r="AXP15" s="70"/>
      <c r="AXQ15" s="70"/>
      <c r="AXR15" s="70"/>
      <c r="AXS15" s="70"/>
      <c r="AXT15" s="70"/>
      <c r="AXU15" s="70"/>
      <c r="AXV15" s="70"/>
      <c r="AXW15" s="70"/>
      <c r="AXX15" s="70"/>
      <c r="AXY15" s="70"/>
      <c r="AXZ15" s="70"/>
      <c r="AYA15" s="70"/>
      <c r="AYB15" s="70"/>
      <c r="AYC15" s="70"/>
      <c r="AYD15" s="70"/>
      <c r="AYE15" s="70"/>
      <c r="AYF15" s="70"/>
      <c r="AYG15" s="70"/>
      <c r="AYH15" s="70"/>
      <c r="AYI15" s="70"/>
      <c r="AYJ15" s="70"/>
      <c r="AYK15" s="70"/>
      <c r="AYL15" s="70"/>
      <c r="AYM15" s="70"/>
      <c r="AYN15" s="70"/>
      <c r="AYO15" s="70"/>
      <c r="AYP15" s="70"/>
      <c r="AYQ15" s="70"/>
      <c r="AYR15" s="70"/>
      <c r="AYS15" s="70"/>
      <c r="AYT15" s="70"/>
      <c r="AYU15" s="70"/>
      <c r="AYV15" s="70"/>
      <c r="AYW15" s="70"/>
      <c r="AYX15" s="70"/>
      <c r="AYY15" s="70"/>
      <c r="AYZ15" s="70"/>
      <c r="AZA15" s="70"/>
      <c r="AZB15" s="70"/>
      <c r="AZC15" s="70"/>
      <c r="AZD15" s="70"/>
      <c r="AZE15" s="70"/>
      <c r="AZF15" s="70"/>
      <c r="AZG15" s="70"/>
      <c r="AZH15" s="70"/>
      <c r="AZI15" s="70"/>
      <c r="AZJ15" s="70"/>
      <c r="AZK15" s="70"/>
      <c r="AZL15" s="70"/>
      <c r="AZM15" s="70"/>
      <c r="AZN15" s="70"/>
      <c r="AZO15" s="70"/>
      <c r="AZP15" s="70"/>
      <c r="AZQ15" s="70"/>
      <c r="AZR15" s="70"/>
      <c r="AZS15" s="70"/>
      <c r="AZT15" s="70"/>
      <c r="AZU15" s="70"/>
      <c r="AZV15" s="70"/>
      <c r="AZW15" s="70"/>
      <c r="AZX15" s="70"/>
      <c r="AZY15" s="70"/>
      <c r="AZZ15" s="70"/>
      <c r="BAA15" s="70"/>
      <c r="BAB15" s="70"/>
      <c r="BAC15" s="70"/>
      <c r="BAD15" s="70"/>
      <c r="BAE15" s="70"/>
      <c r="BAF15" s="70"/>
      <c r="BAG15" s="70"/>
      <c r="BAH15" s="70"/>
      <c r="BAI15" s="70"/>
      <c r="BAJ15" s="70"/>
      <c r="BAK15" s="70"/>
      <c r="BAL15" s="70"/>
      <c r="BAM15" s="70"/>
      <c r="BAN15" s="70"/>
      <c r="BAO15" s="70"/>
      <c r="BAP15" s="70"/>
      <c r="BAQ15" s="70"/>
      <c r="BAR15" s="70"/>
      <c r="BAS15" s="70"/>
      <c r="BAT15" s="70"/>
      <c r="BAU15" s="70"/>
      <c r="BAV15" s="70"/>
      <c r="BAW15" s="70"/>
      <c r="BAX15" s="70"/>
      <c r="BAY15" s="70"/>
      <c r="BAZ15" s="70"/>
      <c r="BBA15" s="70"/>
      <c r="BBB15" s="70"/>
      <c r="BBC15" s="70"/>
      <c r="BBD15" s="70"/>
      <c r="BBE15" s="70"/>
      <c r="BBF15" s="70"/>
      <c r="BBG15" s="70"/>
      <c r="BBH15" s="70"/>
      <c r="BBI15" s="70"/>
      <c r="BBJ15" s="70"/>
      <c r="BBK15" s="70"/>
      <c r="BBL15" s="70"/>
      <c r="BBM15" s="70"/>
      <c r="BBN15" s="70"/>
      <c r="BBO15" s="70"/>
      <c r="BBP15" s="70"/>
      <c r="BBQ15" s="70"/>
      <c r="BBR15" s="70"/>
      <c r="BBS15" s="70"/>
      <c r="BBT15" s="70"/>
      <c r="BBU15" s="70"/>
      <c r="BBV15" s="70"/>
      <c r="BBW15" s="70"/>
      <c r="BBX15" s="70"/>
      <c r="BBY15" s="70"/>
      <c r="BBZ15" s="70"/>
      <c r="BCA15" s="70"/>
      <c r="BCB15" s="70"/>
      <c r="BCC15" s="70"/>
      <c r="BCD15" s="70"/>
      <c r="BCE15" s="70"/>
      <c r="BCF15" s="70"/>
      <c r="BCG15" s="70"/>
      <c r="BCH15" s="70"/>
      <c r="BCI15" s="70"/>
      <c r="BCJ15" s="70"/>
      <c r="BCK15" s="70"/>
      <c r="BCL15" s="70"/>
      <c r="BCM15" s="70"/>
      <c r="BCN15" s="70"/>
      <c r="BCO15" s="70"/>
      <c r="BCP15" s="70"/>
      <c r="BCQ15" s="70"/>
      <c r="BCR15" s="70"/>
      <c r="BCS15" s="70"/>
      <c r="BCT15" s="70"/>
      <c r="BCU15" s="70"/>
      <c r="BCV15" s="70"/>
      <c r="BCW15" s="70"/>
      <c r="BCX15" s="70"/>
      <c r="BCY15" s="70"/>
      <c r="BCZ15" s="70"/>
      <c r="BDA15" s="70"/>
      <c r="BDB15" s="70"/>
      <c r="BDC15" s="70"/>
      <c r="BDD15" s="70"/>
      <c r="BDE15" s="70"/>
      <c r="BDF15" s="70"/>
      <c r="BDG15" s="70"/>
      <c r="BDH15" s="70"/>
      <c r="BDI15" s="70"/>
      <c r="BDJ15" s="70"/>
      <c r="BDK15" s="70"/>
      <c r="BDL15" s="70"/>
      <c r="BDM15" s="70"/>
      <c r="BDN15" s="70"/>
      <c r="BDO15" s="70"/>
      <c r="BDP15" s="70"/>
      <c r="BDQ15" s="70"/>
      <c r="BDR15" s="70"/>
      <c r="BDS15" s="70"/>
      <c r="BDT15" s="70"/>
      <c r="BDU15" s="70"/>
      <c r="BDV15" s="70"/>
      <c r="BDW15" s="70"/>
      <c r="BDX15" s="70"/>
      <c r="BDY15" s="70"/>
      <c r="BDZ15" s="70"/>
      <c r="BEA15" s="70"/>
      <c r="BEB15" s="70"/>
      <c r="BEC15" s="70"/>
      <c r="BED15" s="70"/>
      <c r="BEE15" s="70"/>
      <c r="BEF15" s="70"/>
      <c r="BEG15" s="70"/>
      <c r="BEH15" s="70"/>
      <c r="BEI15" s="70"/>
      <c r="BEJ15" s="70"/>
      <c r="BEK15" s="70"/>
      <c r="BEL15" s="70"/>
      <c r="BEM15" s="70"/>
      <c r="BEN15" s="70"/>
      <c r="BEO15" s="70"/>
      <c r="BEP15" s="70"/>
      <c r="BEQ15" s="70"/>
      <c r="BER15" s="70"/>
      <c r="BES15" s="70"/>
      <c r="BET15" s="70"/>
      <c r="BEU15" s="70"/>
      <c r="BEV15" s="70"/>
      <c r="BEW15" s="70"/>
      <c r="BEX15" s="70"/>
      <c r="BEY15" s="70"/>
      <c r="BEZ15" s="70"/>
      <c r="BFA15" s="70"/>
      <c r="BFB15" s="70"/>
      <c r="BFC15" s="70"/>
      <c r="BFD15" s="70"/>
      <c r="BFE15" s="70"/>
      <c r="BFF15" s="70"/>
      <c r="BFG15" s="70"/>
      <c r="BFH15" s="70"/>
      <c r="BFI15" s="70"/>
      <c r="BFJ15" s="70"/>
      <c r="BFK15" s="70"/>
      <c r="BFL15" s="70"/>
      <c r="BFM15" s="70"/>
      <c r="BFN15" s="70"/>
      <c r="BFO15" s="70"/>
      <c r="BFP15" s="70"/>
      <c r="BFQ15" s="70"/>
      <c r="BFR15" s="70"/>
      <c r="BFS15" s="70"/>
      <c r="BFT15" s="70"/>
      <c r="BFU15" s="70"/>
      <c r="BFV15" s="70"/>
      <c r="BFW15" s="70"/>
      <c r="BFX15" s="70"/>
      <c r="BFY15" s="70"/>
      <c r="BFZ15" s="70"/>
      <c r="BGA15" s="70"/>
      <c r="BGB15" s="70"/>
      <c r="BGC15" s="70"/>
      <c r="BGD15" s="70"/>
      <c r="BGE15" s="70"/>
      <c r="BGF15" s="70"/>
      <c r="BGG15" s="70"/>
      <c r="BGH15" s="70"/>
      <c r="BGI15" s="70"/>
      <c r="BGJ15" s="70"/>
      <c r="BGK15" s="70"/>
      <c r="BGL15" s="70"/>
      <c r="BGM15" s="70"/>
      <c r="BGN15" s="70"/>
      <c r="BGO15" s="70"/>
      <c r="BGP15" s="70"/>
      <c r="BGQ15" s="70"/>
      <c r="BGR15" s="70"/>
      <c r="BGS15" s="70"/>
      <c r="BGT15" s="70"/>
      <c r="BGU15" s="70"/>
      <c r="BGV15" s="70"/>
      <c r="BGW15" s="70"/>
      <c r="BGX15" s="70"/>
      <c r="BGY15" s="70"/>
      <c r="BGZ15" s="70"/>
      <c r="BHA15" s="70"/>
      <c r="BHB15" s="70"/>
      <c r="BHC15" s="70"/>
      <c r="BHD15" s="70"/>
      <c r="BHE15" s="70"/>
      <c r="BHF15" s="70"/>
      <c r="BHG15" s="70"/>
      <c r="BHH15" s="70"/>
      <c r="BHI15" s="70"/>
      <c r="BHJ15" s="70"/>
      <c r="BHK15" s="70"/>
      <c r="BHL15" s="70"/>
      <c r="BHM15" s="70"/>
      <c r="BHN15" s="70"/>
      <c r="BHO15" s="70"/>
      <c r="BHP15" s="70"/>
      <c r="BHQ15" s="70"/>
      <c r="BHR15" s="70"/>
      <c r="BHS15" s="70"/>
      <c r="BHT15" s="70"/>
      <c r="BHU15" s="70"/>
      <c r="BHV15" s="70"/>
      <c r="BHW15" s="70"/>
      <c r="BHX15" s="70"/>
      <c r="BHY15" s="70"/>
      <c r="BHZ15" s="70"/>
      <c r="BIA15" s="70"/>
      <c r="BIB15" s="70"/>
      <c r="BIC15" s="70"/>
      <c r="BID15" s="70"/>
      <c r="BIE15" s="70"/>
      <c r="BIF15" s="70"/>
      <c r="BIG15" s="70"/>
      <c r="BIH15" s="70"/>
      <c r="BII15" s="70"/>
      <c r="BIJ15" s="70"/>
      <c r="BIK15" s="70"/>
      <c r="BIL15" s="70"/>
      <c r="BIM15" s="70"/>
      <c r="BIN15" s="70"/>
      <c r="BIO15" s="70"/>
      <c r="BIP15" s="70"/>
      <c r="BIQ15" s="70"/>
      <c r="BIR15" s="70"/>
      <c r="BIS15" s="70"/>
      <c r="BIT15" s="70"/>
      <c r="BIU15" s="70"/>
      <c r="BIV15" s="70"/>
      <c r="BIW15" s="70"/>
      <c r="BIX15" s="70"/>
      <c r="BIY15" s="70"/>
      <c r="BIZ15" s="70"/>
      <c r="BJA15" s="70"/>
      <c r="BJB15" s="70"/>
      <c r="BJC15" s="70"/>
      <c r="BJD15" s="70"/>
      <c r="BJE15" s="70"/>
      <c r="BJF15" s="70"/>
      <c r="BJG15" s="70"/>
      <c r="BJH15" s="70"/>
      <c r="BJI15" s="70"/>
      <c r="BJJ15" s="70"/>
      <c r="BJK15" s="70"/>
      <c r="BJL15" s="70"/>
      <c r="BJM15" s="70"/>
      <c r="BJN15" s="70"/>
      <c r="BJO15" s="70"/>
      <c r="BJP15" s="70"/>
      <c r="BJQ15" s="70"/>
      <c r="BJR15" s="70"/>
      <c r="BJS15" s="70"/>
      <c r="BJT15" s="70"/>
      <c r="BJU15" s="70"/>
      <c r="BJV15" s="70"/>
      <c r="BJW15" s="70"/>
      <c r="BJX15" s="70"/>
      <c r="BJY15" s="70"/>
      <c r="BJZ15" s="70"/>
      <c r="BKA15" s="70"/>
      <c r="BKB15" s="70"/>
      <c r="BKC15" s="70"/>
      <c r="BKD15" s="70"/>
      <c r="BKE15" s="70"/>
      <c r="BKF15" s="70"/>
      <c r="BKG15" s="70"/>
      <c r="BKH15" s="70"/>
      <c r="BKI15" s="70"/>
      <c r="BKJ15" s="70"/>
      <c r="BKK15" s="70"/>
      <c r="BKL15" s="70"/>
      <c r="BKM15" s="70"/>
      <c r="BKN15" s="70"/>
      <c r="BKO15" s="70"/>
      <c r="BKP15" s="70"/>
      <c r="BKQ15" s="70"/>
      <c r="BKR15" s="70"/>
      <c r="BKS15" s="70"/>
      <c r="BKT15" s="70"/>
      <c r="BKU15" s="70"/>
      <c r="BKV15" s="70"/>
      <c r="BKW15" s="70"/>
      <c r="BKX15" s="70"/>
      <c r="BKY15" s="70"/>
      <c r="BKZ15" s="70"/>
      <c r="BLA15" s="70"/>
      <c r="BLB15" s="70"/>
      <c r="BLC15" s="70"/>
      <c r="BLD15" s="70"/>
      <c r="BLE15" s="70"/>
      <c r="BLF15" s="70"/>
      <c r="BLG15" s="70"/>
      <c r="BLH15" s="70"/>
      <c r="BLI15" s="70"/>
      <c r="BLJ15" s="70"/>
      <c r="BLK15" s="70"/>
      <c r="BLL15" s="70"/>
      <c r="BLM15" s="70"/>
      <c r="BLN15" s="70"/>
      <c r="BLO15" s="70"/>
      <c r="BLP15" s="70"/>
      <c r="BLQ15" s="70"/>
      <c r="BLR15" s="70"/>
      <c r="BLS15" s="70"/>
      <c r="BLT15" s="70"/>
      <c r="BLU15" s="70"/>
      <c r="BLV15" s="70"/>
      <c r="BLW15" s="70"/>
      <c r="BLX15" s="70"/>
      <c r="BLY15" s="70"/>
      <c r="BLZ15" s="70"/>
      <c r="BMA15" s="70"/>
      <c r="BMB15" s="70"/>
      <c r="BMC15" s="70"/>
      <c r="BMD15" s="70"/>
      <c r="BME15" s="70"/>
      <c r="BMF15" s="70"/>
      <c r="BMG15" s="70"/>
      <c r="BMH15" s="70"/>
      <c r="BMI15" s="70"/>
      <c r="BMJ15" s="70"/>
      <c r="BMK15" s="70"/>
      <c r="BML15" s="70"/>
      <c r="BMM15" s="70"/>
      <c r="BMN15" s="70"/>
      <c r="BMO15" s="70"/>
      <c r="BMP15" s="70"/>
      <c r="BMQ15" s="70"/>
      <c r="BMR15" s="70"/>
      <c r="BMS15" s="70"/>
      <c r="BMT15" s="70"/>
      <c r="BMU15" s="70"/>
      <c r="BMV15" s="70"/>
      <c r="BMW15" s="70"/>
      <c r="BMX15" s="70"/>
      <c r="BMY15" s="70"/>
      <c r="BMZ15" s="70"/>
      <c r="BNA15" s="70"/>
      <c r="BNB15" s="70"/>
      <c r="BNC15" s="70"/>
      <c r="BND15" s="70"/>
      <c r="BNE15" s="70"/>
      <c r="BNF15" s="70"/>
      <c r="BNG15" s="70"/>
      <c r="BNH15" s="70"/>
      <c r="BNI15" s="70"/>
      <c r="BNJ15" s="70"/>
      <c r="BNK15" s="70"/>
      <c r="BNL15" s="70"/>
      <c r="BNM15" s="70"/>
      <c r="BNN15" s="70"/>
      <c r="BNO15" s="70"/>
      <c r="BNP15" s="70"/>
      <c r="BNQ15" s="70"/>
      <c r="BNR15" s="70"/>
      <c r="BNS15" s="70"/>
      <c r="BNT15" s="70"/>
      <c r="BNU15" s="70"/>
      <c r="BNV15" s="70"/>
      <c r="BNW15" s="70"/>
      <c r="BNX15" s="70"/>
      <c r="BNY15" s="70"/>
      <c r="BNZ15" s="70"/>
      <c r="BOA15" s="70"/>
      <c r="BOB15" s="70"/>
      <c r="BOC15" s="70"/>
      <c r="BOD15" s="70"/>
      <c r="BOE15" s="70"/>
      <c r="BOF15" s="70"/>
      <c r="BOG15" s="70"/>
      <c r="BOH15" s="70"/>
      <c r="BOI15" s="70"/>
      <c r="BOJ15" s="70"/>
      <c r="BOK15" s="70"/>
      <c r="BOL15" s="70"/>
      <c r="BOM15" s="70"/>
      <c r="BON15" s="70"/>
      <c r="BOO15" s="70"/>
      <c r="BOP15" s="70"/>
      <c r="BOQ15" s="70"/>
      <c r="BOR15" s="70"/>
      <c r="BOS15" s="70"/>
      <c r="BOT15" s="70"/>
      <c r="BOU15" s="70"/>
      <c r="BOV15" s="70"/>
      <c r="BOW15" s="70"/>
      <c r="BOX15" s="70"/>
      <c r="BOY15" s="70"/>
      <c r="BOZ15" s="70"/>
      <c r="BPA15" s="70"/>
      <c r="BPB15" s="70"/>
      <c r="BPC15" s="70"/>
      <c r="BPD15" s="70"/>
      <c r="BPE15" s="70"/>
      <c r="BPF15" s="70"/>
      <c r="BPG15" s="70"/>
      <c r="BPH15" s="70"/>
      <c r="BPI15" s="70"/>
      <c r="BPJ15" s="70"/>
      <c r="BPK15" s="70"/>
      <c r="BPL15" s="70"/>
      <c r="BPM15" s="70"/>
      <c r="BPN15" s="70"/>
      <c r="BPO15" s="70"/>
      <c r="BPP15" s="70"/>
      <c r="BPQ15" s="70"/>
      <c r="BPR15" s="70"/>
      <c r="BPS15" s="70"/>
      <c r="BPT15" s="70"/>
      <c r="BPU15" s="70"/>
      <c r="BPV15" s="70"/>
      <c r="BPW15" s="70"/>
      <c r="BPX15" s="70"/>
      <c r="BPY15" s="70"/>
      <c r="BPZ15" s="70"/>
      <c r="BQA15" s="70"/>
      <c r="BQB15" s="70"/>
      <c r="BQC15" s="70"/>
      <c r="BQD15" s="70"/>
      <c r="BQE15" s="70"/>
      <c r="BQF15" s="70"/>
      <c r="BQG15" s="70"/>
      <c r="BQH15" s="70"/>
      <c r="BQI15" s="70"/>
      <c r="BQJ15" s="70"/>
      <c r="BQK15" s="70"/>
      <c r="BQL15" s="70"/>
      <c r="BQM15" s="70"/>
      <c r="BQN15" s="70"/>
      <c r="BQO15" s="70"/>
      <c r="BQP15" s="70"/>
      <c r="BQQ15" s="70"/>
      <c r="BQR15" s="70"/>
      <c r="BQS15" s="70"/>
      <c r="BQT15" s="70"/>
      <c r="BQU15" s="70"/>
      <c r="BQV15" s="70"/>
      <c r="BQW15" s="70"/>
      <c r="BQX15" s="70"/>
      <c r="BQY15" s="70"/>
      <c r="BQZ15" s="70"/>
      <c r="BRA15" s="70"/>
      <c r="BRB15" s="70"/>
      <c r="BRC15" s="70"/>
      <c r="BRD15" s="70"/>
      <c r="BRE15" s="70"/>
      <c r="BRF15" s="70"/>
      <c r="BRG15" s="70"/>
      <c r="BRH15" s="70"/>
      <c r="BRI15" s="70"/>
      <c r="BRJ15" s="70"/>
      <c r="BRK15" s="70"/>
      <c r="BRL15" s="70"/>
      <c r="BRM15" s="70"/>
      <c r="BRN15" s="70"/>
      <c r="BRO15" s="70"/>
      <c r="BRP15" s="70"/>
      <c r="BRQ15" s="70"/>
      <c r="BRR15" s="70"/>
      <c r="BRS15" s="70"/>
      <c r="BRT15" s="70"/>
      <c r="BRU15" s="70"/>
      <c r="BRV15" s="70"/>
      <c r="BRW15" s="70"/>
      <c r="BRX15" s="70"/>
      <c r="BRY15" s="70"/>
      <c r="BRZ15" s="70"/>
      <c r="BSA15" s="70"/>
      <c r="BSB15" s="70"/>
      <c r="BSC15" s="70"/>
      <c r="BSD15" s="70"/>
      <c r="BSE15" s="70"/>
      <c r="BSF15" s="70"/>
      <c r="BSG15" s="70"/>
      <c r="BSH15" s="70"/>
      <c r="BSI15" s="70"/>
      <c r="BSJ15" s="70"/>
      <c r="BSK15" s="70"/>
      <c r="BSL15" s="70"/>
      <c r="BSM15" s="70"/>
      <c r="BSN15" s="70"/>
      <c r="BSO15" s="70"/>
      <c r="BSP15" s="70"/>
      <c r="BSQ15" s="70"/>
      <c r="BSR15" s="70"/>
      <c r="BSS15" s="70"/>
      <c r="BST15" s="70"/>
      <c r="BSU15" s="70"/>
      <c r="BSV15" s="70"/>
      <c r="BSW15" s="70"/>
      <c r="BSX15" s="70"/>
      <c r="BSY15" s="70"/>
      <c r="BSZ15" s="70"/>
      <c r="BTA15" s="70"/>
      <c r="BTB15" s="70"/>
      <c r="BTC15" s="70"/>
      <c r="BTD15" s="70"/>
      <c r="BTE15" s="70"/>
      <c r="BTF15" s="70"/>
      <c r="BTG15" s="70"/>
      <c r="BTH15" s="70"/>
      <c r="BTI15" s="70"/>
      <c r="BTJ15" s="70"/>
      <c r="BTK15" s="70"/>
      <c r="BTL15" s="70"/>
      <c r="BTM15" s="70"/>
      <c r="BTN15" s="70"/>
      <c r="BTO15" s="70"/>
      <c r="BTP15" s="70"/>
      <c r="BTQ15" s="70"/>
      <c r="BTR15" s="70"/>
      <c r="BTS15" s="70"/>
      <c r="BTT15" s="70"/>
      <c r="BTU15" s="70"/>
      <c r="BTV15" s="70"/>
      <c r="BTW15" s="70"/>
      <c r="BTX15" s="70"/>
      <c r="BTY15" s="70"/>
      <c r="BTZ15" s="70"/>
      <c r="BUA15" s="70"/>
      <c r="BUB15" s="70"/>
      <c r="BUC15" s="70"/>
      <c r="BUD15" s="70"/>
      <c r="BUE15" s="70"/>
      <c r="BUF15" s="70"/>
      <c r="BUG15" s="70"/>
      <c r="BUH15" s="70"/>
      <c r="BUI15" s="70"/>
      <c r="BUJ15" s="70"/>
      <c r="BUK15" s="70"/>
      <c r="BUL15" s="70"/>
      <c r="BUM15" s="70"/>
      <c r="BUN15" s="70"/>
      <c r="BUO15" s="70"/>
      <c r="BUP15" s="70"/>
      <c r="BUQ15" s="70"/>
      <c r="BUR15" s="70"/>
      <c r="BUS15" s="70"/>
      <c r="BUT15" s="70"/>
      <c r="BUU15" s="70"/>
      <c r="BUV15" s="70"/>
      <c r="BUW15" s="70"/>
      <c r="BUX15" s="70"/>
      <c r="BUY15" s="70"/>
      <c r="BUZ15" s="70"/>
      <c r="BVA15" s="70"/>
      <c r="BVB15" s="70"/>
      <c r="BVC15" s="70"/>
      <c r="BVD15" s="70"/>
      <c r="BVE15" s="70"/>
      <c r="BVF15" s="70"/>
      <c r="BVG15" s="70"/>
      <c r="BVH15" s="70"/>
      <c r="BVI15" s="70"/>
      <c r="BVJ15" s="70"/>
      <c r="BVK15" s="70"/>
      <c r="BVL15" s="70"/>
      <c r="BVM15" s="70"/>
      <c r="BVN15" s="70"/>
      <c r="BVO15" s="70"/>
      <c r="BVP15" s="70"/>
      <c r="BVQ15" s="70"/>
      <c r="BVR15" s="70"/>
      <c r="BVS15" s="70"/>
      <c r="BVT15" s="70"/>
      <c r="BVU15" s="70"/>
      <c r="BVV15" s="70"/>
      <c r="BVW15" s="70"/>
      <c r="BVX15" s="70"/>
      <c r="BVY15" s="70"/>
      <c r="BVZ15" s="70"/>
      <c r="BWA15" s="70"/>
      <c r="BWB15" s="70"/>
      <c r="BWC15" s="70"/>
      <c r="BWD15" s="70"/>
      <c r="BWE15" s="70"/>
      <c r="BWF15" s="70"/>
      <c r="BWG15" s="70"/>
      <c r="BWH15" s="70"/>
      <c r="BWI15" s="70"/>
      <c r="BWJ15" s="70"/>
      <c r="BWK15" s="70"/>
      <c r="BWL15" s="70"/>
      <c r="BWM15" s="70"/>
      <c r="BWN15" s="70"/>
      <c r="BWO15" s="70"/>
      <c r="BWP15" s="70"/>
      <c r="BWQ15" s="70"/>
      <c r="BWR15" s="70"/>
      <c r="BWS15" s="70"/>
      <c r="BWT15" s="70"/>
      <c r="BWU15" s="70"/>
      <c r="BWV15" s="70"/>
      <c r="BWW15" s="70"/>
      <c r="BWX15" s="70"/>
      <c r="BWY15" s="70"/>
      <c r="BWZ15" s="70"/>
      <c r="BXA15" s="70"/>
      <c r="BXB15" s="70"/>
      <c r="BXC15" s="70"/>
      <c r="BXD15" s="70"/>
      <c r="BXE15" s="70"/>
      <c r="BXF15" s="70"/>
      <c r="BXG15" s="70"/>
      <c r="BXH15" s="70"/>
      <c r="BXI15" s="70"/>
      <c r="BXJ15" s="70"/>
      <c r="BXK15" s="70"/>
      <c r="BXL15" s="70"/>
      <c r="BXM15" s="70"/>
      <c r="BXN15" s="70"/>
      <c r="BXO15" s="70"/>
      <c r="BXP15" s="70"/>
      <c r="BXQ15" s="70"/>
      <c r="BXR15" s="70"/>
      <c r="BXS15" s="70"/>
      <c r="BXT15" s="70"/>
      <c r="BXU15" s="70"/>
      <c r="BXV15" s="70"/>
      <c r="BXW15" s="70"/>
      <c r="BXX15" s="70"/>
      <c r="BXY15" s="70"/>
      <c r="BXZ15" s="70"/>
      <c r="BYA15" s="70"/>
      <c r="BYB15" s="70"/>
      <c r="BYC15" s="70"/>
      <c r="BYD15" s="70"/>
      <c r="BYE15" s="70"/>
      <c r="BYF15" s="70"/>
      <c r="BYG15" s="70"/>
      <c r="BYH15" s="70"/>
      <c r="BYI15" s="70"/>
      <c r="BYJ15" s="70"/>
      <c r="BYK15" s="70"/>
      <c r="BYL15" s="70"/>
      <c r="BYM15" s="70"/>
      <c r="BYN15" s="70"/>
      <c r="BYO15" s="70"/>
      <c r="BYP15" s="70"/>
      <c r="BYQ15" s="70"/>
      <c r="BYR15" s="70"/>
      <c r="BYS15" s="70"/>
      <c r="BYT15" s="70"/>
      <c r="BYU15" s="70"/>
      <c r="BYV15" s="70"/>
      <c r="BYW15" s="70"/>
      <c r="BYX15" s="70"/>
      <c r="BYY15" s="70"/>
      <c r="BYZ15" s="70"/>
      <c r="BZA15" s="70"/>
      <c r="BZB15" s="70"/>
      <c r="BZC15" s="70"/>
      <c r="BZD15" s="70"/>
      <c r="BZE15" s="70"/>
      <c r="BZF15" s="70"/>
      <c r="BZG15" s="70"/>
      <c r="BZH15" s="70"/>
      <c r="BZI15" s="70"/>
      <c r="BZJ15" s="70"/>
      <c r="BZK15" s="70"/>
      <c r="BZL15" s="70"/>
      <c r="BZM15" s="70"/>
      <c r="BZN15" s="70"/>
      <c r="BZO15" s="70"/>
      <c r="BZP15" s="70"/>
      <c r="BZQ15" s="70"/>
      <c r="BZR15" s="70"/>
      <c r="BZS15" s="70"/>
      <c r="BZT15" s="70"/>
      <c r="BZU15" s="70"/>
      <c r="BZV15" s="70"/>
      <c r="BZW15" s="70"/>
      <c r="BZX15" s="70"/>
      <c r="BZY15" s="70"/>
      <c r="BZZ15" s="70"/>
      <c r="CAA15" s="70"/>
      <c r="CAB15" s="70"/>
      <c r="CAC15" s="70"/>
      <c r="CAD15" s="70"/>
      <c r="CAE15" s="70"/>
      <c r="CAF15" s="70"/>
      <c r="CAG15" s="70"/>
      <c r="CAH15" s="70"/>
      <c r="CAI15" s="70"/>
      <c r="CAJ15" s="70"/>
      <c r="CAK15" s="70"/>
      <c r="CAL15" s="70"/>
      <c r="CAM15" s="70"/>
      <c r="CAN15" s="70"/>
      <c r="CAO15" s="70"/>
      <c r="CAP15" s="70"/>
      <c r="CAQ15" s="70"/>
      <c r="CAR15" s="70"/>
      <c r="CAS15" s="70"/>
      <c r="CAT15" s="70"/>
      <c r="CAU15" s="70"/>
      <c r="CAV15" s="70"/>
      <c r="CAW15" s="70"/>
      <c r="CAX15" s="70"/>
      <c r="CAY15" s="70"/>
      <c r="CAZ15" s="70"/>
      <c r="CBA15" s="70"/>
      <c r="CBB15" s="70"/>
      <c r="CBC15" s="70"/>
      <c r="CBD15" s="70"/>
      <c r="CBE15" s="70"/>
      <c r="CBF15" s="70"/>
      <c r="CBG15" s="70"/>
      <c r="CBH15" s="70"/>
      <c r="CBI15" s="70"/>
      <c r="CBJ15" s="70"/>
      <c r="CBK15" s="70"/>
      <c r="CBL15" s="70"/>
      <c r="CBM15" s="70"/>
      <c r="CBN15" s="70"/>
      <c r="CBO15" s="70"/>
      <c r="CBP15" s="70"/>
      <c r="CBQ15" s="70"/>
      <c r="CBR15" s="70"/>
      <c r="CBS15" s="70"/>
      <c r="CBT15" s="70"/>
      <c r="CBU15" s="70"/>
      <c r="CBV15" s="70"/>
      <c r="CBW15" s="70"/>
      <c r="CBX15" s="70"/>
      <c r="CBY15" s="70"/>
      <c r="CBZ15" s="70"/>
      <c r="CCA15" s="70"/>
      <c r="CCB15" s="70"/>
      <c r="CCC15" s="70"/>
      <c r="CCD15" s="70"/>
      <c r="CCE15" s="70"/>
      <c r="CCF15" s="70"/>
      <c r="CCG15" s="70"/>
      <c r="CCH15" s="70"/>
      <c r="CCI15" s="70"/>
      <c r="CCJ15" s="70"/>
      <c r="CCK15" s="70"/>
      <c r="CCL15" s="70"/>
      <c r="CCM15" s="70"/>
      <c r="CCN15" s="70"/>
      <c r="CCO15" s="70"/>
      <c r="CCP15" s="70"/>
      <c r="CCQ15" s="70"/>
      <c r="CCR15" s="70"/>
      <c r="CCS15" s="70"/>
      <c r="CCT15" s="70"/>
      <c r="CCU15" s="70"/>
      <c r="CCV15" s="70"/>
      <c r="CCW15" s="70"/>
      <c r="CCX15" s="70"/>
      <c r="CCY15" s="70"/>
      <c r="CCZ15" s="70"/>
      <c r="CDA15" s="70"/>
      <c r="CDB15" s="70"/>
      <c r="CDC15" s="70"/>
      <c r="CDD15" s="70"/>
      <c r="CDE15" s="70"/>
      <c r="CDF15" s="70"/>
      <c r="CDG15" s="70"/>
      <c r="CDH15" s="70"/>
      <c r="CDI15" s="70"/>
      <c r="CDJ15" s="70"/>
      <c r="CDK15" s="70"/>
      <c r="CDL15" s="70"/>
      <c r="CDM15" s="70"/>
      <c r="CDN15" s="70"/>
      <c r="CDO15" s="70"/>
      <c r="CDP15" s="70"/>
      <c r="CDQ15" s="70"/>
      <c r="CDR15" s="70"/>
      <c r="CDS15" s="70"/>
      <c r="CDT15" s="70"/>
      <c r="CDU15" s="70"/>
      <c r="CDV15" s="70"/>
      <c r="CDW15" s="70"/>
      <c r="CDX15" s="70"/>
      <c r="CDY15" s="70"/>
      <c r="CDZ15" s="70"/>
      <c r="CEA15" s="70"/>
      <c r="CEB15" s="70"/>
      <c r="CEC15" s="70"/>
      <c r="CED15" s="70"/>
      <c r="CEE15" s="70"/>
      <c r="CEF15" s="70"/>
      <c r="CEG15" s="70"/>
      <c r="CEH15" s="70"/>
      <c r="CEI15" s="70"/>
      <c r="CEJ15" s="70"/>
      <c r="CEK15" s="70"/>
      <c r="CEL15" s="70"/>
      <c r="CEM15" s="70"/>
      <c r="CEN15" s="70"/>
      <c r="CEO15" s="70"/>
      <c r="CEP15" s="70"/>
      <c r="CEQ15" s="70"/>
      <c r="CER15" s="70"/>
      <c r="CES15" s="70"/>
      <c r="CET15" s="70"/>
      <c r="CEU15" s="70"/>
      <c r="CEV15" s="70"/>
      <c r="CEW15" s="70"/>
      <c r="CEX15" s="70"/>
      <c r="CEY15" s="70"/>
      <c r="CEZ15" s="70"/>
      <c r="CFA15" s="70"/>
      <c r="CFB15" s="70"/>
      <c r="CFC15" s="70"/>
      <c r="CFD15" s="70"/>
      <c r="CFE15" s="70"/>
      <c r="CFF15" s="70"/>
      <c r="CFG15" s="70"/>
      <c r="CFH15" s="70"/>
      <c r="CFI15" s="70"/>
      <c r="CFJ15" s="70"/>
      <c r="CFK15" s="70"/>
      <c r="CFL15" s="70"/>
      <c r="CFM15" s="70"/>
      <c r="CFN15" s="70"/>
      <c r="CFO15" s="70"/>
      <c r="CFP15" s="70"/>
      <c r="CFQ15" s="70"/>
      <c r="CFR15" s="70"/>
      <c r="CFS15" s="70"/>
      <c r="CFT15" s="70"/>
      <c r="CFU15" s="70"/>
      <c r="CFV15" s="70"/>
      <c r="CFW15" s="70"/>
      <c r="CFX15" s="70"/>
      <c r="CFY15" s="70"/>
      <c r="CFZ15" s="70"/>
      <c r="CGA15" s="70"/>
      <c r="CGB15" s="70"/>
      <c r="CGC15" s="70"/>
      <c r="CGD15" s="70"/>
      <c r="CGE15" s="70"/>
      <c r="CGF15" s="70"/>
      <c r="CGG15" s="70"/>
      <c r="CGH15" s="70"/>
      <c r="CGI15" s="70"/>
      <c r="CGJ15" s="70"/>
      <c r="CGK15" s="70"/>
      <c r="CGL15" s="70"/>
      <c r="CGM15" s="70"/>
      <c r="CGN15" s="70"/>
      <c r="CGO15" s="70"/>
      <c r="CGP15" s="70"/>
      <c r="CGQ15" s="70"/>
      <c r="CGR15" s="70"/>
      <c r="CGS15" s="70"/>
      <c r="CGT15" s="70"/>
      <c r="CGU15" s="70"/>
      <c r="CGV15" s="70"/>
      <c r="CGW15" s="70"/>
      <c r="CGX15" s="70"/>
      <c r="CGY15" s="70"/>
      <c r="CGZ15" s="70"/>
      <c r="CHA15" s="70"/>
      <c r="CHB15" s="70"/>
      <c r="CHC15" s="70"/>
      <c r="CHD15" s="70"/>
      <c r="CHE15" s="70"/>
      <c r="CHF15" s="70"/>
      <c r="CHG15" s="70"/>
      <c r="CHH15" s="70"/>
      <c r="CHI15" s="70"/>
      <c r="CHJ15" s="70"/>
      <c r="CHK15" s="70"/>
      <c r="CHL15" s="70"/>
      <c r="CHM15" s="70"/>
      <c r="CHN15" s="70"/>
      <c r="CHO15" s="70"/>
      <c r="CHP15" s="70"/>
      <c r="CHQ15" s="70"/>
      <c r="CHR15" s="70"/>
      <c r="CHS15" s="70"/>
      <c r="CHT15" s="70"/>
      <c r="CHU15" s="70"/>
      <c r="CHV15" s="70"/>
      <c r="CHW15" s="70"/>
      <c r="CHX15" s="70"/>
      <c r="CHY15" s="70"/>
      <c r="CHZ15" s="70"/>
      <c r="CIA15" s="70"/>
      <c r="CIB15" s="70"/>
      <c r="CIC15" s="70"/>
      <c r="CID15" s="70"/>
      <c r="CIE15" s="70"/>
      <c r="CIF15" s="70"/>
      <c r="CIG15" s="70"/>
      <c r="CIH15" s="70"/>
      <c r="CII15" s="70"/>
      <c r="CIJ15" s="70"/>
      <c r="CIK15" s="70"/>
      <c r="CIL15" s="70"/>
      <c r="CIM15" s="70"/>
      <c r="CIN15" s="70"/>
      <c r="CIO15" s="70"/>
      <c r="CIP15" s="70"/>
      <c r="CIQ15" s="70"/>
      <c r="CIR15" s="70"/>
      <c r="CIS15" s="70"/>
      <c r="CIT15" s="70"/>
      <c r="CIU15" s="70"/>
      <c r="CIV15" s="70"/>
      <c r="CIW15" s="70"/>
      <c r="CIX15" s="70"/>
      <c r="CIY15" s="70"/>
      <c r="CIZ15" s="70"/>
      <c r="CJA15" s="70"/>
      <c r="CJB15" s="70"/>
      <c r="CJC15" s="70"/>
      <c r="CJD15" s="70"/>
      <c r="CJE15" s="70"/>
      <c r="CJF15" s="70"/>
      <c r="CJG15" s="70"/>
      <c r="CJH15" s="70"/>
      <c r="CJI15" s="70"/>
      <c r="CJJ15" s="70"/>
      <c r="CJK15" s="70"/>
      <c r="CJL15" s="70"/>
      <c r="CJM15" s="70"/>
      <c r="CJN15" s="70"/>
      <c r="CJO15" s="70"/>
      <c r="CJP15" s="70"/>
      <c r="CJQ15" s="70"/>
      <c r="CJR15" s="70"/>
      <c r="CJS15" s="70"/>
      <c r="CJT15" s="70"/>
      <c r="CJU15" s="70"/>
      <c r="CJV15" s="70"/>
      <c r="CJW15" s="70"/>
      <c r="CJX15" s="70"/>
      <c r="CJY15" s="70"/>
      <c r="CJZ15" s="70"/>
      <c r="CKA15" s="70"/>
      <c r="CKB15" s="70"/>
      <c r="CKC15" s="70"/>
      <c r="CKD15" s="70"/>
      <c r="CKE15" s="70"/>
      <c r="CKF15" s="70"/>
      <c r="CKG15" s="70"/>
      <c r="CKH15" s="70"/>
      <c r="CKI15" s="70"/>
      <c r="CKJ15" s="70"/>
      <c r="CKK15" s="70"/>
      <c r="CKL15" s="70"/>
      <c r="CKM15" s="70"/>
      <c r="CKN15" s="70"/>
      <c r="CKO15" s="70"/>
      <c r="CKP15" s="70"/>
      <c r="CKQ15" s="70"/>
      <c r="CKR15" s="70"/>
      <c r="CKS15" s="70"/>
      <c r="CKT15" s="70"/>
      <c r="CKU15" s="70"/>
      <c r="CKV15" s="70"/>
      <c r="CKW15" s="70"/>
      <c r="CKX15" s="70"/>
      <c r="CKY15" s="70"/>
      <c r="CKZ15" s="70"/>
      <c r="CLA15" s="70"/>
      <c r="CLB15" s="70"/>
      <c r="CLC15" s="70"/>
      <c r="CLD15" s="70"/>
      <c r="CLE15" s="70"/>
      <c r="CLF15" s="70"/>
      <c r="CLG15" s="70"/>
      <c r="CLH15" s="70"/>
      <c r="CLI15" s="70"/>
      <c r="CLJ15" s="70"/>
      <c r="CLK15" s="70"/>
      <c r="CLL15" s="70"/>
      <c r="CLM15" s="70"/>
      <c r="CLN15" s="70"/>
      <c r="CLO15" s="70"/>
      <c r="CLP15" s="70"/>
      <c r="CLQ15" s="70"/>
      <c r="CLR15" s="70"/>
      <c r="CLS15" s="70"/>
      <c r="CLT15" s="70"/>
      <c r="CLU15" s="70"/>
      <c r="CLV15" s="70"/>
      <c r="CLW15" s="70"/>
      <c r="CLX15" s="70"/>
      <c r="CLY15" s="70"/>
      <c r="CLZ15" s="70"/>
      <c r="CMA15" s="70"/>
      <c r="CMB15" s="70"/>
      <c r="CMC15" s="70"/>
      <c r="CMD15" s="70"/>
      <c r="CME15" s="70"/>
      <c r="CMF15" s="70"/>
      <c r="CMG15" s="70"/>
      <c r="CMH15" s="70"/>
      <c r="CMI15" s="70"/>
      <c r="CMJ15" s="70"/>
      <c r="CMK15" s="70"/>
      <c r="CML15" s="70"/>
      <c r="CMM15" s="70"/>
      <c r="CMN15" s="70"/>
      <c r="CMO15" s="70"/>
      <c r="CMP15" s="70"/>
      <c r="CMQ15" s="70"/>
      <c r="CMR15" s="70"/>
      <c r="CMS15" s="70"/>
      <c r="CMT15" s="70"/>
      <c r="CMU15" s="70"/>
      <c r="CMV15" s="70"/>
      <c r="CMW15" s="70"/>
      <c r="CMX15" s="70"/>
      <c r="CMY15" s="70"/>
      <c r="CMZ15" s="70"/>
      <c r="CNA15" s="70"/>
      <c r="CNB15" s="70"/>
      <c r="CNC15" s="70"/>
      <c r="CND15" s="70"/>
      <c r="CNE15" s="70"/>
      <c r="CNF15" s="70"/>
      <c r="CNG15" s="70"/>
      <c r="CNH15" s="70"/>
      <c r="CNI15" s="70"/>
      <c r="CNJ15" s="70"/>
      <c r="CNK15" s="70"/>
      <c r="CNL15" s="70"/>
      <c r="CNM15" s="70"/>
      <c r="CNN15" s="70"/>
      <c r="CNO15" s="70"/>
      <c r="CNP15" s="70"/>
      <c r="CNQ15" s="70"/>
      <c r="CNR15" s="70"/>
      <c r="CNS15" s="70"/>
      <c r="CNT15" s="70"/>
      <c r="CNU15" s="70"/>
      <c r="CNV15" s="70"/>
      <c r="CNW15" s="70"/>
      <c r="CNX15" s="70"/>
      <c r="CNY15" s="70"/>
      <c r="CNZ15" s="70"/>
      <c r="COA15" s="70"/>
      <c r="COB15" s="70"/>
      <c r="COC15" s="70"/>
      <c r="COD15" s="70"/>
      <c r="COE15" s="70"/>
      <c r="COF15" s="70"/>
      <c r="COG15" s="70"/>
      <c r="COH15" s="70"/>
      <c r="COI15" s="70"/>
      <c r="COJ15" s="70"/>
      <c r="COK15" s="70"/>
      <c r="COL15" s="70"/>
      <c r="COM15" s="70"/>
      <c r="CON15" s="70"/>
      <c r="COO15" s="70"/>
      <c r="COP15" s="70"/>
      <c r="COQ15" s="70"/>
      <c r="COR15" s="70"/>
      <c r="COS15" s="70"/>
      <c r="COT15" s="70"/>
      <c r="COU15" s="70"/>
      <c r="COV15" s="70"/>
      <c r="COW15" s="70"/>
      <c r="COX15" s="70"/>
      <c r="COY15" s="70"/>
      <c r="COZ15" s="70"/>
      <c r="CPA15" s="70"/>
      <c r="CPB15" s="70"/>
      <c r="CPC15" s="70"/>
      <c r="CPD15" s="70"/>
      <c r="CPE15" s="70"/>
      <c r="CPF15" s="70"/>
      <c r="CPG15" s="70"/>
      <c r="CPH15" s="70"/>
      <c r="CPI15" s="70"/>
      <c r="CPJ15" s="70"/>
      <c r="CPK15" s="70"/>
      <c r="CPL15" s="70"/>
      <c r="CPM15" s="70"/>
      <c r="CPN15" s="70"/>
      <c r="CPO15" s="70"/>
      <c r="CPP15" s="70"/>
      <c r="CPQ15" s="70"/>
      <c r="CPR15" s="70"/>
      <c r="CPS15" s="70"/>
      <c r="CPT15" s="70"/>
      <c r="CPU15" s="70"/>
      <c r="CPV15" s="70"/>
      <c r="CPW15" s="70"/>
      <c r="CPX15" s="70"/>
      <c r="CPY15" s="70"/>
      <c r="CPZ15" s="70"/>
      <c r="CQA15" s="70"/>
      <c r="CQB15" s="70"/>
      <c r="CQC15" s="70"/>
      <c r="CQD15" s="70"/>
      <c r="CQE15" s="70"/>
      <c r="CQF15" s="70"/>
      <c r="CQG15" s="70"/>
      <c r="CQH15" s="70"/>
      <c r="CQI15" s="70"/>
      <c r="CQJ15" s="70"/>
      <c r="CQK15" s="70"/>
      <c r="CQL15" s="70"/>
      <c r="CQM15" s="70"/>
      <c r="CQN15" s="70"/>
      <c r="CQO15" s="70"/>
      <c r="CQP15" s="70"/>
      <c r="CQQ15" s="70"/>
      <c r="CQR15" s="70"/>
      <c r="CQS15" s="70"/>
      <c r="CQT15" s="70"/>
      <c r="CQU15" s="70"/>
      <c r="CQV15" s="70"/>
      <c r="CQW15" s="70"/>
      <c r="CQX15" s="70"/>
      <c r="CQY15" s="70"/>
      <c r="CQZ15" s="70"/>
      <c r="CRA15" s="70"/>
      <c r="CRB15" s="70"/>
      <c r="CRC15" s="70"/>
      <c r="CRD15" s="70"/>
      <c r="CRE15" s="70"/>
      <c r="CRF15" s="70"/>
      <c r="CRG15" s="70"/>
      <c r="CRH15" s="70"/>
      <c r="CRI15" s="70"/>
      <c r="CRJ15" s="70"/>
      <c r="CRK15" s="70"/>
      <c r="CRL15" s="70"/>
      <c r="CRM15" s="70"/>
      <c r="CRN15" s="70"/>
      <c r="CRO15" s="70"/>
      <c r="CRP15" s="70"/>
      <c r="CRQ15" s="70"/>
      <c r="CRR15" s="70"/>
      <c r="CRS15" s="70"/>
      <c r="CRT15" s="70"/>
      <c r="CRU15" s="70"/>
      <c r="CRV15" s="70"/>
      <c r="CRW15" s="70"/>
      <c r="CRX15" s="70"/>
      <c r="CRY15" s="70"/>
      <c r="CRZ15" s="70"/>
      <c r="CSA15" s="70"/>
      <c r="CSB15" s="70"/>
      <c r="CSC15" s="70"/>
      <c r="CSD15" s="70"/>
      <c r="CSE15" s="70"/>
      <c r="CSF15" s="70"/>
      <c r="CSG15" s="70"/>
      <c r="CSH15" s="70"/>
      <c r="CSI15" s="70"/>
      <c r="CSJ15" s="70"/>
      <c r="CSK15" s="70"/>
      <c r="CSL15" s="70"/>
      <c r="CSM15" s="70"/>
      <c r="CSN15" s="70"/>
      <c r="CSO15" s="70"/>
      <c r="CSP15" s="70"/>
      <c r="CSQ15" s="70"/>
      <c r="CSR15" s="70"/>
      <c r="CSS15" s="70"/>
      <c r="CST15" s="70"/>
      <c r="CSU15" s="70"/>
      <c r="CSV15" s="70"/>
      <c r="CSW15" s="70"/>
      <c r="CSX15" s="70"/>
      <c r="CSY15" s="70"/>
      <c r="CSZ15" s="70"/>
      <c r="CTA15" s="70"/>
      <c r="CTB15" s="70"/>
      <c r="CTC15" s="70"/>
      <c r="CTD15" s="70"/>
      <c r="CTE15" s="70"/>
      <c r="CTF15" s="70"/>
      <c r="CTG15" s="70"/>
      <c r="CTH15" s="70"/>
      <c r="CTI15" s="70"/>
      <c r="CTJ15" s="70"/>
      <c r="CTK15" s="70"/>
      <c r="CTL15" s="70"/>
      <c r="CTM15" s="70"/>
      <c r="CTN15" s="70"/>
      <c r="CTO15" s="70"/>
      <c r="CTP15" s="70"/>
      <c r="CTQ15" s="70"/>
      <c r="CTR15" s="70"/>
      <c r="CTS15" s="70"/>
      <c r="CTT15" s="70"/>
      <c r="CTU15" s="70"/>
      <c r="CTV15" s="70"/>
      <c r="CTW15" s="70"/>
      <c r="CTX15" s="70"/>
      <c r="CTY15" s="70"/>
      <c r="CTZ15" s="70"/>
      <c r="CUA15" s="70"/>
      <c r="CUB15" s="70"/>
      <c r="CUC15" s="70"/>
      <c r="CUD15" s="70"/>
      <c r="CUE15" s="70"/>
      <c r="CUF15" s="70"/>
      <c r="CUG15" s="70"/>
      <c r="CUH15" s="70"/>
      <c r="CUI15" s="70"/>
      <c r="CUJ15" s="70"/>
      <c r="CUK15" s="70"/>
      <c r="CUL15" s="70"/>
      <c r="CUM15" s="70"/>
      <c r="CUN15" s="70"/>
      <c r="CUO15" s="70"/>
      <c r="CUP15" s="70"/>
      <c r="CUQ15" s="70"/>
      <c r="CUR15" s="70"/>
      <c r="CUS15" s="70"/>
      <c r="CUT15" s="70"/>
      <c r="CUU15" s="70"/>
      <c r="CUV15" s="70"/>
      <c r="CUW15" s="70"/>
      <c r="CUX15" s="70"/>
      <c r="CUY15" s="70"/>
      <c r="CUZ15" s="70"/>
      <c r="CVA15" s="70"/>
      <c r="CVB15" s="70"/>
      <c r="CVC15" s="70"/>
      <c r="CVD15" s="70"/>
      <c r="CVE15" s="70"/>
      <c r="CVF15" s="70"/>
      <c r="CVG15" s="70"/>
      <c r="CVH15" s="70"/>
      <c r="CVI15" s="70"/>
      <c r="CVJ15" s="70"/>
      <c r="CVK15" s="70"/>
      <c r="CVL15" s="70"/>
      <c r="CVM15" s="70"/>
      <c r="CVN15" s="70"/>
      <c r="CVO15" s="70"/>
      <c r="CVP15" s="70"/>
      <c r="CVQ15" s="70"/>
      <c r="CVR15" s="70"/>
      <c r="CVS15" s="70"/>
      <c r="CVT15" s="70"/>
      <c r="CVU15" s="70"/>
      <c r="CVV15" s="70"/>
      <c r="CVW15" s="70"/>
      <c r="CVX15" s="70"/>
      <c r="CVY15" s="70"/>
      <c r="CVZ15" s="70"/>
      <c r="CWA15" s="70"/>
      <c r="CWB15" s="70"/>
      <c r="CWC15" s="70"/>
      <c r="CWD15" s="70"/>
      <c r="CWE15" s="70"/>
      <c r="CWF15" s="70"/>
      <c r="CWG15" s="70"/>
      <c r="CWH15" s="70"/>
      <c r="CWI15" s="70"/>
      <c r="CWJ15" s="70"/>
      <c r="CWK15" s="70"/>
      <c r="CWL15" s="70"/>
      <c r="CWM15" s="70"/>
      <c r="CWN15" s="70"/>
      <c r="CWO15" s="70"/>
      <c r="CWP15" s="70"/>
      <c r="CWQ15" s="70"/>
      <c r="CWR15" s="70"/>
      <c r="CWS15" s="70"/>
      <c r="CWT15" s="70"/>
      <c r="CWU15" s="70"/>
      <c r="CWV15" s="70"/>
      <c r="CWW15" s="70"/>
      <c r="CWX15" s="70"/>
      <c r="CWY15" s="70"/>
      <c r="CWZ15" s="70"/>
      <c r="CXA15" s="70"/>
      <c r="CXB15" s="70"/>
      <c r="CXC15" s="70"/>
      <c r="CXD15" s="70"/>
      <c r="CXE15" s="70"/>
      <c r="CXF15" s="70"/>
      <c r="CXG15" s="70"/>
      <c r="CXH15" s="70"/>
      <c r="CXI15" s="70"/>
      <c r="CXJ15" s="70"/>
      <c r="CXK15" s="70"/>
      <c r="CXL15" s="70"/>
      <c r="CXM15" s="70"/>
      <c r="CXN15" s="70"/>
      <c r="CXO15" s="70"/>
      <c r="CXP15" s="70"/>
      <c r="CXQ15" s="70"/>
      <c r="CXR15" s="70"/>
      <c r="CXS15" s="70"/>
      <c r="CXT15" s="70"/>
      <c r="CXU15" s="70"/>
      <c r="CXV15" s="70"/>
      <c r="CXW15" s="70"/>
      <c r="CXX15" s="70"/>
      <c r="CXY15" s="70"/>
      <c r="CXZ15" s="70"/>
      <c r="CYA15" s="70"/>
      <c r="CYB15" s="70"/>
      <c r="CYC15" s="70"/>
      <c r="CYD15" s="70"/>
      <c r="CYE15" s="70"/>
      <c r="CYF15" s="70"/>
      <c r="CYG15" s="70"/>
      <c r="CYH15" s="70"/>
      <c r="CYI15" s="70"/>
      <c r="CYJ15" s="70"/>
      <c r="CYK15" s="70"/>
      <c r="CYL15" s="70"/>
      <c r="CYM15" s="70"/>
      <c r="CYN15" s="70"/>
      <c r="CYO15" s="70"/>
      <c r="CYP15" s="70"/>
      <c r="CYQ15" s="70"/>
      <c r="CYR15" s="70"/>
      <c r="CYS15" s="70"/>
      <c r="CYT15" s="70"/>
      <c r="CYU15" s="70"/>
      <c r="CYV15" s="70"/>
      <c r="CYW15" s="70"/>
      <c r="CYX15" s="70"/>
      <c r="CYY15" s="70"/>
      <c r="CYZ15" s="70"/>
      <c r="CZA15" s="70"/>
      <c r="CZB15" s="70"/>
      <c r="CZC15" s="70"/>
      <c r="CZD15" s="70"/>
      <c r="CZE15" s="70"/>
      <c r="CZF15" s="70"/>
      <c r="CZG15" s="70"/>
      <c r="CZH15" s="70"/>
      <c r="CZI15" s="70"/>
      <c r="CZJ15" s="70"/>
      <c r="CZK15" s="70"/>
      <c r="CZL15" s="70"/>
      <c r="CZM15" s="70"/>
      <c r="CZN15" s="70"/>
      <c r="CZO15" s="70"/>
      <c r="CZP15" s="70"/>
      <c r="CZQ15" s="70"/>
      <c r="CZR15" s="70"/>
      <c r="CZS15" s="70"/>
      <c r="CZT15" s="70"/>
      <c r="CZU15" s="70"/>
      <c r="CZV15" s="70"/>
      <c r="CZW15" s="70"/>
      <c r="CZX15" s="70"/>
      <c r="CZY15" s="70"/>
      <c r="CZZ15" s="70"/>
      <c r="DAA15" s="70"/>
      <c r="DAB15" s="70"/>
      <c r="DAC15" s="70"/>
      <c r="DAD15" s="70"/>
      <c r="DAE15" s="70"/>
      <c r="DAF15" s="70"/>
      <c r="DAG15" s="70"/>
      <c r="DAH15" s="70"/>
      <c r="DAI15" s="70"/>
      <c r="DAJ15" s="70"/>
      <c r="DAK15" s="70"/>
      <c r="DAL15" s="70"/>
      <c r="DAM15" s="70"/>
      <c r="DAN15" s="70"/>
      <c r="DAO15" s="70"/>
      <c r="DAP15" s="70"/>
      <c r="DAQ15" s="70"/>
      <c r="DAR15" s="70"/>
      <c r="DAS15" s="70"/>
      <c r="DAT15" s="70"/>
      <c r="DAU15" s="70"/>
      <c r="DAV15" s="70"/>
      <c r="DAW15" s="70"/>
      <c r="DAX15" s="70"/>
      <c r="DAY15" s="70"/>
      <c r="DAZ15" s="70"/>
      <c r="DBA15" s="70"/>
      <c r="DBB15" s="70"/>
      <c r="DBC15" s="70"/>
      <c r="DBD15" s="70"/>
      <c r="DBE15" s="70"/>
      <c r="DBF15" s="70"/>
      <c r="DBG15" s="70"/>
      <c r="DBH15" s="70"/>
      <c r="DBI15" s="70"/>
      <c r="DBJ15" s="70"/>
      <c r="DBK15" s="70"/>
      <c r="DBL15" s="70"/>
      <c r="DBM15" s="70"/>
      <c r="DBN15" s="70"/>
      <c r="DBO15" s="70"/>
      <c r="DBP15" s="70"/>
      <c r="DBQ15" s="70"/>
      <c r="DBR15" s="70"/>
      <c r="DBS15" s="70"/>
      <c r="DBT15" s="70"/>
      <c r="DBU15" s="70"/>
      <c r="DBV15" s="70"/>
      <c r="DBW15" s="70"/>
      <c r="DBX15" s="70"/>
      <c r="DBY15" s="70"/>
      <c r="DBZ15" s="70"/>
      <c r="DCA15" s="70"/>
      <c r="DCB15" s="70"/>
      <c r="DCC15" s="70"/>
      <c r="DCD15" s="70"/>
      <c r="DCE15" s="70"/>
      <c r="DCF15" s="70"/>
      <c r="DCG15" s="70"/>
      <c r="DCH15" s="70"/>
      <c r="DCI15" s="70"/>
      <c r="DCJ15" s="70"/>
      <c r="DCK15" s="70"/>
      <c r="DCL15" s="70"/>
      <c r="DCM15" s="70"/>
      <c r="DCN15" s="70"/>
      <c r="DCO15" s="70"/>
      <c r="DCP15" s="70"/>
      <c r="DCQ15" s="70"/>
      <c r="DCR15" s="70"/>
      <c r="DCS15" s="70"/>
      <c r="DCT15" s="70"/>
      <c r="DCU15" s="70"/>
      <c r="DCV15" s="70"/>
      <c r="DCW15" s="70"/>
      <c r="DCX15" s="70"/>
      <c r="DCY15" s="70"/>
      <c r="DCZ15" s="70"/>
      <c r="DDA15" s="70"/>
      <c r="DDB15" s="70"/>
      <c r="DDC15" s="70"/>
      <c r="DDD15" s="70"/>
      <c r="DDE15" s="70"/>
      <c r="DDF15" s="70"/>
      <c r="DDG15" s="70"/>
      <c r="DDH15" s="70"/>
      <c r="DDI15" s="70"/>
      <c r="DDJ15" s="70"/>
      <c r="DDK15" s="70"/>
      <c r="DDL15" s="70"/>
      <c r="DDM15" s="70"/>
      <c r="DDN15" s="70"/>
      <c r="DDO15" s="70"/>
      <c r="DDP15" s="70"/>
      <c r="DDQ15" s="70"/>
      <c r="DDR15" s="70"/>
      <c r="DDS15" s="70"/>
      <c r="DDT15" s="70"/>
      <c r="DDU15" s="70"/>
      <c r="DDV15" s="70"/>
      <c r="DDW15" s="70"/>
      <c r="DDX15" s="70"/>
      <c r="DDY15" s="70"/>
      <c r="DDZ15" s="70"/>
      <c r="DEA15" s="70"/>
      <c r="DEB15" s="70"/>
      <c r="DEC15" s="70"/>
      <c r="DED15" s="70"/>
      <c r="DEE15" s="70"/>
      <c r="DEF15" s="70"/>
      <c r="DEG15" s="70"/>
      <c r="DEH15" s="70"/>
      <c r="DEI15" s="70"/>
      <c r="DEJ15" s="70"/>
      <c r="DEK15" s="70"/>
      <c r="DEL15" s="70"/>
      <c r="DEM15" s="70"/>
      <c r="DEN15" s="70"/>
      <c r="DEO15" s="70"/>
      <c r="DEP15" s="70"/>
      <c r="DEQ15" s="70"/>
      <c r="DER15" s="70"/>
      <c r="DES15" s="70"/>
      <c r="DET15" s="70"/>
      <c r="DEU15" s="70"/>
      <c r="DEV15" s="70"/>
      <c r="DEW15" s="70"/>
      <c r="DEX15" s="70"/>
      <c r="DEY15" s="70"/>
      <c r="DEZ15" s="70"/>
      <c r="DFA15" s="70"/>
      <c r="DFB15" s="70"/>
      <c r="DFC15" s="70"/>
      <c r="DFD15" s="70"/>
      <c r="DFE15" s="70"/>
      <c r="DFF15" s="70"/>
      <c r="DFG15" s="70"/>
      <c r="DFH15" s="70"/>
      <c r="DFI15" s="70"/>
      <c r="DFJ15" s="70"/>
      <c r="DFK15" s="70"/>
      <c r="DFL15" s="70"/>
      <c r="DFM15" s="70"/>
      <c r="DFN15" s="70"/>
      <c r="DFO15" s="70"/>
      <c r="DFP15" s="70"/>
      <c r="DFQ15" s="70"/>
      <c r="DFR15" s="70"/>
      <c r="DFS15" s="70"/>
      <c r="DFT15" s="70"/>
      <c r="DFU15" s="70"/>
      <c r="DFV15" s="70"/>
      <c r="DFW15" s="70"/>
      <c r="DFX15" s="70"/>
      <c r="DFY15" s="70"/>
      <c r="DFZ15" s="70"/>
      <c r="DGA15" s="70"/>
      <c r="DGB15" s="70"/>
      <c r="DGC15" s="70"/>
      <c r="DGD15" s="70"/>
      <c r="DGE15" s="70"/>
      <c r="DGF15" s="70"/>
      <c r="DGG15" s="70"/>
      <c r="DGH15" s="70"/>
      <c r="DGI15" s="70"/>
      <c r="DGJ15" s="70"/>
      <c r="DGK15" s="70"/>
      <c r="DGL15" s="70"/>
      <c r="DGM15" s="70"/>
      <c r="DGN15" s="70"/>
      <c r="DGO15" s="70"/>
      <c r="DGP15" s="70"/>
      <c r="DGQ15" s="70"/>
      <c r="DGR15" s="70"/>
      <c r="DGS15" s="70"/>
      <c r="DGT15" s="70"/>
      <c r="DGU15" s="70"/>
      <c r="DGV15" s="70"/>
      <c r="DGW15" s="70"/>
      <c r="DGX15" s="70"/>
      <c r="DGY15" s="70"/>
      <c r="DGZ15" s="70"/>
      <c r="DHA15" s="70"/>
      <c r="DHB15" s="70"/>
      <c r="DHC15" s="70"/>
      <c r="DHD15" s="70"/>
      <c r="DHE15" s="70"/>
      <c r="DHF15" s="70"/>
      <c r="DHG15" s="70"/>
      <c r="DHH15" s="70"/>
      <c r="DHI15" s="70"/>
      <c r="DHJ15" s="70"/>
      <c r="DHK15" s="70"/>
      <c r="DHL15" s="70"/>
      <c r="DHM15" s="70"/>
      <c r="DHN15" s="70"/>
      <c r="DHO15" s="70"/>
      <c r="DHP15" s="70"/>
      <c r="DHQ15" s="70"/>
      <c r="DHR15" s="70"/>
      <c r="DHS15" s="70"/>
      <c r="DHT15" s="70"/>
      <c r="DHU15" s="70"/>
      <c r="DHV15" s="70"/>
      <c r="DHW15" s="70"/>
      <c r="DHX15" s="70"/>
      <c r="DHY15" s="70"/>
      <c r="DHZ15" s="70"/>
      <c r="DIA15" s="70"/>
      <c r="DIB15" s="70"/>
      <c r="DIC15" s="70"/>
      <c r="DID15" s="70"/>
      <c r="DIE15" s="70"/>
      <c r="DIF15" s="70"/>
      <c r="DIG15" s="70"/>
      <c r="DIH15" s="70"/>
      <c r="DII15" s="70"/>
      <c r="DIJ15" s="70"/>
      <c r="DIK15" s="70"/>
      <c r="DIL15" s="70"/>
      <c r="DIM15" s="70"/>
      <c r="DIN15" s="70"/>
      <c r="DIO15" s="70"/>
      <c r="DIP15" s="70"/>
      <c r="DIQ15" s="70"/>
      <c r="DIR15" s="70"/>
      <c r="DIS15" s="70"/>
      <c r="DIT15" s="70"/>
      <c r="DIU15" s="70"/>
      <c r="DIV15" s="70"/>
      <c r="DIW15" s="70"/>
      <c r="DIX15" s="70"/>
      <c r="DIY15" s="70"/>
      <c r="DIZ15" s="70"/>
      <c r="DJA15" s="70"/>
      <c r="DJB15" s="70"/>
      <c r="DJC15" s="70"/>
      <c r="DJD15" s="70"/>
      <c r="DJE15" s="70"/>
      <c r="DJF15" s="70"/>
      <c r="DJG15" s="70"/>
      <c r="DJH15" s="70"/>
      <c r="DJI15" s="70"/>
      <c r="DJJ15" s="70"/>
      <c r="DJK15" s="70"/>
      <c r="DJL15" s="70"/>
      <c r="DJM15" s="70"/>
      <c r="DJN15" s="70"/>
      <c r="DJO15" s="70"/>
      <c r="DJP15" s="70"/>
      <c r="DJQ15" s="70"/>
      <c r="DJR15" s="70"/>
      <c r="DJS15" s="70"/>
      <c r="DJT15" s="70"/>
      <c r="DJU15" s="70"/>
      <c r="DJV15" s="70"/>
      <c r="DJW15" s="70"/>
      <c r="DJX15" s="70"/>
      <c r="DJY15" s="70"/>
      <c r="DJZ15" s="70"/>
      <c r="DKA15" s="70"/>
      <c r="DKB15" s="70"/>
      <c r="DKC15" s="70"/>
      <c r="DKD15" s="70"/>
      <c r="DKE15" s="70"/>
      <c r="DKF15" s="70"/>
      <c r="DKG15" s="70"/>
      <c r="DKH15" s="70"/>
      <c r="DKI15" s="70"/>
      <c r="DKJ15" s="70"/>
      <c r="DKK15" s="70"/>
      <c r="DKL15" s="70"/>
      <c r="DKM15" s="70"/>
      <c r="DKN15" s="70"/>
      <c r="DKO15" s="70"/>
      <c r="DKP15" s="70"/>
      <c r="DKQ15" s="70"/>
      <c r="DKR15" s="70"/>
      <c r="DKS15" s="70"/>
      <c r="DKT15" s="70"/>
      <c r="DKU15" s="70"/>
      <c r="DKV15" s="70"/>
      <c r="DKW15" s="70"/>
      <c r="DKX15" s="70"/>
      <c r="DKY15" s="70"/>
      <c r="DKZ15" s="70"/>
      <c r="DLA15" s="70"/>
      <c r="DLB15" s="70"/>
      <c r="DLC15" s="70"/>
      <c r="DLD15" s="70"/>
      <c r="DLE15" s="70"/>
      <c r="DLF15" s="70"/>
      <c r="DLG15" s="70"/>
      <c r="DLH15" s="70"/>
      <c r="DLI15" s="70"/>
      <c r="DLJ15" s="70"/>
      <c r="DLK15" s="70"/>
      <c r="DLL15" s="70"/>
      <c r="DLM15" s="70"/>
      <c r="DLN15" s="70"/>
      <c r="DLO15" s="70"/>
      <c r="DLP15" s="70"/>
      <c r="DLQ15" s="70"/>
      <c r="DLR15" s="70"/>
      <c r="DLS15" s="70"/>
      <c r="DLT15" s="70"/>
      <c r="DLU15" s="70"/>
      <c r="DLV15" s="70"/>
      <c r="DLW15" s="70"/>
      <c r="DLX15" s="70"/>
      <c r="DLY15" s="70"/>
      <c r="DLZ15" s="70"/>
      <c r="DMA15" s="70"/>
      <c r="DMB15" s="70"/>
      <c r="DMC15" s="70"/>
      <c r="DMD15" s="70"/>
      <c r="DME15" s="70"/>
      <c r="DMF15" s="70"/>
      <c r="DMG15" s="70"/>
      <c r="DMH15" s="70"/>
      <c r="DMI15" s="70"/>
      <c r="DMJ15" s="70"/>
      <c r="DMK15" s="70"/>
      <c r="DML15" s="70"/>
      <c r="DMM15" s="70"/>
      <c r="DMN15" s="70"/>
      <c r="DMO15" s="70"/>
      <c r="DMP15" s="70"/>
      <c r="DMQ15" s="70"/>
      <c r="DMR15" s="70"/>
      <c r="DMS15" s="70"/>
      <c r="DMT15" s="70"/>
      <c r="DMU15" s="70"/>
      <c r="DMV15" s="70"/>
      <c r="DMW15" s="70"/>
      <c r="DMX15" s="70"/>
      <c r="DMY15" s="70"/>
      <c r="DMZ15" s="70"/>
      <c r="DNA15" s="70"/>
      <c r="DNB15" s="70"/>
      <c r="DNC15" s="70"/>
      <c r="DND15" s="70"/>
      <c r="DNE15" s="70"/>
      <c r="DNF15" s="70"/>
      <c r="DNG15" s="70"/>
      <c r="DNH15" s="70"/>
      <c r="DNI15" s="70"/>
      <c r="DNJ15" s="70"/>
      <c r="DNK15" s="70"/>
      <c r="DNL15" s="70"/>
      <c r="DNM15" s="70"/>
      <c r="DNN15" s="70"/>
      <c r="DNO15" s="70"/>
      <c r="DNP15" s="70"/>
      <c r="DNQ15" s="70"/>
      <c r="DNR15" s="70"/>
      <c r="DNS15" s="70"/>
      <c r="DNT15" s="70"/>
      <c r="DNU15" s="70"/>
      <c r="DNV15" s="70"/>
      <c r="DNW15" s="70"/>
      <c r="DNX15" s="70"/>
      <c r="DNY15" s="70"/>
      <c r="DNZ15" s="70"/>
      <c r="DOA15" s="70"/>
      <c r="DOB15" s="70"/>
      <c r="DOC15" s="70"/>
      <c r="DOD15" s="70"/>
      <c r="DOE15" s="70"/>
      <c r="DOF15" s="70"/>
      <c r="DOG15" s="70"/>
      <c r="DOH15" s="70"/>
      <c r="DOI15" s="70"/>
      <c r="DOJ15" s="70"/>
      <c r="DOK15" s="70"/>
      <c r="DOL15" s="70"/>
      <c r="DOM15" s="70"/>
      <c r="DON15" s="70"/>
      <c r="DOO15" s="70"/>
      <c r="DOP15" s="70"/>
      <c r="DOQ15" s="70"/>
      <c r="DOR15" s="70"/>
      <c r="DOS15" s="70"/>
      <c r="DOT15" s="70"/>
      <c r="DOU15" s="70"/>
      <c r="DOV15" s="70"/>
      <c r="DOW15" s="70"/>
      <c r="DOX15" s="70"/>
      <c r="DOY15" s="70"/>
      <c r="DOZ15" s="70"/>
      <c r="DPA15" s="70"/>
      <c r="DPB15" s="70"/>
      <c r="DPC15" s="70"/>
      <c r="DPD15" s="70"/>
      <c r="DPE15" s="70"/>
      <c r="DPF15" s="70"/>
      <c r="DPG15" s="70"/>
      <c r="DPH15" s="70"/>
      <c r="DPI15" s="70"/>
      <c r="DPJ15" s="70"/>
      <c r="DPK15" s="70"/>
      <c r="DPL15" s="70"/>
      <c r="DPM15" s="70"/>
      <c r="DPN15" s="70"/>
      <c r="DPO15" s="70"/>
      <c r="DPP15" s="70"/>
      <c r="DPQ15" s="70"/>
      <c r="DPR15" s="70"/>
      <c r="DPS15" s="70"/>
      <c r="DPT15" s="70"/>
      <c r="DPU15" s="70"/>
      <c r="DPV15" s="70"/>
      <c r="DPW15" s="70"/>
      <c r="DPX15" s="70"/>
      <c r="DPY15" s="70"/>
      <c r="DPZ15" s="70"/>
      <c r="DQA15" s="70"/>
      <c r="DQB15" s="70"/>
      <c r="DQC15" s="70"/>
      <c r="DQD15" s="70"/>
      <c r="DQE15" s="70"/>
      <c r="DQF15" s="70"/>
      <c r="DQG15" s="70"/>
      <c r="DQH15" s="70"/>
      <c r="DQI15" s="70"/>
      <c r="DQJ15" s="70"/>
      <c r="DQK15" s="70"/>
      <c r="DQL15" s="70"/>
      <c r="DQM15" s="70"/>
      <c r="DQN15" s="70"/>
      <c r="DQO15" s="70"/>
      <c r="DQP15" s="70"/>
      <c r="DQQ15" s="70"/>
      <c r="DQR15" s="70"/>
      <c r="DQS15" s="70"/>
      <c r="DQT15" s="70"/>
      <c r="DQU15" s="70"/>
      <c r="DQV15" s="70"/>
      <c r="DQW15" s="70"/>
      <c r="DQX15" s="70"/>
      <c r="DQY15" s="70"/>
      <c r="DQZ15" s="70"/>
      <c r="DRA15" s="70"/>
      <c r="DRB15" s="70"/>
      <c r="DRC15" s="70"/>
      <c r="DRD15" s="70"/>
      <c r="DRE15" s="70"/>
      <c r="DRF15" s="70"/>
      <c r="DRG15" s="70"/>
      <c r="DRH15" s="70"/>
      <c r="DRI15" s="70"/>
      <c r="DRJ15" s="70"/>
      <c r="DRK15" s="70"/>
      <c r="DRL15" s="70"/>
      <c r="DRM15" s="70"/>
      <c r="DRN15" s="70"/>
      <c r="DRO15" s="70"/>
      <c r="DRP15" s="70"/>
      <c r="DRQ15" s="70"/>
      <c r="DRR15" s="70"/>
      <c r="DRS15" s="70"/>
      <c r="DRT15" s="70"/>
      <c r="DRU15" s="70"/>
      <c r="DRV15" s="70"/>
      <c r="DRW15" s="70"/>
      <c r="DRX15" s="70"/>
      <c r="DRY15" s="70"/>
      <c r="DRZ15" s="70"/>
      <c r="DSA15" s="70"/>
      <c r="DSB15" s="70"/>
      <c r="DSC15" s="70"/>
      <c r="DSD15" s="70"/>
      <c r="DSE15" s="70"/>
      <c r="DSF15" s="70"/>
      <c r="DSG15" s="70"/>
      <c r="DSH15" s="70"/>
      <c r="DSI15" s="70"/>
      <c r="DSJ15" s="70"/>
      <c r="DSK15" s="70"/>
      <c r="DSL15" s="70"/>
      <c r="DSM15" s="70"/>
      <c r="DSN15" s="70"/>
      <c r="DSO15" s="70"/>
      <c r="DSP15" s="70"/>
      <c r="DSQ15" s="70"/>
      <c r="DSR15" s="70"/>
      <c r="DSS15" s="70"/>
      <c r="DST15" s="70"/>
      <c r="DSU15" s="70"/>
      <c r="DSV15" s="70"/>
      <c r="DSW15" s="70"/>
      <c r="DSX15" s="70"/>
      <c r="DSY15" s="70"/>
      <c r="DSZ15" s="70"/>
      <c r="DTA15" s="70"/>
      <c r="DTB15" s="70"/>
      <c r="DTC15" s="70"/>
      <c r="DTD15" s="70"/>
      <c r="DTE15" s="70"/>
      <c r="DTF15" s="70"/>
      <c r="DTG15" s="70"/>
      <c r="DTH15" s="70"/>
      <c r="DTI15" s="70"/>
      <c r="DTJ15" s="70"/>
      <c r="DTK15" s="70"/>
      <c r="DTL15" s="70"/>
      <c r="DTM15" s="70"/>
      <c r="DTN15" s="70"/>
      <c r="DTO15" s="70"/>
      <c r="DTP15" s="70"/>
      <c r="DTQ15" s="70"/>
      <c r="DTR15" s="70"/>
      <c r="DTS15" s="70"/>
      <c r="DTT15" s="70"/>
      <c r="DTU15" s="70"/>
      <c r="DTV15" s="70"/>
      <c r="DTW15" s="70"/>
      <c r="DTX15" s="70"/>
      <c r="DTY15" s="70"/>
      <c r="DTZ15" s="70"/>
      <c r="DUA15" s="70"/>
      <c r="DUB15" s="70"/>
      <c r="DUC15" s="70"/>
      <c r="DUD15" s="70"/>
      <c r="DUE15" s="70"/>
      <c r="DUF15" s="70"/>
      <c r="DUG15" s="70"/>
      <c r="DUH15" s="70"/>
      <c r="DUI15" s="70"/>
      <c r="DUJ15" s="70"/>
      <c r="DUK15" s="70"/>
      <c r="DUL15" s="70"/>
      <c r="DUM15" s="70"/>
      <c r="DUN15" s="70"/>
      <c r="DUO15" s="70"/>
      <c r="DUP15" s="70"/>
      <c r="DUQ15" s="70"/>
      <c r="DUR15" s="70"/>
      <c r="DUS15" s="70"/>
      <c r="DUT15" s="70"/>
      <c r="DUU15" s="70"/>
      <c r="DUV15" s="70"/>
      <c r="DUW15" s="70"/>
      <c r="DUX15" s="70"/>
      <c r="DUY15" s="70"/>
      <c r="DUZ15" s="70"/>
      <c r="DVA15" s="70"/>
      <c r="DVB15" s="70"/>
      <c r="DVC15" s="70"/>
      <c r="DVD15" s="70"/>
      <c r="DVE15" s="70"/>
      <c r="DVF15" s="70"/>
      <c r="DVG15" s="70"/>
      <c r="DVH15" s="70"/>
      <c r="DVI15" s="70"/>
      <c r="DVJ15" s="70"/>
      <c r="DVK15" s="70"/>
      <c r="DVL15" s="70"/>
      <c r="DVM15" s="70"/>
      <c r="DVN15" s="70"/>
      <c r="DVO15" s="70"/>
      <c r="DVP15" s="70"/>
      <c r="DVQ15" s="70"/>
      <c r="DVR15" s="70"/>
      <c r="DVS15" s="70"/>
      <c r="DVT15" s="70"/>
      <c r="DVU15" s="70"/>
      <c r="DVV15" s="70"/>
      <c r="DVW15" s="70"/>
      <c r="DVX15" s="70"/>
      <c r="DVY15" s="70"/>
      <c r="DVZ15" s="70"/>
      <c r="DWA15" s="70"/>
      <c r="DWB15" s="70"/>
      <c r="DWC15" s="70"/>
      <c r="DWD15" s="70"/>
      <c r="DWE15" s="70"/>
      <c r="DWF15" s="70"/>
      <c r="DWG15" s="70"/>
      <c r="DWH15" s="70"/>
      <c r="DWI15" s="70"/>
      <c r="DWJ15" s="70"/>
      <c r="DWK15" s="70"/>
      <c r="DWL15" s="70"/>
      <c r="DWM15" s="70"/>
      <c r="DWN15" s="70"/>
      <c r="DWO15" s="70"/>
      <c r="DWP15" s="70"/>
      <c r="DWQ15" s="70"/>
      <c r="DWR15" s="70"/>
      <c r="DWS15" s="70"/>
      <c r="DWT15" s="70"/>
      <c r="DWU15" s="70"/>
      <c r="DWV15" s="70"/>
      <c r="DWW15" s="70"/>
      <c r="DWX15" s="70"/>
      <c r="DWY15" s="70"/>
      <c r="DWZ15" s="70"/>
      <c r="DXA15" s="70"/>
      <c r="DXB15" s="70"/>
      <c r="DXC15" s="70"/>
      <c r="DXD15" s="70"/>
      <c r="DXE15" s="70"/>
      <c r="DXF15" s="70"/>
      <c r="DXG15" s="70"/>
      <c r="DXH15" s="70"/>
      <c r="DXI15" s="70"/>
      <c r="DXJ15" s="70"/>
      <c r="DXK15" s="70"/>
      <c r="DXL15" s="70"/>
      <c r="DXM15" s="70"/>
      <c r="DXN15" s="70"/>
      <c r="DXO15" s="70"/>
      <c r="DXP15" s="70"/>
      <c r="DXQ15" s="70"/>
      <c r="DXR15" s="70"/>
      <c r="DXS15" s="70"/>
      <c r="DXT15" s="70"/>
      <c r="DXU15" s="70"/>
      <c r="DXV15" s="70"/>
      <c r="DXW15" s="70"/>
      <c r="DXX15" s="70"/>
      <c r="DXY15" s="70"/>
      <c r="DXZ15" s="70"/>
      <c r="DYA15" s="70"/>
      <c r="DYB15" s="70"/>
      <c r="DYC15" s="70"/>
      <c r="DYD15" s="70"/>
      <c r="DYE15" s="70"/>
      <c r="DYF15" s="70"/>
      <c r="DYG15" s="70"/>
      <c r="DYH15" s="70"/>
      <c r="DYI15" s="70"/>
      <c r="DYJ15" s="70"/>
      <c r="DYK15" s="70"/>
      <c r="DYL15" s="70"/>
      <c r="DYM15" s="70"/>
      <c r="DYN15" s="70"/>
      <c r="DYO15" s="70"/>
      <c r="DYP15" s="70"/>
      <c r="DYQ15" s="70"/>
      <c r="DYR15" s="70"/>
      <c r="DYS15" s="70"/>
      <c r="DYT15" s="70"/>
      <c r="DYU15" s="70"/>
      <c r="DYV15" s="70"/>
      <c r="DYW15" s="70"/>
      <c r="DYX15" s="70"/>
      <c r="DYY15" s="70"/>
      <c r="DYZ15" s="70"/>
      <c r="DZA15" s="70"/>
      <c r="DZB15" s="70"/>
      <c r="DZC15" s="70"/>
      <c r="DZD15" s="70"/>
      <c r="DZE15" s="70"/>
      <c r="DZF15" s="70"/>
      <c r="DZG15" s="70"/>
      <c r="DZH15" s="70"/>
      <c r="DZI15" s="70"/>
      <c r="DZJ15" s="70"/>
      <c r="DZK15" s="70"/>
      <c r="DZL15" s="70"/>
      <c r="DZM15" s="70"/>
      <c r="DZN15" s="70"/>
      <c r="DZO15" s="70"/>
      <c r="DZP15" s="70"/>
      <c r="DZQ15" s="70"/>
      <c r="DZR15" s="70"/>
      <c r="DZS15" s="70"/>
      <c r="DZT15" s="70"/>
      <c r="DZU15" s="70"/>
      <c r="DZV15" s="70"/>
      <c r="DZW15" s="70"/>
      <c r="DZX15" s="70"/>
      <c r="DZY15" s="70"/>
      <c r="DZZ15" s="70"/>
      <c r="EAA15" s="70"/>
      <c r="EAB15" s="70"/>
      <c r="EAC15" s="70"/>
      <c r="EAD15" s="70"/>
      <c r="EAE15" s="70"/>
      <c r="EAF15" s="70"/>
      <c r="EAG15" s="70"/>
      <c r="EAH15" s="70"/>
      <c r="EAI15" s="70"/>
      <c r="EAJ15" s="70"/>
      <c r="EAK15" s="70"/>
      <c r="EAL15" s="70"/>
      <c r="EAM15" s="70"/>
      <c r="EAN15" s="70"/>
      <c r="EAO15" s="70"/>
      <c r="EAP15" s="70"/>
      <c r="EAQ15" s="70"/>
      <c r="EAR15" s="70"/>
      <c r="EAS15" s="70"/>
      <c r="EAT15" s="70"/>
      <c r="EAU15" s="70"/>
      <c r="EAV15" s="70"/>
      <c r="EAW15" s="70"/>
      <c r="EAX15" s="70"/>
      <c r="EAY15" s="70"/>
      <c r="EAZ15" s="70"/>
      <c r="EBA15" s="70"/>
      <c r="EBB15" s="70"/>
      <c r="EBC15" s="70"/>
      <c r="EBD15" s="70"/>
      <c r="EBE15" s="70"/>
      <c r="EBF15" s="70"/>
      <c r="EBG15" s="70"/>
      <c r="EBH15" s="70"/>
      <c r="EBI15" s="70"/>
      <c r="EBJ15" s="70"/>
      <c r="EBK15" s="70"/>
      <c r="EBL15" s="70"/>
      <c r="EBM15" s="70"/>
      <c r="EBN15" s="70"/>
      <c r="EBO15" s="70"/>
      <c r="EBP15" s="70"/>
      <c r="EBQ15" s="70"/>
      <c r="EBR15" s="70"/>
      <c r="EBS15" s="70"/>
      <c r="EBT15" s="70"/>
      <c r="EBU15" s="70"/>
      <c r="EBV15" s="70"/>
      <c r="EBW15" s="70"/>
      <c r="EBX15" s="70"/>
      <c r="EBY15" s="70"/>
      <c r="EBZ15" s="70"/>
      <c r="ECA15" s="70"/>
      <c r="ECB15" s="70"/>
      <c r="ECC15" s="70"/>
      <c r="ECD15" s="70"/>
      <c r="ECE15" s="70"/>
      <c r="ECF15" s="70"/>
      <c r="ECG15" s="70"/>
      <c r="ECH15" s="70"/>
      <c r="ECI15" s="70"/>
      <c r="ECJ15" s="70"/>
      <c r="ECK15" s="70"/>
      <c r="ECL15" s="70"/>
      <c r="ECM15" s="70"/>
      <c r="ECN15" s="70"/>
      <c r="ECO15" s="70"/>
      <c r="ECP15" s="70"/>
      <c r="ECQ15" s="70"/>
      <c r="ECR15" s="70"/>
      <c r="ECS15" s="70"/>
      <c r="ECT15" s="70"/>
      <c r="ECU15" s="70"/>
      <c r="ECV15" s="70"/>
      <c r="ECW15" s="70"/>
      <c r="ECX15" s="70"/>
      <c r="ECY15" s="70"/>
      <c r="ECZ15" s="70"/>
      <c r="EDA15" s="70"/>
      <c r="EDB15" s="70"/>
      <c r="EDC15" s="70"/>
      <c r="EDD15" s="70"/>
      <c r="EDE15" s="70"/>
      <c r="EDF15" s="70"/>
      <c r="EDG15" s="70"/>
      <c r="EDH15" s="70"/>
      <c r="EDI15" s="70"/>
      <c r="EDJ15" s="70"/>
      <c r="EDK15" s="70"/>
      <c r="EDL15" s="70"/>
      <c r="EDM15" s="70"/>
      <c r="EDN15" s="70"/>
      <c r="EDO15" s="70"/>
      <c r="EDP15" s="70"/>
      <c r="EDQ15" s="70"/>
      <c r="EDR15" s="70"/>
      <c r="EDS15" s="70"/>
      <c r="EDT15" s="70"/>
      <c r="EDU15" s="70"/>
      <c r="EDV15" s="70"/>
      <c r="EDW15" s="70"/>
      <c r="EDX15" s="70"/>
      <c r="EDY15" s="70"/>
      <c r="EDZ15" s="70"/>
      <c r="EEA15" s="70"/>
      <c r="EEB15" s="70"/>
      <c r="EEC15" s="70"/>
      <c r="EED15" s="70"/>
      <c r="EEE15" s="70"/>
      <c r="EEF15" s="70"/>
      <c r="EEG15" s="70"/>
      <c r="EEH15" s="70"/>
      <c r="EEI15" s="70"/>
      <c r="EEJ15" s="70"/>
      <c r="EEK15" s="70"/>
      <c r="EEL15" s="70"/>
      <c r="EEM15" s="70"/>
      <c r="EEN15" s="70"/>
      <c r="EEO15" s="70"/>
      <c r="EEP15" s="70"/>
      <c r="EEQ15" s="70"/>
      <c r="EER15" s="70"/>
      <c r="EES15" s="70"/>
      <c r="EET15" s="70"/>
      <c r="EEU15" s="70"/>
      <c r="EEV15" s="70"/>
      <c r="EEW15" s="70"/>
      <c r="EEX15" s="70"/>
      <c r="EEY15" s="70"/>
      <c r="EEZ15" s="70"/>
      <c r="EFA15" s="70"/>
      <c r="EFB15" s="70"/>
      <c r="EFC15" s="70"/>
      <c r="EFD15" s="70"/>
      <c r="EFE15" s="70"/>
      <c r="EFF15" s="70"/>
      <c r="EFG15" s="70"/>
      <c r="EFH15" s="70"/>
      <c r="EFI15" s="70"/>
      <c r="EFJ15" s="70"/>
      <c r="EFK15" s="70"/>
      <c r="EFL15" s="70"/>
      <c r="EFM15" s="70"/>
      <c r="EFN15" s="70"/>
      <c r="EFO15" s="70"/>
      <c r="EFP15" s="70"/>
      <c r="EFQ15" s="70"/>
      <c r="EFR15" s="70"/>
      <c r="EFS15" s="70"/>
      <c r="EFT15" s="70"/>
      <c r="EFU15" s="70"/>
      <c r="EFV15" s="70"/>
      <c r="EFW15" s="70"/>
      <c r="EFX15" s="70"/>
      <c r="EFY15" s="70"/>
      <c r="EFZ15" s="70"/>
      <c r="EGA15" s="70"/>
      <c r="EGB15" s="70"/>
      <c r="EGC15" s="70"/>
      <c r="EGD15" s="70"/>
      <c r="EGE15" s="70"/>
      <c r="EGF15" s="70"/>
      <c r="EGG15" s="70"/>
      <c r="EGH15" s="70"/>
      <c r="EGI15" s="70"/>
      <c r="EGJ15" s="70"/>
      <c r="EGK15" s="70"/>
      <c r="EGL15" s="70"/>
      <c r="EGM15" s="70"/>
      <c r="EGN15" s="70"/>
      <c r="EGO15" s="70"/>
      <c r="EGP15" s="70"/>
      <c r="EGQ15" s="70"/>
      <c r="EGR15" s="70"/>
      <c r="EGS15" s="70"/>
      <c r="EGT15" s="70"/>
      <c r="EGU15" s="70"/>
      <c r="EGV15" s="70"/>
      <c r="EGW15" s="70"/>
      <c r="EGX15" s="70"/>
      <c r="EGY15" s="70"/>
      <c r="EGZ15" s="70"/>
      <c r="EHA15" s="70"/>
      <c r="EHB15" s="70"/>
      <c r="EHC15" s="70"/>
      <c r="EHD15" s="70"/>
      <c r="EHE15" s="70"/>
      <c r="EHF15" s="70"/>
      <c r="EHG15" s="70"/>
      <c r="EHH15" s="70"/>
      <c r="EHI15" s="70"/>
      <c r="EHJ15" s="70"/>
      <c r="EHK15" s="70"/>
      <c r="EHL15" s="70"/>
      <c r="EHM15" s="70"/>
      <c r="EHN15" s="70"/>
      <c r="EHO15" s="70"/>
      <c r="EHP15" s="70"/>
      <c r="EHQ15" s="70"/>
      <c r="EHR15" s="70"/>
      <c r="EHS15" s="70"/>
      <c r="EHT15" s="70"/>
      <c r="EHU15" s="70"/>
      <c r="EHV15" s="70"/>
      <c r="EHW15" s="70"/>
      <c r="EHX15" s="70"/>
      <c r="EHY15" s="70"/>
      <c r="EHZ15" s="70"/>
      <c r="EIA15" s="70"/>
      <c r="EIB15" s="70"/>
      <c r="EIC15" s="70"/>
      <c r="EID15" s="70"/>
      <c r="EIE15" s="70"/>
      <c r="EIF15" s="70"/>
      <c r="EIG15" s="70"/>
      <c r="EIH15" s="70"/>
      <c r="EII15" s="70"/>
      <c r="EIJ15" s="70"/>
      <c r="EIK15" s="70"/>
      <c r="EIL15" s="70"/>
      <c r="EIM15" s="70"/>
      <c r="EIN15" s="70"/>
      <c r="EIO15" s="70"/>
      <c r="EIP15" s="70"/>
      <c r="EIQ15" s="70"/>
      <c r="EIR15" s="70"/>
      <c r="EIS15" s="70"/>
      <c r="EIT15" s="70"/>
      <c r="EIU15" s="70"/>
      <c r="EIV15" s="70"/>
      <c r="EIW15" s="70"/>
      <c r="EIX15" s="70"/>
      <c r="EIY15" s="70"/>
      <c r="EIZ15" s="70"/>
      <c r="EJA15" s="70"/>
      <c r="EJB15" s="70"/>
      <c r="EJC15" s="70"/>
      <c r="EJD15" s="70"/>
      <c r="EJE15" s="70"/>
      <c r="EJF15" s="70"/>
      <c r="EJG15" s="70"/>
      <c r="EJH15" s="70"/>
      <c r="EJI15" s="70"/>
      <c r="EJJ15" s="70"/>
      <c r="EJK15" s="70"/>
      <c r="EJL15" s="70"/>
      <c r="EJM15" s="70"/>
      <c r="EJN15" s="70"/>
      <c r="EJO15" s="70"/>
      <c r="EJP15" s="70"/>
      <c r="EJQ15" s="70"/>
      <c r="EJR15" s="70"/>
      <c r="EJS15" s="70"/>
      <c r="EJT15" s="70"/>
      <c r="EJU15" s="70"/>
      <c r="EJV15" s="70"/>
      <c r="EJW15" s="70"/>
      <c r="EJX15" s="70"/>
      <c r="EJY15" s="70"/>
      <c r="EJZ15" s="70"/>
      <c r="EKA15" s="70"/>
      <c r="EKB15" s="70"/>
      <c r="EKC15" s="70"/>
      <c r="EKD15" s="70"/>
      <c r="EKE15" s="70"/>
      <c r="EKF15" s="70"/>
      <c r="EKG15" s="70"/>
      <c r="EKH15" s="70"/>
      <c r="EKI15" s="70"/>
      <c r="EKJ15" s="70"/>
      <c r="EKK15" s="70"/>
      <c r="EKL15" s="70"/>
      <c r="EKM15" s="70"/>
      <c r="EKN15" s="70"/>
      <c r="EKO15" s="70"/>
      <c r="EKP15" s="70"/>
      <c r="EKQ15" s="70"/>
      <c r="EKR15" s="70"/>
      <c r="EKS15" s="70"/>
      <c r="EKT15" s="70"/>
      <c r="EKU15" s="70"/>
      <c r="EKV15" s="70"/>
      <c r="EKW15" s="70"/>
      <c r="EKX15" s="70"/>
      <c r="EKY15" s="70"/>
      <c r="EKZ15" s="70"/>
      <c r="ELA15" s="70"/>
      <c r="ELB15" s="70"/>
      <c r="ELC15" s="70"/>
      <c r="ELD15" s="70"/>
      <c r="ELE15" s="70"/>
      <c r="ELF15" s="70"/>
      <c r="ELG15" s="70"/>
      <c r="ELH15" s="70"/>
      <c r="ELI15" s="70"/>
      <c r="ELJ15" s="70"/>
      <c r="ELK15" s="70"/>
      <c r="ELL15" s="70"/>
      <c r="ELM15" s="70"/>
      <c r="ELN15" s="70"/>
      <c r="ELO15" s="70"/>
      <c r="ELP15" s="70"/>
      <c r="ELQ15" s="70"/>
      <c r="ELR15" s="70"/>
      <c r="ELS15" s="70"/>
      <c r="ELT15" s="70"/>
      <c r="ELU15" s="70"/>
      <c r="ELV15" s="70"/>
      <c r="ELW15" s="70"/>
      <c r="ELX15" s="70"/>
      <c r="ELY15" s="70"/>
      <c r="ELZ15" s="70"/>
      <c r="EMA15" s="70"/>
      <c r="EMB15" s="70"/>
      <c r="EMC15" s="70"/>
      <c r="EMD15" s="70"/>
      <c r="EME15" s="70"/>
      <c r="EMF15" s="70"/>
      <c r="EMG15" s="70"/>
      <c r="EMH15" s="70"/>
      <c r="EMI15" s="70"/>
      <c r="EMJ15" s="70"/>
      <c r="EMK15" s="70"/>
      <c r="EML15" s="70"/>
      <c r="EMM15" s="70"/>
      <c r="EMN15" s="70"/>
      <c r="EMO15" s="70"/>
      <c r="EMP15" s="70"/>
      <c r="EMQ15" s="70"/>
      <c r="EMR15" s="70"/>
      <c r="EMS15" s="70"/>
      <c r="EMT15" s="70"/>
      <c r="EMU15" s="70"/>
      <c r="EMV15" s="70"/>
      <c r="EMW15" s="70"/>
      <c r="EMX15" s="70"/>
      <c r="EMY15" s="70"/>
      <c r="EMZ15" s="70"/>
      <c r="ENA15" s="70"/>
      <c r="ENB15" s="70"/>
      <c r="ENC15" s="70"/>
      <c r="END15" s="70"/>
      <c r="ENE15" s="70"/>
      <c r="ENF15" s="70"/>
      <c r="ENG15" s="70"/>
      <c r="ENH15" s="70"/>
      <c r="ENI15" s="70"/>
      <c r="ENJ15" s="70"/>
      <c r="ENK15" s="70"/>
      <c r="ENL15" s="70"/>
      <c r="ENM15" s="70"/>
      <c r="ENN15" s="70"/>
      <c r="ENO15" s="70"/>
      <c r="ENP15" s="70"/>
      <c r="ENQ15" s="70"/>
      <c r="ENR15" s="70"/>
      <c r="ENS15" s="70"/>
      <c r="ENT15" s="70"/>
      <c r="ENU15" s="70"/>
      <c r="ENV15" s="70"/>
      <c r="ENW15" s="70"/>
      <c r="ENX15" s="70"/>
      <c r="ENY15" s="70"/>
      <c r="ENZ15" s="70"/>
      <c r="EOA15" s="70"/>
      <c r="EOB15" s="70"/>
      <c r="EOC15" s="70"/>
      <c r="EOD15" s="70"/>
      <c r="EOE15" s="70"/>
      <c r="EOF15" s="70"/>
      <c r="EOG15" s="70"/>
      <c r="EOH15" s="70"/>
      <c r="EOI15" s="70"/>
      <c r="EOJ15" s="70"/>
      <c r="EOK15" s="70"/>
      <c r="EOL15" s="70"/>
      <c r="EOM15" s="70"/>
      <c r="EON15" s="70"/>
      <c r="EOO15" s="70"/>
      <c r="EOP15" s="70"/>
      <c r="EOQ15" s="70"/>
      <c r="EOR15" s="70"/>
      <c r="EOS15" s="70"/>
      <c r="EOT15" s="70"/>
      <c r="EOU15" s="70"/>
      <c r="EOV15" s="70"/>
      <c r="EOW15" s="70"/>
      <c r="EOX15" s="70"/>
      <c r="EOY15" s="70"/>
      <c r="EOZ15" s="70"/>
      <c r="EPA15" s="70"/>
      <c r="EPB15" s="70"/>
      <c r="EPC15" s="70"/>
      <c r="EPD15" s="70"/>
      <c r="EPE15" s="70"/>
      <c r="EPF15" s="70"/>
      <c r="EPG15" s="70"/>
      <c r="EPH15" s="70"/>
      <c r="EPI15" s="70"/>
      <c r="EPJ15" s="70"/>
      <c r="EPK15" s="70"/>
      <c r="EPL15" s="70"/>
      <c r="EPM15" s="70"/>
      <c r="EPN15" s="70"/>
      <c r="EPO15" s="70"/>
      <c r="EPP15" s="70"/>
      <c r="EPQ15" s="70"/>
      <c r="EPR15" s="70"/>
      <c r="EPS15" s="70"/>
      <c r="EPT15" s="70"/>
      <c r="EPU15" s="70"/>
      <c r="EPV15" s="70"/>
      <c r="EPW15" s="70"/>
      <c r="EPX15" s="70"/>
      <c r="EPY15" s="70"/>
      <c r="EPZ15" s="70"/>
      <c r="EQA15" s="70"/>
      <c r="EQB15" s="70"/>
      <c r="EQC15" s="70"/>
      <c r="EQD15" s="70"/>
      <c r="EQE15" s="70"/>
      <c r="EQF15" s="70"/>
      <c r="EQG15" s="70"/>
      <c r="EQH15" s="70"/>
      <c r="EQI15" s="70"/>
      <c r="EQJ15" s="70"/>
      <c r="EQK15" s="70"/>
      <c r="EQL15" s="70"/>
      <c r="EQM15" s="70"/>
      <c r="EQN15" s="70"/>
      <c r="EQO15" s="70"/>
      <c r="EQP15" s="70"/>
      <c r="EQQ15" s="70"/>
      <c r="EQR15" s="70"/>
      <c r="EQS15" s="70"/>
      <c r="EQT15" s="70"/>
      <c r="EQU15" s="70"/>
      <c r="EQV15" s="70"/>
      <c r="EQW15" s="70"/>
      <c r="EQX15" s="70"/>
      <c r="EQY15" s="70"/>
      <c r="EQZ15" s="70"/>
      <c r="ERA15" s="70"/>
      <c r="ERB15" s="70"/>
      <c r="ERC15" s="70"/>
      <c r="ERD15" s="70"/>
      <c r="ERE15" s="70"/>
      <c r="ERF15" s="70"/>
      <c r="ERG15" s="70"/>
      <c r="ERH15" s="70"/>
      <c r="ERI15" s="70"/>
      <c r="ERJ15" s="70"/>
      <c r="ERK15" s="70"/>
      <c r="ERL15" s="70"/>
      <c r="ERM15" s="70"/>
      <c r="ERN15" s="70"/>
      <c r="ERO15" s="70"/>
      <c r="ERP15" s="70"/>
      <c r="ERQ15" s="70"/>
      <c r="ERR15" s="70"/>
      <c r="ERS15" s="70"/>
      <c r="ERT15" s="70"/>
      <c r="ERU15" s="70"/>
      <c r="ERV15" s="70"/>
      <c r="ERW15" s="70"/>
      <c r="ERX15" s="70"/>
      <c r="ERY15" s="70"/>
      <c r="ERZ15" s="70"/>
      <c r="ESA15" s="70"/>
      <c r="ESB15" s="70"/>
      <c r="ESC15" s="70"/>
      <c r="ESD15" s="70"/>
      <c r="ESE15" s="70"/>
      <c r="ESF15" s="70"/>
      <c r="ESG15" s="70"/>
      <c r="ESH15" s="70"/>
      <c r="ESI15" s="70"/>
      <c r="ESJ15" s="70"/>
      <c r="ESK15" s="70"/>
      <c r="ESL15" s="70"/>
      <c r="ESM15" s="70"/>
      <c r="ESN15" s="70"/>
      <c r="ESO15" s="70"/>
      <c r="ESP15" s="70"/>
      <c r="ESQ15" s="70"/>
      <c r="ESR15" s="70"/>
      <c r="ESS15" s="70"/>
      <c r="EST15" s="70"/>
      <c r="ESU15" s="70"/>
      <c r="ESV15" s="70"/>
      <c r="ESW15" s="70"/>
      <c r="ESX15" s="70"/>
      <c r="ESY15" s="70"/>
      <c r="ESZ15" s="70"/>
      <c r="ETA15" s="70"/>
      <c r="ETB15" s="70"/>
      <c r="ETC15" s="70"/>
      <c r="ETD15" s="70"/>
      <c r="ETE15" s="70"/>
      <c r="ETF15" s="70"/>
      <c r="ETG15" s="70"/>
      <c r="ETH15" s="70"/>
      <c r="ETI15" s="70"/>
      <c r="ETJ15" s="70"/>
      <c r="ETK15" s="70"/>
      <c r="ETL15" s="70"/>
      <c r="ETM15" s="70"/>
      <c r="ETN15" s="70"/>
      <c r="ETO15" s="70"/>
      <c r="ETP15" s="70"/>
      <c r="ETQ15" s="70"/>
      <c r="ETR15" s="70"/>
      <c r="ETS15" s="70"/>
      <c r="ETT15" s="70"/>
      <c r="ETU15" s="70"/>
      <c r="ETV15" s="70"/>
      <c r="ETW15" s="70"/>
      <c r="ETX15" s="70"/>
      <c r="ETY15" s="70"/>
      <c r="ETZ15" s="70"/>
      <c r="EUA15" s="70"/>
      <c r="EUB15" s="70"/>
      <c r="EUC15" s="70"/>
      <c r="EUD15" s="70"/>
      <c r="EUE15" s="70"/>
      <c r="EUF15" s="70"/>
      <c r="EUG15" s="70"/>
      <c r="EUH15" s="70"/>
      <c r="EUI15" s="70"/>
      <c r="EUJ15" s="70"/>
      <c r="EUK15" s="70"/>
      <c r="EUL15" s="70"/>
      <c r="EUM15" s="70"/>
      <c r="EUN15" s="70"/>
      <c r="EUO15" s="70"/>
      <c r="EUP15" s="70"/>
      <c r="EUQ15" s="70"/>
      <c r="EUR15" s="70"/>
      <c r="EUS15" s="70"/>
      <c r="EUT15" s="70"/>
      <c r="EUU15" s="70"/>
      <c r="EUV15" s="70"/>
      <c r="EUW15" s="70"/>
      <c r="EUX15" s="70"/>
      <c r="EUY15" s="70"/>
      <c r="EUZ15" s="70"/>
      <c r="EVA15" s="70"/>
      <c r="EVB15" s="70"/>
      <c r="EVC15" s="70"/>
      <c r="EVD15" s="70"/>
      <c r="EVE15" s="70"/>
      <c r="EVF15" s="70"/>
      <c r="EVG15" s="70"/>
      <c r="EVH15" s="70"/>
      <c r="EVI15" s="70"/>
      <c r="EVJ15" s="70"/>
      <c r="EVK15" s="70"/>
      <c r="EVL15" s="70"/>
      <c r="EVM15" s="70"/>
      <c r="EVN15" s="70"/>
      <c r="EVO15" s="70"/>
      <c r="EVP15" s="70"/>
      <c r="EVQ15" s="70"/>
      <c r="EVR15" s="70"/>
      <c r="EVS15" s="70"/>
      <c r="EVT15" s="70"/>
      <c r="EVU15" s="70"/>
      <c r="EVV15" s="70"/>
      <c r="EVW15" s="70"/>
      <c r="EVX15" s="70"/>
      <c r="EVY15" s="70"/>
      <c r="EVZ15" s="70"/>
      <c r="EWA15" s="70"/>
      <c r="EWB15" s="70"/>
      <c r="EWC15" s="70"/>
      <c r="EWD15" s="70"/>
      <c r="EWE15" s="70"/>
      <c r="EWF15" s="70"/>
      <c r="EWG15" s="70"/>
      <c r="EWH15" s="70"/>
      <c r="EWI15" s="70"/>
      <c r="EWJ15" s="70"/>
      <c r="EWK15" s="70"/>
      <c r="EWL15" s="70"/>
      <c r="EWM15" s="70"/>
      <c r="EWN15" s="70"/>
      <c r="EWO15" s="70"/>
      <c r="EWP15" s="70"/>
      <c r="EWQ15" s="70"/>
      <c r="EWR15" s="70"/>
      <c r="EWS15" s="70"/>
      <c r="EWT15" s="70"/>
      <c r="EWU15" s="70"/>
      <c r="EWV15" s="70"/>
      <c r="EWW15" s="70"/>
      <c r="EWX15" s="70"/>
      <c r="EWY15" s="70"/>
      <c r="EWZ15" s="70"/>
      <c r="EXA15" s="70"/>
      <c r="EXB15" s="70"/>
      <c r="EXC15" s="70"/>
      <c r="EXD15" s="70"/>
      <c r="EXE15" s="70"/>
      <c r="EXF15" s="70"/>
      <c r="EXG15" s="70"/>
      <c r="EXH15" s="70"/>
      <c r="EXI15" s="70"/>
      <c r="EXJ15" s="70"/>
      <c r="EXK15" s="70"/>
      <c r="EXL15" s="70"/>
      <c r="EXM15" s="70"/>
      <c r="EXN15" s="70"/>
      <c r="EXO15" s="70"/>
      <c r="EXP15" s="70"/>
      <c r="EXQ15" s="70"/>
      <c r="EXR15" s="70"/>
      <c r="EXS15" s="70"/>
      <c r="EXT15" s="70"/>
      <c r="EXU15" s="70"/>
      <c r="EXV15" s="70"/>
      <c r="EXW15" s="70"/>
      <c r="EXX15" s="70"/>
      <c r="EXY15" s="70"/>
      <c r="EXZ15" s="70"/>
      <c r="EYA15" s="70"/>
      <c r="EYB15" s="70"/>
      <c r="EYC15" s="70"/>
      <c r="EYD15" s="70"/>
      <c r="EYE15" s="70"/>
      <c r="EYF15" s="70"/>
      <c r="EYG15" s="70"/>
      <c r="EYH15" s="70"/>
      <c r="EYI15" s="70"/>
      <c r="EYJ15" s="70"/>
      <c r="EYK15" s="70"/>
      <c r="EYL15" s="70"/>
      <c r="EYM15" s="70"/>
      <c r="EYN15" s="70"/>
      <c r="EYO15" s="70"/>
      <c r="EYP15" s="70"/>
      <c r="EYQ15" s="70"/>
      <c r="EYR15" s="70"/>
      <c r="EYS15" s="70"/>
      <c r="EYT15" s="70"/>
      <c r="EYU15" s="70"/>
      <c r="EYV15" s="70"/>
      <c r="EYW15" s="70"/>
      <c r="EYX15" s="70"/>
      <c r="EYY15" s="70"/>
      <c r="EYZ15" s="70"/>
      <c r="EZA15" s="70"/>
      <c r="EZB15" s="70"/>
      <c r="EZC15" s="70"/>
      <c r="EZD15" s="70"/>
      <c r="EZE15" s="70"/>
      <c r="EZF15" s="70"/>
      <c r="EZG15" s="70"/>
      <c r="EZH15" s="70"/>
      <c r="EZI15" s="70"/>
      <c r="EZJ15" s="70"/>
      <c r="EZK15" s="70"/>
      <c r="EZL15" s="70"/>
      <c r="EZM15" s="70"/>
      <c r="EZN15" s="70"/>
      <c r="EZO15" s="70"/>
      <c r="EZP15" s="70"/>
      <c r="EZQ15" s="70"/>
      <c r="EZR15" s="70"/>
      <c r="EZS15" s="70"/>
      <c r="EZT15" s="70"/>
      <c r="EZU15" s="70"/>
      <c r="EZV15" s="70"/>
      <c r="EZW15" s="70"/>
      <c r="EZX15" s="70"/>
      <c r="EZY15" s="70"/>
      <c r="EZZ15" s="70"/>
      <c r="FAA15" s="70"/>
      <c r="FAB15" s="70"/>
      <c r="FAC15" s="70"/>
      <c r="FAD15" s="70"/>
      <c r="FAE15" s="70"/>
      <c r="FAF15" s="70"/>
      <c r="FAG15" s="70"/>
      <c r="FAH15" s="70"/>
      <c r="FAI15" s="70"/>
      <c r="FAJ15" s="70"/>
      <c r="FAK15" s="70"/>
      <c r="FAL15" s="70"/>
      <c r="FAM15" s="70"/>
      <c r="FAN15" s="70"/>
      <c r="FAO15" s="70"/>
      <c r="FAP15" s="70"/>
      <c r="FAQ15" s="70"/>
      <c r="FAR15" s="70"/>
      <c r="FAS15" s="70"/>
      <c r="FAT15" s="70"/>
      <c r="FAU15" s="70"/>
      <c r="FAV15" s="70"/>
      <c r="FAW15" s="70"/>
      <c r="FAX15" s="70"/>
      <c r="FAY15" s="70"/>
      <c r="FAZ15" s="70"/>
      <c r="FBA15" s="70"/>
      <c r="FBB15" s="70"/>
      <c r="FBC15" s="70"/>
      <c r="FBD15" s="70"/>
      <c r="FBE15" s="70"/>
      <c r="FBF15" s="70"/>
      <c r="FBG15" s="70"/>
      <c r="FBH15" s="70"/>
      <c r="FBI15" s="70"/>
      <c r="FBJ15" s="70"/>
      <c r="FBK15" s="70"/>
      <c r="FBL15" s="70"/>
      <c r="FBM15" s="70"/>
      <c r="FBN15" s="70"/>
      <c r="FBO15" s="70"/>
      <c r="FBP15" s="70"/>
      <c r="FBQ15" s="70"/>
      <c r="FBR15" s="70"/>
      <c r="FBS15" s="70"/>
      <c r="FBT15" s="70"/>
      <c r="FBU15" s="70"/>
      <c r="FBV15" s="70"/>
      <c r="FBW15" s="70"/>
      <c r="FBX15" s="70"/>
      <c r="FBY15" s="70"/>
      <c r="FBZ15" s="70"/>
      <c r="FCA15" s="70"/>
      <c r="FCB15" s="70"/>
      <c r="FCC15" s="70"/>
      <c r="FCD15" s="70"/>
      <c r="FCE15" s="70"/>
      <c r="FCF15" s="70"/>
      <c r="FCG15" s="70"/>
      <c r="FCH15" s="70"/>
      <c r="FCI15" s="70"/>
      <c r="FCJ15" s="70"/>
      <c r="FCK15" s="70"/>
      <c r="FCL15" s="70"/>
      <c r="FCM15" s="70"/>
      <c r="FCN15" s="70"/>
      <c r="FCO15" s="70"/>
      <c r="FCP15" s="70"/>
      <c r="FCQ15" s="70"/>
      <c r="FCR15" s="70"/>
      <c r="FCS15" s="70"/>
      <c r="FCT15" s="70"/>
      <c r="FCU15" s="70"/>
      <c r="FCV15" s="70"/>
      <c r="FCW15" s="70"/>
      <c r="FCX15" s="70"/>
      <c r="FCY15" s="70"/>
      <c r="FCZ15" s="70"/>
      <c r="FDA15" s="70"/>
      <c r="FDB15" s="70"/>
      <c r="FDC15" s="70"/>
      <c r="FDD15" s="70"/>
      <c r="FDE15" s="70"/>
      <c r="FDF15" s="70"/>
      <c r="FDG15" s="70"/>
      <c r="FDH15" s="70"/>
      <c r="FDI15" s="70"/>
      <c r="FDJ15" s="70"/>
      <c r="FDK15" s="70"/>
      <c r="FDL15" s="70"/>
      <c r="FDM15" s="70"/>
      <c r="FDN15" s="70"/>
      <c r="FDO15" s="70"/>
      <c r="FDP15" s="70"/>
      <c r="FDQ15" s="70"/>
      <c r="FDR15" s="70"/>
      <c r="FDS15" s="70"/>
      <c r="FDT15" s="70"/>
      <c r="FDU15" s="70"/>
      <c r="FDV15" s="70"/>
      <c r="FDW15" s="70"/>
      <c r="FDX15" s="70"/>
      <c r="FDY15" s="70"/>
      <c r="FDZ15" s="70"/>
      <c r="FEA15" s="70"/>
      <c r="FEB15" s="70"/>
      <c r="FEC15" s="70"/>
      <c r="FED15" s="70"/>
      <c r="FEE15" s="70"/>
      <c r="FEF15" s="70"/>
      <c r="FEG15" s="70"/>
      <c r="FEH15" s="70"/>
      <c r="FEI15" s="70"/>
      <c r="FEJ15" s="70"/>
      <c r="FEK15" s="70"/>
      <c r="FEL15" s="70"/>
      <c r="FEM15" s="70"/>
      <c r="FEN15" s="70"/>
      <c r="FEO15" s="70"/>
      <c r="FEP15" s="70"/>
      <c r="FEQ15" s="70"/>
      <c r="FER15" s="70"/>
      <c r="FES15" s="70"/>
      <c r="FET15" s="70"/>
      <c r="FEU15" s="70"/>
      <c r="FEV15" s="70"/>
      <c r="FEW15" s="70"/>
      <c r="FEX15" s="70"/>
      <c r="FEY15" s="70"/>
      <c r="FEZ15" s="70"/>
      <c r="FFA15" s="70"/>
      <c r="FFB15" s="70"/>
      <c r="FFC15" s="70"/>
      <c r="FFD15" s="70"/>
      <c r="FFE15" s="70"/>
      <c r="FFF15" s="70"/>
      <c r="FFG15" s="70"/>
      <c r="FFH15" s="70"/>
      <c r="FFI15" s="70"/>
      <c r="FFJ15" s="70"/>
      <c r="FFK15" s="70"/>
      <c r="FFL15" s="70"/>
      <c r="FFM15" s="70"/>
      <c r="FFN15" s="70"/>
      <c r="FFO15" s="70"/>
      <c r="FFP15" s="70"/>
      <c r="FFQ15" s="70"/>
      <c r="FFR15" s="70"/>
      <c r="FFS15" s="70"/>
      <c r="FFT15" s="70"/>
      <c r="FFU15" s="70"/>
      <c r="FFV15" s="70"/>
      <c r="FFW15" s="70"/>
      <c r="FFX15" s="70"/>
      <c r="FFY15" s="70"/>
      <c r="FFZ15" s="70"/>
      <c r="FGA15" s="70"/>
      <c r="FGB15" s="70"/>
      <c r="FGC15" s="70"/>
      <c r="FGD15" s="70"/>
      <c r="FGE15" s="70"/>
      <c r="FGF15" s="70"/>
      <c r="FGG15" s="70"/>
      <c r="FGH15" s="70"/>
      <c r="FGI15" s="70"/>
      <c r="FGJ15" s="70"/>
      <c r="FGK15" s="70"/>
      <c r="FGL15" s="70"/>
      <c r="FGM15" s="70"/>
      <c r="FGN15" s="70"/>
      <c r="FGO15" s="70"/>
      <c r="FGP15" s="70"/>
      <c r="FGQ15" s="70"/>
      <c r="FGR15" s="70"/>
      <c r="FGS15" s="70"/>
      <c r="FGT15" s="70"/>
      <c r="FGU15" s="70"/>
      <c r="FGV15" s="70"/>
      <c r="FGW15" s="70"/>
      <c r="FGX15" s="70"/>
      <c r="FGY15" s="70"/>
      <c r="FGZ15" s="70"/>
      <c r="FHA15" s="70"/>
      <c r="FHB15" s="70"/>
      <c r="FHC15" s="70"/>
      <c r="FHD15" s="70"/>
      <c r="FHE15" s="70"/>
      <c r="FHF15" s="70"/>
      <c r="FHG15" s="70"/>
      <c r="FHH15" s="70"/>
      <c r="FHI15" s="70"/>
      <c r="FHJ15" s="70"/>
      <c r="FHK15" s="70"/>
      <c r="FHL15" s="70"/>
      <c r="FHM15" s="70"/>
      <c r="FHN15" s="70"/>
      <c r="FHO15" s="70"/>
      <c r="FHP15" s="70"/>
      <c r="FHQ15" s="70"/>
      <c r="FHR15" s="70"/>
      <c r="FHS15" s="70"/>
      <c r="FHT15" s="70"/>
      <c r="FHU15" s="70"/>
      <c r="FHV15" s="70"/>
      <c r="FHW15" s="70"/>
      <c r="FHX15" s="70"/>
      <c r="FHY15" s="70"/>
      <c r="FHZ15" s="70"/>
      <c r="FIA15" s="70"/>
      <c r="FIB15" s="70"/>
      <c r="FIC15" s="70"/>
      <c r="FID15" s="70"/>
      <c r="FIE15" s="70"/>
      <c r="FIF15" s="70"/>
      <c r="FIG15" s="70"/>
      <c r="FIH15" s="70"/>
      <c r="FII15" s="70"/>
      <c r="FIJ15" s="70"/>
      <c r="FIK15" s="70"/>
      <c r="FIL15" s="70"/>
      <c r="FIM15" s="70"/>
      <c r="FIN15" s="70"/>
      <c r="FIO15" s="70"/>
      <c r="FIP15" s="70"/>
      <c r="FIQ15" s="70"/>
      <c r="FIR15" s="70"/>
      <c r="FIS15" s="70"/>
      <c r="FIT15" s="70"/>
      <c r="FIU15" s="70"/>
      <c r="FIV15" s="70"/>
      <c r="FIW15" s="70"/>
      <c r="FIX15" s="70"/>
      <c r="FIY15" s="70"/>
      <c r="FIZ15" s="70"/>
      <c r="FJA15" s="70"/>
      <c r="FJB15" s="70"/>
      <c r="FJC15" s="70"/>
      <c r="FJD15" s="70"/>
      <c r="FJE15" s="70"/>
      <c r="FJF15" s="70"/>
      <c r="FJG15" s="70"/>
      <c r="FJH15" s="70"/>
      <c r="FJI15" s="70"/>
      <c r="FJJ15" s="70"/>
      <c r="FJK15" s="70"/>
      <c r="FJL15" s="70"/>
      <c r="FJM15" s="70"/>
      <c r="FJN15" s="70"/>
      <c r="FJO15" s="70"/>
      <c r="FJP15" s="70"/>
      <c r="FJQ15" s="70"/>
      <c r="FJR15" s="70"/>
      <c r="FJS15" s="70"/>
      <c r="FJT15" s="70"/>
      <c r="FJU15" s="70"/>
      <c r="FJV15" s="70"/>
      <c r="FJW15" s="70"/>
      <c r="FJX15" s="70"/>
      <c r="FJY15" s="70"/>
      <c r="FJZ15" s="70"/>
      <c r="FKA15" s="70"/>
      <c r="FKB15" s="70"/>
      <c r="FKC15" s="70"/>
      <c r="FKD15" s="70"/>
      <c r="FKE15" s="70"/>
      <c r="FKF15" s="70"/>
      <c r="FKG15" s="70"/>
      <c r="FKH15" s="70"/>
      <c r="FKI15" s="70"/>
      <c r="FKJ15" s="70"/>
      <c r="FKK15" s="70"/>
      <c r="FKL15" s="70"/>
      <c r="FKM15" s="70"/>
      <c r="FKN15" s="70"/>
      <c r="FKO15" s="70"/>
      <c r="FKP15" s="70"/>
      <c r="FKQ15" s="70"/>
      <c r="FKR15" s="70"/>
      <c r="FKS15" s="70"/>
      <c r="FKT15" s="70"/>
      <c r="FKU15" s="70"/>
      <c r="FKV15" s="70"/>
      <c r="FKW15" s="70"/>
      <c r="FKX15" s="70"/>
      <c r="FKY15" s="70"/>
      <c r="FKZ15" s="70"/>
      <c r="FLA15" s="70"/>
      <c r="FLB15" s="70"/>
      <c r="FLC15" s="70"/>
      <c r="FLD15" s="70"/>
      <c r="FLE15" s="70"/>
      <c r="FLF15" s="70"/>
      <c r="FLG15" s="70"/>
      <c r="FLH15" s="70"/>
      <c r="FLI15" s="70"/>
      <c r="FLJ15" s="70"/>
      <c r="FLK15" s="70"/>
      <c r="FLL15" s="70"/>
      <c r="FLM15" s="70"/>
      <c r="FLN15" s="70"/>
      <c r="FLO15" s="70"/>
      <c r="FLP15" s="70"/>
      <c r="FLQ15" s="70"/>
      <c r="FLR15" s="70"/>
      <c r="FLS15" s="70"/>
      <c r="FLT15" s="70"/>
      <c r="FLU15" s="70"/>
      <c r="FLV15" s="70"/>
      <c r="FLW15" s="70"/>
      <c r="FLX15" s="70"/>
      <c r="FLY15" s="70"/>
      <c r="FLZ15" s="70"/>
      <c r="FMA15" s="70"/>
      <c r="FMB15" s="70"/>
      <c r="FMC15" s="70"/>
      <c r="FMD15" s="70"/>
      <c r="FME15" s="70"/>
      <c r="FMF15" s="70"/>
      <c r="FMG15" s="70"/>
      <c r="FMH15" s="70"/>
      <c r="FMI15" s="70"/>
      <c r="FMJ15" s="70"/>
      <c r="FMK15" s="70"/>
      <c r="FML15" s="70"/>
      <c r="FMM15" s="70"/>
      <c r="FMN15" s="70"/>
      <c r="FMO15" s="70"/>
      <c r="FMP15" s="70"/>
      <c r="FMQ15" s="70"/>
      <c r="FMR15" s="70"/>
      <c r="FMS15" s="70"/>
      <c r="FMT15" s="70"/>
      <c r="FMU15" s="70"/>
      <c r="FMV15" s="70"/>
      <c r="FMW15" s="70"/>
      <c r="FMX15" s="70"/>
      <c r="FMY15" s="70"/>
      <c r="FMZ15" s="70"/>
      <c r="FNA15" s="70"/>
      <c r="FNB15" s="70"/>
      <c r="FNC15" s="70"/>
      <c r="FND15" s="70"/>
      <c r="FNE15" s="70"/>
      <c r="FNF15" s="70"/>
      <c r="FNG15" s="70"/>
      <c r="FNH15" s="70"/>
      <c r="FNI15" s="70"/>
      <c r="FNJ15" s="70"/>
      <c r="FNK15" s="70"/>
      <c r="FNL15" s="70"/>
      <c r="FNM15" s="70"/>
      <c r="FNN15" s="70"/>
      <c r="FNO15" s="70"/>
      <c r="FNP15" s="70"/>
      <c r="FNQ15" s="70"/>
      <c r="FNR15" s="70"/>
      <c r="FNS15" s="70"/>
      <c r="FNT15" s="70"/>
      <c r="FNU15" s="70"/>
      <c r="FNV15" s="70"/>
      <c r="FNW15" s="70"/>
      <c r="FNX15" s="70"/>
      <c r="FNY15" s="70"/>
      <c r="FNZ15" s="70"/>
      <c r="FOA15" s="70"/>
      <c r="FOB15" s="70"/>
      <c r="FOC15" s="70"/>
      <c r="FOD15" s="70"/>
      <c r="FOE15" s="70"/>
      <c r="FOF15" s="70"/>
      <c r="FOG15" s="70"/>
      <c r="FOH15" s="70"/>
      <c r="FOI15" s="70"/>
      <c r="FOJ15" s="70"/>
      <c r="FOK15" s="70"/>
      <c r="FOL15" s="70"/>
      <c r="FOM15" s="70"/>
      <c r="FON15" s="70"/>
      <c r="FOO15" s="70"/>
      <c r="FOP15" s="70"/>
      <c r="FOQ15" s="70"/>
      <c r="FOR15" s="70"/>
      <c r="FOS15" s="70"/>
      <c r="FOT15" s="70"/>
      <c r="FOU15" s="70"/>
      <c r="FOV15" s="70"/>
      <c r="FOW15" s="70"/>
      <c r="FOX15" s="70"/>
      <c r="FOY15" s="70"/>
      <c r="FOZ15" s="70"/>
      <c r="FPA15" s="70"/>
      <c r="FPB15" s="70"/>
      <c r="FPC15" s="70"/>
      <c r="FPD15" s="70"/>
      <c r="FPE15" s="70"/>
      <c r="FPF15" s="70"/>
      <c r="FPG15" s="70"/>
      <c r="FPH15" s="70"/>
      <c r="FPI15" s="70"/>
      <c r="FPJ15" s="70"/>
      <c r="FPK15" s="70"/>
      <c r="FPL15" s="70"/>
      <c r="FPM15" s="70"/>
      <c r="FPN15" s="70"/>
      <c r="FPO15" s="70"/>
      <c r="FPP15" s="70"/>
      <c r="FPQ15" s="70"/>
      <c r="FPR15" s="70"/>
      <c r="FPS15" s="70"/>
      <c r="FPT15" s="70"/>
      <c r="FPU15" s="70"/>
      <c r="FPV15" s="70"/>
      <c r="FPW15" s="70"/>
      <c r="FPX15" s="70"/>
      <c r="FPY15" s="70"/>
      <c r="FPZ15" s="70"/>
      <c r="FQA15" s="70"/>
      <c r="FQB15" s="70"/>
      <c r="FQC15" s="70"/>
      <c r="FQD15" s="70"/>
      <c r="FQE15" s="70"/>
      <c r="FQF15" s="70"/>
      <c r="FQG15" s="70"/>
      <c r="FQH15" s="70"/>
      <c r="FQI15" s="70"/>
      <c r="FQJ15" s="70"/>
      <c r="FQK15" s="70"/>
      <c r="FQL15" s="70"/>
      <c r="FQM15" s="70"/>
      <c r="FQN15" s="70"/>
      <c r="FQO15" s="70"/>
      <c r="FQP15" s="70"/>
      <c r="FQQ15" s="70"/>
      <c r="FQR15" s="70"/>
      <c r="FQS15" s="70"/>
      <c r="FQT15" s="70"/>
      <c r="FQU15" s="70"/>
      <c r="FQV15" s="70"/>
      <c r="FQW15" s="70"/>
      <c r="FQX15" s="70"/>
      <c r="FQY15" s="70"/>
      <c r="FQZ15" s="70"/>
      <c r="FRA15" s="70"/>
      <c r="FRB15" s="70"/>
      <c r="FRC15" s="70"/>
      <c r="FRD15" s="70"/>
      <c r="FRE15" s="70"/>
      <c r="FRF15" s="70"/>
      <c r="FRG15" s="70"/>
      <c r="FRH15" s="70"/>
      <c r="FRI15" s="70"/>
      <c r="FRJ15" s="70"/>
      <c r="FRK15" s="70"/>
      <c r="FRL15" s="70"/>
      <c r="FRM15" s="70"/>
      <c r="FRN15" s="70"/>
      <c r="FRO15" s="70"/>
      <c r="FRP15" s="70"/>
      <c r="FRQ15" s="70"/>
      <c r="FRR15" s="70"/>
      <c r="FRS15" s="70"/>
      <c r="FRT15" s="70"/>
      <c r="FRU15" s="70"/>
      <c r="FRV15" s="70"/>
      <c r="FRW15" s="70"/>
      <c r="FRX15" s="70"/>
      <c r="FRY15" s="70"/>
      <c r="FRZ15" s="70"/>
      <c r="FSA15" s="70"/>
      <c r="FSB15" s="70"/>
      <c r="FSC15" s="70"/>
      <c r="FSD15" s="70"/>
      <c r="FSE15" s="70"/>
      <c r="FSF15" s="70"/>
      <c r="FSG15" s="70"/>
      <c r="FSH15" s="70"/>
      <c r="FSI15" s="70"/>
      <c r="FSJ15" s="70"/>
      <c r="FSK15" s="70"/>
      <c r="FSL15" s="70"/>
      <c r="FSM15" s="70"/>
      <c r="FSN15" s="70"/>
      <c r="FSO15" s="70"/>
      <c r="FSP15" s="70"/>
      <c r="FSQ15" s="70"/>
      <c r="FSR15" s="70"/>
      <c r="FSS15" s="70"/>
      <c r="FST15" s="70"/>
      <c r="FSU15" s="70"/>
      <c r="FSV15" s="70"/>
      <c r="FSW15" s="70"/>
      <c r="FSX15" s="70"/>
      <c r="FSY15" s="70"/>
      <c r="FSZ15" s="70"/>
      <c r="FTA15" s="70"/>
      <c r="FTB15" s="70"/>
      <c r="FTC15" s="70"/>
      <c r="FTD15" s="70"/>
      <c r="FTE15" s="70"/>
      <c r="FTF15" s="70"/>
      <c r="FTG15" s="70"/>
      <c r="FTH15" s="70"/>
      <c r="FTI15" s="70"/>
      <c r="FTJ15" s="70"/>
      <c r="FTK15" s="70"/>
      <c r="FTL15" s="70"/>
      <c r="FTM15" s="70"/>
      <c r="FTN15" s="70"/>
      <c r="FTO15" s="70"/>
      <c r="FTP15" s="70"/>
      <c r="FTQ15" s="70"/>
      <c r="FTR15" s="70"/>
      <c r="FTS15" s="70"/>
      <c r="FTT15" s="70"/>
      <c r="FTU15" s="70"/>
      <c r="FTV15" s="70"/>
      <c r="FTW15" s="70"/>
      <c r="FTX15" s="70"/>
      <c r="FTY15" s="70"/>
      <c r="FTZ15" s="70"/>
      <c r="FUA15" s="70"/>
      <c r="FUB15" s="70"/>
      <c r="FUC15" s="70"/>
      <c r="FUD15" s="70"/>
      <c r="FUE15" s="70"/>
      <c r="FUF15" s="70"/>
      <c r="FUG15" s="70"/>
      <c r="FUH15" s="70"/>
      <c r="FUI15" s="70"/>
      <c r="FUJ15" s="70"/>
      <c r="FUK15" s="70"/>
      <c r="FUL15" s="70"/>
      <c r="FUM15" s="70"/>
      <c r="FUN15" s="70"/>
      <c r="FUO15" s="70"/>
      <c r="FUP15" s="70"/>
      <c r="FUQ15" s="70"/>
      <c r="FUR15" s="70"/>
      <c r="FUS15" s="70"/>
      <c r="FUT15" s="70"/>
      <c r="FUU15" s="70"/>
      <c r="FUV15" s="70"/>
      <c r="FUW15" s="70"/>
      <c r="FUX15" s="70"/>
      <c r="FUY15" s="70"/>
      <c r="FUZ15" s="70"/>
      <c r="FVA15" s="70"/>
      <c r="FVB15" s="70"/>
      <c r="FVC15" s="70"/>
      <c r="FVD15" s="70"/>
      <c r="FVE15" s="70"/>
      <c r="FVF15" s="70"/>
      <c r="FVG15" s="70"/>
      <c r="FVH15" s="70"/>
      <c r="FVI15" s="70"/>
      <c r="FVJ15" s="70"/>
      <c r="FVK15" s="70"/>
      <c r="FVL15" s="70"/>
      <c r="FVM15" s="70"/>
      <c r="FVN15" s="70"/>
      <c r="FVO15" s="70"/>
      <c r="FVP15" s="70"/>
      <c r="FVQ15" s="70"/>
      <c r="FVR15" s="70"/>
      <c r="FVS15" s="70"/>
      <c r="FVT15" s="70"/>
      <c r="FVU15" s="70"/>
      <c r="FVV15" s="70"/>
      <c r="FVW15" s="70"/>
      <c r="FVX15" s="70"/>
      <c r="FVY15" s="70"/>
      <c r="FVZ15" s="70"/>
      <c r="FWA15" s="70"/>
      <c r="FWB15" s="70"/>
      <c r="FWC15" s="70"/>
      <c r="FWD15" s="70"/>
      <c r="FWE15" s="70"/>
      <c r="FWF15" s="70"/>
      <c r="FWG15" s="70"/>
      <c r="FWH15" s="70"/>
      <c r="FWI15" s="70"/>
      <c r="FWJ15" s="70"/>
      <c r="FWK15" s="70"/>
      <c r="FWL15" s="70"/>
      <c r="FWM15" s="70"/>
      <c r="FWN15" s="70"/>
      <c r="FWO15" s="70"/>
      <c r="FWP15" s="70"/>
      <c r="FWQ15" s="70"/>
      <c r="FWR15" s="70"/>
      <c r="FWS15" s="70"/>
      <c r="FWT15" s="70"/>
      <c r="FWU15" s="70"/>
      <c r="FWV15" s="70"/>
      <c r="FWW15" s="70"/>
      <c r="FWX15" s="70"/>
      <c r="FWY15" s="70"/>
      <c r="FWZ15" s="70"/>
      <c r="FXA15" s="70"/>
      <c r="FXB15" s="70"/>
      <c r="FXC15" s="70"/>
      <c r="FXD15" s="70"/>
      <c r="FXE15" s="70"/>
      <c r="FXF15" s="70"/>
      <c r="FXG15" s="70"/>
      <c r="FXH15" s="70"/>
      <c r="FXI15" s="70"/>
      <c r="FXJ15" s="70"/>
      <c r="FXK15" s="70"/>
      <c r="FXL15" s="70"/>
      <c r="FXM15" s="70"/>
      <c r="FXN15" s="70"/>
      <c r="FXO15" s="70"/>
      <c r="FXP15" s="70"/>
      <c r="FXQ15" s="70"/>
      <c r="FXR15" s="70"/>
      <c r="FXS15" s="70"/>
      <c r="FXT15" s="70"/>
      <c r="FXU15" s="70"/>
      <c r="FXV15" s="70"/>
      <c r="FXW15" s="70"/>
      <c r="FXX15" s="70"/>
      <c r="FXY15" s="70"/>
      <c r="FXZ15" s="70"/>
      <c r="FYA15" s="70"/>
      <c r="FYB15" s="70"/>
      <c r="FYC15" s="70"/>
      <c r="FYD15" s="70"/>
      <c r="FYE15" s="70"/>
      <c r="FYF15" s="70"/>
      <c r="FYG15" s="70"/>
      <c r="FYH15" s="70"/>
      <c r="FYI15" s="70"/>
      <c r="FYJ15" s="70"/>
      <c r="FYK15" s="70"/>
      <c r="FYL15" s="70"/>
      <c r="FYM15" s="70"/>
      <c r="FYN15" s="70"/>
      <c r="FYO15" s="70"/>
      <c r="FYP15" s="70"/>
      <c r="FYQ15" s="70"/>
      <c r="FYR15" s="70"/>
      <c r="FYS15" s="70"/>
      <c r="FYT15" s="70"/>
      <c r="FYU15" s="70"/>
      <c r="FYV15" s="70"/>
      <c r="FYW15" s="70"/>
      <c r="FYX15" s="70"/>
      <c r="FYY15" s="70"/>
      <c r="FYZ15" s="70"/>
      <c r="FZA15" s="70"/>
      <c r="FZB15" s="70"/>
      <c r="FZC15" s="70"/>
      <c r="FZD15" s="70"/>
      <c r="FZE15" s="70"/>
      <c r="FZF15" s="70"/>
      <c r="FZG15" s="70"/>
      <c r="FZH15" s="70"/>
      <c r="FZI15" s="70"/>
      <c r="FZJ15" s="70"/>
      <c r="FZK15" s="70"/>
      <c r="FZL15" s="70"/>
      <c r="FZM15" s="70"/>
      <c r="FZN15" s="70"/>
      <c r="FZO15" s="70"/>
      <c r="FZP15" s="70"/>
      <c r="FZQ15" s="70"/>
      <c r="FZR15" s="70"/>
      <c r="FZS15" s="70"/>
      <c r="FZT15" s="70"/>
      <c r="FZU15" s="70"/>
      <c r="FZV15" s="70"/>
      <c r="FZW15" s="70"/>
      <c r="FZX15" s="70"/>
      <c r="FZY15" s="70"/>
      <c r="FZZ15" s="70"/>
      <c r="GAA15" s="70"/>
      <c r="GAB15" s="70"/>
      <c r="GAC15" s="70"/>
      <c r="GAD15" s="70"/>
      <c r="GAE15" s="70"/>
      <c r="GAF15" s="70"/>
      <c r="GAG15" s="70"/>
      <c r="GAH15" s="70"/>
      <c r="GAI15" s="70"/>
      <c r="GAJ15" s="70"/>
      <c r="GAK15" s="70"/>
      <c r="GAL15" s="70"/>
      <c r="GAM15" s="70"/>
      <c r="GAN15" s="70"/>
      <c r="GAO15" s="70"/>
      <c r="GAP15" s="70"/>
      <c r="GAQ15" s="70"/>
      <c r="GAR15" s="70"/>
      <c r="GAS15" s="70"/>
      <c r="GAT15" s="70"/>
      <c r="GAU15" s="70"/>
      <c r="GAV15" s="70"/>
      <c r="GAW15" s="70"/>
      <c r="GAX15" s="70"/>
      <c r="GAY15" s="70"/>
      <c r="GAZ15" s="70"/>
      <c r="GBA15" s="70"/>
      <c r="GBB15" s="70"/>
      <c r="GBC15" s="70"/>
      <c r="GBD15" s="70"/>
      <c r="GBE15" s="70"/>
      <c r="GBF15" s="70"/>
      <c r="GBG15" s="70"/>
      <c r="GBH15" s="70"/>
      <c r="GBI15" s="70"/>
      <c r="GBJ15" s="70"/>
      <c r="GBK15" s="70"/>
      <c r="GBL15" s="70"/>
      <c r="GBM15" s="70"/>
      <c r="GBN15" s="70"/>
      <c r="GBO15" s="70"/>
      <c r="GBP15" s="70"/>
      <c r="GBQ15" s="70"/>
      <c r="GBR15" s="70"/>
      <c r="GBS15" s="70"/>
      <c r="GBT15" s="70"/>
      <c r="GBU15" s="70"/>
      <c r="GBV15" s="70"/>
      <c r="GBW15" s="70"/>
      <c r="GBX15" s="70"/>
      <c r="GBY15" s="70"/>
      <c r="GBZ15" s="70"/>
      <c r="GCA15" s="70"/>
      <c r="GCB15" s="70"/>
      <c r="GCC15" s="70"/>
      <c r="GCD15" s="70"/>
      <c r="GCE15" s="70"/>
      <c r="GCF15" s="70"/>
      <c r="GCG15" s="70"/>
      <c r="GCH15" s="70"/>
      <c r="GCI15" s="70"/>
      <c r="GCJ15" s="70"/>
      <c r="GCK15" s="70"/>
      <c r="GCL15" s="70"/>
      <c r="GCM15" s="70"/>
      <c r="GCN15" s="70"/>
      <c r="GCO15" s="70"/>
      <c r="GCP15" s="70"/>
      <c r="GCQ15" s="70"/>
      <c r="GCR15" s="70"/>
      <c r="GCS15" s="70"/>
      <c r="GCT15" s="70"/>
      <c r="GCU15" s="70"/>
      <c r="GCV15" s="70"/>
      <c r="GCW15" s="70"/>
      <c r="GCX15" s="70"/>
      <c r="GCY15" s="70"/>
      <c r="GCZ15" s="70"/>
      <c r="GDA15" s="70"/>
      <c r="GDB15" s="70"/>
      <c r="GDC15" s="70"/>
      <c r="GDD15" s="70"/>
      <c r="GDE15" s="70"/>
      <c r="GDF15" s="70"/>
      <c r="GDG15" s="70"/>
      <c r="GDH15" s="70"/>
      <c r="GDI15" s="70"/>
      <c r="GDJ15" s="70"/>
      <c r="GDK15" s="70"/>
      <c r="GDL15" s="70"/>
      <c r="GDM15" s="70"/>
      <c r="GDN15" s="70"/>
      <c r="GDO15" s="70"/>
      <c r="GDP15" s="70"/>
      <c r="GDQ15" s="70"/>
      <c r="GDR15" s="70"/>
      <c r="GDS15" s="70"/>
      <c r="GDT15" s="70"/>
      <c r="GDU15" s="70"/>
      <c r="GDV15" s="70"/>
      <c r="GDW15" s="70"/>
      <c r="GDX15" s="70"/>
      <c r="GDY15" s="70"/>
      <c r="GDZ15" s="70"/>
      <c r="GEA15" s="70"/>
      <c r="GEB15" s="70"/>
      <c r="GEC15" s="70"/>
      <c r="GED15" s="70"/>
      <c r="GEE15" s="70"/>
      <c r="GEF15" s="70"/>
      <c r="GEG15" s="70"/>
      <c r="GEH15" s="70"/>
      <c r="GEI15" s="70"/>
      <c r="GEJ15" s="70"/>
      <c r="GEK15" s="70"/>
      <c r="GEL15" s="70"/>
      <c r="GEM15" s="70"/>
      <c r="GEN15" s="70"/>
      <c r="GEO15" s="70"/>
      <c r="GEP15" s="70"/>
      <c r="GEQ15" s="70"/>
      <c r="GER15" s="70"/>
      <c r="GES15" s="70"/>
      <c r="GET15" s="70"/>
      <c r="GEU15" s="70"/>
      <c r="GEV15" s="70"/>
      <c r="GEW15" s="70"/>
      <c r="GEX15" s="70"/>
      <c r="GEY15" s="70"/>
      <c r="GEZ15" s="70"/>
      <c r="GFA15" s="70"/>
      <c r="GFB15" s="70"/>
      <c r="GFC15" s="70"/>
      <c r="GFD15" s="70"/>
      <c r="GFE15" s="70"/>
      <c r="GFF15" s="70"/>
      <c r="GFG15" s="70"/>
      <c r="GFH15" s="70"/>
      <c r="GFI15" s="70"/>
      <c r="GFJ15" s="70"/>
      <c r="GFK15" s="70"/>
      <c r="GFL15" s="70"/>
      <c r="GFM15" s="70"/>
      <c r="GFN15" s="70"/>
      <c r="GFO15" s="70"/>
      <c r="GFP15" s="70"/>
      <c r="GFQ15" s="70"/>
      <c r="GFR15" s="70"/>
      <c r="GFS15" s="70"/>
      <c r="GFT15" s="70"/>
      <c r="GFU15" s="70"/>
      <c r="GFV15" s="70"/>
      <c r="GFW15" s="70"/>
      <c r="GFX15" s="70"/>
      <c r="GFY15" s="70"/>
      <c r="GFZ15" s="70"/>
      <c r="GGA15" s="70"/>
      <c r="GGB15" s="70"/>
      <c r="GGC15" s="70"/>
      <c r="GGD15" s="70"/>
      <c r="GGE15" s="70"/>
      <c r="GGF15" s="70"/>
      <c r="GGG15" s="70"/>
      <c r="GGH15" s="70"/>
      <c r="GGI15" s="70"/>
      <c r="GGJ15" s="70"/>
      <c r="GGK15" s="70"/>
      <c r="GGL15" s="70"/>
      <c r="GGM15" s="70"/>
      <c r="GGN15" s="70"/>
      <c r="GGO15" s="70"/>
      <c r="GGP15" s="70"/>
      <c r="GGQ15" s="70"/>
      <c r="GGR15" s="70"/>
      <c r="GGS15" s="70"/>
      <c r="GGT15" s="70"/>
      <c r="GGU15" s="70"/>
      <c r="GGV15" s="70"/>
      <c r="GGW15" s="70"/>
      <c r="GGX15" s="70"/>
      <c r="GGY15" s="70"/>
      <c r="GGZ15" s="70"/>
      <c r="GHA15" s="70"/>
      <c r="GHB15" s="70"/>
      <c r="GHC15" s="70"/>
      <c r="GHD15" s="70"/>
      <c r="GHE15" s="70"/>
      <c r="GHF15" s="70"/>
      <c r="GHG15" s="70"/>
      <c r="GHH15" s="70"/>
      <c r="GHI15" s="70"/>
      <c r="GHJ15" s="70"/>
      <c r="GHK15" s="70"/>
      <c r="GHL15" s="70"/>
      <c r="GHM15" s="70"/>
      <c r="GHN15" s="70"/>
      <c r="GHO15" s="70"/>
      <c r="GHP15" s="70"/>
      <c r="GHQ15" s="70"/>
      <c r="GHR15" s="70"/>
      <c r="GHS15" s="70"/>
      <c r="GHT15" s="70"/>
      <c r="GHU15" s="70"/>
      <c r="GHV15" s="70"/>
      <c r="GHW15" s="70"/>
      <c r="GHX15" s="70"/>
      <c r="GHY15" s="70"/>
      <c r="GHZ15" s="70"/>
      <c r="GIA15" s="70"/>
      <c r="GIB15" s="70"/>
      <c r="GIC15" s="70"/>
      <c r="GID15" s="70"/>
      <c r="GIE15" s="70"/>
      <c r="GIF15" s="70"/>
      <c r="GIG15" s="70"/>
      <c r="GIH15" s="70"/>
      <c r="GII15" s="70"/>
      <c r="GIJ15" s="70"/>
      <c r="GIK15" s="70"/>
      <c r="GIL15" s="70"/>
      <c r="GIM15" s="70"/>
      <c r="GIN15" s="70"/>
      <c r="GIO15" s="70"/>
      <c r="GIP15" s="70"/>
      <c r="GIQ15" s="70"/>
      <c r="GIR15" s="70"/>
      <c r="GIS15" s="70"/>
      <c r="GIT15" s="70"/>
      <c r="GIU15" s="70"/>
      <c r="GIV15" s="70"/>
      <c r="GIW15" s="70"/>
      <c r="GIX15" s="70"/>
      <c r="GIY15" s="70"/>
      <c r="GIZ15" s="70"/>
      <c r="GJA15" s="70"/>
      <c r="GJB15" s="70"/>
      <c r="GJC15" s="70"/>
      <c r="GJD15" s="70"/>
      <c r="GJE15" s="70"/>
      <c r="GJF15" s="70"/>
      <c r="GJG15" s="70"/>
      <c r="GJH15" s="70"/>
      <c r="GJI15" s="70"/>
      <c r="GJJ15" s="70"/>
      <c r="GJK15" s="70"/>
      <c r="GJL15" s="70"/>
      <c r="GJM15" s="70"/>
      <c r="GJN15" s="70"/>
      <c r="GJO15" s="70"/>
      <c r="GJP15" s="70"/>
      <c r="GJQ15" s="70"/>
      <c r="GJR15" s="70"/>
      <c r="GJS15" s="70"/>
      <c r="GJT15" s="70"/>
      <c r="GJU15" s="70"/>
      <c r="GJV15" s="70"/>
      <c r="GJW15" s="70"/>
      <c r="GJX15" s="70"/>
      <c r="GJY15" s="70"/>
      <c r="GJZ15" s="70"/>
      <c r="GKA15" s="70"/>
      <c r="GKB15" s="70"/>
      <c r="GKC15" s="70"/>
      <c r="GKD15" s="70"/>
      <c r="GKE15" s="70"/>
      <c r="GKF15" s="70"/>
      <c r="GKG15" s="70"/>
      <c r="GKH15" s="70"/>
      <c r="GKI15" s="70"/>
      <c r="GKJ15" s="70"/>
      <c r="GKK15" s="70"/>
      <c r="GKL15" s="70"/>
      <c r="GKM15" s="70"/>
      <c r="GKN15" s="70"/>
      <c r="GKO15" s="70"/>
      <c r="GKP15" s="70"/>
      <c r="GKQ15" s="70"/>
      <c r="GKR15" s="70"/>
      <c r="GKS15" s="70"/>
      <c r="GKT15" s="70"/>
      <c r="GKU15" s="70"/>
      <c r="GKV15" s="70"/>
      <c r="GKW15" s="70"/>
      <c r="GKX15" s="70"/>
      <c r="GKY15" s="70"/>
      <c r="GKZ15" s="70"/>
      <c r="GLA15" s="70"/>
      <c r="GLB15" s="70"/>
      <c r="GLC15" s="70"/>
      <c r="GLD15" s="70"/>
      <c r="GLE15" s="70"/>
      <c r="GLF15" s="70"/>
      <c r="GLG15" s="70"/>
      <c r="GLH15" s="70"/>
      <c r="GLI15" s="70"/>
      <c r="GLJ15" s="70"/>
      <c r="GLK15" s="70"/>
      <c r="GLL15" s="70"/>
      <c r="GLM15" s="70"/>
      <c r="GLN15" s="70"/>
      <c r="GLO15" s="70"/>
      <c r="GLP15" s="70"/>
      <c r="GLQ15" s="70"/>
      <c r="GLR15" s="70"/>
      <c r="GLS15" s="70"/>
      <c r="GLT15" s="70"/>
      <c r="GLU15" s="70"/>
      <c r="GLV15" s="70"/>
      <c r="GLW15" s="70"/>
      <c r="GLX15" s="70"/>
      <c r="GLY15" s="70"/>
      <c r="GLZ15" s="70"/>
      <c r="GMA15" s="70"/>
      <c r="GMB15" s="70"/>
      <c r="GMC15" s="70"/>
      <c r="GMD15" s="70"/>
      <c r="GME15" s="70"/>
      <c r="GMF15" s="70"/>
      <c r="GMG15" s="70"/>
      <c r="GMH15" s="70"/>
      <c r="GMI15" s="70"/>
      <c r="GMJ15" s="70"/>
      <c r="GMK15" s="70"/>
      <c r="GML15" s="70"/>
      <c r="GMM15" s="70"/>
      <c r="GMN15" s="70"/>
      <c r="GMO15" s="70"/>
      <c r="GMP15" s="70"/>
      <c r="GMQ15" s="70"/>
      <c r="GMR15" s="70"/>
      <c r="GMS15" s="70"/>
      <c r="GMT15" s="70"/>
      <c r="GMU15" s="70"/>
      <c r="GMV15" s="70"/>
      <c r="GMW15" s="70"/>
      <c r="GMX15" s="70"/>
      <c r="GMY15" s="70"/>
      <c r="GMZ15" s="70"/>
      <c r="GNA15" s="70"/>
      <c r="GNB15" s="70"/>
      <c r="GNC15" s="70"/>
      <c r="GND15" s="70"/>
      <c r="GNE15" s="70"/>
      <c r="GNF15" s="70"/>
      <c r="GNG15" s="70"/>
      <c r="GNH15" s="70"/>
      <c r="GNI15" s="70"/>
      <c r="GNJ15" s="70"/>
      <c r="GNK15" s="70"/>
      <c r="GNL15" s="70"/>
      <c r="GNM15" s="70"/>
      <c r="GNN15" s="70"/>
      <c r="GNO15" s="70"/>
      <c r="GNP15" s="70"/>
      <c r="GNQ15" s="70"/>
      <c r="GNR15" s="70"/>
      <c r="GNS15" s="70"/>
      <c r="GNT15" s="70"/>
      <c r="GNU15" s="70"/>
      <c r="GNV15" s="70"/>
      <c r="GNW15" s="70"/>
      <c r="GNX15" s="70"/>
      <c r="GNY15" s="70"/>
      <c r="GNZ15" s="70"/>
      <c r="GOA15" s="70"/>
      <c r="GOB15" s="70"/>
      <c r="GOC15" s="70"/>
      <c r="GOD15" s="70"/>
      <c r="GOE15" s="70"/>
      <c r="GOF15" s="70"/>
      <c r="GOG15" s="70"/>
      <c r="GOH15" s="70"/>
      <c r="GOI15" s="70"/>
      <c r="GOJ15" s="70"/>
      <c r="GOK15" s="70"/>
      <c r="GOL15" s="70"/>
      <c r="GOM15" s="70"/>
      <c r="GON15" s="70"/>
      <c r="GOO15" s="70"/>
      <c r="GOP15" s="70"/>
      <c r="GOQ15" s="70"/>
      <c r="GOR15" s="70"/>
      <c r="GOS15" s="70"/>
      <c r="GOT15" s="70"/>
      <c r="GOU15" s="70"/>
      <c r="GOV15" s="70"/>
      <c r="GOW15" s="70"/>
      <c r="GOX15" s="70"/>
      <c r="GOY15" s="70"/>
      <c r="GOZ15" s="70"/>
      <c r="GPA15" s="70"/>
      <c r="GPB15" s="70"/>
      <c r="GPC15" s="70"/>
      <c r="GPD15" s="70"/>
      <c r="GPE15" s="70"/>
      <c r="GPF15" s="70"/>
      <c r="GPG15" s="70"/>
      <c r="GPH15" s="70"/>
      <c r="GPI15" s="70"/>
      <c r="GPJ15" s="70"/>
      <c r="GPK15" s="70"/>
      <c r="GPL15" s="70"/>
      <c r="GPM15" s="70"/>
      <c r="GPN15" s="70"/>
      <c r="GPO15" s="70"/>
      <c r="GPP15" s="70"/>
      <c r="GPQ15" s="70"/>
      <c r="GPR15" s="70"/>
      <c r="GPS15" s="70"/>
      <c r="GPT15" s="70"/>
      <c r="GPU15" s="70"/>
      <c r="GPV15" s="70"/>
      <c r="GPW15" s="70"/>
      <c r="GPX15" s="70"/>
      <c r="GPY15" s="70"/>
      <c r="GPZ15" s="70"/>
      <c r="GQA15" s="70"/>
      <c r="GQB15" s="70"/>
      <c r="GQC15" s="70"/>
      <c r="GQD15" s="70"/>
      <c r="GQE15" s="70"/>
      <c r="GQF15" s="70"/>
      <c r="GQG15" s="70"/>
      <c r="GQH15" s="70"/>
      <c r="GQI15" s="70"/>
      <c r="GQJ15" s="70"/>
      <c r="GQK15" s="70"/>
      <c r="GQL15" s="70"/>
      <c r="GQM15" s="70"/>
      <c r="GQN15" s="70"/>
      <c r="GQO15" s="70"/>
      <c r="GQP15" s="70"/>
      <c r="GQQ15" s="70"/>
      <c r="GQR15" s="70"/>
      <c r="GQS15" s="70"/>
      <c r="GQT15" s="70"/>
      <c r="GQU15" s="70"/>
      <c r="GQV15" s="70"/>
      <c r="GQW15" s="70"/>
      <c r="GQX15" s="70"/>
      <c r="GQY15" s="70"/>
      <c r="GQZ15" s="70"/>
      <c r="GRA15" s="70"/>
      <c r="GRB15" s="70"/>
      <c r="GRC15" s="70"/>
      <c r="GRD15" s="70"/>
      <c r="GRE15" s="70"/>
      <c r="GRF15" s="70"/>
      <c r="GRG15" s="70"/>
      <c r="GRH15" s="70"/>
      <c r="GRI15" s="70"/>
      <c r="GRJ15" s="70"/>
      <c r="GRK15" s="70"/>
      <c r="GRL15" s="70"/>
      <c r="GRM15" s="70"/>
      <c r="GRN15" s="70"/>
      <c r="GRO15" s="70"/>
      <c r="GRP15" s="70"/>
      <c r="GRQ15" s="70"/>
      <c r="GRR15" s="70"/>
      <c r="GRS15" s="70"/>
      <c r="GRT15" s="70"/>
      <c r="GRU15" s="70"/>
      <c r="GRV15" s="70"/>
      <c r="GRW15" s="70"/>
      <c r="GRX15" s="70"/>
      <c r="GRY15" s="70"/>
      <c r="GRZ15" s="70"/>
      <c r="GSA15" s="70"/>
      <c r="GSB15" s="70"/>
      <c r="GSC15" s="70"/>
      <c r="GSD15" s="70"/>
      <c r="GSE15" s="70"/>
      <c r="GSF15" s="70"/>
      <c r="GSG15" s="70"/>
      <c r="GSH15" s="70"/>
      <c r="GSI15" s="70"/>
      <c r="GSJ15" s="70"/>
      <c r="GSK15" s="70"/>
      <c r="GSL15" s="70"/>
      <c r="GSM15" s="70"/>
      <c r="GSN15" s="70"/>
      <c r="GSO15" s="70"/>
      <c r="GSP15" s="70"/>
      <c r="GSQ15" s="70"/>
      <c r="GSR15" s="70"/>
      <c r="GSS15" s="70"/>
      <c r="GST15" s="70"/>
      <c r="GSU15" s="70"/>
      <c r="GSV15" s="70"/>
      <c r="GSW15" s="70"/>
      <c r="GSX15" s="70"/>
      <c r="GSY15" s="70"/>
      <c r="GSZ15" s="70"/>
      <c r="GTA15" s="70"/>
      <c r="GTB15" s="70"/>
      <c r="GTC15" s="70"/>
      <c r="GTD15" s="70"/>
      <c r="GTE15" s="70"/>
      <c r="GTF15" s="70"/>
      <c r="GTG15" s="70"/>
      <c r="GTH15" s="70"/>
      <c r="GTI15" s="70"/>
      <c r="GTJ15" s="70"/>
      <c r="GTK15" s="70"/>
      <c r="GTL15" s="70"/>
      <c r="GTM15" s="70"/>
      <c r="GTN15" s="70"/>
      <c r="GTO15" s="70"/>
      <c r="GTP15" s="70"/>
      <c r="GTQ15" s="70"/>
      <c r="GTR15" s="70"/>
      <c r="GTS15" s="70"/>
      <c r="GTT15" s="70"/>
      <c r="GTU15" s="70"/>
      <c r="GTV15" s="70"/>
      <c r="GTW15" s="70"/>
      <c r="GTX15" s="70"/>
      <c r="GTY15" s="70"/>
      <c r="GTZ15" s="70"/>
      <c r="GUA15" s="70"/>
      <c r="GUB15" s="70"/>
      <c r="GUC15" s="70"/>
      <c r="GUD15" s="70"/>
      <c r="GUE15" s="70"/>
      <c r="GUF15" s="70"/>
      <c r="GUG15" s="70"/>
      <c r="GUH15" s="70"/>
      <c r="GUI15" s="70"/>
      <c r="GUJ15" s="70"/>
      <c r="GUK15" s="70"/>
      <c r="GUL15" s="70"/>
      <c r="GUM15" s="70"/>
      <c r="GUN15" s="70"/>
      <c r="GUO15" s="70"/>
      <c r="GUP15" s="70"/>
      <c r="GUQ15" s="70"/>
      <c r="GUR15" s="70"/>
      <c r="GUS15" s="70"/>
      <c r="GUT15" s="70"/>
      <c r="GUU15" s="70"/>
      <c r="GUV15" s="70"/>
      <c r="GUW15" s="70"/>
      <c r="GUX15" s="70"/>
      <c r="GUY15" s="70"/>
      <c r="GUZ15" s="70"/>
      <c r="GVA15" s="70"/>
      <c r="GVB15" s="70"/>
      <c r="GVC15" s="70"/>
      <c r="GVD15" s="70"/>
      <c r="GVE15" s="70"/>
      <c r="GVF15" s="70"/>
      <c r="GVG15" s="70"/>
      <c r="GVH15" s="70"/>
      <c r="GVI15" s="70"/>
      <c r="GVJ15" s="70"/>
      <c r="GVK15" s="70"/>
      <c r="GVL15" s="70"/>
      <c r="GVM15" s="70"/>
      <c r="GVN15" s="70"/>
      <c r="GVO15" s="70"/>
      <c r="GVP15" s="70"/>
      <c r="GVQ15" s="70"/>
      <c r="GVR15" s="70"/>
      <c r="GVS15" s="70"/>
      <c r="GVT15" s="70"/>
      <c r="GVU15" s="70"/>
      <c r="GVV15" s="70"/>
      <c r="GVW15" s="70"/>
      <c r="GVX15" s="70"/>
      <c r="GVY15" s="70"/>
      <c r="GVZ15" s="70"/>
      <c r="GWA15" s="70"/>
      <c r="GWB15" s="70"/>
      <c r="GWC15" s="70"/>
      <c r="GWD15" s="70"/>
      <c r="GWE15" s="70"/>
      <c r="GWF15" s="70"/>
      <c r="GWG15" s="70"/>
      <c r="GWH15" s="70"/>
      <c r="GWI15" s="70"/>
      <c r="GWJ15" s="70"/>
      <c r="GWK15" s="70"/>
      <c r="GWL15" s="70"/>
      <c r="GWM15" s="70"/>
      <c r="GWN15" s="70"/>
      <c r="GWO15" s="70"/>
      <c r="GWP15" s="70"/>
      <c r="GWQ15" s="70"/>
      <c r="GWR15" s="70"/>
      <c r="GWS15" s="70"/>
      <c r="GWT15" s="70"/>
      <c r="GWU15" s="70"/>
      <c r="GWV15" s="70"/>
      <c r="GWW15" s="70"/>
      <c r="GWX15" s="70"/>
      <c r="GWY15" s="70"/>
      <c r="GWZ15" s="70"/>
      <c r="GXA15" s="70"/>
      <c r="GXB15" s="70"/>
      <c r="GXC15" s="70"/>
      <c r="GXD15" s="70"/>
      <c r="GXE15" s="70"/>
      <c r="GXF15" s="70"/>
      <c r="GXG15" s="70"/>
      <c r="GXH15" s="70"/>
      <c r="GXI15" s="70"/>
      <c r="GXJ15" s="70"/>
      <c r="GXK15" s="70"/>
      <c r="GXL15" s="70"/>
      <c r="GXM15" s="70"/>
      <c r="GXN15" s="70"/>
      <c r="GXO15" s="70"/>
      <c r="GXP15" s="70"/>
      <c r="GXQ15" s="70"/>
      <c r="GXR15" s="70"/>
      <c r="GXS15" s="70"/>
      <c r="GXT15" s="70"/>
      <c r="GXU15" s="70"/>
      <c r="GXV15" s="70"/>
      <c r="GXW15" s="70"/>
      <c r="GXX15" s="70"/>
      <c r="GXY15" s="70"/>
      <c r="GXZ15" s="70"/>
      <c r="GYA15" s="70"/>
      <c r="GYB15" s="70"/>
      <c r="GYC15" s="70"/>
      <c r="GYD15" s="70"/>
      <c r="GYE15" s="70"/>
      <c r="GYF15" s="70"/>
      <c r="GYG15" s="70"/>
      <c r="GYH15" s="70"/>
      <c r="GYI15" s="70"/>
      <c r="GYJ15" s="70"/>
      <c r="GYK15" s="70"/>
      <c r="GYL15" s="70"/>
      <c r="GYM15" s="70"/>
      <c r="GYN15" s="70"/>
      <c r="GYO15" s="70"/>
      <c r="GYP15" s="70"/>
      <c r="GYQ15" s="70"/>
      <c r="GYR15" s="70"/>
      <c r="GYS15" s="70"/>
      <c r="GYT15" s="70"/>
      <c r="GYU15" s="70"/>
      <c r="GYV15" s="70"/>
      <c r="GYW15" s="70"/>
      <c r="GYX15" s="70"/>
      <c r="GYY15" s="70"/>
      <c r="GYZ15" s="70"/>
      <c r="GZA15" s="70"/>
      <c r="GZB15" s="70"/>
      <c r="GZC15" s="70"/>
      <c r="GZD15" s="70"/>
      <c r="GZE15" s="70"/>
      <c r="GZF15" s="70"/>
      <c r="GZG15" s="70"/>
      <c r="GZH15" s="70"/>
      <c r="GZI15" s="70"/>
      <c r="GZJ15" s="70"/>
      <c r="GZK15" s="70"/>
      <c r="GZL15" s="70"/>
      <c r="GZM15" s="70"/>
      <c r="GZN15" s="70"/>
      <c r="GZO15" s="70"/>
      <c r="GZP15" s="70"/>
      <c r="GZQ15" s="70"/>
      <c r="GZR15" s="70"/>
      <c r="GZS15" s="70"/>
      <c r="GZT15" s="70"/>
      <c r="GZU15" s="70"/>
      <c r="GZV15" s="70"/>
      <c r="GZW15" s="70"/>
      <c r="GZX15" s="70"/>
      <c r="GZY15" s="70"/>
      <c r="GZZ15" s="70"/>
      <c r="HAA15" s="70"/>
      <c r="HAB15" s="70"/>
      <c r="HAC15" s="70"/>
      <c r="HAD15" s="70"/>
      <c r="HAE15" s="70"/>
      <c r="HAF15" s="70"/>
      <c r="HAG15" s="70"/>
      <c r="HAH15" s="70"/>
      <c r="HAI15" s="70"/>
      <c r="HAJ15" s="70"/>
      <c r="HAK15" s="70"/>
      <c r="HAL15" s="70"/>
      <c r="HAM15" s="70"/>
      <c r="HAN15" s="70"/>
      <c r="HAO15" s="70"/>
      <c r="HAP15" s="70"/>
      <c r="HAQ15" s="70"/>
      <c r="HAR15" s="70"/>
      <c r="HAS15" s="70"/>
      <c r="HAT15" s="70"/>
      <c r="HAU15" s="70"/>
      <c r="HAV15" s="70"/>
      <c r="HAW15" s="70"/>
      <c r="HAX15" s="70"/>
      <c r="HAY15" s="70"/>
      <c r="HAZ15" s="70"/>
      <c r="HBA15" s="70"/>
      <c r="HBB15" s="70"/>
      <c r="HBC15" s="70"/>
      <c r="HBD15" s="70"/>
      <c r="HBE15" s="70"/>
      <c r="HBF15" s="70"/>
      <c r="HBG15" s="70"/>
      <c r="HBH15" s="70"/>
      <c r="HBI15" s="70"/>
      <c r="HBJ15" s="70"/>
      <c r="HBK15" s="70"/>
      <c r="HBL15" s="70"/>
      <c r="HBM15" s="70"/>
      <c r="HBN15" s="70"/>
      <c r="HBO15" s="70"/>
      <c r="HBP15" s="70"/>
      <c r="HBQ15" s="70"/>
      <c r="HBR15" s="70"/>
      <c r="HBS15" s="70"/>
      <c r="HBT15" s="70"/>
      <c r="HBU15" s="70"/>
      <c r="HBV15" s="70"/>
      <c r="HBW15" s="70"/>
      <c r="HBX15" s="70"/>
      <c r="HBY15" s="70"/>
      <c r="HBZ15" s="70"/>
      <c r="HCA15" s="70"/>
      <c r="HCB15" s="70"/>
      <c r="HCC15" s="70"/>
      <c r="HCD15" s="70"/>
      <c r="HCE15" s="70"/>
      <c r="HCF15" s="70"/>
      <c r="HCG15" s="70"/>
      <c r="HCH15" s="70"/>
      <c r="HCI15" s="70"/>
      <c r="HCJ15" s="70"/>
      <c r="HCK15" s="70"/>
      <c r="HCL15" s="70"/>
      <c r="HCM15" s="70"/>
      <c r="HCN15" s="70"/>
      <c r="HCO15" s="70"/>
      <c r="HCP15" s="70"/>
      <c r="HCQ15" s="70"/>
      <c r="HCR15" s="70"/>
      <c r="HCS15" s="70"/>
      <c r="HCT15" s="70"/>
      <c r="HCU15" s="70"/>
      <c r="HCV15" s="70"/>
      <c r="HCW15" s="70"/>
      <c r="HCX15" s="70"/>
      <c r="HCY15" s="70"/>
      <c r="HCZ15" s="70"/>
      <c r="HDA15" s="70"/>
      <c r="HDB15" s="70"/>
      <c r="HDC15" s="70"/>
      <c r="HDD15" s="70"/>
      <c r="HDE15" s="70"/>
      <c r="HDF15" s="70"/>
      <c r="HDG15" s="70"/>
      <c r="HDH15" s="70"/>
      <c r="HDI15" s="70"/>
      <c r="HDJ15" s="70"/>
      <c r="HDK15" s="70"/>
      <c r="HDL15" s="70"/>
      <c r="HDM15" s="70"/>
      <c r="HDN15" s="70"/>
      <c r="HDO15" s="70"/>
      <c r="HDP15" s="70"/>
      <c r="HDQ15" s="70"/>
      <c r="HDR15" s="70"/>
      <c r="HDS15" s="70"/>
      <c r="HDT15" s="70"/>
      <c r="HDU15" s="70"/>
      <c r="HDV15" s="70"/>
      <c r="HDW15" s="70"/>
      <c r="HDX15" s="70"/>
      <c r="HDY15" s="70"/>
      <c r="HDZ15" s="70"/>
      <c r="HEA15" s="70"/>
      <c r="HEB15" s="70"/>
      <c r="HEC15" s="70"/>
      <c r="HED15" s="70"/>
      <c r="HEE15" s="70"/>
      <c r="HEF15" s="70"/>
      <c r="HEG15" s="70"/>
      <c r="HEH15" s="70"/>
      <c r="HEI15" s="70"/>
      <c r="HEJ15" s="70"/>
      <c r="HEK15" s="70"/>
      <c r="HEL15" s="70"/>
      <c r="HEM15" s="70"/>
      <c r="HEN15" s="70"/>
      <c r="HEO15" s="70"/>
      <c r="HEP15" s="70"/>
      <c r="HEQ15" s="70"/>
      <c r="HER15" s="70"/>
      <c r="HES15" s="70"/>
      <c r="HET15" s="70"/>
      <c r="HEU15" s="70"/>
      <c r="HEV15" s="70"/>
      <c r="HEW15" s="70"/>
      <c r="HEX15" s="70"/>
      <c r="HEY15" s="70"/>
      <c r="HEZ15" s="70"/>
      <c r="HFA15" s="70"/>
      <c r="HFB15" s="70"/>
      <c r="HFC15" s="70"/>
      <c r="HFD15" s="70"/>
      <c r="HFE15" s="70"/>
      <c r="HFF15" s="70"/>
      <c r="HFG15" s="70"/>
      <c r="HFH15" s="70"/>
      <c r="HFI15" s="70"/>
      <c r="HFJ15" s="70"/>
      <c r="HFK15" s="70"/>
      <c r="HFL15" s="70"/>
      <c r="HFM15" s="70"/>
      <c r="HFN15" s="70"/>
      <c r="HFO15" s="70"/>
      <c r="HFP15" s="70"/>
      <c r="HFQ15" s="70"/>
      <c r="HFR15" s="70"/>
      <c r="HFS15" s="70"/>
      <c r="HFT15" s="70"/>
      <c r="HFU15" s="70"/>
      <c r="HFV15" s="70"/>
      <c r="HFW15" s="70"/>
      <c r="HFX15" s="70"/>
      <c r="HFY15" s="70"/>
      <c r="HFZ15" s="70"/>
      <c r="HGA15" s="70"/>
      <c r="HGB15" s="70"/>
      <c r="HGC15" s="70"/>
      <c r="HGD15" s="70"/>
      <c r="HGE15" s="70"/>
      <c r="HGF15" s="70"/>
      <c r="HGG15" s="70"/>
      <c r="HGH15" s="70"/>
      <c r="HGI15" s="70"/>
      <c r="HGJ15" s="70"/>
      <c r="HGK15" s="70"/>
      <c r="HGL15" s="70"/>
      <c r="HGM15" s="70"/>
      <c r="HGN15" s="70"/>
      <c r="HGO15" s="70"/>
      <c r="HGP15" s="70"/>
      <c r="HGQ15" s="70"/>
      <c r="HGR15" s="70"/>
      <c r="HGS15" s="70"/>
      <c r="HGT15" s="70"/>
      <c r="HGU15" s="70"/>
      <c r="HGV15" s="70"/>
      <c r="HGW15" s="70"/>
      <c r="HGX15" s="70"/>
      <c r="HGY15" s="70"/>
      <c r="HGZ15" s="70"/>
      <c r="HHA15" s="70"/>
      <c r="HHB15" s="70"/>
      <c r="HHC15" s="70"/>
      <c r="HHD15" s="70"/>
      <c r="HHE15" s="70"/>
      <c r="HHF15" s="70"/>
      <c r="HHG15" s="70"/>
      <c r="HHH15" s="70"/>
      <c r="HHI15" s="70"/>
      <c r="HHJ15" s="70"/>
      <c r="HHK15" s="70"/>
      <c r="HHL15" s="70"/>
      <c r="HHM15" s="70"/>
      <c r="HHN15" s="70"/>
      <c r="HHO15" s="70"/>
      <c r="HHP15" s="70"/>
      <c r="HHQ15" s="70"/>
      <c r="HHR15" s="70"/>
      <c r="HHS15" s="70"/>
      <c r="HHT15" s="70"/>
      <c r="HHU15" s="70"/>
      <c r="HHV15" s="70"/>
      <c r="HHW15" s="70"/>
      <c r="HHX15" s="70"/>
      <c r="HHY15" s="70"/>
      <c r="HHZ15" s="70"/>
      <c r="HIA15" s="70"/>
      <c r="HIB15" s="70"/>
      <c r="HIC15" s="70"/>
      <c r="HID15" s="70"/>
      <c r="HIE15" s="70"/>
      <c r="HIF15" s="70"/>
      <c r="HIG15" s="70"/>
      <c r="HIH15" s="70"/>
      <c r="HII15" s="70"/>
      <c r="HIJ15" s="70"/>
      <c r="HIK15" s="70"/>
      <c r="HIL15" s="70"/>
      <c r="HIM15" s="70"/>
      <c r="HIN15" s="70"/>
      <c r="HIO15" s="70"/>
      <c r="HIP15" s="70"/>
      <c r="HIQ15" s="70"/>
      <c r="HIR15" s="70"/>
      <c r="HIS15" s="70"/>
      <c r="HIT15" s="70"/>
      <c r="HIU15" s="70"/>
      <c r="HIV15" s="70"/>
      <c r="HIW15" s="70"/>
      <c r="HIX15" s="70"/>
      <c r="HIY15" s="70"/>
      <c r="HIZ15" s="70"/>
      <c r="HJA15" s="70"/>
      <c r="HJB15" s="70"/>
      <c r="HJC15" s="70"/>
      <c r="HJD15" s="70"/>
      <c r="HJE15" s="70"/>
      <c r="HJF15" s="70"/>
      <c r="HJG15" s="70"/>
      <c r="HJH15" s="70"/>
      <c r="HJI15" s="70"/>
      <c r="HJJ15" s="70"/>
      <c r="HJK15" s="70"/>
      <c r="HJL15" s="70"/>
      <c r="HJM15" s="70"/>
      <c r="HJN15" s="70"/>
      <c r="HJO15" s="70"/>
      <c r="HJP15" s="70"/>
      <c r="HJQ15" s="70"/>
      <c r="HJR15" s="70"/>
      <c r="HJS15" s="70"/>
      <c r="HJT15" s="70"/>
      <c r="HJU15" s="70"/>
      <c r="HJV15" s="70"/>
      <c r="HJW15" s="70"/>
      <c r="HJX15" s="70"/>
      <c r="HJY15" s="70"/>
      <c r="HJZ15" s="70"/>
      <c r="HKA15" s="70"/>
      <c r="HKB15" s="70"/>
      <c r="HKC15" s="70"/>
      <c r="HKD15" s="70"/>
      <c r="HKE15" s="70"/>
      <c r="HKF15" s="70"/>
      <c r="HKG15" s="70"/>
      <c r="HKH15" s="70"/>
      <c r="HKI15" s="70"/>
      <c r="HKJ15" s="70"/>
      <c r="HKK15" s="70"/>
      <c r="HKL15" s="70"/>
      <c r="HKM15" s="70"/>
      <c r="HKN15" s="70"/>
      <c r="HKO15" s="70"/>
      <c r="HKP15" s="70"/>
      <c r="HKQ15" s="70"/>
      <c r="HKR15" s="70"/>
      <c r="HKS15" s="70"/>
      <c r="HKT15" s="70"/>
      <c r="HKU15" s="70"/>
      <c r="HKV15" s="70"/>
      <c r="HKW15" s="70"/>
      <c r="HKX15" s="70"/>
      <c r="HKY15" s="70"/>
      <c r="HKZ15" s="70"/>
      <c r="HLA15" s="70"/>
      <c r="HLB15" s="70"/>
      <c r="HLC15" s="70"/>
      <c r="HLD15" s="70"/>
      <c r="HLE15" s="70"/>
      <c r="HLF15" s="70"/>
      <c r="HLG15" s="70"/>
      <c r="HLH15" s="70"/>
      <c r="HLI15" s="70"/>
      <c r="HLJ15" s="70"/>
      <c r="HLK15" s="70"/>
      <c r="HLL15" s="70"/>
      <c r="HLM15" s="70"/>
      <c r="HLN15" s="70"/>
      <c r="HLO15" s="70"/>
      <c r="HLP15" s="70"/>
      <c r="HLQ15" s="70"/>
      <c r="HLR15" s="70"/>
      <c r="HLS15" s="70"/>
      <c r="HLT15" s="70"/>
      <c r="HLU15" s="70"/>
      <c r="HLV15" s="70"/>
      <c r="HLW15" s="70"/>
      <c r="HLX15" s="70"/>
      <c r="HLY15" s="70"/>
      <c r="HLZ15" s="70"/>
      <c r="HMA15" s="70"/>
      <c r="HMB15" s="70"/>
      <c r="HMC15" s="70"/>
      <c r="HMD15" s="70"/>
      <c r="HME15" s="70"/>
      <c r="HMF15" s="70"/>
      <c r="HMG15" s="70"/>
      <c r="HMH15" s="70"/>
      <c r="HMI15" s="70"/>
      <c r="HMJ15" s="70"/>
      <c r="HMK15" s="70"/>
      <c r="HML15" s="70"/>
      <c r="HMM15" s="70"/>
      <c r="HMN15" s="70"/>
      <c r="HMO15" s="70"/>
      <c r="HMP15" s="70"/>
      <c r="HMQ15" s="70"/>
      <c r="HMR15" s="70"/>
      <c r="HMS15" s="70"/>
      <c r="HMT15" s="70"/>
      <c r="HMU15" s="70"/>
      <c r="HMV15" s="70"/>
      <c r="HMW15" s="70"/>
      <c r="HMX15" s="70"/>
      <c r="HMY15" s="70"/>
      <c r="HMZ15" s="70"/>
      <c r="HNA15" s="70"/>
      <c r="HNB15" s="70"/>
      <c r="HNC15" s="70"/>
      <c r="HND15" s="70"/>
      <c r="HNE15" s="70"/>
      <c r="HNF15" s="70"/>
      <c r="HNG15" s="70"/>
      <c r="HNH15" s="70"/>
      <c r="HNI15" s="70"/>
      <c r="HNJ15" s="70"/>
      <c r="HNK15" s="70"/>
      <c r="HNL15" s="70"/>
      <c r="HNM15" s="70"/>
      <c r="HNN15" s="70"/>
      <c r="HNO15" s="70"/>
      <c r="HNP15" s="70"/>
      <c r="HNQ15" s="70"/>
      <c r="HNR15" s="70"/>
      <c r="HNS15" s="70"/>
      <c r="HNT15" s="70"/>
      <c r="HNU15" s="70"/>
      <c r="HNV15" s="70"/>
      <c r="HNW15" s="70"/>
      <c r="HNX15" s="70"/>
      <c r="HNY15" s="70"/>
      <c r="HNZ15" s="70"/>
      <c r="HOA15" s="70"/>
      <c r="HOB15" s="70"/>
      <c r="HOC15" s="70"/>
      <c r="HOD15" s="70"/>
      <c r="HOE15" s="70"/>
      <c r="HOF15" s="70"/>
      <c r="HOG15" s="70"/>
      <c r="HOH15" s="70"/>
      <c r="HOI15" s="70"/>
      <c r="HOJ15" s="70"/>
      <c r="HOK15" s="70"/>
      <c r="HOL15" s="70"/>
      <c r="HOM15" s="70"/>
      <c r="HON15" s="70"/>
      <c r="HOO15" s="70"/>
      <c r="HOP15" s="70"/>
      <c r="HOQ15" s="70"/>
      <c r="HOR15" s="70"/>
      <c r="HOS15" s="70"/>
      <c r="HOT15" s="70"/>
      <c r="HOU15" s="70"/>
      <c r="HOV15" s="70"/>
      <c r="HOW15" s="70"/>
      <c r="HOX15" s="70"/>
      <c r="HOY15" s="70"/>
      <c r="HOZ15" s="70"/>
      <c r="HPA15" s="70"/>
      <c r="HPB15" s="70"/>
      <c r="HPC15" s="70"/>
      <c r="HPD15" s="70"/>
      <c r="HPE15" s="70"/>
      <c r="HPF15" s="70"/>
      <c r="HPG15" s="70"/>
      <c r="HPH15" s="70"/>
      <c r="HPI15" s="70"/>
      <c r="HPJ15" s="70"/>
      <c r="HPK15" s="70"/>
      <c r="HPL15" s="70"/>
      <c r="HPM15" s="70"/>
      <c r="HPN15" s="70"/>
      <c r="HPO15" s="70"/>
      <c r="HPP15" s="70"/>
      <c r="HPQ15" s="70"/>
      <c r="HPR15" s="70"/>
      <c r="HPS15" s="70"/>
      <c r="HPT15" s="70"/>
      <c r="HPU15" s="70"/>
      <c r="HPV15" s="70"/>
      <c r="HPW15" s="70"/>
      <c r="HPX15" s="70"/>
      <c r="HPY15" s="70"/>
      <c r="HPZ15" s="70"/>
      <c r="HQA15" s="70"/>
      <c r="HQB15" s="70"/>
      <c r="HQC15" s="70"/>
      <c r="HQD15" s="70"/>
      <c r="HQE15" s="70"/>
      <c r="HQF15" s="70"/>
      <c r="HQG15" s="70"/>
      <c r="HQH15" s="70"/>
      <c r="HQI15" s="70"/>
      <c r="HQJ15" s="70"/>
      <c r="HQK15" s="70"/>
      <c r="HQL15" s="70"/>
      <c r="HQM15" s="70"/>
      <c r="HQN15" s="70"/>
      <c r="HQO15" s="70"/>
      <c r="HQP15" s="70"/>
      <c r="HQQ15" s="70"/>
      <c r="HQR15" s="70"/>
      <c r="HQS15" s="70"/>
      <c r="HQT15" s="70"/>
      <c r="HQU15" s="70"/>
      <c r="HQV15" s="70"/>
      <c r="HQW15" s="70"/>
      <c r="HQX15" s="70"/>
      <c r="HQY15" s="70"/>
      <c r="HQZ15" s="70"/>
      <c r="HRA15" s="70"/>
      <c r="HRB15" s="70"/>
      <c r="HRC15" s="70"/>
      <c r="HRD15" s="70"/>
      <c r="HRE15" s="70"/>
      <c r="HRF15" s="70"/>
      <c r="HRG15" s="70"/>
      <c r="HRH15" s="70"/>
      <c r="HRI15" s="70"/>
      <c r="HRJ15" s="70"/>
      <c r="HRK15" s="70"/>
      <c r="HRL15" s="70"/>
      <c r="HRM15" s="70"/>
      <c r="HRN15" s="70"/>
      <c r="HRO15" s="70"/>
      <c r="HRP15" s="70"/>
      <c r="HRQ15" s="70"/>
      <c r="HRR15" s="70"/>
      <c r="HRS15" s="70"/>
      <c r="HRT15" s="70"/>
      <c r="HRU15" s="70"/>
      <c r="HRV15" s="70"/>
      <c r="HRW15" s="70"/>
      <c r="HRX15" s="70"/>
      <c r="HRY15" s="70"/>
      <c r="HRZ15" s="70"/>
      <c r="HSA15" s="70"/>
      <c r="HSB15" s="70"/>
      <c r="HSC15" s="70"/>
      <c r="HSD15" s="70"/>
      <c r="HSE15" s="70"/>
      <c r="HSF15" s="70"/>
      <c r="HSG15" s="70"/>
      <c r="HSH15" s="70"/>
      <c r="HSI15" s="70"/>
      <c r="HSJ15" s="70"/>
      <c r="HSK15" s="70"/>
      <c r="HSL15" s="70"/>
      <c r="HSM15" s="70"/>
      <c r="HSN15" s="70"/>
      <c r="HSO15" s="70"/>
      <c r="HSP15" s="70"/>
      <c r="HSQ15" s="70"/>
      <c r="HSR15" s="70"/>
      <c r="HSS15" s="70"/>
      <c r="HST15" s="70"/>
      <c r="HSU15" s="70"/>
      <c r="HSV15" s="70"/>
      <c r="HSW15" s="70"/>
      <c r="HSX15" s="70"/>
      <c r="HSY15" s="70"/>
      <c r="HSZ15" s="70"/>
      <c r="HTA15" s="70"/>
      <c r="HTB15" s="70"/>
      <c r="HTC15" s="70"/>
      <c r="HTD15" s="70"/>
      <c r="HTE15" s="70"/>
      <c r="HTF15" s="70"/>
      <c r="HTG15" s="70"/>
      <c r="HTH15" s="70"/>
      <c r="HTI15" s="70"/>
      <c r="HTJ15" s="70"/>
      <c r="HTK15" s="70"/>
      <c r="HTL15" s="70"/>
      <c r="HTM15" s="70"/>
      <c r="HTN15" s="70"/>
      <c r="HTO15" s="70"/>
      <c r="HTP15" s="70"/>
      <c r="HTQ15" s="70"/>
      <c r="HTR15" s="70"/>
      <c r="HTS15" s="70"/>
      <c r="HTT15" s="70"/>
      <c r="HTU15" s="70"/>
      <c r="HTV15" s="70"/>
      <c r="HTW15" s="70"/>
      <c r="HTX15" s="70"/>
      <c r="HTY15" s="70"/>
      <c r="HTZ15" s="70"/>
      <c r="HUA15" s="70"/>
      <c r="HUB15" s="70"/>
      <c r="HUC15" s="70"/>
      <c r="HUD15" s="70"/>
      <c r="HUE15" s="70"/>
      <c r="HUF15" s="70"/>
      <c r="HUG15" s="70"/>
      <c r="HUH15" s="70"/>
      <c r="HUI15" s="70"/>
      <c r="HUJ15" s="70"/>
      <c r="HUK15" s="70"/>
      <c r="HUL15" s="70"/>
      <c r="HUM15" s="70"/>
      <c r="HUN15" s="70"/>
      <c r="HUO15" s="70"/>
      <c r="HUP15" s="70"/>
      <c r="HUQ15" s="70"/>
      <c r="HUR15" s="70"/>
      <c r="HUS15" s="70"/>
      <c r="HUT15" s="70"/>
      <c r="HUU15" s="70"/>
      <c r="HUV15" s="70"/>
      <c r="HUW15" s="70"/>
      <c r="HUX15" s="70"/>
      <c r="HUY15" s="70"/>
      <c r="HUZ15" s="70"/>
      <c r="HVA15" s="70"/>
      <c r="HVB15" s="70"/>
      <c r="HVC15" s="70"/>
      <c r="HVD15" s="70"/>
      <c r="HVE15" s="70"/>
      <c r="HVF15" s="70"/>
      <c r="HVG15" s="70"/>
      <c r="HVH15" s="70"/>
      <c r="HVI15" s="70"/>
      <c r="HVJ15" s="70"/>
      <c r="HVK15" s="70"/>
      <c r="HVL15" s="70"/>
      <c r="HVM15" s="70"/>
      <c r="HVN15" s="70"/>
      <c r="HVO15" s="70"/>
      <c r="HVP15" s="70"/>
      <c r="HVQ15" s="70"/>
      <c r="HVR15" s="70"/>
      <c r="HVS15" s="70"/>
      <c r="HVT15" s="70"/>
      <c r="HVU15" s="70"/>
      <c r="HVV15" s="70"/>
      <c r="HVW15" s="70"/>
      <c r="HVX15" s="70"/>
      <c r="HVY15" s="70"/>
      <c r="HVZ15" s="70"/>
      <c r="HWA15" s="70"/>
      <c r="HWB15" s="70"/>
      <c r="HWC15" s="70"/>
      <c r="HWD15" s="70"/>
      <c r="HWE15" s="70"/>
      <c r="HWF15" s="70"/>
      <c r="HWG15" s="70"/>
      <c r="HWH15" s="70"/>
      <c r="HWI15" s="70"/>
      <c r="HWJ15" s="70"/>
      <c r="HWK15" s="70"/>
      <c r="HWL15" s="70"/>
      <c r="HWM15" s="70"/>
      <c r="HWN15" s="70"/>
      <c r="HWO15" s="70"/>
      <c r="HWP15" s="70"/>
      <c r="HWQ15" s="70"/>
      <c r="HWR15" s="70"/>
      <c r="HWS15" s="70"/>
      <c r="HWT15" s="70"/>
      <c r="HWU15" s="70"/>
      <c r="HWV15" s="70"/>
      <c r="HWW15" s="70"/>
      <c r="HWX15" s="70"/>
      <c r="HWY15" s="70"/>
      <c r="HWZ15" s="70"/>
      <c r="HXA15" s="70"/>
      <c r="HXB15" s="70"/>
      <c r="HXC15" s="70"/>
      <c r="HXD15" s="70"/>
      <c r="HXE15" s="70"/>
      <c r="HXF15" s="70"/>
      <c r="HXG15" s="70"/>
      <c r="HXH15" s="70"/>
      <c r="HXI15" s="70"/>
      <c r="HXJ15" s="70"/>
      <c r="HXK15" s="70"/>
      <c r="HXL15" s="70"/>
      <c r="HXM15" s="70"/>
      <c r="HXN15" s="70"/>
      <c r="HXO15" s="70"/>
      <c r="HXP15" s="70"/>
      <c r="HXQ15" s="70"/>
      <c r="HXR15" s="70"/>
      <c r="HXS15" s="70"/>
      <c r="HXT15" s="70"/>
      <c r="HXU15" s="70"/>
      <c r="HXV15" s="70"/>
      <c r="HXW15" s="70"/>
      <c r="HXX15" s="70"/>
      <c r="HXY15" s="70"/>
      <c r="HXZ15" s="70"/>
      <c r="HYA15" s="70"/>
      <c r="HYB15" s="70"/>
      <c r="HYC15" s="70"/>
      <c r="HYD15" s="70"/>
      <c r="HYE15" s="70"/>
      <c r="HYF15" s="70"/>
      <c r="HYG15" s="70"/>
      <c r="HYH15" s="70"/>
      <c r="HYI15" s="70"/>
      <c r="HYJ15" s="70"/>
      <c r="HYK15" s="70"/>
      <c r="HYL15" s="70"/>
      <c r="HYM15" s="70"/>
      <c r="HYN15" s="70"/>
      <c r="HYO15" s="70"/>
      <c r="HYP15" s="70"/>
      <c r="HYQ15" s="70"/>
      <c r="HYR15" s="70"/>
      <c r="HYS15" s="70"/>
      <c r="HYT15" s="70"/>
      <c r="HYU15" s="70"/>
      <c r="HYV15" s="70"/>
      <c r="HYW15" s="70"/>
      <c r="HYX15" s="70"/>
      <c r="HYY15" s="70"/>
      <c r="HYZ15" s="70"/>
      <c r="HZA15" s="70"/>
      <c r="HZB15" s="70"/>
      <c r="HZC15" s="70"/>
      <c r="HZD15" s="70"/>
      <c r="HZE15" s="70"/>
      <c r="HZF15" s="70"/>
      <c r="HZG15" s="70"/>
      <c r="HZH15" s="70"/>
      <c r="HZI15" s="70"/>
      <c r="HZJ15" s="70"/>
      <c r="HZK15" s="70"/>
      <c r="HZL15" s="70"/>
      <c r="HZM15" s="70"/>
      <c r="HZN15" s="70"/>
      <c r="HZO15" s="70"/>
      <c r="HZP15" s="70"/>
      <c r="HZQ15" s="70"/>
      <c r="HZR15" s="70"/>
      <c r="HZS15" s="70"/>
      <c r="HZT15" s="70"/>
      <c r="HZU15" s="70"/>
      <c r="HZV15" s="70"/>
      <c r="HZW15" s="70"/>
      <c r="HZX15" s="70"/>
      <c r="HZY15" s="70"/>
      <c r="HZZ15" s="70"/>
      <c r="IAA15" s="70"/>
      <c r="IAB15" s="70"/>
      <c r="IAC15" s="70"/>
      <c r="IAD15" s="70"/>
      <c r="IAE15" s="70"/>
      <c r="IAF15" s="70"/>
      <c r="IAG15" s="70"/>
      <c r="IAH15" s="70"/>
      <c r="IAI15" s="70"/>
      <c r="IAJ15" s="70"/>
      <c r="IAK15" s="70"/>
      <c r="IAL15" s="70"/>
      <c r="IAM15" s="70"/>
      <c r="IAN15" s="70"/>
      <c r="IAO15" s="70"/>
      <c r="IAP15" s="70"/>
      <c r="IAQ15" s="70"/>
      <c r="IAR15" s="70"/>
      <c r="IAS15" s="70"/>
      <c r="IAT15" s="70"/>
      <c r="IAU15" s="70"/>
      <c r="IAV15" s="70"/>
      <c r="IAW15" s="70"/>
      <c r="IAX15" s="70"/>
      <c r="IAY15" s="70"/>
      <c r="IAZ15" s="70"/>
      <c r="IBA15" s="70"/>
      <c r="IBB15" s="70"/>
      <c r="IBC15" s="70"/>
      <c r="IBD15" s="70"/>
      <c r="IBE15" s="70"/>
      <c r="IBF15" s="70"/>
      <c r="IBG15" s="70"/>
      <c r="IBH15" s="70"/>
      <c r="IBI15" s="70"/>
      <c r="IBJ15" s="70"/>
      <c r="IBK15" s="70"/>
      <c r="IBL15" s="70"/>
      <c r="IBM15" s="70"/>
      <c r="IBN15" s="70"/>
      <c r="IBO15" s="70"/>
      <c r="IBP15" s="70"/>
      <c r="IBQ15" s="70"/>
      <c r="IBR15" s="70"/>
      <c r="IBS15" s="70"/>
      <c r="IBT15" s="70"/>
      <c r="IBU15" s="70"/>
      <c r="IBV15" s="70"/>
      <c r="IBW15" s="70"/>
      <c r="IBX15" s="70"/>
      <c r="IBY15" s="70"/>
      <c r="IBZ15" s="70"/>
      <c r="ICA15" s="70"/>
      <c r="ICB15" s="70"/>
      <c r="ICC15" s="70"/>
      <c r="ICD15" s="70"/>
      <c r="ICE15" s="70"/>
      <c r="ICF15" s="70"/>
      <c r="ICG15" s="70"/>
      <c r="ICH15" s="70"/>
      <c r="ICI15" s="70"/>
      <c r="ICJ15" s="70"/>
      <c r="ICK15" s="70"/>
      <c r="ICL15" s="70"/>
      <c r="ICM15" s="70"/>
      <c r="ICN15" s="70"/>
      <c r="ICO15" s="70"/>
      <c r="ICP15" s="70"/>
      <c r="ICQ15" s="70"/>
      <c r="ICR15" s="70"/>
      <c r="ICS15" s="70"/>
      <c r="ICT15" s="70"/>
      <c r="ICU15" s="70"/>
      <c r="ICV15" s="70"/>
      <c r="ICW15" s="70"/>
      <c r="ICX15" s="70"/>
      <c r="ICY15" s="70"/>
      <c r="ICZ15" s="70"/>
      <c r="IDA15" s="70"/>
      <c r="IDB15" s="70"/>
      <c r="IDC15" s="70"/>
      <c r="IDD15" s="70"/>
      <c r="IDE15" s="70"/>
      <c r="IDF15" s="70"/>
      <c r="IDG15" s="70"/>
      <c r="IDH15" s="70"/>
      <c r="IDI15" s="70"/>
      <c r="IDJ15" s="70"/>
      <c r="IDK15" s="70"/>
      <c r="IDL15" s="70"/>
      <c r="IDM15" s="70"/>
      <c r="IDN15" s="70"/>
      <c r="IDO15" s="70"/>
      <c r="IDP15" s="70"/>
      <c r="IDQ15" s="70"/>
      <c r="IDR15" s="70"/>
      <c r="IDS15" s="70"/>
      <c r="IDT15" s="70"/>
      <c r="IDU15" s="70"/>
      <c r="IDV15" s="70"/>
      <c r="IDW15" s="70"/>
      <c r="IDX15" s="70"/>
      <c r="IDY15" s="70"/>
      <c r="IDZ15" s="70"/>
      <c r="IEA15" s="70"/>
      <c r="IEB15" s="70"/>
      <c r="IEC15" s="70"/>
      <c r="IED15" s="70"/>
      <c r="IEE15" s="70"/>
      <c r="IEF15" s="70"/>
      <c r="IEG15" s="70"/>
      <c r="IEH15" s="70"/>
      <c r="IEI15" s="70"/>
      <c r="IEJ15" s="70"/>
      <c r="IEK15" s="70"/>
      <c r="IEL15" s="70"/>
      <c r="IEM15" s="70"/>
      <c r="IEN15" s="70"/>
      <c r="IEO15" s="70"/>
      <c r="IEP15" s="70"/>
      <c r="IEQ15" s="70"/>
      <c r="IER15" s="70"/>
      <c r="IES15" s="70"/>
      <c r="IET15" s="70"/>
      <c r="IEU15" s="70"/>
      <c r="IEV15" s="70"/>
      <c r="IEW15" s="70"/>
      <c r="IEX15" s="70"/>
      <c r="IEY15" s="70"/>
      <c r="IEZ15" s="70"/>
      <c r="IFA15" s="70"/>
      <c r="IFB15" s="70"/>
      <c r="IFC15" s="70"/>
      <c r="IFD15" s="70"/>
      <c r="IFE15" s="70"/>
      <c r="IFF15" s="70"/>
      <c r="IFG15" s="70"/>
      <c r="IFH15" s="70"/>
      <c r="IFI15" s="70"/>
      <c r="IFJ15" s="70"/>
      <c r="IFK15" s="70"/>
      <c r="IFL15" s="70"/>
      <c r="IFM15" s="70"/>
      <c r="IFN15" s="70"/>
      <c r="IFO15" s="70"/>
      <c r="IFP15" s="70"/>
      <c r="IFQ15" s="70"/>
      <c r="IFR15" s="70"/>
      <c r="IFS15" s="70"/>
      <c r="IFT15" s="70"/>
      <c r="IFU15" s="70"/>
      <c r="IFV15" s="70"/>
      <c r="IFW15" s="70"/>
      <c r="IFX15" s="70"/>
      <c r="IFY15" s="70"/>
      <c r="IFZ15" s="70"/>
      <c r="IGA15" s="70"/>
      <c r="IGB15" s="70"/>
      <c r="IGC15" s="70"/>
      <c r="IGD15" s="70"/>
      <c r="IGE15" s="70"/>
      <c r="IGF15" s="70"/>
      <c r="IGG15" s="70"/>
      <c r="IGH15" s="70"/>
      <c r="IGI15" s="70"/>
      <c r="IGJ15" s="70"/>
      <c r="IGK15" s="70"/>
      <c r="IGL15" s="70"/>
      <c r="IGM15" s="70"/>
      <c r="IGN15" s="70"/>
      <c r="IGO15" s="70"/>
      <c r="IGP15" s="70"/>
      <c r="IGQ15" s="70"/>
      <c r="IGR15" s="70"/>
      <c r="IGS15" s="70"/>
      <c r="IGT15" s="70"/>
      <c r="IGU15" s="70"/>
      <c r="IGV15" s="70"/>
      <c r="IGW15" s="70"/>
      <c r="IGX15" s="70"/>
      <c r="IGY15" s="70"/>
      <c r="IGZ15" s="70"/>
      <c r="IHA15" s="70"/>
      <c r="IHB15" s="70"/>
      <c r="IHC15" s="70"/>
      <c r="IHD15" s="70"/>
      <c r="IHE15" s="70"/>
      <c r="IHF15" s="70"/>
      <c r="IHG15" s="70"/>
      <c r="IHH15" s="70"/>
      <c r="IHI15" s="70"/>
      <c r="IHJ15" s="70"/>
      <c r="IHK15" s="70"/>
      <c r="IHL15" s="70"/>
      <c r="IHM15" s="70"/>
      <c r="IHN15" s="70"/>
      <c r="IHO15" s="70"/>
      <c r="IHP15" s="70"/>
      <c r="IHQ15" s="70"/>
      <c r="IHR15" s="70"/>
      <c r="IHS15" s="70"/>
      <c r="IHT15" s="70"/>
      <c r="IHU15" s="70"/>
      <c r="IHV15" s="70"/>
      <c r="IHW15" s="70"/>
      <c r="IHX15" s="70"/>
      <c r="IHY15" s="70"/>
      <c r="IHZ15" s="70"/>
      <c r="IIA15" s="70"/>
      <c r="IIB15" s="70"/>
      <c r="IIC15" s="70"/>
      <c r="IID15" s="70"/>
      <c r="IIE15" s="70"/>
      <c r="IIF15" s="70"/>
      <c r="IIG15" s="70"/>
      <c r="IIH15" s="70"/>
      <c r="III15" s="70"/>
      <c r="IIJ15" s="70"/>
      <c r="IIK15" s="70"/>
      <c r="IIL15" s="70"/>
      <c r="IIM15" s="70"/>
      <c r="IIN15" s="70"/>
      <c r="IIO15" s="70"/>
      <c r="IIP15" s="70"/>
      <c r="IIQ15" s="70"/>
      <c r="IIR15" s="70"/>
      <c r="IIS15" s="70"/>
      <c r="IIT15" s="70"/>
      <c r="IIU15" s="70"/>
      <c r="IIV15" s="70"/>
      <c r="IIW15" s="70"/>
      <c r="IIX15" s="70"/>
      <c r="IIY15" s="70"/>
      <c r="IIZ15" s="70"/>
      <c r="IJA15" s="70"/>
      <c r="IJB15" s="70"/>
      <c r="IJC15" s="70"/>
      <c r="IJD15" s="70"/>
      <c r="IJE15" s="70"/>
      <c r="IJF15" s="70"/>
      <c r="IJG15" s="70"/>
      <c r="IJH15" s="70"/>
      <c r="IJI15" s="70"/>
      <c r="IJJ15" s="70"/>
      <c r="IJK15" s="70"/>
      <c r="IJL15" s="70"/>
      <c r="IJM15" s="70"/>
      <c r="IJN15" s="70"/>
      <c r="IJO15" s="70"/>
      <c r="IJP15" s="70"/>
      <c r="IJQ15" s="70"/>
      <c r="IJR15" s="70"/>
      <c r="IJS15" s="70"/>
      <c r="IJT15" s="70"/>
      <c r="IJU15" s="70"/>
      <c r="IJV15" s="70"/>
      <c r="IJW15" s="70"/>
      <c r="IJX15" s="70"/>
      <c r="IJY15" s="70"/>
      <c r="IJZ15" s="70"/>
      <c r="IKA15" s="70"/>
      <c r="IKB15" s="70"/>
      <c r="IKC15" s="70"/>
      <c r="IKD15" s="70"/>
      <c r="IKE15" s="70"/>
      <c r="IKF15" s="70"/>
      <c r="IKG15" s="70"/>
      <c r="IKH15" s="70"/>
      <c r="IKI15" s="70"/>
      <c r="IKJ15" s="70"/>
      <c r="IKK15" s="70"/>
      <c r="IKL15" s="70"/>
      <c r="IKM15" s="70"/>
      <c r="IKN15" s="70"/>
      <c r="IKO15" s="70"/>
      <c r="IKP15" s="70"/>
      <c r="IKQ15" s="70"/>
      <c r="IKR15" s="70"/>
      <c r="IKS15" s="70"/>
      <c r="IKT15" s="70"/>
      <c r="IKU15" s="70"/>
      <c r="IKV15" s="70"/>
      <c r="IKW15" s="70"/>
      <c r="IKX15" s="70"/>
      <c r="IKY15" s="70"/>
      <c r="IKZ15" s="70"/>
      <c r="ILA15" s="70"/>
      <c r="ILB15" s="70"/>
      <c r="ILC15" s="70"/>
      <c r="ILD15" s="70"/>
      <c r="ILE15" s="70"/>
      <c r="ILF15" s="70"/>
      <c r="ILG15" s="70"/>
      <c r="ILH15" s="70"/>
      <c r="ILI15" s="70"/>
      <c r="ILJ15" s="70"/>
      <c r="ILK15" s="70"/>
      <c r="ILL15" s="70"/>
      <c r="ILM15" s="70"/>
      <c r="ILN15" s="70"/>
      <c r="ILO15" s="70"/>
      <c r="ILP15" s="70"/>
      <c r="ILQ15" s="70"/>
      <c r="ILR15" s="70"/>
      <c r="ILS15" s="70"/>
      <c r="ILT15" s="70"/>
      <c r="ILU15" s="70"/>
      <c r="ILV15" s="70"/>
      <c r="ILW15" s="70"/>
      <c r="ILX15" s="70"/>
      <c r="ILY15" s="70"/>
      <c r="ILZ15" s="70"/>
      <c r="IMA15" s="70"/>
      <c r="IMB15" s="70"/>
      <c r="IMC15" s="70"/>
      <c r="IMD15" s="70"/>
      <c r="IME15" s="70"/>
      <c r="IMF15" s="70"/>
      <c r="IMG15" s="70"/>
      <c r="IMH15" s="70"/>
      <c r="IMI15" s="70"/>
      <c r="IMJ15" s="70"/>
      <c r="IMK15" s="70"/>
      <c r="IML15" s="70"/>
      <c r="IMM15" s="70"/>
      <c r="IMN15" s="70"/>
      <c r="IMO15" s="70"/>
      <c r="IMP15" s="70"/>
      <c r="IMQ15" s="70"/>
      <c r="IMR15" s="70"/>
      <c r="IMS15" s="70"/>
      <c r="IMT15" s="70"/>
      <c r="IMU15" s="70"/>
      <c r="IMV15" s="70"/>
      <c r="IMW15" s="70"/>
      <c r="IMX15" s="70"/>
      <c r="IMY15" s="70"/>
      <c r="IMZ15" s="70"/>
      <c r="INA15" s="70"/>
      <c r="INB15" s="70"/>
      <c r="INC15" s="70"/>
      <c r="IND15" s="70"/>
      <c r="INE15" s="70"/>
      <c r="INF15" s="70"/>
      <c r="ING15" s="70"/>
      <c r="INH15" s="70"/>
      <c r="INI15" s="70"/>
      <c r="INJ15" s="70"/>
      <c r="INK15" s="70"/>
      <c r="INL15" s="70"/>
      <c r="INM15" s="70"/>
      <c r="INN15" s="70"/>
      <c r="INO15" s="70"/>
      <c r="INP15" s="70"/>
      <c r="INQ15" s="70"/>
      <c r="INR15" s="70"/>
      <c r="INS15" s="70"/>
      <c r="INT15" s="70"/>
      <c r="INU15" s="70"/>
      <c r="INV15" s="70"/>
      <c r="INW15" s="70"/>
      <c r="INX15" s="70"/>
      <c r="INY15" s="70"/>
      <c r="INZ15" s="70"/>
      <c r="IOA15" s="70"/>
      <c r="IOB15" s="70"/>
      <c r="IOC15" s="70"/>
      <c r="IOD15" s="70"/>
      <c r="IOE15" s="70"/>
      <c r="IOF15" s="70"/>
      <c r="IOG15" s="70"/>
      <c r="IOH15" s="70"/>
      <c r="IOI15" s="70"/>
      <c r="IOJ15" s="70"/>
      <c r="IOK15" s="70"/>
      <c r="IOL15" s="70"/>
      <c r="IOM15" s="70"/>
      <c r="ION15" s="70"/>
      <c r="IOO15" s="70"/>
      <c r="IOP15" s="70"/>
      <c r="IOQ15" s="70"/>
      <c r="IOR15" s="70"/>
      <c r="IOS15" s="70"/>
      <c r="IOT15" s="70"/>
      <c r="IOU15" s="70"/>
      <c r="IOV15" s="70"/>
      <c r="IOW15" s="70"/>
      <c r="IOX15" s="70"/>
      <c r="IOY15" s="70"/>
      <c r="IOZ15" s="70"/>
      <c r="IPA15" s="70"/>
      <c r="IPB15" s="70"/>
      <c r="IPC15" s="70"/>
      <c r="IPD15" s="70"/>
      <c r="IPE15" s="70"/>
      <c r="IPF15" s="70"/>
      <c r="IPG15" s="70"/>
      <c r="IPH15" s="70"/>
      <c r="IPI15" s="70"/>
      <c r="IPJ15" s="70"/>
      <c r="IPK15" s="70"/>
      <c r="IPL15" s="70"/>
      <c r="IPM15" s="70"/>
      <c r="IPN15" s="70"/>
      <c r="IPO15" s="70"/>
      <c r="IPP15" s="70"/>
      <c r="IPQ15" s="70"/>
      <c r="IPR15" s="70"/>
      <c r="IPS15" s="70"/>
      <c r="IPT15" s="70"/>
      <c r="IPU15" s="70"/>
      <c r="IPV15" s="70"/>
      <c r="IPW15" s="70"/>
      <c r="IPX15" s="70"/>
      <c r="IPY15" s="70"/>
      <c r="IPZ15" s="70"/>
      <c r="IQA15" s="70"/>
      <c r="IQB15" s="70"/>
      <c r="IQC15" s="70"/>
      <c r="IQD15" s="70"/>
      <c r="IQE15" s="70"/>
      <c r="IQF15" s="70"/>
      <c r="IQG15" s="70"/>
      <c r="IQH15" s="70"/>
      <c r="IQI15" s="70"/>
      <c r="IQJ15" s="70"/>
      <c r="IQK15" s="70"/>
      <c r="IQL15" s="70"/>
      <c r="IQM15" s="70"/>
      <c r="IQN15" s="70"/>
      <c r="IQO15" s="70"/>
      <c r="IQP15" s="70"/>
      <c r="IQQ15" s="70"/>
      <c r="IQR15" s="70"/>
      <c r="IQS15" s="70"/>
      <c r="IQT15" s="70"/>
      <c r="IQU15" s="70"/>
      <c r="IQV15" s="70"/>
      <c r="IQW15" s="70"/>
      <c r="IQX15" s="70"/>
      <c r="IQY15" s="70"/>
      <c r="IQZ15" s="70"/>
      <c r="IRA15" s="70"/>
      <c r="IRB15" s="70"/>
      <c r="IRC15" s="70"/>
      <c r="IRD15" s="70"/>
      <c r="IRE15" s="70"/>
      <c r="IRF15" s="70"/>
      <c r="IRG15" s="70"/>
      <c r="IRH15" s="70"/>
      <c r="IRI15" s="70"/>
      <c r="IRJ15" s="70"/>
      <c r="IRK15" s="70"/>
      <c r="IRL15" s="70"/>
      <c r="IRM15" s="70"/>
      <c r="IRN15" s="70"/>
      <c r="IRO15" s="70"/>
      <c r="IRP15" s="70"/>
      <c r="IRQ15" s="70"/>
      <c r="IRR15" s="70"/>
      <c r="IRS15" s="70"/>
      <c r="IRT15" s="70"/>
      <c r="IRU15" s="70"/>
      <c r="IRV15" s="70"/>
      <c r="IRW15" s="70"/>
      <c r="IRX15" s="70"/>
      <c r="IRY15" s="70"/>
      <c r="IRZ15" s="70"/>
      <c r="ISA15" s="70"/>
      <c r="ISB15" s="70"/>
      <c r="ISC15" s="70"/>
      <c r="ISD15" s="70"/>
      <c r="ISE15" s="70"/>
      <c r="ISF15" s="70"/>
      <c r="ISG15" s="70"/>
      <c r="ISH15" s="70"/>
      <c r="ISI15" s="70"/>
      <c r="ISJ15" s="70"/>
      <c r="ISK15" s="70"/>
      <c r="ISL15" s="70"/>
      <c r="ISM15" s="70"/>
      <c r="ISN15" s="70"/>
      <c r="ISO15" s="70"/>
      <c r="ISP15" s="70"/>
      <c r="ISQ15" s="70"/>
      <c r="ISR15" s="70"/>
      <c r="ISS15" s="70"/>
      <c r="IST15" s="70"/>
      <c r="ISU15" s="70"/>
      <c r="ISV15" s="70"/>
      <c r="ISW15" s="70"/>
      <c r="ISX15" s="70"/>
      <c r="ISY15" s="70"/>
      <c r="ISZ15" s="70"/>
      <c r="ITA15" s="70"/>
      <c r="ITB15" s="70"/>
      <c r="ITC15" s="70"/>
      <c r="ITD15" s="70"/>
      <c r="ITE15" s="70"/>
      <c r="ITF15" s="70"/>
      <c r="ITG15" s="70"/>
      <c r="ITH15" s="70"/>
      <c r="ITI15" s="70"/>
      <c r="ITJ15" s="70"/>
      <c r="ITK15" s="70"/>
      <c r="ITL15" s="70"/>
      <c r="ITM15" s="70"/>
      <c r="ITN15" s="70"/>
      <c r="ITO15" s="70"/>
      <c r="ITP15" s="70"/>
      <c r="ITQ15" s="70"/>
      <c r="ITR15" s="70"/>
      <c r="ITS15" s="70"/>
      <c r="ITT15" s="70"/>
      <c r="ITU15" s="70"/>
      <c r="ITV15" s="70"/>
      <c r="ITW15" s="70"/>
      <c r="ITX15" s="70"/>
      <c r="ITY15" s="70"/>
      <c r="ITZ15" s="70"/>
      <c r="IUA15" s="70"/>
      <c r="IUB15" s="70"/>
      <c r="IUC15" s="70"/>
      <c r="IUD15" s="70"/>
      <c r="IUE15" s="70"/>
      <c r="IUF15" s="70"/>
      <c r="IUG15" s="70"/>
      <c r="IUH15" s="70"/>
      <c r="IUI15" s="70"/>
      <c r="IUJ15" s="70"/>
      <c r="IUK15" s="70"/>
      <c r="IUL15" s="70"/>
      <c r="IUM15" s="70"/>
      <c r="IUN15" s="70"/>
      <c r="IUO15" s="70"/>
      <c r="IUP15" s="70"/>
      <c r="IUQ15" s="70"/>
      <c r="IUR15" s="70"/>
      <c r="IUS15" s="70"/>
      <c r="IUT15" s="70"/>
      <c r="IUU15" s="70"/>
      <c r="IUV15" s="70"/>
      <c r="IUW15" s="70"/>
      <c r="IUX15" s="70"/>
      <c r="IUY15" s="70"/>
      <c r="IUZ15" s="70"/>
      <c r="IVA15" s="70"/>
      <c r="IVB15" s="70"/>
      <c r="IVC15" s="70"/>
      <c r="IVD15" s="70"/>
      <c r="IVE15" s="70"/>
      <c r="IVF15" s="70"/>
      <c r="IVG15" s="70"/>
      <c r="IVH15" s="70"/>
      <c r="IVI15" s="70"/>
      <c r="IVJ15" s="70"/>
      <c r="IVK15" s="70"/>
      <c r="IVL15" s="70"/>
      <c r="IVM15" s="70"/>
      <c r="IVN15" s="70"/>
      <c r="IVO15" s="70"/>
      <c r="IVP15" s="70"/>
      <c r="IVQ15" s="70"/>
      <c r="IVR15" s="70"/>
      <c r="IVS15" s="70"/>
      <c r="IVT15" s="70"/>
      <c r="IVU15" s="70"/>
      <c r="IVV15" s="70"/>
      <c r="IVW15" s="70"/>
      <c r="IVX15" s="70"/>
      <c r="IVY15" s="70"/>
      <c r="IVZ15" s="70"/>
      <c r="IWA15" s="70"/>
      <c r="IWB15" s="70"/>
      <c r="IWC15" s="70"/>
      <c r="IWD15" s="70"/>
      <c r="IWE15" s="70"/>
      <c r="IWF15" s="70"/>
      <c r="IWG15" s="70"/>
      <c r="IWH15" s="70"/>
      <c r="IWI15" s="70"/>
      <c r="IWJ15" s="70"/>
      <c r="IWK15" s="70"/>
      <c r="IWL15" s="70"/>
      <c r="IWM15" s="70"/>
      <c r="IWN15" s="70"/>
      <c r="IWO15" s="70"/>
      <c r="IWP15" s="70"/>
      <c r="IWQ15" s="70"/>
      <c r="IWR15" s="70"/>
      <c r="IWS15" s="70"/>
      <c r="IWT15" s="70"/>
      <c r="IWU15" s="70"/>
      <c r="IWV15" s="70"/>
      <c r="IWW15" s="70"/>
      <c r="IWX15" s="70"/>
      <c r="IWY15" s="70"/>
      <c r="IWZ15" s="70"/>
      <c r="IXA15" s="70"/>
      <c r="IXB15" s="70"/>
      <c r="IXC15" s="70"/>
      <c r="IXD15" s="70"/>
      <c r="IXE15" s="70"/>
      <c r="IXF15" s="70"/>
      <c r="IXG15" s="70"/>
      <c r="IXH15" s="70"/>
      <c r="IXI15" s="70"/>
      <c r="IXJ15" s="70"/>
      <c r="IXK15" s="70"/>
      <c r="IXL15" s="70"/>
      <c r="IXM15" s="70"/>
      <c r="IXN15" s="70"/>
      <c r="IXO15" s="70"/>
      <c r="IXP15" s="70"/>
      <c r="IXQ15" s="70"/>
      <c r="IXR15" s="70"/>
      <c r="IXS15" s="70"/>
      <c r="IXT15" s="70"/>
      <c r="IXU15" s="70"/>
      <c r="IXV15" s="70"/>
      <c r="IXW15" s="70"/>
      <c r="IXX15" s="70"/>
      <c r="IXY15" s="70"/>
      <c r="IXZ15" s="70"/>
      <c r="IYA15" s="70"/>
      <c r="IYB15" s="70"/>
      <c r="IYC15" s="70"/>
      <c r="IYD15" s="70"/>
      <c r="IYE15" s="70"/>
      <c r="IYF15" s="70"/>
      <c r="IYG15" s="70"/>
      <c r="IYH15" s="70"/>
      <c r="IYI15" s="70"/>
      <c r="IYJ15" s="70"/>
      <c r="IYK15" s="70"/>
      <c r="IYL15" s="70"/>
      <c r="IYM15" s="70"/>
      <c r="IYN15" s="70"/>
      <c r="IYO15" s="70"/>
      <c r="IYP15" s="70"/>
      <c r="IYQ15" s="70"/>
      <c r="IYR15" s="70"/>
      <c r="IYS15" s="70"/>
      <c r="IYT15" s="70"/>
      <c r="IYU15" s="70"/>
      <c r="IYV15" s="70"/>
      <c r="IYW15" s="70"/>
      <c r="IYX15" s="70"/>
      <c r="IYY15" s="70"/>
      <c r="IYZ15" s="70"/>
      <c r="IZA15" s="70"/>
      <c r="IZB15" s="70"/>
      <c r="IZC15" s="70"/>
      <c r="IZD15" s="70"/>
      <c r="IZE15" s="70"/>
      <c r="IZF15" s="70"/>
      <c r="IZG15" s="70"/>
      <c r="IZH15" s="70"/>
      <c r="IZI15" s="70"/>
      <c r="IZJ15" s="70"/>
      <c r="IZK15" s="70"/>
      <c r="IZL15" s="70"/>
      <c r="IZM15" s="70"/>
      <c r="IZN15" s="70"/>
      <c r="IZO15" s="70"/>
      <c r="IZP15" s="70"/>
      <c r="IZQ15" s="70"/>
      <c r="IZR15" s="70"/>
      <c r="IZS15" s="70"/>
      <c r="IZT15" s="70"/>
      <c r="IZU15" s="70"/>
      <c r="IZV15" s="70"/>
      <c r="IZW15" s="70"/>
      <c r="IZX15" s="70"/>
      <c r="IZY15" s="70"/>
      <c r="IZZ15" s="70"/>
      <c r="JAA15" s="70"/>
      <c r="JAB15" s="70"/>
      <c r="JAC15" s="70"/>
      <c r="JAD15" s="70"/>
      <c r="JAE15" s="70"/>
      <c r="JAF15" s="70"/>
      <c r="JAG15" s="70"/>
      <c r="JAH15" s="70"/>
      <c r="JAI15" s="70"/>
      <c r="JAJ15" s="70"/>
      <c r="JAK15" s="70"/>
      <c r="JAL15" s="70"/>
      <c r="JAM15" s="70"/>
      <c r="JAN15" s="70"/>
      <c r="JAO15" s="70"/>
      <c r="JAP15" s="70"/>
      <c r="JAQ15" s="70"/>
      <c r="JAR15" s="70"/>
      <c r="JAS15" s="70"/>
      <c r="JAT15" s="70"/>
      <c r="JAU15" s="70"/>
      <c r="JAV15" s="70"/>
      <c r="JAW15" s="70"/>
      <c r="JAX15" s="70"/>
      <c r="JAY15" s="70"/>
      <c r="JAZ15" s="70"/>
      <c r="JBA15" s="70"/>
      <c r="JBB15" s="70"/>
      <c r="JBC15" s="70"/>
      <c r="JBD15" s="70"/>
      <c r="JBE15" s="70"/>
      <c r="JBF15" s="70"/>
      <c r="JBG15" s="70"/>
      <c r="JBH15" s="70"/>
      <c r="JBI15" s="70"/>
      <c r="JBJ15" s="70"/>
      <c r="JBK15" s="70"/>
      <c r="JBL15" s="70"/>
      <c r="JBM15" s="70"/>
      <c r="JBN15" s="70"/>
      <c r="JBO15" s="70"/>
      <c r="JBP15" s="70"/>
      <c r="JBQ15" s="70"/>
      <c r="JBR15" s="70"/>
      <c r="JBS15" s="70"/>
      <c r="JBT15" s="70"/>
      <c r="JBU15" s="70"/>
      <c r="JBV15" s="70"/>
      <c r="JBW15" s="70"/>
      <c r="JBX15" s="70"/>
      <c r="JBY15" s="70"/>
      <c r="JBZ15" s="70"/>
      <c r="JCA15" s="70"/>
      <c r="JCB15" s="70"/>
      <c r="JCC15" s="70"/>
      <c r="JCD15" s="70"/>
      <c r="JCE15" s="70"/>
      <c r="JCF15" s="70"/>
      <c r="JCG15" s="70"/>
      <c r="JCH15" s="70"/>
      <c r="JCI15" s="70"/>
      <c r="JCJ15" s="70"/>
      <c r="JCK15" s="70"/>
      <c r="JCL15" s="70"/>
      <c r="JCM15" s="70"/>
      <c r="JCN15" s="70"/>
      <c r="JCO15" s="70"/>
      <c r="JCP15" s="70"/>
      <c r="JCQ15" s="70"/>
      <c r="JCR15" s="70"/>
      <c r="JCS15" s="70"/>
      <c r="JCT15" s="70"/>
      <c r="JCU15" s="70"/>
      <c r="JCV15" s="70"/>
      <c r="JCW15" s="70"/>
      <c r="JCX15" s="70"/>
      <c r="JCY15" s="70"/>
      <c r="JCZ15" s="70"/>
      <c r="JDA15" s="70"/>
      <c r="JDB15" s="70"/>
      <c r="JDC15" s="70"/>
      <c r="JDD15" s="70"/>
      <c r="JDE15" s="70"/>
      <c r="JDF15" s="70"/>
      <c r="JDG15" s="70"/>
      <c r="JDH15" s="70"/>
      <c r="JDI15" s="70"/>
      <c r="JDJ15" s="70"/>
      <c r="JDK15" s="70"/>
      <c r="JDL15" s="70"/>
      <c r="JDM15" s="70"/>
      <c r="JDN15" s="70"/>
      <c r="JDO15" s="70"/>
      <c r="JDP15" s="70"/>
      <c r="JDQ15" s="70"/>
      <c r="JDR15" s="70"/>
      <c r="JDS15" s="70"/>
      <c r="JDT15" s="70"/>
      <c r="JDU15" s="70"/>
      <c r="JDV15" s="70"/>
      <c r="JDW15" s="70"/>
      <c r="JDX15" s="70"/>
      <c r="JDY15" s="70"/>
      <c r="JDZ15" s="70"/>
      <c r="JEA15" s="70"/>
      <c r="JEB15" s="70"/>
      <c r="JEC15" s="70"/>
      <c r="JED15" s="70"/>
      <c r="JEE15" s="70"/>
      <c r="JEF15" s="70"/>
      <c r="JEG15" s="70"/>
      <c r="JEH15" s="70"/>
      <c r="JEI15" s="70"/>
      <c r="JEJ15" s="70"/>
      <c r="JEK15" s="70"/>
      <c r="JEL15" s="70"/>
      <c r="JEM15" s="70"/>
      <c r="JEN15" s="70"/>
      <c r="JEO15" s="70"/>
      <c r="JEP15" s="70"/>
      <c r="JEQ15" s="70"/>
      <c r="JER15" s="70"/>
      <c r="JES15" s="70"/>
      <c r="JET15" s="70"/>
      <c r="JEU15" s="70"/>
      <c r="JEV15" s="70"/>
      <c r="JEW15" s="70"/>
      <c r="JEX15" s="70"/>
      <c r="JEY15" s="70"/>
      <c r="JEZ15" s="70"/>
      <c r="JFA15" s="70"/>
      <c r="JFB15" s="70"/>
      <c r="JFC15" s="70"/>
      <c r="JFD15" s="70"/>
      <c r="JFE15" s="70"/>
      <c r="JFF15" s="70"/>
      <c r="JFG15" s="70"/>
      <c r="JFH15" s="70"/>
      <c r="JFI15" s="70"/>
      <c r="JFJ15" s="70"/>
      <c r="JFK15" s="70"/>
      <c r="JFL15" s="70"/>
      <c r="JFM15" s="70"/>
      <c r="JFN15" s="70"/>
      <c r="JFO15" s="70"/>
      <c r="JFP15" s="70"/>
      <c r="JFQ15" s="70"/>
      <c r="JFR15" s="70"/>
      <c r="JFS15" s="70"/>
      <c r="JFT15" s="70"/>
      <c r="JFU15" s="70"/>
      <c r="JFV15" s="70"/>
      <c r="JFW15" s="70"/>
      <c r="JFX15" s="70"/>
      <c r="JFY15" s="70"/>
      <c r="JFZ15" s="70"/>
      <c r="JGA15" s="70"/>
      <c r="JGB15" s="70"/>
      <c r="JGC15" s="70"/>
      <c r="JGD15" s="70"/>
      <c r="JGE15" s="70"/>
      <c r="JGF15" s="70"/>
      <c r="JGG15" s="70"/>
      <c r="JGH15" s="70"/>
      <c r="JGI15" s="70"/>
      <c r="JGJ15" s="70"/>
      <c r="JGK15" s="70"/>
      <c r="JGL15" s="70"/>
      <c r="JGM15" s="70"/>
      <c r="JGN15" s="70"/>
      <c r="JGO15" s="70"/>
      <c r="JGP15" s="70"/>
      <c r="JGQ15" s="70"/>
      <c r="JGR15" s="70"/>
      <c r="JGS15" s="70"/>
      <c r="JGT15" s="70"/>
      <c r="JGU15" s="70"/>
      <c r="JGV15" s="70"/>
      <c r="JGW15" s="70"/>
      <c r="JGX15" s="70"/>
      <c r="JGY15" s="70"/>
      <c r="JGZ15" s="70"/>
      <c r="JHA15" s="70"/>
      <c r="JHB15" s="70"/>
      <c r="JHC15" s="70"/>
      <c r="JHD15" s="70"/>
      <c r="JHE15" s="70"/>
      <c r="JHF15" s="70"/>
      <c r="JHG15" s="70"/>
      <c r="JHH15" s="70"/>
      <c r="JHI15" s="70"/>
      <c r="JHJ15" s="70"/>
      <c r="JHK15" s="70"/>
      <c r="JHL15" s="70"/>
      <c r="JHM15" s="70"/>
      <c r="JHN15" s="70"/>
      <c r="JHO15" s="70"/>
      <c r="JHP15" s="70"/>
      <c r="JHQ15" s="70"/>
      <c r="JHR15" s="70"/>
      <c r="JHS15" s="70"/>
      <c r="JHT15" s="70"/>
      <c r="JHU15" s="70"/>
      <c r="JHV15" s="70"/>
      <c r="JHW15" s="70"/>
      <c r="JHX15" s="70"/>
      <c r="JHY15" s="70"/>
      <c r="JHZ15" s="70"/>
      <c r="JIA15" s="70"/>
      <c r="JIB15" s="70"/>
      <c r="JIC15" s="70"/>
      <c r="JID15" s="70"/>
      <c r="JIE15" s="70"/>
      <c r="JIF15" s="70"/>
      <c r="JIG15" s="70"/>
      <c r="JIH15" s="70"/>
      <c r="JII15" s="70"/>
      <c r="JIJ15" s="70"/>
      <c r="JIK15" s="70"/>
      <c r="JIL15" s="70"/>
      <c r="JIM15" s="70"/>
      <c r="JIN15" s="70"/>
      <c r="JIO15" s="70"/>
      <c r="JIP15" s="70"/>
      <c r="JIQ15" s="70"/>
      <c r="JIR15" s="70"/>
      <c r="JIS15" s="70"/>
      <c r="JIT15" s="70"/>
      <c r="JIU15" s="70"/>
      <c r="JIV15" s="70"/>
      <c r="JIW15" s="70"/>
      <c r="JIX15" s="70"/>
      <c r="JIY15" s="70"/>
      <c r="JIZ15" s="70"/>
      <c r="JJA15" s="70"/>
      <c r="JJB15" s="70"/>
      <c r="JJC15" s="70"/>
      <c r="JJD15" s="70"/>
      <c r="JJE15" s="70"/>
      <c r="JJF15" s="70"/>
      <c r="JJG15" s="70"/>
      <c r="JJH15" s="70"/>
      <c r="JJI15" s="70"/>
      <c r="JJJ15" s="70"/>
      <c r="JJK15" s="70"/>
      <c r="JJL15" s="70"/>
      <c r="JJM15" s="70"/>
      <c r="JJN15" s="70"/>
      <c r="JJO15" s="70"/>
      <c r="JJP15" s="70"/>
      <c r="JJQ15" s="70"/>
      <c r="JJR15" s="70"/>
      <c r="JJS15" s="70"/>
      <c r="JJT15" s="70"/>
      <c r="JJU15" s="70"/>
      <c r="JJV15" s="70"/>
      <c r="JJW15" s="70"/>
      <c r="JJX15" s="70"/>
      <c r="JJY15" s="70"/>
      <c r="JJZ15" s="70"/>
      <c r="JKA15" s="70"/>
      <c r="JKB15" s="70"/>
      <c r="JKC15" s="70"/>
      <c r="JKD15" s="70"/>
      <c r="JKE15" s="70"/>
      <c r="JKF15" s="70"/>
      <c r="JKG15" s="70"/>
      <c r="JKH15" s="70"/>
      <c r="JKI15" s="70"/>
      <c r="JKJ15" s="70"/>
      <c r="JKK15" s="70"/>
      <c r="JKL15" s="70"/>
      <c r="JKM15" s="70"/>
      <c r="JKN15" s="70"/>
      <c r="JKO15" s="70"/>
      <c r="JKP15" s="70"/>
      <c r="JKQ15" s="70"/>
      <c r="JKR15" s="70"/>
      <c r="JKS15" s="70"/>
      <c r="JKT15" s="70"/>
      <c r="JKU15" s="70"/>
      <c r="JKV15" s="70"/>
      <c r="JKW15" s="70"/>
      <c r="JKX15" s="70"/>
      <c r="JKY15" s="70"/>
      <c r="JKZ15" s="70"/>
      <c r="JLA15" s="70"/>
      <c r="JLB15" s="70"/>
      <c r="JLC15" s="70"/>
      <c r="JLD15" s="70"/>
      <c r="JLE15" s="70"/>
      <c r="JLF15" s="70"/>
      <c r="JLG15" s="70"/>
      <c r="JLH15" s="70"/>
      <c r="JLI15" s="70"/>
      <c r="JLJ15" s="70"/>
      <c r="JLK15" s="70"/>
      <c r="JLL15" s="70"/>
      <c r="JLM15" s="70"/>
      <c r="JLN15" s="70"/>
      <c r="JLO15" s="70"/>
      <c r="JLP15" s="70"/>
      <c r="JLQ15" s="70"/>
      <c r="JLR15" s="70"/>
      <c r="JLS15" s="70"/>
      <c r="JLT15" s="70"/>
      <c r="JLU15" s="70"/>
      <c r="JLV15" s="70"/>
      <c r="JLW15" s="70"/>
      <c r="JLX15" s="70"/>
      <c r="JLY15" s="70"/>
      <c r="JLZ15" s="70"/>
      <c r="JMA15" s="70"/>
      <c r="JMB15" s="70"/>
      <c r="JMC15" s="70"/>
      <c r="JMD15" s="70"/>
      <c r="JME15" s="70"/>
      <c r="JMF15" s="70"/>
      <c r="JMG15" s="70"/>
      <c r="JMH15" s="70"/>
      <c r="JMI15" s="70"/>
      <c r="JMJ15" s="70"/>
      <c r="JMK15" s="70"/>
      <c r="JML15" s="70"/>
      <c r="JMM15" s="70"/>
      <c r="JMN15" s="70"/>
      <c r="JMO15" s="70"/>
      <c r="JMP15" s="70"/>
      <c r="JMQ15" s="70"/>
      <c r="JMR15" s="70"/>
      <c r="JMS15" s="70"/>
      <c r="JMT15" s="70"/>
      <c r="JMU15" s="70"/>
      <c r="JMV15" s="70"/>
      <c r="JMW15" s="70"/>
      <c r="JMX15" s="70"/>
      <c r="JMY15" s="70"/>
      <c r="JMZ15" s="70"/>
      <c r="JNA15" s="70"/>
      <c r="JNB15" s="70"/>
      <c r="JNC15" s="70"/>
      <c r="JND15" s="70"/>
      <c r="JNE15" s="70"/>
      <c r="JNF15" s="70"/>
      <c r="JNG15" s="70"/>
      <c r="JNH15" s="70"/>
      <c r="JNI15" s="70"/>
      <c r="JNJ15" s="70"/>
      <c r="JNK15" s="70"/>
      <c r="JNL15" s="70"/>
      <c r="JNM15" s="70"/>
      <c r="JNN15" s="70"/>
      <c r="JNO15" s="70"/>
      <c r="JNP15" s="70"/>
      <c r="JNQ15" s="70"/>
      <c r="JNR15" s="70"/>
      <c r="JNS15" s="70"/>
      <c r="JNT15" s="70"/>
      <c r="JNU15" s="70"/>
      <c r="JNV15" s="70"/>
      <c r="JNW15" s="70"/>
      <c r="JNX15" s="70"/>
      <c r="JNY15" s="70"/>
      <c r="JNZ15" s="70"/>
      <c r="JOA15" s="70"/>
      <c r="JOB15" s="70"/>
      <c r="JOC15" s="70"/>
      <c r="JOD15" s="70"/>
      <c r="JOE15" s="70"/>
      <c r="JOF15" s="70"/>
      <c r="JOG15" s="70"/>
      <c r="JOH15" s="70"/>
      <c r="JOI15" s="70"/>
      <c r="JOJ15" s="70"/>
      <c r="JOK15" s="70"/>
      <c r="JOL15" s="70"/>
      <c r="JOM15" s="70"/>
      <c r="JON15" s="70"/>
      <c r="JOO15" s="70"/>
      <c r="JOP15" s="70"/>
      <c r="JOQ15" s="70"/>
      <c r="JOR15" s="70"/>
      <c r="JOS15" s="70"/>
      <c r="JOT15" s="70"/>
      <c r="JOU15" s="70"/>
      <c r="JOV15" s="70"/>
      <c r="JOW15" s="70"/>
      <c r="JOX15" s="70"/>
      <c r="JOY15" s="70"/>
      <c r="JOZ15" s="70"/>
      <c r="JPA15" s="70"/>
      <c r="JPB15" s="70"/>
      <c r="JPC15" s="70"/>
      <c r="JPD15" s="70"/>
      <c r="JPE15" s="70"/>
      <c r="JPF15" s="70"/>
      <c r="JPG15" s="70"/>
      <c r="JPH15" s="70"/>
      <c r="JPI15" s="70"/>
      <c r="JPJ15" s="70"/>
      <c r="JPK15" s="70"/>
      <c r="JPL15" s="70"/>
      <c r="JPM15" s="70"/>
      <c r="JPN15" s="70"/>
      <c r="JPO15" s="70"/>
      <c r="JPP15" s="70"/>
      <c r="JPQ15" s="70"/>
      <c r="JPR15" s="70"/>
      <c r="JPS15" s="70"/>
      <c r="JPT15" s="70"/>
      <c r="JPU15" s="70"/>
      <c r="JPV15" s="70"/>
      <c r="JPW15" s="70"/>
      <c r="JPX15" s="70"/>
      <c r="JPY15" s="70"/>
      <c r="JPZ15" s="70"/>
      <c r="JQA15" s="70"/>
      <c r="JQB15" s="70"/>
      <c r="JQC15" s="70"/>
      <c r="JQD15" s="70"/>
      <c r="JQE15" s="70"/>
      <c r="JQF15" s="70"/>
      <c r="JQG15" s="70"/>
      <c r="JQH15" s="70"/>
      <c r="JQI15" s="70"/>
      <c r="JQJ15" s="70"/>
      <c r="JQK15" s="70"/>
      <c r="JQL15" s="70"/>
      <c r="JQM15" s="70"/>
      <c r="JQN15" s="70"/>
      <c r="JQO15" s="70"/>
      <c r="JQP15" s="70"/>
      <c r="JQQ15" s="70"/>
      <c r="JQR15" s="70"/>
      <c r="JQS15" s="70"/>
      <c r="JQT15" s="70"/>
      <c r="JQU15" s="70"/>
      <c r="JQV15" s="70"/>
      <c r="JQW15" s="70"/>
      <c r="JQX15" s="70"/>
      <c r="JQY15" s="70"/>
      <c r="JQZ15" s="70"/>
      <c r="JRA15" s="70"/>
      <c r="JRB15" s="70"/>
      <c r="JRC15" s="70"/>
      <c r="JRD15" s="70"/>
      <c r="JRE15" s="70"/>
      <c r="JRF15" s="70"/>
      <c r="JRG15" s="70"/>
      <c r="JRH15" s="70"/>
      <c r="JRI15" s="70"/>
      <c r="JRJ15" s="70"/>
      <c r="JRK15" s="70"/>
      <c r="JRL15" s="70"/>
      <c r="JRM15" s="70"/>
      <c r="JRN15" s="70"/>
      <c r="JRO15" s="70"/>
      <c r="JRP15" s="70"/>
      <c r="JRQ15" s="70"/>
      <c r="JRR15" s="70"/>
      <c r="JRS15" s="70"/>
      <c r="JRT15" s="70"/>
      <c r="JRU15" s="70"/>
      <c r="JRV15" s="70"/>
      <c r="JRW15" s="70"/>
      <c r="JRX15" s="70"/>
      <c r="JRY15" s="70"/>
      <c r="JRZ15" s="70"/>
      <c r="JSA15" s="70"/>
      <c r="JSB15" s="70"/>
      <c r="JSC15" s="70"/>
      <c r="JSD15" s="70"/>
      <c r="JSE15" s="70"/>
      <c r="JSF15" s="70"/>
      <c r="JSG15" s="70"/>
      <c r="JSH15" s="70"/>
      <c r="JSI15" s="70"/>
      <c r="JSJ15" s="70"/>
      <c r="JSK15" s="70"/>
      <c r="JSL15" s="70"/>
      <c r="JSM15" s="70"/>
      <c r="JSN15" s="70"/>
      <c r="JSO15" s="70"/>
      <c r="JSP15" s="70"/>
      <c r="JSQ15" s="70"/>
      <c r="JSR15" s="70"/>
      <c r="JSS15" s="70"/>
      <c r="JST15" s="70"/>
      <c r="JSU15" s="70"/>
      <c r="JSV15" s="70"/>
      <c r="JSW15" s="70"/>
      <c r="JSX15" s="70"/>
      <c r="JSY15" s="70"/>
      <c r="JSZ15" s="70"/>
      <c r="JTA15" s="70"/>
      <c r="JTB15" s="70"/>
      <c r="JTC15" s="70"/>
      <c r="JTD15" s="70"/>
      <c r="JTE15" s="70"/>
      <c r="JTF15" s="70"/>
      <c r="JTG15" s="70"/>
      <c r="JTH15" s="70"/>
      <c r="JTI15" s="70"/>
      <c r="JTJ15" s="70"/>
      <c r="JTK15" s="70"/>
      <c r="JTL15" s="70"/>
      <c r="JTM15" s="70"/>
      <c r="JTN15" s="70"/>
      <c r="JTO15" s="70"/>
      <c r="JTP15" s="70"/>
      <c r="JTQ15" s="70"/>
      <c r="JTR15" s="70"/>
      <c r="JTS15" s="70"/>
      <c r="JTT15" s="70"/>
      <c r="JTU15" s="70"/>
      <c r="JTV15" s="70"/>
      <c r="JTW15" s="70"/>
      <c r="JTX15" s="70"/>
      <c r="JTY15" s="70"/>
      <c r="JTZ15" s="70"/>
      <c r="JUA15" s="70"/>
      <c r="JUB15" s="70"/>
      <c r="JUC15" s="70"/>
      <c r="JUD15" s="70"/>
      <c r="JUE15" s="70"/>
      <c r="JUF15" s="70"/>
      <c r="JUG15" s="70"/>
      <c r="JUH15" s="70"/>
      <c r="JUI15" s="70"/>
      <c r="JUJ15" s="70"/>
      <c r="JUK15" s="70"/>
      <c r="JUL15" s="70"/>
      <c r="JUM15" s="70"/>
      <c r="JUN15" s="70"/>
      <c r="JUO15" s="70"/>
      <c r="JUP15" s="70"/>
      <c r="JUQ15" s="70"/>
      <c r="JUR15" s="70"/>
      <c r="JUS15" s="70"/>
      <c r="JUT15" s="70"/>
      <c r="JUU15" s="70"/>
      <c r="JUV15" s="70"/>
      <c r="JUW15" s="70"/>
      <c r="JUX15" s="70"/>
      <c r="JUY15" s="70"/>
      <c r="JUZ15" s="70"/>
      <c r="JVA15" s="70"/>
      <c r="JVB15" s="70"/>
      <c r="JVC15" s="70"/>
      <c r="JVD15" s="70"/>
      <c r="JVE15" s="70"/>
      <c r="JVF15" s="70"/>
      <c r="JVG15" s="70"/>
      <c r="JVH15" s="70"/>
      <c r="JVI15" s="70"/>
      <c r="JVJ15" s="70"/>
      <c r="JVK15" s="70"/>
      <c r="JVL15" s="70"/>
      <c r="JVM15" s="70"/>
      <c r="JVN15" s="70"/>
      <c r="JVO15" s="70"/>
      <c r="JVP15" s="70"/>
      <c r="JVQ15" s="70"/>
      <c r="JVR15" s="70"/>
      <c r="JVS15" s="70"/>
      <c r="JVT15" s="70"/>
      <c r="JVU15" s="70"/>
      <c r="JVV15" s="70"/>
      <c r="JVW15" s="70"/>
      <c r="JVX15" s="70"/>
      <c r="JVY15" s="70"/>
      <c r="JVZ15" s="70"/>
      <c r="JWA15" s="70"/>
      <c r="JWB15" s="70"/>
      <c r="JWC15" s="70"/>
      <c r="JWD15" s="70"/>
      <c r="JWE15" s="70"/>
      <c r="JWF15" s="70"/>
      <c r="JWG15" s="70"/>
      <c r="JWH15" s="70"/>
      <c r="JWI15" s="70"/>
      <c r="JWJ15" s="70"/>
      <c r="JWK15" s="70"/>
      <c r="JWL15" s="70"/>
      <c r="JWM15" s="70"/>
      <c r="JWN15" s="70"/>
      <c r="JWO15" s="70"/>
      <c r="JWP15" s="70"/>
      <c r="JWQ15" s="70"/>
      <c r="JWR15" s="70"/>
      <c r="JWS15" s="70"/>
      <c r="JWT15" s="70"/>
      <c r="JWU15" s="70"/>
      <c r="JWV15" s="70"/>
      <c r="JWW15" s="70"/>
      <c r="JWX15" s="70"/>
      <c r="JWY15" s="70"/>
      <c r="JWZ15" s="70"/>
      <c r="JXA15" s="70"/>
      <c r="JXB15" s="70"/>
      <c r="JXC15" s="70"/>
      <c r="JXD15" s="70"/>
      <c r="JXE15" s="70"/>
      <c r="JXF15" s="70"/>
      <c r="JXG15" s="70"/>
      <c r="JXH15" s="70"/>
      <c r="JXI15" s="70"/>
      <c r="JXJ15" s="70"/>
      <c r="JXK15" s="70"/>
      <c r="JXL15" s="70"/>
      <c r="JXM15" s="70"/>
      <c r="JXN15" s="70"/>
      <c r="JXO15" s="70"/>
      <c r="JXP15" s="70"/>
      <c r="JXQ15" s="70"/>
      <c r="JXR15" s="70"/>
      <c r="JXS15" s="70"/>
      <c r="JXT15" s="70"/>
      <c r="JXU15" s="70"/>
      <c r="JXV15" s="70"/>
      <c r="JXW15" s="70"/>
      <c r="JXX15" s="70"/>
      <c r="JXY15" s="70"/>
      <c r="JXZ15" s="70"/>
      <c r="JYA15" s="70"/>
      <c r="JYB15" s="70"/>
      <c r="JYC15" s="70"/>
      <c r="JYD15" s="70"/>
      <c r="JYE15" s="70"/>
      <c r="JYF15" s="70"/>
      <c r="JYG15" s="70"/>
      <c r="JYH15" s="70"/>
      <c r="JYI15" s="70"/>
      <c r="JYJ15" s="70"/>
      <c r="JYK15" s="70"/>
      <c r="JYL15" s="70"/>
      <c r="JYM15" s="70"/>
      <c r="JYN15" s="70"/>
      <c r="JYO15" s="70"/>
      <c r="JYP15" s="70"/>
      <c r="JYQ15" s="70"/>
      <c r="JYR15" s="70"/>
      <c r="JYS15" s="70"/>
      <c r="JYT15" s="70"/>
      <c r="JYU15" s="70"/>
      <c r="JYV15" s="70"/>
      <c r="JYW15" s="70"/>
      <c r="JYX15" s="70"/>
      <c r="JYY15" s="70"/>
      <c r="JYZ15" s="70"/>
      <c r="JZA15" s="70"/>
      <c r="JZB15" s="70"/>
      <c r="JZC15" s="70"/>
      <c r="JZD15" s="70"/>
      <c r="JZE15" s="70"/>
      <c r="JZF15" s="70"/>
      <c r="JZG15" s="70"/>
      <c r="JZH15" s="70"/>
      <c r="JZI15" s="70"/>
      <c r="JZJ15" s="70"/>
      <c r="JZK15" s="70"/>
      <c r="JZL15" s="70"/>
      <c r="JZM15" s="70"/>
      <c r="JZN15" s="70"/>
      <c r="JZO15" s="70"/>
      <c r="JZP15" s="70"/>
      <c r="JZQ15" s="70"/>
      <c r="JZR15" s="70"/>
      <c r="JZS15" s="70"/>
      <c r="JZT15" s="70"/>
      <c r="JZU15" s="70"/>
      <c r="JZV15" s="70"/>
      <c r="JZW15" s="70"/>
      <c r="JZX15" s="70"/>
      <c r="JZY15" s="70"/>
      <c r="JZZ15" s="70"/>
      <c r="KAA15" s="70"/>
      <c r="KAB15" s="70"/>
      <c r="KAC15" s="70"/>
      <c r="KAD15" s="70"/>
      <c r="KAE15" s="70"/>
      <c r="KAF15" s="70"/>
      <c r="KAG15" s="70"/>
      <c r="KAH15" s="70"/>
      <c r="KAI15" s="70"/>
      <c r="KAJ15" s="70"/>
      <c r="KAK15" s="70"/>
      <c r="KAL15" s="70"/>
      <c r="KAM15" s="70"/>
      <c r="KAN15" s="70"/>
      <c r="KAO15" s="70"/>
      <c r="KAP15" s="70"/>
      <c r="KAQ15" s="70"/>
      <c r="KAR15" s="70"/>
      <c r="KAS15" s="70"/>
      <c r="KAT15" s="70"/>
      <c r="KAU15" s="70"/>
      <c r="KAV15" s="70"/>
      <c r="KAW15" s="70"/>
      <c r="KAX15" s="70"/>
      <c r="KAY15" s="70"/>
      <c r="KAZ15" s="70"/>
      <c r="KBA15" s="70"/>
      <c r="KBB15" s="70"/>
      <c r="KBC15" s="70"/>
      <c r="KBD15" s="70"/>
      <c r="KBE15" s="70"/>
      <c r="KBF15" s="70"/>
      <c r="KBG15" s="70"/>
      <c r="KBH15" s="70"/>
      <c r="KBI15" s="70"/>
      <c r="KBJ15" s="70"/>
      <c r="KBK15" s="70"/>
      <c r="KBL15" s="70"/>
      <c r="KBM15" s="70"/>
      <c r="KBN15" s="70"/>
      <c r="KBO15" s="70"/>
      <c r="KBP15" s="70"/>
      <c r="KBQ15" s="70"/>
      <c r="KBR15" s="70"/>
      <c r="KBS15" s="70"/>
      <c r="KBT15" s="70"/>
      <c r="KBU15" s="70"/>
      <c r="KBV15" s="70"/>
      <c r="KBW15" s="70"/>
      <c r="KBX15" s="70"/>
      <c r="KBY15" s="70"/>
      <c r="KBZ15" s="70"/>
      <c r="KCA15" s="70"/>
      <c r="KCB15" s="70"/>
      <c r="KCC15" s="70"/>
      <c r="KCD15" s="70"/>
      <c r="KCE15" s="70"/>
      <c r="KCF15" s="70"/>
      <c r="KCG15" s="70"/>
      <c r="KCH15" s="70"/>
      <c r="KCI15" s="70"/>
      <c r="KCJ15" s="70"/>
      <c r="KCK15" s="70"/>
      <c r="KCL15" s="70"/>
      <c r="KCM15" s="70"/>
      <c r="KCN15" s="70"/>
      <c r="KCO15" s="70"/>
      <c r="KCP15" s="70"/>
      <c r="KCQ15" s="70"/>
      <c r="KCR15" s="70"/>
      <c r="KCS15" s="70"/>
      <c r="KCT15" s="70"/>
      <c r="KCU15" s="70"/>
      <c r="KCV15" s="70"/>
      <c r="KCW15" s="70"/>
      <c r="KCX15" s="70"/>
      <c r="KCY15" s="70"/>
      <c r="KCZ15" s="70"/>
      <c r="KDA15" s="70"/>
      <c r="KDB15" s="70"/>
      <c r="KDC15" s="70"/>
      <c r="KDD15" s="70"/>
      <c r="KDE15" s="70"/>
      <c r="KDF15" s="70"/>
      <c r="KDG15" s="70"/>
      <c r="KDH15" s="70"/>
      <c r="KDI15" s="70"/>
      <c r="KDJ15" s="70"/>
      <c r="KDK15" s="70"/>
      <c r="KDL15" s="70"/>
      <c r="KDM15" s="70"/>
      <c r="KDN15" s="70"/>
      <c r="KDO15" s="70"/>
      <c r="KDP15" s="70"/>
      <c r="KDQ15" s="70"/>
      <c r="KDR15" s="70"/>
      <c r="KDS15" s="70"/>
      <c r="KDT15" s="70"/>
      <c r="KDU15" s="70"/>
      <c r="KDV15" s="70"/>
      <c r="KDW15" s="70"/>
      <c r="KDX15" s="70"/>
      <c r="KDY15" s="70"/>
      <c r="KDZ15" s="70"/>
      <c r="KEA15" s="70"/>
      <c r="KEB15" s="70"/>
      <c r="KEC15" s="70"/>
      <c r="KED15" s="70"/>
      <c r="KEE15" s="70"/>
      <c r="KEF15" s="70"/>
      <c r="KEG15" s="70"/>
      <c r="KEH15" s="70"/>
      <c r="KEI15" s="70"/>
      <c r="KEJ15" s="70"/>
      <c r="KEK15" s="70"/>
      <c r="KEL15" s="70"/>
      <c r="KEM15" s="70"/>
      <c r="KEN15" s="70"/>
      <c r="KEO15" s="70"/>
      <c r="KEP15" s="70"/>
      <c r="KEQ15" s="70"/>
      <c r="KER15" s="70"/>
      <c r="KES15" s="70"/>
      <c r="KET15" s="70"/>
      <c r="KEU15" s="70"/>
      <c r="KEV15" s="70"/>
      <c r="KEW15" s="70"/>
      <c r="KEX15" s="70"/>
      <c r="KEY15" s="70"/>
      <c r="KEZ15" s="70"/>
      <c r="KFA15" s="70"/>
      <c r="KFB15" s="70"/>
      <c r="KFC15" s="70"/>
      <c r="KFD15" s="70"/>
      <c r="KFE15" s="70"/>
      <c r="KFF15" s="70"/>
      <c r="KFG15" s="70"/>
      <c r="KFH15" s="70"/>
      <c r="KFI15" s="70"/>
      <c r="KFJ15" s="70"/>
      <c r="KFK15" s="70"/>
      <c r="KFL15" s="70"/>
      <c r="KFM15" s="70"/>
      <c r="KFN15" s="70"/>
      <c r="KFO15" s="70"/>
      <c r="KFP15" s="70"/>
      <c r="KFQ15" s="70"/>
      <c r="KFR15" s="70"/>
      <c r="KFS15" s="70"/>
      <c r="KFT15" s="70"/>
      <c r="KFU15" s="70"/>
      <c r="KFV15" s="70"/>
      <c r="KFW15" s="70"/>
      <c r="KFX15" s="70"/>
      <c r="KFY15" s="70"/>
      <c r="KFZ15" s="70"/>
      <c r="KGA15" s="70"/>
      <c r="KGB15" s="70"/>
      <c r="KGC15" s="70"/>
      <c r="KGD15" s="70"/>
      <c r="KGE15" s="70"/>
      <c r="KGF15" s="70"/>
      <c r="KGG15" s="70"/>
      <c r="KGH15" s="70"/>
      <c r="KGI15" s="70"/>
      <c r="KGJ15" s="70"/>
      <c r="KGK15" s="70"/>
      <c r="KGL15" s="70"/>
      <c r="KGM15" s="70"/>
      <c r="KGN15" s="70"/>
      <c r="KGO15" s="70"/>
      <c r="KGP15" s="70"/>
      <c r="KGQ15" s="70"/>
      <c r="KGR15" s="70"/>
      <c r="KGS15" s="70"/>
      <c r="KGT15" s="70"/>
      <c r="KGU15" s="70"/>
      <c r="KGV15" s="70"/>
      <c r="KGW15" s="70"/>
      <c r="KGX15" s="70"/>
      <c r="KGY15" s="70"/>
      <c r="KGZ15" s="70"/>
      <c r="KHA15" s="70"/>
      <c r="KHB15" s="70"/>
      <c r="KHC15" s="70"/>
      <c r="KHD15" s="70"/>
      <c r="KHE15" s="70"/>
      <c r="KHF15" s="70"/>
      <c r="KHG15" s="70"/>
      <c r="KHH15" s="70"/>
      <c r="KHI15" s="70"/>
      <c r="KHJ15" s="70"/>
      <c r="KHK15" s="70"/>
      <c r="KHL15" s="70"/>
      <c r="KHM15" s="70"/>
      <c r="KHN15" s="70"/>
      <c r="KHO15" s="70"/>
      <c r="KHP15" s="70"/>
      <c r="KHQ15" s="70"/>
      <c r="KHR15" s="70"/>
      <c r="KHS15" s="70"/>
      <c r="KHT15" s="70"/>
      <c r="KHU15" s="70"/>
      <c r="KHV15" s="70"/>
      <c r="KHW15" s="70"/>
      <c r="KHX15" s="70"/>
      <c r="KHY15" s="70"/>
      <c r="KHZ15" s="70"/>
      <c r="KIA15" s="70"/>
      <c r="KIB15" s="70"/>
      <c r="KIC15" s="70"/>
      <c r="KID15" s="70"/>
      <c r="KIE15" s="70"/>
      <c r="KIF15" s="70"/>
      <c r="KIG15" s="70"/>
      <c r="KIH15" s="70"/>
      <c r="KII15" s="70"/>
      <c r="KIJ15" s="70"/>
      <c r="KIK15" s="70"/>
      <c r="KIL15" s="70"/>
      <c r="KIM15" s="70"/>
      <c r="KIN15" s="70"/>
      <c r="KIO15" s="70"/>
      <c r="KIP15" s="70"/>
      <c r="KIQ15" s="70"/>
      <c r="KIR15" s="70"/>
      <c r="KIS15" s="70"/>
      <c r="KIT15" s="70"/>
      <c r="KIU15" s="70"/>
      <c r="KIV15" s="70"/>
      <c r="KIW15" s="70"/>
      <c r="KIX15" s="70"/>
      <c r="KIY15" s="70"/>
      <c r="KIZ15" s="70"/>
      <c r="KJA15" s="70"/>
      <c r="KJB15" s="70"/>
      <c r="KJC15" s="70"/>
      <c r="KJD15" s="70"/>
      <c r="KJE15" s="70"/>
      <c r="KJF15" s="70"/>
      <c r="KJG15" s="70"/>
      <c r="KJH15" s="70"/>
      <c r="KJI15" s="70"/>
      <c r="KJJ15" s="70"/>
      <c r="KJK15" s="70"/>
      <c r="KJL15" s="70"/>
      <c r="KJM15" s="70"/>
      <c r="KJN15" s="70"/>
      <c r="KJO15" s="70"/>
      <c r="KJP15" s="70"/>
      <c r="KJQ15" s="70"/>
      <c r="KJR15" s="70"/>
      <c r="KJS15" s="70"/>
      <c r="KJT15" s="70"/>
      <c r="KJU15" s="70"/>
      <c r="KJV15" s="70"/>
      <c r="KJW15" s="70"/>
      <c r="KJX15" s="70"/>
      <c r="KJY15" s="70"/>
      <c r="KJZ15" s="70"/>
      <c r="KKA15" s="70"/>
      <c r="KKB15" s="70"/>
      <c r="KKC15" s="70"/>
      <c r="KKD15" s="70"/>
      <c r="KKE15" s="70"/>
      <c r="KKF15" s="70"/>
      <c r="KKG15" s="70"/>
      <c r="KKH15" s="70"/>
      <c r="KKI15" s="70"/>
      <c r="KKJ15" s="70"/>
      <c r="KKK15" s="70"/>
      <c r="KKL15" s="70"/>
      <c r="KKM15" s="70"/>
      <c r="KKN15" s="70"/>
      <c r="KKO15" s="70"/>
      <c r="KKP15" s="70"/>
      <c r="KKQ15" s="70"/>
      <c r="KKR15" s="70"/>
      <c r="KKS15" s="70"/>
      <c r="KKT15" s="70"/>
      <c r="KKU15" s="70"/>
      <c r="KKV15" s="70"/>
      <c r="KKW15" s="70"/>
      <c r="KKX15" s="70"/>
      <c r="KKY15" s="70"/>
      <c r="KKZ15" s="70"/>
      <c r="KLA15" s="70"/>
      <c r="KLB15" s="70"/>
      <c r="KLC15" s="70"/>
      <c r="KLD15" s="70"/>
      <c r="KLE15" s="70"/>
      <c r="KLF15" s="70"/>
      <c r="KLG15" s="70"/>
      <c r="KLH15" s="70"/>
      <c r="KLI15" s="70"/>
      <c r="KLJ15" s="70"/>
      <c r="KLK15" s="70"/>
      <c r="KLL15" s="70"/>
      <c r="KLM15" s="70"/>
      <c r="KLN15" s="70"/>
      <c r="KLO15" s="70"/>
      <c r="KLP15" s="70"/>
      <c r="KLQ15" s="70"/>
      <c r="KLR15" s="70"/>
      <c r="KLS15" s="70"/>
      <c r="KLT15" s="70"/>
      <c r="KLU15" s="70"/>
      <c r="KLV15" s="70"/>
      <c r="KLW15" s="70"/>
      <c r="KLX15" s="70"/>
      <c r="KLY15" s="70"/>
      <c r="KLZ15" s="70"/>
      <c r="KMA15" s="70"/>
      <c r="KMB15" s="70"/>
      <c r="KMC15" s="70"/>
      <c r="KMD15" s="70"/>
      <c r="KME15" s="70"/>
      <c r="KMF15" s="70"/>
      <c r="KMG15" s="70"/>
      <c r="KMH15" s="70"/>
      <c r="KMI15" s="70"/>
      <c r="KMJ15" s="70"/>
      <c r="KMK15" s="70"/>
      <c r="KML15" s="70"/>
      <c r="KMM15" s="70"/>
      <c r="KMN15" s="70"/>
      <c r="KMO15" s="70"/>
      <c r="KMP15" s="70"/>
      <c r="KMQ15" s="70"/>
      <c r="KMR15" s="70"/>
      <c r="KMS15" s="70"/>
      <c r="KMT15" s="70"/>
      <c r="KMU15" s="70"/>
      <c r="KMV15" s="70"/>
      <c r="KMW15" s="70"/>
      <c r="KMX15" s="70"/>
      <c r="KMY15" s="70"/>
      <c r="KMZ15" s="70"/>
      <c r="KNA15" s="70"/>
      <c r="KNB15" s="70"/>
      <c r="KNC15" s="70"/>
      <c r="KND15" s="70"/>
      <c r="KNE15" s="70"/>
      <c r="KNF15" s="70"/>
      <c r="KNG15" s="70"/>
      <c r="KNH15" s="70"/>
      <c r="KNI15" s="70"/>
      <c r="KNJ15" s="70"/>
      <c r="KNK15" s="70"/>
      <c r="KNL15" s="70"/>
      <c r="KNM15" s="70"/>
      <c r="KNN15" s="70"/>
      <c r="KNO15" s="70"/>
      <c r="KNP15" s="70"/>
      <c r="KNQ15" s="70"/>
      <c r="KNR15" s="70"/>
      <c r="KNS15" s="70"/>
      <c r="KNT15" s="70"/>
      <c r="KNU15" s="70"/>
      <c r="KNV15" s="70"/>
      <c r="KNW15" s="70"/>
      <c r="KNX15" s="70"/>
      <c r="KNY15" s="70"/>
      <c r="KNZ15" s="70"/>
      <c r="KOA15" s="70"/>
      <c r="KOB15" s="70"/>
      <c r="KOC15" s="70"/>
      <c r="KOD15" s="70"/>
      <c r="KOE15" s="70"/>
      <c r="KOF15" s="70"/>
      <c r="KOG15" s="70"/>
      <c r="KOH15" s="70"/>
      <c r="KOI15" s="70"/>
      <c r="KOJ15" s="70"/>
      <c r="KOK15" s="70"/>
      <c r="KOL15" s="70"/>
      <c r="KOM15" s="70"/>
      <c r="KON15" s="70"/>
      <c r="KOO15" s="70"/>
      <c r="KOP15" s="70"/>
      <c r="KOQ15" s="70"/>
      <c r="KOR15" s="70"/>
      <c r="KOS15" s="70"/>
      <c r="KOT15" s="70"/>
      <c r="KOU15" s="70"/>
      <c r="KOV15" s="70"/>
      <c r="KOW15" s="70"/>
      <c r="KOX15" s="70"/>
      <c r="KOY15" s="70"/>
      <c r="KOZ15" s="70"/>
      <c r="KPA15" s="70"/>
      <c r="KPB15" s="70"/>
      <c r="KPC15" s="70"/>
      <c r="KPD15" s="70"/>
      <c r="KPE15" s="70"/>
      <c r="KPF15" s="70"/>
      <c r="KPG15" s="70"/>
      <c r="KPH15" s="70"/>
      <c r="KPI15" s="70"/>
      <c r="KPJ15" s="70"/>
      <c r="KPK15" s="70"/>
      <c r="KPL15" s="70"/>
      <c r="KPM15" s="70"/>
      <c r="KPN15" s="70"/>
      <c r="KPO15" s="70"/>
      <c r="KPP15" s="70"/>
      <c r="KPQ15" s="70"/>
      <c r="KPR15" s="70"/>
      <c r="KPS15" s="70"/>
      <c r="KPT15" s="70"/>
      <c r="KPU15" s="70"/>
      <c r="KPV15" s="70"/>
      <c r="KPW15" s="70"/>
      <c r="KPX15" s="70"/>
      <c r="KPY15" s="70"/>
      <c r="KPZ15" s="70"/>
      <c r="KQA15" s="70"/>
      <c r="KQB15" s="70"/>
      <c r="KQC15" s="70"/>
      <c r="KQD15" s="70"/>
      <c r="KQE15" s="70"/>
      <c r="KQF15" s="70"/>
      <c r="KQG15" s="70"/>
      <c r="KQH15" s="70"/>
      <c r="KQI15" s="70"/>
      <c r="KQJ15" s="70"/>
      <c r="KQK15" s="70"/>
      <c r="KQL15" s="70"/>
      <c r="KQM15" s="70"/>
      <c r="KQN15" s="70"/>
      <c r="KQO15" s="70"/>
      <c r="KQP15" s="70"/>
      <c r="KQQ15" s="70"/>
      <c r="KQR15" s="70"/>
      <c r="KQS15" s="70"/>
      <c r="KQT15" s="70"/>
      <c r="KQU15" s="70"/>
      <c r="KQV15" s="70"/>
      <c r="KQW15" s="70"/>
      <c r="KQX15" s="70"/>
      <c r="KQY15" s="70"/>
      <c r="KQZ15" s="70"/>
      <c r="KRA15" s="70"/>
      <c r="KRB15" s="70"/>
      <c r="KRC15" s="70"/>
      <c r="KRD15" s="70"/>
      <c r="KRE15" s="70"/>
      <c r="KRF15" s="70"/>
      <c r="KRG15" s="70"/>
      <c r="KRH15" s="70"/>
      <c r="KRI15" s="70"/>
      <c r="KRJ15" s="70"/>
      <c r="KRK15" s="70"/>
      <c r="KRL15" s="70"/>
      <c r="KRM15" s="70"/>
      <c r="KRN15" s="70"/>
      <c r="KRO15" s="70"/>
      <c r="KRP15" s="70"/>
      <c r="KRQ15" s="70"/>
      <c r="KRR15" s="70"/>
      <c r="KRS15" s="70"/>
      <c r="KRT15" s="70"/>
      <c r="KRU15" s="70"/>
      <c r="KRV15" s="70"/>
      <c r="KRW15" s="70"/>
      <c r="KRX15" s="70"/>
      <c r="KRY15" s="70"/>
      <c r="KRZ15" s="70"/>
      <c r="KSA15" s="70"/>
      <c r="KSB15" s="70"/>
      <c r="KSC15" s="70"/>
      <c r="KSD15" s="70"/>
      <c r="KSE15" s="70"/>
      <c r="KSF15" s="70"/>
      <c r="KSG15" s="70"/>
      <c r="KSH15" s="70"/>
      <c r="KSI15" s="70"/>
      <c r="KSJ15" s="70"/>
      <c r="KSK15" s="70"/>
      <c r="KSL15" s="70"/>
      <c r="KSM15" s="70"/>
      <c r="KSN15" s="70"/>
      <c r="KSO15" s="70"/>
      <c r="KSP15" s="70"/>
      <c r="KSQ15" s="70"/>
      <c r="KSR15" s="70"/>
      <c r="KSS15" s="70"/>
      <c r="KST15" s="70"/>
      <c r="KSU15" s="70"/>
      <c r="KSV15" s="70"/>
      <c r="KSW15" s="70"/>
      <c r="KSX15" s="70"/>
      <c r="KSY15" s="70"/>
      <c r="KSZ15" s="70"/>
      <c r="KTA15" s="70"/>
      <c r="KTB15" s="70"/>
      <c r="KTC15" s="70"/>
      <c r="KTD15" s="70"/>
      <c r="KTE15" s="70"/>
      <c r="KTF15" s="70"/>
      <c r="KTG15" s="70"/>
      <c r="KTH15" s="70"/>
      <c r="KTI15" s="70"/>
      <c r="KTJ15" s="70"/>
      <c r="KTK15" s="70"/>
      <c r="KTL15" s="70"/>
      <c r="KTM15" s="70"/>
      <c r="KTN15" s="70"/>
      <c r="KTO15" s="70"/>
      <c r="KTP15" s="70"/>
      <c r="KTQ15" s="70"/>
      <c r="KTR15" s="70"/>
      <c r="KTS15" s="70"/>
      <c r="KTT15" s="70"/>
      <c r="KTU15" s="70"/>
      <c r="KTV15" s="70"/>
      <c r="KTW15" s="70"/>
      <c r="KTX15" s="70"/>
      <c r="KTY15" s="70"/>
      <c r="KTZ15" s="70"/>
      <c r="KUA15" s="70"/>
      <c r="KUB15" s="70"/>
      <c r="KUC15" s="70"/>
      <c r="KUD15" s="70"/>
      <c r="KUE15" s="70"/>
      <c r="KUF15" s="70"/>
      <c r="KUG15" s="70"/>
      <c r="KUH15" s="70"/>
      <c r="KUI15" s="70"/>
      <c r="KUJ15" s="70"/>
      <c r="KUK15" s="70"/>
      <c r="KUL15" s="70"/>
      <c r="KUM15" s="70"/>
      <c r="KUN15" s="70"/>
      <c r="KUO15" s="70"/>
      <c r="KUP15" s="70"/>
      <c r="KUQ15" s="70"/>
      <c r="KUR15" s="70"/>
      <c r="KUS15" s="70"/>
      <c r="KUT15" s="70"/>
      <c r="KUU15" s="70"/>
      <c r="KUV15" s="70"/>
      <c r="KUW15" s="70"/>
      <c r="KUX15" s="70"/>
      <c r="KUY15" s="70"/>
      <c r="KUZ15" s="70"/>
      <c r="KVA15" s="70"/>
      <c r="KVB15" s="70"/>
      <c r="KVC15" s="70"/>
      <c r="KVD15" s="70"/>
      <c r="KVE15" s="70"/>
      <c r="KVF15" s="70"/>
      <c r="KVG15" s="70"/>
      <c r="KVH15" s="70"/>
      <c r="KVI15" s="70"/>
      <c r="KVJ15" s="70"/>
      <c r="KVK15" s="70"/>
      <c r="KVL15" s="70"/>
      <c r="KVM15" s="70"/>
      <c r="KVN15" s="70"/>
      <c r="KVO15" s="70"/>
      <c r="KVP15" s="70"/>
      <c r="KVQ15" s="70"/>
      <c r="KVR15" s="70"/>
      <c r="KVS15" s="70"/>
      <c r="KVT15" s="70"/>
      <c r="KVU15" s="70"/>
      <c r="KVV15" s="70"/>
      <c r="KVW15" s="70"/>
      <c r="KVX15" s="70"/>
      <c r="KVY15" s="70"/>
      <c r="KVZ15" s="70"/>
      <c r="KWA15" s="70"/>
      <c r="KWB15" s="70"/>
      <c r="KWC15" s="70"/>
      <c r="KWD15" s="70"/>
      <c r="KWE15" s="70"/>
      <c r="KWF15" s="70"/>
      <c r="KWG15" s="70"/>
      <c r="KWH15" s="70"/>
      <c r="KWI15" s="70"/>
      <c r="KWJ15" s="70"/>
      <c r="KWK15" s="70"/>
      <c r="KWL15" s="70"/>
      <c r="KWM15" s="70"/>
      <c r="KWN15" s="70"/>
      <c r="KWO15" s="70"/>
      <c r="KWP15" s="70"/>
      <c r="KWQ15" s="70"/>
      <c r="KWR15" s="70"/>
      <c r="KWS15" s="70"/>
      <c r="KWT15" s="70"/>
      <c r="KWU15" s="70"/>
      <c r="KWV15" s="70"/>
      <c r="KWW15" s="70"/>
      <c r="KWX15" s="70"/>
      <c r="KWY15" s="70"/>
      <c r="KWZ15" s="70"/>
      <c r="KXA15" s="70"/>
      <c r="KXB15" s="70"/>
      <c r="KXC15" s="70"/>
      <c r="KXD15" s="70"/>
      <c r="KXE15" s="70"/>
      <c r="KXF15" s="70"/>
      <c r="KXG15" s="70"/>
      <c r="KXH15" s="70"/>
      <c r="KXI15" s="70"/>
      <c r="KXJ15" s="70"/>
      <c r="KXK15" s="70"/>
      <c r="KXL15" s="70"/>
      <c r="KXM15" s="70"/>
      <c r="KXN15" s="70"/>
      <c r="KXO15" s="70"/>
      <c r="KXP15" s="70"/>
      <c r="KXQ15" s="70"/>
      <c r="KXR15" s="70"/>
      <c r="KXS15" s="70"/>
      <c r="KXT15" s="70"/>
      <c r="KXU15" s="70"/>
      <c r="KXV15" s="70"/>
      <c r="KXW15" s="70"/>
      <c r="KXX15" s="70"/>
      <c r="KXY15" s="70"/>
      <c r="KXZ15" s="70"/>
      <c r="KYA15" s="70"/>
      <c r="KYB15" s="70"/>
      <c r="KYC15" s="70"/>
      <c r="KYD15" s="70"/>
      <c r="KYE15" s="70"/>
      <c r="KYF15" s="70"/>
      <c r="KYG15" s="70"/>
      <c r="KYH15" s="70"/>
      <c r="KYI15" s="70"/>
      <c r="KYJ15" s="70"/>
      <c r="KYK15" s="70"/>
      <c r="KYL15" s="70"/>
      <c r="KYM15" s="70"/>
      <c r="KYN15" s="70"/>
      <c r="KYO15" s="70"/>
      <c r="KYP15" s="70"/>
      <c r="KYQ15" s="70"/>
      <c r="KYR15" s="70"/>
      <c r="KYS15" s="70"/>
      <c r="KYT15" s="70"/>
      <c r="KYU15" s="70"/>
      <c r="KYV15" s="70"/>
      <c r="KYW15" s="70"/>
      <c r="KYX15" s="70"/>
      <c r="KYY15" s="70"/>
      <c r="KYZ15" s="70"/>
      <c r="KZA15" s="70"/>
      <c r="KZB15" s="70"/>
      <c r="KZC15" s="70"/>
      <c r="KZD15" s="70"/>
      <c r="KZE15" s="70"/>
      <c r="KZF15" s="70"/>
      <c r="KZG15" s="70"/>
      <c r="KZH15" s="70"/>
      <c r="KZI15" s="70"/>
      <c r="KZJ15" s="70"/>
      <c r="KZK15" s="70"/>
      <c r="KZL15" s="70"/>
      <c r="KZM15" s="70"/>
      <c r="KZN15" s="70"/>
      <c r="KZO15" s="70"/>
      <c r="KZP15" s="70"/>
      <c r="KZQ15" s="70"/>
      <c r="KZR15" s="70"/>
      <c r="KZS15" s="70"/>
      <c r="KZT15" s="70"/>
      <c r="KZU15" s="70"/>
      <c r="KZV15" s="70"/>
      <c r="KZW15" s="70"/>
      <c r="KZX15" s="70"/>
      <c r="KZY15" s="70"/>
      <c r="KZZ15" s="70"/>
      <c r="LAA15" s="70"/>
      <c r="LAB15" s="70"/>
      <c r="LAC15" s="70"/>
      <c r="LAD15" s="70"/>
      <c r="LAE15" s="70"/>
      <c r="LAF15" s="70"/>
      <c r="LAG15" s="70"/>
      <c r="LAH15" s="70"/>
      <c r="LAI15" s="70"/>
      <c r="LAJ15" s="70"/>
      <c r="LAK15" s="70"/>
      <c r="LAL15" s="70"/>
      <c r="LAM15" s="70"/>
      <c r="LAN15" s="70"/>
      <c r="LAO15" s="70"/>
      <c r="LAP15" s="70"/>
      <c r="LAQ15" s="70"/>
      <c r="LAR15" s="70"/>
      <c r="LAS15" s="70"/>
      <c r="LAT15" s="70"/>
      <c r="LAU15" s="70"/>
      <c r="LAV15" s="70"/>
      <c r="LAW15" s="70"/>
      <c r="LAX15" s="70"/>
      <c r="LAY15" s="70"/>
      <c r="LAZ15" s="70"/>
      <c r="LBA15" s="70"/>
      <c r="LBB15" s="70"/>
      <c r="LBC15" s="70"/>
      <c r="LBD15" s="70"/>
      <c r="LBE15" s="70"/>
      <c r="LBF15" s="70"/>
      <c r="LBG15" s="70"/>
      <c r="LBH15" s="70"/>
      <c r="LBI15" s="70"/>
      <c r="LBJ15" s="70"/>
      <c r="LBK15" s="70"/>
      <c r="LBL15" s="70"/>
      <c r="LBM15" s="70"/>
      <c r="LBN15" s="70"/>
      <c r="LBO15" s="70"/>
      <c r="LBP15" s="70"/>
      <c r="LBQ15" s="70"/>
      <c r="LBR15" s="70"/>
      <c r="LBS15" s="70"/>
      <c r="LBT15" s="70"/>
      <c r="LBU15" s="70"/>
      <c r="LBV15" s="70"/>
      <c r="LBW15" s="70"/>
      <c r="LBX15" s="70"/>
      <c r="LBY15" s="70"/>
      <c r="LBZ15" s="70"/>
      <c r="LCA15" s="70"/>
      <c r="LCB15" s="70"/>
      <c r="LCC15" s="70"/>
      <c r="LCD15" s="70"/>
      <c r="LCE15" s="70"/>
      <c r="LCF15" s="70"/>
      <c r="LCG15" s="70"/>
      <c r="LCH15" s="70"/>
      <c r="LCI15" s="70"/>
      <c r="LCJ15" s="70"/>
      <c r="LCK15" s="70"/>
      <c r="LCL15" s="70"/>
      <c r="LCM15" s="70"/>
      <c r="LCN15" s="70"/>
      <c r="LCO15" s="70"/>
      <c r="LCP15" s="70"/>
      <c r="LCQ15" s="70"/>
      <c r="LCR15" s="70"/>
      <c r="LCS15" s="70"/>
      <c r="LCT15" s="70"/>
      <c r="LCU15" s="70"/>
      <c r="LCV15" s="70"/>
      <c r="LCW15" s="70"/>
      <c r="LCX15" s="70"/>
      <c r="LCY15" s="70"/>
      <c r="LCZ15" s="70"/>
      <c r="LDA15" s="70"/>
      <c r="LDB15" s="70"/>
      <c r="LDC15" s="70"/>
      <c r="LDD15" s="70"/>
      <c r="LDE15" s="70"/>
      <c r="LDF15" s="70"/>
      <c r="LDG15" s="70"/>
      <c r="LDH15" s="70"/>
      <c r="LDI15" s="70"/>
      <c r="LDJ15" s="70"/>
      <c r="LDK15" s="70"/>
      <c r="LDL15" s="70"/>
      <c r="LDM15" s="70"/>
      <c r="LDN15" s="70"/>
      <c r="LDO15" s="70"/>
      <c r="LDP15" s="70"/>
      <c r="LDQ15" s="70"/>
      <c r="LDR15" s="70"/>
      <c r="LDS15" s="70"/>
      <c r="LDT15" s="70"/>
      <c r="LDU15" s="70"/>
      <c r="LDV15" s="70"/>
      <c r="LDW15" s="70"/>
      <c r="LDX15" s="70"/>
      <c r="LDY15" s="70"/>
      <c r="LDZ15" s="70"/>
      <c r="LEA15" s="70"/>
      <c r="LEB15" s="70"/>
      <c r="LEC15" s="70"/>
      <c r="LED15" s="70"/>
      <c r="LEE15" s="70"/>
      <c r="LEF15" s="70"/>
      <c r="LEG15" s="70"/>
      <c r="LEH15" s="70"/>
      <c r="LEI15" s="70"/>
      <c r="LEJ15" s="70"/>
      <c r="LEK15" s="70"/>
      <c r="LEL15" s="70"/>
      <c r="LEM15" s="70"/>
      <c r="LEN15" s="70"/>
      <c r="LEO15" s="70"/>
      <c r="LEP15" s="70"/>
      <c r="LEQ15" s="70"/>
      <c r="LER15" s="70"/>
      <c r="LES15" s="70"/>
      <c r="LET15" s="70"/>
      <c r="LEU15" s="70"/>
      <c r="LEV15" s="70"/>
      <c r="LEW15" s="70"/>
      <c r="LEX15" s="70"/>
      <c r="LEY15" s="70"/>
      <c r="LEZ15" s="70"/>
      <c r="LFA15" s="70"/>
      <c r="LFB15" s="70"/>
      <c r="LFC15" s="70"/>
      <c r="LFD15" s="70"/>
      <c r="LFE15" s="70"/>
      <c r="LFF15" s="70"/>
      <c r="LFG15" s="70"/>
      <c r="LFH15" s="70"/>
      <c r="LFI15" s="70"/>
      <c r="LFJ15" s="70"/>
      <c r="LFK15" s="70"/>
      <c r="LFL15" s="70"/>
      <c r="LFM15" s="70"/>
      <c r="LFN15" s="70"/>
      <c r="LFO15" s="70"/>
      <c r="LFP15" s="70"/>
      <c r="LFQ15" s="70"/>
      <c r="LFR15" s="70"/>
      <c r="LFS15" s="70"/>
      <c r="LFT15" s="70"/>
      <c r="LFU15" s="70"/>
      <c r="LFV15" s="70"/>
      <c r="LFW15" s="70"/>
      <c r="LFX15" s="70"/>
      <c r="LFY15" s="70"/>
      <c r="LFZ15" s="70"/>
      <c r="LGA15" s="70"/>
      <c r="LGB15" s="70"/>
      <c r="LGC15" s="70"/>
      <c r="LGD15" s="70"/>
      <c r="LGE15" s="70"/>
      <c r="LGF15" s="70"/>
      <c r="LGG15" s="70"/>
      <c r="LGH15" s="70"/>
      <c r="LGI15" s="70"/>
      <c r="LGJ15" s="70"/>
      <c r="LGK15" s="70"/>
      <c r="LGL15" s="70"/>
      <c r="LGM15" s="70"/>
      <c r="LGN15" s="70"/>
      <c r="LGO15" s="70"/>
      <c r="LGP15" s="70"/>
      <c r="LGQ15" s="70"/>
      <c r="LGR15" s="70"/>
      <c r="LGS15" s="70"/>
      <c r="LGT15" s="70"/>
      <c r="LGU15" s="70"/>
      <c r="LGV15" s="70"/>
      <c r="LGW15" s="70"/>
      <c r="LGX15" s="70"/>
      <c r="LGY15" s="70"/>
      <c r="LGZ15" s="70"/>
      <c r="LHA15" s="70"/>
      <c r="LHB15" s="70"/>
      <c r="LHC15" s="70"/>
      <c r="LHD15" s="70"/>
      <c r="LHE15" s="70"/>
      <c r="LHF15" s="70"/>
      <c r="LHG15" s="70"/>
      <c r="LHH15" s="70"/>
      <c r="LHI15" s="70"/>
      <c r="LHJ15" s="70"/>
      <c r="LHK15" s="70"/>
      <c r="LHL15" s="70"/>
      <c r="LHM15" s="70"/>
      <c r="LHN15" s="70"/>
      <c r="LHO15" s="70"/>
      <c r="LHP15" s="70"/>
      <c r="LHQ15" s="70"/>
      <c r="LHR15" s="70"/>
      <c r="LHS15" s="70"/>
      <c r="LHT15" s="70"/>
      <c r="LHU15" s="70"/>
      <c r="LHV15" s="70"/>
      <c r="LHW15" s="70"/>
      <c r="LHX15" s="70"/>
      <c r="LHY15" s="70"/>
      <c r="LHZ15" s="70"/>
      <c r="LIA15" s="70"/>
      <c r="LIB15" s="70"/>
      <c r="LIC15" s="70"/>
      <c r="LID15" s="70"/>
      <c r="LIE15" s="70"/>
      <c r="LIF15" s="70"/>
      <c r="LIG15" s="70"/>
      <c r="LIH15" s="70"/>
      <c r="LII15" s="70"/>
      <c r="LIJ15" s="70"/>
      <c r="LIK15" s="70"/>
      <c r="LIL15" s="70"/>
      <c r="LIM15" s="70"/>
      <c r="LIN15" s="70"/>
      <c r="LIO15" s="70"/>
      <c r="LIP15" s="70"/>
      <c r="LIQ15" s="70"/>
      <c r="LIR15" s="70"/>
      <c r="LIS15" s="70"/>
      <c r="LIT15" s="70"/>
      <c r="LIU15" s="70"/>
      <c r="LIV15" s="70"/>
      <c r="LIW15" s="70"/>
      <c r="LIX15" s="70"/>
      <c r="LIY15" s="70"/>
      <c r="LIZ15" s="70"/>
      <c r="LJA15" s="70"/>
      <c r="LJB15" s="70"/>
      <c r="LJC15" s="70"/>
      <c r="LJD15" s="70"/>
      <c r="LJE15" s="70"/>
      <c r="LJF15" s="70"/>
      <c r="LJG15" s="70"/>
      <c r="LJH15" s="70"/>
      <c r="LJI15" s="70"/>
      <c r="LJJ15" s="70"/>
      <c r="LJK15" s="70"/>
      <c r="LJL15" s="70"/>
      <c r="LJM15" s="70"/>
      <c r="LJN15" s="70"/>
      <c r="LJO15" s="70"/>
      <c r="LJP15" s="70"/>
      <c r="LJQ15" s="70"/>
      <c r="LJR15" s="70"/>
      <c r="LJS15" s="70"/>
      <c r="LJT15" s="70"/>
      <c r="LJU15" s="70"/>
      <c r="LJV15" s="70"/>
      <c r="LJW15" s="70"/>
      <c r="LJX15" s="70"/>
      <c r="LJY15" s="70"/>
      <c r="LJZ15" s="70"/>
      <c r="LKA15" s="70"/>
      <c r="LKB15" s="70"/>
      <c r="LKC15" s="70"/>
      <c r="LKD15" s="70"/>
      <c r="LKE15" s="70"/>
      <c r="LKF15" s="70"/>
      <c r="LKG15" s="70"/>
      <c r="LKH15" s="70"/>
      <c r="LKI15" s="70"/>
      <c r="LKJ15" s="70"/>
      <c r="LKK15" s="70"/>
      <c r="LKL15" s="70"/>
      <c r="LKM15" s="70"/>
      <c r="LKN15" s="70"/>
      <c r="LKO15" s="70"/>
      <c r="LKP15" s="70"/>
      <c r="LKQ15" s="70"/>
      <c r="LKR15" s="70"/>
      <c r="LKS15" s="70"/>
      <c r="LKT15" s="70"/>
      <c r="LKU15" s="70"/>
      <c r="LKV15" s="70"/>
      <c r="LKW15" s="70"/>
      <c r="LKX15" s="70"/>
      <c r="LKY15" s="70"/>
      <c r="LKZ15" s="70"/>
      <c r="LLA15" s="70"/>
      <c r="LLB15" s="70"/>
      <c r="LLC15" s="70"/>
      <c r="LLD15" s="70"/>
      <c r="LLE15" s="70"/>
      <c r="LLF15" s="70"/>
      <c r="LLG15" s="70"/>
      <c r="LLH15" s="70"/>
      <c r="LLI15" s="70"/>
      <c r="LLJ15" s="70"/>
      <c r="LLK15" s="70"/>
      <c r="LLL15" s="70"/>
      <c r="LLM15" s="70"/>
      <c r="LLN15" s="70"/>
      <c r="LLO15" s="70"/>
      <c r="LLP15" s="70"/>
      <c r="LLQ15" s="70"/>
      <c r="LLR15" s="70"/>
      <c r="LLS15" s="70"/>
      <c r="LLT15" s="70"/>
      <c r="LLU15" s="70"/>
      <c r="LLV15" s="70"/>
      <c r="LLW15" s="70"/>
      <c r="LLX15" s="70"/>
      <c r="LLY15" s="70"/>
      <c r="LLZ15" s="70"/>
      <c r="LMA15" s="70"/>
      <c r="LMB15" s="70"/>
      <c r="LMC15" s="70"/>
      <c r="LMD15" s="70"/>
      <c r="LME15" s="70"/>
      <c r="LMF15" s="70"/>
      <c r="LMG15" s="70"/>
      <c r="LMH15" s="70"/>
      <c r="LMI15" s="70"/>
      <c r="LMJ15" s="70"/>
      <c r="LMK15" s="70"/>
      <c r="LML15" s="70"/>
      <c r="LMM15" s="70"/>
      <c r="LMN15" s="70"/>
      <c r="LMO15" s="70"/>
      <c r="LMP15" s="70"/>
      <c r="LMQ15" s="70"/>
      <c r="LMR15" s="70"/>
      <c r="LMS15" s="70"/>
      <c r="LMT15" s="70"/>
      <c r="LMU15" s="70"/>
      <c r="LMV15" s="70"/>
      <c r="LMW15" s="70"/>
      <c r="LMX15" s="70"/>
      <c r="LMY15" s="70"/>
      <c r="LMZ15" s="70"/>
      <c r="LNA15" s="70"/>
      <c r="LNB15" s="70"/>
      <c r="LNC15" s="70"/>
      <c r="LND15" s="70"/>
      <c r="LNE15" s="70"/>
      <c r="LNF15" s="70"/>
      <c r="LNG15" s="70"/>
      <c r="LNH15" s="70"/>
      <c r="LNI15" s="70"/>
      <c r="LNJ15" s="70"/>
      <c r="LNK15" s="70"/>
      <c r="LNL15" s="70"/>
      <c r="LNM15" s="70"/>
      <c r="LNN15" s="70"/>
      <c r="LNO15" s="70"/>
      <c r="LNP15" s="70"/>
      <c r="LNQ15" s="70"/>
      <c r="LNR15" s="70"/>
      <c r="LNS15" s="70"/>
      <c r="LNT15" s="70"/>
      <c r="LNU15" s="70"/>
      <c r="LNV15" s="70"/>
      <c r="LNW15" s="70"/>
      <c r="LNX15" s="70"/>
      <c r="LNY15" s="70"/>
      <c r="LNZ15" s="70"/>
      <c r="LOA15" s="70"/>
      <c r="LOB15" s="70"/>
      <c r="LOC15" s="70"/>
      <c r="LOD15" s="70"/>
      <c r="LOE15" s="70"/>
      <c r="LOF15" s="70"/>
      <c r="LOG15" s="70"/>
      <c r="LOH15" s="70"/>
      <c r="LOI15" s="70"/>
      <c r="LOJ15" s="70"/>
      <c r="LOK15" s="70"/>
      <c r="LOL15" s="70"/>
      <c r="LOM15" s="70"/>
      <c r="LON15" s="70"/>
      <c r="LOO15" s="70"/>
      <c r="LOP15" s="70"/>
      <c r="LOQ15" s="70"/>
      <c r="LOR15" s="70"/>
      <c r="LOS15" s="70"/>
      <c r="LOT15" s="70"/>
      <c r="LOU15" s="70"/>
      <c r="LOV15" s="70"/>
      <c r="LOW15" s="70"/>
      <c r="LOX15" s="70"/>
      <c r="LOY15" s="70"/>
      <c r="LOZ15" s="70"/>
      <c r="LPA15" s="70"/>
      <c r="LPB15" s="70"/>
      <c r="LPC15" s="70"/>
      <c r="LPD15" s="70"/>
      <c r="LPE15" s="70"/>
      <c r="LPF15" s="70"/>
      <c r="LPG15" s="70"/>
      <c r="LPH15" s="70"/>
      <c r="LPI15" s="70"/>
      <c r="LPJ15" s="70"/>
      <c r="LPK15" s="70"/>
      <c r="LPL15" s="70"/>
      <c r="LPM15" s="70"/>
      <c r="LPN15" s="70"/>
      <c r="LPO15" s="70"/>
      <c r="LPP15" s="70"/>
      <c r="LPQ15" s="70"/>
      <c r="LPR15" s="70"/>
      <c r="LPS15" s="70"/>
      <c r="LPT15" s="70"/>
      <c r="LPU15" s="70"/>
      <c r="LPV15" s="70"/>
      <c r="LPW15" s="70"/>
      <c r="LPX15" s="70"/>
      <c r="LPY15" s="70"/>
      <c r="LPZ15" s="70"/>
      <c r="LQA15" s="70"/>
      <c r="LQB15" s="70"/>
      <c r="LQC15" s="70"/>
      <c r="LQD15" s="70"/>
      <c r="LQE15" s="70"/>
      <c r="LQF15" s="70"/>
      <c r="LQG15" s="70"/>
      <c r="LQH15" s="70"/>
      <c r="LQI15" s="70"/>
      <c r="LQJ15" s="70"/>
      <c r="LQK15" s="70"/>
      <c r="LQL15" s="70"/>
      <c r="LQM15" s="70"/>
      <c r="LQN15" s="70"/>
      <c r="LQO15" s="70"/>
      <c r="LQP15" s="70"/>
      <c r="LQQ15" s="70"/>
      <c r="LQR15" s="70"/>
      <c r="LQS15" s="70"/>
      <c r="LQT15" s="70"/>
      <c r="LQU15" s="70"/>
      <c r="LQV15" s="70"/>
      <c r="LQW15" s="70"/>
      <c r="LQX15" s="70"/>
      <c r="LQY15" s="70"/>
      <c r="LQZ15" s="70"/>
      <c r="LRA15" s="70"/>
      <c r="LRB15" s="70"/>
      <c r="LRC15" s="70"/>
      <c r="LRD15" s="70"/>
      <c r="LRE15" s="70"/>
      <c r="LRF15" s="70"/>
      <c r="LRG15" s="70"/>
      <c r="LRH15" s="70"/>
      <c r="LRI15" s="70"/>
      <c r="LRJ15" s="70"/>
      <c r="LRK15" s="70"/>
      <c r="LRL15" s="70"/>
      <c r="LRM15" s="70"/>
      <c r="LRN15" s="70"/>
      <c r="LRO15" s="70"/>
      <c r="LRP15" s="70"/>
      <c r="LRQ15" s="70"/>
      <c r="LRR15" s="70"/>
      <c r="LRS15" s="70"/>
      <c r="LRT15" s="70"/>
      <c r="LRU15" s="70"/>
      <c r="LRV15" s="70"/>
      <c r="LRW15" s="70"/>
      <c r="LRX15" s="70"/>
      <c r="LRY15" s="70"/>
      <c r="LRZ15" s="70"/>
      <c r="LSA15" s="70"/>
      <c r="LSB15" s="70"/>
      <c r="LSC15" s="70"/>
      <c r="LSD15" s="70"/>
      <c r="LSE15" s="70"/>
      <c r="LSF15" s="70"/>
      <c r="LSG15" s="70"/>
      <c r="LSH15" s="70"/>
      <c r="LSI15" s="70"/>
      <c r="LSJ15" s="70"/>
      <c r="LSK15" s="70"/>
      <c r="LSL15" s="70"/>
      <c r="LSM15" s="70"/>
      <c r="LSN15" s="70"/>
      <c r="LSO15" s="70"/>
      <c r="LSP15" s="70"/>
      <c r="LSQ15" s="70"/>
      <c r="LSR15" s="70"/>
      <c r="LSS15" s="70"/>
      <c r="LST15" s="70"/>
      <c r="LSU15" s="70"/>
      <c r="LSV15" s="70"/>
      <c r="LSW15" s="70"/>
      <c r="LSX15" s="70"/>
      <c r="LSY15" s="70"/>
      <c r="LSZ15" s="70"/>
      <c r="LTA15" s="70"/>
      <c r="LTB15" s="70"/>
      <c r="LTC15" s="70"/>
      <c r="LTD15" s="70"/>
      <c r="LTE15" s="70"/>
      <c r="LTF15" s="70"/>
      <c r="LTG15" s="70"/>
      <c r="LTH15" s="70"/>
      <c r="LTI15" s="70"/>
      <c r="LTJ15" s="70"/>
      <c r="LTK15" s="70"/>
      <c r="LTL15" s="70"/>
      <c r="LTM15" s="70"/>
      <c r="LTN15" s="70"/>
      <c r="LTO15" s="70"/>
      <c r="LTP15" s="70"/>
      <c r="LTQ15" s="70"/>
      <c r="LTR15" s="70"/>
      <c r="LTS15" s="70"/>
      <c r="LTT15" s="70"/>
      <c r="LTU15" s="70"/>
      <c r="LTV15" s="70"/>
      <c r="LTW15" s="70"/>
      <c r="LTX15" s="70"/>
      <c r="LTY15" s="70"/>
      <c r="LTZ15" s="70"/>
      <c r="LUA15" s="70"/>
      <c r="LUB15" s="70"/>
      <c r="LUC15" s="70"/>
      <c r="LUD15" s="70"/>
      <c r="LUE15" s="70"/>
      <c r="LUF15" s="70"/>
      <c r="LUG15" s="70"/>
      <c r="LUH15" s="70"/>
      <c r="LUI15" s="70"/>
      <c r="LUJ15" s="70"/>
      <c r="LUK15" s="70"/>
      <c r="LUL15" s="70"/>
      <c r="LUM15" s="70"/>
      <c r="LUN15" s="70"/>
      <c r="LUO15" s="70"/>
      <c r="LUP15" s="70"/>
      <c r="LUQ15" s="70"/>
      <c r="LUR15" s="70"/>
      <c r="LUS15" s="70"/>
      <c r="LUT15" s="70"/>
      <c r="LUU15" s="70"/>
      <c r="LUV15" s="70"/>
      <c r="LUW15" s="70"/>
      <c r="LUX15" s="70"/>
      <c r="LUY15" s="70"/>
      <c r="LUZ15" s="70"/>
      <c r="LVA15" s="70"/>
      <c r="LVB15" s="70"/>
      <c r="LVC15" s="70"/>
      <c r="LVD15" s="70"/>
      <c r="LVE15" s="70"/>
      <c r="LVF15" s="70"/>
      <c r="LVG15" s="70"/>
      <c r="LVH15" s="70"/>
      <c r="LVI15" s="70"/>
      <c r="LVJ15" s="70"/>
      <c r="LVK15" s="70"/>
      <c r="LVL15" s="70"/>
      <c r="LVM15" s="70"/>
      <c r="LVN15" s="70"/>
      <c r="LVO15" s="70"/>
      <c r="LVP15" s="70"/>
      <c r="LVQ15" s="70"/>
      <c r="LVR15" s="70"/>
      <c r="LVS15" s="70"/>
      <c r="LVT15" s="70"/>
      <c r="LVU15" s="70"/>
      <c r="LVV15" s="70"/>
      <c r="LVW15" s="70"/>
      <c r="LVX15" s="70"/>
      <c r="LVY15" s="70"/>
      <c r="LVZ15" s="70"/>
      <c r="LWA15" s="70"/>
      <c r="LWB15" s="70"/>
      <c r="LWC15" s="70"/>
      <c r="LWD15" s="70"/>
      <c r="LWE15" s="70"/>
      <c r="LWF15" s="70"/>
      <c r="LWG15" s="70"/>
      <c r="LWH15" s="70"/>
      <c r="LWI15" s="70"/>
      <c r="LWJ15" s="70"/>
      <c r="LWK15" s="70"/>
      <c r="LWL15" s="70"/>
      <c r="LWM15" s="70"/>
      <c r="LWN15" s="70"/>
      <c r="LWO15" s="70"/>
      <c r="LWP15" s="70"/>
      <c r="LWQ15" s="70"/>
      <c r="LWR15" s="70"/>
      <c r="LWS15" s="70"/>
      <c r="LWT15" s="70"/>
      <c r="LWU15" s="70"/>
      <c r="LWV15" s="70"/>
      <c r="LWW15" s="70"/>
      <c r="LWX15" s="70"/>
      <c r="LWY15" s="70"/>
      <c r="LWZ15" s="70"/>
      <c r="LXA15" s="70"/>
      <c r="LXB15" s="70"/>
      <c r="LXC15" s="70"/>
      <c r="LXD15" s="70"/>
      <c r="LXE15" s="70"/>
      <c r="LXF15" s="70"/>
      <c r="LXG15" s="70"/>
      <c r="LXH15" s="70"/>
      <c r="LXI15" s="70"/>
      <c r="LXJ15" s="70"/>
      <c r="LXK15" s="70"/>
      <c r="LXL15" s="70"/>
      <c r="LXM15" s="70"/>
      <c r="LXN15" s="70"/>
      <c r="LXO15" s="70"/>
      <c r="LXP15" s="70"/>
      <c r="LXQ15" s="70"/>
      <c r="LXR15" s="70"/>
      <c r="LXS15" s="70"/>
      <c r="LXT15" s="70"/>
      <c r="LXU15" s="70"/>
      <c r="LXV15" s="70"/>
      <c r="LXW15" s="70"/>
      <c r="LXX15" s="70"/>
      <c r="LXY15" s="70"/>
      <c r="LXZ15" s="70"/>
      <c r="LYA15" s="70"/>
      <c r="LYB15" s="70"/>
      <c r="LYC15" s="70"/>
      <c r="LYD15" s="70"/>
      <c r="LYE15" s="70"/>
      <c r="LYF15" s="70"/>
      <c r="LYG15" s="70"/>
      <c r="LYH15" s="70"/>
      <c r="LYI15" s="70"/>
      <c r="LYJ15" s="70"/>
      <c r="LYK15" s="70"/>
      <c r="LYL15" s="70"/>
      <c r="LYM15" s="70"/>
      <c r="LYN15" s="70"/>
      <c r="LYO15" s="70"/>
      <c r="LYP15" s="70"/>
      <c r="LYQ15" s="70"/>
      <c r="LYR15" s="70"/>
      <c r="LYS15" s="70"/>
      <c r="LYT15" s="70"/>
      <c r="LYU15" s="70"/>
      <c r="LYV15" s="70"/>
      <c r="LYW15" s="70"/>
      <c r="LYX15" s="70"/>
      <c r="LYY15" s="70"/>
      <c r="LYZ15" s="70"/>
      <c r="LZA15" s="70"/>
      <c r="LZB15" s="70"/>
      <c r="LZC15" s="70"/>
      <c r="LZD15" s="70"/>
      <c r="LZE15" s="70"/>
      <c r="LZF15" s="70"/>
      <c r="LZG15" s="70"/>
      <c r="LZH15" s="70"/>
      <c r="LZI15" s="70"/>
      <c r="LZJ15" s="70"/>
      <c r="LZK15" s="70"/>
      <c r="LZL15" s="70"/>
      <c r="LZM15" s="70"/>
      <c r="LZN15" s="70"/>
      <c r="LZO15" s="70"/>
      <c r="LZP15" s="70"/>
      <c r="LZQ15" s="70"/>
      <c r="LZR15" s="70"/>
      <c r="LZS15" s="70"/>
      <c r="LZT15" s="70"/>
      <c r="LZU15" s="70"/>
      <c r="LZV15" s="70"/>
      <c r="LZW15" s="70"/>
      <c r="LZX15" s="70"/>
      <c r="LZY15" s="70"/>
      <c r="LZZ15" s="70"/>
      <c r="MAA15" s="70"/>
      <c r="MAB15" s="70"/>
      <c r="MAC15" s="70"/>
      <c r="MAD15" s="70"/>
      <c r="MAE15" s="70"/>
      <c r="MAF15" s="70"/>
      <c r="MAG15" s="70"/>
      <c r="MAH15" s="70"/>
      <c r="MAI15" s="70"/>
      <c r="MAJ15" s="70"/>
      <c r="MAK15" s="70"/>
      <c r="MAL15" s="70"/>
      <c r="MAM15" s="70"/>
      <c r="MAN15" s="70"/>
      <c r="MAO15" s="70"/>
      <c r="MAP15" s="70"/>
      <c r="MAQ15" s="70"/>
      <c r="MAR15" s="70"/>
      <c r="MAS15" s="70"/>
      <c r="MAT15" s="70"/>
      <c r="MAU15" s="70"/>
      <c r="MAV15" s="70"/>
      <c r="MAW15" s="70"/>
      <c r="MAX15" s="70"/>
      <c r="MAY15" s="70"/>
      <c r="MAZ15" s="70"/>
      <c r="MBA15" s="70"/>
      <c r="MBB15" s="70"/>
      <c r="MBC15" s="70"/>
      <c r="MBD15" s="70"/>
      <c r="MBE15" s="70"/>
      <c r="MBF15" s="70"/>
      <c r="MBG15" s="70"/>
      <c r="MBH15" s="70"/>
      <c r="MBI15" s="70"/>
      <c r="MBJ15" s="70"/>
      <c r="MBK15" s="70"/>
      <c r="MBL15" s="70"/>
      <c r="MBM15" s="70"/>
      <c r="MBN15" s="70"/>
      <c r="MBO15" s="70"/>
      <c r="MBP15" s="70"/>
      <c r="MBQ15" s="70"/>
      <c r="MBR15" s="70"/>
      <c r="MBS15" s="70"/>
      <c r="MBT15" s="70"/>
      <c r="MBU15" s="70"/>
      <c r="MBV15" s="70"/>
      <c r="MBW15" s="70"/>
      <c r="MBX15" s="70"/>
      <c r="MBY15" s="70"/>
      <c r="MBZ15" s="70"/>
      <c r="MCA15" s="70"/>
      <c r="MCB15" s="70"/>
      <c r="MCC15" s="70"/>
      <c r="MCD15" s="70"/>
      <c r="MCE15" s="70"/>
      <c r="MCF15" s="70"/>
      <c r="MCG15" s="70"/>
      <c r="MCH15" s="70"/>
      <c r="MCI15" s="70"/>
      <c r="MCJ15" s="70"/>
      <c r="MCK15" s="70"/>
      <c r="MCL15" s="70"/>
      <c r="MCM15" s="70"/>
      <c r="MCN15" s="70"/>
      <c r="MCO15" s="70"/>
      <c r="MCP15" s="70"/>
      <c r="MCQ15" s="70"/>
      <c r="MCR15" s="70"/>
      <c r="MCS15" s="70"/>
      <c r="MCT15" s="70"/>
      <c r="MCU15" s="70"/>
      <c r="MCV15" s="70"/>
      <c r="MCW15" s="70"/>
      <c r="MCX15" s="70"/>
      <c r="MCY15" s="70"/>
      <c r="MCZ15" s="70"/>
      <c r="MDA15" s="70"/>
      <c r="MDB15" s="70"/>
      <c r="MDC15" s="70"/>
      <c r="MDD15" s="70"/>
      <c r="MDE15" s="70"/>
      <c r="MDF15" s="70"/>
      <c r="MDG15" s="70"/>
      <c r="MDH15" s="70"/>
      <c r="MDI15" s="70"/>
      <c r="MDJ15" s="70"/>
      <c r="MDK15" s="70"/>
      <c r="MDL15" s="70"/>
      <c r="MDM15" s="70"/>
      <c r="MDN15" s="70"/>
      <c r="MDO15" s="70"/>
      <c r="MDP15" s="70"/>
      <c r="MDQ15" s="70"/>
      <c r="MDR15" s="70"/>
      <c r="MDS15" s="70"/>
      <c r="MDT15" s="70"/>
      <c r="MDU15" s="70"/>
      <c r="MDV15" s="70"/>
      <c r="MDW15" s="70"/>
      <c r="MDX15" s="70"/>
      <c r="MDY15" s="70"/>
      <c r="MDZ15" s="70"/>
      <c r="MEA15" s="70"/>
      <c r="MEB15" s="70"/>
      <c r="MEC15" s="70"/>
      <c r="MED15" s="70"/>
      <c r="MEE15" s="70"/>
      <c r="MEF15" s="70"/>
      <c r="MEG15" s="70"/>
      <c r="MEH15" s="70"/>
      <c r="MEI15" s="70"/>
      <c r="MEJ15" s="70"/>
      <c r="MEK15" s="70"/>
      <c r="MEL15" s="70"/>
      <c r="MEM15" s="70"/>
      <c r="MEN15" s="70"/>
      <c r="MEO15" s="70"/>
      <c r="MEP15" s="70"/>
      <c r="MEQ15" s="70"/>
      <c r="MER15" s="70"/>
      <c r="MES15" s="70"/>
      <c r="MET15" s="70"/>
      <c r="MEU15" s="70"/>
      <c r="MEV15" s="70"/>
      <c r="MEW15" s="70"/>
      <c r="MEX15" s="70"/>
      <c r="MEY15" s="70"/>
      <c r="MEZ15" s="70"/>
      <c r="MFA15" s="70"/>
      <c r="MFB15" s="70"/>
      <c r="MFC15" s="70"/>
      <c r="MFD15" s="70"/>
      <c r="MFE15" s="70"/>
      <c r="MFF15" s="70"/>
      <c r="MFG15" s="70"/>
      <c r="MFH15" s="70"/>
      <c r="MFI15" s="70"/>
      <c r="MFJ15" s="70"/>
      <c r="MFK15" s="70"/>
      <c r="MFL15" s="70"/>
      <c r="MFM15" s="70"/>
      <c r="MFN15" s="70"/>
      <c r="MFO15" s="70"/>
      <c r="MFP15" s="70"/>
      <c r="MFQ15" s="70"/>
      <c r="MFR15" s="70"/>
      <c r="MFS15" s="70"/>
      <c r="MFT15" s="70"/>
      <c r="MFU15" s="70"/>
      <c r="MFV15" s="70"/>
      <c r="MFW15" s="70"/>
      <c r="MFX15" s="70"/>
      <c r="MFY15" s="70"/>
      <c r="MFZ15" s="70"/>
      <c r="MGA15" s="70"/>
      <c r="MGB15" s="70"/>
      <c r="MGC15" s="70"/>
      <c r="MGD15" s="70"/>
      <c r="MGE15" s="70"/>
      <c r="MGF15" s="70"/>
      <c r="MGG15" s="70"/>
      <c r="MGH15" s="70"/>
      <c r="MGI15" s="70"/>
      <c r="MGJ15" s="70"/>
      <c r="MGK15" s="70"/>
      <c r="MGL15" s="70"/>
      <c r="MGM15" s="70"/>
      <c r="MGN15" s="70"/>
      <c r="MGO15" s="70"/>
      <c r="MGP15" s="70"/>
      <c r="MGQ15" s="70"/>
      <c r="MGR15" s="70"/>
      <c r="MGS15" s="70"/>
      <c r="MGT15" s="70"/>
      <c r="MGU15" s="70"/>
      <c r="MGV15" s="70"/>
      <c r="MGW15" s="70"/>
      <c r="MGX15" s="70"/>
      <c r="MGY15" s="70"/>
      <c r="MGZ15" s="70"/>
      <c r="MHA15" s="70"/>
      <c r="MHB15" s="70"/>
      <c r="MHC15" s="70"/>
      <c r="MHD15" s="70"/>
      <c r="MHE15" s="70"/>
      <c r="MHF15" s="70"/>
      <c r="MHG15" s="70"/>
      <c r="MHH15" s="70"/>
      <c r="MHI15" s="70"/>
      <c r="MHJ15" s="70"/>
      <c r="MHK15" s="70"/>
      <c r="MHL15" s="70"/>
      <c r="MHM15" s="70"/>
      <c r="MHN15" s="70"/>
      <c r="MHO15" s="70"/>
      <c r="MHP15" s="70"/>
      <c r="MHQ15" s="70"/>
      <c r="MHR15" s="70"/>
      <c r="MHS15" s="70"/>
      <c r="MHT15" s="70"/>
      <c r="MHU15" s="70"/>
      <c r="MHV15" s="70"/>
      <c r="MHW15" s="70"/>
      <c r="MHX15" s="70"/>
      <c r="MHY15" s="70"/>
      <c r="MHZ15" s="70"/>
      <c r="MIA15" s="70"/>
      <c r="MIB15" s="70"/>
      <c r="MIC15" s="70"/>
      <c r="MID15" s="70"/>
      <c r="MIE15" s="70"/>
      <c r="MIF15" s="70"/>
      <c r="MIG15" s="70"/>
      <c r="MIH15" s="70"/>
      <c r="MII15" s="70"/>
      <c r="MIJ15" s="70"/>
      <c r="MIK15" s="70"/>
      <c r="MIL15" s="70"/>
      <c r="MIM15" s="70"/>
      <c r="MIN15" s="70"/>
      <c r="MIO15" s="70"/>
      <c r="MIP15" s="70"/>
      <c r="MIQ15" s="70"/>
      <c r="MIR15" s="70"/>
      <c r="MIS15" s="70"/>
      <c r="MIT15" s="70"/>
      <c r="MIU15" s="70"/>
      <c r="MIV15" s="70"/>
      <c r="MIW15" s="70"/>
      <c r="MIX15" s="70"/>
      <c r="MIY15" s="70"/>
      <c r="MIZ15" s="70"/>
      <c r="MJA15" s="70"/>
      <c r="MJB15" s="70"/>
      <c r="MJC15" s="70"/>
      <c r="MJD15" s="70"/>
      <c r="MJE15" s="70"/>
      <c r="MJF15" s="70"/>
      <c r="MJG15" s="70"/>
      <c r="MJH15" s="70"/>
      <c r="MJI15" s="70"/>
      <c r="MJJ15" s="70"/>
      <c r="MJK15" s="70"/>
      <c r="MJL15" s="70"/>
      <c r="MJM15" s="70"/>
      <c r="MJN15" s="70"/>
      <c r="MJO15" s="70"/>
      <c r="MJP15" s="70"/>
      <c r="MJQ15" s="70"/>
      <c r="MJR15" s="70"/>
      <c r="MJS15" s="70"/>
      <c r="MJT15" s="70"/>
      <c r="MJU15" s="70"/>
      <c r="MJV15" s="70"/>
      <c r="MJW15" s="70"/>
      <c r="MJX15" s="70"/>
      <c r="MJY15" s="70"/>
      <c r="MJZ15" s="70"/>
      <c r="MKA15" s="70"/>
      <c r="MKB15" s="70"/>
      <c r="MKC15" s="70"/>
      <c r="MKD15" s="70"/>
      <c r="MKE15" s="70"/>
      <c r="MKF15" s="70"/>
      <c r="MKG15" s="70"/>
      <c r="MKH15" s="70"/>
      <c r="MKI15" s="70"/>
      <c r="MKJ15" s="70"/>
      <c r="MKK15" s="70"/>
      <c r="MKL15" s="70"/>
      <c r="MKM15" s="70"/>
      <c r="MKN15" s="70"/>
      <c r="MKO15" s="70"/>
      <c r="MKP15" s="70"/>
      <c r="MKQ15" s="70"/>
      <c r="MKR15" s="70"/>
      <c r="MKS15" s="70"/>
      <c r="MKT15" s="70"/>
      <c r="MKU15" s="70"/>
      <c r="MKV15" s="70"/>
      <c r="MKW15" s="70"/>
      <c r="MKX15" s="70"/>
      <c r="MKY15" s="70"/>
      <c r="MKZ15" s="70"/>
      <c r="MLA15" s="70"/>
      <c r="MLB15" s="70"/>
      <c r="MLC15" s="70"/>
      <c r="MLD15" s="70"/>
      <c r="MLE15" s="70"/>
      <c r="MLF15" s="70"/>
      <c r="MLG15" s="70"/>
      <c r="MLH15" s="70"/>
      <c r="MLI15" s="70"/>
      <c r="MLJ15" s="70"/>
      <c r="MLK15" s="70"/>
      <c r="MLL15" s="70"/>
      <c r="MLM15" s="70"/>
      <c r="MLN15" s="70"/>
      <c r="MLO15" s="70"/>
      <c r="MLP15" s="70"/>
      <c r="MLQ15" s="70"/>
      <c r="MLR15" s="70"/>
      <c r="MLS15" s="70"/>
      <c r="MLT15" s="70"/>
      <c r="MLU15" s="70"/>
      <c r="MLV15" s="70"/>
      <c r="MLW15" s="70"/>
      <c r="MLX15" s="70"/>
      <c r="MLY15" s="70"/>
      <c r="MLZ15" s="70"/>
      <c r="MMA15" s="70"/>
      <c r="MMB15" s="70"/>
      <c r="MMC15" s="70"/>
      <c r="MMD15" s="70"/>
      <c r="MME15" s="70"/>
      <c r="MMF15" s="70"/>
      <c r="MMG15" s="70"/>
      <c r="MMH15" s="70"/>
      <c r="MMI15" s="70"/>
      <c r="MMJ15" s="70"/>
      <c r="MMK15" s="70"/>
      <c r="MML15" s="70"/>
      <c r="MMM15" s="70"/>
      <c r="MMN15" s="70"/>
      <c r="MMO15" s="70"/>
      <c r="MMP15" s="70"/>
      <c r="MMQ15" s="70"/>
      <c r="MMR15" s="70"/>
      <c r="MMS15" s="70"/>
      <c r="MMT15" s="70"/>
      <c r="MMU15" s="70"/>
      <c r="MMV15" s="70"/>
      <c r="MMW15" s="70"/>
      <c r="MMX15" s="70"/>
      <c r="MMY15" s="70"/>
      <c r="MMZ15" s="70"/>
      <c r="MNA15" s="70"/>
      <c r="MNB15" s="70"/>
      <c r="MNC15" s="70"/>
      <c r="MND15" s="70"/>
      <c r="MNE15" s="70"/>
      <c r="MNF15" s="70"/>
      <c r="MNG15" s="70"/>
      <c r="MNH15" s="70"/>
      <c r="MNI15" s="70"/>
      <c r="MNJ15" s="70"/>
      <c r="MNK15" s="70"/>
      <c r="MNL15" s="70"/>
      <c r="MNM15" s="70"/>
      <c r="MNN15" s="70"/>
      <c r="MNO15" s="70"/>
      <c r="MNP15" s="70"/>
      <c r="MNQ15" s="70"/>
      <c r="MNR15" s="70"/>
      <c r="MNS15" s="70"/>
      <c r="MNT15" s="70"/>
      <c r="MNU15" s="70"/>
      <c r="MNV15" s="70"/>
      <c r="MNW15" s="70"/>
      <c r="MNX15" s="70"/>
      <c r="MNY15" s="70"/>
      <c r="MNZ15" s="70"/>
      <c r="MOA15" s="70"/>
      <c r="MOB15" s="70"/>
      <c r="MOC15" s="70"/>
      <c r="MOD15" s="70"/>
      <c r="MOE15" s="70"/>
      <c r="MOF15" s="70"/>
      <c r="MOG15" s="70"/>
      <c r="MOH15" s="70"/>
      <c r="MOI15" s="70"/>
      <c r="MOJ15" s="70"/>
      <c r="MOK15" s="70"/>
      <c r="MOL15" s="70"/>
      <c r="MOM15" s="70"/>
      <c r="MON15" s="70"/>
      <c r="MOO15" s="70"/>
      <c r="MOP15" s="70"/>
      <c r="MOQ15" s="70"/>
      <c r="MOR15" s="70"/>
      <c r="MOS15" s="70"/>
      <c r="MOT15" s="70"/>
      <c r="MOU15" s="70"/>
      <c r="MOV15" s="70"/>
      <c r="MOW15" s="70"/>
      <c r="MOX15" s="70"/>
      <c r="MOY15" s="70"/>
      <c r="MOZ15" s="70"/>
      <c r="MPA15" s="70"/>
      <c r="MPB15" s="70"/>
      <c r="MPC15" s="70"/>
      <c r="MPD15" s="70"/>
      <c r="MPE15" s="70"/>
      <c r="MPF15" s="70"/>
      <c r="MPG15" s="70"/>
      <c r="MPH15" s="70"/>
      <c r="MPI15" s="70"/>
      <c r="MPJ15" s="70"/>
      <c r="MPK15" s="70"/>
      <c r="MPL15" s="70"/>
      <c r="MPM15" s="70"/>
      <c r="MPN15" s="70"/>
      <c r="MPO15" s="70"/>
      <c r="MPP15" s="70"/>
      <c r="MPQ15" s="70"/>
      <c r="MPR15" s="70"/>
      <c r="MPS15" s="70"/>
      <c r="MPT15" s="70"/>
      <c r="MPU15" s="70"/>
      <c r="MPV15" s="70"/>
      <c r="MPW15" s="70"/>
      <c r="MPX15" s="70"/>
      <c r="MPY15" s="70"/>
      <c r="MPZ15" s="70"/>
      <c r="MQA15" s="70"/>
      <c r="MQB15" s="70"/>
      <c r="MQC15" s="70"/>
      <c r="MQD15" s="70"/>
      <c r="MQE15" s="70"/>
      <c r="MQF15" s="70"/>
      <c r="MQG15" s="70"/>
      <c r="MQH15" s="70"/>
      <c r="MQI15" s="70"/>
      <c r="MQJ15" s="70"/>
      <c r="MQK15" s="70"/>
      <c r="MQL15" s="70"/>
      <c r="MQM15" s="70"/>
      <c r="MQN15" s="70"/>
      <c r="MQO15" s="70"/>
      <c r="MQP15" s="70"/>
      <c r="MQQ15" s="70"/>
      <c r="MQR15" s="70"/>
      <c r="MQS15" s="70"/>
      <c r="MQT15" s="70"/>
      <c r="MQU15" s="70"/>
      <c r="MQV15" s="70"/>
      <c r="MQW15" s="70"/>
      <c r="MQX15" s="70"/>
      <c r="MQY15" s="70"/>
      <c r="MQZ15" s="70"/>
      <c r="MRA15" s="70"/>
      <c r="MRB15" s="70"/>
      <c r="MRC15" s="70"/>
      <c r="MRD15" s="70"/>
      <c r="MRE15" s="70"/>
      <c r="MRF15" s="70"/>
      <c r="MRG15" s="70"/>
      <c r="MRH15" s="70"/>
      <c r="MRI15" s="70"/>
      <c r="MRJ15" s="70"/>
      <c r="MRK15" s="70"/>
      <c r="MRL15" s="70"/>
      <c r="MRM15" s="70"/>
      <c r="MRN15" s="70"/>
      <c r="MRO15" s="70"/>
      <c r="MRP15" s="70"/>
      <c r="MRQ15" s="70"/>
      <c r="MRR15" s="70"/>
      <c r="MRS15" s="70"/>
      <c r="MRT15" s="70"/>
      <c r="MRU15" s="70"/>
      <c r="MRV15" s="70"/>
      <c r="MRW15" s="70"/>
      <c r="MRX15" s="70"/>
      <c r="MRY15" s="70"/>
      <c r="MRZ15" s="70"/>
      <c r="MSA15" s="70"/>
      <c r="MSB15" s="70"/>
      <c r="MSC15" s="70"/>
      <c r="MSD15" s="70"/>
      <c r="MSE15" s="70"/>
      <c r="MSF15" s="70"/>
      <c r="MSG15" s="70"/>
      <c r="MSH15" s="70"/>
      <c r="MSI15" s="70"/>
      <c r="MSJ15" s="70"/>
      <c r="MSK15" s="70"/>
      <c r="MSL15" s="70"/>
      <c r="MSM15" s="70"/>
      <c r="MSN15" s="70"/>
      <c r="MSO15" s="70"/>
      <c r="MSP15" s="70"/>
      <c r="MSQ15" s="70"/>
      <c r="MSR15" s="70"/>
      <c r="MSS15" s="70"/>
      <c r="MST15" s="70"/>
      <c r="MSU15" s="70"/>
      <c r="MSV15" s="70"/>
      <c r="MSW15" s="70"/>
      <c r="MSX15" s="70"/>
      <c r="MSY15" s="70"/>
      <c r="MSZ15" s="70"/>
      <c r="MTA15" s="70"/>
      <c r="MTB15" s="70"/>
      <c r="MTC15" s="70"/>
      <c r="MTD15" s="70"/>
      <c r="MTE15" s="70"/>
      <c r="MTF15" s="70"/>
      <c r="MTG15" s="70"/>
      <c r="MTH15" s="70"/>
      <c r="MTI15" s="70"/>
      <c r="MTJ15" s="70"/>
      <c r="MTK15" s="70"/>
      <c r="MTL15" s="70"/>
      <c r="MTM15" s="70"/>
      <c r="MTN15" s="70"/>
      <c r="MTO15" s="70"/>
      <c r="MTP15" s="70"/>
      <c r="MTQ15" s="70"/>
      <c r="MTR15" s="70"/>
      <c r="MTS15" s="70"/>
      <c r="MTT15" s="70"/>
      <c r="MTU15" s="70"/>
      <c r="MTV15" s="70"/>
      <c r="MTW15" s="70"/>
      <c r="MTX15" s="70"/>
      <c r="MTY15" s="70"/>
      <c r="MTZ15" s="70"/>
      <c r="MUA15" s="70"/>
      <c r="MUB15" s="70"/>
      <c r="MUC15" s="70"/>
      <c r="MUD15" s="70"/>
      <c r="MUE15" s="70"/>
      <c r="MUF15" s="70"/>
      <c r="MUG15" s="70"/>
      <c r="MUH15" s="70"/>
      <c r="MUI15" s="70"/>
      <c r="MUJ15" s="70"/>
      <c r="MUK15" s="70"/>
      <c r="MUL15" s="70"/>
      <c r="MUM15" s="70"/>
      <c r="MUN15" s="70"/>
      <c r="MUO15" s="70"/>
      <c r="MUP15" s="70"/>
      <c r="MUQ15" s="70"/>
      <c r="MUR15" s="70"/>
      <c r="MUS15" s="70"/>
      <c r="MUT15" s="70"/>
      <c r="MUU15" s="70"/>
      <c r="MUV15" s="70"/>
      <c r="MUW15" s="70"/>
      <c r="MUX15" s="70"/>
      <c r="MUY15" s="70"/>
      <c r="MUZ15" s="70"/>
      <c r="MVA15" s="70"/>
      <c r="MVB15" s="70"/>
      <c r="MVC15" s="70"/>
      <c r="MVD15" s="70"/>
      <c r="MVE15" s="70"/>
      <c r="MVF15" s="70"/>
      <c r="MVG15" s="70"/>
      <c r="MVH15" s="70"/>
      <c r="MVI15" s="70"/>
      <c r="MVJ15" s="70"/>
      <c r="MVK15" s="70"/>
      <c r="MVL15" s="70"/>
      <c r="MVM15" s="70"/>
      <c r="MVN15" s="70"/>
      <c r="MVO15" s="70"/>
      <c r="MVP15" s="70"/>
      <c r="MVQ15" s="70"/>
      <c r="MVR15" s="70"/>
      <c r="MVS15" s="70"/>
      <c r="MVT15" s="70"/>
      <c r="MVU15" s="70"/>
      <c r="MVV15" s="70"/>
      <c r="MVW15" s="70"/>
      <c r="MVX15" s="70"/>
      <c r="MVY15" s="70"/>
      <c r="MVZ15" s="70"/>
      <c r="MWA15" s="70"/>
      <c r="MWB15" s="70"/>
      <c r="MWC15" s="70"/>
      <c r="MWD15" s="70"/>
      <c r="MWE15" s="70"/>
      <c r="MWF15" s="70"/>
      <c r="MWG15" s="70"/>
      <c r="MWH15" s="70"/>
      <c r="MWI15" s="70"/>
      <c r="MWJ15" s="70"/>
      <c r="MWK15" s="70"/>
      <c r="MWL15" s="70"/>
      <c r="MWM15" s="70"/>
      <c r="MWN15" s="70"/>
      <c r="MWO15" s="70"/>
      <c r="MWP15" s="70"/>
      <c r="MWQ15" s="70"/>
      <c r="MWR15" s="70"/>
      <c r="MWS15" s="70"/>
      <c r="MWT15" s="70"/>
      <c r="MWU15" s="70"/>
      <c r="MWV15" s="70"/>
      <c r="MWW15" s="70"/>
      <c r="MWX15" s="70"/>
      <c r="MWY15" s="70"/>
      <c r="MWZ15" s="70"/>
      <c r="MXA15" s="70"/>
      <c r="MXB15" s="70"/>
      <c r="MXC15" s="70"/>
      <c r="MXD15" s="70"/>
      <c r="MXE15" s="70"/>
      <c r="MXF15" s="70"/>
      <c r="MXG15" s="70"/>
      <c r="MXH15" s="70"/>
      <c r="MXI15" s="70"/>
      <c r="MXJ15" s="70"/>
      <c r="MXK15" s="70"/>
      <c r="MXL15" s="70"/>
      <c r="MXM15" s="70"/>
      <c r="MXN15" s="70"/>
      <c r="MXO15" s="70"/>
      <c r="MXP15" s="70"/>
      <c r="MXQ15" s="70"/>
      <c r="MXR15" s="70"/>
      <c r="MXS15" s="70"/>
      <c r="MXT15" s="70"/>
      <c r="MXU15" s="70"/>
      <c r="MXV15" s="70"/>
      <c r="MXW15" s="70"/>
      <c r="MXX15" s="70"/>
      <c r="MXY15" s="70"/>
      <c r="MXZ15" s="70"/>
      <c r="MYA15" s="70"/>
      <c r="MYB15" s="70"/>
      <c r="MYC15" s="70"/>
      <c r="MYD15" s="70"/>
      <c r="MYE15" s="70"/>
      <c r="MYF15" s="70"/>
      <c r="MYG15" s="70"/>
      <c r="MYH15" s="70"/>
      <c r="MYI15" s="70"/>
      <c r="MYJ15" s="70"/>
      <c r="MYK15" s="70"/>
      <c r="MYL15" s="70"/>
      <c r="MYM15" s="70"/>
      <c r="MYN15" s="70"/>
      <c r="MYO15" s="70"/>
      <c r="MYP15" s="70"/>
      <c r="MYQ15" s="70"/>
      <c r="MYR15" s="70"/>
      <c r="MYS15" s="70"/>
      <c r="MYT15" s="70"/>
      <c r="MYU15" s="70"/>
      <c r="MYV15" s="70"/>
      <c r="MYW15" s="70"/>
      <c r="MYX15" s="70"/>
      <c r="MYY15" s="70"/>
      <c r="MYZ15" s="70"/>
      <c r="MZA15" s="70"/>
      <c r="MZB15" s="70"/>
      <c r="MZC15" s="70"/>
      <c r="MZD15" s="70"/>
      <c r="MZE15" s="70"/>
      <c r="MZF15" s="70"/>
      <c r="MZG15" s="70"/>
      <c r="MZH15" s="70"/>
      <c r="MZI15" s="70"/>
      <c r="MZJ15" s="70"/>
      <c r="MZK15" s="70"/>
      <c r="MZL15" s="70"/>
      <c r="MZM15" s="70"/>
      <c r="MZN15" s="70"/>
      <c r="MZO15" s="70"/>
      <c r="MZP15" s="70"/>
      <c r="MZQ15" s="70"/>
      <c r="MZR15" s="70"/>
      <c r="MZS15" s="70"/>
      <c r="MZT15" s="70"/>
      <c r="MZU15" s="70"/>
      <c r="MZV15" s="70"/>
      <c r="MZW15" s="70"/>
      <c r="MZX15" s="70"/>
      <c r="MZY15" s="70"/>
      <c r="MZZ15" s="70"/>
      <c r="NAA15" s="70"/>
      <c r="NAB15" s="70"/>
      <c r="NAC15" s="70"/>
      <c r="NAD15" s="70"/>
      <c r="NAE15" s="70"/>
      <c r="NAF15" s="70"/>
      <c r="NAG15" s="70"/>
      <c r="NAH15" s="70"/>
      <c r="NAI15" s="70"/>
      <c r="NAJ15" s="70"/>
      <c r="NAK15" s="70"/>
      <c r="NAL15" s="70"/>
      <c r="NAM15" s="70"/>
      <c r="NAN15" s="70"/>
      <c r="NAO15" s="70"/>
      <c r="NAP15" s="70"/>
      <c r="NAQ15" s="70"/>
      <c r="NAR15" s="70"/>
      <c r="NAS15" s="70"/>
      <c r="NAT15" s="70"/>
      <c r="NAU15" s="70"/>
      <c r="NAV15" s="70"/>
      <c r="NAW15" s="70"/>
      <c r="NAX15" s="70"/>
      <c r="NAY15" s="70"/>
      <c r="NAZ15" s="70"/>
      <c r="NBA15" s="70"/>
      <c r="NBB15" s="70"/>
      <c r="NBC15" s="70"/>
      <c r="NBD15" s="70"/>
      <c r="NBE15" s="70"/>
      <c r="NBF15" s="70"/>
      <c r="NBG15" s="70"/>
      <c r="NBH15" s="70"/>
      <c r="NBI15" s="70"/>
      <c r="NBJ15" s="70"/>
      <c r="NBK15" s="70"/>
      <c r="NBL15" s="70"/>
      <c r="NBM15" s="70"/>
      <c r="NBN15" s="70"/>
      <c r="NBO15" s="70"/>
      <c r="NBP15" s="70"/>
      <c r="NBQ15" s="70"/>
      <c r="NBR15" s="70"/>
      <c r="NBS15" s="70"/>
      <c r="NBT15" s="70"/>
      <c r="NBU15" s="70"/>
      <c r="NBV15" s="70"/>
      <c r="NBW15" s="70"/>
      <c r="NBX15" s="70"/>
      <c r="NBY15" s="70"/>
      <c r="NBZ15" s="70"/>
      <c r="NCA15" s="70"/>
      <c r="NCB15" s="70"/>
      <c r="NCC15" s="70"/>
      <c r="NCD15" s="70"/>
      <c r="NCE15" s="70"/>
      <c r="NCF15" s="70"/>
      <c r="NCG15" s="70"/>
      <c r="NCH15" s="70"/>
      <c r="NCI15" s="70"/>
      <c r="NCJ15" s="70"/>
      <c r="NCK15" s="70"/>
      <c r="NCL15" s="70"/>
      <c r="NCM15" s="70"/>
      <c r="NCN15" s="70"/>
      <c r="NCO15" s="70"/>
      <c r="NCP15" s="70"/>
      <c r="NCQ15" s="70"/>
      <c r="NCR15" s="70"/>
      <c r="NCS15" s="70"/>
      <c r="NCT15" s="70"/>
      <c r="NCU15" s="70"/>
      <c r="NCV15" s="70"/>
      <c r="NCW15" s="70"/>
      <c r="NCX15" s="70"/>
      <c r="NCY15" s="70"/>
      <c r="NCZ15" s="70"/>
      <c r="NDA15" s="70"/>
      <c r="NDB15" s="70"/>
      <c r="NDC15" s="70"/>
      <c r="NDD15" s="70"/>
      <c r="NDE15" s="70"/>
      <c r="NDF15" s="70"/>
      <c r="NDG15" s="70"/>
      <c r="NDH15" s="70"/>
      <c r="NDI15" s="70"/>
      <c r="NDJ15" s="70"/>
      <c r="NDK15" s="70"/>
      <c r="NDL15" s="70"/>
      <c r="NDM15" s="70"/>
      <c r="NDN15" s="70"/>
      <c r="NDO15" s="70"/>
      <c r="NDP15" s="70"/>
      <c r="NDQ15" s="70"/>
      <c r="NDR15" s="70"/>
      <c r="NDS15" s="70"/>
      <c r="NDT15" s="70"/>
      <c r="NDU15" s="70"/>
      <c r="NDV15" s="70"/>
      <c r="NDW15" s="70"/>
      <c r="NDX15" s="70"/>
      <c r="NDY15" s="70"/>
      <c r="NDZ15" s="70"/>
      <c r="NEA15" s="70"/>
      <c r="NEB15" s="70"/>
      <c r="NEC15" s="70"/>
      <c r="NED15" s="70"/>
      <c r="NEE15" s="70"/>
      <c r="NEF15" s="70"/>
      <c r="NEG15" s="70"/>
      <c r="NEH15" s="70"/>
      <c r="NEI15" s="70"/>
      <c r="NEJ15" s="70"/>
      <c r="NEK15" s="70"/>
      <c r="NEL15" s="70"/>
      <c r="NEM15" s="70"/>
      <c r="NEN15" s="70"/>
      <c r="NEO15" s="70"/>
      <c r="NEP15" s="70"/>
      <c r="NEQ15" s="70"/>
      <c r="NER15" s="70"/>
      <c r="NES15" s="70"/>
      <c r="NET15" s="70"/>
      <c r="NEU15" s="70"/>
      <c r="NEV15" s="70"/>
      <c r="NEW15" s="70"/>
      <c r="NEX15" s="70"/>
      <c r="NEY15" s="70"/>
      <c r="NEZ15" s="70"/>
      <c r="NFA15" s="70"/>
      <c r="NFB15" s="70"/>
      <c r="NFC15" s="70"/>
      <c r="NFD15" s="70"/>
      <c r="NFE15" s="70"/>
      <c r="NFF15" s="70"/>
      <c r="NFG15" s="70"/>
      <c r="NFH15" s="70"/>
      <c r="NFI15" s="70"/>
      <c r="NFJ15" s="70"/>
      <c r="NFK15" s="70"/>
      <c r="NFL15" s="70"/>
      <c r="NFM15" s="70"/>
      <c r="NFN15" s="70"/>
      <c r="NFO15" s="70"/>
      <c r="NFP15" s="70"/>
      <c r="NFQ15" s="70"/>
      <c r="NFR15" s="70"/>
      <c r="NFS15" s="70"/>
      <c r="NFT15" s="70"/>
      <c r="NFU15" s="70"/>
      <c r="NFV15" s="70"/>
      <c r="NFW15" s="70"/>
      <c r="NFX15" s="70"/>
      <c r="NFY15" s="70"/>
      <c r="NFZ15" s="70"/>
      <c r="NGA15" s="70"/>
      <c r="NGB15" s="70"/>
      <c r="NGC15" s="70"/>
      <c r="NGD15" s="70"/>
      <c r="NGE15" s="70"/>
      <c r="NGF15" s="70"/>
      <c r="NGG15" s="70"/>
      <c r="NGH15" s="70"/>
      <c r="NGI15" s="70"/>
      <c r="NGJ15" s="70"/>
      <c r="NGK15" s="70"/>
      <c r="NGL15" s="70"/>
      <c r="NGM15" s="70"/>
      <c r="NGN15" s="70"/>
      <c r="NGO15" s="70"/>
      <c r="NGP15" s="70"/>
      <c r="NGQ15" s="70"/>
      <c r="NGR15" s="70"/>
      <c r="NGS15" s="70"/>
      <c r="NGT15" s="70"/>
      <c r="NGU15" s="70"/>
      <c r="NGV15" s="70"/>
      <c r="NGW15" s="70"/>
      <c r="NGX15" s="70"/>
      <c r="NGY15" s="70"/>
      <c r="NGZ15" s="70"/>
      <c r="NHA15" s="70"/>
      <c r="NHB15" s="70"/>
      <c r="NHC15" s="70"/>
      <c r="NHD15" s="70"/>
      <c r="NHE15" s="70"/>
      <c r="NHF15" s="70"/>
      <c r="NHG15" s="70"/>
      <c r="NHH15" s="70"/>
      <c r="NHI15" s="70"/>
      <c r="NHJ15" s="70"/>
      <c r="NHK15" s="70"/>
      <c r="NHL15" s="70"/>
      <c r="NHM15" s="70"/>
      <c r="NHN15" s="70"/>
      <c r="NHO15" s="70"/>
      <c r="NHP15" s="70"/>
      <c r="NHQ15" s="70"/>
      <c r="NHR15" s="70"/>
      <c r="NHS15" s="70"/>
      <c r="NHT15" s="70"/>
      <c r="NHU15" s="70"/>
      <c r="NHV15" s="70"/>
      <c r="NHW15" s="70"/>
      <c r="NHX15" s="70"/>
      <c r="NHY15" s="70"/>
      <c r="NHZ15" s="70"/>
      <c r="NIA15" s="70"/>
      <c r="NIB15" s="70"/>
      <c r="NIC15" s="70"/>
      <c r="NID15" s="70"/>
      <c r="NIE15" s="70"/>
      <c r="NIF15" s="70"/>
      <c r="NIG15" s="70"/>
      <c r="NIH15" s="70"/>
      <c r="NII15" s="70"/>
      <c r="NIJ15" s="70"/>
      <c r="NIK15" s="70"/>
      <c r="NIL15" s="70"/>
      <c r="NIM15" s="70"/>
      <c r="NIN15" s="70"/>
      <c r="NIO15" s="70"/>
      <c r="NIP15" s="70"/>
      <c r="NIQ15" s="70"/>
      <c r="NIR15" s="70"/>
      <c r="NIS15" s="70"/>
      <c r="NIT15" s="70"/>
      <c r="NIU15" s="70"/>
      <c r="NIV15" s="70"/>
      <c r="NIW15" s="70"/>
      <c r="NIX15" s="70"/>
      <c r="NIY15" s="70"/>
      <c r="NIZ15" s="70"/>
      <c r="NJA15" s="70"/>
      <c r="NJB15" s="70"/>
      <c r="NJC15" s="70"/>
      <c r="NJD15" s="70"/>
      <c r="NJE15" s="70"/>
      <c r="NJF15" s="70"/>
      <c r="NJG15" s="70"/>
      <c r="NJH15" s="70"/>
      <c r="NJI15" s="70"/>
      <c r="NJJ15" s="70"/>
      <c r="NJK15" s="70"/>
      <c r="NJL15" s="70"/>
      <c r="NJM15" s="70"/>
      <c r="NJN15" s="70"/>
      <c r="NJO15" s="70"/>
      <c r="NJP15" s="70"/>
      <c r="NJQ15" s="70"/>
      <c r="NJR15" s="70"/>
      <c r="NJS15" s="70"/>
      <c r="NJT15" s="70"/>
      <c r="NJU15" s="70"/>
      <c r="NJV15" s="70"/>
      <c r="NJW15" s="70"/>
      <c r="NJX15" s="70"/>
      <c r="NJY15" s="70"/>
      <c r="NJZ15" s="70"/>
      <c r="NKA15" s="70"/>
      <c r="NKB15" s="70"/>
      <c r="NKC15" s="70"/>
      <c r="NKD15" s="70"/>
      <c r="NKE15" s="70"/>
      <c r="NKF15" s="70"/>
      <c r="NKG15" s="70"/>
      <c r="NKH15" s="70"/>
      <c r="NKI15" s="70"/>
      <c r="NKJ15" s="70"/>
      <c r="NKK15" s="70"/>
      <c r="NKL15" s="70"/>
      <c r="NKM15" s="70"/>
      <c r="NKN15" s="70"/>
      <c r="NKO15" s="70"/>
      <c r="NKP15" s="70"/>
      <c r="NKQ15" s="70"/>
      <c r="NKR15" s="70"/>
      <c r="NKS15" s="70"/>
      <c r="NKT15" s="70"/>
      <c r="NKU15" s="70"/>
      <c r="NKV15" s="70"/>
      <c r="NKW15" s="70"/>
      <c r="NKX15" s="70"/>
      <c r="NKY15" s="70"/>
      <c r="NKZ15" s="70"/>
      <c r="NLA15" s="70"/>
      <c r="NLB15" s="70"/>
      <c r="NLC15" s="70"/>
      <c r="NLD15" s="70"/>
      <c r="NLE15" s="70"/>
      <c r="NLF15" s="70"/>
      <c r="NLG15" s="70"/>
      <c r="NLH15" s="70"/>
      <c r="NLI15" s="70"/>
      <c r="NLJ15" s="70"/>
      <c r="NLK15" s="70"/>
      <c r="NLL15" s="70"/>
      <c r="NLM15" s="70"/>
      <c r="NLN15" s="70"/>
      <c r="NLO15" s="70"/>
      <c r="NLP15" s="70"/>
      <c r="NLQ15" s="70"/>
      <c r="NLR15" s="70"/>
      <c r="NLS15" s="70"/>
      <c r="NLT15" s="70"/>
      <c r="NLU15" s="70"/>
      <c r="NLV15" s="70"/>
      <c r="NLW15" s="70"/>
      <c r="NLX15" s="70"/>
      <c r="NLY15" s="70"/>
      <c r="NLZ15" s="70"/>
      <c r="NMA15" s="70"/>
      <c r="NMB15" s="70"/>
      <c r="NMC15" s="70"/>
      <c r="NMD15" s="70"/>
      <c r="NME15" s="70"/>
      <c r="NMF15" s="70"/>
      <c r="NMG15" s="70"/>
      <c r="NMH15" s="70"/>
      <c r="NMI15" s="70"/>
      <c r="NMJ15" s="70"/>
      <c r="NMK15" s="70"/>
      <c r="NML15" s="70"/>
      <c r="NMM15" s="70"/>
      <c r="NMN15" s="70"/>
      <c r="NMO15" s="70"/>
      <c r="NMP15" s="70"/>
      <c r="NMQ15" s="70"/>
      <c r="NMR15" s="70"/>
      <c r="NMS15" s="70"/>
      <c r="NMT15" s="70"/>
      <c r="NMU15" s="70"/>
      <c r="NMV15" s="70"/>
      <c r="NMW15" s="70"/>
      <c r="NMX15" s="70"/>
      <c r="NMY15" s="70"/>
      <c r="NMZ15" s="70"/>
      <c r="NNA15" s="70"/>
      <c r="NNB15" s="70"/>
      <c r="NNC15" s="70"/>
      <c r="NND15" s="70"/>
      <c r="NNE15" s="70"/>
      <c r="NNF15" s="70"/>
      <c r="NNG15" s="70"/>
      <c r="NNH15" s="70"/>
      <c r="NNI15" s="70"/>
      <c r="NNJ15" s="70"/>
      <c r="NNK15" s="70"/>
      <c r="NNL15" s="70"/>
      <c r="NNM15" s="70"/>
      <c r="NNN15" s="70"/>
      <c r="NNO15" s="70"/>
      <c r="NNP15" s="70"/>
      <c r="NNQ15" s="70"/>
      <c r="NNR15" s="70"/>
      <c r="NNS15" s="70"/>
      <c r="NNT15" s="70"/>
      <c r="NNU15" s="70"/>
      <c r="NNV15" s="70"/>
      <c r="NNW15" s="70"/>
      <c r="NNX15" s="70"/>
      <c r="NNY15" s="70"/>
      <c r="NNZ15" s="70"/>
      <c r="NOA15" s="70"/>
      <c r="NOB15" s="70"/>
      <c r="NOC15" s="70"/>
      <c r="NOD15" s="70"/>
      <c r="NOE15" s="70"/>
      <c r="NOF15" s="70"/>
      <c r="NOG15" s="70"/>
      <c r="NOH15" s="70"/>
      <c r="NOI15" s="70"/>
      <c r="NOJ15" s="70"/>
      <c r="NOK15" s="70"/>
      <c r="NOL15" s="70"/>
      <c r="NOM15" s="70"/>
      <c r="NON15" s="70"/>
      <c r="NOO15" s="70"/>
      <c r="NOP15" s="70"/>
      <c r="NOQ15" s="70"/>
      <c r="NOR15" s="70"/>
      <c r="NOS15" s="70"/>
      <c r="NOT15" s="70"/>
      <c r="NOU15" s="70"/>
      <c r="NOV15" s="70"/>
      <c r="NOW15" s="70"/>
      <c r="NOX15" s="70"/>
      <c r="NOY15" s="70"/>
      <c r="NOZ15" s="70"/>
      <c r="NPA15" s="70"/>
      <c r="NPB15" s="70"/>
      <c r="NPC15" s="70"/>
      <c r="NPD15" s="70"/>
      <c r="NPE15" s="70"/>
      <c r="NPF15" s="70"/>
      <c r="NPG15" s="70"/>
      <c r="NPH15" s="70"/>
      <c r="NPI15" s="70"/>
      <c r="NPJ15" s="70"/>
      <c r="NPK15" s="70"/>
      <c r="NPL15" s="70"/>
      <c r="NPM15" s="70"/>
      <c r="NPN15" s="70"/>
      <c r="NPO15" s="70"/>
      <c r="NPP15" s="70"/>
      <c r="NPQ15" s="70"/>
      <c r="NPR15" s="70"/>
      <c r="NPS15" s="70"/>
      <c r="NPT15" s="70"/>
      <c r="NPU15" s="70"/>
      <c r="NPV15" s="70"/>
      <c r="NPW15" s="70"/>
      <c r="NPX15" s="70"/>
      <c r="NPY15" s="70"/>
      <c r="NPZ15" s="70"/>
      <c r="NQA15" s="70"/>
      <c r="NQB15" s="70"/>
      <c r="NQC15" s="70"/>
      <c r="NQD15" s="70"/>
      <c r="NQE15" s="70"/>
      <c r="NQF15" s="70"/>
      <c r="NQG15" s="70"/>
      <c r="NQH15" s="70"/>
      <c r="NQI15" s="70"/>
      <c r="NQJ15" s="70"/>
      <c r="NQK15" s="70"/>
      <c r="NQL15" s="70"/>
      <c r="NQM15" s="70"/>
      <c r="NQN15" s="70"/>
      <c r="NQO15" s="70"/>
      <c r="NQP15" s="70"/>
      <c r="NQQ15" s="70"/>
      <c r="NQR15" s="70"/>
      <c r="NQS15" s="70"/>
      <c r="NQT15" s="70"/>
      <c r="NQU15" s="70"/>
      <c r="NQV15" s="70"/>
      <c r="NQW15" s="70"/>
      <c r="NQX15" s="70"/>
      <c r="NQY15" s="70"/>
      <c r="NQZ15" s="70"/>
      <c r="NRA15" s="70"/>
      <c r="NRB15" s="70"/>
      <c r="NRC15" s="70"/>
      <c r="NRD15" s="70"/>
      <c r="NRE15" s="70"/>
      <c r="NRF15" s="70"/>
      <c r="NRG15" s="70"/>
      <c r="NRH15" s="70"/>
      <c r="NRI15" s="70"/>
      <c r="NRJ15" s="70"/>
      <c r="NRK15" s="70"/>
      <c r="NRL15" s="70"/>
      <c r="NRM15" s="70"/>
      <c r="NRN15" s="70"/>
      <c r="NRO15" s="70"/>
      <c r="NRP15" s="70"/>
      <c r="NRQ15" s="70"/>
      <c r="NRR15" s="70"/>
      <c r="NRS15" s="70"/>
      <c r="NRT15" s="70"/>
      <c r="NRU15" s="70"/>
      <c r="NRV15" s="70"/>
      <c r="NRW15" s="70"/>
      <c r="NRX15" s="70"/>
      <c r="NRY15" s="70"/>
      <c r="NRZ15" s="70"/>
      <c r="NSA15" s="70"/>
      <c r="NSB15" s="70"/>
      <c r="NSC15" s="70"/>
      <c r="NSD15" s="70"/>
      <c r="NSE15" s="70"/>
      <c r="NSF15" s="70"/>
      <c r="NSG15" s="70"/>
      <c r="NSH15" s="70"/>
      <c r="NSI15" s="70"/>
      <c r="NSJ15" s="70"/>
      <c r="NSK15" s="70"/>
      <c r="NSL15" s="70"/>
      <c r="NSM15" s="70"/>
      <c r="NSN15" s="70"/>
      <c r="NSO15" s="70"/>
      <c r="NSP15" s="70"/>
      <c r="NSQ15" s="70"/>
      <c r="NSR15" s="70"/>
      <c r="NSS15" s="70"/>
      <c r="NST15" s="70"/>
      <c r="NSU15" s="70"/>
      <c r="NSV15" s="70"/>
      <c r="NSW15" s="70"/>
      <c r="NSX15" s="70"/>
      <c r="NSY15" s="70"/>
      <c r="NSZ15" s="70"/>
      <c r="NTA15" s="70"/>
      <c r="NTB15" s="70"/>
      <c r="NTC15" s="70"/>
      <c r="NTD15" s="70"/>
      <c r="NTE15" s="70"/>
      <c r="NTF15" s="70"/>
      <c r="NTG15" s="70"/>
      <c r="NTH15" s="70"/>
      <c r="NTI15" s="70"/>
      <c r="NTJ15" s="70"/>
      <c r="NTK15" s="70"/>
      <c r="NTL15" s="70"/>
      <c r="NTM15" s="70"/>
      <c r="NTN15" s="70"/>
      <c r="NTO15" s="70"/>
      <c r="NTP15" s="70"/>
      <c r="NTQ15" s="70"/>
      <c r="NTR15" s="70"/>
      <c r="NTS15" s="70"/>
      <c r="NTT15" s="70"/>
      <c r="NTU15" s="70"/>
      <c r="NTV15" s="70"/>
      <c r="NTW15" s="70"/>
      <c r="NTX15" s="70"/>
      <c r="NTY15" s="70"/>
      <c r="NTZ15" s="70"/>
      <c r="NUA15" s="70"/>
      <c r="NUB15" s="70"/>
      <c r="NUC15" s="70"/>
      <c r="NUD15" s="70"/>
      <c r="NUE15" s="70"/>
      <c r="NUF15" s="70"/>
      <c r="NUG15" s="70"/>
      <c r="NUH15" s="70"/>
      <c r="NUI15" s="70"/>
      <c r="NUJ15" s="70"/>
      <c r="NUK15" s="70"/>
      <c r="NUL15" s="70"/>
      <c r="NUM15" s="70"/>
      <c r="NUN15" s="70"/>
      <c r="NUO15" s="70"/>
      <c r="NUP15" s="70"/>
      <c r="NUQ15" s="70"/>
      <c r="NUR15" s="70"/>
      <c r="NUS15" s="70"/>
      <c r="NUT15" s="70"/>
      <c r="NUU15" s="70"/>
      <c r="NUV15" s="70"/>
      <c r="NUW15" s="70"/>
      <c r="NUX15" s="70"/>
      <c r="NUY15" s="70"/>
      <c r="NUZ15" s="70"/>
      <c r="NVA15" s="70"/>
      <c r="NVB15" s="70"/>
      <c r="NVC15" s="70"/>
      <c r="NVD15" s="70"/>
      <c r="NVE15" s="70"/>
      <c r="NVF15" s="70"/>
      <c r="NVG15" s="70"/>
      <c r="NVH15" s="70"/>
      <c r="NVI15" s="70"/>
      <c r="NVJ15" s="70"/>
      <c r="NVK15" s="70"/>
      <c r="NVL15" s="70"/>
      <c r="NVM15" s="70"/>
      <c r="NVN15" s="70"/>
      <c r="NVO15" s="70"/>
      <c r="NVP15" s="70"/>
      <c r="NVQ15" s="70"/>
      <c r="NVR15" s="70"/>
      <c r="NVS15" s="70"/>
      <c r="NVT15" s="70"/>
      <c r="NVU15" s="70"/>
      <c r="NVV15" s="70"/>
      <c r="NVW15" s="70"/>
      <c r="NVX15" s="70"/>
      <c r="NVY15" s="70"/>
      <c r="NVZ15" s="70"/>
      <c r="NWA15" s="70"/>
      <c r="NWB15" s="70"/>
      <c r="NWC15" s="70"/>
      <c r="NWD15" s="70"/>
      <c r="NWE15" s="70"/>
      <c r="NWF15" s="70"/>
      <c r="NWG15" s="70"/>
      <c r="NWH15" s="70"/>
      <c r="NWI15" s="70"/>
      <c r="NWJ15" s="70"/>
      <c r="NWK15" s="70"/>
      <c r="NWL15" s="70"/>
      <c r="NWM15" s="70"/>
      <c r="NWN15" s="70"/>
      <c r="NWO15" s="70"/>
      <c r="NWP15" s="70"/>
      <c r="NWQ15" s="70"/>
      <c r="NWR15" s="70"/>
      <c r="NWS15" s="70"/>
      <c r="NWT15" s="70"/>
      <c r="NWU15" s="70"/>
      <c r="NWV15" s="70"/>
      <c r="NWW15" s="70"/>
      <c r="NWX15" s="70"/>
      <c r="NWY15" s="70"/>
      <c r="NWZ15" s="70"/>
      <c r="NXA15" s="70"/>
      <c r="NXB15" s="70"/>
      <c r="NXC15" s="70"/>
      <c r="NXD15" s="70"/>
      <c r="NXE15" s="70"/>
      <c r="NXF15" s="70"/>
      <c r="NXG15" s="70"/>
      <c r="NXH15" s="70"/>
      <c r="NXI15" s="70"/>
      <c r="NXJ15" s="70"/>
      <c r="NXK15" s="70"/>
      <c r="NXL15" s="70"/>
      <c r="NXM15" s="70"/>
      <c r="NXN15" s="70"/>
      <c r="NXO15" s="70"/>
      <c r="NXP15" s="70"/>
      <c r="NXQ15" s="70"/>
      <c r="NXR15" s="70"/>
      <c r="NXS15" s="70"/>
      <c r="NXT15" s="70"/>
      <c r="NXU15" s="70"/>
      <c r="NXV15" s="70"/>
      <c r="NXW15" s="70"/>
      <c r="NXX15" s="70"/>
      <c r="NXY15" s="70"/>
      <c r="NXZ15" s="70"/>
      <c r="NYA15" s="70"/>
      <c r="NYB15" s="70"/>
      <c r="NYC15" s="70"/>
      <c r="NYD15" s="70"/>
      <c r="NYE15" s="70"/>
      <c r="NYF15" s="70"/>
      <c r="NYG15" s="70"/>
      <c r="NYH15" s="70"/>
      <c r="NYI15" s="70"/>
      <c r="NYJ15" s="70"/>
      <c r="NYK15" s="70"/>
      <c r="NYL15" s="70"/>
      <c r="NYM15" s="70"/>
      <c r="NYN15" s="70"/>
      <c r="NYO15" s="70"/>
      <c r="NYP15" s="70"/>
      <c r="NYQ15" s="70"/>
      <c r="NYR15" s="70"/>
      <c r="NYS15" s="70"/>
      <c r="NYT15" s="70"/>
      <c r="NYU15" s="70"/>
      <c r="NYV15" s="70"/>
      <c r="NYW15" s="70"/>
      <c r="NYX15" s="70"/>
      <c r="NYY15" s="70"/>
      <c r="NYZ15" s="70"/>
      <c r="NZA15" s="70"/>
      <c r="NZB15" s="70"/>
      <c r="NZC15" s="70"/>
      <c r="NZD15" s="70"/>
      <c r="NZE15" s="70"/>
      <c r="NZF15" s="70"/>
      <c r="NZG15" s="70"/>
      <c r="NZH15" s="70"/>
      <c r="NZI15" s="70"/>
      <c r="NZJ15" s="70"/>
      <c r="NZK15" s="70"/>
      <c r="NZL15" s="70"/>
      <c r="NZM15" s="70"/>
      <c r="NZN15" s="70"/>
      <c r="NZO15" s="70"/>
      <c r="NZP15" s="70"/>
      <c r="NZQ15" s="70"/>
      <c r="NZR15" s="70"/>
      <c r="NZS15" s="70"/>
      <c r="NZT15" s="70"/>
      <c r="NZU15" s="70"/>
      <c r="NZV15" s="70"/>
      <c r="NZW15" s="70"/>
      <c r="NZX15" s="70"/>
      <c r="NZY15" s="70"/>
      <c r="NZZ15" s="70"/>
      <c r="OAA15" s="70"/>
      <c r="OAB15" s="70"/>
      <c r="OAC15" s="70"/>
      <c r="OAD15" s="70"/>
      <c r="OAE15" s="70"/>
      <c r="OAF15" s="70"/>
      <c r="OAG15" s="70"/>
      <c r="OAH15" s="70"/>
      <c r="OAI15" s="70"/>
      <c r="OAJ15" s="70"/>
      <c r="OAK15" s="70"/>
      <c r="OAL15" s="70"/>
      <c r="OAM15" s="70"/>
      <c r="OAN15" s="70"/>
      <c r="OAO15" s="70"/>
      <c r="OAP15" s="70"/>
      <c r="OAQ15" s="70"/>
      <c r="OAR15" s="70"/>
      <c r="OAS15" s="70"/>
      <c r="OAT15" s="70"/>
      <c r="OAU15" s="70"/>
      <c r="OAV15" s="70"/>
      <c r="OAW15" s="70"/>
      <c r="OAX15" s="70"/>
      <c r="OAY15" s="70"/>
      <c r="OAZ15" s="70"/>
      <c r="OBA15" s="70"/>
      <c r="OBB15" s="70"/>
      <c r="OBC15" s="70"/>
      <c r="OBD15" s="70"/>
      <c r="OBE15" s="70"/>
      <c r="OBF15" s="70"/>
      <c r="OBG15" s="70"/>
      <c r="OBH15" s="70"/>
      <c r="OBI15" s="70"/>
      <c r="OBJ15" s="70"/>
      <c r="OBK15" s="70"/>
      <c r="OBL15" s="70"/>
      <c r="OBM15" s="70"/>
      <c r="OBN15" s="70"/>
      <c r="OBO15" s="70"/>
      <c r="OBP15" s="70"/>
      <c r="OBQ15" s="70"/>
      <c r="OBR15" s="70"/>
      <c r="OBS15" s="70"/>
      <c r="OBT15" s="70"/>
      <c r="OBU15" s="70"/>
      <c r="OBV15" s="70"/>
      <c r="OBW15" s="70"/>
      <c r="OBX15" s="70"/>
      <c r="OBY15" s="70"/>
      <c r="OBZ15" s="70"/>
      <c r="OCA15" s="70"/>
      <c r="OCB15" s="70"/>
      <c r="OCC15" s="70"/>
      <c r="OCD15" s="70"/>
      <c r="OCE15" s="70"/>
      <c r="OCF15" s="70"/>
      <c r="OCG15" s="70"/>
      <c r="OCH15" s="70"/>
      <c r="OCI15" s="70"/>
      <c r="OCJ15" s="70"/>
      <c r="OCK15" s="70"/>
      <c r="OCL15" s="70"/>
      <c r="OCM15" s="70"/>
      <c r="OCN15" s="70"/>
      <c r="OCO15" s="70"/>
      <c r="OCP15" s="70"/>
      <c r="OCQ15" s="70"/>
      <c r="OCR15" s="70"/>
      <c r="OCS15" s="70"/>
      <c r="OCT15" s="70"/>
      <c r="OCU15" s="70"/>
      <c r="OCV15" s="70"/>
      <c r="OCW15" s="70"/>
      <c r="OCX15" s="70"/>
      <c r="OCY15" s="70"/>
      <c r="OCZ15" s="70"/>
      <c r="ODA15" s="70"/>
      <c r="ODB15" s="70"/>
      <c r="ODC15" s="70"/>
      <c r="ODD15" s="70"/>
      <c r="ODE15" s="70"/>
      <c r="ODF15" s="70"/>
      <c r="ODG15" s="70"/>
      <c r="ODH15" s="70"/>
      <c r="ODI15" s="70"/>
      <c r="ODJ15" s="70"/>
      <c r="ODK15" s="70"/>
      <c r="ODL15" s="70"/>
      <c r="ODM15" s="70"/>
      <c r="ODN15" s="70"/>
      <c r="ODO15" s="70"/>
      <c r="ODP15" s="70"/>
      <c r="ODQ15" s="70"/>
      <c r="ODR15" s="70"/>
      <c r="ODS15" s="70"/>
      <c r="ODT15" s="70"/>
      <c r="ODU15" s="70"/>
      <c r="ODV15" s="70"/>
      <c r="ODW15" s="70"/>
      <c r="ODX15" s="70"/>
      <c r="ODY15" s="70"/>
      <c r="ODZ15" s="70"/>
      <c r="OEA15" s="70"/>
      <c r="OEB15" s="70"/>
      <c r="OEC15" s="70"/>
      <c r="OED15" s="70"/>
      <c r="OEE15" s="70"/>
      <c r="OEF15" s="70"/>
      <c r="OEG15" s="70"/>
      <c r="OEH15" s="70"/>
      <c r="OEI15" s="70"/>
      <c r="OEJ15" s="70"/>
      <c r="OEK15" s="70"/>
      <c r="OEL15" s="70"/>
      <c r="OEM15" s="70"/>
      <c r="OEN15" s="70"/>
      <c r="OEO15" s="70"/>
      <c r="OEP15" s="70"/>
      <c r="OEQ15" s="70"/>
      <c r="OER15" s="70"/>
      <c r="OES15" s="70"/>
      <c r="OET15" s="70"/>
      <c r="OEU15" s="70"/>
      <c r="OEV15" s="70"/>
      <c r="OEW15" s="70"/>
      <c r="OEX15" s="70"/>
      <c r="OEY15" s="70"/>
      <c r="OEZ15" s="70"/>
      <c r="OFA15" s="70"/>
      <c r="OFB15" s="70"/>
      <c r="OFC15" s="70"/>
      <c r="OFD15" s="70"/>
      <c r="OFE15" s="70"/>
      <c r="OFF15" s="70"/>
      <c r="OFG15" s="70"/>
      <c r="OFH15" s="70"/>
      <c r="OFI15" s="70"/>
      <c r="OFJ15" s="70"/>
      <c r="OFK15" s="70"/>
      <c r="OFL15" s="70"/>
      <c r="OFM15" s="70"/>
      <c r="OFN15" s="70"/>
      <c r="OFO15" s="70"/>
      <c r="OFP15" s="70"/>
      <c r="OFQ15" s="70"/>
      <c r="OFR15" s="70"/>
      <c r="OFS15" s="70"/>
      <c r="OFT15" s="70"/>
      <c r="OFU15" s="70"/>
      <c r="OFV15" s="70"/>
      <c r="OFW15" s="70"/>
      <c r="OFX15" s="70"/>
      <c r="OFY15" s="70"/>
      <c r="OFZ15" s="70"/>
      <c r="OGA15" s="70"/>
      <c r="OGB15" s="70"/>
      <c r="OGC15" s="70"/>
      <c r="OGD15" s="70"/>
      <c r="OGE15" s="70"/>
      <c r="OGF15" s="70"/>
      <c r="OGG15" s="70"/>
      <c r="OGH15" s="70"/>
      <c r="OGI15" s="70"/>
      <c r="OGJ15" s="70"/>
      <c r="OGK15" s="70"/>
      <c r="OGL15" s="70"/>
      <c r="OGM15" s="70"/>
      <c r="OGN15" s="70"/>
      <c r="OGO15" s="70"/>
      <c r="OGP15" s="70"/>
      <c r="OGQ15" s="70"/>
      <c r="OGR15" s="70"/>
      <c r="OGS15" s="70"/>
      <c r="OGT15" s="70"/>
      <c r="OGU15" s="70"/>
      <c r="OGV15" s="70"/>
      <c r="OGW15" s="70"/>
      <c r="OGX15" s="70"/>
      <c r="OGY15" s="70"/>
      <c r="OGZ15" s="70"/>
      <c r="OHA15" s="70"/>
      <c r="OHB15" s="70"/>
      <c r="OHC15" s="70"/>
      <c r="OHD15" s="70"/>
      <c r="OHE15" s="70"/>
      <c r="OHF15" s="70"/>
      <c r="OHG15" s="70"/>
      <c r="OHH15" s="70"/>
      <c r="OHI15" s="70"/>
      <c r="OHJ15" s="70"/>
      <c r="OHK15" s="70"/>
      <c r="OHL15" s="70"/>
      <c r="OHM15" s="70"/>
      <c r="OHN15" s="70"/>
      <c r="OHO15" s="70"/>
      <c r="OHP15" s="70"/>
      <c r="OHQ15" s="70"/>
      <c r="OHR15" s="70"/>
      <c r="OHS15" s="70"/>
      <c r="OHT15" s="70"/>
      <c r="OHU15" s="70"/>
      <c r="OHV15" s="70"/>
      <c r="OHW15" s="70"/>
      <c r="OHX15" s="70"/>
      <c r="OHY15" s="70"/>
      <c r="OHZ15" s="70"/>
      <c r="OIA15" s="70"/>
      <c r="OIB15" s="70"/>
      <c r="OIC15" s="70"/>
      <c r="OID15" s="70"/>
      <c r="OIE15" s="70"/>
      <c r="OIF15" s="70"/>
      <c r="OIG15" s="70"/>
      <c r="OIH15" s="70"/>
      <c r="OII15" s="70"/>
      <c r="OIJ15" s="70"/>
      <c r="OIK15" s="70"/>
      <c r="OIL15" s="70"/>
      <c r="OIM15" s="70"/>
      <c r="OIN15" s="70"/>
      <c r="OIO15" s="70"/>
      <c r="OIP15" s="70"/>
      <c r="OIQ15" s="70"/>
      <c r="OIR15" s="70"/>
      <c r="OIS15" s="70"/>
      <c r="OIT15" s="70"/>
      <c r="OIU15" s="70"/>
      <c r="OIV15" s="70"/>
      <c r="OIW15" s="70"/>
      <c r="OIX15" s="70"/>
      <c r="OIY15" s="70"/>
      <c r="OIZ15" s="70"/>
      <c r="OJA15" s="70"/>
      <c r="OJB15" s="70"/>
      <c r="OJC15" s="70"/>
      <c r="OJD15" s="70"/>
      <c r="OJE15" s="70"/>
      <c r="OJF15" s="70"/>
      <c r="OJG15" s="70"/>
      <c r="OJH15" s="70"/>
      <c r="OJI15" s="70"/>
      <c r="OJJ15" s="70"/>
      <c r="OJK15" s="70"/>
      <c r="OJL15" s="70"/>
      <c r="OJM15" s="70"/>
      <c r="OJN15" s="70"/>
      <c r="OJO15" s="70"/>
      <c r="OJP15" s="70"/>
      <c r="OJQ15" s="70"/>
      <c r="OJR15" s="70"/>
      <c r="OJS15" s="70"/>
      <c r="OJT15" s="70"/>
      <c r="OJU15" s="70"/>
      <c r="OJV15" s="70"/>
      <c r="OJW15" s="70"/>
      <c r="OJX15" s="70"/>
      <c r="OJY15" s="70"/>
      <c r="OJZ15" s="70"/>
      <c r="OKA15" s="70"/>
      <c r="OKB15" s="70"/>
      <c r="OKC15" s="70"/>
      <c r="OKD15" s="70"/>
      <c r="OKE15" s="70"/>
      <c r="OKF15" s="70"/>
      <c r="OKG15" s="70"/>
      <c r="OKH15" s="70"/>
      <c r="OKI15" s="70"/>
      <c r="OKJ15" s="70"/>
      <c r="OKK15" s="70"/>
      <c r="OKL15" s="70"/>
      <c r="OKM15" s="70"/>
      <c r="OKN15" s="70"/>
      <c r="OKO15" s="70"/>
      <c r="OKP15" s="70"/>
      <c r="OKQ15" s="70"/>
      <c r="OKR15" s="70"/>
      <c r="OKS15" s="70"/>
      <c r="OKT15" s="70"/>
      <c r="OKU15" s="70"/>
      <c r="OKV15" s="70"/>
      <c r="OKW15" s="70"/>
      <c r="OKX15" s="70"/>
      <c r="OKY15" s="70"/>
      <c r="OKZ15" s="70"/>
      <c r="OLA15" s="70"/>
      <c r="OLB15" s="70"/>
      <c r="OLC15" s="70"/>
      <c r="OLD15" s="70"/>
      <c r="OLE15" s="70"/>
      <c r="OLF15" s="70"/>
      <c r="OLG15" s="70"/>
      <c r="OLH15" s="70"/>
      <c r="OLI15" s="70"/>
      <c r="OLJ15" s="70"/>
      <c r="OLK15" s="70"/>
      <c r="OLL15" s="70"/>
      <c r="OLM15" s="70"/>
      <c r="OLN15" s="70"/>
      <c r="OLO15" s="70"/>
      <c r="OLP15" s="70"/>
      <c r="OLQ15" s="70"/>
      <c r="OLR15" s="70"/>
      <c r="OLS15" s="70"/>
      <c r="OLT15" s="70"/>
      <c r="OLU15" s="70"/>
      <c r="OLV15" s="70"/>
      <c r="OLW15" s="70"/>
      <c r="OLX15" s="70"/>
      <c r="OLY15" s="70"/>
      <c r="OLZ15" s="70"/>
      <c r="OMA15" s="70"/>
      <c r="OMB15" s="70"/>
      <c r="OMC15" s="70"/>
      <c r="OMD15" s="70"/>
      <c r="OME15" s="70"/>
      <c r="OMF15" s="70"/>
      <c r="OMG15" s="70"/>
      <c r="OMH15" s="70"/>
      <c r="OMI15" s="70"/>
      <c r="OMJ15" s="70"/>
      <c r="OMK15" s="70"/>
      <c r="OML15" s="70"/>
      <c r="OMM15" s="70"/>
      <c r="OMN15" s="70"/>
      <c r="OMO15" s="70"/>
      <c r="OMP15" s="70"/>
      <c r="OMQ15" s="70"/>
      <c r="OMR15" s="70"/>
      <c r="OMS15" s="70"/>
      <c r="OMT15" s="70"/>
      <c r="OMU15" s="70"/>
      <c r="OMV15" s="70"/>
      <c r="OMW15" s="70"/>
      <c r="OMX15" s="70"/>
      <c r="OMY15" s="70"/>
      <c r="OMZ15" s="70"/>
      <c r="ONA15" s="70"/>
      <c r="ONB15" s="70"/>
      <c r="ONC15" s="70"/>
      <c r="OND15" s="70"/>
      <c r="ONE15" s="70"/>
      <c r="ONF15" s="70"/>
      <c r="ONG15" s="70"/>
      <c r="ONH15" s="70"/>
      <c r="ONI15" s="70"/>
      <c r="ONJ15" s="70"/>
      <c r="ONK15" s="70"/>
      <c r="ONL15" s="70"/>
      <c r="ONM15" s="70"/>
      <c r="ONN15" s="70"/>
      <c r="ONO15" s="70"/>
      <c r="ONP15" s="70"/>
      <c r="ONQ15" s="70"/>
      <c r="ONR15" s="70"/>
      <c r="ONS15" s="70"/>
      <c r="ONT15" s="70"/>
      <c r="ONU15" s="70"/>
      <c r="ONV15" s="70"/>
      <c r="ONW15" s="70"/>
      <c r="ONX15" s="70"/>
      <c r="ONY15" s="70"/>
      <c r="ONZ15" s="70"/>
      <c r="OOA15" s="70"/>
      <c r="OOB15" s="70"/>
      <c r="OOC15" s="70"/>
      <c r="OOD15" s="70"/>
      <c r="OOE15" s="70"/>
      <c r="OOF15" s="70"/>
      <c r="OOG15" s="70"/>
      <c r="OOH15" s="70"/>
      <c r="OOI15" s="70"/>
      <c r="OOJ15" s="70"/>
      <c r="OOK15" s="70"/>
      <c r="OOL15" s="70"/>
      <c r="OOM15" s="70"/>
      <c r="OON15" s="70"/>
      <c r="OOO15" s="70"/>
      <c r="OOP15" s="70"/>
      <c r="OOQ15" s="70"/>
      <c r="OOR15" s="70"/>
      <c r="OOS15" s="70"/>
      <c r="OOT15" s="70"/>
      <c r="OOU15" s="70"/>
      <c r="OOV15" s="70"/>
      <c r="OOW15" s="70"/>
      <c r="OOX15" s="70"/>
      <c r="OOY15" s="70"/>
      <c r="OOZ15" s="70"/>
      <c r="OPA15" s="70"/>
      <c r="OPB15" s="70"/>
      <c r="OPC15" s="70"/>
      <c r="OPD15" s="70"/>
      <c r="OPE15" s="70"/>
      <c r="OPF15" s="70"/>
      <c r="OPG15" s="70"/>
      <c r="OPH15" s="70"/>
      <c r="OPI15" s="70"/>
      <c r="OPJ15" s="70"/>
      <c r="OPK15" s="70"/>
      <c r="OPL15" s="70"/>
      <c r="OPM15" s="70"/>
      <c r="OPN15" s="70"/>
      <c r="OPO15" s="70"/>
      <c r="OPP15" s="70"/>
      <c r="OPQ15" s="70"/>
      <c r="OPR15" s="70"/>
      <c r="OPS15" s="70"/>
      <c r="OPT15" s="70"/>
      <c r="OPU15" s="70"/>
      <c r="OPV15" s="70"/>
      <c r="OPW15" s="70"/>
      <c r="OPX15" s="70"/>
      <c r="OPY15" s="70"/>
      <c r="OPZ15" s="70"/>
      <c r="OQA15" s="70"/>
      <c r="OQB15" s="70"/>
      <c r="OQC15" s="70"/>
      <c r="OQD15" s="70"/>
      <c r="OQE15" s="70"/>
      <c r="OQF15" s="70"/>
      <c r="OQG15" s="70"/>
      <c r="OQH15" s="70"/>
      <c r="OQI15" s="70"/>
      <c r="OQJ15" s="70"/>
      <c r="OQK15" s="70"/>
      <c r="OQL15" s="70"/>
      <c r="OQM15" s="70"/>
      <c r="OQN15" s="70"/>
      <c r="OQO15" s="70"/>
      <c r="OQP15" s="70"/>
      <c r="OQQ15" s="70"/>
      <c r="OQR15" s="70"/>
      <c r="OQS15" s="70"/>
      <c r="OQT15" s="70"/>
      <c r="OQU15" s="70"/>
      <c r="OQV15" s="70"/>
      <c r="OQW15" s="70"/>
      <c r="OQX15" s="70"/>
      <c r="OQY15" s="70"/>
      <c r="OQZ15" s="70"/>
      <c r="ORA15" s="70"/>
      <c r="ORB15" s="70"/>
      <c r="ORC15" s="70"/>
      <c r="ORD15" s="70"/>
      <c r="ORE15" s="70"/>
      <c r="ORF15" s="70"/>
      <c r="ORG15" s="70"/>
      <c r="ORH15" s="70"/>
      <c r="ORI15" s="70"/>
      <c r="ORJ15" s="70"/>
      <c r="ORK15" s="70"/>
      <c r="ORL15" s="70"/>
      <c r="ORM15" s="70"/>
      <c r="ORN15" s="70"/>
      <c r="ORO15" s="70"/>
      <c r="ORP15" s="70"/>
      <c r="ORQ15" s="70"/>
      <c r="ORR15" s="70"/>
      <c r="ORS15" s="70"/>
      <c r="ORT15" s="70"/>
      <c r="ORU15" s="70"/>
      <c r="ORV15" s="70"/>
      <c r="ORW15" s="70"/>
      <c r="ORX15" s="70"/>
      <c r="ORY15" s="70"/>
      <c r="ORZ15" s="70"/>
      <c r="OSA15" s="70"/>
      <c r="OSB15" s="70"/>
      <c r="OSC15" s="70"/>
      <c r="OSD15" s="70"/>
      <c r="OSE15" s="70"/>
      <c r="OSF15" s="70"/>
      <c r="OSG15" s="70"/>
      <c r="OSH15" s="70"/>
      <c r="OSI15" s="70"/>
      <c r="OSJ15" s="70"/>
      <c r="OSK15" s="70"/>
      <c r="OSL15" s="70"/>
      <c r="OSM15" s="70"/>
      <c r="OSN15" s="70"/>
      <c r="OSO15" s="70"/>
      <c r="OSP15" s="70"/>
      <c r="OSQ15" s="70"/>
      <c r="OSR15" s="70"/>
      <c r="OSS15" s="70"/>
      <c r="OST15" s="70"/>
      <c r="OSU15" s="70"/>
      <c r="OSV15" s="70"/>
      <c r="OSW15" s="70"/>
      <c r="OSX15" s="70"/>
      <c r="OSY15" s="70"/>
      <c r="OSZ15" s="70"/>
      <c r="OTA15" s="70"/>
      <c r="OTB15" s="70"/>
      <c r="OTC15" s="70"/>
      <c r="OTD15" s="70"/>
      <c r="OTE15" s="70"/>
      <c r="OTF15" s="70"/>
      <c r="OTG15" s="70"/>
      <c r="OTH15" s="70"/>
      <c r="OTI15" s="70"/>
      <c r="OTJ15" s="70"/>
      <c r="OTK15" s="70"/>
      <c r="OTL15" s="70"/>
      <c r="OTM15" s="70"/>
      <c r="OTN15" s="70"/>
      <c r="OTO15" s="70"/>
      <c r="OTP15" s="70"/>
      <c r="OTQ15" s="70"/>
      <c r="OTR15" s="70"/>
      <c r="OTS15" s="70"/>
      <c r="OTT15" s="70"/>
      <c r="OTU15" s="70"/>
      <c r="OTV15" s="70"/>
      <c r="OTW15" s="70"/>
      <c r="OTX15" s="70"/>
      <c r="OTY15" s="70"/>
      <c r="OTZ15" s="70"/>
      <c r="OUA15" s="70"/>
      <c r="OUB15" s="70"/>
      <c r="OUC15" s="70"/>
      <c r="OUD15" s="70"/>
      <c r="OUE15" s="70"/>
      <c r="OUF15" s="70"/>
      <c r="OUG15" s="70"/>
      <c r="OUH15" s="70"/>
      <c r="OUI15" s="70"/>
      <c r="OUJ15" s="70"/>
      <c r="OUK15" s="70"/>
      <c r="OUL15" s="70"/>
      <c r="OUM15" s="70"/>
      <c r="OUN15" s="70"/>
      <c r="OUO15" s="70"/>
      <c r="OUP15" s="70"/>
      <c r="OUQ15" s="70"/>
      <c r="OUR15" s="70"/>
      <c r="OUS15" s="70"/>
      <c r="OUT15" s="70"/>
      <c r="OUU15" s="70"/>
      <c r="OUV15" s="70"/>
      <c r="OUW15" s="70"/>
      <c r="OUX15" s="70"/>
      <c r="OUY15" s="70"/>
      <c r="OUZ15" s="70"/>
      <c r="OVA15" s="70"/>
      <c r="OVB15" s="70"/>
      <c r="OVC15" s="70"/>
      <c r="OVD15" s="70"/>
      <c r="OVE15" s="70"/>
      <c r="OVF15" s="70"/>
      <c r="OVG15" s="70"/>
      <c r="OVH15" s="70"/>
      <c r="OVI15" s="70"/>
      <c r="OVJ15" s="70"/>
      <c r="OVK15" s="70"/>
      <c r="OVL15" s="70"/>
      <c r="OVM15" s="70"/>
      <c r="OVN15" s="70"/>
      <c r="OVO15" s="70"/>
      <c r="OVP15" s="70"/>
      <c r="OVQ15" s="70"/>
      <c r="OVR15" s="70"/>
      <c r="OVS15" s="70"/>
      <c r="OVT15" s="70"/>
      <c r="OVU15" s="70"/>
      <c r="OVV15" s="70"/>
      <c r="OVW15" s="70"/>
      <c r="OVX15" s="70"/>
      <c r="OVY15" s="70"/>
      <c r="OVZ15" s="70"/>
      <c r="OWA15" s="70"/>
      <c r="OWB15" s="70"/>
      <c r="OWC15" s="70"/>
      <c r="OWD15" s="70"/>
      <c r="OWE15" s="70"/>
      <c r="OWF15" s="70"/>
      <c r="OWG15" s="70"/>
      <c r="OWH15" s="70"/>
      <c r="OWI15" s="70"/>
      <c r="OWJ15" s="70"/>
      <c r="OWK15" s="70"/>
      <c r="OWL15" s="70"/>
      <c r="OWM15" s="70"/>
      <c r="OWN15" s="70"/>
      <c r="OWO15" s="70"/>
      <c r="OWP15" s="70"/>
      <c r="OWQ15" s="70"/>
      <c r="OWR15" s="70"/>
      <c r="OWS15" s="70"/>
      <c r="OWT15" s="70"/>
      <c r="OWU15" s="70"/>
      <c r="OWV15" s="70"/>
      <c r="OWW15" s="70"/>
      <c r="OWX15" s="70"/>
      <c r="OWY15" s="70"/>
      <c r="OWZ15" s="70"/>
      <c r="OXA15" s="70"/>
      <c r="OXB15" s="70"/>
      <c r="OXC15" s="70"/>
      <c r="OXD15" s="70"/>
      <c r="OXE15" s="70"/>
      <c r="OXF15" s="70"/>
      <c r="OXG15" s="70"/>
      <c r="OXH15" s="70"/>
      <c r="OXI15" s="70"/>
      <c r="OXJ15" s="70"/>
      <c r="OXK15" s="70"/>
      <c r="OXL15" s="70"/>
      <c r="OXM15" s="70"/>
      <c r="OXN15" s="70"/>
      <c r="OXO15" s="70"/>
      <c r="OXP15" s="70"/>
      <c r="OXQ15" s="70"/>
      <c r="OXR15" s="70"/>
      <c r="OXS15" s="70"/>
      <c r="OXT15" s="70"/>
      <c r="OXU15" s="70"/>
      <c r="OXV15" s="70"/>
      <c r="OXW15" s="70"/>
      <c r="OXX15" s="70"/>
      <c r="OXY15" s="70"/>
      <c r="OXZ15" s="70"/>
      <c r="OYA15" s="70"/>
      <c r="OYB15" s="70"/>
      <c r="OYC15" s="70"/>
      <c r="OYD15" s="70"/>
      <c r="OYE15" s="70"/>
      <c r="OYF15" s="70"/>
      <c r="OYG15" s="70"/>
      <c r="OYH15" s="70"/>
      <c r="OYI15" s="70"/>
      <c r="OYJ15" s="70"/>
      <c r="OYK15" s="70"/>
      <c r="OYL15" s="70"/>
      <c r="OYM15" s="70"/>
      <c r="OYN15" s="70"/>
      <c r="OYO15" s="70"/>
      <c r="OYP15" s="70"/>
      <c r="OYQ15" s="70"/>
      <c r="OYR15" s="70"/>
      <c r="OYS15" s="70"/>
      <c r="OYT15" s="70"/>
      <c r="OYU15" s="70"/>
      <c r="OYV15" s="70"/>
      <c r="OYW15" s="70"/>
      <c r="OYX15" s="70"/>
      <c r="OYY15" s="70"/>
      <c r="OYZ15" s="70"/>
      <c r="OZA15" s="70"/>
      <c r="OZB15" s="70"/>
      <c r="OZC15" s="70"/>
      <c r="OZD15" s="70"/>
      <c r="OZE15" s="70"/>
      <c r="OZF15" s="70"/>
      <c r="OZG15" s="70"/>
      <c r="OZH15" s="70"/>
      <c r="OZI15" s="70"/>
      <c r="OZJ15" s="70"/>
      <c r="OZK15" s="70"/>
      <c r="OZL15" s="70"/>
      <c r="OZM15" s="70"/>
      <c r="OZN15" s="70"/>
      <c r="OZO15" s="70"/>
      <c r="OZP15" s="70"/>
      <c r="OZQ15" s="70"/>
      <c r="OZR15" s="70"/>
      <c r="OZS15" s="70"/>
      <c r="OZT15" s="70"/>
      <c r="OZU15" s="70"/>
      <c r="OZV15" s="70"/>
      <c r="OZW15" s="70"/>
      <c r="OZX15" s="70"/>
      <c r="OZY15" s="70"/>
      <c r="OZZ15" s="70"/>
      <c r="PAA15" s="70"/>
      <c r="PAB15" s="70"/>
      <c r="PAC15" s="70"/>
      <c r="PAD15" s="70"/>
      <c r="PAE15" s="70"/>
      <c r="PAF15" s="70"/>
      <c r="PAG15" s="70"/>
      <c r="PAH15" s="70"/>
      <c r="PAI15" s="70"/>
      <c r="PAJ15" s="70"/>
      <c r="PAK15" s="70"/>
      <c r="PAL15" s="70"/>
      <c r="PAM15" s="70"/>
      <c r="PAN15" s="70"/>
      <c r="PAO15" s="70"/>
      <c r="PAP15" s="70"/>
      <c r="PAQ15" s="70"/>
      <c r="PAR15" s="70"/>
      <c r="PAS15" s="70"/>
      <c r="PAT15" s="70"/>
      <c r="PAU15" s="70"/>
      <c r="PAV15" s="70"/>
      <c r="PAW15" s="70"/>
      <c r="PAX15" s="70"/>
      <c r="PAY15" s="70"/>
      <c r="PAZ15" s="70"/>
      <c r="PBA15" s="70"/>
      <c r="PBB15" s="70"/>
      <c r="PBC15" s="70"/>
      <c r="PBD15" s="70"/>
      <c r="PBE15" s="70"/>
      <c r="PBF15" s="70"/>
      <c r="PBG15" s="70"/>
      <c r="PBH15" s="70"/>
      <c r="PBI15" s="70"/>
      <c r="PBJ15" s="70"/>
      <c r="PBK15" s="70"/>
      <c r="PBL15" s="70"/>
      <c r="PBM15" s="70"/>
      <c r="PBN15" s="70"/>
      <c r="PBO15" s="70"/>
      <c r="PBP15" s="70"/>
      <c r="PBQ15" s="70"/>
      <c r="PBR15" s="70"/>
      <c r="PBS15" s="70"/>
      <c r="PBT15" s="70"/>
      <c r="PBU15" s="70"/>
      <c r="PBV15" s="70"/>
      <c r="PBW15" s="70"/>
      <c r="PBX15" s="70"/>
      <c r="PBY15" s="70"/>
      <c r="PBZ15" s="70"/>
      <c r="PCA15" s="70"/>
      <c r="PCB15" s="70"/>
      <c r="PCC15" s="70"/>
      <c r="PCD15" s="70"/>
      <c r="PCE15" s="70"/>
      <c r="PCF15" s="70"/>
      <c r="PCG15" s="70"/>
      <c r="PCH15" s="70"/>
      <c r="PCI15" s="70"/>
      <c r="PCJ15" s="70"/>
      <c r="PCK15" s="70"/>
      <c r="PCL15" s="70"/>
      <c r="PCM15" s="70"/>
      <c r="PCN15" s="70"/>
      <c r="PCO15" s="70"/>
      <c r="PCP15" s="70"/>
      <c r="PCQ15" s="70"/>
      <c r="PCR15" s="70"/>
      <c r="PCS15" s="70"/>
      <c r="PCT15" s="70"/>
      <c r="PCU15" s="70"/>
      <c r="PCV15" s="70"/>
      <c r="PCW15" s="70"/>
      <c r="PCX15" s="70"/>
      <c r="PCY15" s="70"/>
      <c r="PCZ15" s="70"/>
      <c r="PDA15" s="70"/>
      <c r="PDB15" s="70"/>
      <c r="PDC15" s="70"/>
      <c r="PDD15" s="70"/>
      <c r="PDE15" s="70"/>
      <c r="PDF15" s="70"/>
      <c r="PDG15" s="70"/>
      <c r="PDH15" s="70"/>
      <c r="PDI15" s="70"/>
      <c r="PDJ15" s="70"/>
      <c r="PDK15" s="70"/>
      <c r="PDL15" s="70"/>
      <c r="PDM15" s="70"/>
      <c r="PDN15" s="70"/>
      <c r="PDO15" s="70"/>
      <c r="PDP15" s="70"/>
      <c r="PDQ15" s="70"/>
      <c r="PDR15" s="70"/>
      <c r="PDS15" s="70"/>
      <c r="PDT15" s="70"/>
      <c r="PDU15" s="70"/>
      <c r="PDV15" s="70"/>
      <c r="PDW15" s="70"/>
      <c r="PDX15" s="70"/>
      <c r="PDY15" s="70"/>
      <c r="PDZ15" s="70"/>
      <c r="PEA15" s="70"/>
      <c r="PEB15" s="70"/>
      <c r="PEC15" s="70"/>
      <c r="PED15" s="70"/>
      <c r="PEE15" s="70"/>
      <c r="PEF15" s="70"/>
      <c r="PEG15" s="70"/>
      <c r="PEH15" s="70"/>
      <c r="PEI15" s="70"/>
      <c r="PEJ15" s="70"/>
      <c r="PEK15" s="70"/>
      <c r="PEL15" s="70"/>
      <c r="PEM15" s="70"/>
      <c r="PEN15" s="70"/>
      <c r="PEO15" s="70"/>
      <c r="PEP15" s="70"/>
      <c r="PEQ15" s="70"/>
      <c r="PER15" s="70"/>
      <c r="PES15" s="70"/>
      <c r="PET15" s="70"/>
      <c r="PEU15" s="70"/>
      <c r="PEV15" s="70"/>
      <c r="PEW15" s="70"/>
      <c r="PEX15" s="70"/>
      <c r="PEY15" s="70"/>
      <c r="PEZ15" s="70"/>
      <c r="PFA15" s="70"/>
      <c r="PFB15" s="70"/>
      <c r="PFC15" s="70"/>
      <c r="PFD15" s="70"/>
      <c r="PFE15" s="70"/>
      <c r="PFF15" s="70"/>
      <c r="PFG15" s="70"/>
      <c r="PFH15" s="70"/>
      <c r="PFI15" s="70"/>
      <c r="PFJ15" s="70"/>
      <c r="PFK15" s="70"/>
      <c r="PFL15" s="70"/>
      <c r="PFM15" s="70"/>
      <c r="PFN15" s="70"/>
      <c r="PFO15" s="70"/>
      <c r="PFP15" s="70"/>
      <c r="PFQ15" s="70"/>
      <c r="PFR15" s="70"/>
      <c r="PFS15" s="70"/>
      <c r="PFT15" s="70"/>
      <c r="PFU15" s="70"/>
      <c r="PFV15" s="70"/>
      <c r="PFW15" s="70"/>
      <c r="PFX15" s="70"/>
      <c r="PFY15" s="70"/>
      <c r="PFZ15" s="70"/>
      <c r="PGA15" s="70"/>
      <c r="PGB15" s="70"/>
      <c r="PGC15" s="70"/>
      <c r="PGD15" s="70"/>
      <c r="PGE15" s="70"/>
      <c r="PGF15" s="70"/>
      <c r="PGG15" s="70"/>
      <c r="PGH15" s="70"/>
      <c r="PGI15" s="70"/>
      <c r="PGJ15" s="70"/>
      <c r="PGK15" s="70"/>
      <c r="PGL15" s="70"/>
      <c r="PGM15" s="70"/>
      <c r="PGN15" s="70"/>
      <c r="PGO15" s="70"/>
      <c r="PGP15" s="70"/>
      <c r="PGQ15" s="70"/>
      <c r="PGR15" s="70"/>
      <c r="PGS15" s="70"/>
      <c r="PGT15" s="70"/>
      <c r="PGU15" s="70"/>
      <c r="PGV15" s="70"/>
      <c r="PGW15" s="70"/>
      <c r="PGX15" s="70"/>
      <c r="PGY15" s="70"/>
      <c r="PGZ15" s="70"/>
      <c r="PHA15" s="70"/>
      <c r="PHB15" s="70"/>
      <c r="PHC15" s="70"/>
      <c r="PHD15" s="70"/>
      <c r="PHE15" s="70"/>
      <c r="PHF15" s="70"/>
      <c r="PHG15" s="70"/>
      <c r="PHH15" s="70"/>
      <c r="PHI15" s="70"/>
      <c r="PHJ15" s="70"/>
      <c r="PHK15" s="70"/>
      <c r="PHL15" s="70"/>
      <c r="PHM15" s="70"/>
      <c r="PHN15" s="70"/>
      <c r="PHO15" s="70"/>
      <c r="PHP15" s="70"/>
      <c r="PHQ15" s="70"/>
      <c r="PHR15" s="70"/>
      <c r="PHS15" s="70"/>
      <c r="PHT15" s="70"/>
      <c r="PHU15" s="70"/>
      <c r="PHV15" s="70"/>
      <c r="PHW15" s="70"/>
      <c r="PHX15" s="70"/>
      <c r="PHY15" s="70"/>
      <c r="PHZ15" s="70"/>
      <c r="PIA15" s="70"/>
      <c r="PIB15" s="70"/>
      <c r="PIC15" s="70"/>
      <c r="PID15" s="70"/>
      <c r="PIE15" s="70"/>
      <c r="PIF15" s="70"/>
      <c r="PIG15" s="70"/>
      <c r="PIH15" s="70"/>
      <c r="PII15" s="70"/>
      <c r="PIJ15" s="70"/>
      <c r="PIK15" s="70"/>
      <c r="PIL15" s="70"/>
      <c r="PIM15" s="70"/>
      <c r="PIN15" s="70"/>
      <c r="PIO15" s="70"/>
      <c r="PIP15" s="70"/>
      <c r="PIQ15" s="70"/>
      <c r="PIR15" s="70"/>
      <c r="PIS15" s="70"/>
      <c r="PIT15" s="70"/>
      <c r="PIU15" s="70"/>
      <c r="PIV15" s="70"/>
      <c r="PIW15" s="70"/>
      <c r="PIX15" s="70"/>
      <c r="PIY15" s="70"/>
      <c r="PIZ15" s="70"/>
      <c r="PJA15" s="70"/>
      <c r="PJB15" s="70"/>
      <c r="PJC15" s="70"/>
      <c r="PJD15" s="70"/>
      <c r="PJE15" s="70"/>
      <c r="PJF15" s="70"/>
      <c r="PJG15" s="70"/>
      <c r="PJH15" s="70"/>
      <c r="PJI15" s="70"/>
      <c r="PJJ15" s="70"/>
      <c r="PJK15" s="70"/>
      <c r="PJL15" s="70"/>
      <c r="PJM15" s="70"/>
      <c r="PJN15" s="70"/>
      <c r="PJO15" s="70"/>
      <c r="PJP15" s="70"/>
      <c r="PJQ15" s="70"/>
      <c r="PJR15" s="70"/>
      <c r="PJS15" s="70"/>
      <c r="PJT15" s="70"/>
      <c r="PJU15" s="70"/>
      <c r="PJV15" s="70"/>
      <c r="PJW15" s="70"/>
      <c r="PJX15" s="70"/>
      <c r="PJY15" s="70"/>
      <c r="PJZ15" s="70"/>
      <c r="PKA15" s="70"/>
      <c r="PKB15" s="70"/>
      <c r="PKC15" s="70"/>
      <c r="PKD15" s="70"/>
      <c r="PKE15" s="70"/>
      <c r="PKF15" s="70"/>
      <c r="PKG15" s="70"/>
      <c r="PKH15" s="70"/>
      <c r="PKI15" s="70"/>
      <c r="PKJ15" s="70"/>
      <c r="PKK15" s="70"/>
      <c r="PKL15" s="70"/>
      <c r="PKM15" s="70"/>
      <c r="PKN15" s="70"/>
      <c r="PKO15" s="70"/>
      <c r="PKP15" s="70"/>
      <c r="PKQ15" s="70"/>
      <c r="PKR15" s="70"/>
      <c r="PKS15" s="70"/>
      <c r="PKT15" s="70"/>
      <c r="PKU15" s="70"/>
      <c r="PKV15" s="70"/>
      <c r="PKW15" s="70"/>
      <c r="PKX15" s="70"/>
      <c r="PKY15" s="70"/>
      <c r="PKZ15" s="70"/>
      <c r="PLA15" s="70"/>
      <c r="PLB15" s="70"/>
      <c r="PLC15" s="70"/>
      <c r="PLD15" s="70"/>
      <c r="PLE15" s="70"/>
      <c r="PLF15" s="70"/>
      <c r="PLG15" s="70"/>
      <c r="PLH15" s="70"/>
      <c r="PLI15" s="70"/>
      <c r="PLJ15" s="70"/>
      <c r="PLK15" s="70"/>
      <c r="PLL15" s="70"/>
      <c r="PLM15" s="70"/>
      <c r="PLN15" s="70"/>
      <c r="PLO15" s="70"/>
      <c r="PLP15" s="70"/>
      <c r="PLQ15" s="70"/>
      <c r="PLR15" s="70"/>
      <c r="PLS15" s="70"/>
      <c r="PLT15" s="70"/>
      <c r="PLU15" s="70"/>
      <c r="PLV15" s="70"/>
      <c r="PLW15" s="70"/>
      <c r="PLX15" s="70"/>
      <c r="PLY15" s="70"/>
      <c r="PLZ15" s="70"/>
      <c r="PMA15" s="70"/>
      <c r="PMB15" s="70"/>
      <c r="PMC15" s="70"/>
      <c r="PMD15" s="70"/>
      <c r="PME15" s="70"/>
      <c r="PMF15" s="70"/>
      <c r="PMG15" s="70"/>
      <c r="PMH15" s="70"/>
      <c r="PMI15" s="70"/>
      <c r="PMJ15" s="70"/>
      <c r="PMK15" s="70"/>
      <c r="PML15" s="70"/>
      <c r="PMM15" s="70"/>
      <c r="PMN15" s="70"/>
      <c r="PMO15" s="70"/>
      <c r="PMP15" s="70"/>
      <c r="PMQ15" s="70"/>
      <c r="PMR15" s="70"/>
      <c r="PMS15" s="70"/>
      <c r="PMT15" s="70"/>
      <c r="PMU15" s="70"/>
      <c r="PMV15" s="70"/>
      <c r="PMW15" s="70"/>
      <c r="PMX15" s="70"/>
      <c r="PMY15" s="70"/>
      <c r="PMZ15" s="70"/>
      <c r="PNA15" s="70"/>
      <c r="PNB15" s="70"/>
      <c r="PNC15" s="70"/>
      <c r="PND15" s="70"/>
      <c r="PNE15" s="70"/>
      <c r="PNF15" s="70"/>
      <c r="PNG15" s="70"/>
      <c r="PNH15" s="70"/>
      <c r="PNI15" s="70"/>
      <c r="PNJ15" s="70"/>
      <c r="PNK15" s="70"/>
      <c r="PNL15" s="70"/>
      <c r="PNM15" s="70"/>
      <c r="PNN15" s="70"/>
      <c r="PNO15" s="70"/>
      <c r="PNP15" s="70"/>
      <c r="PNQ15" s="70"/>
      <c r="PNR15" s="70"/>
      <c r="PNS15" s="70"/>
      <c r="PNT15" s="70"/>
      <c r="PNU15" s="70"/>
      <c r="PNV15" s="70"/>
      <c r="PNW15" s="70"/>
      <c r="PNX15" s="70"/>
      <c r="PNY15" s="70"/>
      <c r="PNZ15" s="70"/>
      <c r="POA15" s="70"/>
      <c r="POB15" s="70"/>
      <c r="POC15" s="70"/>
      <c r="POD15" s="70"/>
      <c r="POE15" s="70"/>
      <c r="POF15" s="70"/>
      <c r="POG15" s="70"/>
      <c r="POH15" s="70"/>
      <c r="POI15" s="70"/>
      <c r="POJ15" s="70"/>
      <c r="POK15" s="70"/>
      <c r="POL15" s="70"/>
      <c r="POM15" s="70"/>
      <c r="PON15" s="70"/>
      <c r="POO15" s="70"/>
      <c r="POP15" s="70"/>
      <c r="POQ15" s="70"/>
      <c r="POR15" s="70"/>
      <c r="POS15" s="70"/>
      <c r="POT15" s="70"/>
      <c r="POU15" s="70"/>
      <c r="POV15" s="70"/>
      <c r="POW15" s="70"/>
      <c r="POX15" s="70"/>
      <c r="POY15" s="70"/>
      <c r="POZ15" s="70"/>
      <c r="PPA15" s="70"/>
      <c r="PPB15" s="70"/>
      <c r="PPC15" s="70"/>
      <c r="PPD15" s="70"/>
      <c r="PPE15" s="70"/>
      <c r="PPF15" s="70"/>
      <c r="PPG15" s="70"/>
      <c r="PPH15" s="70"/>
      <c r="PPI15" s="70"/>
      <c r="PPJ15" s="70"/>
      <c r="PPK15" s="70"/>
      <c r="PPL15" s="70"/>
      <c r="PPM15" s="70"/>
      <c r="PPN15" s="70"/>
      <c r="PPO15" s="70"/>
      <c r="PPP15" s="70"/>
      <c r="PPQ15" s="70"/>
      <c r="PPR15" s="70"/>
      <c r="PPS15" s="70"/>
      <c r="PPT15" s="70"/>
      <c r="PPU15" s="70"/>
      <c r="PPV15" s="70"/>
      <c r="PPW15" s="70"/>
      <c r="PPX15" s="70"/>
      <c r="PPY15" s="70"/>
      <c r="PPZ15" s="70"/>
      <c r="PQA15" s="70"/>
      <c r="PQB15" s="70"/>
      <c r="PQC15" s="70"/>
      <c r="PQD15" s="70"/>
      <c r="PQE15" s="70"/>
      <c r="PQF15" s="70"/>
      <c r="PQG15" s="70"/>
      <c r="PQH15" s="70"/>
      <c r="PQI15" s="70"/>
      <c r="PQJ15" s="70"/>
      <c r="PQK15" s="70"/>
      <c r="PQL15" s="70"/>
      <c r="PQM15" s="70"/>
      <c r="PQN15" s="70"/>
      <c r="PQO15" s="70"/>
      <c r="PQP15" s="70"/>
      <c r="PQQ15" s="70"/>
      <c r="PQR15" s="70"/>
      <c r="PQS15" s="70"/>
      <c r="PQT15" s="70"/>
      <c r="PQU15" s="70"/>
      <c r="PQV15" s="70"/>
      <c r="PQW15" s="70"/>
      <c r="PQX15" s="70"/>
      <c r="PQY15" s="70"/>
      <c r="PQZ15" s="70"/>
      <c r="PRA15" s="70"/>
      <c r="PRB15" s="70"/>
      <c r="PRC15" s="70"/>
      <c r="PRD15" s="70"/>
      <c r="PRE15" s="70"/>
      <c r="PRF15" s="70"/>
      <c r="PRG15" s="70"/>
      <c r="PRH15" s="70"/>
      <c r="PRI15" s="70"/>
      <c r="PRJ15" s="70"/>
      <c r="PRK15" s="70"/>
      <c r="PRL15" s="70"/>
      <c r="PRM15" s="70"/>
      <c r="PRN15" s="70"/>
      <c r="PRO15" s="70"/>
      <c r="PRP15" s="70"/>
      <c r="PRQ15" s="70"/>
      <c r="PRR15" s="70"/>
      <c r="PRS15" s="70"/>
      <c r="PRT15" s="70"/>
      <c r="PRU15" s="70"/>
      <c r="PRV15" s="70"/>
      <c r="PRW15" s="70"/>
      <c r="PRX15" s="70"/>
      <c r="PRY15" s="70"/>
      <c r="PRZ15" s="70"/>
      <c r="PSA15" s="70"/>
      <c r="PSB15" s="70"/>
      <c r="PSC15" s="70"/>
      <c r="PSD15" s="70"/>
      <c r="PSE15" s="70"/>
      <c r="PSF15" s="70"/>
      <c r="PSG15" s="70"/>
      <c r="PSH15" s="70"/>
      <c r="PSI15" s="70"/>
      <c r="PSJ15" s="70"/>
      <c r="PSK15" s="70"/>
      <c r="PSL15" s="70"/>
      <c r="PSM15" s="70"/>
      <c r="PSN15" s="70"/>
      <c r="PSO15" s="70"/>
      <c r="PSP15" s="70"/>
      <c r="PSQ15" s="70"/>
      <c r="PSR15" s="70"/>
      <c r="PSS15" s="70"/>
      <c r="PST15" s="70"/>
      <c r="PSU15" s="70"/>
      <c r="PSV15" s="70"/>
      <c r="PSW15" s="70"/>
      <c r="PSX15" s="70"/>
      <c r="PSY15" s="70"/>
      <c r="PSZ15" s="70"/>
      <c r="PTA15" s="70"/>
      <c r="PTB15" s="70"/>
      <c r="PTC15" s="70"/>
      <c r="PTD15" s="70"/>
      <c r="PTE15" s="70"/>
      <c r="PTF15" s="70"/>
      <c r="PTG15" s="70"/>
      <c r="PTH15" s="70"/>
      <c r="PTI15" s="70"/>
      <c r="PTJ15" s="70"/>
      <c r="PTK15" s="70"/>
      <c r="PTL15" s="70"/>
      <c r="PTM15" s="70"/>
      <c r="PTN15" s="70"/>
      <c r="PTO15" s="70"/>
      <c r="PTP15" s="70"/>
      <c r="PTQ15" s="70"/>
      <c r="PTR15" s="70"/>
      <c r="PTS15" s="70"/>
      <c r="PTT15" s="70"/>
      <c r="PTU15" s="70"/>
      <c r="PTV15" s="70"/>
      <c r="PTW15" s="70"/>
      <c r="PTX15" s="70"/>
      <c r="PTY15" s="70"/>
      <c r="PTZ15" s="70"/>
      <c r="PUA15" s="70"/>
      <c r="PUB15" s="70"/>
      <c r="PUC15" s="70"/>
      <c r="PUD15" s="70"/>
      <c r="PUE15" s="70"/>
      <c r="PUF15" s="70"/>
      <c r="PUG15" s="70"/>
      <c r="PUH15" s="70"/>
      <c r="PUI15" s="70"/>
      <c r="PUJ15" s="70"/>
      <c r="PUK15" s="70"/>
      <c r="PUL15" s="70"/>
      <c r="PUM15" s="70"/>
      <c r="PUN15" s="70"/>
      <c r="PUO15" s="70"/>
      <c r="PUP15" s="70"/>
      <c r="PUQ15" s="70"/>
      <c r="PUR15" s="70"/>
      <c r="PUS15" s="70"/>
      <c r="PUT15" s="70"/>
      <c r="PUU15" s="70"/>
      <c r="PUV15" s="70"/>
      <c r="PUW15" s="70"/>
      <c r="PUX15" s="70"/>
      <c r="PUY15" s="70"/>
      <c r="PUZ15" s="70"/>
      <c r="PVA15" s="70"/>
      <c r="PVB15" s="70"/>
      <c r="PVC15" s="70"/>
      <c r="PVD15" s="70"/>
      <c r="PVE15" s="70"/>
      <c r="PVF15" s="70"/>
      <c r="PVG15" s="70"/>
      <c r="PVH15" s="70"/>
      <c r="PVI15" s="70"/>
      <c r="PVJ15" s="70"/>
      <c r="PVK15" s="70"/>
      <c r="PVL15" s="70"/>
      <c r="PVM15" s="70"/>
      <c r="PVN15" s="70"/>
      <c r="PVO15" s="70"/>
      <c r="PVP15" s="70"/>
      <c r="PVQ15" s="70"/>
      <c r="PVR15" s="70"/>
      <c r="PVS15" s="70"/>
      <c r="PVT15" s="70"/>
      <c r="PVU15" s="70"/>
      <c r="PVV15" s="70"/>
      <c r="PVW15" s="70"/>
      <c r="PVX15" s="70"/>
      <c r="PVY15" s="70"/>
      <c r="PVZ15" s="70"/>
      <c r="PWA15" s="70"/>
      <c r="PWB15" s="70"/>
      <c r="PWC15" s="70"/>
      <c r="PWD15" s="70"/>
      <c r="PWE15" s="70"/>
      <c r="PWF15" s="70"/>
      <c r="PWG15" s="70"/>
      <c r="PWH15" s="70"/>
      <c r="PWI15" s="70"/>
      <c r="PWJ15" s="70"/>
      <c r="PWK15" s="70"/>
      <c r="PWL15" s="70"/>
      <c r="PWM15" s="70"/>
      <c r="PWN15" s="70"/>
      <c r="PWO15" s="70"/>
      <c r="PWP15" s="70"/>
      <c r="PWQ15" s="70"/>
      <c r="PWR15" s="70"/>
      <c r="PWS15" s="70"/>
      <c r="PWT15" s="70"/>
      <c r="PWU15" s="70"/>
      <c r="PWV15" s="70"/>
      <c r="PWW15" s="70"/>
      <c r="PWX15" s="70"/>
      <c r="PWY15" s="70"/>
      <c r="PWZ15" s="70"/>
      <c r="PXA15" s="70"/>
      <c r="PXB15" s="70"/>
      <c r="PXC15" s="70"/>
      <c r="PXD15" s="70"/>
      <c r="PXE15" s="70"/>
      <c r="PXF15" s="70"/>
      <c r="PXG15" s="70"/>
      <c r="PXH15" s="70"/>
      <c r="PXI15" s="70"/>
      <c r="PXJ15" s="70"/>
      <c r="PXK15" s="70"/>
      <c r="PXL15" s="70"/>
      <c r="PXM15" s="70"/>
      <c r="PXN15" s="70"/>
      <c r="PXO15" s="70"/>
      <c r="PXP15" s="70"/>
      <c r="PXQ15" s="70"/>
      <c r="PXR15" s="70"/>
      <c r="PXS15" s="70"/>
      <c r="PXT15" s="70"/>
      <c r="PXU15" s="70"/>
      <c r="PXV15" s="70"/>
      <c r="PXW15" s="70"/>
      <c r="PXX15" s="70"/>
      <c r="PXY15" s="70"/>
      <c r="PXZ15" s="70"/>
      <c r="PYA15" s="70"/>
      <c r="PYB15" s="70"/>
      <c r="PYC15" s="70"/>
      <c r="PYD15" s="70"/>
      <c r="PYE15" s="70"/>
      <c r="PYF15" s="70"/>
      <c r="PYG15" s="70"/>
      <c r="PYH15" s="70"/>
      <c r="PYI15" s="70"/>
      <c r="PYJ15" s="70"/>
      <c r="PYK15" s="70"/>
      <c r="PYL15" s="70"/>
      <c r="PYM15" s="70"/>
      <c r="PYN15" s="70"/>
      <c r="PYO15" s="70"/>
      <c r="PYP15" s="70"/>
      <c r="PYQ15" s="70"/>
      <c r="PYR15" s="70"/>
      <c r="PYS15" s="70"/>
      <c r="PYT15" s="70"/>
      <c r="PYU15" s="70"/>
      <c r="PYV15" s="70"/>
      <c r="PYW15" s="70"/>
      <c r="PYX15" s="70"/>
      <c r="PYY15" s="70"/>
      <c r="PYZ15" s="70"/>
      <c r="PZA15" s="70"/>
      <c r="PZB15" s="70"/>
      <c r="PZC15" s="70"/>
      <c r="PZD15" s="70"/>
      <c r="PZE15" s="70"/>
      <c r="PZF15" s="70"/>
      <c r="PZG15" s="70"/>
      <c r="PZH15" s="70"/>
      <c r="PZI15" s="70"/>
      <c r="PZJ15" s="70"/>
      <c r="PZK15" s="70"/>
      <c r="PZL15" s="70"/>
      <c r="PZM15" s="70"/>
      <c r="PZN15" s="70"/>
      <c r="PZO15" s="70"/>
      <c r="PZP15" s="70"/>
      <c r="PZQ15" s="70"/>
      <c r="PZR15" s="70"/>
      <c r="PZS15" s="70"/>
      <c r="PZT15" s="70"/>
      <c r="PZU15" s="70"/>
      <c r="PZV15" s="70"/>
      <c r="PZW15" s="70"/>
      <c r="PZX15" s="70"/>
      <c r="PZY15" s="70"/>
      <c r="PZZ15" s="70"/>
      <c r="QAA15" s="70"/>
      <c r="QAB15" s="70"/>
      <c r="QAC15" s="70"/>
      <c r="QAD15" s="70"/>
      <c r="QAE15" s="70"/>
      <c r="QAF15" s="70"/>
      <c r="QAG15" s="70"/>
      <c r="QAH15" s="70"/>
      <c r="QAI15" s="70"/>
      <c r="QAJ15" s="70"/>
      <c r="QAK15" s="70"/>
      <c r="QAL15" s="70"/>
      <c r="QAM15" s="70"/>
      <c r="QAN15" s="70"/>
      <c r="QAO15" s="70"/>
      <c r="QAP15" s="70"/>
      <c r="QAQ15" s="70"/>
      <c r="QAR15" s="70"/>
      <c r="QAS15" s="70"/>
      <c r="QAT15" s="70"/>
      <c r="QAU15" s="70"/>
      <c r="QAV15" s="70"/>
      <c r="QAW15" s="70"/>
      <c r="QAX15" s="70"/>
      <c r="QAY15" s="70"/>
      <c r="QAZ15" s="70"/>
      <c r="QBA15" s="70"/>
      <c r="QBB15" s="70"/>
      <c r="QBC15" s="70"/>
      <c r="QBD15" s="70"/>
      <c r="QBE15" s="70"/>
      <c r="QBF15" s="70"/>
      <c r="QBG15" s="70"/>
      <c r="QBH15" s="70"/>
      <c r="QBI15" s="70"/>
      <c r="QBJ15" s="70"/>
      <c r="QBK15" s="70"/>
      <c r="QBL15" s="70"/>
      <c r="QBM15" s="70"/>
      <c r="QBN15" s="70"/>
      <c r="QBO15" s="70"/>
      <c r="QBP15" s="70"/>
      <c r="QBQ15" s="70"/>
      <c r="QBR15" s="70"/>
      <c r="QBS15" s="70"/>
      <c r="QBT15" s="70"/>
      <c r="QBU15" s="70"/>
      <c r="QBV15" s="70"/>
      <c r="QBW15" s="70"/>
      <c r="QBX15" s="70"/>
      <c r="QBY15" s="70"/>
      <c r="QBZ15" s="70"/>
      <c r="QCA15" s="70"/>
      <c r="QCB15" s="70"/>
      <c r="QCC15" s="70"/>
      <c r="QCD15" s="70"/>
      <c r="QCE15" s="70"/>
      <c r="QCF15" s="70"/>
      <c r="QCG15" s="70"/>
      <c r="QCH15" s="70"/>
      <c r="QCI15" s="70"/>
      <c r="QCJ15" s="70"/>
      <c r="QCK15" s="70"/>
      <c r="QCL15" s="70"/>
      <c r="QCM15" s="70"/>
      <c r="QCN15" s="70"/>
      <c r="QCO15" s="70"/>
      <c r="QCP15" s="70"/>
      <c r="QCQ15" s="70"/>
      <c r="QCR15" s="70"/>
      <c r="QCS15" s="70"/>
      <c r="QCT15" s="70"/>
      <c r="QCU15" s="70"/>
      <c r="QCV15" s="70"/>
      <c r="QCW15" s="70"/>
      <c r="QCX15" s="70"/>
      <c r="QCY15" s="70"/>
      <c r="QCZ15" s="70"/>
      <c r="QDA15" s="70"/>
      <c r="QDB15" s="70"/>
      <c r="QDC15" s="70"/>
      <c r="QDD15" s="70"/>
      <c r="QDE15" s="70"/>
      <c r="QDF15" s="70"/>
      <c r="QDG15" s="70"/>
      <c r="QDH15" s="70"/>
      <c r="QDI15" s="70"/>
      <c r="QDJ15" s="70"/>
      <c r="QDK15" s="70"/>
      <c r="QDL15" s="70"/>
      <c r="QDM15" s="70"/>
      <c r="QDN15" s="70"/>
      <c r="QDO15" s="70"/>
      <c r="QDP15" s="70"/>
      <c r="QDQ15" s="70"/>
      <c r="QDR15" s="70"/>
      <c r="QDS15" s="70"/>
      <c r="QDT15" s="70"/>
      <c r="QDU15" s="70"/>
      <c r="QDV15" s="70"/>
      <c r="QDW15" s="70"/>
      <c r="QDX15" s="70"/>
      <c r="QDY15" s="70"/>
      <c r="QDZ15" s="70"/>
      <c r="QEA15" s="70"/>
      <c r="QEB15" s="70"/>
      <c r="QEC15" s="70"/>
      <c r="QED15" s="70"/>
      <c r="QEE15" s="70"/>
      <c r="QEF15" s="70"/>
      <c r="QEG15" s="70"/>
      <c r="QEH15" s="70"/>
      <c r="QEI15" s="70"/>
      <c r="QEJ15" s="70"/>
      <c r="QEK15" s="70"/>
      <c r="QEL15" s="70"/>
      <c r="QEM15" s="70"/>
      <c r="QEN15" s="70"/>
      <c r="QEO15" s="70"/>
      <c r="QEP15" s="70"/>
      <c r="QEQ15" s="70"/>
      <c r="QER15" s="70"/>
      <c r="QES15" s="70"/>
      <c r="QET15" s="70"/>
      <c r="QEU15" s="70"/>
      <c r="QEV15" s="70"/>
      <c r="QEW15" s="70"/>
      <c r="QEX15" s="70"/>
      <c r="QEY15" s="70"/>
      <c r="QEZ15" s="70"/>
      <c r="QFA15" s="70"/>
      <c r="QFB15" s="70"/>
      <c r="QFC15" s="70"/>
      <c r="QFD15" s="70"/>
      <c r="QFE15" s="70"/>
      <c r="QFF15" s="70"/>
      <c r="QFG15" s="70"/>
      <c r="QFH15" s="70"/>
      <c r="QFI15" s="70"/>
      <c r="QFJ15" s="70"/>
      <c r="QFK15" s="70"/>
      <c r="QFL15" s="70"/>
      <c r="QFM15" s="70"/>
      <c r="QFN15" s="70"/>
      <c r="QFO15" s="70"/>
      <c r="QFP15" s="70"/>
      <c r="QFQ15" s="70"/>
      <c r="QFR15" s="70"/>
      <c r="QFS15" s="70"/>
      <c r="QFT15" s="70"/>
      <c r="QFU15" s="70"/>
      <c r="QFV15" s="70"/>
      <c r="QFW15" s="70"/>
      <c r="QFX15" s="70"/>
      <c r="QFY15" s="70"/>
      <c r="QFZ15" s="70"/>
      <c r="QGA15" s="70"/>
      <c r="QGB15" s="70"/>
      <c r="QGC15" s="70"/>
      <c r="QGD15" s="70"/>
      <c r="QGE15" s="70"/>
      <c r="QGF15" s="70"/>
      <c r="QGG15" s="70"/>
      <c r="QGH15" s="70"/>
      <c r="QGI15" s="70"/>
      <c r="QGJ15" s="70"/>
      <c r="QGK15" s="70"/>
      <c r="QGL15" s="70"/>
      <c r="QGM15" s="70"/>
      <c r="QGN15" s="70"/>
      <c r="QGO15" s="70"/>
      <c r="QGP15" s="70"/>
      <c r="QGQ15" s="70"/>
      <c r="QGR15" s="70"/>
      <c r="QGS15" s="70"/>
      <c r="QGT15" s="70"/>
      <c r="QGU15" s="70"/>
      <c r="QGV15" s="70"/>
      <c r="QGW15" s="70"/>
      <c r="QGX15" s="70"/>
      <c r="QGY15" s="70"/>
      <c r="QGZ15" s="70"/>
      <c r="QHA15" s="70"/>
      <c r="QHB15" s="70"/>
      <c r="QHC15" s="70"/>
      <c r="QHD15" s="70"/>
      <c r="QHE15" s="70"/>
      <c r="QHF15" s="70"/>
      <c r="QHG15" s="70"/>
      <c r="QHH15" s="70"/>
      <c r="QHI15" s="70"/>
      <c r="QHJ15" s="70"/>
      <c r="QHK15" s="70"/>
      <c r="QHL15" s="70"/>
      <c r="QHM15" s="70"/>
      <c r="QHN15" s="70"/>
      <c r="QHO15" s="70"/>
      <c r="QHP15" s="70"/>
      <c r="QHQ15" s="70"/>
      <c r="QHR15" s="70"/>
      <c r="QHS15" s="70"/>
      <c r="QHT15" s="70"/>
      <c r="QHU15" s="70"/>
      <c r="QHV15" s="70"/>
      <c r="QHW15" s="70"/>
      <c r="QHX15" s="70"/>
      <c r="QHY15" s="70"/>
      <c r="QHZ15" s="70"/>
      <c r="QIA15" s="70"/>
      <c r="QIB15" s="70"/>
      <c r="QIC15" s="70"/>
      <c r="QID15" s="70"/>
      <c r="QIE15" s="70"/>
      <c r="QIF15" s="70"/>
      <c r="QIG15" s="70"/>
      <c r="QIH15" s="70"/>
      <c r="QII15" s="70"/>
      <c r="QIJ15" s="70"/>
      <c r="QIK15" s="70"/>
      <c r="QIL15" s="70"/>
      <c r="QIM15" s="70"/>
      <c r="QIN15" s="70"/>
      <c r="QIO15" s="70"/>
      <c r="QIP15" s="70"/>
      <c r="QIQ15" s="70"/>
      <c r="QIR15" s="70"/>
      <c r="QIS15" s="70"/>
      <c r="QIT15" s="70"/>
      <c r="QIU15" s="70"/>
      <c r="QIV15" s="70"/>
      <c r="QIW15" s="70"/>
      <c r="QIX15" s="70"/>
      <c r="QIY15" s="70"/>
      <c r="QIZ15" s="70"/>
      <c r="QJA15" s="70"/>
      <c r="QJB15" s="70"/>
      <c r="QJC15" s="70"/>
      <c r="QJD15" s="70"/>
      <c r="QJE15" s="70"/>
      <c r="QJF15" s="70"/>
      <c r="QJG15" s="70"/>
      <c r="QJH15" s="70"/>
      <c r="QJI15" s="70"/>
      <c r="QJJ15" s="70"/>
      <c r="QJK15" s="70"/>
      <c r="QJL15" s="70"/>
      <c r="QJM15" s="70"/>
      <c r="QJN15" s="70"/>
      <c r="QJO15" s="70"/>
      <c r="QJP15" s="70"/>
      <c r="QJQ15" s="70"/>
      <c r="QJR15" s="70"/>
      <c r="QJS15" s="70"/>
      <c r="QJT15" s="70"/>
      <c r="QJU15" s="70"/>
      <c r="QJV15" s="70"/>
      <c r="QJW15" s="70"/>
      <c r="QJX15" s="70"/>
      <c r="QJY15" s="70"/>
      <c r="QJZ15" s="70"/>
      <c r="QKA15" s="70"/>
      <c r="QKB15" s="70"/>
      <c r="QKC15" s="70"/>
      <c r="QKD15" s="70"/>
      <c r="QKE15" s="70"/>
      <c r="QKF15" s="70"/>
      <c r="QKG15" s="70"/>
      <c r="QKH15" s="70"/>
      <c r="QKI15" s="70"/>
      <c r="QKJ15" s="70"/>
      <c r="QKK15" s="70"/>
      <c r="QKL15" s="70"/>
      <c r="QKM15" s="70"/>
      <c r="QKN15" s="70"/>
      <c r="QKO15" s="70"/>
      <c r="QKP15" s="70"/>
      <c r="QKQ15" s="70"/>
      <c r="QKR15" s="70"/>
      <c r="QKS15" s="70"/>
      <c r="QKT15" s="70"/>
      <c r="QKU15" s="70"/>
      <c r="QKV15" s="70"/>
      <c r="QKW15" s="70"/>
      <c r="QKX15" s="70"/>
      <c r="QKY15" s="70"/>
      <c r="QKZ15" s="70"/>
      <c r="QLA15" s="70"/>
      <c r="QLB15" s="70"/>
      <c r="QLC15" s="70"/>
      <c r="QLD15" s="70"/>
      <c r="QLE15" s="70"/>
      <c r="QLF15" s="70"/>
      <c r="QLG15" s="70"/>
      <c r="QLH15" s="70"/>
      <c r="QLI15" s="70"/>
      <c r="QLJ15" s="70"/>
      <c r="QLK15" s="70"/>
      <c r="QLL15" s="70"/>
      <c r="QLM15" s="70"/>
      <c r="QLN15" s="70"/>
      <c r="QLO15" s="70"/>
      <c r="QLP15" s="70"/>
      <c r="QLQ15" s="70"/>
      <c r="QLR15" s="70"/>
      <c r="QLS15" s="70"/>
      <c r="QLT15" s="70"/>
      <c r="QLU15" s="70"/>
      <c r="QLV15" s="70"/>
      <c r="QLW15" s="70"/>
      <c r="QLX15" s="70"/>
      <c r="QLY15" s="70"/>
      <c r="QLZ15" s="70"/>
      <c r="QMA15" s="70"/>
      <c r="QMB15" s="70"/>
      <c r="QMC15" s="70"/>
      <c r="QMD15" s="70"/>
      <c r="QME15" s="70"/>
      <c r="QMF15" s="70"/>
      <c r="QMG15" s="70"/>
      <c r="QMH15" s="70"/>
      <c r="QMI15" s="70"/>
      <c r="QMJ15" s="70"/>
      <c r="QMK15" s="70"/>
      <c r="QML15" s="70"/>
      <c r="QMM15" s="70"/>
      <c r="QMN15" s="70"/>
      <c r="QMO15" s="70"/>
      <c r="QMP15" s="70"/>
      <c r="QMQ15" s="70"/>
      <c r="QMR15" s="70"/>
      <c r="QMS15" s="70"/>
      <c r="QMT15" s="70"/>
      <c r="QMU15" s="70"/>
      <c r="QMV15" s="70"/>
      <c r="QMW15" s="70"/>
      <c r="QMX15" s="70"/>
      <c r="QMY15" s="70"/>
      <c r="QMZ15" s="70"/>
      <c r="QNA15" s="70"/>
      <c r="QNB15" s="70"/>
      <c r="QNC15" s="70"/>
      <c r="QND15" s="70"/>
      <c r="QNE15" s="70"/>
      <c r="QNF15" s="70"/>
      <c r="QNG15" s="70"/>
      <c r="QNH15" s="70"/>
      <c r="QNI15" s="70"/>
      <c r="QNJ15" s="70"/>
      <c r="QNK15" s="70"/>
      <c r="QNL15" s="70"/>
      <c r="QNM15" s="70"/>
      <c r="QNN15" s="70"/>
      <c r="QNO15" s="70"/>
      <c r="QNP15" s="70"/>
      <c r="QNQ15" s="70"/>
      <c r="QNR15" s="70"/>
      <c r="QNS15" s="70"/>
      <c r="QNT15" s="70"/>
      <c r="QNU15" s="70"/>
      <c r="QNV15" s="70"/>
      <c r="QNW15" s="70"/>
      <c r="QNX15" s="70"/>
      <c r="QNY15" s="70"/>
      <c r="QNZ15" s="70"/>
      <c r="QOA15" s="70"/>
      <c r="QOB15" s="70"/>
      <c r="QOC15" s="70"/>
      <c r="QOD15" s="70"/>
      <c r="QOE15" s="70"/>
      <c r="QOF15" s="70"/>
      <c r="QOG15" s="70"/>
      <c r="QOH15" s="70"/>
      <c r="QOI15" s="70"/>
      <c r="QOJ15" s="70"/>
      <c r="QOK15" s="70"/>
      <c r="QOL15" s="70"/>
      <c r="QOM15" s="70"/>
      <c r="QON15" s="70"/>
      <c r="QOO15" s="70"/>
      <c r="QOP15" s="70"/>
      <c r="QOQ15" s="70"/>
      <c r="QOR15" s="70"/>
      <c r="QOS15" s="70"/>
      <c r="QOT15" s="70"/>
      <c r="QOU15" s="70"/>
      <c r="QOV15" s="70"/>
      <c r="QOW15" s="70"/>
      <c r="QOX15" s="70"/>
      <c r="QOY15" s="70"/>
      <c r="QOZ15" s="70"/>
      <c r="QPA15" s="70"/>
      <c r="QPB15" s="70"/>
      <c r="QPC15" s="70"/>
      <c r="QPD15" s="70"/>
      <c r="QPE15" s="70"/>
      <c r="QPF15" s="70"/>
      <c r="QPG15" s="70"/>
      <c r="QPH15" s="70"/>
      <c r="QPI15" s="70"/>
      <c r="QPJ15" s="70"/>
      <c r="QPK15" s="70"/>
      <c r="QPL15" s="70"/>
      <c r="QPM15" s="70"/>
      <c r="QPN15" s="70"/>
      <c r="QPO15" s="70"/>
      <c r="QPP15" s="70"/>
      <c r="QPQ15" s="70"/>
      <c r="QPR15" s="70"/>
      <c r="QPS15" s="70"/>
      <c r="QPT15" s="70"/>
      <c r="QPU15" s="70"/>
      <c r="QPV15" s="70"/>
      <c r="QPW15" s="70"/>
      <c r="QPX15" s="70"/>
      <c r="QPY15" s="70"/>
      <c r="QPZ15" s="70"/>
      <c r="QQA15" s="70"/>
      <c r="QQB15" s="70"/>
      <c r="QQC15" s="70"/>
      <c r="QQD15" s="70"/>
      <c r="QQE15" s="70"/>
      <c r="QQF15" s="70"/>
      <c r="QQG15" s="70"/>
      <c r="QQH15" s="70"/>
      <c r="QQI15" s="70"/>
      <c r="QQJ15" s="70"/>
      <c r="QQK15" s="70"/>
      <c r="QQL15" s="70"/>
      <c r="QQM15" s="70"/>
      <c r="QQN15" s="70"/>
      <c r="QQO15" s="70"/>
      <c r="QQP15" s="70"/>
      <c r="QQQ15" s="70"/>
      <c r="QQR15" s="70"/>
      <c r="QQS15" s="70"/>
      <c r="QQT15" s="70"/>
      <c r="QQU15" s="70"/>
      <c r="QQV15" s="70"/>
      <c r="QQW15" s="70"/>
      <c r="QQX15" s="70"/>
      <c r="QQY15" s="70"/>
      <c r="QQZ15" s="70"/>
      <c r="QRA15" s="70"/>
      <c r="QRB15" s="70"/>
      <c r="QRC15" s="70"/>
      <c r="QRD15" s="70"/>
      <c r="QRE15" s="70"/>
      <c r="QRF15" s="70"/>
      <c r="QRG15" s="70"/>
      <c r="QRH15" s="70"/>
      <c r="QRI15" s="70"/>
      <c r="QRJ15" s="70"/>
      <c r="QRK15" s="70"/>
      <c r="QRL15" s="70"/>
      <c r="QRM15" s="70"/>
      <c r="QRN15" s="70"/>
      <c r="QRO15" s="70"/>
      <c r="QRP15" s="70"/>
      <c r="QRQ15" s="70"/>
      <c r="QRR15" s="70"/>
      <c r="QRS15" s="70"/>
      <c r="QRT15" s="70"/>
      <c r="QRU15" s="70"/>
      <c r="QRV15" s="70"/>
      <c r="QRW15" s="70"/>
      <c r="QRX15" s="70"/>
      <c r="QRY15" s="70"/>
      <c r="QRZ15" s="70"/>
      <c r="QSA15" s="70"/>
      <c r="QSB15" s="70"/>
      <c r="QSC15" s="70"/>
      <c r="QSD15" s="70"/>
      <c r="QSE15" s="70"/>
      <c r="QSF15" s="70"/>
      <c r="QSG15" s="70"/>
      <c r="QSH15" s="70"/>
      <c r="QSI15" s="70"/>
      <c r="QSJ15" s="70"/>
      <c r="QSK15" s="70"/>
      <c r="QSL15" s="70"/>
      <c r="QSM15" s="70"/>
      <c r="QSN15" s="70"/>
      <c r="QSO15" s="70"/>
      <c r="QSP15" s="70"/>
      <c r="QSQ15" s="70"/>
      <c r="QSR15" s="70"/>
      <c r="QSS15" s="70"/>
      <c r="QST15" s="70"/>
      <c r="QSU15" s="70"/>
      <c r="QSV15" s="70"/>
      <c r="QSW15" s="70"/>
      <c r="QSX15" s="70"/>
      <c r="QSY15" s="70"/>
      <c r="QSZ15" s="70"/>
      <c r="QTA15" s="70"/>
      <c r="QTB15" s="70"/>
      <c r="QTC15" s="70"/>
      <c r="QTD15" s="70"/>
      <c r="QTE15" s="70"/>
      <c r="QTF15" s="70"/>
      <c r="QTG15" s="70"/>
      <c r="QTH15" s="70"/>
      <c r="QTI15" s="70"/>
      <c r="QTJ15" s="70"/>
      <c r="QTK15" s="70"/>
      <c r="QTL15" s="70"/>
      <c r="QTM15" s="70"/>
      <c r="QTN15" s="70"/>
      <c r="QTO15" s="70"/>
      <c r="QTP15" s="70"/>
      <c r="QTQ15" s="70"/>
      <c r="QTR15" s="70"/>
      <c r="QTS15" s="70"/>
      <c r="QTT15" s="70"/>
      <c r="QTU15" s="70"/>
      <c r="QTV15" s="70"/>
      <c r="QTW15" s="70"/>
      <c r="QTX15" s="70"/>
      <c r="QTY15" s="70"/>
      <c r="QTZ15" s="70"/>
      <c r="QUA15" s="70"/>
      <c r="QUB15" s="70"/>
      <c r="QUC15" s="70"/>
      <c r="QUD15" s="70"/>
      <c r="QUE15" s="70"/>
      <c r="QUF15" s="70"/>
      <c r="QUG15" s="70"/>
      <c r="QUH15" s="70"/>
      <c r="QUI15" s="70"/>
      <c r="QUJ15" s="70"/>
      <c r="QUK15" s="70"/>
      <c r="QUL15" s="70"/>
      <c r="QUM15" s="70"/>
      <c r="QUN15" s="70"/>
      <c r="QUO15" s="70"/>
      <c r="QUP15" s="70"/>
      <c r="QUQ15" s="70"/>
      <c r="QUR15" s="70"/>
      <c r="QUS15" s="70"/>
      <c r="QUT15" s="70"/>
      <c r="QUU15" s="70"/>
      <c r="QUV15" s="70"/>
      <c r="QUW15" s="70"/>
      <c r="QUX15" s="70"/>
      <c r="QUY15" s="70"/>
      <c r="QUZ15" s="70"/>
      <c r="QVA15" s="70"/>
      <c r="QVB15" s="70"/>
      <c r="QVC15" s="70"/>
      <c r="QVD15" s="70"/>
      <c r="QVE15" s="70"/>
      <c r="QVF15" s="70"/>
      <c r="QVG15" s="70"/>
      <c r="QVH15" s="70"/>
      <c r="QVI15" s="70"/>
      <c r="QVJ15" s="70"/>
      <c r="QVK15" s="70"/>
      <c r="QVL15" s="70"/>
      <c r="QVM15" s="70"/>
      <c r="QVN15" s="70"/>
      <c r="QVO15" s="70"/>
      <c r="QVP15" s="70"/>
      <c r="QVQ15" s="70"/>
      <c r="QVR15" s="70"/>
      <c r="QVS15" s="70"/>
      <c r="QVT15" s="70"/>
      <c r="QVU15" s="70"/>
      <c r="QVV15" s="70"/>
      <c r="QVW15" s="70"/>
      <c r="QVX15" s="70"/>
      <c r="QVY15" s="70"/>
      <c r="QVZ15" s="70"/>
      <c r="QWA15" s="70"/>
      <c r="QWB15" s="70"/>
      <c r="QWC15" s="70"/>
      <c r="QWD15" s="70"/>
      <c r="QWE15" s="70"/>
      <c r="QWF15" s="70"/>
      <c r="QWG15" s="70"/>
      <c r="QWH15" s="70"/>
      <c r="QWI15" s="70"/>
      <c r="QWJ15" s="70"/>
      <c r="QWK15" s="70"/>
      <c r="QWL15" s="70"/>
      <c r="QWM15" s="70"/>
      <c r="QWN15" s="70"/>
      <c r="QWO15" s="70"/>
      <c r="QWP15" s="70"/>
      <c r="QWQ15" s="70"/>
      <c r="QWR15" s="70"/>
      <c r="QWS15" s="70"/>
      <c r="QWT15" s="70"/>
      <c r="QWU15" s="70"/>
      <c r="QWV15" s="70"/>
      <c r="QWW15" s="70"/>
      <c r="QWX15" s="70"/>
      <c r="QWY15" s="70"/>
      <c r="QWZ15" s="70"/>
      <c r="QXA15" s="70"/>
      <c r="QXB15" s="70"/>
      <c r="QXC15" s="70"/>
      <c r="QXD15" s="70"/>
      <c r="QXE15" s="70"/>
      <c r="QXF15" s="70"/>
      <c r="QXG15" s="70"/>
      <c r="QXH15" s="70"/>
      <c r="QXI15" s="70"/>
      <c r="QXJ15" s="70"/>
      <c r="QXK15" s="70"/>
      <c r="QXL15" s="70"/>
      <c r="QXM15" s="70"/>
      <c r="QXN15" s="70"/>
      <c r="QXO15" s="70"/>
      <c r="QXP15" s="70"/>
      <c r="QXQ15" s="70"/>
      <c r="QXR15" s="70"/>
      <c r="QXS15" s="70"/>
      <c r="QXT15" s="70"/>
      <c r="QXU15" s="70"/>
      <c r="QXV15" s="70"/>
      <c r="QXW15" s="70"/>
      <c r="QXX15" s="70"/>
      <c r="QXY15" s="70"/>
      <c r="QXZ15" s="70"/>
      <c r="QYA15" s="70"/>
      <c r="QYB15" s="70"/>
      <c r="QYC15" s="70"/>
      <c r="QYD15" s="70"/>
      <c r="QYE15" s="70"/>
      <c r="QYF15" s="70"/>
      <c r="QYG15" s="70"/>
      <c r="QYH15" s="70"/>
      <c r="QYI15" s="70"/>
      <c r="QYJ15" s="70"/>
      <c r="QYK15" s="70"/>
      <c r="QYL15" s="70"/>
      <c r="QYM15" s="70"/>
      <c r="QYN15" s="70"/>
      <c r="QYO15" s="70"/>
      <c r="QYP15" s="70"/>
      <c r="QYQ15" s="70"/>
      <c r="QYR15" s="70"/>
      <c r="QYS15" s="70"/>
      <c r="QYT15" s="70"/>
      <c r="QYU15" s="70"/>
      <c r="QYV15" s="70"/>
      <c r="QYW15" s="70"/>
      <c r="QYX15" s="70"/>
      <c r="QYY15" s="70"/>
      <c r="QYZ15" s="70"/>
      <c r="QZA15" s="70"/>
      <c r="QZB15" s="70"/>
      <c r="QZC15" s="70"/>
      <c r="QZD15" s="70"/>
      <c r="QZE15" s="70"/>
      <c r="QZF15" s="70"/>
      <c r="QZG15" s="70"/>
      <c r="QZH15" s="70"/>
      <c r="QZI15" s="70"/>
      <c r="QZJ15" s="70"/>
      <c r="QZK15" s="70"/>
      <c r="QZL15" s="70"/>
      <c r="QZM15" s="70"/>
      <c r="QZN15" s="70"/>
      <c r="QZO15" s="70"/>
      <c r="QZP15" s="70"/>
      <c r="QZQ15" s="70"/>
      <c r="QZR15" s="70"/>
      <c r="QZS15" s="70"/>
      <c r="QZT15" s="70"/>
      <c r="QZU15" s="70"/>
      <c r="QZV15" s="70"/>
      <c r="QZW15" s="70"/>
      <c r="QZX15" s="70"/>
      <c r="QZY15" s="70"/>
      <c r="QZZ15" s="70"/>
      <c r="RAA15" s="70"/>
      <c r="RAB15" s="70"/>
      <c r="RAC15" s="70"/>
      <c r="RAD15" s="70"/>
      <c r="RAE15" s="70"/>
      <c r="RAF15" s="70"/>
      <c r="RAG15" s="70"/>
      <c r="RAH15" s="70"/>
      <c r="RAI15" s="70"/>
      <c r="RAJ15" s="70"/>
      <c r="RAK15" s="70"/>
      <c r="RAL15" s="70"/>
      <c r="RAM15" s="70"/>
      <c r="RAN15" s="70"/>
      <c r="RAO15" s="70"/>
      <c r="RAP15" s="70"/>
      <c r="RAQ15" s="70"/>
      <c r="RAR15" s="70"/>
      <c r="RAS15" s="70"/>
      <c r="RAT15" s="70"/>
      <c r="RAU15" s="70"/>
      <c r="RAV15" s="70"/>
      <c r="RAW15" s="70"/>
      <c r="RAX15" s="70"/>
      <c r="RAY15" s="70"/>
      <c r="RAZ15" s="70"/>
      <c r="RBA15" s="70"/>
      <c r="RBB15" s="70"/>
      <c r="RBC15" s="70"/>
      <c r="RBD15" s="70"/>
      <c r="RBE15" s="70"/>
      <c r="RBF15" s="70"/>
      <c r="RBG15" s="70"/>
      <c r="RBH15" s="70"/>
      <c r="RBI15" s="70"/>
      <c r="RBJ15" s="70"/>
      <c r="RBK15" s="70"/>
      <c r="RBL15" s="70"/>
      <c r="RBM15" s="70"/>
      <c r="RBN15" s="70"/>
      <c r="RBO15" s="70"/>
      <c r="RBP15" s="70"/>
      <c r="RBQ15" s="70"/>
      <c r="RBR15" s="70"/>
      <c r="RBS15" s="70"/>
      <c r="RBT15" s="70"/>
      <c r="RBU15" s="70"/>
      <c r="RBV15" s="70"/>
      <c r="RBW15" s="70"/>
      <c r="RBX15" s="70"/>
      <c r="RBY15" s="70"/>
      <c r="RBZ15" s="70"/>
      <c r="RCA15" s="70"/>
      <c r="RCB15" s="70"/>
      <c r="RCC15" s="70"/>
      <c r="RCD15" s="70"/>
      <c r="RCE15" s="70"/>
      <c r="RCF15" s="70"/>
      <c r="RCG15" s="70"/>
      <c r="RCH15" s="70"/>
      <c r="RCI15" s="70"/>
      <c r="RCJ15" s="70"/>
      <c r="RCK15" s="70"/>
      <c r="RCL15" s="70"/>
      <c r="RCM15" s="70"/>
      <c r="RCN15" s="70"/>
      <c r="RCO15" s="70"/>
      <c r="RCP15" s="70"/>
      <c r="RCQ15" s="70"/>
      <c r="RCR15" s="70"/>
      <c r="RCS15" s="70"/>
      <c r="RCT15" s="70"/>
      <c r="RCU15" s="70"/>
      <c r="RCV15" s="70"/>
      <c r="RCW15" s="70"/>
      <c r="RCX15" s="70"/>
      <c r="RCY15" s="70"/>
      <c r="RCZ15" s="70"/>
      <c r="RDA15" s="70"/>
      <c r="RDB15" s="70"/>
      <c r="RDC15" s="70"/>
      <c r="RDD15" s="70"/>
      <c r="RDE15" s="70"/>
      <c r="RDF15" s="70"/>
      <c r="RDG15" s="70"/>
      <c r="RDH15" s="70"/>
      <c r="RDI15" s="70"/>
      <c r="RDJ15" s="70"/>
      <c r="RDK15" s="70"/>
      <c r="RDL15" s="70"/>
      <c r="RDM15" s="70"/>
      <c r="RDN15" s="70"/>
      <c r="RDO15" s="70"/>
      <c r="RDP15" s="70"/>
      <c r="RDQ15" s="70"/>
      <c r="RDR15" s="70"/>
      <c r="RDS15" s="70"/>
      <c r="RDT15" s="70"/>
      <c r="RDU15" s="70"/>
      <c r="RDV15" s="70"/>
      <c r="RDW15" s="70"/>
      <c r="RDX15" s="70"/>
      <c r="RDY15" s="70"/>
      <c r="RDZ15" s="70"/>
      <c r="REA15" s="70"/>
      <c r="REB15" s="70"/>
      <c r="REC15" s="70"/>
      <c r="RED15" s="70"/>
      <c r="REE15" s="70"/>
      <c r="REF15" s="70"/>
      <c r="REG15" s="70"/>
      <c r="REH15" s="70"/>
      <c r="REI15" s="70"/>
      <c r="REJ15" s="70"/>
      <c r="REK15" s="70"/>
      <c r="REL15" s="70"/>
      <c r="REM15" s="70"/>
      <c r="REN15" s="70"/>
      <c r="REO15" s="70"/>
      <c r="REP15" s="70"/>
      <c r="REQ15" s="70"/>
      <c r="RER15" s="70"/>
      <c r="RES15" s="70"/>
      <c r="RET15" s="70"/>
      <c r="REU15" s="70"/>
      <c r="REV15" s="70"/>
      <c r="REW15" s="70"/>
      <c r="REX15" s="70"/>
      <c r="REY15" s="70"/>
      <c r="REZ15" s="70"/>
      <c r="RFA15" s="70"/>
      <c r="RFB15" s="70"/>
      <c r="RFC15" s="70"/>
      <c r="RFD15" s="70"/>
      <c r="RFE15" s="70"/>
      <c r="RFF15" s="70"/>
      <c r="RFG15" s="70"/>
      <c r="RFH15" s="70"/>
      <c r="RFI15" s="70"/>
      <c r="RFJ15" s="70"/>
      <c r="RFK15" s="70"/>
      <c r="RFL15" s="70"/>
      <c r="RFM15" s="70"/>
      <c r="RFN15" s="70"/>
      <c r="RFO15" s="70"/>
      <c r="RFP15" s="70"/>
      <c r="RFQ15" s="70"/>
      <c r="RFR15" s="70"/>
      <c r="RFS15" s="70"/>
      <c r="RFT15" s="70"/>
      <c r="RFU15" s="70"/>
      <c r="RFV15" s="70"/>
      <c r="RFW15" s="70"/>
      <c r="RFX15" s="70"/>
      <c r="RFY15" s="70"/>
      <c r="RFZ15" s="70"/>
      <c r="RGA15" s="70"/>
      <c r="RGB15" s="70"/>
      <c r="RGC15" s="70"/>
      <c r="RGD15" s="70"/>
      <c r="RGE15" s="70"/>
      <c r="RGF15" s="70"/>
      <c r="RGG15" s="70"/>
      <c r="RGH15" s="70"/>
      <c r="RGI15" s="70"/>
      <c r="RGJ15" s="70"/>
      <c r="RGK15" s="70"/>
      <c r="RGL15" s="70"/>
      <c r="RGM15" s="70"/>
      <c r="RGN15" s="70"/>
      <c r="RGO15" s="70"/>
      <c r="RGP15" s="70"/>
      <c r="RGQ15" s="70"/>
      <c r="RGR15" s="70"/>
      <c r="RGS15" s="70"/>
      <c r="RGT15" s="70"/>
      <c r="RGU15" s="70"/>
      <c r="RGV15" s="70"/>
      <c r="RGW15" s="70"/>
      <c r="RGX15" s="70"/>
      <c r="RGY15" s="70"/>
      <c r="RGZ15" s="70"/>
      <c r="RHA15" s="70"/>
      <c r="RHB15" s="70"/>
      <c r="RHC15" s="70"/>
      <c r="RHD15" s="70"/>
      <c r="RHE15" s="70"/>
      <c r="RHF15" s="70"/>
      <c r="RHG15" s="70"/>
      <c r="RHH15" s="70"/>
      <c r="RHI15" s="70"/>
      <c r="RHJ15" s="70"/>
      <c r="RHK15" s="70"/>
      <c r="RHL15" s="70"/>
      <c r="RHM15" s="70"/>
      <c r="RHN15" s="70"/>
      <c r="RHO15" s="70"/>
      <c r="RHP15" s="70"/>
      <c r="RHQ15" s="70"/>
      <c r="RHR15" s="70"/>
      <c r="RHS15" s="70"/>
      <c r="RHT15" s="70"/>
      <c r="RHU15" s="70"/>
      <c r="RHV15" s="70"/>
      <c r="RHW15" s="70"/>
      <c r="RHX15" s="70"/>
      <c r="RHY15" s="70"/>
      <c r="RHZ15" s="70"/>
      <c r="RIA15" s="70"/>
      <c r="RIB15" s="70"/>
      <c r="RIC15" s="70"/>
      <c r="RID15" s="70"/>
      <c r="RIE15" s="70"/>
      <c r="RIF15" s="70"/>
      <c r="RIG15" s="70"/>
      <c r="RIH15" s="70"/>
      <c r="RII15" s="70"/>
      <c r="RIJ15" s="70"/>
      <c r="RIK15" s="70"/>
      <c r="RIL15" s="70"/>
      <c r="RIM15" s="70"/>
      <c r="RIN15" s="70"/>
      <c r="RIO15" s="70"/>
      <c r="RIP15" s="70"/>
      <c r="RIQ15" s="70"/>
      <c r="RIR15" s="70"/>
      <c r="RIS15" s="70"/>
      <c r="RIT15" s="70"/>
      <c r="RIU15" s="70"/>
      <c r="RIV15" s="70"/>
      <c r="RIW15" s="70"/>
      <c r="RIX15" s="70"/>
      <c r="RIY15" s="70"/>
      <c r="RIZ15" s="70"/>
      <c r="RJA15" s="70"/>
      <c r="RJB15" s="70"/>
      <c r="RJC15" s="70"/>
      <c r="RJD15" s="70"/>
      <c r="RJE15" s="70"/>
      <c r="RJF15" s="70"/>
      <c r="RJG15" s="70"/>
      <c r="RJH15" s="70"/>
      <c r="RJI15" s="70"/>
      <c r="RJJ15" s="70"/>
      <c r="RJK15" s="70"/>
      <c r="RJL15" s="70"/>
      <c r="RJM15" s="70"/>
      <c r="RJN15" s="70"/>
      <c r="RJO15" s="70"/>
      <c r="RJP15" s="70"/>
      <c r="RJQ15" s="70"/>
      <c r="RJR15" s="70"/>
      <c r="RJS15" s="70"/>
      <c r="RJT15" s="70"/>
      <c r="RJU15" s="70"/>
      <c r="RJV15" s="70"/>
      <c r="RJW15" s="70"/>
      <c r="RJX15" s="70"/>
      <c r="RJY15" s="70"/>
      <c r="RJZ15" s="70"/>
      <c r="RKA15" s="70"/>
      <c r="RKB15" s="70"/>
      <c r="RKC15" s="70"/>
      <c r="RKD15" s="70"/>
      <c r="RKE15" s="70"/>
      <c r="RKF15" s="70"/>
      <c r="RKG15" s="70"/>
      <c r="RKH15" s="70"/>
      <c r="RKI15" s="70"/>
      <c r="RKJ15" s="70"/>
      <c r="RKK15" s="70"/>
      <c r="RKL15" s="70"/>
      <c r="RKM15" s="70"/>
      <c r="RKN15" s="70"/>
      <c r="RKO15" s="70"/>
      <c r="RKP15" s="70"/>
      <c r="RKQ15" s="70"/>
      <c r="RKR15" s="70"/>
      <c r="RKS15" s="70"/>
      <c r="RKT15" s="70"/>
      <c r="RKU15" s="70"/>
      <c r="RKV15" s="70"/>
      <c r="RKW15" s="70"/>
      <c r="RKX15" s="70"/>
      <c r="RKY15" s="70"/>
      <c r="RKZ15" s="70"/>
      <c r="RLA15" s="70"/>
      <c r="RLB15" s="70"/>
      <c r="RLC15" s="70"/>
      <c r="RLD15" s="70"/>
      <c r="RLE15" s="70"/>
      <c r="RLF15" s="70"/>
      <c r="RLG15" s="70"/>
      <c r="RLH15" s="70"/>
      <c r="RLI15" s="70"/>
      <c r="RLJ15" s="70"/>
      <c r="RLK15" s="70"/>
      <c r="RLL15" s="70"/>
      <c r="RLM15" s="70"/>
      <c r="RLN15" s="70"/>
      <c r="RLO15" s="70"/>
      <c r="RLP15" s="70"/>
      <c r="RLQ15" s="70"/>
      <c r="RLR15" s="70"/>
      <c r="RLS15" s="70"/>
      <c r="RLT15" s="70"/>
      <c r="RLU15" s="70"/>
      <c r="RLV15" s="70"/>
      <c r="RLW15" s="70"/>
      <c r="RLX15" s="70"/>
      <c r="RLY15" s="70"/>
      <c r="RLZ15" s="70"/>
      <c r="RMA15" s="70"/>
      <c r="RMB15" s="70"/>
      <c r="RMC15" s="70"/>
      <c r="RMD15" s="70"/>
      <c r="RME15" s="70"/>
      <c r="RMF15" s="70"/>
      <c r="RMG15" s="70"/>
      <c r="RMH15" s="70"/>
      <c r="RMI15" s="70"/>
      <c r="RMJ15" s="70"/>
      <c r="RMK15" s="70"/>
      <c r="RML15" s="70"/>
      <c r="RMM15" s="70"/>
      <c r="RMN15" s="70"/>
      <c r="RMO15" s="70"/>
      <c r="RMP15" s="70"/>
      <c r="RMQ15" s="70"/>
      <c r="RMR15" s="70"/>
      <c r="RMS15" s="70"/>
      <c r="RMT15" s="70"/>
      <c r="RMU15" s="70"/>
      <c r="RMV15" s="70"/>
      <c r="RMW15" s="70"/>
      <c r="RMX15" s="70"/>
      <c r="RMY15" s="70"/>
      <c r="RMZ15" s="70"/>
      <c r="RNA15" s="70"/>
      <c r="RNB15" s="70"/>
      <c r="RNC15" s="70"/>
      <c r="RND15" s="70"/>
      <c r="RNE15" s="70"/>
      <c r="RNF15" s="70"/>
      <c r="RNG15" s="70"/>
      <c r="RNH15" s="70"/>
      <c r="RNI15" s="70"/>
      <c r="RNJ15" s="70"/>
      <c r="RNK15" s="70"/>
      <c r="RNL15" s="70"/>
      <c r="RNM15" s="70"/>
      <c r="RNN15" s="70"/>
      <c r="RNO15" s="70"/>
      <c r="RNP15" s="70"/>
      <c r="RNQ15" s="70"/>
      <c r="RNR15" s="70"/>
      <c r="RNS15" s="70"/>
      <c r="RNT15" s="70"/>
      <c r="RNU15" s="70"/>
      <c r="RNV15" s="70"/>
      <c r="RNW15" s="70"/>
      <c r="RNX15" s="70"/>
      <c r="RNY15" s="70"/>
      <c r="RNZ15" s="70"/>
      <c r="ROA15" s="70"/>
      <c r="ROB15" s="70"/>
      <c r="ROC15" s="70"/>
      <c r="ROD15" s="70"/>
      <c r="ROE15" s="70"/>
      <c r="ROF15" s="70"/>
      <c r="ROG15" s="70"/>
      <c r="ROH15" s="70"/>
      <c r="ROI15" s="70"/>
      <c r="ROJ15" s="70"/>
      <c r="ROK15" s="70"/>
      <c r="ROL15" s="70"/>
      <c r="ROM15" s="70"/>
      <c r="RON15" s="70"/>
      <c r="ROO15" s="70"/>
      <c r="ROP15" s="70"/>
      <c r="ROQ15" s="70"/>
      <c r="ROR15" s="70"/>
      <c r="ROS15" s="70"/>
      <c r="ROT15" s="70"/>
      <c r="ROU15" s="70"/>
      <c r="ROV15" s="70"/>
      <c r="ROW15" s="70"/>
      <c r="ROX15" s="70"/>
      <c r="ROY15" s="70"/>
      <c r="ROZ15" s="70"/>
      <c r="RPA15" s="70"/>
      <c r="RPB15" s="70"/>
      <c r="RPC15" s="70"/>
      <c r="RPD15" s="70"/>
      <c r="RPE15" s="70"/>
      <c r="RPF15" s="70"/>
      <c r="RPG15" s="70"/>
      <c r="RPH15" s="70"/>
      <c r="RPI15" s="70"/>
      <c r="RPJ15" s="70"/>
      <c r="RPK15" s="70"/>
      <c r="RPL15" s="70"/>
      <c r="RPM15" s="70"/>
      <c r="RPN15" s="70"/>
      <c r="RPO15" s="70"/>
      <c r="RPP15" s="70"/>
      <c r="RPQ15" s="70"/>
      <c r="RPR15" s="70"/>
      <c r="RPS15" s="70"/>
      <c r="RPT15" s="70"/>
      <c r="RPU15" s="70"/>
      <c r="RPV15" s="70"/>
      <c r="RPW15" s="70"/>
      <c r="RPX15" s="70"/>
      <c r="RPY15" s="70"/>
      <c r="RPZ15" s="70"/>
      <c r="RQA15" s="70"/>
      <c r="RQB15" s="70"/>
      <c r="RQC15" s="70"/>
      <c r="RQD15" s="70"/>
      <c r="RQE15" s="70"/>
      <c r="RQF15" s="70"/>
      <c r="RQG15" s="70"/>
      <c r="RQH15" s="70"/>
      <c r="RQI15" s="70"/>
      <c r="RQJ15" s="70"/>
      <c r="RQK15" s="70"/>
      <c r="RQL15" s="70"/>
      <c r="RQM15" s="70"/>
      <c r="RQN15" s="70"/>
      <c r="RQO15" s="70"/>
      <c r="RQP15" s="70"/>
      <c r="RQQ15" s="70"/>
      <c r="RQR15" s="70"/>
      <c r="RQS15" s="70"/>
      <c r="RQT15" s="70"/>
      <c r="RQU15" s="70"/>
      <c r="RQV15" s="70"/>
      <c r="RQW15" s="70"/>
      <c r="RQX15" s="70"/>
      <c r="RQY15" s="70"/>
      <c r="RQZ15" s="70"/>
      <c r="RRA15" s="70"/>
      <c r="RRB15" s="70"/>
      <c r="RRC15" s="70"/>
      <c r="RRD15" s="70"/>
      <c r="RRE15" s="70"/>
      <c r="RRF15" s="70"/>
      <c r="RRG15" s="70"/>
      <c r="RRH15" s="70"/>
      <c r="RRI15" s="70"/>
      <c r="RRJ15" s="70"/>
      <c r="RRK15" s="70"/>
      <c r="RRL15" s="70"/>
      <c r="RRM15" s="70"/>
      <c r="RRN15" s="70"/>
      <c r="RRO15" s="70"/>
      <c r="RRP15" s="70"/>
      <c r="RRQ15" s="70"/>
      <c r="RRR15" s="70"/>
      <c r="RRS15" s="70"/>
      <c r="RRT15" s="70"/>
      <c r="RRU15" s="70"/>
      <c r="RRV15" s="70"/>
      <c r="RRW15" s="70"/>
      <c r="RRX15" s="70"/>
      <c r="RRY15" s="70"/>
      <c r="RRZ15" s="70"/>
      <c r="RSA15" s="70"/>
      <c r="RSB15" s="70"/>
      <c r="RSC15" s="70"/>
      <c r="RSD15" s="70"/>
      <c r="RSE15" s="70"/>
      <c r="RSF15" s="70"/>
      <c r="RSG15" s="70"/>
      <c r="RSH15" s="70"/>
      <c r="RSI15" s="70"/>
      <c r="RSJ15" s="70"/>
      <c r="RSK15" s="70"/>
      <c r="RSL15" s="70"/>
      <c r="RSM15" s="70"/>
      <c r="RSN15" s="70"/>
      <c r="RSO15" s="70"/>
      <c r="RSP15" s="70"/>
      <c r="RSQ15" s="70"/>
      <c r="RSR15" s="70"/>
      <c r="RSS15" s="70"/>
      <c r="RST15" s="70"/>
      <c r="RSU15" s="70"/>
      <c r="RSV15" s="70"/>
      <c r="RSW15" s="70"/>
      <c r="RSX15" s="70"/>
      <c r="RSY15" s="70"/>
      <c r="RSZ15" s="70"/>
      <c r="RTA15" s="70"/>
      <c r="RTB15" s="70"/>
      <c r="RTC15" s="70"/>
      <c r="RTD15" s="70"/>
      <c r="RTE15" s="70"/>
      <c r="RTF15" s="70"/>
      <c r="RTG15" s="70"/>
      <c r="RTH15" s="70"/>
      <c r="RTI15" s="70"/>
      <c r="RTJ15" s="70"/>
      <c r="RTK15" s="70"/>
      <c r="RTL15" s="70"/>
      <c r="RTM15" s="70"/>
      <c r="RTN15" s="70"/>
      <c r="RTO15" s="70"/>
      <c r="RTP15" s="70"/>
      <c r="RTQ15" s="70"/>
      <c r="RTR15" s="70"/>
      <c r="RTS15" s="70"/>
      <c r="RTT15" s="70"/>
      <c r="RTU15" s="70"/>
      <c r="RTV15" s="70"/>
      <c r="RTW15" s="70"/>
      <c r="RTX15" s="70"/>
      <c r="RTY15" s="70"/>
      <c r="RTZ15" s="70"/>
      <c r="RUA15" s="70"/>
      <c r="RUB15" s="70"/>
      <c r="RUC15" s="70"/>
      <c r="RUD15" s="70"/>
      <c r="RUE15" s="70"/>
      <c r="RUF15" s="70"/>
      <c r="RUG15" s="70"/>
      <c r="RUH15" s="70"/>
      <c r="RUI15" s="70"/>
      <c r="RUJ15" s="70"/>
      <c r="RUK15" s="70"/>
      <c r="RUL15" s="70"/>
      <c r="RUM15" s="70"/>
      <c r="RUN15" s="70"/>
      <c r="RUO15" s="70"/>
      <c r="RUP15" s="70"/>
      <c r="RUQ15" s="70"/>
      <c r="RUR15" s="70"/>
      <c r="RUS15" s="70"/>
      <c r="RUT15" s="70"/>
      <c r="RUU15" s="70"/>
      <c r="RUV15" s="70"/>
      <c r="RUW15" s="70"/>
      <c r="RUX15" s="70"/>
      <c r="RUY15" s="70"/>
      <c r="RUZ15" s="70"/>
      <c r="RVA15" s="70"/>
      <c r="RVB15" s="70"/>
      <c r="RVC15" s="70"/>
      <c r="RVD15" s="70"/>
      <c r="RVE15" s="70"/>
      <c r="RVF15" s="70"/>
      <c r="RVG15" s="70"/>
      <c r="RVH15" s="70"/>
      <c r="RVI15" s="70"/>
      <c r="RVJ15" s="70"/>
      <c r="RVK15" s="70"/>
      <c r="RVL15" s="70"/>
      <c r="RVM15" s="70"/>
      <c r="RVN15" s="70"/>
      <c r="RVO15" s="70"/>
      <c r="RVP15" s="70"/>
      <c r="RVQ15" s="70"/>
      <c r="RVR15" s="70"/>
      <c r="RVS15" s="70"/>
      <c r="RVT15" s="70"/>
      <c r="RVU15" s="70"/>
      <c r="RVV15" s="70"/>
      <c r="RVW15" s="70"/>
      <c r="RVX15" s="70"/>
      <c r="RVY15" s="70"/>
      <c r="RVZ15" s="70"/>
      <c r="RWA15" s="70"/>
      <c r="RWB15" s="70"/>
      <c r="RWC15" s="70"/>
      <c r="RWD15" s="70"/>
      <c r="RWE15" s="70"/>
      <c r="RWF15" s="70"/>
      <c r="RWG15" s="70"/>
      <c r="RWH15" s="70"/>
      <c r="RWI15" s="70"/>
      <c r="RWJ15" s="70"/>
      <c r="RWK15" s="70"/>
      <c r="RWL15" s="70"/>
      <c r="RWM15" s="70"/>
      <c r="RWN15" s="70"/>
      <c r="RWO15" s="70"/>
      <c r="RWP15" s="70"/>
      <c r="RWQ15" s="70"/>
      <c r="RWR15" s="70"/>
      <c r="RWS15" s="70"/>
      <c r="RWT15" s="70"/>
      <c r="RWU15" s="70"/>
      <c r="RWV15" s="70"/>
      <c r="RWW15" s="70"/>
      <c r="RWX15" s="70"/>
      <c r="RWY15" s="70"/>
      <c r="RWZ15" s="70"/>
      <c r="RXA15" s="70"/>
      <c r="RXB15" s="70"/>
      <c r="RXC15" s="70"/>
      <c r="RXD15" s="70"/>
      <c r="RXE15" s="70"/>
      <c r="RXF15" s="70"/>
      <c r="RXG15" s="70"/>
      <c r="RXH15" s="70"/>
      <c r="RXI15" s="70"/>
      <c r="RXJ15" s="70"/>
      <c r="RXK15" s="70"/>
      <c r="RXL15" s="70"/>
      <c r="RXM15" s="70"/>
      <c r="RXN15" s="70"/>
      <c r="RXO15" s="70"/>
      <c r="RXP15" s="70"/>
      <c r="RXQ15" s="70"/>
      <c r="RXR15" s="70"/>
      <c r="RXS15" s="70"/>
      <c r="RXT15" s="70"/>
      <c r="RXU15" s="70"/>
      <c r="RXV15" s="70"/>
      <c r="RXW15" s="70"/>
      <c r="RXX15" s="70"/>
      <c r="RXY15" s="70"/>
      <c r="RXZ15" s="70"/>
      <c r="RYA15" s="70"/>
      <c r="RYB15" s="70"/>
      <c r="RYC15" s="70"/>
      <c r="RYD15" s="70"/>
      <c r="RYE15" s="70"/>
      <c r="RYF15" s="70"/>
      <c r="RYG15" s="70"/>
      <c r="RYH15" s="70"/>
      <c r="RYI15" s="70"/>
      <c r="RYJ15" s="70"/>
      <c r="RYK15" s="70"/>
      <c r="RYL15" s="70"/>
      <c r="RYM15" s="70"/>
      <c r="RYN15" s="70"/>
      <c r="RYO15" s="70"/>
      <c r="RYP15" s="70"/>
      <c r="RYQ15" s="70"/>
      <c r="RYR15" s="70"/>
      <c r="RYS15" s="70"/>
      <c r="RYT15" s="70"/>
      <c r="RYU15" s="70"/>
      <c r="RYV15" s="70"/>
      <c r="RYW15" s="70"/>
      <c r="RYX15" s="70"/>
      <c r="RYY15" s="70"/>
      <c r="RYZ15" s="70"/>
      <c r="RZA15" s="70"/>
      <c r="RZB15" s="70"/>
      <c r="RZC15" s="70"/>
      <c r="RZD15" s="70"/>
      <c r="RZE15" s="70"/>
      <c r="RZF15" s="70"/>
      <c r="RZG15" s="70"/>
      <c r="RZH15" s="70"/>
      <c r="RZI15" s="70"/>
      <c r="RZJ15" s="70"/>
      <c r="RZK15" s="70"/>
      <c r="RZL15" s="70"/>
      <c r="RZM15" s="70"/>
      <c r="RZN15" s="70"/>
      <c r="RZO15" s="70"/>
      <c r="RZP15" s="70"/>
      <c r="RZQ15" s="70"/>
      <c r="RZR15" s="70"/>
      <c r="RZS15" s="70"/>
      <c r="RZT15" s="70"/>
      <c r="RZU15" s="70"/>
      <c r="RZV15" s="70"/>
      <c r="RZW15" s="70"/>
      <c r="RZX15" s="70"/>
      <c r="RZY15" s="70"/>
      <c r="RZZ15" s="70"/>
      <c r="SAA15" s="70"/>
      <c r="SAB15" s="70"/>
      <c r="SAC15" s="70"/>
      <c r="SAD15" s="70"/>
      <c r="SAE15" s="70"/>
      <c r="SAF15" s="70"/>
      <c r="SAG15" s="70"/>
      <c r="SAH15" s="70"/>
      <c r="SAI15" s="70"/>
      <c r="SAJ15" s="70"/>
      <c r="SAK15" s="70"/>
      <c r="SAL15" s="70"/>
      <c r="SAM15" s="70"/>
      <c r="SAN15" s="70"/>
      <c r="SAO15" s="70"/>
      <c r="SAP15" s="70"/>
      <c r="SAQ15" s="70"/>
      <c r="SAR15" s="70"/>
      <c r="SAS15" s="70"/>
      <c r="SAT15" s="70"/>
      <c r="SAU15" s="70"/>
      <c r="SAV15" s="70"/>
      <c r="SAW15" s="70"/>
      <c r="SAX15" s="70"/>
      <c r="SAY15" s="70"/>
      <c r="SAZ15" s="70"/>
      <c r="SBA15" s="70"/>
      <c r="SBB15" s="70"/>
      <c r="SBC15" s="70"/>
      <c r="SBD15" s="70"/>
      <c r="SBE15" s="70"/>
      <c r="SBF15" s="70"/>
      <c r="SBG15" s="70"/>
      <c r="SBH15" s="70"/>
      <c r="SBI15" s="70"/>
      <c r="SBJ15" s="70"/>
      <c r="SBK15" s="70"/>
      <c r="SBL15" s="70"/>
      <c r="SBM15" s="70"/>
      <c r="SBN15" s="70"/>
      <c r="SBO15" s="70"/>
      <c r="SBP15" s="70"/>
      <c r="SBQ15" s="70"/>
      <c r="SBR15" s="70"/>
      <c r="SBS15" s="70"/>
      <c r="SBT15" s="70"/>
      <c r="SBU15" s="70"/>
      <c r="SBV15" s="70"/>
      <c r="SBW15" s="70"/>
      <c r="SBX15" s="70"/>
      <c r="SBY15" s="70"/>
      <c r="SBZ15" s="70"/>
      <c r="SCA15" s="70"/>
      <c r="SCB15" s="70"/>
      <c r="SCC15" s="70"/>
      <c r="SCD15" s="70"/>
      <c r="SCE15" s="70"/>
      <c r="SCF15" s="70"/>
      <c r="SCG15" s="70"/>
      <c r="SCH15" s="70"/>
      <c r="SCI15" s="70"/>
      <c r="SCJ15" s="70"/>
      <c r="SCK15" s="70"/>
      <c r="SCL15" s="70"/>
      <c r="SCM15" s="70"/>
      <c r="SCN15" s="70"/>
      <c r="SCO15" s="70"/>
      <c r="SCP15" s="70"/>
      <c r="SCQ15" s="70"/>
      <c r="SCR15" s="70"/>
      <c r="SCS15" s="70"/>
      <c r="SCT15" s="70"/>
      <c r="SCU15" s="70"/>
      <c r="SCV15" s="70"/>
      <c r="SCW15" s="70"/>
      <c r="SCX15" s="70"/>
      <c r="SCY15" s="70"/>
      <c r="SCZ15" s="70"/>
      <c r="SDA15" s="70"/>
      <c r="SDB15" s="70"/>
      <c r="SDC15" s="70"/>
      <c r="SDD15" s="70"/>
      <c r="SDE15" s="70"/>
      <c r="SDF15" s="70"/>
      <c r="SDG15" s="70"/>
      <c r="SDH15" s="70"/>
      <c r="SDI15" s="70"/>
      <c r="SDJ15" s="70"/>
      <c r="SDK15" s="70"/>
      <c r="SDL15" s="70"/>
      <c r="SDM15" s="70"/>
      <c r="SDN15" s="70"/>
      <c r="SDO15" s="70"/>
      <c r="SDP15" s="70"/>
      <c r="SDQ15" s="70"/>
      <c r="SDR15" s="70"/>
      <c r="SDS15" s="70"/>
      <c r="SDT15" s="70"/>
      <c r="SDU15" s="70"/>
      <c r="SDV15" s="70"/>
      <c r="SDW15" s="70"/>
      <c r="SDX15" s="70"/>
      <c r="SDY15" s="70"/>
      <c r="SDZ15" s="70"/>
      <c r="SEA15" s="70"/>
      <c r="SEB15" s="70"/>
      <c r="SEC15" s="70"/>
      <c r="SED15" s="70"/>
      <c r="SEE15" s="70"/>
      <c r="SEF15" s="70"/>
      <c r="SEG15" s="70"/>
      <c r="SEH15" s="70"/>
      <c r="SEI15" s="70"/>
      <c r="SEJ15" s="70"/>
      <c r="SEK15" s="70"/>
      <c r="SEL15" s="70"/>
      <c r="SEM15" s="70"/>
      <c r="SEN15" s="70"/>
      <c r="SEO15" s="70"/>
      <c r="SEP15" s="70"/>
      <c r="SEQ15" s="70"/>
      <c r="SER15" s="70"/>
      <c r="SES15" s="70"/>
      <c r="SET15" s="70"/>
      <c r="SEU15" s="70"/>
      <c r="SEV15" s="70"/>
      <c r="SEW15" s="70"/>
      <c r="SEX15" s="70"/>
      <c r="SEY15" s="70"/>
      <c r="SEZ15" s="70"/>
      <c r="SFA15" s="70"/>
      <c r="SFB15" s="70"/>
      <c r="SFC15" s="70"/>
      <c r="SFD15" s="70"/>
      <c r="SFE15" s="70"/>
      <c r="SFF15" s="70"/>
      <c r="SFG15" s="70"/>
      <c r="SFH15" s="70"/>
      <c r="SFI15" s="70"/>
      <c r="SFJ15" s="70"/>
      <c r="SFK15" s="70"/>
      <c r="SFL15" s="70"/>
      <c r="SFM15" s="70"/>
      <c r="SFN15" s="70"/>
      <c r="SFO15" s="70"/>
      <c r="SFP15" s="70"/>
      <c r="SFQ15" s="70"/>
      <c r="SFR15" s="70"/>
      <c r="SFS15" s="70"/>
      <c r="SFT15" s="70"/>
      <c r="SFU15" s="70"/>
      <c r="SFV15" s="70"/>
      <c r="SFW15" s="70"/>
      <c r="SFX15" s="70"/>
      <c r="SFY15" s="70"/>
      <c r="SFZ15" s="70"/>
      <c r="SGA15" s="70"/>
      <c r="SGB15" s="70"/>
      <c r="SGC15" s="70"/>
      <c r="SGD15" s="70"/>
      <c r="SGE15" s="70"/>
      <c r="SGF15" s="70"/>
      <c r="SGG15" s="70"/>
      <c r="SGH15" s="70"/>
      <c r="SGI15" s="70"/>
      <c r="SGJ15" s="70"/>
      <c r="SGK15" s="70"/>
      <c r="SGL15" s="70"/>
      <c r="SGM15" s="70"/>
      <c r="SGN15" s="70"/>
      <c r="SGO15" s="70"/>
      <c r="SGP15" s="70"/>
      <c r="SGQ15" s="70"/>
      <c r="SGR15" s="70"/>
      <c r="SGS15" s="70"/>
      <c r="SGT15" s="70"/>
      <c r="SGU15" s="70"/>
      <c r="SGV15" s="70"/>
      <c r="SGW15" s="70"/>
      <c r="SGX15" s="70"/>
      <c r="SGY15" s="70"/>
      <c r="SGZ15" s="70"/>
      <c r="SHA15" s="70"/>
      <c r="SHB15" s="70"/>
      <c r="SHC15" s="70"/>
      <c r="SHD15" s="70"/>
      <c r="SHE15" s="70"/>
      <c r="SHF15" s="70"/>
      <c r="SHG15" s="70"/>
      <c r="SHH15" s="70"/>
      <c r="SHI15" s="70"/>
      <c r="SHJ15" s="70"/>
      <c r="SHK15" s="70"/>
      <c r="SHL15" s="70"/>
      <c r="SHM15" s="70"/>
      <c r="SHN15" s="70"/>
      <c r="SHO15" s="70"/>
      <c r="SHP15" s="70"/>
      <c r="SHQ15" s="70"/>
      <c r="SHR15" s="70"/>
      <c r="SHS15" s="70"/>
      <c r="SHT15" s="70"/>
      <c r="SHU15" s="70"/>
      <c r="SHV15" s="70"/>
      <c r="SHW15" s="70"/>
      <c r="SHX15" s="70"/>
      <c r="SHY15" s="70"/>
      <c r="SHZ15" s="70"/>
      <c r="SIA15" s="70"/>
      <c r="SIB15" s="70"/>
      <c r="SIC15" s="70"/>
      <c r="SID15" s="70"/>
      <c r="SIE15" s="70"/>
      <c r="SIF15" s="70"/>
      <c r="SIG15" s="70"/>
      <c r="SIH15" s="70"/>
      <c r="SII15" s="70"/>
      <c r="SIJ15" s="70"/>
      <c r="SIK15" s="70"/>
      <c r="SIL15" s="70"/>
      <c r="SIM15" s="70"/>
      <c r="SIN15" s="70"/>
      <c r="SIO15" s="70"/>
      <c r="SIP15" s="70"/>
      <c r="SIQ15" s="70"/>
      <c r="SIR15" s="70"/>
      <c r="SIS15" s="70"/>
      <c r="SIT15" s="70"/>
      <c r="SIU15" s="70"/>
      <c r="SIV15" s="70"/>
      <c r="SIW15" s="70"/>
      <c r="SIX15" s="70"/>
      <c r="SIY15" s="70"/>
      <c r="SIZ15" s="70"/>
      <c r="SJA15" s="70"/>
      <c r="SJB15" s="70"/>
      <c r="SJC15" s="70"/>
      <c r="SJD15" s="70"/>
      <c r="SJE15" s="70"/>
      <c r="SJF15" s="70"/>
      <c r="SJG15" s="70"/>
      <c r="SJH15" s="70"/>
      <c r="SJI15" s="70"/>
      <c r="SJJ15" s="70"/>
      <c r="SJK15" s="70"/>
      <c r="SJL15" s="70"/>
      <c r="SJM15" s="70"/>
      <c r="SJN15" s="70"/>
      <c r="SJO15" s="70"/>
      <c r="SJP15" s="70"/>
      <c r="SJQ15" s="70"/>
      <c r="SJR15" s="70"/>
      <c r="SJS15" s="70"/>
      <c r="SJT15" s="70"/>
      <c r="SJU15" s="70"/>
      <c r="SJV15" s="70"/>
      <c r="SJW15" s="70"/>
      <c r="SJX15" s="70"/>
      <c r="SJY15" s="70"/>
      <c r="SJZ15" s="70"/>
      <c r="SKA15" s="70"/>
      <c r="SKB15" s="70"/>
      <c r="SKC15" s="70"/>
      <c r="SKD15" s="70"/>
      <c r="SKE15" s="70"/>
      <c r="SKF15" s="70"/>
      <c r="SKG15" s="70"/>
      <c r="SKH15" s="70"/>
      <c r="SKI15" s="70"/>
      <c r="SKJ15" s="70"/>
      <c r="SKK15" s="70"/>
      <c r="SKL15" s="70"/>
      <c r="SKM15" s="70"/>
      <c r="SKN15" s="70"/>
      <c r="SKO15" s="70"/>
      <c r="SKP15" s="70"/>
      <c r="SKQ15" s="70"/>
      <c r="SKR15" s="70"/>
      <c r="SKS15" s="70"/>
      <c r="SKT15" s="70"/>
      <c r="SKU15" s="70"/>
      <c r="SKV15" s="70"/>
      <c r="SKW15" s="70"/>
      <c r="SKX15" s="70"/>
      <c r="SKY15" s="70"/>
      <c r="SKZ15" s="70"/>
      <c r="SLA15" s="70"/>
      <c r="SLB15" s="70"/>
      <c r="SLC15" s="70"/>
      <c r="SLD15" s="70"/>
      <c r="SLE15" s="70"/>
      <c r="SLF15" s="70"/>
      <c r="SLG15" s="70"/>
      <c r="SLH15" s="70"/>
      <c r="SLI15" s="70"/>
      <c r="SLJ15" s="70"/>
      <c r="SLK15" s="70"/>
      <c r="SLL15" s="70"/>
      <c r="SLM15" s="70"/>
      <c r="SLN15" s="70"/>
      <c r="SLO15" s="70"/>
      <c r="SLP15" s="70"/>
      <c r="SLQ15" s="70"/>
      <c r="SLR15" s="70"/>
      <c r="SLS15" s="70"/>
      <c r="SLT15" s="70"/>
      <c r="SLU15" s="70"/>
      <c r="SLV15" s="70"/>
      <c r="SLW15" s="70"/>
      <c r="SLX15" s="70"/>
      <c r="SLY15" s="70"/>
      <c r="SLZ15" s="70"/>
      <c r="SMA15" s="70"/>
      <c r="SMB15" s="70"/>
      <c r="SMC15" s="70"/>
      <c r="SMD15" s="70"/>
      <c r="SME15" s="70"/>
      <c r="SMF15" s="70"/>
      <c r="SMG15" s="70"/>
      <c r="SMH15" s="70"/>
      <c r="SMI15" s="70"/>
      <c r="SMJ15" s="70"/>
      <c r="SMK15" s="70"/>
      <c r="SML15" s="70"/>
      <c r="SMM15" s="70"/>
      <c r="SMN15" s="70"/>
      <c r="SMO15" s="70"/>
      <c r="SMP15" s="70"/>
      <c r="SMQ15" s="70"/>
      <c r="SMR15" s="70"/>
      <c r="SMS15" s="70"/>
      <c r="SMT15" s="70"/>
      <c r="SMU15" s="70"/>
      <c r="SMV15" s="70"/>
      <c r="SMW15" s="70"/>
      <c r="SMX15" s="70"/>
      <c r="SMY15" s="70"/>
      <c r="SMZ15" s="70"/>
      <c r="SNA15" s="70"/>
      <c r="SNB15" s="70"/>
      <c r="SNC15" s="70"/>
      <c r="SND15" s="70"/>
      <c r="SNE15" s="70"/>
      <c r="SNF15" s="70"/>
      <c r="SNG15" s="70"/>
      <c r="SNH15" s="70"/>
      <c r="SNI15" s="70"/>
      <c r="SNJ15" s="70"/>
      <c r="SNK15" s="70"/>
      <c r="SNL15" s="70"/>
      <c r="SNM15" s="70"/>
      <c r="SNN15" s="70"/>
      <c r="SNO15" s="70"/>
      <c r="SNP15" s="70"/>
      <c r="SNQ15" s="70"/>
      <c r="SNR15" s="70"/>
      <c r="SNS15" s="70"/>
      <c r="SNT15" s="70"/>
      <c r="SNU15" s="70"/>
      <c r="SNV15" s="70"/>
      <c r="SNW15" s="70"/>
      <c r="SNX15" s="70"/>
      <c r="SNY15" s="70"/>
      <c r="SNZ15" s="70"/>
      <c r="SOA15" s="70"/>
      <c r="SOB15" s="70"/>
      <c r="SOC15" s="70"/>
      <c r="SOD15" s="70"/>
      <c r="SOE15" s="70"/>
      <c r="SOF15" s="70"/>
      <c r="SOG15" s="70"/>
      <c r="SOH15" s="70"/>
      <c r="SOI15" s="70"/>
      <c r="SOJ15" s="70"/>
      <c r="SOK15" s="70"/>
      <c r="SOL15" s="70"/>
      <c r="SOM15" s="70"/>
      <c r="SON15" s="70"/>
      <c r="SOO15" s="70"/>
      <c r="SOP15" s="70"/>
      <c r="SOQ15" s="70"/>
      <c r="SOR15" s="70"/>
      <c r="SOS15" s="70"/>
      <c r="SOT15" s="70"/>
      <c r="SOU15" s="70"/>
      <c r="SOV15" s="70"/>
      <c r="SOW15" s="70"/>
      <c r="SOX15" s="70"/>
      <c r="SOY15" s="70"/>
      <c r="SOZ15" s="70"/>
      <c r="SPA15" s="70"/>
      <c r="SPB15" s="70"/>
      <c r="SPC15" s="70"/>
      <c r="SPD15" s="70"/>
      <c r="SPE15" s="70"/>
      <c r="SPF15" s="70"/>
      <c r="SPG15" s="70"/>
      <c r="SPH15" s="70"/>
      <c r="SPI15" s="70"/>
      <c r="SPJ15" s="70"/>
      <c r="SPK15" s="70"/>
      <c r="SPL15" s="70"/>
      <c r="SPM15" s="70"/>
      <c r="SPN15" s="70"/>
      <c r="SPO15" s="70"/>
      <c r="SPP15" s="70"/>
      <c r="SPQ15" s="70"/>
      <c r="SPR15" s="70"/>
      <c r="SPS15" s="70"/>
      <c r="SPT15" s="70"/>
      <c r="SPU15" s="70"/>
      <c r="SPV15" s="70"/>
      <c r="SPW15" s="70"/>
      <c r="SPX15" s="70"/>
      <c r="SPY15" s="70"/>
      <c r="SPZ15" s="70"/>
      <c r="SQA15" s="70"/>
      <c r="SQB15" s="70"/>
      <c r="SQC15" s="70"/>
      <c r="SQD15" s="70"/>
      <c r="SQE15" s="70"/>
      <c r="SQF15" s="70"/>
      <c r="SQG15" s="70"/>
      <c r="SQH15" s="70"/>
      <c r="SQI15" s="70"/>
      <c r="SQJ15" s="70"/>
      <c r="SQK15" s="70"/>
      <c r="SQL15" s="70"/>
      <c r="SQM15" s="70"/>
      <c r="SQN15" s="70"/>
      <c r="SQO15" s="70"/>
      <c r="SQP15" s="70"/>
      <c r="SQQ15" s="70"/>
      <c r="SQR15" s="70"/>
      <c r="SQS15" s="70"/>
      <c r="SQT15" s="70"/>
      <c r="SQU15" s="70"/>
      <c r="SQV15" s="70"/>
      <c r="SQW15" s="70"/>
      <c r="SQX15" s="70"/>
      <c r="SQY15" s="70"/>
      <c r="SQZ15" s="70"/>
      <c r="SRA15" s="70"/>
      <c r="SRB15" s="70"/>
      <c r="SRC15" s="70"/>
      <c r="SRD15" s="70"/>
      <c r="SRE15" s="70"/>
      <c r="SRF15" s="70"/>
      <c r="SRG15" s="70"/>
      <c r="SRH15" s="70"/>
      <c r="SRI15" s="70"/>
      <c r="SRJ15" s="70"/>
      <c r="SRK15" s="70"/>
      <c r="SRL15" s="70"/>
      <c r="SRM15" s="70"/>
      <c r="SRN15" s="70"/>
      <c r="SRO15" s="70"/>
      <c r="SRP15" s="70"/>
      <c r="SRQ15" s="70"/>
      <c r="SRR15" s="70"/>
      <c r="SRS15" s="70"/>
      <c r="SRT15" s="70"/>
      <c r="SRU15" s="70"/>
      <c r="SRV15" s="70"/>
      <c r="SRW15" s="70"/>
      <c r="SRX15" s="70"/>
      <c r="SRY15" s="70"/>
      <c r="SRZ15" s="70"/>
      <c r="SSA15" s="70"/>
      <c r="SSB15" s="70"/>
      <c r="SSC15" s="70"/>
      <c r="SSD15" s="70"/>
      <c r="SSE15" s="70"/>
      <c r="SSF15" s="70"/>
      <c r="SSG15" s="70"/>
      <c r="SSH15" s="70"/>
      <c r="SSI15" s="70"/>
      <c r="SSJ15" s="70"/>
      <c r="SSK15" s="70"/>
      <c r="SSL15" s="70"/>
      <c r="SSM15" s="70"/>
      <c r="SSN15" s="70"/>
      <c r="SSO15" s="70"/>
      <c r="SSP15" s="70"/>
      <c r="SSQ15" s="70"/>
      <c r="SSR15" s="70"/>
      <c r="SSS15" s="70"/>
      <c r="SST15" s="70"/>
      <c r="SSU15" s="70"/>
      <c r="SSV15" s="70"/>
      <c r="SSW15" s="70"/>
      <c r="SSX15" s="70"/>
      <c r="SSY15" s="70"/>
      <c r="SSZ15" s="70"/>
      <c r="STA15" s="70"/>
      <c r="STB15" s="70"/>
      <c r="STC15" s="70"/>
      <c r="STD15" s="70"/>
      <c r="STE15" s="70"/>
      <c r="STF15" s="70"/>
      <c r="STG15" s="70"/>
      <c r="STH15" s="70"/>
      <c r="STI15" s="70"/>
      <c r="STJ15" s="70"/>
      <c r="STK15" s="70"/>
      <c r="STL15" s="70"/>
      <c r="STM15" s="70"/>
      <c r="STN15" s="70"/>
      <c r="STO15" s="70"/>
      <c r="STP15" s="70"/>
      <c r="STQ15" s="70"/>
      <c r="STR15" s="70"/>
      <c r="STS15" s="70"/>
      <c r="STT15" s="70"/>
      <c r="STU15" s="70"/>
      <c r="STV15" s="70"/>
      <c r="STW15" s="70"/>
      <c r="STX15" s="70"/>
      <c r="STY15" s="70"/>
      <c r="STZ15" s="70"/>
      <c r="SUA15" s="70"/>
      <c r="SUB15" s="70"/>
      <c r="SUC15" s="70"/>
      <c r="SUD15" s="70"/>
      <c r="SUE15" s="70"/>
      <c r="SUF15" s="70"/>
      <c r="SUG15" s="70"/>
      <c r="SUH15" s="70"/>
      <c r="SUI15" s="70"/>
      <c r="SUJ15" s="70"/>
      <c r="SUK15" s="70"/>
      <c r="SUL15" s="70"/>
      <c r="SUM15" s="70"/>
      <c r="SUN15" s="70"/>
      <c r="SUO15" s="70"/>
      <c r="SUP15" s="70"/>
      <c r="SUQ15" s="70"/>
      <c r="SUR15" s="70"/>
      <c r="SUS15" s="70"/>
      <c r="SUT15" s="70"/>
      <c r="SUU15" s="70"/>
      <c r="SUV15" s="70"/>
      <c r="SUW15" s="70"/>
      <c r="SUX15" s="70"/>
      <c r="SUY15" s="70"/>
      <c r="SUZ15" s="70"/>
      <c r="SVA15" s="70"/>
      <c r="SVB15" s="70"/>
      <c r="SVC15" s="70"/>
      <c r="SVD15" s="70"/>
      <c r="SVE15" s="70"/>
      <c r="SVF15" s="70"/>
      <c r="SVG15" s="70"/>
      <c r="SVH15" s="70"/>
      <c r="SVI15" s="70"/>
      <c r="SVJ15" s="70"/>
      <c r="SVK15" s="70"/>
      <c r="SVL15" s="70"/>
      <c r="SVM15" s="70"/>
      <c r="SVN15" s="70"/>
      <c r="SVO15" s="70"/>
      <c r="SVP15" s="70"/>
      <c r="SVQ15" s="70"/>
      <c r="SVR15" s="70"/>
      <c r="SVS15" s="70"/>
      <c r="SVT15" s="70"/>
      <c r="SVU15" s="70"/>
      <c r="SVV15" s="70"/>
      <c r="SVW15" s="70"/>
      <c r="SVX15" s="70"/>
      <c r="SVY15" s="70"/>
      <c r="SVZ15" s="70"/>
      <c r="SWA15" s="70"/>
      <c r="SWB15" s="70"/>
      <c r="SWC15" s="70"/>
      <c r="SWD15" s="70"/>
      <c r="SWE15" s="70"/>
      <c r="SWF15" s="70"/>
      <c r="SWG15" s="70"/>
      <c r="SWH15" s="70"/>
      <c r="SWI15" s="70"/>
      <c r="SWJ15" s="70"/>
      <c r="SWK15" s="70"/>
      <c r="SWL15" s="70"/>
      <c r="SWM15" s="70"/>
      <c r="SWN15" s="70"/>
      <c r="SWO15" s="70"/>
      <c r="SWP15" s="70"/>
      <c r="SWQ15" s="70"/>
      <c r="SWR15" s="70"/>
      <c r="SWS15" s="70"/>
      <c r="SWT15" s="70"/>
      <c r="SWU15" s="70"/>
      <c r="SWV15" s="70"/>
      <c r="SWW15" s="70"/>
      <c r="SWX15" s="70"/>
      <c r="SWY15" s="70"/>
      <c r="SWZ15" s="70"/>
      <c r="SXA15" s="70"/>
      <c r="SXB15" s="70"/>
      <c r="SXC15" s="70"/>
      <c r="SXD15" s="70"/>
      <c r="SXE15" s="70"/>
      <c r="SXF15" s="70"/>
      <c r="SXG15" s="70"/>
      <c r="SXH15" s="70"/>
      <c r="SXI15" s="70"/>
      <c r="SXJ15" s="70"/>
      <c r="SXK15" s="70"/>
      <c r="SXL15" s="70"/>
      <c r="SXM15" s="70"/>
      <c r="SXN15" s="70"/>
      <c r="SXO15" s="70"/>
      <c r="SXP15" s="70"/>
      <c r="SXQ15" s="70"/>
      <c r="SXR15" s="70"/>
      <c r="SXS15" s="70"/>
      <c r="SXT15" s="70"/>
      <c r="SXU15" s="70"/>
      <c r="SXV15" s="70"/>
      <c r="SXW15" s="70"/>
      <c r="SXX15" s="70"/>
      <c r="SXY15" s="70"/>
      <c r="SXZ15" s="70"/>
      <c r="SYA15" s="70"/>
      <c r="SYB15" s="70"/>
      <c r="SYC15" s="70"/>
      <c r="SYD15" s="70"/>
      <c r="SYE15" s="70"/>
      <c r="SYF15" s="70"/>
      <c r="SYG15" s="70"/>
      <c r="SYH15" s="70"/>
      <c r="SYI15" s="70"/>
      <c r="SYJ15" s="70"/>
      <c r="SYK15" s="70"/>
      <c r="SYL15" s="70"/>
      <c r="SYM15" s="70"/>
      <c r="SYN15" s="70"/>
      <c r="SYO15" s="70"/>
      <c r="SYP15" s="70"/>
      <c r="SYQ15" s="70"/>
      <c r="SYR15" s="70"/>
      <c r="SYS15" s="70"/>
      <c r="SYT15" s="70"/>
      <c r="SYU15" s="70"/>
      <c r="SYV15" s="70"/>
      <c r="SYW15" s="70"/>
      <c r="SYX15" s="70"/>
      <c r="SYY15" s="70"/>
      <c r="SYZ15" s="70"/>
      <c r="SZA15" s="70"/>
      <c r="SZB15" s="70"/>
      <c r="SZC15" s="70"/>
      <c r="SZD15" s="70"/>
      <c r="SZE15" s="70"/>
      <c r="SZF15" s="70"/>
      <c r="SZG15" s="70"/>
      <c r="SZH15" s="70"/>
      <c r="SZI15" s="70"/>
      <c r="SZJ15" s="70"/>
      <c r="SZK15" s="70"/>
      <c r="SZL15" s="70"/>
      <c r="SZM15" s="70"/>
      <c r="SZN15" s="70"/>
      <c r="SZO15" s="70"/>
      <c r="SZP15" s="70"/>
      <c r="SZQ15" s="70"/>
      <c r="SZR15" s="70"/>
      <c r="SZS15" s="70"/>
      <c r="SZT15" s="70"/>
      <c r="SZU15" s="70"/>
      <c r="SZV15" s="70"/>
      <c r="SZW15" s="70"/>
      <c r="SZX15" s="70"/>
      <c r="SZY15" s="70"/>
      <c r="SZZ15" s="70"/>
      <c r="TAA15" s="70"/>
      <c r="TAB15" s="70"/>
      <c r="TAC15" s="70"/>
      <c r="TAD15" s="70"/>
      <c r="TAE15" s="70"/>
      <c r="TAF15" s="70"/>
      <c r="TAG15" s="70"/>
      <c r="TAH15" s="70"/>
      <c r="TAI15" s="70"/>
      <c r="TAJ15" s="70"/>
      <c r="TAK15" s="70"/>
      <c r="TAL15" s="70"/>
      <c r="TAM15" s="70"/>
      <c r="TAN15" s="70"/>
      <c r="TAO15" s="70"/>
      <c r="TAP15" s="70"/>
      <c r="TAQ15" s="70"/>
      <c r="TAR15" s="70"/>
      <c r="TAS15" s="70"/>
      <c r="TAT15" s="70"/>
      <c r="TAU15" s="70"/>
      <c r="TAV15" s="70"/>
      <c r="TAW15" s="70"/>
      <c r="TAX15" s="70"/>
      <c r="TAY15" s="70"/>
      <c r="TAZ15" s="70"/>
      <c r="TBA15" s="70"/>
      <c r="TBB15" s="70"/>
      <c r="TBC15" s="70"/>
      <c r="TBD15" s="70"/>
      <c r="TBE15" s="70"/>
      <c r="TBF15" s="70"/>
      <c r="TBG15" s="70"/>
      <c r="TBH15" s="70"/>
      <c r="TBI15" s="70"/>
      <c r="TBJ15" s="70"/>
      <c r="TBK15" s="70"/>
      <c r="TBL15" s="70"/>
      <c r="TBM15" s="70"/>
      <c r="TBN15" s="70"/>
      <c r="TBO15" s="70"/>
      <c r="TBP15" s="70"/>
      <c r="TBQ15" s="70"/>
      <c r="TBR15" s="70"/>
      <c r="TBS15" s="70"/>
      <c r="TBT15" s="70"/>
      <c r="TBU15" s="70"/>
      <c r="TBV15" s="70"/>
      <c r="TBW15" s="70"/>
      <c r="TBX15" s="70"/>
      <c r="TBY15" s="70"/>
      <c r="TBZ15" s="70"/>
      <c r="TCA15" s="70"/>
      <c r="TCB15" s="70"/>
      <c r="TCC15" s="70"/>
      <c r="TCD15" s="70"/>
      <c r="TCE15" s="70"/>
      <c r="TCF15" s="70"/>
      <c r="TCG15" s="70"/>
      <c r="TCH15" s="70"/>
      <c r="TCI15" s="70"/>
      <c r="TCJ15" s="70"/>
      <c r="TCK15" s="70"/>
      <c r="TCL15" s="70"/>
      <c r="TCM15" s="70"/>
      <c r="TCN15" s="70"/>
      <c r="TCO15" s="70"/>
      <c r="TCP15" s="70"/>
      <c r="TCQ15" s="70"/>
      <c r="TCR15" s="70"/>
      <c r="TCS15" s="70"/>
      <c r="TCT15" s="70"/>
      <c r="TCU15" s="70"/>
      <c r="TCV15" s="70"/>
      <c r="TCW15" s="70"/>
      <c r="TCX15" s="70"/>
      <c r="TCY15" s="70"/>
      <c r="TCZ15" s="70"/>
      <c r="TDA15" s="70"/>
      <c r="TDB15" s="70"/>
      <c r="TDC15" s="70"/>
      <c r="TDD15" s="70"/>
      <c r="TDE15" s="70"/>
      <c r="TDF15" s="70"/>
      <c r="TDG15" s="70"/>
      <c r="TDH15" s="70"/>
      <c r="TDI15" s="70"/>
      <c r="TDJ15" s="70"/>
      <c r="TDK15" s="70"/>
      <c r="TDL15" s="70"/>
      <c r="TDM15" s="70"/>
      <c r="TDN15" s="70"/>
      <c r="TDO15" s="70"/>
      <c r="TDP15" s="70"/>
      <c r="TDQ15" s="70"/>
      <c r="TDR15" s="70"/>
      <c r="TDS15" s="70"/>
      <c r="TDT15" s="70"/>
      <c r="TDU15" s="70"/>
      <c r="TDV15" s="70"/>
      <c r="TDW15" s="70"/>
      <c r="TDX15" s="70"/>
      <c r="TDY15" s="70"/>
      <c r="TDZ15" s="70"/>
      <c r="TEA15" s="70"/>
      <c r="TEB15" s="70"/>
      <c r="TEC15" s="70"/>
      <c r="TED15" s="70"/>
      <c r="TEE15" s="70"/>
      <c r="TEF15" s="70"/>
      <c r="TEG15" s="70"/>
      <c r="TEH15" s="70"/>
      <c r="TEI15" s="70"/>
      <c r="TEJ15" s="70"/>
      <c r="TEK15" s="70"/>
      <c r="TEL15" s="70"/>
      <c r="TEM15" s="70"/>
      <c r="TEN15" s="70"/>
      <c r="TEO15" s="70"/>
      <c r="TEP15" s="70"/>
      <c r="TEQ15" s="70"/>
      <c r="TER15" s="70"/>
      <c r="TES15" s="70"/>
      <c r="TET15" s="70"/>
      <c r="TEU15" s="70"/>
      <c r="TEV15" s="70"/>
      <c r="TEW15" s="70"/>
      <c r="TEX15" s="70"/>
      <c r="TEY15" s="70"/>
      <c r="TEZ15" s="70"/>
      <c r="TFA15" s="70"/>
      <c r="TFB15" s="70"/>
      <c r="TFC15" s="70"/>
      <c r="TFD15" s="70"/>
      <c r="TFE15" s="70"/>
      <c r="TFF15" s="70"/>
      <c r="TFG15" s="70"/>
      <c r="TFH15" s="70"/>
      <c r="TFI15" s="70"/>
      <c r="TFJ15" s="70"/>
      <c r="TFK15" s="70"/>
      <c r="TFL15" s="70"/>
      <c r="TFM15" s="70"/>
      <c r="TFN15" s="70"/>
      <c r="TFO15" s="70"/>
      <c r="TFP15" s="70"/>
      <c r="TFQ15" s="70"/>
      <c r="TFR15" s="70"/>
      <c r="TFS15" s="70"/>
      <c r="TFT15" s="70"/>
      <c r="TFU15" s="70"/>
      <c r="TFV15" s="70"/>
      <c r="TFW15" s="70"/>
      <c r="TFX15" s="70"/>
      <c r="TFY15" s="70"/>
      <c r="TFZ15" s="70"/>
      <c r="TGA15" s="70"/>
      <c r="TGB15" s="70"/>
      <c r="TGC15" s="70"/>
      <c r="TGD15" s="70"/>
      <c r="TGE15" s="70"/>
      <c r="TGF15" s="70"/>
      <c r="TGG15" s="70"/>
      <c r="TGH15" s="70"/>
      <c r="TGI15" s="70"/>
      <c r="TGJ15" s="70"/>
      <c r="TGK15" s="70"/>
      <c r="TGL15" s="70"/>
      <c r="TGM15" s="70"/>
      <c r="TGN15" s="70"/>
      <c r="TGO15" s="70"/>
      <c r="TGP15" s="70"/>
      <c r="TGQ15" s="70"/>
      <c r="TGR15" s="70"/>
      <c r="TGS15" s="70"/>
      <c r="TGT15" s="70"/>
      <c r="TGU15" s="70"/>
      <c r="TGV15" s="70"/>
      <c r="TGW15" s="70"/>
      <c r="TGX15" s="70"/>
      <c r="TGY15" s="70"/>
      <c r="TGZ15" s="70"/>
      <c r="THA15" s="70"/>
      <c r="THB15" s="70"/>
      <c r="THC15" s="70"/>
      <c r="THD15" s="70"/>
      <c r="THE15" s="70"/>
      <c r="THF15" s="70"/>
      <c r="THG15" s="70"/>
      <c r="THH15" s="70"/>
      <c r="THI15" s="70"/>
      <c r="THJ15" s="70"/>
      <c r="THK15" s="70"/>
      <c r="THL15" s="70"/>
      <c r="THM15" s="70"/>
      <c r="THN15" s="70"/>
      <c r="THO15" s="70"/>
      <c r="THP15" s="70"/>
      <c r="THQ15" s="70"/>
      <c r="THR15" s="70"/>
      <c r="THS15" s="70"/>
      <c r="THT15" s="70"/>
      <c r="THU15" s="70"/>
      <c r="THV15" s="70"/>
      <c r="THW15" s="70"/>
      <c r="THX15" s="70"/>
      <c r="THY15" s="70"/>
      <c r="THZ15" s="70"/>
      <c r="TIA15" s="70"/>
      <c r="TIB15" s="70"/>
      <c r="TIC15" s="70"/>
      <c r="TID15" s="70"/>
      <c r="TIE15" s="70"/>
      <c r="TIF15" s="70"/>
      <c r="TIG15" s="70"/>
      <c r="TIH15" s="70"/>
      <c r="TII15" s="70"/>
      <c r="TIJ15" s="70"/>
      <c r="TIK15" s="70"/>
      <c r="TIL15" s="70"/>
      <c r="TIM15" s="70"/>
      <c r="TIN15" s="70"/>
      <c r="TIO15" s="70"/>
      <c r="TIP15" s="70"/>
      <c r="TIQ15" s="70"/>
      <c r="TIR15" s="70"/>
      <c r="TIS15" s="70"/>
      <c r="TIT15" s="70"/>
      <c r="TIU15" s="70"/>
      <c r="TIV15" s="70"/>
      <c r="TIW15" s="70"/>
      <c r="TIX15" s="70"/>
      <c r="TIY15" s="70"/>
      <c r="TIZ15" s="70"/>
      <c r="TJA15" s="70"/>
      <c r="TJB15" s="70"/>
      <c r="TJC15" s="70"/>
      <c r="TJD15" s="70"/>
      <c r="TJE15" s="70"/>
      <c r="TJF15" s="70"/>
      <c r="TJG15" s="70"/>
      <c r="TJH15" s="70"/>
      <c r="TJI15" s="70"/>
      <c r="TJJ15" s="70"/>
      <c r="TJK15" s="70"/>
      <c r="TJL15" s="70"/>
      <c r="TJM15" s="70"/>
      <c r="TJN15" s="70"/>
      <c r="TJO15" s="70"/>
      <c r="TJP15" s="70"/>
      <c r="TJQ15" s="70"/>
      <c r="TJR15" s="70"/>
      <c r="TJS15" s="70"/>
      <c r="TJT15" s="70"/>
      <c r="TJU15" s="70"/>
      <c r="TJV15" s="70"/>
      <c r="TJW15" s="70"/>
      <c r="TJX15" s="70"/>
      <c r="TJY15" s="70"/>
      <c r="TJZ15" s="70"/>
      <c r="TKA15" s="70"/>
      <c r="TKB15" s="70"/>
      <c r="TKC15" s="70"/>
      <c r="TKD15" s="70"/>
      <c r="TKE15" s="70"/>
      <c r="TKF15" s="70"/>
      <c r="TKG15" s="70"/>
      <c r="TKH15" s="70"/>
      <c r="TKI15" s="70"/>
      <c r="TKJ15" s="70"/>
      <c r="TKK15" s="70"/>
      <c r="TKL15" s="70"/>
      <c r="TKM15" s="70"/>
      <c r="TKN15" s="70"/>
      <c r="TKO15" s="70"/>
      <c r="TKP15" s="70"/>
      <c r="TKQ15" s="70"/>
      <c r="TKR15" s="70"/>
      <c r="TKS15" s="70"/>
      <c r="TKT15" s="70"/>
      <c r="TKU15" s="70"/>
      <c r="TKV15" s="70"/>
      <c r="TKW15" s="70"/>
      <c r="TKX15" s="70"/>
      <c r="TKY15" s="70"/>
      <c r="TKZ15" s="70"/>
      <c r="TLA15" s="70"/>
      <c r="TLB15" s="70"/>
      <c r="TLC15" s="70"/>
      <c r="TLD15" s="70"/>
      <c r="TLE15" s="70"/>
      <c r="TLF15" s="70"/>
      <c r="TLG15" s="70"/>
      <c r="TLH15" s="70"/>
      <c r="TLI15" s="70"/>
      <c r="TLJ15" s="70"/>
      <c r="TLK15" s="70"/>
      <c r="TLL15" s="70"/>
      <c r="TLM15" s="70"/>
      <c r="TLN15" s="70"/>
      <c r="TLO15" s="70"/>
      <c r="TLP15" s="70"/>
      <c r="TLQ15" s="70"/>
      <c r="TLR15" s="70"/>
      <c r="TLS15" s="70"/>
      <c r="TLT15" s="70"/>
      <c r="TLU15" s="70"/>
      <c r="TLV15" s="70"/>
      <c r="TLW15" s="70"/>
      <c r="TLX15" s="70"/>
      <c r="TLY15" s="70"/>
      <c r="TLZ15" s="70"/>
      <c r="TMA15" s="70"/>
      <c r="TMB15" s="70"/>
      <c r="TMC15" s="70"/>
      <c r="TMD15" s="70"/>
      <c r="TME15" s="70"/>
      <c r="TMF15" s="70"/>
      <c r="TMG15" s="70"/>
      <c r="TMH15" s="70"/>
      <c r="TMI15" s="70"/>
      <c r="TMJ15" s="70"/>
      <c r="TMK15" s="70"/>
      <c r="TML15" s="70"/>
      <c r="TMM15" s="70"/>
      <c r="TMN15" s="70"/>
      <c r="TMO15" s="70"/>
      <c r="TMP15" s="70"/>
      <c r="TMQ15" s="70"/>
      <c r="TMR15" s="70"/>
      <c r="TMS15" s="70"/>
      <c r="TMT15" s="70"/>
      <c r="TMU15" s="70"/>
      <c r="TMV15" s="70"/>
      <c r="TMW15" s="70"/>
      <c r="TMX15" s="70"/>
      <c r="TMY15" s="70"/>
      <c r="TMZ15" s="70"/>
      <c r="TNA15" s="70"/>
      <c r="TNB15" s="70"/>
      <c r="TNC15" s="70"/>
      <c r="TND15" s="70"/>
      <c r="TNE15" s="70"/>
      <c r="TNF15" s="70"/>
      <c r="TNG15" s="70"/>
      <c r="TNH15" s="70"/>
      <c r="TNI15" s="70"/>
      <c r="TNJ15" s="70"/>
      <c r="TNK15" s="70"/>
      <c r="TNL15" s="70"/>
      <c r="TNM15" s="70"/>
      <c r="TNN15" s="70"/>
      <c r="TNO15" s="70"/>
      <c r="TNP15" s="70"/>
      <c r="TNQ15" s="70"/>
      <c r="TNR15" s="70"/>
      <c r="TNS15" s="70"/>
      <c r="TNT15" s="70"/>
      <c r="TNU15" s="70"/>
      <c r="TNV15" s="70"/>
      <c r="TNW15" s="70"/>
      <c r="TNX15" s="70"/>
      <c r="TNY15" s="70"/>
      <c r="TNZ15" s="70"/>
      <c r="TOA15" s="70"/>
      <c r="TOB15" s="70"/>
      <c r="TOC15" s="70"/>
      <c r="TOD15" s="70"/>
      <c r="TOE15" s="70"/>
      <c r="TOF15" s="70"/>
      <c r="TOG15" s="70"/>
      <c r="TOH15" s="70"/>
      <c r="TOI15" s="70"/>
      <c r="TOJ15" s="70"/>
      <c r="TOK15" s="70"/>
      <c r="TOL15" s="70"/>
      <c r="TOM15" s="70"/>
      <c r="TON15" s="70"/>
      <c r="TOO15" s="70"/>
      <c r="TOP15" s="70"/>
      <c r="TOQ15" s="70"/>
      <c r="TOR15" s="70"/>
      <c r="TOS15" s="70"/>
      <c r="TOT15" s="70"/>
      <c r="TOU15" s="70"/>
      <c r="TOV15" s="70"/>
      <c r="TOW15" s="70"/>
      <c r="TOX15" s="70"/>
      <c r="TOY15" s="70"/>
      <c r="TOZ15" s="70"/>
      <c r="TPA15" s="70"/>
      <c r="TPB15" s="70"/>
      <c r="TPC15" s="70"/>
      <c r="TPD15" s="70"/>
      <c r="TPE15" s="70"/>
      <c r="TPF15" s="70"/>
      <c r="TPG15" s="70"/>
      <c r="TPH15" s="70"/>
      <c r="TPI15" s="70"/>
      <c r="TPJ15" s="70"/>
      <c r="TPK15" s="70"/>
      <c r="TPL15" s="70"/>
      <c r="TPM15" s="70"/>
      <c r="TPN15" s="70"/>
      <c r="TPO15" s="70"/>
      <c r="TPP15" s="70"/>
      <c r="TPQ15" s="70"/>
      <c r="TPR15" s="70"/>
      <c r="TPS15" s="70"/>
      <c r="TPT15" s="70"/>
      <c r="TPU15" s="70"/>
      <c r="TPV15" s="70"/>
      <c r="TPW15" s="70"/>
      <c r="TPX15" s="70"/>
      <c r="TPY15" s="70"/>
      <c r="TPZ15" s="70"/>
      <c r="TQA15" s="70"/>
      <c r="TQB15" s="70"/>
      <c r="TQC15" s="70"/>
      <c r="TQD15" s="70"/>
      <c r="TQE15" s="70"/>
      <c r="TQF15" s="70"/>
      <c r="TQG15" s="70"/>
      <c r="TQH15" s="70"/>
      <c r="TQI15" s="70"/>
      <c r="TQJ15" s="70"/>
      <c r="TQK15" s="70"/>
      <c r="TQL15" s="70"/>
      <c r="TQM15" s="70"/>
      <c r="TQN15" s="70"/>
      <c r="TQO15" s="70"/>
      <c r="TQP15" s="70"/>
      <c r="TQQ15" s="70"/>
      <c r="TQR15" s="70"/>
      <c r="TQS15" s="70"/>
      <c r="TQT15" s="70"/>
      <c r="TQU15" s="70"/>
      <c r="TQV15" s="70"/>
      <c r="TQW15" s="70"/>
      <c r="TQX15" s="70"/>
      <c r="TQY15" s="70"/>
      <c r="TQZ15" s="70"/>
      <c r="TRA15" s="70"/>
      <c r="TRB15" s="70"/>
      <c r="TRC15" s="70"/>
      <c r="TRD15" s="70"/>
      <c r="TRE15" s="70"/>
      <c r="TRF15" s="70"/>
      <c r="TRG15" s="70"/>
      <c r="TRH15" s="70"/>
      <c r="TRI15" s="70"/>
      <c r="TRJ15" s="70"/>
      <c r="TRK15" s="70"/>
      <c r="TRL15" s="70"/>
      <c r="TRM15" s="70"/>
      <c r="TRN15" s="70"/>
      <c r="TRO15" s="70"/>
      <c r="TRP15" s="70"/>
      <c r="TRQ15" s="70"/>
      <c r="TRR15" s="70"/>
      <c r="TRS15" s="70"/>
      <c r="TRT15" s="70"/>
      <c r="TRU15" s="70"/>
      <c r="TRV15" s="70"/>
      <c r="TRW15" s="70"/>
      <c r="TRX15" s="70"/>
      <c r="TRY15" s="70"/>
      <c r="TRZ15" s="70"/>
      <c r="TSA15" s="70"/>
      <c r="TSB15" s="70"/>
      <c r="TSC15" s="70"/>
      <c r="TSD15" s="70"/>
      <c r="TSE15" s="70"/>
      <c r="TSF15" s="70"/>
      <c r="TSG15" s="70"/>
      <c r="TSH15" s="70"/>
      <c r="TSI15" s="70"/>
      <c r="TSJ15" s="70"/>
      <c r="TSK15" s="70"/>
      <c r="TSL15" s="70"/>
      <c r="TSM15" s="70"/>
      <c r="TSN15" s="70"/>
      <c r="TSO15" s="70"/>
      <c r="TSP15" s="70"/>
      <c r="TSQ15" s="70"/>
      <c r="TSR15" s="70"/>
      <c r="TSS15" s="70"/>
      <c r="TST15" s="70"/>
      <c r="TSU15" s="70"/>
      <c r="TSV15" s="70"/>
      <c r="TSW15" s="70"/>
      <c r="TSX15" s="70"/>
      <c r="TSY15" s="70"/>
      <c r="TSZ15" s="70"/>
      <c r="TTA15" s="70"/>
      <c r="TTB15" s="70"/>
      <c r="TTC15" s="70"/>
      <c r="TTD15" s="70"/>
      <c r="TTE15" s="70"/>
      <c r="TTF15" s="70"/>
      <c r="TTG15" s="70"/>
      <c r="TTH15" s="70"/>
      <c r="TTI15" s="70"/>
      <c r="TTJ15" s="70"/>
      <c r="TTK15" s="70"/>
      <c r="TTL15" s="70"/>
      <c r="TTM15" s="70"/>
      <c r="TTN15" s="70"/>
      <c r="TTO15" s="70"/>
      <c r="TTP15" s="70"/>
      <c r="TTQ15" s="70"/>
      <c r="TTR15" s="70"/>
      <c r="TTS15" s="70"/>
      <c r="TTT15" s="70"/>
      <c r="TTU15" s="70"/>
      <c r="TTV15" s="70"/>
      <c r="TTW15" s="70"/>
      <c r="TTX15" s="70"/>
      <c r="TTY15" s="70"/>
      <c r="TTZ15" s="70"/>
      <c r="TUA15" s="70"/>
      <c r="TUB15" s="70"/>
      <c r="TUC15" s="70"/>
      <c r="TUD15" s="70"/>
      <c r="TUE15" s="70"/>
      <c r="TUF15" s="70"/>
      <c r="TUG15" s="70"/>
      <c r="TUH15" s="70"/>
      <c r="TUI15" s="70"/>
      <c r="TUJ15" s="70"/>
      <c r="TUK15" s="70"/>
      <c r="TUL15" s="70"/>
      <c r="TUM15" s="70"/>
      <c r="TUN15" s="70"/>
      <c r="TUO15" s="70"/>
      <c r="TUP15" s="70"/>
      <c r="TUQ15" s="70"/>
      <c r="TUR15" s="70"/>
      <c r="TUS15" s="70"/>
      <c r="TUT15" s="70"/>
      <c r="TUU15" s="70"/>
      <c r="TUV15" s="70"/>
      <c r="TUW15" s="70"/>
      <c r="TUX15" s="70"/>
      <c r="TUY15" s="70"/>
      <c r="TUZ15" s="70"/>
      <c r="TVA15" s="70"/>
      <c r="TVB15" s="70"/>
      <c r="TVC15" s="70"/>
      <c r="TVD15" s="70"/>
      <c r="TVE15" s="70"/>
      <c r="TVF15" s="70"/>
      <c r="TVG15" s="70"/>
      <c r="TVH15" s="70"/>
      <c r="TVI15" s="70"/>
      <c r="TVJ15" s="70"/>
      <c r="TVK15" s="70"/>
      <c r="TVL15" s="70"/>
      <c r="TVM15" s="70"/>
      <c r="TVN15" s="70"/>
      <c r="TVO15" s="70"/>
      <c r="TVP15" s="70"/>
      <c r="TVQ15" s="70"/>
      <c r="TVR15" s="70"/>
      <c r="TVS15" s="70"/>
      <c r="TVT15" s="70"/>
      <c r="TVU15" s="70"/>
      <c r="TVV15" s="70"/>
      <c r="TVW15" s="70"/>
      <c r="TVX15" s="70"/>
      <c r="TVY15" s="70"/>
      <c r="TVZ15" s="70"/>
      <c r="TWA15" s="70"/>
      <c r="TWB15" s="70"/>
      <c r="TWC15" s="70"/>
      <c r="TWD15" s="70"/>
      <c r="TWE15" s="70"/>
      <c r="TWF15" s="70"/>
      <c r="TWG15" s="70"/>
      <c r="TWH15" s="70"/>
      <c r="TWI15" s="70"/>
      <c r="TWJ15" s="70"/>
      <c r="TWK15" s="70"/>
      <c r="TWL15" s="70"/>
      <c r="TWM15" s="70"/>
      <c r="TWN15" s="70"/>
      <c r="TWO15" s="70"/>
      <c r="TWP15" s="70"/>
      <c r="TWQ15" s="70"/>
      <c r="TWR15" s="70"/>
      <c r="TWS15" s="70"/>
      <c r="TWT15" s="70"/>
      <c r="TWU15" s="70"/>
      <c r="TWV15" s="70"/>
      <c r="TWW15" s="70"/>
      <c r="TWX15" s="70"/>
      <c r="TWY15" s="70"/>
      <c r="TWZ15" s="70"/>
      <c r="TXA15" s="70"/>
      <c r="TXB15" s="70"/>
      <c r="TXC15" s="70"/>
      <c r="TXD15" s="70"/>
      <c r="TXE15" s="70"/>
      <c r="TXF15" s="70"/>
      <c r="TXG15" s="70"/>
      <c r="TXH15" s="70"/>
      <c r="TXI15" s="70"/>
      <c r="TXJ15" s="70"/>
      <c r="TXK15" s="70"/>
      <c r="TXL15" s="70"/>
      <c r="TXM15" s="70"/>
      <c r="TXN15" s="70"/>
      <c r="TXO15" s="70"/>
      <c r="TXP15" s="70"/>
      <c r="TXQ15" s="70"/>
      <c r="TXR15" s="70"/>
      <c r="TXS15" s="70"/>
      <c r="TXT15" s="70"/>
      <c r="TXU15" s="70"/>
      <c r="TXV15" s="70"/>
      <c r="TXW15" s="70"/>
      <c r="TXX15" s="70"/>
      <c r="TXY15" s="70"/>
      <c r="TXZ15" s="70"/>
      <c r="TYA15" s="70"/>
      <c r="TYB15" s="70"/>
      <c r="TYC15" s="70"/>
      <c r="TYD15" s="70"/>
      <c r="TYE15" s="70"/>
      <c r="TYF15" s="70"/>
      <c r="TYG15" s="70"/>
      <c r="TYH15" s="70"/>
      <c r="TYI15" s="70"/>
      <c r="TYJ15" s="70"/>
      <c r="TYK15" s="70"/>
      <c r="TYL15" s="70"/>
      <c r="TYM15" s="70"/>
      <c r="TYN15" s="70"/>
      <c r="TYO15" s="70"/>
      <c r="TYP15" s="70"/>
      <c r="TYQ15" s="70"/>
      <c r="TYR15" s="70"/>
      <c r="TYS15" s="70"/>
      <c r="TYT15" s="70"/>
      <c r="TYU15" s="70"/>
      <c r="TYV15" s="70"/>
      <c r="TYW15" s="70"/>
      <c r="TYX15" s="70"/>
      <c r="TYY15" s="70"/>
      <c r="TYZ15" s="70"/>
      <c r="TZA15" s="70"/>
      <c r="TZB15" s="70"/>
      <c r="TZC15" s="70"/>
      <c r="TZD15" s="70"/>
      <c r="TZE15" s="70"/>
      <c r="TZF15" s="70"/>
      <c r="TZG15" s="70"/>
      <c r="TZH15" s="70"/>
      <c r="TZI15" s="70"/>
      <c r="TZJ15" s="70"/>
      <c r="TZK15" s="70"/>
      <c r="TZL15" s="70"/>
      <c r="TZM15" s="70"/>
      <c r="TZN15" s="70"/>
      <c r="TZO15" s="70"/>
      <c r="TZP15" s="70"/>
      <c r="TZQ15" s="70"/>
      <c r="TZR15" s="70"/>
      <c r="TZS15" s="70"/>
      <c r="TZT15" s="70"/>
      <c r="TZU15" s="70"/>
      <c r="TZV15" s="70"/>
      <c r="TZW15" s="70"/>
      <c r="TZX15" s="70"/>
      <c r="TZY15" s="70"/>
      <c r="TZZ15" s="70"/>
      <c r="UAA15" s="70"/>
      <c r="UAB15" s="70"/>
      <c r="UAC15" s="70"/>
      <c r="UAD15" s="70"/>
      <c r="UAE15" s="70"/>
      <c r="UAF15" s="70"/>
      <c r="UAG15" s="70"/>
      <c r="UAH15" s="70"/>
      <c r="UAI15" s="70"/>
      <c r="UAJ15" s="70"/>
      <c r="UAK15" s="70"/>
      <c r="UAL15" s="70"/>
      <c r="UAM15" s="70"/>
      <c r="UAN15" s="70"/>
      <c r="UAO15" s="70"/>
      <c r="UAP15" s="70"/>
      <c r="UAQ15" s="70"/>
      <c r="UAR15" s="70"/>
      <c r="UAS15" s="70"/>
      <c r="UAT15" s="70"/>
      <c r="UAU15" s="70"/>
      <c r="UAV15" s="70"/>
      <c r="UAW15" s="70"/>
      <c r="UAX15" s="70"/>
      <c r="UAY15" s="70"/>
      <c r="UAZ15" s="70"/>
      <c r="UBA15" s="70"/>
      <c r="UBB15" s="70"/>
      <c r="UBC15" s="70"/>
      <c r="UBD15" s="70"/>
      <c r="UBE15" s="70"/>
      <c r="UBF15" s="70"/>
      <c r="UBG15" s="70"/>
      <c r="UBH15" s="70"/>
      <c r="UBI15" s="70"/>
      <c r="UBJ15" s="70"/>
      <c r="UBK15" s="70"/>
      <c r="UBL15" s="70"/>
      <c r="UBM15" s="70"/>
      <c r="UBN15" s="70"/>
      <c r="UBO15" s="70"/>
      <c r="UBP15" s="70"/>
      <c r="UBQ15" s="70"/>
      <c r="UBR15" s="70"/>
      <c r="UBS15" s="70"/>
      <c r="UBT15" s="70"/>
      <c r="UBU15" s="70"/>
      <c r="UBV15" s="70"/>
      <c r="UBW15" s="70"/>
      <c r="UBX15" s="70"/>
      <c r="UBY15" s="70"/>
      <c r="UBZ15" s="70"/>
      <c r="UCA15" s="70"/>
      <c r="UCB15" s="70"/>
      <c r="UCC15" s="70"/>
      <c r="UCD15" s="70"/>
      <c r="UCE15" s="70"/>
      <c r="UCF15" s="70"/>
      <c r="UCG15" s="70"/>
      <c r="UCH15" s="70"/>
      <c r="UCI15" s="70"/>
      <c r="UCJ15" s="70"/>
      <c r="UCK15" s="70"/>
      <c r="UCL15" s="70"/>
      <c r="UCM15" s="70"/>
      <c r="UCN15" s="70"/>
      <c r="UCO15" s="70"/>
      <c r="UCP15" s="70"/>
      <c r="UCQ15" s="70"/>
      <c r="UCR15" s="70"/>
      <c r="UCS15" s="70"/>
      <c r="UCT15" s="70"/>
      <c r="UCU15" s="70"/>
      <c r="UCV15" s="70"/>
      <c r="UCW15" s="70"/>
      <c r="UCX15" s="70"/>
      <c r="UCY15" s="70"/>
      <c r="UCZ15" s="70"/>
      <c r="UDA15" s="70"/>
      <c r="UDB15" s="70"/>
      <c r="UDC15" s="70"/>
      <c r="UDD15" s="70"/>
      <c r="UDE15" s="70"/>
      <c r="UDF15" s="70"/>
      <c r="UDG15" s="70"/>
      <c r="UDH15" s="70"/>
      <c r="UDI15" s="70"/>
      <c r="UDJ15" s="70"/>
      <c r="UDK15" s="70"/>
      <c r="UDL15" s="70"/>
      <c r="UDM15" s="70"/>
      <c r="UDN15" s="70"/>
      <c r="UDO15" s="70"/>
      <c r="UDP15" s="70"/>
      <c r="UDQ15" s="70"/>
      <c r="UDR15" s="70"/>
      <c r="UDS15" s="70"/>
      <c r="UDT15" s="70"/>
      <c r="UDU15" s="70"/>
      <c r="UDV15" s="70"/>
      <c r="UDW15" s="70"/>
      <c r="UDX15" s="70"/>
      <c r="UDY15" s="70"/>
      <c r="UDZ15" s="70"/>
      <c r="UEA15" s="70"/>
      <c r="UEB15" s="70"/>
      <c r="UEC15" s="70"/>
      <c r="UED15" s="70"/>
      <c r="UEE15" s="70"/>
      <c r="UEF15" s="70"/>
      <c r="UEG15" s="70"/>
      <c r="UEH15" s="70"/>
      <c r="UEI15" s="70"/>
      <c r="UEJ15" s="70"/>
      <c r="UEK15" s="70"/>
      <c r="UEL15" s="70"/>
      <c r="UEM15" s="70"/>
      <c r="UEN15" s="70"/>
      <c r="UEO15" s="70"/>
      <c r="UEP15" s="70"/>
      <c r="UEQ15" s="70"/>
      <c r="UER15" s="70"/>
      <c r="UES15" s="70"/>
      <c r="UET15" s="70"/>
      <c r="UEU15" s="70"/>
      <c r="UEV15" s="70"/>
      <c r="UEW15" s="70"/>
      <c r="UEX15" s="70"/>
      <c r="UEY15" s="70"/>
      <c r="UEZ15" s="70"/>
      <c r="UFA15" s="70"/>
      <c r="UFB15" s="70"/>
      <c r="UFC15" s="70"/>
      <c r="UFD15" s="70"/>
      <c r="UFE15" s="70"/>
      <c r="UFF15" s="70"/>
      <c r="UFG15" s="70"/>
      <c r="UFH15" s="70"/>
      <c r="UFI15" s="70"/>
      <c r="UFJ15" s="70"/>
      <c r="UFK15" s="70"/>
      <c r="UFL15" s="70"/>
      <c r="UFM15" s="70"/>
      <c r="UFN15" s="70"/>
      <c r="UFO15" s="70"/>
      <c r="UFP15" s="70"/>
      <c r="UFQ15" s="70"/>
      <c r="UFR15" s="70"/>
      <c r="UFS15" s="70"/>
      <c r="UFT15" s="70"/>
      <c r="UFU15" s="70"/>
      <c r="UFV15" s="70"/>
      <c r="UFW15" s="70"/>
      <c r="UFX15" s="70"/>
      <c r="UFY15" s="70"/>
      <c r="UFZ15" s="70"/>
      <c r="UGA15" s="70"/>
      <c r="UGB15" s="70"/>
      <c r="UGC15" s="70"/>
      <c r="UGD15" s="70"/>
      <c r="UGE15" s="70"/>
      <c r="UGF15" s="70"/>
      <c r="UGG15" s="70"/>
      <c r="UGH15" s="70"/>
      <c r="UGI15" s="70"/>
      <c r="UGJ15" s="70"/>
      <c r="UGK15" s="70"/>
      <c r="UGL15" s="70"/>
      <c r="UGM15" s="70"/>
      <c r="UGN15" s="70"/>
      <c r="UGO15" s="70"/>
      <c r="UGP15" s="70"/>
      <c r="UGQ15" s="70"/>
      <c r="UGR15" s="70"/>
      <c r="UGS15" s="70"/>
      <c r="UGT15" s="70"/>
      <c r="UGU15" s="70"/>
      <c r="UGV15" s="70"/>
      <c r="UGW15" s="70"/>
      <c r="UGX15" s="70"/>
      <c r="UGY15" s="70"/>
      <c r="UGZ15" s="70"/>
      <c r="UHA15" s="70"/>
      <c r="UHB15" s="70"/>
      <c r="UHC15" s="70"/>
      <c r="UHD15" s="70"/>
      <c r="UHE15" s="70"/>
      <c r="UHF15" s="70"/>
      <c r="UHG15" s="70"/>
      <c r="UHH15" s="70"/>
      <c r="UHI15" s="70"/>
      <c r="UHJ15" s="70"/>
      <c r="UHK15" s="70"/>
      <c r="UHL15" s="70"/>
      <c r="UHM15" s="70"/>
      <c r="UHN15" s="70"/>
      <c r="UHO15" s="70"/>
      <c r="UHP15" s="70"/>
      <c r="UHQ15" s="70"/>
      <c r="UHR15" s="70"/>
      <c r="UHS15" s="70"/>
      <c r="UHT15" s="70"/>
      <c r="UHU15" s="70"/>
      <c r="UHV15" s="70"/>
      <c r="UHW15" s="70"/>
      <c r="UHX15" s="70"/>
      <c r="UHY15" s="70"/>
      <c r="UHZ15" s="70"/>
      <c r="UIA15" s="70"/>
      <c r="UIB15" s="70"/>
      <c r="UIC15" s="70"/>
      <c r="UID15" s="70"/>
      <c r="UIE15" s="70"/>
      <c r="UIF15" s="70"/>
      <c r="UIG15" s="70"/>
      <c r="UIH15" s="70"/>
      <c r="UII15" s="70"/>
      <c r="UIJ15" s="70"/>
      <c r="UIK15" s="70"/>
      <c r="UIL15" s="70"/>
      <c r="UIM15" s="70"/>
      <c r="UIN15" s="70"/>
      <c r="UIO15" s="70"/>
      <c r="UIP15" s="70"/>
      <c r="UIQ15" s="70"/>
      <c r="UIR15" s="70"/>
      <c r="UIS15" s="70"/>
      <c r="UIT15" s="70"/>
      <c r="UIU15" s="70"/>
      <c r="UIV15" s="70"/>
      <c r="UIW15" s="70"/>
      <c r="UIX15" s="70"/>
      <c r="UIY15" s="70"/>
      <c r="UIZ15" s="70"/>
      <c r="UJA15" s="70"/>
      <c r="UJB15" s="70"/>
      <c r="UJC15" s="70"/>
      <c r="UJD15" s="70"/>
      <c r="UJE15" s="70"/>
      <c r="UJF15" s="70"/>
      <c r="UJG15" s="70"/>
      <c r="UJH15" s="70"/>
      <c r="UJI15" s="70"/>
      <c r="UJJ15" s="70"/>
      <c r="UJK15" s="70"/>
      <c r="UJL15" s="70"/>
      <c r="UJM15" s="70"/>
      <c r="UJN15" s="70"/>
      <c r="UJO15" s="70"/>
      <c r="UJP15" s="70"/>
      <c r="UJQ15" s="70"/>
      <c r="UJR15" s="70"/>
      <c r="UJS15" s="70"/>
      <c r="UJT15" s="70"/>
      <c r="UJU15" s="70"/>
      <c r="UJV15" s="70"/>
      <c r="UJW15" s="70"/>
      <c r="UJX15" s="70"/>
      <c r="UJY15" s="70"/>
      <c r="UJZ15" s="70"/>
      <c r="UKA15" s="70"/>
      <c r="UKB15" s="70"/>
      <c r="UKC15" s="70"/>
      <c r="UKD15" s="70"/>
      <c r="UKE15" s="70"/>
      <c r="UKF15" s="70"/>
      <c r="UKG15" s="70"/>
      <c r="UKH15" s="70"/>
      <c r="UKI15" s="70"/>
      <c r="UKJ15" s="70"/>
      <c r="UKK15" s="70"/>
      <c r="UKL15" s="70"/>
      <c r="UKM15" s="70"/>
      <c r="UKN15" s="70"/>
      <c r="UKO15" s="70"/>
      <c r="UKP15" s="70"/>
      <c r="UKQ15" s="70"/>
      <c r="UKR15" s="70"/>
      <c r="UKS15" s="70"/>
      <c r="UKT15" s="70"/>
      <c r="UKU15" s="70"/>
      <c r="UKV15" s="70"/>
      <c r="UKW15" s="70"/>
      <c r="UKX15" s="70"/>
      <c r="UKY15" s="70"/>
      <c r="UKZ15" s="70"/>
      <c r="ULA15" s="70"/>
      <c r="ULB15" s="70"/>
      <c r="ULC15" s="70"/>
      <c r="ULD15" s="70"/>
      <c r="ULE15" s="70"/>
      <c r="ULF15" s="70"/>
      <c r="ULG15" s="70"/>
      <c r="ULH15" s="70"/>
      <c r="ULI15" s="70"/>
      <c r="ULJ15" s="70"/>
      <c r="ULK15" s="70"/>
      <c r="ULL15" s="70"/>
      <c r="ULM15" s="70"/>
      <c r="ULN15" s="70"/>
      <c r="ULO15" s="70"/>
      <c r="ULP15" s="70"/>
      <c r="ULQ15" s="70"/>
      <c r="ULR15" s="70"/>
      <c r="ULS15" s="70"/>
      <c r="ULT15" s="70"/>
      <c r="ULU15" s="70"/>
      <c r="ULV15" s="70"/>
      <c r="ULW15" s="70"/>
      <c r="ULX15" s="70"/>
      <c r="ULY15" s="70"/>
      <c r="ULZ15" s="70"/>
      <c r="UMA15" s="70"/>
      <c r="UMB15" s="70"/>
      <c r="UMC15" s="70"/>
      <c r="UMD15" s="70"/>
      <c r="UME15" s="70"/>
      <c r="UMF15" s="70"/>
      <c r="UMG15" s="70"/>
      <c r="UMH15" s="70"/>
      <c r="UMI15" s="70"/>
      <c r="UMJ15" s="70"/>
      <c r="UMK15" s="70"/>
      <c r="UML15" s="70"/>
      <c r="UMM15" s="70"/>
      <c r="UMN15" s="70"/>
      <c r="UMO15" s="70"/>
      <c r="UMP15" s="70"/>
      <c r="UMQ15" s="70"/>
      <c r="UMR15" s="70"/>
      <c r="UMS15" s="70"/>
      <c r="UMT15" s="70"/>
      <c r="UMU15" s="70"/>
      <c r="UMV15" s="70"/>
      <c r="UMW15" s="70"/>
      <c r="UMX15" s="70"/>
      <c r="UMY15" s="70"/>
      <c r="UMZ15" s="70"/>
      <c r="UNA15" s="70"/>
      <c r="UNB15" s="70"/>
      <c r="UNC15" s="70"/>
      <c r="UND15" s="70"/>
      <c r="UNE15" s="70"/>
      <c r="UNF15" s="70"/>
      <c r="UNG15" s="70"/>
      <c r="UNH15" s="70"/>
      <c r="UNI15" s="70"/>
      <c r="UNJ15" s="70"/>
      <c r="UNK15" s="70"/>
      <c r="UNL15" s="70"/>
      <c r="UNM15" s="70"/>
      <c r="UNN15" s="70"/>
      <c r="UNO15" s="70"/>
      <c r="UNP15" s="70"/>
      <c r="UNQ15" s="70"/>
      <c r="UNR15" s="70"/>
      <c r="UNS15" s="70"/>
      <c r="UNT15" s="70"/>
      <c r="UNU15" s="70"/>
      <c r="UNV15" s="70"/>
      <c r="UNW15" s="70"/>
      <c r="UNX15" s="70"/>
      <c r="UNY15" s="70"/>
      <c r="UNZ15" s="70"/>
      <c r="UOA15" s="70"/>
      <c r="UOB15" s="70"/>
      <c r="UOC15" s="70"/>
      <c r="UOD15" s="70"/>
      <c r="UOE15" s="70"/>
      <c r="UOF15" s="70"/>
      <c r="UOG15" s="70"/>
      <c r="UOH15" s="70"/>
      <c r="UOI15" s="70"/>
      <c r="UOJ15" s="70"/>
      <c r="UOK15" s="70"/>
      <c r="UOL15" s="70"/>
      <c r="UOM15" s="70"/>
      <c r="UON15" s="70"/>
      <c r="UOO15" s="70"/>
      <c r="UOP15" s="70"/>
      <c r="UOQ15" s="70"/>
      <c r="UOR15" s="70"/>
      <c r="UOS15" s="70"/>
      <c r="UOT15" s="70"/>
      <c r="UOU15" s="70"/>
      <c r="UOV15" s="70"/>
      <c r="UOW15" s="70"/>
      <c r="UOX15" s="70"/>
      <c r="UOY15" s="70"/>
      <c r="UOZ15" s="70"/>
      <c r="UPA15" s="70"/>
      <c r="UPB15" s="70"/>
      <c r="UPC15" s="70"/>
      <c r="UPD15" s="70"/>
      <c r="UPE15" s="70"/>
      <c r="UPF15" s="70"/>
      <c r="UPG15" s="70"/>
      <c r="UPH15" s="70"/>
      <c r="UPI15" s="70"/>
      <c r="UPJ15" s="70"/>
      <c r="UPK15" s="70"/>
      <c r="UPL15" s="70"/>
      <c r="UPM15" s="70"/>
      <c r="UPN15" s="70"/>
      <c r="UPO15" s="70"/>
      <c r="UPP15" s="70"/>
      <c r="UPQ15" s="70"/>
      <c r="UPR15" s="70"/>
      <c r="UPS15" s="70"/>
      <c r="UPT15" s="70"/>
      <c r="UPU15" s="70"/>
      <c r="UPV15" s="70"/>
      <c r="UPW15" s="70"/>
      <c r="UPX15" s="70"/>
      <c r="UPY15" s="70"/>
      <c r="UPZ15" s="70"/>
      <c r="UQA15" s="70"/>
      <c r="UQB15" s="70"/>
      <c r="UQC15" s="70"/>
      <c r="UQD15" s="70"/>
      <c r="UQE15" s="70"/>
      <c r="UQF15" s="70"/>
      <c r="UQG15" s="70"/>
      <c r="UQH15" s="70"/>
      <c r="UQI15" s="70"/>
      <c r="UQJ15" s="70"/>
      <c r="UQK15" s="70"/>
      <c r="UQL15" s="70"/>
      <c r="UQM15" s="70"/>
      <c r="UQN15" s="70"/>
      <c r="UQO15" s="70"/>
      <c r="UQP15" s="70"/>
      <c r="UQQ15" s="70"/>
      <c r="UQR15" s="70"/>
      <c r="UQS15" s="70"/>
      <c r="UQT15" s="70"/>
      <c r="UQU15" s="70"/>
      <c r="UQV15" s="70"/>
      <c r="UQW15" s="70"/>
      <c r="UQX15" s="70"/>
      <c r="UQY15" s="70"/>
      <c r="UQZ15" s="70"/>
      <c r="URA15" s="70"/>
      <c r="URB15" s="70"/>
      <c r="URC15" s="70"/>
      <c r="URD15" s="70"/>
      <c r="URE15" s="70"/>
      <c r="URF15" s="70"/>
      <c r="URG15" s="70"/>
      <c r="URH15" s="70"/>
      <c r="URI15" s="70"/>
      <c r="URJ15" s="70"/>
      <c r="URK15" s="70"/>
      <c r="URL15" s="70"/>
      <c r="URM15" s="70"/>
      <c r="URN15" s="70"/>
      <c r="URO15" s="70"/>
      <c r="URP15" s="70"/>
      <c r="URQ15" s="70"/>
      <c r="URR15" s="70"/>
      <c r="URS15" s="70"/>
      <c r="URT15" s="70"/>
      <c r="URU15" s="70"/>
      <c r="URV15" s="70"/>
      <c r="URW15" s="70"/>
      <c r="URX15" s="70"/>
      <c r="URY15" s="70"/>
      <c r="URZ15" s="70"/>
      <c r="USA15" s="70"/>
      <c r="USB15" s="70"/>
      <c r="USC15" s="70"/>
      <c r="USD15" s="70"/>
      <c r="USE15" s="70"/>
      <c r="USF15" s="70"/>
      <c r="USG15" s="70"/>
      <c r="USH15" s="70"/>
      <c r="USI15" s="70"/>
      <c r="USJ15" s="70"/>
      <c r="USK15" s="70"/>
      <c r="USL15" s="70"/>
      <c r="USM15" s="70"/>
      <c r="USN15" s="70"/>
      <c r="USO15" s="70"/>
      <c r="USP15" s="70"/>
      <c r="USQ15" s="70"/>
      <c r="USR15" s="70"/>
      <c r="USS15" s="70"/>
      <c r="UST15" s="70"/>
      <c r="USU15" s="70"/>
      <c r="USV15" s="70"/>
      <c r="USW15" s="70"/>
      <c r="USX15" s="70"/>
      <c r="USY15" s="70"/>
      <c r="USZ15" s="70"/>
      <c r="UTA15" s="70"/>
      <c r="UTB15" s="70"/>
      <c r="UTC15" s="70"/>
      <c r="UTD15" s="70"/>
      <c r="UTE15" s="70"/>
      <c r="UTF15" s="70"/>
      <c r="UTG15" s="70"/>
      <c r="UTH15" s="70"/>
      <c r="UTI15" s="70"/>
      <c r="UTJ15" s="70"/>
      <c r="UTK15" s="70"/>
      <c r="UTL15" s="70"/>
      <c r="UTM15" s="70"/>
      <c r="UTN15" s="70"/>
      <c r="UTO15" s="70"/>
      <c r="UTP15" s="70"/>
      <c r="UTQ15" s="70"/>
      <c r="UTR15" s="70"/>
      <c r="UTS15" s="70"/>
      <c r="UTT15" s="70"/>
      <c r="UTU15" s="70"/>
      <c r="UTV15" s="70"/>
      <c r="UTW15" s="70"/>
      <c r="UTX15" s="70"/>
      <c r="UTY15" s="70"/>
      <c r="UTZ15" s="70"/>
      <c r="UUA15" s="70"/>
      <c r="UUB15" s="70"/>
      <c r="UUC15" s="70"/>
      <c r="UUD15" s="70"/>
      <c r="UUE15" s="70"/>
      <c r="UUF15" s="70"/>
      <c r="UUG15" s="70"/>
      <c r="UUH15" s="70"/>
      <c r="UUI15" s="70"/>
      <c r="UUJ15" s="70"/>
      <c r="UUK15" s="70"/>
      <c r="UUL15" s="70"/>
      <c r="UUM15" s="70"/>
      <c r="UUN15" s="70"/>
      <c r="UUO15" s="70"/>
      <c r="UUP15" s="70"/>
      <c r="UUQ15" s="70"/>
      <c r="UUR15" s="70"/>
      <c r="UUS15" s="70"/>
      <c r="UUT15" s="70"/>
      <c r="UUU15" s="70"/>
      <c r="UUV15" s="70"/>
      <c r="UUW15" s="70"/>
      <c r="UUX15" s="70"/>
      <c r="UUY15" s="70"/>
      <c r="UUZ15" s="70"/>
      <c r="UVA15" s="70"/>
      <c r="UVB15" s="70"/>
      <c r="UVC15" s="70"/>
      <c r="UVD15" s="70"/>
      <c r="UVE15" s="70"/>
      <c r="UVF15" s="70"/>
      <c r="UVG15" s="70"/>
      <c r="UVH15" s="70"/>
      <c r="UVI15" s="70"/>
      <c r="UVJ15" s="70"/>
      <c r="UVK15" s="70"/>
      <c r="UVL15" s="70"/>
      <c r="UVM15" s="70"/>
      <c r="UVN15" s="70"/>
      <c r="UVO15" s="70"/>
      <c r="UVP15" s="70"/>
      <c r="UVQ15" s="70"/>
      <c r="UVR15" s="70"/>
      <c r="UVS15" s="70"/>
      <c r="UVT15" s="70"/>
      <c r="UVU15" s="70"/>
      <c r="UVV15" s="70"/>
      <c r="UVW15" s="70"/>
      <c r="UVX15" s="70"/>
      <c r="UVY15" s="70"/>
      <c r="UVZ15" s="70"/>
      <c r="UWA15" s="70"/>
      <c r="UWB15" s="70"/>
      <c r="UWC15" s="70"/>
      <c r="UWD15" s="70"/>
      <c r="UWE15" s="70"/>
      <c r="UWF15" s="70"/>
      <c r="UWG15" s="70"/>
      <c r="UWH15" s="70"/>
      <c r="UWI15" s="70"/>
      <c r="UWJ15" s="70"/>
      <c r="UWK15" s="70"/>
      <c r="UWL15" s="70"/>
      <c r="UWM15" s="70"/>
      <c r="UWN15" s="70"/>
      <c r="UWO15" s="70"/>
      <c r="UWP15" s="70"/>
      <c r="UWQ15" s="70"/>
      <c r="UWR15" s="70"/>
      <c r="UWS15" s="70"/>
      <c r="UWT15" s="70"/>
      <c r="UWU15" s="70"/>
      <c r="UWV15" s="70"/>
      <c r="UWW15" s="70"/>
      <c r="UWX15" s="70"/>
      <c r="UWY15" s="70"/>
      <c r="UWZ15" s="70"/>
      <c r="UXA15" s="70"/>
      <c r="UXB15" s="70"/>
      <c r="UXC15" s="70"/>
      <c r="UXD15" s="70"/>
      <c r="UXE15" s="70"/>
      <c r="UXF15" s="70"/>
      <c r="UXG15" s="70"/>
      <c r="UXH15" s="70"/>
      <c r="UXI15" s="70"/>
      <c r="UXJ15" s="70"/>
      <c r="UXK15" s="70"/>
      <c r="UXL15" s="70"/>
      <c r="UXM15" s="70"/>
      <c r="UXN15" s="70"/>
      <c r="UXO15" s="70"/>
      <c r="UXP15" s="70"/>
      <c r="UXQ15" s="70"/>
      <c r="UXR15" s="70"/>
      <c r="UXS15" s="70"/>
      <c r="UXT15" s="70"/>
      <c r="UXU15" s="70"/>
      <c r="UXV15" s="70"/>
      <c r="UXW15" s="70"/>
      <c r="UXX15" s="70"/>
      <c r="UXY15" s="70"/>
      <c r="UXZ15" s="70"/>
      <c r="UYA15" s="70"/>
      <c r="UYB15" s="70"/>
      <c r="UYC15" s="70"/>
      <c r="UYD15" s="70"/>
      <c r="UYE15" s="70"/>
      <c r="UYF15" s="70"/>
      <c r="UYG15" s="70"/>
      <c r="UYH15" s="70"/>
      <c r="UYI15" s="70"/>
      <c r="UYJ15" s="70"/>
      <c r="UYK15" s="70"/>
      <c r="UYL15" s="70"/>
      <c r="UYM15" s="70"/>
      <c r="UYN15" s="70"/>
      <c r="UYO15" s="70"/>
      <c r="UYP15" s="70"/>
      <c r="UYQ15" s="70"/>
      <c r="UYR15" s="70"/>
      <c r="UYS15" s="70"/>
      <c r="UYT15" s="70"/>
      <c r="UYU15" s="70"/>
      <c r="UYV15" s="70"/>
      <c r="UYW15" s="70"/>
      <c r="UYX15" s="70"/>
      <c r="UYY15" s="70"/>
      <c r="UYZ15" s="70"/>
      <c r="UZA15" s="70"/>
      <c r="UZB15" s="70"/>
      <c r="UZC15" s="70"/>
      <c r="UZD15" s="70"/>
      <c r="UZE15" s="70"/>
      <c r="UZF15" s="70"/>
      <c r="UZG15" s="70"/>
      <c r="UZH15" s="70"/>
      <c r="UZI15" s="70"/>
      <c r="UZJ15" s="70"/>
      <c r="UZK15" s="70"/>
      <c r="UZL15" s="70"/>
      <c r="UZM15" s="70"/>
      <c r="UZN15" s="70"/>
      <c r="UZO15" s="70"/>
      <c r="UZP15" s="70"/>
      <c r="UZQ15" s="70"/>
      <c r="UZR15" s="70"/>
      <c r="UZS15" s="70"/>
      <c r="UZT15" s="70"/>
      <c r="UZU15" s="70"/>
      <c r="UZV15" s="70"/>
      <c r="UZW15" s="70"/>
      <c r="UZX15" s="70"/>
      <c r="UZY15" s="70"/>
      <c r="UZZ15" s="70"/>
      <c r="VAA15" s="70"/>
      <c r="VAB15" s="70"/>
      <c r="VAC15" s="70"/>
      <c r="VAD15" s="70"/>
      <c r="VAE15" s="70"/>
      <c r="VAF15" s="70"/>
      <c r="VAG15" s="70"/>
      <c r="VAH15" s="70"/>
      <c r="VAI15" s="70"/>
      <c r="VAJ15" s="70"/>
      <c r="VAK15" s="70"/>
      <c r="VAL15" s="70"/>
      <c r="VAM15" s="70"/>
      <c r="VAN15" s="70"/>
      <c r="VAO15" s="70"/>
      <c r="VAP15" s="70"/>
      <c r="VAQ15" s="70"/>
      <c r="VAR15" s="70"/>
      <c r="VAS15" s="70"/>
      <c r="VAT15" s="70"/>
      <c r="VAU15" s="70"/>
      <c r="VAV15" s="70"/>
      <c r="VAW15" s="70"/>
      <c r="VAX15" s="70"/>
      <c r="VAY15" s="70"/>
      <c r="VAZ15" s="70"/>
      <c r="VBA15" s="70"/>
      <c r="VBB15" s="70"/>
      <c r="VBC15" s="70"/>
      <c r="VBD15" s="70"/>
      <c r="VBE15" s="70"/>
      <c r="VBF15" s="70"/>
      <c r="VBG15" s="70"/>
      <c r="VBH15" s="70"/>
      <c r="VBI15" s="70"/>
      <c r="VBJ15" s="70"/>
      <c r="VBK15" s="70"/>
      <c r="VBL15" s="70"/>
      <c r="VBM15" s="70"/>
      <c r="VBN15" s="70"/>
      <c r="VBO15" s="70"/>
      <c r="VBP15" s="70"/>
      <c r="VBQ15" s="70"/>
      <c r="VBR15" s="70"/>
      <c r="VBS15" s="70"/>
      <c r="VBT15" s="70"/>
      <c r="VBU15" s="70"/>
      <c r="VBV15" s="70"/>
      <c r="VBW15" s="70"/>
      <c r="VBX15" s="70"/>
      <c r="VBY15" s="70"/>
      <c r="VBZ15" s="70"/>
      <c r="VCA15" s="70"/>
      <c r="VCB15" s="70"/>
      <c r="VCC15" s="70"/>
      <c r="VCD15" s="70"/>
      <c r="VCE15" s="70"/>
      <c r="VCF15" s="70"/>
      <c r="VCG15" s="70"/>
      <c r="VCH15" s="70"/>
      <c r="VCI15" s="70"/>
      <c r="VCJ15" s="70"/>
      <c r="VCK15" s="70"/>
      <c r="VCL15" s="70"/>
      <c r="VCM15" s="70"/>
      <c r="VCN15" s="70"/>
      <c r="VCO15" s="70"/>
      <c r="VCP15" s="70"/>
      <c r="VCQ15" s="70"/>
      <c r="VCR15" s="70"/>
      <c r="VCS15" s="70"/>
      <c r="VCT15" s="70"/>
      <c r="VCU15" s="70"/>
      <c r="VCV15" s="70"/>
      <c r="VCW15" s="70"/>
      <c r="VCX15" s="70"/>
      <c r="VCY15" s="70"/>
      <c r="VCZ15" s="70"/>
      <c r="VDA15" s="70"/>
      <c r="VDB15" s="70"/>
      <c r="VDC15" s="70"/>
      <c r="VDD15" s="70"/>
      <c r="VDE15" s="70"/>
      <c r="VDF15" s="70"/>
      <c r="VDG15" s="70"/>
      <c r="VDH15" s="70"/>
      <c r="VDI15" s="70"/>
      <c r="VDJ15" s="70"/>
      <c r="VDK15" s="70"/>
      <c r="VDL15" s="70"/>
      <c r="VDM15" s="70"/>
      <c r="VDN15" s="70"/>
      <c r="VDO15" s="70"/>
      <c r="VDP15" s="70"/>
      <c r="VDQ15" s="70"/>
      <c r="VDR15" s="70"/>
      <c r="VDS15" s="70"/>
      <c r="VDT15" s="70"/>
      <c r="VDU15" s="70"/>
      <c r="VDV15" s="70"/>
      <c r="VDW15" s="70"/>
      <c r="VDX15" s="70"/>
      <c r="VDY15" s="70"/>
      <c r="VDZ15" s="70"/>
      <c r="VEA15" s="70"/>
      <c r="VEB15" s="70"/>
      <c r="VEC15" s="70"/>
      <c r="VED15" s="70"/>
      <c r="VEE15" s="70"/>
      <c r="VEF15" s="70"/>
      <c r="VEG15" s="70"/>
      <c r="VEH15" s="70"/>
      <c r="VEI15" s="70"/>
      <c r="VEJ15" s="70"/>
      <c r="VEK15" s="70"/>
      <c r="VEL15" s="70"/>
      <c r="VEM15" s="70"/>
      <c r="VEN15" s="70"/>
      <c r="VEO15" s="70"/>
      <c r="VEP15" s="70"/>
      <c r="VEQ15" s="70"/>
      <c r="VER15" s="70"/>
      <c r="VES15" s="70"/>
      <c r="VET15" s="70"/>
      <c r="VEU15" s="70"/>
      <c r="VEV15" s="70"/>
      <c r="VEW15" s="70"/>
      <c r="VEX15" s="70"/>
      <c r="VEY15" s="70"/>
      <c r="VEZ15" s="70"/>
      <c r="VFA15" s="70"/>
      <c r="VFB15" s="70"/>
      <c r="VFC15" s="70"/>
      <c r="VFD15" s="70"/>
      <c r="VFE15" s="70"/>
      <c r="VFF15" s="70"/>
      <c r="VFG15" s="70"/>
      <c r="VFH15" s="70"/>
      <c r="VFI15" s="70"/>
      <c r="VFJ15" s="70"/>
      <c r="VFK15" s="70"/>
      <c r="VFL15" s="70"/>
      <c r="VFM15" s="70"/>
      <c r="VFN15" s="70"/>
      <c r="VFO15" s="70"/>
      <c r="VFP15" s="70"/>
      <c r="VFQ15" s="70"/>
      <c r="VFR15" s="70"/>
      <c r="VFS15" s="70"/>
      <c r="VFT15" s="70"/>
      <c r="VFU15" s="70"/>
      <c r="VFV15" s="70"/>
      <c r="VFW15" s="70"/>
      <c r="VFX15" s="70"/>
      <c r="VFY15" s="70"/>
      <c r="VFZ15" s="70"/>
      <c r="VGA15" s="70"/>
      <c r="VGB15" s="70"/>
      <c r="VGC15" s="70"/>
      <c r="VGD15" s="70"/>
      <c r="VGE15" s="70"/>
      <c r="VGF15" s="70"/>
      <c r="VGG15" s="70"/>
      <c r="VGH15" s="70"/>
      <c r="VGI15" s="70"/>
      <c r="VGJ15" s="70"/>
      <c r="VGK15" s="70"/>
      <c r="VGL15" s="70"/>
      <c r="VGM15" s="70"/>
      <c r="VGN15" s="70"/>
      <c r="VGO15" s="70"/>
      <c r="VGP15" s="70"/>
      <c r="VGQ15" s="70"/>
      <c r="VGR15" s="70"/>
      <c r="VGS15" s="70"/>
      <c r="VGT15" s="70"/>
      <c r="VGU15" s="70"/>
      <c r="VGV15" s="70"/>
      <c r="VGW15" s="70"/>
      <c r="VGX15" s="70"/>
      <c r="VGY15" s="70"/>
      <c r="VGZ15" s="70"/>
      <c r="VHA15" s="70"/>
      <c r="VHB15" s="70"/>
      <c r="VHC15" s="70"/>
      <c r="VHD15" s="70"/>
      <c r="VHE15" s="70"/>
      <c r="VHF15" s="70"/>
      <c r="VHG15" s="70"/>
      <c r="VHH15" s="70"/>
      <c r="VHI15" s="70"/>
      <c r="VHJ15" s="70"/>
      <c r="VHK15" s="70"/>
      <c r="VHL15" s="70"/>
      <c r="VHM15" s="70"/>
      <c r="VHN15" s="70"/>
      <c r="VHO15" s="70"/>
      <c r="VHP15" s="70"/>
      <c r="VHQ15" s="70"/>
      <c r="VHR15" s="70"/>
      <c r="VHS15" s="70"/>
      <c r="VHT15" s="70"/>
      <c r="VHU15" s="70"/>
      <c r="VHV15" s="70"/>
      <c r="VHW15" s="70"/>
      <c r="VHX15" s="70"/>
      <c r="VHY15" s="70"/>
      <c r="VHZ15" s="70"/>
      <c r="VIA15" s="70"/>
      <c r="VIB15" s="70"/>
      <c r="VIC15" s="70"/>
      <c r="VID15" s="70"/>
      <c r="VIE15" s="70"/>
      <c r="VIF15" s="70"/>
      <c r="VIG15" s="70"/>
      <c r="VIH15" s="70"/>
      <c r="VII15" s="70"/>
      <c r="VIJ15" s="70"/>
      <c r="VIK15" s="70"/>
      <c r="VIL15" s="70"/>
      <c r="VIM15" s="70"/>
      <c r="VIN15" s="70"/>
      <c r="VIO15" s="70"/>
      <c r="VIP15" s="70"/>
      <c r="VIQ15" s="70"/>
      <c r="VIR15" s="70"/>
      <c r="VIS15" s="70"/>
      <c r="VIT15" s="70"/>
      <c r="VIU15" s="70"/>
      <c r="VIV15" s="70"/>
      <c r="VIW15" s="70"/>
      <c r="VIX15" s="70"/>
      <c r="VIY15" s="70"/>
      <c r="VIZ15" s="70"/>
      <c r="VJA15" s="70"/>
      <c r="VJB15" s="70"/>
      <c r="VJC15" s="70"/>
      <c r="VJD15" s="70"/>
      <c r="VJE15" s="70"/>
      <c r="VJF15" s="70"/>
      <c r="VJG15" s="70"/>
      <c r="VJH15" s="70"/>
      <c r="VJI15" s="70"/>
      <c r="VJJ15" s="70"/>
      <c r="VJK15" s="70"/>
      <c r="VJL15" s="70"/>
      <c r="VJM15" s="70"/>
      <c r="VJN15" s="70"/>
      <c r="VJO15" s="70"/>
      <c r="VJP15" s="70"/>
      <c r="VJQ15" s="70"/>
      <c r="VJR15" s="70"/>
      <c r="VJS15" s="70"/>
      <c r="VJT15" s="70"/>
      <c r="VJU15" s="70"/>
      <c r="VJV15" s="70"/>
      <c r="VJW15" s="70"/>
      <c r="VJX15" s="70"/>
      <c r="VJY15" s="70"/>
      <c r="VJZ15" s="70"/>
      <c r="VKA15" s="70"/>
      <c r="VKB15" s="70"/>
      <c r="VKC15" s="70"/>
      <c r="VKD15" s="70"/>
      <c r="VKE15" s="70"/>
      <c r="VKF15" s="70"/>
      <c r="VKG15" s="70"/>
      <c r="VKH15" s="70"/>
      <c r="VKI15" s="70"/>
      <c r="VKJ15" s="70"/>
      <c r="VKK15" s="70"/>
      <c r="VKL15" s="70"/>
      <c r="VKM15" s="70"/>
      <c r="VKN15" s="70"/>
      <c r="VKO15" s="70"/>
      <c r="VKP15" s="70"/>
      <c r="VKQ15" s="70"/>
      <c r="VKR15" s="70"/>
      <c r="VKS15" s="70"/>
      <c r="VKT15" s="70"/>
      <c r="VKU15" s="70"/>
      <c r="VKV15" s="70"/>
      <c r="VKW15" s="70"/>
      <c r="VKX15" s="70"/>
      <c r="VKY15" s="70"/>
      <c r="VKZ15" s="70"/>
      <c r="VLA15" s="70"/>
      <c r="VLB15" s="70"/>
      <c r="VLC15" s="70"/>
      <c r="VLD15" s="70"/>
      <c r="VLE15" s="70"/>
      <c r="VLF15" s="70"/>
      <c r="VLG15" s="70"/>
      <c r="VLH15" s="70"/>
      <c r="VLI15" s="70"/>
      <c r="VLJ15" s="70"/>
      <c r="VLK15" s="70"/>
      <c r="VLL15" s="70"/>
      <c r="VLM15" s="70"/>
      <c r="VLN15" s="70"/>
      <c r="VLO15" s="70"/>
      <c r="VLP15" s="70"/>
      <c r="VLQ15" s="70"/>
      <c r="VLR15" s="70"/>
      <c r="VLS15" s="70"/>
      <c r="VLT15" s="70"/>
      <c r="VLU15" s="70"/>
      <c r="VLV15" s="70"/>
      <c r="VLW15" s="70"/>
      <c r="VLX15" s="70"/>
      <c r="VLY15" s="70"/>
      <c r="VLZ15" s="70"/>
      <c r="VMA15" s="70"/>
      <c r="VMB15" s="70"/>
      <c r="VMC15" s="70"/>
      <c r="VMD15" s="70"/>
      <c r="VME15" s="70"/>
      <c r="VMF15" s="70"/>
      <c r="VMG15" s="70"/>
      <c r="VMH15" s="70"/>
      <c r="VMI15" s="70"/>
      <c r="VMJ15" s="70"/>
      <c r="VMK15" s="70"/>
      <c r="VML15" s="70"/>
      <c r="VMM15" s="70"/>
      <c r="VMN15" s="70"/>
      <c r="VMO15" s="70"/>
      <c r="VMP15" s="70"/>
      <c r="VMQ15" s="70"/>
      <c r="VMR15" s="70"/>
      <c r="VMS15" s="70"/>
      <c r="VMT15" s="70"/>
      <c r="VMU15" s="70"/>
      <c r="VMV15" s="70"/>
      <c r="VMW15" s="70"/>
      <c r="VMX15" s="70"/>
      <c r="VMY15" s="70"/>
      <c r="VMZ15" s="70"/>
      <c r="VNA15" s="70"/>
      <c r="VNB15" s="70"/>
      <c r="VNC15" s="70"/>
      <c r="VND15" s="70"/>
      <c r="VNE15" s="70"/>
      <c r="VNF15" s="70"/>
      <c r="VNG15" s="70"/>
      <c r="VNH15" s="70"/>
      <c r="VNI15" s="70"/>
      <c r="VNJ15" s="70"/>
      <c r="VNK15" s="70"/>
      <c r="VNL15" s="70"/>
      <c r="VNM15" s="70"/>
      <c r="VNN15" s="70"/>
      <c r="VNO15" s="70"/>
      <c r="VNP15" s="70"/>
      <c r="VNQ15" s="70"/>
      <c r="VNR15" s="70"/>
      <c r="VNS15" s="70"/>
      <c r="VNT15" s="70"/>
      <c r="VNU15" s="70"/>
      <c r="VNV15" s="70"/>
      <c r="VNW15" s="70"/>
      <c r="VNX15" s="70"/>
      <c r="VNY15" s="70"/>
      <c r="VNZ15" s="70"/>
      <c r="VOA15" s="70"/>
      <c r="VOB15" s="70"/>
      <c r="VOC15" s="70"/>
      <c r="VOD15" s="70"/>
      <c r="VOE15" s="70"/>
      <c r="VOF15" s="70"/>
      <c r="VOG15" s="70"/>
      <c r="VOH15" s="70"/>
      <c r="VOI15" s="70"/>
      <c r="VOJ15" s="70"/>
      <c r="VOK15" s="70"/>
      <c r="VOL15" s="70"/>
      <c r="VOM15" s="70"/>
      <c r="VON15" s="70"/>
      <c r="VOO15" s="70"/>
      <c r="VOP15" s="70"/>
      <c r="VOQ15" s="70"/>
      <c r="VOR15" s="70"/>
      <c r="VOS15" s="70"/>
      <c r="VOT15" s="70"/>
      <c r="VOU15" s="70"/>
      <c r="VOV15" s="70"/>
      <c r="VOW15" s="70"/>
      <c r="VOX15" s="70"/>
      <c r="VOY15" s="70"/>
      <c r="VOZ15" s="70"/>
      <c r="VPA15" s="70"/>
      <c r="VPB15" s="70"/>
      <c r="VPC15" s="70"/>
      <c r="VPD15" s="70"/>
      <c r="VPE15" s="70"/>
      <c r="VPF15" s="70"/>
      <c r="VPG15" s="70"/>
      <c r="VPH15" s="70"/>
      <c r="VPI15" s="70"/>
      <c r="VPJ15" s="70"/>
      <c r="VPK15" s="70"/>
      <c r="VPL15" s="70"/>
      <c r="VPM15" s="70"/>
      <c r="VPN15" s="70"/>
      <c r="VPO15" s="70"/>
      <c r="VPP15" s="70"/>
      <c r="VPQ15" s="70"/>
      <c r="VPR15" s="70"/>
      <c r="VPS15" s="70"/>
      <c r="VPT15" s="70"/>
      <c r="VPU15" s="70"/>
      <c r="VPV15" s="70"/>
      <c r="VPW15" s="70"/>
      <c r="VPX15" s="70"/>
      <c r="VPY15" s="70"/>
      <c r="VPZ15" s="70"/>
      <c r="VQA15" s="70"/>
      <c r="VQB15" s="70"/>
      <c r="VQC15" s="70"/>
      <c r="VQD15" s="70"/>
      <c r="VQE15" s="70"/>
      <c r="VQF15" s="70"/>
      <c r="VQG15" s="70"/>
      <c r="VQH15" s="70"/>
      <c r="VQI15" s="70"/>
      <c r="VQJ15" s="70"/>
      <c r="VQK15" s="70"/>
      <c r="VQL15" s="70"/>
      <c r="VQM15" s="70"/>
      <c r="VQN15" s="70"/>
      <c r="VQO15" s="70"/>
      <c r="VQP15" s="70"/>
      <c r="VQQ15" s="70"/>
      <c r="VQR15" s="70"/>
      <c r="VQS15" s="70"/>
      <c r="VQT15" s="70"/>
      <c r="VQU15" s="70"/>
      <c r="VQV15" s="70"/>
      <c r="VQW15" s="70"/>
      <c r="VQX15" s="70"/>
      <c r="VQY15" s="70"/>
      <c r="VQZ15" s="70"/>
      <c r="VRA15" s="70"/>
      <c r="VRB15" s="70"/>
      <c r="VRC15" s="70"/>
      <c r="VRD15" s="70"/>
      <c r="VRE15" s="70"/>
      <c r="VRF15" s="70"/>
      <c r="VRG15" s="70"/>
      <c r="VRH15" s="70"/>
      <c r="VRI15" s="70"/>
      <c r="VRJ15" s="70"/>
      <c r="VRK15" s="70"/>
      <c r="VRL15" s="70"/>
      <c r="VRM15" s="70"/>
      <c r="VRN15" s="70"/>
      <c r="VRO15" s="70"/>
      <c r="VRP15" s="70"/>
      <c r="VRQ15" s="70"/>
      <c r="VRR15" s="70"/>
      <c r="VRS15" s="70"/>
      <c r="VRT15" s="70"/>
      <c r="VRU15" s="70"/>
      <c r="VRV15" s="70"/>
      <c r="VRW15" s="70"/>
      <c r="VRX15" s="70"/>
      <c r="VRY15" s="70"/>
      <c r="VRZ15" s="70"/>
      <c r="VSA15" s="70"/>
      <c r="VSB15" s="70"/>
      <c r="VSC15" s="70"/>
      <c r="VSD15" s="70"/>
      <c r="VSE15" s="70"/>
      <c r="VSF15" s="70"/>
      <c r="VSG15" s="70"/>
      <c r="VSH15" s="70"/>
      <c r="VSI15" s="70"/>
      <c r="VSJ15" s="70"/>
      <c r="VSK15" s="70"/>
      <c r="VSL15" s="70"/>
      <c r="VSM15" s="70"/>
      <c r="VSN15" s="70"/>
      <c r="VSO15" s="70"/>
      <c r="VSP15" s="70"/>
      <c r="VSQ15" s="70"/>
      <c r="VSR15" s="70"/>
      <c r="VSS15" s="70"/>
      <c r="VST15" s="70"/>
      <c r="VSU15" s="70"/>
      <c r="VSV15" s="70"/>
      <c r="VSW15" s="70"/>
      <c r="VSX15" s="70"/>
      <c r="VSY15" s="70"/>
      <c r="VSZ15" s="70"/>
      <c r="VTA15" s="70"/>
      <c r="VTB15" s="70"/>
      <c r="VTC15" s="70"/>
      <c r="VTD15" s="70"/>
      <c r="VTE15" s="70"/>
      <c r="VTF15" s="70"/>
      <c r="VTG15" s="70"/>
      <c r="VTH15" s="70"/>
      <c r="VTI15" s="70"/>
      <c r="VTJ15" s="70"/>
      <c r="VTK15" s="70"/>
      <c r="VTL15" s="70"/>
      <c r="VTM15" s="70"/>
      <c r="VTN15" s="70"/>
      <c r="VTO15" s="70"/>
      <c r="VTP15" s="70"/>
      <c r="VTQ15" s="70"/>
      <c r="VTR15" s="70"/>
      <c r="VTS15" s="70"/>
      <c r="VTT15" s="70"/>
      <c r="VTU15" s="70"/>
      <c r="VTV15" s="70"/>
      <c r="VTW15" s="70"/>
      <c r="VTX15" s="70"/>
      <c r="VTY15" s="70"/>
      <c r="VTZ15" s="70"/>
      <c r="VUA15" s="70"/>
      <c r="VUB15" s="70"/>
      <c r="VUC15" s="70"/>
      <c r="VUD15" s="70"/>
      <c r="VUE15" s="70"/>
      <c r="VUF15" s="70"/>
      <c r="VUG15" s="70"/>
      <c r="VUH15" s="70"/>
      <c r="VUI15" s="70"/>
      <c r="VUJ15" s="70"/>
      <c r="VUK15" s="70"/>
      <c r="VUL15" s="70"/>
      <c r="VUM15" s="70"/>
      <c r="VUN15" s="70"/>
      <c r="VUO15" s="70"/>
      <c r="VUP15" s="70"/>
      <c r="VUQ15" s="70"/>
      <c r="VUR15" s="70"/>
      <c r="VUS15" s="70"/>
      <c r="VUT15" s="70"/>
      <c r="VUU15" s="70"/>
      <c r="VUV15" s="70"/>
      <c r="VUW15" s="70"/>
      <c r="VUX15" s="70"/>
      <c r="VUY15" s="70"/>
      <c r="VUZ15" s="70"/>
      <c r="VVA15" s="70"/>
      <c r="VVB15" s="70"/>
      <c r="VVC15" s="70"/>
      <c r="VVD15" s="70"/>
      <c r="VVE15" s="70"/>
      <c r="VVF15" s="70"/>
      <c r="VVG15" s="70"/>
      <c r="VVH15" s="70"/>
      <c r="VVI15" s="70"/>
      <c r="VVJ15" s="70"/>
      <c r="VVK15" s="70"/>
      <c r="VVL15" s="70"/>
      <c r="VVM15" s="70"/>
      <c r="VVN15" s="70"/>
      <c r="VVO15" s="70"/>
      <c r="VVP15" s="70"/>
      <c r="VVQ15" s="70"/>
      <c r="VVR15" s="70"/>
      <c r="VVS15" s="70"/>
      <c r="VVT15" s="70"/>
      <c r="VVU15" s="70"/>
      <c r="VVV15" s="70"/>
      <c r="VVW15" s="70"/>
      <c r="VVX15" s="70"/>
      <c r="VVY15" s="70"/>
      <c r="VVZ15" s="70"/>
      <c r="VWA15" s="70"/>
      <c r="VWB15" s="70"/>
      <c r="VWC15" s="70"/>
      <c r="VWD15" s="70"/>
      <c r="VWE15" s="70"/>
      <c r="VWF15" s="70"/>
      <c r="VWG15" s="70"/>
      <c r="VWH15" s="70"/>
      <c r="VWI15" s="70"/>
      <c r="VWJ15" s="70"/>
      <c r="VWK15" s="70"/>
      <c r="VWL15" s="70"/>
      <c r="VWM15" s="70"/>
      <c r="VWN15" s="70"/>
      <c r="VWO15" s="70"/>
      <c r="VWP15" s="70"/>
      <c r="VWQ15" s="70"/>
      <c r="VWR15" s="70"/>
      <c r="VWS15" s="70"/>
      <c r="VWT15" s="70"/>
      <c r="VWU15" s="70"/>
      <c r="VWV15" s="70"/>
      <c r="VWW15" s="70"/>
      <c r="VWX15" s="70"/>
      <c r="VWY15" s="70"/>
      <c r="VWZ15" s="70"/>
      <c r="VXA15" s="70"/>
      <c r="VXB15" s="70"/>
      <c r="VXC15" s="70"/>
      <c r="VXD15" s="70"/>
      <c r="VXE15" s="70"/>
      <c r="VXF15" s="70"/>
      <c r="VXG15" s="70"/>
      <c r="VXH15" s="70"/>
      <c r="VXI15" s="70"/>
      <c r="VXJ15" s="70"/>
      <c r="VXK15" s="70"/>
      <c r="VXL15" s="70"/>
      <c r="VXM15" s="70"/>
      <c r="VXN15" s="70"/>
      <c r="VXO15" s="70"/>
      <c r="VXP15" s="70"/>
      <c r="VXQ15" s="70"/>
      <c r="VXR15" s="70"/>
      <c r="VXS15" s="70"/>
      <c r="VXT15" s="70"/>
      <c r="VXU15" s="70"/>
      <c r="VXV15" s="70"/>
      <c r="VXW15" s="70"/>
      <c r="VXX15" s="70"/>
      <c r="VXY15" s="70"/>
      <c r="VXZ15" s="70"/>
      <c r="VYA15" s="70"/>
      <c r="VYB15" s="70"/>
      <c r="VYC15" s="70"/>
      <c r="VYD15" s="70"/>
      <c r="VYE15" s="70"/>
      <c r="VYF15" s="70"/>
      <c r="VYG15" s="70"/>
      <c r="VYH15" s="70"/>
      <c r="VYI15" s="70"/>
      <c r="VYJ15" s="70"/>
      <c r="VYK15" s="70"/>
      <c r="VYL15" s="70"/>
      <c r="VYM15" s="70"/>
      <c r="VYN15" s="70"/>
      <c r="VYO15" s="70"/>
      <c r="VYP15" s="70"/>
      <c r="VYQ15" s="70"/>
      <c r="VYR15" s="70"/>
      <c r="VYS15" s="70"/>
      <c r="VYT15" s="70"/>
      <c r="VYU15" s="70"/>
      <c r="VYV15" s="70"/>
      <c r="VYW15" s="70"/>
      <c r="VYX15" s="70"/>
      <c r="VYY15" s="70"/>
      <c r="VYZ15" s="70"/>
      <c r="VZA15" s="70"/>
      <c r="VZB15" s="70"/>
      <c r="VZC15" s="70"/>
      <c r="VZD15" s="70"/>
      <c r="VZE15" s="70"/>
      <c r="VZF15" s="70"/>
      <c r="VZG15" s="70"/>
      <c r="VZH15" s="70"/>
      <c r="VZI15" s="70"/>
      <c r="VZJ15" s="70"/>
      <c r="VZK15" s="70"/>
      <c r="VZL15" s="70"/>
      <c r="VZM15" s="70"/>
      <c r="VZN15" s="70"/>
      <c r="VZO15" s="70"/>
      <c r="VZP15" s="70"/>
      <c r="VZQ15" s="70"/>
      <c r="VZR15" s="70"/>
      <c r="VZS15" s="70"/>
      <c r="VZT15" s="70"/>
      <c r="VZU15" s="70"/>
      <c r="VZV15" s="70"/>
      <c r="VZW15" s="70"/>
      <c r="VZX15" s="70"/>
      <c r="VZY15" s="70"/>
      <c r="VZZ15" s="70"/>
      <c r="WAA15" s="70"/>
      <c r="WAB15" s="70"/>
      <c r="WAC15" s="70"/>
      <c r="WAD15" s="70"/>
      <c r="WAE15" s="70"/>
      <c r="WAF15" s="70"/>
      <c r="WAG15" s="70"/>
      <c r="WAH15" s="70"/>
      <c r="WAI15" s="70"/>
      <c r="WAJ15" s="70"/>
      <c r="WAK15" s="70"/>
      <c r="WAL15" s="70"/>
      <c r="WAM15" s="70"/>
      <c r="WAN15" s="70"/>
      <c r="WAO15" s="70"/>
      <c r="WAP15" s="70"/>
      <c r="WAQ15" s="70"/>
      <c r="WAR15" s="70"/>
      <c r="WAS15" s="70"/>
      <c r="WAT15" s="70"/>
      <c r="WAU15" s="70"/>
      <c r="WAV15" s="70"/>
      <c r="WAW15" s="70"/>
      <c r="WAX15" s="70"/>
      <c r="WAY15" s="70"/>
      <c r="WAZ15" s="70"/>
      <c r="WBA15" s="70"/>
      <c r="WBB15" s="70"/>
      <c r="WBC15" s="70"/>
      <c r="WBD15" s="70"/>
      <c r="WBE15" s="70"/>
      <c r="WBF15" s="70"/>
      <c r="WBG15" s="70"/>
      <c r="WBH15" s="70"/>
      <c r="WBI15" s="70"/>
      <c r="WBJ15" s="70"/>
      <c r="WBK15" s="70"/>
      <c r="WBL15" s="70"/>
      <c r="WBM15" s="70"/>
      <c r="WBN15" s="70"/>
      <c r="WBO15" s="70"/>
      <c r="WBP15" s="70"/>
      <c r="WBQ15" s="70"/>
      <c r="WBR15" s="70"/>
      <c r="WBS15" s="70"/>
      <c r="WBT15" s="70"/>
      <c r="WBU15" s="70"/>
      <c r="WBV15" s="70"/>
      <c r="WBW15" s="70"/>
      <c r="WBX15" s="70"/>
      <c r="WBY15" s="70"/>
      <c r="WBZ15" s="70"/>
      <c r="WCA15" s="70"/>
      <c r="WCB15" s="70"/>
      <c r="WCC15" s="70"/>
      <c r="WCD15" s="70"/>
      <c r="WCE15" s="70"/>
      <c r="WCF15" s="70"/>
      <c r="WCG15" s="70"/>
      <c r="WCH15" s="70"/>
      <c r="WCI15" s="70"/>
      <c r="WCJ15" s="70"/>
      <c r="WCK15" s="70"/>
      <c r="WCL15" s="70"/>
      <c r="WCM15" s="70"/>
      <c r="WCN15" s="70"/>
      <c r="WCO15" s="70"/>
      <c r="WCP15" s="70"/>
      <c r="WCQ15" s="70"/>
      <c r="WCR15" s="70"/>
      <c r="WCS15" s="70"/>
      <c r="WCT15" s="70"/>
      <c r="WCU15" s="70"/>
      <c r="WCV15" s="70"/>
      <c r="WCW15" s="70"/>
      <c r="WCX15" s="70"/>
      <c r="WCY15" s="70"/>
      <c r="WCZ15" s="70"/>
      <c r="WDA15" s="70"/>
      <c r="WDB15" s="70"/>
      <c r="WDC15" s="70"/>
      <c r="WDD15" s="70"/>
      <c r="WDE15" s="70"/>
      <c r="WDF15" s="70"/>
      <c r="WDG15" s="70"/>
      <c r="WDH15" s="70"/>
      <c r="WDI15" s="70"/>
      <c r="WDJ15" s="70"/>
      <c r="WDK15" s="70"/>
      <c r="WDL15" s="70"/>
      <c r="WDM15" s="70"/>
      <c r="WDN15" s="70"/>
      <c r="WDO15" s="70"/>
      <c r="WDP15" s="70"/>
      <c r="WDQ15" s="70"/>
      <c r="WDR15" s="70"/>
      <c r="WDS15" s="70"/>
      <c r="WDT15" s="70"/>
      <c r="WDU15" s="70"/>
      <c r="WDV15" s="70"/>
      <c r="WDW15" s="70"/>
      <c r="WDX15" s="70"/>
      <c r="WDY15" s="70"/>
      <c r="WDZ15" s="70"/>
      <c r="WEA15" s="70"/>
      <c r="WEB15" s="70"/>
      <c r="WEC15" s="70"/>
      <c r="WED15" s="70"/>
      <c r="WEE15" s="70"/>
      <c r="WEF15" s="70"/>
      <c r="WEG15" s="70"/>
      <c r="WEH15" s="70"/>
      <c r="WEI15" s="70"/>
      <c r="WEJ15" s="70"/>
      <c r="WEK15" s="70"/>
      <c r="WEL15" s="70"/>
      <c r="WEM15" s="70"/>
      <c r="WEN15" s="70"/>
      <c r="WEO15" s="70"/>
      <c r="WEP15" s="70"/>
      <c r="WEQ15" s="70"/>
      <c r="WER15" s="70"/>
      <c r="WES15" s="70"/>
      <c r="WET15" s="70"/>
      <c r="WEU15" s="70"/>
      <c r="WEV15" s="70"/>
      <c r="WEW15" s="70"/>
      <c r="WEX15" s="70"/>
      <c r="WEY15" s="70"/>
      <c r="WEZ15" s="70"/>
      <c r="WFA15" s="70"/>
      <c r="WFB15" s="70"/>
      <c r="WFC15" s="70"/>
      <c r="WFD15" s="70"/>
      <c r="WFE15" s="70"/>
      <c r="WFF15" s="70"/>
      <c r="WFG15" s="70"/>
      <c r="WFH15" s="70"/>
      <c r="WFI15" s="70"/>
      <c r="WFJ15" s="70"/>
      <c r="WFK15" s="70"/>
      <c r="WFL15" s="70"/>
      <c r="WFM15" s="70"/>
      <c r="WFN15" s="70"/>
      <c r="WFO15" s="70"/>
      <c r="WFP15" s="70"/>
      <c r="WFQ15" s="70"/>
      <c r="WFR15" s="70"/>
      <c r="WFS15" s="70"/>
      <c r="WFT15" s="70"/>
      <c r="WFU15" s="70"/>
      <c r="WFV15" s="70"/>
      <c r="WFW15" s="70"/>
      <c r="WFX15" s="70"/>
      <c r="WFY15" s="70"/>
      <c r="WFZ15" s="70"/>
      <c r="WGA15" s="70"/>
      <c r="WGB15" s="70"/>
      <c r="WGC15" s="70"/>
      <c r="WGD15" s="70"/>
      <c r="WGE15" s="70"/>
      <c r="WGF15" s="70"/>
      <c r="WGG15" s="70"/>
      <c r="WGH15" s="70"/>
      <c r="WGI15" s="70"/>
      <c r="WGJ15" s="70"/>
      <c r="WGK15" s="70"/>
      <c r="WGL15" s="70"/>
      <c r="WGM15" s="70"/>
      <c r="WGN15" s="70"/>
      <c r="WGO15" s="70"/>
      <c r="WGP15" s="70"/>
      <c r="WGQ15" s="70"/>
      <c r="WGR15" s="70"/>
      <c r="WGS15" s="70"/>
      <c r="WGT15" s="70"/>
      <c r="WGU15" s="70"/>
      <c r="WGV15" s="70"/>
      <c r="WGW15" s="70"/>
      <c r="WGX15" s="70"/>
      <c r="WGY15" s="70"/>
      <c r="WGZ15" s="70"/>
      <c r="WHA15" s="70"/>
      <c r="WHB15" s="70"/>
      <c r="WHC15" s="70"/>
      <c r="WHD15" s="70"/>
      <c r="WHE15" s="70"/>
      <c r="WHF15" s="70"/>
      <c r="WHG15" s="70"/>
      <c r="WHH15" s="70"/>
      <c r="WHI15" s="70"/>
      <c r="WHJ15" s="70"/>
      <c r="WHK15" s="70"/>
      <c r="WHL15" s="70"/>
      <c r="WHM15" s="70"/>
      <c r="WHN15" s="70"/>
      <c r="WHO15" s="70"/>
      <c r="WHP15" s="70"/>
      <c r="WHQ15" s="70"/>
      <c r="WHR15" s="70"/>
      <c r="WHS15" s="70"/>
      <c r="WHT15" s="70"/>
      <c r="WHU15" s="70"/>
      <c r="WHV15" s="70"/>
      <c r="WHW15" s="70"/>
      <c r="WHX15" s="70"/>
      <c r="WHY15" s="70"/>
      <c r="WHZ15" s="70"/>
      <c r="WIA15" s="70"/>
      <c r="WIB15" s="70"/>
      <c r="WIC15" s="70"/>
      <c r="WID15" s="70"/>
      <c r="WIE15" s="70"/>
      <c r="WIF15" s="70"/>
      <c r="WIG15" s="70"/>
      <c r="WIH15" s="70"/>
      <c r="WII15" s="70"/>
      <c r="WIJ15" s="70"/>
      <c r="WIK15" s="70"/>
      <c r="WIL15" s="70"/>
      <c r="WIM15" s="70"/>
      <c r="WIN15" s="70"/>
      <c r="WIO15" s="70"/>
      <c r="WIP15" s="70"/>
      <c r="WIQ15" s="70"/>
      <c r="WIR15" s="70"/>
      <c r="WIS15" s="70"/>
      <c r="WIT15" s="70"/>
      <c r="WIU15" s="70"/>
      <c r="WIV15" s="70"/>
      <c r="WIW15" s="70"/>
      <c r="WIX15" s="70"/>
      <c r="WIY15" s="70"/>
      <c r="WIZ15" s="70"/>
      <c r="WJA15" s="70"/>
      <c r="WJB15" s="70"/>
      <c r="WJC15" s="70"/>
      <c r="WJD15" s="70"/>
      <c r="WJE15" s="70"/>
      <c r="WJF15" s="70"/>
      <c r="WJG15" s="70"/>
      <c r="WJH15" s="70"/>
      <c r="WJI15" s="70"/>
      <c r="WJJ15" s="70"/>
      <c r="WJK15" s="70"/>
      <c r="WJL15" s="70"/>
      <c r="WJM15" s="70"/>
      <c r="WJN15" s="70"/>
      <c r="WJO15" s="70"/>
      <c r="WJP15" s="70"/>
      <c r="WJQ15" s="70"/>
      <c r="WJR15" s="70"/>
      <c r="WJS15" s="70"/>
      <c r="WJT15" s="70"/>
      <c r="WJU15" s="70"/>
      <c r="WJV15" s="70"/>
      <c r="WJW15" s="70"/>
      <c r="WJX15" s="70"/>
      <c r="WJY15" s="70"/>
      <c r="WJZ15" s="70"/>
      <c r="WKA15" s="70"/>
      <c r="WKB15" s="70"/>
      <c r="WKC15" s="70"/>
      <c r="WKD15" s="70"/>
      <c r="WKE15" s="70"/>
      <c r="WKF15" s="70"/>
      <c r="WKG15" s="70"/>
      <c r="WKH15" s="70"/>
      <c r="WKI15" s="70"/>
      <c r="WKJ15" s="70"/>
      <c r="WKK15" s="70"/>
      <c r="WKL15" s="70"/>
      <c r="WKM15" s="70"/>
      <c r="WKN15" s="70"/>
      <c r="WKO15" s="70"/>
      <c r="WKP15" s="70"/>
      <c r="WKQ15" s="70"/>
      <c r="WKR15" s="70"/>
      <c r="WKS15" s="70"/>
      <c r="WKT15" s="70"/>
      <c r="WKU15" s="70"/>
      <c r="WKV15" s="70"/>
      <c r="WKW15" s="70"/>
      <c r="WKX15" s="70"/>
      <c r="WKY15" s="70"/>
      <c r="WKZ15" s="70"/>
      <c r="WLA15" s="70"/>
      <c r="WLB15" s="70"/>
      <c r="WLC15" s="70"/>
      <c r="WLD15" s="70"/>
      <c r="WLE15" s="70"/>
      <c r="WLF15" s="70"/>
      <c r="WLG15" s="70"/>
      <c r="WLH15" s="70"/>
      <c r="WLI15" s="70"/>
      <c r="WLJ15" s="70"/>
      <c r="WLK15" s="70"/>
      <c r="WLL15" s="70"/>
      <c r="WLM15" s="70"/>
      <c r="WLN15" s="70"/>
      <c r="WLO15" s="70"/>
      <c r="WLP15" s="70"/>
      <c r="WLQ15" s="70"/>
      <c r="WLR15" s="70"/>
      <c r="WLS15" s="70"/>
      <c r="WLT15" s="70"/>
      <c r="WLU15" s="70"/>
      <c r="WLV15" s="70"/>
      <c r="WLW15" s="70"/>
      <c r="WLX15" s="70"/>
      <c r="WLY15" s="70"/>
      <c r="WLZ15" s="70"/>
      <c r="WMA15" s="70"/>
      <c r="WMB15" s="70"/>
      <c r="WMC15" s="70"/>
      <c r="WMD15" s="70"/>
      <c r="WME15" s="70"/>
      <c r="WMF15" s="70"/>
      <c r="WMG15" s="70"/>
      <c r="WMH15" s="70"/>
      <c r="WMI15" s="70"/>
      <c r="WMJ15" s="70"/>
      <c r="WMK15" s="70"/>
      <c r="WML15" s="70"/>
      <c r="WMM15" s="70"/>
      <c r="WMN15" s="70"/>
      <c r="WMO15" s="70"/>
      <c r="WMP15" s="70"/>
      <c r="WMQ15" s="70"/>
      <c r="WMR15" s="70"/>
      <c r="WMS15" s="70"/>
      <c r="WMT15" s="70"/>
      <c r="WMU15" s="70"/>
      <c r="WMV15" s="70"/>
      <c r="WMW15" s="70"/>
      <c r="WMX15" s="70"/>
      <c r="WMY15" s="70"/>
      <c r="WMZ15" s="70"/>
      <c r="WNA15" s="70"/>
      <c r="WNB15" s="70"/>
      <c r="WNC15" s="70"/>
      <c r="WND15" s="70"/>
      <c r="WNE15" s="70"/>
      <c r="WNF15" s="70"/>
      <c r="WNG15" s="70"/>
      <c r="WNH15" s="70"/>
      <c r="WNI15" s="70"/>
      <c r="WNJ15" s="70"/>
      <c r="WNK15" s="70"/>
      <c r="WNL15" s="70"/>
      <c r="WNM15" s="70"/>
      <c r="WNN15" s="70"/>
      <c r="WNO15" s="70"/>
      <c r="WNP15" s="70"/>
      <c r="WNQ15" s="70"/>
      <c r="WNR15" s="70"/>
      <c r="WNS15" s="70"/>
      <c r="WNT15" s="70"/>
      <c r="WNU15" s="70"/>
      <c r="WNV15" s="70"/>
      <c r="WNW15" s="70"/>
      <c r="WNX15" s="70"/>
      <c r="WNY15" s="70"/>
      <c r="WNZ15" s="70"/>
      <c r="WOA15" s="70"/>
      <c r="WOB15" s="70"/>
      <c r="WOC15" s="70"/>
      <c r="WOD15" s="70"/>
      <c r="WOE15" s="70"/>
      <c r="WOF15" s="70"/>
      <c r="WOG15" s="70"/>
      <c r="WOH15" s="70"/>
      <c r="WOI15" s="70"/>
      <c r="WOJ15" s="70"/>
      <c r="WOK15" s="70"/>
      <c r="WOL15" s="70"/>
      <c r="WOM15" s="70"/>
      <c r="WON15" s="70"/>
      <c r="WOO15" s="70"/>
      <c r="WOP15" s="70"/>
      <c r="WOQ15" s="70"/>
      <c r="WOR15" s="70"/>
      <c r="WOS15" s="70"/>
      <c r="WOT15" s="70"/>
      <c r="WOU15" s="70"/>
      <c r="WOV15" s="70"/>
      <c r="WOW15" s="70"/>
      <c r="WOX15" s="70"/>
      <c r="WOY15" s="70"/>
      <c r="WOZ15" s="70"/>
      <c r="WPA15" s="70"/>
      <c r="WPB15" s="70"/>
      <c r="WPC15" s="70"/>
      <c r="WPD15" s="70"/>
      <c r="WPE15" s="70"/>
      <c r="WPF15" s="70"/>
      <c r="WPG15" s="70"/>
      <c r="WPH15" s="70"/>
      <c r="WPI15" s="70"/>
      <c r="WPJ15" s="70"/>
      <c r="WPK15" s="70"/>
      <c r="WPL15" s="70"/>
      <c r="WPM15" s="70"/>
      <c r="WPN15" s="70"/>
      <c r="WPO15" s="70"/>
      <c r="WPP15" s="70"/>
      <c r="WPQ15" s="70"/>
      <c r="WPR15" s="70"/>
      <c r="WPS15" s="70"/>
      <c r="WPT15" s="70"/>
      <c r="WPU15" s="70"/>
      <c r="WPV15" s="70"/>
      <c r="WPW15" s="70"/>
      <c r="WPX15" s="70"/>
      <c r="WPY15" s="70"/>
      <c r="WPZ15" s="70"/>
      <c r="WQA15" s="70"/>
      <c r="WQB15" s="70"/>
      <c r="WQC15" s="70"/>
      <c r="WQD15" s="70"/>
      <c r="WQE15" s="70"/>
      <c r="WQF15" s="70"/>
      <c r="WQG15" s="70"/>
      <c r="WQH15" s="70"/>
      <c r="WQI15" s="70"/>
      <c r="WQJ15" s="70"/>
      <c r="WQK15" s="70"/>
      <c r="WQL15" s="70"/>
      <c r="WQM15" s="70"/>
      <c r="WQN15" s="70"/>
      <c r="WQO15" s="70"/>
      <c r="WQP15" s="70"/>
      <c r="WQQ15" s="70"/>
      <c r="WQR15" s="70"/>
      <c r="WQS15" s="70"/>
      <c r="WQT15" s="70"/>
      <c r="WQU15" s="70"/>
      <c r="WQV15" s="70"/>
      <c r="WQW15" s="70"/>
      <c r="WQX15" s="70"/>
      <c r="WQY15" s="70"/>
      <c r="WQZ15" s="70"/>
      <c r="WRA15" s="70"/>
      <c r="WRB15" s="70"/>
      <c r="WRC15" s="70"/>
      <c r="WRD15" s="70"/>
      <c r="WRE15" s="70"/>
      <c r="WRF15" s="70"/>
      <c r="WRG15" s="70"/>
      <c r="WRH15" s="70"/>
      <c r="WRI15" s="70"/>
      <c r="WRJ15" s="70"/>
      <c r="WRK15" s="70"/>
      <c r="WRL15" s="70"/>
      <c r="WRM15" s="70"/>
      <c r="WRN15" s="70"/>
      <c r="WRO15" s="70"/>
      <c r="WRP15" s="70"/>
      <c r="WRQ15" s="70"/>
      <c r="WRR15" s="70"/>
      <c r="WRS15" s="70"/>
      <c r="WRT15" s="70"/>
      <c r="WRU15" s="70"/>
      <c r="WRV15" s="70"/>
      <c r="WRW15" s="70"/>
      <c r="WRX15" s="70"/>
      <c r="WRY15" s="70"/>
      <c r="WRZ15" s="70"/>
      <c r="WSA15" s="70"/>
      <c r="WSB15" s="70"/>
      <c r="WSC15" s="70"/>
      <c r="WSD15" s="70"/>
      <c r="WSE15" s="70"/>
      <c r="WSF15" s="70"/>
      <c r="WSG15" s="70"/>
      <c r="WSH15" s="70"/>
      <c r="WSI15" s="70"/>
      <c r="WSJ15" s="70"/>
      <c r="WSK15" s="70"/>
      <c r="WSL15" s="70"/>
      <c r="WSM15" s="70"/>
      <c r="WSN15" s="70"/>
      <c r="WSO15" s="70"/>
      <c r="WSP15" s="70"/>
      <c r="WSQ15" s="70"/>
      <c r="WSR15" s="70"/>
      <c r="WSS15" s="70"/>
      <c r="WST15" s="70"/>
      <c r="WSU15" s="70"/>
      <c r="WSV15" s="70"/>
      <c r="WSW15" s="70"/>
      <c r="WSX15" s="70"/>
      <c r="WSY15" s="70"/>
      <c r="WSZ15" s="70"/>
      <c r="WTA15" s="70"/>
      <c r="WTB15" s="70"/>
      <c r="WTC15" s="70"/>
      <c r="WTD15" s="70"/>
      <c r="WTE15" s="70"/>
      <c r="WTF15" s="70"/>
      <c r="WTG15" s="70"/>
      <c r="WTH15" s="70"/>
      <c r="WTI15" s="70"/>
      <c r="WTJ15" s="70"/>
      <c r="WTK15" s="70"/>
      <c r="WTL15" s="70"/>
      <c r="WTM15" s="70"/>
      <c r="WTN15" s="70"/>
      <c r="WTO15" s="70"/>
      <c r="WTP15" s="70"/>
      <c r="WTQ15" s="70"/>
      <c r="WTR15" s="70"/>
      <c r="WTS15" s="70"/>
      <c r="WTT15" s="70"/>
      <c r="WTU15" s="70"/>
      <c r="WTV15" s="70"/>
      <c r="WTW15" s="70"/>
      <c r="WTX15" s="70"/>
      <c r="WTY15" s="70"/>
      <c r="WTZ15" s="70"/>
      <c r="WUA15" s="70"/>
      <c r="WUB15" s="70"/>
      <c r="WUC15" s="70"/>
      <c r="WUD15" s="70"/>
      <c r="WUE15" s="70"/>
      <c r="WUF15" s="70"/>
      <c r="WUG15" s="70"/>
      <c r="WUH15" s="70"/>
      <c r="WUI15" s="70"/>
      <c r="WUJ15" s="70"/>
      <c r="WUK15" s="70"/>
      <c r="WUL15" s="70"/>
      <c r="WUM15" s="70"/>
      <c r="WUN15" s="70"/>
      <c r="WUO15" s="70"/>
      <c r="WUP15" s="70"/>
      <c r="WUQ15" s="70"/>
      <c r="WUR15" s="70"/>
      <c r="WUS15" s="70"/>
      <c r="WUT15" s="70"/>
      <c r="WUU15" s="70"/>
      <c r="WUV15" s="70"/>
      <c r="WUW15" s="70"/>
      <c r="WUX15" s="70"/>
      <c r="WUY15" s="70"/>
      <c r="WUZ15" s="70"/>
      <c r="WVA15" s="70"/>
      <c r="WVB15" s="70"/>
      <c r="WVC15" s="70"/>
      <c r="WVD15" s="70"/>
      <c r="WVE15" s="70"/>
      <c r="WVF15" s="70"/>
      <c r="WVG15" s="70"/>
      <c r="WVH15" s="70"/>
      <c r="WVI15" s="70"/>
      <c r="WVJ15" s="70"/>
      <c r="WVK15" s="70"/>
      <c r="WVL15" s="70"/>
      <c r="WVM15" s="70"/>
      <c r="WVN15" s="70"/>
      <c r="WVO15" s="70"/>
      <c r="WVP15" s="70"/>
      <c r="WVQ15" s="70"/>
      <c r="WVR15" s="70"/>
      <c r="WVS15" s="70"/>
      <c r="WVT15" s="70"/>
      <c r="WVU15" s="70"/>
      <c r="WVV15" s="70"/>
      <c r="WVW15" s="70"/>
      <c r="WVX15" s="70"/>
      <c r="WVY15" s="70"/>
      <c r="WVZ15" s="70"/>
      <c r="WWA15" s="70"/>
      <c r="WWB15" s="70"/>
      <c r="WWC15" s="70"/>
      <c r="WWD15" s="70"/>
      <c r="WWE15" s="70"/>
      <c r="WWF15" s="70"/>
      <c r="WWG15" s="70"/>
      <c r="WWH15" s="70"/>
      <c r="WWI15" s="70"/>
      <c r="WWJ15" s="70"/>
      <c r="WWK15" s="70"/>
      <c r="WWL15" s="70"/>
      <c r="WWM15" s="70"/>
      <c r="WWN15" s="70"/>
      <c r="WWO15" s="70"/>
      <c r="WWP15" s="70"/>
      <c r="WWQ15" s="70"/>
      <c r="WWR15" s="70"/>
      <c r="WWS15" s="70"/>
      <c r="WWT15" s="70"/>
      <c r="WWU15" s="70"/>
      <c r="WWV15" s="70"/>
      <c r="WWW15" s="70"/>
      <c r="WWX15" s="70"/>
      <c r="WWY15" s="70"/>
      <c r="WWZ15" s="70"/>
      <c r="WXA15" s="70"/>
      <c r="WXB15" s="70"/>
      <c r="WXC15" s="70"/>
      <c r="WXD15" s="70"/>
      <c r="WXE15" s="70"/>
      <c r="WXF15" s="70"/>
      <c r="WXG15" s="70"/>
      <c r="WXH15" s="70"/>
      <c r="WXI15" s="70"/>
      <c r="WXJ15" s="70"/>
      <c r="WXK15" s="70"/>
      <c r="WXL15" s="70"/>
      <c r="WXM15" s="70"/>
      <c r="WXN15" s="70"/>
      <c r="WXO15" s="70"/>
      <c r="WXP15" s="70"/>
      <c r="WXQ15" s="70"/>
      <c r="WXR15" s="70"/>
      <c r="WXS15" s="70"/>
      <c r="WXT15" s="70"/>
      <c r="WXU15" s="70"/>
      <c r="WXV15" s="70"/>
      <c r="WXW15" s="70"/>
      <c r="WXX15" s="70"/>
      <c r="WXY15" s="70"/>
      <c r="WXZ15" s="70"/>
      <c r="WYA15" s="70"/>
      <c r="WYB15" s="70"/>
      <c r="WYC15" s="70"/>
      <c r="WYD15" s="70"/>
      <c r="WYE15" s="70"/>
      <c r="WYF15" s="70"/>
      <c r="WYG15" s="70"/>
      <c r="WYH15" s="70"/>
      <c r="WYI15" s="70"/>
      <c r="WYJ15" s="70"/>
      <c r="WYK15" s="70"/>
      <c r="WYL15" s="70"/>
      <c r="WYM15" s="70"/>
      <c r="WYN15" s="70"/>
      <c r="WYO15" s="70"/>
      <c r="WYP15" s="70"/>
      <c r="WYQ15" s="70"/>
      <c r="WYR15" s="70"/>
      <c r="WYS15" s="70"/>
      <c r="WYT15" s="70"/>
      <c r="WYU15" s="70"/>
      <c r="WYV15" s="70"/>
      <c r="WYW15" s="70"/>
      <c r="WYX15" s="70"/>
      <c r="WYY15" s="70"/>
      <c r="WYZ15" s="70"/>
      <c r="WZA15" s="70"/>
      <c r="WZB15" s="70"/>
      <c r="WZC15" s="70"/>
      <c r="WZD15" s="70"/>
      <c r="WZE15" s="70"/>
      <c r="WZF15" s="70"/>
      <c r="WZG15" s="70"/>
      <c r="WZH15" s="70"/>
      <c r="WZI15" s="70"/>
      <c r="WZJ15" s="70"/>
      <c r="WZK15" s="70"/>
      <c r="WZL15" s="70"/>
      <c r="WZM15" s="70"/>
      <c r="WZN15" s="70"/>
      <c r="WZO15" s="70"/>
      <c r="WZP15" s="70"/>
      <c r="WZQ15" s="70"/>
      <c r="WZR15" s="70"/>
      <c r="WZS15" s="70"/>
      <c r="WZT15" s="70"/>
      <c r="WZU15" s="70"/>
      <c r="WZV15" s="70"/>
      <c r="WZW15" s="70"/>
      <c r="WZX15" s="70"/>
      <c r="WZY15" s="70"/>
      <c r="WZZ15" s="70"/>
      <c r="XAA15" s="70"/>
      <c r="XAB15" s="70"/>
      <c r="XAC15" s="70"/>
      <c r="XAD15" s="70"/>
      <c r="XAE15" s="70"/>
      <c r="XAF15" s="70"/>
      <c r="XAG15" s="70"/>
      <c r="XAH15" s="70"/>
      <c r="XAI15" s="70"/>
      <c r="XAJ15" s="70"/>
      <c r="XAK15" s="70"/>
      <c r="XAL15" s="70"/>
      <c r="XAM15" s="70"/>
      <c r="XAN15" s="70"/>
      <c r="XAO15" s="70"/>
      <c r="XAP15" s="70"/>
      <c r="XAQ15" s="70"/>
      <c r="XAR15" s="70"/>
      <c r="XAS15" s="70"/>
      <c r="XAT15" s="70"/>
      <c r="XAU15" s="70"/>
      <c r="XAV15" s="70"/>
      <c r="XAW15" s="70"/>
      <c r="XAX15" s="70"/>
      <c r="XAY15" s="70"/>
      <c r="XAZ15" s="70"/>
      <c r="XBA15" s="70"/>
      <c r="XBB15" s="70"/>
      <c r="XBC15" s="70"/>
      <c r="XBD15" s="70"/>
      <c r="XBE15" s="70"/>
      <c r="XBF15" s="70"/>
      <c r="XBG15" s="70"/>
      <c r="XBH15" s="70"/>
      <c r="XBI15" s="70"/>
      <c r="XBJ15" s="70"/>
      <c r="XBK15" s="70"/>
      <c r="XBL15" s="70"/>
      <c r="XBM15" s="70"/>
      <c r="XBN15" s="70"/>
      <c r="XBO15" s="70"/>
      <c r="XBP15" s="70"/>
      <c r="XBQ15" s="70"/>
      <c r="XBR15" s="70"/>
      <c r="XBS15" s="70"/>
      <c r="XBT15" s="70"/>
      <c r="XBU15" s="70"/>
      <c r="XBV15" s="70"/>
      <c r="XBW15" s="70"/>
      <c r="XBX15" s="70"/>
      <c r="XBY15" s="70"/>
      <c r="XBZ15" s="70"/>
      <c r="XCA15" s="70"/>
      <c r="XCB15" s="70"/>
      <c r="XCC15" s="70"/>
      <c r="XCD15" s="70"/>
      <c r="XCE15" s="70"/>
      <c r="XCF15" s="70"/>
      <c r="XCG15" s="70"/>
      <c r="XCH15" s="70"/>
      <c r="XCI15" s="70"/>
      <c r="XCJ15" s="70"/>
      <c r="XCK15" s="70"/>
      <c r="XCL15" s="70"/>
      <c r="XCM15" s="70"/>
      <c r="XCN15" s="70"/>
      <c r="XCO15" s="70"/>
      <c r="XCP15" s="70"/>
      <c r="XCQ15" s="70"/>
      <c r="XCR15" s="70"/>
      <c r="XCS15" s="70"/>
      <c r="XCT15" s="70"/>
      <c r="XCU15" s="70"/>
      <c r="XCV15" s="70"/>
      <c r="XCW15" s="70"/>
      <c r="XCX15" s="70"/>
      <c r="XCY15" s="70"/>
      <c r="XCZ15" s="70"/>
      <c r="XDA15" s="70"/>
      <c r="XDB15" s="70"/>
      <c r="XDC15" s="70"/>
      <c r="XDD15" s="70"/>
      <c r="XDE15" s="70"/>
      <c r="XDF15" s="70"/>
      <c r="XDG15" s="70"/>
      <c r="XDH15" s="70"/>
      <c r="XDI15" s="70"/>
      <c r="XDJ15" s="70"/>
      <c r="XDK15" s="70"/>
      <c r="XDL15" s="70"/>
      <c r="XDM15" s="70"/>
      <c r="XDN15" s="70"/>
      <c r="XDO15" s="70"/>
      <c r="XDP15" s="70"/>
      <c r="XDQ15" s="70"/>
      <c r="XDR15" s="70"/>
      <c r="XDS15" s="70"/>
      <c r="XDT15" s="70"/>
      <c r="XDU15" s="70"/>
      <c r="XDV15" s="70"/>
      <c r="XDW15" s="70"/>
      <c r="XDX15" s="70"/>
      <c r="XDY15" s="70"/>
      <c r="XDZ15" s="70"/>
      <c r="XEA15" s="70"/>
      <c r="XEB15" s="70"/>
      <c r="XEC15" s="70"/>
      <c r="XED15" s="70"/>
      <c r="XEE15" s="70"/>
      <c r="XEF15" s="70"/>
      <c r="XEG15" s="70"/>
      <c r="XEH15" s="70"/>
      <c r="XEI15" s="70"/>
      <c r="XEJ15" s="70"/>
      <c r="XEK15" s="70"/>
      <c r="XEL15" s="70"/>
      <c r="XEM15" s="70"/>
      <c r="XEN15" s="70"/>
      <c r="XEO15" s="70"/>
      <c r="XEP15" s="70"/>
      <c r="XEQ15" s="70"/>
      <c r="XER15" s="70"/>
      <c r="XES15" s="70"/>
      <c r="XET15" s="70"/>
      <c r="XEU15" s="70"/>
      <c r="XEV15" s="70"/>
      <c r="XEW15" s="70"/>
      <c r="XEX15" s="70"/>
      <c r="XEY15" s="70"/>
      <c r="XEZ15" s="70"/>
      <c r="XFA15" s="70"/>
      <c r="XFB15" s="70"/>
    </row>
    <row r="16" spans="1:16382" hidden="1" x14ac:dyDescent="0.3">
      <c r="A16" s="70" t="s">
        <v>347</v>
      </c>
      <c r="B16" s="70">
        <v>0</v>
      </c>
      <c r="C16" s="70">
        <v>0</v>
      </c>
      <c r="D16" s="70"/>
      <c r="E16" s="70"/>
      <c r="F16" s="70"/>
    </row>
    <row r="17" spans="1:30" hidden="1" x14ac:dyDescent="0.3">
      <c r="A17" s="70" t="s">
        <v>350</v>
      </c>
      <c r="B17" s="70">
        <v>0</v>
      </c>
      <c r="C17" s="70">
        <v>0</v>
      </c>
      <c r="D17" s="70"/>
      <c r="E17" s="70"/>
      <c r="F17" s="70"/>
    </row>
    <row r="18" spans="1:30" ht="15" thickBot="1" x14ac:dyDescent="0.35">
      <c r="A18" s="36" t="s">
        <v>3</v>
      </c>
      <c r="B18" s="731">
        <f>SUM($B$9:B17)</f>
        <v>527065804</v>
      </c>
      <c r="C18" s="37">
        <f>SUM($C$9:C17)</f>
        <v>522631166</v>
      </c>
      <c r="D18" s="70"/>
      <c r="E18" s="70"/>
      <c r="F18" s="70"/>
    </row>
    <row r="19" spans="1:30" ht="15" thickTop="1" x14ac:dyDescent="0.3">
      <c r="A19" s="70"/>
      <c r="B19" s="70"/>
      <c r="C19" s="70"/>
      <c r="D19" s="70"/>
      <c r="E19" s="70"/>
      <c r="F19" s="70"/>
    </row>
    <row r="20" spans="1:30" x14ac:dyDescent="0.3">
      <c r="A20" s="70"/>
      <c r="B20" s="70"/>
      <c r="C20" s="70"/>
      <c r="D20" s="70"/>
      <c r="E20" s="70"/>
      <c r="F20" s="70"/>
    </row>
    <row r="21" spans="1:30" x14ac:dyDescent="0.3">
      <c r="A21" s="70"/>
      <c r="B21" s="70"/>
      <c r="C21" s="70"/>
      <c r="D21" s="70"/>
      <c r="E21" s="70"/>
      <c r="F21" s="70"/>
    </row>
    <row r="22" spans="1:30" x14ac:dyDescent="0.3">
      <c r="A22" s="70"/>
      <c r="B22" s="70"/>
      <c r="C22" s="70"/>
      <c r="D22" s="70"/>
      <c r="E22" s="70"/>
      <c r="F22" s="70"/>
    </row>
    <row r="23" spans="1:30" x14ac:dyDescent="0.3">
      <c r="A23" s="70"/>
      <c r="B23" s="70"/>
      <c r="C23" s="70"/>
      <c r="D23" s="70"/>
      <c r="E23" s="70"/>
      <c r="F23" s="70"/>
    </row>
    <row r="24" spans="1:30" x14ac:dyDescent="0.3">
      <c r="A24" s="70"/>
      <c r="B24" s="70"/>
      <c r="C24" s="70"/>
      <c r="D24" s="70"/>
      <c r="E24" s="70"/>
      <c r="F24" s="70"/>
    </row>
    <row r="25" spans="1:30" x14ac:dyDescent="0.3">
      <c r="A25" s="70"/>
      <c r="B25" s="70"/>
      <c r="C25" s="70"/>
      <c r="D25" s="70"/>
      <c r="E25" s="70"/>
      <c r="F25" s="70"/>
    </row>
    <row r="26" spans="1:30" x14ac:dyDescent="0.3">
      <c r="A26" s="70"/>
      <c r="B26" s="70"/>
      <c r="C26" s="70"/>
      <c r="D26" s="70"/>
      <c r="E26" s="70"/>
      <c r="F26" s="70"/>
    </row>
    <row r="27" spans="1:30" x14ac:dyDescent="0.3">
      <c r="A27" s="70"/>
      <c r="B27" s="780"/>
      <c r="C27" s="70"/>
      <c r="D27" s="70"/>
      <c r="E27" s="70"/>
      <c r="F27" s="70"/>
    </row>
    <row r="28" spans="1:30" x14ac:dyDescent="0.3">
      <c r="A28" s="70"/>
      <c r="B28" s="788"/>
      <c r="C28" s="70"/>
      <c r="D28" s="70"/>
      <c r="E28" s="70"/>
      <c r="F28" s="70"/>
    </row>
    <row r="29" spans="1:30" s="59" customFormat="1" x14ac:dyDescent="0.3">
      <c r="A29" s="398" t="s">
        <v>656</v>
      </c>
      <c r="B29" s="769" t="s">
        <v>853</v>
      </c>
      <c r="C29" s="528" t="s">
        <v>577</v>
      </c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</row>
    <row r="30" spans="1:30" x14ac:dyDescent="0.3">
      <c r="A30" s="397" t="s">
        <v>569</v>
      </c>
      <c r="B30" s="789" t="s">
        <v>863</v>
      </c>
      <c r="C30" s="397" t="s">
        <v>578</v>
      </c>
      <c r="D30" s="70"/>
      <c r="E30" s="70"/>
      <c r="F30" s="70"/>
    </row>
    <row r="31" spans="1:30" x14ac:dyDescent="0.3">
      <c r="A31" s="70"/>
      <c r="B31" s="744"/>
      <c r="C31" s="70"/>
      <c r="D31" s="70"/>
      <c r="E31" s="70"/>
      <c r="F31" s="70"/>
    </row>
    <row r="32" spans="1:30" x14ac:dyDescent="0.3">
      <c r="A32" s="70"/>
      <c r="B32" s="70"/>
      <c r="C32" s="70"/>
      <c r="D32" s="70"/>
      <c r="E32" s="70"/>
      <c r="F32" s="70"/>
    </row>
    <row r="33" spans="1:6" x14ac:dyDescent="0.3">
      <c r="A33" s="70"/>
      <c r="B33" s="70"/>
      <c r="C33" s="70"/>
      <c r="D33" s="70"/>
      <c r="E33" s="70"/>
      <c r="F33" s="70"/>
    </row>
    <row r="34" spans="1:6" x14ac:dyDescent="0.3">
      <c r="A34" s="70"/>
      <c r="B34" s="70"/>
      <c r="C34" s="70"/>
      <c r="D34" s="70"/>
      <c r="E34" s="70"/>
      <c r="F34" s="70"/>
    </row>
    <row r="35" spans="1:6" x14ac:dyDescent="0.3">
      <c r="A35" s="70"/>
      <c r="B35" s="70"/>
      <c r="C35" s="70"/>
      <c r="D35" s="70"/>
      <c r="E35" s="70"/>
      <c r="F35" s="70"/>
    </row>
    <row r="36" spans="1:6" x14ac:dyDescent="0.3">
      <c r="A36" s="70"/>
      <c r="B36" s="70"/>
      <c r="C36" s="70"/>
      <c r="D36" s="70"/>
      <c r="E36" s="70"/>
      <c r="F36" s="70"/>
    </row>
    <row r="37" spans="1:6" x14ac:dyDescent="0.3">
      <c r="A37" s="70"/>
      <c r="B37" s="70"/>
      <c r="C37" s="70"/>
      <c r="D37" s="70"/>
      <c r="E37" s="70"/>
      <c r="F37" s="70"/>
    </row>
    <row r="38" spans="1:6" x14ac:dyDescent="0.3">
      <c r="A38" s="70"/>
      <c r="B38" s="70"/>
      <c r="C38" s="70"/>
      <c r="D38" s="70"/>
      <c r="E38" s="70"/>
      <c r="F38" s="70"/>
    </row>
    <row r="39" spans="1:6" x14ac:dyDescent="0.3">
      <c r="A39" s="70"/>
      <c r="B39" s="70"/>
      <c r="C39" s="70"/>
      <c r="D39" s="70"/>
      <c r="E39" s="70"/>
      <c r="F39" s="70"/>
    </row>
    <row r="40" spans="1:6" x14ac:dyDescent="0.3">
      <c r="A40" s="70"/>
      <c r="B40" s="70"/>
      <c r="C40" s="70"/>
      <c r="D40" s="70"/>
      <c r="E40" s="70"/>
      <c r="F40" s="70"/>
    </row>
    <row r="41" spans="1:6" x14ac:dyDescent="0.3">
      <c r="A41" s="70"/>
      <c r="B41" s="70"/>
      <c r="C41" s="70"/>
      <c r="D41" s="70"/>
      <c r="E41" s="70"/>
      <c r="F41" s="70"/>
    </row>
    <row r="42" spans="1:6" x14ac:dyDescent="0.3">
      <c r="A42" s="70"/>
      <c r="B42" s="70"/>
      <c r="C42" s="70"/>
      <c r="D42" s="70"/>
      <c r="E42" s="70"/>
      <c r="F42" s="70"/>
    </row>
    <row r="43" spans="1:6" x14ac:dyDescent="0.3">
      <c r="A43" s="70"/>
      <c r="B43" s="70"/>
      <c r="C43" s="70"/>
      <c r="D43" s="70"/>
      <c r="E43" s="70"/>
      <c r="F43" s="70"/>
    </row>
    <row r="44" spans="1:6" x14ac:dyDescent="0.3">
      <c r="A44" s="70"/>
      <c r="B44" s="70"/>
      <c r="C44" s="70"/>
      <c r="D44" s="70"/>
      <c r="E44" s="70"/>
      <c r="F44" s="70"/>
    </row>
    <row r="45" spans="1:6" x14ac:dyDescent="0.3">
      <c r="A45" s="70"/>
      <c r="B45" s="70"/>
      <c r="C45" s="70"/>
      <c r="D45" s="70"/>
      <c r="E45" s="70"/>
      <c r="F45" s="70"/>
    </row>
    <row r="46" spans="1:6" x14ac:dyDescent="0.3">
      <c r="A46" s="70"/>
      <c r="B46" s="70"/>
      <c r="C46" s="70"/>
      <c r="D46" s="70"/>
      <c r="E46" s="70"/>
      <c r="F46" s="70"/>
    </row>
    <row r="47" spans="1:6" x14ac:dyDescent="0.3">
      <c r="A47" s="70"/>
      <c r="B47" s="70"/>
      <c r="C47" s="70"/>
      <c r="D47" s="70"/>
      <c r="E47" s="70"/>
      <c r="F47" s="70"/>
    </row>
    <row r="48" spans="1:6" x14ac:dyDescent="0.3">
      <c r="A48" s="70"/>
      <c r="B48" s="70"/>
      <c r="C48" s="70"/>
      <c r="D48" s="70"/>
      <c r="E48" s="70"/>
      <c r="F48" s="70"/>
    </row>
    <row r="49" spans="1:6" x14ac:dyDescent="0.3">
      <c r="A49" s="70"/>
      <c r="B49" s="70"/>
      <c r="C49" s="70"/>
      <c r="D49" s="70"/>
      <c r="E49" s="70"/>
      <c r="F49" s="70"/>
    </row>
    <row r="50" spans="1:6" x14ac:dyDescent="0.3">
      <c r="A50" s="70"/>
      <c r="B50" s="70"/>
      <c r="C50" s="70"/>
      <c r="D50" s="70"/>
      <c r="E50" s="70"/>
      <c r="F50" s="70"/>
    </row>
    <row r="51" spans="1:6" x14ac:dyDescent="0.3">
      <c r="A51" s="70"/>
      <c r="B51" s="70"/>
      <c r="C51" s="70"/>
      <c r="D51" s="70"/>
      <c r="E51" s="70"/>
      <c r="F51" s="70"/>
    </row>
    <row r="52" spans="1:6" x14ac:dyDescent="0.3">
      <c r="A52" s="70"/>
      <c r="B52" s="70"/>
      <c r="C52" s="70"/>
      <c r="D52" s="70"/>
      <c r="E52" s="70"/>
      <c r="F52" s="70"/>
    </row>
    <row r="53" spans="1:6" x14ac:dyDescent="0.3">
      <c r="A53" s="70"/>
      <c r="B53" s="70"/>
      <c r="C53" s="70"/>
      <c r="D53" s="70"/>
      <c r="E53" s="70"/>
      <c r="F53" s="70"/>
    </row>
    <row r="54" spans="1:6" x14ac:dyDescent="0.3">
      <c r="A54" s="70"/>
      <c r="B54" s="70"/>
      <c r="C54" s="70"/>
      <c r="D54" s="70"/>
      <c r="E54" s="70"/>
      <c r="F54" s="70"/>
    </row>
    <row r="55" spans="1:6" x14ac:dyDescent="0.3">
      <c r="A55" s="70"/>
      <c r="B55" s="70"/>
      <c r="C55" s="70"/>
      <c r="D55" s="70"/>
      <c r="E55" s="70"/>
      <c r="F55" s="70"/>
    </row>
    <row r="56" spans="1:6" x14ac:dyDescent="0.3">
      <c r="A56" s="70"/>
      <c r="B56" s="70"/>
      <c r="C56" s="70"/>
      <c r="D56" s="70"/>
      <c r="E56" s="70"/>
      <c r="F56" s="70"/>
    </row>
    <row r="57" spans="1:6" x14ac:dyDescent="0.3">
      <c r="A57" s="70"/>
      <c r="B57" s="70"/>
      <c r="C57" s="70"/>
      <c r="D57" s="70"/>
      <c r="E57" s="70"/>
      <c r="F57" s="70"/>
    </row>
    <row r="58" spans="1:6" x14ac:dyDescent="0.3">
      <c r="A58" s="70"/>
      <c r="B58" s="70"/>
      <c r="C58" s="70"/>
      <c r="D58" s="70"/>
      <c r="E58" s="70"/>
      <c r="F58" s="70"/>
    </row>
    <row r="59" spans="1:6" x14ac:dyDescent="0.3">
      <c r="A59" s="70"/>
      <c r="B59" s="70"/>
      <c r="C59" s="70"/>
      <c r="D59" s="70"/>
      <c r="E59" s="70"/>
      <c r="F59" s="70"/>
    </row>
    <row r="60" spans="1:6" x14ac:dyDescent="0.3">
      <c r="A60" s="70"/>
      <c r="B60" s="70"/>
      <c r="C60" s="70"/>
      <c r="D60" s="70"/>
      <c r="E60" s="70"/>
      <c r="F60" s="70"/>
    </row>
    <row r="61" spans="1:6" x14ac:dyDescent="0.3">
      <c r="A61" s="70"/>
      <c r="B61" s="70"/>
      <c r="C61" s="70"/>
      <c r="D61" s="70"/>
      <c r="E61" s="70"/>
      <c r="F61" s="70"/>
    </row>
    <row r="62" spans="1:6" x14ac:dyDescent="0.3">
      <c r="A62" s="70"/>
      <c r="B62" s="70"/>
      <c r="C62" s="70"/>
      <c r="D62" s="70"/>
      <c r="E62" s="70"/>
      <c r="F62" s="70"/>
    </row>
    <row r="63" spans="1:6" x14ac:dyDescent="0.3">
      <c r="A63" s="70"/>
      <c r="B63" s="70"/>
      <c r="C63" s="70"/>
      <c r="D63" s="70"/>
      <c r="E63" s="70"/>
      <c r="F63" s="70"/>
    </row>
    <row r="64" spans="1:6" x14ac:dyDescent="0.3">
      <c r="A64" s="70"/>
      <c r="B64" s="70"/>
      <c r="C64" s="70"/>
      <c r="D64" s="70"/>
      <c r="E64" s="70"/>
      <c r="F64" s="70"/>
    </row>
    <row r="65" spans="1:6" x14ac:dyDescent="0.3">
      <c r="A65" s="70"/>
      <c r="B65" s="70"/>
      <c r="C65" s="70"/>
      <c r="D65" s="70"/>
      <c r="E65" s="70"/>
      <c r="F65" s="70"/>
    </row>
    <row r="66" spans="1:6" x14ac:dyDescent="0.3">
      <c r="A66" s="70"/>
      <c r="B66" s="70"/>
      <c r="C66" s="70"/>
      <c r="D66" s="70"/>
      <c r="E66" s="70"/>
      <c r="F66" s="70"/>
    </row>
    <row r="67" spans="1:6" x14ac:dyDescent="0.3">
      <c r="A67" s="70"/>
      <c r="B67" s="70"/>
      <c r="C67" s="70"/>
      <c r="D67" s="70"/>
      <c r="E67" s="70"/>
      <c r="F67" s="70"/>
    </row>
    <row r="68" spans="1:6" x14ac:dyDescent="0.3">
      <c r="A68" s="70"/>
      <c r="B68" s="70"/>
      <c r="C68" s="70"/>
      <c r="D68" s="70"/>
      <c r="E68" s="70"/>
      <c r="F68" s="70"/>
    </row>
    <row r="69" spans="1:6" x14ac:dyDescent="0.3">
      <c r="A69" s="70"/>
      <c r="B69" s="70"/>
      <c r="C69" s="70"/>
      <c r="D69" s="70"/>
      <c r="E69" s="70"/>
      <c r="F69" s="70"/>
    </row>
    <row r="70" spans="1:6" x14ac:dyDescent="0.3">
      <c r="A70" s="70"/>
      <c r="B70" s="70"/>
      <c r="C70" s="70"/>
      <c r="D70" s="70"/>
      <c r="E70" s="70"/>
      <c r="F70" s="70"/>
    </row>
    <row r="71" spans="1:6" x14ac:dyDescent="0.3">
      <c r="A71" s="70"/>
      <c r="B71" s="70"/>
      <c r="C71" s="70"/>
      <c r="D71" s="70"/>
      <c r="E71" s="70"/>
      <c r="F71" s="70"/>
    </row>
    <row r="72" spans="1:6" x14ac:dyDescent="0.3">
      <c r="A72" s="70"/>
      <c r="B72" s="70"/>
      <c r="C72" s="70"/>
      <c r="D72" s="70"/>
      <c r="E72" s="70"/>
      <c r="F72" s="70"/>
    </row>
    <row r="73" spans="1:6" x14ac:dyDescent="0.3">
      <c r="A73" s="70"/>
      <c r="B73" s="70"/>
      <c r="C73" s="70"/>
      <c r="D73" s="70"/>
      <c r="E73" s="70"/>
      <c r="F73" s="70"/>
    </row>
    <row r="74" spans="1:6" x14ac:dyDescent="0.3">
      <c r="A74" s="70"/>
      <c r="B74" s="70"/>
      <c r="C74" s="70"/>
      <c r="D74" s="70"/>
      <c r="E74" s="70"/>
      <c r="F74" s="70"/>
    </row>
    <row r="75" spans="1:6" x14ac:dyDescent="0.3">
      <c r="A75" s="70"/>
      <c r="B75" s="70"/>
      <c r="C75" s="70"/>
      <c r="D75" s="70"/>
      <c r="E75" s="70"/>
      <c r="F75" s="70"/>
    </row>
  </sheetData>
  <mergeCells count="2">
    <mergeCell ref="A4:C4"/>
    <mergeCell ref="B7:C7"/>
  </mergeCells>
  <hyperlinks>
    <hyperlink ref="C1" location="BG!A1" display="BG" xr:uid="{00000000-0004-0000-0800-000000000000}"/>
  </hyperlinks>
  <printOptions horizontalCentered="1"/>
  <pageMargins left="0.7" right="0.7" top="0.75" bottom="0.75" header="0.3" footer="0.3"/>
  <pageSetup paperSize="9" scale="62" orientation="portrait" r:id="rId1"/>
  <customProperties>
    <customPr name="_pios_id" r:id="rId2"/>
  </customPropertie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pageSetUpPr fitToPage="1"/>
  </sheetPr>
  <dimension ref="A1:H77"/>
  <sheetViews>
    <sheetView showGridLines="0" zoomScale="85" zoomScaleNormal="85" workbookViewId="0">
      <selection activeCell="F29" sqref="F29"/>
    </sheetView>
  </sheetViews>
  <sheetFormatPr baseColWidth="10" defaultColWidth="11.33203125" defaultRowHeight="13.2" x14ac:dyDescent="0.25"/>
  <cols>
    <col min="1" max="1" width="40.33203125" style="8" customWidth="1"/>
    <col min="2" max="2" width="27.6640625" style="8" customWidth="1"/>
    <col min="3" max="3" width="25.88671875" style="8" customWidth="1"/>
    <col min="4" max="4" width="24.33203125" style="8" customWidth="1"/>
    <col min="5" max="5" width="4.88671875" style="8" customWidth="1"/>
    <col min="6" max="6" width="61.6640625" style="8" customWidth="1"/>
    <col min="7" max="7" width="23.6640625" style="8" bestFit="1" customWidth="1"/>
    <col min="8" max="8" width="23.44140625" style="8" customWidth="1"/>
    <col min="9" max="16384" width="11.33203125" style="8"/>
  </cols>
  <sheetData>
    <row r="1" spans="1:8" ht="14.4" customHeight="1" x14ac:dyDescent="0.3">
      <c r="A1" s="318"/>
      <c r="F1" s="88" t="s">
        <v>114</v>
      </c>
    </row>
    <row r="2" spans="1:8" ht="14.4" x14ac:dyDescent="0.3">
      <c r="A2" s="122"/>
      <c r="B2" s="122"/>
      <c r="F2" s="88"/>
    </row>
    <row r="3" spans="1:8" ht="12" customHeight="1" x14ac:dyDescent="0.3">
      <c r="A3" s="218"/>
      <c r="B3" s="122"/>
      <c r="F3" s="88"/>
    </row>
    <row r="4" spans="1:8" ht="3.6" customHeight="1" x14ac:dyDescent="0.25">
      <c r="C4" s="67"/>
      <c r="F4" s="8" t="s">
        <v>39</v>
      </c>
    </row>
    <row r="5" spans="1:8" x14ac:dyDescent="0.25">
      <c r="A5" s="153" t="s">
        <v>213</v>
      </c>
      <c r="B5" s="153"/>
      <c r="C5" s="127"/>
      <c r="D5" s="127"/>
      <c r="E5" s="127"/>
    </row>
    <row r="6" spans="1:8" x14ac:dyDescent="0.25">
      <c r="A6" s="2" t="s">
        <v>423</v>
      </c>
      <c r="B6" s="2"/>
      <c r="E6" s="67"/>
      <c r="G6" s="371"/>
    </row>
    <row r="7" spans="1:8" ht="12.6" customHeight="1" x14ac:dyDescent="0.25">
      <c r="A7" s="69"/>
      <c r="B7" s="69"/>
      <c r="C7" s="1004" t="s">
        <v>566</v>
      </c>
      <c r="D7" s="1005"/>
      <c r="E7" s="67"/>
      <c r="G7" s="371"/>
    </row>
    <row r="8" spans="1:8" x14ac:dyDescent="0.25">
      <c r="C8" s="189">
        <v>2026</v>
      </c>
      <c r="D8" s="189">
        <v>2025</v>
      </c>
      <c r="E8" s="67"/>
      <c r="F8" s="180" t="s">
        <v>415</v>
      </c>
      <c r="G8" s="181">
        <v>46112</v>
      </c>
      <c r="H8" s="188"/>
    </row>
    <row r="9" spans="1:8" ht="23.4" customHeight="1" x14ac:dyDescent="0.25">
      <c r="A9" s="415" t="s">
        <v>219</v>
      </c>
      <c r="B9" s="415" t="s">
        <v>351</v>
      </c>
      <c r="C9" s="536">
        <v>31419228465</v>
      </c>
      <c r="D9" s="320">
        <v>48894634348</v>
      </c>
      <c r="E9" s="67"/>
      <c r="F9" s="179" t="s">
        <v>214</v>
      </c>
      <c r="G9" s="65" t="s">
        <v>418</v>
      </c>
      <c r="H9" s="1125" t="s">
        <v>422</v>
      </c>
    </row>
    <row r="10" spans="1:8" x14ac:dyDescent="0.25">
      <c r="A10" s="415" t="s">
        <v>219</v>
      </c>
      <c r="B10" s="415" t="s">
        <v>352</v>
      </c>
      <c r="C10" s="536">
        <v>154629009670</v>
      </c>
      <c r="D10" s="320">
        <v>159719606351</v>
      </c>
      <c r="E10" s="67"/>
      <c r="F10" s="7" t="s">
        <v>825</v>
      </c>
      <c r="G10" s="183">
        <v>257914416167</v>
      </c>
      <c r="H10" s="186">
        <v>0</v>
      </c>
    </row>
    <row r="11" spans="1:8" x14ac:dyDescent="0.25">
      <c r="A11" s="415" t="s">
        <v>219</v>
      </c>
      <c r="B11" s="415" t="s">
        <v>476</v>
      </c>
      <c r="C11" s="536">
        <v>0</v>
      </c>
      <c r="D11" s="536">
        <v>11593500</v>
      </c>
      <c r="E11" s="67"/>
      <c r="F11" s="125" t="s">
        <v>826</v>
      </c>
      <c r="G11" s="121">
        <v>66600839934.580002</v>
      </c>
      <c r="H11" s="187">
        <v>0.36</v>
      </c>
    </row>
    <row r="12" spans="1:8" x14ac:dyDescent="0.25">
      <c r="A12" s="415" t="s">
        <v>220</v>
      </c>
      <c r="B12" s="415" t="s">
        <v>351</v>
      </c>
      <c r="C12" s="536">
        <v>0</v>
      </c>
      <c r="D12" s="536">
        <v>0</v>
      </c>
      <c r="E12" s="67"/>
      <c r="F12" s="123" t="s">
        <v>89</v>
      </c>
      <c r="G12" s="121"/>
      <c r="H12" s="187"/>
    </row>
    <row r="13" spans="1:8" x14ac:dyDescent="0.25">
      <c r="A13" s="415" t="s">
        <v>220</v>
      </c>
      <c r="B13" s="415" t="s">
        <v>352</v>
      </c>
      <c r="C13" s="536">
        <v>0</v>
      </c>
      <c r="D13" s="536">
        <v>0</v>
      </c>
      <c r="E13" s="67"/>
      <c r="F13" s="123" t="s">
        <v>827</v>
      </c>
      <c r="G13" s="121">
        <v>13415596376</v>
      </c>
      <c r="H13" s="187">
        <v>0</v>
      </c>
    </row>
    <row r="14" spans="1:8" x14ac:dyDescent="0.25">
      <c r="A14" s="415" t="s">
        <v>220</v>
      </c>
      <c r="B14" s="415" t="s">
        <v>353</v>
      </c>
      <c r="C14" s="536">
        <v>0</v>
      </c>
      <c r="D14" s="536">
        <v>0</v>
      </c>
      <c r="E14" s="67"/>
      <c r="F14" s="123" t="s">
        <v>837</v>
      </c>
      <c r="G14" s="121">
        <v>19164033002.580006</v>
      </c>
      <c r="H14" s="187">
        <v>0.09</v>
      </c>
    </row>
    <row r="15" spans="1:8" x14ac:dyDescent="0.25">
      <c r="A15" s="415" t="s">
        <v>354</v>
      </c>
      <c r="B15" s="415" t="s">
        <v>351</v>
      </c>
      <c r="C15" s="536">
        <v>0</v>
      </c>
      <c r="D15" s="536">
        <v>0</v>
      </c>
      <c r="E15" s="67"/>
      <c r="F15" s="123" t="s">
        <v>838</v>
      </c>
      <c r="G15" s="121">
        <v>34021210556</v>
      </c>
      <c r="H15" s="187">
        <v>0.65</v>
      </c>
    </row>
    <row r="16" spans="1:8" x14ac:dyDescent="0.25">
      <c r="A16" s="415" t="s">
        <v>354</v>
      </c>
      <c r="B16" s="415" t="s">
        <v>352</v>
      </c>
      <c r="C16" s="536">
        <v>0</v>
      </c>
      <c r="D16" s="536">
        <v>0</v>
      </c>
      <c r="E16" s="67"/>
      <c r="F16" s="326" t="s">
        <v>828</v>
      </c>
      <c r="G16" s="412">
        <f>SUM(G13:G15)</f>
        <v>66600839934.580002</v>
      </c>
      <c r="H16" s="187"/>
    </row>
    <row r="17" spans="1:8" x14ac:dyDescent="0.25">
      <c r="A17" s="415" t="s">
        <v>354</v>
      </c>
      <c r="B17" s="415" t="s">
        <v>353</v>
      </c>
      <c r="C17" s="536">
        <v>0</v>
      </c>
      <c r="D17" s="536">
        <v>0</v>
      </c>
      <c r="E17" s="67"/>
      <c r="F17" s="7"/>
      <c r="G17" s="71"/>
      <c r="H17" s="184"/>
    </row>
    <row r="18" spans="1:8" x14ac:dyDescent="0.25">
      <c r="A18" s="415" t="s">
        <v>216</v>
      </c>
      <c r="B18" s="415" t="s">
        <v>351</v>
      </c>
      <c r="C18" s="536">
        <v>3273473391</v>
      </c>
      <c r="D18" s="320">
        <v>3394270287</v>
      </c>
      <c r="E18" s="67"/>
      <c r="F18" s="323" t="s">
        <v>416</v>
      </c>
      <c r="G18" s="324">
        <f>G10+G11</f>
        <v>324515256101.58002</v>
      </c>
      <c r="H18" s="325"/>
    </row>
    <row r="19" spans="1:8" x14ac:dyDescent="0.25">
      <c r="A19" s="415" t="s">
        <v>216</v>
      </c>
      <c r="B19" s="415" t="s">
        <v>352</v>
      </c>
      <c r="C19" s="536">
        <v>15415447684</v>
      </c>
      <c r="D19" s="320">
        <v>14327676478</v>
      </c>
      <c r="E19" s="67"/>
      <c r="F19" s="7"/>
      <c r="G19" s="71"/>
      <c r="H19" s="184"/>
    </row>
    <row r="20" spans="1:8" x14ac:dyDescent="0.25">
      <c r="A20" s="415" t="s">
        <v>216</v>
      </c>
      <c r="B20" s="415" t="s">
        <v>353</v>
      </c>
      <c r="C20" s="536">
        <v>0</v>
      </c>
      <c r="D20" s="536">
        <v>0</v>
      </c>
      <c r="E20" s="67"/>
      <c r="F20" s="185" t="s">
        <v>417</v>
      </c>
      <c r="G20" s="321">
        <f>+C29+C59</f>
        <v>-23847055801</v>
      </c>
      <c r="H20" s="66"/>
    </row>
    <row r="21" spans="1:8" x14ac:dyDescent="0.25">
      <c r="A21" s="415" t="s">
        <v>218</v>
      </c>
      <c r="B21" s="415" t="s">
        <v>351</v>
      </c>
      <c r="C21" s="536">
        <v>31800000</v>
      </c>
      <c r="D21" s="536">
        <v>0</v>
      </c>
      <c r="E21" s="67"/>
      <c r="F21" s="7"/>
      <c r="G21" s="177"/>
      <c r="H21" s="178"/>
    </row>
    <row r="22" spans="1:8" x14ac:dyDescent="0.25">
      <c r="A22" s="415" t="s">
        <v>218</v>
      </c>
      <c r="B22" s="415" t="s">
        <v>352</v>
      </c>
      <c r="C22" s="536">
        <v>57680900</v>
      </c>
      <c r="D22" s="536">
        <v>0</v>
      </c>
      <c r="E22" s="67"/>
      <c r="F22" s="326" t="s">
        <v>419</v>
      </c>
      <c r="G22" s="327">
        <f>G18+G20</f>
        <v>300668200300.58002</v>
      </c>
      <c r="H22" s="324"/>
    </row>
    <row r="23" spans="1:8" ht="15" customHeight="1" x14ac:dyDescent="0.25">
      <c r="A23" s="415" t="s">
        <v>647</v>
      </c>
      <c r="B23" s="415" t="s">
        <v>352</v>
      </c>
      <c r="C23" s="450">
        <v>-4926378929</v>
      </c>
      <c r="D23" s="321">
        <v>-5338623168</v>
      </c>
      <c r="E23" s="67"/>
      <c r="F23" s="7"/>
      <c r="G23" s="182"/>
    </row>
    <row r="24" spans="1:8" x14ac:dyDescent="0.25">
      <c r="A24" s="415" t="s">
        <v>631</v>
      </c>
      <c r="B24" s="415" t="s">
        <v>351</v>
      </c>
      <c r="C24" s="536">
        <v>0</v>
      </c>
      <c r="D24" s="536">
        <v>0</v>
      </c>
      <c r="E24" s="67"/>
      <c r="F24" s="5" t="s">
        <v>8</v>
      </c>
      <c r="G24" s="2"/>
      <c r="H24" s="2"/>
    </row>
    <row r="25" spans="1:8" x14ac:dyDescent="0.25">
      <c r="A25" s="415" t="s">
        <v>477</v>
      </c>
      <c r="B25" s="415" t="s">
        <v>351</v>
      </c>
      <c r="C25" s="450">
        <v>-810485538</v>
      </c>
      <c r="D25" s="450">
        <v>-1370712924</v>
      </c>
      <c r="E25" s="67"/>
      <c r="F25" s="701" t="s">
        <v>9</v>
      </c>
      <c r="G25" s="702" t="s">
        <v>420</v>
      </c>
      <c r="H25" s="702" t="s">
        <v>421</v>
      </c>
    </row>
    <row r="26" spans="1:8" x14ac:dyDescent="0.25">
      <c r="A26" s="123" t="s">
        <v>478</v>
      </c>
      <c r="B26" s="123" t="s">
        <v>351</v>
      </c>
      <c r="C26" s="536">
        <v>202961927</v>
      </c>
      <c r="D26" s="321">
        <v>369663880</v>
      </c>
      <c r="E26" s="67"/>
      <c r="F26" s="7" t="s">
        <v>7</v>
      </c>
      <c r="G26" s="124">
        <v>1</v>
      </c>
      <c r="H26" s="124">
        <v>30</v>
      </c>
    </row>
    <row r="27" spans="1:8" x14ac:dyDescent="0.25">
      <c r="A27" s="123" t="s">
        <v>479</v>
      </c>
      <c r="B27" s="123" t="s">
        <v>351</v>
      </c>
      <c r="C27" s="450">
        <v>-1955328614</v>
      </c>
      <c r="D27" s="321">
        <v>-2178523985</v>
      </c>
      <c r="E27" s="67"/>
      <c r="F27" s="7" t="s">
        <v>692</v>
      </c>
      <c r="G27" s="124">
        <v>31</v>
      </c>
      <c r="H27" s="124">
        <v>365</v>
      </c>
    </row>
    <row r="28" spans="1:8" x14ac:dyDescent="0.25">
      <c r="A28" s="123" t="s">
        <v>479</v>
      </c>
      <c r="B28" s="415" t="s">
        <v>352</v>
      </c>
      <c r="C28" s="450">
        <v>-5409113681</v>
      </c>
      <c r="D28" s="321">
        <v>-5413013721</v>
      </c>
      <c r="E28" s="67"/>
      <c r="F28" s="7" t="s">
        <v>693</v>
      </c>
      <c r="G28" s="124">
        <v>366</v>
      </c>
      <c r="H28" s="124" t="s">
        <v>664</v>
      </c>
    </row>
    <row r="29" spans="1:8" x14ac:dyDescent="0.25">
      <c r="A29" s="123" t="s">
        <v>356</v>
      </c>
      <c r="B29" s="123"/>
      <c r="C29" s="450">
        <v>-1768629230</v>
      </c>
      <c r="D29" s="321">
        <v>-1373273079</v>
      </c>
      <c r="E29" s="67"/>
    </row>
    <row r="30" spans="1:8" ht="16.2" customHeight="1" x14ac:dyDescent="0.25">
      <c r="A30" s="5" t="s">
        <v>3</v>
      </c>
      <c r="B30" s="123"/>
      <c r="C30" s="322">
        <f>SUM(C9:C29)</f>
        <v>190159666045</v>
      </c>
      <c r="D30" s="322">
        <f>SUM(D9:D29)</f>
        <v>211043297967</v>
      </c>
      <c r="E30" s="67"/>
      <c r="F30" s="592"/>
    </row>
    <row r="31" spans="1:8" x14ac:dyDescent="0.25">
      <c r="C31" s="707"/>
      <c r="D31" s="707"/>
      <c r="E31" s="67"/>
      <c r="F31" s="592"/>
    </row>
    <row r="32" spans="1:8" x14ac:dyDescent="0.25">
      <c r="A32" s="15" t="s">
        <v>424</v>
      </c>
      <c r="B32" s="2"/>
      <c r="E32" s="67"/>
      <c r="F32" s="372"/>
      <c r="G32" s="16"/>
    </row>
    <row r="33" spans="1:8" x14ac:dyDescent="0.25">
      <c r="A33" s="69"/>
      <c r="B33" s="69"/>
      <c r="C33" s="1004" t="s">
        <v>178</v>
      </c>
      <c r="D33" s="1005"/>
      <c r="E33" s="67"/>
      <c r="F33" s="16"/>
      <c r="G33" s="372"/>
    </row>
    <row r="34" spans="1:8" x14ac:dyDescent="0.25">
      <c r="C34" s="189">
        <v>2026</v>
      </c>
      <c r="D34" s="189">
        <v>2025</v>
      </c>
      <c r="F34" s="1006" t="s">
        <v>590</v>
      </c>
      <c r="G34" s="1006"/>
      <c r="H34" s="1006"/>
    </row>
    <row r="35" spans="1:8" ht="15" customHeight="1" x14ac:dyDescent="0.3">
      <c r="A35" s="123" t="s">
        <v>219</v>
      </c>
      <c r="B35" s="123" t="s">
        <v>351</v>
      </c>
      <c r="C35" s="536">
        <v>11538082892</v>
      </c>
      <c r="D35" s="320">
        <v>14532722496</v>
      </c>
      <c r="F35" s="588"/>
      <c r="G35" s="588"/>
      <c r="H35" s="588"/>
    </row>
    <row r="36" spans="1:8" x14ac:dyDescent="0.25">
      <c r="A36" s="123" t="s">
        <v>219</v>
      </c>
      <c r="B36" s="123" t="s">
        <v>352</v>
      </c>
      <c r="C36" s="536">
        <v>122748639158</v>
      </c>
      <c r="D36" s="320">
        <v>107731398802</v>
      </c>
      <c r="F36" s="587"/>
      <c r="G36" s="1006" t="s">
        <v>591</v>
      </c>
      <c r="H36" s="1006"/>
    </row>
    <row r="37" spans="1:8" hidden="1" x14ac:dyDescent="0.25">
      <c r="A37" s="123" t="s">
        <v>219</v>
      </c>
      <c r="B37" s="123" t="s">
        <v>353</v>
      </c>
      <c r="C37" s="536"/>
      <c r="D37" s="320">
        <v>0</v>
      </c>
      <c r="F37" s="587" t="s">
        <v>592</v>
      </c>
      <c r="G37" s="1007" t="s">
        <v>593</v>
      </c>
      <c r="H37" s="1007"/>
    </row>
    <row r="38" spans="1:8" hidden="1" x14ac:dyDescent="0.25">
      <c r="A38" s="123" t="s">
        <v>220</v>
      </c>
      <c r="B38" s="123" t="s">
        <v>351</v>
      </c>
      <c r="C38" s="536"/>
      <c r="D38" s="320">
        <v>0</v>
      </c>
      <c r="F38" s="589" t="s">
        <v>594</v>
      </c>
      <c r="G38" s="1008">
        <v>0</v>
      </c>
      <c r="H38" s="1008"/>
    </row>
    <row r="39" spans="1:8" hidden="1" x14ac:dyDescent="0.25">
      <c r="A39" s="123" t="s">
        <v>220</v>
      </c>
      <c r="B39" s="123" t="s">
        <v>352</v>
      </c>
      <c r="C39" s="536"/>
      <c r="D39" s="320">
        <v>0</v>
      </c>
      <c r="F39" s="589" t="s">
        <v>595</v>
      </c>
      <c r="G39" s="1008">
        <v>0.01</v>
      </c>
      <c r="H39" s="1008"/>
    </row>
    <row r="40" spans="1:8" hidden="1" x14ac:dyDescent="0.25">
      <c r="A40" s="123" t="s">
        <v>220</v>
      </c>
      <c r="B40" s="123" t="s">
        <v>353</v>
      </c>
      <c r="C40" s="536"/>
      <c r="D40" s="320">
        <v>0</v>
      </c>
      <c r="F40" s="589" t="s">
        <v>596</v>
      </c>
      <c r="G40" s="1008">
        <v>7.0000000000000007E-2</v>
      </c>
      <c r="H40" s="1008"/>
    </row>
    <row r="41" spans="1:8" hidden="1" x14ac:dyDescent="0.25">
      <c r="A41" s="123" t="s">
        <v>354</v>
      </c>
      <c r="B41" s="123" t="s">
        <v>351</v>
      </c>
      <c r="C41" s="536"/>
      <c r="D41" s="320">
        <v>0</v>
      </c>
      <c r="F41" s="589" t="s">
        <v>597</v>
      </c>
      <c r="G41" s="1008">
        <v>0.25</v>
      </c>
      <c r="H41" s="1008"/>
    </row>
    <row r="42" spans="1:8" hidden="1" x14ac:dyDescent="0.25">
      <c r="A42" s="123" t="s">
        <v>354</v>
      </c>
      <c r="B42" s="123" t="s">
        <v>352</v>
      </c>
      <c r="C42" s="536"/>
      <c r="D42" s="320">
        <v>0</v>
      </c>
      <c r="F42" s="589" t="s">
        <v>598</v>
      </c>
      <c r="G42" s="1008">
        <v>0.5</v>
      </c>
      <c r="H42" s="1008"/>
    </row>
    <row r="43" spans="1:8" hidden="1" x14ac:dyDescent="0.25">
      <c r="A43" s="123" t="s">
        <v>354</v>
      </c>
      <c r="B43" s="123" t="s">
        <v>353</v>
      </c>
      <c r="C43" s="536"/>
      <c r="D43" s="320">
        <v>0</v>
      </c>
      <c r="F43" s="589" t="s">
        <v>599</v>
      </c>
      <c r="G43" s="1008">
        <v>1</v>
      </c>
      <c r="H43" s="1008"/>
    </row>
    <row r="44" spans="1:8" hidden="1" x14ac:dyDescent="0.25">
      <c r="A44" s="123" t="s">
        <v>216</v>
      </c>
      <c r="B44" s="123" t="s">
        <v>351</v>
      </c>
      <c r="C44" s="536"/>
      <c r="D44" s="320">
        <v>0</v>
      </c>
    </row>
    <row r="45" spans="1:8" hidden="1" x14ac:dyDescent="0.25">
      <c r="A45" s="123" t="s">
        <v>216</v>
      </c>
      <c r="B45" s="123" t="s">
        <v>352</v>
      </c>
      <c r="C45" s="536"/>
      <c r="D45" s="320">
        <v>0</v>
      </c>
    </row>
    <row r="46" spans="1:8" hidden="1" x14ac:dyDescent="0.25">
      <c r="A46" s="123" t="s">
        <v>216</v>
      </c>
      <c r="B46" s="123" t="s">
        <v>353</v>
      </c>
      <c r="C46" s="536"/>
      <c r="D46" s="320">
        <v>0</v>
      </c>
    </row>
    <row r="47" spans="1:8" x14ac:dyDescent="0.25">
      <c r="A47" s="123" t="s">
        <v>480</v>
      </c>
      <c r="B47" s="123" t="s">
        <v>351</v>
      </c>
      <c r="C47" s="536">
        <v>2361090420</v>
      </c>
      <c r="D47" s="320">
        <v>2311090420</v>
      </c>
    </row>
    <row r="48" spans="1:8" x14ac:dyDescent="0.25">
      <c r="A48" s="123" t="s">
        <v>217</v>
      </c>
      <c r="B48" s="123" t="s">
        <v>351</v>
      </c>
      <c r="C48" s="536">
        <v>3299750805</v>
      </c>
      <c r="D48" s="320">
        <v>3307219682</v>
      </c>
    </row>
    <row r="49" spans="1:6" x14ac:dyDescent="0.25">
      <c r="A49" s="123" t="s">
        <v>480</v>
      </c>
      <c r="B49" s="123" t="s">
        <v>352</v>
      </c>
      <c r="C49" s="864">
        <v>2459114994</v>
      </c>
      <c r="D49" s="320">
        <v>2493643534</v>
      </c>
    </row>
    <row r="50" spans="1:6" x14ac:dyDescent="0.25">
      <c r="A50" s="123" t="s">
        <v>836</v>
      </c>
      <c r="B50" s="123" t="s">
        <v>352</v>
      </c>
      <c r="C50" s="536">
        <v>24398787708</v>
      </c>
      <c r="D50" s="320">
        <v>25013557037</v>
      </c>
    </row>
    <row r="51" spans="1:6" x14ac:dyDescent="0.25">
      <c r="A51" s="123" t="s">
        <v>898</v>
      </c>
      <c r="B51" s="123" t="s">
        <v>351</v>
      </c>
      <c r="C51" s="536">
        <v>57684732</v>
      </c>
      <c r="D51" s="320">
        <v>0</v>
      </c>
    </row>
    <row r="52" spans="1:6" x14ac:dyDescent="0.25">
      <c r="A52" s="123" t="s">
        <v>218</v>
      </c>
      <c r="B52" s="123" t="s">
        <v>351</v>
      </c>
      <c r="C52" s="320">
        <v>0</v>
      </c>
      <c r="D52" s="320">
        <v>0</v>
      </c>
    </row>
    <row r="53" spans="1:6" x14ac:dyDescent="0.25">
      <c r="A53" s="123" t="s">
        <v>218</v>
      </c>
      <c r="B53" s="123" t="s">
        <v>352</v>
      </c>
      <c r="C53" s="536">
        <v>0</v>
      </c>
      <c r="D53" s="320">
        <v>0</v>
      </c>
    </row>
    <row r="54" spans="1:6" x14ac:dyDescent="0.25">
      <c r="A54" s="123" t="s">
        <v>835</v>
      </c>
      <c r="B54" s="123" t="s">
        <v>351</v>
      </c>
      <c r="C54" s="536">
        <v>419554710</v>
      </c>
      <c r="D54" s="320">
        <v>568608710</v>
      </c>
    </row>
    <row r="55" spans="1:6" x14ac:dyDescent="0.25">
      <c r="A55" s="123" t="s">
        <v>835</v>
      </c>
      <c r="B55" s="123" t="s">
        <v>352</v>
      </c>
      <c r="C55" s="536">
        <v>1025227190</v>
      </c>
      <c r="D55" s="320">
        <v>1032133980</v>
      </c>
      <c r="F55" s="16"/>
    </row>
    <row r="56" spans="1:6" x14ac:dyDescent="0.25">
      <c r="A56" s="123" t="str">
        <f>+A27</f>
        <v>Intereses a Devengar sobre Ventas</v>
      </c>
      <c r="B56" s="123" t="s">
        <v>351</v>
      </c>
      <c r="C56" s="450">
        <v>-4562433434</v>
      </c>
      <c r="D56" s="321">
        <v>-5083222634</v>
      </c>
      <c r="F56" s="16"/>
    </row>
    <row r="57" spans="1:6" x14ac:dyDescent="0.25">
      <c r="A57" s="123" t="str">
        <f>+A56</f>
        <v>Intereses a Devengar sobre Ventas</v>
      </c>
      <c r="B57" s="123" t="s">
        <v>352</v>
      </c>
      <c r="C57" s="450">
        <v>-10500044204</v>
      </c>
      <c r="D57" s="321">
        <v>-10507614875</v>
      </c>
    </row>
    <row r="58" spans="1:6" x14ac:dyDescent="0.25">
      <c r="A58" s="415" t="s">
        <v>647</v>
      </c>
      <c r="B58" s="123" t="s">
        <v>351</v>
      </c>
      <c r="C58" s="450">
        <v>-20658494144</v>
      </c>
      <c r="D58" s="321">
        <v>-11022827976</v>
      </c>
    </row>
    <row r="59" spans="1:6" x14ac:dyDescent="0.25">
      <c r="A59" s="123" t="s">
        <v>356</v>
      </c>
      <c r="B59" s="123"/>
      <c r="C59" s="450">
        <v>-22078426571</v>
      </c>
      <c r="D59" s="321">
        <v>-22498720641</v>
      </c>
    </row>
    <row r="60" spans="1:6" x14ac:dyDescent="0.25">
      <c r="A60" s="5" t="s">
        <v>3</v>
      </c>
      <c r="B60" s="123"/>
      <c r="C60" s="322">
        <f>SUM(C35:C59)</f>
        <v>110508534256</v>
      </c>
      <c r="D60" s="365">
        <f>SUM(D35:D59)</f>
        <v>107877988535</v>
      </c>
      <c r="E60" s="122"/>
    </row>
    <row r="61" spans="1:6" x14ac:dyDescent="0.25">
      <c r="A61" s="122"/>
      <c r="B61" s="122"/>
      <c r="C61" s="122"/>
      <c r="D61" s="122"/>
      <c r="E61" s="122"/>
      <c r="F61" s="413"/>
    </row>
    <row r="62" spans="1:6" x14ac:dyDescent="0.25">
      <c r="C62" s="16"/>
      <c r="E62" s="69"/>
    </row>
    <row r="63" spans="1:6" hidden="1" x14ac:dyDescent="0.25">
      <c r="C63" s="16"/>
      <c r="E63" s="69"/>
    </row>
    <row r="64" spans="1:6" hidden="1" x14ac:dyDescent="0.25">
      <c r="C64" s="16"/>
      <c r="E64" s="69"/>
    </row>
    <row r="65" spans="1:7" hidden="1" x14ac:dyDescent="0.25">
      <c r="C65" s="16"/>
      <c r="E65" s="69"/>
    </row>
    <row r="66" spans="1:7" hidden="1" x14ac:dyDescent="0.25">
      <c r="C66" s="16"/>
      <c r="E66" s="69"/>
    </row>
    <row r="67" spans="1:7" hidden="1" x14ac:dyDescent="0.25">
      <c r="E67" s="69"/>
    </row>
    <row r="68" spans="1:7" hidden="1" x14ac:dyDescent="0.25">
      <c r="E68" s="69"/>
    </row>
    <row r="69" spans="1:7" hidden="1" x14ac:dyDescent="0.25">
      <c r="E69" s="69"/>
    </row>
    <row r="72" spans="1:7" s="10" customFormat="1" ht="14.4" x14ac:dyDescent="0.3">
      <c r="A72" s="393" t="s">
        <v>657</v>
      </c>
      <c r="C72" s="769" t="s">
        <v>867</v>
      </c>
      <c r="D72" s="769"/>
      <c r="F72" s="1003" t="s">
        <v>626</v>
      </c>
      <c r="G72" s="1003"/>
    </row>
    <row r="73" spans="1:7" ht="14.4" x14ac:dyDescent="0.3">
      <c r="A73" s="393" t="s">
        <v>573</v>
      </c>
      <c r="C73" s="770" t="s">
        <v>868</v>
      </c>
      <c r="D73" s="770"/>
      <c r="F73" s="1003" t="s">
        <v>583</v>
      </c>
      <c r="G73" s="1003"/>
    </row>
    <row r="76" spans="1:7" ht="14.4" x14ac:dyDescent="0.3">
      <c r="D76" s="770"/>
    </row>
    <row r="77" spans="1:7" ht="14.4" x14ac:dyDescent="0.3">
      <c r="D77" s="770"/>
    </row>
  </sheetData>
  <mergeCells count="13">
    <mergeCell ref="F72:G72"/>
    <mergeCell ref="F73:G73"/>
    <mergeCell ref="C7:D7"/>
    <mergeCell ref="C33:D33"/>
    <mergeCell ref="F34:H34"/>
    <mergeCell ref="G36:H36"/>
    <mergeCell ref="G37:H37"/>
    <mergeCell ref="G43:H43"/>
    <mergeCell ref="G38:H38"/>
    <mergeCell ref="G39:H39"/>
    <mergeCell ref="G40:H40"/>
    <mergeCell ref="G41:H41"/>
    <mergeCell ref="G42:H42"/>
  </mergeCells>
  <hyperlinks>
    <hyperlink ref="F1" location="BG!A1" display="BG" xr:uid="{00000000-0004-0000-09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landscape" r:id="rId1"/>
  <customProperties>
    <customPr name="_pios_id" r:id="rId2"/>
  </customProperties>
  <ignoredErrors>
    <ignoredError sqref="C30:D30 C60:D60" formulaRange="1"/>
  </ignoredError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pageSetUpPr fitToPage="1"/>
  </sheetPr>
  <dimension ref="A1:G41"/>
  <sheetViews>
    <sheetView showGridLines="0" zoomScaleNormal="100" workbookViewId="0">
      <selection activeCell="F24" sqref="F24"/>
    </sheetView>
  </sheetViews>
  <sheetFormatPr baseColWidth="10" defaultColWidth="11.33203125" defaultRowHeight="13.2" x14ac:dyDescent="0.25"/>
  <cols>
    <col min="1" max="1" width="34.6640625" style="2" customWidth="1"/>
    <col min="2" max="3" width="19.6640625" style="2" customWidth="1"/>
    <col min="4" max="4" width="3.33203125" style="2" bestFit="1" customWidth="1"/>
    <col min="5" max="5" width="38.33203125" style="2" bestFit="1" customWidth="1"/>
    <col min="6" max="7" width="19.6640625" style="2" customWidth="1"/>
    <col min="8" max="16384" width="11.33203125" style="2"/>
  </cols>
  <sheetData>
    <row r="1" spans="1:7" ht="15.6" x14ac:dyDescent="0.3">
      <c r="A1" s="328"/>
      <c r="D1" s="84" t="s">
        <v>114</v>
      </c>
      <c r="G1" s="2" t="s">
        <v>39</v>
      </c>
    </row>
    <row r="2" spans="1:7" x14ac:dyDescent="0.25">
      <c r="A2" s="3"/>
    </row>
    <row r="3" spans="1:7" x14ac:dyDescent="0.25">
      <c r="A3" s="3"/>
    </row>
    <row r="4" spans="1:7" ht="6.6" customHeight="1" x14ac:dyDescent="0.25">
      <c r="A4" s="3"/>
    </row>
    <row r="5" spans="1:7" ht="6" customHeight="1" x14ac:dyDescent="0.25">
      <c r="A5" s="3"/>
    </row>
    <row r="6" spans="1:7" ht="6" customHeight="1" x14ac:dyDescent="0.25">
      <c r="A6" s="3"/>
    </row>
    <row r="7" spans="1:7" x14ac:dyDescent="0.25">
      <c r="A7" s="153" t="s">
        <v>215</v>
      </c>
      <c r="B7" s="153"/>
      <c r="C7" s="153"/>
    </row>
    <row r="8" spans="1:7" ht="13.8" x14ac:dyDescent="0.3">
      <c r="A8" s="2" t="s">
        <v>481</v>
      </c>
      <c r="B8" s="129"/>
    </row>
    <row r="9" spans="1:7" x14ac:dyDescent="0.25">
      <c r="A9" s="2" t="s">
        <v>10</v>
      </c>
    </row>
    <row r="10" spans="1:7" ht="6.6" customHeight="1" x14ac:dyDescent="0.25"/>
    <row r="11" spans="1:7" x14ac:dyDescent="0.25">
      <c r="A11" s="10" t="s">
        <v>59</v>
      </c>
      <c r="B11" s="8"/>
      <c r="C11" s="8"/>
      <c r="E11" s="10" t="s">
        <v>58</v>
      </c>
      <c r="F11" s="13"/>
      <c r="G11" s="8"/>
    </row>
    <row r="12" spans="1:7" ht="5.4" customHeight="1" x14ac:dyDescent="0.3">
      <c r="A12" s="8"/>
      <c r="E12" s="8"/>
      <c r="F12" s="146"/>
      <c r="G12" s="146"/>
    </row>
    <row r="13" spans="1:7" x14ac:dyDescent="0.25">
      <c r="A13" s="11" t="s">
        <v>5</v>
      </c>
      <c r="B13" s="190">
        <v>2026</v>
      </c>
      <c r="C13" s="190">
        <v>2025</v>
      </c>
      <c r="E13" s="11" t="s">
        <v>5</v>
      </c>
      <c r="F13" s="190">
        <v>2026</v>
      </c>
      <c r="G13" s="190">
        <v>2025</v>
      </c>
    </row>
    <row r="14" spans="1:7" x14ac:dyDescent="0.25">
      <c r="A14" s="8" t="s">
        <v>224</v>
      </c>
      <c r="B14" s="524">
        <v>2309263261</v>
      </c>
      <c r="C14" s="858">
        <v>328441256</v>
      </c>
      <c r="E14" s="2" t="s">
        <v>698</v>
      </c>
      <c r="F14" s="859">
        <v>1574322928</v>
      </c>
      <c r="G14" s="859">
        <v>1735192654</v>
      </c>
    </row>
    <row r="15" spans="1:7" x14ac:dyDescent="0.25">
      <c r="A15" s="8" t="s">
        <v>88</v>
      </c>
      <c r="B15" s="860">
        <v>3073306949</v>
      </c>
      <c r="C15" s="858">
        <v>2461422834</v>
      </c>
      <c r="E15" s="2" t="s">
        <v>697</v>
      </c>
      <c r="F15" s="859">
        <v>136500048</v>
      </c>
      <c r="G15" s="861">
        <v>205195549</v>
      </c>
    </row>
    <row r="16" spans="1:7" ht="13.8" thickBot="1" x14ac:dyDescent="0.3">
      <c r="A16" s="8" t="s">
        <v>11</v>
      </c>
      <c r="B16" s="860">
        <v>5731417075</v>
      </c>
      <c r="C16" s="331">
        <v>5731417075</v>
      </c>
      <c r="E16" s="15" t="s">
        <v>3</v>
      </c>
      <c r="F16" s="862">
        <f>SUM(F14:F15)</f>
        <v>1710822976</v>
      </c>
      <c r="G16" s="862">
        <f>SUM(G14:G15)</f>
        <v>1940388203</v>
      </c>
    </row>
    <row r="17" spans="1:6" ht="13.8" thickTop="1" x14ac:dyDescent="0.25">
      <c r="A17" s="8" t="s">
        <v>223</v>
      </c>
      <c r="B17" s="860">
        <v>0</v>
      </c>
      <c r="C17" s="382">
        <v>0</v>
      </c>
    </row>
    <row r="18" spans="1:6" x14ac:dyDescent="0.25">
      <c r="A18" s="8" t="s">
        <v>482</v>
      </c>
      <c r="B18" s="860">
        <v>380666259</v>
      </c>
      <c r="C18" s="331">
        <v>387691201</v>
      </c>
      <c r="F18" s="545"/>
    </row>
    <row r="19" spans="1:6" x14ac:dyDescent="0.25">
      <c r="A19" s="8" t="s">
        <v>53</v>
      </c>
      <c r="B19" s="863">
        <v>3315509521</v>
      </c>
      <c r="C19" s="858">
        <v>2603248210</v>
      </c>
      <c r="F19" s="545"/>
    </row>
    <row r="20" spans="1:6" x14ac:dyDescent="0.25">
      <c r="A20" s="8" t="s">
        <v>54</v>
      </c>
      <c r="B20" s="860">
        <v>36927</v>
      </c>
      <c r="C20" s="331">
        <v>210706158</v>
      </c>
      <c r="E20" s="545"/>
      <c r="F20" s="545"/>
    </row>
    <row r="21" spans="1:6" x14ac:dyDescent="0.25">
      <c r="A21" s="8" t="s">
        <v>483</v>
      </c>
      <c r="B21" s="525">
        <v>0</v>
      </c>
      <c r="C21" s="452">
        <v>0</v>
      </c>
      <c r="F21" s="545"/>
    </row>
    <row r="22" spans="1:6" ht="14.4" x14ac:dyDescent="0.3">
      <c r="A22" s="8" t="s">
        <v>484</v>
      </c>
      <c r="B22" s="524">
        <v>0</v>
      </c>
      <c r="C22" s="16">
        <v>0</v>
      </c>
      <c r="E22"/>
      <c r="F22"/>
    </row>
    <row r="23" spans="1:6" ht="14.4" x14ac:dyDescent="0.3">
      <c r="A23" s="2" t="s">
        <v>485</v>
      </c>
      <c r="B23" s="525">
        <v>5777436588</v>
      </c>
      <c r="C23" s="331">
        <v>3444563632</v>
      </c>
      <c r="E23"/>
      <c r="F23"/>
    </row>
    <row r="24" spans="1:6" ht="15" thickBot="1" x14ac:dyDescent="0.35">
      <c r="A24" s="2" t="s">
        <v>3</v>
      </c>
      <c r="B24" s="329">
        <f>SUM($B$14:B23)</f>
        <v>20587636580</v>
      </c>
      <c r="C24" s="329">
        <f>SUM($C$14:C23)</f>
        <v>15167490366</v>
      </c>
      <c r="E24" s="374"/>
      <c r="F24"/>
    </row>
    <row r="25" spans="1:6" ht="13.8" thickTop="1" x14ac:dyDescent="0.25"/>
    <row r="27" spans="1:6" hidden="1" x14ac:dyDescent="0.25"/>
    <row r="28" spans="1:6" hidden="1" x14ac:dyDescent="0.25"/>
    <row r="29" spans="1:6" hidden="1" x14ac:dyDescent="0.25"/>
    <row r="30" spans="1:6" hidden="1" x14ac:dyDescent="0.25"/>
    <row r="31" spans="1:6" hidden="1" x14ac:dyDescent="0.25"/>
    <row r="33" spans="1:7" x14ac:dyDescent="0.25">
      <c r="B33" s="40"/>
      <c r="C33" s="40"/>
      <c r="D33" s="40"/>
      <c r="E33" s="790"/>
      <c r="F33" s="1009"/>
      <c r="G33" s="1009"/>
    </row>
    <row r="34" spans="1:7" x14ac:dyDescent="0.25">
      <c r="A34" s="398" t="s">
        <v>656</v>
      </c>
      <c r="B34" s="40"/>
      <c r="C34" s="791" t="s">
        <v>870</v>
      </c>
      <c r="D34" s="40"/>
      <c r="E34" s="792"/>
      <c r="F34" s="1009" t="s">
        <v>577</v>
      </c>
      <c r="G34" s="1009"/>
    </row>
    <row r="35" spans="1:7" s="15" customFormat="1" ht="14.4" x14ac:dyDescent="0.3">
      <c r="A35" s="397" t="s">
        <v>569</v>
      </c>
      <c r="B35" s="790"/>
      <c r="C35" s="793" t="s">
        <v>871</v>
      </c>
      <c r="D35" s="769"/>
      <c r="E35" s="773"/>
      <c r="F35" s="544" t="s">
        <v>578</v>
      </c>
      <c r="G35" s="544"/>
    </row>
    <row r="36" spans="1:7" ht="14.4" x14ac:dyDescent="0.3">
      <c r="A36"/>
      <c r="B36" s="8"/>
      <c r="D36" s="526"/>
      <c r="E36"/>
      <c r="F36"/>
      <c r="G36"/>
    </row>
    <row r="37" spans="1:7" customFormat="1" ht="14.4" x14ac:dyDescent="0.3">
      <c r="C37" s="335"/>
    </row>
    <row r="38" spans="1:7" customFormat="1" ht="14.4" x14ac:dyDescent="0.3"/>
    <row r="39" spans="1:7" customFormat="1" ht="14.4" x14ac:dyDescent="0.3">
      <c r="E39" s="2"/>
      <c r="F39" s="2"/>
      <c r="G39" s="2"/>
    </row>
    <row r="40" spans="1:7" customFormat="1" ht="14.4" x14ac:dyDescent="0.3">
      <c r="E40" s="2"/>
      <c r="F40" s="2"/>
      <c r="G40" s="2"/>
    </row>
    <row r="41" spans="1:7" customFormat="1" ht="14.4" x14ac:dyDescent="0.3">
      <c r="A41" s="2"/>
      <c r="E41" s="2"/>
      <c r="F41" s="2"/>
      <c r="G41" s="2"/>
    </row>
  </sheetData>
  <mergeCells count="2">
    <mergeCell ref="F33:G33"/>
    <mergeCell ref="F34:G34"/>
  </mergeCells>
  <hyperlinks>
    <hyperlink ref="D1" location="BG!A1" display="BG" xr:uid="{00000000-0004-0000-0A00-000000000000}"/>
  </hyperlinks>
  <printOptions horizontalCentered="1"/>
  <pageMargins left="0.7" right="0.7" top="0.75" bottom="0.75" header="0.3" footer="0.3"/>
  <pageSetup paperSize="9" scale="84" orientation="landscape" r:id="rId1"/>
  <customProperties>
    <customPr name="_pios_id" r:id="rId2"/>
  </customProperties>
  <ignoredErrors>
    <ignoredError sqref="F16:G16" formulaRange="1"/>
  </ignoredError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pageSetUpPr fitToPage="1"/>
  </sheetPr>
  <dimension ref="A1:G24"/>
  <sheetViews>
    <sheetView showGridLines="0" workbookViewId="0">
      <selection activeCell="F11" sqref="F11"/>
    </sheetView>
  </sheetViews>
  <sheetFormatPr baseColWidth="10" defaultRowHeight="14.4" x14ac:dyDescent="0.3"/>
  <cols>
    <col min="1" max="1" width="48.44140625" customWidth="1"/>
    <col min="2" max="3" width="33.33203125" customWidth="1"/>
    <col min="4" max="4" width="6.88671875" customWidth="1"/>
    <col min="6" max="6" width="14.5546875" bestFit="1" customWidth="1"/>
  </cols>
  <sheetData>
    <row r="1" spans="1:7" x14ac:dyDescent="0.3">
      <c r="A1" s="59"/>
      <c r="C1" s="217" t="s">
        <v>114</v>
      </c>
    </row>
    <row r="4" spans="1:7" x14ac:dyDescent="0.3">
      <c r="A4" s="1010" t="s">
        <v>225</v>
      </c>
      <c r="B4" s="1010"/>
      <c r="C4" s="1010"/>
    </row>
    <row r="6" spans="1:7" x14ac:dyDescent="0.3">
      <c r="A6" s="1" t="s">
        <v>13</v>
      </c>
      <c r="B6" s="1"/>
      <c r="C6" s="1"/>
      <c r="D6" s="1"/>
      <c r="E6" s="1"/>
      <c r="F6" s="1"/>
      <c r="G6" s="1"/>
    </row>
    <row r="7" spans="1:7" ht="15" customHeight="1" x14ac:dyDescent="0.3">
      <c r="B7" s="1002" t="s">
        <v>588</v>
      </c>
      <c r="C7" s="1002"/>
    </row>
    <row r="8" spans="1:7" x14ac:dyDescent="0.3">
      <c r="A8" s="11" t="s">
        <v>5</v>
      </c>
      <c r="B8" s="190">
        <v>2026</v>
      </c>
      <c r="C8" s="190">
        <v>2025</v>
      </c>
    </row>
    <row r="9" spans="1:7" x14ac:dyDescent="0.3">
      <c r="A9" s="18" t="s">
        <v>87</v>
      </c>
      <c r="B9" s="330">
        <v>339893423279</v>
      </c>
      <c r="C9" s="14">
        <v>361178866243</v>
      </c>
    </row>
    <row r="10" spans="1:7" x14ac:dyDescent="0.3">
      <c r="A10" s="18" t="s">
        <v>486</v>
      </c>
      <c r="B10" s="14">
        <v>82709705930</v>
      </c>
      <c r="C10" s="14">
        <v>104658617335</v>
      </c>
      <c r="F10" s="437"/>
    </row>
    <row r="11" spans="1:7" ht="24.75" customHeight="1" x14ac:dyDescent="0.3">
      <c r="A11" s="332" t="s">
        <v>567</v>
      </c>
      <c r="B11" s="893">
        <v>-7917044908</v>
      </c>
      <c r="C11" s="333">
        <v>-7659878908</v>
      </c>
    </row>
    <row r="12" spans="1:7" ht="15" thickBot="1" x14ac:dyDescent="0.35">
      <c r="A12" s="10" t="s">
        <v>12</v>
      </c>
      <c r="B12" s="17">
        <f>SUM(B9:B11)</f>
        <v>414686084301</v>
      </c>
      <c r="C12" s="19">
        <f>SUM(C9:C11)</f>
        <v>458177604670</v>
      </c>
    </row>
    <row r="13" spans="1:7" ht="15" thickTop="1" x14ac:dyDescent="0.3"/>
    <row r="16" spans="1:7" hidden="1" x14ac:dyDescent="0.3"/>
    <row r="17" spans="1:3" hidden="1" x14ac:dyDescent="0.3"/>
    <row r="18" spans="1:3" hidden="1" x14ac:dyDescent="0.3"/>
    <row r="22" spans="1:3" x14ac:dyDescent="0.3">
      <c r="B22" s="773"/>
    </row>
    <row r="23" spans="1:3" s="59" customFormat="1" x14ac:dyDescent="0.3">
      <c r="A23" s="394" t="s">
        <v>658</v>
      </c>
      <c r="B23" s="769" t="s">
        <v>862</v>
      </c>
      <c r="C23" s="394" t="s">
        <v>582</v>
      </c>
    </row>
    <row r="24" spans="1:3" x14ac:dyDescent="0.3">
      <c r="A24" s="529" t="s">
        <v>624</v>
      </c>
      <c r="B24" s="770" t="s">
        <v>855</v>
      </c>
      <c r="C24" s="70" t="s">
        <v>583</v>
      </c>
    </row>
  </sheetData>
  <mergeCells count="2">
    <mergeCell ref="B7:C7"/>
    <mergeCell ref="A4:C4"/>
  </mergeCells>
  <hyperlinks>
    <hyperlink ref="C1" location="BG!A1" display="BG" xr:uid="{00000000-0004-0000-0B00-000000000000}"/>
  </hyperlinks>
  <printOptions horizontalCentered="1"/>
  <pageMargins left="0.7" right="0.7" top="0.75" bottom="0.75" header="0.3" footer="0.3"/>
  <pageSetup paperSize="9" scale="76" orientation="portrait" r:id="rId1"/>
  <customProperties>
    <customPr name="_pios_id" r:id="rId2"/>
  </customProperties>
  <ignoredErrors>
    <ignoredError sqref="B12:C12" formulaRange="1"/>
  </ignoredErrors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pageSetUpPr fitToPage="1"/>
  </sheetPr>
  <dimension ref="A1:AD30"/>
  <sheetViews>
    <sheetView showGridLines="0" zoomScale="85" zoomScaleNormal="85" zoomScaleSheetLayoutView="85" workbookViewId="0">
      <selection activeCell="E32" sqref="E32"/>
    </sheetView>
  </sheetViews>
  <sheetFormatPr baseColWidth="10" defaultRowHeight="14.4" x14ac:dyDescent="0.3"/>
  <cols>
    <col min="1" max="1" width="17.6640625" style="70" customWidth="1"/>
    <col min="2" max="2" width="18.33203125" style="70" customWidth="1"/>
    <col min="3" max="3" width="21.33203125" style="70" customWidth="1"/>
    <col min="4" max="4" width="23.44140625" style="70" customWidth="1"/>
    <col min="5" max="5" width="22.33203125" style="70" customWidth="1"/>
    <col min="6" max="6" width="2.44140625" style="70" customWidth="1"/>
    <col min="7" max="7" width="19.6640625" style="70" customWidth="1"/>
    <col min="8" max="8" width="25.5546875" style="70" customWidth="1"/>
    <col min="9" max="9" width="21.5546875" style="70" customWidth="1"/>
    <col min="10" max="10" width="25.6640625" style="70" customWidth="1"/>
    <col min="11" max="11" width="22.33203125" style="70" customWidth="1"/>
    <col min="12" max="12" width="19.6640625" style="70" customWidth="1"/>
    <col min="13" max="30" width="11.33203125" style="70"/>
  </cols>
  <sheetData>
    <row r="1" spans="1:12" x14ac:dyDescent="0.3">
      <c r="A1" s="73"/>
      <c r="B1" s="85"/>
      <c r="D1" s="85" t="s">
        <v>114</v>
      </c>
    </row>
    <row r="4" spans="1:12" x14ac:dyDescent="0.3">
      <c r="A4" s="1010" t="s">
        <v>227</v>
      </c>
      <c r="B4" s="1010"/>
      <c r="C4" s="1010"/>
      <c r="D4" s="1010"/>
      <c r="E4" s="1010"/>
      <c r="F4" s="1010"/>
    </row>
    <row r="5" spans="1:12" s="25" customFormat="1" x14ac:dyDescent="0.3">
      <c r="A5" s="196" t="s">
        <v>481</v>
      </c>
      <c r="B5" s="197"/>
      <c r="C5" s="86"/>
      <c r="D5" s="86"/>
      <c r="E5" s="86"/>
      <c r="F5" s="86"/>
    </row>
    <row r="6" spans="1:12" x14ac:dyDescent="0.3">
      <c r="A6" s="70" t="s">
        <v>228</v>
      </c>
    </row>
    <row r="7" spans="1:12" x14ac:dyDescent="0.3">
      <c r="A7" s="70" t="s">
        <v>372</v>
      </c>
      <c r="B7" s="194">
        <v>2026</v>
      </c>
      <c r="C7" s="193">
        <v>2025</v>
      </c>
    </row>
    <row r="8" spans="1:12" x14ac:dyDescent="0.3">
      <c r="A8" s="70" t="s">
        <v>375</v>
      </c>
      <c r="B8" s="152">
        <v>0</v>
      </c>
      <c r="C8" s="152">
        <v>0</v>
      </c>
      <c r="D8" s="151"/>
    </row>
    <row r="10" spans="1:12" x14ac:dyDescent="0.3">
      <c r="A10" s="70" t="s">
        <v>231</v>
      </c>
      <c r="D10"/>
      <c r="E10"/>
      <c r="G10" s="70" t="s">
        <v>373</v>
      </c>
    </row>
    <row r="11" spans="1:12" x14ac:dyDescent="0.3">
      <c r="D11" s="198">
        <f>IFERROR(IF(Indice!B8="","2XX2",YEAR(Indice!B8)),"2XX2")</f>
        <v>2026</v>
      </c>
      <c r="E11" s="195"/>
      <c r="K11"/>
      <c r="L11"/>
    </row>
    <row r="12" spans="1:12" ht="28.8" x14ac:dyDescent="0.3">
      <c r="A12" s="150" t="s">
        <v>357</v>
      </c>
      <c r="B12" s="147" t="s">
        <v>358</v>
      </c>
      <c r="C12" s="147" t="s">
        <v>374</v>
      </c>
      <c r="D12" s="639" t="s">
        <v>371</v>
      </c>
      <c r="E12" s="639" t="s">
        <v>229</v>
      </c>
      <c r="G12" s="150" t="s">
        <v>374</v>
      </c>
      <c r="H12" s="147" t="s">
        <v>376</v>
      </c>
      <c r="I12" s="147" t="s">
        <v>379</v>
      </c>
      <c r="J12" s="147" t="s">
        <v>377</v>
      </c>
      <c r="K12" s="147" t="s">
        <v>232</v>
      </c>
      <c r="L12" s="147" t="s">
        <v>378</v>
      </c>
    </row>
    <row r="13" spans="1:12" x14ac:dyDescent="0.3">
      <c r="A13" s="126"/>
      <c r="B13" s="126"/>
      <c r="C13" s="126"/>
      <c r="D13" s="126">
        <v>0</v>
      </c>
      <c r="E13" s="126">
        <v>0</v>
      </c>
      <c r="G13" s="126"/>
      <c r="H13" s="126"/>
      <c r="I13" s="126"/>
      <c r="J13" s="126"/>
      <c r="K13" s="638">
        <f>J13*D13</f>
        <v>0</v>
      </c>
      <c r="L13" s="638">
        <f>J13*E13</f>
        <v>0</v>
      </c>
    </row>
    <row r="14" spans="1:12" x14ac:dyDescent="0.3">
      <c r="A14" s="118"/>
      <c r="B14" s="118"/>
      <c r="C14" s="1015" t="s">
        <v>487</v>
      </c>
      <c r="D14" s="1016"/>
      <c r="E14" s="1017"/>
      <c r="G14" s="118"/>
      <c r="H14" s="1015" t="s">
        <v>487</v>
      </c>
      <c r="I14" s="1016"/>
      <c r="J14" s="1017"/>
      <c r="K14" s="638">
        <f t="shared" ref="K14:K18" si="0">J14*D14</f>
        <v>0</v>
      </c>
      <c r="L14" s="638">
        <f t="shared" ref="L14:L18" si="1">J14*E14</f>
        <v>0</v>
      </c>
    </row>
    <row r="15" spans="1:12" x14ac:dyDescent="0.3">
      <c r="A15" s="118"/>
      <c r="B15" s="118"/>
      <c r="C15" s="118"/>
      <c r="D15" s="638">
        <v>0</v>
      </c>
      <c r="E15" s="638">
        <v>0</v>
      </c>
      <c r="G15" s="118"/>
      <c r="H15" s="118"/>
      <c r="I15" s="118"/>
      <c r="J15" s="126"/>
      <c r="K15" s="638">
        <f t="shared" si="0"/>
        <v>0</v>
      </c>
      <c r="L15" s="638">
        <f t="shared" si="1"/>
        <v>0</v>
      </c>
    </row>
    <row r="16" spans="1:12" x14ac:dyDescent="0.3">
      <c r="A16" s="118"/>
      <c r="B16" s="118"/>
      <c r="C16" s="118"/>
      <c r="D16" s="638">
        <v>0</v>
      </c>
      <c r="E16" s="638">
        <v>0</v>
      </c>
      <c r="G16" s="118"/>
      <c r="H16" s="118"/>
      <c r="I16" s="118"/>
      <c r="J16" s="126"/>
      <c r="K16" s="638">
        <f t="shared" si="0"/>
        <v>0</v>
      </c>
      <c r="L16" s="638">
        <f t="shared" si="1"/>
        <v>0</v>
      </c>
    </row>
    <row r="17" spans="1:30" x14ac:dyDescent="0.3">
      <c r="A17" s="118"/>
      <c r="B17" s="118"/>
      <c r="C17" s="118"/>
      <c r="D17" s="638">
        <v>0</v>
      </c>
      <c r="E17" s="638">
        <v>0</v>
      </c>
      <c r="G17" s="118"/>
      <c r="H17" s="118"/>
      <c r="I17" s="118"/>
      <c r="J17" s="126"/>
      <c r="K17" s="638">
        <f t="shared" si="0"/>
        <v>0</v>
      </c>
      <c r="L17" s="638">
        <f t="shared" si="1"/>
        <v>0</v>
      </c>
    </row>
    <row r="18" spans="1:30" x14ac:dyDescent="0.3">
      <c r="A18" s="118"/>
      <c r="B18" s="118"/>
      <c r="C18" s="118"/>
      <c r="D18" s="638">
        <v>0</v>
      </c>
      <c r="E18" s="638">
        <v>0</v>
      </c>
      <c r="G18" s="118"/>
      <c r="H18" s="118"/>
      <c r="I18" s="118"/>
      <c r="J18" s="126"/>
      <c r="K18" s="638">
        <f t="shared" si="0"/>
        <v>0</v>
      </c>
      <c r="L18" s="638">
        <f t="shared" si="1"/>
        <v>0</v>
      </c>
    </row>
    <row r="23" spans="1:30" x14ac:dyDescent="0.3">
      <c r="D23" s="73"/>
    </row>
    <row r="26" spans="1:30" ht="15" customHeight="1" x14ac:dyDescent="0.3">
      <c r="E26" s="780"/>
      <c r="F26" s="780"/>
      <c r="G26" s="780"/>
    </row>
    <row r="27" spans="1:30" x14ac:dyDescent="0.3">
      <c r="E27" s="780"/>
      <c r="F27" s="780"/>
      <c r="G27" s="780"/>
    </row>
    <row r="28" spans="1:30" s="59" customFormat="1" x14ac:dyDescent="0.3">
      <c r="A28" s="1018" t="s">
        <v>656</v>
      </c>
      <c r="B28" s="1019"/>
      <c r="C28" s="1020"/>
      <c r="D28" s="1020"/>
      <c r="E28" s="769" t="s">
        <v>861</v>
      </c>
      <c r="F28" s="769"/>
      <c r="G28" s="782"/>
      <c r="H28" s="400"/>
      <c r="I28" s="1021" t="s">
        <v>568</v>
      </c>
      <c r="J28" s="1021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</row>
    <row r="29" spans="1:30" x14ac:dyDescent="0.3">
      <c r="A29" s="1011" t="s">
        <v>569</v>
      </c>
      <c r="B29" s="1012"/>
      <c r="C29" s="1013"/>
      <c r="D29" s="1013"/>
      <c r="E29" s="783"/>
      <c r="F29" s="770"/>
      <c r="G29" s="770" t="s">
        <v>586</v>
      </c>
      <c r="H29" s="399"/>
      <c r="I29" s="1014" t="s">
        <v>571</v>
      </c>
      <c r="J29" s="1014"/>
    </row>
    <row r="30" spans="1:30" x14ac:dyDescent="0.3">
      <c r="E30" s="780"/>
      <c r="F30" s="780"/>
      <c r="G30" s="780"/>
    </row>
  </sheetData>
  <mergeCells count="9">
    <mergeCell ref="A29:B29"/>
    <mergeCell ref="C29:D29"/>
    <mergeCell ref="I29:J29"/>
    <mergeCell ref="A4:F4"/>
    <mergeCell ref="C14:E14"/>
    <mergeCell ref="H14:J14"/>
    <mergeCell ref="A28:B28"/>
    <mergeCell ref="C28:D28"/>
    <mergeCell ref="I28:J28"/>
  </mergeCells>
  <hyperlinks>
    <hyperlink ref="D1" location="BG!A1" display="BG" xr:uid="{00000000-0004-0000-0C00-000000000000}"/>
  </hyperlinks>
  <printOptions horizontalCentered="1"/>
  <pageMargins left="0.7" right="0.7" top="0.75" bottom="0.75" header="0.3" footer="0.3"/>
  <pageSetup paperSize="9" scale="54" orientation="landscape" r:id="rId1"/>
  <customProperties>
    <customPr name="_pios_id" r:id="rId2"/>
  </customProperties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pageSetUpPr fitToPage="1"/>
  </sheetPr>
  <dimension ref="A1:CX35"/>
  <sheetViews>
    <sheetView showGridLines="0" zoomScale="85" zoomScaleNormal="85" workbookViewId="0">
      <selection activeCell="K24" sqref="K24"/>
    </sheetView>
  </sheetViews>
  <sheetFormatPr baseColWidth="10" defaultRowHeight="14.4" x14ac:dyDescent="0.3"/>
  <cols>
    <col min="1" max="1" width="28.77734375" style="70" customWidth="1"/>
    <col min="2" max="2" width="18.44140625" style="70" customWidth="1"/>
    <col min="3" max="3" width="17.33203125" style="70" customWidth="1"/>
    <col min="4" max="4" width="16" style="70" customWidth="1"/>
    <col min="5" max="5" width="12.109375" style="70" customWidth="1"/>
    <col min="6" max="6" width="20.44140625" style="70" customWidth="1"/>
    <col min="7" max="7" width="18" style="70" bestFit="1" customWidth="1"/>
    <col min="8" max="8" width="16.88671875" style="70" customWidth="1"/>
    <col min="9" max="9" width="17" style="70" customWidth="1"/>
    <col min="10" max="10" width="11.88671875" style="70" customWidth="1"/>
    <col min="11" max="11" width="18.6640625" style="70" customWidth="1"/>
    <col min="12" max="13" width="20.33203125" style="70" customWidth="1"/>
    <col min="14" max="30" width="11.33203125" style="70"/>
  </cols>
  <sheetData>
    <row r="1" spans="1:102" x14ac:dyDescent="0.3">
      <c r="L1" s="85" t="s">
        <v>114</v>
      </c>
    </row>
    <row r="6" spans="1:102" ht="24.75" customHeight="1" x14ac:dyDescent="0.3">
      <c r="A6" s="1027" t="s">
        <v>233</v>
      </c>
      <c r="B6" s="1028"/>
      <c r="C6" s="1028"/>
      <c r="D6" s="1028"/>
      <c r="E6" s="1028"/>
      <c r="F6" s="1028"/>
      <c r="G6" s="1028"/>
      <c r="H6" s="1028"/>
      <c r="I6" s="1028"/>
      <c r="J6" s="1028"/>
      <c r="K6" s="1028"/>
      <c r="L6" s="1028"/>
      <c r="M6" s="1029"/>
      <c r="N6" s="98"/>
      <c r="O6" s="98"/>
      <c r="P6" s="98"/>
      <c r="Q6" s="98"/>
      <c r="R6" s="98"/>
      <c r="S6" s="98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</row>
    <row r="7" spans="1:102" ht="17.399999999999999" customHeight="1" x14ac:dyDescent="0.3">
      <c r="A7" s="200" t="s">
        <v>481</v>
      </c>
      <c r="B7" s="98"/>
      <c r="C7" s="98"/>
      <c r="D7" s="98"/>
      <c r="E7" s="98"/>
      <c r="F7" s="98"/>
      <c r="G7" s="98"/>
      <c r="H7" s="98"/>
      <c r="I7" s="98"/>
      <c r="J7" s="99">
        <v>-1</v>
      </c>
      <c r="K7" s="98"/>
      <c r="L7" s="98"/>
      <c r="M7" s="98"/>
      <c r="N7" s="98"/>
      <c r="O7" s="98"/>
      <c r="P7" s="98"/>
      <c r="Q7" s="98"/>
      <c r="R7" s="98"/>
      <c r="S7" s="98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</row>
    <row r="8" spans="1:102" s="25" customFormat="1" ht="7.2" customHeight="1" x14ac:dyDescent="0.3"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97"/>
      <c r="O8" s="97"/>
      <c r="P8" s="97"/>
      <c r="Q8" s="97"/>
      <c r="R8" s="97"/>
      <c r="S8" s="97"/>
    </row>
    <row r="9" spans="1:102" s="96" customFormat="1" ht="55.5" customHeight="1" x14ac:dyDescent="0.3">
      <c r="A9" s="202"/>
      <c r="B9" s="201" t="s">
        <v>163</v>
      </c>
      <c r="C9" s="201" t="s">
        <v>164</v>
      </c>
      <c r="D9" s="201" t="s">
        <v>55</v>
      </c>
      <c r="E9" s="201" t="s">
        <v>165</v>
      </c>
      <c r="F9" s="201" t="s">
        <v>166</v>
      </c>
      <c r="G9" s="201" t="s">
        <v>167</v>
      </c>
      <c r="H9" s="201" t="s">
        <v>168</v>
      </c>
      <c r="I9" s="201" t="s">
        <v>169</v>
      </c>
      <c r="J9" s="201" t="s">
        <v>170</v>
      </c>
      <c r="K9" s="201" t="s">
        <v>171</v>
      </c>
      <c r="L9" s="1030" t="s">
        <v>380</v>
      </c>
      <c r="M9" s="1031"/>
      <c r="N9" s="97"/>
      <c r="O9" s="97"/>
      <c r="P9" s="97"/>
      <c r="Q9" s="97"/>
      <c r="R9" s="97"/>
      <c r="S9" s="97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s="96" customFormat="1" x14ac:dyDescent="0.3">
      <c r="A10" s="203"/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5">
        <v>2026</v>
      </c>
      <c r="M10" s="206">
        <v>2025</v>
      </c>
      <c r="N10" s="97"/>
      <c r="O10" s="97"/>
      <c r="P10" s="97"/>
      <c r="Q10" s="97"/>
      <c r="R10" s="97"/>
      <c r="S10" s="97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</row>
    <row r="11" spans="1:102" x14ac:dyDescent="0.3">
      <c r="A11" s="383" t="s">
        <v>172</v>
      </c>
      <c r="B11" s="475">
        <v>133863636</v>
      </c>
      <c r="C11" s="475"/>
      <c r="D11" s="475"/>
      <c r="E11" s="475">
        <v>0</v>
      </c>
      <c r="F11" s="475">
        <f>+B11+C11+D11+E11</f>
        <v>133863636</v>
      </c>
      <c r="G11" s="475">
        <v>5019886</v>
      </c>
      <c r="H11" s="475">
        <v>3011932</v>
      </c>
      <c r="I11" s="100">
        <v>0</v>
      </c>
      <c r="J11" s="475">
        <v>0</v>
      </c>
      <c r="K11" s="473">
        <f>+G11+H11+I11+J11</f>
        <v>8031818</v>
      </c>
      <c r="L11" s="473">
        <f>+F11-K11</f>
        <v>125831818</v>
      </c>
      <c r="M11" s="473">
        <v>128843750</v>
      </c>
      <c r="N11" s="101"/>
      <c r="O11" s="98"/>
      <c r="P11" s="98"/>
      <c r="Q11" s="98"/>
      <c r="R11" s="98"/>
      <c r="S11" s="98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</row>
    <row r="12" spans="1:102" x14ac:dyDescent="0.3">
      <c r="A12" s="384" t="s">
        <v>173</v>
      </c>
      <c r="B12" s="473">
        <v>21077428025</v>
      </c>
      <c r="C12" s="703">
        <v>3530631319</v>
      </c>
      <c r="D12" s="100">
        <v>-1001968548</v>
      </c>
      <c r="E12" s="705">
        <v>0</v>
      </c>
      <c r="F12" s="703">
        <f t="shared" ref="F12:F20" si="0">+B12+C12+D12+E12</f>
        <v>23606090796</v>
      </c>
      <c r="G12" s="703">
        <v>6594613980</v>
      </c>
      <c r="H12" s="703">
        <v>812966778</v>
      </c>
      <c r="I12" s="100">
        <v>-351889969</v>
      </c>
      <c r="J12" s="475">
        <v>0</v>
      </c>
      <c r="K12" s="473">
        <f>SUM(G12:J12)</f>
        <v>7055690789</v>
      </c>
      <c r="L12" s="473">
        <f>F12-+K12</f>
        <v>16550400007</v>
      </c>
      <c r="M12" s="473">
        <v>14482814045</v>
      </c>
      <c r="N12" s="98"/>
      <c r="O12" s="98"/>
      <c r="P12" s="98"/>
      <c r="Q12" s="98"/>
      <c r="R12" s="98"/>
      <c r="S12" s="98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</row>
    <row r="13" spans="1:102" x14ac:dyDescent="0.3">
      <c r="A13" s="383" t="s">
        <v>488</v>
      </c>
      <c r="B13" s="474">
        <v>16658489319</v>
      </c>
      <c r="C13" s="704">
        <v>1814677656</v>
      </c>
      <c r="D13" s="100">
        <v>-597944050</v>
      </c>
      <c r="E13" s="475">
        <v>0</v>
      </c>
      <c r="F13" s="703">
        <f t="shared" si="0"/>
        <v>17875222925</v>
      </c>
      <c r="G13" s="704">
        <v>1820744789</v>
      </c>
      <c r="H13" s="703">
        <v>350754574</v>
      </c>
      <c r="I13" s="100">
        <v>-35876643</v>
      </c>
      <c r="J13" s="475">
        <v>0</v>
      </c>
      <c r="K13" s="473">
        <f t="shared" ref="K13:K18" si="1">SUM(G13:J13)</f>
        <v>2135622720</v>
      </c>
      <c r="L13" s="385">
        <f t="shared" ref="L13:L20" si="2">F13-+K13</f>
        <v>15739600205</v>
      </c>
      <c r="M13" s="100">
        <v>14837744530</v>
      </c>
      <c r="N13" s="98"/>
      <c r="O13" s="98"/>
      <c r="P13" s="98"/>
      <c r="Q13" s="98"/>
      <c r="R13" s="98"/>
      <c r="S13" s="98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</row>
    <row r="14" spans="1:102" x14ac:dyDescent="0.3">
      <c r="A14" s="383" t="s">
        <v>174</v>
      </c>
      <c r="B14" s="474">
        <v>5176307006</v>
      </c>
      <c r="C14" s="704">
        <v>114893051</v>
      </c>
      <c r="D14" s="100"/>
      <c r="E14" s="475">
        <v>0</v>
      </c>
      <c r="F14" s="703">
        <f t="shared" si="0"/>
        <v>5291200057</v>
      </c>
      <c r="G14" s="704">
        <v>4542929580</v>
      </c>
      <c r="H14" s="704">
        <v>67659215</v>
      </c>
      <c r="I14" s="100">
        <v>0</v>
      </c>
      <c r="J14" s="475">
        <v>0</v>
      </c>
      <c r="K14" s="473">
        <f t="shared" si="1"/>
        <v>4610588795</v>
      </c>
      <c r="L14" s="385">
        <f t="shared" si="2"/>
        <v>680611262</v>
      </c>
      <c r="M14" s="100">
        <v>633377426</v>
      </c>
      <c r="N14" s="98"/>
      <c r="O14" s="98"/>
      <c r="P14" s="98"/>
      <c r="Q14" s="98"/>
      <c r="R14" s="98"/>
      <c r="S14" s="98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</row>
    <row r="15" spans="1:102" x14ac:dyDescent="0.3">
      <c r="A15" s="383" t="s">
        <v>175</v>
      </c>
      <c r="B15" s="474">
        <v>11723712863</v>
      </c>
      <c r="C15" s="704">
        <v>11712033</v>
      </c>
      <c r="D15" s="100"/>
      <c r="E15" s="475">
        <v>0</v>
      </c>
      <c r="F15" s="703">
        <f t="shared" si="0"/>
        <v>11735424896</v>
      </c>
      <c r="G15" s="704">
        <v>8567696590</v>
      </c>
      <c r="H15" s="704">
        <v>274048488</v>
      </c>
      <c r="I15" s="100">
        <v>0</v>
      </c>
      <c r="J15" s="475">
        <v>0</v>
      </c>
      <c r="K15" s="473">
        <f t="shared" si="1"/>
        <v>8841745078</v>
      </c>
      <c r="L15" s="385">
        <f t="shared" si="2"/>
        <v>2893679818</v>
      </c>
      <c r="M15" s="100">
        <v>3156016273</v>
      </c>
      <c r="N15" s="98"/>
      <c r="O15" s="98"/>
      <c r="P15" s="98"/>
      <c r="Q15" s="98"/>
      <c r="R15" s="98"/>
      <c r="S15" s="98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</row>
    <row r="16" spans="1:102" x14ac:dyDescent="0.3">
      <c r="A16" s="383" t="s">
        <v>176</v>
      </c>
      <c r="B16" s="474">
        <v>12292180639</v>
      </c>
      <c r="C16" s="704">
        <v>48839045</v>
      </c>
      <c r="D16" s="100">
        <v>-2394182</v>
      </c>
      <c r="E16" s="475">
        <v>0</v>
      </c>
      <c r="F16" s="703">
        <f t="shared" si="0"/>
        <v>12338625502</v>
      </c>
      <c r="G16" s="704">
        <v>8592909831</v>
      </c>
      <c r="H16" s="704">
        <v>336392346</v>
      </c>
      <c r="I16" s="100">
        <v>-1616074</v>
      </c>
      <c r="J16" s="475">
        <v>0</v>
      </c>
      <c r="K16" s="473">
        <f>SUM(G16:J16)</f>
        <v>8927686103</v>
      </c>
      <c r="L16" s="385">
        <f t="shared" si="2"/>
        <v>3410939399</v>
      </c>
      <c r="M16" s="100">
        <v>3699270808</v>
      </c>
      <c r="N16" s="98"/>
      <c r="O16" s="98"/>
      <c r="P16" s="98"/>
      <c r="Q16" s="98"/>
      <c r="R16" s="98"/>
      <c r="S16" s="98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</row>
    <row r="17" spans="1:62" x14ac:dyDescent="0.3">
      <c r="A17" s="384" t="s">
        <v>177</v>
      </c>
      <c r="B17" s="473">
        <v>2171139388</v>
      </c>
      <c r="C17" s="703">
        <v>1819614056</v>
      </c>
      <c r="D17" s="385"/>
      <c r="E17" s="705">
        <v>0</v>
      </c>
      <c r="F17" s="703">
        <f t="shared" si="0"/>
        <v>3990753444</v>
      </c>
      <c r="G17" s="705">
        <v>0</v>
      </c>
      <c r="H17" s="705"/>
      <c r="I17" s="385">
        <v>0</v>
      </c>
      <c r="J17" s="705">
        <v>0</v>
      </c>
      <c r="K17" s="473">
        <f t="shared" si="1"/>
        <v>0</v>
      </c>
      <c r="L17" s="385">
        <f t="shared" si="2"/>
        <v>3990753444</v>
      </c>
      <c r="M17" s="473">
        <v>2171139388</v>
      </c>
      <c r="N17" s="98"/>
      <c r="O17" s="98"/>
      <c r="P17" s="98"/>
      <c r="Q17" s="98"/>
      <c r="R17" s="98"/>
      <c r="S17" s="98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</row>
    <row r="18" spans="1:62" x14ac:dyDescent="0.3">
      <c r="A18" s="383" t="s">
        <v>489</v>
      </c>
      <c r="B18" s="474">
        <v>71446979917</v>
      </c>
      <c r="C18" s="475"/>
      <c r="D18" s="704">
        <v>-5376421021</v>
      </c>
      <c r="E18" s="475">
        <v>0</v>
      </c>
      <c r="F18" s="703">
        <f t="shared" si="0"/>
        <v>66070558896</v>
      </c>
      <c r="G18" s="475">
        <v>0</v>
      </c>
      <c r="H18" s="475"/>
      <c r="I18" s="100">
        <v>0</v>
      </c>
      <c r="J18" s="475">
        <v>0</v>
      </c>
      <c r="K18" s="473">
        <f t="shared" si="1"/>
        <v>0</v>
      </c>
      <c r="L18" s="385">
        <f>F18-+K18</f>
        <v>66070558896</v>
      </c>
      <c r="M18" s="100">
        <v>71446979917</v>
      </c>
      <c r="N18" s="98"/>
      <c r="O18" s="98"/>
      <c r="P18" s="98"/>
      <c r="Q18" s="98"/>
      <c r="R18" s="98"/>
      <c r="S18" s="98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</row>
    <row r="19" spans="1:62" x14ac:dyDescent="0.3">
      <c r="A19" s="383" t="s">
        <v>490</v>
      </c>
      <c r="B19" s="474">
        <v>31928733340</v>
      </c>
      <c r="C19" s="475"/>
      <c r="D19" s="704"/>
      <c r="E19" s="475">
        <v>0</v>
      </c>
      <c r="F19" s="703">
        <f t="shared" si="0"/>
        <v>31928733340</v>
      </c>
      <c r="G19" s="704">
        <v>5730968765</v>
      </c>
      <c r="H19" s="704">
        <v>155676218</v>
      </c>
      <c r="I19" s="100">
        <v>0</v>
      </c>
      <c r="J19" s="475">
        <v>0</v>
      </c>
      <c r="K19" s="473">
        <f>SUM(G19:J19)</f>
        <v>5886644983</v>
      </c>
      <c r="L19" s="385">
        <f t="shared" si="2"/>
        <v>26042088357</v>
      </c>
      <c r="M19" s="100">
        <v>26197764575</v>
      </c>
      <c r="N19" s="98"/>
      <c r="O19" s="98"/>
      <c r="P19" s="98"/>
      <c r="Q19" s="98"/>
      <c r="R19" s="98"/>
      <c r="S19" s="98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</row>
    <row r="20" spans="1:62" x14ac:dyDescent="0.3">
      <c r="A20" s="383" t="s">
        <v>615</v>
      </c>
      <c r="B20" s="475">
        <v>26225523401</v>
      </c>
      <c r="C20" s="704"/>
      <c r="D20" s="704"/>
      <c r="E20" s="475">
        <v>0</v>
      </c>
      <c r="F20" s="703">
        <f t="shared" si="0"/>
        <v>26225523401</v>
      </c>
      <c r="G20" s="704">
        <v>9713471339</v>
      </c>
      <c r="H20" s="704">
        <v>954029616</v>
      </c>
      <c r="I20" s="100">
        <v>0</v>
      </c>
      <c r="J20" s="475">
        <v>0</v>
      </c>
      <c r="K20" s="473">
        <f>SUM(G20:J20)</f>
        <v>10667500955</v>
      </c>
      <c r="L20" s="385">
        <f t="shared" si="2"/>
        <v>15558022446</v>
      </c>
      <c r="M20" s="100">
        <v>16512052062</v>
      </c>
      <c r="N20" s="98"/>
      <c r="O20" s="98"/>
      <c r="P20" s="98"/>
      <c r="Q20" s="98"/>
      <c r="R20" s="98"/>
      <c r="S20" s="98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</row>
    <row r="21" spans="1:62" ht="22.2" customHeight="1" x14ac:dyDescent="0.3">
      <c r="A21" s="1122" t="s">
        <v>234</v>
      </c>
      <c r="B21" s="1123">
        <f>SUM(B11:B20)</f>
        <v>198834357534</v>
      </c>
      <c r="C21" s="1123">
        <f>SUM(C11:C20)</f>
        <v>7340367160</v>
      </c>
      <c r="D21" s="1123">
        <f>SUM(D11:D20)</f>
        <v>-6978727801</v>
      </c>
      <c r="E21" s="1124">
        <f t="shared" ref="E21:I21" si="3">SUM(E11:E20)</f>
        <v>0</v>
      </c>
      <c r="F21" s="1123">
        <f>SUM(F11:F20)</f>
        <v>199195996893</v>
      </c>
      <c r="G21" s="1123">
        <f>SUM(G11:G20)</f>
        <v>45568354760</v>
      </c>
      <c r="H21" s="1123">
        <f>SUM(H11:H20)</f>
        <v>2954539167</v>
      </c>
      <c r="I21" s="1123">
        <f t="shared" si="3"/>
        <v>-389382686</v>
      </c>
      <c r="J21" s="1123">
        <f>SUM(J11:J20)</f>
        <v>0</v>
      </c>
      <c r="K21" s="1123">
        <f>SUM(K11:K20)</f>
        <v>48133511241</v>
      </c>
      <c r="L21" s="1123">
        <f>SUM(L11:L20)</f>
        <v>151062485652</v>
      </c>
      <c r="M21" s="1123">
        <f>SUM(M11:M20)</f>
        <v>153266002774</v>
      </c>
      <c r="N21" s="98"/>
      <c r="O21" s="98"/>
      <c r="P21" s="98"/>
      <c r="Q21" s="98"/>
      <c r="R21" s="98"/>
      <c r="S21" s="98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</row>
    <row r="22" spans="1:62" x14ac:dyDescent="0.3">
      <c r="F22" s="319"/>
      <c r="I22" s="373"/>
      <c r="L22" s="457"/>
    </row>
    <row r="23" spans="1:62" x14ac:dyDescent="0.3">
      <c r="D23" s="457"/>
      <c r="F23" s="373"/>
      <c r="G23" s="373"/>
      <c r="H23" s="373"/>
      <c r="I23" s="457"/>
      <c r="K23" s="373"/>
      <c r="L23" s="373"/>
      <c r="M23" s="373"/>
      <c r="N23" s="373"/>
    </row>
    <row r="24" spans="1:62" x14ac:dyDescent="0.3">
      <c r="C24" s="373"/>
      <c r="H24" s="373"/>
      <c r="I24" s="457"/>
      <c r="K24" s="373"/>
      <c r="L24" s="373"/>
      <c r="M24" s="373"/>
      <c r="N24" s="373"/>
    </row>
    <row r="25" spans="1:62" x14ac:dyDescent="0.3">
      <c r="C25" s="1037"/>
      <c r="D25" s="373"/>
      <c r="F25" s="373"/>
      <c r="H25" s="373"/>
      <c r="I25" s="457"/>
      <c r="K25" s="373"/>
      <c r="L25" s="373"/>
      <c r="M25" s="373"/>
      <c r="N25" s="373"/>
    </row>
    <row r="26" spans="1:62" x14ac:dyDescent="0.3">
      <c r="C26" s="1037"/>
      <c r="D26" s="373"/>
      <c r="H26" s="373"/>
      <c r="I26" s="457"/>
      <c r="K26" s="373"/>
      <c r="L26" s="373"/>
      <c r="M26" s="373"/>
      <c r="N26" s="373"/>
    </row>
    <row r="27" spans="1:62" x14ac:dyDescent="0.3">
      <c r="C27" s="1037"/>
      <c r="D27" s="605"/>
      <c r="G27" s="373"/>
      <c r="H27" s="373"/>
      <c r="I27" s="457"/>
      <c r="K27" s="373"/>
      <c r="L27" s="373"/>
      <c r="M27" s="373"/>
      <c r="N27" s="373"/>
    </row>
    <row r="28" spans="1:62" x14ac:dyDescent="0.3">
      <c r="F28" s="373"/>
      <c r="H28" s="373"/>
      <c r="I28" s="457"/>
      <c r="K28" s="373"/>
      <c r="L28" s="373"/>
      <c r="M28" s="373"/>
      <c r="N28" s="373"/>
    </row>
    <row r="29" spans="1:62" x14ac:dyDescent="0.3">
      <c r="F29" s="373"/>
      <c r="H29" s="373"/>
      <c r="I29" s="457"/>
      <c r="K29" s="373"/>
      <c r="L29" s="373"/>
      <c r="M29" s="373"/>
      <c r="N29" s="373"/>
    </row>
    <row r="30" spans="1:62" x14ac:dyDescent="0.3">
      <c r="F30" s="781"/>
      <c r="G30" s="780"/>
      <c r="I30" s="457"/>
      <c r="J30" s="457"/>
      <c r="K30" s="373"/>
      <c r="L30" s="373"/>
      <c r="M30" s="373"/>
      <c r="N30" s="373"/>
    </row>
    <row r="31" spans="1:62" x14ac:dyDescent="0.3">
      <c r="F31" s="781"/>
      <c r="G31" s="780"/>
      <c r="I31" s="373"/>
      <c r="K31" s="373"/>
      <c r="L31"/>
    </row>
    <row r="32" spans="1:62" x14ac:dyDescent="0.3">
      <c r="F32" s="780"/>
      <c r="G32" s="780"/>
      <c r="I32" s="373"/>
      <c r="K32" s="373"/>
    </row>
    <row r="33" spans="1:30" s="59" customFormat="1" ht="15.6" x14ac:dyDescent="0.3">
      <c r="A33" s="389"/>
      <c r="B33" s="1032" t="s">
        <v>656</v>
      </c>
      <c r="C33" s="1033"/>
      <c r="D33" s="1034"/>
      <c r="E33" s="1035"/>
      <c r="F33" s="769" t="s">
        <v>853</v>
      </c>
      <c r="G33" s="769"/>
      <c r="H33" s="390"/>
      <c r="I33" s="389"/>
      <c r="J33" s="1036" t="s">
        <v>568</v>
      </c>
      <c r="K33" s="1036"/>
      <c r="L33" s="389"/>
      <c r="M33" s="530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</row>
    <row r="34" spans="1:30" ht="15.6" x14ac:dyDescent="0.3">
      <c r="A34" s="387"/>
      <c r="B34" s="1022" t="s">
        <v>569</v>
      </c>
      <c r="C34" s="1023"/>
      <c r="D34" s="1024"/>
      <c r="E34" s="1025"/>
      <c r="F34" s="770" t="s">
        <v>854</v>
      </c>
      <c r="G34" s="770"/>
      <c r="H34" s="388"/>
      <c r="I34" s="387"/>
      <c r="J34" s="1026" t="s">
        <v>571</v>
      </c>
      <c r="K34" s="1026"/>
      <c r="L34" s="387"/>
      <c r="M34" s="386"/>
    </row>
    <row r="35" spans="1:30" x14ac:dyDescent="0.3">
      <c r="F35" s="780"/>
      <c r="G35" s="780"/>
      <c r="K35" s="373"/>
    </row>
  </sheetData>
  <mergeCells count="9">
    <mergeCell ref="B34:C34"/>
    <mergeCell ref="D34:E34"/>
    <mergeCell ref="J34:K34"/>
    <mergeCell ref="A6:M6"/>
    <mergeCell ref="L9:M9"/>
    <mergeCell ref="B33:C33"/>
    <mergeCell ref="D33:E33"/>
    <mergeCell ref="J33:K33"/>
    <mergeCell ref="C25:C27"/>
  </mergeCells>
  <hyperlinks>
    <hyperlink ref="L1" location="BG!A1" display="BG" xr:uid="{00000000-0004-0000-0D00-000000000000}"/>
  </hyperlinks>
  <printOptions horizontalCentered="1"/>
  <pageMargins left="0.7" right="0.7" top="0.75" bottom="0.75" header="0.3" footer="0.3"/>
  <pageSetup paperSize="9" scale="54" orientation="landscape" r:id="rId1"/>
  <customProperties>
    <customPr name="_pios_id" r:id="rId2"/>
  </customProperties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pageSetUpPr fitToPage="1"/>
  </sheetPr>
  <dimension ref="A1:XFB30"/>
  <sheetViews>
    <sheetView showGridLines="0" zoomScaleNormal="100" workbookViewId="0">
      <selection activeCell="D21" sqref="D21"/>
    </sheetView>
  </sheetViews>
  <sheetFormatPr baseColWidth="10" defaultRowHeight="14.4" x14ac:dyDescent="0.3"/>
  <cols>
    <col min="1" max="1" width="34.109375" customWidth="1"/>
    <col min="2" max="2" width="29.33203125" customWidth="1"/>
    <col min="3" max="3" width="25.88671875" customWidth="1"/>
  </cols>
  <sheetData>
    <row r="1" spans="1:16382" x14ac:dyDescent="0.3">
      <c r="C1" s="217" t="s">
        <v>114</v>
      </c>
    </row>
    <row r="4" spans="1:16382" x14ac:dyDescent="0.3">
      <c r="A4" s="153" t="s">
        <v>235</v>
      </c>
      <c r="B4" s="153"/>
      <c r="C4" s="153"/>
      <c r="E4" s="1038"/>
      <c r="F4" s="1038"/>
      <c r="G4" s="1038"/>
      <c r="H4" s="1038"/>
      <c r="I4" s="1038"/>
      <c r="J4" s="1038"/>
      <c r="K4" s="1038"/>
      <c r="L4" s="1038"/>
      <c r="M4" s="1038"/>
      <c r="N4" s="1038"/>
      <c r="O4" s="1038"/>
      <c r="P4" s="1038"/>
      <c r="Q4" s="1038"/>
      <c r="R4" s="1038"/>
      <c r="S4" s="1038"/>
      <c r="T4" s="1038"/>
      <c r="U4" s="1038"/>
      <c r="V4" s="1038"/>
      <c r="W4" s="1038"/>
      <c r="X4" s="1038"/>
      <c r="Y4" s="1038"/>
      <c r="Z4" s="1038"/>
      <c r="AA4" s="1038"/>
      <c r="AB4" s="1038"/>
      <c r="AC4" s="1038"/>
      <c r="AD4" s="1038"/>
      <c r="AE4" s="1038"/>
      <c r="AF4" s="1038"/>
      <c r="AG4" s="1038"/>
      <c r="AH4" s="1038"/>
      <c r="AI4" s="1038"/>
      <c r="AJ4" s="1038"/>
      <c r="AK4" s="1038"/>
      <c r="AL4" s="1038"/>
      <c r="AM4" s="1038"/>
      <c r="AN4" s="1038"/>
      <c r="AO4" s="1038"/>
      <c r="AP4" s="1038"/>
      <c r="AQ4" s="1038"/>
      <c r="AR4" s="1038"/>
      <c r="AS4" s="1038"/>
      <c r="AT4" s="1038"/>
      <c r="AU4" s="1038"/>
      <c r="AV4" s="1038"/>
      <c r="AW4" s="1038"/>
      <c r="AX4" s="1038"/>
      <c r="AY4" s="1038"/>
      <c r="AZ4" s="1038"/>
      <c r="BA4" s="1038"/>
      <c r="BB4" s="1038"/>
      <c r="BC4" s="1038"/>
      <c r="BD4" s="1038"/>
      <c r="BE4" s="1038"/>
      <c r="BF4" s="1038"/>
      <c r="BG4" s="1038"/>
      <c r="BH4" s="1038"/>
      <c r="BI4" s="1038"/>
      <c r="BJ4" s="1038"/>
      <c r="BK4" s="1038"/>
      <c r="BL4" s="1038"/>
      <c r="BM4" s="1038"/>
      <c r="BN4" s="1038"/>
      <c r="BO4" s="1038"/>
      <c r="BP4" s="1038"/>
      <c r="BQ4" s="1038"/>
      <c r="BR4" s="1038"/>
      <c r="BS4" s="1038"/>
      <c r="BT4" s="1038"/>
      <c r="BU4" s="1038"/>
      <c r="BV4" s="1038"/>
      <c r="BW4" s="1038"/>
      <c r="BX4" s="1038"/>
      <c r="BY4" s="1038"/>
      <c r="BZ4" s="1038"/>
      <c r="CA4" s="1038"/>
      <c r="CB4" s="1038"/>
      <c r="CC4" s="1038"/>
      <c r="CD4" s="1038"/>
      <c r="CE4" s="1038"/>
      <c r="CF4" s="1038"/>
      <c r="CG4" s="1038"/>
      <c r="CH4" s="1038"/>
      <c r="CI4" s="1038"/>
      <c r="CJ4" s="1038"/>
      <c r="CK4" s="1038"/>
      <c r="CL4" s="1038"/>
      <c r="CM4" s="1038"/>
      <c r="CN4" s="1038"/>
      <c r="CO4" s="1038"/>
      <c r="CP4" s="1038"/>
      <c r="CQ4" s="1038"/>
      <c r="CR4" s="1038"/>
      <c r="CS4" s="1038"/>
      <c r="CT4" s="1038"/>
      <c r="CU4" s="1038"/>
      <c r="CV4" s="1038"/>
      <c r="CW4" s="1038"/>
      <c r="CX4" s="1038"/>
      <c r="CY4" s="1038"/>
      <c r="CZ4" s="1038"/>
      <c r="DA4" s="1038"/>
      <c r="DB4" s="1038"/>
      <c r="DC4" s="1038"/>
      <c r="DD4" s="1038"/>
      <c r="DE4" s="1038"/>
      <c r="DF4" s="1038"/>
      <c r="DG4" s="1038"/>
      <c r="DH4" s="1038"/>
      <c r="DI4" s="1038"/>
      <c r="DJ4" s="1038"/>
      <c r="DK4" s="1038"/>
      <c r="DL4" s="1038"/>
      <c r="DM4" s="1038"/>
      <c r="DN4" s="1038"/>
      <c r="DO4" s="1038"/>
      <c r="DP4" s="1038"/>
      <c r="DQ4" s="1038"/>
      <c r="DR4" s="1038"/>
      <c r="DS4" s="1038"/>
      <c r="DT4" s="1038"/>
      <c r="DU4" s="1038"/>
      <c r="DV4" s="1038"/>
      <c r="DW4" s="1038"/>
      <c r="DX4" s="1038"/>
      <c r="DY4" s="1038"/>
      <c r="DZ4" s="1038"/>
      <c r="EA4" s="1038"/>
      <c r="EB4" s="1038"/>
      <c r="EC4" s="1038"/>
      <c r="ED4" s="1038"/>
      <c r="EE4" s="1038"/>
      <c r="EF4" s="1038"/>
      <c r="EG4" s="1038"/>
      <c r="EH4" s="1038"/>
      <c r="EI4" s="1038"/>
      <c r="EJ4" s="1038"/>
      <c r="EK4" s="1038"/>
      <c r="EL4" s="1038"/>
      <c r="EM4" s="1038"/>
      <c r="EN4" s="1038"/>
      <c r="EO4" s="1038"/>
      <c r="EP4" s="1038"/>
      <c r="EQ4" s="1038"/>
      <c r="ER4" s="1038"/>
      <c r="ES4" s="1038"/>
      <c r="ET4" s="1038"/>
      <c r="EU4" s="1038"/>
      <c r="EV4" s="1038"/>
      <c r="EW4" s="1038"/>
      <c r="EX4" s="1038"/>
      <c r="EY4" s="1038"/>
      <c r="EZ4" s="1038"/>
      <c r="FA4" s="1038"/>
      <c r="FB4" s="1038"/>
      <c r="FC4" s="1038"/>
      <c r="FD4" s="1038"/>
      <c r="FE4" s="1038"/>
      <c r="FF4" s="1038"/>
      <c r="FG4" s="1038"/>
      <c r="FH4" s="1038"/>
      <c r="FI4" s="1038"/>
      <c r="FJ4" s="1038"/>
      <c r="FK4" s="1038"/>
      <c r="FL4" s="1038"/>
      <c r="FM4" s="1038"/>
      <c r="FN4" s="1038"/>
      <c r="FO4" s="1038"/>
      <c r="FP4" s="1038"/>
      <c r="FQ4" s="1038"/>
      <c r="FR4" s="1038"/>
      <c r="FS4" s="1038"/>
      <c r="FT4" s="1038"/>
      <c r="FU4" s="1038"/>
      <c r="FV4" s="1038"/>
      <c r="FW4" s="1038"/>
      <c r="FX4" s="1038"/>
      <c r="FY4" s="1038"/>
      <c r="FZ4" s="1038"/>
      <c r="GA4" s="1038"/>
      <c r="GB4" s="1038"/>
      <c r="GC4" s="1038"/>
      <c r="GD4" s="1038"/>
      <c r="GE4" s="1038"/>
      <c r="GF4" s="1038"/>
      <c r="GG4" s="1038"/>
      <c r="GH4" s="1038"/>
      <c r="GI4" s="1038"/>
      <c r="GJ4" s="1038"/>
      <c r="GK4" s="1038"/>
      <c r="GL4" s="1038"/>
      <c r="GM4" s="1038"/>
      <c r="GN4" s="1038"/>
      <c r="GO4" s="1038"/>
      <c r="GP4" s="1038"/>
      <c r="GQ4" s="1038"/>
      <c r="GR4" s="1038"/>
      <c r="GS4" s="1038"/>
      <c r="GT4" s="1038"/>
      <c r="GU4" s="1038"/>
      <c r="GV4" s="1038"/>
      <c r="GW4" s="1038"/>
      <c r="GX4" s="1038"/>
      <c r="GY4" s="1038"/>
      <c r="GZ4" s="1038"/>
      <c r="HA4" s="1038"/>
      <c r="HB4" s="1038"/>
      <c r="HC4" s="1038"/>
      <c r="HD4" s="1038"/>
      <c r="HE4" s="1038"/>
      <c r="HF4" s="1038"/>
      <c r="HG4" s="1038"/>
      <c r="HH4" s="1038"/>
      <c r="HI4" s="1038"/>
      <c r="HJ4" s="1038"/>
      <c r="HK4" s="1038"/>
      <c r="HL4" s="1038"/>
      <c r="HM4" s="1038"/>
      <c r="HN4" s="1038"/>
      <c r="HO4" s="1038"/>
      <c r="HP4" s="1038"/>
      <c r="HQ4" s="1038"/>
      <c r="HR4" s="1038"/>
      <c r="HS4" s="1038"/>
      <c r="HT4" s="1038"/>
      <c r="HU4" s="1038"/>
      <c r="HV4" s="1038"/>
      <c r="HW4" s="1038"/>
      <c r="HX4" s="1038"/>
      <c r="HY4" s="1038"/>
      <c r="HZ4" s="1038"/>
      <c r="IA4" s="1038"/>
      <c r="IB4" s="1038"/>
      <c r="IC4" s="1038"/>
      <c r="ID4" s="1038"/>
      <c r="IE4" s="1038"/>
      <c r="IF4" s="1038"/>
      <c r="IG4" s="1038"/>
      <c r="IH4" s="1038"/>
      <c r="II4" s="1038"/>
      <c r="IJ4" s="1038"/>
      <c r="IK4" s="1038"/>
      <c r="IL4" s="1038"/>
      <c r="IM4" s="1038"/>
      <c r="IN4" s="1038"/>
      <c r="IO4" s="1038"/>
      <c r="IP4" s="1038"/>
      <c r="IQ4" s="1038"/>
      <c r="IR4" s="1038"/>
      <c r="IS4" s="1038"/>
      <c r="IT4" s="1038"/>
      <c r="IU4" s="1038"/>
      <c r="IV4" s="1038"/>
      <c r="IW4" s="1038"/>
      <c r="IX4" s="1038"/>
      <c r="IY4" s="1038"/>
      <c r="IZ4" s="1038"/>
      <c r="JA4" s="1038"/>
      <c r="JB4" s="1038"/>
      <c r="JC4" s="1038"/>
      <c r="JD4" s="1038"/>
      <c r="JE4" s="1038"/>
      <c r="JF4" s="1038"/>
      <c r="JG4" s="1038"/>
      <c r="JH4" s="1038"/>
      <c r="JI4" s="1038"/>
      <c r="JJ4" s="1038"/>
      <c r="JK4" s="1038"/>
      <c r="JL4" s="1038"/>
      <c r="JM4" s="1038"/>
      <c r="JN4" s="1038"/>
      <c r="JO4" s="1038"/>
      <c r="JP4" s="1038"/>
      <c r="JQ4" s="1038"/>
      <c r="JR4" s="1038"/>
      <c r="JS4" s="1038"/>
      <c r="JT4" s="1038"/>
      <c r="JU4" s="1038"/>
      <c r="JV4" s="1038"/>
      <c r="JW4" s="1038"/>
      <c r="JX4" s="1038"/>
      <c r="JY4" s="1038"/>
      <c r="JZ4" s="1038"/>
      <c r="KA4" s="1038"/>
      <c r="KB4" s="1038"/>
      <c r="KC4" s="1038"/>
      <c r="KD4" s="1038"/>
      <c r="KE4" s="1038"/>
      <c r="KF4" s="1038"/>
      <c r="KG4" s="1038"/>
      <c r="KH4" s="1038"/>
      <c r="KI4" s="1038"/>
      <c r="KJ4" s="1038"/>
      <c r="KK4" s="1038"/>
      <c r="KL4" s="1038"/>
      <c r="KM4" s="1038"/>
      <c r="KN4" s="1038"/>
      <c r="KO4" s="1038"/>
      <c r="KP4" s="1038"/>
      <c r="KQ4" s="1038"/>
      <c r="KR4" s="1038"/>
      <c r="KS4" s="1038"/>
      <c r="KT4" s="1038"/>
      <c r="KU4" s="1038"/>
      <c r="KV4" s="1038"/>
      <c r="KW4" s="1038"/>
      <c r="KX4" s="1038"/>
      <c r="KY4" s="1038"/>
      <c r="KZ4" s="1038"/>
      <c r="LA4" s="1038"/>
      <c r="LB4" s="1038"/>
      <c r="LC4" s="1038"/>
      <c r="LD4" s="1038"/>
      <c r="LE4" s="1038"/>
      <c r="LF4" s="1038"/>
      <c r="LG4" s="1038"/>
      <c r="LH4" s="1038"/>
      <c r="LI4" s="1038"/>
      <c r="LJ4" s="1038"/>
      <c r="LK4" s="1038"/>
      <c r="LL4" s="1038"/>
      <c r="LM4" s="1038"/>
      <c r="LN4" s="1038"/>
      <c r="LO4" s="1038"/>
      <c r="LP4" s="1038"/>
      <c r="LQ4" s="1038"/>
      <c r="LR4" s="1038"/>
      <c r="LS4" s="1038"/>
      <c r="LT4" s="1038"/>
      <c r="LU4" s="1038"/>
      <c r="LV4" s="1038"/>
      <c r="LW4" s="1038"/>
      <c r="LX4" s="1038"/>
      <c r="LY4" s="1038"/>
      <c r="LZ4" s="1038"/>
      <c r="MA4" s="1038"/>
      <c r="MB4" s="1038"/>
      <c r="MC4" s="1038"/>
      <c r="MD4" s="1038"/>
      <c r="ME4" s="1038"/>
      <c r="MF4" s="1038"/>
      <c r="MG4" s="1038"/>
      <c r="MH4" s="1038"/>
      <c r="MI4" s="1038"/>
      <c r="MJ4" s="1038"/>
      <c r="MK4" s="1038"/>
      <c r="ML4" s="1038"/>
      <c r="MM4" s="1038"/>
      <c r="MN4" s="1038"/>
      <c r="MO4" s="1038"/>
      <c r="MP4" s="1038"/>
      <c r="MQ4" s="1038"/>
      <c r="MR4" s="1038"/>
      <c r="MS4" s="1038"/>
      <c r="MT4" s="1038"/>
      <c r="MU4" s="1038"/>
      <c r="MV4" s="1038"/>
      <c r="MW4" s="1038"/>
      <c r="MX4" s="1038"/>
      <c r="MY4" s="1038"/>
      <c r="MZ4" s="1038"/>
      <c r="NA4" s="1038"/>
      <c r="NB4" s="1038"/>
      <c r="NC4" s="1038"/>
      <c r="ND4" s="1038"/>
      <c r="NE4" s="1038"/>
      <c r="NF4" s="1038"/>
      <c r="NG4" s="1038"/>
      <c r="NH4" s="1038"/>
      <c r="NI4" s="1038"/>
      <c r="NJ4" s="1038"/>
      <c r="NK4" s="1038"/>
      <c r="NL4" s="1038"/>
      <c r="NM4" s="1038"/>
      <c r="NN4" s="1038"/>
      <c r="NO4" s="1038"/>
      <c r="NP4" s="1038"/>
      <c r="NQ4" s="1038"/>
      <c r="NR4" s="1038"/>
      <c r="NS4" s="1038"/>
      <c r="NT4" s="1038"/>
      <c r="NU4" s="1038"/>
      <c r="NV4" s="1038"/>
      <c r="NW4" s="1038"/>
      <c r="NX4" s="1038"/>
      <c r="NY4" s="1038"/>
      <c r="NZ4" s="1038"/>
      <c r="OA4" s="1038"/>
      <c r="OB4" s="1038"/>
      <c r="OC4" s="1038"/>
      <c r="OD4" s="1038"/>
      <c r="OE4" s="1038"/>
      <c r="OF4" s="1038"/>
      <c r="OG4" s="1038"/>
      <c r="OH4" s="1038"/>
      <c r="OI4" s="1038"/>
      <c r="OJ4" s="1038"/>
      <c r="OK4" s="1038"/>
      <c r="OL4" s="1038"/>
      <c r="OM4" s="1038"/>
      <c r="ON4" s="1038"/>
      <c r="OO4" s="1038"/>
      <c r="OP4" s="1038"/>
      <c r="OQ4" s="1038"/>
      <c r="OR4" s="1038"/>
      <c r="OS4" s="1038"/>
      <c r="OT4" s="1038"/>
      <c r="OU4" s="1038"/>
      <c r="OV4" s="1038"/>
      <c r="OW4" s="1038"/>
      <c r="OX4" s="1038"/>
      <c r="OY4" s="1038"/>
      <c r="OZ4" s="1038"/>
      <c r="PA4" s="1038"/>
      <c r="PB4" s="1038"/>
      <c r="PC4" s="1038"/>
      <c r="PD4" s="1038"/>
      <c r="PE4" s="1038"/>
      <c r="PF4" s="1038"/>
      <c r="PG4" s="1038"/>
      <c r="PH4" s="1038"/>
      <c r="PI4" s="1038"/>
      <c r="PJ4" s="1038"/>
      <c r="PK4" s="1038"/>
      <c r="PL4" s="1038"/>
      <c r="PM4" s="1038"/>
      <c r="PN4" s="1038"/>
      <c r="PO4" s="1038"/>
      <c r="PP4" s="1038"/>
      <c r="PQ4" s="1038"/>
      <c r="PR4" s="1038"/>
      <c r="PS4" s="1038"/>
      <c r="PT4" s="1038"/>
      <c r="PU4" s="1038"/>
      <c r="PV4" s="1038"/>
      <c r="PW4" s="1038"/>
      <c r="PX4" s="1038"/>
      <c r="PY4" s="1038"/>
      <c r="PZ4" s="1038"/>
      <c r="QA4" s="1038"/>
      <c r="QB4" s="1038"/>
      <c r="QC4" s="1038"/>
      <c r="QD4" s="1038"/>
      <c r="QE4" s="1038"/>
      <c r="QF4" s="1038"/>
      <c r="QG4" s="1038"/>
      <c r="QH4" s="1038"/>
      <c r="QI4" s="1038"/>
      <c r="QJ4" s="1038"/>
      <c r="QK4" s="1038"/>
      <c r="QL4" s="1038"/>
      <c r="QM4" s="1038"/>
      <c r="QN4" s="1038"/>
      <c r="QO4" s="1038"/>
      <c r="QP4" s="1038"/>
      <c r="QQ4" s="1038"/>
      <c r="QR4" s="1038"/>
      <c r="QS4" s="1038"/>
      <c r="QT4" s="1038"/>
      <c r="QU4" s="1038"/>
      <c r="QV4" s="1038"/>
      <c r="QW4" s="1038"/>
      <c r="QX4" s="1038"/>
      <c r="QY4" s="1038"/>
      <c r="QZ4" s="1038"/>
      <c r="RA4" s="1038"/>
      <c r="RB4" s="1038"/>
      <c r="RC4" s="1038"/>
      <c r="RD4" s="1038"/>
      <c r="RE4" s="1038"/>
      <c r="RF4" s="1038"/>
      <c r="RG4" s="1038"/>
      <c r="RH4" s="1038"/>
      <c r="RI4" s="1038"/>
      <c r="RJ4" s="1038"/>
      <c r="RK4" s="1038"/>
      <c r="RL4" s="1038"/>
      <c r="RM4" s="1038"/>
      <c r="RN4" s="1038"/>
      <c r="RO4" s="1038"/>
      <c r="RP4" s="1038"/>
      <c r="RQ4" s="1038"/>
      <c r="RR4" s="1038"/>
      <c r="RS4" s="1038"/>
      <c r="RT4" s="1038"/>
      <c r="RU4" s="1038"/>
      <c r="RV4" s="1038"/>
      <c r="RW4" s="1038"/>
      <c r="RX4" s="1038"/>
      <c r="RY4" s="1038"/>
      <c r="RZ4" s="1038"/>
      <c r="SA4" s="1038"/>
      <c r="SB4" s="1038"/>
      <c r="SC4" s="1038"/>
      <c r="SD4" s="1038"/>
      <c r="SE4" s="1038"/>
      <c r="SF4" s="1038"/>
      <c r="SG4" s="1038"/>
      <c r="SH4" s="1038"/>
      <c r="SI4" s="1038"/>
      <c r="SJ4" s="1038"/>
      <c r="SK4" s="1038"/>
      <c r="SL4" s="1038"/>
      <c r="SM4" s="1038"/>
      <c r="SN4" s="1038"/>
      <c r="SO4" s="1038"/>
      <c r="SP4" s="1038"/>
      <c r="SQ4" s="1038"/>
      <c r="SR4" s="1038"/>
      <c r="SS4" s="1038"/>
      <c r="ST4" s="1038"/>
      <c r="SU4" s="1038"/>
      <c r="SV4" s="1038"/>
      <c r="SW4" s="1038"/>
      <c r="SX4" s="1038"/>
      <c r="SY4" s="1038"/>
      <c r="SZ4" s="1038"/>
      <c r="TA4" s="1038"/>
      <c r="TB4" s="1038"/>
      <c r="TC4" s="1038"/>
      <c r="TD4" s="1038"/>
      <c r="TE4" s="1038"/>
      <c r="TF4" s="1038"/>
      <c r="TG4" s="1038"/>
      <c r="TH4" s="1038"/>
      <c r="TI4" s="1038"/>
      <c r="TJ4" s="1038"/>
      <c r="TK4" s="1038"/>
      <c r="TL4" s="1038"/>
      <c r="TM4" s="1038"/>
      <c r="TN4" s="1038"/>
      <c r="TO4" s="1038"/>
      <c r="TP4" s="1038"/>
      <c r="TQ4" s="1038"/>
      <c r="TR4" s="1038"/>
      <c r="TS4" s="1038"/>
      <c r="TT4" s="1038"/>
      <c r="TU4" s="1038"/>
      <c r="TV4" s="1038"/>
      <c r="TW4" s="1038"/>
      <c r="TX4" s="1038"/>
      <c r="TY4" s="1038"/>
      <c r="TZ4" s="1038"/>
      <c r="UA4" s="1038"/>
      <c r="UB4" s="1038"/>
      <c r="UC4" s="1038"/>
      <c r="UD4" s="1038"/>
      <c r="UE4" s="1038"/>
      <c r="UF4" s="1038"/>
      <c r="UG4" s="1038"/>
      <c r="UH4" s="1038"/>
      <c r="UI4" s="1038"/>
      <c r="UJ4" s="1038"/>
      <c r="UK4" s="1038"/>
      <c r="UL4" s="1038"/>
      <c r="UM4" s="1038"/>
      <c r="UN4" s="1038"/>
      <c r="UO4" s="1038"/>
      <c r="UP4" s="1038"/>
      <c r="UQ4" s="1038"/>
      <c r="UR4" s="1038"/>
      <c r="US4" s="1038"/>
      <c r="UT4" s="1038"/>
      <c r="UU4" s="1038"/>
      <c r="UV4" s="1038"/>
      <c r="UW4" s="1038"/>
      <c r="UX4" s="1038"/>
      <c r="UY4" s="1038"/>
      <c r="UZ4" s="1038"/>
      <c r="VA4" s="1038"/>
      <c r="VB4" s="1038"/>
      <c r="VC4" s="1038"/>
      <c r="VD4" s="1038"/>
      <c r="VE4" s="1038"/>
      <c r="VF4" s="1038"/>
      <c r="VG4" s="1038"/>
      <c r="VH4" s="1038"/>
      <c r="VI4" s="1038"/>
      <c r="VJ4" s="1038"/>
      <c r="VK4" s="1038"/>
      <c r="VL4" s="1038"/>
      <c r="VM4" s="1038"/>
      <c r="VN4" s="1038"/>
      <c r="VO4" s="1038"/>
      <c r="VP4" s="1038"/>
      <c r="VQ4" s="1038"/>
      <c r="VR4" s="1038"/>
      <c r="VS4" s="1038"/>
      <c r="VT4" s="1038"/>
      <c r="VU4" s="1038"/>
      <c r="VV4" s="1038"/>
      <c r="VW4" s="1038"/>
      <c r="VX4" s="1038"/>
      <c r="VY4" s="1038"/>
      <c r="VZ4" s="1038"/>
      <c r="WA4" s="1038"/>
      <c r="WB4" s="1038"/>
      <c r="WC4" s="1038"/>
      <c r="WD4" s="1038"/>
      <c r="WE4" s="1038"/>
      <c r="WF4" s="1038"/>
      <c r="WG4" s="1038"/>
      <c r="WH4" s="1038"/>
      <c r="WI4" s="1038"/>
      <c r="WJ4" s="1038"/>
      <c r="WK4" s="1038"/>
      <c r="WL4" s="1038"/>
      <c r="WM4" s="1038"/>
      <c r="WN4" s="1038"/>
      <c r="WO4" s="1038"/>
      <c r="WP4" s="1038"/>
      <c r="WQ4" s="1038"/>
      <c r="WR4" s="1038"/>
      <c r="WS4" s="1038"/>
      <c r="WT4" s="1038"/>
      <c r="WU4" s="1038"/>
      <c r="WV4" s="1038"/>
      <c r="WW4" s="1038"/>
      <c r="WX4" s="1038"/>
      <c r="WY4" s="1038"/>
      <c r="WZ4" s="1038"/>
      <c r="XA4" s="1038"/>
      <c r="XB4" s="1038"/>
      <c r="XC4" s="1038"/>
      <c r="XD4" s="1038"/>
      <c r="XE4" s="1038"/>
      <c r="XF4" s="1038"/>
      <c r="XG4" s="1038"/>
      <c r="XH4" s="1038"/>
      <c r="XI4" s="1038"/>
      <c r="XJ4" s="1038"/>
      <c r="XK4" s="1038"/>
      <c r="XL4" s="1038"/>
      <c r="XM4" s="1038"/>
      <c r="XN4" s="1038"/>
      <c r="XO4" s="1038"/>
      <c r="XP4" s="1038"/>
      <c r="XQ4" s="1038"/>
      <c r="XR4" s="1038"/>
      <c r="XS4" s="1038"/>
      <c r="XT4" s="1038"/>
      <c r="XU4" s="1038"/>
      <c r="XV4" s="1038"/>
      <c r="XW4" s="1038"/>
      <c r="XX4" s="1038"/>
      <c r="XY4" s="1038"/>
      <c r="XZ4" s="1038"/>
      <c r="YA4" s="1038"/>
      <c r="YB4" s="1038"/>
      <c r="YC4" s="1038"/>
      <c r="YD4" s="1038"/>
      <c r="YE4" s="1038"/>
      <c r="YF4" s="1038"/>
      <c r="YG4" s="1038"/>
      <c r="YH4" s="1038"/>
      <c r="YI4" s="1038"/>
      <c r="YJ4" s="1038"/>
      <c r="YK4" s="1038"/>
      <c r="YL4" s="1038"/>
      <c r="YM4" s="1038"/>
      <c r="YN4" s="1038"/>
      <c r="YO4" s="1038"/>
      <c r="YP4" s="1038"/>
      <c r="YQ4" s="1038"/>
      <c r="YR4" s="1038"/>
      <c r="YS4" s="1038"/>
      <c r="YT4" s="1038"/>
      <c r="YU4" s="1038"/>
      <c r="YV4" s="1038"/>
      <c r="YW4" s="1038"/>
      <c r="YX4" s="1038"/>
      <c r="YY4" s="1038"/>
      <c r="YZ4" s="1038"/>
      <c r="ZA4" s="1038"/>
      <c r="ZB4" s="1038"/>
      <c r="ZC4" s="1038"/>
      <c r="ZD4" s="1038"/>
      <c r="ZE4" s="1038"/>
      <c r="ZF4" s="1038"/>
      <c r="ZG4" s="1038"/>
      <c r="ZH4" s="1038"/>
      <c r="ZI4" s="1038"/>
      <c r="ZJ4" s="1038"/>
      <c r="ZK4" s="1038"/>
      <c r="ZL4" s="1038"/>
      <c r="ZM4" s="1038"/>
      <c r="ZN4" s="1038"/>
      <c r="ZO4" s="1038"/>
      <c r="ZP4" s="1038"/>
      <c r="ZQ4" s="1038"/>
      <c r="ZR4" s="1038"/>
      <c r="ZS4" s="1038"/>
      <c r="ZT4" s="1038"/>
      <c r="ZU4" s="1038"/>
      <c r="ZV4" s="1038"/>
      <c r="ZW4" s="1038"/>
      <c r="ZX4" s="1038"/>
      <c r="ZY4" s="1038"/>
      <c r="ZZ4" s="1038"/>
      <c r="AAA4" s="1038"/>
      <c r="AAB4" s="1038"/>
      <c r="AAC4" s="1038"/>
      <c r="AAD4" s="1038"/>
      <c r="AAE4" s="1038"/>
      <c r="AAF4" s="1038"/>
      <c r="AAG4" s="1038"/>
      <c r="AAH4" s="1038"/>
      <c r="AAI4" s="1038"/>
      <c r="AAJ4" s="1038"/>
      <c r="AAK4" s="1038"/>
      <c r="AAL4" s="1038"/>
      <c r="AAM4" s="1038"/>
      <c r="AAN4" s="1038"/>
      <c r="AAO4" s="1038"/>
      <c r="AAP4" s="1038"/>
      <c r="AAQ4" s="1038"/>
      <c r="AAR4" s="1038"/>
      <c r="AAS4" s="1038"/>
      <c r="AAT4" s="1038"/>
      <c r="AAU4" s="1038"/>
      <c r="AAV4" s="1038"/>
      <c r="AAW4" s="1038"/>
      <c r="AAX4" s="1038"/>
      <c r="AAY4" s="1038"/>
      <c r="AAZ4" s="1038"/>
      <c r="ABA4" s="1038"/>
      <c r="ABB4" s="1038"/>
      <c r="ABC4" s="1038"/>
      <c r="ABD4" s="1038"/>
      <c r="ABE4" s="1038"/>
      <c r="ABF4" s="1038"/>
      <c r="ABG4" s="1038"/>
      <c r="ABH4" s="1038"/>
      <c r="ABI4" s="1038"/>
      <c r="ABJ4" s="1038"/>
      <c r="ABK4" s="1038"/>
      <c r="ABL4" s="1038"/>
      <c r="ABM4" s="1038"/>
      <c r="ABN4" s="1038"/>
      <c r="ABO4" s="1038"/>
      <c r="ABP4" s="1038"/>
      <c r="ABQ4" s="1038"/>
      <c r="ABR4" s="1038"/>
      <c r="ABS4" s="1038"/>
      <c r="ABT4" s="1038"/>
      <c r="ABU4" s="1038"/>
      <c r="ABV4" s="1038"/>
      <c r="ABW4" s="1038"/>
      <c r="ABX4" s="1038"/>
      <c r="ABY4" s="1038"/>
      <c r="ABZ4" s="1038"/>
      <c r="ACA4" s="1038"/>
      <c r="ACB4" s="1038"/>
      <c r="ACC4" s="1038"/>
      <c r="ACD4" s="1038"/>
      <c r="ACE4" s="1038"/>
      <c r="ACF4" s="1038"/>
      <c r="ACG4" s="1038"/>
      <c r="ACH4" s="1038"/>
      <c r="ACI4" s="1038"/>
      <c r="ACJ4" s="1038"/>
      <c r="ACK4" s="1038"/>
      <c r="ACL4" s="1038"/>
      <c r="ACM4" s="1038"/>
      <c r="ACN4" s="1038"/>
      <c r="ACO4" s="1038"/>
      <c r="ACP4" s="1038"/>
      <c r="ACQ4" s="1038"/>
      <c r="ACR4" s="1038"/>
      <c r="ACS4" s="1038"/>
      <c r="ACT4" s="1038"/>
      <c r="ACU4" s="1038"/>
      <c r="ACV4" s="1038"/>
      <c r="ACW4" s="1038"/>
      <c r="ACX4" s="1038"/>
      <c r="ACY4" s="1038"/>
      <c r="ACZ4" s="1038"/>
      <c r="ADA4" s="1038"/>
      <c r="ADB4" s="1038"/>
      <c r="ADC4" s="1038"/>
      <c r="ADD4" s="1038"/>
      <c r="ADE4" s="1038"/>
      <c r="ADF4" s="1038"/>
      <c r="ADG4" s="1038"/>
      <c r="ADH4" s="1038"/>
      <c r="ADI4" s="1038"/>
      <c r="ADJ4" s="1038"/>
      <c r="ADK4" s="1038"/>
      <c r="ADL4" s="1038"/>
      <c r="ADM4" s="1038"/>
      <c r="ADN4" s="1038"/>
      <c r="ADO4" s="1038"/>
      <c r="ADP4" s="1038"/>
      <c r="ADQ4" s="1038"/>
      <c r="ADR4" s="1038"/>
      <c r="ADS4" s="1038"/>
      <c r="ADT4" s="1038"/>
      <c r="ADU4" s="1038"/>
      <c r="ADV4" s="1038"/>
      <c r="ADW4" s="1038"/>
      <c r="ADX4" s="1038"/>
      <c r="ADY4" s="1038"/>
      <c r="ADZ4" s="1038"/>
      <c r="AEA4" s="1038"/>
      <c r="AEB4" s="1038"/>
      <c r="AEC4" s="1038"/>
      <c r="AED4" s="1038"/>
      <c r="AEE4" s="1038"/>
      <c r="AEF4" s="1038"/>
      <c r="AEG4" s="1038"/>
      <c r="AEH4" s="1038"/>
      <c r="AEI4" s="1038"/>
      <c r="AEJ4" s="1038"/>
      <c r="AEK4" s="1038"/>
      <c r="AEL4" s="1038"/>
      <c r="AEM4" s="1038"/>
      <c r="AEN4" s="1038"/>
      <c r="AEO4" s="1038"/>
      <c r="AEP4" s="1038"/>
      <c r="AEQ4" s="1038"/>
      <c r="AER4" s="1038"/>
      <c r="AES4" s="1038"/>
      <c r="AET4" s="1038"/>
      <c r="AEU4" s="1038"/>
      <c r="AEV4" s="1038"/>
      <c r="AEW4" s="1038"/>
      <c r="AEX4" s="1038"/>
      <c r="AEY4" s="1038"/>
      <c r="AEZ4" s="1038"/>
      <c r="AFA4" s="1038"/>
      <c r="AFB4" s="1038"/>
      <c r="AFC4" s="1038"/>
      <c r="AFD4" s="1038"/>
      <c r="AFE4" s="1038"/>
      <c r="AFF4" s="1038"/>
      <c r="AFG4" s="1038"/>
      <c r="AFH4" s="1038"/>
      <c r="AFI4" s="1038"/>
      <c r="AFJ4" s="1038"/>
      <c r="AFK4" s="1038"/>
      <c r="AFL4" s="1038"/>
      <c r="AFM4" s="1038"/>
      <c r="AFN4" s="1038"/>
      <c r="AFO4" s="1038"/>
      <c r="AFP4" s="1038"/>
      <c r="AFQ4" s="1038"/>
      <c r="AFR4" s="1038"/>
      <c r="AFS4" s="1038"/>
      <c r="AFT4" s="1038"/>
      <c r="AFU4" s="1038"/>
      <c r="AFV4" s="1038"/>
      <c r="AFW4" s="1038"/>
      <c r="AFX4" s="1038"/>
      <c r="AFY4" s="1038"/>
      <c r="AFZ4" s="1038"/>
      <c r="AGA4" s="1038"/>
      <c r="AGB4" s="1038"/>
      <c r="AGC4" s="1038"/>
      <c r="AGD4" s="1038"/>
      <c r="AGE4" s="1038"/>
      <c r="AGF4" s="1038"/>
      <c r="AGG4" s="1038"/>
      <c r="AGH4" s="1038"/>
      <c r="AGI4" s="1038"/>
      <c r="AGJ4" s="1038"/>
      <c r="AGK4" s="1038"/>
      <c r="AGL4" s="1038"/>
      <c r="AGM4" s="1038"/>
      <c r="AGN4" s="1038"/>
      <c r="AGO4" s="1038"/>
      <c r="AGP4" s="1038"/>
      <c r="AGQ4" s="1038"/>
      <c r="AGR4" s="1038"/>
      <c r="AGS4" s="1038"/>
      <c r="AGT4" s="1038"/>
      <c r="AGU4" s="1038"/>
      <c r="AGV4" s="1038"/>
      <c r="AGW4" s="1038"/>
      <c r="AGX4" s="1038"/>
      <c r="AGY4" s="1038"/>
      <c r="AGZ4" s="1038"/>
      <c r="AHA4" s="1038"/>
      <c r="AHB4" s="1038"/>
      <c r="AHC4" s="1038"/>
      <c r="AHD4" s="1038"/>
      <c r="AHE4" s="1038"/>
      <c r="AHF4" s="1038"/>
      <c r="AHG4" s="1038"/>
      <c r="AHH4" s="1038"/>
      <c r="AHI4" s="1038"/>
      <c r="AHJ4" s="1038"/>
      <c r="AHK4" s="1038"/>
      <c r="AHL4" s="1038"/>
      <c r="AHM4" s="1038"/>
      <c r="AHN4" s="1038"/>
      <c r="AHO4" s="1038"/>
      <c r="AHP4" s="1038"/>
      <c r="AHQ4" s="1038"/>
      <c r="AHR4" s="1038"/>
      <c r="AHS4" s="1038"/>
      <c r="AHT4" s="1038"/>
      <c r="AHU4" s="1038"/>
      <c r="AHV4" s="1038"/>
      <c r="AHW4" s="1038"/>
      <c r="AHX4" s="1038"/>
      <c r="AHY4" s="1038"/>
      <c r="AHZ4" s="1038"/>
      <c r="AIA4" s="1038"/>
      <c r="AIB4" s="1038"/>
      <c r="AIC4" s="1038"/>
      <c r="AID4" s="1038"/>
      <c r="AIE4" s="1038"/>
      <c r="AIF4" s="1038"/>
      <c r="AIG4" s="1038"/>
      <c r="AIH4" s="1038"/>
      <c r="AII4" s="1038"/>
      <c r="AIJ4" s="1038"/>
      <c r="AIK4" s="1038"/>
      <c r="AIL4" s="1038"/>
      <c r="AIM4" s="1038"/>
      <c r="AIN4" s="1038"/>
      <c r="AIO4" s="1038"/>
      <c r="AIP4" s="1038"/>
      <c r="AIQ4" s="1038"/>
      <c r="AIR4" s="1038"/>
      <c r="AIS4" s="1038"/>
      <c r="AIT4" s="1038"/>
      <c r="AIU4" s="1038"/>
      <c r="AIV4" s="1038"/>
      <c r="AIW4" s="1038"/>
      <c r="AIX4" s="1038"/>
      <c r="AIY4" s="1038"/>
      <c r="AIZ4" s="1038"/>
      <c r="AJA4" s="1038"/>
      <c r="AJB4" s="1038"/>
      <c r="AJC4" s="1038"/>
      <c r="AJD4" s="1038"/>
      <c r="AJE4" s="1038"/>
      <c r="AJF4" s="1038"/>
      <c r="AJG4" s="1038"/>
      <c r="AJH4" s="1038"/>
      <c r="AJI4" s="1038"/>
      <c r="AJJ4" s="1038"/>
      <c r="AJK4" s="1038"/>
      <c r="AJL4" s="1038"/>
      <c r="AJM4" s="1038"/>
      <c r="AJN4" s="1038"/>
      <c r="AJO4" s="1038"/>
      <c r="AJP4" s="1038"/>
      <c r="AJQ4" s="1038"/>
      <c r="AJR4" s="1038"/>
      <c r="AJS4" s="1038"/>
      <c r="AJT4" s="1038"/>
      <c r="AJU4" s="1038"/>
      <c r="AJV4" s="1038"/>
      <c r="AJW4" s="1038"/>
      <c r="AJX4" s="1038"/>
      <c r="AJY4" s="1038"/>
      <c r="AJZ4" s="1038"/>
      <c r="AKA4" s="1038"/>
      <c r="AKB4" s="1038"/>
      <c r="AKC4" s="1038"/>
      <c r="AKD4" s="1038"/>
      <c r="AKE4" s="1038"/>
      <c r="AKF4" s="1038"/>
      <c r="AKG4" s="1038"/>
      <c r="AKH4" s="1038"/>
      <c r="AKI4" s="1038"/>
      <c r="AKJ4" s="1038"/>
      <c r="AKK4" s="1038"/>
      <c r="AKL4" s="1038"/>
      <c r="AKM4" s="1038"/>
      <c r="AKN4" s="1038"/>
      <c r="AKO4" s="1038"/>
      <c r="AKP4" s="1038"/>
      <c r="AKQ4" s="1038"/>
      <c r="AKR4" s="1038"/>
      <c r="AKS4" s="1038"/>
      <c r="AKT4" s="1038"/>
      <c r="AKU4" s="1038"/>
      <c r="AKV4" s="1038"/>
      <c r="AKW4" s="1038"/>
      <c r="AKX4" s="1038"/>
      <c r="AKY4" s="1038"/>
      <c r="AKZ4" s="1038"/>
      <c r="ALA4" s="1038"/>
      <c r="ALB4" s="1038"/>
      <c r="ALC4" s="1038"/>
      <c r="ALD4" s="1038"/>
      <c r="ALE4" s="1038"/>
      <c r="ALF4" s="1038"/>
      <c r="ALG4" s="1038"/>
      <c r="ALH4" s="1038"/>
      <c r="ALI4" s="1038"/>
      <c r="ALJ4" s="1038"/>
      <c r="ALK4" s="1038"/>
      <c r="ALL4" s="1038"/>
      <c r="ALM4" s="1038"/>
      <c r="ALN4" s="1038"/>
      <c r="ALO4" s="1038"/>
      <c r="ALP4" s="1038"/>
      <c r="ALQ4" s="1038"/>
      <c r="ALR4" s="1038"/>
      <c r="ALS4" s="1038"/>
      <c r="ALT4" s="1038"/>
      <c r="ALU4" s="1038"/>
      <c r="ALV4" s="1038"/>
      <c r="ALW4" s="1038"/>
      <c r="ALX4" s="1038"/>
      <c r="ALY4" s="1038"/>
      <c r="ALZ4" s="1038"/>
      <c r="AMA4" s="1038"/>
      <c r="AMB4" s="1038"/>
      <c r="AMC4" s="1038"/>
      <c r="AMD4" s="1038"/>
      <c r="AME4" s="1038"/>
      <c r="AMF4" s="1038"/>
      <c r="AMG4" s="1038"/>
      <c r="AMH4" s="1038"/>
      <c r="AMI4" s="1038"/>
      <c r="AMJ4" s="1038"/>
      <c r="AMK4" s="1038"/>
      <c r="AML4" s="1038"/>
      <c r="AMM4" s="1038"/>
      <c r="AMN4" s="1038"/>
      <c r="AMO4" s="1038"/>
      <c r="AMP4" s="1038"/>
      <c r="AMQ4" s="1038"/>
      <c r="AMR4" s="1038"/>
      <c r="AMS4" s="1038"/>
      <c r="AMT4" s="1038"/>
      <c r="AMU4" s="1038"/>
      <c r="AMV4" s="1038"/>
      <c r="AMW4" s="1038"/>
      <c r="AMX4" s="1038"/>
      <c r="AMY4" s="1038"/>
      <c r="AMZ4" s="1038"/>
      <c r="ANA4" s="1038"/>
      <c r="ANB4" s="1038"/>
      <c r="ANC4" s="1038"/>
      <c r="AND4" s="1038"/>
      <c r="ANE4" s="1038"/>
      <c r="ANF4" s="1038"/>
      <c r="ANG4" s="1038"/>
      <c r="ANH4" s="1038"/>
      <c r="ANI4" s="1038"/>
      <c r="ANJ4" s="1038"/>
      <c r="ANK4" s="1038"/>
      <c r="ANL4" s="1038"/>
      <c r="ANM4" s="1038"/>
      <c r="ANN4" s="1038"/>
      <c r="ANO4" s="1038"/>
      <c r="ANP4" s="1038"/>
      <c r="ANQ4" s="1038"/>
      <c r="ANR4" s="1038"/>
      <c r="ANS4" s="1038"/>
      <c r="ANT4" s="1038"/>
      <c r="ANU4" s="1038"/>
      <c r="ANV4" s="1038"/>
      <c r="ANW4" s="1038"/>
      <c r="ANX4" s="1038"/>
      <c r="ANY4" s="1038"/>
      <c r="ANZ4" s="1038"/>
      <c r="AOA4" s="1038"/>
      <c r="AOB4" s="1038"/>
      <c r="AOC4" s="1038"/>
      <c r="AOD4" s="1038"/>
      <c r="AOE4" s="1038"/>
      <c r="AOF4" s="1038"/>
      <c r="AOG4" s="1038"/>
      <c r="AOH4" s="1038"/>
      <c r="AOI4" s="1038"/>
      <c r="AOJ4" s="1038"/>
      <c r="AOK4" s="1038"/>
      <c r="AOL4" s="1038"/>
      <c r="AOM4" s="1038"/>
      <c r="AON4" s="1038"/>
      <c r="AOO4" s="1038"/>
      <c r="AOP4" s="1038"/>
      <c r="AOQ4" s="1038"/>
      <c r="AOR4" s="1038"/>
      <c r="AOS4" s="1038"/>
      <c r="AOT4" s="1038"/>
      <c r="AOU4" s="1038"/>
      <c r="AOV4" s="1038"/>
      <c r="AOW4" s="1038"/>
      <c r="AOX4" s="1038"/>
      <c r="AOY4" s="1038"/>
      <c r="AOZ4" s="1038"/>
      <c r="APA4" s="1038"/>
      <c r="APB4" s="1038"/>
      <c r="APC4" s="1038"/>
      <c r="APD4" s="1038"/>
      <c r="APE4" s="1038"/>
      <c r="APF4" s="1038"/>
      <c r="APG4" s="1038"/>
      <c r="APH4" s="1038"/>
      <c r="API4" s="1038"/>
      <c r="APJ4" s="1038"/>
      <c r="APK4" s="1038"/>
      <c r="APL4" s="1038"/>
      <c r="APM4" s="1038"/>
      <c r="APN4" s="1038"/>
      <c r="APO4" s="1038"/>
      <c r="APP4" s="1038"/>
      <c r="APQ4" s="1038"/>
      <c r="APR4" s="1038"/>
      <c r="APS4" s="1038"/>
      <c r="APT4" s="1038"/>
      <c r="APU4" s="1038"/>
      <c r="APV4" s="1038"/>
      <c r="APW4" s="1038"/>
      <c r="APX4" s="1038"/>
      <c r="APY4" s="1038"/>
      <c r="APZ4" s="1038"/>
      <c r="AQA4" s="1038"/>
      <c r="AQB4" s="1038"/>
      <c r="AQC4" s="1038"/>
      <c r="AQD4" s="1038"/>
      <c r="AQE4" s="1038"/>
      <c r="AQF4" s="1038"/>
      <c r="AQG4" s="1038"/>
      <c r="AQH4" s="1038"/>
      <c r="AQI4" s="1038"/>
      <c r="AQJ4" s="1038"/>
      <c r="AQK4" s="1038"/>
      <c r="AQL4" s="1038"/>
      <c r="AQM4" s="1038"/>
      <c r="AQN4" s="1038"/>
      <c r="AQO4" s="1038"/>
      <c r="AQP4" s="1038"/>
      <c r="AQQ4" s="1038"/>
      <c r="AQR4" s="1038"/>
      <c r="AQS4" s="1038"/>
      <c r="AQT4" s="1038"/>
      <c r="AQU4" s="1038"/>
      <c r="AQV4" s="1038"/>
      <c r="AQW4" s="1038"/>
      <c r="AQX4" s="1038"/>
      <c r="AQY4" s="1038"/>
      <c r="AQZ4" s="1038"/>
      <c r="ARA4" s="1038"/>
      <c r="ARB4" s="1038"/>
      <c r="ARC4" s="1038"/>
      <c r="ARD4" s="1038"/>
      <c r="ARE4" s="1038"/>
      <c r="ARF4" s="1038"/>
      <c r="ARG4" s="1038"/>
      <c r="ARH4" s="1038"/>
      <c r="ARI4" s="1038"/>
      <c r="ARJ4" s="1038"/>
      <c r="ARK4" s="1038"/>
      <c r="ARL4" s="1038"/>
      <c r="ARM4" s="1038"/>
      <c r="ARN4" s="1038"/>
      <c r="ARO4" s="1038"/>
      <c r="ARP4" s="1038"/>
      <c r="ARQ4" s="1038"/>
      <c r="ARR4" s="1038"/>
      <c r="ARS4" s="1038"/>
      <c r="ART4" s="1038"/>
      <c r="ARU4" s="1038"/>
      <c r="ARV4" s="1038"/>
      <c r="ARW4" s="1038"/>
      <c r="ARX4" s="1038"/>
      <c r="ARY4" s="1038"/>
      <c r="ARZ4" s="1038"/>
      <c r="ASA4" s="1038"/>
      <c r="ASB4" s="1038"/>
      <c r="ASC4" s="1038"/>
      <c r="ASD4" s="1038"/>
      <c r="ASE4" s="1038"/>
      <c r="ASF4" s="1038"/>
      <c r="ASG4" s="1038"/>
      <c r="ASH4" s="1038"/>
      <c r="ASI4" s="1038"/>
      <c r="ASJ4" s="1038"/>
      <c r="ASK4" s="1038"/>
      <c r="ASL4" s="1038"/>
      <c r="ASM4" s="1038"/>
      <c r="ASN4" s="1038"/>
      <c r="ASO4" s="1038"/>
      <c r="ASP4" s="1038"/>
      <c r="ASQ4" s="1038"/>
      <c r="ASR4" s="1038"/>
      <c r="ASS4" s="1038"/>
      <c r="AST4" s="1038"/>
      <c r="ASU4" s="1038"/>
      <c r="ASV4" s="1038"/>
      <c r="ASW4" s="1038"/>
      <c r="ASX4" s="1038"/>
      <c r="ASY4" s="1038"/>
      <c r="ASZ4" s="1038"/>
      <c r="ATA4" s="1038"/>
      <c r="ATB4" s="1038"/>
      <c r="ATC4" s="1038"/>
      <c r="ATD4" s="1038"/>
      <c r="ATE4" s="1038"/>
      <c r="ATF4" s="1038"/>
      <c r="ATG4" s="1038"/>
      <c r="ATH4" s="1038"/>
      <c r="ATI4" s="1038"/>
      <c r="ATJ4" s="1038"/>
      <c r="ATK4" s="1038"/>
      <c r="ATL4" s="1038"/>
      <c r="ATM4" s="1038"/>
      <c r="ATN4" s="1038"/>
      <c r="ATO4" s="1038"/>
      <c r="ATP4" s="1038"/>
      <c r="ATQ4" s="1038"/>
      <c r="ATR4" s="1038"/>
      <c r="ATS4" s="1038"/>
      <c r="ATT4" s="1038"/>
      <c r="ATU4" s="1038"/>
      <c r="ATV4" s="1038"/>
      <c r="ATW4" s="1038"/>
      <c r="ATX4" s="1038"/>
      <c r="ATY4" s="1038"/>
      <c r="ATZ4" s="1038"/>
      <c r="AUA4" s="1038"/>
      <c r="AUB4" s="1038"/>
      <c r="AUC4" s="1038"/>
      <c r="AUD4" s="1038"/>
      <c r="AUE4" s="1038"/>
      <c r="AUF4" s="1038"/>
      <c r="AUG4" s="1038"/>
      <c r="AUH4" s="1038"/>
      <c r="AUI4" s="1038"/>
      <c r="AUJ4" s="1038"/>
      <c r="AUK4" s="1038"/>
      <c r="AUL4" s="1038"/>
      <c r="AUM4" s="1038"/>
      <c r="AUN4" s="1038"/>
      <c r="AUO4" s="1038"/>
      <c r="AUP4" s="1038"/>
      <c r="AUQ4" s="1038"/>
      <c r="AUR4" s="1038"/>
      <c r="AUS4" s="1038"/>
      <c r="AUT4" s="1038"/>
      <c r="AUU4" s="1038"/>
      <c r="AUV4" s="1038"/>
      <c r="AUW4" s="1038"/>
      <c r="AUX4" s="1038"/>
      <c r="AUY4" s="1038"/>
      <c r="AUZ4" s="1038"/>
      <c r="AVA4" s="1038"/>
      <c r="AVB4" s="1038"/>
      <c r="AVC4" s="1038"/>
      <c r="AVD4" s="1038"/>
      <c r="AVE4" s="1038"/>
      <c r="AVF4" s="1038"/>
      <c r="AVG4" s="1038"/>
      <c r="AVH4" s="1038"/>
      <c r="AVI4" s="1038"/>
      <c r="AVJ4" s="1038"/>
      <c r="AVK4" s="1038"/>
      <c r="AVL4" s="1038"/>
      <c r="AVM4" s="1038"/>
      <c r="AVN4" s="1038"/>
      <c r="AVO4" s="1038"/>
      <c r="AVP4" s="1038"/>
      <c r="AVQ4" s="1038"/>
      <c r="AVR4" s="1038"/>
      <c r="AVS4" s="1038"/>
      <c r="AVT4" s="1038"/>
      <c r="AVU4" s="1038"/>
      <c r="AVV4" s="1038"/>
      <c r="AVW4" s="1038"/>
      <c r="AVX4" s="1038"/>
      <c r="AVY4" s="1038"/>
      <c r="AVZ4" s="1038"/>
      <c r="AWA4" s="1038"/>
      <c r="AWB4" s="1038"/>
      <c r="AWC4" s="1038"/>
      <c r="AWD4" s="1038"/>
      <c r="AWE4" s="1038"/>
      <c r="AWF4" s="1038"/>
      <c r="AWG4" s="1038"/>
      <c r="AWH4" s="1038"/>
      <c r="AWI4" s="1038"/>
      <c r="AWJ4" s="1038"/>
      <c r="AWK4" s="1038"/>
      <c r="AWL4" s="1038"/>
      <c r="AWM4" s="1038"/>
      <c r="AWN4" s="1038"/>
      <c r="AWO4" s="1038"/>
      <c r="AWP4" s="1038"/>
      <c r="AWQ4" s="1038"/>
      <c r="AWR4" s="1038"/>
      <c r="AWS4" s="1038"/>
      <c r="AWT4" s="1038"/>
      <c r="AWU4" s="1038"/>
      <c r="AWV4" s="1038"/>
      <c r="AWW4" s="1038"/>
      <c r="AWX4" s="1038"/>
      <c r="AWY4" s="1038"/>
      <c r="AWZ4" s="1038"/>
      <c r="AXA4" s="1038"/>
      <c r="AXB4" s="1038"/>
      <c r="AXC4" s="1038"/>
      <c r="AXD4" s="1038"/>
      <c r="AXE4" s="1038"/>
      <c r="AXF4" s="1038"/>
      <c r="AXG4" s="1038"/>
      <c r="AXH4" s="1038"/>
      <c r="AXI4" s="1038"/>
      <c r="AXJ4" s="1038"/>
      <c r="AXK4" s="1038"/>
      <c r="AXL4" s="1038"/>
      <c r="AXM4" s="1038"/>
      <c r="AXN4" s="1038"/>
      <c r="AXO4" s="1038"/>
      <c r="AXP4" s="1038"/>
      <c r="AXQ4" s="1038"/>
      <c r="AXR4" s="1038"/>
      <c r="AXS4" s="1038"/>
      <c r="AXT4" s="1038"/>
      <c r="AXU4" s="1038"/>
      <c r="AXV4" s="1038"/>
      <c r="AXW4" s="1038"/>
      <c r="AXX4" s="1038"/>
      <c r="AXY4" s="1038"/>
      <c r="AXZ4" s="1038"/>
      <c r="AYA4" s="1038"/>
      <c r="AYB4" s="1038"/>
      <c r="AYC4" s="1038"/>
      <c r="AYD4" s="1038"/>
      <c r="AYE4" s="1038"/>
      <c r="AYF4" s="1038"/>
      <c r="AYG4" s="1038"/>
      <c r="AYH4" s="1038"/>
      <c r="AYI4" s="1038"/>
      <c r="AYJ4" s="1038"/>
      <c r="AYK4" s="1038"/>
      <c r="AYL4" s="1038"/>
      <c r="AYM4" s="1038"/>
      <c r="AYN4" s="1038"/>
      <c r="AYO4" s="1038"/>
      <c r="AYP4" s="1038"/>
      <c r="AYQ4" s="1038"/>
      <c r="AYR4" s="1038"/>
      <c r="AYS4" s="1038"/>
      <c r="AYT4" s="1038"/>
      <c r="AYU4" s="1038"/>
      <c r="AYV4" s="1038"/>
      <c r="AYW4" s="1038"/>
      <c r="AYX4" s="1038"/>
      <c r="AYY4" s="1038"/>
      <c r="AYZ4" s="1038"/>
      <c r="AZA4" s="1038"/>
      <c r="AZB4" s="1038"/>
      <c r="AZC4" s="1038"/>
      <c r="AZD4" s="1038"/>
      <c r="AZE4" s="1038"/>
      <c r="AZF4" s="1038"/>
      <c r="AZG4" s="1038"/>
      <c r="AZH4" s="1038"/>
      <c r="AZI4" s="1038"/>
      <c r="AZJ4" s="1038"/>
      <c r="AZK4" s="1038"/>
      <c r="AZL4" s="1038"/>
      <c r="AZM4" s="1038"/>
      <c r="AZN4" s="1038"/>
      <c r="AZO4" s="1038"/>
      <c r="AZP4" s="1038"/>
      <c r="AZQ4" s="1038"/>
      <c r="AZR4" s="1038"/>
      <c r="AZS4" s="1038"/>
      <c r="AZT4" s="1038"/>
      <c r="AZU4" s="1038"/>
      <c r="AZV4" s="1038"/>
      <c r="AZW4" s="1038"/>
      <c r="AZX4" s="1038"/>
      <c r="AZY4" s="1038"/>
      <c r="AZZ4" s="1038"/>
      <c r="BAA4" s="1038"/>
      <c r="BAB4" s="1038"/>
      <c r="BAC4" s="1038"/>
      <c r="BAD4" s="1038"/>
      <c r="BAE4" s="1038"/>
      <c r="BAF4" s="1038"/>
      <c r="BAG4" s="1038"/>
      <c r="BAH4" s="1038"/>
      <c r="BAI4" s="1038"/>
      <c r="BAJ4" s="1038"/>
      <c r="BAK4" s="1038"/>
      <c r="BAL4" s="1038"/>
      <c r="BAM4" s="1038"/>
      <c r="BAN4" s="1038"/>
      <c r="BAO4" s="1038"/>
      <c r="BAP4" s="1038"/>
      <c r="BAQ4" s="1038"/>
      <c r="BAR4" s="1038"/>
      <c r="BAS4" s="1038"/>
      <c r="BAT4" s="1038"/>
      <c r="BAU4" s="1038"/>
      <c r="BAV4" s="1038"/>
      <c r="BAW4" s="1038"/>
      <c r="BAX4" s="1038"/>
      <c r="BAY4" s="1038"/>
      <c r="BAZ4" s="1038"/>
      <c r="BBA4" s="1038"/>
      <c r="BBB4" s="1038"/>
      <c r="BBC4" s="1038"/>
      <c r="BBD4" s="1038"/>
      <c r="BBE4" s="1038"/>
      <c r="BBF4" s="1038"/>
      <c r="BBG4" s="1038"/>
      <c r="BBH4" s="1038"/>
      <c r="BBI4" s="1038"/>
      <c r="BBJ4" s="1038"/>
      <c r="BBK4" s="1038"/>
      <c r="BBL4" s="1038"/>
      <c r="BBM4" s="1038"/>
      <c r="BBN4" s="1038"/>
      <c r="BBO4" s="1038"/>
      <c r="BBP4" s="1038"/>
      <c r="BBQ4" s="1038"/>
      <c r="BBR4" s="1038"/>
      <c r="BBS4" s="1038"/>
      <c r="BBT4" s="1038"/>
      <c r="BBU4" s="1038"/>
      <c r="BBV4" s="1038"/>
      <c r="BBW4" s="1038"/>
      <c r="BBX4" s="1038"/>
      <c r="BBY4" s="1038"/>
      <c r="BBZ4" s="1038"/>
      <c r="BCA4" s="1038"/>
      <c r="BCB4" s="1038"/>
      <c r="BCC4" s="1038"/>
      <c r="BCD4" s="1038"/>
      <c r="BCE4" s="1038"/>
      <c r="BCF4" s="1038"/>
      <c r="BCG4" s="1038"/>
      <c r="BCH4" s="1038"/>
      <c r="BCI4" s="1038"/>
      <c r="BCJ4" s="1038"/>
      <c r="BCK4" s="1038"/>
      <c r="BCL4" s="1038"/>
      <c r="BCM4" s="1038"/>
      <c r="BCN4" s="1038"/>
      <c r="BCO4" s="1038"/>
      <c r="BCP4" s="1038"/>
      <c r="BCQ4" s="1038"/>
      <c r="BCR4" s="1038"/>
      <c r="BCS4" s="1038"/>
      <c r="BCT4" s="1038"/>
      <c r="BCU4" s="1038"/>
      <c r="BCV4" s="1038"/>
      <c r="BCW4" s="1038"/>
      <c r="BCX4" s="1038"/>
      <c r="BCY4" s="1038"/>
      <c r="BCZ4" s="1038"/>
      <c r="BDA4" s="1038"/>
      <c r="BDB4" s="1038"/>
      <c r="BDC4" s="1038"/>
      <c r="BDD4" s="1038"/>
      <c r="BDE4" s="1038"/>
      <c r="BDF4" s="1038"/>
      <c r="BDG4" s="1038"/>
      <c r="BDH4" s="1038"/>
      <c r="BDI4" s="1038"/>
      <c r="BDJ4" s="1038"/>
      <c r="BDK4" s="1038"/>
      <c r="BDL4" s="1038"/>
      <c r="BDM4" s="1038"/>
      <c r="BDN4" s="1038"/>
      <c r="BDO4" s="1038"/>
      <c r="BDP4" s="1038"/>
      <c r="BDQ4" s="1038"/>
      <c r="BDR4" s="1038"/>
      <c r="BDS4" s="1038"/>
      <c r="BDT4" s="1038"/>
      <c r="BDU4" s="1038"/>
      <c r="BDV4" s="1038"/>
      <c r="BDW4" s="1038"/>
      <c r="BDX4" s="1038"/>
      <c r="BDY4" s="1038"/>
      <c r="BDZ4" s="1038"/>
      <c r="BEA4" s="1038"/>
      <c r="BEB4" s="1038"/>
      <c r="BEC4" s="1038"/>
      <c r="BED4" s="1038"/>
      <c r="BEE4" s="1038"/>
      <c r="BEF4" s="1038"/>
      <c r="BEG4" s="1038"/>
      <c r="BEH4" s="1038"/>
      <c r="BEI4" s="1038"/>
      <c r="BEJ4" s="1038"/>
      <c r="BEK4" s="1038"/>
      <c r="BEL4" s="1038"/>
      <c r="BEM4" s="1038"/>
      <c r="BEN4" s="1038"/>
      <c r="BEO4" s="1038"/>
      <c r="BEP4" s="1038"/>
      <c r="BEQ4" s="1038"/>
      <c r="BER4" s="1038"/>
      <c r="BES4" s="1038"/>
      <c r="BET4" s="1038"/>
      <c r="BEU4" s="1038"/>
      <c r="BEV4" s="1038"/>
      <c r="BEW4" s="1038"/>
      <c r="BEX4" s="1038"/>
      <c r="BEY4" s="1038"/>
      <c r="BEZ4" s="1038"/>
      <c r="BFA4" s="1038"/>
      <c r="BFB4" s="1038"/>
      <c r="BFC4" s="1038"/>
      <c r="BFD4" s="1038"/>
      <c r="BFE4" s="1038"/>
      <c r="BFF4" s="1038"/>
      <c r="BFG4" s="1038"/>
      <c r="BFH4" s="1038"/>
      <c r="BFI4" s="1038"/>
      <c r="BFJ4" s="1038"/>
      <c r="BFK4" s="1038"/>
      <c r="BFL4" s="1038"/>
      <c r="BFM4" s="1038"/>
      <c r="BFN4" s="1038"/>
      <c r="BFO4" s="1038"/>
      <c r="BFP4" s="1038"/>
      <c r="BFQ4" s="1038"/>
      <c r="BFR4" s="1038"/>
      <c r="BFS4" s="1038"/>
      <c r="BFT4" s="1038"/>
      <c r="BFU4" s="1038"/>
      <c r="BFV4" s="1038"/>
      <c r="BFW4" s="1038"/>
      <c r="BFX4" s="1038"/>
      <c r="BFY4" s="1038"/>
      <c r="BFZ4" s="1038"/>
      <c r="BGA4" s="1038"/>
      <c r="BGB4" s="1038"/>
      <c r="BGC4" s="1038"/>
      <c r="BGD4" s="1038"/>
      <c r="BGE4" s="1038"/>
      <c r="BGF4" s="1038"/>
      <c r="BGG4" s="1038"/>
      <c r="BGH4" s="1038"/>
      <c r="BGI4" s="1038"/>
      <c r="BGJ4" s="1038"/>
      <c r="BGK4" s="1038"/>
      <c r="BGL4" s="1038"/>
      <c r="BGM4" s="1038"/>
      <c r="BGN4" s="1038"/>
      <c r="BGO4" s="1038"/>
      <c r="BGP4" s="1038"/>
      <c r="BGQ4" s="1038"/>
      <c r="BGR4" s="1038"/>
      <c r="BGS4" s="1038"/>
      <c r="BGT4" s="1038"/>
      <c r="BGU4" s="1038"/>
      <c r="BGV4" s="1038"/>
      <c r="BGW4" s="1038"/>
      <c r="BGX4" s="1038"/>
      <c r="BGY4" s="1038"/>
      <c r="BGZ4" s="1038"/>
      <c r="BHA4" s="1038"/>
      <c r="BHB4" s="1038"/>
      <c r="BHC4" s="1038"/>
      <c r="BHD4" s="1038"/>
      <c r="BHE4" s="1038"/>
      <c r="BHF4" s="1038"/>
      <c r="BHG4" s="1038"/>
      <c r="BHH4" s="1038"/>
      <c r="BHI4" s="1038"/>
      <c r="BHJ4" s="1038"/>
      <c r="BHK4" s="1038"/>
      <c r="BHL4" s="1038"/>
      <c r="BHM4" s="1038"/>
      <c r="BHN4" s="1038"/>
      <c r="BHO4" s="1038"/>
      <c r="BHP4" s="1038"/>
      <c r="BHQ4" s="1038"/>
      <c r="BHR4" s="1038"/>
      <c r="BHS4" s="1038"/>
      <c r="BHT4" s="1038"/>
      <c r="BHU4" s="1038"/>
      <c r="BHV4" s="1038"/>
      <c r="BHW4" s="1038"/>
      <c r="BHX4" s="1038"/>
      <c r="BHY4" s="1038"/>
      <c r="BHZ4" s="1038"/>
      <c r="BIA4" s="1038"/>
      <c r="BIB4" s="1038"/>
      <c r="BIC4" s="1038"/>
      <c r="BID4" s="1038"/>
      <c r="BIE4" s="1038"/>
      <c r="BIF4" s="1038"/>
      <c r="BIG4" s="1038"/>
      <c r="BIH4" s="1038"/>
      <c r="BII4" s="1038"/>
      <c r="BIJ4" s="1038"/>
      <c r="BIK4" s="1038"/>
      <c r="BIL4" s="1038"/>
      <c r="BIM4" s="1038"/>
      <c r="BIN4" s="1038"/>
      <c r="BIO4" s="1038"/>
      <c r="BIP4" s="1038"/>
      <c r="BIQ4" s="1038"/>
      <c r="BIR4" s="1038"/>
      <c r="BIS4" s="1038"/>
      <c r="BIT4" s="1038"/>
      <c r="BIU4" s="1038"/>
      <c r="BIV4" s="1038"/>
      <c r="BIW4" s="1038"/>
      <c r="BIX4" s="1038"/>
      <c r="BIY4" s="1038"/>
      <c r="BIZ4" s="1038"/>
      <c r="BJA4" s="1038"/>
      <c r="BJB4" s="1038"/>
      <c r="BJC4" s="1038"/>
      <c r="BJD4" s="1038"/>
      <c r="BJE4" s="1038"/>
      <c r="BJF4" s="1038"/>
      <c r="BJG4" s="1038"/>
      <c r="BJH4" s="1038"/>
      <c r="BJI4" s="1038"/>
      <c r="BJJ4" s="1038"/>
      <c r="BJK4" s="1038"/>
      <c r="BJL4" s="1038"/>
      <c r="BJM4" s="1038"/>
      <c r="BJN4" s="1038"/>
      <c r="BJO4" s="1038"/>
      <c r="BJP4" s="1038"/>
      <c r="BJQ4" s="1038"/>
      <c r="BJR4" s="1038"/>
      <c r="BJS4" s="1038"/>
      <c r="BJT4" s="1038"/>
      <c r="BJU4" s="1038"/>
      <c r="BJV4" s="1038"/>
      <c r="BJW4" s="1038"/>
      <c r="BJX4" s="1038"/>
      <c r="BJY4" s="1038"/>
      <c r="BJZ4" s="1038"/>
      <c r="BKA4" s="1038"/>
      <c r="BKB4" s="1038"/>
      <c r="BKC4" s="1038"/>
      <c r="BKD4" s="1038"/>
      <c r="BKE4" s="1038"/>
      <c r="BKF4" s="1038"/>
      <c r="BKG4" s="1038"/>
      <c r="BKH4" s="1038"/>
      <c r="BKI4" s="1038"/>
      <c r="BKJ4" s="1038"/>
      <c r="BKK4" s="1038"/>
      <c r="BKL4" s="1038"/>
      <c r="BKM4" s="1038"/>
      <c r="BKN4" s="1038"/>
      <c r="BKO4" s="1038"/>
      <c r="BKP4" s="1038"/>
      <c r="BKQ4" s="1038"/>
      <c r="BKR4" s="1038"/>
      <c r="BKS4" s="1038"/>
      <c r="BKT4" s="1038"/>
      <c r="BKU4" s="1038"/>
      <c r="BKV4" s="1038"/>
      <c r="BKW4" s="1038"/>
      <c r="BKX4" s="1038"/>
      <c r="BKY4" s="1038"/>
      <c r="BKZ4" s="1038"/>
      <c r="BLA4" s="1038"/>
      <c r="BLB4" s="1038"/>
      <c r="BLC4" s="1038"/>
      <c r="BLD4" s="1038"/>
      <c r="BLE4" s="1038"/>
      <c r="BLF4" s="1038"/>
      <c r="BLG4" s="1038"/>
      <c r="BLH4" s="1038"/>
      <c r="BLI4" s="1038"/>
      <c r="BLJ4" s="1038"/>
      <c r="BLK4" s="1038"/>
      <c r="BLL4" s="1038"/>
      <c r="BLM4" s="1038"/>
      <c r="BLN4" s="1038"/>
      <c r="BLO4" s="1038"/>
      <c r="BLP4" s="1038"/>
      <c r="BLQ4" s="1038"/>
      <c r="BLR4" s="1038"/>
      <c r="BLS4" s="1038"/>
      <c r="BLT4" s="1038"/>
      <c r="BLU4" s="1038"/>
      <c r="BLV4" s="1038"/>
      <c r="BLW4" s="1038"/>
      <c r="BLX4" s="1038"/>
      <c r="BLY4" s="1038"/>
      <c r="BLZ4" s="1038"/>
      <c r="BMA4" s="1038"/>
      <c r="BMB4" s="1038"/>
      <c r="BMC4" s="1038"/>
      <c r="BMD4" s="1038"/>
      <c r="BME4" s="1038"/>
      <c r="BMF4" s="1038"/>
      <c r="BMG4" s="1038"/>
      <c r="BMH4" s="1038"/>
      <c r="BMI4" s="1038"/>
      <c r="BMJ4" s="1038"/>
      <c r="BMK4" s="1038"/>
      <c r="BML4" s="1038"/>
      <c r="BMM4" s="1038"/>
      <c r="BMN4" s="1038"/>
      <c r="BMO4" s="1038"/>
      <c r="BMP4" s="1038"/>
      <c r="BMQ4" s="1038"/>
      <c r="BMR4" s="1038"/>
      <c r="BMS4" s="1038"/>
      <c r="BMT4" s="1038"/>
      <c r="BMU4" s="1038"/>
      <c r="BMV4" s="1038"/>
      <c r="BMW4" s="1038"/>
      <c r="BMX4" s="1038"/>
      <c r="BMY4" s="1038"/>
      <c r="BMZ4" s="1038"/>
      <c r="BNA4" s="1038"/>
      <c r="BNB4" s="1038"/>
      <c r="BNC4" s="1038"/>
      <c r="BND4" s="1038"/>
      <c r="BNE4" s="1038"/>
      <c r="BNF4" s="1038"/>
      <c r="BNG4" s="1038"/>
      <c r="BNH4" s="1038"/>
      <c r="BNI4" s="1038"/>
      <c r="BNJ4" s="1038"/>
      <c r="BNK4" s="1038"/>
      <c r="BNL4" s="1038"/>
      <c r="BNM4" s="1038"/>
      <c r="BNN4" s="1038"/>
      <c r="BNO4" s="1038"/>
      <c r="BNP4" s="1038"/>
      <c r="BNQ4" s="1038"/>
      <c r="BNR4" s="1038"/>
      <c r="BNS4" s="1038"/>
      <c r="BNT4" s="1038"/>
      <c r="BNU4" s="1038"/>
      <c r="BNV4" s="1038"/>
      <c r="BNW4" s="1038"/>
      <c r="BNX4" s="1038"/>
      <c r="BNY4" s="1038"/>
      <c r="BNZ4" s="1038"/>
      <c r="BOA4" s="1038"/>
      <c r="BOB4" s="1038"/>
      <c r="BOC4" s="1038"/>
      <c r="BOD4" s="1038"/>
      <c r="BOE4" s="1038"/>
      <c r="BOF4" s="1038"/>
      <c r="BOG4" s="1038"/>
      <c r="BOH4" s="1038"/>
      <c r="BOI4" s="1038"/>
      <c r="BOJ4" s="1038"/>
      <c r="BOK4" s="1038"/>
      <c r="BOL4" s="1038"/>
      <c r="BOM4" s="1038"/>
      <c r="BON4" s="1038"/>
      <c r="BOO4" s="1038"/>
      <c r="BOP4" s="1038"/>
      <c r="BOQ4" s="1038"/>
      <c r="BOR4" s="1038"/>
      <c r="BOS4" s="1038"/>
      <c r="BOT4" s="1038"/>
      <c r="BOU4" s="1038"/>
      <c r="BOV4" s="1038"/>
      <c r="BOW4" s="1038"/>
      <c r="BOX4" s="1038"/>
      <c r="BOY4" s="1038"/>
      <c r="BOZ4" s="1038"/>
      <c r="BPA4" s="1038"/>
      <c r="BPB4" s="1038"/>
      <c r="BPC4" s="1038"/>
      <c r="BPD4" s="1038"/>
      <c r="BPE4" s="1038"/>
      <c r="BPF4" s="1038"/>
      <c r="BPG4" s="1038"/>
      <c r="BPH4" s="1038"/>
      <c r="BPI4" s="1038"/>
      <c r="BPJ4" s="1038"/>
      <c r="BPK4" s="1038"/>
      <c r="BPL4" s="1038"/>
      <c r="BPM4" s="1038"/>
      <c r="BPN4" s="1038"/>
      <c r="BPO4" s="1038"/>
      <c r="BPP4" s="1038"/>
      <c r="BPQ4" s="1038"/>
      <c r="BPR4" s="1038"/>
      <c r="BPS4" s="1038"/>
      <c r="BPT4" s="1038"/>
      <c r="BPU4" s="1038"/>
      <c r="BPV4" s="1038"/>
      <c r="BPW4" s="1038"/>
      <c r="BPX4" s="1038"/>
      <c r="BPY4" s="1038"/>
      <c r="BPZ4" s="1038"/>
      <c r="BQA4" s="1038"/>
      <c r="BQB4" s="1038"/>
      <c r="BQC4" s="1038"/>
      <c r="BQD4" s="1038"/>
      <c r="BQE4" s="1038"/>
      <c r="BQF4" s="1038"/>
      <c r="BQG4" s="1038"/>
      <c r="BQH4" s="1038"/>
      <c r="BQI4" s="1038"/>
      <c r="BQJ4" s="1038"/>
      <c r="BQK4" s="1038"/>
      <c r="BQL4" s="1038"/>
      <c r="BQM4" s="1038"/>
      <c r="BQN4" s="1038"/>
      <c r="BQO4" s="1038"/>
      <c r="BQP4" s="1038"/>
      <c r="BQQ4" s="1038"/>
      <c r="BQR4" s="1038"/>
      <c r="BQS4" s="1038"/>
      <c r="BQT4" s="1038"/>
      <c r="BQU4" s="1038"/>
      <c r="BQV4" s="1038"/>
      <c r="BQW4" s="1038"/>
      <c r="BQX4" s="1038"/>
      <c r="BQY4" s="1038"/>
      <c r="BQZ4" s="1038"/>
      <c r="BRA4" s="1038"/>
      <c r="BRB4" s="1038"/>
      <c r="BRC4" s="1038"/>
      <c r="BRD4" s="1038"/>
      <c r="BRE4" s="1038"/>
      <c r="BRF4" s="1038"/>
      <c r="BRG4" s="1038"/>
      <c r="BRH4" s="1038"/>
      <c r="BRI4" s="1038"/>
      <c r="BRJ4" s="1038"/>
      <c r="BRK4" s="1038"/>
      <c r="BRL4" s="1038"/>
      <c r="BRM4" s="1038"/>
      <c r="BRN4" s="1038"/>
      <c r="BRO4" s="1038"/>
      <c r="BRP4" s="1038"/>
      <c r="BRQ4" s="1038"/>
      <c r="BRR4" s="1038"/>
      <c r="BRS4" s="1038"/>
      <c r="BRT4" s="1038"/>
      <c r="BRU4" s="1038"/>
      <c r="BRV4" s="1038"/>
      <c r="BRW4" s="1038"/>
      <c r="BRX4" s="1038"/>
      <c r="BRY4" s="1038"/>
      <c r="BRZ4" s="1038"/>
      <c r="BSA4" s="1038"/>
      <c r="BSB4" s="1038"/>
      <c r="BSC4" s="1038"/>
      <c r="BSD4" s="1038"/>
      <c r="BSE4" s="1038"/>
      <c r="BSF4" s="1038"/>
      <c r="BSG4" s="1038"/>
      <c r="BSH4" s="1038"/>
      <c r="BSI4" s="1038"/>
      <c r="BSJ4" s="1038"/>
      <c r="BSK4" s="1038"/>
      <c r="BSL4" s="1038"/>
      <c r="BSM4" s="1038"/>
      <c r="BSN4" s="1038"/>
      <c r="BSO4" s="1038"/>
      <c r="BSP4" s="1038"/>
      <c r="BSQ4" s="1038"/>
      <c r="BSR4" s="1038"/>
      <c r="BSS4" s="1038"/>
      <c r="BST4" s="1038"/>
      <c r="BSU4" s="1038"/>
      <c r="BSV4" s="1038"/>
      <c r="BSW4" s="1038"/>
      <c r="BSX4" s="1038"/>
      <c r="BSY4" s="1038"/>
      <c r="BSZ4" s="1038"/>
      <c r="BTA4" s="1038"/>
      <c r="BTB4" s="1038"/>
      <c r="BTC4" s="1038"/>
      <c r="BTD4" s="1038"/>
      <c r="BTE4" s="1038"/>
      <c r="BTF4" s="1038"/>
      <c r="BTG4" s="1038"/>
      <c r="BTH4" s="1038"/>
      <c r="BTI4" s="1038"/>
      <c r="BTJ4" s="1038"/>
      <c r="BTK4" s="1038"/>
      <c r="BTL4" s="1038"/>
      <c r="BTM4" s="1038"/>
      <c r="BTN4" s="1038"/>
      <c r="BTO4" s="1038"/>
      <c r="BTP4" s="1038"/>
      <c r="BTQ4" s="1038"/>
      <c r="BTR4" s="1038"/>
      <c r="BTS4" s="1038"/>
      <c r="BTT4" s="1038"/>
      <c r="BTU4" s="1038"/>
      <c r="BTV4" s="1038"/>
      <c r="BTW4" s="1038"/>
      <c r="BTX4" s="1038"/>
      <c r="BTY4" s="1038"/>
      <c r="BTZ4" s="1038"/>
      <c r="BUA4" s="1038"/>
      <c r="BUB4" s="1038"/>
      <c r="BUC4" s="1038"/>
      <c r="BUD4" s="1038"/>
      <c r="BUE4" s="1038"/>
      <c r="BUF4" s="1038"/>
      <c r="BUG4" s="1038"/>
      <c r="BUH4" s="1038"/>
      <c r="BUI4" s="1038"/>
      <c r="BUJ4" s="1038"/>
      <c r="BUK4" s="1038"/>
      <c r="BUL4" s="1038"/>
      <c r="BUM4" s="1038"/>
      <c r="BUN4" s="1038"/>
      <c r="BUO4" s="1038"/>
      <c r="BUP4" s="1038"/>
      <c r="BUQ4" s="1038"/>
      <c r="BUR4" s="1038"/>
      <c r="BUS4" s="1038"/>
      <c r="BUT4" s="1038"/>
      <c r="BUU4" s="1038"/>
      <c r="BUV4" s="1038"/>
      <c r="BUW4" s="1038"/>
      <c r="BUX4" s="1038"/>
      <c r="BUY4" s="1038"/>
      <c r="BUZ4" s="1038"/>
      <c r="BVA4" s="1038"/>
      <c r="BVB4" s="1038"/>
      <c r="BVC4" s="1038"/>
      <c r="BVD4" s="1038"/>
      <c r="BVE4" s="1038"/>
      <c r="BVF4" s="1038"/>
      <c r="BVG4" s="1038"/>
      <c r="BVH4" s="1038"/>
      <c r="BVI4" s="1038"/>
      <c r="BVJ4" s="1038"/>
      <c r="BVK4" s="1038"/>
      <c r="BVL4" s="1038"/>
      <c r="BVM4" s="1038"/>
      <c r="BVN4" s="1038"/>
      <c r="BVO4" s="1038"/>
      <c r="BVP4" s="1038"/>
      <c r="BVQ4" s="1038"/>
      <c r="BVR4" s="1038"/>
      <c r="BVS4" s="1038"/>
      <c r="BVT4" s="1038"/>
      <c r="BVU4" s="1038"/>
      <c r="BVV4" s="1038"/>
      <c r="BVW4" s="1038"/>
      <c r="BVX4" s="1038"/>
      <c r="BVY4" s="1038"/>
      <c r="BVZ4" s="1038"/>
      <c r="BWA4" s="1038"/>
      <c r="BWB4" s="1038"/>
      <c r="BWC4" s="1038"/>
      <c r="BWD4" s="1038"/>
      <c r="BWE4" s="1038"/>
      <c r="BWF4" s="1038"/>
      <c r="BWG4" s="1038"/>
      <c r="BWH4" s="1038"/>
      <c r="BWI4" s="1038"/>
      <c r="BWJ4" s="1038"/>
      <c r="BWK4" s="1038"/>
      <c r="BWL4" s="1038"/>
      <c r="BWM4" s="1038"/>
      <c r="BWN4" s="1038"/>
      <c r="BWO4" s="1038"/>
      <c r="BWP4" s="1038"/>
      <c r="BWQ4" s="1038"/>
      <c r="BWR4" s="1038"/>
      <c r="BWS4" s="1038"/>
      <c r="BWT4" s="1038"/>
      <c r="BWU4" s="1038"/>
      <c r="BWV4" s="1038"/>
      <c r="BWW4" s="1038"/>
      <c r="BWX4" s="1038"/>
      <c r="BWY4" s="1038"/>
      <c r="BWZ4" s="1038"/>
      <c r="BXA4" s="1038"/>
      <c r="BXB4" s="1038"/>
      <c r="BXC4" s="1038"/>
      <c r="BXD4" s="1038"/>
      <c r="BXE4" s="1038"/>
      <c r="BXF4" s="1038"/>
      <c r="BXG4" s="1038"/>
      <c r="BXH4" s="1038"/>
      <c r="BXI4" s="1038"/>
      <c r="BXJ4" s="1038"/>
      <c r="BXK4" s="1038"/>
      <c r="BXL4" s="1038"/>
      <c r="BXM4" s="1038"/>
      <c r="BXN4" s="1038"/>
      <c r="BXO4" s="1038"/>
      <c r="BXP4" s="1038"/>
      <c r="BXQ4" s="1038"/>
      <c r="BXR4" s="1038"/>
      <c r="BXS4" s="1038"/>
      <c r="BXT4" s="1038"/>
      <c r="BXU4" s="1038"/>
      <c r="BXV4" s="1038"/>
      <c r="BXW4" s="1038"/>
      <c r="BXX4" s="1038"/>
      <c r="BXY4" s="1038"/>
      <c r="BXZ4" s="1038"/>
      <c r="BYA4" s="1038"/>
      <c r="BYB4" s="1038"/>
      <c r="BYC4" s="1038"/>
      <c r="BYD4" s="1038"/>
      <c r="BYE4" s="1038"/>
      <c r="BYF4" s="1038"/>
      <c r="BYG4" s="1038"/>
      <c r="BYH4" s="1038"/>
      <c r="BYI4" s="1038"/>
      <c r="BYJ4" s="1038"/>
      <c r="BYK4" s="1038"/>
      <c r="BYL4" s="1038"/>
      <c r="BYM4" s="1038"/>
      <c r="BYN4" s="1038"/>
      <c r="BYO4" s="1038"/>
      <c r="BYP4" s="1038"/>
      <c r="BYQ4" s="1038"/>
      <c r="BYR4" s="1038"/>
      <c r="BYS4" s="1038"/>
      <c r="BYT4" s="1038"/>
      <c r="BYU4" s="1038"/>
      <c r="BYV4" s="1038"/>
      <c r="BYW4" s="1038"/>
      <c r="BYX4" s="1038"/>
      <c r="BYY4" s="1038"/>
      <c r="BYZ4" s="1038"/>
      <c r="BZA4" s="1038"/>
      <c r="BZB4" s="1038"/>
      <c r="BZC4" s="1038"/>
      <c r="BZD4" s="1038"/>
      <c r="BZE4" s="1038"/>
      <c r="BZF4" s="1038"/>
      <c r="BZG4" s="1038"/>
      <c r="BZH4" s="1038"/>
      <c r="BZI4" s="1038"/>
      <c r="BZJ4" s="1038"/>
      <c r="BZK4" s="1038"/>
      <c r="BZL4" s="1038"/>
      <c r="BZM4" s="1038"/>
      <c r="BZN4" s="1038"/>
      <c r="BZO4" s="1038"/>
      <c r="BZP4" s="1038"/>
      <c r="BZQ4" s="1038"/>
      <c r="BZR4" s="1038"/>
      <c r="BZS4" s="1038"/>
      <c r="BZT4" s="1038"/>
      <c r="BZU4" s="1038"/>
      <c r="BZV4" s="1038"/>
      <c r="BZW4" s="1038"/>
      <c r="BZX4" s="1038"/>
      <c r="BZY4" s="1038"/>
      <c r="BZZ4" s="1038"/>
      <c r="CAA4" s="1038"/>
      <c r="CAB4" s="1038"/>
      <c r="CAC4" s="1038"/>
      <c r="CAD4" s="1038"/>
      <c r="CAE4" s="1038"/>
      <c r="CAF4" s="1038"/>
      <c r="CAG4" s="1038"/>
      <c r="CAH4" s="1038"/>
      <c r="CAI4" s="1038"/>
      <c r="CAJ4" s="1038"/>
      <c r="CAK4" s="1038"/>
      <c r="CAL4" s="1038"/>
      <c r="CAM4" s="1038"/>
      <c r="CAN4" s="1038"/>
      <c r="CAO4" s="1038"/>
      <c r="CAP4" s="1038"/>
      <c r="CAQ4" s="1038"/>
      <c r="CAR4" s="1038"/>
      <c r="CAS4" s="1038"/>
      <c r="CAT4" s="1038"/>
      <c r="CAU4" s="1038"/>
      <c r="CAV4" s="1038"/>
      <c r="CAW4" s="1038"/>
      <c r="CAX4" s="1038"/>
      <c r="CAY4" s="1038"/>
      <c r="CAZ4" s="1038"/>
      <c r="CBA4" s="1038"/>
      <c r="CBB4" s="1038"/>
      <c r="CBC4" s="1038"/>
      <c r="CBD4" s="1038"/>
      <c r="CBE4" s="1038"/>
      <c r="CBF4" s="1038"/>
      <c r="CBG4" s="1038"/>
      <c r="CBH4" s="1038"/>
      <c r="CBI4" s="1038"/>
      <c r="CBJ4" s="1038"/>
      <c r="CBK4" s="1038"/>
      <c r="CBL4" s="1038"/>
      <c r="CBM4" s="1038"/>
      <c r="CBN4" s="1038"/>
      <c r="CBO4" s="1038"/>
      <c r="CBP4" s="1038"/>
      <c r="CBQ4" s="1038"/>
      <c r="CBR4" s="1038"/>
      <c r="CBS4" s="1038"/>
      <c r="CBT4" s="1038"/>
      <c r="CBU4" s="1038"/>
      <c r="CBV4" s="1038"/>
      <c r="CBW4" s="1038"/>
      <c r="CBX4" s="1038"/>
      <c r="CBY4" s="1038"/>
      <c r="CBZ4" s="1038"/>
      <c r="CCA4" s="1038"/>
      <c r="CCB4" s="1038"/>
      <c r="CCC4" s="1038"/>
      <c r="CCD4" s="1038"/>
      <c r="CCE4" s="1038"/>
      <c r="CCF4" s="1038"/>
      <c r="CCG4" s="1038"/>
      <c r="CCH4" s="1038"/>
      <c r="CCI4" s="1038"/>
      <c r="CCJ4" s="1038"/>
      <c r="CCK4" s="1038"/>
      <c r="CCL4" s="1038"/>
      <c r="CCM4" s="1038"/>
      <c r="CCN4" s="1038"/>
      <c r="CCO4" s="1038"/>
      <c r="CCP4" s="1038"/>
      <c r="CCQ4" s="1038"/>
      <c r="CCR4" s="1038"/>
      <c r="CCS4" s="1038"/>
      <c r="CCT4" s="1038"/>
      <c r="CCU4" s="1038"/>
      <c r="CCV4" s="1038"/>
      <c r="CCW4" s="1038"/>
      <c r="CCX4" s="1038"/>
      <c r="CCY4" s="1038"/>
      <c r="CCZ4" s="1038"/>
      <c r="CDA4" s="1038"/>
      <c r="CDB4" s="1038"/>
      <c r="CDC4" s="1038"/>
      <c r="CDD4" s="1038"/>
      <c r="CDE4" s="1038"/>
      <c r="CDF4" s="1038"/>
      <c r="CDG4" s="1038"/>
      <c r="CDH4" s="1038"/>
      <c r="CDI4" s="1038"/>
      <c r="CDJ4" s="1038"/>
      <c r="CDK4" s="1038"/>
      <c r="CDL4" s="1038"/>
      <c r="CDM4" s="1038"/>
      <c r="CDN4" s="1038"/>
      <c r="CDO4" s="1038"/>
      <c r="CDP4" s="1038"/>
      <c r="CDQ4" s="1038"/>
      <c r="CDR4" s="1038"/>
      <c r="CDS4" s="1038"/>
      <c r="CDT4" s="1038"/>
      <c r="CDU4" s="1038"/>
      <c r="CDV4" s="1038"/>
      <c r="CDW4" s="1038"/>
      <c r="CDX4" s="1038"/>
      <c r="CDY4" s="1038"/>
      <c r="CDZ4" s="1038"/>
      <c r="CEA4" s="1038"/>
      <c r="CEB4" s="1038"/>
      <c r="CEC4" s="1038"/>
      <c r="CED4" s="1038"/>
      <c r="CEE4" s="1038"/>
      <c r="CEF4" s="1038"/>
      <c r="CEG4" s="1038"/>
      <c r="CEH4" s="1038"/>
      <c r="CEI4" s="1038"/>
      <c r="CEJ4" s="1038"/>
      <c r="CEK4" s="1038"/>
      <c r="CEL4" s="1038"/>
      <c r="CEM4" s="1038"/>
      <c r="CEN4" s="1038"/>
      <c r="CEO4" s="1038"/>
      <c r="CEP4" s="1038"/>
      <c r="CEQ4" s="1038"/>
      <c r="CER4" s="1038"/>
      <c r="CES4" s="1038"/>
      <c r="CET4" s="1038"/>
      <c r="CEU4" s="1038"/>
      <c r="CEV4" s="1038"/>
      <c r="CEW4" s="1038"/>
      <c r="CEX4" s="1038"/>
      <c r="CEY4" s="1038"/>
      <c r="CEZ4" s="1038"/>
      <c r="CFA4" s="1038"/>
      <c r="CFB4" s="1038"/>
      <c r="CFC4" s="1038"/>
      <c r="CFD4" s="1038"/>
      <c r="CFE4" s="1038"/>
      <c r="CFF4" s="1038"/>
      <c r="CFG4" s="1038"/>
      <c r="CFH4" s="1038"/>
      <c r="CFI4" s="1038"/>
      <c r="CFJ4" s="1038"/>
      <c r="CFK4" s="1038"/>
      <c r="CFL4" s="1038"/>
      <c r="CFM4" s="1038"/>
      <c r="CFN4" s="1038"/>
      <c r="CFO4" s="1038"/>
      <c r="CFP4" s="1038"/>
      <c r="CFQ4" s="1038"/>
      <c r="CFR4" s="1038"/>
      <c r="CFS4" s="1038"/>
      <c r="CFT4" s="1038"/>
      <c r="CFU4" s="1038"/>
      <c r="CFV4" s="1038"/>
      <c r="CFW4" s="1038"/>
      <c r="CFX4" s="1038"/>
      <c r="CFY4" s="1038"/>
      <c r="CFZ4" s="1038"/>
      <c r="CGA4" s="1038"/>
      <c r="CGB4" s="1038"/>
      <c r="CGC4" s="1038"/>
      <c r="CGD4" s="1038"/>
      <c r="CGE4" s="1038"/>
      <c r="CGF4" s="1038"/>
      <c r="CGG4" s="1038"/>
      <c r="CGH4" s="1038"/>
      <c r="CGI4" s="1038"/>
      <c r="CGJ4" s="1038"/>
      <c r="CGK4" s="1038"/>
      <c r="CGL4" s="1038"/>
      <c r="CGM4" s="1038"/>
      <c r="CGN4" s="1038"/>
      <c r="CGO4" s="1038"/>
      <c r="CGP4" s="1038"/>
      <c r="CGQ4" s="1038"/>
      <c r="CGR4" s="1038"/>
      <c r="CGS4" s="1038"/>
      <c r="CGT4" s="1038"/>
      <c r="CGU4" s="1038"/>
      <c r="CGV4" s="1038"/>
      <c r="CGW4" s="1038"/>
      <c r="CGX4" s="1038"/>
      <c r="CGY4" s="1038"/>
      <c r="CGZ4" s="1038"/>
      <c r="CHA4" s="1038"/>
      <c r="CHB4" s="1038"/>
      <c r="CHC4" s="1038"/>
      <c r="CHD4" s="1038"/>
      <c r="CHE4" s="1038"/>
      <c r="CHF4" s="1038"/>
      <c r="CHG4" s="1038"/>
      <c r="CHH4" s="1038"/>
      <c r="CHI4" s="1038"/>
      <c r="CHJ4" s="1038"/>
      <c r="CHK4" s="1038"/>
      <c r="CHL4" s="1038"/>
      <c r="CHM4" s="1038"/>
      <c r="CHN4" s="1038"/>
      <c r="CHO4" s="1038"/>
      <c r="CHP4" s="1038"/>
      <c r="CHQ4" s="1038"/>
      <c r="CHR4" s="1038"/>
      <c r="CHS4" s="1038"/>
      <c r="CHT4" s="1038"/>
      <c r="CHU4" s="1038"/>
      <c r="CHV4" s="1038"/>
      <c r="CHW4" s="1038"/>
      <c r="CHX4" s="1038"/>
      <c r="CHY4" s="1038"/>
      <c r="CHZ4" s="1038"/>
      <c r="CIA4" s="1038"/>
      <c r="CIB4" s="1038"/>
      <c r="CIC4" s="1038"/>
      <c r="CID4" s="1038"/>
      <c r="CIE4" s="1038"/>
      <c r="CIF4" s="1038"/>
      <c r="CIG4" s="1038"/>
      <c r="CIH4" s="1038"/>
      <c r="CII4" s="1038"/>
      <c r="CIJ4" s="1038"/>
      <c r="CIK4" s="1038"/>
      <c r="CIL4" s="1038"/>
      <c r="CIM4" s="1038"/>
      <c r="CIN4" s="1038"/>
      <c r="CIO4" s="1038"/>
      <c r="CIP4" s="1038"/>
      <c r="CIQ4" s="1038"/>
      <c r="CIR4" s="1038"/>
      <c r="CIS4" s="1038"/>
      <c r="CIT4" s="1038"/>
      <c r="CIU4" s="1038"/>
      <c r="CIV4" s="1038"/>
      <c r="CIW4" s="1038"/>
      <c r="CIX4" s="1038"/>
      <c r="CIY4" s="1038"/>
      <c r="CIZ4" s="1038"/>
      <c r="CJA4" s="1038"/>
      <c r="CJB4" s="1038"/>
      <c r="CJC4" s="1038"/>
      <c r="CJD4" s="1038"/>
      <c r="CJE4" s="1038"/>
      <c r="CJF4" s="1038"/>
      <c r="CJG4" s="1038"/>
      <c r="CJH4" s="1038"/>
      <c r="CJI4" s="1038"/>
      <c r="CJJ4" s="1038"/>
      <c r="CJK4" s="1038"/>
      <c r="CJL4" s="1038"/>
      <c r="CJM4" s="1038"/>
      <c r="CJN4" s="1038"/>
      <c r="CJO4" s="1038"/>
      <c r="CJP4" s="1038"/>
      <c r="CJQ4" s="1038"/>
      <c r="CJR4" s="1038"/>
      <c r="CJS4" s="1038"/>
      <c r="CJT4" s="1038"/>
      <c r="CJU4" s="1038"/>
      <c r="CJV4" s="1038"/>
      <c r="CJW4" s="1038"/>
      <c r="CJX4" s="1038"/>
      <c r="CJY4" s="1038"/>
      <c r="CJZ4" s="1038"/>
      <c r="CKA4" s="1038"/>
      <c r="CKB4" s="1038"/>
      <c r="CKC4" s="1038"/>
      <c r="CKD4" s="1038"/>
      <c r="CKE4" s="1038"/>
      <c r="CKF4" s="1038"/>
      <c r="CKG4" s="1038"/>
      <c r="CKH4" s="1038"/>
      <c r="CKI4" s="1038"/>
      <c r="CKJ4" s="1038"/>
      <c r="CKK4" s="1038"/>
      <c r="CKL4" s="1038"/>
      <c r="CKM4" s="1038"/>
      <c r="CKN4" s="1038"/>
      <c r="CKO4" s="1038"/>
      <c r="CKP4" s="1038"/>
      <c r="CKQ4" s="1038"/>
      <c r="CKR4" s="1038"/>
      <c r="CKS4" s="1038"/>
      <c r="CKT4" s="1038"/>
      <c r="CKU4" s="1038"/>
      <c r="CKV4" s="1038"/>
      <c r="CKW4" s="1038"/>
      <c r="CKX4" s="1038"/>
      <c r="CKY4" s="1038"/>
      <c r="CKZ4" s="1038"/>
      <c r="CLA4" s="1038"/>
      <c r="CLB4" s="1038"/>
      <c r="CLC4" s="1038"/>
      <c r="CLD4" s="1038"/>
      <c r="CLE4" s="1038"/>
      <c r="CLF4" s="1038"/>
      <c r="CLG4" s="1038"/>
      <c r="CLH4" s="1038"/>
      <c r="CLI4" s="1038"/>
      <c r="CLJ4" s="1038"/>
      <c r="CLK4" s="1038"/>
      <c r="CLL4" s="1038"/>
      <c r="CLM4" s="1038"/>
      <c r="CLN4" s="1038"/>
      <c r="CLO4" s="1038"/>
      <c r="CLP4" s="1038"/>
      <c r="CLQ4" s="1038"/>
      <c r="CLR4" s="1038"/>
      <c r="CLS4" s="1038"/>
      <c r="CLT4" s="1038"/>
      <c r="CLU4" s="1038"/>
      <c r="CLV4" s="1038"/>
      <c r="CLW4" s="1038"/>
      <c r="CLX4" s="1038"/>
      <c r="CLY4" s="1038"/>
      <c r="CLZ4" s="1038"/>
      <c r="CMA4" s="1038"/>
      <c r="CMB4" s="1038"/>
      <c r="CMC4" s="1038"/>
      <c r="CMD4" s="1038"/>
      <c r="CME4" s="1038"/>
      <c r="CMF4" s="1038"/>
      <c r="CMG4" s="1038"/>
      <c r="CMH4" s="1038"/>
      <c r="CMI4" s="1038"/>
      <c r="CMJ4" s="1038"/>
      <c r="CMK4" s="1038"/>
      <c r="CML4" s="1038"/>
      <c r="CMM4" s="1038"/>
      <c r="CMN4" s="1038"/>
      <c r="CMO4" s="1038"/>
      <c r="CMP4" s="1038"/>
      <c r="CMQ4" s="1038"/>
      <c r="CMR4" s="1038"/>
      <c r="CMS4" s="1038"/>
      <c r="CMT4" s="1038"/>
      <c r="CMU4" s="1038"/>
      <c r="CMV4" s="1038"/>
      <c r="CMW4" s="1038"/>
      <c r="CMX4" s="1038"/>
      <c r="CMY4" s="1038"/>
      <c r="CMZ4" s="1038"/>
      <c r="CNA4" s="1038"/>
      <c r="CNB4" s="1038"/>
      <c r="CNC4" s="1038"/>
      <c r="CND4" s="1038"/>
      <c r="CNE4" s="1038"/>
      <c r="CNF4" s="1038"/>
      <c r="CNG4" s="1038"/>
      <c r="CNH4" s="1038"/>
      <c r="CNI4" s="1038"/>
      <c r="CNJ4" s="1038"/>
      <c r="CNK4" s="1038"/>
      <c r="CNL4" s="1038"/>
      <c r="CNM4" s="1038"/>
      <c r="CNN4" s="1038"/>
      <c r="CNO4" s="1038"/>
      <c r="CNP4" s="1038"/>
      <c r="CNQ4" s="1038"/>
      <c r="CNR4" s="1038"/>
      <c r="CNS4" s="1038"/>
      <c r="CNT4" s="1038"/>
      <c r="CNU4" s="1038"/>
      <c r="CNV4" s="1038"/>
      <c r="CNW4" s="1038"/>
      <c r="CNX4" s="1038"/>
      <c r="CNY4" s="1038"/>
      <c r="CNZ4" s="1038"/>
      <c r="COA4" s="1038"/>
      <c r="COB4" s="1038"/>
      <c r="COC4" s="1038"/>
      <c r="COD4" s="1038"/>
      <c r="COE4" s="1038"/>
      <c r="COF4" s="1038"/>
      <c r="COG4" s="1038"/>
      <c r="COH4" s="1038"/>
      <c r="COI4" s="1038"/>
      <c r="COJ4" s="1038"/>
      <c r="COK4" s="1038"/>
      <c r="COL4" s="1038"/>
      <c r="COM4" s="1038"/>
      <c r="CON4" s="1038"/>
      <c r="COO4" s="1038"/>
      <c r="COP4" s="1038"/>
      <c r="COQ4" s="1038"/>
      <c r="COR4" s="1038"/>
      <c r="COS4" s="1038"/>
      <c r="COT4" s="1038"/>
      <c r="COU4" s="1038"/>
      <c r="COV4" s="1038"/>
      <c r="COW4" s="1038"/>
      <c r="COX4" s="1038"/>
      <c r="COY4" s="1038"/>
      <c r="COZ4" s="1038"/>
      <c r="CPA4" s="1038"/>
      <c r="CPB4" s="1038"/>
      <c r="CPC4" s="1038"/>
      <c r="CPD4" s="1038"/>
      <c r="CPE4" s="1038"/>
      <c r="CPF4" s="1038"/>
      <c r="CPG4" s="1038"/>
      <c r="CPH4" s="1038"/>
      <c r="CPI4" s="1038"/>
      <c r="CPJ4" s="1038"/>
      <c r="CPK4" s="1038"/>
      <c r="CPL4" s="1038"/>
      <c r="CPM4" s="1038"/>
      <c r="CPN4" s="1038"/>
      <c r="CPO4" s="1038"/>
      <c r="CPP4" s="1038"/>
      <c r="CPQ4" s="1038"/>
      <c r="CPR4" s="1038"/>
      <c r="CPS4" s="1038"/>
      <c r="CPT4" s="1038"/>
      <c r="CPU4" s="1038"/>
      <c r="CPV4" s="1038"/>
      <c r="CPW4" s="1038"/>
      <c r="CPX4" s="1038"/>
      <c r="CPY4" s="1038"/>
      <c r="CPZ4" s="1038"/>
      <c r="CQA4" s="1038"/>
      <c r="CQB4" s="1038"/>
      <c r="CQC4" s="1038"/>
      <c r="CQD4" s="1038"/>
      <c r="CQE4" s="1038"/>
      <c r="CQF4" s="1038"/>
      <c r="CQG4" s="1038"/>
      <c r="CQH4" s="1038"/>
      <c r="CQI4" s="1038"/>
      <c r="CQJ4" s="1038"/>
      <c r="CQK4" s="1038"/>
      <c r="CQL4" s="1038"/>
      <c r="CQM4" s="1038"/>
      <c r="CQN4" s="1038"/>
      <c r="CQO4" s="1038"/>
      <c r="CQP4" s="1038"/>
      <c r="CQQ4" s="1038"/>
      <c r="CQR4" s="1038"/>
      <c r="CQS4" s="1038"/>
      <c r="CQT4" s="1038"/>
      <c r="CQU4" s="1038"/>
      <c r="CQV4" s="1038"/>
      <c r="CQW4" s="1038"/>
      <c r="CQX4" s="1038"/>
      <c r="CQY4" s="1038"/>
      <c r="CQZ4" s="1038"/>
      <c r="CRA4" s="1038"/>
      <c r="CRB4" s="1038"/>
      <c r="CRC4" s="1038"/>
      <c r="CRD4" s="1038"/>
      <c r="CRE4" s="1038"/>
      <c r="CRF4" s="1038"/>
      <c r="CRG4" s="1038"/>
      <c r="CRH4" s="1038"/>
      <c r="CRI4" s="1038"/>
      <c r="CRJ4" s="1038"/>
      <c r="CRK4" s="1038"/>
      <c r="CRL4" s="1038"/>
      <c r="CRM4" s="1038"/>
      <c r="CRN4" s="1038"/>
      <c r="CRO4" s="1038"/>
      <c r="CRP4" s="1038"/>
      <c r="CRQ4" s="1038"/>
      <c r="CRR4" s="1038"/>
      <c r="CRS4" s="1038"/>
      <c r="CRT4" s="1038"/>
      <c r="CRU4" s="1038"/>
      <c r="CRV4" s="1038"/>
      <c r="CRW4" s="1038"/>
      <c r="CRX4" s="1038"/>
      <c r="CRY4" s="1038"/>
      <c r="CRZ4" s="1038"/>
      <c r="CSA4" s="1038"/>
      <c r="CSB4" s="1038"/>
      <c r="CSC4" s="1038"/>
      <c r="CSD4" s="1038"/>
      <c r="CSE4" s="1038"/>
      <c r="CSF4" s="1038"/>
      <c r="CSG4" s="1038"/>
      <c r="CSH4" s="1038"/>
      <c r="CSI4" s="1038"/>
      <c r="CSJ4" s="1038"/>
      <c r="CSK4" s="1038"/>
      <c r="CSL4" s="1038"/>
      <c r="CSM4" s="1038"/>
      <c r="CSN4" s="1038"/>
      <c r="CSO4" s="1038"/>
      <c r="CSP4" s="1038"/>
      <c r="CSQ4" s="1038"/>
      <c r="CSR4" s="1038"/>
      <c r="CSS4" s="1038"/>
      <c r="CST4" s="1038"/>
      <c r="CSU4" s="1038"/>
      <c r="CSV4" s="1038"/>
      <c r="CSW4" s="1038"/>
      <c r="CSX4" s="1038"/>
      <c r="CSY4" s="1038"/>
      <c r="CSZ4" s="1038"/>
      <c r="CTA4" s="1038"/>
      <c r="CTB4" s="1038"/>
      <c r="CTC4" s="1038"/>
      <c r="CTD4" s="1038"/>
      <c r="CTE4" s="1038"/>
      <c r="CTF4" s="1038"/>
      <c r="CTG4" s="1038"/>
      <c r="CTH4" s="1038"/>
      <c r="CTI4" s="1038"/>
      <c r="CTJ4" s="1038"/>
      <c r="CTK4" s="1038"/>
      <c r="CTL4" s="1038"/>
      <c r="CTM4" s="1038"/>
      <c r="CTN4" s="1038"/>
      <c r="CTO4" s="1038"/>
      <c r="CTP4" s="1038"/>
      <c r="CTQ4" s="1038"/>
      <c r="CTR4" s="1038"/>
      <c r="CTS4" s="1038"/>
      <c r="CTT4" s="1038"/>
      <c r="CTU4" s="1038"/>
      <c r="CTV4" s="1038"/>
      <c r="CTW4" s="1038"/>
      <c r="CTX4" s="1038"/>
      <c r="CTY4" s="1038"/>
      <c r="CTZ4" s="1038"/>
      <c r="CUA4" s="1038"/>
      <c r="CUB4" s="1038"/>
      <c r="CUC4" s="1038"/>
      <c r="CUD4" s="1038"/>
      <c r="CUE4" s="1038"/>
      <c r="CUF4" s="1038"/>
      <c r="CUG4" s="1038"/>
      <c r="CUH4" s="1038"/>
      <c r="CUI4" s="1038"/>
      <c r="CUJ4" s="1038"/>
      <c r="CUK4" s="1038"/>
      <c r="CUL4" s="1038"/>
      <c r="CUM4" s="1038"/>
      <c r="CUN4" s="1038"/>
      <c r="CUO4" s="1038"/>
      <c r="CUP4" s="1038"/>
      <c r="CUQ4" s="1038"/>
      <c r="CUR4" s="1038"/>
      <c r="CUS4" s="1038"/>
      <c r="CUT4" s="1038"/>
      <c r="CUU4" s="1038"/>
      <c r="CUV4" s="1038"/>
      <c r="CUW4" s="1038"/>
      <c r="CUX4" s="1038"/>
      <c r="CUY4" s="1038"/>
      <c r="CUZ4" s="1038"/>
      <c r="CVA4" s="1038"/>
      <c r="CVB4" s="1038"/>
      <c r="CVC4" s="1038"/>
      <c r="CVD4" s="1038"/>
      <c r="CVE4" s="1038"/>
      <c r="CVF4" s="1038"/>
      <c r="CVG4" s="1038"/>
      <c r="CVH4" s="1038"/>
      <c r="CVI4" s="1038"/>
      <c r="CVJ4" s="1038"/>
      <c r="CVK4" s="1038"/>
      <c r="CVL4" s="1038"/>
      <c r="CVM4" s="1038"/>
      <c r="CVN4" s="1038"/>
      <c r="CVO4" s="1038"/>
      <c r="CVP4" s="1038"/>
      <c r="CVQ4" s="1038"/>
      <c r="CVR4" s="1038"/>
      <c r="CVS4" s="1038"/>
      <c r="CVT4" s="1038"/>
      <c r="CVU4" s="1038"/>
      <c r="CVV4" s="1038"/>
      <c r="CVW4" s="1038"/>
      <c r="CVX4" s="1038"/>
      <c r="CVY4" s="1038"/>
      <c r="CVZ4" s="1038"/>
      <c r="CWA4" s="1038"/>
      <c r="CWB4" s="1038"/>
      <c r="CWC4" s="1038"/>
      <c r="CWD4" s="1038"/>
      <c r="CWE4" s="1038"/>
      <c r="CWF4" s="1038"/>
      <c r="CWG4" s="1038"/>
      <c r="CWH4" s="1038"/>
      <c r="CWI4" s="1038"/>
      <c r="CWJ4" s="1038"/>
      <c r="CWK4" s="1038"/>
      <c r="CWL4" s="1038"/>
      <c r="CWM4" s="1038"/>
      <c r="CWN4" s="1038"/>
      <c r="CWO4" s="1038"/>
      <c r="CWP4" s="1038"/>
      <c r="CWQ4" s="1038"/>
      <c r="CWR4" s="1038"/>
      <c r="CWS4" s="1038"/>
      <c r="CWT4" s="1038"/>
      <c r="CWU4" s="1038"/>
      <c r="CWV4" s="1038"/>
      <c r="CWW4" s="1038"/>
      <c r="CWX4" s="1038"/>
      <c r="CWY4" s="1038"/>
      <c r="CWZ4" s="1038"/>
      <c r="CXA4" s="1038"/>
      <c r="CXB4" s="1038"/>
      <c r="CXC4" s="1038"/>
      <c r="CXD4" s="1038"/>
      <c r="CXE4" s="1038"/>
      <c r="CXF4" s="1038"/>
      <c r="CXG4" s="1038"/>
      <c r="CXH4" s="1038"/>
      <c r="CXI4" s="1038"/>
      <c r="CXJ4" s="1038"/>
      <c r="CXK4" s="1038"/>
      <c r="CXL4" s="1038"/>
      <c r="CXM4" s="1038"/>
      <c r="CXN4" s="1038"/>
      <c r="CXO4" s="1038"/>
      <c r="CXP4" s="1038"/>
      <c r="CXQ4" s="1038"/>
      <c r="CXR4" s="1038"/>
      <c r="CXS4" s="1038"/>
      <c r="CXT4" s="1038"/>
      <c r="CXU4" s="1038"/>
      <c r="CXV4" s="1038"/>
      <c r="CXW4" s="1038"/>
      <c r="CXX4" s="1038"/>
      <c r="CXY4" s="1038"/>
      <c r="CXZ4" s="1038"/>
      <c r="CYA4" s="1038"/>
      <c r="CYB4" s="1038"/>
      <c r="CYC4" s="1038"/>
      <c r="CYD4" s="1038"/>
      <c r="CYE4" s="1038"/>
      <c r="CYF4" s="1038"/>
      <c r="CYG4" s="1038"/>
      <c r="CYH4" s="1038"/>
      <c r="CYI4" s="1038"/>
      <c r="CYJ4" s="1038"/>
      <c r="CYK4" s="1038"/>
      <c r="CYL4" s="1038"/>
      <c r="CYM4" s="1038"/>
      <c r="CYN4" s="1038"/>
      <c r="CYO4" s="1038"/>
      <c r="CYP4" s="1038"/>
      <c r="CYQ4" s="1038"/>
      <c r="CYR4" s="1038"/>
      <c r="CYS4" s="1038"/>
      <c r="CYT4" s="1038"/>
      <c r="CYU4" s="1038"/>
      <c r="CYV4" s="1038"/>
      <c r="CYW4" s="1038"/>
      <c r="CYX4" s="1038"/>
      <c r="CYY4" s="1038"/>
      <c r="CYZ4" s="1038"/>
      <c r="CZA4" s="1038"/>
      <c r="CZB4" s="1038"/>
      <c r="CZC4" s="1038"/>
      <c r="CZD4" s="1038"/>
      <c r="CZE4" s="1038"/>
      <c r="CZF4" s="1038"/>
      <c r="CZG4" s="1038"/>
      <c r="CZH4" s="1038"/>
      <c r="CZI4" s="1038"/>
      <c r="CZJ4" s="1038"/>
      <c r="CZK4" s="1038"/>
      <c r="CZL4" s="1038"/>
      <c r="CZM4" s="1038"/>
      <c r="CZN4" s="1038"/>
      <c r="CZO4" s="1038"/>
      <c r="CZP4" s="1038"/>
      <c r="CZQ4" s="1038"/>
      <c r="CZR4" s="1038"/>
      <c r="CZS4" s="1038"/>
      <c r="CZT4" s="1038"/>
      <c r="CZU4" s="1038"/>
      <c r="CZV4" s="1038"/>
      <c r="CZW4" s="1038"/>
      <c r="CZX4" s="1038"/>
      <c r="CZY4" s="1038"/>
      <c r="CZZ4" s="1038"/>
      <c r="DAA4" s="1038"/>
      <c r="DAB4" s="1038"/>
      <c r="DAC4" s="1038"/>
      <c r="DAD4" s="1038"/>
      <c r="DAE4" s="1038"/>
      <c r="DAF4" s="1038"/>
      <c r="DAG4" s="1038"/>
      <c r="DAH4" s="1038"/>
      <c r="DAI4" s="1038"/>
      <c r="DAJ4" s="1038"/>
      <c r="DAK4" s="1038"/>
      <c r="DAL4" s="1038"/>
      <c r="DAM4" s="1038"/>
      <c r="DAN4" s="1038"/>
      <c r="DAO4" s="1038"/>
      <c r="DAP4" s="1038"/>
      <c r="DAQ4" s="1038"/>
      <c r="DAR4" s="1038"/>
      <c r="DAS4" s="1038"/>
      <c r="DAT4" s="1038"/>
      <c r="DAU4" s="1038"/>
      <c r="DAV4" s="1038"/>
      <c r="DAW4" s="1038"/>
      <c r="DAX4" s="1038"/>
      <c r="DAY4" s="1038"/>
      <c r="DAZ4" s="1038"/>
      <c r="DBA4" s="1038"/>
      <c r="DBB4" s="1038"/>
      <c r="DBC4" s="1038"/>
      <c r="DBD4" s="1038"/>
      <c r="DBE4" s="1038"/>
      <c r="DBF4" s="1038"/>
      <c r="DBG4" s="1038"/>
      <c r="DBH4" s="1038"/>
      <c r="DBI4" s="1038"/>
      <c r="DBJ4" s="1038"/>
      <c r="DBK4" s="1038"/>
      <c r="DBL4" s="1038"/>
      <c r="DBM4" s="1038"/>
      <c r="DBN4" s="1038"/>
      <c r="DBO4" s="1038"/>
      <c r="DBP4" s="1038"/>
      <c r="DBQ4" s="1038"/>
      <c r="DBR4" s="1038"/>
      <c r="DBS4" s="1038"/>
      <c r="DBT4" s="1038"/>
      <c r="DBU4" s="1038"/>
      <c r="DBV4" s="1038"/>
      <c r="DBW4" s="1038"/>
      <c r="DBX4" s="1038"/>
      <c r="DBY4" s="1038"/>
      <c r="DBZ4" s="1038"/>
      <c r="DCA4" s="1038"/>
      <c r="DCB4" s="1038"/>
      <c r="DCC4" s="1038"/>
      <c r="DCD4" s="1038"/>
      <c r="DCE4" s="1038"/>
      <c r="DCF4" s="1038"/>
      <c r="DCG4" s="1038"/>
      <c r="DCH4" s="1038"/>
      <c r="DCI4" s="1038"/>
      <c r="DCJ4" s="1038"/>
      <c r="DCK4" s="1038"/>
      <c r="DCL4" s="1038"/>
      <c r="DCM4" s="1038"/>
      <c r="DCN4" s="1038"/>
      <c r="DCO4" s="1038"/>
      <c r="DCP4" s="1038"/>
      <c r="DCQ4" s="1038"/>
      <c r="DCR4" s="1038"/>
      <c r="DCS4" s="1038"/>
      <c r="DCT4" s="1038"/>
      <c r="DCU4" s="1038"/>
      <c r="DCV4" s="1038"/>
      <c r="DCW4" s="1038"/>
      <c r="DCX4" s="1038"/>
      <c r="DCY4" s="1038"/>
      <c r="DCZ4" s="1038"/>
      <c r="DDA4" s="1038"/>
      <c r="DDB4" s="1038"/>
      <c r="DDC4" s="1038"/>
      <c r="DDD4" s="1038"/>
      <c r="DDE4" s="1038"/>
      <c r="DDF4" s="1038"/>
      <c r="DDG4" s="1038"/>
      <c r="DDH4" s="1038"/>
      <c r="DDI4" s="1038"/>
      <c r="DDJ4" s="1038"/>
      <c r="DDK4" s="1038"/>
      <c r="DDL4" s="1038"/>
      <c r="DDM4" s="1038"/>
      <c r="DDN4" s="1038"/>
      <c r="DDO4" s="1038"/>
      <c r="DDP4" s="1038"/>
      <c r="DDQ4" s="1038"/>
      <c r="DDR4" s="1038"/>
      <c r="DDS4" s="1038"/>
      <c r="DDT4" s="1038"/>
      <c r="DDU4" s="1038"/>
      <c r="DDV4" s="1038"/>
      <c r="DDW4" s="1038"/>
      <c r="DDX4" s="1038"/>
      <c r="DDY4" s="1038"/>
      <c r="DDZ4" s="1038"/>
      <c r="DEA4" s="1038"/>
      <c r="DEB4" s="1038"/>
      <c r="DEC4" s="1038"/>
      <c r="DED4" s="1038"/>
      <c r="DEE4" s="1038"/>
      <c r="DEF4" s="1038"/>
      <c r="DEG4" s="1038"/>
      <c r="DEH4" s="1038"/>
      <c r="DEI4" s="1038"/>
      <c r="DEJ4" s="1038"/>
      <c r="DEK4" s="1038"/>
      <c r="DEL4" s="1038"/>
      <c r="DEM4" s="1038"/>
      <c r="DEN4" s="1038"/>
      <c r="DEO4" s="1038"/>
      <c r="DEP4" s="1038"/>
      <c r="DEQ4" s="1038"/>
      <c r="DER4" s="1038"/>
      <c r="DES4" s="1038"/>
      <c r="DET4" s="1038"/>
      <c r="DEU4" s="1038"/>
      <c r="DEV4" s="1038"/>
      <c r="DEW4" s="1038"/>
      <c r="DEX4" s="1038"/>
      <c r="DEY4" s="1038"/>
      <c r="DEZ4" s="1038"/>
      <c r="DFA4" s="1038"/>
      <c r="DFB4" s="1038"/>
      <c r="DFC4" s="1038"/>
      <c r="DFD4" s="1038"/>
      <c r="DFE4" s="1038"/>
      <c r="DFF4" s="1038"/>
      <c r="DFG4" s="1038"/>
      <c r="DFH4" s="1038"/>
      <c r="DFI4" s="1038"/>
      <c r="DFJ4" s="1038"/>
      <c r="DFK4" s="1038"/>
      <c r="DFL4" s="1038"/>
      <c r="DFM4" s="1038"/>
      <c r="DFN4" s="1038"/>
      <c r="DFO4" s="1038"/>
      <c r="DFP4" s="1038"/>
      <c r="DFQ4" s="1038"/>
      <c r="DFR4" s="1038"/>
      <c r="DFS4" s="1038"/>
      <c r="DFT4" s="1038"/>
      <c r="DFU4" s="1038"/>
      <c r="DFV4" s="1038"/>
      <c r="DFW4" s="1038"/>
      <c r="DFX4" s="1038"/>
      <c r="DFY4" s="1038"/>
      <c r="DFZ4" s="1038"/>
      <c r="DGA4" s="1038"/>
      <c r="DGB4" s="1038"/>
      <c r="DGC4" s="1038"/>
      <c r="DGD4" s="1038"/>
      <c r="DGE4" s="1038"/>
      <c r="DGF4" s="1038"/>
      <c r="DGG4" s="1038"/>
      <c r="DGH4" s="1038"/>
      <c r="DGI4" s="1038"/>
      <c r="DGJ4" s="1038"/>
      <c r="DGK4" s="1038"/>
      <c r="DGL4" s="1038"/>
      <c r="DGM4" s="1038"/>
      <c r="DGN4" s="1038"/>
      <c r="DGO4" s="1038"/>
      <c r="DGP4" s="1038"/>
      <c r="DGQ4" s="1038"/>
      <c r="DGR4" s="1038"/>
      <c r="DGS4" s="1038"/>
      <c r="DGT4" s="1038"/>
      <c r="DGU4" s="1038"/>
      <c r="DGV4" s="1038"/>
      <c r="DGW4" s="1038"/>
      <c r="DGX4" s="1038"/>
      <c r="DGY4" s="1038"/>
      <c r="DGZ4" s="1038"/>
      <c r="DHA4" s="1038"/>
      <c r="DHB4" s="1038"/>
      <c r="DHC4" s="1038"/>
      <c r="DHD4" s="1038"/>
      <c r="DHE4" s="1038"/>
      <c r="DHF4" s="1038"/>
      <c r="DHG4" s="1038"/>
      <c r="DHH4" s="1038"/>
      <c r="DHI4" s="1038"/>
      <c r="DHJ4" s="1038"/>
      <c r="DHK4" s="1038"/>
      <c r="DHL4" s="1038"/>
      <c r="DHM4" s="1038"/>
      <c r="DHN4" s="1038"/>
      <c r="DHO4" s="1038"/>
      <c r="DHP4" s="1038"/>
      <c r="DHQ4" s="1038"/>
      <c r="DHR4" s="1038"/>
      <c r="DHS4" s="1038"/>
      <c r="DHT4" s="1038"/>
      <c r="DHU4" s="1038"/>
      <c r="DHV4" s="1038"/>
      <c r="DHW4" s="1038"/>
      <c r="DHX4" s="1038"/>
      <c r="DHY4" s="1038"/>
      <c r="DHZ4" s="1038"/>
      <c r="DIA4" s="1038"/>
      <c r="DIB4" s="1038"/>
      <c r="DIC4" s="1038"/>
      <c r="DID4" s="1038"/>
      <c r="DIE4" s="1038"/>
      <c r="DIF4" s="1038"/>
      <c r="DIG4" s="1038"/>
      <c r="DIH4" s="1038"/>
      <c r="DII4" s="1038"/>
      <c r="DIJ4" s="1038"/>
      <c r="DIK4" s="1038"/>
      <c r="DIL4" s="1038"/>
      <c r="DIM4" s="1038"/>
      <c r="DIN4" s="1038"/>
      <c r="DIO4" s="1038"/>
      <c r="DIP4" s="1038"/>
      <c r="DIQ4" s="1038"/>
      <c r="DIR4" s="1038"/>
      <c r="DIS4" s="1038"/>
      <c r="DIT4" s="1038"/>
      <c r="DIU4" s="1038"/>
      <c r="DIV4" s="1038"/>
      <c r="DIW4" s="1038"/>
      <c r="DIX4" s="1038"/>
      <c r="DIY4" s="1038"/>
      <c r="DIZ4" s="1038"/>
      <c r="DJA4" s="1038"/>
      <c r="DJB4" s="1038"/>
      <c r="DJC4" s="1038"/>
      <c r="DJD4" s="1038"/>
      <c r="DJE4" s="1038"/>
      <c r="DJF4" s="1038"/>
      <c r="DJG4" s="1038"/>
      <c r="DJH4" s="1038"/>
      <c r="DJI4" s="1038"/>
      <c r="DJJ4" s="1038"/>
      <c r="DJK4" s="1038"/>
      <c r="DJL4" s="1038"/>
      <c r="DJM4" s="1038"/>
      <c r="DJN4" s="1038"/>
      <c r="DJO4" s="1038"/>
      <c r="DJP4" s="1038"/>
      <c r="DJQ4" s="1038"/>
      <c r="DJR4" s="1038"/>
      <c r="DJS4" s="1038"/>
      <c r="DJT4" s="1038"/>
      <c r="DJU4" s="1038"/>
      <c r="DJV4" s="1038"/>
      <c r="DJW4" s="1038"/>
      <c r="DJX4" s="1038"/>
      <c r="DJY4" s="1038"/>
      <c r="DJZ4" s="1038"/>
      <c r="DKA4" s="1038"/>
      <c r="DKB4" s="1038"/>
      <c r="DKC4" s="1038"/>
      <c r="DKD4" s="1038"/>
      <c r="DKE4" s="1038"/>
      <c r="DKF4" s="1038"/>
      <c r="DKG4" s="1038"/>
      <c r="DKH4" s="1038"/>
      <c r="DKI4" s="1038"/>
      <c r="DKJ4" s="1038"/>
      <c r="DKK4" s="1038"/>
      <c r="DKL4" s="1038"/>
      <c r="DKM4" s="1038"/>
      <c r="DKN4" s="1038"/>
      <c r="DKO4" s="1038"/>
      <c r="DKP4" s="1038"/>
      <c r="DKQ4" s="1038"/>
      <c r="DKR4" s="1038"/>
      <c r="DKS4" s="1038"/>
      <c r="DKT4" s="1038"/>
      <c r="DKU4" s="1038"/>
      <c r="DKV4" s="1038"/>
      <c r="DKW4" s="1038"/>
      <c r="DKX4" s="1038"/>
      <c r="DKY4" s="1038"/>
      <c r="DKZ4" s="1038"/>
      <c r="DLA4" s="1038"/>
      <c r="DLB4" s="1038"/>
      <c r="DLC4" s="1038"/>
      <c r="DLD4" s="1038"/>
      <c r="DLE4" s="1038"/>
      <c r="DLF4" s="1038"/>
      <c r="DLG4" s="1038"/>
      <c r="DLH4" s="1038"/>
      <c r="DLI4" s="1038"/>
      <c r="DLJ4" s="1038"/>
      <c r="DLK4" s="1038"/>
      <c r="DLL4" s="1038"/>
      <c r="DLM4" s="1038"/>
      <c r="DLN4" s="1038"/>
      <c r="DLO4" s="1038"/>
      <c r="DLP4" s="1038"/>
      <c r="DLQ4" s="1038"/>
      <c r="DLR4" s="1038"/>
      <c r="DLS4" s="1038"/>
      <c r="DLT4" s="1038"/>
      <c r="DLU4" s="1038"/>
      <c r="DLV4" s="1038"/>
      <c r="DLW4" s="1038"/>
      <c r="DLX4" s="1038"/>
      <c r="DLY4" s="1038"/>
      <c r="DLZ4" s="1038"/>
      <c r="DMA4" s="1038"/>
      <c r="DMB4" s="1038"/>
      <c r="DMC4" s="1038"/>
      <c r="DMD4" s="1038"/>
      <c r="DME4" s="1038"/>
      <c r="DMF4" s="1038"/>
      <c r="DMG4" s="1038"/>
      <c r="DMH4" s="1038"/>
      <c r="DMI4" s="1038"/>
      <c r="DMJ4" s="1038"/>
      <c r="DMK4" s="1038"/>
      <c r="DML4" s="1038"/>
      <c r="DMM4" s="1038"/>
      <c r="DMN4" s="1038"/>
      <c r="DMO4" s="1038"/>
      <c r="DMP4" s="1038"/>
      <c r="DMQ4" s="1038"/>
      <c r="DMR4" s="1038"/>
      <c r="DMS4" s="1038"/>
      <c r="DMT4" s="1038"/>
      <c r="DMU4" s="1038"/>
      <c r="DMV4" s="1038"/>
      <c r="DMW4" s="1038"/>
      <c r="DMX4" s="1038"/>
      <c r="DMY4" s="1038"/>
      <c r="DMZ4" s="1038"/>
      <c r="DNA4" s="1038"/>
      <c r="DNB4" s="1038"/>
      <c r="DNC4" s="1038"/>
      <c r="DND4" s="1038"/>
      <c r="DNE4" s="1038"/>
      <c r="DNF4" s="1038"/>
      <c r="DNG4" s="1038"/>
      <c r="DNH4" s="1038"/>
      <c r="DNI4" s="1038"/>
      <c r="DNJ4" s="1038"/>
      <c r="DNK4" s="1038"/>
      <c r="DNL4" s="1038"/>
      <c r="DNM4" s="1038"/>
      <c r="DNN4" s="1038"/>
      <c r="DNO4" s="1038"/>
      <c r="DNP4" s="1038"/>
      <c r="DNQ4" s="1038"/>
      <c r="DNR4" s="1038"/>
      <c r="DNS4" s="1038"/>
      <c r="DNT4" s="1038"/>
      <c r="DNU4" s="1038"/>
      <c r="DNV4" s="1038"/>
      <c r="DNW4" s="1038"/>
      <c r="DNX4" s="1038"/>
      <c r="DNY4" s="1038"/>
      <c r="DNZ4" s="1038"/>
      <c r="DOA4" s="1038"/>
      <c r="DOB4" s="1038"/>
      <c r="DOC4" s="1038"/>
      <c r="DOD4" s="1038"/>
      <c r="DOE4" s="1038"/>
      <c r="DOF4" s="1038"/>
      <c r="DOG4" s="1038"/>
      <c r="DOH4" s="1038"/>
      <c r="DOI4" s="1038"/>
      <c r="DOJ4" s="1038"/>
      <c r="DOK4" s="1038"/>
      <c r="DOL4" s="1038"/>
      <c r="DOM4" s="1038"/>
      <c r="DON4" s="1038"/>
      <c r="DOO4" s="1038"/>
      <c r="DOP4" s="1038"/>
      <c r="DOQ4" s="1038"/>
      <c r="DOR4" s="1038"/>
      <c r="DOS4" s="1038"/>
      <c r="DOT4" s="1038"/>
      <c r="DOU4" s="1038"/>
      <c r="DOV4" s="1038"/>
      <c r="DOW4" s="1038"/>
      <c r="DOX4" s="1038"/>
      <c r="DOY4" s="1038"/>
      <c r="DOZ4" s="1038"/>
      <c r="DPA4" s="1038"/>
      <c r="DPB4" s="1038"/>
      <c r="DPC4" s="1038"/>
      <c r="DPD4" s="1038"/>
      <c r="DPE4" s="1038"/>
      <c r="DPF4" s="1038"/>
      <c r="DPG4" s="1038"/>
      <c r="DPH4" s="1038"/>
      <c r="DPI4" s="1038"/>
      <c r="DPJ4" s="1038"/>
      <c r="DPK4" s="1038"/>
      <c r="DPL4" s="1038"/>
      <c r="DPM4" s="1038"/>
      <c r="DPN4" s="1038"/>
      <c r="DPO4" s="1038"/>
      <c r="DPP4" s="1038"/>
      <c r="DPQ4" s="1038"/>
      <c r="DPR4" s="1038"/>
      <c r="DPS4" s="1038"/>
      <c r="DPT4" s="1038"/>
      <c r="DPU4" s="1038"/>
      <c r="DPV4" s="1038"/>
      <c r="DPW4" s="1038"/>
      <c r="DPX4" s="1038"/>
      <c r="DPY4" s="1038"/>
      <c r="DPZ4" s="1038"/>
      <c r="DQA4" s="1038"/>
      <c r="DQB4" s="1038"/>
      <c r="DQC4" s="1038"/>
      <c r="DQD4" s="1038"/>
      <c r="DQE4" s="1038"/>
      <c r="DQF4" s="1038"/>
      <c r="DQG4" s="1038"/>
      <c r="DQH4" s="1038"/>
      <c r="DQI4" s="1038"/>
      <c r="DQJ4" s="1038"/>
      <c r="DQK4" s="1038"/>
      <c r="DQL4" s="1038"/>
      <c r="DQM4" s="1038"/>
      <c r="DQN4" s="1038"/>
      <c r="DQO4" s="1038"/>
      <c r="DQP4" s="1038"/>
      <c r="DQQ4" s="1038"/>
      <c r="DQR4" s="1038"/>
      <c r="DQS4" s="1038"/>
      <c r="DQT4" s="1038"/>
      <c r="DQU4" s="1038"/>
      <c r="DQV4" s="1038"/>
      <c r="DQW4" s="1038"/>
      <c r="DQX4" s="1038"/>
      <c r="DQY4" s="1038"/>
      <c r="DQZ4" s="1038"/>
      <c r="DRA4" s="1038"/>
      <c r="DRB4" s="1038"/>
      <c r="DRC4" s="1038"/>
      <c r="DRD4" s="1038"/>
      <c r="DRE4" s="1038"/>
      <c r="DRF4" s="1038"/>
      <c r="DRG4" s="1038"/>
      <c r="DRH4" s="1038"/>
      <c r="DRI4" s="1038"/>
      <c r="DRJ4" s="1038"/>
      <c r="DRK4" s="1038"/>
      <c r="DRL4" s="1038"/>
      <c r="DRM4" s="1038"/>
      <c r="DRN4" s="1038"/>
      <c r="DRO4" s="1038"/>
      <c r="DRP4" s="1038"/>
      <c r="DRQ4" s="1038"/>
      <c r="DRR4" s="1038"/>
      <c r="DRS4" s="1038"/>
      <c r="DRT4" s="1038"/>
      <c r="DRU4" s="1038"/>
      <c r="DRV4" s="1038"/>
      <c r="DRW4" s="1038"/>
      <c r="DRX4" s="1038"/>
      <c r="DRY4" s="1038"/>
      <c r="DRZ4" s="1038"/>
      <c r="DSA4" s="1038"/>
      <c r="DSB4" s="1038"/>
      <c r="DSC4" s="1038"/>
      <c r="DSD4" s="1038"/>
      <c r="DSE4" s="1038"/>
      <c r="DSF4" s="1038"/>
      <c r="DSG4" s="1038"/>
      <c r="DSH4" s="1038"/>
      <c r="DSI4" s="1038"/>
      <c r="DSJ4" s="1038"/>
      <c r="DSK4" s="1038"/>
      <c r="DSL4" s="1038"/>
      <c r="DSM4" s="1038"/>
      <c r="DSN4" s="1038"/>
      <c r="DSO4" s="1038"/>
      <c r="DSP4" s="1038"/>
      <c r="DSQ4" s="1038"/>
      <c r="DSR4" s="1038"/>
      <c r="DSS4" s="1038"/>
      <c r="DST4" s="1038"/>
      <c r="DSU4" s="1038"/>
      <c r="DSV4" s="1038"/>
      <c r="DSW4" s="1038"/>
      <c r="DSX4" s="1038"/>
      <c r="DSY4" s="1038"/>
      <c r="DSZ4" s="1038"/>
      <c r="DTA4" s="1038"/>
      <c r="DTB4" s="1038"/>
      <c r="DTC4" s="1038"/>
      <c r="DTD4" s="1038"/>
      <c r="DTE4" s="1038"/>
      <c r="DTF4" s="1038"/>
      <c r="DTG4" s="1038"/>
      <c r="DTH4" s="1038"/>
      <c r="DTI4" s="1038"/>
      <c r="DTJ4" s="1038"/>
      <c r="DTK4" s="1038"/>
      <c r="DTL4" s="1038"/>
      <c r="DTM4" s="1038"/>
      <c r="DTN4" s="1038"/>
      <c r="DTO4" s="1038"/>
      <c r="DTP4" s="1038"/>
      <c r="DTQ4" s="1038"/>
      <c r="DTR4" s="1038"/>
      <c r="DTS4" s="1038"/>
      <c r="DTT4" s="1038"/>
      <c r="DTU4" s="1038"/>
      <c r="DTV4" s="1038"/>
      <c r="DTW4" s="1038"/>
      <c r="DTX4" s="1038"/>
      <c r="DTY4" s="1038"/>
      <c r="DTZ4" s="1038"/>
      <c r="DUA4" s="1038"/>
      <c r="DUB4" s="1038"/>
      <c r="DUC4" s="1038"/>
      <c r="DUD4" s="1038"/>
      <c r="DUE4" s="1038"/>
      <c r="DUF4" s="1038"/>
      <c r="DUG4" s="1038"/>
      <c r="DUH4" s="1038"/>
      <c r="DUI4" s="1038"/>
      <c r="DUJ4" s="1038"/>
      <c r="DUK4" s="1038"/>
      <c r="DUL4" s="1038"/>
      <c r="DUM4" s="1038"/>
      <c r="DUN4" s="1038"/>
      <c r="DUO4" s="1038"/>
      <c r="DUP4" s="1038"/>
      <c r="DUQ4" s="1038"/>
      <c r="DUR4" s="1038"/>
      <c r="DUS4" s="1038"/>
      <c r="DUT4" s="1038"/>
      <c r="DUU4" s="1038"/>
      <c r="DUV4" s="1038"/>
      <c r="DUW4" s="1038"/>
      <c r="DUX4" s="1038"/>
      <c r="DUY4" s="1038"/>
      <c r="DUZ4" s="1038"/>
      <c r="DVA4" s="1038"/>
      <c r="DVB4" s="1038"/>
      <c r="DVC4" s="1038"/>
      <c r="DVD4" s="1038"/>
      <c r="DVE4" s="1038"/>
      <c r="DVF4" s="1038"/>
      <c r="DVG4" s="1038"/>
      <c r="DVH4" s="1038"/>
      <c r="DVI4" s="1038"/>
      <c r="DVJ4" s="1038"/>
      <c r="DVK4" s="1038"/>
      <c r="DVL4" s="1038"/>
      <c r="DVM4" s="1038"/>
      <c r="DVN4" s="1038"/>
      <c r="DVO4" s="1038"/>
      <c r="DVP4" s="1038"/>
      <c r="DVQ4" s="1038"/>
      <c r="DVR4" s="1038"/>
      <c r="DVS4" s="1038"/>
      <c r="DVT4" s="1038"/>
      <c r="DVU4" s="1038"/>
      <c r="DVV4" s="1038"/>
      <c r="DVW4" s="1038"/>
      <c r="DVX4" s="1038"/>
      <c r="DVY4" s="1038"/>
      <c r="DVZ4" s="1038"/>
      <c r="DWA4" s="1038"/>
      <c r="DWB4" s="1038"/>
      <c r="DWC4" s="1038"/>
      <c r="DWD4" s="1038"/>
      <c r="DWE4" s="1038"/>
      <c r="DWF4" s="1038"/>
      <c r="DWG4" s="1038"/>
      <c r="DWH4" s="1038"/>
      <c r="DWI4" s="1038"/>
      <c r="DWJ4" s="1038"/>
      <c r="DWK4" s="1038"/>
      <c r="DWL4" s="1038"/>
      <c r="DWM4" s="1038"/>
      <c r="DWN4" s="1038"/>
      <c r="DWO4" s="1038"/>
      <c r="DWP4" s="1038"/>
      <c r="DWQ4" s="1038"/>
      <c r="DWR4" s="1038"/>
      <c r="DWS4" s="1038"/>
      <c r="DWT4" s="1038"/>
      <c r="DWU4" s="1038"/>
      <c r="DWV4" s="1038"/>
      <c r="DWW4" s="1038"/>
      <c r="DWX4" s="1038"/>
      <c r="DWY4" s="1038"/>
      <c r="DWZ4" s="1038"/>
      <c r="DXA4" s="1038"/>
      <c r="DXB4" s="1038"/>
      <c r="DXC4" s="1038"/>
      <c r="DXD4" s="1038"/>
      <c r="DXE4" s="1038"/>
      <c r="DXF4" s="1038"/>
      <c r="DXG4" s="1038"/>
      <c r="DXH4" s="1038"/>
      <c r="DXI4" s="1038"/>
      <c r="DXJ4" s="1038"/>
      <c r="DXK4" s="1038"/>
      <c r="DXL4" s="1038"/>
      <c r="DXM4" s="1038"/>
      <c r="DXN4" s="1038"/>
      <c r="DXO4" s="1038"/>
      <c r="DXP4" s="1038"/>
      <c r="DXQ4" s="1038"/>
      <c r="DXR4" s="1038"/>
      <c r="DXS4" s="1038"/>
      <c r="DXT4" s="1038"/>
      <c r="DXU4" s="1038"/>
      <c r="DXV4" s="1038"/>
      <c r="DXW4" s="1038"/>
      <c r="DXX4" s="1038"/>
      <c r="DXY4" s="1038"/>
      <c r="DXZ4" s="1038"/>
      <c r="DYA4" s="1038"/>
      <c r="DYB4" s="1038"/>
      <c r="DYC4" s="1038"/>
      <c r="DYD4" s="1038"/>
      <c r="DYE4" s="1038"/>
      <c r="DYF4" s="1038"/>
      <c r="DYG4" s="1038"/>
      <c r="DYH4" s="1038"/>
      <c r="DYI4" s="1038"/>
      <c r="DYJ4" s="1038"/>
      <c r="DYK4" s="1038"/>
      <c r="DYL4" s="1038"/>
      <c r="DYM4" s="1038"/>
      <c r="DYN4" s="1038"/>
      <c r="DYO4" s="1038"/>
      <c r="DYP4" s="1038"/>
      <c r="DYQ4" s="1038"/>
      <c r="DYR4" s="1038"/>
      <c r="DYS4" s="1038"/>
      <c r="DYT4" s="1038"/>
      <c r="DYU4" s="1038"/>
      <c r="DYV4" s="1038"/>
      <c r="DYW4" s="1038"/>
      <c r="DYX4" s="1038"/>
      <c r="DYY4" s="1038"/>
      <c r="DYZ4" s="1038"/>
      <c r="DZA4" s="1038"/>
      <c r="DZB4" s="1038"/>
      <c r="DZC4" s="1038"/>
      <c r="DZD4" s="1038"/>
      <c r="DZE4" s="1038"/>
      <c r="DZF4" s="1038"/>
      <c r="DZG4" s="1038"/>
      <c r="DZH4" s="1038"/>
      <c r="DZI4" s="1038"/>
      <c r="DZJ4" s="1038"/>
      <c r="DZK4" s="1038"/>
      <c r="DZL4" s="1038"/>
      <c r="DZM4" s="1038"/>
      <c r="DZN4" s="1038"/>
      <c r="DZO4" s="1038"/>
      <c r="DZP4" s="1038"/>
      <c r="DZQ4" s="1038"/>
      <c r="DZR4" s="1038"/>
      <c r="DZS4" s="1038"/>
      <c r="DZT4" s="1038"/>
      <c r="DZU4" s="1038"/>
      <c r="DZV4" s="1038"/>
      <c r="DZW4" s="1038"/>
      <c r="DZX4" s="1038"/>
      <c r="DZY4" s="1038"/>
      <c r="DZZ4" s="1038"/>
      <c r="EAA4" s="1038"/>
      <c r="EAB4" s="1038"/>
      <c r="EAC4" s="1038"/>
      <c r="EAD4" s="1038"/>
      <c r="EAE4" s="1038"/>
      <c r="EAF4" s="1038"/>
      <c r="EAG4" s="1038"/>
      <c r="EAH4" s="1038"/>
      <c r="EAI4" s="1038"/>
      <c r="EAJ4" s="1038"/>
      <c r="EAK4" s="1038"/>
      <c r="EAL4" s="1038"/>
      <c r="EAM4" s="1038"/>
      <c r="EAN4" s="1038"/>
      <c r="EAO4" s="1038"/>
      <c r="EAP4" s="1038"/>
      <c r="EAQ4" s="1038"/>
      <c r="EAR4" s="1038"/>
      <c r="EAS4" s="1038"/>
      <c r="EAT4" s="1038"/>
      <c r="EAU4" s="1038"/>
      <c r="EAV4" s="1038"/>
      <c r="EAW4" s="1038"/>
      <c r="EAX4" s="1038"/>
      <c r="EAY4" s="1038"/>
      <c r="EAZ4" s="1038"/>
      <c r="EBA4" s="1038"/>
      <c r="EBB4" s="1038"/>
      <c r="EBC4" s="1038"/>
      <c r="EBD4" s="1038"/>
      <c r="EBE4" s="1038"/>
      <c r="EBF4" s="1038"/>
      <c r="EBG4" s="1038"/>
      <c r="EBH4" s="1038"/>
      <c r="EBI4" s="1038"/>
      <c r="EBJ4" s="1038"/>
      <c r="EBK4" s="1038"/>
      <c r="EBL4" s="1038"/>
      <c r="EBM4" s="1038"/>
      <c r="EBN4" s="1038"/>
      <c r="EBO4" s="1038"/>
      <c r="EBP4" s="1038"/>
      <c r="EBQ4" s="1038"/>
      <c r="EBR4" s="1038"/>
      <c r="EBS4" s="1038"/>
      <c r="EBT4" s="1038"/>
      <c r="EBU4" s="1038"/>
      <c r="EBV4" s="1038"/>
      <c r="EBW4" s="1038"/>
      <c r="EBX4" s="1038"/>
      <c r="EBY4" s="1038"/>
      <c r="EBZ4" s="1038"/>
      <c r="ECA4" s="1038"/>
      <c r="ECB4" s="1038"/>
      <c r="ECC4" s="1038"/>
      <c r="ECD4" s="1038"/>
      <c r="ECE4" s="1038"/>
      <c r="ECF4" s="1038"/>
      <c r="ECG4" s="1038"/>
      <c r="ECH4" s="1038"/>
      <c r="ECI4" s="1038"/>
      <c r="ECJ4" s="1038"/>
      <c r="ECK4" s="1038"/>
      <c r="ECL4" s="1038"/>
      <c r="ECM4" s="1038"/>
      <c r="ECN4" s="1038"/>
      <c r="ECO4" s="1038"/>
      <c r="ECP4" s="1038"/>
      <c r="ECQ4" s="1038"/>
      <c r="ECR4" s="1038"/>
      <c r="ECS4" s="1038"/>
      <c r="ECT4" s="1038"/>
      <c r="ECU4" s="1038"/>
      <c r="ECV4" s="1038"/>
      <c r="ECW4" s="1038"/>
      <c r="ECX4" s="1038"/>
      <c r="ECY4" s="1038"/>
      <c r="ECZ4" s="1038"/>
      <c r="EDA4" s="1038"/>
      <c r="EDB4" s="1038"/>
      <c r="EDC4" s="1038"/>
      <c r="EDD4" s="1038"/>
      <c r="EDE4" s="1038"/>
      <c r="EDF4" s="1038"/>
      <c r="EDG4" s="1038"/>
      <c r="EDH4" s="1038"/>
      <c r="EDI4" s="1038"/>
      <c r="EDJ4" s="1038"/>
      <c r="EDK4" s="1038"/>
      <c r="EDL4" s="1038"/>
      <c r="EDM4" s="1038"/>
      <c r="EDN4" s="1038"/>
      <c r="EDO4" s="1038"/>
      <c r="EDP4" s="1038"/>
      <c r="EDQ4" s="1038"/>
      <c r="EDR4" s="1038"/>
      <c r="EDS4" s="1038"/>
      <c r="EDT4" s="1038"/>
      <c r="EDU4" s="1038"/>
      <c r="EDV4" s="1038"/>
      <c r="EDW4" s="1038"/>
      <c r="EDX4" s="1038"/>
      <c r="EDY4" s="1038"/>
      <c r="EDZ4" s="1038"/>
      <c r="EEA4" s="1038"/>
      <c r="EEB4" s="1038"/>
      <c r="EEC4" s="1038"/>
      <c r="EED4" s="1038"/>
      <c r="EEE4" s="1038"/>
      <c r="EEF4" s="1038"/>
      <c r="EEG4" s="1038"/>
      <c r="EEH4" s="1038"/>
      <c r="EEI4" s="1038"/>
      <c r="EEJ4" s="1038"/>
      <c r="EEK4" s="1038"/>
      <c r="EEL4" s="1038"/>
      <c r="EEM4" s="1038"/>
      <c r="EEN4" s="1038"/>
      <c r="EEO4" s="1038"/>
      <c r="EEP4" s="1038"/>
      <c r="EEQ4" s="1038"/>
      <c r="EER4" s="1038"/>
      <c r="EES4" s="1038"/>
      <c r="EET4" s="1038"/>
      <c r="EEU4" s="1038"/>
      <c r="EEV4" s="1038"/>
      <c r="EEW4" s="1038"/>
      <c r="EEX4" s="1038"/>
      <c r="EEY4" s="1038"/>
      <c r="EEZ4" s="1038"/>
      <c r="EFA4" s="1038"/>
      <c r="EFB4" s="1038"/>
      <c r="EFC4" s="1038"/>
      <c r="EFD4" s="1038"/>
      <c r="EFE4" s="1038"/>
      <c r="EFF4" s="1038"/>
      <c r="EFG4" s="1038"/>
      <c r="EFH4" s="1038"/>
      <c r="EFI4" s="1038"/>
      <c r="EFJ4" s="1038"/>
      <c r="EFK4" s="1038"/>
      <c r="EFL4" s="1038"/>
      <c r="EFM4" s="1038"/>
      <c r="EFN4" s="1038"/>
      <c r="EFO4" s="1038"/>
      <c r="EFP4" s="1038"/>
      <c r="EFQ4" s="1038"/>
      <c r="EFR4" s="1038"/>
      <c r="EFS4" s="1038"/>
      <c r="EFT4" s="1038"/>
      <c r="EFU4" s="1038"/>
      <c r="EFV4" s="1038"/>
      <c r="EFW4" s="1038"/>
      <c r="EFX4" s="1038"/>
      <c r="EFY4" s="1038"/>
      <c r="EFZ4" s="1038"/>
      <c r="EGA4" s="1038"/>
      <c r="EGB4" s="1038"/>
      <c r="EGC4" s="1038"/>
      <c r="EGD4" s="1038"/>
      <c r="EGE4" s="1038"/>
      <c r="EGF4" s="1038"/>
      <c r="EGG4" s="1038"/>
      <c r="EGH4" s="1038"/>
      <c r="EGI4" s="1038"/>
      <c r="EGJ4" s="1038"/>
      <c r="EGK4" s="1038"/>
      <c r="EGL4" s="1038"/>
      <c r="EGM4" s="1038"/>
      <c r="EGN4" s="1038"/>
      <c r="EGO4" s="1038"/>
      <c r="EGP4" s="1038"/>
      <c r="EGQ4" s="1038"/>
      <c r="EGR4" s="1038"/>
      <c r="EGS4" s="1038"/>
      <c r="EGT4" s="1038"/>
      <c r="EGU4" s="1038"/>
      <c r="EGV4" s="1038"/>
      <c r="EGW4" s="1038"/>
      <c r="EGX4" s="1038"/>
      <c r="EGY4" s="1038"/>
      <c r="EGZ4" s="1038"/>
      <c r="EHA4" s="1038"/>
      <c r="EHB4" s="1038"/>
      <c r="EHC4" s="1038"/>
      <c r="EHD4" s="1038"/>
      <c r="EHE4" s="1038"/>
      <c r="EHF4" s="1038"/>
      <c r="EHG4" s="1038"/>
      <c r="EHH4" s="1038"/>
      <c r="EHI4" s="1038"/>
      <c r="EHJ4" s="1038"/>
      <c r="EHK4" s="1038"/>
      <c r="EHL4" s="1038"/>
      <c r="EHM4" s="1038"/>
      <c r="EHN4" s="1038"/>
      <c r="EHO4" s="1038"/>
      <c r="EHP4" s="1038"/>
      <c r="EHQ4" s="1038"/>
      <c r="EHR4" s="1038"/>
      <c r="EHS4" s="1038"/>
      <c r="EHT4" s="1038"/>
      <c r="EHU4" s="1038"/>
      <c r="EHV4" s="1038"/>
      <c r="EHW4" s="1038"/>
      <c r="EHX4" s="1038"/>
      <c r="EHY4" s="1038"/>
      <c r="EHZ4" s="1038"/>
      <c r="EIA4" s="1038"/>
      <c r="EIB4" s="1038"/>
      <c r="EIC4" s="1038"/>
      <c r="EID4" s="1038"/>
      <c r="EIE4" s="1038"/>
      <c r="EIF4" s="1038"/>
      <c r="EIG4" s="1038"/>
      <c r="EIH4" s="1038"/>
      <c r="EII4" s="1038"/>
      <c r="EIJ4" s="1038"/>
      <c r="EIK4" s="1038"/>
      <c r="EIL4" s="1038"/>
      <c r="EIM4" s="1038"/>
      <c r="EIN4" s="1038"/>
      <c r="EIO4" s="1038"/>
      <c r="EIP4" s="1038"/>
      <c r="EIQ4" s="1038"/>
      <c r="EIR4" s="1038"/>
      <c r="EIS4" s="1038"/>
      <c r="EIT4" s="1038"/>
      <c r="EIU4" s="1038"/>
      <c r="EIV4" s="1038"/>
      <c r="EIW4" s="1038"/>
      <c r="EIX4" s="1038"/>
      <c r="EIY4" s="1038"/>
      <c r="EIZ4" s="1038"/>
      <c r="EJA4" s="1038"/>
      <c r="EJB4" s="1038"/>
      <c r="EJC4" s="1038"/>
      <c r="EJD4" s="1038"/>
      <c r="EJE4" s="1038"/>
      <c r="EJF4" s="1038"/>
      <c r="EJG4" s="1038"/>
      <c r="EJH4" s="1038"/>
      <c r="EJI4" s="1038"/>
      <c r="EJJ4" s="1038"/>
      <c r="EJK4" s="1038"/>
      <c r="EJL4" s="1038"/>
      <c r="EJM4" s="1038"/>
      <c r="EJN4" s="1038"/>
      <c r="EJO4" s="1038"/>
      <c r="EJP4" s="1038"/>
      <c r="EJQ4" s="1038"/>
      <c r="EJR4" s="1038"/>
      <c r="EJS4" s="1038"/>
      <c r="EJT4" s="1038"/>
      <c r="EJU4" s="1038"/>
      <c r="EJV4" s="1038"/>
      <c r="EJW4" s="1038"/>
      <c r="EJX4" s="1038"/>
      <c r="EJY4" s="1038"/>
      <c r="EJZ4" s="1038"/>
      <c r="EKA4" s="1038"/>
      <c r="EKB4" s="1038"/>
      <c r="EKC4" s="1038"/>
      <c r="EKD4" s="1038"/>
      <c r="EKE4" s="1038"/>
      <c r="EKF4" s="1038"/>
      <c r="EKG4" s="1038"/>
      <c r="EKH4" s="1038"/>
      <c r="EKI4" s="1038"/>
      <c r="EKJ4" s="1038"/>
      <c r="EKK4" s="1038"/>
      <c r="EKL4" s="1038"/>
      <c r="EKM4" s="1038"/>
      <c r="EKN4" s="1038"/>
      <c r="EKO4" s="1038"/>
      <c r="EKP4" s="1038"/>
      <c r="EKQ4" s="1038"/>
      <c r="EKR4" s="1038"/>
      <c r="EKS4" s="1038"/>
      <c r="EKT4" s="1038"/>
      <c r="EKU4" s="1038"/>
      <c r="EKV4" s="1038"/>
      <c r="EKW4" s="1038"/>
      <c r="EKX4" s="1038"/>
      <c r="EKY4" s="1038"/>
      <c r="EKZ4" s="1038"/>
      <c r="ELA4" s="1038"/>
      <c r="ELB4" s="1038"/>
      <c r="ELC4" s="1038"/>
      <c r="ELD4" s="1038"/>
      <c r="ELE4" s="1038"/>
      <c r="ELF4" s="1038"/>
      <c r="ELG4" s="1038"/>
      <c r="ELH4" s="1038"/>
      <c r="ELI4" s="1038"/>
      <c r="ELJ4" s="1038"/>
      <c r="ELK4" s="1038"/>
      <c r="ELL4" s="1038"/>
      <c r="ELM4" s="1038"/>
      <c r="ELN4" s="1038"/>
      <c r="ELO4" s="1038"/>
      <c r="ELP4" s="1038"/>
      <c r="ELQ4" s="1038"/>
      <c r="ELR4" s="1038"/>
      <c r="ELS4" s="1038"/>
      <c r="ELT4" s="1038"/>
      <c r="ELU4" s="1038"/>
      <c r="ELV4" s="1038"/>
      <c r="ELW4" s="1038"/>
      <c r="ELX4" s="1038"/>
      <c r="ELY4" s="1038"/>
      <c r="ELZ4" s="1038"/>
      <c r="EMA4" s="1038"/>
      <c r="EMB4" s="1038"/>
      <c r="EMC4" s="1038"/>
      <c r="EMD4" s="1038"/>
      <c r="EME4" s="1038"/>
      <c r="EMF4" s="1038"/>
      <c r="EMG4" s="1038"/>
      <c r="EMH4" s="1038"/>
      <c r="EMI4" s="1038"/>
      <c r="EMJ4" s="1038"/>
      <c r="EMK4" s="1038"/>
      <c r="EML4" s="1038"/>
      <c r="EMM4" s="1038"/>
      <c r="EMN4" s="1038"/>
      <c r="EMO4" s="1038"/>
      <c r="EMP4" s="1038"/>
      <c r="EMQ4" s="1038"/>
      <c r="EMR4" s="1038"/>
      <c r="EMS4" s="1038"/>
      <c r="EMT4" s="1038"/>
      <c r="EMU4" s="1038"/>
      <c r="EMV4" s="1038"/>
      <c r="EMW4" s="1038"/>
      <c r="EMX4" s="1038"/>
      <c r="EMY4" s="1038"/>
      <c r="EMZ4" s="1038"/>
      <c r="ENA4" s="1038"/>
      <c r="ENB4" s="1038"/>
      <c r="ENC4" s="1038"/>
      <c r="END4" s="1038"/>
      <c r="ENE4" s="1038"/>
      <c r="ENF4" s="1038"/>
      <c r="ENG4" s="1038"/>
      <c r="ENH4" s="1038"/>
      <c r="ENI4" s="1038"/>
      <c r="ENJ4" s="1038"/>
      <c r="ENK4" s="1038"/>
      <c r="ENL4" s="1038"/>
      <c r="ENM4" s="1038"/>
      <c r="ENN4" s="1038"/>
      <c r="ENO4" s="1038"/>
      <c r="ENP4" s="1038"/>
      <c r="ENQ4" s="1038"/>
      <c r="ENR4" s="1038"/>
      <c r="ENS4" s="1038"/>
      <c r="ENT4" s="1038"/>
      <c r="ENU4" s="1038"/>
      <c r="ENV4" s="1038"/>
      <c r="ENW4" s="1038"/>
      <c r="ENX4" s="1038"/>
      <c r="ENY4" s="1038"/>
      <c r="ENZ4" s="1038"/>
      <c r="EOA4" s="1038"/>
      <c r="EOB4" s="1038"/>
      <c r="EOC4" s="1038"/>
      <c r="EOD4" s="1038"/>
      <c r="EOE4" s="1038"/>
      <c r="EOF4" s="1038"/>
      <c r="EOG4" s="1038"/>
      <c r="EOH4" s="1038"/>
      <c r="EOI4" s="1038"/>
      <c r="EOJ4" s="1038"/>
      <c r="EOK4" s="1038"/>
      <c r="EOL4" s="1038"/>
      <c r="EOM4" s="1038"/>
      <c r="EON4" s="1038"/>
      <c r="EOO4" s="1038"/>
      <c r="EOP4" s="1038"/>
      <c r="EOQ4" s="1038"/>
      <c r="EOR4" s="1038"/>
      <c r="EOS4" s="1038"/>
      <c r="EOT4" s="1038"/>
      <c r="EOU4" s="1038"/>
      <c r="EOV4" s="1038"/>
      <c r="EOW4" s="1038"/>
      <c r="EOX4" s="1038"/>
      <c r="EOY4" s="1038"/>
      <c r="EOZ4" s="1038"/>
      <c r="EPA4" s="1038"/>
      <c r="EPB4" s="1038"/>
      <c r="EPC4" s="1038"/>
      <c r="EPD4" s="1038"/>
      <c r="EPE4" s="1038"/>
      <c r="EPF4" s="1038"/>
      <c r="EPG4" s="1038"/>
      <c r="EPH4" s="1038"/>
      <c r="EPI4" s="1038"/>
      <c r="EPJ4" s="1038"/>
      <c r="EPK4" s="1038"/>
      <c r="EPL4" s="1038"/>
      <c r="EPM4" s="1038"/>
      <c r="EPN4" s="1038"/>
      <c r="EPO4" s="1038"/>
      <c r="EPP4" s="1038"/>
      <c r="EPQ4" s="1038"/>
      <c r="EPR4" s="1038"/>
      <c r="EPS4" s="1038"/>
      <c r="EPT4" s="1038"/>
      <c r="EPU4" s="1038"/>
      <c r="EPV4" s="1038"/>
      <c r="EPW4" s="1038"/>
      <c r="EPX4" s="1038"/>
      <c r="EPY4" s="1038"/>
      <c r="EPZ4" s="1038"/>
      <c r="EQA4" s="1038"/>
      <c r="EQB4" s="1038"/>
      <c r="EQC4" s="1038"/>
      <c r="EQD4" s="1038"/>
      <c r="EQE4" s="1038"/>
      <c r="EQF4" s="1038"/>
      <c r="EQG4" s="1038"/>
      <c r="EQH4" s="1038"/>
      <c r="EQI4" s="1038"/>
      <c r="EQJ4" s="1038"/>
      <c r="EQK4" s="1038"/>
      <c r="EQL4" s="1038"/>
      <c r="EQM4" s="1038"/>
      <c r="EQN4" s="1038"/>
      <c r="EQO4" s="1038"/>
      <c r="EQP4" s="1038"/>
      <c r="EQQ4" s="1038"/>
      <c r="EQR4" s="1038"/>
      <c r="EQS4" s="1038"/>
      <c r="EQT4" s="1038"/>
      <c r="EQU4" s="1038"/>
      <c r="EQV4" s="1038"/>
      <c r="EQW4" s="1038"/>
      <c r="EQX4" s="1038"/>
      <c r="EQY4" s="1038"/>
      <c r="EQZ4" s="1038"/>
      <c r="ERA4" s="1038"/>
      <c r="ERB4" s="1038"/>
      <c r="ERC4" s="1038"/>
      <c r="ERD4" s="1038"/>
      <c r="ERE4" s="1038"/>
      <c r="ERF4" s="1038"/>
      <c r="ERG4" s="1038"/>
      <c r="ERH4" s="1038"/>
      <c r="ERI4" s="1038"/>
      <c r="ERJ4" s="1038"/>
      <c r="ERK4" s="1038"/>
      <c r="ERL4" s="1038"/>
      <c r="ERM4" s="1038"/>
      <c r="ERN4" s="1038"/>
      <c r="ERO4" s="1038"/>
      <c r="ERP4" s="1038"/>
      <c r="ERQ4" s="1038"/>
      <c r="ERR4" s="1038"/>
      <c r="ERS4" s="1038"/>
      <c r="ERT4" s="1038"/>
      <c r="ERU4" s="1038"/>
      <c r="ERV4" s="1038"/>
      <c r="ERW4" s="1038"/>
      <c r="ERX4" s="1038"/>
      <c r="ERY4" s="1038"/>
      <c r="ERZ4" s="1038"/>
      <c r="ESA4" s="1038"/>
      <c r="ESB4" s="1038"/>
      <c r="ESC4" s="1038"/>
      <c r="ESD4" s="1038"/>
      <c r="ESE4" s="1038"/>
      <c r="ESF4" s="1038"/>
      <c r="ESG4" s="1038"/>
      <c r="ESH4" s="1038"/>
      <c r="ESI4" s="1038"/>
      <c r="ESJ4" s="1038"/>
      <c r="ESK4" s="1038"/>
      <c r="ESL4" s="1038"/>
      <c r="ESM4" s="1038"/>
      <c r="ESN4" s="1038"/>
      <c r="ESO4" s="1038"/>
      <c r="ESP4" s="1038"/>
      <c r="ESQ4" s="1038"/>
      <c r="ESR4" s="1038"/>
      <c r="ESS4" s="1038"/>
      <c r="EST4" s="1038"/>
      <c r="ESU4" s="1038"/>
      <c r="ESV4" s="1038"/>
      <c r="ESW4" s="1038"/>
      <c r="ESX4" s="1038"/>
      <c r="ESY4" s="1038"/>
      <c r="ESZ4" s="1038"/>
      <c r="ETA4" s="1038"/>
      <c r="ETB4" s="1038"/>
      <c r="ETC4" s="1038"/>
      <c r="ETD4" s="1038"/>
      <c r="ETE4" s="1038"/>
      <c r="ETF4" s="1038"/>
      <c r="ETG4" s="1038"/>
      <c r="ETH4" s="1038"/>
      <c r="ETI4" s="1038"/>
      <c r="ETJ4" s="1038"/>
      <c r="ETK4" s="1038"/>
      <c r="ETL4" s="1038"/>
      <c r="ETM4" s="1038"/>
      <c r="ETN4" s="1038"/>
      <c r="ETO4" s="1038"/>
      <c r="ETP4" s="1038"/>
      <c r="ETQ4" s="1038"/>
      <c r="ETR4" s="1038"/>
      <c r="ETS4" s="1038"/>
      <c r="ETT4" s="1038"/>
      <c r="ETU4" s="1038"/>
      <c r="ETV4" s="1038"/>
      <c r="ETW4" s="1038"/>
      <c r="ETX4" s="1038"/>
      <c r="ETY4" s="1038"/>
      <c r="ETZ4" s="1038"/>
      <c r="EUA4" s="1038"/>
      <c r="EUB4" s="1038"/>
      <c r="EUC4" s="1038"/>
      <c r="EUD4" s="1038"/>
      <c r="EUE4" s="1038"/>
      <c r="EUF4" s="1038"/>
      <c r="EUG4" s="1038"/>
      <c r="EUH4" s="1038"/>
      <c r="EUI4" s="1038"/>
      <c r="EUJ4" s="1038"/>
      <c r="EUK4" s="1038"/>
      <c r="EUL4" s="1038"/>
      <c r="EUM4" s="1038"/>
      <c r="EUN4" s="1038"/>
      <c r="EUO4" s="1038"/>
      <c r="EUP4" s="1038"/>
      <c r="EUQ4" s="1038"/>
      <c r="EUR4" s="1038"/>
      <c r="EUS4" s="1038"/>
      <c r="EUT4" s="1038"/>
      <c r="EUU4" s="1038"/>
      <c r="EUV4" s="1038"/>
      <c r="EUW4" s="1038"/>
      <c r="EUX4" s="1038"/>
      <c r="EUY4" s="1038"/>
      <c r="EUZ4" s="1038"/>
      <c r="EVA4" s="1038"/>
      <c r="EVB4" s="1038"/>
      <c r="EVC4" s="1038"/>
      <c r="EVD4" s="1038"/>
      <c r="EVE4" s="1038"/>
      <c r="EVF4" s="1038"/>
      <c r="EVG4" s="1038"/>
      <c r="EVH4" s="1038"/>
      <c r="EVI4" s="1038"/>
      <c r="EVJ4" s="1038"/>
      <c r="EVK4" s="1038"/>
      <c r="EVL4" s="1038"/>
      <c r="EVM4" s="1038"/>
      <c r="EVN4" s="1038"/>
      <c r="EVO4" s="1038"/>
      <c r="EVP4" s="1038"/>
      <c r="EVQ4" s="1038"/>
      <c r="EVR4" s="1038"/>
      <c r="EVS4" s="1038"/>
      <c r="EVT4" s="1038"/>
      <c r="EVU4" s="1038"/>
      <c r="EVV4" s="1038"/>
      <c r="EVW4" s="1038"/>
      <c r="EVX4" s="1038"/>
      <c r="EVY4" s="1038"/>
      <c r="EVZ4" s="1038"/>
      <c r="EWA4" s="1038"/>
      <c r="EWB4" s="1038"/>
      <c r="EWC4" s="1038"/>
      <c r="EWD4" s="1038"/>
      <c r="EWE4" s="1038"/>
      <c r="EWF4" s="1038"/>
      <c r="EWG4" s="1038"/>
      <c r="EWH4" s="1038"/>
      <c r="EWI4" s="1038"/>
      <c r="EWJ4" s="1038"/>
      <c r="EWK4" s="1038"/>
      <c r="EWL4" s="1038"/>
      <c r="EWM4" s="1038"/>
      <c r="EWN4" s="1038"/>
      <c r="EWO4" s="1038"/>
      <c r="EWP4" s="1038"/>
      <c r="EWQ4" s="1038"/>
      <c r="EWR4" s="1038"/>
      <c r="EWS4" s="1038"/>
      <c r="EWT4" s="1038"/>
      <c r="EWU4" s="1038"/>
      <c r="EWV4" s="1038"/>
      <c r="EWW4" s="1038"/>
      <c r="EWX4" s="1038"/>
      <c r="EWY4" s="1038"/>
      <c r="EWZ4" s="1038"/>
      <c r="EXA4" s="1038"/>
      <c r="EXB4" s="1038"/>
      <c r="EXC4" s="1038"/>
      <c r="EXD4" s="1038"/>
      <c r="EXE4" s="1038"/>
      <c r="EXF4" s="1038"/>
      <c r="EXG4" s="1038"/>
      <c r="EXH4" s="1038"/>
      <c r="EXI4" s="1038"/>
      <c r="EXJ4" s="1038"/>
      <c r="EXK4" s="1038"/>
      <c r="EXL4" s="1038"/>
      <c r="EXM4" s="1038"/>
      <c r="EXN4" s="1038"/>
      <c r="EXO4" s="1038"/>
      <c r="EXP4" s="1038"/>
      <c r="EXQ4" s="1038"/>
      <c r="EXR4" s="1038"/>
      <c r="EXS4" s="1038"/>
      <c r="EXT4" s="1038"/>
      <c r="EXU4" s="1038"/>
      <c r="EXV4" s="1038"/>
      <c r="EXW4" s="1038"/>
      <c r="EXX4" s="1038"/>
      <c r="EXY4" s="1038"/>
      <c r="EXZ4" s="1038"/>
      <c r="EYA4" s="1038"/>
      <c r="EYB4" s="1038"/>
      <c r="EYC4" s="1038"/>
      <c r="EYD4" s="1038"/>
      <c r="EYE4" s="1038"/>
      <c r="EYF4" s="1038"/>
      <c r="EYG4" s="1038"/>
      <c r="EYH4" s="1038"/>
      <c r="EYI4" s="1038"/>
      <c r="EYJ4" s="1038"/>
      <c r="EYK4" s="1038"/>
      <c r="EYL4" s="1038"/>
      <c r="EYM4" s="1038"/>
      <c r="EYN4" s="1038"/>
      <c r="EYO4" s="1038"/>
      <c r="EYP4" s="1038"/>
      <c r="EYQ4" s="1038"/>
      <c r="EYR4" s="1038"/>
      <c r="EYS4" s="1038"/>
      <c r="EYT4" s="1038"/>
      <c r="EYU4" s="1038"/>
      <c r="EYV4" s="1038"/>
      <c r="EYW4" s="1038"/>
      <c r="EYX4" s="1038"/>
      <c r="EYY4" s="1038"/>
      <c r="EYZ4" s="1038"/>
      <c r="EZA4" s="1038"/>
      <c r="EZB4" s="1038"/>
      <c r="EZC4" s="1038"/>
      <c r="EZD4" s="1038"/>
      <c r="EZE4" s="1038"/>
      <c r="EZF4" s="1038"/>
      <c r="EZG4" s="1038"/>
      <c r="EZH4" s="1038"/>
      <c r="EZI4" s="1038"/>
      <c r="EZJ4" s="1038"/>
      <c r="EZK4" s="1038"/>
      <c r="EZL4" s="1038"/>
      <c r="EZM4" s="1038"/>
      <c r="EZN4" s="1038"/>
      <c r="EZO4" s="1038"/>
      <c r="EZP4" s="1038"/>
      <c r="EZQ4" s="1038"/>
      <c r="EZR4" s="1038"/>
      <c r="EZS4" s="1038"/>
      <c r="EZT4" s="1038"/>
      <c r="EZU4" s="1038"/>
      <c r="EZV4" s="1038"/>
      <c r="EZW4" s="1038"/>
      <c r="EZX4" s="1038"/>
      <c r="EZY4" s="1038"/>
      <c r="EZZ4" s="1038"/>
      <c r="FAA4" s="1038"/>
      <c r="FAB4" s="1038"/>
      <c r="FAC4" s="1038"/>
      <c r="FAD4" s="1038"/>
      <c r="FAE4" s="1038"/>
      <c r="FAF4" s="1038"/>
      <c r="FAG4" s="1038"/>
      <c r="FAH4" s="1038"/>
      <c r="FAI4" s="1038"/>
      <c r="FAJ4" s="1038"/>
      <c r="FAK4" s="1038"/>
      <c r="FAL4" s="1038"/>
      <c r="FAM4" s="1038"/>
      <c r="FAN4" s="1038"/>
      <c r="FAO4" s="1038"/>
      <c r="FAP4" s="1038"/>
      <c r="FAQ4" s="1038"/>
      <c r="FAR4" s="1038"/>
      <c r="FAS4" s="1038"/>
      <c r="FAT4" s="1038"/>
      <c r="FAU4" s="1038"/>
      <c r="FAV4" s="1038"/>
      <c r="FAW4" s="1038"/>
      <c r="FAX4" s="1038"/>
      <c r="FAY4" s="1038"/>
      <c r="FAZ4" s="1038"/>
      <c r="FBA4" s="1038"/>
      <c r="FBB4" s="1038"/>
      <c r="FBC4" s="1038"/>
      <c r="FBD4" s="1038"/>
      <c r="FBE4" s="1038"/>
      <c r="FBF4" s="1038"/>
      <c r="FBG4" s="1038"/>
      <c r="FBH4" s="1038"/>
      <c r="FBI4" s="1038"/>
      <c r="FBJ4" s="1038"/>
      <c r="FBK4" s="1038"/>
      <c r="FBL4" s="1038"/>
      <c r="FBM4" s="1038"/>
      <c r="FBN4" s="1038"/>
      <c r="FBO4" s="1038"/>
      <c r="FBP4" s="1038"/>
      <c r="FBQ4" s="1038"/>
      <c r="FBR4" s="1038"/>
      <c r="FBS4" s="1038"/>
      <c r="FBT4" s="1038"/>
      <c r="FBU4" s="1038"/>
      <c r="FBV4" s="1038"/>
      <c r="FBW4" s="1038"/>
      <c r="FBX4" s="1038"/>
      <c r="FBY4" s="1038"/>
      <c r="FBZ4" s="1038"/>
      <c r="FCA4" s="1038"/>
      <c r="FCB4" s="1038"/>
      <c r="FCC4" s="1038"/>
      <c r="FCD4" s="1038"/>
      <c r="FCE4" s="1038"/>
      <c r="FCF4" s="1038"/>
      <c r="FCG4" s="1038"/>
      <c r="FCH4" s="1038"/>
      <c r="FCI4" s="1038"/>
      <c r="FCJ4" s="1038"/>
      <c r="FCK4" s="1038"/>
      <c r="FCL4" s="1038"/>
      <c r="FCM4" s="1038"/>
      <c r="FCN4" s="1038"/>
      <c r="FCO4" s="1038"/>
      <c r="FCP4" s="1038"/>
      <c r="FCQ4" s="1038"/>
      <c r="FCR4" s="1038"/>
      <c r="FCS4" s="1038"/>
      <c r="FCT4" s="1038"/>
      <c r="FCU4" s="1038"/>
      <c r="FCV4" s="1038"/>
      <c r="FCW4" s="1038"/>
      <c r="FCX4" s="1038"/>
      <c r="FCY4" s="1038"/>
      <c r="FCZ4" s="1038"/>
      <c r="FDA4" s="1038"/>
      <c r="FDB4" s="1038"/>
      <c r="FDC4" s="1038"/>
      <c r="FDD4" s="1038"/>
      <c r="FDE4" s="1038"/>
      <c r="FDF4" s="1038"/>
      <c r="FDG4" s="1038"/>
      <c r="FDH4" s="1038"/>
      <c r="FDI4" s="1038"/>
      <c r="FDJ4" s="1038"/>
      <c r="FDK4" s="1038"/>
      <c r="FDL4" s="1038"/>
      <c r="FDM4" s="1038"/>
      <c r="FDN4" s="1038"/>
      <c r="FDO4" s="1038"/>
      <c r="FDP4" s="1038"/>
      <c r="FDQ4" s="1038"/>
      <c r="FDR4" s="1038"/>
      <c r="FDS4" s="1038"/>
      <c r="FDT4" s="1038"/>
      <c r="FDU4" s="1038"/>
      <c r="FDV4" s="1038"/>
      <c r="FDW4" s="1038"/>
      <c r="FDX4" s="1038"/>
      <c r="FDY4" s="1038"/>
      <c r="FDZ4" s="1038"/>
      <c r="FEA4" s="1038"/>
      <c r="FEB4" s="1038"/>
      <c r="FEC4" s="1038"/>
      <c r="FED4" s="1038"/>
      <c r="FEE4" s="1038"/>
      <c r="FEF4" s="1038"/>
      <c r="FEG4" s="1038"/>
      <c r="FEH4" s="1038"/>
      <c r="FEI4" s="1038"/>
      <c r="FEJ4" s="1038"/>
      <c r="FEK4" s="1038"/>
      <c r="FEL4" s="1038"/>
      <c r="FEM4" s="1038"/>
      <c r="FEN4" s="1038"/>
      <c r="FEO4" s="1038"/>
      <c r="FEP4" s="1038"/>
      <c r="FEQ4" s="1038"/>
      <c r="FER4" s="1038"/>
      <c r="FES4" s="1038"/>
      <c r="FET4" s="1038"/>
      <c r="FEU4" s="1038"/>
      <c r="FEV4" s="1038"/>
      <c r="FEW4" s="1038"/>
      <c r="FEX4" s="1038"/>
      <c r="FEY4" s="1038"/>
      <c r="FEZ4" s="1038"/>
      <c r="FFA4" s="1038"/>
      <c r="FFB4" s="1038"/>
      <c r="FFC4" s="1038"/>
      <c r="FFD4" s="1038"/>
      <c r="FFE4" s="1038"/>
      <c r="FFF4" s="1038"/>
      <c r="FFG4" s="1038"/>
      <c r="FFH4" s="1038"/>
      <c r="FFI4" s="1038"/>
      <c r="FFJ4" s="1038"/>
      <c r="FFK4" s="1038"/>
      <c r="FFL4" s="1038"/>
      <c r="FFM4" s="1038"/>
      <c r="FFN4" s="1038"/>
      <c r="FFO4" s="1038"/>
      <c r="FFP4" s="1038"/>
      <c r="FFQ4" s="1038"/>
      <c r="FFR4" s="1038"/>
      <c r="FFS4" s="1038"/>
      <c r="FFT4" s="1038"/>
      <c r="FFU4" s="1038"/>
      <c r="FFV4" s="1038"/>
      <c r="FFW4" s="1038"/>
      <c r="FFX4" s="1038"/>
      <c r="FFY4" s="1038"/>
      <c r="FFZ4" s="1038"/>
      <c r="FGA4" s="1038"/>
      <c r="FGB4" s="1038"/>
      <c r="FGC4" s="1038"/>
      <c r="FGD4" s="1038"/>
      <c r="FGE4" s="1038"/>
      <c r="FGF4" s="1038"/>
      <c r="FGG4" s="1038"/>
      <c r="FGH4" s="1038"/>
      <c r="FGI4" s="1038"/>
      <c r="FGJ4" s="1038"/>
      <c r="FGK4" s="1038"/>
      <c r="FGL4" s="1038"/>
      <c r="FGM4" s="1038"/>
      <c r="FGN4" s="1038"/>
      <c r="FGO4" s="1038"/>
      <c r="FGP4" s="1038"/>
      <c r="FGQ4" s="1038"/>
      <c r="FGR4" s="1038"/>
      <c r="FGS4" s="1038"/>
      <c r="FGT4" s="1038"/>
      <c r="FGU4" s="1038"/>
      <c r="FGV4" s="1038"/>
      <c r="FGW4" s="1038"/>
      <c r="FGX4" s="1038"/>
      <c r="FGY4" s="1038"/>
      <c r="FGZ4" s="1038"/>
      <c r="FHA4" s="1038"/>
      <c r="FHB4" s="1038"/>
      <c r="FHC4" s="1038"/>
      <c r="FHD4" s="1038"/>
      <c r="FHE4" s="1038"/>
      <c r="FHF4" s="1038"/>
      <c r="FHG4" s="1038"/>
      <c r="FHH4" s="1038"/>
      <c r="FHI4" s="1038"/>
      <c r="FHJ4" s="1038"/>
      <c r="FHK4" s="1038"/>
      <c r="FHL4" s="1038"/>
      <c r="FHM4" s="1038"/>
      <c r="FHN4" s="1038"/>
      <c r="FHO4" s="1038"/>
      <c r="FHP4" s="1038"/>
      <c r="FHQ4" s="1038"/>
      <c r="FHR4" s="1038"/>
      <c r="FHS4" s="1038"/>
      <c r="FHT4" s="1038"/>
      <c r="FHU4" s="1038"/>
      <c r="FHV4" s="1038"/>
      <c r="FHW4" s="1038"/>
      <c r="FHX4" s="1038"/>
      <c r="FHY4" s="1038"/>
      <c r="FHZ4" s="1038"/>
      <c r="FIA4" s="1038"/>
      <c r="FIB4" s="1038"/>
      <c r="FIC4" s="1038"/>
      <c r="FID4" s="1038"/>
      <c r="FIE4" s="1038"/>
      <c r="FIF4" s="1038"/>
      <c r="FIG4" s="1038"/>
      <c r="FIH4" s="1038"/>
      <c r="FII4" s="1038"/>
      <c r="FIJ4" s="1038"/>
      <c r="FIK4" s="1038"/>
      <c r="FIL4" s="1038"/>
      <c r="FIM4" s="1038"/>
      <c r="FIN4" s="1038"/>
      <c r="FIO4" s="1038"/>
      <c r="FIP4" s="1038"/>
      <c r="FIQ4" s="1038"/>
      <c r="FIR4" s="1038"/>
      <c r="FIS4" s="1038"/>
      <c r="FIT4" s="1038"/>
      <c r="FIU4" s="1038"/>
      <c r="FIV4" s="1038"/>
      <c r="FIW4" s="1038"/>
      <c r="FIX4" s="1038"/>
      <c r="FIY4" s="1038"/>
      <c r="FIZ4" s="1038"/>
      <c r="FJA4" s="1038"/>
      <c r="FJB4" s="1038"/>
      <c r="FJC4" s="1038"/>
      <c r="FJD4" s="1038"/>
      <c r="FJE4" s="1038"/>
      <c r="FJF4" s="1038"/>
      <c r="FJG4" s="1038"/>
      <c r="FJH4" s="1038"/>
      <c r="FJI4" s="1038"/>
      <c r="FJJ4" s="1038"/>
      <c r="FJK4" s="1038"/>
      <c r="FJL4" s="1038"/>
      <c r="FJM4" s="1038"/>
      <c r="FJN4" s="1038"/>
      <c r="FJO4" s="1038"/>
      <c r="FJP4" s="1038"/>
      <c r="FJQ4" s="1038"/>
      <c r="FJR4" s="1038"/>
      <c r="FJS4" s="1038"/>
      <c r="FJT4" s="1038"/>
      <c r="FJU4" s="1038"/>
      <c r="FJV4" s="1038"/>
      <c r="FJW4" s="1038"/>
      <c r="FJX4" s="1038"/>
      <c r="FJY4" s="1038"/>
      <c r="FJZ4" s="1038"/>
      <c r="FKA4" s="1038"/>
      <c r="FKB4" s="1038"/>
      <c r="FKC4" s="1038"/>
      <c r="FKD4" s="1038"/>
      <c r="FKE4" s="1038"/>
      <c r="FKF4" s="1038"/>
      <c r="FKG4" s="1038"/>
      <c r="FKH4" s="1038"/>
      <c r="FKI4" s="1038"/>
      <c r="FKJ4" s="1038"/>
      <c r="FKK4" s="1038"/>
      <c r="FKL4" s="1038"/>
      <c r="FKM4" s="1038"/>
      <c r="FKN4" s="1038"/>
      <c r="FKO4" s="1038"/>
      <c r="FKP4" s="1038"/>
      <c r="FKQ4" s="1038"/>
      <c r="FKR4" s="1038"/>
      <c r="FKS4" s="1038"/>
      <c r="FKT4" s="1038"/>
      <c r="FKU4" s="1038"/>
      <c r="FKV4" s="1038"/>
      <c r="FKW4" s="1038"/>
      <c r="FKX4" s="1038"/>
      <c r="FKY4" s="1038"/>
      <c r="FKZ4" s="1038"/>
      <c r="FLA4" s="1038"/>
      <c r="FLB4" s="1038"/>
      <c r="FLC4" s="1038"/>
      <c r="FLD4" s="1038"/>
      <c r="FLE4" s="1038"/>
      <c r="FLF4" s="1038"/>
      <c r="FLG4" s="1038"/>
      <c r="FLH4" s="1038"/>
      <c r="FLI4" s="1038"/>
      <c r="FLJ4" s="1038"/>
      <c r="FLK4" s="1038"/>
      <c r="FLL4" s="1038"/>
      <c r="FLM4" s="1038"/>
      <c r="FLN4" s="1038"/>
      <c r="FLO4" s="1038"/>
      <c r="FLP4" s="1038"/>
      <c r="FLQ4" s="1038"/>
      <c r="FLR4" s="1038"/>
      <c r="FLS4" s="1038"/>
      <c r="FLT4" s="1038"/>
      <c r="FLU4" s="1038"/>
      <c r="FLV4" s="1038"/>
      <c r="FLW4" s="1038"/>
      <c r="FLX4" s="1038"/>
      <c r="FLY4" s="1038"/>
      <c r="FLZ4" s="1038"/>
      <c r="FMA4" s="1038"/>
      <c r="FMB4" s="1038"/>
      <c r="FMC4" s="1038"/>
      <c r="FMD4" s="1038"/>
      <c r="FME4" s="1038"/>
      <c r="FMF4" s="1038"/>
      <c r="FMG4" s="1038"/>
      <c r="FMH4" s="1038"/>
      <c r="FMI4" s="1038"/>
      <c r="FMJ4" s="1038"/>
      <c r="FMK4" s="1038"/>
      <c r="FML4" s="1038"/>
      <c r="FMM4" s="1038"/>
      <c r="FMN4" s="1038"/>
      <c r="FMO4" s="1038"/>
      <c r="FMP4" s="1038"/>
      <c r="FMQ4" s="1038"/>
      <c r="FMR4" s="1038"/>
      <c r="FMS4" s="1038"/>
      <c r="FMT4" s="1038"/>
      <c r="FMU4" s="1038"/>
      <c r="FMV4" s="1038"/>
      <c r="FMW4" s="1038"/>
      <c r="FMX4" s="1038"/>
      <c r="FMY4" s="1038"/>
      <c r="FMZ4" s="1038"/>
      <c r="FNA4" s="1038"/>
      <c r="FNB4" s="1038"/>
      <c r="FNC4" s="1038"/>
      <c r="FND4" s="1038"/>
      <c r="FNE4" s="1038"/>
      <c r="FNF4" s="1038"/>
      <c r="FNG4" s="1038"/>
      <c r="FNH4" s="1038"/>
      <c r="FNI4" s="1038"/>
      <c r="FNJ4" s="1038"/>
      <c r="FNK4" s="1038"/>
      <c r="FNL4" s="1038"/>
      <c r="FNM4" s="1038"/>
      <c r="FNN4" s="1038"/>
      <c r="FNO4" s="1038"/>
      <c r="FNP4" s="1038"/>
      <c r="FNQ4" s="1038"/>
      <c r="FNR4" s="1038"/>
      <c r="FNS4" s="1038"/>
      <c r="FNT4" s="1038"/>
      <c r="FNU4" s="1038"/>
      <c r="FNV4" s="1038"/>
      <c r="FNW4" s="1038"/>
      <c r="FNX4" s="1038"/>
      <c r="FNY4" s="1038"/>
      <c r="FNZ4" s="1038"/>
      <c r="FOA4" s="1038"/>
      <c r="FOB4" s="1038"/>
      <c r="FOC4" s="1038"/>
      <c r="FOD4" s="1038"/>
      <c r="FOE4" s="1038"/>
      <c r="FOF4" s="1038"/>
      <c r="FOG4" s="1038"/>
      <c r="FOH4" s="1038"/>
      <c r="FOI4" s="1038"/>
      <c r="FOJ4" s="1038"/>
      <c r="FOK4" s="1038"/>
      <c r="FOL4" s="1038"/>
      <c r="FOM4" s="1038"/>
      <c r="FON4" s="1038"/>
      <c r="FOO4" s="1038"/>
      <c r="FOP4" s="1038"/>
      <c r="FOQ4" s="1038"/>
      <c r="FOR4" s="1038"/>
      <c r="FOS4" s="1038"/>
      <c r="FOT4" s="1038"/>
      <c r="FOU4" s="1038"/>
      <c r="FOV4" s="1038"/>
      <c r="FOW4" s="1038"/>
      <c r="FOX4" s="1038"/>
      <c r="FOY4" s="1038"/>
      <c r="FOZ4" s="1038"/>
      <c r="FPA4" s="1038"/>
      <c r="FPB4" s="1038"/>
      <c r="FPC4" s="1038"/>
      <c r="FPD4" s="1038"/>
      <c r="FPE4" s="1038"/>
      <c r="FPF4" s="1038"/>
      <c r="FPG4" s="1038"/>
      <c r="FPH4" s="1038"/>
      <c r="FPI4" s="1038"/>
      <c r="FPJ4" s="1038"/>
      <c r="FPK4" s="1038"/>
      <c r="FPL4" s="1038"/>
      <c r="FPM4" s="1038"/>
      <c r="FPN4" s="1038"/>
      <c r="FPO4" s="1038"/>
      <c r="FPP4" s="1038"/>
      <c r="FPQ4" s="1038"/>
      <c r="FPR4" s="1038"/>
      <c r="FPS4" s="1038"/>
      <c r="FPT4" s="1038"/>
      <c r="FPU4" s="1038"/>
      <c r="FPV4" s="1038"/>
      <c r="FPW4" s="1038"/>
      <c r="FPX4" s="1038"/>
      <c r="FPY4" s="1038"/>
      <c r="FPZ4" s="1038"/>
      <c r="FQA4" s="1038"/>
      <c r="FQB4" s="1038"/>
      <c r="FQC4" s="1038"/>
      <c r="FQD4" s="1038"/>
      <c r="FQE4" s="1038"/>
      <c r="FQF4" s="1038"/>
      <c r="FQG4" s="1038"/>
      <c r="FQH4" s="1038"/>
      <c r="FQI4" s="1038"/>
      <c r="FQJ4" s="1038"/>
      <c r="FQK4" s="1038"/>
      <c r="FQL4" s="1038"/>
      <c r="FQM4" s="1038"/>
      <c r="FQN4" s="1038"/>
      <c r="FQO4" s="1038"/>
      <c r="FQP4" s="1038"/>
      <c r="FQQ4" s="1038"/>
      <c r="FQR4" s="1038"/>
      <c r="FQS4" s="1038"/>
      <c r="FQT4" s="1038"/>
      <c r="FQU4" s="1038"/>
      <c r="FQV4" s="1038"/>
      <c r="FQW4" s="1038"/>
      <c r="FQX4" s="1038"/>
      <c r="FQY4" s="1038"/>
      <c r="FQZ4" s="1038"/>
      <c r="FRA4" s="1038"/>
      <c r="FRB4" s="1038"/>
      <c r="FRC4" s="1038"/>
      <c r="FRD4" s="1038"/>
      <c r="FRE4" s="1038"/>
      <c r="FRF4" s="1038"/>
      <c r="FRG4" s="1038"/>
      <c r="FRH4" s="1038"/>
      <c r="FRI4" s="1038"/>
      <c r="FRJ4" s="1038"/>
      <c r="FRK4" s="1038"/>
      <c r="FRL4" s="1038"/>
      <c r="FRM4" s="1038"/>
      <c r="FRN4" s="1038"/>
      <c r="FRO4" s="1038"/>
      <c r="FRP4" s="1038"/>
      <c r="FRQ4" s="1038"/>
      <c r="FRR4" s="1038"/>
      <c r="FRS4" s="1038"/>
      <c r="FRT4" s="1038"/>
      <c r="FRU4" s="1038"/>
      <c r="FRV4" s="1038"/>
      <c r="FRW4" s="1038"/>
      <c r="FRX4" s="1038"/>
      <c r="FRY4" s="1038"/>
      <c r="FRZ4" s="1038"/>
      <c r="FSA4" s="1038"/>
      <c r="FSB4" s="1038"/>
      <c r="FSC4" s="1038"/>
      <c r="FSD4" s="1038"/>
      <c r="FSE4" s="1038"/>
      <c r="FSF4" s="1038"/>
      <c r="FSG4" s="1038"/>
      <c r="FSH4" s="1038"/>
      <c r="FSI4" s="1038"/>
      <c r="FSJ4" s="1038"/>
      <c r="FSK4" s="1038"/>
      <c r="FSL4" s="1038"/>
      <c r="FSM4" s="1038"/>
      <c r="FSN4" s="1038"/>
      <c r="FSO4" s="1038"/>
      <c r="FSP4" s="1038"/>
      <c r="FSQ4" s="1038"/>
      <c r="FSR4" s="1038"/>
      <c r="FSS4" s="1038"/>
      <c r="FST4" s="1038"/>
      <c r="FSU4" s="1038"/>
      <c r="FSV4" s="1038"/>
      <c r="FSW4" s="1038"/>
      <c r="FSX4" s="1038"/>
      <c r="FSY4" s="1038"/>
      <c r="FSZ4" s="1038"/>
      <c r="FTA4" s="1038"/>
      <c r="FTB4" s="1038"/>
      <c r="FTC4" s="1038"/>
      <c r="FTD4" s="1038"/>
      <c r="FTE4" s="1038"/>
      <c r="FTF4" s="1038"/>
      <c r="FTG4" s="1038"/>
      <c r="FTH4" s="1038"/>
      <c r="FTI4" s="1038"/>
      <c r="FTJ4" s="1038"/>
      <c r="FTK4" s="1038"/>
      <c r="FTL4" s="1038"/>
      <c r="FTM4" s="1038"/>
      <c r="FTN4" s="1038"/>
      <c r="FTO4" s="1038"/>
      <c r="FTP4" s="1038"/>
      <c r="FTQ4" s="1038"/>
      <c r="FTR4" s="1038"/>
      <c r="FTS4" s="1038"/>
      <c r="FTT4" s="1038"/>
      <c r="FTU4" s="1038"/>
      <c r="FTV4" s="1038"/>
      <c r="FTW4" s="1038"/>
      <c r="FTX4" s="1038"/>
      <c r="FTY4" s="1038"/>
      <c r="FTZ4" s="1038"/>
      <c r="FUA4" s="1038"/>
      <c r="FUB4" s="1038"/>
      <c r="FUC4" s="1038"/>
      <c r="FUD4" s="1038"/>
      <c r="FUE4" s="1038"/>
      <c r="FUF4" s="1038"/>
      <c r="FUG4" s="1038"/>
      <c r="FUH4" s="1038"/>
      <c r="FUI4" s="1038"/>
      <c r="FUJ4" s="1038"/>
      <c r="FUK4" s="1038"/>
      <c r="FUL4" s="1038"/>
      <c r="FUM4" s="1038"/>
      <c r="FUN4" s="1038"/>
      <c r="FUO4" s="1038"/>
      <c r="FUP4" s="1038"/>
      <c r="FUQ4" s="1038"/>
      <c r="FUR4" s="1038"/>
      <c r="FUS4" s="1038"/>
      <c r="FUT4" s="1038"/>
      <c r="FUU4" s="1038"/>
      <c r="FUV4" s="1038"/>
      <c r="FUW4" s="1038"/>
      <c r="FUX4" s="1038"/>
      <c r="FUY4" s="1038"/>
      <c r="FUZ4" s="1038"/>
      <c r="FVA4" s="1038"/>
      <c r="FVB4" s="1038"/>
      <c r="FVC4" s="1038"/>
      <c r="FVD4" s="1038"/>
      <c r="FVE4" s="1038"/>
      <c r="FVF4" s="1038"/>
      <c r="FVG4" s="1038"/>
      <c r="FVH4" s="1038"/>
      <c r="FVI4" s="1038"/>
      <c r="FVJ4" s="1038"/>
      <c r="FVK4" s="1038"/>
      <c r="FVL4" s="1038"/>
      <c r="FVM4" s="1038"/>
      <c r="FVN4" s="1038"/>
      <c r="FVO4" s="1038"/>
      <c r="FVP4" s="1038"/>
      <c r="FVQ4" s="1038"/>
      <c r="FVR4" s="1038"/>
      <c r="FVS4" s="1038"/>
      <c r="FVT4" s="1038"/>
      <c r="FVU4" s="1038"/>
      <c r="FVV4" s="1038"/>
      <c r="FVW4" s="1038"/>
      <c r="FVX4" s="1038"/>
      <c r="FVY4" s="1038"/>
      <c r="FVZ4" s="1038"/>
      <c r="FWA4" s="1038"/>
      <c r="FWB4" s="1038"/>
      <c r="FWC4" s="1038"/>
      <c r="FWD4" s="1038"/>
      <c r="FWE4" s="1038"/>
      <c r="FWF4" s="1038"/>
      <c r="FWG4" s="1038"/>
      <c r="FWH4" s="1038"/>
      <c r="FWI4" s="1038"/>
      <c r="FWJ4" s="1038"/>
      <c r="FWK4" s="1038"/>
      <c r="FWL4" s="1038"/>
      <c r="FWM4" s="1038"/>
      <c r="FWN4" s="1038"/>
      <c r="FWO4" s="1038"/>
      <c r="FWP4" s="1038"/>
      <c r="FWQ4" s="1038"/>
      <c r="FWR4" s="1038"/>
      <c r="FWS4" s="1038"/>
      <c r="FWT4" s="1038"/>
      <c r="FWU4" s="1038"/>
      <c r="FWV4" s="1038"/>
      <c r="FWW4" s="1038"/>
      <c r="FWX4" s="1038"/>
      <c r="FWY4" s="1038"/>
      <c r="FWZ4" s="1038"/>
      <c r="FXA4" s="1038"/>
      <c r="FXB4" s="1038"/>
      <c r="FXC4" s="1038"/>
      <c r="FXD4" s="1038"/>
      <c r="FXE4" s="1038"/>
      <c r="FXF4" s="1038"/>
      <c r="FXG4" s="1038"/>
      <c r="FXH4" s="1038"/>
      <c r="FXI4" s="1038"/>
      <c r="FXJ4" s="1038"/>
      <c r="FXK4" s="1038"/>
      <c r="FXL4" s="1038"/>
      <c r="FXM4" s="1038"/>
      <c r="FXN4" s="1038"/>
      <c r="FXO4" s="1038"/>
      <c r="FXP4" s="1038"/>
      <c r="FXQ4" s="1038"/>
      <c r="FXR4" s="1038"/>
      <c r="FXS4" s="1038"/>
      <c r="FXT4" s="1038"/>
      <c r="FXU4" s="1038"/>
      <c r="FXV4" s="1038"/>
      <c r="FXW4" s="1038"/>
      <c r="FXX4" s="1038"/>
      <c r="FXY4" s="1038"/>
      <c r="FXZ4" s="1038"/>
      <c r="FYA4" s="1038"/>
      <c r="FYB4" s="1038"/>
      <c r="FYC4" s="1038"/>
      <c r="FYD4" s="1038"/>
      <c r="FYE4" s="1038"/>
      <c r="FYF4" s="1038"/>
      <c r="FYG4" s="1038"/>
      <c r="FYH4" s="1038"/>
      <c r="FYI4" s="1038"/>
      <c r="FYJ4" s="1038"/>
      <c r="FYK4" s="1038"/>
      <c r="FYL4" s="1038"/>
      <c r="FYM4" s="1038"/>
      <c r="FYN4" s="1038"/>
      <c r="FYO4" s="1038"/>
      <c r="FYP4" s="1038"/>
      <c r="FYQ4" s="1038"/>
      <c r="FYR4" s="1038"/>
      <c r="FYS4" s="1038"/>
      <c r="FYT4" s="1038"/>
      <c r="FYU4" s="1038"/>
      <c r="FYV4" s="1038"/>
      <c r="FYW4" s="1038"/>
      <c r="FYX4" s="1038"/>
      <c r="FYY4" s="1038"/>
      <c r="FYZ4" s="1038"/>
      <c r="FZA4" s="1038"/>
      <c r="FZB4" s="1038"/>
      <c r="FZC4" s="1038"/>
      <c r="FZD4" s="1038"/>
      <c r="FZE4" s="1038"/>
      <c r="FZF4" s="1038"/>
      <c r="FZG4" s="1038"/>
      <c r="FZH4" s="1038"/>
      <c r="FZI4" s="1038"/>
      <c r="FZJ4" s="1038"/>
      <c r="FZK4" s="1038"/>
      <c r="FZL4" s="1038"/>
      <c r="FZM4" s="1038"/>
      <c r="FZN4" s="1038"/>
      <c r="FZO4" s="1038"/>
      <c r="FZP4" s="1038"/>
      <c r="FZQ4" s="1038"/>
      <c r="FZR4" s="1038"/>
      <c r="FZS4" s="1038"/>
      <c r="FZT4" s="1038"/>
      <c r="FZU4" s="1038"/>
      <c r="FZV4" s="1038"/>
      <c r="FZW4" s="1038"/>
      <c r="FZX4" s="1038"/>
      <c r="FZY4" s="1038"/>
      <c r="FZZ4" s="1038"/>
      <c r="GAA4" s="1038"/>
      <c r="GAB4" s="1038"/>
      <c r="GAC4" s="1038"/>
      <c r="GAD4" s="1038"/>
      <c r="GAE4" s="1038"/>
      <c r="GAF4" s="1038"/>
      <c r="GAG4" s="1038"/>
      <c r="GAH4" s="1038"/>
      <c r="GAI4" s="1038"/>
      <c r="GAJ4" s="1038"/>
      <c r="GAK4" s="1038"/>
      <c r="GAL4" s="1038"/>
      <c r="GAM4" s="1038"/>
      <c r="GAN4" s="1038"/>
      <c r="GAO4" s="1038"/>
      <c r="GAP4" s="1038"/>
      <c r="GAQ4" s="1038"/>
      <c r="GAR4" s="1038"/>
      <c r="GAS4" s="1038"/>
      <c r="GAT4" s="1038"/>
      <c r="GAU4" s="1038"/>
      <c r="GAV4" s="1038"/>
      <c r="GAW4" s="1038"/>
      <c r="GAX4" s="1038"/>
      <c r="GAY4" s="1038"/>
      <c r="GAZ4" s="1038"/>
      <c r="GBA4" s="1038"/>
      <c r="GBB4" s="1038"/>
      <c r="GBC4" s="1038"/>
      <c r="GBD4" s="1038"/>
      <c r="GBE4" s="1038"/>
      <c r="GBF4" s="1038"/>
      <c r="GBG4" s="1038"/>
      <c r="GBH4" s="1038"/>
      <c r="GBI4" s="1038"/>
      <c r="GBJ4" s="1038"/>
      <c r="GBK4" s="1038"/>
      <c r="GBL4" s="1038"/>
      <c r="GBM4" s="1038"/>
      <c r="GBN4" s="1038"/>
      <c r="GBO4" s="1038"/>
      <c r="GBP4" s="1038"/>
      <c r="GBQ4" s="1038"/>
      <c r="GBR4" s="1038"/>
      <c r="GBS4" s="1038"/>
      <c r="GBT4" s="1038"/>
      <c r="GBU4" s="1038"/>
      <c r="GBV4" s="1038"/>
      <c r="GBW4" s="1038"/>
      <c r="GBX4" s="1038"/>
      <c r="GBY4" s="1038"/>
      <c r="GBZ4" s="1038"/>
      <c r="GCA4" s="1038"/>
      <c r="GCB4" s="1038"/>
      <c r="GCC4" s="1038"/>
      <c r="GCD4" s="1038"/>
      <c r="GCE4" s="1038"/>
      <c r="GCF4" s="1038"/>
      <c r="GCG4" s="1038"/>
      <c r="GCH4" s="1038"/>
      <c r="GCI4" s="1038"/>
      <c r="GCJ4" s="1038"/>
      <c r="GCK4" s="1038"/>
      <c r="GCL4" s="1038"/>
      <c r="GCM4" s="1038"/>
      <c r="GCN4" s="1038"/>
      <c r="GCO4" s="1038"/>
      <c r="GCP4" s="1038"/>
      <c r="GCQ4" s="1038"/>
      <c r="GCR4" s="1038"/>
      <c r="GCS4" s="1038"/>
      <c r="GCT4" s="1038"/>
      <c r="GCU4" s="1038"/>
      <c r="GCV4" s="1038"/>
      <c r="GCW4" s="1038"/>
      <c r="GCX4" s="1038"/>
      <c r="GCY4" s="1038"/>
      <c r="GCZ4" s="1038"/>
      <c r="GDA4" s="1038"/>
      <c r="GDB4" s="1038"/>
      <c r="GDC4" s="1038"/>
      <c r="GDD4" s="1038"/>
      <c r="GDE4" s="1038"/>
      <c r="GDF4" s="1038"/>
      <c r="GDG4" s="1038"/>
      <c r="GDH4" s="1038"/>
      <c r="GDI4" s="1038"/>
      <c r="GDJ4" s="1038"/>
      <c r="GDK4" s="1038"/>
      <c r="GDL4" s="1038"/>
      <c r="GDM4" s="1038"/>
      <c r="GDN4" s="1038"/>
      <c r="GDO4" s="1038"/>
      <c r="GDP4" s="1038"/>
      <c r="GDQ4" s="1038"/>
      <c r="GDR4" s="1038"/>
      <c r="GDS4" s="1038"/>
      <c r="GDT4" s="1038"/>
      <c r="GDU4" s="1038"/>
      <c r="GDV4" s="1038"/>
      <c r="GDW4" s="1038"/>
      <c r="GDX4" s="1038"/>
      <c r="GDY4" s="1038"/>
      <c r="GDZ4" s="1038"/>
      <c r="GEA4" s="1038"/>
      <c r="GEB4" s="1038"/>
      <c r="GEC4" s="1038"/>
      <c r="GED4" s="1038"/>
      <c r="GEE4" s="1038"/>
      <c r="GEF4" s="1038"/>
      <c r="GEG4" s="1038"/>
      <c r="GEH4" s="1038"/>
      <c r="GEI4" s="1038"/>
      <c r="GEJ4" s="1038"/>
      <c r="GEK4" s="1038"/>
      <c r="GEL4" s="1038"/>
      <c r="GEM4" s="1038"/>
      <c r="GEN4" s="1038"/>
      <c r="GEO4" s="1038"/>
      <c r="GEP4" s="1038"/>
      <c r="GEQ4" s="1038"/>
      <c r="GER4" s="1038"/>
      <c r="GES4" s="1038"/>
      <c r="GET4" s="1038"/>
      <c r="GEU4" s="1038"/>
      <c r="GEV4" s="1038"/>
      <c r="GEW4" s="1038"/>
      <c r="GEX4" s="1038"/>
      <c r="GEY4" s="1038"/>
      <c r="GEZ4" s="1038"/>
      <c r="GFA4" s="1038"/>
      <c r="GFB4" s="1038"/>
      <c r="GFC4" s="1038"/>
      <c r="GFD4" s="1038"/>
      <c r="GFE4" s="1038"/>
      <c r="GFF4" s="1038"/>
      <c r="GFG4" s="1038"/>
      <c r="GFH4" s="1038"/>
      <c r="GFI4" s="1038"/>
      <c r="GFJ4" s="1038"/>
      <c r="GFK4" s="1038"/>
      <c r="GFL4" s="1038"/>
      <c r="GFM4" s="1038"/>
      <c r="GFN4" s="1038"/>
      <c r="GFO4" s="1038"/>
      <c r="GFP4" s="1038"/>
      <c r="GFQ4" s="1038"/>
      <c r="GFR4" s="1038"/>
      <c r="GFS4" s="1038"/>
      <c r="GFT4" s="1038"/>
      <c r="GFU4" s="1038"/>
      <c r="GFV4" s="1038"/>
      <c r="GFW4" s="1038"/>
      <c r="GFX4" s="1038"/>
      <c r="GFY4" s="1038"/>
      <c r="GFZ4" s="1038"/>
      <c r="GGA4" s="1038"/>
      <c r="GGB4" s="1038"/>
      <c r="GGC4" s="1038"/>
      <c r="GGD4" s="1038"/>
      <c r="GGE4" s="1038"/>
      <c r="GGF4" s="1038"/>
      <c r="GGG4" s="1038"/>
      <c r="GGH4" s="1038"/>
      <c r="GGI4" s="1038"/>
      <c r="GGJ4" s="1038"/>
      <c r="GGK4" s="1038"/>
      <c r="GGL4" s="1038"/>
      <c r="GGM4" s="1038"/>
      <c r="GGN4" s="1038"/>
      <c r="GGO4" s="1038"/>
      <c r="GGP4" s="1038"/>
      <c r="GGQ4" s="1038"/>
      <c r="GGR4" s="1038"/>
      <c r="GGS4" s="1038"/>
      <c r="GGT4" s="1038"/>
      <c r="GGU4" s="1038"/>
      <c r="GGV4" s="1038"/>
      <c r="GGW4" s="1038"/>
      <c r="GGX4" s="1038"/>
      <c r="GGY4" s="1038"/>
      <c r="GGZ4" s="1038"/>
      <c r="GHA4" s="1038"/>
      <c r="GHB4" s="1038"/>
      <c r="GHC4" s="1038"/>
      <c r="GHD4" s="1038"/>
      <c r="GHE4" s="1038"/>
      <c r="GHF4" s="1038"/>
      <c r="GHG4" s="1038"/>
      <c r="GHH4" s="1038"/>
      <c r="GHI4" s="1038"/>
      <c r="GHJ4" s="1038"/>
      <c r="GHK4" s="1038"/>
      <c r="GHL4" s="1038"/>
      <c r="GHM4" s="1038"/>
      <c r="GHN4" s="1038"/>
      <c r="GHO4" s="1038"/>
      <c r="GHP4" s="1038"/>
      <c r="GHQ4" s="1038"/>
      <c r="GHR4" s="1038"/>
      <c r="GHS4" s="1038"/>
      <c r="GHT4" s="1038"/>
      <c r="GHU4" s="1038"/>
      <c r="GHV4" s="1038"/>
      <c r="GHW4" s="1038"/>
      <c r="GHX4" s="1038"/>
      <c r="GHY4" s="1038"/>
      <c r="GHZ4" s="1038"/>
      <c r="GIA4" s="1038"/>
      <c r="GIB4" s="1038"/>
      <c r="GIC4" s="1038"/>
      <c r="GID4" s="1038"/>
      <c r="GIE4" s="1038"/>
      <c r="GIF4" s="1038"/>
      <c r="GIG4" s="1038"/>
      <c r="GIH4" s="1038"/>
      <c r="GII4" s="1038"/>
      <c r="GIJ4" s="1038"/>
      <c r="GIK4" s="1038"/>
      <c r="GIL4" s="1038"/>
      <c r="GIM4" s="1038"/>
      <c r="GIN4" s="1038"/>
      <c r="GIO4" s="1038"/>
      <c r="GIP4" s="1038"/>
      <c r="GIQ4" s="1038"/>
      <c r="GIR4" s="1038"/>
      <c r="GIS4" s="1038"/>
      <c r="GIT4" s="1038"/>
      <c r="GIU4" s="1038"/>
      <c r="GIV4" s="1038"/>
      <c r="GIW4" s="1038"/>
      <c r="GIX4" s="1038"/>
      <c r="GIY4" s="1038"/>
      <c r="GIZ4" s="1038"/>
      <c r="GJA4" s="1038"/>
      <c r="GJB4" s="1038"/>
      <c r="GJC4" s="1038"/>
      <c r="GJD4" s="1038"/>
      <c r="GJE4" s="1038"/>
      <c r="GJF4" s="1038"/>
      <c r="GJG4" s="1038"/>
      <c r="GJH4" s="1038"/>
      <c r="GJI4" s="1038"/>
      <c r="GJJ4" s="1038"/>
      <c r="GJK4" s="1038"/>
      <c r="GJL4" s="1038"/>
      <c r="GJM4" s="1038"/>
      <c r="GJN4" s="1038"/>
      <c r="GJO4" s="1038"/>
      <c r="GJP4" s="1038"/>
      <c r="GJQ4" s="1038"/>
      <c r="GJR4" s="1038"/>
      <c r="GJS4" s="1038"/>
      <c r="GJT4" s="1038"/>
      <c r="GJU4" s="1038"/>
      <c r="GJV4" s="1038"/>
      <c r="GJW4" s="1038"/>
      <c r="GJX4" s="1038"/>
      <c r="GJY4" s="1038"/>
      <c r="GJZ4" s="1038"/>
      <c r="GKA4" s="1038"/>
      <c r="GKB4" s="1038"/>
      <c r="GKC4" s="1038"/>
      <c r="GKD4" s="1038"/>
      <c r="GKE4" s="1038"/>
      <c r="GKF4" s="1038"/>
      <c r="GKG4" s="1038"/>
      <c r="GKH4" s="1038"/>
      <c r="GKI4" s="1038"/>
      <c r="GKJ4" s="1038"/>
      <c r="GKK4" s="1038"/>
      <c r="GKL4" s="1038"/>
      <c r="GKM4" s="1038"/>
      <c r="GKN4" s="1038"/>
      <c r="GKO4" s="1038"/>
      <c r="GKP4" s="1038"/>
      <c r="GKQ4" s="1038"/>
      <c r="GKR4" s="1038"/>
      <c r="GKS4" s="1038"/>
      <c r="GKT4" s="1038"/>
      <c r="GKU4" s="1038"/>
      <c r="GKV4" s="1038"/>
      <c r="GKW4" s="1038"/>
      <c r="GKX4" s="1038"/>
      <c r="GKY4" s="1038"/>
      <c r="GKZ4" s="1038"/>
      <c r="GLA4" s="1038"/>
      <c r="GLB4" s="1038"/>
      <c r="GLC4" s="1038"/>
      <c r="GLD4" s="1038"/>
      <c r="GLE4" s="1038"/>
      <c r="GLF4" s="1038"/>
      <c r="GLG4" s="1038"/>
      <c r="GLH4" s="1038"/>
      <c r="GLI4" s="1038"/>
      <c r="GLJ4" s="1038"/>
      <c r="GLK4" s="1038"/>
      <c r="GLL4" s="1038"/>
      <c r="GLM4" s="1038"/>
      <c r="GLN4" s="1038"/>
      <c r="GLO4" s="1038"/>
      <c r="GLP4" s="1038"/>
      <c r="GLQ4" s="1038"/>
      <c r="GLR4" s="1038"/>
      <c r="GLS4" s="1038"/>
      <c r="GLT4" s="1038"/>
      <c r="GLU4" s="1038"/>
      <c r="GLV4" s="1038"/>
      <c r="GLW4" s="1038"/>
      <c r="GLX4" s="1038"/>
      <c r="GLY4" s="1038"/>
      <c r="GLZ4" s="1038"/>
      <c r="GMA4" s="1038"/>
      <c r="GMB4" s="1038"/>
      <c r="GMC4" s="1038"/>
      <c r="GMD4" s="1038"/>
      <c r="GME4" s="1038"/>
      <c r="GMF4" s="1038"/>
      <c r="GMG4" s="1038"/>
      <c r="GMH4" s="1038"/>
      <c r="GMI4" s="1038"/>
      <c r="GMJ4" s="1038"/>
      <c r="GMK4" s="1038"/>
      <c r="GML4" s="1038"/>
      <c r="GMM4" s="1038"/>
      <c r="GMN4" s="1038"/>
      <c r="GMO4" s="1038"/>
      <c r="GMP4" s="1038"/>
      <c r="GMQ4" s="1038"/>
      <c r="GMR4" s="1038"/>
      <c r="GMS4" s="1038"/>
      <c r="GMT4" s="1038"/>
      <c r="GMU4" s="1038"/>
      <c r="GMV4" s="1038"/>
      <c r="GMW4" s="1038"/>
      <c r="GMX4" s="1038"/>
      <c r="GMY4" s="1038"/>
      <c r="GMZ4" s="1038"/>
      <c r="GNA4" s="1038"/>
      <c r="GNB4" s="1038"/>
      <c r="GNC4" s="1038"/>
      <c r="GND4" s="1038"/>
      <c r="GNE4" s="1038"/>
      <c r="GNF4" s="1038"/>
      <c r="GNG4" s="1038"/>
      <c r="GNH4" s="1038"/>
      <c r="GNI4" s="1038"/>
      <c r="GNJ4" s="1038"/>
      <c r="GNK4" s="1038"/>
      <c r="GNL4" s="1038"/>
      <c r="GNM4" s="1038"/>
      <c r="GNN4" s="1038"/>
      <c r="GNO4" s="1038"/>
      <c r="GNP4" s="1038"/>
      <c r="GNQ4" s="1038"/>
      <c r="GNR4" s="1038"/>
      <c r="GNS4" s="1038"/>
      <c r="GNT4" s="1038"/>
      <c r="GNU4" s="1038"/>
      <c r="GNV4" s="1038"/>
      <c r="GNW4" s="1038"/>
      <c r="GNX4" s="1038"/>
      <c r="GNY4" s="1038"/>
      <c r="GNZ4" s="1038"/>
      <c r="GOA4" s="1038"/>
      <c r="GOB4" s="1038"/>
      <c r="GOC4" s="1038"/>
      <c r="GOD4" s="1038"/>
      <c r="GOE4" s="1038"/>
      <c r="GOF4" s="1038"/>
      <c r="GOG4" s="1038"/>
      <c r="GOH4" s="1038"/>
      <c r="GOI4" s="1038"/>
      <c r="GOJ4" s="1038"/>
      <c r="GOK4" s="1038"/>
      <c r="GOL4" s="1038"/>
      <c r="GOM4" s="1038"/>
      <c r="GON4" s="1038"/>
      <c r="GOO4" s="1038"/>
      <c r="GOP4" s="1038"/>
      <c r="GOQ4" s="1038"/>
      <c r="GOR4" s="1038"/>
      <c r="GOS4" s="1038"/>
      <c r="GOT4" s="1038"/>
      <c r="GOU4" s="1038"/>
      <c r="GOV4" s="1038"/>
      <c r="GOW4" s="1038"/>
      <c r="GOX4" s="1038"/>
      <c r="GOY4" s="1038"/>
      <c r="GOZ4" s="1038"/>
      <c r="GPA4" s="1038"/>
      <c r="GPB4" s="1038"/>
      <c r="GPC4" s="1038"/>
      <c r="GPD4" s="1038"/>
      <c r="GPE4" s="1038"/>
      <c r="GPF4" s="1038"/>
      <c r="GPG4" s="1038"/>
      <c r="GPH4" s="1038"/>
      <c r="GPI4" s="1038"/>
      <c r="GPJ4" s="1038"/>
      <c r="GPK4" s="1038"/>
      <c r="GPL4" s="1038"/>
      <c r="GPM4" s="1038"/>
      <c r="GPN4" s="1038"/>
      <c r="GPO4" s="1038"/>
      <c r="GPP4" s="1038"/>
      <c r="GPQ4" s="1038"/>
      <c r="GPR4" s="1038"/>
      <c r="GPS4" s="1038"/>
      <c r="GPT4" s="1038"/>
      <c r="GPU4" s="1038"/>
      <c r="GPV4" s="1038"/>
      <c r="GPW4" s="1038"/>
      <c r="GPX4" s="1038"/>
      <c r="GPY4" s="1038"/>
      <c r="GPZ4" s="1038"/>
      <c r="GQA4" s="1038"/>
      <c r="GQB4" s="1038"/>
      <c r="GQC4" s="1038"/>
      <c r="GQD4" s="1038"/>
      <c r="GQE4" s="1038"/>
      <c r="GQF4" s="1038"/>
      <c r="GQG4" s="1038"/>
      <c r="GQH4" s="1038"/>
      <c r="GQI4" s="1038"/>
      <c r="GQJ4" s="1038"/>
      <c r="GQK4" s="1038"/>
      <c r="GQL4" s="1038"/>
      <c r="GQM4" s="1038"/>
      <c r="GQN4" s="1038"/>
      <c r="GQO4" s="1038"/>
      <c r="GQP4" s="1038"/>
      <c r="GQQ4" s="1038"/>
      <c r="GQR4" s="1038"/>
      <c r="GQS4" s="1038"/>
      <c r="GQT4" s="1038"/>
      <c r="GQU4" s="1038"/>
      <c r="GQV4" s="1038"/>
      <c r="GQW4" s="1038"/>
      <c r="GQX4" s="1038"/>
      <c r="GQY4" s="1038"/>
      <c r="GQZ4" s="1038"/>
      <c r="GRA4" s="1038"/>
      <c r="GRB4" s="1038"/>
      <c r="GRC4" s="1038"/>
      <c r="GRD4" s="1038"/>
      <c r="GRE4" s="1038"/>
      <c r="GRF4" s="1038"/>
      <c r="GRG4" s="1038"/>
      <c r="GRH4" s="1038"/>
      <c r="GRI4" s="1038"/>
      <c r="GRJ4" s="1038"/>
      <c r="GRK4" s="1038"/>
      <c r="GRL4" s="1038"/>
      <c r="GRM4" s="1038"/>
      <c r="GRN4" s="1038"/>
      <c r="GRO4" s="1038"/>
      <c r="GRP4" s="1038"/>
      <c r="GRQ4" s="1038"/>
      <c r="GRR4" s="1038"/>
      <c r="GRS4" s="1038"/>
      <c r="GRT4" s="1038"/>
      <c r="GRU4" s="1038"/>
      <c r="GRV4" s="1038"/>
      <c r="GRW4" s="1038"/>
      <c r="GRX4" s="1038"/>
      <c r="GRY4" s="1038"/>
      <c r="GRZ4" s="1038"/>
      <c r="GSA4" s="1038"/>
      <c r="GSB4" s="1038"/>
      <c r="GSC4" s="1038"/>
      <c r="GSD4" s="1038"/>
      <c r="GSE4" s="1038"/>
      <c r="GSF4" s="1038"/>
      <c r="GSG4" s="1038"/>
      <c r="GSH4" s="1038"/>
      <c r="GSI4" s="1038"/>
      <c r="GSJ4" s="1038"/>
      <c r="GSK4" s="1038"/>
      <c r="GSL4" s="1038"/>
      <c r="GSM4" s="1038"/>
      <c r="GSN4" s="1038"/>
      <c r="GSO4" s="1038"/>
      <c r="GSP4" s="1038"/>
      <c r="GSQ4" s="1038"/>
      <c r="GSR4" s="1038"/>
      <c r="GSS4" s="1038"/>
      <c r="GST4" s="1038"/>
      <c r="GSU4" s="1038"/>
      <c r="GSV4" s="1038"/>
      <c r="GSW4" s="1038"/>
      <c r="GSX4" s="1038"/>
      <c r="GSY4" s="1038"/>
      <c r="GSZ4" s="1038"/>
      <c r="GTA4" s="1038"/>
      <c r="GTB4" s="1038"/>
      <c r="GTC4" s="1038"/>
      <c r="GTD4" s="1038"/>
      <c r="GTE4" s="1038"/>
      <c r="GTF4" s="1038"/>
      <c r="GTG4" s="1038"/>
      <c r="GTH4" s="1038"/>
      <c r="GTI4" s="1038"/>
      <c r="GTJ4" s="1038"/>
      <c r="GTK4" s="1038"/>
      <c r="GTL4" s="1038"/>
      <c r="GTM4" s="1038"/>
      <c r="GTN4" s="1038"/>
      <c r="GTO4" s="1038"/>
      <c r="GTP4" s="1038"/>
      <c r="GTQ4" s="1038"/>
      <c r="GTR4" s="1038"/>
      <c r="GTS4" s="1038"/>
      <c r="GTT4" s="1038"/>
      <c r="GTU4" s="1038"/>
      <c r="GTV4" s="1038"/>
      <c r="GTW4" s="1038"/>
      <c r="GTX4" s="1038"/>
      <c r="GTY4" s="1038"/>
      <c r="GTZ4" s="1038"/>
      <c r="GUA4" s="1038"/>
      <c r="GUB4" s="1038"/>
      <c r="GUC4" s="1038"/>
      <c r="GUD4" s="1038"/>
      <c r="GUE4" s="1038"/>
      <c r="GUF4" s="1038"/>
      <c r="GUG4" s="1038"/>
      <c r="GUH4" s="1038"/>
      <c r="GUI4" s="1038"/>
      <c r="GUJ4" s="1038"/>
      <c r="GUK4" s="1038"/>
      <c r="GUL4" s="1038"/>
      <c r="GUM4" s="1038"/>
      <c r="GUN4" s="1038"/>
      <c r="GUO4" s="1038"/>
      <c r="GUP4" s="1038"/>
      <c r="GUQ4" s="1038"/>
      <c r="GUR4" s="1038"/>
      <c r="GUS4" s="1038"/>
      <c r="GUT4" s="1038"/>
      <c r="GUU4" s="1038"/>
      <c r="GUV4" s="1038"/>
      <c r="GUW4" s="1038"/>
      <c r="GUX4" s="1038"/>
      <c r="GUY4" s="1038"/>
      <c r="GUZ4" s="1038"/>
      <c r="GVA4" s="1038"/>
      <c r="GVB4" s="1038"/>
      <c r="GVC4" s="1038"/>
      <c r="GVD4" s="1038"/>
      <c r="GVE4" s="1038"/>
      <c r="GVF4" s="1038"/>
      <c r="GVG4" s="1038"/>
      <c r="GVH4" s="1038"/>
      <c r="GVI4" s="1038"/>
      <c r="GVJ4" s="1038"/>
      <c r="GVK4" s="1038"/>
      <c r="GVL4" s="1038"/>
      <c r="GVM4" s="1038"/>
      <c r="GVN4" s="1038"/>
      <c r="GVO4" s="1038"/>
      <c r="GVP4" s="1038"/>
      <c r="GVQ4" s="1038"/>
      <c r="GVR4" s="1038"/>
      <c r="GVS4" s="1038"/>
      <c r="GVT4" s="1038"/>
      <c r="GVU4" s="1038"/>
      <c r="GVV4" s="1038"/>
      <c r="GVW4" s="1038"/>
      <c r="GVX4" s="1038"/>
      <c r="GVY4" s="1038"/>
      <c r="GVZ4" s="1038"/>
      <c r="GWA4" s="1038"/>
      <c r="GWB4" s="1038"/>
      <c r="GWC4" s="1038"/>
      <c r="GWD4" s="1038"/>
      <c r="GWE4" s="1038"/>
      <c r="GWF4" s="1038"/>
      <c r="GWG4" s="1038"/>
      <c r="GWH4" s="1038"/>
      <c r="GWI4" s="1038"/>
      <c r="GWJ4" s="1038"/>
      <c r="GWK4" s="1038"/>
      <c r="GWL4" s="1038"/>
      <c r="GWM4" s="1038"/>
      <c r="GWN4" s="1038"/>
      <c r="GWO4" s="1038"/>
      <c r="GWP4" s="1038"/>
      <c r="GWQ4" s="1038"/>
      <c r="GWR4" s="1038"/>
      <c r="GWS4" s="1038"/>
      <c r="GWT4" s="1038"/>
      <c r="GWU4" s="1038"/>
      <c r="GWV4" s="1038"/>
      <c r="GWW4" s="1038"/>
      <c r="GWX4" s="1038"/>
      <c r="GWY4" s="1038"/>
      <c r="GWZ4" s="1038"/>
      <c r="GXA4" s="1038"/>
      <c r="GXB4" s="1038"/>
      <c r="GXC4" s="1038"/>
      <c r="GXD4" s="1038"/>
      <c r="GXE4" s="1038"/>
      <c r="GXF4" s="1038"/>
      <c r="GXG4" s="1038"/>
      <c r="GXH4" s="1038"/>
      <c r="GXI4" s="1038"/>
      <c r="GXJ4" s="1038"/>
      <c r="GXK4" s="1038"/>
      <c r="GXL4" s="1038"/>
      <c r="GXM4" s="1038"/>
      <c r="GXN4" s="1038"/>
      <c r="GXO4" s="1038"/>
      <c r="GXP4" s="1038"/>
      <c r="GXQ4" s="1038"/>
      <c r="GXR4" s="1038"/>
      <c r="GXS4" s="1038"/>
      <c r="GXT4" s="1038"/>
      <c r="GXU4" s="1038"/>
      <c r="GXV4" s="1038"/>
      <c r="GXW4" s="1038"/>
      <c r="GXX4" s="1038"/>
      <c r="GXY4" s="1038"/>
      <c r="GXZ4" s="1038"/>
      <c r="GYA4" s="1038"/>
      <c r="GYB4" s="1038"/>
      <c r="GYC4" s="1038"/>
      <c r="GYD4" s="1038"/>
      <c r="GYE4" s="1038"/>
      <c r="GYF4" s="1038"/>
      <c r="GYG4" s="1038"/>
      <c r="GYH4" s="1038"/>
      <c r="GYI4" s="1038"/>
      <c r="GYJ4" s="1038"/>
      <c r="GYK4" s="1038"/>
      <c r="GYL4" s="1038"/>
      <c r="GYM4" s="1038"/>
      <c r="GYN4" s="1038"/>
      <c r="GYO4" s="1038"/>
      <c r="GYP4" s="1038"/>
      <c r="GYQ4" s="1038"/>
      <c r="GYR4" s="1038"/>
      <c r="GYS4" s="1038"/>
      <c r="GYT4" s="1038"/>
      <c r="GYU4" s="1038"/>
      <c r="GYV4" s="1038"/>
      <c r="GYW4" s="1038"/>
      <c r="GYX4" s="1038"/>
      <c r="GYY4" s="1038"/>
      <c r="GYZ4" s="1038"/>
      <c r="GZA4" s="1038"/>
      <c r="GZB4" s="1038"/>
      <c r="GZC4" s="1038"/>
      <c r="GZD4" s="1038"/>
      <c r="GZE4" s="1038"/>
      <c r="GZF4" s="1038"/>
      <c r="GZG4" s="1038"/>
      <c r="GZH4" s="1038"/>
      <c r="GZI4" s="1038"/>
      <c r="GZJ4" s="1038"/>
      <c r="GZK4" s="1038"/>
      <c r="GZL4" s="1038"/>
      <c r="GZM4" s="1038"/>
      <c r="GZN4" s="1038"/>
      <c r="GZO4" s="1038"/>
      <c r="GZP4" s="1038"/>
      <c r="GZQ4" s="1038"/>
      <c r="GZR4" s="1038"/>
      <c r="GZS4" s="1038"/>
      <c r="GZT4" s="1038"/>
      <c r="GZU4" s="1038"/>
      <c r="GZV4" s="1038"/>
      <c r="GZW4" s="1038"/>
      <c r="GZX4" s="1038"/>
      <c r="GZY4" s="1038"/>
      <c r="GZZ4" s="1038"/>
      <c r="HAA4" s="1038"/>
      <c r="HAB4" s="1038"/>
      <c r="HAC4" s="1038"/>
      <c r="HAD4" s="1038"/>
      <c r="HAE4" s="1038"/>
      <c r="HAF4" s="1038"/>
      <c r="HAG4" s="1038"/>
      <c r="HAH4" s="1038"/>
      <c r="HAI4" s="1038"/>
      <c r="HAJ4" s="1038"/>
      <c r="HAK4" s="1038"/>
      <c r="HAL4" s="1038"/>
      <c r="HAM4" s="1038"/>
      <c r="HAN4" s="1038"/>
      <c r="HAO4" s="1038"/>
      <c r="HAP4" s="1038"/>
      <c r="HAQ4" s="1038"/>
      <c r="HAR4" s="1038"/>
      <c r="HAS4" s="1038"/>
      <c r="HAT4" s="1038"/>
      <c r="HAU4" s="1038"/>
      <c r="HAV4" s="1038"/>
      <c r="HAW4" s="1038"/>
      <c r="HAX4" s="1038"/>
      <c r="HAY4" s="1038"/>
      <c r="HAZ4" s="1038"/>
      <c r="HBA4" s="1038"/>
      <c r="HBB4" s="1038"/>
      <c r="HBC4" s="1038"/>
      <c r="HBD4" s="1038"/>
      <c r="HBE4" s="1038"/>
      <c r="HBF4" s="1038"/>
      <c r="HBG4" s="1038"/>
      <c r="HBH4" s="1038"/>
      <c r="HBI4" s="1038"/>
      <c r="HBJ4" s="1038"/>
      <c r="HBK4" s="1038"/>
      <c r="HBL4" s="1038"/>
      <c r="HBM4" s="1038"/>
      <c r="HBN4" s="1038"/>
      <c r="HBO4" s="1038"/>
      <c r="HBP4" s="1038"/>
      <c r="HBQ4" s="1038"/>
      <c r="HBR4" s="1038"/>
      <c r="HBS4" s="1038"/>
      <c r="HBT4" s="1038"/>
      <c r="HBU4" s="1038"/>
      <c r="HBV4" s="1038"/>
      <c r="HBW4" s="1038"/>
      <c r="HBX4" s="1038"/>
      <c r="HBY4" s="1038"/>
      <c r="HBZ4" s="1038"/>
      <c r="HCA4" s="1038"/>
      <c r="HCB4" s="1038"/>
      <c r="HCC4" s="1038"/>
      <c r="HCD4" s="1038"/>
      <c r="HCE4" s="1038"/>
      <c r="HCF4" s="1038"/>
      <c r="HCG4" s="1038"/>
      <c r="HCH4" s="1038"/>
      <c r="HCI4" s="1038"/>
      <c r="HCJ4" s="1038"/>
      <c r="HCK4" s="1038"/>
      <c r="HCL4" s="1038"/>
      <c r="HCM4" s="1038"/>
      <c r="HCN4" s="1038"/>
      <c r="HCO4" s="1038"/>
      <c r="HCP4" s="1038"/>
      <c r="HCQ4" s="1038"/>
      <c r="HCR4" s="1038"/>
      <c r="HCS4" s="1038"/>
      <c r="HCT4" s="1038"/>
      <c r="HCU4" s="1038"/>
      <c r="HCV4" s="1038"/>
      <c r="HCW4" s="1038"/>
      <c r="HCX4" s="1038"/>
      <c r="HCY4" s="1038"/>
      <c r="HCZ4" s="1038"/>
      <c r="HDA4" s="1038"/>
      <c r="HDB4" s="1038"/>
      <c r="HDC4" s="1038"/>
      <c r="HDD4" s="1038"/>
      <c r="HDE4" s="1038"/>
      <c r="HDF4" s="1038"/>
      <c r="HDG4" s="1038"/>
      <c r="HDH4" s="1038"/>
      <c r="HDI4" s="1038"/>
      <c r="HDJ4" s="1038"/>
      <c r="HDK4" s="1038"/>
      <c r="HDL4" s="1038"/>
      <c r="HDM4" s="1038"/>
      <c r="HDN4" s="1038"/>
      <c r="HDO4" s="1038"/>
      <c r="HDP4" s="1038"/>
      <c r="HDQ4" s="1038"/>
      <c r="HDR4" s="1038"/>
      <c r="HDS4" s="1038"/>
      <c r="HDT4" s="1038"/>
      <c r="HDU4" s="1038"/>
      <c r="HDV4" s="1038"/>
      <c r="HDW4" s="1038"/>
      <c r="HDX4" s="1038"/>
      <c r="HDY4" s="1038"/>
      <c r="HDZ4" s="1038"/>
      <c r="HEA4" s="1038"/>
      <c r="HEB4" s="1038"/>
      <c r="HEC4" s="1038"/>
      <c r="HED4" s="1038"/>
      <c r="HEE4" s="1038"/>
      <c r="HEF4" s="1038"/>
      <c r="HEG4" s="1038"/>
      <c r="HEH4" s="1038"/>
      <c r="HEI4" s="1038"/>
      <c r="HEJ4" s="1038"/>
      <c r="HEK4" s="1038"/>
      <c r="HEL4" s="1038"/>
      <c r="HEM4" s="1038"/>
      <c r="HEN4" s="1038"/>
      <c r="HEO4" s="1038"/>
      <c r="HEP4" s="1038"/>
      <c r="HEQ4" s="1038"/>
      <c r="HER4" s="1038"/>
      <c r="HES4" s="1038"/>
      <c r="HET4" s="1038"/>
      <c r="HEU4" s="1038"/>
      <c r="HEV4" s="1038"/>
      <c r="HEW4" s="1038"/>
      <c r="HEX4" s="1038"/>
      <c r="HEY4" s="1038"/>
      <c r="HEZ4" s="1038"/>
      <c r="HFA4" s="1038"/>
      <c r="HFB4" s="1038"/>
      <c r="HFC4" s="1038"/>
      <c r="HFD4" s="1038"/>
      <c r="HFE4" s="1038"/>
      <c r="HFF4" s="1038"/>
      <c r="HFG4" s="1038"/>
      <c r="HFH4" s="1038"/>
      <c r="HFI4" s="1038"/>
      <c r="HFJ4" s="1038"/>
      <c r="HFK4" s="1038"/>
      <c r="HFL4" s="1038"/>
      <c r="HFM4" s="1038"/>
      <c r="HFN4" s="1038"/>
      <c r="HFO4" s="1038"/>
      <c r="HFP4" s="1038"/>
      <c r="HFQ4" s="1038"/>
      <c r="HFR4" s="1038"/>
      <c r="HFS4" s="1038"/>
      <c r="HFT4" s="1038"/>
      <c r="HFU4" s="1038"/>
      <c r="HFV4" s="1038"/>
      <c r="HFW4" s="1038"/>
      <c r="HFX4" s="1038"/>
      <c r="HFY4" s="1038"/>
      <c r="HFZ4" s="1038"/>
      <c r="HGA4" s="1038"/>
      <c r="HGB4" s="1038"/>
      <c r="HGC4" s="1038"/>
      <c r="HGD4" s="1038"/>
      <c r="HGE4" s="1038"/>
      <c r="HGF4" s="1038"/>
      <c r="HGG4" s="1038"/>
      <c r="HGH4" s="1038"/>
      <c r="HGI4" s="1038"/>
      <c r="HGJ4" s="1038"/>
      <c r="HGK4" s="1038"/>
      <c r="HGL4" s="1038"/>
      <c r="HGM4" s="1038"/>
      <c r="HGN4" s="1038"/>
      <c r="HGO4" s="1038"/>
      <c r="HGP4" s="1038"/>
      <c r="HGQ4" s="1038"/>
      <c r="HGR4" s="1038"/>
      <c r="HGS4" s="1038"/>
      <c r="HGT4" s="1038"/>
      <c r="HGU4" s="1038"/>
      <c r="HGV4" s="1038"/>
      <c r="HGW4" s="1038"/>
      <c r="HGX4" s="1038"/>
      <c r="HGY4" s="1038"/>
      <c r="HGZ4" s="1038"/>
      <c r="HHA4" s="1038"/>
      <c r="HHB4" s="1038"/>
      <c r="HHC4" s="1038"/>
      <c r="HHD4" s="1038"/>
      <c r="HHE4" s="1038"/>
      <c r="HHF4" s="1038"/>
      <c r="HHG4" s="1038"/>
      <c r="HHH4" s="1038"/>
      <c r="HHI4" s="1038"/>
      <c r="HHJ4" s="1038"/>
      <c r="HHK4" s="1038"/>
      <c r="HHL4" s="1038"/>
      <c r="HHM4" s="1038"/>
      <c r="HHN4" s="1038"/>
      <c r="HHO4" s="1038"/>
      <c r="HHP4" s="1038"/>
      <c r="HHQ4" s="1038"/>
      <c r="HHR4" s="1038"/>
      <c r="HHS4" s="1038"/>
      <c r="HHT4" s="1038"/>
      <c r="HHU4" s="1038"/>
      <c r="HHV4" s="1038"/>
      <c r="HHW4" s="1038"/>
      <c r="HHX4" s="1038"/>
      <c r="HHY4" s="1038"/>
      <c r="HHZ4" s="1038"/>
      <c r="HIA4" s="1038"/>
      <c r="HIB4" s="1038"/>
      <c r="HIC4" s="1038"/>
      <c r="HID4" s="1038"/>
      <c r="HIE4" s="1038"/>
      <c r="HIF4" s="1038"/>
      <c r="HIG4" s="1038"/>
      <c r="HIH4" s="1038"/>
      <c r="HII4" s="1038"/>
      <c r="HIJ4" s="1038"/>
      <c r="HIK4" s="1038"/>
      <c r="HIL4" s="1038"/>
      <c r="HIM4" s="1038"/>
      <c r="HIN4" s="1038"/>
      <c r="HIO4" s="1038"/>
      <c r="HIP4" s="1038"/>
      <c r="HIQ4" s="1038"/>
      <c r="HIR4" s="1038"/>
      <c r="HIS4" s="1038"/>
      <c r="HIT4" s="1038"/>
      <c r="HIU4" s="1038"/>
      <c r="HIV4" s="1038"/>
      <c r="HIW4" s="1038"/>
      <c r="HIX4" s="1038"/>
      <c r="HIY4" s="1038"/>
      <c r="HIZ4" s="1038"/>
      <c r="HJA4" s="1038"/>
      <c r="HJB4" s="1038"/>
      <c r="HJC4" s="1038"/>
      <c r="HJD4" s="1038"/>
      <c r="HJE4" s="1038"/>
      <c r="HJF4" s="1038"/>
      <c r="HJG4" s="1038"/>
      <c r="HJH4" s="1038"/>
      <c r="HJI4" s="1038"/>
      <c r="HJJ4" s="1038"/>
      <c r="HJK4" s="1038"/>
      <c r="HJL4" s="1038"/>
      <c r="HJM4" s="1038"/>
      <c r="HJN4" s="1038"/>
      <c r="HJO4" s="1038"/>
      <c r="HJP4" s="1038"/>
      <c r="HJQ4" s="1038"/>
      <c r="HJR4" s="1038"/>
      <c r="HJS4" s="1038"/>
      <c r="HJT4" s="1038"/>
      <c r="HJU4" s="1038"/>
      <c r="HJV4" s="1038"/>
      <c r="HJW4" s="1038"/>
      <c r="HJX4" s="1038"/>
      <c r="HJY4" s="1038"/>
      <c r="HJZ4" s="1038"/>
      <c r="HKA4" s="1038"/>
      <c r="HKB4" s="1038"/>
      <c r="HKC4" s="1038"/>
      <c r="HKD4" s="1038"/>
      <c r="HKE4" s="1038"/>
      <c r="HKF4" s="1038"/>
      <c r="HKG4" s="1038"/>
      <c r="HKH4" s="1038"/>
      <c r="HKI4" s="1038"/>
      <c r="HKJ4" s="1038"/>
      <c r="HKK4" s="1038"/>
      <c r="HKL4" s="1038"/>
      <c r="HKM4" s="1038"/>
      <c r="HKN4" s="1038"/>
      <c r="HKO4" s="1038"/>
      <c r="HKP4" s="1038"/>
      <c r="HKQ4" s="1038"/>
      <c r="HKR4" s="1038"/>
      <c r="HKS4" s="1038"/>
      <c r="HKT4" s="1038"/>
      <c r="HKU4" s="1038"/>
      <c r="HKV4" s="1038"/>
      <c r="HKW4" s="1038"/>
      <c r="HKX4" s="1038"/>
      <c r="HKY4" s="1038"/>
      <c r="HKZ4" s="1038"/>
      <c r="HLA4" s="1038"/>
      <c r="HLB4" s="1038"/>
      <c r="HLC4" s="1038"/>
      <c r="HLD4" s="1038"/>
      <c r="HLE4" s="1038"/>
      <c r="HLF4" s="1038"/>
      <c r="HLG4" s="1038"/>
      <c r="HLH4" s="1038"/>
      <c r="HLI4" s="1038"/>
      <c r="HLJ4" s="1038"/>
      <c r="HLK4" s="1038"/>
      <c r="HLL4" s="1038"/>
      <c r="HLM4" s="1038"/>
      <c r="HLN4" s="1038"/>
      <c r="HLO4" s="1038"/>
      <c r="HLP4" s="1038"/>
      <c r="HLQ4" s="1038"/>
      <c r="HLR4" s="1038"/>
      <c r="HLS4" s="1038"/>
      <c r="HLT4" s="1038"/>
      <c r="HLU4" s="1038"/>
      <c r="HLV4" s="1038"/>
      <c r="HLW4" s="1038"/>
      <c r="HLX4" s="1038"/>
      <c r="HLY4" s="1038"/>
      <c r="HLZ4" s="1038"/>
      <c r="HMA4" s="1038"/>
      <c r="HMB4" s="1038"/>
      <c r="HMC4" s="1038"/>
      <c r="HMD4" s="1038"/>
      <c r="HME4" s="1038"/>
      <c r="HMF4" s="1038"/>
      <c r="HMG4" s="1038"/>
      <c r="HMH4" s="1038"/>
      <c r="HMI4" s="1038"/>
      <c r="HMJ4" s="1038"/>
      <c r="HMK4" s="1038"/>
      <c r="HML4" s="1038"/>
      <c r="HMM4" s="1038"/>
      <c r="HMN4" s="1038"/>
      <c r="HMO4" s="1038"/>
      <c r="HMP4" s="1038"/>
      <c r="HMQ4" s="1038"/>
      <c r="HMR4" s="1038"/>
      <c r="HMS4" s="1038"/>
      <c r="HMT4" s="1038"/>
      <c r="HMU4" s="1038"/>
      <c r="HMV4" s="1038"/>
      <c r="HMW4" s="1038"/>
      <c r="HMX4" s="1038"/>
      <c r="HMY4" s="1038"/>
      <c r="HMZ4" s="1038"/>
      <c r="HNA4" s="1038"/>
      <c r="HNB4" s="1038"/>
      <c r="HNC4" s="1038"/>
      <c r="HND4" s="1038"/>
      <c r="HNE4" s="1038"/>
      <c r="HNF4" s="1038"/>
      <c r="HNG4" s="1038"/>
      <c r="HNH4" s="1038"/>
      <c r="HNI4" s="1038"/>
      <c r="HNJ4" s="1038"/>
      <c r="HNK4" s="1038"/>
      <c r="HNL4" s="1038"/>
      <c r="HNM4" s="1038"/>
      <c r="HNN4" s="1038"/>
      <c r="HNO4" s="1038"/>
      <c r="HNP4" s="1038"/>
      <c r="HNQ4" s="1038"/>
      <c r="HNR4" s="1038"/>
      <c r="HNS4" s="1038"/>
      <c r="HNT4" s="1038"/>
      <c r="HNU4" s="1038"/>
      <c r="HNV4" s="1038"/>
      <c r="HNW4" s="1038"/>
      <c r="HNX4" s="1038"/>
      <c r="HNY4" s="1038"/>
      <c r="HNZ4" s="1038"/>
      <c r="HOA4" s="1038"/>
      <c r="HOB4" s="1038"/>
      <c r="HOC4" s="1038"/>
      <c r="HOD4" s="1038"/>
      <c r="HOE4" s="1038"/>
      <c r="HOF4" s="1038"/>
      <c r="HOG4" s="1038"/>
      <c r="HOH4" s="1038"/>
      <c r="HOI4" s="1038"/>
      <c r="HOJ4" s="1038"/>
      <c r="HOK4" s="1038"/>
      <c r="HOL4" s="1038"/>
      <c r="HOM4" s="1038"/>
      <c r="HON4" s="1038"/>
      <c r="HOO4" s="1038"/>
      <c r="HOP4" s="1038"/>
      <c r="HOQ4" s="1038"/>
      <c r="HOR4" s="1038"/>
      <c r="HOS4" s="1038"/>
      <c r="HOT4" s="1038"/>
      <c r="HOU4" s="1038"/>
      <c r="HOV4" s="1038"/>
      <c r="HOW4" s="1038"/>
      <c r="HOX4" s="1038"/>
      <c r="HOY4" s="1038"/>
      <c r="HOZ4" s="1038"/>
      <c r="HPA4" s="1038"/>
      <c r="HPB4" s="1038"/>
      <c r="HPC4" s="1038"/>
      <c r="HPD4" s="1038"/>
      <c r="HPE4" s="1038"/>
      <c r="HPF4" s="1038"/>
      <c r="HPG4" s="1038"/>
      <c r="HPH4" s="1038"/>
      <c r="HPI4" s="1038"/>
      <c r="HPJ4" s="1038"/>
      <c r="HPK4" s="1038"/>
      <c r="HPL4" s="1038"/>
      <c r="HPM4" s="1038"/>
      <c r="HPN4" s="1038"/>
      <c r="HPO4" s="1038"/>
      <c r="HPP4" s="1038"/>
      <c r="HPQ4" s="1038"/>
      <c r="HPR4" s="1038"/>
      <c r="HPS4" s="1038"/>
      <c r="HPT4" s="1038"/>
      <c r="HPU4" s="1038"/>
      <c r="HPV4" s="1038"/>
      <c r="HPW4" s="1038"/>
      <c r="HPX4" s="1038"/>
      <c r="HPY4" s="1038"/>
      <c r="HPZ4" s="1038"/>
      <c r="HQA4" s="1038"/>
      <c r="HQB4" s="1038"/>
      <c r="HQC4" s="1038"/>
      <c r="HQD4" s="1038"/>
      <c r="HQE4" s="1038"/>
      <c r="HQF4" s="1038"/>
      <c r="HQG4" s="1038"/>
      <c r="HQH4" s="1038"/>
      <c r="HQI4" s="1038"/>
      <c r="HQJ4" s="1038"/>
      <c r="HQK4" s="1038"/>
      <c r="HQL4" s="1038"/>
      <c r="HQM4" s="1038"/>
      <c r="HQN4" s="1038"/>
      <c r="HQO4" s="1038"/>
      <c r="HQP4" s="1038"/>
      <c r="HQQ4" s="1038"/>
      <c r="HQR4" s="1038"/>
      <c r="HQS4" s="1038"/>
      <c r="HQT4" s="1038"/>
      <c r="HQU4" s="1038"/>
      <c r="HQV4" s="1038"/>
      <c r="HQW4" s="1038"/>
      <c r="HQX4" s="1038"/>
      <c r="HQY4" s="1038"/>
      <c r="HQZ4" s="1038"/>
      <c r="HRA4" s="1038"/>
      <c r="HRB4" s="1038"/>
      <c r="HRC4" s="1038"/>
      <c r="HRD4" s="1038"/>
      <c r="HRE4" s="1038"/>
      <c r="HRF4" s="1038"/>
      <c r="HRG4" s="1038"/>
      <c r="HRH4" s="1038"/>
      <c r="HRI4" s="1038"/>
      <c r="HRJ4" s="1038"/>
      <c r="HRK4" s="1038"/>
      <c r="HRL4" s="1038"/>
      <c r="HRM4" s="1038"/>
      <c r="HRN4" s="1038"/>
      <c r="HRO4" s="1038"/>
      <c r="HRP4" s="1038"/>
      <c r="HRQ4" s="1038"/>
      <c r="HRR4" s="1038"/>
      <c r="HRS4" s="1038"/>
      <c r="HRT4" s="1038"/>
      <c r="HRU4" s="1038"/>
      <c r="HRV4" s="1038"/>
      <c r="HRW4" s="1038"/>
      <c r="HRX4" s="1038"/>
      <c r="HRY4" s="1038"/>
      <c r="HRZ4" s="1038"/>
      <c r="HSA4" s="1038"/>
      <c r="HSB4" s="1038"/>
      <c r="HSC4" s="1038"/>
      <c r="HSD4" s="1038"/>
      <c r="HSE4" s="1038"/>
      <c r="HSF4" s="1038"/>
      <c r="HSG4" s="1038"/>
      <c r="HSH4" s="1038"/>
      <c r="HSI4" s="1038"/>
      <c r="HSJ4" s="1038"/>
      <c r="HSK4" s="1038"/>
      <c r="HSL4" s="1038"/>
      <c r="HSM4" s="1038"/>
      <c r="HSN4" s="1038"/>
      <c r="HSO4" s="1038"/>
      <c r="HSP4" s="1038"/>
      <c r="HSQ4" s="1038"/>
      <c r="HSR4" s="1038"/>
      <c r="HSS4" s="1038"/>
      <c r="HST4" s="1038"/>
      <c r="HSU4" s="1038"/>
      <c r="HSV4" s="1038"/>
      <c r="HSW4" s="1038"/>
      <c r="HSX4" s="1038"/>
      <c r="HSY4" s="1038"/>
      <c r="HSZ4" s="1038"/>
      <c r="HTA4" s="1038"/>
      <c r="HTB4" s="1038"/>
      <c r="HTC4" s="1038"/>
      <c r="HTD4" s="1038"/>
      <c r="HTE4" s="1038"/>
      <c r="HTF4" s="1038"/>
      <c r="HTG4" s="1038"/>
      <c r="HTH4" s="1038"/>
      <c r="HTI4" s="1038"/>
      <c r="HTJ4" s="1038"/>
      <c r="HTK4" s="1038"/>
      <c r="HTL4" s="1038"/>
      <c r="HTM4" s="1038"/>
      <c r="HTN4" s="1038"/>
      <c r="HTO4" s="1038"/>
      <c r="HTP4" s="1038"/>
      <c r="HTQ4" s="1038"/>
      <c r="HTR4" s="1038"/>
      <c r="HTS4" s="1038"/>
      <c r="HTT4" s="1038"/>
      <c r="HTU4" s="1038"/>
      <c r="HTV4" s="1038"/>
      <c r="HTW4" s="1038"/>
      <c r="HTX4" s="1038"/>
      <c r="HTY4" s="1038"/>
      <c r="HTZ4" s="1038"/>
      <c r="HUA4" s="1038"/>
      <c r="HUB4" s="1038"/>
      <c r="HUC4" s="1038"/>
      <c r="HUD4" s="1038"/>
      <c r="HUE4" s="1038"/>
      <c r="HUF4" s="1038"/>
      <c r="HUG4" s="1038"/>
      <c r="HUH4" s="1038"/>
      <c r="HUI4" s="1038"/>
      <c r="HUJ4" s="1038"/>
      <c r="HUK4" s="1038"/>
      <c r="HUL4" s="1038"/>
      <c r="HUM4" s="1038"/>
      <c r="HUN4" s="1038"/>
      <c r="HUO4" s="1038"/>
      <c r="HUP4" s="1038"/>
      <c r="HUQ4" s="1038"/>
      <c r="HUR4" s="1038"/>
      <c r="HUS4" s="1038"/>
      <c r="HUT4" s="1038"/>
      <c r="HUU4" s="1038"/>
      <c r="HUV4" s="1038"/>
      <c r="HUW4" s="1038"/>
      <c r="HUX4" s="1038"/>
      <c r="HUY4" s="1038"/>
      <c r="HUZ4" s="1038"/>
      <c r="HVA4" s="1038"/>
      <c r="HVB4" s="1038"/>
      <c r="HVC4" s="1038"/>
      <c r="HVD4" s="1038"/>
      <c r="HVE4" s="1038"/>
      <c r="HVF4" s="1038"/>
      <c r="HVG4" s="1038"/>
      <c r="HVH4" s="1038"/>
      <c r="HVI4" s="1038"/>
      <c r="HVJ4" s="1038"/>
      <c r="HVK4" s="1038"/>
      <c r="HVL4" s="1038"/>
      <c r="HVM4" s="1038"/>
      <c r="HVN4" s="1038"/>
      <c r="HVO4" s="1038"/>
      <c r="HVP4" s="1038"/>
      <c r="HVQ4" s="1038"/>
      <c r="HVR4" s="1038"/>
      <c r="HVS4" s="1038"/>
      <c r="HVT4" s="1038"/>
      <c r="HVU4" s="1038"/>
      <c r="HVV4" s="1038"/>
      <c r="HVW4" s="1038"/>
      <c r="HVX4" s="1038"/>
      <c r="HVY4" s="1038"/>
      <c r="HVZ4" s="1038"/>
      <c r="HWA4" s="1038"/>
      <c r="HWB4" s="1038"/>
      <c r="HWC4" s="1038"/>
      <c r="HWD4" s="1038"/>
      <c r="HWE4" s="1038"/>
      <c r="HWF4" s="1038"/>
      <c r="HWG4" s="1038"/>
      <c r="HWH4" s="1038"/>
      <c r="HWI4" s="1038"/>
      <c r="HWJ4" s="1038"/>
      <c r="HWK4" s="1038"/>
      <c r="HWL4" s="1038"/>
      <c r="HWM4" s="1038"/>
      <c r="HWN4" s="1038"/>
      <c r="HWO4" s="1038"/>
      <c r="HWP4" s="1038"/>
      <c r="HWQ4" s="1038"/>
      <c r="HWR4" s="1038"/>
      <c r="HWS4" s="1038"/>
      <c r="HWT4" s="1038"/>
      <c r="HWU4" s="1038"/>
      <c r="HWV4" s="1038"/>
      <c r="HWW4" s="1038"/>
      <c r="HWX4" s="1038"/>
      <c r="HWY4" s="1038"/>
      <c r="HWZ4" s="1038"/>
      <c r="HXA4" s="1038"/>
      <c r="HXB4" s="1038"/>
      <c r="HXC4" s="1038"/>
      <c r="HXD4" s="1038"/>
      <c r="HXE4" s="1038"/>
      <c r="HXF4" s="1038"/>
      <c r="HXG4" s="1038"/>
      <c r="HXH4" s="1038"/>
      <c r="HXI4" s="1038"/>
      <c r="HXJ4" s="1038"/>
      <c r="HXK4" s="1038"/>
      <c r="HXL4" s="1038"/>
      <c r="HXM4" s="1038"/>
      <c r="HXN4" s="1038"/>
      <c r="HXO4" s="1038"/>
      <c r="HXP4" s="1038"/>
      <c r="HXQ4" s="1038"/>
      <c r="HXR4" s="1038"/>
      <c r="HXS4" s="1038"/>
      <c r="HXT4" s="1038"/>
      <c r="HXU4" s="1038"/>
      <c r="HXV4" s="1038"/>
      <c r="HXW4" s="1038"/>
      <c r="HXX4" s="1038"/>
      <c r="HXY4" s="1038"/>
      <c r="HXZ4" s="1038"/>
      <c r="HYA4" s="1038"/>
      <c r="HYB4" s="1038"/>
      <c r="HYC4" s="1038"/>
      <c r="HYD4" s="1038"/>
      <c r="HYE4" s="1038"/>
      <c r="HYF4" s="1038"/>
      <c r="HYG4" s="1038"/>
      <c r="HYH4" s="1038"/>
      <c r="HYI4" s="1038"/>
      <c r="HYJ4" s="1038"/>
      <c r="HYK4" s="1038"/>
      <c r="HYL4" s="1038"/>
      <c r="HYM4" s="1038"/>
      <c r="HYN4" s="1038"/>
      <c r="HYO4" s="1038"/>
      <c r="HYP4" s="1038"/>
      <c r="HYQ4" s="1038"/>
      <c r="HYR4" s="1038"/>
      <c r="HYS4" s="1038"/>
      <c r="HYT4" s="1038"/>
      <c r="HYU4" s="1038"/>
      <c r="HYV4" s="1038"/>
      <c r="HYW4" s="1038"/>
      <c r="HYX4" s="1038"/>
      <c r="HYY4" s="1038"/>
      <c r="HYZ4" s="1038"/>
      <c r="HZA4" s="1038"/>
      <c r="HZB4" s="1038"/>
      <c r="HZC4" s="1038"/>
      <c r="HZD4" s="1038"/>
      <c r="HZE4" s="1038"/>
      <c r="HZF4" s="1038"/>
      <c r="HZG4" s="1038"/>
      <c r="HZH4" s="1038"/>
      <c r="HZI4" s="1038"/>
      <c r="HZJ4" s="1038"/>
      <c r="HZK4" s="1038"/>
      <c r="HZL4" s="1038"/>
      <c r="HZM4" s="1038"/>
      <c r="HZN4" s="1038"/>
      <c r="HZO4" s="1038"/>
      <c r="HZP4" s="1038"/>
      <c r="HZQ4" s="1038"/>
      <c r="HZR4" s="1038"/>
      <c r="HZS4" s="1038"/>
      <c r="HZT4" s="1038"/>
      <c r="HZU4" s="1038"/>
      <c r="HZV4" s="1038"/>
      <c r="HZW4" s="1038"/>
      <c r="HZX4" s="1038"/>
      <c r="HZY4" s="1038"/>
      <c r="HZZ4" s="1038"/>
      <c r="IAA4" s="1038"/>
      <c r="IAB4" s="1038"/>
      <c r="IAC4" s="1038"/>
      <c r="IAD4" s="1038"/>
      <c r="IAE4" s="1038"/>
      <c r="IAF4" s="1038"/>
      <c r="IAG4" s="1038"/>
      <c r="IAH4" s="1038"/>
      <c r="IAI4" s="1038"/>
      <c r="IAJ4" s="1038"/>
      <c r="IAK4" s="1038"/>
      <c r="IAL4" s="1038"/>
      <c r="IAM4" s="1038"/>
      <c r="IAN4" s="1038"/>
      <c r="IAO4" s="1038"/>
      <c r="IAP4" s="1038"/>
      <c r="IAQ4" s="1038"/>
      <c r="IAR4" s="1038"/>
      <c r="IAS4" s="1038"/>
      <c r="IAT4" s="1038"/>
      <c r="IAU4" s="1038"/>
      <c r="IAV4" s="1038"/>
      <c r="IAW4" s="1038"/>
      <c r="IAX4" s="1038"/>
      <c r="IAY4" s="1038"/>
      <c r="IAZ4" s="1038"/>
      <c r="IBA4" s="1038"/>
      <c r="IBB4" s="1038"/>
      <c r="IBC4" s="1038"/>
      <c r="IBD4" s="1038"/>
      <c r="IBE4" s="1038"/>
      <c r="IBF4" s="1038"/>
      <c r="IBG4" s="1038"/>
      <c r="IBH4" s="1038"/>
      <c r="IBI4" s="1038"/>
      <c r="IBJ4" s="1038"/>
      <c r="IBK4" s="1038"/>
      <c r="IBL4" s="1038"/>
      <c r="IBM4" s="1038"/>
      <c r="IBN4" s="1038"/>
      <c r="IBO4" s="1038"/>
      <c r="IBP4" s="1038"/>
      <c r="IBQ4" s="1038"/>
      <c r="IBR4" s="1038"/>
      <c r="IBS4" s="1038"/>
      <c r="IBT4" s="1038"/>
      <c r="IBU4" s="1038"/>
      <c r="IBV4" s="1038"/>
      <c r="IBW4" s="1038"/>
      <c r="IBX4" s="1038"/>
      <c r="IBY4" s="1038"/>
      <c r="IBZ4" s="1038"/>
      <c r="ICA4" s="1038"/>
      <c r="ICB4" s="1038"/>
      <c r="ICC4" s="1038"/>
      <c r="ICD4" s="1038"/>
      <c r="ICE4" s="1038"/>
      <c r="ICF4" s="1038"/>
      <c r="ICG4" s="1038"/>
      <c r="ICH4" s="1038"/>
      <c r="ICI4" s="1038"/>
      <c r="ICJ4" s="1038"/>
      <c r="ICK4" s="1038"/>
      <c r="ICL4" s="1038"/>
      <c r="ICM4" s="1038"/>
      <c r="ICN4" s="1038"/>
      <c r="ICO4" s="1038"/>
      <c r="ICP4" s="1038"/>
      <c r="ICQ4" s="1038"/>
      <c r="ICR4" s="1038"/>
      <c r="ICS4" s="1038"/>
      <c r="ICT4" s="1038"/>
      <c r="ICU4" s="1038"/>
      <c r="ICV4" s="1038"/>
      <c r="ICW4" s="1038"/>
      <c r="ICX4" s="1038"/>
      <c r="ICY4" s="1038"/>
      <c r="ICZ4" s="1038"/>
      <c r="IDA4" s="1038"/>
      <c r="IDB4" s="1038"/>
      <c r="IDC4" s="1038"/>
      <c r="IDD4" s="1038"/>
      <c r="IDE4" s="1038"/>
      <c r="IDF4" s="1038"/>
      <c r="IDG4" s="1038"/>
      <c r="IDH4" s="1038"/>
      <c r="IDI4" s="1038"/>
      <c r="IDJ4" s="1038"/>
      <c r="IDK4" s="1038"/>
      <c r="IDL4" s="1038"/>
      <c r="IDM4" s="1038"/>
      <c r="IDN4" s="1038"/>
      <c r="IDO4" s="1038"/>
      <c r="IDP4" s="1038"/>
      <c r="IDQ4" s="1038"/>
      <c r="IDR4" s="1038"/>
      <c r="IDS4" s="1038"/>
      <c r="IDT4" s="1038"/>
      <c r="IDU4" s="1038"/>
      <c r="IDV4" s="1038"/>
      <c r="IDW4" s="1038"/>
      <c r="IDX4" s="1038"/>
      <c r="IDY4" s="1038"/>
      <c r="IDZ4" s="1038"/>
      <c r="IEA4" s="1038"/>
      <c r="IEB4" s="1038"/>
      <c r="IEC4" s="1038"/>
      <c r="IED4" s="1038"/>
      <c r="IEE4" s="1038"/>
      <c r="IEF4" s="1038"/>
      <c r="IEG4" s="1038"/>
      <c r="IEH4" s="1038"/>
      <c r="IEI4" s="1038"/>
      <c r="IEJ4" s="1038"/>
      <c r="IEK4" s="1038"/>
      <c r="IEL4" s="1038"/>
      <c r="IEM4" s="1038"/>
      <c r="IEN4" s="1038"/>
      <c r="IEO4" s="1038"/>
      <c r="IEP4" s="1038"/>
      <c r="IEQ4" s="1038"/>
      <c r="IER4" s="1038"/>
      <c r="IES4" s="1038"/>
      <c r="IET4" s="1038"/>
      <c r="IEU4" s="1038"/>
      <c r="IEV4" s="1038"/>
      <c r="IEW4" s="1038"/>
      <c r="IEX4" s="1038"/>
      <c r="IEY4" s="1038"/>
      <c r="IEZ4" s="1038"/>
      <c r="IFA4" s="1038"/>
      <c r="IFB4" s="1038"/>
      <c r="IFC4" s="1038"/>
      <c r="IFD4" s="1038"/>
      <c r="IFE4" s="1038"/>
      <c r="IFF4" s="1038"/>
      <c r="IFG4" s="1038"/>
      <c r="IFH4" s="1038"/>
      <c r="IFI4" s="1038"/>
      <c r="IFJ4" s="1038"/>
      <c r="IFK4" s="1038"/>
      <c r="IFL4" s="1038"/>
      <c r="IFM4" s="1038"/>
      <c r="IFN4" s="1038"/>
      <c r="IFO4" s="1038"/>
      <c r="IFP4" s="1038"/>
      <c r="IFQ4" s="1038"/>
      <c r="IFR4" s="1038"/>
      <c r="IFS4" s="1038"/>
      <c r="IFT4" s="1038"/>
      <c r="IFU4" s="1038"/>
      <c r="IFV4" s="1038"/>
      <c r="IFW4" s="1038"/>
      <c r="IFX4" s="1038"/>
      <c r="IFY4" s="1038"/>
      <c r="IFZ4" s="1038"/>
      <c r="IGA4" s="1038"/>
      <c r="IGB4" s="1038"/>
      <c r="IGC4" s="1038"/>
      <c r="IGD4" s="1038"/>
      <c r="IGE4" s="1038"/>
      <c r="IGF4" s="1038"/>
      <c r="IGG4" s="1038"/>
      <c r="IGH4" s="1038"/>
      <c r="IGI4" s="1038"/>
      <c r="IGJ4" s="1038"/>
      <c r="IGK4" s="1038"/>
      <c r="IGL4" s="1038"/>
      <c r="IGM4" s="1038"/>
      <c r="IGN4" s="1038"/>
      <c r="IGO4" s="1038"/>
      <c r="IGP4" s="1038"/>
      <c r="IGQ4" s="1038"/>
      <c r="IGR4" s="1038"/>
      <c r="IGS4" s="1038"/>
      <c r="IGT4" s="1038"/>
      <c r="IGU4" s="1038"/>
      <c r="IGV4" s="1038"/>
      <c r="IGW4" s="1038"/>
      <c r="IGX4" s="1038"/>
      <c r="IGY4" s="1038"/>
      <c r="IGZ4" s="1038"/>
      <c r="IHA4" s="1038"/>
      <c r="IHB4" s="1038"/>
      <c r="IHC4" s="1038"/>
      <c r="IHD4" s="1038"/>
      <c r="IHE4" s="1038"/>
      <c r="IHF4" s="1038"/>
      <c r="IHG4" s="1038"/>
      <c r="IHH4" s="1038"/>
      <c r="IHI4" s="1038"/>
      <c r="IHJ4" s="1038"/>
      <c r="IHK4" s="1038"/>
      <c r="IHL4" s="1038"/>
      <c r="IHM4" s="1038"/>
      <c r="IHN4" s="1038"/>
      <c r="IHO4" s="1038"/>
      <c r="IHP4" s="1038"/>
      <c r="IHQ4" s="1038"/>
      <c r="IHR4" s="1038"/>
      <c r="IHS4" s="1038"/>
      <c r="IHT4" s="1038"/>
      <c r="IHU4" s="1038"/>
      <c r="IHV4" s="1038"/>
      <c r="IHW4" s="1038"/>
      <c r="IHX4" s="1038"/>
      <c r="IHY4" s="1038"/>
      <c r="IHZ4" s="1038"/>
      <c r="IIA4" s="1038"/>
      <c r="IIB4" s="1038"/>
      <c r="IIC4" s="1038"/>
      <c r="IID4" s="1038"/>
      <c r="IIE4" s="1038"/>
      <c r="IIF4" s="1038"/>
      <c r="IIG4" s="1038"/>
      <c r="IIH4" s="1038"/>
      <c r="III4" s="1038"/>
      <c r="IIJ4" s="1038"/>
      <c r="IIK4" s="1038"/>
      <c r="IIL4" s="1038"/>
      <c r="IIM4" s="1038"/>
      <c r="IIN4" s="1038"/>
      <c r="IIO4" s="1038"/>
      <c r="IIP4" s="1038"/>
      <c r="IIQ4" s="1038"/>
      <c r="IIR4" s="1038"/>
      <c r="IIS4" s="1038"/>
      <c r="IIT4" s="1038"/>
      <c r="IIU4" s="1038"/>
      <c r="IIV4" s="1038"/>
      <c r="IIW4" s="1038"/>
      <c r="IIX4" s="1038"/>
      <c r="IIY4" s="1038"/>
      <c r="IIZ4" s="1038"/>
      <c r="IJA4" s="1038"/>
      <c r="IJB4" s="1038"/>
      <c r="IJC4" s="1038"/>
      <c r="IJD4" s="1038"/>
      <c r="IJE4" s="1038"/>
      <c r="IJF4" s="1038"/>
      <c r="IJG4" s="1038"/>
      <c r="IJH4" s="1038"/>
      <c r="IJI4" s="1038"/>
      <c r="IJJ4" s="1038"/>
      <c r="IJK4" s="1038"/>
      <c r="IJL4" s="1038"/>
      <c r="IJM4" s="1038"/>
      <c r="IJN4" s="1038"/>
      <c r="IJO4" s="1038"/>
      <c r="IJP4" s="1038"/>
      <c r="IJQ4" s="1038"/>
      <c r="IJR4" s="1038"/>
      <c r="IJS4" s="1038"/>
      <c r="IJT4" s="1038"/>
      <c r="IJU4" s="1038"/>
      <c r="IJV4" s="1038"/>
      <c r="IJW4" s="1038"/>
      <c r="IJX4" s="1038"/>
      <c r="IJY4" s="1038"/>
      <c r="IJZ4" s="1038"/>
      <c r="IKA4" s="1038"/>
      <c r="IKB4" s="1038"/>
      <c r="IKC4" s="1038"/>
      <c r="IKD4" s="1038"/>
      <c r="IKE4" s="1038"/>
      <c r="IKF4" s="1038"/>
      <c r="IKG4" s="1038"/>
      <c r="IKH4" s="1038"/>
      <c r="IKI4" s="1038"/>
      <c r="IKJ4" s="1038"/>
      <c r="IKK4" s="1038"/>
      <c r="IKL4" s="1038"/>
      <c r="IKM4" s="1038"/>
      <c r="IKN4" s="1038"/>
      <c r="IKO4" s="1038"/>
      <c r="IKP4" s="1038"/>
      <c r="IKQ4" s="1038"/>
      <c r="IKR4" s="1038"/>
      <c r="IKS4" s="1038"/>
      <c r="IKT4" s="1038"/>
      <c r="IKU4" s="1038"/>
      <c r="IKV4" s="1038"/>
      <c r="IKW4" s="1038"/>
      <c r="IKX4" s="1038"/>
      <c r="IKY4" s="1038"/>
      <c r="IKZ4" s="1038"/>
      <c r="ILA4" s="1038"/>
      <c r="ILB4" s="1038"/>
      <c r="ILC4" s="1038"/>
      <c r="ILD4" s="1038"/>
      <c r="ILE4" s="1038"/>
      <c r="ILF4" s="1038"/>
      <c r="ILG4" s="1038"/>
      <c r="ILH4" s="1038"/>
      <c r="ILI4" s="1038"/>
      <c r="ILJ4" s="1038"/>
      <c r="ILK4" s="1038"/>
      <c r="ILL4" s="1038"/>
      <c r="ILM4" s="1038"/>
      <c r="ILN4" s="1038"/>
      <c r="ILO4" s="1038"/>
      <c r="ILP4" s="1038"/>
      <c r="ILQ4" s="1038"/>
      <c r="ILR4" s="1038"/>
      <c r="ILS4" s="1038"/>
      <c r="ILT4" s="1038"/>
      <c r="ILU4" s="1038"/>
      <c r="ILV4" s="1038"/>
      <c r="ILW4" s="1038"/>
      <c r="ILX4" s="1038"/>
      <c r="ILY4" s="1038"/>
      <c r="ILZ4" s="1038"/>
      <c r="IMA4" s="1038"/>
      <c r="IMB4" s="1038"/>
      <c r="IMC4" s="1038"/>
      <c r="IMD4" s="1038"/>
      <c r="IME4" s="1038"/>
      <c r="IMF4" s="1038"/>
      <c r="IMG4" s="1038"/>
      <c r="IMH4" s="1038"/>
      <c r="IMI4" s="1038"/>
      <c r="IMJ4" s="1038"/>
      <c r="IMK4" s="1038"/>
      <c r="IML4" s="1038"/>
      <c r="IMM4" s="1038"/>
      <c r="IMN4" s="1038"/>
      <c r="IMO4" s="1038"/>
      <c r="IMP4" s="1038"/>
      <c r="IMQ4" s="1038"/>
      <c r="IMR4" s="1038"/>
      <c r="IMS4" s="1038"/>
      <c r="IMT4" s="1038"/>
      <c r="IMU4" s="1038"/>
      <c r="IMV4" s="1038"/>
      <c r="IMW4" s="1038"/>
      <c r="IMX4" s="1038"/>
      <c r="IMY4" s="1038"/>
      <c r="IMZ4" s="1038"/>
      <c r="INA4" s="1038"/>
      <c r="INB4" s="1038"/>
      <c r="INC4" s="1038"/>
      <c r="IND4" s="1038"/>
      <c r="INE4" s="1038"/>
      <c r="INF4" s="1038"/>
      <c r="ING4" s="1038"/>
      <c r="INH4" s="1038"/>
      <c r="INI4" s="1038"/>
      <c r="INJ4" s="1038"/>
      <c r="INK4" s="1038"/>
      <c r="INL4" s="1038"/>
      <c r="INM4" s="1038"/>
      <c r="INN4" s="1038"/>
      <c r="INO4" s="1038"/>
      <c r="INP4" s="1038"/>
      <c r="INQ4" s="1038"/>
      <c r="INR4" s="1038"/>
      <c r="INS4" s="1038"/>
      <c r="INT4" s="1038"/>
      <c r="INU4" s="1038"/>
      <c r="INV4" s="1038"/>
      <c r="INW4" s="1038"/>
      <c r="INX4" s="1038"/>
      <c r="INY4" s="1038"/>
      <c r="INZ4" s="1038"/>
      <c r="IOA4" s="1038"/>
      <c r="IOB4" s="1038"/>
      <c r="IOC4" s="1038"/>
      <c r="IOD4" s="1038"/>
      <c r="IOE4" s="1038"/>
      <c r="IOF4" s="1038"/>
      <c r="IOG4" s="1038"/>
      <c r="IOH4" s="1038"/>
      <c r="IOI4" s="1038"/>
      <c r="IOJ4" s="1038"/>
      <c r="IOK4" s="1038"/>
      <c r="IOL4" s="1038"/>
      <c r="IOM4" s="1038"/>
      <c r="ION4" s="1038"/>
      <c r="IOO4" s="1038"/>
      <c r="IOP4" s="1038"/>
      <c r="IOQ4" s="1038"/>
      <c r="IOR4" s="1038"/>
      <c r="IOS4" s="1038"/>
      <c r="IOT4" s="1038"/>
      <c r="IOU4" s="1038"/>
      <c r="IOV4" s="1038"/>
      <c r="IOW4" s="1038"/>
      <c r="IOX4" s="1038"/>
      <c r="IOY4" s="1038"/>
      <c r="IOZ4" s="1038"/>
      <c r="IPA4" s="1038"/>
      <c r="IPB4" s="1038"/>
      <c r="IPC4" s="1038"/>
      <c r="IPD4" s="1038"/>
      <c r="IPE4" s="1038"/>
      <c r="IPF4" s="1038"/>
      <c r="IPG4" s="1038"/>
      <c r="IPH4" s="1038"/>
      <c r="IPI4" s="1038"/>
      <c r="IPJ4" s="1038"/>
      <c r="IPK4" s="1038"/>
      <c r="IPL4" s="1038"/>
      <c r="IPM4" s="1038"/>
      <c r="IPN4" s="1038"/>
      <c r="IPO4" s="1038"/>
      <c r="IPP4" s="1038"/>
      <c r="IPQ4" s="1038"/>
      <c r="IPR4" s="1038"/>
      <c r="IPS4" s="1038"/>
      <c r="IPT4" s="1038"/>
      <c r="IPU4" s="1038"/>
      <c r="IPV4" s="1038"/>
      <c r="IPW4" s="1038"/>
      <c r="IPX4" s="1038"/>
      <c r="IPY4" s="1038"/>
      <c r="IPZ4" s="1038"/>
      <c r="IQA4" s="1038"/>
      <c r="IQB4" s="1038"/>
      <c r="IQC4" s="1038"/>
      <c r="IQD4" s="1038"/>
      <c r="IQE4" s="1038"/>
      <c r="IQF4" s="1038"/>
      <c r="IQG4" s="1038"/>
      <c r="IQH4" s="1038"/>
      <c r="IQI4" s="1038"/>
      <c r="IQJ4" s="1038"/>
      <c r="IQK4" s="1038"/>
      <c r="IQL4" s="1038"/>
      <c r="IQM4" s="1038"/>
      <c r="IQN4" s="1038"/>
      <c r="IQO4" s="1038"/>
      <c r="IQP4" s="1038"/>
      <c r="IQQ4" s="1038"/>
      <c r="IQR4" s="1038"/>
      <c r="IQS4" s="1038"/>
      <c r="IQT4" s="1038"/>
      <c r="IQU4" s="1038"/>
      <c r="IQV4" s="1038"/>
      <c r="IQW4" s="1038"/>
      <c r="IQX4" s="1038"/>
      <c r="IQY4" s="1038"/>
      <c r="IQZ4" s="1038"/>
      <c r="IRA4" s="1038"/>
      <c r="IRB4" s="1038"/>
      <c r="IRC4" s="1038"/>
      <c r="IRD4" s="1038"/>
      <c r="IRE4" s="1038"/>
      <c r="IRF4" s="1038"/>
      <c r="IRG4" s="1038"/>
      <c r="IRH4" s="1038"/>
      <c r="IRI4" s="1038"/>
      <c r="IRJ4" s="1038"/>
      <c r="IRK4" s="1038"/>
      <c r="IRL4" s="1038"/>
      <c r="IRM4" s="1038"/>
      <c r="IRN4" s="1038"/>
      <c r="IRO4" s="1038"/>
      <c r="IRP4" s="1038"/>
      <c r="IRQ4" s="1038"/>
      <c r="IRR4" s="1038"/>
      <c r="IRS4" s="1038"/>
      <c r="IRT4" s="1038"/>
      <c r="IRU4" s="1038"/>
      <c r="IRV4" s="1038"/>
      <c r="IRW4" s="1038"/>
      <c r="IRX4" s="1038"/>
      <c r="IRY4" s="1038"/>
      <c r="IRZ4" s="1038"/>
      <c r="ISA4" s="1038"/>
      <c r="ISB4" s="1038"/>
      <c r="ISC4" s="1038"/>
      <c r="ISD4" s="1038"/>
      <c r="ISE4" s="1038"/>
      <c r="ISF4" s="1038"/>
      <c r="ISG4" s="1038"/>
      <c r="ISH4" s="1038"/>
      <c r="ISI4" s="1038"/>
      <c r="ISJ4" s="1038"/>
      <c r="ISK4" s="1038"/>
      <c r="ISL4" s="1038"/>
      <c r="ISM4" s="1038"/>
      <c r="ISN4" s="1038"/>
      <c r="ISO4" s="1038"/>
      <c r="ISP4" s="1038"/>
      <c r="ISQ4" s="1038"/>
      <c r="ISR4" s="1038"/>
      <c r="ISS4" s="1038"/>
      <c r="IST4" s="1038"/>
      <c r="ISU4" s="1038"/>
      <c r="ISV4" s="1038"/>
      <c r="ISW4" s="1038"/>
      <c r="ISX4" s="1038"/>
      <c r="ISY4" s="1038"/>
      <c r="ISZ4" s="1038"/>
      <c r="ITA4" s="1038"/>
      <c r="ITB4" s="1038"/>
      <c r="ITC4" s="1038"/>
      <c r="ITD4" s="1038"/>
      <c r="ITE4" s="1038"/>
      <c r="ITF4" s="1038"/>
      <c r="ITG4" s="1038"/>
      <c r="ITH4" s="1038"/>
      <c r="ITI4" s="1038"/>
      <c r="ITJ4" s="1038"/>
      <c r="ITK4" s="1038"/>
      <c r="ITL4" s="1038"/>
      <c r="ITM4" s="1038"/>
      <c r="ITN4" s="1038"/>
      <c r="ITO4" s="1038"/>
      <c r="ITP4" s="1038"/>
      <c r="ITQ4" s="1038"/>
      <c r="ITR4" s="1038"/>
      <c r="ITS4" s="1038"/>
      <c r="ITT4" s="1038"/>
      <c r="ITU4" s="1038"/>
      <c r="ITV4" s="1038"/>
      <c r="ITW4" s="1038"/>
      <c r="ITX4" s="1038"/>
      <c r="ITY4" s="1038"/>
      <c r="ITZ4" s="1038"/>
      <c r="IUA4" s="1038"/>
      <c r="IUB4" s="1038"/>
      <c r="IUC4" s="1038"/>
      <c r="IUD4" s="1038"/>
      <c r="IUE4" s="1038"/>
      <c r="IUF4" s="1038"/>
      <c r="IUG4" s="1038"/>
      <c r="IUH4" s="1038"/>
      <c r="IUI4" s="1038"/>
      <c r="IUJ4" s="1038"/>
      <c r="IUK4" s="1038"/>
      <c r="IUL4" s="1038"/>
      <c r="IUM4" s="1038"/>
      <c r="IUN4" s="1038"/>
      <c r="IUO4" s="1038"/>
      <c r="IUP4" s="1038"/>
      <c r="IUQ4" s="1038"/>
      <c r="IUR4" s="1038"/>
      <c r="IUS4" s="1038"/>
      <c r="IUT4" s="1038"/>
      <c r="IUU4" s="1038"/>
      <c r="IUV4" s="1038"/>
      <c r="IUW4" s="1038"/>
      <c r="IUX4" s="1038"/>
      <c r="IUY4" s="1038"/>
      <c r="IUZ4" s="1038"/>
      <c r="IVA4" s="1038"/>
      <c r="IVB4" s="1038"/>
      <c r="IVC4" s="1038"/>
      <c r="IVD4" s="1038"/>
      <c r="IVE4" s="1038"/>
      <c r="IVF4" s="1038"/>
      <c r="IVG4" s="1038"/>
      <c r="IVH4" s="1038"/>
      <c r="IVI4" s="1038"/>
      <c r="IVJ4" s="1038"/>
      <c r="IVK4" s="1038"/>
      <c r="IVL4" s="1038"/>
      <c r="IVM4" s="1038"/>
      <c r="IVN4" s="1038"/>
      <c r="IVO4" s="1038"/>
      <c r="IVP4" s="1038"/>
      <c r="IVQ4" s="1038"/>
      <c r="IVR4" s="1038"/>
      <c r="IVS4" s="1038"/>
      <c r="IVT4" s="1038"/>
      <c r="IVU4" s="1038"/>
      <c r="IVV4" s="1038"/>
      <c r="IVW4" s="1038"/>
      <c r="IVX4" s="1038"/>
      <c r="IVY4" s="1038"/>
      <c r="IVZ4" s="1038"/>
      <c r="IWA4" s="1038"/>
      <c r="IWB4" s="1038"/>
      <c r="IWC4" s="1038"/>
      <c r="IWD4" s="1038"/>
      <c r="IWE4" s="1038"/>
      <c r="IWF4" s="1038"/>
      <c r="IWG4" s="1038"/>
      <c r="IWH4" s="1038"/>
      <c r="IWI4" s="1038"/>
      <c r="IWJ4" s="1038"/>
      <c r="IWK4" s="1038"/>
      <c r="IWL4" s="1038"/>
      <c r="IWM4" s="1038"/>
      <c r="IWN4" s="1038"/>
      <c r="IWO4" s="1038"/>
      <c r="IWP4" s="1038"/>
      <c r="IWQ4" s="1038"/>
      <c r="IWR4" s="1038"/>
      <c r="IWS4" s="1038"/>
      <c r="IWT4" s="1038"/>
      <c r="IWU4" s="1038"/>
      <c r="IWV4" s="1038"/>
      <c r="IWW4" s="1038"/>
      <c r="IWX4" s="1038"/>
      <c r="IWY4" s="1038"/>
      <c r="IWZ4" s="1038"/>
      <c r="IXA4" s="1038"/>
      <c r="IXB4" s="1038"/>
      <c r="IXC4" s="1038"/>
      <c r="IXD4" s="1038"/>
      <c r="IXE4" s="1038"/>
      <c r="IXF4" s="1038"/>
      <c r="IXG4" s="1038"/>
      <c r="IXH4" s="1038"/>
      <c r="IXI4" s="1038"/>
      <c r="IXJ4" s="1038"/>
      <c r="IXK4" s="1038"/>
      <c r="IXL4" s="1038"/>
      <c r="IXM4" s="1038"/>
      <c r="IXN4" s="1038"/>
      <c r="IXO4" s="1038"/>
      <c r="IXP4" s="1038"/>
      <c r="IXQ4" s="1038"/>
      <c r="IXR4" s="1038"/>
      <c r="IXS4" s="1038"/>
      <c r="IXT4" s="1038"/>
      <c r="IXU4" s="1038"/>
      <c r="IXV4" s="1038"/>
      <c r="IXW4" s="1038"/>
      <c r="IXX4" s="1038"/>
      <c r="IXY4" s="1038"/>
      <c r="IXZ4" s="1038"/>
      <c r="IYA4" s="1038"/>
      <c r="IYB4" s="1038"/>
      <c r="IYC4" s="1038"/>
      <c r="IYD4" s="1038"/>
      <c r="IYE4" s="1038"/>
      <c r="IYF4" s="1038"/>
      <c r="IYG4" s="1038"/>
      <c r="IYH4" s="1038"/>
      <c r="IYI4" s="1038"/>
      <c r="IYJ4" s="1038"/>
      <c r="IYK4" s="1038"/>
      <c r="IYL4" s="1038"/>
      <c r="IYM4" s="1038"/>
      <c r="IYN4" s="1038"/>
      <c r="IYO4" s="1038"/>
      <c r="IYP4" s="1038"/>
      <c r="IYQ4" s="1038"/>
      <c r="IYR4" s="1038"/>
      <c r="IYS4" s="1038"/>
      <c r="IYT4" s="1038"/>
      <c r="IYU4" s="1038"/>
      <c r="IYV4" s="1038"/>
      <c r="IYW4" s="1038"/>
      <c r="IYX4" s="1038"/>
      <c r="IYY4" s="1038"/>
      <c r="IYZ4" s="1038"/>
      <c r="IZA4" s="1038"/>
      <c r="IZB4" s="1038"/>
      <c r="IZC4" s="1038"/>
      <c r="IZD4" s="1038"/>
      <c r="IZE4" s="1038"/>
      <c r="IZF4" s="1038"/>
      <c r="IZG4" s="1038"/>
      <c r="IZH4" s="1038"/>
      <c r="IZI4" s="1038"/>
      <c r="IZJ4" s="1038"/>
      <c r="IZK4" s="1038"/>
      <c r="IZL4" s="1038"/>
      <c r="IZM4" s="1038"/>
      <c r="IZN4" s="1038"/>
      <c r="IZO4" s="1038"/>
      <c r="IZP4" s="1038"/>
      <c r="IZQ4" s="1038"/>
      <c r="IZR4" s="1038"/>
      <c r="IZS4" s="1038"/>
      <c r="IZT4" s="1038"/>
      <c r="IZU4" s="1038"/>
      <c r="IZV4" s="1038"/>
      <c r="IZW4" s="1038"/>
      <c r="IZX4" s="1038"/>
      <c r="IZY4" s="1038"/>
      <c r="IZZ4" s="1038"/>
      <c r="JAA4" s="1038"/>
      <c r="JAB4" s="1038"/>
      <c r="JAC4" s="1038"/>
      <c r="JAD4" s="1038"/>
      <c r="JAE4" s="1038"/>
      <c r="JAF4" s="1038"/>
      <c r="JAG4" s="1038"/>
      <c r="JAH4" s="1038"/>
      <c r="JAI4" s="1038"/>
      <c r="JAJ4" s="1038"/>
      <c r="JAK4" s="1038"/>
      <c r="JAL4" s="1038"/>
      <c r="JAM4" s="1038"/>
      <c r="JAN4" s="1038"/>
      <c r="JAO4" s="1038"/>
      <c r="JAP4" s="1038"/>
      <c r="JAQ4" s="1038"/>
      <c r="JAR4" s="1038"/>
      <c r="JAS4" s="1038"/>
      <c r="JAT4" s="1038"/>
      <c r="JAU4" s="1038"/>
      <c r="JAV4" s="1038"/>
      <c r="JAW4" s="1038"/>
      <c r="JAX4" s="1038"/>
      <c r="JAY4" s="1038"/>
      <c r="JAZ4" s="1038"/>
      <c r="JBA4" s="1038"/>
      <c r="JBB4" s="1038"/>
      <c r="JBC4" s="1038"/>
      <c r="JBD4" s="1038"/>
      <c r="JBE4" s="1038"/>
      <c r="JBF4" s="1038"/>
      <c r="JBG4" s="1038"/>
      <c r="JBH4" s="1038"/>
      <c r="JBI4" s="1038"/>
      <c r="JBJ4" s="1038"/>
      <c r="JBK4" s="1038"/>
      <c r="JBL4" s="1038"/>
      <c r="JBM4" s="1038"/>
      <c r="JBN4" s="1038"/>
      <c r="JBO4" s="1038"/>
      <c r="JBP4" s="1038"/>
      <c r="JBQ4" s="1038"/>
      <c r="JBR4" s="1038"/>
      <c r="JBS4" s="1038"/>
      <c r="JBT4" s="1038"/>
      <c r="JBU4" s="1038"/>
      <c r="JBV4" s="1038"/>
      <c r="JBW4" s="1038"/>
      <c r="JBX4" s="1038"/>
      <c r="JBY4" s="1038"/>
      <c r="JBZ4" s="1038"/>
      <c r="JCA4" s="1038"/>
      <c r="JCB4" s="1038"/>
      <c r="JCC4" s="1038"/>
      <c r="JCD4" s="1038"/>
      <c r="JCE4" s="1038"/>
      <c r="JCF4" s="1038"/>
      <c r="JCG4" s="1038"/>
      <c r="JCH4" s="1038"/>
      <c r="JCI4" s="1038"/>
      <c r="JCJ4" s="1038"/>
      <c r="JCK4" s="1038"/>
      <c r="JCL4" s="1038"/>
      <c r="JCM4" s="1038"/>
      <c r="JCN4" s="1038"/>
      <c r="JCO4" s="1038"/>
      <c r="JCP4" s="1038"/>
      <c r="JCQ4" s="1038"/>
      <c r="JCR4" s="1038"/>
      <c r="JCS4" s="1038"/>
      <c r="JCT4" s="1038"/>
      <c r="JCU4" s="1038"/>
      <c r="JCV4" s="1038"/>
      <c r="JCW4" s="1038"/>
      <c r="JCX4" s="1038"/>
      <c r="JCY4" s="1038"/>
      <c r="JCZ4" s="1038"/>
      <c r="JDA4" s="1038"/>
      <c r="JDB4" s="1038"/>
      <c r="JDC4" s="1038"/>
      <c r="JDD4" s="1038"/>
      <c r="JDE4" s="1038"/>
      <c r="JDF4" s="1038"/>
      <c r="JDG4" s="1038"/>
      <c r="JDH4" s="1038"/>
      <c r="JDI4" s="1038"/>
      <c r="JDJ4" s="1038"/>
      <c r="JDK4" s="1038"/>
      <c r="JDL4" s="1038"/>
      <c r="JDM4" s="1038"/>
      <c r="JDN4" s="1038"/>
      <c r="JDO4" s="1038"/>
      <c r="JDP4" s="1038"/>
      <c r="JDQ4" s="1038"/>
      <c r="JDR4" s="1038"/>
      <c r="JDS4" s="1038"/>
      <c r="JDT4" s="1038"/>
      <c r="JDU4" s="1038"/>
      <c r="JDV4" s="1038"/>
      <c r="JDW4" s="1038"/>
      <c r="JDX4" s="1038"/>
      <c r="JDY4" s="1038"/>
      <c r="JDZ4" s="1038"/>
      <c r="JEA4" s="1038"/>
      <c r="JEB4" s="1038"/>
      <c r="JEC4" s="1038"/>
      <c r="JED4" s="1038"/>
      <c r="JEE4" s="1038"/>
      <c r="JEF4" s="1038"/>
      <c r="JEG4" s="1038"/>
      <c r="JEH4" s="1038"/>
      <c r="JEI4" s="1038"/>
      <c r="JEJ4" s="1038"/>
      <c r="JEK4" s="1038"/>
      <c r="JEL4" s="1038"/>
      <c r="JEM4" s="1038"/>
      <c r="JEN4" s="1038"/>
      <c r="JEO4" s="1038"/>
      <c r="JEP4" s="1038"/>
      <c r="JEQ4" s="1038"/>
      <c r="JER4" s="1038"/>
      <c r="JES4" s="1038"/>
      <c r="JET4" s="1038"/>
      <c r="JEU4" s="1038"/>
      <c r="JEV4" s="1038"/>
      <c r="JEW4" s="1038"/>
      <c r="JEX4" s="1038"/>
      <c r="JEY4" s="1038"/>
      <c r="JEZ4" s="1038"/>
      <c r="JFA4" s="1038"/>
      <c r="JFB4" s="1038"/>
      <c r="JFC4" s="1038"/>
      <c r="JFD4" s="1038"/>
      <c r="JFE4" s="1038"/>
      <c r="JFF4" s="1038"/>
      <c r="JFG4" s="1038"/>
      <c r="JFH4" s="1038"/>
      <c r="JFI4" s="1038"/>
      <c r="JFJ4" s="1038"/>
      <c r="JFK4" s="1038"/>
      <c r="JFL4" s="1038"/>
      <c r="JFM4" s="1038"/>
      <c r="JFN4" s="1038"/>
      <c r="JFO4" s="1038"/>
      <c r="JFP4" s="1038"/>
      <c r="JFQ4" s="1038"/>
      <c r="JFR4" s="1038"/>
      <c r="JFS4" s="1038"/>
      <c r="JFT4" s="1038"/>
      <c r="JFU4" s="1038"/>
      <c r="JFV4" s="1038"/>
      <c r="JFW4" s="1038"/>
      <c r="JFX4" s="1038"/>
      <c r="JFY4" s="1038"/>
      <c r="JFZ4" s="1038"/>
      <c r="JGA4" s="1038"/>
      <c r="JGB4" s="1038"/>
      <c r="JGC4" s="1038"/>
      <c r="JGD4" s="1038"/>
      <c r="JGE4" s="1038"/>
      <c r="JGF4" s="1038"/>
      <c r="JGG4" s="1038"/>
      <c r="JGH4" s="1038"/>
      <c r="JGI4" s="1038"/>
      <c r="JGJ4" s="1038"/>
      <c r="JGK4" s="1038"/>
      <c r="JGL4" s="1038"/>
      <c r="JGM4" s="1038"/>
      <c r="JGN4" s="1038"/>
      <c r="JGO4" s="1038"/>
      <c r="JGP4" s="1038"/>
      <c r="JGQ4" s="1038"/>
      <c r="JGR4" s="1038"/>
      <c r="JGS4" s="1038"/>
      <c r="JGT4" s="1038"/>
      <c r="JGU4" s="1038"/>
      <c r="JGV4" s="1038"/>
      <c r="JGW4" s="1038"/>
      <c r="JGX4" s="1038"/>
      <c r="JGY4" s="1038"/>
      <c r="JGZ4" s="1038"/>
      <c r="JHA4" s="1038"/>
      <c r="JHB4" s="1038"/>
      <c r="JHC4" s="1038"/>
      <c r="JHD4" s="1038"/>
      <c r="JHE4" s="1038"/>
      <c r="JHF4" s="1038"/>
      <c r="JHG4" s="1038"/>
      <c r="JHH4" s="1038"/>
      <c r="JHI4" s="1038"/>
      <c r="JHJ4" s="1038"/>
      <c r="JHK4" s="1038"/>
      <c r="JHL4" s="1038"/>
      <c r="JHM4" s="1038"/>
      <c r="JHN4" s="1038"/>
      <c r="JHO4" s="1038"/>
      <c r="JHP4" s="1038"/>
      <c r="JHQ4" s="1038"/>
      <c r="JHR4" s="1038"/>
      <c r="JHS4" s="1038"/>
      <c r="JHT4" s="1038"/>
      <c r="JHU4" s="1038"/>
      <c r="JHV4" s="1038"/>
      <c r="JHW4" s="1038"/>
      <c r="JHX4" s="1038"/>
      <c r="JHY4" s="1038"/>
      <c r="JHZ4" s="1038"/>
      <c r="JIA4" s="1038"/>
      <c r="JIB4" s="1038"/>
      <c r="JIC4" s="1038"/>
      <c r="JID4" s="1038"/>
      <c r="JIE4" s="1038"/>
      <c r="JIF4" s="1038"/>
      <c r="JIG4" s="1038"/>
      <c r="JIH4" s="1038"/>
      <c r="JII4" s="1038"/>
      <c r="JIJ4" s="1038"/>
      <c r="JIK4" s="1038"/>
      <c r="JIL4" s="1038"/>
      <c r="JIM4" s="1038"/>
      <c r="JIN4" s="1038"/>
      <c r="JIO4" s="1038"/>
      <c r="JIP4" s="1038"/>
      <c r="JIQ4" s="1038"/>
      <c r="JIR4" s="1038"/>
      <c r="JIS4" s="1038"/>
      <c r="JIT4" s="1038"/>
      <c r="JIU4" s="1038"/>
      <c r="JIV4" s="1038"/>
      <c r="JIW4" s="1038"/>
      <c r="JIX4" s="1038"/>
      <c r="JIY4" s="1038"/>
      <c r="JIZ4" s="1038"/>
      <c r="JJA4" s="1038"/>
      <c r="JJB4" s="1038"/>
      <c r="JJC4" s="1038"/>
      <c r="JJD4" s="1038"/>
      <c r="JJE4" s="1038"/>
      <c r="JJF4" s="1038"/>
      <c r="JJG4" s="1038"/>
      <c r="JJH4" s="1038"/>
      <c r="JJI4" s="1038"/>
      <c r="JJJ4" s="1038"/>
      <c r="JJK4" s="1038"/>
      <c r="JJL4" s="1038"/>
      <c r="JJM4" s="1038"/>
      <c r="JJN4" s="1038"/>
      <c r="JJO4" s="1038"/>
      <c r="JJP4" s="1038"/>
      <c r="JJQ4" s="1038"/>
      <c r="JJR4" s="1038"/>
      <c r="JJS4" s="1038"/>
      <c r="JJT4" s="1038"/>
      <c r="JJU4" s="1038"/>
      <c r="JJV4" s="1038"/>
      <c r="JJW4" s="1038"/>
      <c r="JJX4" s="1038"/>
      <c r="JJY4" s="1038"/>
      <c r="JJZ4" s="1038"/>
      <c r="JKA4" s="1038"/>
      <c r="JKB4" s="1038"/>
      <c r="JKC4" s="1038"/>
      <c r="JKD4" s="1038"/>
      <c r="JKE4" s="1038"/>
      <c r="JKF4" s="1038"/>
      <c r="JKG4" s="1038"/>
      <c r="JKH4" s="1038"/>
      <c r="JKI4" s="1038"/>
      <c r="JKJ4" s="1038"/>
      <c r="JKK4" s="1038"/>
      <c r="JKL4" s="1038"/>
      <c r="JKM4" s="1038"/>
      <c r="JKN4" s="1038"/>
      <c r="JKO4" s="1038"/>
      <c r="JKP4" s="1038"/>
      <c r="JKQ4" s="1038"/>
      <c r="JKR4" s="1038"/>
      <c r="JKS4" s="1038"/>
      <c r="JKT4" s="1038"/>
      <c r="JKU4" s="1038"/>
      <c r="JKV4" s="1038"/>
      <c r="JKW4" s="1038"/>
      <c r="JKX4" s="1038"/>
      <c r="JKY4" s="1038"/>
      <c r="JKZ4" s="1038"/>
      <c r="JLA4" s="1038"/>
      <c r="JLB4" s="1038"/>
      <c r="JLC4" s="1038"/>
      <c r="JLD4" s="1038"/>
      <c r="JLE4" s="1038"/>
      <c r="JLF4" s="1038"/>
      <c r="JLG4" s="1038"/>
      <c r="JLH4" s="1038"/>
      <c r="JLI4" s="1038"/>
      <c r="JLJ4" s="1038"/>
      <c r="JLK4" s="1038"/>
      <c r="JLL4" s="1038"/>
      <c r="JLM4" s="1038"/>
      <c r="JLN4" s="1038"/>
      <c r="JLO4" s="1038"/>
      <c r="JLP4" s="1038"/>
      <c r="JLQ4" s="1038"/>
      <c r="JLR4" s="1038"/>
      <c r="JLS4" s="1038"/>
      <c r="JLT4" s="1038"/>
      <c r="JLU4" s="1038"/>
      <c r="JLV4" s="1038"/>
      <c r="JLW4" s="1038"/>
      <c r="JLX4" s="1038"/>
      <c r="JLY4" s="1038"/>
      <c r="JLZ4" s="1038"/>
      <c r="JMA4" s="1038"/>
      <c r="JMB4" s="1038"/>
      <c r="JMC4" s="1038"/>
      <c r="JMD4" s="1038"/>
      <c r="JME4" s="1038"/>
      <c r="JMF4" s="1038"/>
      <c r="JMG4" s="1038"/>
      <c r="JMH4" s="1038"/>
      <c r="JMI4" s="1038"/>
      <c r="JMJ4" s="1038"/>
      <c r="JMK4" s="1038"/>
      <c r="JML4" s="1038"/>
      <c r="JMM4" s="1038"/>
      <c r="JMN4" s="1038"/>
      <c r="JMO4" s="1038"/>
      <c r="JMP4" s="1038"/>
      <c r="JMQ4" s="1038"/>
      <c r="JMR4" s="1038"/>
      <c r="JMS4" s="1038"/>
      <c r="JMT4" s="1038"/>
      <c r="JMU4" s="1038"/>
      <c r="JMV4" s="1038"/>
      <c r="JMW4" s="1038"/>
      <c r="JMX4" s="1038"/>
      <c r="JMY4" s="1038"/>
      <c r="JMZ4" s="1038"/>
      <c r="JNA4" s="1038"/>
      <c r="JNB4" s="1038"/>
      <c r="JNC4" s="1038"/>
      <c r="JND4" s="1038"/>
      <c r="JNE4" s="1038"/>
      <c r="JNF4" s="1038"/>
      <c r="JNG4" s="1038"/>
      <c r="JNH4" s="1038"/>
      <c r="JNI4" s="1038"/>
      <c r="JNJ4" s="1038"/>
      <c r="JNK4" s="1038"/>
      <c r="JNL4" s="1038"/>
      <c r="JNM4" s="1038"/>
      <c r="JNN4" s="1038"/>
      <c r="JNO4" s="1038"/>
      <c r="JNP4" s="1038"/>
      <c r="JNQ4" s="1038"/>
      <c r="JNR4" s="1038"/>
      <c r="JNS4" s="1038"/>
      <c r="JNT4" s="1038"/>
      <c r="JNU4" s="1038"/>
      <c r="JNV4" s="1038"/>
      <c r="JNW4" s="1038"/>
      <c r="JNX4" s="1038"/>
      <c r="JNY4" s="1038"/>
      <c r="JNZ4" s="1038"/>
      <c r="JOA4" s="1038"/>
      <c r="JOB4" s="1038"/>
      <c r="JOC4" s="1038"/>
      <c r="JOD4" s="1038"/>
      <c r="JOE4" s="1038"/>
      <c r="JOF4" s="1038"/>
      <c r="JOG4" s="1038"/>
      <c r="JOH4" s="1038"/>
      <c r="JOI4" s="1038"/>
      <c r="JOJ4" s="1038"/>
      <c r="JOK4" s="1038"/>
      <c r="JOL4" s="1038"/>
      <c r="JOM4" s="1038"/>
      <c r="JON4" s="1038"/>
      <c r="JOO4" s="1038"/>
      <c r="JOP4" s="1038"/>
      <c r="JOQ4" s="1038"/>
      <c r="JOR4" s="1038"/>
      <c r="JOS4" s="1038"/>
      <c r="JOT4" s="1038"/>
      <c r="JOU4" s="1038"/>
      <c r="JOV4" s="1038"/>
      <c r="JOW4" s="1038"/>
      <c r="JOX4" s="1038"/>
      <c r="JOY4" s="1038"/>
      <c r="JOZ4" s="1038"/>
      <c r="JPA4" s="1038"/>
      <c r="JPB4" s="1038"/>
      <c r="JPC4" s="1038"/>
      <c r="JPD4" s="1038"/>
      <c r="JPE4" s="1038"/>
      <c r="JPF4" s="1038"/>
      <c r="JPG4" s="1038"/>
      <c r="JPH4" s="1038"/>
      <c r="JPI4" s="1038"/>
      <c r="JPJ4" s="1038"/>
      <c r="JPK4" s="1038"/>
      <c r="JPL4" s="1038"/>
      <c r="JPM4" s="1038"/>
      <c r="JPN4" s="1038"/>
      <c r="JPO4" s="1038"/>
      <c r="JPP4" s="1038"/>
      <c r="JPQ4" s="1038"/>
      <c r="JPR4" s="1038"/>
      <c r="JPS4" s="1038"/>
      <c r="JPT4" s="1038"/>
      <c r="JPU4" s="1038"/>
      <c r="JPV4" s="1038"/>
      <c r="JPW4" s="1038"/>
      <c r="JPX4" s="1038"/>
      <c r="JPY4" s="1038"/>
      <c r="JPZ4" s="1038"/>
      <c r="JQA4" s="1038"/>
      <c r="JQB4" s="1038"/>
      <c r="JQC4" s="1038"/>
      <c r="JQD4" s="1038"/>
      <c r="JQE4" s="1038"/>
      <c r="JQF4" s="1038"/>
      <c r="JQG4" s="1038"/>
      <c r="JQH4" s="1038"/>
      <c r="JQI4" s="1038"/>
      <c r="JQJ4" s="1038"/>
      <c r="JQK4" s="1038"/>
      <c r="JQL4" s="1038"/>
      <c r="JQM4" s="1038"/>
      <c r="JQN4" s="1038"/>
      <c r="JQO4" s="1038"/>
      <c r="JQP4" s="1038"/>
      <c r="JQQ4" s="1038"/>
      <c r="JQR4" s="1038"/>
      <c r="JQS4" s="1038"/>
      <c r="JQT4" s="1038"/>
      <c r="JQU4" s="1038"/>
      <c r="JQV4" s="1038"/>
      <c r="JQW4" s="1038"/>
      <c r="JQX4" s="1038"/>
      <c r="JQY4" s="1038"/>
      <c r="JQZ4" s="1038"/>
      <c r="JRA4" s="1038"/>
      <c r="JRB4" s="1038"/>
      <c r="JRC4" s="1038"/>
      <c r="JRD4" s="1038"/>
      <c r="JRE4" s="1038"/>
      <c r="JRF4" s="1038"/>
      <c r="JRG4" s="1038"/>
      <c r="JRH4" s="1038"/>
      <c r="JRI4" s="1038"/>
      <c r="JRJ4" s="1038"/>
      <c r="JRK4" s="1038"/>
      <c r="JRL4" s="1038"/>
      <c r="JRM4" s="1038"/>
      <c r="JRN4" s="1038"/>
      <c r="JRO4" s="1038"/>
      <c r="JRP4" s="1038"/>
      <c r="JRQ4" s="1038"/>
      <c r="JRR4" s="1038"/>
      <c r="JRS4" s="1038"/>
      <c r="JRT4" s="1038"/>
      <c r="JRU4" s="1038"/>
      <c r="JRV4" s="1038"/>
      <c r="JRW4" s="1038"/>
      <c r="JRX4" s="1038"/>
      <c r="JRY4" s="1038"/>
      <c r="JRZ4" s="1038"/>
      <c r="JSA4" s="1038"/>
      <c r="JSB4" s="1038"/>
      <c r="JSC4" s="1038"/>
      <c r="JSD4" s="1038"/>
      <c r="JSE4" s="1038"/>
      <c r="JSF4" s="1038"/>
      <c r="JSG4" s="1038"/>
      <c r="JSH4" s="1038"/>
      <c r="JSI4" s="1038"/>
      <c r="JSJ4" s="1038"/>
      <c r="JSK4" s="1038"/>
      <c r="JSL4" s="1038"/>
      <c r="JSM4" s="1038"/>
      <c r="JSN4" s="1038"/>
      <c r="JSO4" s="1038"/>
      <c r="JSP4" s="1038"/>
      <c r="JSQ4" s="1038"/>
      <c r="JSR4" s="1038"/>
      <c r="JSS4" s="1038"/>
      <c r="JST4" s="1038"/>
      <c r="JSU4" s="1038"/>
      <c r="JSV4" s="1038"/>
      <c r="JSW4" s="1038"/>
      <c r="JSX4" s="1038"/>
      <c r="JSY4" s="1038"/>
      <c r="JSZ4" s="1038"/>
      <c r="JTA4" s="1038"/>
      <c r="JTB4" s="1038"/>
      <c r="JTC4" s="1038"/>
      <c r="JTD4" s="1038"/>
      <c r="JTE4" s="1038"/>
      <c r="JTF4" s="1038"/>
      <c r="JTG4" s="1038"/>
      <c r="JTH4" s="1038"/>
      <c r="JTI4" s="1038"/>
      <c r="JTJ4" s="1038"/>
      <c r="JTK4" s="1038"/>
      <c r="JTL4" s="1038"/>
      <c r="JTM4" s="1038"/>
      <c r="JTN4" s="1038"/>
      <c r="JTO4" s="1038"/>
      <c r="JTP4" s="1038"/>
      <c r="JTQ4" s="1038"/>
      <c r="JTR4" s="1038"/>
      <c r="JTS4" s="1038"/>
      <c r="JTT4" s="1038"/>
      <c r="JTU4" s="1038"/>
      <c r="JTV4" s="1038"/>
      <c r="JTW4" s="1038"/>
      <c r="JTX4" s="1038"/>
      <c r="JTY4" s="1038"/>
      <c r="JTZ4" s="1038"/>
      <c r="JUA4" s="1038"/>
      <c r="JUB4" s="1038"/>
      <c r="JUC4" s="1038"/>
      <c r="JUD4" s="1038"/>
      <c r="JUE4" s="1038"/>
      <c r="JUF4" s="1038"/>
      <c r="JUG4" s="1038"/>
      <c r="JUH4" s="1038"/>
      <c r="JUI4" s="1038"/>
      <c r="JUJ4" s="1038"/>
      <c r="JUK4" s="1038"/>
      <c r="JUL4" s="1038"/>
      <c r="JUM4" s="1038"/>
      <c r="JUN4" s="1038"/>
      <c r="JUO4" s="1038"/>
      <c r="JUP4" s="1038"/>
      <c r="JUQ4" s="1038"/>
      <c r="JUR4" s="1038"/>
      <c r="JUS4" s="1038"/>
      <c r="JUT4" s="1038"/>
      <c r="JUU4" s="1038"/>
      <c r="JUV4" s="1038"/>
      <c r="JUW4" s="1038"/>
      <c r="JUX4" s="1038"/>
      <c r="JUY4" s="1038"/>
      <c r="JUZ4" s="1038"/>
      <c r="JVA4" s="1038"/>
      <c r="JVB4" s="1038"/>
      <c r="JVC4" s="1038"/>
      <c r="JVD4" s="1038"/>
      <c r="JVE4" s="1038"/>
      <c r="JVF4" s="1038"/>
      <c r="JVG4" s="1038"/>
      <c r="JVH4" s="1038"/>
      <c r="JVI4" s="1038"/>
      <c r="JVJ4" s="1038"/>
      <c r="JVK4" s="1038"/>
      <c r="JVL4" s="1038"/>
      <c r="JVM4" s="1038"/>
      <c r="JVN4" s="1038"/>
      <c r="JVO4" s="1038"/>
      <c r="JVP4" s="1038"/>
      <c r="JVQ4" s="1038"/>
      <c r="JVR4" s="1038"/>
      <c r="JVS4" s="1038"/>
      <c r="JVT4" s="1038"/>
      <c r="JVU4" s="1038"/>
      <c r="JVV4" s="1038"/>
      <c r="JVW4" s="1038"/>
      <c r="JVX4" s="1038"/>
      <c r="JVY4" s="1038"/>
      <c r="JVZ4" s="1038"/>
      <c r="JWA4" s="1038"/>
      <c r="JWB4" s="1038"/>
      <c r="JWC4" s="1038"/>
      <c r="JWD4" s="1038"/>
      <c r="JWE4" s="1038"/>
      <c r="JWF4" s="1038"/>
      <c r="JWG4" s="1038"/>
      <c r="JWH4" s="1038"/>
      <c r="JWI4" s="1038"/>
      <c r="JWJ4" s="1038"/>
      <c r="JWK4" s="1038"/>
      <c r="JWL4" s="1038"/>
      <c r="JWM4" s="1038"/>
      <c r="JWN4" s="1038"/>
      <c r="JWO4" s="1038"/>
      <c r="JWP4" s="1038"/>
      <c r="JWQ4" s="1038"/>
      <c r="JWR4" s="1038"/>
      <c r="JWS4" s="1038"/>
      <c r="JWT4" s="1038"/>
      <c r="JWU4" s="1038"/>
      <c r="JWV4" s="1038"/>
      <c r="JWW4" s="1038"/>
      <c r="JWX4" s="1038"/>
      <c r="JWY4" s="1038"/>
      <c r="JWZ4" s="1038"/>
      <c r="JXA4" s="1038"/>
      <c r="JXB4" s="1038"/>
      <c r="JXC4" s="1038"/>
      <c r="JXD4" s="1038"/>
      <c r="JXE4" s="1038"/>
      <c r="JXF4" s="1038"/>
      <c r="JXG4" s="1038"/>
      <c r="JXH4" s="1038"/>
      <c r="JXI4" s="1038"/>
      <c r="JXJ4" s="1038"/>
      <c r="JXK4" s="1038"/>
      <c r="JXL4" s="1038"/>
      <c r="JXM4" s="1038"/>
      <c r="JXN4" s="1038"/>
      <c r="JXO4" s="1038"/>
      <c r="JXP4" s="1038"/>
      <c r="JXQ4" s="1038"/>
      <c r="JXR4" s="1038"/>
      <c r="JXS4" s="1038"/>
      <c r="JXT4" s="1038"/>
      <c r="JXU4" s="1038"/>
      <c r="JXV4" s="1038"/>
      <c r="JXW4" s="1038"/>
      <c r="JXX4" s="1038"/>
      <c r="JXY4" s="1038"/>
      <c r="JXZ4" s="1038"/>
      <c r="JYA4" s="1038"/>
      <c r="JYB4" s="1038"/>
      <c r="JYC4" s="1038"/>
      <c r="JYD4" s="1038"/>
      <c r="JYE4" s="1038"/>
      <c r="JYF4" s="1038"/>
      <c r="JYG4" s="1038"/>
      <c r="JYH4" s="1038"/>
      <c r="JYI4" s="1038"/>
      <c r="JYJ4" s="1038"/>
      <c r="JYK4" s="1038"/>
      <c r="JYL4" s="1038"/>
      <c r="JYM4" s="1038"/>
      <c r="JYN4" s="1038"/>
      <c r="JYO4" s="1038"/>
      <c r="JYP4" s="1038"/>
      <c r="JYQ4" s="1038"/>
      <c r="JYR4" s="1038"/>
      <c r="JYS4" s="1038"/>
      <c r="JYT4" s="1038"/>
      <c r="JYU4" s="1038"/>
      <c r="JYV4" s="1038"/>
      <c r="JYW4" s="1038"/>
      <c r="JYX4" s="1038"/>
      <c r="JYY4" s="1038"/>
      <c r="JYZ4" s="1038"/>
      <c r="JZA4" s="1038"/>
      <c r="JZB4" s="1038"/>
      <c r="JZC4" s="1038"/>
      <c r="JZD4" s="1038"/>
      <c r="JZE4" s="1038"/>
      <c r="JZF4" s="1038"/>
      <c r="JZG4" s="1038"/>
      <c r="JZH4" s="1038"/>
      <c r="JZI4" s="1038"/>
      <c r="JZJ4" s="1038"/>
      <c r="JZK4" s="1038"/>
      <c r="JZL4" s="1038"/>
      <c r="JZM4" s="1038"/>
      <c r="JZN4" s="1038"/>
      <c r="JZO4" s="1038"/>
      <c r="JZP4" s="1038"/>
      <c r="JZQ4" s="1038"/>
      <c r="JZR4" s="1038"/>
      <c r="JZS4" s="1038"/>
      <c r="JZT4" s="1038"/>
      <c r="JZU4" s="1038"/>
      <c r="JZV4" s="1038"/>
      <c r="JZW4" s="1038"/>
      <c r="JZX4" s="1038"/>
      <c r="JZY4" s="1038"/>
      <c r="JZZ4" s="1038"/>
      <c r="KAA4" s="1038"/>
      <c r="KAB4" s="1038"/>
      <c r="KAC4" s="1038"/>
      <c r="KAD4" s="1038"/>
      <c r="KAE4" s="1038"/>
      <c r="KAF4" s="1038"/>
      <c r="KAG4" s="1038"/>
      <c r="KAH4" s="1038"/>
      <c r="KAI4" s="1038"/>
      <c r="KAJ4" s="1038"/>
      <c r="KAK4" s="1038"/>
      <c r="KAL4" s="1038"/>
      <c r="KAM4" s="1038"/>
      <c r="KAN4" s="1038"/>
      <c r="KAO4" s="1038"/>
      <c r="KAP4" s="1038"/>
      <c r="KAQ4" s="1038"/>
      <c r="KAR4" s="1038"/>
      <c r="KAS4" s="1038"/>
      <c r="KAT4" s="1038"/>
      <c r="KAU4" s="1038"/>
      <c r="KAV4" s="1038"/>
      <c r="KAW4" s="1038"/>
      <c r="KAX4" s="1038"/>
      <c r="KAY4" s="1038"/>
      <c r="KAZ4" s="1038"/>
      <c r="KBA4" s="1038"/>
      <c r="KBB4" s="1038"/>
      <c r="KBC4" s="1038"/>
      <c r="KBD4" s="1038"/>
      <c r="KBE4" s="1038"/>
      <c r="KBF4" s="1038"/>
      <c r="KBG4" s="1038"/>
      <c r="KBH4" s="1038"/>
      <c r="KBI4" s="1038"/>
      <c r="KBJ4" s="1038"/>
      <c r="KBK4" s="1038"/>
      <c r="KBL4" s="1038"/>
      <c r="KBM4" s="1038"/>
      <c r="KBN4" s="1038"/>
      <c r="KBO4" s="1038"/>
      <c r="KBP4" s="1038"/>
      <c r="KBQ4" s="1038"/>
      <c r="KBR4" s="1038"/>
      <c r="KBS4" s="1038"/>
      <c r="KBT4" s="1038"/>
      <c r="KBU4" s="1038"/>
      <c r="KBV4" s="1038"/>
      <c r="KBW4" s="1038"/>
      <c r="KBX4" s="1038"/>
      <c r="KBY4" s="1038"/>
      <c r="KBZ4" s="1038"/>
      <c r="KCA4" s="1038"/>
      <c r="KCB4" s="1038"/>
      <c r="KCC4" s="1038"/>
      <c r="KCD4" s="1038"/>
      <c r="KCE4" s="1038"/>
      <c r="KCF4" s="1038"/>
      <c r="KCG4" s="1038"/>
      <c r="KCH4" s="1038"/>
      <c r="KCI4" s="1038"/>
      <c r="KCJ4" s="1038"/>
      <c r="KCK4" s="1038"/>
      <c r="KCL4" s="1038"/>
      <c r="KCM4" s="1038"/>
      <c r="KCN4" s="1038"/>
      <c r="KCO4" s="1038"/>
      <c r="KCP4" s="1038"/>
      <c r="KCQ4" s="1038"/>
      <c r="KCR4" s="1038"/>
      <c r="KCS4" s="1038"/>
      <c r="KCT4" s="1038"/>
      <c r="KCU4" s="1038"/>
      <c r="KCV4" s="1038"/>
      <c r="KCW4" s="1038"/>
      <c r="KCX4" s="1038"/>
      <c r="KCY4" s="1038"/>
      <c r="KCZ4" s="1038"/>
      <c r="KDA4" s="1038"/>
      <c r="KDB4" s="1038"/>
      <c r="KDC4" s="1038"/>
      <c r="KDD4" s="1038"/>
      <c r="KDE4" s="1038"/>
      <c r="KDF4" s="1038"/>
      <c r="KDG4" s="1038"/>
      <c r="KDH4" s="1038"/>
      <c r="KDI4" s="1038"/>
      <c r="KDJ4" s="1038"/>
      <c r="KDK4" s="1038"/>
      <c r="KDL4" s="1038"/>
      <c r="KDM4" s="1038"/>
      <c r="KDN4" s="1038"/>
      <c r="KDO4" s="1038"/>
      <c r="KDP4" s="1038"/>
      <c r="KDQ4" s="1038"/>
      <c r="KDR4" s="1038"/>
      <c r="KDS4" s="1038"/>
      <c r="KDT4" s="1038"/>
      <c r="KDU4" s="1038"/>
      <c r="KDV4" s="1038"/>
      <c r="KDW4" s="1038"/>
      <c r="KDX4" s="1038"/>
      <c r="KDY4" s="1038"/>
      <c r="KDZ4" s="1038"/>
      <c r="KEA4" s="1038"/>
      <c r="KEB4" s="1038"/>
      <c r="KEC4" s="1038"/>
      <c r="KED4" s="1038"/>
      <c r="KEE4" s="1038"/>
      <c r="KEF4" s="1038"/>
      <c r="KEG4" s="1038"/>
      <c r="KEH4" s="1038"/>
      <c r="KEI4" s="1038"/>
      <c r="KEJ4" s="1038"/>
      <c r="KEK4" s="1038"/>
      <c r="KEL4" s="1038"/>
      <c r="KEM4" s="1038"/>
      <c r="KEN4" s="1038"/>
      <c r="KEO4" s="1038"/>
      <c r="KEP4" s="1038"/>
      <c r="KEQ4" s="1038"/>
      <c r="KER4" s="1038"/>
      <c r="KES4" s="1038"/>
      <c r="KET4" s="1038"/>
      <c r="KEU4" s="1038"/>
      <c r="KEV4" s="1038"/>
      <c r="KEW4" s="1038"/>
      <c r="KEX4" s="1038"/>
      <c r="KEY4" s="1038"/>
      <c r="KEZ4" s="1038"/>
      <c r="KFA4" s="1038"/>
      <c r="KFB4" s="1038"/>
      <c r="KFC4" s="1038"/>
      <c r="KFD4" s="1038"/>
      <c r="KFE4" s="1038"/>
      <c r="KFF4" s="1038"/>
      <c r="KFG4" s="1038"/>
      <c r="KFH4" s="1038"/>
      <c r="KFI4" s="1038"/>
      <c r="KFJ4" s="1038"/>
      <c r="KFK4" s="1038"/>
      <c r="KFL4" s="1038"/>
      <c r="KFM4" s="1038"/>
      <c r="KFN4" s="1038"/>
      <c r="KFO4" s="1038"/>
      <c r="KFP4" s="1038"/>
      <c r="KFQ4" s="1038"/>
      <c r="KFR4" s="1038"/>
      <c r="KFS4" s="1038"/>
      <c r="KFT4" s="1038"/>
      <c r="KFU4" s="1038"/>
      <c r="KFV4" s="1038"/>
      <c r="KFW4" s="1038"/>
      <c r="KFX4" s="1038"/>
      <c r="KFY4" s="1038"/>
      <c r="KFZ4" s="1038"/>
      <c r="KGA4" s="1038"/>
      <c r="KGB4" s="1038"/>
      <c r="KGC4" s="1038"/>
      <c r="KGD4" s="1038"/>
      <c r="KGE4" s="1038"/>
      <c r="KGF4" s="1038"/>
      <c r="KGG4" s="1038"/>
      <c r="KGH4" s="1038"/>
      <c r="KGI4" s="1038"/>
      <c r="KGJ4" s="1038"/>
      <c r="KGK4" s="1038"/>
      <c r="KGL4" s="1038"/>
      <c r="KGM4" s="1038"/>
      <c r="KGN4" s="1038"/>
      <c r="KGO4" s="1038"/>
      <c r="KGP4" s="1038"/>
      <c r="KGQ4" s="1038"/>
      <c r="KGR4" s="1038"/>
      <c r="KGS4" s="1038"/>
      <c r="KGT4" s="1038"/>
      <c r="KGU4" s="1038"/>
      <c r="KGV4" s="1038"/>
      <c r="KGW4" s="1038"/>
      <c r="KGX4" s="1038"/>
      <c r="KGY4" s="1038"/>
      <c r="KGZ4" s="1038"/>
      <c r="KHA4" s="1038"/>
      <c r="KHB4" s="1038"/>
      <c r="KHC4" s="1038"/>
      <c r="KHD4" s="1038"/>
      <c r="KHE4" s="1038"/>
      <c r="KHF4" s="1038"/>
      <c r="KHG4" s="1038"/>
      <c r="KHH4" s="1038"/>
      <c r="KHI4" s="1038"/>
      <c r="KHJ4" s="1038"/>
      <c r="KHK4" s="1038"/>
      <c r="KHL4" s="1038"/>
      <c r="KHM4" s="1038"/>
      <c r="KHN4" s="1038"/>
      <c r="KHO4" s="1038"/>
      <c r="KHP4" s="1038"/>
      <c r="KHQ4" s="1038"/>
      <c r="KHR4" s="1038"/>
      <c r="KHS4" s="1038"/>
      <c r="KHT4" s="1038"/>
      <c r="KHU4" s="1038"/>
      <c r="KHV4" s="1038"/>
      <c r="KHW4" s="1038"/>
      <c r="KHX4" s="1038"/>
      <c r="KHY4" s="1038"/>
      <c r="KHZ4" s="1038"/>
      <c r="KIA4" s="1038"/>
      <c r="KIB4" s="1038"/>
      <c r="KIC4" s="1038"/>
      <c r="KID4" s="1038"/>
      <c r="KIE4" s="1038"/>
      <c r="KIF4" s="1038"/>
      <c r="KIG4" s="1038"/>
      <c r="KIH4" s="1038"/>
      <c r="KII4" s="1038"/>
      <c r="KIJ4" s="1038"/>
      <c r="KIK4" s="1038"/>
      <c r="KIL4" s="1038"/>
      <c r="KIM4" s="1038"/>
      <c r="KIN4" s="1038"/>
      <c r="KIO4" s="1038"/>
      <c r="KIP4" s="1038"/>
      <c r="KIQ4" s="1038"/>
      <c r="KIR4" s="1038"/>
      <c r="KIS4" s="1038"/>
      <c r="KIT4" s="1038"/>
      <c r="KIU4" s="1038"/>
      <c r="KIV4" s="1038"/>
      <c r="KIW4" s="1038"/>
      <c r="KIX4" s="1038"/>
      <c r="KIY4" s="1038"/>
      <c r="KIZ4" s="1038"/>
      <c r="KJA4" s="1038"/>
      <c r="KJB4" s="1038"/>
      <c r="KJC4" s="1038"/>
      <c r="KJD4" s="1038"/>
      <c r="KJE4" s="1038"/>
      <c r="KJF4" s="1038"/>
      <c r="KJG4" s="1038"/>
      <c r="KJH4" s="1038"/>
      <c r="KJI4" s="1038"/>
      <c r="KJJ4" s="1038"/>
      <c r="KJK4" s="1038"/>
      <c r="KJL4" s="1038"/>
      <c r="KJM4" s="1038"/>
      <c r="KJN4" s="1038"/>
      <c r="KJO4" s="1038"/>
      <c r="KJP4" s="1038"/>
      <c r="KJQ4" s="1038"/>
      <c r="KJR4" s="1038"/>
      <c r="KJS4" s="1038"/>
      <c r="KJT4" s="1038"/>
      <c r="KJU4" s="1038"/>
      <c r="KJV4" s="1038"/>
      <c r="KJW4" s="1038"/>
      <c r="KJX4" s="1038"/>
      <c r="KJY4" s="1038"/>
      <c r="KJZ4" s="1038"/>
      <c r="KKA4" s="1038"/>
      <c r="KKB4" s="1038"/>
      <c r="KKC4" s="1038"/>
      <c r="KKD4" s="1038"/>
      <c r="KKE4" s="1038"/>
      <c r="KKF4" s="1038"/>
      <c r="KKG4" s="1038"/>
      <c r="KKH4" s="1038"/>
      <c r="KKI4" s="1038"/>
      <c r="KKJ4" s="1038"/>
      <c r="KKK4" s="1038"/>
      <c r="KKL4" s="1038"/>
      <c r="KKM4" s="1038"/>
      <c r="KKN4" s="1038"/>
      <c r="KKO4" s="1038"/>
      <c r="KKP4" s="1038"/>
      <c r="KKQ4" s="1038"/>
      <c r="KKR4" s="1038"/>
      <c r="KKS4" s="1038"/>
      <c r="KKT4" s="1038"/>
      <c r="KKU4" s="1038"/>
      <c r="KKV4" s="1038"/>
      <c r="KKW4" s="1038"/>
      <c r="KKX4" s="1038"/>
      <c r="KKY4" s="1038"/>
      <c r="KKZ4" s="1038"/>
      <c r="KLA4" s="1038"/>
      <c r="KLB4" s="1038"/>
      <c r="KLC4" s="1038"/>
      <c r="KLD4" s="1038"/>
      <c r="KLE4" s="1038"/>
      <c r="KLF4" s="1038"/>
      <c r="KLG4" s="1038"/>
      <c r="KLH4" s="1038"/>
      <c r="KLI4" s="1038"/>
      <c r="KLJ4" s="1038"/>
      <c r="KLK4" s="1038"/>
      <c r="KLL4" s="1038"/>
      <c r="KLM4" s="1038"/>
      <c r="KLN4" s="1038"/>
      <c r="KLO4" s="1038"/>
      <c r="KLP4" s="1038"/>
      <c r="KLQ4" s="1038"/>
      <c r="KLR4" s="1038"/>
      <c r="KLS4" s="1038"/>
      <c r="KLT4" s="1038"/>
      <c r="KLU4" s="1038"/>
      <c r="KLV4" s="1038"/>
      <c r="KLW4" s="1038"/>
      <c r="KLX4" s="1038"/>
      <c r="KLY4" s="1038"/>
      <c r="KLZ4" s="1038"/>
      <c r="KMA4" s="1038"/>
      <c r="KMB4" s="1038"/>
      <c r="KMC4" s="1038"/>
      <c r="KMD4" s="1038"/>
      <c r="KME4" s="1038"/>
      <c r="KMF4" s="1038"/>
      <c r="KMG4" s="1038"/>
      <c r="KMH4" s="1038"/>
      <c r="KMI4" s="1038"/>
      <c r="KMJ4" s="1038"/>
      <c r="KMK4" s="1038"/>
      <c r="KML4" s="1038"/>
      <c r="KMM4" s="1038"/>
      <c r="KMN4" s="1038"/>
      <c r="KMO4" s="1038"/>
      <c r="KMP4" s="1038"/>
      <c r="KMQ4" s="1038"/>
      <c r="KMR4" s="1038"/>
      <c r="KMS4" s="1038"/>
      <c r="KMT4" s="1038"/>
      <c r="KMU4" s="1038"/>
      <c r="KMV4" s="1038"/>
      <c r="KMW4" s="1038"/>
      <c r="KMX4" s="1038"/>
      <c r="KMY4" s="1038"/>
      <c r="KMZ4" s="1038"/>
      <c r="KNA4" s="1038"/>
      <c r="KNB4" s="1038"/>
      <c r="KNC4" s="1038"/>
      <c r="KND4" s="1038"/>
      <c r="KNE4" s="1038"/>
      <c r="KNF4" s="1038"/>
      <c r="KNG4" s="1038"/>
      <c r="KNH4" s="1038"/>
      <c r="KNI4" s="1038"/>
      <c r="KNJ4" s="1038"/>
      <c r="KNK4" s="1038"/>
      <c r="KNL4" s="1038"/>
      <c r="KNM4" s="1038"/>
      <c r="KNN4" s="1038"/>
      <c r="KNO4" s="1038"/>
      <c r="KNP4" s="1038"/>
      <c r="KNQ4" s="1038"/>
      <c r="KNR4" s="1038"/>
      <c r="KNS4" s="1038"/>
      <c r="KNT4" s="1038"/>
      <c r="KNU4" s="1038"/>
      <c r="KNV4" s="1038"/>
      <c r="KNW4" s="1038"/>
      <c r="KNX4" s="1038"/>
      <c r="KNY4" s="1038"/>
      <c r="KNZ4" s="1038"/>
      <c r="KOA4" s="1038"/>
      <c r="KOB4" s="1038"/>
      <c r="KOC4" s="1038"/>
      <c r="KOD4" s="1038"/>
      <c r="KOE4" s="1038"/>
      <c r="KOF4" s="1038"/>
      <c r="KOG4" s="1038"/>
      <c r="KOH4" s="1038"/>
      <c r="KOI4" s="1038"/>
      <c r="KOJ4" s="1038"/>
      <c r="KOK4" s="1038"/>
      <c r="KOL4" s="1038"/>
      <c r="KOM4" s="1038"/>
      <c r="KON4" s="1038"/>
      <c r="KOO4" s="1038"/>
      <c r="KOP4" s="1038"/>
      <c r="KOQ4" s="1038"/>
      <c r="KOR4" s="1038"/>
      <c r="KOS4" s="1038"/>
      <c r="KOT4" s="1038"/>
      <c r="KOU4" s="1038"/>
      <c r="KOV4" s="1038"/>
      <c r="KOW4" s="1038"/>
      <c r="KOX4" s="1038"/>
      <c r="KOY4" s="1038"/>
      <c r="KOZ4" s="1038"/>
      <c r="KPA4" s="1038"/>
      <c r="KPB4" s="1038"/>
      <c r="KPC4" s="1038"/>
      <c r="KPD4" s="1038"/>
      <c r="KPE4" s="1038"/>
      <c r="KPF4" s="1038"/>
      <c r="KPG4" s="1038"/>
      <c r="KPH4" s="1038"/>
      <c r="KPI4" s="1038"/>
      <c r="KPJ4" s="1038"/>
      <c r="KPK4" s="1038"/>
      <c r="KPL4" s="1038"/>
      <c r="KPM4" s="1038"/>
      <c r="KPN4" s="1038"/>
      <c r="KPO4" s="1038"/>
      <c r="KPP4" s="1038"/>
      <c r="KPQ4" s="1038"/>
      <c r="KPR4" s="1038"/>
      <c r="KPS4" s="1038"/>
      <c r="KPT4" s="1038"/>
      <c r="KPU4" s="1038"/>
      <c r="KPV4" s="1038"/>
      <c r="KPW4" s="1038"/>
      <c r="KPX4" s="1038"/>
      <c r="KPY4" s="1038"/>
      <c r="KPZ4" s="1038"/>
      <c r="KQA4" s="1038"/>
      <c r="KQB4" s="1038"/>
      <c r="KQC4" s="1038"/>
      <c r="KQD4" s="1038"/>
      <c r="KQE4" s="1038"/>
      <c r="KQF4" s="1038"/>
      <c r="KQG4" s="1038"/>
      <c r="KQH4" s="1038"/>
      <c r="KQI4" s="1038"/>
      <c r="KQJ4" s="1038"/>
      <c r="KQK4" s="1038"/>
      <c r="KQL4" s="1038"/>
      <c r="KQM4" s="1038"/>
      <c r="KQN4" s="1038"/>
      <c r="KQO4" s="1038"/>
      <c r="KQP4" s="1038"/>
      <c r="KQQ4" s="1038"/>
      <c r="KQR4" s="1038"/>
      <c r="KQS4" s="1038"/>
      <c r="KQT4" s="1038"/>
      <c r="KQU4" s="1038"/>
      <c r="KQV4" s="1038"/>
      <c r="KQW4" s="1038"/>
      <c r="KQX4" s="1038"/>
      <c r="KQY4" s="1038"/>
      <c r="KQZ4" s="1038"/>
      <c r="KRA4" s="1038"/>
      <c r="KRB4" s="1038"/>
      <c r="KRC4" s="1038"/>
      <c r="KRD4" s="1038"/>
      <c r="KRE4" s="1038"/>
      <c r="KRF4" s="1038"/>
      <c r="KRG4" s="1038"/>
      <c r="KRH4" s="1038"/>
      <c r="KRI4" s="1038"/>
      <c r="KRJ4" s="1038"/>
      <c r="KRK4" s="1038"/>
      <c r="KRL4" s="1038"/>
      <c r="KRM4" s="1038"/>
      <c r="KRN4" s="1038"/>
      <c r="KRO4" s="1038"/>
      <c r="KRP4" s="1038"/>
      <c r="KRQ4" s="1038"/>
      <c r="KRR4" s="1038"/>
      <c r="KRS4" s="1038"/>
      <c r="KRT4" s="1038"/>
      <c r="KRU4" s="1038"/>
      <c r="KRV4" s="1038"/>
      <c r="KRW4" s="1038"/>
      <c r="KRX4" s="1038"/>
      <c r="KRY4" s="1038"/>
      <c r="KRZ4" s="1038"/>
      <c r="KSA4" s="1038"/>
      <c r="KSB4" s="1038"/>
      <c r="KSC4" s="1038"/>
      <c r="KSD4" s="1038"/>
      <c r="KSE4" s="1038"/>
      <c r="KSF4" s="1038"/>
      <c r="KSG4" s="1038"/>
      <c r="KSH4" s="1038"/>
      <c r="KSI4" s="1038"/>
      <c r="KSJ4" s="1038"/>
      <c r="KSK4" s="1038"/>
      <c r="KSL4" s="1038"/>
      <c r="KSM4" s="1038"/>
      <c r="KSN4" s="1038"/>
      <c r="KSO4" s="1038"/>
      <c r="KSP4" s="1038"/>
      <c r="KSQ4" s="1038"/>
      <c r="KSR4" s="1038"/>
      <c r="KSS4" s="1038"/>
      <c r="KST4" s="1038"/>
      <c r="KSU4" s="1038"/>
      <c r="KSV4" s="1038"/>
      <c r="KSW4" s="1038"/>
      <c r="KSX4" s="1038"/>
      <c r="KSY4" s="1038"/>
      <c r="KSZ4" s="1038"/>
      <c r="KTA4" s="1038"/>
      <c r="KTB4" s="1038"/>
      <c r="KTC4" s="1038"/>
      <c r="KTD4" s="1038"/>
      <c r="KTE4" s="1038"/>
      <c r="KTF4" s="1038"/>
      <c r="KTG4" s="1038"/>
      <c r="KTH4" s="1038"/>
      <c r="KTI4" s="1038"/>
      <c r="KTJ4" s="1038"/>
      <c r="KTK4" s="1038"/>
      <c r="KTL4" s="1038"/>
      <c r="KTM4" s="1038"/>
      <c r="KTN4" s="1038"/>
      <c r="KTO4" s="1038"/>
      <c r="KTP4" s="1038"/>
      <c r="KTQ4" s="1038"/>
      <c r="KTR4" s="1038"/>
      <c r="KTS4" s="1038"/>
      <c r="KTT4" s="1038"/>
      <c r="KTU4" s="1038"/>
      <c r="KTV4" s="1038"/>
      <c r="KTW4" s="1038"/>
      <c r="KTX4" s="1038"/>
      <c r="KTY4" s="1038"/>
      <c r="KTZ4" s="1038"/>
      <c r="KUA4" s="1038"/>
      <c r="KUB4" s="1038"/>
      <c r="KUC4" s="1038"/>
      <c r="KUD4" s="1038"/>
      <c r="KUE4" s="1038"/>
      <c r="KUF4" s="1038"/>
      <c r="KUG4" s="1038"/>
      <c r="KUH4" s="1038"/>
      <c r="KUI4" s="1038"/>
      <c r="KUJ4" s="1038"/>
      <c r="KUK4" s="1038"/>
      <c r="KUL4" s="1038"/>
      <c r="KUM4" s="1038"/>
      <c r="KUN4" s="1038"/>
      <c r="KUO4" s="1038"/>
      <c r="KUP4" s="1038"/>
      <c r="KUQ4" s="1038"/>
      <c r="KUR4" s="1038"/>
      <c r="KUS4" s="1038"/>
      <c r="KUT4" s="1038"/>
      <c r="KUU4" s="1038"/>
      <c r="KUV4" s="1038"/>
      <c r="KUW4" s="1038"/>
      <c r="KUX4" s="1038"/>
      <c r="KUY4" s="1038"/>
      <c r="KUZ4" s="1038"/>
      <c r="KVA4" s="1038"/>
      <c r="KVB4" s="1038"/>
      <c r="KVC4" s="1038"/>
      <c r="KVD4" s="1038"/>
      <c r="KVE4" s="1038"/>
      <c r="KVF4" s="1038"/>
      <c r="KVG4" s="1038"/>
      <c r="KVH4" s="1038"/>
      <c r="KVI4" s="1038"/>
      <c r="KVJ4" s="1038"/>
      <c r="KVK4" s="1038"/>
      <c r="KVL4" s="1038"/>
      <c r="KVM4" s="1038"/>
      <c r="KVN4" s="1038"/>
      <c r="KVO4" s="1038"/>
      <c r="KVP4" s="1038"/>
      <c r="KVQ4" s="1038"/>
      <c r="KVR4" s="1038"/>
      <c r="KVS4" s="1038"/>
      <c r="KVT4" s="1038"/>
      <c r="KVU4" s="1038"/>
      <c r="KVV4" s="1038"/>
      <c r="KVW4" s="1038"/>
      <c r="KVX4" s="1038"/>
      <c r="KVY4" s="1038"/>
      <c r="KVZ4" s="1038"/>
      <c r="KWA4" s="1038"/>
      <c r="KWB4" s="1038"/>
      <c r="KWC4" s="1038"/>
      <c r="KWD4" s="1038"/>
      <c r="KWE4" s="1038"/>
      <c r="KWF4" s="1038"/>
      <c r="KWG4" s="1038"/>
      <c r="KWH4" s="1038"/>
      <c r="KWI4" s="1038"/>
      <c r="KWJ4" s="1038"/>
      <c r="KWK4" s="1038"/>
      <c r="KWL4" s="1038"/>
      <c r="KWM4" s="1038"/>
      <c r="KWN4" s="1038"/>
      <c r="KWO4" s="1038"/>
      <c r="KWP4" s="1038"/>
      <c r="KWQ4" s="1038"/>
      <c r="KWR4" s="1038"/>
      <c r="KWS4" s="1038"/>
      <c r="KWT4" s="1038"/>
      <c r="KWU4" s="1038"/>
      <c r="KWV4" s="1038"/>
      <c r="KWW4" s="1038"/>
      <c r="KWX4" s="1038"/>
      <c r="KWY4" s="1038"/>
      <c r="KWZ4" s="1038"/>
      <c r="KXA4" s="1038"/>
      <c r="KXB4" s="1038"/>
      <c r="KXC4" s="1038"/>
      <c r="KXD4" s="1038"/>
      <c r="KXE4" s="1038"/>
      <c r="KXF4" s="1038"/>
      <c r="KXG4" s="1038"/>
      <c r="KXH4" s="1038"/>
      <c r="KXI4" s="1038"/>
      <c r="KXJ4" s="1038"/>
      <c r="KXK4" s="1038"/>
      <c r="KXL4" s="1038"/>
      <c r="KXM4" s="1038"/>
      <c r="KXN4" s="1038"/>
      <c r="KXO4" s="1038"/>
      <c r="KXP4" s="1038"/>
      <c r="KXQ4" s="1038"/>
      <c r="KXR4" s="1038"/>
      <c r="KXS4" s="1038"/>
      <c r="KXT4" s="1038"/>
      <c r="KXU4" s="1038"/>
      <c r="KXV4" s="1038"/>
      <c r="KXW4" s="1038"/>
      <c r="KXX4" s="1038"/>
      <c r="KXY4" s="1038"/>
      <c r="KXZ4" s="1038"/>
      <c r="KYA4" s="1038"/>
      <c r="KYB4" s="1038"/>
      <c r="KYC4" s="1038"/>
      <c r="KYD4" s="1038"/>
      <c r="KYE4" s="1038"/>
      <c r="KYF4" s="1038"/>
      <c r="KYG4" s="1038"/>
      <c r="KYH4" s="1038"/>
      <c r="KYI4" s="1038"/>
      <c r="KYJ4" s="1038"/>
      <c r="KYK4" s="1038"/>
      <c r="KYL4" s="1038"/>
      <c r="KYM4" s="1038"/>
      <c r="KYN4" s="1038"/>
      <c r="KYO4" s="1038"/>
      <c r="KYP4" s="1038"/>
      <c r="KYQ4" s="1038"/>
      <c r="KYR4" s="1038"/>
      <c r="KYS4" s="1038"/>
      <c r="KYT4" s="1038"/>
      <c r="KYU4" s="1038"/>
      <c r="KYV4" s="1038"/>
      <c r="KYW4" s="1038"/>
      <c r="KYX4" s="1038"/>
      <c r="KYY4" s="1038"/>
      <c r="KYZ4" s="1038"/>
      <c r="KZA4" s="1038"/>
      <c r="KZB4" s="1038"/>
      <c r="KZC4" s="1038"/>
      <c r="KZD4" s="1038"/>
      <c r="KZE4" s="1038"/>
      <c r="KZF4" s="1038"/>
      <c r="KZG4" s="1038"/>
      <c r="KZH4" s="1038"/>
      <c r="KZI4" s="1038"/>
      <c r="KZJ4" s="1038"/>
      <c r="KZK4" s="1038"/>
      <c r="KZL4" s="1038"/>
      <c r="KZM4" s="1038"/>
      <c r="KZN4" s="1038"/>
      <c r="KZO4" s="1038"/>
      <c r="KZP4" s="1038"/>
      <c r="KZQ4" s="1038"/>
      <c r="KZR4" s="1038"/>
      <c r="KZS4" s="1038"/>
      <c r="KZT4" s="1038"/>
      <c r="KZU4" s="1038"/>
      <c r="KZV4" s="1038"/>
      <c r="KZW4" s="1038"/>
      <c r="KZX4" s="1038"/>
      <c r="KZY4" s="1038"/>
      <c r="KZZ4" s="1038"/>
      <c r="LAA4" s="1038"/>
      <c r="LAB4" s="1038"/>
      <c r="LAC4" s="1038"/>
      <c r="LAD4" s="1038"/>
      <c r="LAE4" s="1038"/>
      <c r="LAF4" s="1038"/>
      <c r="LAG4" s="1038"/>
      <c r="LAH4" s="1038"/>
      <c r="LAI4" s="1038"/>
      <c r="LAJ4" s="1038"/>
      <c r="LAK4" s="1038"/>
      <c r="LAL4" s="1038"/>
      <c r="LAM4" s="1038"/>
      <c r="LAN4" s="1038"/>
      <c r="LAO4" s="1038"/>
      <c r="LAP4" s="1038"/>
      <c r="LAQ4" s="1038"/>
      <c r="LAR4" s="1038"/>
      <c r="LAS4" s="1038"/>
      <c r="LAT4" s="1038"/>
      <c r="LAU4" s="1038"/>
      <c r="LAV4" s="1038"/>
      <c r="LAW4" s="1038"/>
      <c r="LAX4" s="1038"/>
      <c r="LAY4" s="1038"/>
      <c r="LAZ4" s="1038"/>
      <c r="LBA4" s="1038"/>
      <c r="LBB4" s="1038"/>
      <c r="LBC4" s="1038"/>
      <c r="LBD4" s="1038"/>
      <c r="LBE4" s="1038"/>
      <c r="LBF4" s="1038"/>
      <c r="LBG4" s="1038"/>
      <c r="LBH4" s="1038"/>
      <c r="LBI4" s="1038"/>
      <c r="LBJ4" s="1038"/>
      <c r="LBK4" s="1038"/>
      <c r="LBL4" s="1038"/>
      <c r="LBM4" s="1038"/>
      <c r="LBN4" s="1038"/>
      <c r="LBO4" s="1038"/>
      <c r="LBP4" s="1038"/>
      <c r="LBQ4" s="1038"/>
      <c r="LBR4" s="1038"/>
      <c r="LBS4" s="1038"/>
      <c r="LBT4" s="1038"/>
      <c r="LBU4" s="1038"/>
      <c r="LBV4" s="1038"/>
      <c r="LBW4" s="1038"/>
      <c r="LBX4" s="1038"/>
      <c r="LBY4" s="1038"/>
      <c r="LBZ4" s="1038"/>
      <c r="LCA4" s="1038"/>
      <c r="LCB4" s="1038"/>
      <c r="LCC4" s="1038"/>
      <c r="LCD4" s="1038"/>
      <c r="LCE4" s="1038"/>
      <c r="LCF4" s="1038"/>
      <c r="LCG4" s="1038"/>
      <c r="LCH4" s="1038"/>
      <c r="LCI4" s="1038"/>
      <c r="LCJ4" s="1038"/>
      <c r="LCK4" s="1038"/>
      <c r="LCL4" s="1038"/>
      <c r="LCM4" s="1038"/>
      <c r="LCN4" s="1038"/>
      <c r="LCO4" s="1038"/>
      <c r="LCP4" s="1038"/>
      <c r="LCQ4" s="1038"/>
      <c r="LCR4" s="1038"/>
      <c r="LCS4" s="1038"/>
      <c r="LCT4" s="1038"/>
      <c r="LCU4" s="1038"/>
      <c r="LCV4" s="1038"/>
      <c r="LCW4" s="1038"/>
      <c r="LCX4" s="1038"/>
      <c r="LCY4" s="1038"/>
      <c r="LCZ4" s="1038"/>
      <c r="LDA4" s="1038"/>
      <c r="LDB4" s="1038"/>
      <c r="LDC4" s="1038"/>
      <c r="LDD4" s="1038"/>
      <c r="LDE4" s="1038"/>
      <c r="LDF4" s="1038"/>
      <c r="LDG4" s="1038"/>
      <c r="LDH4" s="1038"/>
      <c r="LDI4" s="1038"/>
      <c r="LDJ4" s="1038"/>
      <c r="LDK4" s="1038"/>
      <c r="LDL4" s="1038"/>
      <c r="LDM4" s="1038"/>
      <c r="LDN4" s="1038"/>
      <c r="LDO4" s="1038"/>
      <c r="LDP4" s="1038"/>
      <c r="LDQ4" s="1038"/>
      <c r="LDR4" s="1038"/>
      <c r="LDS4" s="1038"/>
      <c r="LDT4" s="1038"/>
      <c r="LDU4" s="1038"/>
      <c r="LDV4" s="1038"/>
      <c r="LDW4" s="1038"/>
      <c r="LDX4" s="1038"/>
      <c r="LDY4" s="1038"/>
      <c r="LDZ4" s="1038"/>
      <c r="LEA4" s="1038"/>
      <c r="LEB4" s="1038"/>
      <c r="LEC4" s="1038"/>
      <c r="LED4" s="1038"/>
      <c r="LEE4" s="1038"/>
      <c r="LEF4" s="1038"/>
      <c r="LEG4" s="1038"/>
      <c r="LEH4" s="1038"/>
      <c r="LEI4" s="1038"/>
      <c r="LEJ4" s="1038"/>
      <c r="LEK4" s="1038"/>
      <c r="LEL4" s="1038"/>
      <c r="LEM4" s="1038"/>
      <c r="LEN4" s="1038"/>
      <c r="LEO4" s="1038"/>
      <c r="LEP4" s="1038"/>
      <c r="LEQ4" s="1038"/>
      <c r="LER4" s="1038"/>
      <c r="LES4" s="1038"/>
      <c r="LET4" s="1038"/>
      <c r="LEU4" s="1038"/>
      <c r="LEV4" s="1038"/>
      <c r="LEW4" s="1038"/>
      <c r="LEX4" s="1038"/>
      <c r="LEY4" s="1038"/>
      <c r="LEZ4" s="1038"/>
      <c r="LFA4" s="1038"/>
      <c r="LFB4" s="1038"/>
      <c r="LFC4" s="1038"/>
      <c r="LFD4" s="1038"/>
      <c r="LFE4" s="1038"/>
      <c r="LFF4" s="1038"/>
      <c r="LFG4" s="1038"/>
      <c r="LFH4" s="1038"/>
      <c r="LFI4" s="1038"/>
      <c r="LFJ4" s="1038"/>
      <c r="LFK4" s="1038"/>
      <c r="LFL4" s="1038"/>
      <c r="LFM4" s="1038"/>
      <c r="LFN4" s="1038"/>
      <c r="LFO4" s="1038"/>
      <c r="LFP4" s="1038"/>
      <c r="LFQ4" s="1038"/>
      <c r="LFR4" s="1038"/>
      <c r="LFS4" s="1038"/>
      <c r="LFT4" s="1038"/>
      <c r="LFU4" s="1038"/>
      <c r="LFV4" s="1038"/>
      <c r="LFW4" s="1038"/>
      <c r="LFX4" s="1038"/>
      <c r="LFY4" s="1038"/>
      <c r="LFZ4" s="1038"/>
      <c r="LGA4" s="1038"/>
      <c r="LGB4" s="1038"/>
      <c r="LGC4" s="1038"/>
      <c r="LGD4" s="1038"/>
      <c r="LGE4" s="1038"/>
      <c r="LGF4" s="1038"/>
      <c r="LGG4" s="1038"/>
      <c r="LGH4" s="1038"/>
      <c r="LGI4" s="1038"/>
      <c r="LGJ4" s="1038"/>
      <c r="LGK4" s="1038"/>
      <c r="LGL4" s="1038"/>
      <c r="LGM4" s="1038"/>
      <c r="LGN4" s="1038"/>
      <c r="LGO4" s="1038"/>
      <c r="LGP4" s="1038"/>
      <c r="LGQ4" s="1038"/>
      <c r="LGR4" s="1038"/>
      <c r="LGS4" s="1038"/>
      <c r="LGT4" s="1038"/>
      <c r="LGU4" s="1038"/>
      <c r="LGV4" s="1038"/>
      <c r="LGW4" s="1038"/>
      <c r="LGX4" s="1038"/>
      <c r="LGY4" s="1038"/>
      <c r="LGZ4" s="1038"/>
      <c r="LHA4" s="1038"/>
      <c r="LHB4" s="1038"/>
      <c r="LHC4" s="1038"/>
      <c r="LHD4" s="1038"/>
      <c r="LHE4" s="1038"/>
      <c r="LHF4" s="1038"/>
      <c r="LHG4" s="1038"/>
      <c r="LHH4" s="1038"/>
      <c r="LHI4" s="1038"/>
      <c r="LHJ4" s="1038"/>
      <c r="LHK4" s="1038"/>
      <c r="LHL4" s="1038"/>
      <c r="LHM4" s="1038"/>
      <c r="LHN4" s="1038"/>
      <c r="LHO4" s="1038"/>
      <c r="LHP4" s="1038"/>
      <c r="LHQ4" s="1038"/>
      <c r="LHR4" s="1038"/>
      <c r="LHS4" s="1038"/>
      <c r="LHT4" s="1038"/>
      <c r="LHU4" s="1038"/>
      <c r="LHV4" s="1038"/>
      <c r="LHW4" s="1038"/>
      <c r="LHX4" s="1038"/>
      <c r="LHY4" s="1038"/>
      <c r="LHZ4" s="1038"/>
      <c r="LIA4" s="1038"/>
      <c r="LIB4" s="1038"/>
      <c r="LIC4" s="1038"/>
      <c r="LID4" s="1038"/>
      <c r="LIE4" s="1038"/>
      <c r="LIF4" s="1038"/>
      <c r="LIG4" s="1038"/>
      <c r="LIH4" s="1038"/>
      <c r="LII4" s="1038"/>
      <c r="LIJ4" s="1038"/>
      <c r="LIK4" s="1038"/>
      <c r="LIL4" s="1038"/>
      <c r="LIM4" s="1038"/>
      <c r="LIN4" s="1038"/>
      <c r="LIO4" s="1038"/>
      <c r="LIP4" s="1038"/>
      <c r="LIQ4" s="1038"/>
      <c r="LIR4" s="1038"/>
      <c r="LIS4" s="1038"/>
      <c r="LIT4" s="1038"/>
      <c r="LIU4" s="1038"/>
      <c r="LIV4" s="1038"/>
      <c r="LIW4" s="1038"/>
      <c r="LIX4" s="1038"/>
      <c r="LIY4" s="1038"/>
      <c r="LIZ4" s="1038"/>
      <c r="LJA4" s="1038"/>
      <c r="LJB4" s="1038"/>
      <c r="LJC4" s="1038"/>
      <c r="LJD4" s="1038"/>
      <c r="LJE4" s="1038"/>
      <c r="LJF4" s="1038"/>
      <c r="LJG4" s="1038"/>
      <c r="LJH4" s="1038"/>
      <c r="LJI4" s="1038"/>
      <c r="LJJ4" s="1038"/>
      <c r="LJK4" s="1038"/>
      <c r="LJL4" s="1038"/>
      <c r="LJM4" s="1038"/>
      <c r="LJN4" s="1038"/>
      <c r="LJO4" s="1038"/>
      <c r="LJP4" s="1038"/>
      <c r="LJQ4" s="1038"/>
      <c r="LJR4" s="1038"/>
      <c r="LJS4" s="1038"/>
      <c r="LJT4" s="1038"/>
      <c r="LJU4" s="1038"/>
      <c r="LJV4" s="1038"/>
      <c r="LJW4" s="1038"/>
      <c r="LJX4" s="1038"/>
      <c r="LJY4" s="1038"/>
      <c r="LJZ4" s="1038"/>
      <c r="LKA4" s="1038"/>
      <c r="LKB4" s="1038"/>
      <c r="LKC4" s="1038"/>
      <c r="LKD4" s="1038"/>
      <c r="LKE4" s="1038"/>
      <c r="LKF4" s="1038"/>
      <c r="LKG4" s="1038"/>
      <c r="LKH4" s="1038"/>
      <c r="LKI4" s="1038"/>
      <c r="LKJ4" s="1038"/>
      <c r="LKK4" s="1038"/>
      <c r="LKL4" s="1038"/>
      <c r="LKM4" s="1038"/>
      <c r="LKN4" s="1038"/>
      <c r="LKO4" s="1038"/>
      <c r="LKP4" s="1038"/>
      <c r="LKQ4" s="1038"/>
      <c r="LKR4" s="1038"/>
      <c r="LKS4" s="1038"/>
      <c r="LKT4" s="1038"/>
      <c r="LKU4" s="1038"/>
      <c r="LKV4" s="1038"/>
      <c r="LKW4" s="1038"/>
      <c r="LKX4" s="1038"/>
      <c r="LKY4" s="1038"/>
      <c r="LKZ4" s="1038"/>
      <c r="LLA4" s="1038"/>
      <c r="LLB4" s="1038"/>
      <c r="LLC4" s="1038"/>
      <c r="LLD4" s="1038"/>
      <c r="LLE4" s="1038"/>
      <c r="LLF4" s="1038"/>
      <c r="LLG4" s="1038"/>
      <c r="LLH4" s="1038"/>
      <c r="LLI4" s="1038"/>
      <c r="LLJ4" s="1038"/>
      <c r="LLK4" s="1038"/>
      <c r="LLL4" s="1038"/>
      <c r="LLM4" s="1038"/>
      <c r="LLN4" s="1038"/>
      <c r="LLO4" s="1038"/>
      <c r="LLP4" s="1038"/>
      <c r="LLQ4" s="1038"/>
      <c r="LLR4" s="1038"/>
      <c r="LLS4" s="1038"/>
      <c r="LLT4" s="1038"/>
      <c r="LLU4" s="1038"/>
      <c r="LLV4" s="1038"/>
      <c r="LLW4" s="1038"/>
      <c r="LLX4" s="1038"/>
      <c r="LLY4" s="1038"/>
      <c r="LLZ4" s="1038"/>
      <c r="LMA4" s="1038"/>
      <c r="LMB4" s="1038"/>
      <c r="LMC4" s="1038"/>
      <c r="LMD4" s="1038"/>
      <c r="LME4" s="1038"/>
      <c r="LMF4" s="1038"/>
      <c r="LMG4" s="1038"/>
      <c r="LMH4" s="1038"/>
      <c r="LMI4" s="1038"/>
      <c r="LMJ4" s="1038"/>
      <c r="LMK4" s="1038"/>
      <c r="LML4" s="1038"/>
      <c r="LMM4" s="1038"/>
      <c r="LMN4" s="1038"/>
      <c r="LMO4" s="1038"/>
      <c r="LMP4" s="1038"/>
      <c r="LMQ4" s="1038"/>
      <c r="LMR4" s="1038"/>
      <c r="LMS4" s="1038"/>
      <c r="LMT4" s="1038"/>
      <c r="LMU4" s="1038"/>
      <c r="LMV4" s="1038"/>
      <c r="LMW4" s="1038"/>
      <c r="LMX4" s="1038"/>
      <c r="LMY4" s="1038"/>
      <c r="LMZ4" s="1038"/>
      <c r="LNA4" s="1038"/>
      <c r="LNB4" s="1038"/>
      <c r="LNC4" s="1038"/>
      <c r="LND4" s="1038"/>
      <c r="LNE4" s="1038"/>
      <c r="LNF4" s="1038"/>
      <c r="LNG4" s="1038"/>
      <c r="LNH4" s="1038"/>
      <c r="LNI4" s="1038"/>
      <c r="LNJ4" s="1038"/>
      <c r="LNK4" s="1038"/>
      <c r="LNL4" s="1038"/>
      <c r="LNM4" s="1038"/>
      <c r="LNN4" s="1038"/>
      <c r="LNO4" s="1038"/>
      <c r="LNP4" s="1038"/>
      <c r="LNQ4" s="1038"/>
      <c r="LNR4" s="1038"/>
      <c r="LNS4" s="1038"/>
      <c r="LNT4" s="1038"/>
      <c r="LNU4" s="1038"/>
      <c r="LNV4" s="1038"/>
      <c r="LNW4" s="1038"/>
      <c r="LNX4" s="1038"/>
      <c r="LNY4" s="1038"/>
      <c r="LNZ4" s="1038"/>
      <c r="LOA4" s="1038"/>
      <c r="LOB4" s="1038"/>
      <c r="LOC4" s="1038"/>
      <c r="LOD4" s="1038"/>
      <c r="LOE4" s="1038"/>
      <c r="LOF4" s="1038"/>
      <c r="LOG4" s="1038"/>
      <c r="LOH4" s="1038"/>
      <c r="LOI4" s="1038"/>
      <c r="LOJ4" s="1038"/>
      <c r="LOK4" s="1038"/>
      <c r="LOL4" s="1038"/>
      <c r="LOM4" s="1038"/>
      <c r="LON4" s="1038"/>
      <c r="LOO4" s="1038"/>
      <c r="LOP4" s="1038"/>
      <c r="LOQ4" s="1038"/>
      <c r="LOR4" s="1038"/>
      <c r="LOS4" s="1038"/>
      <c r="LOT4" s="1038"/>
      <c r="LOU4" s="1038"/>
      <c r="LOV4" s="1038"/>
      <c r="LOW4" s="1038"/>
      <c r="LOX4" s="1038"/>
      <c r="LOY4" s="1038"/>
      <c r="LOZ4" s="1038"/>
      <c r="LPA4" s="1038"/>
      <c r="LPB4" s="1038"/>
      <c r="LPC4" s="1038"/>
      <c r="LPD4" s="1038"/>
      <c r="LPE4" s="1038"/>
      <c r="LPF4" s="1038"/>
      <c r="LPG4" s="1038"/>
      <c r="LPH4" s="1038"/>
      <c r="LPI4" s="1038"/>
      <c r="LPJ4" s="1038"/>
      <c r="LPK4" s="1038"/>
      <c r="LPL4" s="1038"/>
      <c r="LPM4" s="1038"/>
      <c r="LPN4" s="1038"/>
      <c r="LPO4" s="1038"/>
      <c r="LPP4" s="1038"/>
      <c r="LPQ4" s="1038"/>
      <c r="LPR4" s="1038"/>
      <c r="LPS4" s="1038"/>
      <c r="LPT4" s="1038"/>
      <c r="LPU4" s="1038"/>
      <c r="LPV4" s="1038"/>
      <c r="LPW4" s="1038"/>
      <c r="LPX4" s="1038"/>
      <c r="LPY4" s="1038"/>
      <c r="LPZ4" s="1038"/>
      <c r="LQA4" s="1038"/>
      <c r="LQB4" s="1038"/>
      <c r="LQC4" s="1038"/>
      <c r="LQD4" s="1038"/>
      <c r="LQE4" s="1038"/>
      <c r="LQF4" s="1038"/>
      <c r="LQG4" s="1038"/>
      <c r="LQH4" s="1038"/>
      <c r="LQI4" s="1038"/>
      <c r="LQJ4" s="1038"/>
      <c r="LQK4" s="1038"/>
      <c r="LQL4" s="1038"/>
      <c r="LQM4" s="1038"/>
      <c r="LQN4" s="1038"/>
      <c r="LQO4" s="1038"/>
      <c r="LQP4" s="1038"/>
      <c r="LQQ4" s="1038"/>
      <c r="LQR4" s="1038"/>
      <c r="LQS4" s="1038"/>
      <c r="LQT4" s="1038"/>
      <c r="LQU4" s="1038"/>
      <c r="LQV4" s="1038"/>
      <c r="LQW4" s="1038"/>
      <c r="LQX4" s="1038"/>
      <c r="LQY4" s="1038"/>
      <c r="LQZ4" s="1038"/>
      <c r="LRA4" s="1038"/>
      <c r="LRB4" s="1038"/>
      <c r="LRC4" s="1038"/>
      <c r="LRD4" s="1038"/>
      <c r="LRE4" s="1038"/>
      <c r="LRF4" s="1038"/>
      <c r="LRG4" s="1038"/>
      <c r="LRH4" s="1038"/>
      <c r="LRI4" s="1038"/>
      <c r="LRJ4" s="1038"/>
      <c r="LRK4" s="1038"/>
      <c r="LRL4" s="1038"/>
      <c r="LRM4" s="1038"/>
      <c r="LRN4" s="1038"/>
      <c r="LRO4" s="1038"/>
      <c r="LRP4" s="1038"/>
      <c r="LRQ4" s="1038"/>
      <c r="LRR4" s="1038"/>
      <c r="LRS4" s="1038"/>
      <c r="LRT4" s="1038"/>
      <c r="LRU4" s="1038"/>
      <c r="LRV4" s="1038"/>
      <c r="LRW4" s="1038"/>
      <c r="LRX4" s="1038"/>
      <c r="LRY4" s="1038"/>
      <c r="LRZ4" s="1038"/>
      <c r="LSA4" s="1038"/>
      <c r="LSB4" s="1038"/>
      <c r="LSC4" s="1038"/>
      <c r="LSD4" s="1038"/>
      <c r="LSE4" s="1038"/>
      <c r="LSF4" s="1038"/>
      <c r="LSG4" s="1038"/>
      <c r="LSH4" s="1038"/>
      <c r="LSI4" s="1038"/>
      <c r="LSJ4" s="1038"/>
      <c r="LSK4" s="1038"/>
      <c r="LSL4" s="1038"/>
      <c r="LSM4" s="1038"/>
      <c r="LSN4" s="1038"/>
      <c r="LSO4" s="1038"/>
      <c r="LSP4" s="1038"/>
      <c r="LSQ4" s="1038"/>
      <c r="LSR4" s="1038"/>
      <c r="LSS4" s="1038"/>
      <c r="LST4" s="1038"/>
      <c r="LSU4" s="1038"/>
      <c r="LSV4" s="1038"/>
      <c r="LSW4" s="1038"/>
      <c r="LSX4" s="1038"/>
      <c r="LSY4" s="1038"/>
      <c r="LSZ4" s="1038"/>
      <c r="LTA4" s="1038"/>
      <c r="LTB4" s="1038"/>
      <c r="LTC4" s="1038"/>
      <c r="LTD4" s="1038"/>
      <c r="LTE4" s="1038"/>
      <c r="LTF4" s="1038"/>
      <c r="LTG4" s="1038"/>
      <c r="LTH4" s="1038"/>
      <c r="LTI4" s="1038"/>
      <c r="LTJ4" s="1038"/>
      <c r="LTK4" s="1038"/>
      <c r="LTL4" s="1038"/>
      <c r="LTM4" s="1038"/>
      <c r="LTN4" s="1038"/>
      <c r="LTO4" s="1038"/>
      <c r="LTP4" s="1038"/>
      <c r="LTQ4" s="1038"/>
      <c r="LTR4" s="1038"/>
      <c r="LTS4" s="1038"/>
      <c r="LTT4" s="1038"/>
      <c r="LTU4" s="1038"/>
      <c r="LTV4" s="1038"/>
      <c r="LTW4" s="1038"/>
      <c r="LTX4" s="1038"/>
      <c r="LTY4" s="1038"/>
      <c r="LTZ4" s="1038"/>
      <c r="LUA4" s="1038"/>
      <c r="LUB4" s="1038"/>
      <c r="LUC4" s="1038"/>
      <c r="LUD4" s="1038"/>
      <c r="LUE4" s="1038"/>
      <c r="LUF4" s="1038"/>
      <c r="LUG4" s="1038"/>
      <c r="LUH4" s="1038"/>
      <c r="LUI4" s="1038"/>
      <c r="LUJ4" s="1038"/>
      <c r="LUK4" s="1038"/>
      <c r="LUL4" s="1038"/>
      <c r="LUM4" s="1038"/>
      <c r="LUN4" s="1038"/>
      <c r="LUO4" s="1038"/>
      <c r="LUP4" s="1038"/>
      <c r="LUQ4" s="1038"/>
      <c r="LUR4" s="1038"/>
      <c r="LUS4" s="1038"/>
      <c r="LUT4" s="1038"/>
      <c r="LUU4" s="1038"/>
      <c r="LUV4" s="1038"/>
      <c r="LUW4" s="1038"/>
      <c r="LUX4" s="1038"/>
      <c r="LUY4" s="1038"/>
      <c r="LUZ4" s="1038"/>
      <c r="LVA4" s="1038"/>
      <c r="LVB4" s="1038"/>
      <c r="LVC4" s="1038"/>
      <c r="LVD4" s="1038"/>
      <c r="LVE4" s="1038"/>
      <c r="LVF4" s="1038"/>
      <c r="LVG4" s="1038"/>
      <c r="LVH4" s="1038"/>
      <c r="LVI4" s="1038"/>
      <c r="LVJ4" s="1038"/>
      <c r="LVK4" s="1038"/>
      <c r="LVL4" s="1038"/>
      <c r="LVM4" s="1038"/>
      <c r="LVN4" s="1038"/>
      <c r="LVO4" s="1038"/>
      <c r="LVP4" s="1038"/>
      <c r="LVQ4" s="1038"/>
      <c r="LVR4" s="1038"/>
      <c r="LVS4" s="1038"/>
      <c r="LVT4" s="1038"/>
      <c r="LVU4" s="1038"/>
      <c r="LVV4" s="1038"/>
      <c r="LVW4" s="1038"/>
      <c r="LVX4" s="1038"/>
      <c r="LVY4" s="1038"/>
      <c r="LVZ4" s="1038"/>
      <c r="LWA4" s="1038"/>
      <c r="LWB4" s="1038"/>
      <c r="LWC4" s="1038"/>
      <c r="LWD4" s="1038"/>
      <c r="LWE4" s="1038"/>
      <c r="LWF4" s="1038"/>
      <c r="LWG4" s="1038"/>
      <c r="LWH4" s="1038"/>
      <c r="LWI4" s="1038"/>
      <c r="LWJ4" s="1038"/>
      <c r="LWK4" s="1038"/>
      <c r="LWL4" s="1038"/>
      <c r="LWM4" s="1038"/>
      <c r="LWN4" s="1038"/>
      <c r="LWO4" s="1038"/>
      <c r="LWP4" s="1038"/>
      <c r="LWQ4" s="1038"/>
      <c r="LWR4" s="1038"/>
      <c r="LWS4" s="1038"/>
      <c r="LWT4" s="1038"/>
      <c r="LWU4" s="1038"/>
      <c r="LWV4" s="1038"/>
      <c r="LWW4" s="1038"/>
      <c r="LWX4" s="1038"/>
      <c r="LWY4" s="1038"/>
      <c r="LWZ4" s="1038"/>
      <c r="LXA4" s="1038"/>
      <c r="LXB4" s="1038"/>
      <c r="LXC4" s="1038"/>
      <c r="LXD4" s="1038"/>
      <c r="LXE4" s="1038"/>
      <c r="LXF4" s="1038"/>
      <c r="LXG4" s="1038"/>
      <c r="LXH4" s="1038"/>
      <c r="LXI4" s="1038"/>
      <c r="LXJ4" s="1038"/>
      <c r="LXK4" s="1038"/>
      <c r="LXL4" s="1038"/>
      <c r="LXM4" s="1038"/>
      <c r="LXN4" s="1038"/>
      <c r="LXO4" s="1038"/>
      <c r="LXP4" s="1038"/>
      <c r="LXQ4" s="1038"/>
      <c r="LXR4" s="1038"/>
      <c r="LXS4" s="1038"/>
      <c r="LXT4" s="1038"/>
      <c r="LXU4" s="1038"/>
      <c r="LXV4" s="1038"/>
      <c r="LXW4" s="1038"/>
      <c r="LXX4" s="1038"/>
      <c r="LXY4" s="1038"/>
      <c r="LXZ4" s="1038"/>
      <c r="LYA4" s="1038"/>
      <c r="LYB4" s="1038"/>
      <c r="LYC4" s="1038"/>
      <c r="LYD4" s="1038"/>
      <c r="LYE4" s="1038"/>
      <c r="LYF4" s="1038"/>
      <c r="LYG4" s="1038"/>
      <c r="LYH4" s="1038"/>
      <c r="LYI4" s="1038"/>
      <c r="LYJ4" s="1038"/>
      <c r="LYK4" s="1038"/>
      <c r="LYL4" s="1038"/>
      <c r="LYM4" s="1038"/>
      <c r="LYN4" s="1038"/>
      <c r="LYO4" s="1038"/>
      <c r="LYP4" s="1038"/>
      <c r="LYQ4" s="1038"/>
      <c r="LYR4" s="1038"/>
      <c r="LYS4" s="1038"/>
      <c r="LYT4" s="1038"/>
      <c r="LYU4" s="1038"/>
      <c r="LYV4" s="1038"/>
      <c r="LYW4" s="1038"/>
      <c r="LYX4" s="1038"/>
      <c r="LYY4" s="1038"/>
      <c r="LYZ4" s="1038"/>
      <c r="LZA4" s="1038"/>
      <c r="LZB4" s="1038"/>
      <c r="LZC4" s="1038"/>
      <c r="LZD4" s="1038"/>
      <c r="LZE4" s="1038"/>
      <c r="LZF4" s="1038"/>
      <c r="LZG4" s="1038"/>
      <c r="LZH4" s="1038"/>
      <c r="LZI4" s="1038"/>
      <c r="LZJ4" s="1038"/>
      <c r="LZK4" s="1038"/>
      <c r="LZL4" s="1038"/>
      <c r="LZM4" s="1038"/>
      <c r="LZN4" s="1038"/>
      <c r="LZO4" s="1038"/>
      <c r="LZP4" s="1038"/>
      <c r="LZQ4" s="1038"/>
      <c r="LZR4" s="1038"/>
      <c r="LZS4" s="1038"/>
      <c r="LZT4" s="1038"/>
      <c r="LZU4" s="1038"/>
      <c r="LZV4" s="1038"/>
      <c r="LZW4" s="1038"/>
      <c r="LZX4" s="1038"/>
      <c r="LZY4" s="1038"/>
      <c r="LZZ4" s="1038"/>
      <c r="MAA4" s="1038"/>
      <c r="MAB4" s="1038"/>
      <c r="MAC4" s="1038"/>
      <c r="MAD4" s="1038"/>
      <c r="MAE4" s="1038"/>
      <c r="MAF4" s="1038"/>
      <c r="MAG4" s="1038"/>
      <c r="MAH4" s="1038"/>
      <c r="MAI4" s="1038"/>
      <c r="MAJ4" s="1038"/>
      <c r="MAK4" s="1038"/>
      <c r="MAL4" s="1038"/>
      <c r="MAM4" s="1038"/>
      <c r="MAN4" s="1038"/>
      <c r="MAO4" s="1038"/>
      <c r="MAP4" s="1038"/>
      <c r="MAQ4" s="1038"/>
      <c r="MAR4" s="1038"/>
      <c r="MAS4" s="1038"/>
      <c r="MAT4" s="1038"/>
      <c r="MAU4" s="1038"/>
      <c r="MAV4" s="1038"/>
      <c r="MAW4" s="1038"/>
      <c r="MAX4" s="1038"/>
      <c r="MAY4" s="1038"/>
      <c r="MAZ4" s="1038"/>
      <c r="MBA4" s="1038"/>
      <c r="MBB4" s="1038"/>
      <c r="MBC4" s="1038"/>
      <c r="MBD4" s="1038"/>
      <c r="MBE4" s="1038"/>
      <c r="MBF4" s="1038"/>
      <c r="MBG4" s="1038"/>
      <c r="MBH4" s="1038"/>
      <c r="MBI4" s="1038"/>
      <c r="MBJ4" s="1038"/>
      <c r="MBK4" s="1038"/>
      <c r="MBL4" s="1038"/>
      <c r="MBM4" s="1038"/>
      <c r="MBN4" s="1038"/>
      <c r="MBO4" s="1038"/>
      <c r="MBP4" s="1038"/>
      <c r="MBQ4" s="1038"/>
      <c r="MBR4" s="1038"/>
      <c r="MBS4" s="1038"/>
      <c r="MBT4" s="1038"/>
      <c r="MBU4" s="1038"/>
      <c r="MBV4" s="1038"/>
      <c r="MBW4" s="1038"/>
      <c r="MBX4" s="1038"/>
      <c r="MBY4" s="1038"/>
      <c r="MBZ4" s="1038"/>
      <c r="MCA4" s="1038"/>
      <c r="MCB4" s="1038"/>
      <c r="MCC4" s="1038"/>
      <c r="MCD4" s="1038"/>
      <c r="MCE4" s="1038"/>
      <c r="MCF4" s="1038"/>
      <c r="MCG4" s="1038"/>
      <c r="MCH4" s="1038"/>
      <c r="MCI4" s="1038"/>
      <c r="MCJ4" s="1038"/>
      <c r="MCK4" s="1038"/>
      <c r="MCL4" s="1038"/>
      <c r="MCM4" s="1038"/>
      <c r="MCN4" s="1038"/>
      <c r="MCO4" s="1038"/>
      <c r="MCP4" s="1038"/>
      <c r="MCQ4" s="1038"/>
      <c r="MCR4" s="1038"/>
      <c r="MCS4" s="1038"/>
      <c r="MCT4" s="1038"/>
      <c r="MCU4" s="1038"/>
      <c r="MCV4" s="1038"/>
      <c r="MCW4" s="1038"/>
      <c r="MCX4" s="1038"/>
      <c r="MCY4" s="1038"/>
      <c r="MCZ4" s="1038"/>
      <c r="MDA4" s="1038"/>
      <c r="MDB4" s="1038"/>
      <c r="MDC4" s="1038"/>
      <c r="MDD4" s="1038"/>
      <c r="MDE4" s="1038"/>
      <c r="MDF4" s="1038"/>
      <c r="MDG4" s="1038"/>
      <c r="MDH4" s="1038"/>
      <c r="MDI4" s="1038"/>
      <c r="MDJ4" s="1038"/>
      <c r="MDK4" s="1038"/>
      <c r="MDL4" s="1038"/>
      <c r="MDM4" s="1038"/>
      <c r="MDN4" s="1038"/>
      <c r="MDO4" s="1038"/>
      <c r="MDP4" s="1038"/>
      <c r="MDQ4" s="1038"/>
      <c r="MDR4" s="1038"/>
      <c r="MDS4" s="1038"/>
      <c r="MDT4" s="1038"/>
      <c r="MDU4" s="1038"/>
      <c r="MDV4" s="1038"/>
      <c r="MDW4" s="1038"/>
      <c r="MDX4" s="1038"/>
      <c r="MDY4" s="1038"/>
      <c r="MDZ4" s="1038"/>
      <c r="MEA4" s="1038"/>
      <c r="MEB4" s="1038"/>
      <c r="MEC4" s="1038"/>
      <c r="MED4" s="1038"/>
      <c r="MEE4" s="1038"/>
      <c r="MEF4" s="1038"/>
      <c r="MEG4" s="1038"/>
      <c r="MEH4" s="1038"/>
      <c r="MEI4" s="1038"/>
      <c r="MEJ4" s="1038"/>
      <c r="MEK4" s="1038"/>
      <c r="MEL4" s="1038"/>
      <c r="MEM4" s="1038"/>
      <c r="MEN4" s="1038"/>
      <c r="MEO4" s="1038"/>
      <c r="MEP4" s="1038"/>
      <c r="MEQ4" s="1038"/>
      <c r="MER4" s="1038"/>
      <c r="MES4" s="1038"/>
      <c r="MET4" s="1038"/>
      <c r="MEU4" s="1038"/>
      <c r="MEV4" s="1038"/>
      <c r="MEW4" s="1038"/>
      <c r="MEX4" s="1038"/>
      <c r="MEY4" s="1038"/>
      <c r="MEZ4" s="1038"/>
      <c r="MFA4" s="1038"/>
      <c r="MFB4" s="1038"/>
      <c r="MFC4" s="1038"/>
      <c r="MFD4" s="1038"/>
      <c r="MFE4" s="1038"/>
      <c r="MFF4" s="1038"/>
      <c r="MFG4" s="1038"/>
      <c r="MFH4" s="1038"/>
      <c r="MFI4" s="1038"/>
      <c r="MFJ4" s="1038"/>
      <c r="MFK4" s="1038"/>
      <c r="MFL4" s="1038"/>
      <c r="MFM4" s="1038"/>
      <c r="MFN4" s="1038"/>
      <c r="MFO4" s="1038"/>
      <c r="MFP4" s="1038"/>
      <c r="MFQ4" s="1038"/>
      <c r="MFR4" s="1038"/>
      <c r="MFS4" s="1038"/>
      <c r="MFT4" s="1038"/>
      <c r="MFU4" s="1038"/>
      <c r="MFV4" s="1038"/>
      <c r="MFW4" s="1038"/>
      <c r="MFX4" s="1038"/>
      <c r="MFY4" s="1038"/>
      <c r="MFZ4" s="1038"/>
      <c r="MGA4" s="1038"/>
      <c r="MGB4" s="1038"/>
      <c r="MGC4" s="1038"/>
      <c r="MGD4" s="1038"/>
      <c r="MGE4" s="1038"/>
      <c r="MGF4" s="1038"/>
      <c r="MGG4" s="1038"/>
      <c r="MGH4" s="1038"/>
      <c r="MGI4" s="1038"/>
      <c r="MGJ4" s="1038"/>
      <c r="MGK4" s="1038"/>
      <c r="MGL4" s="1038"/>
      <c r="MGM4" s="1038"/>
      <c r="MGN4" s="1038"/>
      <c r="MGO4" s="1038"/>
      <c r="MGP4" s="1038"/>
      <c r="MGQ4" s="1038"/>
      <c r="MGR4" s="1038"/>
      <c r="MGS4" s="1038"/>
      <c r="MGT4" s="1038"/>
      <c r="MGU4" s="1038"/>
      <c r="MGV4" s="1038"/>
      <c r="MGW4" s="1038"/>
      <c r="MGX4" s="1038"/>
      <c r="MGY4" s="1038"/>
      <c r="MGZ4" s="1038"/>
      <c r="MHA4" s="1038"/>
      <c r="MHB4" s="1038"/>
      <c r="MHC4" s="1038"/>
      <c r="MHD4" s="1038"/>
      <c r="MHE4" s="1038"/>
      <c r="MHF4" s="1038"/>
      <c r="MHG4" s="1038"/>
      <c r="MHH4" s="1038"/>
      <c r="MHI4" s="1038"/>
      <c r="MHJ4" s="1038"/>
      <c r="MHK4" s="1038"/>
      <c r="MHL4" s="1038"/>
      <c r="MHM4" s="1038"/>
      <c r="MHN4" s="1038"/>
      <c r="MHO4" s="1038"/>
      <c r="MHP4" s="1038"/>
      <c r="MHQ4" s="1038"/>
      <c r="MHR4" s="1038"/>
      <c r="MHS4" s="1038"/>
      <c r="MHT4" s="1038"/>
      <c r="MHU4" s="1038"/>
      <c r="MHV4" s="1038"/>
      <c r="MHW4" s="1038"/>
      <c r="MHX4" s="1038"/>
      <c r="MHY4" s="1038"/>
      <c r="MHZ4" s="1038"/>
      <c r="MIA4" s="1038"/>
      <c r="MIB4" s="1038"/>
      <c r="MIC4" s="1038"/>
      <c r="MID4" s="1038"/>
      <c r="MIE4" s="1038"/>
      <c r="MIF4" s="1038"/>
      <c r="MIG4" s="1038"/>
      <c r="MIH4" s="1038"/>
      <c r="MII4" s="1038"/>
      <c r="MIJ4" s="1038"/>
      <c r="MIK4" s="1038"/>
      <c r="MIL4" s="1038"/>
      <c r="MIM4" s="1038"/>
      <c r="MIN4" s="1038"/>
      <c r="MIO4" s="1038"/>
      <c r="MIP4" s="1038"/>
      <c r="MIQ4" s="1038"/>
      <c r="MIR4" s="1038"/>
      <c r="MIS4" s="1038"/>
      <c r="MIT4" s="1038"/>
      <c r="MIU4" s="1038"/>
      <c r="MIV4" s="1038"/>
      <c r="MIW4" s="1038"/>
      <c r="MIX4" s="1038"/>
      <c r="MIY4" s="1038"/>
      <c r="MIZ4" s="1038"/>
      <c r="MJA4" s="1038"/>
      <c r="MJB4" s="1038"/>
      <c r="MJC4" s="1038"/>
      <c r="MJD4" s="1038"/>
      <c r="MJE4" s="1038"/>
      <c r="MJF4" s="1038"/>
      <c r="MJG4" s="1038"/>
      <c r="MJH4" s="1038"/>
      <c r="MJI4" s="1038"/>
      <c r="MJJ4" s="1038"/>
      <c r="MJK4" s="1038"/>
      <c r="MJL4" s="1038"/>
      <c r="MJM4" s="1038"/>
      <c r="MJN4" s="1038"/>
      <c r="MJO4" s="1038"/>
      <c r="MJP4" s="1038"/>
      <c r="MJQ4" s="1038"/>
      <c r="MJR4" s="1038"/>
      <c r="MJS4" s="1038"/>
      <c r="MJT4" s="1038"/>
      <c r="MJU4" s="1038"/>
      <c r="MJV4" s="1038"/>
      <c r="MJW4" s="1038"/>
      <c r="MJX4" s="1038"/>
      <c r="MJY4" s="1038"/>
      <c r="MJZ4" s="1038"/>
      <c r="MKA4" s="1038"/>
      <c r="MKB4" s="1038"/>
      <c r="MKC4" s="1038"/>
      <c r="MKD4" s="1038"/>
      <c r="MKE4" s="1038"/>
      <c r="MKF4" s="1038"/>
      <c r="MKG4" s="1038"/>
      <c r="MKH4" s="1038"/>
      <c r="MKI4" s="1038"/>
      <c r="MKJ4" s="1038"/>
      <c r="MKK4" s="1038"/>
      <c r="MKL4" s="1038"/>
      <c r="MKM4" s="1038"/>
      <c r="MKN4" s="1038"/>
      <c r="MKO4" s="1038"/>
      <c r="MKP4" s="1038"/>
      <c r="MKQ4" s="1038"/>
      <c r="MKR4" s="1038"/>
      <c r="MKS4" s="1038"/>
      <c r="MKT4" s="1038"/>
      <c r="MKU4" s="1038"/>
      <c r="MKV4" s="1038"/>
      <c r="MKW4" s="1038"/>
      <c r="MKX4" s="1038"/>
      <c r="MKY4" s="1038"/>
      <c r="MKZ4" s="1038"/>
      <c r="MLA4" s="1038"/>
      <c r="MLB4" s="1038"/>
      <c r="MLC4" s="1038"/>
      <c r="MLD4" s="1038"/>
      <c r="MLE4" s="1038"/>
      <c r="MLF4" s="1038"/>
      <c r="MLG4" s="1038"/>
      <c r="MLH4" s="1038"/>
      <c r="MLI4" s="1038"/>
      <c r="MLJ4" s="1038"/>
      <c r="MLK4" s="1038"/>
      <c r="MLL4" s="1038"/>
      <c r="MLM4" s="1038"/>
      <c r="MLN4" s="1038"/>
      <c r="MLO4" s="1038"/>
      <c r="MLP4" s="1038"/>
      <c r="MLQ4" s="1038"/>
      <c r="MLR4" s="1038"/>
      <c r="MLS4" s="1038"/>
      <c r="MLT4" s="1038"/>
      <c r="MLU4" s="1038"/>
      <c r="MLV4" s="1038"/>
      <c r="MLW4" s="1038"/>
      <c r="MLX4" s="1038"/>
      <c r="MLY4" s="1038"/>
      <c r="MLZ4" s="1038"/>
      <c r="MMA4" s="1038"/>
      <c r="MMB4" s="1038"/>
      <c r="MMC4" s="1038"/>
      <c r="MMD4" s="1038"/>
      <c r="MME4" s="1038"/>
      <c r="MMF4" s="1038"/>
      <c r="MMG4" s="1038"/>
      <c r="MMH4" s="1038"/>
      <c r="MMI4" s="1038"/>
      <c r="MMJ4" s="1038"/>
      <c r="MMK4" s="1038"/>
      <c r="MML4" s="1038"/>
      <c r="MMM4" s="1038"/>
      <c r="MMN4" s="1038"/>
      <c r="MMO4" s="1038"/>
      <c r="MMP4" s="1038"/>
      <c r="MMQ4" s="1038"/>
      <c r="MMR4" s="1038"/>
      <c r="MMS4" s="1038"/>
      <c r="MMT4" s="1038"/>
      <c r="MMU4" s="1038"/>
      <c r="MMV4" s="1038"/>
      <c r="MMW4" s="1038"/>
      <c r="MMX4" s="1038"/>
      <c r="MMY4" s="1038"/>
      <c r="MMZ4" s="1038"/>
      <c r="MNA4" s="1038"/>
      <c r="MNB4" s="1038"/>
      <c r="MNC4" s="1038"/>
      <c r="MND4" s="1038"/>
      <c r="MNE4" s="1038"/>
      <c r="MNF4" s="1038"/>
      <c r="MNG4" s="1038"/>
      <c r="MNH4" s="1038"/>
      <c r="MNI4" s="1038"/>
      <c r="MNJ4" s="1038"/>
      <c r="MNK4" s="1038"/>
      <c r="MNL4" s="1038"/>
      <c r="MNM4" s="1038"/>
      <c r="MNN4" s="1038"/>
      <c r="MNO4" s="1038"/>
      <c r="MNP4" s="1038"/>
      <c r="MNQ4" s="1038"/>
      <c r="MNR4" s="1038"/>
      <c r="MNS4" s="1038"/>
      <c r="MNT4" s="1038"/>
      <c r="MNU4" s="1038"/>
      <c r="MNV4" s="1038"/>
      <c r="MNW4" s="1038"/>
      <c r="MNX4" s="1038"/>
      <c r="MNY4" s="1038"/>
      <c r="MNZ4" s="1038"/>
      <c r="MOA4" s="1038"/>
      <c r="MOB4" s="1038"/>
      <c r="MOC4" s="1038"/>
      <c r="MOD4" s="1038"/>
      <c r="MOE4" s="1038"/>
      <c r="MOF4" s="1038"/>
      <c r="MOG4" s="1038"/>
      <c r="MOH4" s="1038"/>
      <c r="MOI4" s="1038"/>
      <c r="MOJ4" s="1038"/>
      <c r="MOK4" s="1038"/>
      <c r="MOL4" s="1038"/>
      <c r="MOM4" s="1038"/>
      <c r="MON4" s="1038"/>
      <c r="MOO4" s="1038"/>
      <c r="MOP4" s="1038"/>
      <c r="MOQ4" s="1038"/>
      <c r="MOR4" s="1038"/>
      <c r="MOS4" s="1038"/>
      <c r="MOT4" s="1038"/>
      <c r="MOU4" s="1038"/>
      <c r="MOV4" s="1038"/>
      <c r="MOW4" s="1038"/>
      <c r="MOX4" s="1038"/>
      <c r="MOY4" s="1038"/>
      <c r="MOZ4" s="1038"/>
      <c r="MPA4" s="1038"/>
      <c r="MPB4" s="1038"/>
      <c r="MPC4" s="1038"/>
      <c r="MPD4" s="1038"/>
      <c r="MPE4" s="1038"/>
      <c r="MPF4" s="1038"/>
      <c r="MPG4" s="1038"/>
      <c r="MPH4" s="1038"/>
      <c r="MPI4" s="1038"/>
      <c r="MPJ4" s="1038"/>
      <c r="MPK4" s="1038"/>
      <c r="MPL4" s="1038"/>
      <c r="MPM4" s="1038"/>
      <c r="MPN4" s="1038"/>
      <c r="MPO4" s="1038"/>
      <c r="MPP4" s="1038"/>
      <c r="MPQ4" s="1038"/>
      <c r="MPR4" s="1038"/>
      <c r="MPS4" s="1038"/>
      <c r="MPT4" s="1038"/>
      <c r="MPU4" s="1038"/>
      <c r="MPV4" s="1038"/>
      <c r="MPW4" s="1038"/>
      <c r="MPX4" s="1038"/>
      <c r="MPY4" s="1038"/>
      <c r="MPZ4" s="1038"/>
      <c r="MQA4" s="1038"/>
      <c r="MQB4" s="1038"/>
      <c r="MQC4" s="1038"/>
      <c r="MQD4" s="1038"/>
      <c r="MQE4" s="1038"/>
      <c r="MQF4" s="1038"/>
      <c r="MQG4" s="1038"/>
      <c r="MQH4" s="1038"/>
      <c r="MQI4" s="1038"/>
      <c r="MQJ4" s="1038"/>
      <c r="MQK4" s="1038"/>
      <c r="MQL4" s="1038"/>
      <c r="MQM4" s="1038"/>
      <c r="MQN4" s="1038"/>
      <c r="MQO4" s="1038"/>
      <c r="MQP4" s="1038"/>
      <c r="MQQ4" s="1038"/>
      <c r="MQR4" s="1038"/>
      <c r="MQS4" s="1038"/>
      <c r="MQT4" s="1038"/>
      <c r="MQU4" s="1038"/>
      <c r="MQV4" s="1038"/>
      <c r="MQW4" s="1038"/>
      <c r="MQX4" s="1038"/>
      <c r="MQY4" s="1038"/>
      <c r="MQZ4" s="1038"/>
      <c r="MRA4" s="1038"/>
      <c r="MRB4" s="1038"/>
      <c r="MRC4" s="1038"/>
      <c r="MRD4" s="1038"/>
      <c r="MRE4" s="1038"/>
      <c r="MRF4" s="1038"/>
      <c r="MRG4" s="1038"/>
      <c r="MRH4" s="1038"/>
      <c r="MRI4" s="1038"/>
      <c r="MRJ4" s="1038"/>
      <c r="MRK4" s="1038"/>
      <c r="MRL4" s="1038"/>
      <c r="MRM4" s="1038"/>
      <c r="MRN4" s="1038"/>
      <c r="MRO4" s="1038"/>
      <c r="MRP4" s="1038"/>
      <c r="MRQ4" s="1038"/>
      <c r="MRR4" s="1038"/>
      <c r="MRS4" s="1038"/>
      <c r="MRT4" s="1038"/>
      <c r="MRU4" s="1038"/>
      <c r="MRV4" s="1038"/>
      <c r="MRW4" s="1038"/>
      <c r="MRX4" s="1038"/>
      <c r="MRY4" s="1038"/>
      <c r="MRZ4" s="1038"/>
      <c r="MSA4" s="1038"/>
      <c r="MSB4" s="1038"/>
      <c r="MSC4" s="1038"/>
      <c r="MSD4" s="1038"/>
      <c r="MSE4" s="1038"/>
      <c r="MSF4" s="1038"/>
      <c r="MSG4" s="1038"/>
      <c r="MSH4" s="1038"/>
      <c r="MSI4" s="1038"/>
      <c r="MSJ4" s="1038"/>
      <c r="MSK4" s="1038"/>
      <c r="MSL4" s="1038"/>
      <c r="MSM4" s="1038"/>
      <c r="MSN4" s="1038"/>
      <c r="MSO4" s="1038"/>
      <c r="MSP4" s="1038"/>
      <c r="MSQ4" s="1038"/>
      <c r="MSR4" s="1038"/>
      <c r="MSS4" s="1038"/>
      <c r="MST4" s="1038"/>
      <c r="MSU4" s="1038"/>
      <c r="MSV4" s="1038"/>
      <c r="MSW4" s="1038"/>
      <c r="MSX4" s="1038"/>
      <c r="MSY4" s="1038"/>
      <c r="MSZ4" s="1038"/>
      <c r="MTA4" s="1038"/>
      <c r="MTB4" s="1038"/>
      <c r="MTC4" s="1038"/>
      <c r="MTD4" s="1038"/>
      <c r="MTE4" s="1038"/>
      <c r="MTF4" s="1038"/>
      <c r="MTG4" s="1038"/>
      <c r="MTH4" s="1038"/>
      <c r="MTI4" s="1038"/>
      <c r="MTJ4" s="1038"/>
      <c r="MTK4" s="1038"/>
      <c r="MTL4" s="1038"/>
      <c r="MTM4" s="1038"/>
      <c r="MTN4" s="1038"/>
      <c r="MTO4" s="1038"/>
      <c r="MTP4" s="1038"/>
      <c r="MTQ4" s="1038"/>
      <c r="MTR4" s="1038"/>
      <c r="MTS4" s="1038"/>
      <c r="MTT4" s="1038"/>
      <c r="MTU4" s="1038"/>
      <c r="MTV4" s="1038"/>
      <c r="MTW4" s="1038"/>
      <c r="MTX4" s="1038"/>
      <c r="MTY4" s="1038"/>
      <c r="MTZ4" s="1038"/>
      <c r="MUA4" s="1038"/>
      <c r="MUB4" s="1038"/>
      <c r="MUC4" s="1038"/>
      <c r="MUD4" s="1038"/>
      <c r="MUE4" s="1038"/>
      <c r="MUF4" s="1038"/>
      <c r="MUG4" s="1038"/>
      <c r="MUH4" s="1038"/>
      <c r="MUI4" s="1038"/>
      <c r="MUJ4" s="1038"/>
      <c r="MUK4" s="1038"/>
      <c r="MUL4" s="1038"/>
      <c r="MUM4" s="1038"/>
      <c r="MUN4" s="1038"/>
      <c r="MUO4" s="1038"/>
      <c r="MUP4" s="1038"/>
      <c r="MUQ4" s="1038"/>
      <c r="MUR4" s="1038"/>
      <c r="MUS4" s="1038"/>
      <c r="MUT4" s="1038"/>
      <c r="MUU4" s="1038"/>
      <c r="MUV4" s="1038"/>
      <c r="MUW4" s="1038"/>
      <c r="MUX4" s="1038"/>
      <c r="MUY4" s="1038"/>
      <c r="MUZ4" s="1038"/>
      <c r="MVA4" s="1038"/>
      <c r="MVB4" s="1038"/>
      <c r="MVC4" s="1038"/>
      <c r="MVD4" s="1038"/>
      <c r="MVE4" s="1038"/>
      <c r="MVF4" s="1038"/>
      <c r="MVG4" s="1038"/>
      <c r="MVH4" s="1038"/>
      <c r="MVI4" s="1038"/>
      <c r="MVJ4" s="1038"/>
      <c r="MVK4" s="1038"/>
      <c r="MVL4" s="1038"/>
      <c r="MVM4" s="1038"/>
      <c r="MVN4" s="1038"/>
      <c r="MVO4" s="1038"/>
      <c r="MVP4" s="1038"/>
      <c r="MVQ4" s="1038"/>
      <c r="MVR4" s="1038"/>
      <c r="MVS4" s="1038"/>
      <c r="MVT4" s="1038"/>
      <c r="MVU4" s="1038"/>
      <c r="MVV4" s="1038"/>
      <c r="MVW4" s="1038"/>
      <c r="MVX4" s="1038"/>
      <c r="MVY4" s="1038"/>
      <c r="MVZ4" s="1038"/>
      <c r="MWA4" s="1038"/>
      <c r="MWB4" s="1038"/>
      <c r="MWC4" s="1038"/>
      <c r="MWD4" s="1038"/>
      <c r="MWE4" s="1038"/>
      <c r="MWF4" s="1038"/>
      <c r="MWG4" s="1038"/>
      <c r="MWH4" s="1038"/>
      <c r="MWI4" s="1038"/>
      <c r="MWJ4" s="1038"/>
      <c r="MWK4" s="1038"/>
      <c r="MWL4" s="1038"/>
      <c r="MWM4" s="1038"/>
      <c r="MWN4" s="1038"/>
      <c r="MWO4" s="1038"/>
      <c r="MWP4" s="1038"/>
      <c r="MWQ4" s="1038"/>
      <c r="MWR4" s="1038"/>
      <c r="MWS4" s="1038"/>
      <c r="MWT4" s="1038"/>
      <c r="MWU4" s="1038"/>
      <c r="MWV4" s="1038"/>
      <c r="MWW4" s="1038"/>
      <c r="MWX4" s="1038"/>
      <c r="MWY4" s="1038"/>
      <c r="MWZ4" s="1038"/>
      <c r="MXA4" s="1038"/>
      <c r="MXB4" s="1038"/>
      <c r="MXC4" s="1038"/>
      <c r="MXD4" s="1038"/>
      <c r="MXE4" s="1038"/>
      <c r="MXF4" s="1038"/>
      <c r="MXG4" s="1038"/>
      <c r="MXH4" s="1038"/>
      <c r="MXI4" s="1038"/>
      <c r="MXJ4" s="1038"/>
      <c r="MXK4" s="1038"/>
      <c r="MXL4" s="1038"/>
      <c r="MXM4" s="1038"/>
      <c r="MXN4" s="1038"/>
      <c r="MXO4" s="1038"/>
      <c r="MXP4" s="1038"/>
      <c r="MXQ4" s="1038"/>
      <c r="MXR4" s="1038"/>
      <c r="MXS4" s="1038"/>
      <c r="MXT4" s="1038"/>
      <c r="MXU4" s="1038"/>
      <c r="MXV4" s="1038"/>
      <c r="MXW4" s="1038"/>
      <c r="MXX4" s="1038"/>
      <c r="MXY4" s="1038"/>
      <c r="MXZ4" s="1038"/>
      <c r="MYA4" s="1038"/>
      <c r="MYB4" s="1038"/>
      <c r="MYC4" s="1038"/>
      <c r="MYD4" s="1038"/>
      <c r="MYE4" s="1038"/>
      <c r="MYF4" s="1038"/>
      <c r="MYG4" s="1038"/>
      <c r="MYH4" s="1038"/>
      <c r="MYI4" s="1038"/>
      <c r="MYJ4" s="1038"/>
      <c r="MYK4" s="1038"/>
      <c r="MYL4" s="1038"/>
      <c r="MYM4" s="1038"/>
      <c r="MYN4" s="1038"/>
      <c r="MYO4" s="1038"/>
      <c r="MYP4" s="1038"/>
      <c r="MYQ4" s="1038"/>
      <c r="MYR4" s="1038"/>
      <c r="MYS4" s="1038"/>
      <c r="MYT4" s="1038"/>
      <c r="MYU4" s="1038"/>
      <c r="MYV4" s="1038"/>
      <c r="MYW4" s="1038"/>
      <c r="MYX4" s="1038"/>
      <c r="MYY4" s="1038"/>
      <c r="MYZ4" s="1038"/>
      <c r="MZA4" s="1038"/>
      <c r="MZB4" s="1038"/>
      <c r="MZC4" s="1038"/>
      <c r="MZD4" s="1038"/>
      <c r="MZE4" s="1038"/>
      <c r="MZF4" s="1038"/>
      <c r="MZG4" s="1038"/>
      <c r="MZH4" s="1038"/>
      <c r="MZI4" s="1038"/>
      <c r="MZJ4" s="1038"/>
      <c r="MZK4" s="1038"/>
      <c r="MZL4" s="1038"/>
      <c r="MZM4" s="1038"/>
      <c r="MZN4" s="1038"/>
      <c r="MZO4" s="1038"/>
      <c r="MZP4" s="1038"/>
      <c r="MZQ4" s="1038"/>
      <c r="MZR4" s="1038"/>
      <c r="MZS4" s="1038"/>
      <c r="MZT4" s="1038"/>
      <c r="MZU4" s="1038"/>
      <c r="MZV4" s="1038"/>
      <c r="MZW4" s="1038"/>
      <c r="MZX4" s="1038"/>
      <c r="MZY4" s="1038"/>
      <c r="MZZ4" s="1038"/>
      <c r="NAA4" s="1038"/>
      <c r="NAB4" s="1038"/>
      <c r="NAC4" s="1038"/>
      <c r="NAD4" s="1038"/>
      <c r="NAE4" s="1038"/>
      <c r="NAF4" s="1038"/>
      <c r="NAG4" s="1038"/>
      <c r="NAH4" s="1038"/>
      <c r="NAI4" s="1038"/>
      <c r="NAJ4" s="1038"/>
      <c r="NAK4" s="1038"/>
      <c r="NAL4" s="1038"/>
      <c r="NAM4" s="1038"/>
      <c r="NAN4" s="1038"/>
      <c r="NAO4" s="1038"/>
      <c r="NAP4" s="1038"/>
      <c r="NAQ4" s="1038"/>
      <c r="NAR4" s="1038"/>
      <c r="NAS4" s="1038"/>
      <c r="NAT4" s="1038"/>
      <c r="NAU4" s="1038"/>
      <c r="NAV4" s="1038"/>
      <c r="NAW4" s="1038"/>
      <c r="NAX4" s="1038"/>
      <c r="NAY4" s="1038"/>
      <c r="NAZ4" s="1038"/>
      <c r="NBA4" s="1038"/>
      <c r="NBB4" s="1038"/>
      <c r="NBC4" s="1038"/>
      <c r="NBD4" s="1038"/>
      <c r="NBE4" s="1038"/>
      <c r="NBF4" s="1038"/>
      <c r="NBG4" s="1038"/>
      <c r="NBH4" s="1038"/>
      <c r="NBI4" s="1038"/>
      <c r="NBJ4" s="1038"/>
      <c r="NBK4" s="1038"/>
      <c r="NBL4" s="1038"/>
      <c r="NBM4" s="1038"/>
      <c r="NBN4" s="1038"/>
      <c r="NBO4" s="1038"/>
      <c r="NBP4" s="1038"/>
      <c r="NBQ4" s="1038"/>
      <c r="NBR4" s="1038"/>
      <c r="NBS4" s="1038"/>
      <c r="NBT4" s="1038"/>
      <c r="NBU4" s="1038"/>
      <c r="NBV4" s="1038"/>
      <c r="NBW4" s="1038"/>
      <c r="NBX4" s="1038"/>
      <c r="NBY4" s="1038"/>
      <c r="NBZ4" s="1038"/>
      <c r="NCA4" s="1038"/>
      <c r="NCB4" s="1038"/>
      <c r="NCC4" s="1038"/>
      <c r="NCD4" s="1038"/>
      <c r="NCE4" s="1038"/>
      <c r="NCF4" s="1038"/>
      <c r="NCG4" s="1038"/>
      <c r="NCH4" s="1038"/>
      <c r="NCI4" s="1038"/>
      <c r="NCJ4" s="1038"/>
      <c r="NCK4" s="1038"/>
      <c r="NCL4" s="1038"/>
      <c r="NCM4" s="1038"/>
      <c r="NCN4" s="1038"/>
      <c r="NCO4" s="1038"/>
      <c r="NCP4" s="1038"/>
      <c r="NCQ4" s="1038"/>
      <c r="NCR4" s="1038"/>
      <c r="NCS4" s="1038"/>
      <c r="NCT4" s="1038"/>
      <c r="NCU4" s="1038"/>
      <c r="NCV4" s="1038"/>
      <c r="NCW4" s="1038"/>
      <c r="NCX4" s="1038"/>
      <c r="NCY4" s="1038"/>
      <c r="NCZ4" s="1038"/>
      <c r="NDA4" s="1038"/>
      <c r="NDB4" s="1038"/>
      <c r="NDC4" s="1038"/>
      <c r="NDD4" s="1038"/>
      <c r="NDE4" s="1038"/>
      <c r="NDF4" s="1038"/>
      <c r="NDG4" s="1038"/>
      <c r="NDH4" s="1038"/>
      <c r="NDI4" s="1038"/>
      <c r="NDJ4" s="1038"/>
      <c r="NDK4" s="1038"/>
      <c r="NDL4" s="1038"/>
      <c r="NDM4" s="1038"/>
      <c r="NDN4" s="1038"/>
      <c r="NDO4" s="1038"/>
      <c r="NDP4" s="1038"/>
      <c r="NDQ4" s="1038"/>
      <c r="NDR4" s="1038"/>
      <c r="NDS4" s="1038"/>
      <c r="NDT4" s="1038"/>
      <c r="NDU4" s="1038"/>
      <c r="NDV4" s="1038"/>
      <c r="NDW4" s="1038"/>
      <c r="NDX4" s="1038"/>
      <c r="NDY4" s="1038"/>
      <c r="NDZ4" s="1038"/>
      <c r="NEA4" s="1038"/>
      <c r="NEB4" s="1038"/>
      <c r="NEC4" s="1038"/>
      <c r="NED4" s="1038"/>
      <c r="NEE4" s="1038"/>
      <c r="NEF4" s="1038"/>
      <c r="NEG4" s="1038"/>
      <c r="NEH4" s="1038"/>
      <c r="NEI4" s="1038"/>
      <c r="NEJ4" s="1038"/>
      <c r="NEK4" s="1038"/>
      <c r="NEL4" s="1038"/>
      <c r="NEM4" s="1038"/>
      <c r="NEN4" s="1038"/>
      <c r="NEO4" s="1038"/>
      <c r="NEP4" s="1038"/>
      <c r="NEQ4" s="1038"/>
      <c r="NER4" s="1038"/>
      <c r="NES4" s="1038"/>
      <c r="NET4" s="1038"/>
      <c r="NEU4" s="1038"/>
      <c r="NEV4" s="1038"/>
      <c r="NEW4" s="1038"/>
      <c r="NEX4" s="1038"/>
      <c r="NEY4" s="1038"/>
      <c r="NEZ4" s="1038"/>
      <c r="NFA4" s="1038"/>
      <c r="NFB4" s="1038"/>
      <c r="NFC4" s="1038"/>
      <c r="NFD4" s="1038"/>
      <c r="NFE4" s="1038"/>
      <c r="NFF4" s="1038"/>
      <c r="NFG4" s="1038"/>
      <c r="NFH4" s="1038"/>
      <c r="NFI4" s="1038"/>
      <c r="NFJ4" s="1038"/>
      <c r="NFK4" s="1038"/>
      <c r="NFL4" s="1038"/>
      <c r="NFM4" s="1038"/>
      <c r="NFN4" s="1038"/>
      <c r="NFO4" s="1038"/>
      <c r="NFP4" s="1038"/>
      <c r="NFQ4" s="1038"/>
      <c r="NFR4" s="1038"/>
      <c r="NFS4" s="1038"/>
      <c r="NFT4" s="1038"/>
      <c r="NFU4" s="1038"/>
      <c r="NFV4" s="1038"/>
      <c r="NFW4" s="1038"/>
      <c r="NFX4" s="1038"/>
      <c r="NFY4" s="1038"/>
      <c r="NFZ4" s="1038"/>
      <c r="NGA4" s="1038"/>
      <c r="NGB4" s="1038"/>
      <c r="NGC4" s="1038"/>
      <c r="NGD4" s="1038"/>
      <c r="NGE4" s="1038"/>
      <c r="NGF4" s="1038"/>
      <c r="NGG4" s="1038"/>
      <c r="NGH4" s="1038"/>
      <c r="NGI4" s="1038"/>
      <c r="NGJ4" s="1038"/>
      <c r="NGK4" s="1038"/>
      <c r="NGL4" s="1038"/>
      <c r="NGM4" s="1038"/>
      <c r="NGN4" s="1038"/>
      <c r="NGO4" s="1038"/>
      <c r="NGP4" s="1038"/>
      <c r="NGQ4" s="1038"/>
      <c r="NGR4" s="1038"/>
      <c r="NGS4" s="1038"/>
      <c r="NGT4" s="1038"/>
      <c r="NGU4" s="1038"/>
      <c r="NGV4" s="1038"/>
      <c r="NGW4" s="1038"/>
      <c r="NGX4" s="1038"/>
      <c r="NGY4" s="1038"/>
      <c r="NGZ4" s="1038"/>
      <c r="NHA4" s="1038"/>
      <c r="NHB4" s="1038"/>
      <c r="NHC4" s="1038"/>
      <c r="NHD4" s="1038"/>
      <c r="NHE4" s="1038"/>
      <c r="NHF4" s="1038"/>
      <c r="NHG4" s="1038"/>
      <c r="NHH4" s="1038"/>
      <c r="NHI4" s="1038"/>
      <c r="NHJ4" s="1038"/>
      <c r="NHK4" s="1038"/>
      <c r="NHL4" s="1038"/>
      <c r="NHM4" s="1038"/>
      <c r="NHN4" s="1038"/>
      <c r="NHO4" s="1038"/>
      <c r="NHP4" s="1038"/>
      <c r="NHQ4" s="1038"/>
      <c r="NHR4" s="1038"/>
      <c r="NHS4" s="1038"/>
      <c r="NHT4" s="1038"/>
      <c r="NHU4" s="1038"/>
      <c r="NHV4" s="1038"/>
      <c r="NHW4" s="1038"/>
      <c r="NHX4" s="1038"/>
      <c r="NHY4" s="1038"/>
      <c r="NHZ4" s="1038"/>
      <c r="NIA4" s="1038"/>
      <c r="NIB4" s="1038"/>
      <c r="NIC4" s="1038"/>
      <c r="NID4" s="1038"/>
      <c r="NIE4" s="1038"/>
      <c r="NIF4" s="1038"/>
      <c r="NIG4" s="1038"/>
      <c r="NIH4" s="1038"/>
      <c r="NII4" s="1038"/>
      <c r="NIJ4" s="1038"/>
      <c r="NIK4" s="1038"/>
      <c r="NIL4" s="1038"/>
      <c r="NIM4" s="1038"/>
      <c r="NIN4" s="1038"/>
      <c r="NIO4" s="1038"/>
      <c r="NIP4" s="1038"/>
      <c r="NIQ4" s="1038"/>
      <c r="NIR4" s="1038"/>
      <c r="NIS4" s="1038"/>
      <c r="NIT4" s="1038"/>
      <c r="NIU4" s="1038"/>
      <c r="NIV4" s="1038"/>
      <c r="NIW4" s="1038"/>
      <c r="NIX4" s="1038"/>
      <c r="NIY4" s="1038"/>
      <c r="NIZ4" s="1038"/>
      <c r="NJA4" s="1038"/>
      <c r="NJB4" s="1038"/>
      <c r="NJC4" s="1038"/>
      <c r="NJD4" s="1038"/>
      <c r="NJE4" s="1038"/>
      <c r="NJF4" s="1038"/>
      <c r="NJG4" s="1038"/>
      <c r="NJH4" s="1038"/>
      <c r="NJI4" s="1038"/>
      <c r="NJJ4" s="1038"/>
      <c r="NJK4" s="1038"/>
      <c r="NJL4" s="1038"/>
      <c r="NJM4" s="1038"/>
      <c r="NJN4" s="1038"/>
      <c r="NJO4" s="1038"/>
      <c r="NJP4" s="1038"/>
      <c r="NJQ4" s="1038"/>
      <c r="NJR4" s="1038"/>
      <c r="NJS4" s="1038"/>
      <c r="NJT4" s="1038"/>
      <c r="NJU4" s="1038"/>
      <c r="NJV4" s="1038"/>
      <c r="NJW4" s="1038"/>
      <c r="NJX4" s="1038"/>
      <c r="NJY4" s="1038"/>
      <c r="NJZ4" s="1038"/>
      <c r="NKA4" s="1038"/>
      <c r="NKB4" s="1038"/>
      <c r="NKC4" s="1038"/>
      <c r="NKD4" s="1038"/>
      <c r="NKE4" s="1038"/>
      <c r="NKF4" s="1038"/>
      <c r="NKG4" s="1038"/>
      <c r="NKH4" s="1038"/>
      <c r="NKI4" s="1038"/>
      <c r="NKJ4" s="1038"/>
      <c r="NKK4" s="1038"/>
      <c r="NKL4" s="1038"/>
      <c r="NKM4" s="1038"/>
      <c r="NKN4" s="1038"/>
      <c r="NKO4" s="1038"/>
      <c r="NKP4" s="1038"/>
      <c r="NKQ4" s="1038"/>
      <c r="NKR4" s="1038"/>
      <c r="NKS4" s="1038"/>
      <c r="NKT4" s="1038"/>
      <c r="NKU4" s="1038"/>
      <c r="NKV4" s="1038"/>
      <c r="NKW4" s="1038"/>
      <c r="NKX4" s="1038"/>
      <c r="NKY4" s="1038"/>
      <c r="NKZ4" s="1038"/>
      <c r="NLA4" s="1038"/>
      <c r="NLB4" s="1038"/>
      <c r="NLC4" s="1038"/>
      <c r="NLD4" s="1038"/>
      <c r="NLE4" s="1038"/>
      <c r="NLF4" s="1038"/>
      <c r="NLG4" s="1038"/>
      <c r="NLH4" s="1038"/>
      <c r="NLI4" s="1038"/>
      <c r="NLJ4" s="1038"/>
      <c r="NLK4" s="1038"/>
      <c r="NLL4" s="1038"/>
      <c r="NLM4" s="1038"/>
      <c r="NLN4" s="1038"/>
      <c r="NLO4" s="1038"/>
      <c r="NLP4" s="1038"/>
      <c r="NLQ4" s="1038"/>
      <c r="NLR4" s="1038"/>
      <c r="NLS4" s="1038"/>
      <c r="NLT4" s="1038"/>
      <c r="NLU4" s="1038"/>
      <c r="NLV4" s="1038"/>
      <c r="NLW4" s="1038"/>
      <c r="NLX4" s="1038"/>
      <c r="NLY4" s="1038"/>
      <c r="NLZ4" s="1038"/>
      <c r="NMA4" s="1038"/>
      <c r="NMB4" s="1038"/>
      <c r="NMC4" s="1038"/>
      <c r="NMD4" s="1038"/>
      <c r="NME4" s="1038"/>
      <c r="NMF4" s="1038"/>
      <c r="NMG4" s="1038"/>
      <c r="NMH4" s="1038"/>
      <c r="NMI4" s="1038"/>
      <c r="NMJ4" s="1038"/>
      <c r="NMK4" s="1038"/>
      <c r="NML4" s="1038"/>
      <c r="NMM4" s="1038"/>
      <c r="NMN4" s="1038"/>
      <c r="NMO4" s="1038"/>
      <c r="NMP4" s="1038"/>
      <c r="NMQ4" s="1038"/>
      <c r="NMR4" s="1038"/>
      <c r="NMS4" s="1038"/>
      <c r="NMT4" s="1038"/>
      <c r="NMU4" s="1038"/>
      <c r="NMV4" s="1038"/>
      <c r="NMW4" s="1038"/>
      <c r="NMX4" s="1038"/>
      <c r="NMY4" s="1038"/>
      <c r="NMZ4" s="1038"/>
      <c r="NNA4" s="1038"/>
      <c r="NNB4" s="1038"/>
      <c r="NNC4" s="1038"/>
      <c r="NND4" s="1038"/>
      <c r="NNE4" s="1038"/>
      <c r="NNF4" s="1038"/>
      <c r="NNG4" s="1038"/>
      <c r="NNH4" s="1038"/>
      <c r="NNI4" s="1038"/>
      <c r="NNJ4" s="1038"/>
      <c r="NNK4" s="1038"/>
      <c r="NNL4" s="1038"/>
      <c r="NNM4" s="1038"/>
      <c r="NNN4" s="1038"/>
      <c r="NNO4" s="1038"/>
      <c r="NNP4" s="1038"/>
      <c r="NNQ4" s="1038"/>
      <c r="NNR4" s="1038"/>
      <c r="NNS4" s="1038"/>
      <c r="NNT4" s="1038"/>
      <c r="NNU4" s="1038"/>
      <c r="NNV4" s="1038"/>
      <c r="NNW4" s="1038"/>
      <c r="NNX4" s="1038"/>
      <c r="NNY4" s="1038"/>
      <c r="NNZ4" s="1038"/>
      <c r="NOA4" s="1038"/>
      <c r="NOB4" s="1038"/>
      <c r="NOC4" s="1038"/>
      <c r="NOD4" s="1038"/>
      <c r="NOE4" s="1038"/>
      <c r="NOF4" s="1038"/>
      <c r="NOG4" s="1038"/>
      <c r="NOH4" s="1038"/>
      <c r="NOI4" s="1038"/>
      <c r="NOJ4" s="1038"/>
      <c r="NOK4" s="1038"/>
      <c r="NOL4" s="1038"/>
      <c r="NOM4" s="1038"/>
      <c r="NON4" s="1038"/>
      <c r="NOO4" s="1038"/>
      <c r="NOP4" s="1038"/>
      <c r="NOQ4" s="1038"/>
      <c r="NOR4" s="1038"/>
      <c r="NOS4" s="1038"/>
      <c r="NOT4" s="1038"/>
      <c r="NOU4" s="1038"/>
      <c r="NOV4" s="1038"/>
      <c r="NOW4" s="1038"/>
      <c r="NOX4" s="1038"/>
      <c r="NOY4" s="1038"/>
      <c r="NOZ4" s="1038"/>
      <c r="NPA4" s="1038"/>
      <c r="NPB4" s="1038"/>
      <c r="NPC4" s="1038"/>
      <c r="NPD4" s="1038"/>
      <c r="NPE4" s="1038"/>
      <c r="NPF4" s="1038"/>
      <c r="NPG4" s="1038"/>
      <c r="NPH4" s="1038"/>
      <c r="NPI4" s="1038"/>
      <c r="NPJ4" s="1038"/>
      <c r="NPK4" s="1038"/>
      <c r="NPL4" s="1038"/>
      <c r="NPM4" s="1038"/>
      <c r="NPN4" s="1038"/>
      <c r="NPO4" s="1038"/>
      <c r="NPP4" s="1038"/>
      <c r="NPQ4" s="1038"/>
      <c r="NPR4" s="1038"/>
      <c r="NPS4" s="1038"/>
      <c r="NPT4" s="1038"/>
      <c r="NPU4" s="1038"/>
      <c r="NPV4" s="1038"/>
      <c r="NPW4" s="1038"/>
      <c r="NPX4" s="1038"/>
      <c r="NPY4" s="1038"/>
      <c r="NPZ4" s="1038"/>
      <c r="NQA4" s="1038"/>
      <c r="NQB4" s="1038"/>
      <c r="NQC4" s="1038"/>
      <c r="NQD4" s="1038"/>
      <c r="NQE4" s="1038"/>
      <c r="NQF4" s="1038"/>
      <c r="NQG4" s="1038"/>
      <c r="NQH4" s="1038"/>
      <c r="NQI4" s="1038"/>
      <c r="NQJ4" s="1038"/>
      <c r="NQK4" s="1038"/>
      <c r="NQL4" s="1038"/>
      <c r="NQM4" s="1038"/>
      <c r="NQN4" s="1038"/>
      <c r="NQO4" s="1038"/>
      <c r="NQP4" s="1038"/>
      <c r="NQQ4" s="1038"/>
      <c r="NQR4" s="1038"/>
      <c r="NQS4" s="1038"/>
      <c r="NQT4" s="1038"/>
      <c r="NQU4" s="1038"/>
      <c r="NQV4" s="1038"/>
      <c r="NQW4" s="1038"/>
      <c r="NQX4" s="1038"/>
      <c r="NQY4" s="1038"/>
      <c r="NQZ4" s="1038"/>
      <c r="NRA4" s="1038"/>
      <c r="NRB4" s="1038"/>
      <c r="NRC4" s="1038"/>
      <c r="NRD4" s="1038"/>
      <c r="NRE4" s="1038"/>
      <c r="NRF4" s="1038"/>
      <c r="NRG4" s="1038"/>
      <c r="NRH4" s="1038"/>
      <c r="NRI4" s="1038"/>
      <c r="NRJ4" s="1038"/>
      <c r="NRK4" s="1038"/>
      <c r="NRL4" s="1038"/>
      <c r="NRM4" s="1038"/>
      <c r="NRN4" s="1038"/>
      <c r="NRO4" s="1038"/>
      <c r="NRP4" s="1038"/>
      <c r="NRQ4" s="1038"/>
      <c r="NRR4" s="1038"/>
      <c r="NRS4" s="1038"/>
      <c r="NRT4" s="1038"/>
      <c r="NRU4" s="1038"/>
      <c r="NRV4" s="1038"/>
      <c r="NRW4" s="1038"/>
      <c r="NRX4" s="1038"/>
      <c r="NRY4" s="1038"/>
      <c r="NRZ4" s="1038"/>
      <c r="NSA4" s="1038"/>
      <c r="NSB4" s="1038"/>
      <c r="NSC4" s="1038"/>
      <c r="NSD4" s="1038"/>
      <c r="NSE4" s="1038"/>
      <c r="NSF4" s="1038"/>
      <c r="NSG4" s="1038"/>
      <c r="NSH4" s="1038"/>
      <c r="NSI4" s="1038"/>
      <c r="NSJ4" s="1038"/>
      <c r="NSK4" s="1038"/>
      <c r="NSL4" s="1038"/>
      <c r="NSM4" s="1038"/>
      <c r="NSN4" s="1038"/>
      <c r="NSO4" s="1038"/>
      <c r="NSP4" s="1038"/>
      <c r="NSQ4" s="1038"/>
      <c r="NSR4" s="1038"/>
      <c r="NSS4" s="1038"/>
      <c r="NST4" s="1038"/>
      <c r="NSU4" s="1038"/>
      <c r="NSV4" s="1038"/>
      <c r="NSW4" s="1038"/>
      <c r="NSX4" s="1038"/>
      <c r="NSY4" s="1038"/>
      <c r="NSZ4" s="1038"/>
      <c r="NTA4" s="1038"/>
      <c r="NTB4" s="1038"/>
      <c r="NTC4" s="1038"/>
      <c r="NTD4" s="1038"/>
      <c r="NTE4" s="1038"/>
      <c r="NTF4" s="1038"/>
      <c r="NTG4" s="1038"/>
      <c r="NTH4" s="1038"/>
      <c r="NTI4" s="1038"/>
      <c r="NTJ4" s="1038"/>
      <c r="NTK4" s="1038"/>
      <c r="NTL4" s="1038"/>
      <c r="NTM4" s="1038"/>
      <c r="NTN4" s="1038"/>
      <c r="NTO4" s="1038"/>
      <c r="NTP4" s="1038"/>
      <c r="NTQ4" s="1038"/>
      <c r="NTR4" s="1038"/>
      <c r="NTS4" s="1038"/>
      <c r="NTT4" s="1038"/>
      <c r="NTU4" s="1038"/>
      <c r="NTV4" s="1038"/>
      <c r="NTW4" s="1038"/>
      <c r="NTX4" s="1038"/>
      <c r="NTY4" s="1038"/>
      <c r="NTZ4" s="1038"/>
      <c r="NUA4" s="1038"/>
      <c r="NUB4" s="1038"/>
      <c r="NUC4" s="1038"/>
      <c r="NUD4" s="1038"/>
      <c r="NUE4" s="1038"/>
      <c r="NUF4" s="1038"/>
      <c r="NUG4" s="1038"/>
      <c r="NUH4" s="1038"/>
      <c r="NUI4" s="1038"/>
      <c r="NUJ4" s="1038"/>
      <c r="NUK4" s="1038"/>
      <c r="NUL4" s="1038"/>
      <c r="NUM4" s="1038"/>
      <c r="NUN4" s="1038"/>
      <c r="NUO4" s="1038"/>
      <c r="NUP4" s="1038"/>
      <c r="NUQ4" s="1038"/>
      <c r="NUR4" s="1038"/>
      <c r="NUS4" s="1038"/>
      <c r="NUT4" s="1038"/>
      <c r="NUU4" s="1038"/>
      <c r="NUV4" s="1038"/>
      <c r="NUW4" s="1038"/>
      <c r="NUX4" s="1038"/>
      <c r="NUY4" s="1038"/>
      <c r="NUZ4" s="1038"/>
      <c r="NVA4" s="1038"/>
      <c r="NVB4" s="1038"/>
      <c r="NVC4" s="1038"/>
      <c r="NVD4" s="1038"/>
      <c r="NVE4" s="1038"/>
      <c r="NVF4" s="1038"/>
      <c r="NVG4" s="1038"/>
      <c r="NVH4" s="1038"/>
      <c r="NVI4" s="1038"/>
      <c r="NVJ4" s="1038"/>
      <c r="NVK4" s="1038"/>
      <c r="NVL4" s="1038"/>
      <c r="NVM4" s="1038"/>
      <c r="NVN4" s="1038"/>
      <c r="NVO4" s="1038"/>
      <c r="NVP4" s="1038"/>
      <c r="NVQ4" s="1038"/>
      <c r="NVR4" s="1038"/>
      <c r="NVS4" s="1038"/>
      <c r="NVT4" s="1038"/>
      <c r="NVU4" s="1038"/>
      <c r="NVV4" s="1038"/>
      <c r="NVW4" s="1038"/>
      <c r="NVX4" s="1038"/>
      <c r="NVY4" s="1038"/>
      <c r="NVZ4" s="1038"/>
      <c r="NWA4" s="1038"/>
      <c r="NWB4" s="1038"/>
      <c r="NWC4" s="1038"/>
      <c r="NWD4" s="1038"/>
      <c r="NWE4" s="1038"/>
      <c r="NWF4" s="1038"/>
      <c r="NWG4" s="1038"/>
      <c r="NWH4" s="1038"/>
      <c r="NWI4" s="1038"/>
      <c r="NWJ4" s="1038"/>
      <c r="NWK4" s="1038"/>
      <c r="NWL4" s="1038"/>
      <c r="NWM4" s="1038"/>
      <c r="NWN4" s="1038"/>
      <c r="NWO4" s="1038"/>
      <c r="NWP4" s="1038"/>
      <c r="NWQ4" s="1038"/>
      <c r="NWR4" s="1038"/>
      <c r="NWS4" s="1038"/>
      <c r="NWT4" s="1038"/>
      <c r="NWU4" s="1038"/>
      <c r="NWV4" s="1038"/>
      <c r="NWW4" s="1038"/>
      <c r="NWX4" s="1038"/>
      <c r="NWY4" s="1038"/>
      <c r="NWZ4" s="1038"/>
      <c r="NXA4" s="1038"/>
      <c r="NXB4" s="1038"/>
      <c r="NXC4" s="1038"/>
      <c r="NXD4" s="1038"/>
      <c r="NXE4" s="1038"/>
      <c r="NXF4" s="1038"/>
      <c r="NXG4" s="1038"/>
      <c r="NXH4" s="1038"/>
      <c r="NXI4" s="1038"/>
      <c r="NXJ4" s="1038"/>
      <c r="NXK4" s="1038"/>
      <c r="NXL4" s="1038"/>
      <c r="NXM4" s="1038"/>
      <c r="NXN4" s="1038"/>
      <c r="NXO4" s="1038"/>
      <c r="NXP4" s="1038"/>
      <c r="NXQ4" s="1038"/>
      <c r="NXR4" s="1038"/>
      <c r="NXS4" s="1038"/>
      <c r="NXT4" s="1038"/>
      <c r="NXU4" s="1038"/>
      <c r="NXV4" s="1038"/>
      <c r="NXW4" s="1038"/>
      <c r="NXX4" s="1038"/>
      <c r="NXY4" s="1038"/>
      <c r="NXZ4" s="1038"/>
      <c r="NYA4" s="1038"/>
      <c r="NYB4" s="1038"/>
      <c r="NYC4" s="1038"/>
      <c r="NYD4" s="1038"/>
      <c r="NYE4" s="1038"/>
      <c r="NYF4" s="1038"/>
      <c r="NYG4" s="1038"/>
      <c r="NYH4" s="1038"/>
      <c r="NYI4" s="1038"/>
      <c r="NYJ4" s="1038"/>
      <c r="NYK4" s="1038"/>
      <c r="NYL4" s="1038"/>
      <c r="NYM4" s="1038"/>
      <c r="NYN4" s="1038"/>
      <c r="NYO4" s="1038"/>
      <c r="NYP4" s="1038"/>
      <c r="NYQ4" s="1038"/>
      <c r="NYR4" s="1038"/>
      <c r="NYS4" s="1038"/>
      <c r="NYT4" s="1038"/>
      <c r="NYU4" s="1038"/>
      <c r="NYV4" s="1038"/>
      <c r="NYW4" s="1038"/>
      <c r="NYX4" s="1038"/>
      <c r="NYY4" s="1038"/>
      <c r="NYZ4" s="1038"/>
      <c r="NZA4" s="1038"/>
      <c r="NZB4" s="1038"/>
      <c r="NZC4" s="1038"/>
      <c r="NZD4" s="1038"/>
      <c r="NZE4" s="1038"/>
      <c r="NZF4" s="1038"/>
      <c r="NZG4" s="1038"/>
      <c r="NZH4" s="1038"/>
      <c r="NZI4" s="1038"/>
      <c r="NZJ4" s="1038"/>
      <c r="NZK4" s="1038"/>
      <c r="NZL4" s="1038"/>
      <c r="NZM4" s="1038"/>
      <c r="NZN4" s="1038"/>
      <c r="NZO4" s="1038"/>
      <c r="NZP4" s="1038"/>
      <c r="NZQ4" s="1038"/>
      <c r="NZR4" s="1038"/>
      <c r="NZS4" s="1038"/>
      <c r="NZT4" s="1038"/>
      <c r="NZU4" s="1038"/>
      <c r="NZV4" s="1038"/>
      <c r="NZW4" s="1038"/>
      <c r="NZX4" s="1038"/>
      <c r="NZY4" s="1038"/>
      <c r="NZZ4" s="1038"/>
      <c r="OAA4" s="1038"/>
      <c r="OAB4" s="1038"/>
      <c r="OAC4" s="1038"/>
      <c r="OAD4" s="1038"/>
      <c r="OAE4" s="1038"/>
      <c r="OAF4" s="1038"/>
      <c r="OAG4" s="1038"/>
      <c r="OAH4" s="1038"/>
      <c r="OAI4" s="1038"/>
      <c r="OAJ4" s="1038"/>
      <c r="OAK4" s="1038"/>
      <c r="OAL4" s="1038"/>
      <c r="OAM4" s="1038"/>
      <c r="OAN4" s="1038"/>
      <c r="OAO4" s="1038"/>
      <c r="OAP4" s="1038"/>
      <c r="OAQ4" s="1038"/>
      <c r="OAR4" s="1038"/>
      <c r="OAS4" s="1038"/>
      <c r="OAT4" s="1038"/>
      <c r="OAU4" s="1038"/>
      <c r="OAV4" s="1038"/>
      <c r="OAW4" s="1038"/>
      <c r="OAX4" s="1038"/>
      <c r="OAY4" s="1038"/>
      <c r="OAZ4" s="1038"/>
      <c r="OBA4" s="1038"/>
      <c r="OBB4" s="1038"/>
      <c r="OBC4" s="1038"/>
      <c r="OBD4" s="1038"/>
      <c r="OBE4" s="1038"/>
      <c r="OBF4" s="1038"/>
      <c r="OBG4" s="1038"/>
      <c r="OBH4" s="1038"/>
      <c r="OBI4" s="1038"/>
      <c r="OBJ4" s="1038"/>
      <c r="OBK4" s="1038"/>
      <c r="OBL4" s="1038"/>
      <c r="OBM4" s="1038"/>
      <c r="OBN4" s="1038"/>
      <c r="OBO4" s="1038"/>
      <c r="OBP4" s="1038"/>
      <c r="OBQ4" s="1038"/>
      <c r="OBR4" s="1038"/>
      <c r="OBS4" s="1038"/>
      <c r="OBT4" s="1038"/>
      <c r="OBU4" s="1038"/>
      <c r="OBV4" s="1038"/>
      <c r="OBW4" s="1038"/>
      <c r="OBX4" s="1038"/>
      <c r="OBY4" s="1038"/>
      <c r="OBZ4" s="1038"/>
      <c r="OCA4" s="1038"/>
      <c r="OCB4" s="1038"/>
      <c r="OCC4" s="1038"/>
      <c r="OCD4" s="1038"/>
      <c r="OCE4" s="1038"/>
      <c r="OCF4" s="1038"/>
      <c r="OCG4" s="1038"/>
      <c r="OCH4" s="1038"/>
      <c r="OCI4" s="1038"/>
      <c r="OCJ4" s="1038"/>
      <c r="OCK4" s="1038"/>
      <c r="OCL4" s="1038"/>
      <c r="OCM4" s="1038"/>
      <c r="OCN4" s="1038"/>
      <c r="OCO4" s="1038"/>
      <c r="OCP4" s="1038"/>
      <c r="OCQ4" s="1038"/>
      <c r="OCR4" s="1038"/>
      <c r="OCS4" s="1038"/>
      <c r="OCT4" s="1038"/>
      <c r="OCU4" s="1038"/>
      <c r="OCV4" s="1038"/>
      <c r="OCW4" s="1038"/>
      <c r="OCX4" s="1038"/>
      <c r="OCY4" s="1038"/>
      <c r="OCZ4" s="1038"/>
      <c r="ODA4" s="1038"/>
      <c r="ODB4" s="1038"/>
      <c r="ODC4" s="1038"/>
      <c r="ODD4" s="1038"/>
      <c r="ODE4" s="1038"/>
      <c r="ODF4" s="1038"/>
      <c r="ODG4" s="1038"/>
      <c r="ODH4" s="1038"/>
      <c r="ODI4" s="1038"/>
      <c r="ODJ4" s="1038"/>
      <c r="ODK4" s="1038"/>
      <c r="ODL4" s="1038"/>
      <c r="ODM4" s="1038"/>
      <c r="ODN4" s="1038"/>
      <c r="ODO4" s="1038"/>
      <c r="ODP4" s="1038"/>
      <c r="ODQ4" s="1038"/>
      <c r="ODR4" s="1038"/>
      <c r="ODS4" s="1038"/>
      <c r="ODT4" s="1038"/>
      <c r="ODU4" s="1038"/>
      <c r="ODV4" s="1038"/>
      <c r="ODW4" s="1038"/>
      <c r="ODX4" s="1038"/>
      <c r="ODY4" s="1038"/>
      <c r="ODZ4" s="1038"/>
      <c r="OEA4" s="1038"/>
      <c r="OEB4" s="1038"/>
      <c r="OEC4" s="1038"/>
      <c r="OED4" s="1038"/>
      <c r="OEE4" s="1038"/>
      <c r="OEF4" s="1038"/>
      <c r="OEG4" s="1038"/>
      <c r="OEH4" s="1038"/>
      <c r="OEI4" s="1038"/>
      <c r="OEJ4" s="1038"/>
      <c r="OEK4" s="1038"/>
      <c r="OEL4" s="1038"/>
      <c r="OEM4" s="1038"/>
      <c r="OEN4" s="1038"/>
      <c r="OEO4" s="1038"/>
      <c r="OEP4" s="1038"/>
      <c r="OEQ4" s="1038"/>
      <c r="OER4" s="1038"/>
      <c r="OES4" s="1038"/>
      <c r="OET4" s="1038"/>
      <c r="OEU4" s="1038"/>
      <c r="OEV4" s="1038"/>
      <c r="OEW4" s="1038"/>
      <c r="OEX4" s="1038"/>
      <c r="OEY4" s="1038"/>
      <c r="OEZ4" s="1038"/>
      <c r="OFA4" s="1038"/>
      <c r="OFB4" s="1038"/>
      <c r="OFC4" s="1038"/>
      <c r="OFD4" s="1038"/>
      <c r="OFE4" s="1038"/>
      <c r="OFF4" s="1038"/>
      <c r="OFG4" s="1038"/>
      <c r="OFH4" s="1038"/>
      <c r="OFI4" s="1038"/>
      <c r="OFJ4" s="1038"/>
      <c r="OFK4" s="1038"/>
      <c r="OFL4" s="1038"/>
      <c r="OFM4" s="1038"/>
      <c r="OFN4" s="1038"/>
      <c r="OFO4" s="1038"/>
      <c r="OFP4" s="1038"/>
      <c r="OFQ4" s="1038"/>
      <c r="OFR4" s="1038"/>
      <c r="OFS4" s="1038"/>
      <c r="OFT4" s="1038"/>
      <c r="OFU4" s="1038"/>
      <c r="OFV4" s="1038"/>
      <c r="OFW4" s="1038"/>
      <c r="OFX4" s="1038"/>
      <c r="OFY4" s="1038"/>
      <c r="OFZ4" s="1038"/>
      <c r="OGA4" s="1038"/>
      <c r="OGB4" s="1038"/>
      <c r="OGC4" s="1038"/>
      <c r="OGD4" s="1038"/>
      <c r="OGE4" s="1038"/>
      <c r="OGF4" s="1038"/>
      <c r="OGG4" s="1038"/>
      <c r="OGH4" s="1038"/>
      <c r="OGI4" s="1038"/>
      <c r="OGJ4" s="1038"/>
      <c r="OGK4" s="1038"/>
      <c r="OGL4" s="1038"/>
      <c r="OGM4" s="1038"/>
      <c r="OGN4" s="1038"/>
      <c r="OGO4" s="1038"/>
      <c r="OGP4" s="1038"/>
      <c r="OGQ4" s="1038"/>
      <c r="OGR4" s="1038"/>
      <c r="OGS4" s="1038"/>
      <c r="OGT4" s="1038"/>
      <c r="OGU4" s="1038"/>
      <c r="OGV4" s="1038"/>
      <c r="OGW4" s="1038"/>
      <c r="OGX4" s="1038"/>
      <c r="OGY4" s="1038"/>
      <c r="OGZ4" s="1038"/>
      <c r="OHA4" s="1038"/>
      <c r="OHB4" s="1038"/>
      <c r="OHC4" s="1038"/>
      <c r="OHD4" s="1038"/>
      <c r="OHE4" s="1038"/>
      <c r="OHF4" s="1038"/>
      <c r="OHG4" s="1038"/>
      <c r="OHH4" s="1038"/>
      <c r="OHI4" s="1038"/>
      <c r="OHJ4" s="1038"/>
      <c r="OHK4" s="1038"/>
      <c r="OHL4" s="1038"/>
      <c r="OHM4" s="1038"/>
      <c r="OHN4" s="1038"/>
      <c r="OHO4" s="1038"/>
      <c r="OHP4" s="1038"/>
      <c r="OHQ4" s="1038"/>
      <c r="OHR4" s="1038"/>
      <c r="OHS4" s="1038"/>
      <c r="OHT4" s="1038"/>
      <c r="OHU4" s="1038"/>
      <c r="OHV4" s="1038"/>
      <c r="OHW4" s="1038"/>
      <c r="OHX4" s="1038"/>
      <c r="OHY4" s="1038"/>
      <c r="OHZ4" s="1038"/>
      <c r="OIA4" s="1038"/>
      <c r="OIB4" s="1038"/>
      <c r="OIC4" s="1038"/>
      <c r="OID4" s="1038"/>
      <c r="OIE4" s="1038"/>
      <c r="OIF4" s="1038"/>
      <c r="OIG4" s="1038"/>
      <c r="OIH4" s="1038"/>
      <c r="OII4" s="1038"/>
      <c r="OIJ4" s="1038"/>
      <c r="OIK4" s="1038"/>
      <c r="OIL4" s="1038"/>
      <c r="OIM4" s="1038"/>
      <c r="OIN4" s="1038"/>
      <c r="OIO4" s="1038"/>
      <c r="OIP4" s="1038"/>
      <c r="OIQ4" s="1038"/>
      <c r="OIR4" s="1038"/>
      <c r="OIS4" s="1038"/>
      <c r="OIT4" s="1038"/>
      <c r="OIU4" s="1038"/>
      <c r="OIV4" s="1038"/>
      <c r="OIW4" s="1038"/>
      <c r="OIX4" s="1038"/>
      <c r="OIY4" s="1038"/>
      <c r="OIZ4" s="1038"/>
      <c r="OJA4" s="1038"/>
      <c r="OJB4" s="1038"/>
      <c r="OJC4" s="1038"/>
      <c r="OJD4" s="1038"/>
      <c r="OJE4" s="1038"/>
      <c r="OJF4" s="1038"/>
      <c r="OJG4" s="1038"/>
      <c r="OJH4" s="1038"/>
      <c r="OJI4" s="1038"/>
      <c r="OJJ4" s="1038"/>
      <c r="OJK4" s="1038"/>
      <c r="OJL4" s="1038"/>
      <c r="OJM4" s="1038"/>
      <c r="OJN4" s="1038"/>
      <c r="OJO4" s="1038"/>
      <c r="OJP4" s="1038"/>
      <c r="OJQ4" s="1038"/>
      <c r="OJR4" s="1038"/>
      <c r="OJS4" s="1038"/>
      <c r="OJT4" s="1038"/>
      <c r="OJU4" s="1038"/>
      <c r="OJV4" s="1038"/>
      <c r="OJW4" s="1038"/>
      <c r="OJX4" s="1038"/>
      <c r="OJY4" s="1038"/>
      <c r="OJZ4" s="1038"/>
      <c r="OKA4" s="1038"/>
      <c r="OKB4" s="1038"/>
      <c r="OKC4" s="1038"/>
      <c r="OKD4" s="1038"/>
      <c r="OKE4" s="1038"/>
      <c r="OKF4" s="1038"/>
      <c r="OKG4" s="1038"/>
      <c r="OKH4" s="1038"/>
      <c r="OKI4" s="1038"/>
      <c r="OKJ4" s="1038"/>
      <c r="OKK4" s="1038"/>
      <c r="OKL4" s="1038"/>
      <c r="OKM4" s="1038"/>
      <c r="OKN4" s="1038"/>
      <c r="OKO4" s="1038"/>
      <c r="OKP4" s="1038"/>
      <c r="OKQ4" s="1038"/>
      <c r="OKR4" s="1038"/>
      <c r="OKS4" s="1038"/>
      <c r="OKT4" s="1038"/>
      <c r="OKU4" s="1038"/>
      <c r="OKV4" s="1038"/>
      <c r="OKW4" s="1038"/>
      <c r="OKX4" s="1038"/>
      <c r="OKY4" s="1038"/>
      <c r="OKZ4" s="1038"/>
      <c r="OLA4" s="1038"/>
      <c r="OLB4" s="1038"/>
      <c r="OLC4" s="1038"/>
      <c r="OLD4" s="1038"/>
      <c r="OLE4" s="1038"/>
      <c r="OLF4" s="1038"/>
      <c r="OLG4" s="1038"/>
      <c r="OLH4" s="1038"/>
      <c r="OLI4" s="1038"/>
      <c r="OLJ4" s="1038"/>
      <c r="OLK4" s="1038"/>
      <c r="OLL4" s="1038"/>
      <c r="OLM4" s="1038"/>
      <c r="OLN4" s="1038"/>
      <c r="OLO4" s="1038"/>
      <c r="OLP4" s="1038"/>
      <c r="OLQ4" s="1038"/>
      <c r="OLR4" s="1038"/>
      <c r="OLS4" s="1038"/>
      <c r="OLT4" s="1038"/>
      <c r="OLU4" s="1038"/>
      <c r="OLV4" s="1038"/>
      <c r="OLW4" s="1038"/>
      <c r="OLX4" s="1038"/>
      <c r="OLY4" s="1038"/>
      <c r="OLZ4" s="1038"/>
      <c r="OMA4" s="1038"/>
      <c r="OMB4" s="1038"/>
      <c r="OMC4" s="1038"/>
      <c r="OMD4" s="1038"/>
      <c r="OME4" s="1038"/>
      <c r="OMF4" s="1038"/>
      <c r="OMG4" s="1038"/>
      <c r="OMH4" s="1038"/>
      <c r="OMI4" s="1038"/>
      <c r="OMJ4" s="1038"/>
      <c r="OMK4" s="1038"/>
      <c r="OML4" s="1038"/>
      <c r="OMM4" s="1038"/>
      <c r="OMN4" s="1038"/>
      <c r="OMO4" s="1038"/>
      <c r="OMP4" s="1038"/>
      <c r="OMQ4" s="1038"/>
      <c r="OMR4" s="1038"/>
      <c r="OMS4" s="1038"/>
      <c r="OMT4" s="1038"/>
      <c r="OMU4" s="1038"/>
      <c r="OMV4" s="1038"/>
      <c r="OMW4" s="1038"/>
      <c r="OMX4" s="1038"/>
      <c r="OMY4" s="1038"/>
      <c r="OMZ4" s="1038"/>
      <c r="ONA4" s="1038"/>
      <c r="ONB4" s="1038"/>
      <c r="ONC4" s="1038"/>
      <c r="OND4" s="1038"/>
      <c r="ONE4" s="1038"/>
      <c r="ONF4" s="1038"/>
      <c r="ONG4" s="1038"/>
      <c r="ONH4" s="1038"/>
      <c r="ONI4" s="1038"/>
      <c r="ONJ4" s="1038"/>
      <c r="ONK4" s="1038"/>
      <c r="ONL4" s="1038"/>
      <c r="ONM4" s="1038"/>
      <c r="ONN4" s="1038"/>
      <c r="ONO4" s="1038"/>
      <c r="ONP4" s="1038"/>
      <c r="ONQ4" s="1038"/>
      <c r="ONR4" s="1038"/>
      <c r="ONS4" s="1038"/>
      <c r="ONT4" s="1038"/>
      <c r="ONU4" s="1038"/>
      <c r="ONV4" s="1038"/>
      <c r="ONW4" s="1038"/>
      <c r="ONX4" s="1038"/>
      <c r="ONY4" s="1038"/>
      <c r="ONZ4" s="1038"/>
      <c r="OOA4" s="1038"/>
      <c r="OOB4" s="1038"/>
      <c r="OOC4" s="1038"/>
      <c r="OOD4" s="1038"/>
      <c r="OOE4" s="1038"/>
      <c r="OOF4" s="1038"/>
      <c r="OOG4" s="1038"/>
      <c r="OOH4" s="1038"/>
      <c r="OOI4" s="1038"/>
      <c r="OOJ4" s="1038"/>
      <c r="OOK4" s="1038"/>
      <c r="OOL4" s="1038"/>
      <c r="OOM4" s="1038"/>
      <c r="OON4" s="1038"/>
      <c r="OOO4" s="1038"/>
      <c r="OOP4" s="1038"/>
      <c r="OOQ4" s="1038"/>
      <c r="OOR4" s="1038"/>
      <c r="OOS4" s="1038"/>
      <c r="OOT4" s="1038"/>
      <c r="OOU4" s="1038"/>
      <c r="OOV4" s="1038"/>
      <c r="OOW4" s="1038"/>
      <c r="OOX4" s="1038"/>
      <c r="OOY4" s="1038"/>
      <c r="OOZ4" s="1038"/>
      <c r="OPA4" s="1038"/>
      <c r="OPB4" s="1038"/>
      <c r="OPC4" s="1038"/>
      <c r="OPD4" s="1038"/>
      <c r="OPE4" s="1038"/>
      <c r="OPF4" s="1038"/>
      <c r="OPG4" s="1038"/>
      <c r="OPH4" s="1038"/>
      <c r="OPI4" s="1038"/>
      <c r="OPJ4" s="1038"/>
      <c r="OPK4" s="1038"/>
      <c r="OPL4" s="1038"/>
      <c r="OPM4" s="1038"/>
      <c r="OPN4" s="1038"/>
      <c r="OPO4" s="1038"/>
      <c r="OPP4" s="1038"/>
      <c r="OPQ4" s="1038"/>
      <c r="OPR4" s="1038"/>
      <c r="OPS4" s="1038"/>
      <c r="OPT4" s="1038"/>
      <c r="OPU4" s="1038"/>
      <c r="OPV4" s="1038"/>
      <c r="OPW4" s="1038"/>
      <c r="OPX4" s="1038"/>
      <c r="OPY4" s="1038"/>
      <c r="OPZ4" s="1038"/>
      <c r="OQA4" s="1038"/>
      <c r="OQB4" s="1038"/>
      <c r="OQC4" s="1038"/>
      <c r="OQD4" s="1038"/>
      <c r="OQE4" s="1038"/>
      <c r="OQF4" s="1038"/>
      <c r="OQG4" s="1038"/>
      <c r="OQH4" s="1038"/>
      <c r="OQI4" s="1038"/>
      <c r="OQJ4" s="1038"/>
      <c r="OQK4" s="1038"/>
      <c r="OQL4" s="1038"/>
      <c r="OQM4" s="1038"/>
      <c r="OQN4" s="1038"/>
      <c r="OQO4" s="1038"/>
      <c r="OQP4" s="1038"/>
      <c r="OQQ4" s="1038"/>
      <c r="OQR4" s="1038"/>
      <c r="OQS4" s="1038"/>
      <c r="OQT4" s="1038"/>
      <c r="OQU4" s="1038"/>
      <c r="OQV4" s="1038"/>
      <c r="OQW4" s="1038"/>
      <c r="OQX4" s="1038"/>
      <c r="OQY4" s="1038"/>
      <c r="OQZ4" s="1038"/>
      <c r="ORA4" s="1038"/>
      <c r="ORB4" s="1038"/>
      <c r="ORC4" s="1038"/>
      <c r="ORD4" s="1038"/>
      <c r="ORE4" s="1038"/>
      <c r="ORF4" s="1038"/>
      <c r="ORG4" s="1038"/>
      <c r="ORH4" s="1038"/>
      <c r="ORI4" s="1038"/>
      <c r="ORJ4" s="1038"/>
      <c r="ORK4" s="1038"/>
      <c r="ORL4" s="1038"/>
      <c r="ORM4" s="1038"/>
      <c r="ORN4" s="1038"/>
      <c r="ORO4" s="1038"/>
      <c r="ORP4" s="1038"/>
      <c r="ORQ4" s="1038"/>
      <c r="ORR4" s="1038"/>
      <c r="ORS4" s="1038"/>
      <c r="ORT4" s="1038"/>
      <c r="ORU4" s="1038"/>
      <c r="ORV4" s="1038"/>
      <c r="ORW4" s="1038"/>
      <c r="ORX4" s="1038"/>
      <c r="ORY4" s="1038"/>
      <c r="ORZ4" s="1038"/>
      <c r="OSA4" s="1038"/>
      <c r="OSB4" s="1038"/>
      <c r="OSC4" s="1038"/>
      <c r="OSD4" s="1038"/>
      <c r="OSE4" s="1038"/>
      <c r="OSF4" s="1038"/>
      <c r="OSG4" s="1038"/>
      <c r="OSH4" s="1038"/>
      <c r="OSI4" s="1038"/>
      <c r="OSJ4" s="1038"/>
      <c r="OSK4" s="1038"/>
      <c r="OSL4" s="1038"/>
      <c r="OSM4" s="1038"/>
      <c r="OSN4" s="1038"/>
      <c r="OSO4" s="1038"/>
      <c r="OSP4" s="1038"/>
      <c r="OSQ4" s="1038"/>
      <c r="OSR4" s="1038"/>
      <c r="OSS4" s="1038"/>
      <c r="OST4" s="1038"/>
      <c r="OSU4" s="1038"/>
      <c r="OSV4" s="1038"/>
      <c r="OSW4" s="1038"/>
      <c r="OSX4" s="1038"/>
      <c r="OSY4" s="1038"/>
      <c r="OSZ4" s="1038"/>
      <c r="OTA4" s="1038"/>
      <c r="OTB4" s="1038"/>
      <c r="OTC4" s="1038"/>
      <c r="OTD4" s="1038"/>
      <c r="OTE4" s="1038"/>
      <c r="OTF4" s="1038"/>
      <c r="OTG4" s="1038"/>
      <c r="OTH4" s="1038"/>
      <c r="OTI4" s="1038"/>
      <c r="OTJ4" s="1038"/>
      <c r="OTK4" s="1038"/>
      <c r="OTL4" s="1038"/>
      <c r="OTM4" s="1038"/>
      <c r="OTN4" s="1038"/>
      <c r="OTO4" s="1038"/>
      <c r="OTP4" s="1038"/>
      <c r="OTQ4" s="1038"/>
      <c r="OTR4" s="1038"/>
      <c r="OTS4" s="1038"/>
      <c r="OTT4" s="1038"/>
      <c r="OTU4" s="1038"/>
      <c r="OTV4" s="1038"/>
      <c r="OTW4" s="1038"/>
      <c r="OTX4" s="1038"/>
      <c r="OTY4" s="1038"/>
      <c r="OTZ4" s="1038"/>
      <c r="OUA4" s="1038"/>
      <c r="OUB4" s="1038"/>
      <c r="OUC4" s="1038"/>
      <c r="OUD4" s="1038"/>
      <c r="OUE4" s="1038"/>
      <c r="OUF4" s="1038"/>
      <c r="OUG4" s="1038"/>
      <c r="OUH4" s="1038"/>
      <c r="OUI4" s="1038"/>
      <c r="OUJ4" s="1038"/>
      <c r="OUK4" s="1038"/>
      <c r="OUL4" s="1038"/>
      <c r="OUM4" s="1038"/>
      <c r="OUN4" s="1038"/>
      <c r="OUO4" s="1038"/>
      <c r="OUP4" s="1038"/>
      <c r="OUQ4" s="1038"/>
      <c r="OUR4" s="1038"/>
      <c r="OUS4" s="1038"/>
      <c r="OUT4" s="1038"/>
      <c r="OUU4" s="1038"/>
      <c r="OUV4" s="1038"/>
      <c r="OUW4" s="1038"/>
      <c r="OUX4" s="1038"/>
      <c r="OUY4" s="1038"/>
      <c r="OUZ4" s="1038"/>
      <c r="OVA4" s="1038"/>
      <c r="OVB4" s="1038"/>
      <c r="OVC4" s="1038"/>
      <c r="OVD4" s="1038"/>
      <c r="OVE4" s="1038"/>
      <c r="OVF4" s="1038"/>
      <c r="OVG4" s="1038"/>
      <c r="OVH4" s="1038"/>
      <c r="OVI4" s="1038"/>
      <c r="OVJ4" s="1038"/>
      <c r="OVK4" s="1038"/>
      <c r="OVL4" s="1038"/>
      <c r="OVM4" s="1038"/>
      <c r="OVN4" s="1038"/>
      <c r="OVO4" s="1038"/>
      <c r="OVP4" s="1038"/>
      <c r="OVQ4" s="1038"/>
      <c r="OVR4" s="1038"/>
      <c r="OVS4" s="1038"/>
      <c r="OVT4" s="1038"/>
      <c r="OVU4" s="1038"/>
      <c r="OVV4" s="1038"/>
      <c r="OVW4" s="1038"/>
      <c r="OVX4" s="1038"/>
      <c r="OVY4" s="1038"/>
      <c r="OVZ4" s="1038"/>
      <c r="OWA4" s="1038"/>
      <c r="OWB4" s="1038"/>
      <c r="OWC4" s="1038"/>
      <c r="OWD4" s="1038"/>
      <c r="OWE4" s="1038"/>
      <c r="OWF4" s="1038"/>
      <c r="OWG4" s="1038"/>
      <c r="OWH4" s="1038"/>
      <c r="OWI4" s="1038"/>
      <c r="OWJ4" s="1038"/>
      <c r="OWK4" s="1038"/>
      <c r="OWL4" s="1038"/>
      <c r="OWM4" s="1038"/>
      <c r="OWN4" s="1038"/>
      <c r="OWO4" s="1038"/>
      <c r="OWP4" s="1038"/>
      <c r="OWQ4" s="1038"/>
      <c r="OWR4" s="1038"/>
      <c r="OWS4" s="1038"/>
      <c r="OWT4" s="1038"/>
      <c r="OWU4" s="1038"/>
      <c r="OWV4" s="1038"/>
      <c r="OWW4" s="1038"/>
      <c r="OWX4" s="1038"/>
      <c r="OWY4" s="1038"/>
      <c r="OWZ4" s="1038"/>
      <c r="OXA4" s="1038"/>
      <c r="OXB4" s="1038"/>
      <c r="OXC4" s="1038"/>
      <c r="OXD4" s="1038"/>
      <c r="OXE4" s="1038"/>
      <c r="OXF4" s="1038"/>
      <c r="OXG4" s="1038"/>
      <c r="OXH4" s="1038"/>
      <c r="OXI4" s="1038"/>
      <c r="OXJ4" s="1038"/>
      <c r="OXK4" s="1038"/>
      <c r="OXL4" s="1038"/>
      <c r="OXM4" s="1038"/>
      <c r="OXN4" s="1038"/>
      <c r="OXO4" s="1038"/>
      <c r="OXP4" s="1038"/>
      <c r="OXQ4" s="1038"/>
      <c r="OXR4" s="1038"/>
      <c r="OXS4" s="1038"/>
      <c r="OXT4" s="1038"/>
      <c r="OXU4" s="1038"/>
      <c r="OXV4" s="1038"/>
      <c r="OXW4" s="1038"/>
      <c r="OXX4" s="1038"/>
      <c r="OXY4" s="1038"/>
      <c r="OXZ4" s="1038"/>
      <c r="OYA4" s="1038"/>
      <c r="OYB4" s="1038"/>
      <c r="OYC4" s="1038"/>
      <c r="OYD4" s="1038"/>
      <c r="OYE4" s="1038"/>
      <c r="OYF4" s="1038"/>
      <c r="OYG4" s="1038"/>
      <c r="OYH4" s="1038"/>
      <c r="OYI4" s="1038"/>
      <c r="OYJ4" s="1038"/>
      <c r="OYK4" s="1038"/>
      <c r="OYL4" s="1038"/>
      <c r="OYM4" s="1038"/>
      <c r="OYN4" s="1038"/>
      <c r="OYO4" s="1038"/>
      <c r="OYP4" s="1038"/>
      <c r="OYQ4" s="1038"/>
      <c r="OYR4" s="1038"/>
      <c r="OYS4" s="1038"/>
      <c r="OYT4" s="1038"/>
      <c r="OYU4" s="1038"/>
      <c r="OYV4" s="1038"/>
      <c r="OYW4" s="1038"/>
      <c r="OYX4" s="1038"/>
      <c r="OYY4" s="1038"/>
      <c r="OYZ4" s="1038"/>
      <c r="OZA4" s="1038"/>
      <c r="OZB4" s="1038"/>
      <c r="OZC4" s="1038"/>
      <c r="OZD4" s="1038"/>
      <c r="OZE4" s="1038"/>
      <c r="OZF4" s="1038"/>
      <c r="OZG4" s="1038"/>
      <c r="OZH4" s="1038"/>
      <c r="OZI4" s="1038"/>
      <c r="OZJ4" s="1038"/>
      <c r="OZK4" s="1038"/>
      <c r="OZL4" s="1038"/>
      <c r="OZM4" s="1038"/>
      <c r="OZN4" s="1038"/>
      <c r="OZO4" s="1038"/>
      <c r="OZP4" s="1038"/>
      <c r="OZQ4" s="1038"/>
      <c r="OZR4" s="1038"/>
      <c r="OZS4" s="1038"/>
      <c r="OZT4" s="1038"/>
      <c r="OZU4" s="1038"/>
      <c r="OZV4" s="1038"/>
      <c r="OZW4" s="1038"/>
      <c r="OZX4" s="1038"/>
      <c r="OZY4" s="1038"/>
      <c r="OZZ4" s="1038"/>
      <c r="PAA4" s="1038"/>
      <c r="PAB4" s="1038"/>
      <c r="PAC4" s="1038"/>
      <c r="PAD4" s="1038"/>
      <c r="PAE4" s="1038"/>
      <c r="PAF4" s="1038"/>
      <c r="PAG4" s="1038"/>
      <c r="PAH4" s="1038"/>
      <c r="PAI4" s="1038"/>
      <c r="PAJ4" s="1038"/>
      <c r="PAK4" s="1038"/>
      <c r="PAL4" s="1038"/>
      <c r="PAM4" s="1038"/>
      <c r="PAN4" s="1038"/>
      <c r="PAO4" s="1038"/>
      <c r="PAP4" s="1038"/>
      <c r="PAQ4" s="1038"/>
      <c r="PAR4" s="1038"/>
      <c r="PAS4" s="1038"/>
      <c r="PAT4" s="1038"/>
      <c r="PAU4" s="1038"/>
      <c r="PAV4" s="1038"/>
      <c r="PAW4" s="1038"/>
      <c r="PAX4" s="1038"/>
      <c r="PAY4" s="1038"/>
      <c r="PAZ4" s="1038"/>
      <c r="PBA4" s="1038"/>
      <c r="PBB4" s="1038"/>
      <c r="PBC4" s="1038"/>
      <c r="PBD4" s="1038"/>
      <c r="PBE4" s="1038"/>
      <c r="PBF4" s="1038"/>
      <c r="PBG4" s="1038"/>
      <c r="PBH4" s="1038"/>
      <c r="PBI4" s="1038"/>
      <c r="PBJ4" s="1038"/>
      <c r="PBK4" s="1038"/>
      <c r="PBL4" s="1038"/>
      <c r="PBM4" s="1038"/>
      <c r="PBN4" s="1038"/>
      <c r="PBO4" s="1038"/>
      <c r="PBP4" s="1038"/>
      <c r="PBQ4" s="1038"/>
      <c r="PBR4" s="1038"/>
      <c r="PBS4" s="1038"/>
      <c r="PBT4" s="1038"/>
      <c r="PBU4" s="1038"/>
      <c r="PBV4" s="1038"/>
      <c r="PBW4" s="1038"/>
      <c r="PBX4" s="1038"/>
      <c r="PBY4" s="1038"/>
      <c r="PBZ4" s="1038"/>
      <c r="PCA4" s="1038"/>
      <c r="PCB4" s="1038"/>
      <c r="PCC4" s="1038"/>
      <c r="PCD4" s="1038"/>
      <c r="PCE4" s="1038"/>
      <c r="PCF4" s="1038"/>
      <c r="PCG4" s="1038"/>
      <c r="PCH4" s="1038"/>
      <c r="PCI4" s="1038"/>
      <c r="PCJ4" s="1038"/>
      <c r="PCK4" s="1038"/>
      <c r="PCL4" s="1038"/>
      <c r="PCM4" s="1038"/>
      <c r="PCN4" s="1038"/>
      <c r="PCO4" s="1038"/>
      <c r="PCP4" s="1038"/>
      <c r="PCQ4" s="1038"/>
      <c r="PCR4" s="1038"/>
      <c r="PCS4" s="1038"/>
      <c r="PCT4" s="1038"/>
      <c r="PCU4" s="1038"/>
      <c r="PCV4" s="1038"/>
      <c r="PCW4" s="1038"/>
      <c r="PCX4" s="1038"/>
      <c r="PCY4" s="1038"/>
      <c r="PCZ4" s="1038"/>
      <c r="PDA4" s="1038"/>
      <c r="PDB4" s="1038"/>
      <c r="PDC4" s="1038"/>
      <c r="PDD4" s="1038"/>
      <c r="PDE4" s="1038"/>
      <c r="PDF4" s="1038"/>
      <c r="PDG4" s="1038"/>
      <c r="PDH4" s="1038"/>
      <c r="PDI4" s="1038"/>
      <c r="PDJ4" s="1038"/>
      <c r="PDK4" s="1038"/>
      <c r="PDL4" s="1038"/>
      <c r="PDM4" s="1038"/>
      <c r="PDN4" s="1038"/>
      <c r="PDO4" s="1038"/>
      <c r="PDP4" s="1038"/>
      <c r="PDQ4" s="1038"/>
      <c r="PDR4" s="1038"/>
      <c r="PDS4" s="1038"/>
      <c r="PDT4" s="1038"/>
      <c r="PDU4" s="1038"/>
      <c r="PDV4" s="1038"/>
      <c r="PDW4" s="1038"/>
      <c r="PDX4" s="1038"/>
      <c r="PDY4" s="1038"/>
      <c r="PDZ4" s="1038"/>
      <c r="PEA4" s="1038"/>
      <c r="PEB4" s="1038"/>
      <c r="PEC4" s="1038"/>
      <c r="PED4" s="1038"/>
      <c r="PEE4" s="1038"/>
      <c r="PEF4" s="1038"/>
      <c r="PEG4" s="1038"/>
      <c r="PEH4" s="1038"/>
      <c r="PEI4" s="1038"/>
      <c r="PEJ4" s="1038"/>
      <c r="PEK4" s="1038"/>
      <c r="PEL4" s="1038"/>
      <c r="PEM4" s="1038"/>
      <c r="PEN4" s="1038"/>
      <c r="PEO4" s="1038"/>
      <c r="PEP4" s="1038"/>
      <c r="PEQ4" s="1038"/>
      <c r="PER4" s="1038"/>
      <c r="PES4" s="1038"/>
      <c r="PET4" s="1038"/>
      <c r="PEU4" s="1038"/>
      <c r="PEV4" s="1038"/>
      <c r="PEW4" s="1038"/>
      <c r="PEX4" s="1038"/>
      <c r="PEY4" s="1038"/>
      <c r="PEZ4" s="1038"/>
      <c r="PFA4" s="1038"/>
      <c r="PFB4" s="1038"/>
      <c r="PFC4" s="1038"/>
      <c r="PFD4" s="1038"/>
      <c r="PFE4" s="1038"/>
      <c r="PFF4" s="1038"/>
      <c r="PFG4" s="1038"/>
      <c r="PFH4" s="1038"/>
      <c r="PFI4" s="1038"/>
      <c r="PFJ4" s="1038"/>
      <c r="PFK4" s="1038"/>
      <c r="PFL4" s="1038"/>
      <c r="PFM4" s="1038"/>
      <c r="PFN4" s="1038"/>
      <c r="PFO4" s="1038"/>
      <c r="PFP4" s="1038"/>
      <c r="PFQ4" s="1038"/>
      <c r="PFR4" s="1038"/>
      <c r="PFS4" s="1038"/>
      <c r="PFT4" s="1038"/>
      <c r="PFU4" s="1038"/>
      <c r="PFV4" s="1038"/>
      <c r="PFW4" s="1038"/>
      <c r="PFX4" s="1038"/>
      <c r="PFY4" s="1038"/>
      <c r="PFZ4" s="1038"/>
      <c r="PGA4" s="1038"/>
      <c r="PGB4" s="1038"/>
      <c r="PGC4" s="1038"/>
      <c r="PGD4" s="1038"/>
      <c r="PGE4" s="1038"/>
      <c r="PGF4" s="1038"/>
      <c r="PGG4" s="1038"/>
      <c r="PGH4" s="1038"/>
      <c r="PGI4" s="1038"/>
      <c r="PGJ4" s="1038"/>
      <c r="PGK4" s="1038"/>
      <c r="PGL4" s="1038"/>
      <c r="PGM4" s="1038"/>
      <c r="PGN4" s="1038"/>
      <c r="PGO4" s="1038"/>
      <c r="PGP4" s="1038"/>
      <c r="PGQ4" s="1038"/>
      <c r="PGR4" s="1038"/>
      <c r="PGS4" s="1038"/>
      <c r="PGT4" s="1038"/>
      <c r="PGU4" s="1038"/>
      <c r="PGV4" s="1038"/>
      <c r="PGW4" s="1038"/>
      <c r="PGX4" s="1038"/>
      <c r="PGY4" s="1038"/>
      <c r="PGZ4" s="1038"/>
      <c r="PHA4" s="1038"/>
      <c r="PHB4" s="1038"/>
      <c r="PHC4" s="1038"/>
      <c r="PHD4" s="1038"/>
      <c r="PHE4" s="1038"/>
      <c r="PHF4" s="1038"/>
      <c r="PHG4" s="1038"/>
      <c r="PHH4" s="1038"/>
      <c r="PHI4" s="1038"/>
      <c r="PHJ4" s="1038"/>
      <c r="PHK4" s="1038"/>
      <c r="PHL4" s="1038"/>
      <c r="PHM4" s="1038"/>
      <c r="PHN4" s="1038"/>
      <c r="PHO4" s="1038"/>
      <c r="PHP4" s="1038"/>
      <c r="PHQ4" s="1038"/>
      <c r="PHR4" s="1038"/>
      <c r="PHS4" s="1038"/>
      <c r="PHT4" s="1038"/>
      <c r="PHU4" s="1038"/>
      <c r="PHV4" s="1038"/>
      <c r="PHW4" s="1038"/>
      <c r="PHX4" s="1038"/>
      <c r="PHY4" s="1038"/>
      <c r="PHZ4" s="1038"/>
      <c r="PIA4" s="1038"/>
      <c r="PIB4" s="1038"/>
      <c r="PIC4" s="1038"/>
      <c r="PID4" s="1038"/>
      <c r="PIE4" s="1038"/>
      <c r="PIF4" s="1038"/>
      <c r="PIG4" s="1038"/>
      <c r="PIH4" s="1038"/>
      <c r="PII4" s="1038"/>
      <c r="PIJ4" s="1038"/>
      <c r="PIK4" s="1038"/>
      <c r="PIL4" s="1038"/>
      <c r="PIM4" s="1038"/>
      <c r="PIN4" s="1038"/>
      <c r="PIO4" s="1038"/>
      <c r="PIP4" s="1038"/>
      <c r="PIQ4" s="1038"/>
      <c r="PIR4" s="1038"/>
      <c r="PIS4" s="1038"/>
      <c r="PIT4" s="1038"/>
      <c r="PIU4" s="1038"/>
      <c r="PIV4" s="1038"/>
      <c r="PIW4" s="1038"/>
      <c r="PIX4" s="1038"/>
      <c r="PIY4" s="1038"/>
      <c r="PIZ4" s="1038"/>
      <c r="PJA4" s="1038"/>
      <c r="PJB4" s="1038"/>
      <c r="PJC4" s="1038"/>
      <c r="PJD4" s="1038"/>
      <c r="PJE4" s="1038"/>
      <c r="PJF4" s="1038"/>
      <c r="PJG4" s="1038"/>
      <c r="PJH4" s="1038"/>
      <c r="PJI4" s="1038"/>
      <c r="PJJ4" s="1038"/>
      <c r="PJK4" s="1038"/>
      <c r="PJL4" s="1038"/>
      <c r="PJM4" s="1038"/>
      <c r="PJN4" s="1038"/>
      <c r="PJO4" s="1038"/>
      <c r="PJP4" s="1038"/>
      <c r="PJQ4" s="1038"/>
      <c r="PJR4" s="1038"/>
      <c r="PJS4" s="1038"/>
      <c r="PJT4" s="1038"/>
      <c r="PJU4" s="1038"/>
      <c r="PJV4" s="1038"/>
      <c r="PJW4" s="1038"/>
      <c r="PJX4" s="1038"/>
      <c r="PJY4" s="1038"/>
      <c r="PJZ4" s="1038"/>
      <c r="PKA4" s="1038"/>
      <c r="PKB4" s="1038"/>
      <c r="PKC4" s="1038"/>
      <c r="PKD4" s="1038"/>
      <c r="PKE4" s="1038"/>
      <c r="PKF4" s="1038"/>
      <c r="PKG4" s="1038"/>
      <c r="PKH4" s="1038"/>
      <c r="PKI4" s="1038"/>
      <c r="PKJ4" s="1038"/>
      <c r="PKK4" s="1038"/>
      <c r="PKL4" s="1038"/>
      <c r="PKM4" s="1038"/>
      <c r="PKN4" s="1038"/>
      <c r="PKO4" s="1038"/>
      <c r="PKP4" s="1038"/>
      <c r="PKQ4" s="1038"/>
      <c r="PKR4" s="1038"/>
      <c r="PKS4" s="1038"/>
      <c r="PKT4" s="1038"/>
      <c r="PKU4" s="1038"/>
      <c r="PKV4" s="1038"/>
      <c r="PKW4" s="1038"/>
      <c r="PKX4" s="1038"/>
      <c r="PKY4" s="1038"/>
      <c r="PKZ4" s="1038"/>
      <c r="PLA4" s="1038"/>
      <c r="PLB4" s="1038"/>
      <c r="PLC4" s="1038"/>
      <c r="PLD4" s="1038"/>
      <c r="PLE4" s="1038"/>
      <c r="PLF4" s="1038"/>
      <c r="PLG4" s="1038"/>
      <c r="PLH4" s="1038"/>
      <c r="PLI4" s="1038"/>
      <c r="PLJ4" s="1038"/>
      <c r="PLK4" s="1038"/>
      <c r="PLL4" s="1038"/>
      <c r="PLM4" s="1038"/>
      <c r="PLN4" s="1038"/>
      <c r="PLO4" s="1038"/>
      <c r="PLP4" s="1038"/>
      <c r="PLQ4" s="1038"/>
      <c r="PLR4" s="1038"/>
      <c r="PLS4" s="1038"/>
      <c r="PLT4" s="1038"/>
      <c r="PLU4" s="1038"/>
      <c r="PLV4" s="1038"/>
      <c r="PLW4" s="1038"/>
      <c r="PLX4" s="1038"/>
      <c r="PLY4" s="1038"/>
      <c r="PLZ4" s="1038"/>
      <c r="PMA4" s="1038"/>
      <c r="PMB4" s="1038"/>
      <c r="PMC4" s="1038"/>
      <c r="PMD4" s="1038"/>
      <c r="PME4" s="1038"/>
      <c r="PMF4" s="1038"/>
      <c r="PMG4" s="1038"/>
      <c r="PMH4" s="1038"/>
      <c r="PMI4" s="1038"/>
      <c r="PMJ4" s="1038"/>
      <c r="PMK4" s="1038"/>
      <c r="PML4" s="1038"/>
      <c r="PMM4" s="1038"/>
      <c r="PMN4" s="1038"/>
      <c r="PMO4" s="1038"/>
      <c r="PMP4" s="1038"/>
      <c r="PMQ4" s="1038"/>
      <c r="PMR4" s="1038"/>
      <c r="PMS4" s="1038"/>
      <c r="PMT4" s="1038"/>
      <c r="PMU4" s="1038"/>
      <c r="PMV4" s="1038"/>
      <c r="PMW4" s="1038"/>
      <c r="PMX4" s="1038"/>
      <c r="PMY4" s="1038"/>
      <c r="PMZ4" s="1038"/>
      <c r="PNA4" s="1038"/>
      <c r="PNB4" s="1038"/>
      <c r="PNC4" s="1038"/>
      <c r="PND4" s="1038"/>
      <c r="PNE4" s="1038"/>
      <c r="PNF4" s="1038"/>
      <c r="PNG4" s="1038"/>
      <c r="PNH4" s="1038"/>
      <c r="PNI4" s="1038"/>
      <c r="PNJ4" s="1038"/>
      <c r="PNK4" s="1038"/>
      <c r="PNL4" s="1038"/>
      <c r="PNM4" s="1038"/>
      <c r="PNN4" s="1038"/>
      <c r="PNO4" s="1038"/>
      <c r="PNP4" s="1038"/>
      <c r="PNQ4" s="1038"/>
      <c r="PNR4" s="1038"/>
      <c r="PNS4" s="1038"/>
      <c r="PNT4" s="1038"/>
      <c r="PNU4" s="1038"/>
      <c r="PNV4" s="1038"/>
      <c r="PNW4" s="1038"/>
      <c r="PNX4" s="1038"/>
      <c r="PNY4" s="1038"/>
      <c r="PNZ4" s="1038"/>
      <c r="POA4" s="1038"/>
      <c r="POB4" s="1038"/>
      <c r="POC4" s="1038"/>
      <c r="POD4" s="1038"/>
      <c r="POE4" s="1038"/>
      <c r="POF4" s="1038"/>
      <c r="POG4" s="1038"/>
      <c r="POH4" s="1038"/>
      <c r="POI4" s="1038"/>
      <c r="POJ4" s="1038"/>
      <c r="POK4" s="1038"/>
      <c r="POL4" s="1038"/>
      <c r="POM4" s="1038"/>
      <c r="PON4" s="1038"/>
      <c r="POO4" s="1038"/>
      <c r="POP4" s="1038"/>
      <c r="POQ4" s="1038"/>
      <c r="POR4" s="1038"/>
      <c r="POS4" s="1038"/>
      <c r="POT4" s="1038"/>
      <c r="POU4" s="1038"/>
      <c r="POV4" s="1038"/>
      <c r="POW4" s="1038"/>
      <c r="POX4" s="1038"/>
      <c r="POY4" s="1038"/>
      <c r="POZ4" s="1038"/>
      <c r="PPA4" s="1038"/>
      <c r="PPB4" s="1038"/>
      <c r="PPC4" s="1038"/>
      <c r="PPD4" s="1038"/>
      <c r="PPE4" s="1038"/>
      <c r="PPF4" s="1038"/>
      <c r="PPG4" s="1038"/>
      <c r="PPH4" s="1038"/>
      <c r="PPI4" s="1038"/>
      <c r="PPJ4" s="1038"/>
      <c r="PPK4" s="1038"/>
      <c r="PPL4" s="1038"/>
      <c r="PPM4" s="1038"/>
      <c r="PPN4" s="1038"/>
      <c r="PPO4" s="1038"/>
      <c r="PPP4" s="1038"/>
      <c r="PPQ4" s="1038"/>
      <c r="PPR4" s="1038"/>
      <c r="PPS4" s="1038"/>
      <c r="PPT4" s="1038"/>
      <c r="PPU4" s="1038"/>
      <c r="PPV4" s="1038"/>
      <c r="PPW4" s="1038"/>
      <c r="PPX4" s="1038"/>
      <c r="PPY4" s="1038"/>
      <c r="PPZ4" s="1038"/>
      <c r="PQA4" s="1038"/>
      <c r="PQB4" s="1038"/>
      <c r="PQC4" s="1038"/>
      <c r="PQD4" s="1038"/>
      <c r="PQE4" s="1038"/>
      <c r="PQF4" s="1038"/>
      <c r="PQG4" s="1038"/>
      <c r="PQH4" s="1038"/>
      <c r="PQI4" s="1038"/>
      <c r="PQJ4" s="1038"/>
      <c r="PQK4" s="1038"/>
      <c r="PQL4" s="1038"/>
      <c r="PQM4" s="1038"/>
      <c r="PQN4" s="1038"/>
      <c r="PQO4" s="1038"/>
      <c r="PQP4" s="1038"/>
      <c r="PQQ4" s="1038"/>
      <c r="PQR4" s="1038"/>
      <c r="PQS4" s="1038"/>
      <c r="PQT4" s="1038"/>
      <c r="PQU4" s="1038"/>
      <c r="PQV4" s="1038"/>
      <c r="PQW4" s="1038"/>
      <c r="PQX4" s="1038"/>
      <c r="PQY4" s="1038"/>
      <c r="PQZ4" s="1038"/>
      <c r="PRA4" s="1038"/>
      <c r="PRB4" s="1038"/>
      <c r="PRC4" s="1038"/>
      <c r="PRD4" s="1038"/>
      <c r="PRE4" s="1038"/>
      <c r="PRF4" s="1038"/>
      <c r="PRG4" s="1038"/>
      <c r="PRH4" s="1038"/>
      <c r="PRI4" s="1038"/>
      <c r="PRJ4" s="1038"/>
      <c r="PRK4" s="1038"/>
      <c r="PRL4" s="1038"/>
      <c r="PRM4" s="1038"/>
      <c r="PRN4" s="1038"/>
      <c r="PRO4" s="1038"/>
      <c r="PRP4" s="1038"/>
      <c r="PRQ4" s="1038"/>
      <c r="PRR4" s="1038"/>
      <c r="PRS4" s="1038"/>
      <c r="PRT4" s="1038"/>
      <c r="PRU4" s="1038"/>
      <c r="PRV4" s="1038"/>
      <c r="PRW4" s="1038"/>
      <c r="PRX4" s="1038"/>
      <c r="PRY4" s="1038"/>
      <c r="PRZ4" s="1038"/>
      <c r="PSA4" s="1038"/>
      <c r="PSB4" s="1038"/>
      <c r="PSC4" s="1038"/>
      <c r="PSD4" s="1038"/>
      <c r="PSE4" s="1038"/>
      <c r="PSF4" s="1038"/>
      <c r="PSG4" s="1038"/>
      <c r="PSH4" s="1038"/>
      <c r="PSI4" s="1038"/>
      <c r="PSJ4" s="1038"/>
      <c r="PSK4" s="1038"/>
      <c r="PSL4" s="1038"/>
      <c r="PSM4" s="1038"/>
      <c r="PSN4" s="1038"/>
      <c r="PSO4" s="1038"/>
      <c r="PSP4" s="1038"/>
      <c r="PSQ4" s="1038"/>
      <c r="PSR4" s="1038"/>
      <c r="PSS4" s="1038"/>
      <c r="PST4" s="1038"/>
      <c r="PSU4" s="1038"/>
      <c r="PSV4" s="1038"/>
      <c r="PSW4" s="1038"/>
      <c r="PSX4" s="1038"/>
      <c r="PSY4" s="1038"/>
      <c r="PSZ4" s="1038"/>
      <c r="PTA4" s="1038"/>
      <c r="PTB4" s="1038"/>
      <c r="PTC4" s="1038"/>
      <c r="PTD4" s="1038"/>
      <c r="PTE4" s="1038"/>
      <c r="PTF4" s="1038"/>
      <c r="PTG4" s="1038"/>
      <c r="PTH4" s="1038"/>
      <c r="PTI4" s="1038"/>
      <c r="PTJ4" s="1038"/>
      <c r="PTK4" s="1038"/>
      <c r="PTL4" s="1038"/>
      <c r="PTM4" s="1038"/>
      <c r="PTN4" s="1038"/>
      <c r="PTO4" s="1038"/>
      <c r="PTP4" s="1038"/>
      <c r="PTQ4" s="1038"/>
      <c r="PTR4" s="1038"/>
      <c r="PTS4" s="1038"/>
      <c r="PTT4" s="1038"/>
      <c r="PTU4" s="1038"/>
      <c r="PTV4" s="1038"/>
      <c r="PTW4" s="1038"/>
      <c r="PTX4" s="1038"/>
      <c r="PTY4" s="1038"/>
      <c r="PTZ4" s="1038"/>
      <c r="PUA4" s="1038"/>
      <c r="PUB4" s="1038"/>
      <c r="PUC4" s="1038"/>
      <c r="PUD4" s="1038"/>
      <c r="PUE4" s="1038"/>
      <c r="PUF4" s="1038"/>
      <c r="PUG4" s="1038"/>
      <c r="PUH4" s="1038"/>
      <c r="PUI4" s="1038"/>
      <c r="PUJ4" s="1038"/>
      <c r="PUK4" s="1038"/>
      <c r="PUL4" s="1038"/>
      <c r="PUM4" s="1038"/>
      <c r="PUN4" s="1038"/>
      <c r="PUO4" s="1038"/>
      <c r="PUP4" s="1038"/>
      <c r="PUQ4" s="1038"/>
      <c r="PUR4" s="1038"/>
      <c r="PUS4" s="1038"/>
      <c r="PUT4" s="1038"/>
      <c r="PUU4" s="1038"/>
      <c r="PUV4" s="1038"/>
      <c r="PUW4" s="1038"/>
      <c r="PUX4" s="1038"/>
      <c r="PUY4" s="1038"/>
      <c r="PUZ4" s="1038"/>
      <c r="PVA4" s="1038"/>
      <c r="PVB4" s="1038"/>
      <c r="PVC4" s="1038"/>
      <c r="PVD4" s="1038"/>
      <c r="PVE4" s="1038"/>
      <c r="PVF4" s="1038"/>
      <c r="PVG4" s="1038"/>
      <c r="PVH4" s="1038"/>
      <c r="PVI4" s="1038"/>
      <c r="PVJ4" s="1038"/>
      <c r="PVK4" s="1038"/>
      <c r="PVL4" s="1038"/>
      <c r="PVM4" s="1038"/>
      <c r="PVN4" s="1038"/>
      <c r="PVO4" s="1038"/>
      <c r="PVP4" s="1038"/>
      <c r="PVQ4" s="1038"/>
      <c r="PVR4" s="1038"/>
      <c r="PVS4" s="1038"/>
      <c r="PVT4" s="1038"/>
      <c r="PVU4" s="1038"/>
      <c r="PVV4" s="1038"/>
      <c r="PVW4" s="1038"/>
      <c r="PVX4" s="1038"/>
      <c r="PVY4" s="1038"/>
      <c r="PVZ4" s="1038"/>
      <c r="PWA4" s="1038"/>
      <c r="PWB4" s="1038"/>
      <c r="PWC4" s="1038"/>
      <c r="PWD4" s="1038"/>
      <c r="PWE4" s="1038"/>
      <c r="PWF4" s="1038"/>
      <c r="PWG4" s="1038"/>
      <c r="PWH4" s="1038"/>
      <c r="PWI4" s="1038"/>
      <c r="PWJ4" s="1038"/>
      <c r="PWK4" s="1038"/>
      <c r="PWL4" s="1038"/>
      <c r="PWM4" s="1038"/>
      <c r="PWN4" s="1038"/>
      <c r="PWO4" s="1038"/>
      <c r="PWP4" s="1038"/>
      <c r="PWQ4" s="1038"/>
      <c r="PWR4" s="1038"/>
      <c r="PWS4" s="1038"/>
      <c r="PWT4" s="1038"/>
      <c r="PWU4" s="1038"/>
      <c r="PWV4" s="1038"/>
      <c r="PWW4" s="1038"/>
      <c r="PWX4" s="1038"/>
      <c r="PWY4" s="1038"/>
      <c r="PWZ4" s="1038"/>
      <c r="PXA4" s="1038"/>
      <c r="PXB4" s="1038"/>
      <c r="PXC4" s="1038"/>
      <c r="PXD4" s="1038"/>
      <c r="PXE4" s="1038"/>
      <c r="PXF4" s="1038"/>
      <c r="PXG4" s="1038"/>
      <c r="PXH4" s="1038"/>
      <c r="PXI4" s="1038"/>
      <c r="PXJ4" s="1038"/>
      <c r="PXK4" s="1038"/>
      <c r="PXL4" s="1038"/>
      <c r="PXM4" s="1038"/>
      <c r="PXN4" s="1038"/>
      <c r="PXO4" s="1038"/>
      <c r="PXP4" s="1038"/>
      <c r="PXQ4" s="1038"/>
      <c r="PXR4" s="1038"/>
      <c r="PXS4" s="1038"/>
      <c r="PXT4" s="1038"/>
      <c r="PXU4" s="1038"/>
      <c r="PXV4" s="1038"/>
      <c r="PXW4" s="1038"/>
      <c r="PXX4" s="1038"/>
      <c r="PXY4" s="1038"/>
      <c r="PXZ4" s="1038"/>
      <c r="PYA4" s="1038"/>
      <c r="PYB4" s="1038"/>
      <c r="PYC4" s="1038"/>
      <c r="PYD4" s="1038"/>
      <c r="PYE4" s="1038"/>
      <c r="PYF4" s="1038"/>
      <c r="PYG4" s="1038"/>
      <c r="PYH4" s="1038"/>
      <c r="PYI4" s="1038"/>
      <c r="PYJ4" s="1038"/>
      <c r="PYK4" s="1038"/>
      <c r="PYL4" s="1038"/>
      <c r="PYM4" s="1038"/>
      <c r="PYN4" s="1038"/>
      <c r="PYO4" s="1038"/>
      <c r="PYP4" s="1038"/>
      <c r="PYQ4" s="1038"/>
      <c r="PYR4" s="1038"/>
      <c r="PYS4" s="1038"/>
      <c r="PYT4" s="1038"/>
      <c r="PYU4" s="1038"/>
      <c r="PYV4" s="1038"/>
      <c r="PYW4" s="1038"/>
      <c r="PYX4" s="1038"/>
      <c r="PYY4" s="1038"/>
      <c r="PYZ4" s="1038"/>
      <c r="PZA4" s="1038"/>
      <c r="PZB4" s="1038"/>
      <c r="PZC4" s="1038"/>
      <c r="PZD4" s="1038"/>
      <c r="PZE4" s="1038"/>
      <c r="PZF4" s="1038"/>
      <c r="PZG4" s="1038"/>
      <c r="PZH4" s="1038"/>
      <c r="PZI4" s="1038"/>
      <c r="PZJ4" s="1038"/>
      <c r="PZK4" s="1038"/>
      <c r="PZL4" s="1038"/>
      <c r="PZM4" s="1038"/>
      <c r="PZN4" s="1038"/>
      <c r="PZO4" s="1038"/>
      <c r="PZP4" s="1038"/>
      <c r="PZQ4" s="1038"/>
      <c r="PZR4" s="1038"/>
      <c r="PZS4" s="1038"/>
      <c r="PZT4" s="1038"/>
      <c r="PZU4" s="1038"/>
      <c r="PZV4" s="1038"/>
      <c r="PZW4" s="1038"/>
      <c r="PZX4" s="1038"/>
      <c r="PZY4" s="1038"/>
      <c r="PZZ4" s="1038"/>
      <c r="QAA4" s="1038"/>
      <c r="QAB4" s="1038"/>
      <c r="QAC4" s="1038"/>
      <c r="QAD4" s="1038"/>
      <c r="QAE4" s="1038"/>
      <c r="QAF4" s="1038"/>
      <c r="QAG4" s="1038"/>
      <c r="QAH4" s="1038"/>
      <c r="QAI4" s="1038"/>
      <c r="QAJ4" s="1038"/>
      <c r="QAK4" s="1038"/>
      <c r="QAL4" s="1038"/>
      <c r="QAM4" s="1038"/>
      <c r="QAN4" s="1038"/>
      <c r="QAO4" s="1038"/>
      <c r="QAP4" s="1038"/>
      <c r="QAQ4" s="1038"/>
      <c r="QAR4" s="1038"/>
      <c r="QAS4" s="1038"/>
      <c r="QAT4" s="1038"/>
      <c r="QAU4" s="1038"/>
      <c r="QAV4" s="1038"/>
      <c r="QAW4" s="1038"/>
      <c r="QAX4" s="1038"/>
      <c r="QAY4" s="1038"/>
      <c r="QAZ4" s="1038"/>
      <c r="QBA4" s="1038"/>
      <c r="QBB4" s="1038"/>
      <c r="QBC4" s="1038"/>
      <c r="QBD4" s="1038"/>
      <c r="QBE4" s="1038"/>
      <c r="QBF4" s="1038"/>
      <c r="QBG4" s="1038"/>
      <c r="QBH4" s="1038"/>
      <c r="QBI4" s="1038"/>
      <c r="QBJ4" s="1038"/>
      <c r="QBK4" s="1038"/>
      <c r="QBL4" s="1038"/>
      <c r="QBM4" s="1038"/>
      <c r="QBN4" s="1038"/>
      <c r="QBO4" s="1038"/>
      <c r="QBP4" s="1038"/>
      <c r="QBQ4" s="1038"/>
      <c r="QBR4" s="1038"/>
      <c r="QBS4" s="1038"/>
      <c r="QBT4" s="1038"/>
      <c r="QBU4" s="1038"/>
      <c r="QBV4" s="1038"/>
      <c r="QBW4" s="1038"/>
      <c r="QBX4" s="1038"/>
      <c r="QBY4" s="1038"/>
      <c r="QBZ4" s="1038"/>
      <c r="QCA4" s="1038"/>
      <c r="QCB4" s="1038"/>
      <c r="QCC4" s="1038"/>
      <c r="QCD4" s="1038"/>
      <c r="QCE4" s="1038"/>
      <c r="QCF4" s="1038"/>
      <c r="QCG4" s="1038"/>
      <c r="QCH4" s="1038"/>
      <c r="QCI4" s="1038"/>
      <c r="QCJ4" s="1038"/>
      <c r="QCK4" s="1038"/>
      <c r="QCL4" s="1038"/>
      <c r="QCM4" s="1038"/>
      <c r="QCN4" s="1038"/>
      <c r="QCO4" s="1038"/>
      <c r="QCP4" s="1038"/>
      <c r="QCQ4" s="1038"/>
      <c r="QCR4" s="1038"/>
      <c r="QCS4" s="1038"/>
      <c r="QCT4" s="1038"/>
      <c r="QCU4" s="1038"/>
      <c r="QCV4" s="1038"/>
      <c r="QCW4" s="1038"/>
      <c r="QCX4" s="1038"/>
      <c r="QCY4" s="1038"/>
      <c r="QCZ4" s="1038"/>
      <c r="QDA4" s="1038"/>
      <c r="QDB4" s="1038"/>
      <c r="QDC4" s="1038"/>
      <c r="QDD4" s="1038"/>
      <c r="QDE4" s="1038"/>
      <c r="QDF4" s="1038"/>
      <c r="QDG4" s="1038"/>
      <c r="QDH4" s="1038"/>
      <c r="QDI4" s="1038"/>
      <c r="QDJ4" s="1038"/>
      <c r="QDK4" s="1038"/>
      <c r="QDL4" s="1038"/>
      <c r="QDM4" s="1038"/>
      <c r="QDN4" s="1038"/>
      <c r="QDO4" s="1038"/>
      <c r="QDP4" s="1038"/>
      <c r="QDQ4" s="1038"/>
      <c r="QDR4" s="1038"/>
      <c r="QDS4" s="1038"/>
      <c r="QDT4" s="1038"/>
      <c r="QDU4" s="1038"/>
      <c r="QDV4" s="1038"/>
      <c r="QDW4" s="1038"/>
      <c r="QDX4" s="1038"/>
      <c r="QDY4" s="1038"/>
      <c r="QDZ4" s="1038"/>
      <c r="QEA4" s="1038"/>
      <c r="QEB4" s="1038"/>
      <c r="QEC4" s="1038"/>
      <c r="QED4" s="1038"/>
      <c r="QEE4" s="1038"/>
      <c r="QEF4" s="1038"/>
      <c r="QEG4" s="1038"/>
      <c r="QEH4" s="1038"/>
      <c r="QEI4" s="1038"/>
      <c r="QEJ4" s="1038"/>
      <c r="QEK4" s="1038"/>
      <c r="QEL4" s="1038"/>
      <c r="QEM4" s="1038"/>
      <c r="QEN4" s="1038"/>
      <c r="QEO4" s="1038"/>
      <c r="QEP4" s="1038"/>
      <c r="QEQ4" s="1038"/>
      <c r="QER4" s="1038"/>
      <c r="QES4" s="1038"/>
      <c r="QET4" s="1038"/>
      <c r="QEU4" s="1038"/>
      <c r="QEV4" s="1038"/>
      <c r="QEW4" s="1038"/>
      <c r="QEX4" s="1038"/>
      <c r="QEY4" s="1038"/>
      <c r="QEZ4" s="1038"/>
      <c r="QFA4" s="1038"/>
      <c r="QFB4" s="1038"/>
      <c r="QFC4" s="1038"/>
      <c r="QFD4" s="1038"/>
      <c r="QFE4" s="1038"/>
      <c r="QFF4" s="1038"/>
      <c r="QFG4" s="1038"/>
      <c r="QFH4" s="1038"/>
      <c r="QFI4" s="1038"/>
      <c r="QFJ4" s="1038"/>
      <c r="QFK4" s="1038"/>
      <c r="QFL4" s="1038"/>
      <c r="QFM4" s="1038"/>
      <c r="QFN4" s="1038"/>
      <c r="QFO4" s="1038"/>
      <c r="QFP4" s="1038"/>
      <c r="QFQ4" s="1038"/>
      <c r="QFR4" s="1038"/>
      <c r="QFS4" s="1038"/>
      <c r="QFT4" s="1038"/>
      <c r="QFU4" s="1038"/>
      <c r="QFV4" s="1038"/>
      <c r="QFW4" s="1038"/>
      <c r="QFX4" s="1038"/>
      <c r="QFY4" s="1038"/>
      <c r="QFZ4" s="1038"/>
      <c r="QGA4" s="1038"/>
      <c r="QGB4" s="1038"/>
      <c r="QGC4" s="1038"/>
      <c r="QGD4" s="1038"/>
      <c r="QGE4" s="1038"/>
      <c r="QGF4" s="1038"/>
      <c r="QGG4" s="1038"/>
      <c r="QGH4" s="1038"/>
      <c r="QGI4" s="1038"/>
      <c r="QGJ4" s="1038"/>
      <c r="QGK4" s="1038"/>
      <c r="QGL4" s="1038"/>
      <c r="QGM4" s="1038"/>
      <c r="QGN4" s="1038"/>
      <c r="QGO4" s="1038"/>
      <c r="QGP4" s="1038"/>
      <c r="QGQ4" s="1038"/>
      <c r="QGR4" s="1038"/>
      <c r="QGS4" s="1038"/>
      <c r="QGT4" s="1038"/>
      <c r="QGU4" s="1038"/>
      <c r="QGV4" s="1038"/>
      <c r="QGW4" s="1038"/>
      <c r="QGX4" s="1038"/>
      <c r="QGY4" s="1038"/>
      <c r="QGZ4" s="1038"/>
      <c r="QHA4" s="1038"/>
      <c r="QHB4" s="1038"/>
      <c r="QHC4" s="1038"/>
      <c r="QHD4" s="1038"/>
      <c r="QHE4" s="1038"/>
      <c r="QHF4" s="1038"/>
      <c r="QHG4" s="1038"/>
      <c r="QHH4" s="1038"/>
      <c r="QHI4" s="1038"/>
      <c r="QHJ4" s="1038"/>
      <c r="QHK4" s="1038"/>
      <c r="QHL4" s="1038"/>
      <c r="QHM4" s="1038"/>
      <c r="QHN4" s="1038"/>
      <c r="QHO4" s="1038"/>
      <c r="QHP4" s="1038"/>
      <c r="QHQ4" s="1038"/>
      <c r="QHR4" s="1038"/>
      <c r="QHS4" s="1038"/>
      <c r="QHT4" s="1038"/>
      <c r="QHU4" s="1038"/>
      <c r="QHV4" s="1038"/>
      <c r="QHW4" s="1038"/>
      <c r="QHX4" s="1038"/>
      <c r="QHY4" s="1038"/>
      <c r="QHZ4" s="1038"/>
      <c r="QIA4" s="1038"/>
      <c r="QIB4" s="1038"/>
      <c r="QIC4" s="1038"/>
      <c r="QID4" s="1038"/>
      <c r="QIE4" s="1038"/>
      <c r="QIF4" s="1038"/>
      <c r="QIG4" s="1038"/>
      <c r="QIH4" s="1038"/>
      <c r="QII4" s="1038"/>
      <c r="QIJ4" s="1038"/>
      <c r="QIK4" s="1038"/>
      <c r="QIL4" s="1038"/>
      <c r="QIM4" s="1038"/>
      <c r="QIN4" s="1038"/>
      <c r="QIO4" s="1038"/>
      <c r="QIP4" s="1038"/>
      <c r="QIQ4" s="1038"/>
      <c r="QIR4" s="1038"/>
      <c r="QIS4" s="1038"/>
      <c r="QIT4" s="1038"/>
      <c r="QIU4" s="1038"/>
      <c r="QIV4" s="1038"/>
      <c r="QIW4" s="1038"/>
      <c r="QIX4" s="1038"/>
      <c r="QIY4" s="1038"/>
      <c r="QIZ4" s="1038"/>
      <c r="QJA4" s="1038"/>
      <c r="QJB4" s="1038"/>
      <c r="QJC4" s="1038"/>
      <c r="QJD4" s="1038"/>
      <c r="QJE4" s="1038"/>
      <c r="QJF4" s="1038"/>
      <c r="QJG4" s="1038"/>
      <c r="QJH4" s="1038"/>
      <c r="QJI4" s="1038"/>
      <c r="QJJ4" s="1038"/>
      <c r="QJK4" s="1038"/>
      <c r="QJL4" s="1038"/>
      <c r="QJM4" s="1038"/>
      <c r="QJN4" s="1038"/>
      <c r="QJO4" s="1038"/>
      <c r="QJP4" s="1038"/>
      <c r="QJQ4" s="1038"/>
      <c r="QJR4" s="1038"/>
      <c r="QJS4" s="1038"/>
      <c r="QJT4" s="1038"/>
      <c r="QJU4" s="1038"/>
      <c r="QJV4" s="1038"/>
      <c r="QJW4" s="1038"/>
      <c r="QJX4" s="1038"/>
      <c r="QJY4" s="1038"/>
      <c r="QJZ4" s="1038"/>
      <c r="QKA4" s="1038"/>
      <c r="QKB4" s="1038"/>
      <c r="QKC4" s="1038"/>
      <c r="QKD4" s="1038"/>
      <c r="QKE4" s="1038"/>
      <c r="QKF4" s="1038"/>
      <c r="QKG4" s="1038"/>
      <c r="QKH4" s="1038"/>
      <c r="QKI4" s="1038"/>
      <c r="QKJ4" s="1038"/>
      <c r="QKK4" s="1038"/>
      <c r="QKL4" s="1038"/>
      <c r="QKM4" s="1038"/>
      <c r="QKN4" s="1038"/>
      <c r="QKO4" s="1038"/>
      <c r="QKP4" s="1038"/>
      <c r="QKQ4" s="1038"/>
      <c r="QKR4" s="1038"/>
      <c r="QKS4" s="1038"/>
      <c r="QKT4" s="1038"/>
      <c r="QKU4" s="1038"/>
      <c r="QKV4" s="1038"/>
      <c r="QKW4" s="1038"/>
      <c r="QKX4" s="1038"/>
      <c r="QKY4" s="1038"/>
      <c r="QKZ4" s="1038"/>
      <c r="QLA4" s="1038"/>
      <c r="QLB4" s="1038"/>
      <c r="QLC4" s="1038"/>
      <c r="QLD4" s="1038"/>
      <c r="QLE4" s="1038"/>
      <c r="QLF4" s="1038"/>
      <c r="QLG4" s="1038"/>
      <c r="QLH4" s="1038"/>
      <c r="QLI4" s="1038"/>
      <c r="QLJ4" s="1038"/>
      <c r="QLK4" s="1038"/>
      <c r="QLL4" s="1038"/>
      <c r="QLM4" s="1038"/>
      <c r="QLN4" s="1038"/>
      <c r="QLO4" s="1038"/>
      <c r="QLP4" s="1038"/>
      <c r="QLQ4" s="1038"/>
      <c r="QLR4" s="1038"/>
      <c r="QLS4" s="1038"/>
      <c r="QLT4" s="1038"/>
      <c r="QLU4" s="1038"/>
      <c r="QLV4" s="1038"/>
      <c r="QLW4" s="1038"/>
      <c r="QLX4" s="1038"/>
      <c r="QLY4" s="1038"/>
      <c r="QLZ4" s="1038"/>
      <c r="QMA4" s="1038"/>
      <c r="QMB4" s="1038"/>
      <c r="QMC4" s="1038"/>
      <c r="QMD4" s="1038"/>
      <c r="QME4" s="1038"/>
      <c r="QMF4" s="1038"/>
      <c r="QMG4" s="1038"/>
      <c r="QMH4" s="1038"/>
      <c r="QMI4" s="1038"/>
      <c r="QMJ4" s="1038"/>
      <c r="QMK4" s="1038"/>
      <c r="QML4" s="1038"/>
      <c r="QMM4" s="1038"/>
      <c r="QMN4" s="1038"/>
      <c r="QMO4" s="1038"/>
      <c r="QMP4" s="1038"/>
      <c r="QMQ4" s="1038"/>
      <c r="QMR4" s="1038"/>
      <c r="QMS4" s="1038"/>
      <c r="QMT4" s="1038"/>
      <c r="QMU4" s="1038"/>
      <c r="QMV4" s="1038"/>
      <c r="QMW4" s="1038"/>
      <c r="QMX4" s="1038"/>
      <c r="QMY4" s="1038"/>
      <c r="QMZ4" s="1038"/>
      <c r="QNA4" s="1038"/>
      <c r="QNB4" s="1038"/>
      <c r="QNC4" s="1038"/>
      <c r="QND4" s="1038"/>
      <c r="QNE4" s="1038"/>
      <c r="QNF4" s="1038"/>
      <c r="QNG4" s="1038"/>
      <c r="QNH4" s="1038"/>
      <c r="QNI4" s="1038"/>
      <c r="QNJ4" s="1038"/>
      <c r="QNK4" s="1038"/>
      <c r="QNL4" s="1038"/>
      <c r="QNM4" s="1038"/>
      <c r="QNN4" s="1038"/>
      <c r="QNO4" s="1038"/>
      <c r="QNP4" s="1038"/>
      <c r="QNQ4" s="1038"/>
      <c r="QNR4" s="1038"/>
      <c r="QNS4" s="1038"/>
      <c r="QNT4" s="1038"/>
      <c r="QNU4" s="1038"/>
      <c r="QNV4" s="1038"/>
      <c r="QNW4" s="1038"/>
      <c r="QNX4" s="1038"/>
      <c r="QNY4" s="1038"/>
      <c r="QNZ4" s="1038"/>
      <c r="QOA4" s="1038"/>
      <c r="QOB4" s="1038"/>
      <c r="QOC4" s="1038"/>
      <c r="QOD4" s="1038"/>
      <c r="QOE4" s="1038"/>
      <c r="QOF4" s="1038"/>
      <c r="QOG4" s="1038"/>
      <c r="QOH4" s="1038"/>
      <c r="QOI4" s="1038"/>
      <c r="QOJ4" s="1038"/>
      <c r="QOK4" s="1038"/>
      <c r="QOL4" s="1038"/>
      <c r="QOM4" s="1038"/>
      <c r="QON4" s="1038"/>
      <c r="QOO4" s="1038"/>
      <c r="QOP4" s="1038"/>
      <c r="QOQ4" s="1038"/>
      <c r="QOR4" s="1038"/>
      <c r="QOS4" s="1038"/>
      <c r="QOT4" s="1038"/>
      <c r="QOU4" s="1038"/>
      <c r="QOV4" s="1038"/>
      <c r="QOW4" s="1038"/>
      <c r="QOX4" s="1038"/>
      <c r="QOY4" s="1038"/>
      <c r="QOZ4" s="1038"/>
      <c r="QPA4" s="1038"/>
      <c r="QPB4" s="1038"/>
      <c r="QPC4" s="1038"/>
      <c r="QPD4" s="1038"/>
      <c r="QPE4" s="1038"/>
      <c r="QPF4" s="1038"/>
      <c r="QPG4" s="1038"/>
      <c r="QPH4" s="1038"/>
      <c r="QPI4" s="1038"/>
      <c r="QPJ4" s="1038"/>
      <c r="QPK4" s="1038"/>
      <c r="QPL4" s="1038"/>
      <c r="QPM4" s="1038"/>
      <c r="QPN4" s="1038"/>
      <c r="QPO4" s="1038"/>
      <c r="QPP4" s="1038"/>
      <c r="QPQ4" s="1038"/>
      <c r="QPR4" s="1038"/>
      <c r="QPS4" s="1038"/>
      <c r="QPT4" s="1038"/>
      <c r="QPU4" s="1038"/>
      <c r="QPV4" s="1038"/>
      <c r="QPW4" s="1038"/>
      <c r="QPX4" s="1038"/>
      <c r="QPY4" s="1038"/>
      <c r="QPZ4" s="1038"/>
      <c r="QQA4" s="1038"/>
      <c r="QQB4" s="1038"/>
      <c r="QQC4" s="1038"/>
      <c r="QQD4" s="1038"/>
      <c r="QQE4" s="1038"/>
      <c r="QQF4" s="1038"/>
      <c r="QQG4" s="1038"/>
      <c r="QQH4" s="1038"/>
      <c r="QQI4" s="1038"/>
      <c r="QQJ4" s="1038"/>
      <c r="QQK4" s="1038"/>
      <c r="QQL4" s="1038"/>
      <c r="QQM4" s="1038"/>
      <c r="QQN4" s="1038"/>
      <c r="QQO4" s="1038"/>
      <c r="QQP4" s="1038"/>
      <c r="QQQ4" s="1038"/>
      <c r="QQR4" s="1038"/>
      <c r="QQS4" s="1038"/>
      <c r="QQT4" s="1038"/>
      <c r="QQU4" s="1038"/>
      <c r="QQV4" s="1038"/>
      <c r="QQW4" s="1038"/>
      <c r="QQX4" s="1038"/>
      <c r="QQY4" s="1038"/>
      <c r="QQZ4" s="1038"/>
      <c r="QRA4" s="1038"/>
      <c r="QRB4" s="1038"/>
      <c r="QRC4" s="1038"/>
      <c r="QRD4" s="1038"/>
      <c r="QRE4" s="1038"/>
      <c r="QRF4" s="1038"/>
      <c r="QRG4" s="1038"/>
      <c r="QRH4" s="1038"/>
      <c r="QRI4" s="1038"/>
      <c r="QRJ4" s="1038"/>
      <c r="QRK4" s="1038"/>
      <c r="QRL4" s="1038"/>
      <c r="QRM4" s="1038"/>
      <c r="QRN4" s="1038"/>
      <c r="QRO4" s="1038"/>
      <c r="QRP4" s="1038"/>
      <c r="QRQ4" s="1038"/>
      <c r="QRR4" s="1038"/>
      <c r="QRS4" s="1038"/>
      <c r="QRT4" s="1038"/>
      <c r="QRU4" s="1038"/>
      <c r="QRV4" s="1038"/>
      <c r="QRW4" s="1038"/>
      <c r="QRX4" s="1038"/>
      <c r="QRY4" s="1038"/>
      <c r="QRZ4" s="1038"/>
      <c r="QSA4" s="1038"/>
      <c r="QSB4" s="1038"/>
      <c r="QSC4" s="1038"/>
      <c r="QSD4" s="1038"/>
      <c r="QSE4" s="1038"/>
      <c r="QSF4" s="1038"/>
      <c r="QSG4" s="1038"/>
      <c r="QSH4" s="1038"/>
      <c r="QSI4" s="1038"/>
      <c r="QSJ4" s="1038"/>
      <c r="QSK4" s="1038"/>
      <c r="QSL4" s="1038"/>
      <c r="QSM4" s="1038"/>
      <c r="QSN4" s="1038"/>
      <c r="QSO4" s="1038"/>
      <c r="QSP4" s="1038"/>
      <c r="QSQ4" s="1038"/>
      <c r="QSR4" s="1038"/>
      <c r="QSS4" s="1038"/>
      <c r="QST4" s="1038"/>
      <c r="QSU4" s="1038"/>
      <c r="QSV4" s="1038"/>
      <c r="QSW4" s="1038"/>
      <c r="QSX4" s="1038"/>
      <c r="QSY4" s="1038"/>
      <c r="QSZ4" s="1038"/>
      <c r="QTA4" s="1038"/>
      <c r="QTB4" s="1038"/>
      <c r="QTC4" s="1038"/>
      <c r="QTD4" s="1038"/>
      <c r="QTE4" s="1038"/>
      <c r="QTF4" s="1038"/>
      <c r="QTG4" s="1038"/>
      <c r="QTH4" s="1038"/>
      <c r="QTI4" s="1038"/>
      <c r="QTJ4" s="1038"/>
      <c r="QTK4" s="1038"/>
      <c r="QTL4" s="1038"/>
      <c r="QTM4" s="1038"/>
      <c r="QTN4" s="1038"/>
      <c r="QTO4" s="1038"/>
      <c r="QTP4" s="1038"/>
      <c r="QTQ4" s="1038"/>
      <c r="QTR4" s="1038"/>
      <c r="QTS4" s="1038"/>
      <c r="QTT4" s="1038"/>
      <c r="QTU4" s="1038"/>
      <c r="QTV4" s="1038"/>
      <c r="QTW4" s="1038"/>
      <c r="QTX4" s="1038"/>
      <c r="QTY4" s="1038"/>
      <c r="QTZ4" s="1038"/>
      <c r="QUA4" s="1038"/>
      <c r="QUB4" s="1038"/>
      <c r="QUC4" s="1038"/>
      <c r="QUD4" s="1038"/>
      <c r="QUE4" s="1038"/>
      <c r="QUF4" s="1038"/>
      <c r="QUG4" s="1038"/>
      <c r="QUH4" s="1038"/>
      <c r="QUI4" s="1038"/>
      <c r="QUJ4" s="1038"/>
      <c r="QUK4" s="1038"/>
      <c r="QUL4" s="1038"/>
      <c r="QUM4" s="1038"/>
      <c r="QUN4" s="1038"/>
      <c r="QUO4" s="1038"/>
      <c r="QUP4" s="1038"/>
      <c r="QUQ4" s="1038"/>
      <c r="QUR4" s="1038"/>
      <c r="QUS4" s="1038"/>
      <c r="QUT4" s="1038"/>
      <c r="QUU4" s="1038"/>
      <c r="QUV4" s="1038"/>
      <c r="QUW4" s="1038"/>
      <c r="QUX4" s="1038"/>
      <c r="QUY4" s="1038"/>
      <c r="QUZ4" s="1038"/>
      <c r="QVA4" s="1038"/>
      <c r="QVB4" s="1038"/>
      <c r="QVC4" s="1038"/>
      <c r="QVD4" s="1038"/>
      <c r="QVE4" s="1038"/>
      <c r="QVF4" s="1038"/>
      <c r="QVG4" s="1038"/>
      <c r="QVH4" s="1038"/>
      <c r="QVI4" s="1038"/>
      <c r="QVJ4" s="1038"/>
      <c r="QVK4" s="1038"/>
      <c r="QVL4" s="1038"/>
      <c r="QVM4" s="1038"/>
      <c r="QVN4" s="1038"/>
      <c r="QVO4" s="1038"/>
      <c r="QVP4" s="1038"/>
      <c r="QVQ4" s="1038"/>
      <c r="QVR4" s="1038"/>
      <c r="QVS4" s="1038"/>
      <c r="QVT4" s="1038"/>
      <c r="QVU4" s="1038"/>
      <c r="QVV4" s="1038"/>
      <c r="QVW4" s="1038"/>
      <c r="QVX4" s="1038"/>
      <c r="QVY4" s="1038"/>
      <c r="QVZ4" s="1038"/>
      <c r="QWA4" s="1038"/>
      <c r="QWB4" s="1038"/>
      <c r="QWC4" s="1038"/>
      <c r="QWD4" s="1038"/>
      <c r="QWE4" s="1038"/>
      <c r="QWF4" s="1038"/>
      <c r="QWG4" s="1038"/>
      <c r="QWH4" s="1038"/>
      <c r="QWI4" s="1038"/>
      <c r="QWJ4" s="1038"/>
      <c r="QWK4" s="1038"/>
      <c r="QWL4" s="1038"/>
      <c r="QWM4" s="1038"/>
      <c r="QWN4" s="1038"/>
      <c r="QWO4" s="1038"/>
      <c r="QWP4" s="1038"/>
      <c r="QWQ4" s="1038"/>
      <c r="QWR4" s="1038"/>
      <c r="QWS4" s="1038"/>
      <c r="QWT4" s="1038"/>
      <c r="QWU4" s="1038"/>
      <c r="QWV4" s="1038"/>
      <c r="QWW4" s="1038"/>
      <c r="QWX4" s="1038"/>
      <c r="QWY4" s="1038"/>
      <c r="QWZ4" s="1038"/>
      <c r="QXA4" s="1038"/>
      <c r="QXB4" s="1038"/>
      <c r="QXC4" s="1038"/>
      <c r="QXD4" s="1038"/>
      <c r="QXE4" s="1038"/>
      <c r="QXF4" s="1038"/>
      <c r="QXG4" s="1038"/>
      <c r="QXH4" s="1038"/>
      <c r="QXI4" s="1038"/>
      <c r="QXJ4" s="1038"/>
      <c r="QXK4" s="1038"/>
      <c r="QXL4" s="1038"/>
      <c r="QXM4" s="1038"/>
      <c r="QXN4" s="1038"/>
      <c r="QXO4" s="1038"/>
      <c r="QXP4" s="1038"/>
      <c r="QXQ4" s="1038"/>
      <c r="QXR4" s="1038"/>
      <c r="QXS4" s="1038"/>
      <c r="QXT4" s="1038"/>
      <c r="QXU4" s="1038"/>
      <c r="QXV4" s="1038"/>
      <c r="QXW4" s="1038"/>
      <c r="QXX4" s="1038"/>
      <c r="QXY4" s="1038"/>
      <c r="QXZ4" s="1038"/>
      <c r="QYA4" s="1038"/>
      <c r="QYB4" s="1038"/>
      <c r="QYC4" s="1038"/>
      <c r="QYD4" s="1038"/>
      <c r="QYE4" s="1038"/>
      <c r="QYF4" s="1038"/>
      <c r="QYG4" s="1038"/>
      <c r="QYH4" s="1038"/>
      <c r="QYI4" s="1038"/>
      <c r="QYJ4" s="1038"/>
      <c r="QYK4" s="1038"/>
      <c r="QYL4" s="1038"/>
      <c r="QYM4" s="1038"/>
      <c r="QYN4" s="1038"/>
      <c r="QYO4" s="1038"/>
      <c r="QYP4" s="1038"/>
      <c r="QYQ4" s="1038"/>
      <c r="QYR4" s="1038"/>
      <c r="QYS4" s="1038"/>
      <c r="QYT4" s="1038"/>
      <c r="QYU4" s="1038"/>
      <c r="QYV4" s="1038"/>
      <c r="QYW4" s="1038"/>
      <c r="QYX4" s="1038"/>
      <c r="QYY4" s="1038"/>
      <c r="QYZ4" s="1038"/>
      <c r="QZA4" s="1038"/>
      <c r="QZB4" s="1038"/>
      <c r="QZC4" s="1038"/>
      <c r="QZD4" s="1038"/>
      <c r="QZE4" s="1038"/>
      <c r="QZF4" s="1038"/>
      <c r="QZG4" s="1038"/>
      <c r="QZH4" s="1038"/>
      <c r="QZI4" s="1038"/>
      <c r="QZJ4" s="1038"/>
      <c r="QZK4" s="1038"/>
      <c r="QZL4" s="1038"/>
      <c r="QZM4" s="1038"/>
      <c r="QZN4" s="1038"/>
      <c r="QZO4" s="1038"/>
      <c r="QZP4" s="1038"/>
      <c r="QZQ4" s="1038"/>
      <c r="QZR4" s="1038"/>
      <c r="QZS4" s="1038"/>
      <c r="QZT4" s="1038"/>
      <c r="QZU4" s="1038"/>
      <c r="QZV4" s="1038"/>
      <c r="QZW4" s="1038"/>
      <c r="QZX4" s="1038"/>
      <c r="QZY4" s="1038"/>
      <c r="QZZ4" s="1038"/>
      <c r="RAA4" s="1038"/>
      <c r="RAB4" s="1038"/>
      <c r="RAC4" s="1038"/>
      <c r="RAD4" s="1038"/>
      <c r="RAE4" s="1038"/>
      <c r="RAF4" s="1038"/>
      <c r="RAG4" s="1038"/>
      <c r="RAH4" s="1038"/>
      <c r="RAI4" s="1038"/>
      <c r="RAJ4" s="1038"/>
      <c r="RAK4" s="1038"/>
      <c r="RAL4" s="1038"/>
      <c r="RAM4" s="1038"/>
      <c r="RAN4" s="1038"/>
      <c r="RAO4" s="1038"/>
      <c r="RAP4" s="1038"/>
      <c r="RAQ4" s="1038"/>
      <c r="RAR4" s="1038"/>
      <c r="RAS4" s="1038"/>
      <c r="RAT4" s="1038"/>
      <c r="RAU4" s="1038"/>
      <c r="RAV4" s="1038"/>
      <c r="RAW4" s="1038"/>
      <c r="RAX4" s="1038"/>
      <c r="RAY4" s="1038"/>
      <c r="RAZ4" s="1038"/>
      <c r="RBA4" s="1038"/>
      <c r="RBB4" s="1038"/>
      <c r="RBC4" s="1038"/>
      <c r="RBD4" s="1038"/>
      <c r="RBE4" s="1038"/>
      <c r="RBF4" s="1038"/>
      <c r="RBG4" s="1038"/>
      <c r="RBH4" s="1038"/>
      <c r="RBI4" s="1038"/>
      <c r="RBJ4" s="1038"/>
      <c r="RBK4" s="1038"/>
      <c r="RBL4" s="1038"/>
      <c r="RBM4" s="1038"/>
      <c r="RBN4" s="1038"/>
      <c r="RBO4" s="1038"/>
      <c r="RBP4" s="1038"/>
      <c r="RBQ4" s="1038"/>
      <c r="RBR4" s="1038"/>
      <c r="RBS4" s="1038"/>
      <c r="RBT4" s="1038"/>
      <c r="RBU4" s="1038"/>
      <c r="RBV4" s="1038"/>
      <c r="RBW4" s="1038"/>
      <c r="RBX4" s="1038"/>
      <c r="RBY4" s="1038"/>
      <c r="RBZ4" s="1038"/>
      <c r="RCA4" s="1038"/>
      <c r="RCB4" s="1038"/>
      <c r="RCC4" s="1038"/>
      <c r="RCD4" s="1038"/>
      <c r="RCE4" s="1038"/>
      <c r="RCF4" s="1038"/>
      <c r="RCG4" s="1038"/>
      <c r="RCH4" s="1038"/>
      <c r="RCI4" s="1038"/>
      <c r="RCJ4" s="1038"/>
      <c r="RCK4" s="1038"/>
      <c r="RCL4" s="1038"/>
      <c r="RCM4" s="1038"/>
      <c r="RCN4" s="1038"/>
      <c r="RCO4" s="1038"/>
      <c r="RCP4" s="1038"/>
      <c r="RCQ4" s="1038"/>
      <c r="RCR4" s="1038"/>
      <c r="RCS4" s="1038"/>
      <c r="RCT4" s="1038"/>
      <c r="RCU4" s="1038"/>
      <c r="RCV4" s="1038"/>
      <c r="RCW4" s="1038"/>
      <c r="RCX4" s="1038"/>
      <c r="RCY4" s="1038"/>
      <c r="RCZ4" s="1038"/>
      <c r="RDA4" s="1038"/>
      <c r="RDB4" s="1038"/>
      <c r="RDC4" s="1038"/>
      <c r="RDD4" s="1038"/>
      <c r="RDE4" s="1038"/>
      <c r="RDF4" s="1038"/>
      <c r="RDG4" s="1038"/>
      <c r="RDH4" s="1038"/>
      <c r="RDI4" s="1038"/>
      <c r="RDJ4" s="1038"/>
      <c r="RDK4" s="1038"/>
      <c r="RDL4" s="1038"/>
      <c r="RDM4" s="1038"/>
      <c r="RDN4" s="1038"/>
      <c r="RDO4" s="1038"/>
      <c r="RDP4" s="1038"/>
      <c r="RDQ4" s="1038"/>
      <c r="RDR4" s="1038"/>
      <c r="RDS4" s="1038"/>
      <c r="RDT4" s="1038"/>
      <c r="RDU4" s="1038"/>
      <c r="RDV4" s="1038"/>
      <c r="RDW4" s="1038"/>
      <c r="RDX4" s="1038"/>
      <c r="RDY4" s="1038"/>
      <c r="RDZ4" s="1038"/>
      <c r="REA4" s="1038"/>
      <c r="REB4" s="1038"/>
      <c r="REC4" s="1038"/>
      <c r="RED4" s="1038"/>
      <c r="REE4" s="1038"/>
      <c r="REF4" s="1038"/>
      <c r="REG4" s="1038"/>
      <c r="REH4" s="1038"/>
      <c r="REI4" s="1038"/>
      <c r="REJ4" s="1038"/>
      <c r="REK4" s="1038"/>
      <c r="REL4" s="1038"/>
      <c r="REM4" s="1038"/>
      <c r="REN4" s="1038"/>
      <c r="REO4" s="1038"/>
      <c r="REP4" s="1038"/>
      <c r="REQ4" s="1038"/>
      <c r="RER4" s="1038"/>
      <c r="RES4" s="1038"/>
      <c r="RET4" s="1038"/>
      <c r="REU4" s="1038"/>
      <c r="REV4" s="1038"/>
      <c r="REW4" s="1038"/>
      <c r="REX4" s="1038"/>
      <c r="REY4" s="1038"/>
      <c r="REZ4" s="1038"/>
      <c r="RFA4" s="1038"/>
      <c r="RFB4" s="1038"/>
      <c r="RFC4" s="1038"/>
      <c r="RFD4" s="1038"/>
      <c r="RFE4" s="1038"/>
      <c r="RFF4" s="1038"/>
      <c r="RFG4" s="1038"/>
      <c r="RFH4" s="1038"/>
      <c r="RFI4" s="1038"/>
      <c r="RFJ4" s="1038"/>
      <c r="RFK4" s="1038"/>
      <c r="RFL4" s="1038"/>
      <c r="RFM4" s="1038"/>
      <c r="RFN4" s="1038"/>
      <c r="RFO4" s="1038"/>
      <c r="RFP4" s="1038"/>
      <c r="RFQ4" s="1038"/>
      <c r="RFR4" s="1038"/>
      <c r="RFS4" s="1038"/>
      <c r="RFT4" s="1038"/>
      <c r="RFU4" s="1038"/>
      <c r="RFV4" s="1038"/>
      <c r="RFW4" s="1038"/>
      <c r="RFX4" s="1038"/>
      <c r="RFY4" s="1038"/>
      <c r="RFZ4" s="1038"/>
      <c r="RGA4" s="1038"/>
      <c r="RGB4" s="1038"/>
      <c r="RGC4" s="1038"/>
      <c r="RGD4" s="1038"/>
      <c r="RGE4" s="1038"/>
      <c r="RGF4" s="1038"/>
      <c r="RGG4" s="1038"/>
      <c r="RGH4" s="1038"/>
      <c r="RGI4" s="1038"/>
      <c r="RGJ4" s="1038"/>
      <c r="RGK4" s="1038"/>
      <c r="RGL4" s="1038"/>
      <c r="RGM4" s="1038"/>
      <c r="RGN4" s="1038"/>
      <c r="RGO4" s="1038"/>
      <c r="RGP4" s="1038"/>
      <c r="RGQ4" s="1038"/>
      <c r="RGR4" s="1038"/>
      <c r="RGS4" s="1038"/>
      <c r="RGT4" s="1038"/>
      <c r="RGU4" s="1038"/>
      <c r="RGV4" s="1038"/>
      <c r="RGW4" s="1038"/>
      <c r="RGX4" s="1038"/>
      <c r="RGY4" s="1038"/>
      <c r="RGZ4" s="1038"/>
      <c r="RHA4" s="1038"/>
      <c r="RHB4" s="1038"/>
      <c r="RHC4" s="1038"/>
      <c r="RHD4" s="1038"/>
      <c r="RHE4" s="1038"/>
      <c r="RHF4" s="1038"/>
      <c r="RHG4" s="1038"/>
      <c r="RHH4" s="1038"/>
      <c r="RHI4" s="1038"/>
      <c r="RHJ4" s="1038"/>
      <c r="RHK4" s="1038"/>
      <c r="RHL4" s="1038"/>
      <c r="RHM4" s="1038"/>
      <c r="RHN4" s="1038"/>
      <c r="RHO4" s="1038"/>
      <c r="RHP4" s="1038"/>
      <c r="RHQ4" s="1038"/>
      <c r="RHR4" s="1038"/>
      <c r="RHS4" s="1038"/>
      <c r="RHT4" s="1038"/>
      <c r="RHU4" s="1038"/>
      <c r="RHV4" s="1038"/>
      <c r="RHW4" s="1038"/>
      <c r="RHX4" s="1038"/>
      <c r="RHY4" s="1038"/>
      <c r="RHZ4" s="1038"/>
      <c r="RIA4" s="1038"/>
      <c r="RIB4" s="1038"/>
      <c r="RIC4" s="1038"/>
      <c r="RID4" s="1038"/>
      <c r="RIE4" s="1038"/>
      <c r="RIF4" s="1038"/>
      <c r="RIG4" s="1038"/>
      <c r="RIH4" s="1038"/>
      <c r="RII4" s="1038"/>
      <c r="RIJ4" s="1038"/>
      <c r="RIK4" s="1038"/>
      <c r="RIL4" s="1038"/>
      <c r="RIM4" s="1038"/>
      <c r="RIN4" s="1038"/>
      <c r="RIO4" s="1038"/>
      <c r="RIP4" s="1038"/>
      <c r="RIQ4" s="1038"/>
      <c r="RIR4" s="1038"/>
      <c r="RIS4" s="1038"/>
      <c r="RIT4" s="1038"/>
      <c r="RIU4" s="1038"/>
      <c r="RIV4" s="1038"/>
      <c r="RIW4" s="1038"/>
      <c r="RIX4" s="1038"/>
      <c r="RIY4" s="1038"/>
      <c r="RIZ4" s="1038"/>
      <c r="RJA4" s="1038"/>
      <c r="RJB4" s="1038"/>
      <c r="RJC4" s="1038"/>
      <c r="RJD4" s="1038"/>
      <c r="RJE4" s="1038"/>
      <c r="RJF4" s="1038"/>
      <c r="RJG4" s="1038"/>
      <c r="RJH4" s="1038"/>
      <c r="RJI4" s="1038"/>
      <c r="RJJ4" s="1038"/>
      <c r="RJK4" s="1038"/>
      <c r="RJL4" s="1038"/>
      <c r="RJM4" s="1038"/>
      <c r="RJN4" s="1038"/>
      <c r="RJO4" s="1038"/>
      <c r="RJP4" s="1038"/>
      <c r="RJQ4" s="1038"/>
      <c r="RJR4" s="1038"/>
      <c r="RJS4" s="1038"/>
      <c r="RJT4" s="1038"/>
      <c r="RJU4" s="1038"/>
      <c r="RJV4" s="1038"/>
      <c r="RJW4" s="1038"/>
      <c r="RJX4" s="1038"/>
      <c r="RJY4" s="1038"/>
      <c r="RJZ4" s="1038"/>
      <c r="RKA4" s="1038"/>
      <c r="RKB4" s="1038"/>
      <c r="RKC4" s="1038"/>
      <c r="RKD4" s="1038"/>
      <c r="RKE4" s="1038"/>
      <c r="RKF4" s="1038"/>
      <c r="RKG4" s="1038"/>
      <c r="RKH4" s="1038"/>
      <c r="RKI4" s="1038"/>
      <c r="RKJ4" s="1038"/>
      <c r="RKK4" s="1038"/>
      <c r="RKL4" s="1038"/>
      <c r="RKM4" s="1038"/>
      <c r="RKN4" s="1038"/>
      <c r="RKO4" s="1038"/>
      <c r="RKP4" s="1038"/>
      <c r="RKQ4" s="1038"/>
      <c r="RKR4" s="1038"/>
      <c r="RKS4" s="1038"/>
      <c r="RKT4" s="1038"/>
      <c r="RKU4" s="1038"/>
      <c r="RKV4" s="1038"/>
      <c r="RKW4" s="1038"/>
      <c r="RKX4" s="1038"/>
      <c r="RKY4" s="1038"/>
      <c r="RKZ4" s="1038"/>
      <c r="RLA4" s="1038"/>
      <c r="RLB4" s="1038"/>
      <c r="RLC4" s="1038"/>
      <c r="RLD4" s="1038"/>
      <c r="RLE4" s="1038"/>
      <c r="RLF4" s="1038"/>
      <c r="RLG4" s="1038"/>
      <c r="RLH4" s="1038"/>
      <c r="RLI4" s="1038"/>
      <c r="RLJ4" s="1038"/>
      <c r="RLK4" s="1038"/>
      <c r="RLL4" s="1038"/>
      <c r="RLM4" s="1038"/>
      <c r="RLN4" s="1038"/>
      <c r="RLO4" s="1038"/>
      <c r="RLP4" s="1038"/>
      <c r="RLQ4" s="1038"/>
      <c r="RLR4" s="1038"/>
      <c r="RLS4" s="1038"/>
      <c r="RLT4" s="1038"/>
      <c r="RLU4" s="1038"/>
      <c r="RLV4" s="1038"/>
      <c r="RLW4" s="1038"/>
      <c r="RLX4" s="1038"/>
      <c r="RLY4" s="1038"/>
      <c r="RLZ4" s="1038"/>
      <c r="RMA4" s="1038"/>
      <c r="RMB4" s="1038"/>
      <c r="RMC4" s="1038"/>
      <c r="RMD4" s="1038"/>
      <c r="RME4" s="1038"/>
      <c r="RMF4" s="1038"/>
      <c r="RMG4" s="1038"/>
      <c r="RMH4" s="1038"/>
      <c r="RMI4" s="1038"/>
      <c r="RMJ4" s="1038"/>
      <c r="RMK4" s="1038"/>
      <c r="RML4" s="1038"/>
      <c r="RMM4" s="1038"/>
      <c r="RMN4" s="1038"/>
      <c r="RMO4" s="1038"/>
      <c r="RMP4" s="1038"/>
      <c r="RMQ4" s="1038"/>
      <c r="RMR4" s="1038"/>
      <c r="RMS4" s="1038"/>
      <c r="RMT4" s="1038"/>
      <c r="RMU4" s="1038"/>
      <c r="RMV4" s="1038"/>
      <c r="RMW4" s="1038"/>
      <c r="RMX4" s="1038"/>
      <c r="RMY4" s="1038"/>
      <c r="RMZ4" s="1038"/>
      <c r="RNA4" s="1038"/>
      <c r="RNB4" s="1038"/>
      <c r="RNC4" s="1038"/>
      <c r="RND4" s="1038"/>
      <c r="RNE4" s="1038"/>
      <c r="RNF4" s="1038"/>
      <c r="RNG4" s="1038"/>
      <c r="RNH4" s="1038"/>
      <c r="RNI4" s="1038"/>
      <c r="RNJ4" s="1038"/>
      <c r="RNK4" s="1038"/>
      <c r="RNL4" s="1038"/>
      <c r="RNM4" s="1038"/>
      <c r="RNN4" s="1038"/>
      <c r="RNO4" s="1038"/>
      <c r="RNP4" s="1038"/>
      <c r="RNQ4" s="1038"/>
      <c r="RNR4" s="1038"/>
      <c r="RNS4" s="1038"/>
      <c r="RNT4" s="1038"/>
      <c r="RNU4" s="1038"/>
      <c r="RNV4" s="1038"/>
      <c r="RNW4" s="1038"/>
      <c r="RNX4" s="1038"/>
      <c r="RNY4" s="1038"/>
      <c r="RNZ4" s="1038"/>
      <c r="ROA4" s="1038"/>
      <c r="ROB4" s="1038"/>
      <c r="ROC4" s="1038"/>
      <c r="ROD4" s="1038"/>
      <c r="ROE4" s="1038"/>
      <c r="ROF4" s="1038"/>
      <c r="ROG4" s="1038"/>
      <c r="ROH4" s="1038"/>
      <c r="ROI4" s="1038"/>
      <c r="ROJ4" s="1038"/>
      <c r="ROK4" s="1038"/>
      <c r="ROL4" s="1038"/>
      <c r="ROM4" s="1038"/>
      <c r="RON4" s="1038"/>
      <c r="ROO4" s="1038"/>
      <c r="ROP4" s="1038"/>
      <c r="ROQ4" s="1038"/>
      <c r="ROR4" s="1038"/>
      <c r="ROS4" s="1038"/>
      <c r="ROT4" s="1038"/>
      <c r="ROU4" s="1038"/>
      <c r="ROV4" s="1038"/>
      <c r="ROW4" s="1038"/>
      <c r="ROX4" s="1038"/>
      <c r="ROY4" s="1038"/>
      <c r="ROZ4" s="1038"/>
      <c r="RPA4" s="1038"/>
      <c r="RPB4" s="1038"/>
      <c r="RPC4" s="1038"/>
      <c r="RPD4" s="1038"/>
      <c r="RPE4" s="1038"/>
      <c r="RPF4" s="1038"/>
      <c r="RPG4" s="1038"/>
      <c r="RPH4" s="1038"/>
      <c r="RPI4" s="1038"/>
      <c r="RPJ4" s="1038"/>
      <c r="RPK4" s="1038"/>
      <c r="RPL4" s="1038"/>
      <c r="RPM4" s="1038"/>
      <c r="RPN4" s="1038"/>
      <c r="RPO4" s="1038"/>
      <c r="RPP4" s="1038"/>
      <c r="RPQ4" s="1038"/>
      <c r="RPR4" s="1038"/>
      <c r="RPS4" s="1038"/>
      <c r="RPT4" s="1038"/>
      <c r="RPU4" s="1038"/>
      <c r="RPV4" s="1038"/>
      <c r="RPW4" s="1038"/>
      <c r="RPX4" s="1038"/>
      <c r="RPY4" s="1038"/>
      <c r="RPZ4" s="1038"/>
      <c r="RQA4" s="1038"/>
      <c r="RQB4" s="1038"/>
      <c r="RQC4" s="1038"/>
      <c r="RQD4" s="1038"/>
      <c r="RQE4" s="1038"/>
      <c r="RQF4" s="1038"/>
      <c r="RQG4" s="1038"/>
      <c r="RQH4" s="1038"/>
      <c r="RQI4" s="1038"/>
      <c r="RQJ4" s="1038"/>
      <c r="RQK4" s="1038"/>
      <c r="RQL4" s="1038"/>
      <c r="RQM4" s="1038"/>
      <c r="RQN4" s="1038"/>
      <c r="RQO4" s="1038"/>
      <c r="RQP4" s="1038"/>
      <c r="RQQ4" s="1038"/>
      <c r="RQR4" s="1038"/>
      <c r="RQS4" s="1038"/>
      <c r="RQT4" s="1038"/>
      <c r="RQU4" s="1038"/>
      <c r="RQV4" s="1038"/>
      <c r="RQW4" s="1038"/>
      <c r="RQX4" s="1038"/>
      <c r="RQY4" s="1038"/>
      <c r="RQZ4" s="1038"/>
      <c r="RRA4" s="1038"/>
      <c r="RRB4" s="1038"/>
      <c r="RRC4" s="1038"/>
      <c r="RRD4" s="1038"/>
      <c r="RRE4" s="1038"/>
      <c r="RRF4" s="1038"/>
      <c r="RRG4" s="1038"/>
      <c r="RRH4" s="1038"/>
      <c r="RRI4" s="1038"/>
      <c r="RRJ4" s="1038"/>
      <c r="RRK4" s="1038"/>
      <c r="RRL4" s="1038"/>
      <c r="RRM4" s="1038"/>
      <c r="RRN4" s="1038"/>
      <c r="RRO4" s="1038"/>
      <c r="RRP4" s="1038"/>
      <c r="RRQ4" s="1038"/>
      <c r="RRR4" s="1038"/>
      <c r="RRS4" s="1038"/>
      <c r="RRT4" s="1038"/>
      <c r="RRU4" s="1038"/>
      <c r="RRV4" s="1038"/>
      <c r="RRW4" s="1038"/>
      <c r="RRX4" s="1038"/>
      <c r="RRY4" s="1038"/>
      <c r="RRZ4" s="1038"/>
      <c r="RSA4" s="1038"/>
      <c r="RSB4" s="1038"/>
      <c r="RSC4" s="1038"/>
      <c r="RSD4" s="1038"/>
      <c r="RSE4" s="1038"/>
      <c r="RSF4" s="1038"/>
      <c r="RSG4" s="1038"/>
      <c r="RSH4" s="1038"/>
      <c r="RSI4" s="1038"/>
      <c r="RSJ4" s="1038"/>
      <c r="RSK4" s="1038"/>
      <c r="RSL4" s="1038"/>
      <c r="RSM4" s="1038"/>
      <c r="RSN4" s="1038"/>
      <c r="RSO4" s="1038"/>
      <c r="RSP4" s="1038"/>
      <c r="RSQ4" s="1038"/>
      <c r="RSR4" s="1038"/>
      <c r="RSS4" s="1038"/>
      <c r="RST4" s="1038"/>
      <c r="RSU4" s="1038"/>
      <c r="RSV4" s="1038"/>
      <c r="RSW4" s="1038"/>
      <c r="RSX4" s="1038"/>
      <c r="RSY4" s="1038"/>
      <c r="RSZ4" s="1038"/>
      <c r="RTA4" s="1038"/>
      <c r="RTB4" s="1038"/>
      <c r="RTC4" s="1038"/>
      <c r="RTD4" s="1038"/>
      <c r="RTE4" s="1038"/>
      <c r="RTF4" s="1038"/>
      <c r="RTG4" s="1038"/>
      <c r="RTH4" s="1038"/>
      <c r="RTI4" s="1038"/>
      <c r="RTJ4" s="1038"/>
      <c r="RTK4" s="1038"/>
      <c r="RTL4" s="1038"/>
      <c r="RTM4" s="1038"/>
      <c r="RTN4" s="1038"/>
      <c r="RTO4" s="1038"/>
      <c r="RTP4" s="1038"/>
      <c r="RTQ4" s="1038"/>
      <c r="RTR4" s="1038"/>
      <c r="RTS4" s="1038"/>
      <c r="RTT4" s="1038"/>
      <c r="RTU4" s="1038"/>
      <c r="RTV4" s="1038"/>
      <c r="RTW4" s="1038"/>
      <c r="RTX4" s="1038"/>
      <c r="RTY4" s="1038"/>
      <c r="RTZ4" s="1038"/>
      <c r="RUA4" s="1038"/>
      <c r="RUB4" s="1038"/>
      <c r="RUC4" s="1038"/>
      <c r="RUD4" s="1038"/>
      <c r="RUE4" s="1038"/>
      <c r="RUF4" s="1038"/>
      <c r="RUG4" s="1038"/>
      <c r="RUH4" s="1038"/>
      <c r="RUI4" s="1038"/>
      <c r="RUJ4" s="1038"/>
      <c r="RUK4" s="1038"/>
      <c r="RUL4" s="1038"/>
      <c r="RUM4" s="1038"/>
      <c r="RUN4" s="1038"/>
      <c r="RUO4" s="1038"/>
      <c r="RUP4" s="1038"/>
      <c r="RUQ4" s="1038"/>
      <c r="RUR4" s="1038"/>
      <c r="RUS4" s="1038"/>
      <c r="RUT4" s="1038"/>
      <c r="RUU4" s="1038"/>
      <c r="RUV4" s="1038"/>
      <c r="RUW4" s="1038"/>
      <c r="RUX4" s="1038"/>
      <c r="RUY4" s="1038"/>
      <c r="RUZ4" s="1038"/>
      <c r="RVA4" s="1038"/>
      <c r="RVB4" s="1038"/>
      <c r="RVC4" s="1038"/>
      <c r="RVD4" s="1038"/>
      <c r="RVE4" s="1038"/>
      <c r="RVF4" s="1038"/>
      <c r="RVG4" s="1038"/>
      <c r="RVH4" s="1038"/>
      <c r="RVI4" s="1038"/>
      <c r="RVJ4" s="1038"/>
      <c r="RVK4" s="1038"/>
      <c r="RVL4" s="1038"/>
      <c r="RVM4" s="1038"/>
      <c r="RVN4" s="1038"/>
      <c r="RVO4" s="1038"/>
      <c r="RVP4" s="1038"/>
      <c r="RVQ4" s="1038"/>
      <c r="RVR4" s="1038"/>
      <c r="RVS4" s="1038"/>
      <c r="RVT4" s="1038"/>
      <c r="RVU4" s="1038"/>
      <c r="RVV4" s="1038"/>
      <c r="RVW4" s="1038"/>
      <c r="RVX4" s="1038"/>
      <c r="RVY4" s="1038"/>
      <c r="RVZ4" s="1038"/>
      <c r="RWA4" s="1038"/>
      <c r="RWB4" s="1038"/>
      <c r="RWC4" s="1038"/>
      <c r="RWD4" s="1038"/>
      <c r="RWE4" s="1038"/>
      <c r="RWF4" s="1038"/>
      <c r="RWG4" s="1038"/>
      <c r="RWH4" s="1038"/>
      <c r="RWI4" s="1038"/>
      <c r="RWJ4" s="1038"/>
      <c r="RWK4" s="1038"/>
      <c r="RWL4" s="1038"/>
      <c r="RWM4" s="1038"/>
      <c r="RWN4" s="1038"/>
      <c r="RWO4" s="1038"/>
      <c r="RWP4" s="1038"/>
      <c r="RWQ4" s="1038"/>
      <c r="RWR4" s="1038"/>
      <c r="RWS4" s="1038"/>
      <c r="RWT4" s="1038"/>
      <c r="RWU4" s="1038"/>
      <c r="RWV4" s="1038"/>
      <c r="RWW4" s="1038"/>
      <c r="RWX4" s="1038"/>
      <c r="RWY4" s="1038"/>
      <c r="RWZ4" s="1038"/>
      <c r="RXA4" s="1038"/>
      <c r="RXB4" s="1038"/>
      <c r="RXC4" s="1038"/>
      <c r="RXD4" s="1038"/>
      <c r="RXE4" s="1038"/>
      <c r="RXF4" s="1038"/>
      <c r="RXG4" s="1038"/>
      <c r="RXH4" s="1038"/>
      <c r="RXI4" s="1038"/>
      <c r="RXJ4" s="1038"/>
      <c r="RXK4" s="1038"/>
      <c r="RXL4" s="1038"/>
      <c r="RXM4" s="1038"/>
      <c r="RXN4" s="1038"/>
      <c r="RXO4" s="1038"/>
      <c r="RXP4" s="1038"/>
      <c r="RXQ4" s="1038"/>
      <c r="RXR4" s="1038"/>
      <c r="RXS4" s="1038"/>
      <c r="RXT4" s="1038"/>
      <c r="RXU4" s="1038"/>
      <c r="RXV4" s="1038"/>
      <c r="RXW4" s="1038"/>
      <c r="RXX4" s="1038"/>
      <c r="RXY4" s="1038"/>
      <c r="RXZ4" s="1038"/>
      <c r="RYA4" s="1038"/>
      <c r="RYB4" s="1038"/>
      <c r="RYC4" s="1038"/>
      <c r="RYD4" s="1038"/>
      <c r="RYE4" s="1038"/>
      <c r="RYF4" s="1038"/>
      <c r="RYG4" s="1038"/>
      <c r="RYH4" s="1038"/>
      <c r="RYI4" s="1038"/>
      <c r="RYJ4" s="1038"/>
      <c r="RYK4" s="1038"/>
      <c r="RYL4" s="1038"/>
      <c r="RYM4" s="1038"/>
      <c r="RYN4" s="1038"/>
      <c r="RYO4" s="1038"/>
      <c r="RYP4" s="1038"/>
      <c r="RYQ4" s="1038"/>
      <c r="RYR4" s="1038"/>
      <c r="RYS4" s="1038"/>
      <c r="RYT4" s="1038"/>
      <c r="RYU4" s="1038"/>
      <c r="RYV4" s="1038"/>
      <c r="RYW4" s="1038"/>
      <c r="RYX4" s="1038"/>
      <c r="RYY4" s="1038"/>
      <c r="RYZ4" s="1038"/>
      <c r="RZA4" s="1038"/>
      <c r="RZB4" s="1038"/>
      <c r="RZC4" s="1038"/>
      <c r="RZD4" s="1038"/>
      <c r="RZE4" s="1038"/>
      <c r="RZF4" s="1038"/>
      <c r="RZG4" s="1038"/>
      <c r="RZH4" s="1038"/>
      <c r="RZI4" s="1038"/>
      <c r="RZJ4" s="1038"/>
      <c r="RZK4" s="1038"/>
      <c r="RZL4" s="1038"/>
      <c r="RZM4" s="1038"/>
      <c r="RZN4" s="1038"/>
      <c r="RZO4" s="1038"/>
      <c r="RZP4" s="1038"/>
      <c r="RZQ4" s="1038"/>
      <c r="RZR4" s="1038"/>
      <c r="RZS4" s="1038"/>
      <c r="RZT4" s="1038"/>
      <c r="RZU4" s="1038"/>
      <c r="RZV4" s="1038"/>
      <c r="RZW4" s="1038"/>
      <c r="RZX4" s="1038"/>
      <c r="RZY4" s="1038"/>
      <c r="RZZ4" s="1038"/>
      <c r="SAA4" s="1038"/>
      <c r="SAB4" s="1038"/>
      <c r="SAC4" s="1038"/>
      <c r="SAD4" s="1038"/>
      <c r="SAE4" s="1038"/>
      <c r="SAF4" s="1038"/>
      <c r="SAG4" s="1038"/>
      <c r="SAH4" s="1038"/>
      <c r="SAI4" s="1038"/>
      <c r="SAJ4" s="1038"/>
      <c r="SAK4" s="1038"/>
      <c r="SAL4" s="1038"/>
      <c r="SAM4" s="1038"/>
      <c r="SAN4" s="1038"/>
      <c r="SAO4" s="1038"/>
      <c r="SAP4" s="1038"/>
      <c r="SAQ4" s="1038"/>
      <c r="SAR4" s="1038"/>
      <c r="SAS4" s="1038"/>
      <c r="SAT4" s="1038"/>
      <c r="SAU4" s="1038"/>
      <c r="SAV4" s="1038"/>
      <c r="SAW4" s="1038"/>
      <c r="SAX4" s="1038"/>
      <c r="SAY4" s="1038"/>
      <c r="SAZ4" s="1038"/>
      <c r="SBA4" s="1038"/>
      <c r="SBB4" s="1038"/>
      <c r="SBC4" s="1038"/>
      <c r="SBD4" s="1038"/>
      <c r="SBE4" s="1038"/>
      <c r="SBF4" s="1038"/>
      <c r="SBG4" s="1038"/>
      <c r="SBH4" s="1038"/>
      <c r="SBI4" s="1038"/>
      <c r="SBJ4" s="1038"/>
      <c r="SBK4" s="1038"/>
      <c r="SBL4" s="1038"/>
      <c r="SBM4" s="1038"/>
      <c r="SBN4" s="1038"/>
      <c r="SBO4" s="1038"/>
      <c r="SBP4" s="1038"/>
      <c r="SBQ4" s="1038"/>
      <c r="SBR4" s="1038"/>
      <c r="SBS4" s="1038"/>
      <c r="SBT4" s="1038"/>
      <c r="SBU4" s="1038"/>
      <c r="SBV4" s="1038"/>
      <c r="SBW4" s="1038"/>
      <c r="SBX4" s="1038"/>
      <c r="SBY4" s="1038"/>
      <c r="SBZ4" s="1038"/>
      <c r="SCA4" s="1038"/>
      <c r="SCB4" s="1038"/>
      <c r="SCC4" s="1038"/>
      <c r="SCD4" s="1038"/>
      <c r="SCE4" s="1038"/>
      <c r="SCF4" s="1038"/>
      <c r="SCG4" s="1038"/>
      <c r="SCH4" s="1038"/>
      <c r="SCI4" s="1038"/>
      <c r="SCJ4" s="1038"/>
      <c r="SCK4" s="1038"/>
      <c r="SCL4" s="1038"/>
      <c r="SCM4" s="1038"/>
      <c r="SCN4" s="1038"/>
      <c r="SCO4" s="1038"/>
      <c r="SCP4" s="1038"/>
      <c r="SCQ4" s="1038"/>
      <c r="SCR4" s="1038"/>
      <c r="SCS4" s="1038"/>
      <c r="SCT4" s="1038"/>
      <c r="SCU4" s="1038"/>
      <c r="SCV4" s="1038"/>
      <c r="SCW4" s="1038"/>
      <c r="SCX4" s="1038"/>
      <c r="SCY4" s="1038"/>
      <c r="SCZ4" s="1038"/>
      <c r="SDA4" s="1038"/>
      <c r="SDB4" s="1038"/>
      <c r="SDC4" s="1038"/>
      <c r="SDD4" s="1038"/>
      <c r="SDE4" s="1038"/>
      <c r="SDF4" s="1038"/>
      <c r="SDG4" s="1038"/>
      <c r="SDH4" s="1038"/>
      <c r="SDI4" s="1038"/>
      <c r="SDJ4" s="1038"/>
      <c r="SDK4" s="1038"/>
      <c r="SDL4" s="1038"/>
      <c r="SDM4" s="1038"/>
      <c r="SDN4" s="1038"/>
      <c r="SDO4" s="1038"/>
      <c r="SDP4" s="1038"/>
      <c r="SDQ4" s="1038"/>
      <c r="SDR4" s="1038"/>
      <c r="SDS4" s="1038"/>
      <c r="SDT4" s="1038"/>
      <c r="SDU4" s="1038"/>
      <c r="SDV4" s="1038"/>
      <c r="SDW4" s="1038"/>
      <c r="SDX4" s="1038"/>
      <c r="SDY4" s="1038"/>
      <c r="SDZ4" s="1038"/>
      <c r="SEA4" s="1038"/>
      <c r="SEB4" s="1038"/>
      <c r="SEC4" s="1038"/>
      <c r="SED4" s="1038"/>
      <c r="SEE4" s="1038"/>
      <c r="SEF4" s="1038"/>
      <c r="SEG4" s="1038"/>
      <c r="SEH4" s="1038"/>
      <c r="SEI4" s="1038"/>
      <c r="SEJ4" s="1038"/>
      <c r="SEK4" s="1038"/>
      <c r="SEL4" s="1038"/>
      <c r="SEM4" s="1038"/>
      <c r="SEN4" s="1038"/>
      <c r="SEO4" s="1038"/>
      <c r="SEP4" s="1038"/>
      <c r="SEQ4" s="1038"/>
      <c r="SER4" s="1038"/>
      <c r="SES4" s="1038"/>
      <c r="SET4" s="1038"/>
      <c r="SEU4" s="1038"/>
      <c r="SEV4" s="1038"/>
      <c r="SEW4" s="1038"/>
      <c r="SEX4" s="1038"/>
      <c r="SEY4" s="1038"/>
      <c r="SEZ4" s="1038"/>
      <c r="SFA4" s="1038"/>
      <c r="SFB4" s="1038"/>
      <c r="SFC4" s="1038"/>
      <c r="SFD4" s="1038"/>
      <c r="SFE4" s="1038"/>
      <c r="SFF4" s="1038"/>
      <c r="SFG4" s="1038"/>
      <c r="SFH4" s="1038"/>
      <c r="SFI4" s="1038"/>
      <c r="SFJ4" s="1038"/>
      <c r="SFK4" s="1038"/>
      <c r="SFL4" s="1038"/>
      <c r="SFM4" s="1038"/>
      <c r="SFN4" s="1038"/>
      <c r="SFO4" s="1038"/>
      <c r="SFP4" s="1038"/>
      <c r="SFQ4" s="1038"/>
      <c r="SFR4" s="1038"/>
      <c r="SFS4" s="1038"/>
      <c r="SFT4" s="1038"/>
      <c r="SFU4" s="1038"/>
      <c r="SFV4" s="1038"/>
      <c r="SFW4" s="1038"/>
      <c r="SFX4" s="1038"/>
      <c r="SFY4" s="1038"/>
      <c r="SFZ4" s="1038"/>
      <c r="SGA4" s="1038"/>
      <c r="SGB4" s="1038"/>
      <c r="SGC4" s="1038"/>
      <c r="SGD4" s="1038"/>
      <c r="SGE4" s="1038"/>
      <c r="SGF4" s="1038"/>
      <c r="SGG4" s="1038"/>
      <c r="SGH4" s="1038"/>
      <c r="SGI4" s="1038"/>
      <c r="SGJ4" s="1038"/>
      <c r="SGK4" s="1038"/>
      <c r="SGL4" s="1038"/>
      <c r="SGM4" s="1038"/>
      <c r="SGN4" s="1038"/>
      <c r="SGO4" s="1038"/>
      <c r="SGP4" s="1038"/>
      <c r="SGQ4" s="1038"/>
      <c r="SGR4" s="1038"/>
      <c r="SGS4" s="1038"/>
      <c r="SGT4" s="1038"/>
      <c r="SGU4" s="1038"/>
      <c r="SGV4" s="1038"/>
      <c r="SGW4" s="1038"/>
      <c r="SGX4" s="1038"/>
      <c r="SGY4" s="1038"/>
      <c r="SGZ4" s="1038"/>
      <c r="SHA4" s="1038"/>
      <c r="SHB4" s="1038"/>
      <c r="SHC4" s="1038"/>
      <c r="SHD4" s="1038"/>
      <c r="SHE4" s="1038"/>
      <c r="SHF4" s="1038"/>
      <c r="SHG4" s="1038"/>
      <c r="SHH4" s="1038"/>
      <c r="SHI4" s="1038"/>
      <c r="SHJ4" s="1038"/>
      <c r="SHK4" s="1038"/>
      <c r="SHL4" s="1038"/>
      <c r="SHM4" s="1038"/>
      <c r="SHN4" s="1038"/>
      <c r="SHO4" s="1038"/>
      <c r="SHP4" s="1038"/>
      <c r="SHQ4" s="1038"/>
      <c r="SHR4" s="1038"/>
      <c r="SHS4" s="1038"/>
      <c r="SHT4" s="1038"/>
      <c r="SHU4" s="1038"/>
      <c r="SHV4" s="1038"/>
      <c r="SHW4" s="1038"/>
      <c r="SHX4" s="1038"/>
      <c r="SHY4" s="1038"/>
      <c r="SHZ4" s="1038"/>
      <c r="SIA4" s="1038"/>
      <c r="SIB4" s="1038"/>
      <c r="SIC4" s="1038"/>
      <c r="SID4" s="1038"/>
      <c r="SIE4" s="1038"/>
      <c r="SIF4" s="1038"/>
      <c r="SIG4" s="1038"/>
      <c r="SIH4" s="1038"/>
      <c r="SII4" s="1038"/>
      <c r="SIJ4" s="1038"/>
      <c r="SIK4" s="1038"/>
      <c r="SIL4" s="1038"/>
      <c r="SIM4" s="1038"/>
      <c r="SIN4" s="1038"/>
      <c r="SIO4" s="1038"/>
      <c r="SIP4" s="1038"/>
      <c r="SIQ4" s="1038"/>
      <c r="SIR4" s="1038"/>
      <c r="SIS4" s="1038"/>
      <c r="SIT4" s="1038"/>
      <c r="SIU4" s="1038"/>
      <c r="SIV4" s="1038"/>
      <c r="SIW4" s="1038"/>
      <c r="SIX4" s="1038"/>
      <c r="SIY4" s="1038"/>
      <c r="SIZ4" s="1038"/>
      <c r="SJA4" s="1038"/>
      <c r="SJB4" s="1038"/>
      <c r="SJC4" s="1038"/>
      <c r="SJD4" s="1038"/>
      <c r="SJE4" s="1038"/>
      <c r="SJF4" s="1038"/>
      <c r="SJG4" s="1038"/>
      <c r="SJH4" s="1038"/>
      <c r="SJI4" s="1038"/>
      <c r="SJJ4" s="1038"/>
      <c r="SJK4" s="1038"/>
      <c r="SJL4" s="1038"/>
      <c r="SJM4" s="1038"/>
      <c r="SJN4" s="1038"/>
      <c r="SJO4" s="1038"/>
      <c r="SJP4" s="1038"/>
      <c r="SJQ4" s="1038"/>
      <c r="SJR4" s="1038"/>
      <c r="SJS4" s="1038"/>
      <c r="SJT4" s="1038"/>
      <c r="SJU4" s="1038"/>
      <c r="SJV4" s="1038"/>
      <c r="SJW4" s="1038"/>
      <c r="SJX4" s="1038"/>
      <c r="SJY4" s="1038"/>
      <c r="SJZ4" s="1038"/>
      <c r="SKA4" s="1038"/>
      <c r="SKB4" s="1038"/>
      <c r="SKC4" s="1038"/>
      <c r="SKD4" s="1038"/>
      <c r="SKE4" s="1038"/>
      <c r="SKF4" s="1038"/>
      <c r="SKG4" s="1038"/>
      <c r="SKH4" s="1038"/>
      <c r="SKI4" s="1038"/>
      <c r="SKJ4" s="1038"/>
      <c r="SKK4" s="1038"/>
      <c r="SKL4" s="1038"/>
      <c r="SKM4" s="1038"/>
      <c r="SKN4" s="1038"/>
      <c r="SKO4" s="1038"/>
      <c r="SKP4" s="1038"/>
      <c r="SKQ4" s="1038"/>
      <c r="SKR4" s="1038"/>
      <c r="SKS4" s="1038"/>
      <c r="SKT4" s="1038"/>
      <c r="SKU4" s="1038"/>
      <c r="SKV4" s="1038"/>
      <c r="SKW4" s="1038"/>
      <c r="SKX4" s="1038"/>
      <c r="SKY4" s="1038"/>
      <c r="SKZ4" s="1038"/>
      <c r="SLA4" s="1038"/>
      <c r="SLB4" s="1038"/>
      <c r="SLC4" s="1038"/>
      <c r="SLD4" s="1038"/>
      <c r="SLE4" s="1038"/>
      <c r="SLF4" s="1038"/>
      <c r="SLG4" s="1038"/>
      <c r="SLH4" s="1038"/>
      <c r="SLI4" s="1038"/>
      <c r="SLJ4" s="1038"/>
      <c r="SLK4" s="1038"/>
      <c r="SLL4" s="1038"/>
      <c r="SLM4" s="1038"/>
      <c r="SLN4" s="1038"/>
      <c r="SLO4" s="1038"/>
      <c r="SLP4" s="1038"/>
      <c r="SLQ4" s="1038"/>
      <c r="SLR4" s="1038"/>
      <c r="SLS4" s="1038"/>
      <c r="SLT4" s="1038"/>
      <c r="SLU4" s="1038"/>
      <c r="SLV4" s="1038"/>
      <c r="SLW4" s="1038"/>
      <c r="SLX4" s="1038"/>
      <c r="SLY4" s="1038"/>
      <c r="SLZ4" s="1038"/>
      <c r="SMA4" s="1038"/>
      <c r="SMB4" s="1038"/>
      <c r="SMC4" s="1038"/>
      <c r="SMD4" s="1038"/>
      <c r="SME4" s="1038"/>
      <c r="SMF4" s="1038"/>
      <c r="SMG4" s="1038"/>
      <c r="SMH4" s="1038"/>
      <c r="SMI4" s="1038"/>
      <c r="SMJ4" s="1038"/>
      <c r="SMK4" s="1038"/>
      <c r="SML4" s="1038"/>
      <c r="SMM4" s="1038"/>
      <c r="SMN4" s="1038"/>
      <c r="SMO4" s="1038"/>
      <c r="SMP4" s="1038"/>
      <c r="SMQ4" s="1038"/>
      <c r="SMR4" s="1038"/>
      <c r="SMS4" s="1038"/>
      <c r="SMT4" s="1038"/>
      <c r="SMU4" s="1038"/>
      <c r="SMV4" s="1038"/>
      <c r="SMW4" s="1038"/>
      <c r="SMX4" s="1038"/>
      <c r="SMY4" s="1038"/>
      <c r="SMZ4" s="1038"/>
      <c r="SNA4" s="1038"/>
      <c r="SNB4" s="1038"/>
      <c r="SNC4" s="1038"/>
      <c r="SND4" s="1038"/>
      <c r="SNE4" s="1038"/>
      <c r="SNF4" s="1038"/>
      <c r="SNG4" s="1038"/>
      <c r="SNH4" s="1038"/>
      <c r="SNI4" s="1038"/>
      <c r="SNJ4" s="1038"/>
      <c r="SNK4" s="1038"/>
      <c r="SNL4" s="1038"/>
      <c r="SNM4" s="1038"/>
      <c r="SNN4" s="1038"/>
      <c r="SNO4" s="1038"/>
      <c r="SNP4" s="1038"/>
      <c r="SNQ4" s="1038"/>
      <c r="SNR4" s="1038"/>
      <c r="SNS4" s="1038"/>
      <c r="SNT4" s="1038"/>
      <c r="SNU4" s="1038"/>
      <c r="SNV4" s="1038"/>
      <c r="SNW4" s="1038"/>
      <c r="SNX4" s="1038"/>
      <c r="SNY4" s="1038"/>
      <c r="SNZ4" s="1038"/>
      <c r="SOA4" s="1038"/>
      <c r="SOB4" s="1038"/>
      <c r="SOC4" s="1038"/>
      <c r="SOD4" s="1038"/>
      <c r="SOE4" s="1038"/>
      <c r="SOF4" s="1038"/>
      <c r="SOG4" s="1038"/>
      <c r="SOH4" s="1038"/>
      <c r="SOI4" s="1038"/>
      <c r="SOJ4" s="1038"/>
      <c r="SOK4" s="1038"/>
      <c r="SOL4" s="1038"/>
      <c r="SOM4" s="1038"/>
      <c r="SON4" s="1038"/>
      <c r="SOO4" s="1038"/>
      <c r="SOP4" s="1038"/>
      <c r="SOQ4" s="1038"/>
      <c r="SOR4" s="1038"/>
      <c r="SOS4" s="1038"/>
      <c r="SOT4" s="1038"/>
      <c r="SOU4" s="1038"/>
      <c r="SOV4" s="1038"/>
      <c r="SOW4" s="1038"/>
      <c r="SOX4" s="1038"/>
      <c r="SOY4" s="1038"/>
      <c r="SOZ4" s="1038"/>
      <c r="SPA4" s="1038"/>
      <c r="SPB4" s="1038"/>
      <c r="SPC4" s="1038"/>
      <c r="SPD4" s="1038"/>
      <c r="SPE4" s="1038"/>
      <c r="SPF4" s="1038"/>
      <c r="SPG4" s="1038"/>
      <c r="SPH4" s="1038"/>
      <c r="SPI4" s="1038"/>
      <c r="SPJ4" s="1038"/>
      <c r="SPK4" s="1038"/>
      <c r="SPL4" s="1038"/>
      <c r="SPM4" s="1038"/>
      <c r="SPN4" s="1038"/>
      <c r="SPO4" s="1038"/>
      <c r="SPP4" s="1038"/>
      <c r="SPQ4" s="1038"/>
      <c r="SPR4" s="1038"/>
      <c r="SPS4" s="1038"/>
      <c r="SPT4" s="1038"/>
      <c r="SPU4" s="1038"/>
      <c r="SPV4" s="1038"/>
      <c r="SPW4" s="1038"/>
      <c r="SPX4" s="1038"/>
      <c r="SPY4" s="1038"/>
      <c r="SPZ4" s="1038"/>
      <c r="SQA4" s="1038"/>
      <c r="SQB4" s="1038"/>
      <c r="SQC4" s="1038"/>
      <c r="SQD4" s="1038"/>
      <c r="SQE4" s="1038"/>
      <c r="SQF4" s="1038"/>
      <c r="SQG4" s="1038"/>
      <c r="SQH4" s="1038"/>
      <c r="SQI4" s="1038"/>
      <c r="SQJ4" s="1038"/>
      <c r="SQK4" s="1038"/>
      <c r="SQL4" s="1038"/>
      <c r="SQM4" s="1038"/>
      <c r="SQN4" s="1038"/>
      <c r="SQO4" s="1038"/>
      <c r="SQP4" s="1038"/>
      <c r="SQQ4" s="1038"/>
      <c r="SQR4" s="1038"/>
      <c r="SQS4" s="1038"/>
      <c r="SQT4" s="1038"/>
      <c r="SQU4" s="1038"/>
      <c r="SQV4" s="1038"/>
      <c r="SQW4" s="1038"/>
      <c r="SQX4" s="1038"/>
      <c r="SQY4" s="1038"/>
      <c r="SQZ4" s="1038"/>
      <c r="SRA4" s="1038"/>
      <c r="SRB4" s="1038"/>
      <c r="SRC4" s="1038"/>
      <c r="SRD4" s="1038"/>
      <c r="SRE4" s="1038"/>
      <c r="SRF4" s="1038"/>
      <c r="SRG4" s="1038"/>
      <c r="SRH4" s="1038"/>
      <c r="SRI4" s="1038"/>
      <c r="SRJ4" s="1038"/>
      <c r="SRK4" s="1038"/>
      <c r="SRL4" s="1038"/>
      <c r="SRM4" s="1038"/>
      <c r="SRN4" s="1038"/>
      <c r="SRO4" s="1038"/>
      <c r="SRP4" s="1038"/>
      <c r="SRQ4" s="1038"/>
      <c r="SRR4" s="1038"/>
      <c r="SRS4" s="1038"/>
      <c r="SRT4" s="1038"/>
      <c r="SRU4" s="1038"/>
      <c r="SRV4" s="1038"/>
      <c r="SRW4" s="1038"/>
      <c r="SRX4" s="1038"/>
      <c r="SRY4" s="1038"/>
      <c r="SRZ4" s="1038"/>
      <c r="SSA4" s="1038"/>
      <c r="SSB4" s="1038"/>
      <c r="SSC4" s="1038"/>
      <c r="SSD4" s="1038"/>
      <c r="SSE4" s="1038"/>
      <c r="SSF4" s="1038"/>
      <c r="SSG4" s="1038"/>
      <c r="SSH4" s="1038"/>
      <c r="SSI4" s="1038"/>
      <c r="SSJ4" s="1038"/>
      <c r="SSK4" s="1038"/>
      <c r="SSL4" s="1038"/>
      <c r="SSM4" s="1038"/>
      <c r="SSN4" s="1038"/>
      <c r="SSO4" s="1038"/>
      <c r="SSP4" s="1038"/>
      <c r="SSQ4" s="1038"/>
      <c r="SSR4" s="1038"/>
      <c r="SSS4" s="1038"/>
      <c r="SST4" s="1038"/>
      <c r="SSU4" s="1038"/>
      <c r="SSV4" s="1038"/>
      <c r="SSW4" s="1038"/>
      <c r="SSX4" s="1038"/>
      <c r="SSY4" s="1038"/>
      <c r="SSZ4" s="1038"/>
      <c r="STA4" s="1038"/>
      <c r="STB4" s="1038"/>
      <c r="STC4" s="1038"/>
      <c r="STD4" s="1038"/>
      <c r="STE4" s="1038"/>
      <c r="STF4" s="1038"/>
      <c r="STG4" s="1038"/>
      <c r="STH4" s="1038"/>
      <c r="STI4" s="1038"/>
      <c r="STJ4" s="1038"/>
      <c r="STK4" s="1038"/>
      <c r="STL4" s="1038"/>
      <c r="STM4" s="1038"/>
      <c r="STN4" s="1038"/>
      <c r="STO4" s="1038"/>
      <c r="STP4" s="1038"/>
      <c r="STQ4" s="1038"/>
      <c r="STR4" s="1038"/>
      <c r="STS4" s="1038"/>
      <c r="STT4" s="1038"/>
      <c r="STU4" s="1038"/>
      <c r="STV4" s="1038"/>
      <c r="STW4" s="1038"/>
      <c r="STX4" s="1038"/>
      <c r="STY4" s="1038"/>
      <c r="STZ4" s="1038"/>
      <c r="SUA4" s="1038"/>
      <c r="SUB4" s="1038"/>
      <c r="SUC4" s="1038"/>
      <c r="SUD4" s="1038"/>
      <c r="SUE4" s="1038"/>
      <c r="SUF4" s="1038"/>
      <c r="SUG4" s="1038"/>
      <c r="SUH4" s="1038"/>
      <c r="SUI4" s="1038"/>
      <c r="SUJ4" s="1038"/>
      <c r="SUK4" s="1038"/>
      <c r="SUL4" s="1038"/>
      <c r="SUM4" s="1038"/>
      <c r="SUN4" s="1038"/>
      <c r="SUO4" s="1038"/>
      <c r="SUP4" s="1038"/>
      <c r="SUQ4" s="1038"/>
      <c r="SUR4" s="1038"/>
      <c r="SUS4" s="1038"/>
      <c r="SUT4" s="1038"/>
      <c r="SUU4" s="1038"/>
      <c r="SUV4" s="1038"/>
      <c r="SUW4" s="1038"/>
      <c r="SUX4" s="1038"/>
      <c r="SUY4" s="1038"/>
      <c r="SUZ4" s="1038"/>
      <c r="SVA4" s="1038"/>
      <c r="SVB4" s="1038"/>
      <c r="SVC4" s="1038"/>
      <c r="SVD4" s="1038"/>
      <c r="SVE4" s="1038"/>
      <c r="SVF4" s="1038"/>
      <c r="SVG4" s="1038"/>
      <c r="SVH4" s="1038"/>
      <c r="SVI4" s="1038"/>
      <c r="SVJ4" s="1038"/>
      <c r="SVK4" s="1038"/>
      <c r="SVL4" s="1038"/>
      <c r="SVM4" s="1038"/>
      <c r="SVN4" s="1038"/>
      <c r="SVO4" s="1038"/>
      <c r="SVP4" s="1038"/>
      <c r="SVQ4" s="1038"/>
      <c r="SVR4" s="1038"/>
      <c r="SVS4" s="1038"/>
      <c r="SVT4" s="1038"/>
      <c r="SVU4" s="1038"/>
      <c r="SVV4" s="1038"/>
      <c r="SVW4" s="1038"/>
      <c r="SVX4" s="1038"/>
      <c r="SVY4" s="1038"/>
      <c r="SVZ4" s="1038"/>
      <c r="SWA4" s="1038"/>
      <c r="SWB4" s="1038"/>
      <c r="SWC4" s="1038"/>
      <c r="SWD4" s="1038"/>
      <c r="SWE4" s="1038"/>
      <c r="SWF4" s="1038"/>
      <c r="SWG4" s="1038"/>
      <c r="SWH4" s="1038"/>
      <c r="SWI4" s="1038"/>
      <c r="SWJ4" s="1038"/>
      <c r="SWK4" s="1038"/>
      <c r="SWL4" s="1038"/>
      <c r="SWM4" s="1038"/>
      <c r="SWN4" s="1038"/>
      <c r="SWO4" s="1038"/>
      <c r="SWP4" s="1038"/>
      <c r="SWQ4" s="1038"/>
      <c r="SWR4" s="1038"/>
      <c r="SWS4" s="1038"/>
      <c r="SWT4" s="1038"/>
      <c r="SWU4" s="1038"/>
      <c r="SWV4" s="1038"/>
      <c r="SWW4" s="1038"/>
      <c r="SWX4" s="1038"/>
      <c r="SWY4" s="1038"/>
      <c r="SWZ4" s="1038"/>
      <c r="SXA4" s="1038"/>
      <c r="SXB4" s="1038"/>
      <c r="SXC4" s="1038"/>
      <c r="SXD4" s="1038"/>
      <c r="SXE4" s="1038"/>
      <c r="SXF4" s="1038"/>
      <c r="SXG4" s="1038"/>
      <c r="SXH4" s="1038"/>
      <c r="SXI4" s="1038"/>
      <c r="SXJ4" s="1038"/>
      <c r="SXK4" s="1038"/>
      <c r="SXL4" s="1038"/>
      <c r="SXM4" s="1038"/>
      <c r="SXN4" s="1038"/>
      <c r="SXO4" s="1038"/>
      <c r="SXP4" s="1038"/>
      <c r="SXQ4" s="1038"/>
      <c r="SXR4" s="1038"/>
      <c r="SXS4" s="1038"/>
      <c r="SXT4" s="1038"/>
      <c r="SXU4" s="1038"/>
      <c r="SXV4" s="1038"/>
      <c r="SXW4" s="1038"/>
      <c r="SXX4" s="1038"/>
      <c r="SXY4" s="1038"/>
      <c r="SXZ4" s="1038"/>
      <c r="SYA4" s="1038"/>
      <c r="SYB4" s="1038"/>
      <c r="SYC4" s="1038"/>
      <c r="SYD4" s="1038"/>
      <c r="SYE4" s="1038"/>
      <c r="SYF4" s="1038"/>
      <c r="SYG4" s="1038"/>
      <c r="SYH4" s="1038"/>
      <c r="SYI4" s="1038"/>
      <c r="SYJ4" s="1038"/>
      <c r="SYK4" s="1038"/>
      <c r="SYL4" s="1038"/>
      <c r="SYM4" s="1038"/>
      <c r="SYN4" s="1038"/>
      <c r="SYO4" s="1038"/>
      <c r="SYP4" s="1038"/>
      <c r="SYQ4" s="1038"/>
      <c r="SYR4" s="1038"/>
      <c r="SYS4" s="1038"/>
      <c r="SYT4" s="1038"/>
      <c r="SYU4" s="1038"/>
      <c r="SYV4" s="1038"/>
      <c r="SYW4" s="1038"/>
      <c r="SYX4" s="1038"/>
      <c r="SYY4" s="1038"/>
      <c r="SYZ4" s="1038"/>
      <c r="SZA4" s="1038"/>
      <c r="SZB4" s="1038"/>
      <c r="SZC4" s="1038"/>
      <c r="SZD4" s="1038"/>
      <c r="SZE4" s="1038"/>
      <c r="SZF4" s="1038"/>
      <c r="SZG4" s="1038"/>
      <c r="SZH4" s="1038"/>
      <c r="SZI4" s="1038"/>
      <c r="SZJ4" s="1038"/>
      <c r="SZK4" s="1038"/>
      <c r="SZL4" s="1038"/>
      <c r="SZM4" s="1038"/>
      <c r="SZN4" s="1038"/>
      <c r="SZO4" s="1038"/>
      <c r="SZP4" s="1038"/>
      <c r="SZQ4" s="1038"/>
      <c r="SZR4" s="1038"/>
      <c r="SZS4" s="1038"/>
      <c r="SZT4" s="1038"/>
      <c r="SZU4" s="1038"/>
      <c r="SZV4" s="1038"/>
      <c r="SZW4" s="1038"/>
      <c r="SZX4" s="1038"/>
      <c r="SZY4" s="1038"/>
      <c r="SZZ4" s="1038"/>
      <c r="TAA4" s="1038"/>
      <c r="TAB4" s="1038"/>
      <c r="TAC4" s="1038"/>
      <c r="TAD4" s="1038"/>
      <c r="TAE4" s="1038"/>
      <c r="TAF4" s="1038"/>
      <c r="TAG4" s="1038"/>
      <c r="TAH4" s="1038"/>
      <c r="TAI4" s="1038"/>
      <c r="TAJ4" s="1038"/>
      <c r="TAK4" s="1038"/>
      <c r="TAL4" s="1038"/>
      <c r="TAM4" s="1038"/>
      <c r="TAN4" s="1038"/>
      <c r="TAO4" s="1038"/>
      <c r="TAP4" s="1038"/>
      <c r="TAQ4" s="1038"/>
      <c r="TAR4" s="1038"/>
      <c r="TAS4" s="1038"/>
      <c r="TAT4" s="1038"/>
      <c r="TAU4" s="1038"/>
      <c r="TAV4" s="1038"/>
      <c r="TAW4" s="1038"/>
      <c r="TAX4" s="1038"/>
      <c r="TAY4" s="1038"/>
      <c r="TAZ4" s="1038"/>
      <c r="TBA4" s="1038"/>
      <c r="TBB4" s="1038"/>
      <c r="TBC4" s="1038"/>
      <c r="TBD4" s="1038"/>
      <c r="TBE4" s="1038"/>
      <c r="TBF4" s="1038"/>
      <c r="TBG4" s="1038"/>
      <c r="TBH4" s="1038"/>
      <c r="TBI4" s="1038"/>
      <c r="TBJ4" s="1038"/>
      <c r="TBK4" s="1038"/>
      <c r="TBL4" s="1038"/>
      <c r="TBM4" s="1038"/>
      <c r="TBN4" s="1038"/>
      <c r="TBO4" s="1038"/>
      <c r="TBP4" s="1038"/>
      <c r="TBQ4" s="1038"/>
      <c r="TBR4" s="1038"/>
      <c r="TBS4" s="1038"/>
      <c r="TBT4" s="1038"/>
      <c r="TBU4" s="1038"/>
      <c r="TBV4" s="1038"/>
      <c r="TBW4" s="1038"/>
      <c r="TBX4" s="1038"/>
      <c r="TBY4" s="1038"/>
      <c r="TBZ4" s="1038"/>
      <c r="TCA4" s="1038"/>
      <c r="TCB4" s="1038"/>
      <c r="TCC4" s="1038"/>
      <c r="TCD4" s="1038"/>
      <c r="TCE4" s="1038"/>
      <c r="TCF4" s="1038"/>
      <c r="TCG4" s="1038"/>
      <c r="TCH4" s="1038"/>
      <c r="TCI4" s="1038"/>
      <c r="TCJ4" s="1038"/>
      <c r="TCK4" s="1038"/>
      <c r="TCL4" s="1038"/>
      <c r="TCM4" s="1038"/>
      <c r="TCN4" s="1038"/>
      <c r="TCO4" s="1038"/>
      <c r="TCP4" s="1038"/>
      <c r="TCQ4" s="1038"/>
      <c r="TCR4" s="1038"/>
      <c r="TCS4" s="1038"/>
      <c r="TCT4" s="1038"/>
      <c r="TCU4" s="1038"/>
      <c r="TCV4" s="1038"/>
      <c r="TCW4" s="1038"/>
      <c r="TCX4" s="1038"/>
      <c r="TCY4" s="1038"/>
      <c r="TCZ4" s="1038"/>
      <c r="TDA4" s="1038"/>
      <c r="TDB4" s="1038"/>
      <c r="TDC4" s="1038"/>
      <c r="TDD4" s="1038"/>
      <c r="TDE4" s="1038"/>
      <c r="TDF4" s="1038"/>
      <c r="TDG4" s="1038"/>
      <c r="TDH4" s="1038"/>
      <c r="TDI4" s="1038"/>
      <c r="TDJ4" s="1038"/>
      <c r="TDK4" s="1038"/>
      <c r="TDL4" s="1038"/>
      <c r="TDM4" s="1038"/>
      <c r="TDN4" s="1038"/>
      <c r="TDO4" s="1038"/>
      <c r="TDP4" s="1038"/>
      <c r="TDQ4" s="1038"/>
      <c r="TDR4" s="1038"/>
      <c r="TDS4" s="1038"/>
      <c r="TDT4" s="1038"/>
      <c r="TDU4" s="1038"/>
      <c r="TDV4" s="1038"/>
      <c r="TDW4" s="1038"/>
      <c r="TDX4" s="1038"/>
      <c r="TDY4" s="1038"/>
      <c r="TDZ4" s="1038"/>
      <c r="TEA4" s="1038"/>
      <c r="TEB4" s="1038"/>
      <c r="TEC4" s="1038"/>
      <c r="TED4" s="1038"/>
      <c r="TEE4" s="1038"/>
      <c r="TEF4" s="1038"/>
      <c r="TEG4" s="1038"/>
      <c r="TEH4" s="1038"/>
      <c r="TEI4" s="1038"/>
      <c r="TEJ4" s="1038"/>
      <c r="TEK4" s="1038"/>
      <c r="TEL4" s="1038"/>
      <c r="TEM4" s="1038"/>
      <c r="TEN4" s="1038"/>
      <c r="TEO4" s="1038"/>
      <c r="TEP4" s="1038"/>
      <c r="TEQ4" s="1038"/>
      <c r="TER4" s="1038"/>
      <c r="TES4" s="1038"/>
      <c r="TET4" s="1038"/>
      <c r="TEU4" s="1038"/>
      <c r="TEV4" s="1038"/>
      <c r="TEW4" s="1038"/>
      <c r="TEX4" s="1038"/>
      <c r="TEY4" s="1038"/>
      <c r="TEZ4" s="1038"/>
      <c r="TFA4" s="1038"/>
      <c r="TFB4" s="1038"/>
      <c r="TFC4" s="1038"/>
      <c r="TFD4" s="1038"/>
      <c r="TFE4" s="1038"/>
      <c r="TFF4" s="1038"/>
      <c r="TFG4" s="1038"/>
      <c r="TFH4" s="1038"/>
      <c r="TFI4" s="1038"/>
      <c r="TFJ4" s="1038"/>
      <c r="TFK4" s="1038"/>
      <c r="TFL4" s="1038"/>
      <c r="TFM4" s="1038"/>
      <c r="TFN4" s="1038"/>
      <c r="TFO4" s="1038"/>
      <c r="TFP4" s="1038"/>
      <c r="TFQ4" s="1038"/>
      <c r="TFR4" s="1038"/>
      <c r="TFS4" s="1038"/>
      <c r="TFT4" s="1038"/>
      <c r="TFU4" s="1038"/>
      <c r="TFV4" s="1038"/>
      <c r="TFW4" s="1038"/>
      <c r="TFX4" s="1038"/>
      <c r="TFY4" s="1038"/>
      <c r="TFZ4" s="1038"/>
      <c r="TGA4" s="1038"/>
      <c r="TGB4" s="1038"/>
      <c r="TGC4" s="1038"/>
      <c r="TGD4" s="1038"/>
      <c r="TGE4" s="1038"/>
      <c r="TGF4" s="1038"/>
      <c r="TGG4" s="1038"/>
      <c r="TGH4" s="1038"/>
      <c r="TGI4" s="1038"/>
      <c r="TGJ4" s="1038"/>
      <c r="TGK4" s="1038"/>
      <c r="TGL4" s="1038"/>
      <c r="TGM4" s="1038"/>
      <c r="TGN4" s="1038"/>
      <c r="TGO4" s="1038"/>
      <c r="TGP4" s="1038"/>
      <c r="TGQ4" s="1038"/>
      <c r="TGR4" s="1038"/>
      <c r="TGS4" s="1038"/>
      <c r="TGT4" s="1038"/>
      <c r="TGU4" s="1038"/>
      <c r="TGV4" s="1038"/>
      <c r="TGW4" s="1038"/>
      <c r="TGX4" s="1038"/>
      <c r="TGY4" s="1038"/>
      <c r="TGZ4" s="1038"/>
      <c r="THA4" s="1038"/>
      <c r="THB4" s="1038"/>
      <c r="THC4" s="1038"/>
      <c r="THD4" s="1038"/>
      <c r="THE4" s="1038"/>
      <c r="THF4" s="1038"/>
      <c r="THG4" s="1038"/>
      <c r="THH4" s="1038"/>
      <c r="THI4" s="1038"/>
      <c r="THJ4" s="1038"/>
      <c r="THK4" s="1038"/>
      <c r="THL4" s="1038"/>
      <c r="THM4" s="1038"/>
      <c r="THN4" s="1038"/>
      <c r="THO4" s="1038"/>
      <c r="THP4" s="1038"/>
      <c r="THQ4" s="1038"/>
      <c r="THR4" s="1038"/>
      <c r="THS4" s="1038"/>
      <c r="THT4" s="1038"/>
      <c r="THU4" s="1038"/>
      <c r="THV4" s="1038"/>
      <c r="THW4" s="1038"/>
      <c r="THX4" s="1038"/>
      <c r="THY4" s="1038"/>
      <c r="THZ4" s="1038"/>
      <c r="TIA4" s="1038"/>
      <c r="TIB4" s="1038"/>
      <c r="TIC4" s="1038"/>
      <c r="TID4" s="1038"/>
      <c r="TIE4" s="1038"/>
      <c r="TIF4" s="1038"/>
      <c r="TIG4" s="1038"/>
      <c r="TIH4" s="1038"/>
      <c r="TII4" s="1038"/>
      <c r="TIJ4" s="1038"/>
      <c r="TIK4" s="1038"/>
      <c r="TIL4" s="1038"/>
      <c r="TIM4" s="1038"/>
      <c r="TIN4" s="1038"/>
      <c r="TIO4" s="1038"/>
      <c r="TIP4" s="1038"/>
      <c r="TIQ4" s="1038"/>
      <c r="TIR4" s="1038"/>
      <c r="TIS4" s="1038"/>
      <c r="TIT4" s="1038"/>
      <c r="TIU4" s="1038"/>
      <c r="TIV4" s="1038"/>
      <c r="TIW4" s="1038"/>
      <c r="TIX4" s="1038"/>
      <c r="TIY4" s="1038"/>
      <c r="TIZ4" s="1038"/>
      <c r="TJA4" s="1038"/>
      <c r="TJB4" s="1038"/>
      <c r="TJC4" s="1038"/>
      <c r="TJD4" s="1038"/>
      <c r="TJE4" s="1038"/>
      <c r="TJF4" s="1038"/>
      <c r="TJG4" s="1038"/>
      <c r="TJH4" s="1038"/>
      <c r="TJI4" s="1038"/>
      <c r="TJJ4" s="1038"/>
      <c r="TJK4" s="1038"/>
      <c r="TJL4" s="1038"/>
      <c r="TJM4" s="1038"/>
      <c r="TJN4" s="1038"/>
      <c r="TJO4" s="1038"/>
      <c r="TJP4" s="1038"/>
      <c r="TJQ4" s="1038"/>
      <c r="TJR4" s="1038"/>
      <c r="TJS4" s="1038"/>
      <c r="TJT4" s="1038"/>
      <c r="TJU4" s="1038"/>
      <c r="TJV4" s="1038"/>
      <c r="TJW4" s="1038"/>
      <c r="TJX4" s="1038"/>
      <c r="TJY4" s="1038"/>
      <c r="TJZ4" s="1038"/>
      <c r="TKA4" s="1038"/>
      <c r="TKB4" s="1038"/>
      <c r="TKC4" s="1038"/>
      <c r="TKD4" s="1038"/>
      <c r="TKE4" s="1038"/>
      <c r="TKF4" s="1038"/>
      <c r="TKG4" s="1038"/>
      <c r="TKH4" s="1038"/>
      <c r="TKI4" s="1038"/>
      <c r="TKJ4" s="1038"/>
      <c r="TKK4" s="1038"/>
      <c r="TKL4" s="1038"/>
      <c r="TKM4" s="1038"/>
      <c r="TKN4" s="1038"/>
      <c r="TKO4" s="1038"/>
      <c r="TKP4" s="1038"/>
      <c r="TKQ4" s="1038"/>
      <c r="TKR4" s="1038"/>
      <c r="TKS4" s="1038"/>
      <c r="TKT4" s="1038"/>
      <c r="TKU4" s="1038"/>
      <c r="TKV4" s="1038"/>
      <c r="TKW4" s="1038"/>
      <c r="TKX4" s="1038"/>
      <c r="TKY4" s="1038"/>
      <c r="TKZ4" s="1038"/>
      <c r="TLA4" s="1038"/>
      <c r="TLB4" s="1038"/>
      <c r="TLC4" s="1038"/>
      <c r="TLD4" s="1038"/>
      <c r="TLE4" s="1038"/>
      <c r="TLF4" s="1038"/>
      <c r="TLG4" s="1038"/>
      <c r="TLH4" s="1038"/>
      <c r="TLI4" s="1038"/>
      <c r="TLJ4" s="1038"/>
      <c r="TLK4" s="1038"/>
      <c r="TLL4" s="1038"/>
      <c r="TLM4" s="1038"/>
      <c r="TLN4" s="1038"/>
      <c r="TLO4" s="1038"/>
      <c r="TLP4" s="1038"/>
      <c r="TLQ4" s="1038"/>
      <c r="TLR4" s="1038"/>
      <c r="TLS4" s="1038"/>
      <c r="TLT4" s="1038"/>
      <c r="TLU4" s="1038"/>
      <c r="TLV4" s="1038"/>
      <c r="TLW4" s="1038"/>
      <c r="TLX4" s="1038"/>
      <c r="TLY4" s="1038"/>
      <c r="TLZ4" s="1038"/>
      <c r="TMA4" s="1038"/>
      <c r="TMB4" s="1038"/>
      <c r="TMC4" s="1038"/>
      <c r="TMD4" s="1038"/>
      <c r="TME4" s="1038"/>
      <c r="TMF4" s="1038"/>
      <c r="TMG4" s="1038"/>
      <c r="TMH4" s="1038"/>
      <c r="TMI4" s="1038"/>
      <c r="TMJ4" s="1038"/>
      <c r="TMK4" s="1038"/>
      <c r="TML4" s="1038"/>
      <c r="TMM4" s="1038"/>
      <c r="TMN4" s="1038"/>
      <c r="TMO4" s="1038"/>
      <c r="TMP4" s="1038"/>
      <c r="TMQ4" s="1038"/>
      <c r="TMR4" s="1038"/>
      <c r="TMS4" s="1038"/>
      <c r="TMT4" s="1038"/>
      <c r="TMU4" s="1038"/>
      <c r="TMV4" s="1038"/>
      <c r="TMW4" s="1038"/>
      <c r="TMX4" s="1038"/>
      <c r="TMY4" s="1038"/>
      <c r="TMZ4" s="1038"/>
      <c r="TNA4" s="1038"/>
      <c r="TNB4" s="1038"/>
      <c r="TNC4" s="1038"/>
      <c r="TND4" s="1038"/>
      <c r="TNE4" s="1038"/>
      <c r="TNF4" s="1038"/>
      <c r="TNG4" s="1038"/>
      <c r="TNH4" s="1038"/>
      <c r="TNI4" s="1038"/>
      <c r="TNJ4" s="1038"/>
      <c r="TNK4" s="1038"/>
      <c r="TNL4" s="1038"/>
      <c r="TNM4" s="1038"/>
      <c r="TNN4" s="1038"/>
      <c r="TNO4" s="1038"/>
      <c r="TNP4" s="1038"/>
      <c r="TNQ4" s="1038"/>
      <c r="TNR4" s="1038"/>
      <c r="TNS4" s="1038"/>
      <c r="TNT4" s="1038"/>
      <c r="TNU4" s="1038"/>
      <c r="TNV4" s="1038"/>
      <c r="TNW4" s="1038"/>
      <c r="TNX4" s="1038"/>
      <c r="TNY4" s="1038"/>
      <c r="TNZ4" s="1038"/>
      <c r="TOA4" s="1038"/>
      <c r="TOB4" s="1038"/>
      <c r="TOC4" s="1038"/>
      <c r="TOD4" s="1038"/>
      <c r="TOE4" s="1038"/>
      <c r="TOF4" s="1038"/>
      <c r="TOG4" s="1038"/>
      <c r="TOH4" s="1038"/>
      <c r="TOI4" s="1038"/>
      <c r="TOJ4" s="1038"/>
      <c r="TOK4" s="1038"/>
      <c r="TOL4" s="1038"/>
      <c r="TOM4" s="1038"/>
      <c r="TON4" s="1038"/>
      <c r="TOO4" s="1038"/>
      <c r="TOP4" s="1038"/>
      <c r="TOQ4" s="1038"/>
      <c r="TOR4" s="1038"/>
      <c r="TOS4" s="1038"/>
      <c r="TOT4" s="1038"/>
      <c r="TOU4" s="1038"/>
      <c r="TOV4" s="1038"/>
      <c r="TOW4" s="1038"/>
      <c r="TOX4" s="1038"/>
      <c r="TOY4" s="1038"/>
      <c r="TOZ4" s="1038"/>
      <c r="TPA4" s="1038"/>
      <c r="TPB4" s="1038"/>
      <c r="TPC4" s="1038"/>
      <c r="TPD4" s="1038"/>
      <c r="TPE4" s="1038"/>
      <c r="TPF4" s="1038"/>
      <c r="TPG4" s="1038"/>
      <c r="TPH4" s="1038"/>
      <c r="TPI4" s="1038"/>
      <c r="TPJ4" s="1038"/>
      <c r="TPK4" s="1038"/>
      <c r="TPL4" s="1038"/>
      <c r="TPM4" s="1038"/>
      <c r="TPN4" s="1038"/>
      <c r="TPO4" s="1038"/>
      <c r="TPP4" s="1038"/>
      <c r="TPQ4" s="1038"/>
      <c r="TPR4" s="1038"/>
      <c r="TPS4" s="1038"/>
      <c r="TPT4" s="1038"/>
      <c r="TPU4" s="1038"/>
      <c r="TPV4" s="1038"/>
      <c r="TPW4" s="1038"/>
      <c r="TPX4" s="1038"/>
      <c r="TPY4" s="1038"/>
      <c r="TPZ4" s="1038"/>
      <c r="TQA4" s="1038"/>
      <c r="TQB4" s="1038"/>
      <c r="TQC4" s="1038"/>
      <c r="TQD4" s="1038"/>
      <c r="TQE4" s="1038"/>
      <c r="TQF4" s="1038"/>
      <c r="TQG4" s="1038"/>
      <c r="TQH4" s="1038"/>
      <c r="TQI4" s="1038"/>
      <c r="TQJ4" s="1038"/>
      <c r="TQK4" s="1038"/>
      <c r="TQL4" s="1038"/>
      <c r="TQM4" s="1038"/>
      <c r="TQN4" s="1038"/>
      <c r="TQO4" s="1038"/>
      <c r="TQP4" s="1038"/>
      <c r="TQQ4" s="1038"/>
      <c r="TQR4" s="1038"/>
      <c r="TQS4" s="1038"/>
      <c r="TQT4" s="1038"/>
      <c r="TQU4" s="1038"/>
      <c r="TQV4" s="1038"/>
      <c r="TQW4" s="1038"/>
      <c r="TQX4" s="1038"/>
      <c r="TQY4" s="1038"/>
      <c r="TQZ4" s="1038"/>
      <c r="TRA4" s="1038"/>
      <c r="TRB4" s="1038"/>
      <c r="TRC4" s="1038"/>
      <c r="TRD4" s="1038"/>
      <c r="TRE4" s="1038"/>
      <c r="TRF4" s="1038"/>
      <c r="TRG4" s="1038"/>
      <c r="TRH4" s="1038"/>
      <c r="TRI4" s="1038"/>
      <c r="TRJ4" s="1038"/>
      <c r="TRK4" s="1038"/>
      <c r="TRL4" s="1038"/>
      <c r="TRM4" s="1038"/>
      <c r="TRN4" s="1038"/>
      <c r="TRO4" s="1038"/>
      <c r="TRP4" s="1038"/>
      <c r="TRQ4" s="1038"/>
      <c r="TRR4" s="1038"/>
      <c r="TRS4" s="1038"/>
      <c r="TRT4" s="1038"/>
      <c r="TRU4" s="1038"/>
      <c r="TRV4" s="1038"/>
      <c r="TRW4" s="1038"/>
      <c r="TRX4" s="1038"/>
      <c r="TRY4" s="1038"/>
      <c r="TRZ4" s="1038"/>
      <c r="TSA4" s="1038"/>
      <c r="TSB4" s="1038"/>
      <c r="TSC4" s="1038"/>
      <c r="TSD4" s="1038"/>
      <c r="TSE4" s="1038"/>
      <c r="TSF4" s="1038"/>
      <c r="TSG4" s="1038"/>
      <c r="TSH4" s="1038"/>
      <c r="TSI4" s="1038"/>
      <c r="TSJ4" s="1038"/>
      <c r="TSK4" s="1038"/>
      <c r="TSL4" s="1038"/>
      <c r="TSM4" s="1038"/>
      <c r="TSN4" s="1038"/>
      <c r="TSO4" s="1038"/>
      <c r="TSP4" s="1038"/>
      <c r="TSQ4" s="1038"/>
      <c r="TSR4" s="1038"/>
      <c r="TSS4" s="1038"/>
      <c r="TST4" s="1038"/>
      <c r="TSU4" s="1038"/>
      <c r="TSV4" s="1038"/>
      <c r="TSW4" s="1038"/>
      <c r="TSX4" s="1038"/>
      <c r="TSY4" s="1038"/>
      <c r="TSZ4" s="1038"/>
      <c r="TTA4" s="1038"/>
      <c r="TTB4" s="1038"/>
      <c r="TTC4" s="1038"/>
      <c r="TTD4" s="1038"/>
      <c r="TTE4" s="1038"/>
      <c r="TTF4" s="1038"/>
      <c r="TTG4" s="1038"/>
      <c r="TTH4" s="1038"/>
      <c r="TTI4" s="1038"/>
      <c r="TTJ4" s="1038"/>
      <c r="TTK4" s="1038"/>
      <c r="TTL4" s="1038"/>
      <c r="TTM4" s="1038"/>
      <c r="TTN4" s="1038"/>
      <c r="TTO4" s="1038"/>
      <c r="TTP4" s="1038"/>
      <c r="TTQ4" s="1038"/>
      <c r="TTR4" s="1038"/>
      <c r="TTS4" s="1038"/>
      <c r="TTT4" s="1038"/>
      <c r="TTU4" s="1038"/>
      <c r="TTV4" s="1038"/>
      <c r="TTW4" s="1038"/>
      <c r="TTX4" s="1038"/>
      <c r="TTY4" s="1038"/>
      <c r="TTZ4" s="1038"/>
      <c r="TUA4" s="1038"/>
      <c r="TUB4" s="1038"/>
      <c r="TUC4" s="1038"/>
      <c r="TUD4" s="1038"/>
      <c r="TUE4" s="1038"/>
      <c r="TUF4" s="1038"/>
      <c r="TUG4" s="1038"/>
      <c r="TUH4" s="1038"/>
      <c r="TUI4" s="1038"/>
      <c r="TUJ4" s="1038"/>
      <c r="TUK4" s="1038"/>
      <c r="TUL4" s="1038"/>
      <c r="TUM4" s="1038"/>
      <c r="TUN4" s="1038"/>
      <c r="TUO4" s="1038"/>
      <c r="TUP4" s="1038"/>
      <c r="TUQ4" s="1038"/>
      <c r="TUR4" s="1038"/>
      <c r="TUS4" s="1038"/>
      <c r="TUT4" s="1038"/>
      <c r="TUU4" s="1038"/>
      <c r="TUV4" s="1038"/>
      <c r="TUW4" s="1038"/>
      <c r="TUX4" s="1038"/>
      <c r="TUY4" s="1038"/>
      <c r="TUZ4" s="1038"/>
      <c r="TVA4" s="1038"/>
      <c r="TVB4" s="1038"/>
      <c r="TVC4" s="1038"/>
      <c r="TVD4" s="1038"/>
      <c r="TVE4" s="1038"/>
      <c r="TVF4" s="1038"/>
      <c r="TVG4" s="1038"/>
      <c r="TVH4" s="1038"/>
      <c r="TVI4" s="1038"/>
      <c r="TVJ4" s="1038"/>
      <c r="TVK4" s="1038"/>
      <c r="TVL4" s="1038"/>
      <c r="TVM4" s="1038"/>
      <c r="TVN4" s="1038"/>
      <c r="TVO4" s="1038"/>
      <c r="TVP4" s="1038"/>
      <c r="TVQ4" s="1038"/>
      <c r="TVR4" s="1038"/>
      <c r="TVS4" s="1038"/>
      <c r="TVT4" s="1038"/>
      <c r="TVU4" s="1038"/>
      <c r="TVV4" s="1038"/>
      <c r="TVW4" s="1038"/>
      <c r="TVX4" s="1038"/>
      <c r="TVY4" s="1038"/>
      <c r="TVZ4" s="1038"/>
      <c r="TWA4" s="1038"/>
      <c r="TWB4" s="1038"/>
      <c r="TWC4" s="1038"/>
      <c r="TWD4" s="1038"/>
      <c r="TWE4" s="1038"/>
      <c r="TWF4" s="1038"/>
      <c r="TWG4" s="1038"/>
      <c r="TWH4" s="1038"/>
      <c r="TWI4" s="1038"/>
      <c r="TWJ4" s="1038"/>
      <c r="TWK4" s="1038"/>
      <c r="TWL4" s="1038"/>
      <c r="TWM4" s="1038"/>
      <c r="TWN4" s="1038"/>
      <c r="TWO4" s="1038"/>
      <c r="TWP4" s="1038"/>
      <c r="TWQ4" s="1038"/>
      <c r="TWR4" s="1038"/>
      <c r="TWS4" s="1038"/>
      <c r="TWT4" s="1038"/>
      <c r="TWU4" s="1038"/>
      <c r="TWV4" s="1038"/>
      <c r="TWW4" s="1038"/>
      <c r="TWX4" s="1038"/>
      <c r="TWY4" s="1038"/>
      <c r="TWZ4" s="1038"/>
      <c r="TXA4" s="1038"/>
      <c r="TXB4" s="1038"/>
      <c r="TXC4" s="1038"/>
      <c r="TXD4" s="1038"/>
      <c r="TXE4" s="1038"/>
      <c r="TXF4" s="1038"/>
      <c r="TXG4" s="1038"/>
      <c r="TXH4" s="1038"/>
      <c r="TXI4" s="1038"/>
      <c r="TXJ4" s="1038"/>
      <c r="TXK4" s="1038"/>
      <c r="TXL4" s="1038"/>
      <c r="TXM4" s="1038"/>
      <c r="TXN4" s="1038"/>
      <c r="TXO4" s="1038"/>
      <c r="TXP4" s="1038"/>
      <c r="TXQ4" s="1038"/>
      <c r="TXR4" s="1038"/>
      <c r="TXS4" s="1038"/>
      <c r="TXT4" s="1038"/>
      <c r="TXU4" s="1038"/>
      <c r="TXV4" s="1038"/>
      <c r="TXW4" s="1038"/>
      <c r="TXX4" s="1038"/>
      <c r="TXY4" s="1038"/>
      <c r="TXZ4" s="1038"/>
      <c r="TYA4" s="1038"/>
      <c r="TYB4" s="1038"/>
      <c r="TYC4" s="1038"/>
      <c r="TYD4" s="1038"/>
      <c r="TYE4" s="1038"/>
      <c r="TYF4" s="1038"/>
      <c r="TYG4" s="1038"/>
      <c r="TYH4" s="1038"/>
      <c r="TYI4" s="1038"/>
      <c r="TYJ4" s="1038"/>
      <c r="TYK4" s="1038"/>
      <c r="TYL4" s="1038"/>
      <c r="TYM4" s="1038"/>
      <c r="TYN4" s="1038"/>
      <c r="TYO4" s="1038"/>
      <c r="TYP4" s="1038"/>
      <c r="TYQ4" s="1038"/>
      <c r="TYR4" s="1038"/>
      <c r="TYS4" s="1038"/>
      <c r="TYT4" s="1038"/>
      <c r="TYU4" s="1038"/>
      <c r="TYV4" s="1038"/>
      <c r="TYW4" s="1038"/>
      <c r="TYX4" s="1038"/>
      <c r="TYY4" s="1038"/>
      <c r="TYZ4" s="1038"/>
      <c r="TZA4" s="1038"/>
      <c r="TZB4" s="1038"/>
      <c r="TZC4" s="1038"/>
      <c r="TZD4" s="1038"/>
      <c r="TZE4" s="1038"/>
      <c r="TZF4" s="1038"/>
      <c r="TZG4" s="1038"/>
      <c r="TZH4" s="1038"/>
      <c r="TZI4" s="1038"/>
      <c r="TZJ4" s="1038"/>
      <c r="TZK4" s="1038"/>
      <c r="TZL4" s="1038"/>
      <c r="TZM4" s="1038"/>
      <c r="TZN4" s="1038"/>
      <c r="TZO4" s="1038"/>
      <c r="TZP4" s="1038"/>
      <c r="TZQ4" s="1038"/>
      <c r="TZR4" s="1038"/>
      <c r="TZS4" s="1038"/>
      <c r="TZT4" s="1038"/>
      <c r="TZU4" s="1038"/>
      <c r="TZV4" s="1038"/>
      <c r="TZW4" s="1038"/>
      <c r="TZX4" s="1038"/>
      <c r="TZY4" s="1038"/>
      <c r="TZZ4" s="1038"/>
      <c r="UAA4" s="1038"/>
      <c r="UAB4" s="1038"/>
      <c r="UAC4" s="1038"/>
      <c r="UAD4" s="1038"/>
      <c r="UAE4" s="1038"/>
      <c r="UAF4" s="1038"/>
      <c r="UAG4" s="1038"/>
      <c r="UAH4" s="1038"/>
      <c r="UAI4" s="1038"/>
      <c r="UAJ4" s="1038"/>
      <c r="UAK4" s="1038"/>
      <c r="UAL4" s="1038"/>
      <c r="UAM4" s="1038"/>
      <c r="UAN4" s="1038"/>
      <c r="UAO4" s="1038"/>
      <c r="UAP4" s="1038"/>
      <c r="UAQ4" s="1038"/>
      <c r="UAR4" s="1038"/>
      <c r="UAS4" s="1038"/>
      <c r="UAT4" s="1038"/>
      <c r="UAU4" s="1038"/>
      <c r="UAV4" s="1038"/>
      <c r="UAW4" s="1038"/>
      <c r="UAX4" s="1038"/>
      <c r="UAY4" s="1038"/>
      <c r="UAZ4" s="1038"/>
      <c r="UBA4" s="1038"/>
      <c r="UBB4" s="1038"/>
      <c r="UBC4" s="1038"/>
      <c r="UBD4" s="1038"/>
      <c r="UBE4" s="1038"/>
      <c r="UBF4" s="1038"/>
      <c r="UBG4" s="1038"/>
      <c r="UBH4" s="1038"/>
      <c r="UBI4" s="1038"/>
      <c r="UBJ4" s="1038"/>
      <c r="UBK4" s="1038"/>
      <c r="UBL4" s="1038"/>
      <c r="UBM4" s="1038"/>
      <c r="UBN4" s="1038"/>
      <c r="UBO4" s="1038"/>
      <c r="UBP4" s="1038"/>
      <c r="UBQ4" s="1038"/>
      <c r="UBR4" s="1038"/>
      <c r="UBS4" s="1038"/>
      <c r="UBT4" s="1038"/>
      <c r="UBU4" s="1038"/>
      <c r="UBV4" s="1038"/>
      <c r="UBW4" s="1038"/>
      <c r="UBX4" s="1038"/>
      <c r="UBY4" s="1038"/>
      <c r="UBZ4" s="1038"/>
      <c r="UCA4" s="1038"/>
      <c r="UCB4" s="1038"/>
      <c r="UCC4" s="1038"/>
      <c r="UCD4" s="1038"/>
      <c r="UCE4" s="1038"/>
      <c r="UCF4" s="1038"/>
      <c r="UCG4" s="1038"/>
      <c r="UCH4" s="1038"/>
      <c r="UCI4" s="1038"/>
      <c r="UCJ4" s="1038"/>
      <c r="UCK4" s="1038"/>
      <c r="UCL4" s="1038"/>
      <c r="UCM4" s="1038"/>
      <c r="UCN4" s="1038"/>
      <c r="UCO4" s="1038"/>
      <c r="UCP4" s="1038"/>
      <c r="UCQ4" s="1038"/>
      <c r="UCR4" s="1038"/>
      <c r="UCS4" s="1038"/>
      <c r="UCT4" s="1038"/>
      <c r="UCU4" s="1038"/>
      <c r="UCV4" s="1038"/>
      <c r="UCW4" s="1038"/>
      <c r="UCX4" s="1038"/>
      <c r="UCY4" s="1038"/>
      <c r="UCZ4" s="1038"/>
      <c r="UDA4" s="1038"/>
      <c r="UDB4" s="1038"/>
      <c r="UDC4" s="1038"/>
      <c r="UDD4" s="1038"/>
      <c r="UDE4" s="1038"/>
      <c r="UDF4" s="1038"/>
      <c r="UDG4" s="1038"/>
      <c r="UDH4" s="1038"/>
      <c r="UDI4" s="1038"/>
      <c r="UDJ4" s="1038"/>
      <c r="UDK4" s="1038"/>
      <c r="UDL4" s="1038"/>
      <c r="UDM4" s="1038"/>
      <c r="UDN4" s="1038"/>
      <c r="UDO4" s="1038"/>
      <c r="UDP4" s="1038"/>
      <c r="UDQ4" s="1038"/>
      <c r="UDR4" s="1038"/>
      <c r="UDS4" s="1038"/>
      <c r="UDT4" s="1038"/>
      <c r="UDU4" s="1038"/>
      <c r="UDV4" s="1038"/>
      <c r="UDW4" s="1038"/>
      <c r="UDX4" s="1038"/>
      <c r="UDY4" s="1038"/>
      <c r="UDZ4" s="1038"/>
      <c r="UEA4" s="1038"/>
      <c r="UEB4" s="1038"/>
      <c r="UEC4" s="1038"/>
      <c r="UED4" s="1038"/>
      <c r="UEE4" s="1038"/>
      <c r="UEF4" s="1038"/>
      <c r="UEG4" s="1038"/>
      <c r="UEH4" s="1038"/>
      <c r="UEI4" s="1038"/>
      <c r="UEJ4" s="1038"/>
      <c r="UEK4" s="1038"/>
      <c r="UEL4" s="1038"/>
      <c r="UEM4" s="1038"/>
      <c r="UEN4" s="1038"/>
      <c r="UEO4" s="1038"/>
      <c r="UEP4" s="1038"/>
      <c r="UEQ4" s="1038"/>
      <c r="UER4" s="1038"/>
      <c r="UES4" s="1038"/>
      <c r="UET4" s="1038"/>
      <c r="UEU4" s="1038"/>
      <c r="UEV4" s="1038"/>
      <c r="UEW4" s="1038"/>
      <c r="UEX4" s="1038"/>
      <c r="UEY4" s="1038"/>
      <c r="UEZ4" s="1038"/>
      <c r="UFA4" s="1038"/>
      <c r="UFB4" s="1038"/>
      <c r="UFC4" s="1038"/>
      <c r="UFD4" s="1038"/>
      <c r="UFE4" s="1038"/>
      <c r="UFF4" s="1038"/>
      <c r="UFG4" s="1038"/>
      <c r="UFH4" s="1038"/>
      <c r="UFI4" s="1038"/>
      <c r="UFJ4" s="1038"/>
      <c r="UFK4" s="1038"/>
      <c r="UFL4" s="1038"/>
      <c r="UFM4" s="1038"/>
      <c r="UFN4" s="1038"/>
      <c r="UFO4" s="1038"/>
      <c r="UFP4" s="1038"/>
      <c r="UFQ4" s="1038"/>
      <c r="UFR4" s="1038"/>
      <c r="UFS4" s="1038"/>
      <c r="UFT4" s="1038"/>
      <c r="UFU4" s="1038"/>
      <c r="UFV4" s="1038"/>
      <c r="UFW4" s="1038"/>
      <c r="UFX4" s="1038"/>
      <c r="UFY4" s="1038"/>
      <c r="UFZ4" s="1038"/>
      <c r="UGA4" s="1038"/>
      <c r="UGB4" s="1038"/>
      <c r="UGC4" s="1038"/>
      <c r="UGD4" s="1038"/>
      <c r="UGE4" s="1038"/>
      <c r="UGF4" s="1038"/>
      <c r="UGG4" s="1038"/>
      <c r="UGH4" s="1038"/>
      <c r="UGI4" s="1038"/>
      <c r="UGJ4" s="1038"/>
      <c r="UGK4" s="1038"/>
      <c r="UGL4" s="1038"/>
      <c r="UGM4" s="1038"/>
      <c r="UGN4" s="1038"/>
      <c r="UGO4" s="1038"/>
      <c r="UGP4" s="1038"/>
      <c r="UGQ4" s="1038"/>
      <c r="UGR4" s="1038"/>
      <c r="UGS4" s="1038"/>
      <c r="UGT4" s="1038"/>
      <c r="UGU4" s="1038"/>
      <c r="UGV4" s="1038"/>
      <c r="UGW4" s="1038"/>
      <c r="UGX4" s="1038"/>
      <c r="UGY4" s="1038"/>
      <c r="UGZ4" s="1038"/>
      <c r="UHA4" s="1038"/>
      <c r="UHB4" s="1038"/>
      <c r="UHC4" s="1038"/>
      <c r="UHD4" s="1038"/>
      <c r="UHE4" s="1038"/>
      <c r="UHF4" s="1038"/>
      <c r="UHG4" s="1038"/>
      <c r="UHH4" s="1038"/>
      <c r="UHI4" s="1038"/>
      <c r="UHJ4" s="1038"/>
      <c r="UHK4" s="1038"/>
      <c r="UHL4" s="1038"/>
      <c r="UHM4" s="1038"/>
      <c r="UHN4" s="1038"/>
      <c r="UHO4" s="1038"/>
      <c r="UHP4" s="1038"/>
      <c r="UHQ4" s="1038"/>
      <c r="UHR4" s="1038"/>
      <c r="UHS4" s="1038"/>
      <c r="UHT4" s="1038"/>
      <c r="UHU4" s="1038"/>
      <c r="UHV4" s="1038"/>
      <c r="UHW4" s="1038"/>
      <c r="UHX4" s="1038"/>
      <c r="UHY4" s="1038"/>
      <c r="UHZ4" s="1038"/>
      <c r="UIA4" s="1038"/>
      <c r="UIB4" s="1038"/>
      <c r="UIC4" s="1038"/>
      <c r="UID4" s="1038"/>
      <c r="UIE4" s="1038"/>
      <c r="UIF4" s="1038"/>
      <c r="UIG4" s="1038"/>
      <c r="UIH4" s="1038"/>
      <c r="UII4" s="1038"/>
      <c r="UIJ4" s="1038"/>
      <c r="UIK4" s="1038"/>
      <c r="UIL4" s="1038"/>
      <c r="UIM4" s="1038"/>
      <c r="UIN4" s="1038"/>
      <c r="UIO4" s="1038"/>
      <c r="UIP4" s="1038"/>
      <c r="UIQ4" s="1038"/>
      <c r="UIR4" s="1038"/>
      <c r="UIS4" s="1038"/>
      <c r="UIT4" s="1038"/>
      <c r="UIU4" s="1038"/>
      <c r="UIV4" s="1038"/>
      <c r="UIW4" s="1038"/>
      <c r="UIX4" s="1038"/>
      <c r="UIY4" s="1038"/>
      <c r="UIZ4" s="1038"/>
      <c r="UJA4" s="1038"/>
      <c r="UJB4" s="1038"/>
      <c r="UJC4" s="1038"/>
      <c r="UJD4" s="1038"/>
      <c r="UJE4" s="1038"/>
      <c r="UJF4" s="1038"/>
      <c r="UJG4" s="1038"/>
      <c r="UJH4" s="1038"/>
      <c r="UJI4" s="1038"/>
      <c r="UJJ4" s="1038"/>
      <c r="UJK4" s="1038"/>
      <c r="UJL4" s="1038"/>
      <c r="UJM4" s="1038"/>
      <c r="UJN4" s="1038"/>
      <c r="UJO4" s="1038"/>
      <c r="UJP4" s="1038"/>
      <c r="UJQ4" s="1038"/>
      <c r="UJR4" s="1038"/>
      <c r="UJS4" s="1038"/>
      <c r="UJT4" s="1038"/>
      <c r="UJU4" s="1038"/>
      <c r="UJV4" s="1038"/>
      <c r="UJW4" s="1038"/>
      <c r="UJX4" s="1038"/>
      <c r="UJY4" s="1038"/>
      <c r="UJZ4" s="1038"/>
      <c r="UKA4" s="1038"/>
      <c r="UKB4" s="1038"/>
      <c r="UKC4" s="1038"/>
      <c r="UKD4" s="1038"/>
      <c r="UKE4" s="1038"/>
      <c r="UKF4" s="1038"/>
      <c r="UKG4" s="1038"/>
      <c r="UKH4" s="1038"/>
      <c r="UKI4" s="1038"/>
      <c r="UKJ4" s="1038"/>
      <c r="UKK4" s="1038"/>
      <c r="UKL4" s="1038"/>
      <c r="UKM4" s="1038"/>
      <c r="UKN4" s="1038"/>
      <c r="UKO4" s="1038"/>
      <c r="UKP4" s="1038"/>
      <c r="UKQ4" s="1038"/>
      <c r="UKR4" s="1038"/>
      <c r="UKS4" s="1038"/>
      <c r="UKT4" s="1038"/>
      <c r="UKU4" s="1038"/>
      <c r="UKV4" s="1038"/>
      <c r="UKW4" s="1038"/>
      <c r="UKX4" s="1038"/>
      <c r="UKY4" s="1038"/>
      <c r="UKZ4" s="1038"/>
      <c r="ULA4" s="1038"/>
      <c r="ULB4" s="1038"/>
      <c r="ULC4" s="1038"/>
      <c r="ULD4" s="1038"/>
      <c r="ULE4" s="1038"/>
      <c r="ULF4" s="1038"/>
      <c r="ULG4" s="1038"/>
      <c r="ULH4" s="1038"/>
      <c r="ULI4" s="1038"/>
      <c r="ULJ4" s="1038"/>
      <c r="ULK4" s="1038"/>
      <c r="ULL4" s="1038"/>
      <c r="ULM4" s="1038"/>
      <c r="ULN4" s="1038"/>
      <c r="ULO4" s="1038"/>
      <c r="ULP4" s="1038"/>
      <c r="ULQ4" s="1038"/>
      <c r="ULR4" s="1038"/>
      <c r="ULS4" s="1038"/>
      <c r="ULT4" s="1038"/>
      <c r="ULU4" s="1038"/>
      <c r="ULV4" s="1038"/>
      <c r="ULW4" s="1038"/>
      <c r="ULX4" s="1038"/>
      <c r="ULY4" s="1038"/>
      <c r="ULZ4" s="1038"/>
      <c r="UMA4" s="1038"/>
      <c r="UMB4" s="1038"/>
      <c r="UMC4" s="1038"/>
      <c r="UMD4" s="1038"/>
      <c r="UME4" s="1038"/>
      <c r="UMF4" s="1038"/>
      <c r="UMG4" s="1038"/>
      <c r="UMH4" s="1038"/>
      <c r="UMI4" s="1038"/>
      <c r="UMJ4" s="1038"/>
      <c r="UMK4" s="1038"/>
      <c r="UML4" s="1038"/>
      <c r="UMM4" s="1038"/>
      <c r="UMN4" s="1038"/>
      <c r="UMO4" s="1038"/>
      <c r="UMP4" s="1038"/>
      <c r="UMQ4" s="1038"/>
      <c r="UMR4" s="1038"/>
      <c r="UMS4" s="1038"/>
      <c r="UMT4" s="1038"/>
      <c r="UMU4" s="1038"/>
      <c r="UMV4" s="1038"/>
      <c r="UMW4" s="1038"/>
      <c r="UMX4" s="1038"/>
      <c r="UMY4" s="1038"/>
      <c r="UMZ4" s="1038"/>
      <c r="UNA4" s="1038"/>
      <c r="UNB4" s="1038"/>
      <c r="UNC4" s="1038"/>
      <c r="UND4" s="1038"/>
      <c r="UNE4" s="1038"/>
      <c r="UNF4" s="1038"/>
      <c r="UNG4" s="1038"/>
      <c r="UNH4" s="1038"/>
      <c r="UNI4" s="1038"/>
      <c r="UNJ4" s="1038"/>
      <c r="UNK4" s="1038"/>
      <c r="UNL4" s="1038"/>
      <c r="UNM4" s="1038"/>
      <c r="UNN4" s="1038"/>
      <c r="UNO4" s="1038"/>
      <c r="UNP4" s="1038"/>
      <c r="UNQ4" s="1038"/>
      <c r="UNR4" s="1038"/>
      <c r="UNS4" s="1038"/>
      <c r="UNT4" s="1038"/>
      <c r="UNU4" s="1038"/>
      <c r="UNV4" s="1038"/>
      <c r="UNW4" s="1038"/>
      <c r="UNX4" s="1038"/>
      <c r="UNY4" s="1038"/>
      <c r="UNZ4" s="1038"/>
      <c r="UOA4" s="1038"/>
      <c r="UOB4" s="1038"/>
      <c r="UOC4" s="1038"/>
      <c r="UOD4" s="1038"/>
      <c r="UOE4" s="1038"/>
      <c r="UOF4" s="1038"/>
      <c r="UOG4" s="1038"/>
      <c r="UOH4" s="1038"/>
      <c r="UOI4" s="1038"/>
      <c r="UOJ4" s="1038"/>
      <c r="UOK4" s="1038"/>
      <c r="UOL4" s="1038"/>
      <c r="UOM4" s="1038"/>
      <c r="UON4" s="1038"/>
      <c r="UOO4" s="1038"/>
      <c r="UOP4" s="1038"/>
      <c r="UOQ4" s="1038"/>
      <c r="UOR4" s="1038"/>
      <c r="UOS4" s="1038"/>
      <c r="UOT4" s="1038"/>
      <c r="UOU4" s="1038"/>
      <c r="UOV4" s="1038"/>
      <c r="UOW4" s="1038"/>
      <c r="UOX4" s="1038"/>
      <c r="UOY4" s="1038"/>
      <c r="UOZ4" s="1038"/>
      <c r="UPA4" s="1038"/>
      <c r="UPB4" s="1038"/>
      <c r="UPC4" s="1038"/>
      <c r="UPD4" s="1038"/>
      <c r="UPE4" s="1038"/>
      <c r="UPF4" s="1038"/>
      <c r="UPG4" s="1038"/>
      <c r="UPH4" s="1038"/>
      <c r="UPI4" s="1038"/>
      <c r="UPJ4" s="1038"/>
      <c r="UPK4" s="1038"/>
      <c r="UPL4" s="1038"/>
      <c r="UPM4" s="1038"/>
      <c r="UPN4" s="1038"/>
      <c r="UPO4" s="1038"/>
      <c r="UPP4" s="1038"/>
      <c r="UPQ4" s="1038"/>
      <c r="UPR4" s="1038"/>
      <c r="UPS4" s="1038"/>
      <c r="UPT4" s="1038"/>
      <c r="UPU4" s="1038"/>
      <c r="UPV4" s="1038"/>
      <c r="UPW4" s="1038"/>
      <c r="UPX4" s="1038"/>
      <c r="UPY4" s="1038"/>
      <c r="UPZ4" s="1038"/>
      <c r="UQA4" s="1038"/>
      <c r="UQB4" s="1038"/>
      <c r="UQC4" s="1038"/>
      <c r="UQD4" s="1038"/>
      <c r="UQE4" s="1038"/>
      <c r="UQF4" s="1038"/>
      <c r="UQG4" s="1038"/>
      <c r="UQH4" s="1038"/>
      <c r="UQI4" s="1038"/>
      <c r="UQJ4" s="1038"/>
      <c r="UQK4" s="1038"/>
      <c r="UQL4" s="1038"/>
      <c r="UQM4" s="1038"/>
      <c r="UQN4" s="1038"/>
      <c r="UQO4" s="1038"/>
      <c r="UQP4" s="1038"/>
      <c r="UQQ4" s="1038"/>
      <c r="UQR4" s="1038"/>
      <c r="UQS4" s="1038"/>
      <c r="UQT4" s="1038"/>
      <c r="UQU4" s="1038"/>
      <c r="UQV4" s="1038"/>
      <c r="UQW4" s="1038"/>
      <c r="UQX4" s="1038"/>
      <c r="UQY4" s="1038"/>
      <c r="UQZ4" s="1038"/>
      <c r="URA4" s="1038"/>
      <c r="URB4" s="1038"/>
      <c r="URC4" s="1038"/>
      <c r="URD4" s="1038"/>
      <c r="URE4" s="1038"/>
      <c r="URF4" s="1038"/>
      <c r="URG4" s="1038"/>
      <c r="URH4" s="1038"/>
      <c r="URI4" s="1038"/>
      <c r="URJ4" s="1038"/>
      <c r="URK4" s="1038"/>
      <c r="URL4" s="1038"/>
      <c r="URM4" s="1038"/>
      <c r="URN4" s="1038"/>
      <c r="URO4" s="1038"/>
      <c r="URP4" s="1038"/>
      <c r="URQ4" s="1038"/>
      <c r="URR4" s="1038"/>
      <c r="URS4" s="1038"/>
      <c r="URT4" s="1038"/>
      <c r="URU4" s="1038"/>
      <c r="URV4" s="1038"/>
      <c r="URW4" s="1038"/>
      <c r="URX4" s="1038"/>
      <c r="URY4" s="1038"/>
      <c r="URZ4" s="1038"/>
      <c r="USA4" s="1038"/>
      <c r="USB4" s="1038"/>
      <c r="USC4" s="1038"/>
      <c r="USD4" s="1038"/>
      <c r="USE4" s="1038"/>
      <c r="USF4" s="1038"/>
      <c r="USG4" s="1038"/>
      <c r="USH4" s="1038"/>
      <c r="USI4" s="1038"/>
      <c r="USJ4" s="1038"/>
      <c r="USK4" s="1038"/>
      <c r="USL4" s="1038"/>
      <c r="USM4" s="1038"/>
      <c r="USN4" s="1038"/>
      <c r="USO4" s="1038"/>
      <c r="USP4" s="1038"/>
      <c r="USQ4" s="1038"/>
      <c r="USR4" s="1038"/>
      <c r="USS4" s="1038"/>
      <c r="UST4" s="1038"/>
      <c r="USU4" s="1038"/>
      <c r="USV4" s="1038"/>
      <c r="USW4" s="1038"/>
      <c r="USX4" s="1038"/>
      <c r="USY4" s="1038"/>
      <c r="USZ4" s="1038"/>
      <c r="UTA4" s="1038"/>
      <c r="UTB4" s="1038"/>
      <c r="UTC4" s="1038"/>
      <c r="UTD4" s="1038"/>
      <c r="UTE4" s="1038"/>
      <c r="UTF4" s="1038"/>
      <c r="UTG4" s="1038"/>
      <c r="UTH4" s="1038"/>
      <c r="UTI4" s="1038"/>
      <c r="UTJ4" s="1038"/>
      <c r="UTK4" s="1038"/>
      <c r="UTL4" s="1038"/>
      <c r="UTM4" s="1038"/>
      <c r="UTN4" s="1038"/>
      <c r="UTO4" s="1038"/>
      <c r="UTP4" s="1038"/>
      <c r="UTQ4" s="1038"/>
      <c r="UTR4" s="1038"/>
      <c r="UTS4" s="1038"/>
      <c r="UTT4" s="1038"/>
      <c r="UTU4" s="1038"/>
      <c r="UTV4" s="1038"/>
      <c r="UTW4" s="1038"/>
      <c r="UTX4" s="1038"/>
      <c r="UTY4" s="1038"/>
      <c r="UTZ4" s="1038"/>
      <c r="UUA4" s="1038"/>
      <c r="UUB4" s="1038"/>
      <c r="UUC4" s="1038"/>
      <c r="UUD4" s="1038"/>
      <c r="UUE4" s="1038"/>
      <c r="UUF4" s="1038"/>
      <c r="UUG4" s="1038"/>
      <c r="UUH4" s="1038"/>
      <c r="UUI4" s="1038"/>
      <c r="UUJ4" s="1038"/>
      <c r="UUK4" s="1038"/>
      <c r="UUL4" s="1038"/>
      <c r="UUM4" s="1038"/>
      <c r="UUN4" s="1038"/>
      <c r="UUO4" s="1038"/>
      <c r="UUP4" s="1038"/>
      <c r="UUQ4" s="1038"/>
      <c r="UUR4" s="1038"/>
      <c r="UUS4" s="1038"/>
      <c r="UUT4" s="1038"/>
      <c r="UUU4" s="1038"/>
      <c r="UUV4" s="1038"/>
      <c r="UUW4" s="1038"/>
      <c r="UUX4" s="1038"/>
      <c r="UUY4" s="1038"/>
      <c r="UUZ4" s="1038"/>
      <c r="UVA4" s="1038"/>
      <c r="UVB4" s="1038"/>
      <c r="UVC4" s="1038"/>
      <c r="UVD4" s="1038"/>
      <c r="UVE4" s="1038"/>
      <c r="UVF4" s="1038"/>
      <c r="UVG4" s="1038"/>
      <c r="UVH4" s="1038"/>
      <c r="UVI4" s="1038"/>
      <c r="UVJ4" s="1038"/>
      <c r="UVK4" s="1038"/>
      <c r="UVL4" s="1038"/>
      <c r="UVM4" s="1038"/>
      <c r="UVN4" s="1038"/>
      <c r="UVO4" s="1038"/>
      <c r="UVP4" s="1038"/>
      <c r="UVQ4" s="1038"/>
      <c r="UVR4" s="1038"/>
      <c r="UVS4" s="1038"/>
      <c r="UVT4" s="1038"/>
      <c r="UVU4" s="1038"/>
      <c r="UVV4" s="1038"/>
      <c r="UVW4" s="1038"/>
      <c r="UVX4" s="1038"/>
      <c r="UVY4" s="1038"/>
      <c r="UVZ4" s="1038"/>
      <c r="UWA4" s="1038"/>
      <c r="UWB4" s="1038"/>
      <c r="UWC4" s="1038"/>
      <c r="UWD4" s="1038"/>
      <c r="UWE4" s="1038"/>
      <c r="UWF4" s="1038"/>
      <c r="UWG4" s="1038"/>
      <c r="UWH4" s="1038"/>
      <c r="UWI4" s="1038"/>
      <c r="UWJ4" s="1038"/>
      <c r="UWK4" s="1038"/>
      <c r="UWL4" s="1038"/>
      <c r="UWM4" s="1038"/>
      <c r="UWN4" s="1038"/>
      <c r="UWO4" s="1038"/>
      <c r="UWP4" s="1038"/>
      <c r="UWQ4" s="1038"/>
      <c r="UWR4" s="1038"/>
      <c r="UWS4" s="1038"/>
      <c r="UWT4" s="1038"/>
      <c r="UWU4" s="1038"/>
      <c r="UWV4" s="1038"/>
      <c r="UWW4" s="1038"/>
      <c r="UWX4" s="1038"/>
      <c r="UWY4" s="1038"/>
      <c r="UWZ4" s="1038"/>
      <c r="UXA4" s="1038"/>
      <c r="UXB4" s="1038"/>
      <c r="UXC4" s="1038"/>
      <c r="UXD4" s="1038"/>
      <c r="UXE4" s="1038"/>
      <c r="UXF4" s="1038"/>
      <c r="UXG4" s="1038"/>
      <c r="UXH4" s="1038"/>
      <c r="UXI4" s="1038"/>
      <c r="UXJ4" s="1038"/>
      <c r="UXK4" s="1038"/>
      <c r="UXL4" s="1038"/>
      <c r="UXM4" s="1038"/>
      <c r="UXN4" s="1038"/>
      <c r="UXO4" s="1038"/>
      <c r="UXP4" s="1038"/>
      <c r="UXQ4" s="1038"/>
      <c r="UXR4" s="1038"/>
      <c r="UXS4" s="1038"/>
      <c r="UXT4" s="1038"/>
      <c r="UXU4" s="1038"/>
      <c r="UXV4" s="1038"/>
      <c r="UXW4" s="1038"/>
      <c r="UXX4" s="1038"/>
      <c r="UXY4" s="1038"/>
      <c r="UXZ4" s="1038"/>
      <c r="UYA4" s="1038"/>
      <c r="UYB4" s="1038"/>
      <c r="UYC4" s="1038"/>
      <c r="UYD4" s="1038"/>
      <c r="UYE4" s="1038"/>
      <c r="UYF4" s="1038"/>
      <c r="UYG4" s="1038"/>
      <c r="UYH4" s="1038"/>
      <c r="UYI4" s="1038"/>
      <c r="UYJ4" s="1038"/>
      <c r="UYK4" s="1038"/>
      <c r="UYL4" s="1038"/>
      <c r="UYM4" s="1038"/>
      <c r="UYN4" s="1038"/>
      <c r="UYO4" s="1038"/>
      <c r="UYP4" s="1038"/>
      <c r="UYQ4" s="1038"/>
      <c r="UYR4" s="1038"/>
      <c r="UYS4" s="1038"/>
      <c r="UYT4" s="1038"/>
      <c r="UYU4" s="1038"/>
      <c r="UYV4" s="1038"/>
      <c r="UYW4" s="1038"/>
      <c r="UYX4" s="1038"/>
      <c r="UYY4" s="1038"/>
      <c r="UYZ4" s="1038"/>
      <c r="UZA4" s="1038"/>
      <c r="UZB4" s="1038"/>
      <c r="UZC4" s="1038"/>
      <c r="UZD4" s="1038"/>
      <c r="UZE4" s="1038"/>
      <c r="UZF4" s="1038"/>
      <c r="UZG4" s="1038"/>
      <c r="UZH4" s="1038"/>
      <c r="UZI4" s="1038"/>
      <c r="UZJ4" s="1038"/>
      <c r="UZK4" s="1038"/>
      <c r="UZL4" s="1038"/>
      <c r="UZM4" s="1038"/>
      <c r="UZN4" s="1038"/>
      <c r="UZO4" s="1038"/>
      <c r="UZP4" s="1038"/>
      <c r="UZQ4" s="1038"/>
      <c r="UZR4" s="1038"/>
      <c r="UZS4" s="1038"/>
      <c r="UZT4" s="1038"/>
      <c r="UZU4" s="1038"/>
      <c r="UZV4" s="1038"/>
      <c r="UZW4" s="1038"/>
      <c r="UZX4" s="1038"/>
      <c r="UZY4" s="1038"/>
      <c r="UZZ4" s="1038"/>
      <c r="VAA4" s="1038"/>
      <c r="VAB4" s="1038"/>
      <c r="VAC4" s="1038"/>
      <c r="VAD4" s="1038"/>
      <c r="VAE4" s="1038"/>
      <c r="VAF4" s="1038"/>
      <c r="VAG4" s="1038"/>
      <c r="VAH4" s="1038"/>
      <c r="VAI4" s="1038"/>
      <c r="VAJ4" s="1038"/>
      <c r="VAK4" s="1038"/>
      <c r="VAL4" s="1038"/>
      <c r="VAM4" s="1038"/>
      <c r="VAN4" s="1038"/>
      <c r="VAO4" s="1038"/>
      <c r="VAP4" s="1038"/>
      <c r="VAQ4" s="1038"/>
      <c r="VAR4" s="1038"/>
      <c r="VAS4" s="1038"/>
      <c r="VAT4" s="1038"/>
      <c r="VAU4" s="1038"/>
      <c r="VAV4" s="1038"/>
      <c r="VAW4" s="1038"/>
      <c r="VAX4" s="1038"/>
      <c r="VAY4" s="1038"/>
      <c r="VAZ4" s="1038"/>
      <c r="VBA4" s="1038"/>
      <c r="VBB4" s="1038"/>
      <c r="VBC4" s="1038"/>
      <c r="VBD4" s="1038"/>
      <c r="VBE4" s="1038"/>
      <c r="VBF4" s="1038"/>
      <c r="VBG4" s="1038"/>
      <c r="VBH4" s="1038"/>
      <c r="VBI4" s="1038"/>
      <c r="VBJ4" s="1038"/>
      <c r="VBK4" s="1038"/>
      <c r="VBL4" s="1038"/>
      <c r="VBM4" s="1038"/>
      <c r="VBN4" s="1038"/>
      <c r="VBO4" s="1038"/>
      <c r="VBP4" s="1038"/>
      <c r="VBQ4" s="1038"/>
      <c r="VBR4" s="1038"/>
      <c r="VBS4" s="1038"/>
      <c r="VBT4" s="1038"/>
      <c r="VBU4" s="1038"/>
      <c r="VBV4" s="1038"/>
      <c r="VBW4" s="1038"/>
      <c r="VBX4" s="1038"/>
      <c r="VBY4" s="1038"/>
      <c r="VBZ4" s="1038"/>
      <c r="VCA4" s="1038"/>
      <c r="VCB4" s="1038"/>
      <c r="VCC4" s="1038"/>
      <c r="VCD4" s="1038"/>
      <c r="VCE4" s="1038"/>
      <c r="VCF4" s="1038"/>
      <c r="VCG4" s="1038"/>
      <c r="VCH4" s="1038"/>
      <c r="VCI4" s="1038"/>
      <c r="VCJ4" s="1038"/>
      <c r="VCK4" s="1038"/>
      <c r="VCL4" s="1038"/>
      <c r="VCM4" s="1038"/>
      <c r="VCN4" s="1038"/>
      <c r="VCO4" s="1038"/>
      <c r="VCP4" s="1038"/>
      <c r="VCQ4" s="1038"/>
      <c r="VCR4" s="1038"/>
      <c r="VCS4" s="1038"/>
      <c r="VCT4" s="1038"/>
      <c r="VCU4" s="1038"/>
      <c r="VCV4" s="1038"/>
      <c r="VCW4" s="1038"/>
      <c r="VCX4" s="1038"/>
      <c r="VCY4" s="1038"/>
      <c r="VCZ4" s="1038"/>
      <c r="VDA4" s="1038"/>
      <c r="VDB4" s="1038"/>
      <c r="VDC4" s="1038"/>
      <c r="VDD4" s="1038"/>
      <c r="VDE4" s="1038"/>
      <c r="VDF4" s="1038"/>
      <c r="VDG4" s="1038"/>
      <c r="VDH4" s="1038"/>
      <c r="VDI4" s="1038"/>
      <c r="VDJ4" s="1038"/>
      <c r="VDK4" s="1038"/>
      <c r="VDL4" s="1038"/>
      <c r="VDM4" s="1038"/>
      <c r="VDN4" s="1038"/>
      <c r="VDO4" s="1038"/>
      <c r="VDP4" s="1038"/>
      <c r="VDQ4" s="1038"/>
      <c r="VDR4" s="1038"/>
      <c r="VDS4" s="1038"/>
      <c r="VDT4" s="1038"/>
      <c r="VDU4" s="1038"/>
      <c r="VDV4" s="1038"/>
      <c r="VDW4" s="1038"/>
      <c r="VDX4" s="1038"/>
      <c r="VDY4" s="1038"/>
      <c r="VDZ4" s="1038"/>
      <c r="VEA4" s="1038"/>
      <c r="VEB4" s="1038"/>
      <c r="VEC4" s="1038"/>
      <c r="VED4" s="1038"/>
      <c r="VEE4" s="1038"/>
      <c r="VEF4" s="1038"/>
      <c r="VEG4" s="1038"/>
      <c r="VEH4" s="1038"/>
      <c r="VEI4" s="1038"/>
      <c r="VEJ4" s="1038"/>
      <c r="VEK4" s="1038"/>
      <c r="VEL4" s="1038"/>
      <c r="VEM4" s="1038"/>
      <c r="VEN4" s="1038"/>
      <c r="VEO4" s="1038"/>
      <c r="VEP4" s="1038"/>
      <c r="VEQ4" s="1038"/>
      <c r="VER4" s="1038"/>
      <c r="VES4" s="1038"/>
      <c r="VET4" s="1038"/>
      <c r="VEU4" s="1038"/>
      <c r="VEV4" s="1038"/>
      <c r="VEW4" s="1038"/>
      <c r="VEX4" s="1038"/>
      <c r="VEY4" s="1038"/>
      <c r="VEZ4" s="1038"/>
      <c r="VFA4" s="1038"/>
      <c r="VFB4" s="1038"/>
      <c r="VFC4" s="1038"/>
      <c r="VFD4" s="1038"/>
      <c r="VFE4" s="1038"/>
      <c r="VFF4" s="1038"/>
      <c r="VFG4" s="1038"/>
      <c r="VFH4" s="1038"/>
      <c r="VFI4" s="1038"/>
      <c r="VFJ4" s="1038"/>
      <c r="VFK4" s="1038"/>
      <c r="VFL4" s="1038"/>
      <c r="VFM4" s="1038"/>
      <c r="VFN4" s="1038"/>
      <c r="VFO4" s="1038"/>
      <c r="VFP4" s="1038"/>
      <c r="VFQ4" s="1038"/>
      <c r="VFR4" s="1038"/>
      <c r="VFS4" s="1038"/>
      <c r="VFT4" s="1038"/>
      <c r="VFU4" s="1038"/>
      <c r="VFV4" s="1038"/>
      <c r="VFW4" s="1038"/>
      <c r="VFX4" s="1038"/>
      <c r="VFY4" s="1038"/>
      <c r="VFZ4" s="1038"/>
      <c r="VGA4" s="1038"/>
      <c r="VGB4" s="1038"/>
      <c r="VGC4" s="1038"/>
      <c r="VGD4" s="1038"/>
      <c r="VGE4" s="1038"/>
      <c r="VGF4" s="1038"/>
      <c r="VGG4" s="1038"/>
      <c r="VGH4" s="1038"/>
      <c r="VGI4" s="1038"/>
      <c r="VGJ4" s="1038"/>
      <c r="VGK4" s="1038"/>
      <c r="VGL4" s="1038"/>
      <c r="VGM4" s="1038"/>
      <c r="VGN4" s="1038"/>
      <c r="VGO4" s="1038"/>
      <c r="VGP4" s="1038"/>
      <c r="VGQ4" s="1038"/>
      <c r="VGR4" s="1038"/>
      <c r="VGS4" s="1038"/>
      <c r="VGT4" s="1038"/>
      <c r="VGU4" s="1038"/>
      <c r="VGV4" s="1038"/>
      <c r="VGW4" s="1038"/>
      <c r="VGX4" s="1038"/>
      <c r="VGY4" s="1038"/>
      <c r="VGZ4" s="1038"/>
      <c r="VHA4" s="1038"/>
      <c r="VHB4" s="1038"/>
      <c r="VHC4" s="1038"/>
      <c r="VHD4" s="1038"/>
      <c r="VHE4" s="1038"/>
      <c r="VHF4" s="1038"/>
      <c r="VHG4" s="1038"/>
      <c r="VHH4" s="1038"/>
      <c r="VHI4" s="1038"/>
      <c r="VHJ4" s="1038"/>
      <c r="VHK4" s="1038"/>
      <c r="VHL4" s="1038"/>
      <c r="VHM4" s="1038"/>
      <c r="VHN4" s="1038"/>
      <c r="VHO4" s="1038"/>
      <c r="VHP4" s="1038"/>
      <c r="VHQ4" s="1038"/>
      <c r="VHR4" s="1038"/>
      <c r="VHS4" s="1038"/>
      <c r="VHT4" s="1038"/>
      <c r="VHU4" s="1038"/>
      <c r="VHV4" s="1038"/>
      <c r="VHW4" s="1038"/>
      <c r="VHX4" s="1038"/>
      <c r="VHY4" s="1038"/>
      <c r="VHZ4" s="1038"/>
      <c r="VIA4" s="1038"/>
      <c r="VIB4" s="1038"/>
      <c r="VIC4" s="1038"/>
      <c r="VID4" s="1038"/>
      <c r="VIE4" s="1038"/>
      <c r="VIF4" s="1038"/>
      <c r="VIG4" s="1038"/>
      <c r="VIH4" s="1038"/>
      <c r="VII4" s="1038"/>
      <c r="VIJ4" s="1038"/>
      <c r="VIK4" s="1038"/>
      <c r="VIL4" s="1038"/>
      <c r="VIM4" s="1038"/>
      <c r="VIN4" s="1038"/>
      <c r="VIO4" s="1038"/>
      <c r="VIP4" s="1038"/>
      <c r="VIQ4" s="1038"/>
      <c r="VIR4" s="1038"/>
      <c r="VIS4" s="1038"/>
      <c r="VIT4" s="1038"/>
      <c r="VIU4" s="1038"/>
      <c r="VIV4" s="1038"/>
      <c r="VIW4" s="1038"/>
      <c r="VIX4" s="1038"/>
      <c r="VIY4" s="1038"/>
      <c r="VIZ4" s="1038"/>
      <c r="VJA4" s="1038"/>
      <c r="VJB4" s="1038"/>
      <c r="VJC4" s="1038"/>
      <c r="VJD4" s="1038"/>
      <c r="VJE4" s="1038"/>
      <c r="VJF4" s="1038"/>
      <c r="VJG4" s="1038"/>
      <c r="VJH4" s="1038"/>
      <c r="VJI4" s="1038"/>
      <c r="VJJ4" s="1038"/>
      <c r="VJK4" s="1038"/>
      <c r="VJL4" s="1038"/>
      <c r="VJM4" s="1038"/>
      <c r="VJN4" s="1038"/>
      <c r="VJO4" s="1038"/>
      <c r="VJP4" s="1038"/>
      <c r="VJQ4" s="1038"/>
      <c r="VJR4" s="1038"/>
      <c r="VJS4" s="1038"/>
      <c r="VJT4" s="1038"/>
      <c r="VJU4" s="1038"/>
      <c r="VJV4" s="1038"/>
      <c r="VJW4" s="1038"/>
      <c r="VJX4" s="1038"/>
      <c r="VJY4" s="1038"/>
      <c r="VJZ4" s="1038"/>
      <c r="VKA4" s="1038"/>
      <c r="VKB4" s="1038"/>
      <c r="VKC4" s="1038"/>
      <c r="VKD4" s="1038"/>
      <c r="VKE4" s="1038"/>
      <c r="VKF4" s="1038"/>
      <c r="VKG4" s="1038"/>
      <c r="VKH4" s="1038"/>
      <c r="VKI4" s="1038"/>
      <c r="VKJ4" s="1038"/>
      <c r="VKK4" s="1038"/>
      <c r="VKL4" s="1038"/>
      <c r="VKM4" s="1038"/>
      <c r="VKN4" s="1038"/>
      <c r="VKO4" s="1038"/>
      <c r="VKP4" s="1038"/>
      <c r="VKQ4" s="1038"/>
      <c r="VKR4" s="1038"/>
      <c r="VKS4" s="1038"/>
      <c r="VKT4" s="1038"/>
      <c r="VKU4" s="1038"/>
      <c r="VKV4" s="1038"/>
      <c r="VKW4" s="1038"/>
      <c r="VKX4" s="1038"/>
      <c r="VKY4" s="1038"/>
      <c r="VKZ4" s="1038"/>
      <c r="VLA4" s="1038"/>
      <c r="VLB4" s="1038"/>
      <c r="VLC4" s="1038"/>
      <c r="VLD4" s="1038"/>
      <c r="VLE4" s="1038"/>
      <c r="VLF4" s="1038"/>
      <c r="VLG4" s="1038"/>
      <c r="VLH4" s="1038"/>
      <c r="VLI4" s="1038"/>
      <c r="VLJ4" s="1038"/>
      <c r="VLK4" s="1038"/>
      <c r="VLL4" s="1038"/>
      <c r="VLM4" s="1038"/>
      <c r="VLN4" s="1038"/>
      <c r="VLO4" s="1038"/>
      <c r="VLP4" s="1038"/>
      <c r="VLQ4" s="1038"/>
      <c r="VLR4" s="1038"/>
      <c r="VLS4" s="1038"/>
      <c r="VLT4" s="1038"/>
      <c r="VLU4" s="1038"/>
      <c r="VLV4" s="1038"/>
      <c r="VLW4" s="1038"/>
      <c r="VLX4" s="1038"/>
      <c r="VLY4" s="1038"/>
      <c r="VLZ4" s="1038"/>
      <c r="VMA4" s="1038"/>
      <c r="VMB4" s="1038"/>
      <c r="VMC4" s="1038"/>
      <c r="VMD4" s="1038"/>
      <c r="VME4" s="1038"/>
      <c r="VMF4" s="1038"/>
      <c r="VMG4" s="1038"/>
      <c r="VMH4" s="1038"/>
      <c r="VMI4" s="1038"/>
      <c r="VMJ4" s="1038"/>
      <c r="VMK4" s="1038"/>
      <c r="VML4" s="1038"/>
      <c r="VMM4" s="1038"/>
      <c r="VMN4" s="1038"/>
      <c r="VMO4" s="1038"/>
      <c r="VMP4" s="1038"/>
      <c r="VMQ4" s="1038"/>
      <c r="VMR4" s="1038"/>
      <c r="VMS4" s="1038"/>
      <c r="VMT4" s="1038"/>
      <c r="VMU4" s="1038"/>
      <c r="VMV4" s="1038"/>
      <c r="VMW4" s="1038"/>
      <c r="VMX4" s="1038"/>
      <c r="VMY4" s="1038"/>
      <c r="VMZ4" s="1038"/>
      <c r="VNA4" s="1038"/>
      <c r="VNB4" s="1038"/>
      <c r="VNC4" s="1038"/>
      <c r="VND4" s="1038"/>
      <c r="VNE4" s="1038"/>
      <c r="VNF4" s="1038"/>
      <c r="VNG4" s="1038"/>
      <c r="VNH4" s="1038"/>
      <c r="VNI4" s="1038"/>
      <c r="VNJ4" s="1038"/>
      <c r="VNK4" s="1038"/>
      <c r="VNL4" s="1038"/>
      <c r="VNM4" s="1038"/>
      <c r="VNN4" s="1038"/>
      <c r="VNO4" s="1038"/>
      <c r="VNP4" s="1038"/>
      <c r="VNQ4" s="1038"/>
      <c r="VNR4" s="1038"/>
      <c r="VNS4" s="1038"/>
      <c r="VNT4" s="1038"/>
      <c r="VNU4" s="1038"/>
      <c r="VNV4" s="1038"/>
      <c r="VNW4" s="1038"/>
      <c r="VNX4" s="1038"/>
      <c r="VNY4" s="1038"/>
      <c r="VNZ4" s="1038"/>
      <c r="VOA4" s="1038"/>
      <c r="VOB4" s="1038"/>
      <c r="VOC4" s="1038"/>
      <c r="VOD4" s="1038"/>
      <c r="VOE4" s="1038"/>
      <c r="VOF4" s="1038"/>
      <c r="VOG4" s="1038"/>
      <c r="VOH4" s="1038"/>
      <c r="VOI4" s="1038"/>
      <c r="VOJ4" s="1038"/>
      <c r="VOK4" s="1038"/>
      <c r="VOL4" s="1038"/>
      <c r="VOM4" s="1038"/>
      <c r="VON4" s="1038"/>
      <c r="VOO4" s="1038"/>
      <c r="VOP4" s="1038"/>
      <c r="VOQ4" s="1038"/>
      <c r="VOR4" s="1038"/>
      <c r="VOS4" s="1038"/>
      <c r="VOT4" s="1038"/>
      <c r="VOU4" s="1038"/>
      <c r="VOV4" s="1038"/>
      <c r="VOW4" s="1038"/>
      <c r="VOX4" s="1038"/>
      <c r="VOY4" s="1038"/>
      <c r="VOZ4" s="1038"/>
      <c r="VPA4" s="1038"/>
      <c r="VPB4" s="1038"/>
      <c r="VPC4" s="1038"/>
      <c r="VPD4" s="1038"/>
      <c r="VPE4" s="1038"/>
      <c r="VPF4" s="1038"/>
      <c r="VPG4" s="1038"/>
      <c r="VPH4" s="1038"/>
      <c r="VPI4" s="1038"/>
      <c r="VPJ4" s="1038"/>
      <c r="VPK4" s="1038"/>
      <c r="VPL4" s="1038"/>
      <c r="VPM4" s="1038"/>
      <c r="VPN4" s="1038"/>
      <c r="VPO4" s="1038"/>
      <c r="VPP4" s="1038"/>
      <c r="VPQ4" s="1038"/>
      <c r="VPR4" s="1038"/>
      <c r="VPS4" s="1038"/>
      <c r="VPT4" s="1038"/>
      <c r="VPU4" s="1038"/>
      <c r="VPV4" s="1038"/>
      <c r="VPW4" s="1038"/>
      <c r="VPX4" s="1038"/>
      <c r="VPY4" s="1038"/>
      <c r="VPZ4" s="1038"/>
      <c r="VQA4" s="1038"/>
      <c r="VQB4" s="1038"/>
      <c r="VQC4" s="1038"/>
      <c r="VQD4" s="1038"/>
      <c r="VQE4" s="1038"/>
      <c r="VQF4" s="1038"/>
      <c r="VQG4" s="1038"/>
      <c r="VQH4" s="1038"/>
      <c r="VQI4" s="1038"/>
      <c r="VQJ4" s="1038"/>
      <c r="VQK4" s="1038"/>
      <c r="VQL4" s="1038"/>
      <c r="VQM4" s="1038"/>
      <c r="VQN4" s="1038"/>
      <c r="VQO4" s="1038"/>
      <c r="VQP4" s="1038"/>
      <c r="VQQ4" s="1038"/>
      <c r="VQR4" s="1038"/>
      <c r="VQS4" s="1038"/>
      <c r="VQT4" s="1038"/>
      <c r="VQU4" s="1038"/>
      <c r="VQV4" s="1038"/>
      <c r="VQW4" s="1038"/>
      <c r="VQX4" s="1038"/>
      <c r="VQY4" s="1038"/>
      <c r="VQZ4" s="1038"/>
      <c r="VRA4" s="1038"/>
      <c r="VRB4" s="1038"/>
      <c r="VRC4" s="1038"/>
      <c r="VRD4" s="1038"/>
      <c r="VRE4" s="1038"/>
      <c r="VRF4" s="1038"/>
      <c r="VRG4" s="1038"/>
      <c r="VRH4" s="1038"/>
      <c r="VRI4" s="1038"/>
      <c r="VRJ4" s="1038"/>
      <c r="VRK4" s="1038"/>
      <c r="VRL4" s="1038"/>
      <c r="VRM4" s="1038"/>
      <c r="VRN4" s="1038"/>
      <c r="VRO4" s="1038"/>
      <c r="VRP4" s="1038"/>
      <c r="VRQ4" s="1038"/>
      <c r="VRR4" s="1038"/>
      <c r="VRS4" s="1038"/>
      <c r="VRT4" s="1038"/>
      <c r="VRU4" s="1038"/>
      <c r="VRV4" s="1038"/>
      <c r="VRW4" s="1038"/>
      <c r="VRX4" s="1038"/>
      <c r="VRY4" s="1038"/>
      <c r="VRZ4" s="1038"/>
      <c r="VSA4" s="1038"/>
      <c r="VSB4" s="1038"/>
      <c r="VSC4" s="1038"/>
      <c r="VSD4" s="1038"/>
      <c r="VSE4" s="1038"/>
      <c r="VSF4" s="1038"/>
      <c r="VSG4" s="1038"/>
      <c r="VSH4" s="1038"/>
      <c r="VSI4" s="1038"/>
      <c r="VSJ4" s="1038"/>
      <c r="VSK4" s="1038"/>
      <c r="VSL4" s="1038"/>
      <c r="VSM4" s="1038"/>
      <c r="VSN4" s="1038"/>
      <c r="VSO4" s="1038"/>
      <c r="VSP4" s="1038"/>
      <c r="VSQ4" s="1038"/>
      <c r="VSR4" s="1038"/>
      <c r="VSS4" s="1038"/>
      <c r="VST4" s="1038"/>
      <c r="VSU4" s="1038"/>
      <c r="VSV4" s="1038"/>
      <c r="VSW4" s="1038"/>
      <c r="VSX4" s="1038"/>
      <c r="VSY4" s="1038"/>
      <c r="VSZ4" s="1038"/>
      <c r="VTA4" s="1038"/>
      <c r="VTB4" s="1038"/>
      <c r="VTC4" s="1038"/>
      <c r="VTD4" s="1038"/>
      <c r="VTE4" s="1038"/>
      <c r="VTF4" s="1038"/>
      <c r="VTG4" s="1038"/>
      <c r="VTH4" s="1038"/>
      <c r="VTI4" s="1038"/>
      <c r="VTJ4" s="1038"/>
      <c r="VTK4" s="1038"/>
      <c r="VTL4" s="1038"/>
      <c r="VTM4" s="1038"/>
      <c r="VTN4" s="1038"/>
      <c r="VTO4" s="1038"/>
      <c r="VTP4" s="1038"/>
      <c r="VTQ4" s="1038"/>
      <c r="VTR4" s="1038"/>
      <c r="VTS4" s="1038"/>
      <c r="VTT4" s="1038"/>
      <c r="VTU4" s="1038"/>
      <c r="VTV4" s="1038"/>
      <c r="VTW4" s="1038"/>
      <c r="VTX4" s="1038"/>
      <c r="VTY4" s="1038"/>
      <c r="VTZ4" s="1038"/>
      <c r="VUA4" s="1038"/>
      <c r="VUB4" s="1038"/>
      <c r="VUC4" s="1038"/>
      <c r="VUD4" s="1038"/>
      <c r="VUE4" s="1038"/>
      <c r="VUF4" s="1038"/>
      <c r="VUG4" s="1038"/>
      <c r="VUH4" s="1038"/>
      <c r="VUI4" s="1038"/>
      <c r="VUJ4" s="1038"/>
      <c r="VUK4" s="1038"/>
      <c r="VUL4" s="1038"/>
      <c r="VUM4" s="1038"/>
      <c r="VUN4" s="1038"/>
      <c r="VUO4" s="1038"/>
      <c r="VUP4" s="1038"/>
      <c r="VUQ4" s="1038"/>
      <c r="VUR4" s="1038"/>
      <c r="VUS4" s="1038"/>
      <c r="VUT4" s="1038"/>
      <c r="VUU4" s="1038"/>
      <c r="VUV4" s="1038"/>
      <c r="VUW4" s="1038"/>
      <c r="VUX4" s="1038"/>
      <c r="VUY4" s="1038"/>
      <c r="VUZ4" s="1038"/>
      <c r="VVA4" s="1038"/>
      <c r="VVB4" s="1038"/>
      <c r="VVC4" s="1038"/>
      <c r="VVD4" s="1038"/>
      <c r="VVE4" s="1038"/>
      <c r="VVF4" s="1038"/>
      <c r="VVG4" s="1038"/>
      <c r="VVH4" s="1038"/>
      <c r="VVI4" s="1038"/>
      <c r="VVJ4" s="1038"/>
      <c r="VVK4" s="1038"/>
      <c r="VVL4" s="1038"/>
      <c r="VVM4" s="1038"/>
      <c r="VVN4" s="1038"/>
      <c r="VVO4" s="1038"/>
      <c r="VVP4" s="1038"/>
      <c r="VVQ4" s="1038"/>
      <c r="VVR4" s="1038"/>
      <c r="VVS4" s="1038"/>
      <c r="VVT4" s="1038"/>
      <c r="VVU4" s="1038"/>
      <c r="VVV4" s="1038"/>
      <c r="VVW4" s="1038"/>
      <c r="VVX4" s="1038"/>
      <c r="VVY4" s="1038"/>
      <c r="VVZ4" s="1038"/>
      <c r="VWA4" s="1038"/>
      <c r="VWB4" s="1038"/>
      <c r="VWC4" s="1038"/>
      <c r="VWD4" s="1038"/>
      <c r="VWE4" s="1038"/>
      <c r="VWF4" s="1038"/>
      <c r="VWG4" s="1038"/>
      <c r="VWH4" s="1038"/>
      <c r="VWI4" s="1038"/>
      <c r="VWJ4" s="1038"/>
      <c r="VWK4" s="1038"/>
      <c r="VWL4" s="1038"/>
      <c r="VWM4" s="1038"/>
      <c r="VWN4" s="1038"/>
      <c r="VWO4" s="1038"/>
      <c r="VWP4" s="1038"/>
      <c r="VWQ4" s="1038"/>
      <c r="VWR4" s="1038"/>
      <c r="VWS4" s="1038"/>
      <c r="VWT4" s="1038"/>
      <c r="VWU4" s="1038"/>
      <c r="VWV4" s="1038"/>
      <c r="VWW4" s="1038"/>
      <c r="VWX4" s="1038"/>
      <c r="VWY4" s="1038"/>
      <c r="VWZ4" s="1038"/>
      <c r="VXA4" s="1038"/>
      <c r="VXB4" s="1038"/>
      <c r="VXC4" s="1038"/>
      <c r="VXD4" s="1038"/>
      <c r="VXE4" s="1038"/>
      <c r="VXF4" s="1038"/>
      <c r="VXG4" s="1038"/>
      <c r="VXH4" s="1038"/>
      <c r="VXI4" s="1038"/>
      <c r="VXJ4" s="1038"/>
      <c r="VXK4" s="1038"/>
      <c r="VXL4" s="1038"/>
      <c r="VXM4" s="1038"/>
      <c r="VXN4" s="1038"/>
      <c r="VXO4" s="1038"/>
      <c r="VXP4" s="1038"/>
      <c r="VXQ4" s="1038"/>
      <c r="VXR4" s="1038"/>
      <c r="VXS4" s="1038"/>
      <c r="VXT4" s="1038"/>
      <c r="VXU4" s="1038"/>
      <c r="VXV4" s="1038"/>
      <c r="VXW4" s="1038"/>
      <c r="VXX4" s="1038"/>
      <c r="VXY4" s="1038"/>
      <c r="VXZ4" s="1038"/>
      <c r="VYA4" s="1038"/>
      <c r="VYB4" s="1038"/>
      <c r="VYC4" s="1038"/>
      <c r="VYD4" s="1038"/>
      <c r="VYE4" s="1038"/>
      <c r="VYF4" s="1038"/>
      <c r="VYG4" s="1038"/>
      <c r="VYH4" s="1038"/>
      <c r="VYI4" s="1038"/>
      <c r="VYJ4" s="1038"/>
      <c r="VYK4" s="1038"/>
      <c r="VYL4" s="1038"/>
      <c r="VYM4" s="1038"/>
      <c r="VYN4" s="1038"/>
      <c r="VYO4" s="1038"/>
      <c r="VYP4" s="1038"/>
      <c r="VYQ4" s="1038"/>
      <c r="VYR4" s="1038"/>
      <c r="VYS4" s="1038"/>
      <c r="VYT4" s="1038"/>
      <c r="VYU4" s="1038"/>
      <c r="VYV4" s="1038"/>
      <c r="VYW4" s="1038"/>
      <c r="VYX4" s="1038"/>
      <c r="VYY4" s="1038"/>
      <c r="VYZ4" s="1038"/>
      <c r="VZA4" s="1038"/>
      <c r="VZB4" s="1038"/>
      <c r="VZC4" s="1038"/>
      <c r="VZD4" s="1038"/>
      <c r="VZE4" s="1038"/>
      <c r="VZF4" s="1038"/>
      <c r="VZG4" s="1038"/>
      <c r="VZH4" s="1038"/>
      <c r="VZI4" s="1038"/>
      <c r="VZJ4" s="1038"/>
      <c r="VZK4" s="1038"/>
      <c r="VZL4" s="1038"/>
      <c r="VZM4" s="1038"/>
      <c r="VZN4" s="1038"/>
      <c r="VZO4" s="1038"/>
      <c r="VZP4" s="1038"/>
      <c r="VZQ4" s="1038"/>
      <c r="VZR4" s="1038"/>
      <c r="VZS4" s="1038"/>
      <c r="VZT4" s="1038"/>
      <c r="VZU4" s="1038"/>
      <c r="VZV4" s="1038"/>
      <c r="VZW4" s="1038"/>
      <c r="VZX4" s="1038"/>
      <c r="VZY4" s="1038"/>
      <c r="VZZ4" s="1038"/>
      <c r="WAA4" s="1038"/>
      <c r="WAB4" s="1038"/>
      <c r="WAC4" s="1038"/>
      <c r="WAD4" s="1038"/>
      <c r="WAE4" s="1038"/>
      <c r="WAF4" s="1038"/>
      <c r="WAG4" s="1038"/>
      <c r="WAH4" s="1038"/>
      <c r="WAI4" s="1038"/>
      <c r="WAJ4" s="1038"/>
      <c r="WAK4" s="1038"/>
      <c r="WAL4" s="1038"/>
      <c r="WAM4" s="1038"/>
      <c r="WAN4" s="1038"/>
      <c r="WAO4" s="1038"/>
      <c r="WAP4" s="1038"/>
      <c r="WAQ4" s="1038"/>
      <c r="WAR4" s="1038"/>
      <c r="WAS4" s="1038"/>
      <c r="WAT4" s="1038"/>
      <c r="WAU4" s="1038"/>
      <c r="WAV4" s="1038"/>
      <c r="WAW4" s="1038"/>
      <c r="WAX4" s="1038"/>
      <c r="WAY4" s="1038"/>
      <c r="WAZ4" s="1038"/>
      <c r="WBA4" s="1038"/>
      <c r="WBB4" s="1038"/>
      <c r="WBC4" s="1038"/>
      <c r="WBD4" s="1038"/>
      <c r="WBE4" s="1038"/>
      <c r="WBF4" s="1038"/>
      <c r="WBG4" s="1038"/>
      <c r="WBH4" s="1038"/>
      <c r="WBI4" s="1038"/>
      <c r="WBJ4" s="1038"/>
      <c r="WBK4" s="1038"/>
      <c r="WBL4" s="1038"/>
      <c r="WBM4" s="1038"/>
      <c r="WBN4" s="1038"/>
      <c r="WBO4" s="1038"/>
      <c r="WBP4" s="1038"/>
      <c r="WBQ4" s="1038"/>
      <c r="WBR4" s="1038"/>
      <c r="WBS4" s="1038"/>
      <c r="WBT4" s="1038"/>
      <c r="WBU4" s="1038"/>
      <c r="WBV4" s="1038"/>
      <c r="WBW4" s="1038"/>
      <c r="WBX4" s="1038"/>
      <c r="WBY4" s="1038"/>
      <c r="WBZ4" s="1038"/>
      <c r="WCA4" s="1038"/>
      <c r="WCB4" s="1038"/>
      <c r="WCC4" s="1038"/>
      <c r="WCD4" s="1038"/>
      <c r="WCE4" s="1038"/>
      <c r="WCF4" s="1038"/>
      <c r="WCG4" s="1038"/>
      <c r="WCH4" s="1038"/>
      <c r="WCI4" s="1038"/>
      <c r="WCJ4" s="1038"/>
      <c r="WCK4" s="1038"/>
      <c r="WCL4" s="1038"/>
      <c r="WCM4" s="1038"/>
      <c r="WCN4" s="1038"/>
      <c r="WCO4" s="1038"/>
      <c r="WCP4" s="1038"/>
      <c r="WCQ4" s="1038"/>
      <c r="WCR4" s="1038"/>
      <c r="WCS4" s="1038"/>
      <c r="WCT4" s="1038"/>
      <c r="WCU4" s="1038"/>
      <c r="WCV4" s="1038"/>
      <c r="WCW4" s="1038"/>
      <c r="WCX4" s="1038"/>
      <c r="WCY4" s="1038"/>
      <c r="WCZ4" s="1038"/>
      <c r="WDA4" s="1038"/>
      <c r="WDB4" s="1038"/>
      <c r="WDC4" s="1038"/>
      <c r="WDD4" s="1038"/>
      <c r="WDE4" s="1038"/>
      <c r="WDF4" s="1038"/>
      <c r="WDG4" s="1038"/>
      <c r="WDH4" s="1038"/>
      <c r="WDI4" s="1038"/>
      <c r="WDJ4" s="1038"/>
      <c r="WDK4" s="1038"/>
      <c r="WDL4" s="1038"/>
      <c r="WDM4" s="1038"/>
      <c r="WDN4" s="1038"/>
      <c r="WDO4" s="1038"/>
      <c r="WDP4" s="1038"/>
      <c r="WDQ4" s="1038"/>
      <c r="WDR4" s="1038"/>
      <c r="WDS4" s="1038"/>
      <c r="WDT4" s="1038"/>
      <c r="WDU4" s="1038"/>
      <c r="WDV4" s="1038"/>
      <c r="WDW4" s="1038"/>
      <c r="WDX4" s="1038"/>
      <c r="WDY4" s="1038"/>
      <c r="WDZ4" s="1038"/>
      <c r="WEA4" s="1038"/>
      <c r="WEB4" s="1038"/>
      <c r="WEC4" s="1038"/>
      <c r="WED4" s="1038"/>
      <c r="WEE4" s="1038"/>
      <c r="WEF4" s="1038"/>
      <c r="WEG4" s="1038"/>
      <c r="WEH4" s="1038"/>
      <c r="WEI4" s="1038"/>
      <c r="WEJ4" s="1038"/>
      <c r="WEK4" s="1038"/>
      <c r="WEL4" s="1038"/>
      <c r="WEM4" s="1038"/>
      <c r="WEN4" s="1038"/>
      <c r="WEO4" s="1038"/>
      <c r="WEP4" s="1038"/>
      <c r="WEQ4" s="1038"/>
      <c r="WER4" s="1038"/>
      <c r="WES4" s="1038"/>
      <c r="WET4" s="1038"/>
      <c r="WEU4" s="1038"/>
      <c r="WEV4" s="1038"/>
      <c r="WEW4" s="1038"/>
      <c r="WEX4" s="1038"/>
      <c r="WEY4" s="1038"/>
      <c r="WEZ4" s="1038"/>
      <c r="WFA4" s="1038"/>
      <c r="WFB4" s="1038"/>
      <c r="WFC4" s="1038"/>
      <c r="WFD4" s="1038"/>
      <c r="WFE4" s="1038"/>
      <c r="WFF4" s="1038"/>
      <c r="WFG4" s="1038"/>
      <c r="WFH4" s="1038"/>
      <c r="WFI4" s="1038"/>
      <c r="WFJ4" s="1038"/>
      <c r="WFK4" s="1038"/>
      <c r="WFL4" s="1038"/>
      <c r="WFM4" s="1038"/>
      <c r="WFN4" s="1038"/>
      <c r="WFO4" s="1038"/>
      <c r="WFP4" s="1038"/>
      <c r="WFQ4" s="1038"/>
      <c r="WFR4" s="1038"/>
      <c r="WFS4" s="1038"/>
      <c r="WFT4" s="1038"/>
      <c r="WFU4" s="1038"/>
      <c r="WFV4" s="1038"/>
      <c r="WFW4" s="1038"/>
      <c r="WFX4" s="1038"/>
      <c r="WFY4" s="1038"/>
      <c r="WFZ4" s="1038"/>
      <c r="WGA4" s="1038"/>
      <c r="WGB4" s="1038"/>
      <c r="WGC4" s="1038"/>
      <c r="WGD4" s="1038"/>
      <c r="WGE4" s="1038"/>
      <c r="WGF4" s="1038"/>
      <c r="WGG4" s="1038"/>
      <c r="WGH4" s="1038"/>
      <c r="WGI4" s="1038"/>
      <c r="WGJ4" s="1038"/>
      <c r="WGK4" s="1038"/>
      <c r="WGL4" s="1038"/>
      <c r="WGM4" s="1038"/>
      <c r="WGN4" s="1038"/>
      <c r="WGO4" s="1038"/>
      <c r="WGP4" s="1038"/>
      <c r="WGQ4" s="1038"/>
      <c r="WGR4" s="1038"/>
      <c r="WGS4" s="1038"/>
      <c r="WGT4" s="1038"/>
      <c r="WGU4" s="1038"/>
      <c r="WGV4" s="1038"/>
      <c r="WGW4" s="1038"/>
      <c r="WGX4" s="1038"/>
      <c r="WGY4" s="1038"/>
      <c r="WGZ4" s="1038"/>
      <c r="WHA4" s="1038"/>
      <c r="WHB4" s="1038"/>
      <c r="WHC4" s="1038"/>
      <c r="WHD4" s="1038"/>
      <c r="WHE4" s="1038"/>
      <c r="WHF4" s="1038"/>
      <c r="WHG4" s="1038"/>
      <c r="WHH4" s="1038"/>
      <c r="WHI4" s="1038"/>
      <c r="WHJ4" s="1038"/>
      <c r="WHK4" s="1038"/>
      <c r="WHL4" s="1038"/>
      <c r="WHM4" s="1038"/>
      <c r="WHN4" s="1038"/>
      <c r="WHO4" s="1038"/>
      <c r="WHP4" s="1038"/>
      <c r="WHQ4" s="1038"/>
      <c r="WHR4" s="1038"/>
      <c r="WHS4" s="1038"/>
      <c r="WHT4" s="1038"/>
      <c r="WHU4" s="1038"/>
      <c r="WHV4" s="1038"/>
      <c r="WHW4" s="1038"/>
      <c r="WHX4" s="1038"/>
      <c r="WHY4" s="1038"/>
      <c r="WHZ4" s="1038"/>
      <c r="WIA4" s="1038"/>
      <c r="WIB4" s="1038"/>
      <c r="WIC4" s="1038"/>
      <c r="WID4" s="1038"/>
      <c r="WIE4" s="1038"/>
      <c r="WIF4" s="1038"/>
      <c r="WIG4" s="1038"/>
      <c r="WIH4" s="1038"/>
      <c r="WII4" s="1038"/>
      <c r="WIJ4" s="1038"/>
      <c r="WIK4" s="1038"/>
      <c r="WIL4" s="1038"/>
      <c r="WIM4" s="1038"/>
      <c r="WIN4" s="1038"/>
      <c r="WIO4" s="1038"/>
      <c r="WIP4" s="1038"/>
      <c r="WIQ4" s="1038"/>
      <c r="WIR4" s="1038"/>
      <c r="WIS4" s="1038"/>
      <c r="WIT4" s="1038"/>
      <c r="WIU4" s="1038"/>
      <c r="WIV4" s="1038"/>
      <c r="WIW4" s="1038"/>
      <c r="WIX4" s="1038"/>
      <c r="WIY4" s="1038"/>
      <c r="WIZ4" s="1038"/>
      <c r="WJA4" s="1038"/>
      <c r="WJB4" s="1038"/>
      <c r="WJC4" s="1038"/>
      <c r="WJD4" s="1038"/>
      <c r="WJE4" s="1038"/>
      <c r="WJF4" s="1038"/>
      <c r="WJG4" s="1038"/>
      <c r="WJH4" s="1038"/>
      <c r="WJI4" s="1038"/>
      <c r="WJJ4" s="1038"/>
      <c r="WJK4" s="1038"/>
      <c r="WJL4" s="1038"/>
      <c r="WJM4" s="1038"/>
      <c r="WJN4" s="1038"/>
      <c r="WJO4" s="1038"/>
      <c r="WJP4" s="1038"/>
      <c r="WJQ4" s="1038"/>
      <c r="WJR4" s="1038"/>
      <c r="WJS4" s="1038"/>
      <c r="WJT4" s="1038"/>
      <c r="WJU4" s="1038"/>
      <c r="WJV4" s="1038"/>
      <c r="WJW4" s="1038"/>
      <c r="WJX4" s="1038"/>
      <c r="WJY4" s="1038"/>
      <c r="WJZ4" s="1038"/>
      <c r="WKA4" s="1038"/>
      <c r="WKB4" s="1038"/>
      <c r="WKC4" s="1038"/>
      <c r="WKD4" s="1038"/>
      <c r="WKE4" s="1038"/>
      <c r="WKF4" s="1038"/>
      <c r="WKG4" s="1038"/>
      <c r="WKH4" s="1038"/>
      <c r="WKI4" s="1038"/>
      <c r="WKJ4" s="1038"/>
      <c r="WKK4" s="1038"/>
      <c r="WKL4" s="1038"/>
      <c r="WKM4" s="1038"/>
      <c r="WKN4" s="1038"/>
      <c r="WKO4" s="1038"/>
      <c r="WKP4" s="1038"/>
      <c r="WKQ4" s="1038"/>
      <c r="WKR4" s="1038"/>
      <c r="WKS4" s="1038"/>
      <c r="WKT4" s="1038"/>
      <c r="WKU4" s="1038"/>
      <c r="WKV4" s="1038"/>
      <c r="WKW4" s="1038"/>
      <c r="WKX4" s="1038"/>
      <c r="WKY4" s="1038"/>
      <c r="WKZ4" s="1038"/>
      <c r="WLA4" s="1038"/>
      <c r="WLB4" s="1038"/>
      <c r="WLC4" s="1038"/>
      <c r="WLD4" s="1038"/>
      <c r="WLE4" s="1038"/>
      <c r="WLF4" s="1038"/>
      <c r="WLG4" s="1038"/>
      <c r="WLH4" s="1038"/>
      <c r="WLI4" s="1038"/>
      <c r="WLJ4" s="1038"/>
      <c r="WLK4" s="1038"/>
      <c r="WLL4" s="1038"/>
      <c r="WLM4" s="1038"/>
      <c r="WLN4" s="1038"/>
      <c r="WLO4" s="1038"/>
      <c r="WLP4" s="1038"/>
      <c r="WLQ4" s="1038"/>
      <c r="WLR4" s="1038"/>
      <c r="WLS4" s="1038"/>
      <c r="WLT4" s="1038"/>
      <c r="WLU4" s="1038"/>
      <c r="WLV4" s="1038"/>
      <c r="WLW4" s="1038"/>
      <c r="WLX4" s="1038"/>
      <c r="WLY4" s="1038"/>
      <c r="WLZ4" s="1038"/>
      <c r="WMA4" s="1038"/>
      <c r="WMB4" s="1038"/>
      <c r="WMC4" s="1038"/>
      <c r="WMD4" s="1038"/>
      <c r="WME4" s="1038"/>
      <c r="WMF4" s="1038"/>
      <c r="WMG4" s="1038"/>
      <c r="WMH4" s="1038"/>
      <c r="WMI4" s="1038"/>
      <c r="WMJ4" s="1038"/>
      <c r="WMK4" s="1038"/>
      <c r="WML4" s="1038"/>
      <c r="WMM4" s="1038"/>
      <c r="WMN4" s="1038"/>
      <c r="WMO4" s="1038"/>
      <c r="WMP4" s="1038"/>
      <c r="WMQ4" s="1038"/>
      <c r="WMR4" s="1038"/>
      <c r="WMS4" s="1038"/>
      <c r="WMT4" s="1038"/>
      <c r="WMU4" s="1038"/>
      <c r="WMV4" s="1038"/>
      <c r="WMW4" s="1038"/>
      <c r="WMX4" s="1038"/>
      <c r="WMY4" s="1038"/>
      <c r="WMZ4" s="1038"/>
      <c r="WNA4" s="1038"/>
      <c r="WNB4" s="1038"/>
      <c r="WNC4" s="1038"/>
      <c r="WND4" s="1038"/>
      <c r="WNE4" s="1038"/>
      <c r="WNF4" s="1038"/>
      <c r="WNG4" s="1038"/>
      <c r="WNH4" s="1038"/>
      <c r="WNI4" s="1038"/>
      <c r="WNJ4" s="1038"/>
      <c r="WNK4" s="1038"/>
      <c r="WNL4" s="1038"/>
      <c r="WNM4" s="1038"/>
      <c r="WNN4" s="1038"/>
      <c r="WNO4" s="1038"/>
      <c r="WNP4" s="1038"/>
      <c r="WNQ4" s="1038"/>
      <c r="WNR4" s="1038"/>
      <c r="WNS4" s="1038"/>
      <c r="WNT4" s="1038"/>
      <c r="WNU4" s="1038"/>
      <c r="WNV4" s="1038"/>
      <c r="WNW4" s="1038"/>
      <c r="WNX4" s="1038"/>
      <c r="WNY4" s="1038"/>
      <c r="WNZ4" s="1038"/>
      <c r="WOA4" s="1038"/>
      <c r="WOB4" s="1038"/>
      <c r="WOC4" s="1038"/>
      <c r="WOD4" s="1038"/>
      <c r="WOE4" s="1038"/>
      <c r="WOF4" s="1038"/>
      <c r="WOG4" s="1038"/>
      <c r="WOH4" s="1038"/>
      <c r="WOI4" s="1038"/>
      <c r="WOJ4" s="1038"/>
      <c r="WOK4" s="1038"/>
      <c r="WOL4" s="1038"/>
      <c r="WOM4" s="1038"/>
      <c r="WON4" s="1038"/>
      <c r="WOO4" s="1038"/>
      <c r="WOP4" s="1038"/>
      <c r="WOQ4" s="1038"/>
      <c r="WOR4" s="1038"/>
      <c r="WOS4" s="1038"/>
      <c r="WOT4" s="1038"/>
      <c r="WOU4" s="1038"/>
      <c r="WOV4" s="1038"/>
      <c r="WOW4" s="1038"/>
      <c r="WOX4" s="1038"/>
      <c r="WOY4" s="1038"/>
      <c r="WOZ4" s="1038"/>
      <c r="WPA4" s="1038"/>
      <c r="WPB4" s="1038"/>
      <c r="WPC4" s="1038"/>
      <c r="WPD4" s="1038"/>
      <c r="WPE4" s="1038"/>
      <c r="WPF4" s="1038"/>
      <c r="WPG4" s="1038"/>
      <c r="WPH4" s="1038"/>
      <c r="WPI4" s="1038"/>
      <c r="WPJ4" s="1038"/>
      <c r="WPK4" s="1038"/>
      <c r="WPL4" s="1038"/>
      <c r="WPM4" s="1038"/>
      <c r="WPN4" s="1038"/>
      <c r="WPO4" s="1038"/>
      <c r="WPP4" s="1038"/>
      <c r="WPQ4" s="1038"/>
      <c r="WPR4" s="1038"/>
      <c r="WPS4" s="1038"/>
      <c r="WPT4" s="1038"/>
      <c r="WPU4" s="1038"/>
      <c r="WPV4" s="1038"/>
      <c r="WPW4" s="1038"/>
      <c r="WPX4" s="1038"/>
      <c r="WPY4" s="1038"/>
      <c r="WPZ4" s="1038"/>
      <c r="WQA4" s="1038"/>
      <c r="WQB4" s="1038"/>
      <c r="WQC4" s="1038"/>
      <c r="WQD4" s="1038"/>
      <c r="WQE4" s="1038"/>
      <c r="WQF4" s="1038"/>
      <c r="WQG4" s="1038"/>
      <c r="WQH4" s="1038"/>
      <c r="WQI4" s="1038"/>
      <c r="WQJ4" s="1038"/>
      <c r="WQK4" s="1038"/>
      <c r="WQL4" s="1038"/>
      <c r="WQM4" s="1038"/>
      <c r="WQN4" s="1038"/>
      <c r="WQO4" s="1038"/>
      <c r="WQP4" s="1038"/>
      <c r="WQQ4" s="1038"/>
      <c r="WQR4" s="1038"/>
      <c r="WQS4" s="1038"/>
      <c r="WQT4" s="1038"/>
      <c r="WQU4" s="1038"/>
      <c r="WQV4" s="1038"/>
      <c r="WQW4" s="1038"/>
      <c r="WQX4" s="1038"/>
      <c r="WQY4" s="1038"/>
      <c r="WQZ4" s="1038"/>
      <c r="WRA4" s="1038"/>
      <c r="WRB4" s="1038"/>
      <c r="WRC4" s="1038"/>
      <c r="WRD4" s="1038"/>
      <c r="WRE4" s="1038"/>
      <c r="WRF4" s="1038"/>
      <c r="WRG4" s="1038"/>
      <c r="WRH4" s="1038"/>
      <c r="WRI4" s="1038"/>
      <c r="WRJ4" s="1038"/>
      <c r="WRK4" s="1038"/>
      <c r="WRL4" s="1038"/>
      <c r="WRM4" s="1038"/>
      <c r="WRN4" s="1038"/>
      <c r="WRO4" s="1038"/>
      <c r="WRP4" s="1038"/>
      <c r="WRQ4" s="1038"/>
      <c r="WRR4" s="1038"/>
      <c r="WRS4" s="1038"/>
      <c r="WRT4" s="1038"/>
      <c r="WRU4" s="1038"/>
      <c r="WRV4" s="1038"/>
      <c r="WRW4" s="1038"/>
      <c r="WRX4" s="1038"/>
      <c r="WRY4" s="1038"/>
      <c r="WRZ4" s="1038"/>
      <c r="WSA4" s="1038"/>
      <c r="WSB4" s="1038"/>
      <c r="WSC4" s="1038"/>
      <c r="WSD4" s="1038"/>
      <c r="WSE4" s="1038"/>
      <c r="WSF4" s="1038"/>
      <c r="WSG4" s="1038"/>
      <c r="WSH4" s="1038"/>
      <c r="WSI4" s="1038"/>
      <c r="WSJ4" s="1038"/>
      <c r="WSK4" s="1038"/>
      <c r="WSL4" s="1038"/>
      <c r="WSM4" s="1038"/>
      <c r="WSN4" s="1038"/>
      <c r="WSO4" s="1038"/>
      <c r="WSP4" s="1038"/>
      <c r="WSQ4" s="1038"/>
      <c r="WSR4" s="1038"/>
      <c r="WSS4" s="1038"/>
      <c r="WST4" s="1038"/>
      <c r="WSU4" s="1038"/>
      <c r="WSV4" s="1038"/>
      <c r="WSW4" s="1038"/>
      <c r="WSX4" s="1038"/>
      <c r="WSY4" s="1038"/>
      <c r="WSZ4" s="1038"/>
      <c r="WTA4" s="1038"/>
      <c r="WTB4" s="1038"/>
      <c r="WTC4" s="1038"/>
      <c r="WTD4" s="1038"/>
      <c r="WTE4" s="1038"/>
      <c r="WTF4" s="1038"/>
      <c r="WTG4" s="1038"/>
      <c r="WTH4" s="1038"/>
      <c r="WTI4" s="1038"/>
      <c r="WTJ4" s="1038"/>
      <c r="WTK4" s="1038"/>
      <c r="WTL4" s="1038"/>
      <c r="WTM4" s="1038"/>
      <c r="WTN4" s="1038"/>
      <c r="WTO4" s="1038"/>
      <c r="WTP4" s="1038"/>
      <c r="WTQ4" s="1038"/>
      <c r="WTR4" s="1038"/>
      <c r="WTS4" s="1038"/>
      <c r="WTT4" s="1038"/>
      <c r="WTU4" s="1038"/>
      <c r="WTV4" s="1038"/>
      <c r="WTW4" s="1038"/>
      <c r="WTX4" s="1038"/>
      <c r="WTY4" s="1038"/>
      <c r="WTZ4" s="1038"/>
      <c r="WUA4" s="1038"/>
      <c r="WUB4" s="1038"/>
      <c r="WUC4" s="1038"/>
      <c r="WUD4" s="1038"/>
      <c r="WUE4" s="1038"/>
      <c r="WUF4" s="1038"/>
      <c r="WUG4" s="1038"/>
      <c r="WUH4" s="1038"/>
      <c r="WUI4" s="1038"/>
      <c r="WUJ4" s="1038"/>
      <c r="WUK4" s="1038"/>
      <c r="WUL4" s="1038"/>
      <c r="WUM4" s="1038"/>
      <c r="WUN4" s="1038"/>
      <c r="WUO4" s="1038"/>
      <c r="WUP4" s="1038"/>
      <c r="WUQ4" s="1038"/>
      <c r="WUR4" s="1038"/>
      <c r="WUS4" s="1038"/>
      <c r="WUT4" s="1038"/>
      <c r="WUU4" s="1038"/>
      <c r="WUV4" s="1038"/>
      <c r="WUW4" s="1038"/>
      <c r="WUX4" s="1038"/>
      <c r="WUY4" s="1038"/>
      <c r="WUZ4" s="1038"/>
      <c r="WVA4" s="1038"/>
      <c r="WVB4" s="1038"/>
      <c r="WVC4" s="1038"/>
      <c r="WVD4" s="1038"/>
      <c r="WVE4" s="1038"/>
      <c r="WVF4" s="1038"/>
      <c r="WVG4" s="1038"/>
      <c r="WVH4" s="1038"/>
      <c r="WVI4" s="1038"/>
      <c r="WVJ4" s="1038"/>
      <c r="WVK4" s="1038"/>
      <c r="WVL4" s="1038"/>
      <c r="WVM4" s="1038"/>
      <c r="WVN4" s="1038"/>
      <c r="WVO4" s="1038"/>
      <c r="WVP4" s="1038"/>
      <c r="WVQ4" s="1038"/>
      <c r="WVR4" s="1038"/>
      <c r="WVS4" s="1038"/>
      <c r="WVT4" s="1038"/>
      <c r="WVU4" s="1038"/>
      <c r="WVV4" s="1038"/>
      <c r="WVW4" s="1038"/>
      <c r="WVX4" s="1038"/>
      <c r="WVY4" s="1038"/>
      <c r="WVZ4" s="1038"/>
      <c r="WWA4" s="1038"/>
      <c r="WWB4" s="1038"/>
      <c r="WWC4" s="1038"/>
      <c r="WWD4" s="1038"/>
      <c r="WWE4" s="1038"/>
      <c r="WWF4" s="1038"/>
      <c r="WWG4" s="1038"/>
      <c r="WWH4" s="1038"/>
      <c r="WWI4" s="1038"/>
      <c r="WWJ4" s="1038"/>
      <c r="WWK4" s="1038"/>
      <c r="WWL4" s="1038"/>
      <c r="WWM4" s="1038"/>
      <c r="WWN4" s="1038"/>
      <c r="WWO4" s="1038"/>
      <c r="WWP4" s="1038"/>
      <c r="WWQ4" s="1038"/>
      <c r="WWR4" s="1038"/>
      <c r="WWS4" s="1038"/>
      <c r="WWT4" s="1038"/>
      <c r="WWU4" s="1038"/>
      <c r="WWV4" s="1038"/>
      <c r="WWW4" s="1038"/>
      <c r="WWX4" s="1038"/>
      <c r="WWY4" s="1038"/>
      <c r="WWZ4" s="1038"/>
      <c r="WXA4" s="1038"/>
      <c r="WXB4" s="1038"/>
      <c r="WXC4" s="1038"/>
      <c r="WXD4" s="1038"/>
      <c r="WXE4" s="1038"/>
      <c r="WXF4" s="1038"/>
      <c r="WXG4" s="1038"/>
      <c r="WXH4" s="1038"/>
      <c r="WXI4" s="1038"/>
      <c r="WXJ4" s="1038"/>
      <c r="WXK4" s="1038"/>
      <c r="WXL4" s="1038"/>
      <c r="WXM4" s="1038"/>
      <c r="WXN4" s="1038"/>
      <c r="WXO4" s="1038"/>
      <c r="WXP4" s="1038"/>
      <c r="WXQ4" s="1038"/>
      <c r="WXR4" s="1038"/>
      <c r="WXS4" s="1038"/>
      <c r="WXT4" s="1038"/>
      <c r="WXU4" s="1038"/>
      <c r="WXV4" s="1038"/>
      <c r="WXW4" s="1038"/>
      <c r="WXX4" s="1038"/>
      <c r="WXY4" s="1038"/>
      <c r="WXZ4" s="1038"/>
      <c r="WYA4" s="1038"/>
      <c r="WYB4" s="1038"/>
      <c r="WYC4" s="1038"/>
      <c r="WYD4" s="1038"/>
      <c r="WYE4" s="1038"/>
      <c r="WYF4" s="1038"/>
      <c r="WYG4" s="1038"/>
      <c r="WYH4" s="1038"/>
      <c r="WYI4" s="1038"/>
      <c r="WYJ4" s="1038"/>
      <c r="WYK4" s="1038"/>
      <c r="WYL4" s="1038"/>
      <c r="WYM4" s="1038"/>
      <c r="WYN4" s="1038"/>
      <c r="WYO4" s="1038"/>
      <c r="WYP4" s="1038"/>
      <c r="WYQ4" s="1038"/>
      <c r="WYR4" s="1038"/>
      <c r="WYS4" s="1038"/>
      <c r="WYT4" s="1038"/>
      <c r="WYU4" s="1038"/>
      <c r="WYV4" s="1038"/>
      <c r="WYW4" s="1038"/>
      <c r="WYX4" s="1038"/>
      <c r="WYY4" s="1038"/>
      <c r="WYZ4" s="1038"/>
      <c r="WZA4" s="1038"/>
      <c r="WZB4" s="1038"/>
      <c r="WZC4" s="1038"/>
      <c r="WZD4" s="1038"/>
      <c r="WZE4" s="1038"/>
      <c r="WZF4" s="1038"/>
      <c r="WZG4" s="1038"/>
      <c r="WZH4" s="1038"/>
      <c r="WZI4" s="1038"/>
      <c r="WZJ4" s="1038"/>
      <c r="WZK4" s="1038"/>
      <c r="WZL4" s="1038"/>
      <c r="WZM4" s="1038"/>
      <c r="WZN4" s="1038"/>
      <c r="WZO4" s="1038"/>
      <c r="WZP4" s="1038"/>
      <c r="WZQ4" s="1038"/>
      <c r="WZR4" s="1038"/>
      <c r="WZS4" s="1038"/>
      <c r="WZT4" s="1038"/>
      <c r="WZU4" s="1038"/>
      <c r="WZV4" s="1038"/>
      <c r="WZW4" s="1038"/>
      <c r="WZX4" s="1038"/>
      <c r="WZY4" s="1038"/>
      <c r="WZZ4" s="1038"/>
      <c r="XAA4" s="1038"/>
      <c r="XAB4" s="1038"/>
      <c r="XAC4" s="1038"/>
      <c r="XAD4" s="1038"/>
      <c r="XAE4" s="1038"/>
      <c r="XAF4" s="1038"/>
      <c r="XAG4" s="1038"/>
      <c r="XAH4" s="1038"/>
      <c r="XAI4" s="1038"/>
      <c r="XAJ4" s="1038"/>
      <c r="XAK4" s="1038"/>
      <c r="XAL4" s="1038"/>
      <c r="XAM4" s="1038"/>
      <c r="XAN4" s="1038"/>
      <c r="XAO4" s="1038"/>
      <c r="XAP4" s="1038"/>
      <c r="XAQ4" s="1038"/>
      <c r="XAR4" s="1038"/>
      <c r="XAS4" s="1038"/>
      <c r="XAT4" s="1038"/>
      <c r="XAU4" s="1038"/>
      <c r="XAV4" s="1038"/>
      <c r="XAW4" s="1038"/>
      <c r="XAX4" s="1038"/>
      <c r="XAY4" s="1038"/>
      <c r="XAZ4" s="1038"/>
      <c r="XBA4" s="1038"/>
      <c r="XBB4" s="1038"/>
      <c r="XBC4" s="1038"/>
      <c r="XBD4" s="1038"/>
      <c r="XBE4" s="1038"/>
      <c r="XBF4" s="1038"/>
      <c r="XBG4" s="1038"/>
      <c r="XBH4" s="1038"/>
      <c r="XBI4" s="1038"/>
      <c r="XBJ4" s="1038"/>
      <c r="XBK4" s="1038"/>
      <c r="XBL4" s="1038"/>
      <c r="XBM4" s="1038"/>
      <c r="XBN4" s="1038"/>
      <c r="XBO4" s="1038"/>
      <c r="XBP4" s="1038"/>
      <c r="XBQ4" s="1038"/>
      <c r="XBR4" s="1038"/>
      <c r="XBS4" s="1038"/>
      <c r="XBT4" s="1038"/>
      <c r="XBU4" s="1038"/>
      <c r="XBV4" s="1038"/>
      <c r="XBW4" s="1038"/>
      <c r="XBX4" s="1038"/>
      <c r="XBY4" s="1038"/>
      <c r="XBZ4" s="1038"/>
      <c r="XCA4" s="1038"/>
      <c r="XCB4" s="1038"/>
      <c r="XCC4" s="1038"/>
      <c r="XCD4" s="1038"/>
      <c r="XCE4" s="1038"/>
      <c r="XCF4" s="1038"/>
      <c r="XCG4" s="1038"/>
      <c r="XCH4" s="1038"/>
      <c r="XCI4" s="1038"/>
      <c r="XCJ4" s="1038"/>
      <c r="XCK4" s="1038"/>
      <c r="XCL4" s="1038"/>
      <c r="XCM4" s="1038"/>
      <c r="XCN4" s="1038"/>
      <c r="XCO4" s="1038"/>
      <c r="XCP4" s="1038"/>
      <c r="XCQ4" s="1038"/>
      <c r="XCR4" s="1038"/>
      <c r="XCS4" s="1038"/>
      <c r="XCT4" s="1038"/>
      <c r="XCU4" s="1038"/>
      <c r="XCV4" s="1038"/>
      <c r="XCW4" s="1038"/>
      <c r="XCX4" s="1038"/>
      <c r="XCY4" s="1038"/>
      <c r="XCZ4" s="1038"/>
      <c r="XDA4" s="1038"/>
      <c r="XDB4" s="1038"/>
      <c r="XDC4" s="1038"/>
      <c r="XDD4" s="1038"/>
      <c r="XDE4" s="1038"/>
      <c r="XDF4" s="1038"/>
      <c r="XDG4" s="1038"/>
      <c r="XDH4" s="1038"/>
      <c r="XDI4" s="1038"/>
      <c r="XDJ4" s="1038"/>
      <c r="XDK4" s="1038"/>
      <c r="XDL4" s="1038"/>
      <c r="XDM4" s="1038"/>
      <c r="XDN4" s="1038"/>
      <c r="XDO4" s="1038"/>
      <c r="XDP4" s="1038"/>
      <c r="XDQ4" s="1038"/>
      <c r="XDR4" s="1038"/>
      <c r="XDS4" s="1038"/>
      <c r="XDT4" s="1038"/>
      <c r="XDU4" s="1038"/>
      <c r="XDV4" s="1038"/>
      <c r="XDW4" s="1038"/>
      <c r="XDX4" s="1038"/>
      <c r="XDY4" s="1038"/>
      <c r="XDZ4" s="1038"/>
      <c r="XEA4" s="1038"/>
      <c r="XEB4" s="1038"/>
      <c r="XEC4" s="1038"/>
      <c r="XED4" s="1038"/>
      <c r="XEE4" s="1038"/>
      <c r="XEF4" s="1038"/>
      <c r="XEG4" s="1038"/>
      <c r="XEH4" s="1038"/>
      <c r="XEI4" s="1038"/>
      <c r="XEJ4" s="1038"/>
      <c r="XEK4" s="1038"/>
      <c r="XEL4" s="1038"/>
      <c r="XEM4" s="1038"/>
      <c r="XEN4" s="1038"/>
      <c r="XEO4" s="1038"/>
      <c r="XEP4" s="1038"/>
      <c r="XEQ4" s="1038"/>
      <c r="XER4" s="1038"/>
      <c r="XES4" s="1038"/>
      <c r="XET4" s="1038"/>
      <c r="XEU4" s="1038"/>
      <c r="XEV4" s="1038"/>
      <c r="XEW4" s="1038"/>
      <c r="XEX4" s="1038"/>
      <c r="XEY4" s="1038"/>
      <c r="XEZ4" s="1038"/>
      <c r="XFA4" s="1038"/>
      <c r="XFB4" s="1038"/>
    </row>
    <row r="5" spans="1:16382" x14ac:dyDescent="0.3">
      <c r="B5" s="1002" t="s">
        <v>481</v>
      </c>
      <c r="C5" s="1002"/>
    </row>
    <row r="6" spans="1:16382" ht="15.75" customHeight="1" x14ac:dyDescent="0.3">
      <c r="A6" s="75"/>
      <c r="B6" s="194">
        <v>2026</v>
      </c>
      <c r="C6" s="194">
        <v>2025</v>
      </c>
      <c r="D6" s="75"/>
    </row>
    <row r="7" spans="1:16382" ht="15" customHeight="1" x14ac:dyDescent="0.3">
      <c r="A7" s="76" t="s">
        <v>107</v>
      </c>
      <c r="B7" s="336">
        <v>0</v>
      </c>
      <c r="C7" s="336">
        <v>0</v>
      </c>
      <c r="D7" s="9"/>
    </row>
    <row r="8" spans="1:16382" ht="15" customHeight="1" x14ac:dyDescent="0.3">
      <c r="A8" s="38" t="s">
        <v>110</v>
      </c>
      <c r="B8" s="38"/>
      <c r="C8" s="38"/>
      <c r="D8" s="38"/>
      <c r="E8" s="976"/>
      <c r="F8" s="976"/>
      <c r="G8" s="976"/>
      <c r="H8" s="976"/>
      <c r="I8" s="976"/>
      <c r="J8" s="976"/>
      <c r="K8" s="976"/>
      <c r="L8" s="976"/>
      <c r="M8" s="976"/>
      <c r="N8" s="976"/>
      <c r="O8" s="976"/>
      <c r="P8" s="976"/>
      <c r="Q8" s="976"/>
      <c r="R8" s="976"/>
      <c r="S8" s="976"/>
      <c r="T8" s="976"/>
      <c r="U8" s="976"/>
      <c r="V8" s="976"/>
      <c r="W8" s="976"/>
      <c r="X8" s="976"/>
      <c r="Y8" s="976"/>
      <c r="Z8" s="976"/>
      <c r="AA8" s="976"/>
      <c r="AB8" s="976"/>
      <c r="AC8" s="976"/>
      <c r="AD8" s="976"/>
      <c r="AE8" s="976"/>
      <c r="AF8" s="976"/>
      <c r="AG8" s="976"/>
      <c r="AH8" s="976"/>
      <c r="AI8" s="976"/>
      <c r="AJ8" s="976"/>
      <c r="AK8" s="976"/>
      <c r="AL8" s="976"/>
      <c r="AM8" s="976"/>
      <c r="AN8" s="976"/>
      <c r="AO8" s="976"/>
      <c r="AP8" s="976"/>
      <c r="AQ8" s="976"/>
      <c r="AR8" s="976"/>
      <c r="AS8" s="976"/>
      <c r="AT8" s="976"/>
      <c r="AU8" s="976"/>
      <c r="AV8" s="976"/>
      <c r="AW8" s="976"/>
      <c r="AX8" s="976"/>
      <c r="AY8" s="976"/>
      <c r="AZ8" s="976"/>
      <c r="BA8" s="976"/>
      <c r="BB8" s="976"/>
      <c r="BC8" s="976"/>
      <c r="BD8" s="976"/>
      <c r="BE8" s="976"/>
      <c r="BF8" s="976"/>
      <c r="BG8" s="976"/>
      <c r="BH8" s="976"/>
      <c r="BI8" s="976"/>
      <c r="BJ8" s="976"/>
      <c r="BK8" s="976"/>
      <c r="BL8" s="976"/>
      <c r="BM8" s="976"/>
      <c r="BN8" s="976"/>
      <c r="BO8" s="976"/>
      <c r="BP8" s="976"/>
      <c r="BQ8" s="976"/>
      <c r="BR8" s="976"/>
      <c r="BS8" s="976"/>
      <c r="BT8" s="976"/>
      <c r="BU8" s="976"/>
      <c r="BV8" s="976"/>
      <c r="BW8" s="976"/>
      <c r="BX8" s="976"/>
      <c r="BY8" s="976"/>
      <c r="BZ8" s="976"/>
      <c r="CA8" s="976"/>
      <c r="CB8" s="976"/>
      <c r="CC8" s="976"/>
      <c r="CD8" s="976"/>
      <c r="CE8" s="976"/>
      <c r="CF8" s="976"/>
      <c r="CG8" s="976"/>
      <c r="CH8" s="976"/>
      <c r="CI8" s="976"/>
      <c r="CJ8" s="976"/>
      <c r="CK8" s="976"/>
      <c r="CL8" s="976"/>
      <c r="CM8" s="976"/>
      <c r="CN8" s="976"/>
      <c r="CO8" s="976"/>
      <c r="CP8" s="976"/>
      <c r="CQ8" s="976"/>
      <c r="CR8" s="976"/>
      <c r="CS8" s="976"/>
      <c r="CT8" s="976"/>
      <c r="CU8" s="976"/>
      <c r="CV8" s="976"/>
      <c r="CW8" s="976"/>
      <c r="CX8" s="976"/>
      <c r="CY8" s="976"/>
      <c r="CZ8" s="976"/>
      <c r="DA8" s="976"/>
      <c r="DB8" s="976"/>
      <c r="DC8" s="976"/>
      <c r="DD8" s="976"/>
      <c r="DE8" s="976"/>
      <c r="DF8" s="976"/>
      <c r="DG8" s="976"/>
      <c r="DH8" s="976"/>
      <c r="DI8" s="976"/>
      <c r="DJ8" s="976"/>
      <c r="DK8" s="976"/>
      <c r="DL8" s="976"/>
      <c r="DM8" s="976"/>
      <c r="DN8" s="976"/>
      <c r="DO8" s="976"/>
      <c r="DP8" s="976"/>
      <c r="DQ8" s="976"/>
      <c r="DR8" s="976"/>
      <c r="DS8" s="976"/>
      <c r="DT8" s="976"/>
      <c r="DU8" s="976"/>
      <c r="DV8" s="976"/>
      <c r="DW8" s="976"/>
      <c r="DX8" s="976"/>
      <c r="DY8" s="976"/>
      <c r="DZ8" s="976"/>
      <c r="EA8" s="976"/>
      <c r="EB8" s="976"/>
      <c r="EC8" s="976"/>
      <c r="ED8" s="976"/>
      <c r="EE8" s="976"/>
      <c r="EF8" s="976"/>
      <c r="EG8" s="976"/>
      <c r="EH8" s="976"/>
      <c r="EI8" s="976"/>
      <c r="EJ8" s="976"/>
      <c r="EK8" s="976"/>
      <c r="EL8" s="976"/>
      <c r="EM8" s="976"/>
      <c r="EN8" s="976"/>
      <c r="EO8" s="976"/>
      <c r="EP8" s="976"/>
      <c r="EQ8" s="976"/>
      <c r="ER8" s="976"/>
      <c r="ES8" s="976"/>
      <c r="ET8" s="976"/>
      <c r="EU8" s="976"/>
      <c r="EV8" s="976"/>
      <c r="EW8" s="976"/>
      <c r="EX8" s="976"/>
      <c r="EY8" s="976"/>
      <c r="EZ8" s="976"/>
      <c r="FA8" s="976"/>
      <c r="FB8" s="976"/>
      <c r="FC8" s="976"/>
      <c r="FD8" s="976"/>
      <c r="FE8" s="976"/>
      <c r="FF8" s="976"/>
      <c r="FG8" s="976"/>
      <c r="FH8" s="976"/>
      <c r="FI8" s="976"/>
      <c r="FJ8" s="976"/>
      <c r="FK8" s="976"/>
      <c r="FL8" s="976"/>
      <c r="FM8" s="976"/>
      <c r="FN8" s="976"/>
      <c r="FO8" s="976"/>
      <c r="FP8" s="976"/>
      <c r="FQ8" s="976"/>
      <c r="FR8" s="976"/>
      <c r="FS8" s="976"/>
      <c r="FT8" s="976"/>
      <c r="FU8" s="976"/>
      <c r="FV8" s="976"/>
      <c r="FW8" s="976"/>
      <c r="FX8" s="976"/>
      <c r="FY8" s="976"/>
      <c r="FZ8" s="976"/>
      <c r="GA8" s="976"/>
      <c r="GB8" s="976"/>
      <c r="GC8" s="976"/>
      <c r="GD8" s="976"/>
      <c r="GE8" s="976"/>
      <c r="GF8" s="976"/>
      <c r="GG8" s="976"/>
      <c r="GH8" s="976"/>
      <c r="GI8" s="976"/>
      <c r="GJ8" s="976"/>
      <c r="GK8" s="976"/>
      <c r="GL8" s="976"/>
      <c r="GM8" s="976"/>
      <c r="GN8" s="976"/>
      <c r="GO8" s="976"/>
      <c r="GP8" s="976"/>
      <c r="GQ8" s="976"/>
      <c r="GR8" s="976"/>
      <c r="GS8" s="976"/>
      <c r="GT8" s="976"/>
      <c r="GU8" s="976"/>
      <c r="GV8" s="976"/>
      <c r="GW8" s="976"/>
      <c r="GX8" s="976"/>
      <c r="GY8" s="976"/>
      <c r="GZ8" s="976"/>
      <c r="HA8" s="976"/>
      <c r="HB8" s="976"/>
      <c r="HC8" s="976"/>
      <c r="HD8" s="976"/>
      <c r="HE8" s="976"/>
      <c r="HF8" s="976"/>
      <c r="HG8" s="976"/>
      <c r="HH8" s="976"/>
      <c r="HI8" s="976"/>
      <c r="HJ8" s="976"/>
      <c r="HK8" s="976"/>
      <c r="HL8" s="976"/>
      <c r="HM8" s="976"/>
      <c r="HN8" s="976"/>
      <c r="HO8" s="976"/>
      <c r="HP8" s="976"/>
      <c r="HQ8" s="976"/>
      <c r="HR8" s="976"/>
      <c r="HS8" s="976"/>
      <c r="HT8" s="976"/>
      <c r="HU8" s="976"/>
      <c r="HV8" s="976"/>
      <c r="HW8" s="976"/>
      <c r="HX8" s="976"/>
      <c r="HY8" s="976"/>
      <c r="HZ8" s="976"/>
      <c r="IA8" s="976"/>
      <c r="IB8" s="976"/>
      <c r="IC8" s="976"/>
      <c r="ID8" s="976"/>
      <c r="IE8" s="976"/>
      <c r="IF8" s="976"/>
      <c r="IG8" s="976"/>
      <c r="IH8" s="976"/>
      <c r="II8" s="976"/>
      <c r="IJ8" s="976"/>
      <c r="IK8" s="976"/>
      <c r="IL8" s="976"/>
      <c r="IM8" s="976"/>
      <c r="IN8" s="976"/>
      <c r="IO8" s="976"/>
      <c r="IP8" s="976"/>
      <c r="IQ8" s="976"/>
      <c r="IR8" s="976"/>
      <c r="IS8" s="976"/>
      <c r="IT8" s="976"/>
      <c r="IU8" s="976"/>
      <c r="IV8" s="976"/>
      <c r="IW8" s="976"/>
      <c r="IX8" s="976"/>
      <c r="IY8" s="976"/>
      <c r="IZ8" s="976"/>
      <c r="JA8" s="976"/>
      <c r="JB8" s="976"/>
      <c r="JC8" s="976"/>
      <c r="JD8" s="976"/>
      <c r="JE8" s="976"/>
      <c r="JF8" s="976"/>
      <c r="JG8" s="976"/>
      <c r="JH8" s="976"/>
      <c r="JI8" s="976"/>
      <c r="JJ8" s="976"/>
      <c r="JK8" s="976"/>
      <c r="JL8" s="976"/>
      <c r="JM8" s="976"/>
      <c r="JN8" s="976"/>
      <c r="JO8" s="976"/>
      <c r="JP8" s="976"/>
      <c r="JQ8" s="976"/>
      <c r="JR8" s="976"/>
      <c r="JS8" s="976"/>
      <c r="JT8" s="976"/>
      <c r="JU8" s="976"/>
      <c r="JV8" s="976"/>
      <c r="JW8" s="976"/>
      <c r="JX8" s="976"/>
      <c r="JY8" s="976"/>
      <c r="JZ8" s="976"/>
      <c r="KA8" s="976"/>
      <c r="KB8" s="976"/>
      <c r="KC8" s="976"/>
      <c r="KD8" s="976"/>
      <c r="KE8" s="976"/>
      <c r="KF8" s="976"/>
      <c r="KG8" s="976"/>
      <c r="KH8" s="976"/>
      <c r="KI8" s="976"/>
      <c r="KJ8" s="976"/>
      <c r="KK8" s="976"/>
      <c r="KL8" s="976"/>
      <c r="KM8" s="976"/>
      <c r="KN8" s="976"/>
      <c r="KO8" s="976"/>
      <c r="KP8" s="976"/>
      <c r="KQ8" s="976"/>
      <c r="KR8" s="976"/>
      <c r="KS8" s="976"/>
      <c r="KT8" s="976"/>
      <c r="KU8" s="976"/>
      <c r="KV8" s="976"/>
      <c r="KW8" s="976"/>
      <c r="KX8" s="976"/>
      <c r="KY8" s="976"/>
      <c r="KZ8" s="976"/>
      <c r="LA8" s="976"/>
      <c r="LB8" s="976"/>
      <c r="LC8" s="976"/>
      <c r="LD8" s="976"/>
      <c r="LE8" s="976"/>
      <c r="LF8" s="976"/>
      <c r="LG8" s="976"/>
      <c r="LH8" s="976"/>
      <c r="LI8" s="976"/>
      <c r="LJ8" s="976"/>
      <c r="LK8" s="976"/>
      <c r="LL8" s="976"/>
      <c r="LM8" s="976"/>
      <c r="LN8" s="976"/>
      <c r="LO8" s="976"/>
      <c r="LP8" s="976"/>
      <c r="LQ8" s="976"/>
      <c r="LR8" s="976"/>
      <c r="LS8" s="976"/>
      <c r="LT8" s="976"/>
      <c r="LU8" s="976"/>
      <c r="LV8" s="976"/>
      <c r="LW8" s="976"/>
      <c r="LX8" s="976"/>
      <c r="LY8" s="976"/>
      <c r="LZ8" s="976"/>
      <c r="MA8" s="976"/>
      <c r="MB8" s="976"/>
      <c r="MC8" s="976"/>
      <c r="MD8" s="976"/>
      <c r="ME8" s="976"/>
      <c r="MF8" s="976"/>
      <c r="MG8" s="976"/>
      <c r="MH8" s="976"/>
      <c r="MI8" s="976"/>
      <c r="MJ8" s="976"/>
      <c r="MK8" s="976"/>
      <c r="ML8" s="976"/>
      <c r="MM8" s="976"/>
      <c r="MN8" s="976"/>
      <c r="MO8" s="976"/>
      <c r="MP8" s="976"/>
      <c r="MQ8" s="976"/>
      <c r="MR8" s="976"/>
      <c r="MS8" s="976"/>
      <c r="MT8" s="976"/>
      <c r="MU8" s="976"/>
      <c r="MV8" s="976"/>
      <c r="MW8" s="976"/>
      <c r="MX8" s="976"/>
      <c r="MY8" s="976"/>
      <c r="MZ8" s="976"/>
      <c r="NA8" s="976"/>
      <c r="NB8" s="976"/>
      <c r="NC8" s="976"/>
      <c r="ND8" s="976"/>
      <c r="NE8" s="976"/>
      <c r="NF8" s="976"/>
      <c r="NG8" s="976"/>
      <c r="NH8" s="976"/>
      <c r="NI8" s="976"/>
      <c r="NJ8" s="976"/>
      <c r="NK8" s="976"/>
      <c r="NL8" s="976"/>
      <c r="NM8" s="976"/>
      <c r="NN8" s="976"/>
      <c r="NO8" s="976"/>
      <c r="NP8" s="976"/>
      <c r="NQ8" s="976"/>
      <c r="NR8" s="976"/>
      <c r="NS8" s="976"/>
      <c r="NT8" s="976"/>
      <c r="NU8" s="976"/>
      <c r="NV8" s="976"/>
      <c r="NW8" s="976"/>
      <c r="NX8" s="976"/>
      <c r="NY8" s="976"/>
      <c r="NZ8" s="976"/>
      <c r="OA8" s="976"/>
      <c r="OB8" s="976"/>
      <c r="OC8" s="976"/>
      <c r="OD8" s="976"/>
      <c r="OE8" s="976"/>
      <c r="OF8" s="976"/>
      <c r="OG8" s="976"/>
      <c r="OH8" s="976"/>
      <c r="OI8" s="976"/>
      <c r="OJ8" s="976"/>
      <c r="OK8" s="976"/>
      <c r="OL8" s="976"/>
      <c r="OM8" s="976"/>
      <c r="ON8" s="976"/>
      <c r="OO8" s="976"/>
      <c r="OP8" s="976"/>
      <c r="OQ8" s="976"/>
      <c r="OR8" s="976"/>
      <c r="OS8" s="976"/>
      <c r="OT8" s="976"/>
      <c r="OU8" s="976"/>
      <c r="OV8" s="976"/>
      <c r="OW8" s="976"/>
      <c r="OX8" s="976"/>
      <c r="OY8" s="976"/>
      <c r="OZ8" s="976"/>
      <c r="PA8" s="976"/>
      <c r="PB8" s="976"/>
      <c r="PC8" s="976"/>
      <c r="PD8" s="976"/>
      <c r="PE8" s="976"/>
      <c r="PF8" s="976"/>
      <c r="PG8" s="976"/>
      <c r="PH8" s="976"/>
      <c r="PI8" s="976"/>
      <c r="PJ8" s="976"/>
      <c r="PK8" s="976"/>
      <c r="PL8" s="976"/>
      <c r="PM8" s="976"/>
      <c r="PN8" s="976"/>
      <c r="PO8" s="976"/>
      <c r="PP8" s="976"/>
      <c r="PQ8" s="976"/>
      <c r="PR8" s="976"/>
      <c r="PS8" s="976"/>
      <c r="PT8" s="976"/>
      <c r="PU8" s="976"/>
      <c r="PV8" s="976"/>
      <c r="PW8" s="976"/>
      <c r="PX8" s="976"/>
      <c r="PY8" s="976"/>
      <c r="PZ8" s="976"/>
      <c r="QA8" s="976"/>
      <c r="QB8" s="976"/>
      <c r="QC8" s="976"/>
      <c r="QD8" s="976"/>
      <c r="QE8" s="976"/>
      <c r="QF8" s="976"/>
      <c r="QG8" s="976"/>
      <c r="QH8" s="976"/>
      <c r="QI8" s="976"/>
      <c r="QJ8" s="976"/>
      <c r="QK8" s="976"/>
      <c r="QL8" s="976"/>
      <c r="QM8" s="976"/>
      <c r="QN8" s="976"/>
      <c r="QO8" s="976"/>
      <c r="QP8" s="976"/>
      <c r="QQ8" s="976"/>
      <c r="QR8" s="976"/>
      <c r="QS8" s="976"/>
      <c r="QT8" s="976"/>
      <c r="QU8" s="976"/>
      <c r="QV8" s="976"/>
      <c r="QW8" s="976"/>
      <c r="QX8" s="976"/>
      <c r="QY8" s="976"/>
      <c r="QZ8" s="976"/>
      <c r="RA8" s="976"/>
      <c r="RB8" s="976"/>
      <c r="RC8" s="976"/>
      <c r="RD8" s="976"/>
      <c r="RE8" s="976"/>
      <c r="RF8" s="976"/>
      <c r="RG8" s="976"/>
      <c r="RH8" s="976"/>
      <c r="RI8" s="976"/>
      <c r="RJ8" s="976"/>
      <c r="RK8" s="976"/>
      <c r="RL8" s="976"/>
      <c r="RM8" s="976"/>
      <c r="RN8" s="976"/>
      <c r="RO8" s="976"/>
      <c r="RP8" s="976"/>
      <c r="RQ8" s="976"/>
      <c r="RR8" s="976"/>
      <c r="RS8" s="976"/>
      <c r="RT8" s="976"/>
      <c r="RU8" s="976"/>
      <c r="RV8" s="976"/>
      <c r="RW8" s="976"/>
      <c r="RX8" s="976"/>
      <c r="RY8" s="976"/>
      <c r="RZ8" s="976"/>
      <c r="SA8" s="976"/>
      <c r="SB8" s="976"/>
      <c r="SC8" s="976"/>
      <c r="SD8" s="976"/>
      <c r="SE8" s="976"/>
      <c r="SF8" s="976"/>
      <c r="SG8" s="976"/>
      <c r="SH8" s="976"/>
      <c r="SI8" s="976"/>
      <c r="SJ8" s="976"/>
      <c r="SK8" s="976"/>
      <c r="SL8" s="976"/>
      <c r="SM8" s="976"/>
      <c r="SN8" s="976"/>
      <c r="SO8" s="976"/>
      <c r="SP8" s="976"/>
      <c r="SQ8" s="976"/>
      <c r="SR8" s="976"/>
      <c r="SS8" s="976"/>
      <c r="ST8" s="976"/>
      <c r="SU8" s="976"/>
      <c r="SV8" s="976"/>
      <c r="SW8" s="976"/>
      <c r="SX8" s="976"/>
      <c r="SY8" s="976"/>
      <c r="SZ8" s="976"/>
      <c r="TA8" s="976"/>
      <c r="TB8" s="976"/>
      <c r="TC8" s="976"/>
      <c r="TD8" s="976"/>
      <c r="TE8" s="976"/>
      <c r="TF8" s="976"/>
      <c r="TG8" s="976"/>
      <c r="TH8" s="976"/>
      <c r="TI8" s="976"/>
      <c r="TJ8" s="976"/>
      <c r="TK8" s="976"/>
      <c r="TL8" s="976"/>
      <c r="TM8" s="976"/>
      <c r="TN8" s="976"/>
      <c r="TO8" s="976"/>
      <c r="TP8" s="976"/>
      <c r="TQ8" s="976"/>
      <c r="TR8" s="976"/>
      <c r="TS8" s="976"/>
      <c r="TT8" s="976"/>
      <c r="TU8" s="976"/>
      <c r="TV8" s="976"/>
      <c r="TW8" s="976"/>
      <c r="TX8" s="976"/>
      <c r="TY8" s="976"/>
      <c r="TZ8" s="976"/>
      <c r="UA8" s="976"/>
      <c r="UB8" s="976"/>
      <c r="UC8" s="976"/>
      <c r="UD8" s="976"/>
      <c r="UE8" s="976"/>
      <c r="UF8" s="976"/>
      <c r="UG8" s="976"/>
      <c r="UH8" s="976"/>
      <c r="UI8" s="976"/>
      <c r="UJ8" s="976"/>
      <c r="UK8" s="976"/>
      <c r="UL8" s="976"/>
      <c r="UM8" s="976"/>
      <c r="UN8" s="976"/>
      <c r="UO8" s="976"/>
      <c r="UP8" s="976"/>
      <c r="UQ8" s="976"/>
      <c r="UR8" s="976"/>
      <c r="US8" s="976"/>
      <c r="UT8" s="976"/>
      <c r="UU8" s="976"/>
      <c r="UV8" s="976"/>
      <c r="UW8" s="976"/>
      <c r="UX8" s="976"/>
      <c r="UY8" s="976"/>
      <c r="UZ8" s="976"/>
      <c r="VA8" s="976"/>
      <c r="VB8" s="976"/>
      <c r="VC8" s="976"/>
      <c r="VD8" s="976"/>
      <c r="VE8" s="976"/>
      <c r="VF8" s="976"/>
      <c r="VG8" s="976"/>
      <c r="VH8" s="976"/>
      <c r="VI8" s="976"/>
      <c r="VJ8" s="976"/>
      <c r="VK8" s="976"/>
      <c r="VL8" s="976"/>
      <c r="VM8" s="976"/>
      <c r="VN8" s="976"/>
      <c r="VO8" s="976"/>
      <c r="VP8" s="976"/>
      <c r="VQ8" s="976"/>
      <c r="VR8" s="976"/>
      <c r="VS8" s="976"/>
      <c r="VT8" s="976"/>
      <c r="VU8" s="976"/>
      <c r="VV8" s="976"/>
      <c r="VW8" s="976"/>
      <c r="VX8" s="976"/>
      <c r="VY8" s="976"/>
      <c r="VZ8" s="976"/>
      <c r="WA8" s="976"/>
      <c r="WB8" s="976"/>
      <c r="WC8" s="976"/>
      <c r="WD8" s="976"/>
      <c r="WE8" s="976"/>
      <c r="WF8" s="976"/>
      <c r="WG8" s="976"/>
      <c r="WH8" s="976"/>
      <c r="WI8" s="976"/>
      <c r="WJ8" s="976"/>
      <c r="WK8" s="976"/>
      <c r="WL8" s="976"/>
      <c r="WM8" s="976"/>
      <c r="WN8" s="976"/>
      <c r="WO8" s="976"/>
      <c r="WP8" s="976"/>
      <c r="WQ8" s="976"/>
      <c r="WR8" s="976"/>
      <c r="WS8" s="976"/>
      <c r="WT8" s="976"/>
      <c r="WU8" s="976"/>
      <c r="WV8" s="976"/>
      <c r="WW8" s="976"/>
      <c r="WX8" s="976"/>
      <c r="WY8" s="976"/>
      <c r="WZ8" s="976"/>
      <c r="XA8" s="976"/>
      <c r="XB8" s="976"/>
      <c r="XC8" s="976"/>
      <c r="XD8" s="976"/>
      <c r="XE8" s="976"/>
      <c r="XF8" s="976"/>
      <c r="XG8" s="976"/>
      <c r="XH8" s="976"/>
      <c r="XI8" s="976"/>
      <c r="XJ8" s="976"/>
      <c r="XK8" s="976"/>
      <c r="XL8" s="976"/>
      <c r="XM8" s="976"/>
      <c r="XN8" s="976"/>
      <c r="XO8" s="976"/>
      <c r="XP8" s="976"/>
      <c r="XQ8" s="976"/>
      <c r="XR8" s="976"/>
      <c r="XS8" s="976"/>
      <c r="XT8" s="976"/>
      <c r="XU8" s="976"/>
      <c r="XV8" s="976"/>
      <c r="XW8" s="976"/>
      <c r="XX8" s="976"/>
      <c r="XY8" s="976"/>
      <c r="XZ8" s="976"/>
      <c r="YA8" s="976"/>
      <c r="YB8" s="976"/>
      <c r="YC8" s="976"/>
      <c r="YD8" s="976"/>
      <c r="YE8" s="976"/>
      <c r="YF8" s="976"/>
      <c r="YG8" s="976"/>
      <c r="YH8" s="976"/>
      <c r="YI8" s="976"/>
      <c r="YJ8" s="976"/>
      <c r="YK8" s="976"/>
      <c r="YL8" s="976"/>
      <c r="YM8" s="976"/>
      <c r="YN8" s="976"/>
      <c r="YO8" s="976"/>
      <c r="YP8" s="976"/>
      <c r="YQ8" s="976"/>
      <c r="YR8" s="976"/>
      <c r="YS8" s="976"/>
      <c r="YT8" s="976"/>
      <c r="YU8" s="976"/>
      <c r="YV8" s="976"/>
      <c r="YW8" s="976"/>
      <c r="YX8" s="976"/>
      <c r="YY8" s="976"/>
      <c r="YZ8" s="976"/>
      <c r="ZA8" s="976"/>
      <c r="ZB8" s="976"/>
      <c r="ZC8" s="976"/>
      <c r="ZD8" s="976"/>
      <c r="ZE8" s="976"/>
      <c r="ZF8" s="976"/>
      <c r="ZG8" s="976"/>
      <c r="ZH8" s="976"/>
      <c r="ZI8" s="976"/>
      <c r="ZJ8" s="976"/>
      <c r="ZK8" s="976"/>
      <c r="ZL8" s="976"/>
      <c r="ZM8" s="976"/>
      <c r="ZN8" s="976"/>
      <c r="ZO8" s="976"/>
      <c r="ZP8" s="976"/>
      <c r="ZQ8" s="976"/>
      <c r="ZR8" s="976"/>
      <c r="ZS8" s="976"/>
      <c r="ZT8" s="976"/>
      <c r="ZU8" s="976"/>
      <c r="ZV8" s="976"/>
      <c r="ZW8" s="976"/>
      <c r="ZX8" s="976"/>
      <c r="ZY8" s="976"/>
      <c r="ZZ8" s="976"/>
      <c r="AAA8" s="976"/>
      <c r="AAB8" s="976"/>
      <c r="AAC8" s="976"/>
      <c r="AAD8" s="976"/>
      <c r="AAE8" s="976"/>
      <c r="AAF8" s="976"/>
      <c r="AAG8" s="976"/>
      <c r="AAH8" s="976"/>
      <c r="AAI8" s="976"/>
      <c r="AAJ8" s="976"/>
      <c r="AAK8" s="976"/>
      <c r="AAL8" s="976"/>
      <c r="AAM8" s="976"/>
      <c r="AAN8" s="976"/>
      <c r="AAO8" s="976"/>
      <c r="AAP8" s="976"/>
      <c r="AAQ8" s="976"/>
      <c r="AAR8" s="976"/>
      <c r="AAS8" s="976"/>
      <c r="AAT8" s="976"/>
      <c r="AAU8" s="976"/>
      <c r="AAV8" s="976"/>
      <c r="AAW8" s="976"/>
      <c r="AAX8" s="976"/>
      <c r="AAY8" s="976"/>
      <c r="AAZ8" s="976"/>
      <c r="ABA8" s="976"/>
      <c r="ABB8" s="976"/>
      <c r="ABC8" s="976"/>
      <c r="ABD8" s="976"/>
      <c r="ABE8" s="976"/>
      <c r="ABF8" s="976"/>
      <c r="ABG8" s="976"/>
      <c r="ABH8" s="976"/>
      <c r="ABI8" s="976"/>
      <c r="ABJ8" s="976"/>
      <c r="ABK8" s="976"/>
      <c r="ABL8" s="976"/>
      <c r="ABM8" s="976"/>
      <c r="ABN8" s="976"/>
      <c r="ABO8" s="976"/>
      <c r="ABP8" s="976"/>
      <c r="ABQ8" s="976"/>
      <c r="ABR8" s="976"/>
      <c r="ABS8" s="976"/>
      <c r="ABT8" s="976"/>
      <c r="ABU8" s="976"/>
      <c r="ABV8" s="976"/>
      <c r="ABW8" s="976"/>
      <c r="ABX8" s="976"/>
      <c r="ABY8" s="976"/>
      <c r="ABZ8" s="976"/>
      <c r="ACA8" s="976"/>
      <c r="ACB8" s="976"/>
      <c r="ACC8" s="976"/>
      <c r="ACD8" s="976"/>
      <c r="ACE8" s="976"/>
      <c r="ACF8" s="976"/>
      <c r="ACG8" s="976"/>
      <c r="ACH8" s="976"/>
      <c r="ACI8" s="976"/>
      <c r="ACJ8" s="976"/>
      <c r="ACK8" s="976"/>
      <c r="ACL8" s="976"/>
      <c r="ACM8" s="976"/>
      <c r="ACN8" s="976"/>
      <c r="ACO8" s="976"/>
      <c r="ACP8" s="976"/>
      <c r="ACQ8" s="976"/>
      <c r="ACR8" s="976"/>
      <c r="ACS8" s="976"/>
      <c r="ACT8" s="976"/>
      <c r="ACU8" s="976"/>
      <c r="ACV8" s="976"/>
      <c r="ACW8" s="976"/>
      <c r="ACX8" s="976"/>
      <c r="ACY8" s="976"/>
      <c r="ACZ8" s="976"/>
      <c r="ADA8" s="976"/>
      <c r="ADB8" s="976"/>
      <c r="ADC8" s="976"/>
      <c r="ADD8" s="976"/>
      <c r="ADE8" s="976"/>
      <c r="ADF8" s="976"/>
      <c r="ADG8" s="976"/>
      <c r="ADH8" s="976"/>
      <c r="ADI8" s="976"/>
      <c r="ADJ8" s="976"/>
      <c r="ADK8" s="976"/>
      <c r="ADL8" s="976"/>
      <c r="ADM8" s="976"/>
      <c r="ADN8" s="976"/>
      <c r="ADO8" s="976"/>
      <c r="ADP8" s="976"/>
      <c r="ADQ8" s="976"/>
      <c r="ADR8" s="976"/>
      <c r="ADS8" s="976"/>
      <c r="ADT8" s="976"/>
      <c r="ADU8" s="976"/>
      <c r="ADV8" s="976"/>
      <c r="ADW8" s="976"/>
      <c r="ADX8" s="976"/>
      <c r="ADY8" s="976"/>
      <c r="ADZ8" s="976"/>
      <c r="AEA8" s="976"/>
      <c r="AEB8" s="976"/>
      <c r="AEC8" s="976"/>
      <c r="AED8" s="976"/>
      <c r="AEE8" s="976"/>
      <c r="AEF8" s="976"/>
      <c r="AEG8" s="976"/>
      <c r="AEH8" s="976"/>
      <c r="AEI8" s="976"/>
      <c r="AEJ8" s="976"/>
      <c r="AEK8" s="976"/>
      <c r="AEL8" s="976"/>
      <c r="AEM8" s="976"/>
      <c r="AEN8" s="976"/>
      <c r="AEO8" s="976"/>
      <c r="AEP8" s="976"/>
      <c r="AEQ8" s="976"/>
      <c r="AER8" s="976"/>
      <c r="AES8" s="976"/>
      <c r="AET8" s="976"/>
      <c r="AEU8" s="976"/>
      <c r="AEV8" s="976"/>
      <c r="AEW8" s="976"/>
      <c r="AEX8" s="976"/>
      <c r="AEY8" s="976"/>
      <c r="AEZ8" s="976"/>
      <c r="AFA8" s="976"/>
      <c r="AFB8" s="976"/>
      <c r="AFC8" s="976"/>
      <c r="AFD8" s="976"/>
      <c r="AFE8" s="976"/>
      <c r="AFF8" s="976"/>
      <c r="AFG8" s="976"/>
      <c r="AFH8" s="976"/>
      <c r="AFI8" s="976"/>
      <c r="AFJ8" s="976"/>
      <c r="AFK8" s="976"/>
      <c r="AFL8" s="976"/>
      <c r="AFM8" s="976"/>
      <c r="AFN8" s="976"/>
      <c r="AFO8" s="976"/>
      <c r="AFP8" s="976"/>
      <c r="AFQ8" s="976"/>
      <c r="AFR8" s="976"/>
      <c r="AFS8" s="976"/>
      <c r="AFT8" s="976"/>
      <c r="AFU8" s="976"/>
      <c r="AFV8" s="976"/>
      <c r="AFW8" s="976"/>
      <c r="AFX8" s="976"/>
      <c r="AFY8" s="976"/>
      <c r="AFZ8" s="976"/>
      <c r="AGA8" s="976"/>
      <c r="AGB8" s="976"/>
      <c r="AGC8" s="976"/>
      <c r="AGD8" s="976"/>
      <c r="AGE8" s="976"/>
      <c r="AGF8" s="976"/>
      <c r="AGG8" s="976"/>
      <c r="AGH8" s="976"/>
      <c r="AGI8" s="976"/>
      <c r="AGJ8" s="976"/>
      <c r="AGK8" s="976"/>
      <c r="AGL8" s="976"/>
      <c r="AGM8" s="976"/>
      <c r="AGN8" s="976"/>
      <c r="AGO8" s="976"/>
      <c r="AGP8" s="976"/>
      <c r="AGQ8" s="976"/>
      <c r="AGR8" s="976"/>
      <c r="AGS8" s="976"/>
      <c r="AGT8" s="976"/>
      <c r="AGU8" s="976"/>
      <c r="AGV8" s="976"/>
      <c r="AGW8" s="976"/>
      <c r="AGX8" s="976"/>
      <c r="AGY8" s="976"/>
      <c r="AGZ8" s="976"/>
      <c r="AHA8" s="976"/>
      <c r="AHB8" s="976"/>
      <c r="AHC8" s="976"/>
      <c r="AHD8" s="976"/>
      <c r="AHE8" s="976"/>
      <c r="AHF8" s="976"/>
      <c r="AHG8" s="976"/>
      <c r="AHH8" s="976"/>
      <c r="AHI8" s="976"/>
      <c r="AHJ8" s="976"/>
      <c r="AHK8" s="976"/>
      <c r="AHL8" s="976"/>
      <c r="AHM8" s="976"/>
      <c r="AHN8" s="976"/>
      <c r="AHO8" s="976"/>
      <c r="AHP8" s="976"/>
      <c r="AHQ8" s="976"/>
      <c r="AHR8" s="976"/>
      <c r="AHS8" s="976"/>
      <c r="AHT8" s="976"/>
      <c r="AHU8" s="976"/>
      <c r="AHV8" s="976"/>
      <c r="AHW8" s="976"/>
      <c r="AHX8" s="976"/>
      <c r="AHY8" s="976"/>
      <c r="AHZ8" s="976"/>
      <c r="AIA8" s="976"/>
      <c r="AIB8" s="976"/>
      <c r="AIC8" s="976"/>
      <c r="AID8" s="976"/>
      <c r="AIE8" s="976"/>
      <c r="AIF8" s="976"/>
      <c r="AIG8" s="976"/>
      <c r="AIH8" s="976"/>
      <c r="AII8" s="976"/>
      <c r="AIJ8" s="976"/>
      <c r="AIK8" s="976"/>
      <c r="AIL8" s="976"/>
      <c r="AIM8" s="976"/>
      <c r="AIN8" s="976"/>
      <c r="AIO8" s="976"/>
      <c r="AIP8" s="976"/>
      <c r="AIQ8" s="976"/>
      <c r="AIR8" s="976"/>
      <c r="AIS8" s="976"/>
      <c r="AIT8" s="976"/>
      <c r="AIU8" s="976"/>
      <c r="AIV8" s="976"/>
      <c r="AIW8" s="976"/>
      <c r="AIX8" s="976"/>
      <c r="AIY8" s="976"/>
      <c r="AIZ8" s="976"/>
      <c r="AJA8" s="976"/>
      <c r="AJB8" s="976"/>
      <c r="AJC8" s="976"/>
      <c r="AJD8" s="976"/>
      <c r="AJE8" s="976"/>
      <c r="AJF8" s="976"/>
      <c r="AJG8" s="976"/>
      <c r="AJH8" s="976"/>
      <c r="AJI8" s="976"/>
      <c r="AJJ8" s="976"/>
      <c r="AJK8" s="976"/>
      <c r="AJL8" s="976"/>
      <c r="AJM8" s="976"/>
      <c r="AJN8" s="976"/>
      <c r="AJO8" s="976"/>
      <c r="AJP8" s="976"/>
      <c r="AJQ8" s="976"/>
      <c r="AJR8" s="976"/>
      <c r="AJS8" s="976"/>
      <c r="AJT8" s="976"/>
      <c r="AJU8" s="976"/>
      <c r="AJV8" s="976"/>
      <c r="AJW8" s="976"/>
      <c r="AJX8" s="976"/>
      <c r="AJY8" s="976"/>
      <c r="AJZ8" s="976"/>
      <c r="AKA8" s="976"/>
      <c r="AKB8" s="976"/>
      <c r="AKC8" s="976"/>
      <c r="AKD8" s="976"/>
      <c r="AKE8" s="976"/>
      <c r="AKF8" s="976"/>
      <c r="AKG8" s="976"/>
      <c r="AKH8" s="976"/>
      <c r="AKI8" s="976"/>
      <c r="AKJ8" s="976"/>
      <c r="AKK8" s="976"/>
      <c r="AKL8" s="976"/>
      <c r="AKM8" s="976"/>
      <c r="AKN8" s="976"/>
      <c r="AKO8" s="976"/>
      <c r="AKP8" s="976"/>
      <c r="AKQ8" s="976"/>
      <c r="AKR8" s="976"/>
      <c r="AKS8" s="976"/>
      <c r="AKT8" s="976"/>
      <c r="AKU8" s="976"/>
      <c r="AKV8" s="976"/>
      <c r="AKW8" s="976"/>
      <c r="AKX8" s="976"/>
      <c r="AKY8" s="976"/>
      <c r="AKZ8" s="976"/>
      <c r="ALA8" s="976"/>
      <c r="ALB8" s="976"/>
      <c r="ALC8" s="976"/>
      <c r="ALD8" s="976"/>
      <c r="ALE8" s="976"/>
      <c r="ALF8" s="976"/>
      <c r="ALG8" s="976"/>
      <c r="ALH8" s="976"/>
      <c r="ALI8" s="976"/>
      <c r="ALJ8" s="976"/>
      <c r="ALK8" s="976"/>
      <c r="ALL8" s="976"/>
      <c r="ALM8" s="976"/>
      <c r="ALN8" s="976"/>
      <c r="ALO8" s="976"/>
      <c r="ALP8" s="976"/>
      <c r="ALQ8" s="976"/>
      <c r="ALR8" s="976"/>
      <c r="ALS8" s="976"/>
      <c r="ALT8" s="976"/>
      <c r="ALU8" s="976"/>
      <c r="ALV8" s="976"/>
      <c r="ALW8" s="976"/>
      <c r="ALX8" s="976"/>
      <c r="ALY8" s="976"/>
      <c r="ALZ8" s="976"/>
      <c r="AMA8" s="976"/>
      <c r="AMB8" s="976"/>
      <c r="AMC8" s="976"/>
      <c r="AMD8" s="976"/>
      <c r="AME8" s="976"/>
      <c r="AMF8" s="976"/>
      <c r="AMG8" s="976"/>
      <c r="AMH8" s="976"/>
      <c r="AMI8" s="976"/>
      <c r="AMJ8" s="976"/>
      <c r="AMK8" s="976"/>
      <c r="AML8" s="976"/>
      <c r="AMM8" s="976"/>
      <c r="AMN8" s="976"/>
      <c r="AMO8" s="976"/>
      <c r="AMP8" s="976"/>
      <c r="AMQ8" s="976"/>
      <c r="AMR8" s="976"/>
      <c r="AMS8" s="976"/>
      <c r="AMT8" s="976"/>
      <c r="AMU8" s="976"/>
      <c r="AMV8" s="976"/>
      <c r="AMW8" s="976"/>
      <c r="AMX8" s="976"/>
      <c r="AMY8" s="976"/>
      <c r="AMZ8" s="976"/>
      <c r="ANA8" s="976"/>
      <c r="ANB8" s="976"/>
      <c r="ANC8" s="976"/>
      <c r="AND8" s="976"/>
      <c r="ANE8" s="976"/>
      <c r="ANF8" s="976"/>
      <c r="ANG8" s="976"/>
      <c r="ANH8" s="976"/>
      <c r="ANI8" s="976"/>
      <c r="ANJ8" s="976"/>
      <c r="ANK8" s="976"/>
      <c r="ANL8" s="976"/>
      <c r="ANM8" s="976"/>
      <c r="ANN8" s="976"/>
      <c r="ANO8" s="976"/>
      <c r="ANP8" s="976"/>
      <c r="ANQ8" s="976"/>
      <c r="ANR8" s="976"/>
      <c r="ANS8" s="976"/>
      <c r="ANT8" s="976"/>
      <c r="ANU8" s="976"/>
      <c r="ANV8" s="976"/>
      <c r="ANW8" s="976"/>
      <c r="ANX8" s="976"/>
      <c r="ANY8" s="976"/>
      <c r="ANZ8" s="976"/>
      <c r="AOA8" s="976"/>
      <c r="AOB8" s="976"/>
      <c r="AOC8" s="976"/>
      <c r="AOD8" s="976"/>
      <c r="AOE8" s="976"/>
      <c r="AOF8" s="976"/>
      <c r="AOG8" s="976"/>
      <c r="AOH8" s="976"/>
      <c r="AOI8" s="976"/>
      <c r="AOJ8" s="976"/>
      <c r="AOK8" s="976"/>
      <c r="AOL8" s="976"/>
      <c r="AOM8" s="976"/>
      <c r="AON8" s="976"/>
      <c r="AOO8" s="976"/>
      <c r="AOP8" s="976"/>
      <c r="AOQ8" s="976"/>
      <c r="AOR8" s="976"/>
      <c r="AOS8" s="976"/>
      <c r="AOT8" s="976"/>
      <c r="AOU8" s="976"/>
      <c r="AOV8" s="976"/>
      <c r="AOW8" s="976"/>
      <c r="AOX8" s="976"/>
      <c r="AOY8" s="976"/>
      <c r="AOZ8" s="976"/>
      <c r="APA8" s="976"/>
      <c r="APB8" s="976"/>
      <c r="APC8" s="976"/>
      <c r="APD8" s="976"/>
      <c r="APE8" s="976"/>
      <c r="APF8" s="976"/>
      <c r="APG8" s="976"/>
      <c r="APH8" s="976"/>
      <c r="API8" s="976"/>
      <c r="APJ8" s="976"/>
      <c r="APK8" s="976"/>
      <c r="APL8" s="976"/>
      <c r="APM8" s="976"/>
      <c r="APN8" s="976"/>
      <c r="APO8" s="976"/>
      <c r="APP8" s="976"/>
      <c r="APQ8" s="976"/>
      <c r="APR8" s="976"/>
      <c r="APS8" s="976"/>
      <c r="APT8" s="976"/>
      <c r="APU8" s="976"/>
      <c r="APV8" s="976"/>
      <c r="APW8" s="976"/>
      <c r="APX8" s="976"/>
      <c r="APY8" s="976"/>
      <c r="APZ8" s="976"/>
      <c r="AQA8" s="976"/>
      <c r="AQB8" s="976"/>
      <c r="AQC8" s="976"/>
      <c r="AQD8" s="976"/>
      <c r="AQE8" s="976"/>
      <c r="AQF8" s="976"/>
      <c r="AQG8" s="976"/>
      <c r="AQH8" s="976"/>
      <c r="AQI8" s="976"/>
      <c r="AQJ8" s="976"/>
      <c r="AQK8" s="976"/>
      <c r="AQL8" s="976"/>
      <c r="AQM8" s="976"/>
      <c r="AQN8" s="976"/>
      <c r="AQO8" s="976"/>
      <c r="AQP8" s="976"/>
      <c r="AQQ8" s="976"/>
      <c r="AQR8" s="976"/>
      <c r="AQS8" s="976"/>
      <c r="AQT8" s="976"/>
      <c r="AQU8" s="976"/>
      <c r="AQV8" s="976"/>
      <c r="AQW8" s="976"/>
      <c r="AQX8" s="976"/>
      <c r="AQY8" s="976"/>
      <c r="AQZ8" s="976"/>
      <c r="ARA8" s="976"/>
      <c r="ARB8" s="976"/>
      <c r="ARC8" s="976"/>
      <c r="ARD8" s="976"/>
      <c r="ARE8" s="976"/>
      <c r="ARF8" s="976"/>
      <c r="ARG8" s="976"/>
      <c r="ARH8" s="976"/>
      <c r="ARI8" s="976"/>
      <c r="ARJ8" s="976"/>
      <c r="ARK8" s="976"/>
      <c r="ARL8" s="976"/>
      <c r="ARM8" s="976"/>
      <c r="ARN8" s="976"/>
      <c r="ARO8" s="976"/>
      <c r="ARP8" s="976"/>
      <c r="ARQ8" s="976"/>
      <c r="ARR8" s="976"/>
      <c r="ARS8" s="976"/>
      <c r="ART8" s="976"/>
      <c r="ARU8" s="976"/>
      <c r="ARV8" s="976"/>
      <c r="ARW8" s="976"/>
      <c r="ARX8" s="976"/>
      <c r="ARY8" s="976"/>
      <c r="ARZ8" s="976"/>
      <c r="ASA8" s="976"/>
      <c r="ASB8" s="976"/>
      <c r="ASC8" s="976"/>
      <c r="ASD8" s="976"/>
      <c r="ASE8" s="976"/>
      <c r="ASF8" s="976"/>
      <c r="ASG8" s="976"/>
      <c r="ASH8" s="976"/>
      <c r="ASI8" s="976"/>
      <c r="ASJ8" s="976"/>
      <c r="ASK8" s="976"/>
      <c r="ASL8" s="976"/>
      <c r="ASM8" s="976"/>
      <c r="ASN8" s="976"/>
      <c r="ASO8" s="976"/>
      <c r="ASP8" s="976"/>
      <c r="ASQ8" s="976"/>
      <c r="ASR8" s="976"/>
      <c r="ASS8" s="976"/>
      <c r="AST8" s="976"/>
      <c r="ASU8" s="976"/>
      <c r="ASV8" s="976"/>
      <c r="ASW8" s="976"/>
      <c r="ASX8" s="976"/>
      <c r="ASY8" s="976"/>
      <c r="ASZ8" s="976"/>
      <c r="ATA8" s="976"/>
      <c r="ATB8" s="976"/>
      <c r="ATC8" s="976"/>
      <c r="ATD8" s="976"/>
      <c r="ATE8" s="976"/>
      <c r="ATF8" s="976"/>
      <c r="ATG8" s="976"/>
      <c r="ATH8" s="976"/>
      <c r="ATI8" s="976"/>
      <c r="ATJ8" s="976"/>
      <c r="ATK8" s="976"/>
      <c r="ATL8" s="976"/>
      <c r="ATM8" s="976"/>
      <c r="ATN8" s="976"/>
      <c r="ATO8" s="976"/>
      <c r="ATP8" s="976"/>
      <c r="ATQ8" s="976"/>
      <c r="ATR8" s="976"/>
      <c r="ATS8" s="976"/>
      <c r="ATT8" s="976"/>
      <c r="ATU8" s="976"/>
      <c r="ATV8" s="976"/>
      <c r="ATW8" s="976"/>
      <c r="ATX8" s="976"/>
      <c r="ATY8" s="976"/>
      <c r="ATZ8" s="976"/>
      <c r="AUA8" s="976"/>
      <c r="AUB8" s="976"/>
      <c r="AUC8" s="976"/>
      <c r="AUD8" s="976"/>
      <c r="AUE8" s="976"/>
      <c r="AUF8" s="976"/>
      <c r="AUG8" s="976"/>
      <c r="AUH8" s="976"/>
      <c r="AUI8" s="976"/>
      <c r="AUJ8" s="976"/>
      <c r="AUK8" s="976"/>
      <c r="AUL8" s="976"/>
      <c r="AUM8" s="976"/>
      <c r="AUN8" s="976"/>
      <c r="AUO8" s="976"/>
      <c r="AUP8" s="976"/>
      <c r="AUQ8" s="976"/>
      <c r="AUR8" s="976"/>
      <c r="AUS8" s="976"/>
      <c r="AUT8" s="976"/>
      <c r="AUU8" s="976"/>
      <c r="AUV8" s="976"/>
      <c r="AUW8" s="976"/>
      <c r="AUX8" s="976"/>
      <c r="AUY8" s="976"/>
      <c r="AUZ8" s="976"/>
      <c r="AVA8" s="976"/>
      <c r="AVB8" s="976"/>
      <c r="AVC8" s="976"/>
      <c r="AVD8" s="976"/>
      <c r="AVE8" s="976"/>
      <c r="AVF8" s="976"/>
      <c r="AVG8" s="976"/>
      <c r="AVH8" s="976"/>
      <c r="AVI8" s="976"/>
      <c r="AVJ8" s="976"/>
      <c r="AVK8" s="976"/>
      <c r="AVL8" s="976"/>
      <c r="AVM8" s="976"/>
      <c r="AVN8" s="976"/>
      <c r="AVO8" s="976"/>
      <c r="AVP8" s="976"/>
      <c r="AVQ8" s="976"/>
      <c r="AVR8" s="976"/>
      <c r="AVS8" s="976"/>
      <c r="AVT8" s="976"/>
      <c r="AVU8" s="976"/>
      <c r="AVV8" s="976"/>
      <c r="AVW8" s="976"/>
      <c r="AVX8" s="976"/>
      <c r="AVY8" s="976"/>
      <c r="AVZ8" s="976"/>
      <c r="AWA8" s="976"/>
      <c r="AWB8" s="976"/>
      <c r="AWC8" s="976"/>
      <c r="AWD8" s="976"/>
      <c r="AWE8" s="976"/>
      <c r="AWF8" s="976"/>
      <c r="AWG8" s="976"/>
      <c r="AWH8" s="976"/>
      <c r="AWI8" s="976"/>
      <c r="AWJ8" s="976"/>
      <c r="AWK8" s="976"/>
      <c r="AWL8" s="976"/>
      <c r="AWM8" s="976"/>
      <c r="AWN8" s="976"/>
      <c r="AWO8" s="976"/>
      <c r="AWP8" s="976"/>
      <c r="AWQ8" s="976"/>
      <c r="AWR8" s="976"/>
      <c r="AWS8" s="976"/>
      <c r="AWT8" s="976"/>
      <c r="AWU8" s="976"/>
      <c r="AWV8" s="976"/>
      <c r="AWW8" s="976"/>
      <c r="AWX8" s="976"/>
      <c r="AWY8" s="976"/>
      <c r="AWZ8" s="976"/>
      <c r="AXA8" s="976"/>
      <c r="AXB8" s="976"/>
      <c r="AXC8" s="976"/>
      <c r="AXD8" s="976"/>
      <c r="AXE8" s="976"/>
      <c r="AXF8" s="976"/>
      <c r="AXG8" s="976"/>
      <c r="AXH8" s="976"/>
      <c r="AXI8" s="976"/>
      <c r="AXJ8" s="976"/>
      <c r="AXK8" s="976"/>
      <c r="AXL8" s="976"/>
      <c r="AXM8" s="976"/>
      <c r="AXN8" s="976"/>
      <c r="AXO8" s="976"/>
      <c r="AXP8" s="976"/>
      <c r="AXQ8" s="976"/>
      <c r="AXR8" s="976"/>
      <c r="AXS8" s="976"/>
      <c r="AXT8" s="976"/>
      <c r="AXU8" s="976"/>
      <c r="AXV8" s="976"/>
      <c r="AXW8" s="976"/>
      <c r="AXX8" s="976"/>
      <c r="AXY8" s="976"/>
      <c r="AXZ8" s="976"/>
      <c r="AYA8" s="976"/>
      <c r="AYB8" s="976"/>
      <c r="AYC8" s="976"/>
      <c r="AYD8" s="976"/>
      <c r="AYE8" s="976"/>
      <c r="AYF8" s="976"/>
      <c r="AYG8" s="976"/>
      <c r="AYH8" s="976"/>
      <c r="AYI8" s="976"/>
      <c r="AYJ8" s="976"/>
      <c r="AYK8" s="976"/>
      <c r="AYL8" s="976"/>
      <c r="AYM8" s="976"/>
      <c r="AYN8" s="976"/>
      <c r="AYO8" s="976"/>
      <c r="AYP8" s="976"/>
      <c r="AYQ8" s="976"/>
      <c r="AYR8" s="976"/>
      <c r="AYS8" s="976"/>
      <c r="AYT8" s="976"/>
      <c r="AYU8" s="976"/>
      <c r="AYV8" s="976"/>
      <c r="AYW8" s="976"/>
      <c r="AYX8" s="976"/>
      <c r="AYY8" s="976"/>
      <c r="AYZ8" s="976"/>
      <c r="AZA8" s="976"/>
      <c r="AZB8" s="976"/>
      <c r="AZC8" s="976"/>
      <c r="AZD8" s="976"/>
      <c r="AZE8" s="976"/>
      <c r="AZF8" s="976"/>
      <c r="AZG8" s="976"/>
      <c r="AZH8" s="976"/>
      <c r="AZI8" s="976"/>
      <c r="AZJ8" s="976"/>
      <c r="AZK8" s="976"/>
      <c r="AZL8" s="976"/>
      <c r="AZM8" s="976"/>
      <c r="AZN8" s="976"/>
      <c r="AZO8" s="976"/>
      <c r="AZP8" s="976"/>
      <c r="AZQ8" s="976"/>
      <c r="AZR8" s="976"/>
      <c r="AZS8" s="976"/>
      <c r="AZT8" s="976"/>
      <c r="AZU8" s="976"/>
      <c r="AZV8" s="976"/>
      <c r="AZW8" s="976"/>
      <c r="AZX8" s="976"/>
      <c r="AZY8" s="976"/>
      <c r="AZZ8" s="976"/>
      <c r="BAA8" s="976"/>
      <c r="BAB8" s="976"/>
      <c r="BAC8" s="976"/>
      <c r="BAD8" s="976"/>
      <c r="BAE8" s="976"/>
      <c r="BAF8" s="976"/>
      <c r="BAG8" s="976"/>
      <c r="BAH8" s="976"/>
      <c r="BAI8" s="976"/>
      <c r="BAJ8" s="976"/>
      <c r="BAK8" s="976"/>
      <c r="BAL8" s="976"/>
      <c r="BAM8" s="976"/>
      <c r="BAN8" s="976"/>
      <c r="BAO8" s="976"/>
      <c r="BAP8" s="976"/>
      <c r="BAQ8" s="976"/>
      <c r="BAR8" s="976"/>
      <c r="BAS8" s="976"/>
      <c r="BAT8" s="976"/>
      <c r="BAU8" s="976"/>
      <c r="BAV8" s="976"/>
      <c r="BAW8" s="976"/>
      <c r="BAX8" s="976"/>
      <c r="BAY8" s="976"/>
      <c r="BAZ8" s="976"/>
      <c r="BBA8" s="976"/>
      <c r="BBB8" s="976"/>
      <c r="BBC8" s="976"/>
      <c r="BBD8" s="976"/>
      <c r="BBE8" s="976"/>
      <c r="BBF8" s="976"/>
      <c r="BBG8" s="976"/>
      <c r="BBH8" s="976"/>
      <c r="BBI8" s="976"/>
      <c r="BBJ8" s="976"/>
      <c r="BBK8" s="976"/>
      <c r="BBL8" s="976"/>
      <c r="BBM8" s="976"/>
      <c r="BBN8" s="976"/>
      <c r="BBO8" s="976"/>
      <c r="BBP8" s="976"/>
      <c r="BBQ8" s="976"/>
      <c r="BBR8" s="976"/>
      <c r="BBS8" s="976"/>
      <c r="BBT8" s="976"/>
      <c r="BBU8" s="976"/>
      <c r="BBV8" s="976"/>
      <c r="BBW8" s="976"/>
      <c r="BBX8" s="976"/>
      <c r="BBY8" s="976"/>
      <c r="BBZ8" s="976"/>
      <c r="BCA8" s="976"/>
      <c r="BCB8" s="976"/>
      <c r="BCC8" s="976"/>
      <c r="BCD8" s="976"/>
      <c r="BCE8" s="976"/>
      <c r="BCF8" s="976"/>
      <c r="BCG8" s="976"/>
      <c r="BCH8" s="976"/>
      <c r="BCI8" s="976"/>
      <c r="BCJ8" s="976"/>
      <c r="BCK8" s="976"/>
      <c r="BCL8" s="976"/>
      <c r="BCM8" s="976"/>
      <c r="BCN8" s="976"/>
      <c r="BCO8" s="976"/>
      <c r="BCP8" s="976"/>
      <c r="BCQ8" s="976"/>
      <c r="BCR8" s="976"/>
      <c r="BCS8" s="976"/>
      <c r="BCT8" s="976"/>
      <c r="BCU8" s="976"/>
      <c r="BCV8" s="976"/>
      <c r="BCW8" s="976"/>
      <c r="BCX8" s="976"/>
      <c r="BCY8" s="976"/>
      <c r="BCZ8" s="976"/>
      <c r="BDA8" s="976"/>
      <c r="BDB8" s="976"/>
      <c r="BDC8" s="976"/>
      <c r="BDD8" s="976"/>
      <c r="BDE8" s="976"/>
      <c r="BDF8" s="976"/>
      <c r="BDG8" s="976"/>
      <c r="BDH8" s="976"/>
      <c r="BDI8" s="976"/>
      <c r="BDJ8" s="976"/>
      <c r="BDK8" s="976"/>
      <c r="BDL8" s="976"/>
      <c r="BDM8" s="976"/>
      <c r="BDN8" s="976"/>
      <c r="BDO8" s="976"/>
      <c r="BDP8" s="976"/>
      <c r="BDQ8" s="976"/>
      <c r="BDR8" s="976"/>
      <c r="BDS8" s="976"/>
      <c r="BDT8" s="976"/>
      <c r="BDU8" s="976"/>
      <c r="BDV8" s="976"/>
      <c r="BDW8" s="976"/>
      <c r="BDX8" s="976"/>
      <c r="BDY8" s="976"/>
      <c r="BDZ8" s="976"/>
      <c r="BEA8" s="976"/>
      <c r="BEB8" s="976"/>
      <c r="BEC8" s="976"/>
      <c r="BED8" s="976"/>
      <c r="BEE8" s="976"/>
      <c r="BEF8" s="976"/>
      <c r="BEG8" s="976"/>
      <c r="BEH8" s="976"/>
      <c r="BEI8" s="976"/>
      <c r="BEJ8" s="976"/>
      <c r="BEK8" s="976"/>
      <c r="BEL8" s="976"/>
      <c r="BEM8" s="976"/>
      <c r="BEN8" s="976"/>
      <c r="BEO8" s="976"/>
      <c r="BEP8" s="976"/>
      <c r="BEQ8" s="976"/>
      <c r="BER8" s="976"/>
      <c r="BES8" s="976"/>
      <c r="BET8" s="976"/>
      <c r="BEU8" s="976"/>
      <c r="BEV8" s="976"/>
      <c r="BEW8" s="976"/>
      <c r="BEX8" s="976"/>
      <c r="BEY8" s="976"/>
      <c r="BEZ8" s="976"/>
      <c r="BFA8" s="976"/>
      <c r="BFB8" s="976"/>
      <c r="BFC8" s="976"/>
      <c r="BFD8" s="976"/>
      <c r="BFE8" s="976"/>
      <c r="BFF8" s="976"/>
      <c r="BFG8" s="976"/>
      <c r="BFH8" s="976"/>
      <c r="BFI8" s="976"/>
      <c r="BFJ8" s="976"/>
      <c r="BFK8" s="976"/>
      <c r="BFL8" s="976"/>
      <c r="BFM8" s="976"/>
      <c r="BFN8" s="976"/>
      <c r="BFO8" s="976"/>
      <c r="BFP8" s="976"/>
      <c r="BFQ8" s="976"/>
      <c r="BFR8" s="976"/>
      <c r="BFS8" s="976"/>
      <c r="BFT8" s="976"/>
      <c r="BFU8" s="976"/>
      <c r="BFV8" s="976"/>
      <c r="BFW8" s="976"/>
      <c r="BFX8" s="976"/>
      <c r="BFY8" s="976"/>
      <c r="BFZ8" s="976"/>
      <c r="BGA8" s="976"/>
      <c r="BGB8" s="976"/>
      <c r="BGC8" s="976"/>
      <c r="BGD8" s="976"/>
      <c r="BGE8" s="976"/>
      <c r="BGF8" s="976"/>
      <c r="BGG8" s="976"/>
      <c r="BGH8" s="976"/>
      <c r="BGI8" s="976"/>
      <c r="BGJ8" s="976"/>
      <c r="BGK8" s="976"/>
      <c r="BGL8" s="976"/>
      <c r="BGM8" s="976"/>
      <c r="BGN8" s="976"/>
      <c r="BGO8" s="976"/>
      <c r="BGP8" s="976"/>
      <c r="BGQ8" s="976"/>
      <c r="BGR8" s="976"/>
      <c r="BGS8" s="976"/>
      <c r="BGT8" s="976"/>
      <c r="BGU8" s="976"/>
      <c r="BGV8" s="976"/>
      <c r="BGW8" s="976"/>
      <c r="BGX8" s="976"/>
      <c r="BGY8" s="976"/>
      <c r="BGZ8" s="976"/>
      <c r="BHA8" s="976"/>
      <c r="BHB8" s="976"/>
      <c r="BHC8" s="976"/>
      <c r="BHD8" s="976"/>
      <c r="BHE8" s="976"/>
      <c r="BHF8" s="976"/>
      <c r="BHG8" s="976"/>
      <c r="BHH8" s="976"/>
      <c r="BHI8" s="976"/>
      <c r="BHJ8" s="976"/>
      <c r="BHK8" s="976"/>
      <c r="BHL8" s="976"/>
      <c r="BHM8" s="976"/>
      <c r="BHN8" s="976"/>
      <c r="BHO8" s="976"/>
      <c r="BHP8" s="976"/>
      <c r="BHQ8" s="976"/>
      <c r="BHR8" s="976"/>
      <c r="BHS8" s="976"/>
      <c r="BHT8" s="976"/>
      <c r="BHU8" s="976"/>
      <c r="BHV8" s="976"/>
      <c r="BHW8" s="976"/>
      <c r="BHX8" s="976"/>
      <c r="BHY8" s="976"/>
      <c r="BHZ8" s="976"/>
      <c r="BIA8" s="976"/>
      <c r="BIB8" s="976"/>
      <c r="BIC8" s="976"/>
      <c r="BID8" s="976"/>
      <c r="BIE8" s="976"/>
      <c r="BIF8" s="976"/>
      <c r="BIG8" s="976"/>
      <c r="BIH8" s="976"/>
      <c r="BII8" s="976"/>
      <c r="BIJ8" s="976"/>
      <c r="BIK8" s="976"/>
      <c r="BIL8" s="976"/>
      <c r="BIM8" s="976"/>
      <c r="BIN8" s="976"/>
      <c r="BIO8" s="976"/>
      <c r="BIP8" s="976"/>
      <c r="BIQ8" s="976"/>
      <c r="BIR8" s="976"/>
      <c r="BIS8" s="976"/>
      <c r="BIT8" s="976"/>
      <c r="BIU8" s="976"/>
      <c r="BIV8" s="976"/>
      <c r="BIW8" s="976"/>
      <c r="BIX8" s="976"/>
      <c r="BIY8" s="976"/>
      <c r="BIZ8" s="976"/>
      <c r="BJA8" s="976"/>
      <c r="BJB8" s="976"/>
      <c r="BJC8" s="976"/>
      <c r="BJD8" s="976"/>
      <c r="BJE8" s="976"/>
      <c r="BJF8" s="976"/>
      <c r="BJG8" s="976"/>
      <c r="BJH8" s="976"/>
      <c r="BJI8" s="976"/>
      <c r="BJJ8" s="976"/>
      <c r="BJK8" s="976"/>
      <c r="BJL8" s="976"/>
      <c r="BJM8" s="976"/>
      <c r="BJN8" s="976"/>
      <c r="BJO8" s="976"/>
      <c r="BJP8" s="976"/>
      <c r="BJQ8" s="976"/>
      <c r="BJR8" s="976"/>
      <c r="BJS8" s="976"/>
      <c r="BJT8" s="976"/>
      <c r="BJU8" s="976"/>
      <c r="BJV8" s="976"/>
      <c r="BJW8" s="976"/>
      <c r="BJX8" s="976"/>
      <c r="BJY8" s="976"/>
      <c r="BJZ8" s="976"/>
      <c r="BKA8" s="976"/>
      <c r="BKB8" s="976"/>
      <c r="BKC8" s="976"/>
      <c r="BKD8" s="976"/>
      <c r="BKE8" s="976"/>
      <c r="BKF8" s="976"/>
      <c r="BKG8" s="976"/>
      <c r="BKH8" s="976"/>
      <c r="BKI8" s="976"/>
      <c r="BKJ8" s="976"/>
      <c r="BKK8" s="976"/>
      <c r="BKL8" s="976"/>
      <c r="BKM8" s="976"/>
      <c r="BKN8" s="976"/>
      <c r="BKO8" s="976"/>
      <c r="BKP8" s="976"/>
      <c r="BKQ8" s="976"/>
      <c r="BKR8" s="976"/>
      <c r="BKS8" s="976"/>
      <c r="BKT8" s="976"/>
      <c r="BKU8" s="976"/>
      <c r="BKV8" s="976"/>
      <c r="BKW8" s="976"/>
      <c r="BKX8" s="976"/>
      <c r="BKY8" s="976"/>
      <c r="BKZ8" s="976"/>
      <c r="BLA8" s="976"/>
      <c r="BLB8" s="976"/>
      <c r="BLC8" s="976"/>
      <c r="BLD8" s="976"/>
      <c r="BLE8" s="976"/>
      <c r="BLF8" s="976"/>
      <c r="BLG8" s="976"/>
      <c r="BLH8" s="976"/>
      <c r="BLI8" s="976"/>
      <c r="BLJ8" s="976"/>
      <c r="BLK8" s="976"/>
      <c r="BLL8" s="976"/>
      <c r="BLM8" s="976"/>
      <c r="BLN8" s="976"/>
      <c r="BLO8" s="976"/>
      <c r="BLP8" s="976"/>
      <c r="BLQ8" s="976"/>
      <c r="BLR8" s="976"/>
      <c r="BLS8" s="976"/>
      <c r="BLT8" s="976"/>
      <c r="BLU8" s="976"/>
      <c r="BLV8" s="976"/>
      <c r="BLW8" s="976"/>
      <c r="BLX8" s="976"/>
      <c r="BLY8" s="976"/>
      <c r="BLZ8" s="976"/>
      <c r="BMA8" s="976"/>
      <c r="BMB8" s="976"/>
      <c r="BMC8" s="976"/>
      <c r="BMD8" s="976"/>
      <c r="BME8" s="976"/>
      <c r="BMF8" s="976"/>
      <c r="BMG8" s="976"/>
      <c r="BMH8" s="976"/>
      <c r="BMI8" s="976"/>
      <c r="BMJ8" s="976"/>
      <c r="BMK8" s="976"/>
      <c r="BML8" s="976"/>
      <c r="BMM8" s="976"/>
      <c r="BMN8" s="976"/>
      <c r="BMO8" s="976"/>
      <c r="BMP8" s="976"/>
      <c r="BMQ8" s="976"/>
      <c r="BMR8" s="976"/>
      <c r="BMS8" s="976"/>
      <c r="BMT8" s="976"/>
      <c r="BMU8" s="976"/>
      <c r="BMV8" s="976"/>
      <c r="BMW8" s="976"/>
      <c r="BMX8" s="976"/>
      <c r="BMY8" s="976"/>
      <c r="BMZ8" s="976"/>
      <c r="BNA8" s="976"/>
      <c r="BNB8" s="976"/>
      <c r="BNC8" s="976"/>
      <c r="BND8" s="976"/>
      <c r="BNE8" s="976"/>
      <c r="BNF8" s="976"/>
      <c r="BNG8" s="976"/>
      <c r="BNH8" s="976"/>
      <c r="BNI8" s="976"/>
      <c r="BNJ8" s="976"/>
      <c r="BNK8" s="976"/>
      <c r="BNL8" s="976"/>
      <c r="BNM8" s="976"/>
      <c r="BNN8" s="976"/>
      <c r="BNO8" s="976"/>
      <c r="BNP8" s="976"/>
      <c r="BNQ8" s="976"/>
      <c r="BNR8" s="976"/>
      <c r="BNS8" s="976"/>
      <c r="BNT8" s="976"/>
      <c r="BNU8" s="976"/>
      <c r="BNV8" s="976"/>
      <c r="BNW8" s="976"/>
      <c r="BNX8" s="976"/>
      <c r="BNY8" s="976"/>
      <c r="BNZ8" s="976"/>
      <c r="BOA8" s="976"/>
      <c r="BOB8" s="976"/>
      <c r="BOC8" s="976"/>
      <c r="BOD8" s="976"/>
      <c r="BOE8" s="976"/>
      <c r="BOF8" s="976"/>
      <c r="BOG8" s="976"/>
      <c r="BOH8" s="976"/>
      <c r="BOI8" s="976"/>
      <c r="BOJ8" s="976"/>
      <c r="BOK8" s="976"/>
      <c r="BOL8" s="976"/>
      <c r="BOM8" s="976"/>
      <c r="BON8" s="976"/>
      <c r="BOO8" s="976"/>
      <c r="BOP8" s="976"/>
      <c r="BOQ8" s="976"/>
      <c r="BOR8" s="976"/>
      <c r="BOS8" s="976"/>
      <c r="BOT8" s="976"/>
      <c r="BOU8" s="976"/>
      <c r="BOV8" s="976"/>
      <c r="BOW8" s="976"/>
      <c r="BOX8" s="976"/>
      <c r="BOY8" s="976"/>
      <c r="BOZ8" s="976"/>
      <c r="BPA8" s="976"/>
      <c r="BPB8" s="976"/>
      <c r="BPC8" s="976"/>
      <c r="BPD8" s="976"/>
      <c r="BPE8" s="976"/>
      <c r="BPF8" s="976"/>
      <c r="BPG8" s="976"/>
      <c r="BPH8" s="976"/>
      <c r="BPI8" s="976"/>
      <c r="BPJ8" s="976"/>
      <c r="BPK8" s="976"/>
      <c r="BPL8" s="976"/>
      <c r="BPM8" s="976"/>
      <c r="BPN8" s="976"/>
      <c r="BPO8" s="976"/>
      <c r="BPP8" s="976"/>
      <c r="BPQ8" s="976"/>
      <c r="BPR8" s="976"/>
      <c r="BPS8" s="976"/>
      <c r="BPT8" s="976"/>
      <c r="BPU8" s="976"/>
      <c r="BPV8" s="976"/>
      <c r="BPW8" s="976"/>
      <c r="BPX8" s="976"/>
      <c r="BPY8" s="976"/>
      <c r="BPZ8" s="976"/>
      <c r="BQA8" s="976"/>
      <c r="BQB8" s="976"/>
      <c r="BQC8" s="976"/>
      <c r="BQD8" s="976"/>
      <c r="BQE8" s="976"/>
      <c r="BQF8" s="976"/>
      <c r="BQG8" s="976"/>
      <c r="BQH8" s="976"/>
      <c r="BQI8" s="976"/>
      <c r="BQJ8" s="976"/>
      <c r="BQK8" s="976"/>
      <c r="BQL8" s="976"/>
      <c r="BQM8" s="976"/>
      <c r="BQN8" s="976"/>
      <c r="BQO8" s="976"/>
      <c r="BQP8" s="976"/>
      <c r="BQQ8" s="976"/>
      <c r="BQR8" s="976"/>
      <c r="BQS8" s="976"/>
      <c r="BQT8" s="976"/>
      <c r="BQU8" s="976"/>
      <c r="BQV8" s="976"/>
      <c r="BQW8" s="976"/>
      <c r="BQX8" s="976"/>
      <c r="BQY8" s="976"/>
      <c r="BQZ8" s="976"/>
      <c r="BRA8" s="976"/>
      <c r="BRB8" s="976"/>
      <c r="BRC8" s="976"/>
      <c r="BRD8" s="976"/>
      <c r="BRE8" s="976"/>
      <c r="BRF8" s="976"/>
      <c r="BRG8" s="976"/>
      <c r="BRH8" s="976"/>
      <c r="BRI8" s="976"/>
      <c r="BRJ8" s="976"/>
      <c r="BRK8" s="976"/>
      <c r="BRL8" s="976"/>
      <c r="BRM8" s="976"/>
      <c r="BRN8" s="976"/>
      <c r="BRO8" s="976"/>
      <c r="BRP8" s="976"/>
      <c r="BRQ8" s="976"/>
      <c r="BRR8" s="976"/>
      <c r="BRS8" s="976"/>
      <c r="BRT8" s="976"/>
      <c r="BRU8" s="976"/>
      <c r="BRV8" s="976"/>
      <c r="BRW8" s="976"/>
      <c r="BRX8" s="976"/>
      <c r="BRY8" s="976"/>
      <c r="BRZ8" s="976"/>
      <c r="BSA8" s="976"/>
      <c r="BSB8" s="976"/>
      <c r="BSC8" s="976"/>
      <c r="BSD8" s="976"/>
      <c r="BSE8" s="976"/>
      <c r="BSF8" s="976"/>
      <c r="BSG8" s="976"/>
      <c r="BSH8" s="976"/>
      <c r="BSI8" s="976"/>
      <c r="BSJ8" s="976"/>
      <c r="BSK8" s="976"/>
      <c r="BSL8" s="976"/>
      <c r="BSM8" s="976"/>
      <c r="BSN8" s="976"/>
      <c r="BSO8" s="976"/>
      <c r="BSP8" s="976"/>
      <c r="BSQ8" s="976"/>
      <c r="BSR8" s="976"/>
      <c r="BSS8" s="976"/>
      <c r="BST8" s="976"/>
      <c r="BSU8" s="976"/>
      <c r="BSV8" s="976"/>
      <c r="BSW8" s="976"/>
      <c r="BSX8" s="976"/>
      <c r="BSY8" s="976"/>
      <c r="BSZ8" s="976"/>
      <c r="BTA8" s="976"/>
      <c r="BTB8" s="976"/>
      <c r="BTC8" s="976"/>
      <c r="BTD8" s="976"/>
      <c r="BTE8" s="976"/>
      <c r="BTF8" s="976"/>
      <c r="BTG8" s="976"/>
      <c r="BTH8" s="976"/>
      <c r="BTI8" s="976"/>
      <c r="BTJ8" s="976"/>
      <c r="BTK8" s="976"/>
      <c r="BTL8" s="976"/>
      <c r="BTM8" s="976"/>
      <c r="BTN8" s="976"/>
      <c r="BTO8" s="976"/>
      <c r="BTP8" s="976"/>
      <c r="BTQ8" s="976"/>
      <c r="BTR8" s="976"/>
      <c r="BTS8" s="976"/>
      <c r="BTT8" s="976"/>
      <c r="BTU8" s="976"/>
      <c r="BTV8" s="976"/>
      <c r="BTW8" s="976"/>
      <c r="BTX8" s="976"/>
      <c r="BTY8" s="976"/>
      <c r="BTZ8" s="976"/>
      <c r="BUA8" s="976"/>
      <c r="BUB8" s="976"/>
      <c r="BUC8" s="976"/>
      <c r="BUD8" s="976"/>
      <c r="BUE8" s="976"/>
      <c r="BUF8" s="976"/>
      <c r="BUG8" s="976"/>
      <c r="BUH8" s="976"/>
      <c r="BUI8" s="976"/>
      <c r="BUJ8" s="976"/>
      <c r="BUK8" s="976"/>
      <c r="BUL8" s="976"/>
      <c r="BUM8" s="976"/>
      <c r="BUN8" s="976"/>
      <c r="BUO8" s="976"/>
      <c r="BUP8" s="976"/>
      <c r="BUQ8" s="976"/>
      <c r="BUR8" s="976"/>
      <c r="BUS8" s="976"/>
      <c r="BUT8" s="976"/>
      <c r="BUU8" s="976"/>
      <c r="BUV8" s="976"/>
      <c r="BUW8" s="976"/>
      <c r="BUX8" s="976"/>
      <c r="BUY8" s="976"/>
      <c r="BUZ8" s="976"/>
      <c r="BVA8" s="976"/>
      <c r="BVB8" s="976"/>
      <c r="BVC8" s="976"/>
      <c r="BVD8" s="976"/>
      <c r="BVE8" s="976"/>
      <c r="BVF8" s="976"/>
      <c r="BVG8" s="976"/>
      <c r="BVH8" s="976"/>
      <c r="BVI8" s="976"/>
      <c r="BVJ8" s="976"/>
      <c r="BVK8" s="976"/>
      <c r="BVL8" s="976"/>
      <c r="BVM8" s="976"/>
      <c r="BVN8" s="976"/>
      <c r="BVO8" s="976"/>
      <c r="BVP8" s="976"/>
      <c r="BVQ8" s="976"/>
      <c r="BVR8" s="976"/>
      <c r="BVS8" s="976"/>
      <c r="BVT8" s="976"/>
      <c r="BVU8" s="976"/>
      <c r="BVV8" s="976"/>
      <c r="BVW8" s="976"/>
      <c r="BVX8" s="976"/>
      <c r="BVY8" s="976"/>
      <c r="BVZ8" s="976"/>
      <c r="BWA8" s="976"/>
      <c r="BWB8" s="976"/>
      <c r="BWC8" s="976"/>
      <c r="BWD8" s="976"/>
      <c r="BWE8" s="976"/>
      <c r="BWF8" s="976"/>
      <c r="BWG8" s="976"/>
      <c r="BWH8" s="976"/>
      <c r="BWI8" s="976"/>
      <c r="BWJ8" s="976"/>
      <c r="BWK8" s="976"/>
      <c r="BWL8" s="976"/>
      <c r="BWM8" s="976"/>
      <c r="BWN8" s="976"/>
      <c r="BWO8" s="976"/>
      <c r="BWP8" s="976"/>
      <c r="BWQ8" s="976"/>
      <c r="BWR8" s="976"/>
      <c r="BWS8" s="976"/>
      <c r="BWT8" s="976"/>
      <c r="BWU8" s="976"/>
      <c r="BWV8" s="976"/>
      <c r="BWW8" s="976"/>
      <c r="BWX8" s="976"/>
      <c r="BWY8" s="976"/>
      <c r="BWZ8" s="976"/>
      <c r="BXA8" s="976"/>
      <c r="BXB8" s="976"/>
      <c r="BXC8" s="976"/>
      <c r="BXD8" s="976"/>
      <c r="BXE8" s="976"/>
      <c r="BXF8" s="976"/>
      <c r="BXG8" s="976"/>
      <c r="BXH8" s="976"/>
      <c r="BXI8" s="976"/>
      <c r="BXJ8" s="976"/>
      <c r="BXK8" s="976"/>
      <c r="BXL8" s="976"/>
      <c r="BXM8" s="976"/>
      <c r="BXN8" s="976"/>
      <c r="BXO8" s="976"/>
      <c r="BXP8" s="976"/>
      <c r="BXQ8" s="976"/>
      <c r="BXR8" s="976"/>
      <c r="BXS8" s="976"/>
      <c r="BXT8" s="976"/>
      <c r="BXU8" s="976"/>
      <c r="BXV8" s="976"/>
      <c r="BXW8" s="976"/>
      <c r="BXX8" s="976"/>
      <c r="BXY8" s="976"/>
      <c r="BXZ8" s="976"/>
      <c r="BYA8" s="976"/>
      <c r="BYB8" s="976"/>
      <c r="BYC8" s="976"/>
      <c r="BYD8" s="976"/>
      <c r="BYE8" s="976"/>
      <c r="BYF8" s="976"/>
      <c r="BYG8" s="976"/>
      <c r="BYH8" s="976"/>
      <c r="BYI8" s="976"/>
      <c r="BYJ8" s="976"/>
      <c r="BYK8" s="976"/>
      <c r="BYL8" s="976"/>
      <c r="BYM8" s="976"/>
      <c r="BYN8" s="976"/>
      <c r="BYO8" s="976"/>
      <c r="BYP8" s="976"/>
      <c r="BYQ8" s="976"/>
      <c r="BYR8" s="976"/>
      <c r="BYS8" s="976"/>
      <c r="BYT8" s="976"/>
      <c r="BYU8" s="976"/>
      <c r="BYV8" s="976"/>
      <c r="BYW8" s="976"/>
      <c r="BYX8" s="976"/>
      <c r="BYY8" s="976"/>
      <c r="BYZ8" s="976"/>
      <c r="BZA8" s="976"/>
      <c r="BZB8" s="976"/>
      <c r="BZC8" s="976"/>
      <c r="BZD8" s="976"/>
      <c r="BZE8" s="976"/>
      <c r="BZF8" s="976"/>
      <c r="BZG8" s="976"/>
      <c r="BZH8" s="976"/>
      <c r="BZI8" s="976"/>
      <c r="BZJ8" s="976"/>
      <c r="BZK8" s="976"/>
      <c r="BZL8" s="976"/>
      <c r="BZM8" s="976"/>
      <c r="BZN8" s="976"/>
      <c r="BZO8" s="976"/>
      <c r="BZP8" s="976"/>
      <c r="BZQ8" s="976"/>
      <c r="BZR8" s="976"/>
      <c r="BZS8" s="976"/>
      <c r="BZT8" s="976"/>
      <c r="BZU8" s="976"/>
      <c r="BZV8" s="976"/>
      <c r="BZW8" s="976"/>
      <c r="BZX8" s="976"/>
      <c r="BZY8" s="976"/>
      <c r="BZZ8" s="976"/>
      <c r="CAA8" s="976"/>
      <c r="CAB8" s="976"/>
      <c r="CAC8" s="976"/>
      <c r="CAD8" s="976"/>
      <c r="CAE8" s="976"/>
      <c r="CAF8" s="976"/>
      <c r="CAG8" s="976"/>
      <c r="CAH8" s="976"/>
      <c r="CAI8" s="976"/>
      <c r="CAJ8" s="976"/>
      <c r="CAK8" s="976"/>
      <c r="CAL8" s="976"/>
      <c r="CAM8" s="976"/>
      <c r="CAN8" s="976"/>
      <c r="CAO8" s="976"/>
      <c r="CAP8" s="976"/>
      <c r="CAQ8" s="976"/>
      <c r="CAR8" s="976"/>
      <c r="CAS8" s="976"/>
      <c r="CAT8" s="976"/>
      <c r="CAU8" s="976"/>
      <c r="CAV8" s="976"/>
      <c r="CAW8" s="976"/>
      <c r="CAX8" s="976"/>
      <c r="CAY8" s="976"/>
      <c r="CAZ8" s="976"/>
      <c r="CBA8" s="976"/>
      <c r="CBB8" s="976"/>
      <c r="CBC8" s="976"/>
      <c r="CBD8" s="976"/>
      <c r="CBE8" s="976"/>
      <c r="CBF8" s="976"/>
      <c r="CBG8" s="976"/>
      <c r="CBH8" s="976"/>
      <c r="CBI8" s="976"/>
      <c r="CBJ8" s="976"/>
      <c r="CBK8" s="976"/>
      <c r="CBL8" s="976"/>
      <c r="CBM8" s="976"/>
      <c r="CBN8" s="976"/>
      <c r="CBO8" s="976"/>
      <c r="CBP8" s="976"/>
      <c r="CBQ8" s="976"/>
      <c r="CBR8" s="976"/>
      <c r="CBS8" s="976"/>
      <c r="CBT8" s="976"/>
      <c r="CBU8" s="976"/>
      <c r="CBV8" s="976"/>
      <c r="CBW8" s="976"/>
      <c r="CBX8" s="976"/>
      <c r="CBY8" s="976"/>
      <c r="CBZ8" s="976"/>
      <c r="CCA8" s="976"/>
      <c r="CCB8" s="976"/>
      <c r="CCC8" s="976"/>
      <c r="CCD8" s="976"/>
      <c r="CCE8" s="976"/>
      <c r="CCF8" s="976"/>
      <c r="CCG8" s="976"/>
      <c r="CCH8" s="976"/>
      <c r="CCI8" s="976"/>
      <c r="CCJ8" s="976"/>
      <c r="CCK8" s="976"/>
      <c r="CCL8" s="976"/>
      <c r="CCM8" s="976"/>
      <c r="CCN8" s="976"/>
      <c r="CCO8" s="976"/>
      <c r="CCP8" s="976"/>
      <c r="CCQ8" s="976"/>
      <c r="CCR8" s="976"/>
      <c r="CCS8" s="976"/>
      <c r="CCT8" s="976"/>
      <c r="CCU8" s="976"/>
      <c r="CCV8" s="976"/>
      <c r="CCW8" s="976"/>
      <c r="CCX8" s="976"/>
      <c r="CCY8" s="976"/>
      <c r="CCZ8" s="976"/>
      <c r="CDA8" s="976"/>
      <c r="CDB8" s="976"/>
      <c r="CDC8" s="976"/>
      <c r="CDD8" s="976"/>
      <c r="CDE8" s="976"/>
      <c r="CDF8" s="976"/>
      <c r="CDG8" s="976"/>
      <c r="CDH8" s="976"/>
      <c r="CDI8" s="976"/>
      <c r="CDJ8" s="976"/>
      <c r="CDK8" s="976"/>
      <c r="CDL8" s="976"/>
      <c r="CDM8" s="976"/>
      <c r="CDN8" s="976"/>
      <c r="CDO8" s="976"/>
      <c r="CDP8" s="976"/>
      <c r="CDQ8" s="976"/>
      <c r="CDR8" s="976"/>
      <c r="CDS8" s="976"/>
      <c r="CDT8" s="976"/>
      <c r="CDU8" s="976"/>
      <c r="CDV8" s="976"/>
      <c r="CDW8" s="976"/>
      <c r="CDX8" s="976"/>
      <c r="CDY8" s="976"/>
      <c r="CDZ8" s="976"/>
      <c r="CEA8" s="976"/>
      <c r="CEB8" s="976"/>
      <c r="CEC8" s="976"/>
      <c r="CED8" s="976"/>
      <c r="CEE8" s="976"/>
      <c r="CEF8" s="976"/>
      <c r="CEG8" s="976"/>
      <c r="CEH8" s="976"/>
      <c r="CEI8" s="976"/>
      <c r="CEJ8" s="976"/>
      <c r="CEK8" s="976"/>
      <c r="CEL8" s="976"/>
      <c r="CEM8" s="976"/>
      <c r="CEN8" s="976"/>
      <c r="CEO8" s="976"/>
      <c r="CEP8" s="976"/>
      <c r="CEQ8" s="976"/>
      <c r="CER8" s="976"/>
      <c r="CES8" s="976"/>
      <c r="CET8" s="976"/>
      <c r="CEU8" s="976"/>
      <c r="CEV8" s="976"/>
      <c r="CEW8" s="976"/>
      <c r="CEX8" s="976"/>
      <c r="CEY8" s="976"/>
      <c r="CEZ8" s="976"/>
      <c r="CFA8" s="976"/>
      <c r="CFB8" s="976"/>
      <c r="CFC8" s="976"/>
      <c r="CFD8" s="976"/>
      <c r="CFE8" s="976"/>
      <c r="CFF8" s="976"/>
      <c r="CFG8" s="976"/>
      <c r="CFH8" s="976"/>
      <c r="CFI8" s="976"/>
      <c r="CFJ8" s="976"/>
      <c r="CFK8" s="976"/>
      <c r="CFL8" s="976"/>
      <c r="CFM8" s="976"/>
      <c r="CFN8" s="976"/>
      <c r="CFO8" s="976"/>
      <c r="CFP8" s="976"/>
      <c r="CFQ8" s="976"/>
      <c r="CFR8" s="976"/>
      <c r="CFS8" s="976"/>
      <c r="CFT8" s="976"/>
      <c r="CFU8" s="976"/>
      <c r="CFV8" s="976"/>
      <c r="CFW8" s="976"/>
      <c r="CFX8" s="976"/>
      <c r="CFY8" s="976"/>
      <c r="CFZ8" s="976"/>
      <c r="CGA8" s="976"/>
      <c r="CGB8" s="976"/>
      <c r="CGC8" s="976"/>
      <c r="CGD8" s="976"/>
      <c r="CGE8" s="976"/>
      <c r="CGF8" s="976"/>
      <c r="CGG8" s="976"/>
      <c r="CGH8" s="976"/>
      <c r="CGI8" s="976"/>
      <c r="CGJ8" s="976"/>
      <c r="CGK8" s="976"/>
      <c r="CGL8" s="976"/>
      <c r="CGM8" s="976"/>
      <c r="CGN8" s="976"/>
      <c r="CGO8" s="976"/>
      <c r="CGP8" s="976"/>
      <c r="CGQ8" s="976"/>
      <c r="CGR8" s="976"/>
      <c r="CGS8" s="976"/>
      <c r="CGT8" s="976"/>
      <c r="CGU8" s="976"/>
      <c r="CGV8" s="976"/>
      <c r="CGW8" s="976"/>
      <c r="CGX8" s="976"/>
      <c r="CGY8" s="976"/>
      <c r="CGZ8" s="976"/>
      <c r="CHA8" s="976"/>
      <c r="CHB8" s="976"/>
      <c r="CHC8" s="976"/>
      <c r="CHD8" s="976"/>
      <c r="CHE8" s="976"/>
      <c r="CHF8" s="976"/>
      <c r="CHG8" s="976"/>
      <c r="CHH8" s="976"/>
      <c r="CHI8" s="976"/>
      <c r="CHJ8" s="976"/>
      <c r="CHK8" s="976"/>
      <c r="CHL8" s="976"/>
      <c r="CHM8" s="976"/>
      <c r="CHN8" s="976"/>
      <c r="CHO8" s="976"/>
      <c r="CHP8" s="976"/>
      <c r="CHQ8" s="976"/>
      <c r="CHR8" s="976"/>
      <c r="CHS8" s="976"/>
      <c r="CHT8" s="976"/>
      <c r="CHU8" s="976"/>
      <c r="CHV8" s="976"/>
      <c r="CHW8" s="976"/>
      <c r="CHX8" s="976"/>
      <c r="CHY8" s="976"/>
      <c r="CHZ8" s="976"/>
      <c r="CIA8" s="976"/>
      <c r="CIB8" s="976"/>
      <c r="CIC8" s="976"/>
      <c r="CID8" s="976"/>
      <c r="CIE8" s="976"/>
      <c r="CIF8" s="976"/>
      <c r="CIG8" s="976"/>
      <c r="CIH8" s="976"/>
      <c r="CII8" s="976"/>
      <c r="CIJ8" s="976"/>
      <c r="CIK8" s="976"/>
      <c r="CIL8" s="976"/>
      <c r="CIM8" s="976"/>
      <c r="CIN8" s="976"/>
      <c r="CIO8" s="976"/>
      <c r="CIP8" s="976"/>
      <c r="CIQ8" s="976"/>
      <c r="CIR8" s="976"/>
      <c r="CIS8" s="976"/>
      <c r="CIT8" s="976"/>
      <c r="CIU8" s="976"/>
      <c r="CIV8" s="976"/>
      <c r="CIW8" s="976"/>
      <c r="CIX8" s="976"/>
      <c r="CIY8" s="976"/>
      <c r="CIZ8" s="976"/>
      <c r="CJA8" s="976"/>
      <c r="CJB8" s="976"/>
      <c r="CJC8" s="976"/>
      <c r="CJD8" s="976"/>
      <c r="CJE8" s="976"/>
      <c r="CJF8" s="976"/>
      <c r="CJG8" s="976"/>
      <c r="CJH8" s="976"/>
      <c r="CJI8" s="976"/>
      <c r="CJJ8" s="976"/>
      <c r="CJK8" s="976"/>
      <c r="CJL8" s="976"/>
      <c r="CJM8" s="976"/>
      <c r="CJN8" s="976"/>
      <c r="CJO8" s="976"/>
      <c r="CJP8" s="976"/>
      <c r="CJQ8" s="976"/>
      <c r="CJR8" s="976"/>
      <c r="CJS8" s="976"/>
      <c r="CJT8" s="976"/>
      <c r="CJU8" s="976"/>
      <c r="CJV8" s="976"/>
      <c r="CJW8" s="976"/>
      <c r="CJX8" s="976"/>
      <c r="CJY8" s="976"/>
      <c r="CJZ8" s="976"/>
      <c r="CKA8" s="976"/>
      <c r="CKB8" s="976"/>
      <c r="CKC8" s="976"/>
      <c r="CKD8" s="976"/>
      <c r="CKE8" s="976"/>
      <c r="CKF8" s="976"/>
      <c r="CKG8" s="976"/>
      <c r="CKH8" s="976"/>
      <c r="CKI8" s="976"/>
      <c r="CKJ8" s="976"/>
      <c r="CKK8" s="976"/>
      <c r="CKL8" s="976"/>
      <c r="CKM8" s="976"/>
      <c r="CKN8" s="976"/>
      <c r="CKO8" s="976"/>
      <c r="CKP8" s="976"/>
      <c r="CKQ8" s="976"/>
      <c r="CKR8" s="976"/>
      <c r="CKS8" s="976"/>
      <c r="CKT8" s="976"/>
      <c r="CKU8" s="976"/>
      <c r="CKV8" s="976"/>
      <c r="CKW8" s="976"/>
      <c r="CKX8" s="976"/>
      <c r="CKY8" s="976"/>
      <c r="CKZ8" s="976"/>
      <c r="CLA8" s="976"/>
      <c r="CLB8" s="976"/>
      <c r="CLC8" s="976"/>
      <c r="CLD8" s="976"/>
      <c r="CLE8" s="976"/>
      <c r="CLF8" s="976"/>
      <c r="CLG8" s="976"/>
      <c r="CLH8" s="976"/>
      <c r="CLI8" s="976"/>
      <c r="CLJ8" s="976"/>
      <c r="CLK8" s="976"/>
      <c r="CLL8" s="976"/>
      <c r="CLM8" s="976"/>
      <c r="CLN8" s="976"/>
      <c r="CLO8" s="976"/>
      <c r="CLP8" s="976"/>
      <c r="CLQ8" s="976"/>
      <c r="CLR8" s="976"/>
      <c r="CLS8" s="976"/>
      <c r="CLT8" s="976"/>
      <c r="CLU8" s="976"/>
      <c r="CLV8" s="976"/>
      <c r="CLW8" s="976"/>
      <c r="CLX8" s="976"/>
      <c r="CLY8" s="976"/>
      <c r="CLZ8" s="976"/>
      <c r="CMA8" s="976"/>
      <c r="CMB8" s="976"/>
      <c r="CMC8" s="976"/>
      <c r="CMD8" s="976"/>
      <c r="CME8" s="976"/>
      <c r="CMF8" s="976"/>
      <c r="CMG8" s="976"/>
      <c r="CMH8" s="976"/>
      <c r="CMI8" s="976"/>
      <c r="CMJ8" s="976"/>
      <c r="CMK8" s="976"/>
      <c r="CML8" s="976"/>
      <c r="CMM8" s="976"/>
      <c r="CMN8" s="976"/>
      <c r="CMO8" s="976"/>
      <c r="CMP8" s="976"/>
      <c r="CMQ8" s="976"/>
      <c r="CMR8" s="976"/>
      <c r="CMS8" s="976"/>
      <c r="CMT8" s="976"/>
      <c r="CMU8" s="976"/>
      <c r="CMV8" s="976"/>
      <c r="CMW8" s="976"/>
      <c r="CMX8" s="976"/>
      <c r="CMY8" s="976"/>
      <c r="CMZ8" s="976"/>
      <c r="CNA8" s="976"/>
      <c r="CNB8" s="976"/>
      <c r="CNC8" s="976"/>
      <c r="CND8" s="976"/>
      <c r="CNE8" s="976"/>
      <c r="CNF8" s="976"/>
      <c r="CNG8" s="976"/>
      <c r="CNH8" s="976"/>
      <c r="CNI8" s="976"/>
      <c r="CNJ8" s="976"/>
      <c r="CNK8" s="976"/>
      <c r="CNL8" s="976"/>
      <c r="CNM8" s="976"/>
      <c r="CNN8" s="976"/>
      <c r="CNO8" s="976"/>
      <c r="CNP8" s="976"/>
      <c r="CNQ8" s="976"/>
      <c r="CNR8" s="976"/>
      <c r="CNS8" s="976"/>
      <c r="CNT8" s="976"/>
      <c r="CNU8" s="976"/>
      <c r="CNV8" s="976"/>
      <c r="CNW8" s="976"/>
      <c r="CNX8" s="976"/>
      <c r="CNY8" s="976"/>
      <c r="CNZ8" s="976"/>
      <c r="COA8" s="976"/>
      <c r="COB8" s="976"/>
      <c r="COC8" s="976"/>
      <c r="COD8" s="976"/>
      <c r="COE8" s="976"/>
      <c r="COF8" s="976"/>
      <c r="COG8" s="976"/>
      <c r="COH8" s="976"/>
      <c r="COI8" s="976"/>
      <c r="COJ8" s="976"/>
      <c r="COK8" s="976"/>
      <c r="COL8" s="976"/>
      <c r="COM8" s="976"/>
      <c r="CON8" s="976"/>
      <c r="COO8" s="976"/>
      <c r="COP8" s="976"/>
      <c r="COQ8" s="976"/>
      <c r="COR8" s="976"/>
      <c r="COS8" s="976"/>
      <c r="COT8" s="976"/>
      <c r="COU8" s="976"/>
      <c r="COV8" s="976"/>
      <c r="COW8" s="976"/>
      <c r="COX8" s="976"/>
      <c r="COY8" s="976"/>
      <c r="COZ8" s="976"/>
      <c r="CPA8" s="976"/>
      <c r="CPB8" s="976"/>
      <c r="CPC8" s="976"/>
      <c r="CPD8" s="976"/>
      <c r="CPE8" s="976"/>
      <c r="CPF8" s="976"/>
      <c r="CPG8" s="976"/>
      <c r="CPH8" s="976"/>
      <c r="CPI8" s="976"/>
      <c r="CPJ8" s="976"/>
      <c r="CPK8" s="976"/>
      <c r="CPL8" s="976"/>
      <c r="CPM8" s="976"/>
      <c r="CPN8" s="976"/>
      <c r="CPO8" s="976"/>
      <c r="CPP8" s="976"/>
      <c r="CPQ8" s="976"/>
      <c r="CPR8" s="976"/>
      <c r="CPS8" s="976"/>
      <c r="CPT8" s="976"/>
      <c r="CPU8" s="976"/>
      <c r="CPV8" s="976"/>
      <c r="CPW8" s="976"/>
      <c r="CPX8" s="976"/>
      <c r="CPY8" s="976"/>
      <c r="CPZ8" s="976"/>
      <c r="CQA8" s="976"/>
      <c r="CQB8" s="976"/>
      <c r="CQC8" s="976"/>
      <c r="CQD8" s="976"/>
      <c r="CQE8" s="976"/>
      <c r="CQF8" s="976"/>
      <c r="CQG8" s="976"/>
      <c r="CQH8" s="976"/>
      <c r="CQI8" s="976"/>
      <c r="CQJ8" s="976"/>
      <c r="CQK8" s="976"/>
      <c r="CQL8" s="976"/>
      <c r="CQM8" s="976"/>
      <c r="CQN8" s="976"/>
      <c r="CQO8" s="976"/>
      <c r="CQP8" s="976"/>
      <c r="CQQ8" s="976"/>
      <c r="CQR8" s="976"/>
      <c r="CQS8" s="976"/>
      <c r="CQT8" s="976"/>
      <c r="CQU8" s="976"/>
      <c r="CQV8" s="976"/>
      <c r="CQW8" s="976"/>
      <c r="CQX8" s="976"/>
      <c r="CQY8" s="976"/>
      <c r="CQZ8" s="976"/>
      <c r="CRA8" s="976"/>
      <c r="CRB8" s="976"/>
      <c r="CRC8" s="976"/>
      <c r="CRD8" s="976"/>
      <c r="CRE8" s="976"/>
      <c r="CRF8" s="976"/>
      <c r="CRG8" s="976"/>
      <c r="CRH8" s="976"/>
      <c r="CRI8" s="976"/>
      <c r="CRJ8" s="976"/>
      <c r="CRK8" s="976"/>
      <c r="CRL8" s="976"/>
      <c r="CRM8" s="976"/>
      <c r="CRN8" s="976"/>
      <c r="CRO8" s="976"/>
      <c r="CRP8" s="976"/>
      <c r="CRQ8" s="976"/>
      <c r="CRR8" s="976"/>
      <c r="CRS8" s="976"/>
      <c r="CRT8" s="976"/>
      <c r="CRU8" s="976"/>
      <c r="CRV8" s="976"/>
      <c r="CRW8" s="976"/>
      <c r="CRX8" s="976"/>
      <c r="CRY8" s="976"/>
      <c r="CRZ8" s="976"/>
      <c r="CSA8" s="976"/>
      <c r="CSB8" s="976"/>
      <c r="CSC8" s="976"/>
      <c r="CSD8" s="976"/>
      <c r="CSE8" s="976"/>
      <c r="CSF8" s="976"/>
      <c r="CSG8" s="976"/>
      <c r="CSH8" s="976"/>
      <c r="CSI8" s="976"/>
      <c r="CSJ8" s="976"/>
      <c r="CSK8" s="976"/>
      <c r="CSL8" s="976"/>
      <c r="CSM8" s="976"/>
      <c r="CSN8" s="976"/>
      <c r="CSO8" s="976"/>
      <c r="CSP8" s="976"/>
      <c r="CSQ8" s="976"/>
      <c r="CSR8" s="976"/>
      <c r="CSS8" s="976"/>
      <c r="CST8" s="976"/>
      <c r="CSU8" s="976"/>
      <c r="CSV8" s="976"/>
      <c r="CSW8" s="976"/>
      <c r="CSX8" s="976"/>
      <c r="CSY8" s="976"/>
      <c r="CSZ8" s="976"/>
      <c r="CTA8" s="976"/>
      <c r="CTB8" s="976"/>
      <c r="CTC8" s="976"/>
      <c r="CTD8" s="976"/>
      <c r="CTE8" s="976"/>
      <c r="CTF8" s="976"/>
      <c r="CTG8" s="976"/>
      <c r="CTH8" s="976"/>
      <c r="CTI8" s="976"/>
      <c r="CTJ8" s="976"/>
      <c r="CTK8" s="976"/>
      <c r="CTL8" s="976"/>
      <c r="CTM8" s="976"/>
      <c r="CTN8" s="976"/>
      <c r="CTO8" s="976"/>
      <c r="CTP8" s="976"/>
      <c r="CTQ8" s="976"/>
      <c r="CTR8" s="976"/>
      <c r="CTS8" s="976"/>
      <c r="CTT8" s="976"/>
      <c r="CTU8" s="976"/>
      <c r="CTV8" s="976"/>
      <c r="CTW8" s="976"/>
      <c r="CTX8" s="976"/>
      <c r="CTY8" s="976"/>
      <c r="CTZ8" s="976"/>
      <c r="CUA8" s="976"/>
      <c r="CUB8" s="976"/>
      <c r="CUC8" s="976"/>
      <c r="CUD8" s="976"/>
      <c r="CUE8" s="976"/>
      <c r="CUF8" s="976"/>
      <c r="CUG8" s="976"/>
      <c r="CUH8" s="976"/>
      <c r="CUI8" s="976"/>
      <c r="CUJ8" s="976"/>
      <c r="CUK8" s="976"/>
      <c r="CUL8" s="976"/>
      <c r="CUM8" s="976"/>
      <c r="CUN8" s="976"/>
      <c r="CUO8" s="976"/>
      <c r="CUP8" s="976"/>
      <c r="CUQ8" s="976"/>
      <c r="CUR8" s="976"/>
      <c r="CUS8" s="976"/>
      <c r="CUT8" s="976"/>
      <c r="CUU8" s="976"/>
      <c r="CUV8" s="976"/>
      <c r="CUW8" s="976"/>
      <c r="CUX8" s="976"/>
      <c r="CUY8" s="976"/>
      <c r="CUZ8" s="976"/>
      <c r="CVA8" s="976"/>
      <c r="CVB8" s="976"/>
      <c r="CVC8" s="976"/>
      <c r="CVD8" s="976"/>
      <c r="CVE8" s="976"/>
      <c r="CVF8" s="976"/>
      <c r="CVG8" s="976"/>
      <c r="CVH8" s="976"/>
      <c r="CVI8" s="976"/>
      <c r="CVJ8" s="976"/>
      <c r="CVK8" s="976"/>
      <c r="CVL8" s="976"/>
      <c r="CVM8" s="976"/>
      <c r="CVN8" s="976"/>
      <c r="CVO8" s="976"/>
      <c r="CVP8" s="976"/>
      <c r="CVQ8" s="976"/>
      <c r="CVR8" s="976"/>
      <c r="CVS8" s="976"/>
      <c r="CVT8" s="976"/>
      <c r="CVU8" s="976"/>
      <c r="CVV8" s="976"/>
      <c r="CVW8" s="976"/>
      <c r="CVX8" s="976"/>
      <c r="CVY8" s="976"/>
      <c r="CVZ8" s="976"/>
      <c r="CWA8" s="976"/>
      <c r="CWB8" s="976"/>
      <c r="CWC8" s="976"/>
      <c r="CWD8" s="976"/>
      <c r="CWE8" s="976"/>
      <c r="CWF8" s="976"/>
      <c r="CWG8" s="976"/>
      <c r="CWH8" s="976"/>
      <c r="CWI8" s="976"/>
      <c r="CWJ8" s="976"/>
      <c r="CWK8" s="976"/>
      <c r="CWL8" s="976"/>
      <c r="CWM8" s="976"/>
      <c r="CWN8" s="976"/>
      <c r="CWO8" s="976"/>
      <c r="CWP8" s="976"/>
      <c r="CWQ8" s="976"/>
      <c r="CWR8" s="976"/>
      <c r="CWS8" s="976"/>
      <c r="CWT8" s="976"/>
      <c r="CWU8" s="976"/>
      <c r="CWV8" s="976"/>
      <c r="CWW8" s="976"/>
      <c r="CWX8" s="976"/>
      <c r="CWY8" s="976"/>
      <c r="CWZ8" s="976"/>
      <c r="CXA8" s="976"/>
      <c r="CXB8" s="976"/>
      <c r="CXC8" s="976"/>
      <c r="CXD8" s="976"/>
      <c r="CXE8" s="976"/>
      <c r="CXF8" s="976"/>
      <c r="CXG8" s="976"/>
      <c r="CXH8" s="976"/>
      <c r="CXI8" s="976"/>
      <c r="CXJ8" s="976"/>
      <c r="CXK8" s="976"/>
      <c r="CXL8" s="976"/>
      <c r="CXM8" s="976"/>
      <c r="CXN8" s="976"/>
      <c r="CXO8" s="976"/>
      <c r="CXP8" s="976"/>
      <c r="CXQ8" s="976"/>
      <c r="CXR8" s="976"/>
      <c r="CXS8" s="976"/>
      <c r="CXT8" s="976"/>
      <c r="CXU8" s="976"/>
      <c r="CXV8" s="976"/>
      <c r="CXW8" s="976"/>
      <c r="CXX8" s="976"/>
      <c r="CXY8" s="976"/>
      <c r="CXZ8" s="976"/>
      <c r="CYA8" s="976"/>
      <c r="CYB8" s="976"/>
      <c r="CYC8" s="976"/>
      <c r="CYD8" s="976"/>
      <c r="CYE8" s="976"/>
      <c r="CYF8" s="976"/>
      <c r="CYG8" s="976"/>
      <c r="CYH8" s="976"/>
      <c r="CYI8" s="976"/>
      <c r="CYJ8" s="976"/>
      <c r="CYK8" s="976"/>
      <c r="CYL8" s="976"/>
      <c r="CYM8" s="976"/>
      <c r="CYN8" s="976"/>
      <c r="CYO8" s="976"/>
      <c r="CYP8" s="976"/>
      <c r="CYQ8" s="976"/>
      <c r="CYR8" s="976"/>
      <c r="CYS8" s="976"/>
      <c r="CYT8" s="976"/>
      <c r="CYU8" s="976"/>
      <c r="CYV8" s="976"/>
      <c r="CYW8" s="976"/>
      <c r="CYX8" s="976"/>
      <c r="CYY8" s="976"/>
      <c r="CYZ8" s="976"/>
      <c r="CZA8" s="976"/>
      <c r="CZB8" s="976"/>
      <c r="CZC8" s="976"/>
      <c r="CZD8" s="976"/>
      <c r="CZE8" s="976"/>
      <c r="CZF8" s="976"/>
      <c r="CZG8" s="976"/>
      <c r="CZH8" s="976"/>
      <c r="CZI8" s="976"/>
      <c r="CZJ8" s="976"/>
      <c r="CZK8" s="976"/>
      <c r="CZL8" s="976"/>
      <c r="CZM8" s="976"/>
      <c r="CZN8" s="976"/>
      <c r="CZO8" s="976"/>
      <c r="CZP8" s="976"/>
      <c r="CZQ8" s="976"/>
      <c r="CZR8" s="976"/>
      <c r="CZS8" s="976"/>
      <c r="CZT8" s="976"/>
      <c r="CZU8" s="976"/>
      <c r="CZV8" s="976"/>
      <c r="CZW8" s="976"/>
      <c r="CZX8" s="976"/>
      <c r="CZY8" s="976"/>
      <c r="CZZ8" s="976"/>
      <c r="DAA8" s="976"/>
      <c r="DAB8" s="976"/>
      <c r="DAC8" s="976"/>
      <c r="DAD8" s="976"/>
      <c r="DAE8" s="976"/>
      <c r="DAF8" s="976"/>
      <c r="DAG8" s="976"/>
      <c r="DAH8" s="976"/>
      <c r="DAI8" s="976"/>
      <c r="DAJ8" s="976"/>
      <c r="DAK8" s="976"/>
      <c r="DAL8" s="976"/>
      <c r="DAM8" s="976"/>
      <c r="DAN8" s="976"/>
      <c r="DAO8" s="976"/>
      <c r="DAP8" s="976"/>
      <c r="DAQ8" s="976"/>
      <c r="DAR8" s="976"/>
      <c r="DAS8" s="976"/>
      <c r="DAT8" s="976"/>
      <c r="DAU8" s="976"/>
      <c r="DAV8" s="976"/>
      <c r="DAW8" s="976"/>
      <c r="DAX8" s="976"/>
      <c r="DAY8" s="976"/>
      <c r="DAZ8" s="976"/>
      <c r="DBA8" s="976"/>
      <c r="DBB8" s="976"/>
      <c r="DBC8" s="976"/>
      <c r="DBD8" s="976"/>
      <c r="DBE8" s="976"/>
      <c r="DBF8" s="976"/>
      <c r="DBG8" s="976"/>
      <c r="DBH8" s="976"/>
      <c r="DBI8" s="976"/>
      <c r="DBJ8" s="976"/>
      <c r="DBK8" s="976"/>
      <c r="DBL8" s="976"/>
      <c r="DBM8" s="976"/>
      <c r="DBN8" s="976"/>
      <c r="DBO8" s="976"/>
      <c r="DBP8" s="976"/>
      <c r="DBQ8" s="976"/>
      <c r="DBR8" s="976"/>
      <c r="DBS8" s="976"/>
      <c r="DBT8" s="976"/>
      <c r="DBU8" s="976"/>
      <c r="DBV8" s="976"/>
      <c r="DBW8" s="976"/>
      <c r="DBX8" s="976"/>
      <c r="DBY8" s="976"/>
      <c r="DBZ8" s="976"/>
      <c r="DCA8" s="976"/>
      <c r="DCB8" s="976"/>
      <c r="DCC8" s="976"/>
      <c r="DCD8" s="976"/>
      <c r="DCE8" s="976"/>
      <c r="DCF8" s="976"/>
      <c r="DCG8" s="976"/>
      <c r="DCH8" s="976"/>
      <c r="DCI8" s="976"/>
      <c r="DCJ8" s="976"/>
      <c r="DCK8" s="976"/>
      <c r="DCL8" s="976"/>
      <c r="DCM8" s="976"/>
      <c r="DCN8" s="976"/>
      <c r="DCO8" s="976"/>
      <c r="DCP8" s="976"/>
      <c r="DCQ8" s="976"/>
      <c r="DCR8" s="976"/>
      <c r="DCS8" s="976"/>
      <c r="DCT8" s="976"/>
      <c r="DCU8" s="976"/>
      <c r="DCV8" s="976"/>
      <c r="DCW8" s="976"/>
      <c r="DCX8" s="976"/>
      <c r="DCY8" s="976"/>
      <c r="DCZ8" s="976"/>
      <c r="DDA8" s="976"/>
      <c r="DDB8" s="976"/>
      <c r="DDC8" s="976"/>
      <c r="DDD8" s="976"/>
      <c r="DDE8" s="976"/>
      <c r="DDF8" s="976"/>
      <c r="DDG8" s="976"/>
      <c r="DDH8" s="976"/>
      <c r="DDI8" s="976"/>
      <c r="DDJ8" s="976"/>
      <c r="DDK8" s="976"/>
      <c r="DDL8" s="976"/>
      <c r="DDM8" s="976"/>
      <c r="DDN8" s="976"/>
      <c r="DDO8" s="976"/>
      <c r="DDP8" s="976"/>
      <c r="DDQ8" s="976"/>
      <c r="DDR8" s="976"/>
      <c r="DDS8" s="976"/>
      <c r="DDT8" s="976"/>
      <c r="DDU8" s="976"/>
      <c r="DDV8" s="976"/>
      <c r="DDW8" s="976"/>
      <c r="DDX8" s="976"/>
      <c r="DDY8" s="976"/>
      <c r="DDZ8" s="976"/>
      <c r="DEA8" s="976"/>
      <c r="DEB8" s="976"/>
      <c r="DEC8" s="976"/>
      <c r="DED8" s="976"/>
      <c r="DEE8" s="976"/>
      <c r="DEF8" s="976"/>
      <c r="DEG8" s="976"/>
      <c r="DEH8" s="976"/>
      <c r="DEI8" s="976"/>
      <c r="DEJ8" s="976"/>
      <c r="DEK8" s="976"/>
      <c r="DEL8" s="976"/>
      <c r="DEM8" s="976"/>
      <c r="DEN8" s="976"/>
      <c r="DEO8" s="976"/>
      <c r="DEP8" s="976"/>
      <c r="DEQ8" s="976"/>
      <c r="DER8" s="976"/>
      <c r="DES8" s="976"/>
      <c r="DET8" s="976"/>
      <c r="DEU8" s="976"/>
      <c r="DEV8" s="976"/>
      <c r="DEW8" s="976"/>
      <c r="DEX8" s="976"/>
      <c r="DEY8" s="976"/>
      <c r="DEZ8" s="976"/>
      <c r="DFA8" s="976"/>
      <c r="DFB8" s="976"/>
      <c r="DFC8" s="976"/>
      <c r="DFD8" s="976"/>
      <c r="DFE8" s="976"/>
      <c r="DFF8" s="976"/>
      <c r="DFG8" s="976"/>
      <c r="DFH8" s="976"/>
      <c r="DFI8" s="976"/>
      <c r="DFJ8" s="976"/>
      <c r="DFK8" s="976"/>
      <c r="DFL8" s="976"/>
      <c r="DFM8" s="976"/>
      <c r="DFN8" s="976"/>
      <c r="DFO8" s="976"/>
      <c r="DFP8" s="976"/>
      <c r="DFQ8" s="976"/>
      <c r="DFR8" s="976"/>
      <c r="DFS8" s="976"/>
      <c r="DFT8" s="976"/>
      <c r="DFU8" s="976"/>
      <c r="DFV8" s="976"/>
      <c r="DFW8" s="976"/>
      <c r="DFX8" s="976"/>
      <c r="DFY8" s="976"/>
      <c r="DFZ8" s="976"/>
      <c r="DGA8" s="976"/>
      <c r="DGB8" s="976"/>
      <c r="DGC8" s="976"/>
      <c r="DGD8" s="976"/>
      <c r="DGE8" s="976"/>
      <c r="DGF8" s="976"/>
      <c r="DGG8" s="976"/>
      <c r="DGH8" s="976"/>
      <c r="DGI8" s="976"/>
      <c r="DGJ8" s="976"/>
      <c r="DGK8" s="976"/>
      <c r="DGL8" s="976"/>
      <c r="DGM8" s="976"/>
      <c r="DGN8" s="976"/>
      <c r="DGO8" s="976"/>
      <c r="DGP8" s="976"/>
      <c r="DGQ8" s="976"/>
      <c r="DGR8" s="976"/>
      <c r="DGS8" s="976"/>
      <c r="DGT8" s="976"/>
      <c r="DGU8" s="976"/>
      <c r="DGV8" s="976"/>
      <c r="DGW8" s="976"/>
      <c r="DGX8" s="976"/>
      <c r="DGY8" s="976"/>
      <c r="DGZ8" s="976"/>
      <c r="DHA8" s="976"/>
      <c r="DHB8" s="976"/>
      <c r="DHC8" s="976"/>
      <c r="DHD8" s="976"/>
      <c r="DHE8" s="976"/>
      <c r="DHF8" s="976"/>
      <c r="DHG8" s="976"/>
      <c r="DHH8" s="976"/>
      <c r="DHI8" s="976"/>
      <c r="DHJ8" s="976"/>
      <c r="DHK8" s="976"/>
      <c r="DHL8" s="976"/>
      <c r="DHM8" s="976"/>
      <c r="DHN8" s="976"/>
      <c r="DHO8" s="976"/>
      <c r="DHP8" s="976"/>
      <c r="DHQ8" s="976"/>
      <c r="DHR8" s="976"/>
      <c r="DHS8" s="976"/>
      <c r="DHT8" s="976"/>
      <c r="DHU8" s="976"/>
      <c r="DHV8" s="976"/>
      <c r="DHW8" s="976"/>
      <c r="DHX8" s="976"/>
      <c r="DHY8" s="976"/>
      <c r="DHZ8" s="976"/>
      <c r="DIA8" s="976"/>
      <c r="DIB8" s="976"/>
      <c r="DIC8" s="976"/>
      <c r="DID8" s="976"/>
      <c r="DIE8" s="976"/>
      <c r="DIF8" s="976"/>
      <c r="DIG8" s="976"/>
      <c r="DIH8" s="976"/>
      <c r="DII8" s="976"/>
      <c r="DIJ8" s="976"/>
      <c r="DIK8" s="976"/>
      <c r="DIL8" s="976"/>
      <c r="DIM8" s="976"/>
      <c r="DIN8" s="976"/>
      <c r="DIO8" s="976"/>
      <c r="DIP8" s="976"/>
      <c r="DIQ8" s="976"/>
      <c r="DIR8" s="976"/>
      <c r="DIS8" s="976"/>
      <c r="DIT8" s="976"/>
      <c r="DIU8" s="976"/>
      <c r="DIV8" s="976"/>
      <c r="DIW8" s="976"/>
      <c r="DIX8" s="976"/>
      <c r="DIY8" s="976"/>
      <c r="DIZ8" s="976"/>
      <c r="DJA8" s="976"/>
      <c r="DJB8" s="976"/>
      <c r="DJC8" s="976"/>
      <c r="DJD8" s="976"/>
      <c r="DJE8" s="976"/>
      <c r="DJF8" s="976"/>
      <c r="DJG8" s="976"/>
      <c r="DJH8" s="976"/>
      <c r="DJI8" s="976"/>
      <c r="DJJ8" s="976"/>
      <c r="DJK8" s="976"/>
      <c r="DJL8" s="976"/>
      <c r="DJM8" s="976"/>
      <c r="DJN8" s="976"/>
      <c r="DJO8" s="976"/>
      <c r="DJP8" s="976"/>
      <c r="DJQ8" s="976"/>
      <c r="DJR8" s="976"/>
      <c r="DJS8" s="976"/>
      <c r="DJT8" s="976"/>
      <c r="DJU8" s="976"/>
      <c r="DJV8" s="976"/>
      <c r="DJW8" s="976"/>
      <c r="DJX8" s="976"/>
      <c r="DJY8" s="976"/>
      <c r="DJZ8" s="976"/>
      <c r="DKA8" s="976"/>
      <c r="DKB8" s="976"/>
      <c r="DKC8" s="976"/>
      <c r="DKD8" s="976"/>
      <c r="DKE8" s="976"/>
      <c r="DKF8" s="976"/>
      <c r="DKG8" s="976"/>
      <c r="DKH8" s="976"/>
      <c r="DKI8" s="976"/>
      <c r="DKJ8" s="976"/>
      <c r="DKK8" s="976"/>
      <c r="DKL8" s="976"/>
      <c r="DKM8" s="976"/>
      <c r="DKN8" s="976"/>
      <c r="DKO8" s="976"/>
      <c r="DKP8" s="976"/>
      <c r="DKQ8" s="976"/>
      <c r="DKR8" s="976"/>
      <c r="DKS8" s="976"/>
      <c r="DKT8" s="976"/>
      <c r="DKU8" s="976"/>
      <c r="DKV8" s="976"/>
      <c r="DKW8" s="976"/>
      <c r="DKX8" s="976"/>
      <c r="DKY8" s="976"/>
      <c r="DKZ8" s="976"/>
      <c r="DLA8" s="976"/>
      <c r="DLB8" s="976"/>
      <c r="DLC8" s="976"/>
      <c r="DLD8" s="976"/>
      <c r="DLE8" s="976"/>
      <c r="DLF8" s="976"/>
      <c r="DLG8" s="976"/>
      <c r="DLH8" s="976"/>
      <c r="DLI8" s="976"/>
      <c r="DLJ8" s="976"/>
      <c r="DLK8" s="976"/>
      <c r="DLL8" s="976"/>
      <c r="DLM8" s="976"/>
      <c r="DLN8" s="976"/>
      <c r="DLO8" s="976"/>
      <c r="DLP8" s="976"/>
      <c r="DLQ8" s="976"/>
      <c r="DLR8" s="976"/>
      <c r="DLS8" s="976"/>
      <c r="DLT8" s="976"/>
      <c r="DLU8" s="976"/>
      <c r="DLV8" s="976"/>
      <c r="DLW8" s="976"/>
      <c r="DLX8" s="976"/>
      <c r="DLY8" s="976"/>
      <c r="DLZ8" s="976"/>
      <c r="DMA8" s="976"/>
      <c r="DMB8" s="976"/>
      <c r="DMC8" s="976"/>
      <c r="DMD8" s="976"/>
      <c r="DME8" s="976"/>
      <c r="DMF8" s="976"/>
      <c r="DMG8" s="976"/>
      <c r="DMH8" s="976"/>
      <c r="DMI8" s="976"/>
      <c r="DMJ8" s="976"/>
      <c r="DMK8" s="976"/>
      <c r="DML8" s="976"/>
      <c r="DMM8" s="976"/>
      <c r="DMN8" s="976"/>
      <c r="DMO8" s="976"/>
      <c r="DMP8" s="976"/>
      <c r="DMQ8" s="976"/>
      <c r="DMR8" s="976"/>
      <c r="DMS8" s="976"/>
      <c r="DMT8" s="976"/>
      <c r="DMU8" s="976"/>
      <c r="DMV8" s="976"/>
      <c r="DMW8" s="976"/>
      <c r="DMX8" s="976"/>
      <c r="DMY8" s="976"/>
      <c r="DMZ8" s="976"/>
      <c r="DNA8" s="976"/>
      <c r="DNB8" s="976"/>
      <c r="DNC8" s="976"/>
      <c r="DND8" s="976"/>
      <c r="DNE8" s="976"/>
      <c r="DNF8" s="976"/>
      <c r="DNG8" s="976"/>
      <c r="DNH8" s="976"/>
      <c r="DNI8" s="976"/>
      <c r="DNJ8" s="976"/>
      <c r="DNK8" s="976"/>
      <c r="DNL8" s="976"/>
      <c r="DNM8" s="976"/>
      <c r="DNN8" s="976"/>
      <c r="DNO8" s="976"/>
      <c r="DNP8" s="976"/>
      <c r="DNQ8" s="976"/>
      <c r="DNR8" s="976"/>
      <c r="DNS8" s="976"/>
      <c r="DNT8" s="976"/>
      <c r="DNU8" s="976"/>
      <c r="DNV8" s="976"/>
      <c r="DNW8" s="976"/>
      <c r="DNX8" s="976"/>
      <c r="DNY8" s="976"/>
      <c r="DNZ8" s="976"/>
      <c r="DOA8" s="976"/>
      <c r="DOB8" s="976"/>
      <c r="DOC8" s="976"/>
      <c r="DOD8" s="976"/>
      <c r="DOE8" s="976"/>
      <c r="DOF8" s="976"/>
      <c r="DOG8" s="976"/>
      <c r="DOH8" s="976"/>
      <c r="DOI8" s="976"/>
      <c r="DOJ8" s="976"/>
      <c r="DOK8" s="976"/>
      <c r="DOL8" s="976"/>
      <c r="DOM8" s="976"/>
      <c r="DON8" s="976"/>
      <c r="DOO8" s="976"/>
      <c r="DOP8" s="976"/>
      <c r="DOQ8" s="976"/>
      <c r="DOR8" s="976"/>
      <c r="DOS8" s="976"/>
      <c r="DOT8" s="976"/>
      <c r="DOU8" s="976"/>
      <c r="DOV8" s="976"/>
      <c r="DOW8" s="976"/>
      <c r="DOX8" s="976"/>
      <c r="DOY8" s="976"/>
      <c r="DOZ8" s="976"/>
      <c r="DPA8" s="976"/>
      <c r="DPB8" s="976"/>
      <c r="DPC8" s="976"/>
      <c r="DPD8" s="976"/>
      <c r="DPE8" s="976"/>
      <c r="DPF8" s="976"/>
      <c r="DPG8" s="976"/>
      <c r="DPH8" s="976"/>
      <c r="DPI8" s="976"/>
      <c r="DPJ8" s="976"/>
      <c r="DPK8" s="976"/>
      <c r="DPL8" s="976"/>
      <c r="DPM8" s="976"/>
      <c r="DPN8" s="976"/>
      <c r="DPO8" s="976"/>
      <c r="DPP8" s="976"/>
      <c r="DPQ8" s="976"/>
      <c r="DPR8" s="976"/>
      <c r="DPS8" s="976"/>
      <c r="DPT8" s="976"/>
      <c r="DPU8" s="976"/>
      <c r="DPV8" s="976"/>
      <c r="DPW8" s="976"/>
      <c r="DPX8" s="976"/>
      <c r="DPY8" s="976"/>
      <c r="DPZ8" s="976"/>
      <c r="DQA8" s="976"/>
      <c r="DQB8" s="976"/>
      <c r="DQC8" s="976"/>
      <c r="DQD8" s="976"/>
      <c r="DQE8" s="976"/>
      <c r="DQF8" s="976"/>
      <c r="DQG8" s="976"/>
      <c r="DQH8" s="976"/>
      <c r="DQI8" s="976"/>
      <c r="DQJ8" s="976"/>
      <c r="DQK8" s="976"/>
      <c r="DQL8" s="976"/>
      <c r="DQM8" s="976"/>
      <c r="DQN8" s="976"/>
      <c r="DQO8" s="976"/>
      <c r="DQP8" s="976"/>
      <c r="DQQ8" s="976"/>
      <c r="DQR8" s="976"/>
      <c r="DQS8" s="976"/>
      <c r="DQT8" s="976"/>
      <c r="DQU8" s="976"/>
      <c r="DQV8" s="976"/>
      <c r="DQW8" s="976"/>
      <c r="DQX8" s="976"/>
      <c r="DQY8" s="976"/>
      <c r="DQZ8" s="976"/>
      <c r="DRA8" s="976"/>
      <c r="DRB8" s="976"/>
      <c r="DRC8" s="976"/>
      <c r="DRD8" s="976"/>
      <c r="DRE8" s="976"/>
      <c r="DRF8" s="976"/>
      <c r="DRG8" s="976"/>
      <c r="DRH8" s="976"/>
      <c r="DRI8" s="976"/>
      <c r="DRJ8" s="976"/>
      <c r="DRK8" s="976"/>
      <c r="DRL8" s="976"/>
      <c r="DRM8" s="976"/>
      <c r="DRN8" s="976"/>
      <c r="DRO8" s="976"/>
      <c r="DRP8" s="976"/>
      <c r="DRQ8" s="976"/>
      <c r="DRR8" s="976"/>
      <c r="DRS8" s="976"/>
      <c r="DRT8" s="976"/>
      <c r="DRU8" s="976"/>
      <c r="DRV8" s="976"/>
      <c r="DRW8" s="976"/>
      <c r="DRX8" s="976"/>
      <c r="DRY8" s="976"/>
      <c r="DRZ8" s="976"/>
      <c r="DSA8" s="976"/>
      <c r="DSB8" s="976"/>
      <c r="DSC8" s="976"/>
      <c r="DSD8" s="976"/>
      <c r="DSE8" s="976"/>
      <c r="DSF8" s="976"/>
      <c r="DSG8" s="976"/>
      <c r="DSH8" s="976"/>
      <c r="DSI8" s="976"/>
      <c r="DSJ8" s="976"/>
      <c r="DSK8" s="976"/>
      <c r="DSL8" s="976"/>
      <c r="DSM8" s="976"/>
      <c r="DSN8" s="976"/>
      <c r="DSO8" s="976"/>
      <c r="DSP8" s="976"/>
      <c r="DSQ8" s="976"/>
      <c r="DSR8" s="976"/>
      <c r="DSS8" s="976"/>
      <c r="DST8" s="976"/>
      <c r="DSU8" s="976"/>
      <c r="DSV8" s="976"/>
      <c r="DSW8" s="976"/>
      <c r="DSX8" s="976"/>
      <c r="DSY8" s="976"/>
      <c r="DSZ8" s="976"/>
      <c r="DTA8" s="976"/>
      <c r="DTB8" s="976"/>
      <c r="DTC8" s="976"/>
      <c r="DTD8" s="976"/>
      <c r="DTE8" s="976"/>
      <c r="DTF8" s="976"/>
      <c r="DTG8" s="976"/>
      <c r="DTH8" s="976"/>
      <c r="DTI8" s="976"/>
      <c r="DTJ8" s="976"/>
      <c r="DTK8" s="976"/>
      <c r="DTL8" s="976"/>
      <c r="DTM8" s="976"/>
      <c r="DTN8" s="976"/>
      <c r="DTO8" s="976"/>
      <c r="DTP8" s="976"/>
      <c r="DTQ8" s="976"/>
      <c r="DTR8" s="976"/>
      <c r="DTS8" s="976"/>
      <c r="DTT8" s="976"/>
      <c r="DTU8" s="976"/>
      <c r="DTV8" s="976"/>
      <c r="DTW8" s="976"/>
      <c r="DTX8" s="976"/>
      <c r="DTY8" s="976"/>
      <c r="DTZ8" s="976"/>
      <c r="DUA8" s="976"/>
      <c r="DUB8" s="976"/>
      <c r="DUC8" s="976"/>
      <c r="DUD8" s="976"/>
      <c r="DUE8" s="976"/>
      <c r="DUF8" s="976"/>
      <c r="DUG8" s="976"/>
      <c r="DUH8" s="976"/>
      <c r="DUI8" s="976"/>
      <c r="DUJ8" s="976"/>
      <c r="DUK8" s="976"/>
      <c r="DUL8" s="976"/>
      <c r="DUM8" s="976"/>
      <c r="DUN8" s="976"/>
      <c r="DUO8" s="976"/>
      <c r="DUP8" s="976"/>
      <c r="DUQ8" s="976"/>
      <c r="DUR8" s="976"/>
      <c r="DUS8" s="976"/>
      <c r="DUT8" s="976"/>
      <c r="DUU8" s="976"/>
      <c r="DUV8" s="976"/>
      <c r="DUW8" s="976"/>
      <c r="DUX8" s="976"/>
      <c r="DUY8" s="976"/>
      <c r="DUZ8" s="976"/>
      <c r="DVA8" s="976"/>
      <c r="DVB8" s="976"/>
      <c r="DVC8" s="976"/>
      <c r="DVD8" s="976"/>
      <c r="DVE8" s="976"/>
      <c r="DVF8" s="976"/>
      <c r="DVG8" s="976"/>
      <c r="DVH8" s="976"/>
      <c r="DVI8" s="976"/>
      <c r="DVJ8" s="976"/>
      <c r="DVK8" s="976"/>
      <c r="DVL8" s="976"/>
      <c r="DVM8" s="976"/>
      <c r="DVN8" s="976"/>
      <c r="DVO8" s="976"/>
      <c r="DVP8" s="976"/>
      <c r="DVQ8" s="976"/>
      <c r="DVR8" s="976"/>
      <c r="DVS8" s="976"/>
      <c r="DVT8" s="976"/>
      <c r="DVU8" s="976"/>
      <c r="DVV8" s="976"/>
      <c r="DVW8" s="976"/>
      <c r="DVX8" s="976"/>
      <c r="DVY8" s="976"/>
      <c r="DVZ8" s="976"/>
      <c r="DWA8" s="976"/>
      <c r="DWB8" s="976"/>
      <c r="DWC8" s="976"/>
      <c r="DWD8" s="976"/>
      <c r="DWE8" s="976"/>
      <c r="DWF8" s="976"/>
      <c r="DWG8" s="976"/>
      <c r="DWH8" s="976"/>
      <c r="DWI8" s="976"/>
      <c r="DWJ8" s="976"/>
      <c r="DWK8" s="976"/>
      <c r="DWL8" s="976"/>
      <c r="DWM8" s="976"/>
      <c r="DWN8" s="976"/>
      <c r="DWO8" s="976"/>
      <c r="DWP8" s="976"/>
      <c r="DWQ8" s="976"/>
      <c r="DWR8" s="976"/>
      <c r="DWS8" s="976"/>
      <c r="DWT8" s="976"/>
      <c r="DWU8" s="976"/>
      <c r="DWV8" s="976"/>
      <c r="DWW8" s="976"/>
      <c r="DWX8" s="976"/>
      <c r="DWY8" s="976"/>
      <c r="DWZ8" s="976"/>
      <c r="DXA8" s="976"/>
      <c r="DXB8" s="976"/>
      <c r="DXC8" s="976"/>
      <c r="DXD8" s="976"/>
      <c r="DXE8" s="976"/>
      <c r="DXF8" s="976"/>
      <c r="DXG8" s="976"/>
      <c r="DXH8" s="976"/>
      <c r="DXI8" s="976"/>
      <c r="DXJ8" s="976"/>
      <c r="DXK8" s="976"/>
      <c r="DXL8" s="976"/>
      <c r="DXM8" s="976"/>
      <c r="DXN8" s="976"/>
      <c r="DXO8" s="976"/>
      <c r="DXP8" s="976"/>
      <c r="DXQ8" s="976"/>
      <c r="DXR8" s="976"/>
      <c r="DXS8" s="976"/>
      <c r="DXT8" s="976"/>
      <c r="DXU8" s="976"/>
      <c r="DXV8" s="976"/>
      <c r="DXW8" s="976"/>
      <c r="DXX8" s="976"/>
      <c r="DXY8" s="976"/>
      <c r="DXZ8" s="976"/>
      <c r="DYA8" s="976"/>
      <c r="DYB8" s="976"/>
      <c r="DYC8" s="976"/>
      <c r="DYD8" s="976"/>
      <c r="DYE8" s="976"/>
      <c r="DYF8" s="976"/>
      <c r="DYG8" s="976"/>
      <c r="DYH8" s="976"/>
      <c r="DYI8" s="976"/>
      <c r="DYJ8" s="976"/>
      <c r="DYK8" s="976"/>
      <c r="DYL8" s="976"/>
      <c r="DYM8" s="976"/>
      <c r="DYN8" s="976"/>
      <c r="DYO8" s="976"/>
      <c r="DYP8" s="976"/>
      <c r="DYQ8" s="976"/>
      <c r="DYR8" s="976"/>
      <c r="DYS8" s="976"/>
      <c r="DYT8" s="976"/>
      <c r="DYU8" s="976"/>
      <c r="DYV8" s="976"/>
      <c r="DYW8" s="976"/>
      <c r="DYX8" s="976"/>
      <c r="DYY8" s="976"/>
      <c r="DYZ8" s="976"/>
      <c r="DZA8" s="976"/>
      <c r="DZB8" s="976"/>
      <c r="DZC8" s="976"/>
      <c r="DZD8" s="976"/>
      <c r="DZE8" s="976"/>
      <c r="DZF8" s="976"/>
      <c r="DZG8" s="976"/>
      <c r="DZH8" s="976"/>
      <c r="DZI8" s="976"/>
      <c r="DZJ8" s="976"/>
      <c r="DZK8" s="976"/>
      <c r="DZL8" s="976"/>
      <c r="DZM8" s="976"/>
      <c r="DZN8" s="976"/>
      <c r="DZO8" s="976"/>
      <c r="DZP8" s="976"/>
      <c r="DZQ8" s="976"/>
      <c r="DZR8" s="976"/>
      <c r="DZS8" s="976"/>
      <c r="DZT8" s="976"/>
      <c r="DZU8" s="976"/>
      <c r="DZV8" s="976"/>
      <c r="DZW8" s="976"/>
      <c r="DZX8" s="976"/>
      <c r="DZY8" s="976"/>
      <c r="DZZ8" s="976"/>
      <c r="EAA8" s="976"/>
      <c r="EAB8" s="976"/>
      <c r="EAC8" s="976"/>
      <c r="EAD8" s="976"/>
      <c r="EAE8" s="976"/>
      <c r="EAF8" s="976"/>
      <c r="EAG8" s="976"/>
      <c r="EAH8" s="976"/>
      <c r="EAI8" s="976"/>
      <c r="EAJ8" s="976"/>
      <c r="EAK8" s="976"/>
      <c r="EAL8" s="976"/>
      <c r="EAM8" s="976"/>
      <c r="EAN8" s="976"/>
      <c r="EAO8" s="976"/>
      <c r="EAP8" s="976"/>
      <c r="EAQ8" s="976"/>
      <c r="EAR8" s="976"/>
      <c r="EAS8" s="976"/>
      <c r="EAT8" s="976"/>
      <c r="EAU8" s="976"/>
      <c r="EAV8" s="976"/>
      <c r="EAW8" s="976"/>
      <c r="EAX8" s="976"/>
      <c r="EAY8" s="976"/>
      <c r="EAZ8" s="976"/>
      <c r="EBA8" s="976"/>
      <c r="EBB8" s="976"/>
      <c r="EBC8" s="976"/>
      <c r="EBD8" s="976"/>
      <c r="EBE8" s="976"/>
      <c r="EBF8" s="976"/>
      <c r="EBG8" s="976"/>
      <c r="EBH8" s="976"/>
      <c r="EBI8" s="976"/>
      <c r="EBJ8" s="976"/>
      <c r="EBK8" s="976"/>
      <c r="EBL8" s="976"/>
      <c r="EBM8" s="976"/>
      <c r="EBN8" s="976"/>
      <c r="EBO8" s="976"/>
      <c r="EBP8" s="976"/>
      <c r="EBQ8" s="976"/>
      <c r="EBR8" s="976"/>
      <c r="EBS8" s="976"/>
      <c r="EBT8" s="976"/>
      <c r="EBU8" s="976"/>
      <c r="EBV8" s="976"/>
      <c r="EBW8" s="976"/>
      <c r="EBX8" s="976"/>
      <c r="EBY8" s="976"/>
      <c r="EBZ8" s="976"/>
      <c r="ECA8" s="976"/>
      <c r="ECB8" s="976"/>
      <c r="ECC8" s="976"/>
      <c r="ECD8" s="976"/>
      <c r="ECE8" s="976"/>
      <c r="ECF8" s="976"/>
      <c r="ECG8" s="976"/>
      <c r="ECH8" s="976"/>
      <c r="ECI8" s="976"/>
      <c r="ECJ8" s="976"/>
      <c r="ECK8" s="976"/>
      <c r="ECL8" s="976"/>
      <c r="ECM8" s="976"/>
      <c r="ECN8" s="976"/>
      <c r="ECO8" s="976"/>
      <c r="ECP8" s="976"/>
      <c r="ECQ8" s="976"/>
      <c r="ECR8" s="976"/>
      <c r="ECS8" s="976"/>
      <c r="ECT8" s="976"/>
      <c r="ECU8" s="976"/>
      <c r="ECV8" s="976"/>
      <c r="ECW8" s="976"/>
      <c r="ECX8" s="976"/>
      <c r="ECY8" s="976"/>
      <c r="ECZ8" s="976"/>
      <c r="EDA8" s="976"/>
      <c r="EDB8" s="976"/>
      <c r="EDC8" s="976"/>
      <c r="EDD8" s="976"/>
      <c r="EDE8" s="976"/>
      <c r="EDF8" s="976"/>
      <c r="EDG8" s="976"/>
      <c r="EDH8" s="976"/>
      <c r="EDI8" s="976"/>
      <c r="EDJ8" s="976"/>
      <c r="EDK8" s="976"/>
      <c r="EDL8" s="976"/>
      <c r="EDM8" s="976"/>
      <c r="EDN8" s="976"/>
      <c r="EDO8" s="976"/>
      <c r="EDP8" s="976"/>
      <c r="EDQ8" s="976"/>
      <c r="EDR8" s="976"/>
      <c r="EDS8" s="976"/>
      <c r="EDT8" s="976"/>
      <c r="EDU8" s="976"/>
      <c r="EDV8" s="976"/>
      <c r="EDW8" s="976"/>
      <c r="EDX8" s="976"/>
      <c r="EDY8" s="976"/>
      <c r="EDZ8" s="976"/>
      <c r="EEA8" s="976"/>
      <c r="EEB8" s="976"/>
      <c r="EEC8" s="976"/>
      <c r="EED8" s="976"/>
      <c r="EEE8" s="976"/>
      <c r="EEF8" s="976"/>
      <c r="EEG8" s="976"/>
      <c r="EEH8" s="976"/>
      <c r="EEI8" s="976"/>
      <c r="EEJ8" s="976"/>
      <c r="EEK8" s="976"/>
      <c r="EEL8" s="976"/>
      <c r="EEM8" s="976"/>
      <c r="EEN8" s="976"/>
      <c r="EEO8" s="976"/>
      <c r="EEP8" s="976"/>
      <c r="EEQ8" s="976"/>
      <c r="EER8" s="976"/>
      <c r="EES8" s="976"/>
      <c r="EET8" s="976"/>
      <c r="EEU8" s="976"/>
      <c r="EEV8" s="976"/>
      <c r="EEW8" s="976"/>
      <c r="EEX8" s="976"/>
      <c r="EEY8" s="976"/>
      <c r="EEZ8" s="976"/>
      <c r="EFA8" s="976"/>
      <c r="EFB8" s="976"/>
      <c r="EFC8" s="976"/>
      <c r="EFD8" s="976"/>
      <c r="EFE8" s="976"/>
      <c r="EFF8" s="976"/>
      <c r="EFG8" s="976"/>
      <c r="EFH8" s="976"/>
      <c r="EFI8" s="976"/>
      <c r="EFJ8" s="976"/>
      <c r="EFK8" s="976"/>
      <c r="EFL8" s="976"/>
      <c r="EFM8" s="976"/>
      <c r="EFN8" s="976"/>
      <c r="EFO8" s="976"/>
      <c r="EFP8" s="976"/>
      <c r="EFQ8" s="976"/>
      <c r="EFR8" s="976"/>
      <c r="EFS8" s="976"/>
      <c r="EFT8" s="976"/>
      <c r="EFU8" s="976"/>
      <c r="EFV8" s="976"/>
      <c r="EFW8" s="976"/>
      <c r="EFX8" s="976"/>
      <c r="EFY8" s="976"/>
      <c r="EFZ8" s="976"/>
      <c r="EGA8" s="976"/>
      <c r="EGB8" s="976"/>
      <c r="EGC8" s="976"/>
      <c r="EGD8" s="976"/>
      <c r="EGE8" s="976"/>
      <c r="EGF8" s="976"/>
      <c r="EGG8" s="976"/>
      <c r="EGH8" s="976"/>
      <c r="EGI8" s="976"/>
      <c r="EGJ8" s="976"/>
      <c r="EGK8" s="976"/>
      <c r="EGL8" s="976"/>
      <c r="EGM8" s="976"/>
      <c r="EGN8" s="976"/>
      <c r="EGO8" s="976"/>
      <c r="EGP8" s="976"/>
      <c r="EGQ8" s="976"/>
      <c r="EGR8" s="976"/>
      <c r="EGS8" s="976"/>
      <c r="EGT8" s="976"/>
      <c r="EGU8" s="976"/>
      <c r="EGV8" s="976"/>
      <c r="EGW8" s="976"/>
      <c r="EGX8" s="976"/>
      <c r="EGY8" s="976"/>
      <c r="EGZ8" s="976"/>
      <c r="EHA8" s="976"/>
      <c r="EHB8" s="976"/>
      <c r="EHC8" s="976"/>
      <c r="EHD8" s="976"/>
      <c r="EHE8" s="976"/>
      <c r="EHF8" s="976"/>
      <c r="EHG8" s="976"/>
      <c r="EHH8" s="976"/>
      <c r="EHI8" s="976"/>
      <c r="EHJ8" s="976"/>
      <c r="EHK8" s="976"/>
      <c r="EHL8" s="976"/>
      <c r="EHM8" s="976"/>
      <c r="EHN8" s="976"/>
      <c r="EHO8" s="976"/>
      <c r="EHP8" s="976"/>
      <c r="EHQ8" s="976"/>
      <c r="EHR8" s="976"/>
      <c r="EHS8" s="976"/>
      <c r="EHT8" s="976"/>
      <c r="EHU8" s="976"/>
      <c r="EHV8" s="976"/>
      <c r="EHW8" s="976"/>
      <c r="EHX8" s="976"/>
      <c r="EHY8" s="976"/>
      <c r="EHZ8" s="976"/>
      <c r="EIA8" s="976"/>
      <c r="EIB8" s="976"/>
      <c r="EIC8" s="976"/>
      <c r="EID8" s="976"/>
      <c r="EIE8" s="976"/>
      <c r="EIF8" s="976"/>
      <c r="EIG8" s="976"/>
      <c r="EIH8" s="976"/>
      <c r="EII8" s="976"/>
      <c r="EIJ8" s="976"/>
      <c r="EIK8" s="976"/>
      <c r="EIL8" s="976"/>
      <c r="EIM8" s="976"/>
      <c r="EIN8" s="976"/>
      <c r="EIO8" s="976"/>
      <c r="EIP8" s="976"/>
      <c r="EIQ8" s="976"/>
      <c r="EIR8" s="976"/>
      <c r="EIS8" s="976"/>
      <c r="EIT8" s="976"/>
      <c r="EIU8" s="976"/>
      <c r="EIV8" s="976"/>
      <c r="EIW8" s="976"/>
      <c r="EIX8" s="976"/>
      <c r="EIY8" s="976"/>
      <c r="EIZ8" s="976"/>
      <c r="EJA8" s="976"/>
      <c r="EJB8" s="976"/>
      <c r="EJC8" s="976"/>
      <c r="EJD8" s="976"/>
      <c r="EJE8" s="976"/>
      <c r="EJF8" s="976"/>
      <c r="EJG8" s="976"/>
      <c r="EJH8" s="976"/>
      <c r="EJI8" s="976"/>
      <c r="EJJ8" s="976"/>
      <c r="EJK8" s="976"/>
      <c r="EJL8" s="976"/>
      <c r="EJM8" s="976"/>
      <c r="EJN8" s="976"/>
      <c r="EJO8" s="976"/>
      <c r="EJP8" s="976"/>
      <c r="EJQ8" s="976"/>
      <c r="EJR8" s="976"/>
      <c r="EJS8" s="976"/>
      <c r="EJT8" s="976"/>
      <c r="EJU8" s="976"/>
      <c r="EJV8" s="976"/>
      <c r="EJW8" s="976"/>
      <c r="EJX8" s="976"/>
      <c r="EJY8" s="976"/>
      <c r="EJZ8" s="976"/>
      <c r="EKA8" s="976"/>
      <c r="EKB8" s="976"/>
      <c r="EKC8" s="976"/>
      <c r="EKD8" s="976"/>
      <c r="EKE8" s="976"/>
      <c r="EKF8" s="976"/>
      <c r="EKG8" s="976"/>
      <c r="EKH8" s="976"/>
      <c r="EKI8" s="976"/>
      <c r="EKJ8" s="976"/>
      <c r="EKK8" s="976"/>
      <c r="EKL8" s="976"/>
      <c r="EKM8" s="976"/>
      <c r="EKN8" s="976"/>
      <c r="EKO8" s="976"/>
      <c r="EKP8" s="976"/>
      <c r="EKQ8" s="976"/>
      <c r="EKR8" s="976"/>
      <c r="EKS8" s="976"/>
      <c r="EKT8" s="976"/>
      <c r="EKU8" s="976"/>
      <c r="EKV8" s="976"/>
      <c r="EKW8" s="976"/>
      <c r="EKX8" s="976"/>
      <c r="EKY8" s="976"/>
      <c r="EKZ8" s="976"/>
      <c r="ELA8" s="976"/>
      <c r="ELB8" s="976"/>
      <c r="ELC8" s="976"/>
      <c r="ELD8" s="976"/>
      <c r="ELE8" s="976"/>
      <c r="ELF8" s="976"/>
      <c r="ELG8" s="976"/>
      <c r="ELH8" s="976"/>
      <c r="ELI8" s="976"/>
      <c r="ELJ8" s="976"/>
      <c r="ELK8" s="976"/>
      <c r="ELL8" s="976"/>
      <c r="ELM8" s="976"/>
      <c r="ELN8" s="976"/>
      <c r="ELO8" s="976"/>
      <c r="ELP8" s="976"/>
      <c r="ELQ8" s="976"/>
      <c r="ELR8" s="976"/>
      <c r="ELS8" s="976"/>
      <c r="ELT8" s="976"/>
      <c r="ELU8" s="976"/>
      <c r="ELV8" s="976"/>
      <c r="ELW8" s="976"/>
      <c r="ELX8" s="976"/>
      <c r="ELY8" s="976"/>
      <c r="ELZ8" s="976"/>
      <c r="EMA8" s="976"/>
      <c r="EMB8" s="976"/>
      <c r="EMC8" s="976"/>
      <c r="EMD8" s="976"/>
      <c r="EME8" s="976"/>
      <c r="EMF8" s="976"/>
      <c r="EMG8" s="976"/>
      <c r="EMH8" s="976"/>
      <c r="EMI8" s="976"/>
      <c r="EMJ8" s="976"/>
      <c r="EMK8" s="976"/>
      <c r="EML8" s="976"/>
      <c r="EMM8" s="976"/>
      <c r="EMN8" s="976"/>
      <c r="EMO8" s="976"/>
      <c r="EMP8" s="976"/>
      <c r="EMQ8" s="976"/>
      <c r="EMR8" s="976"/>
      <c r="EMS8" s="976"/>
      <c r="EMT8" s="976"/>
      <c r="EMU8" s="976"/>
      <c r="EMV8" s="976"/>
      <c r="EMW8" s="976"/>
      <c r="EMX8" s="976"/>
      <c r="EMY8" s="976"/>
      <c r="EMZ8" s="976"/>
      <c r="ENA8" s="976"/>
      <c r="ENB8" s="976"/>
      <c r="ENC8" s="976"/>
      <c r="END8" s="976"/>
      <c r="ENE8" s="976"/>
      <c r="ENF8" s="976"/>
      <c r="ENG8" s="976"/>
      <c r="ENH8" s="976"/>
      <c r="ENI8" s="976"/>
      <c r="ENJ8" s="976"/>
      <c r="ENK8" s="976"/>
      <c r="ENL8" s="976"/>
      <c r="ENM8" s="976"/>
      <c r="ENN8" s="976"/>
      <c r="ENO8" s="976"/>
      <c r="ENP8" s="976"/>
      <c r="ENQ8" s="976"/>
      <c r="ENR8" s="976"/>
      <c r="ENS8" s="976"/>
      <c r="ENT8" s="976"/>
      <c r="ENU8" s="976"/>
      <c r="ENV8" s="976"/>
      <c r="ENW8" s="976"/>
      <c r="ENX8" s="976"/>
      <c r="ENY8" s="976"/>
      <c r="ENZ8" s="976"/>
      <c r="EOA8" s="976"/>
      <c r="EOB8" s="976"/>
      <c r="EOC8" s="976"/>
      <c r="EOD8" s="976"/>
      <c r="EOE8" s="976"/>
      <c r="EOF8" s="976"/>
      <c r="EOG8" s="976"/>
      <c r="EOH8" s="976"/>
      <c r="EOI8" s="976"/>
      <c r="EOJ8" s="976"/>
      <c r="EOK8" s="976"/>
      <c r="EOL8" s="976"/>
      <c r="EOM8" s="976"/>
      <c r="EON8" s="976"/>
      <c r="EOO8" s="976"/>
      <c r="EOP8" s="976"/>
      <c r="EOQ8" s="976"/>
      <c r="EOR8" s="976"/>
      <c r="EOS8" s="976"/>
      <c r="EOT8" s="976"/>
      <c r="EOU8" s="976"/>
      <c r="EOV8" s="976"/>
      <c r="EOW8" s="976"/>
      <c r="EOX8" s="976"/>
      <c r="EOY8" s="976"/>
      <c r="EOZ8" s="976"/>
      <c r="EPA8" s="976"/>
      <c r="EPB8" s="976"/>
      <c r="EPC8" s="976"/>
      <c r="EPD8" s="976"/>
      <c r="EPE8" s="976"/>
      <c r="EPF8" s="976"/>
      <c r="EPG8" s="976"/>
      <c r="EPH8" s="976"/>
      <c r="EPI8" s="976"/>
      <c r="EPJ8" s="976"/>
      <c r="EPK8" s="976"/>
      <c r="EPL8" s="976"/>
      <c r="EPM8" s="976"/>
      <c r="EPN8" s="976"/>
      <c r="EPO8" s="976"/>
      <c r="EPP8" s="976"/>
      <c r="EPQ8" s="976"/>
      <c r="EPR8" s="976"/>
      <c r="EPS8" s="976"/>
      <c r="EPT8" s="976"/>
      <c r="EPU8" s="976"/>
      <c r="EPV8" s="976"/>
      <c r="EPW8" s="976"/>
      <c r="EPX8" s="976"/>
      <c r="EPY8" s="976"/>
      <c r="EPZ8" s="976"/>
      <c r="EQA8" s="976"/>
      <c r="EQB8" s="976"/>
      <c r="EQC8" s="976"/>
      <c r="EQD8" s="976"/>
      <c r="EQE8" s="976"/>
      <c r="EQF8" s="976"/>
      <c r="EQG8" s="976"/>
      <c r="EQH8" s="976"/>
      <c r="EQI8" s="976"/>
      <c r="EQJ8" s="976"/>
      <c r="EQK8" s="976"/>
      <c r="EQL8" s="976"/>
      <c r="EQM8" s="976"/>
      <c r="EQN8" s="976"/>
      <c r="EQO8" s="976"/>
      <c r="EQP8" s="976"/>
      <c r="EQQ8" s="976"/>
      <c r="EQR8" s="976"/>
      <c r="EQS8" s="976"/>
      <c r="EQT8" s="976"/>
      <c r="EQU8" s="976"/>
      <c r="EQV8" s="976"/>
      <c r="EQW8" s="976"/>
      <c r="EQX8" s="976"/>
      <c r="EQY8" s="976"/>
      <c r="EQZ8" s="976"/>
      <c r="ERA8" s="976"/>
      <c r="ERB8" s="976"/>
      <c r="ERC8" s="976"/>
      <c r="ERD8" s="976"/>
      <c r="ERE8" s="976"/>
      <c r="ERF8" s="976"/>
      <c r="ERG8" s="976"/>
      <c r="ERH8" s="976"/>
      <c r="ERI8" s="976"/>
      <c r="ERJ8" s="976"/>
      <c r="ERK8" s="976"/>
      <c r="ERL8" s="976"/>
      <c r="ERM8" s="976"/>
      <c r="ERN8" s="976"/>
      <c r="ERO8" s="976"/>
      <c r="ERP8" s="976"/>
      <c r="ERQ8" s="976"/>
      <c r="ERR8" s="976"/>
      <c r="ERS8" s="976"/>
      <c r="ERT8" s="976"/>
      <c r="ERU8" s="976"/>
      <c r="ERV8" s="976"/>
      <c r="ERW8" s="976"/>
      <c r="ERX8" s="976"/>
      <c r="ERY8" s="976"/>
      <c r="ERZ8" s="976"/>
      <c r="ESA8" s="976"/>
      <c r="ESB8" s="976"/>
      <c r="ESC8" s="976"/>
      <c r="ESD8" s="976"/>
      <c r="ESE8" s="976"/>
      <c r="ESF8" s="976"/>
      <c r="ESG8" s="976"/>
      <c r="ESH8" s="976"/>
      <c r="ESI8" s="976"/>
      <c r="ESJ8" s="976"/>
      <c r="ESK8" s="976"/>
      <c r="ESL8" s="976"/>
      <c r="ESM8" s="976"/>
      <c r="ESN8" s="976"/>
      <c r="ESO8" s="976"/>
      <c r="ESP8" s="976"/>
      <c r="ESQ8" s="976"/>
      <c r="ESR8" s="976"/>
      <c r="ESS8" s="976"/>
      <c r="EST8" s="976"/>
      <c r="ESU8" s="976"/>
      <c r="ESV8" s="976"/>
      <c r="ESW8" s="976"/>
      <c r="ESX8" s="976"/>
      <c r="ESY8" s="976"/>
      <c r="ESZ8" s="976"/>
      <c r="ETA8" s="976"/>
      <c r="ETB8" s="976"/>
      <c r="ETC8" s="976"/>
      <c r="ETD8" s="976"/>
      <c r="ETE8" s="976"/>
      <c r="ETF8" s="976"/>
      <c r="ETG8" s="976"/>
      <c r="ETH8" s="976"/>
      <c r="ETI8" s="976"/>
      <c r="ETJ8" s="976"/>
      <c r="ETK8" s="976"/>
      <c r="ETL8" s="976"/>
      <c r="ETM8" s="976"/>
      <c r="ETN8" s="976"/>
      <c r="ETO8" s="976"/>
      <c r="ETP8" s="976"/>
      <c r="ETQ8" s="976"/>
      <c r="ETR8" s="976"/>
      <c r="ETS8" s="976"/>
      <c r="ETT8" s="976"/>
      <c r="ETU8" s="976"/>
      <c r="ETV8" s="976"/>
      <c r="ETW8" s="976"/>
      <c r="ETX8" s="976"/>
      <c r="ETY8" s="976"/>
      <c r="ETZ8" s="976"/>
      <c r="EUA8" s="976"/>
      <c r="EUB8" s="976"/>
      <c r="EUC8" s="976"/>
      <c r="EUD8" s="976"/>
      <c r="EUE8" s="976"/>
      <c r="EUF8" s="976"/>
      <c r="EUG8" s="976"/>
      <c r="EUH8" s="976"/>
      <c r="EUI8" s="976"/>
      <c r="EUJ8" s="976"/>
      <c r="EUK8" s="976"/>
      <c r="EUL8" s="976"/>
      <c r="EUM8" s="976"/>
      <c r="EUN8" s="976"/>
      <c r="EUO8" s="976"/>
      <c r="EUP8" s="976"/>
      <c r="EUQ8" s="976"/>
      <c r="EUR8" s="976"/>
      <c r="EUS8" s="976"/>
      <c r="EUT8" s="976"/>
      <c r="EUU8" s="976"/>
      <c r="EUV8" s="976"/>
      <c r="EUW8" s="976"/>
      <c r="EUX8" s="976"/>
      <c r="EUY8" s="976"/>
      <c r="EUZ8" s="976"/>
      <c r="EVA8" s="976"/>
      <c r="EVB8" s="976"/>
      <c r="EVC8" s="976"/>
      <c r="EVD8" s="976"/>
      <c r="EVE8" s="976"/>
      <c r="EVF8" s="976"/>
      <c r="EVG8" s="976"/>
      <c r="EVH8" s="976"/>
      <c r="EVI8" s="976"/>
      <c r="EVJ8" s="976"/>
      <c r="EVK8" s="976"/>
      <c r="EVL8" s="976"/>
      <c r="EVM8" s="976"/>
      <c r="EVN8" s="976"/>
      <c r="EVO8" s="976"/>
      <c r="EVP8" s="976"/>
      <c r="EVQ8" s="976"/>
      <c r="EVR8" s="976"/>
      <c r="EVS8" s="976"/>
      <c r="EVT8" s="976"/>
      <c r="EVU8" s="976"/>
      <c r="EVV8" s="976"/>
      <c r="EVW8" s="976"/>
      <c r="EVX8" s="976"/>
      <c r="EVY8" s="976"/>
      <c r="EVZ8" s="976"/>
      <c r="EWA8" s="976"/>
      <c r="EWB8" s="976"/>
      <c r="EWC8" s="976"/>
      <c r="EWD8" s="976"/>
      <c r="EWE8" s="976"/>
      <c r="EWF8" s="976"/>
      <c r="EWG8" s="976"/>
      <c r="EWH8" s="976"/>
      <c r="EWI8" s="976"/>
      <c r="EWJ8" s="976"/>
      <c r="EWK8" s="976"/>
      <c r="EWL8" s="976"/>
      <c r="EWM8" s="976"/>
      <c r="EWN8" s="976"/>
      <c r="EWO8" s="976"/>
      <c r="EWP8" s="976"/>
      <c r="EWQ8" s="976"/>
      <c r="EWR8" s="976"/>
      <c r="EWS8" s="976"/>
      <c r="EWT8" s="976"/>
      <c r="EWU8" s="976"/>
      <c r="EWV8" s="976"/>
      <c r="EWW8" s="976"/>
      <c r="EWX8" s="976"/>
      <c r="EWY8" s="976"/>
      <c r="EWZ8" s="976"/>
      <c r="EXA8" s="976"/>
      <c r="EXB8" s="976"/>
      <c r="EXC8" s="976"/>
      <c r="EXD8" s="976"/>
      <c r="EXE8" s="976"/>
      <c r="EXF8" s="976"/>
      <c r="EXG8" s="976"/>
      <c r="EXH8" s="976"/>
      <c r="EXI8" s="976"/>
      <c r="EXJ8" s="976"/>
      <c r="EXK8" s="976"/>
      <c r="EXL8" s="976"/>
      <c r="EXM8" s="976"/>
      <c r="EXN8" s="976"/>
      <c r="EXO8" s="976"/>
      <c r="EXP8" s="976"/>
      <c r="EXQ8" s="976"/>
      <c r="EXR8" s="976"/>
      <c r="EXS8" s="976"/>
      <c r="EXT8" s="976"/>
      <c r="EXU8" s="976"/>
      <c r="EXV8" s="976"/>
      <c r="EXW8" s="976"/>
      <c r="EXX8" s="976"/>
      <c r="EXY8" s="976"/>
      <c r="EXZ8" s="976"/>
      <c r="EYA8" s="976"/>
      <c r="EYB8" s="976"/>
      <c r="EYC8" s="976"/>
      <c r="EYD8" s="976"/>
      <c r="EYE8" s="976"/>
      <c r="EYF8" s="976"/>
      <c r="EYG8" s="976"/>
      <c r="EYH8" s="976"/>
      <c r="EYI8" s="976"/>
      <c r="EYJ8" s="976"/>
      <c r="EYK8" s="976"/>
      <c r="EYL8" s="976"/>
      <c r="EYM8" s="976"/>
      <c r="EYN8" s="976"/>
      <c r="EYO8" s="976"/>
      <c r="EYP8" s="976"/>
      <c r="EYQ8" s="976"/>
      <c r="EYR8" s="976"/>
      <c r="EYS8" s="976"/>
      <c r="EYT8" s="976"/>
      <c r="EYU8" s="976"/>
      <c r="EYV8" s="976"/>
      <c r="EYW8" s="976"/>
      <c r="EYX8" s="976"/>
      <c r="EYY8" s="976"/>
      <c r="EYZ8" s="976"/>
      <c r="EZA8" s="976"/>
      <c r="EZB8" s="976"/>
      <c r="EZC8" s="976"/>
      <c r="EZD8" s="976"/>
      <c r="EZE8" s="976"/>
      <c r="EZF8" s="976"/>
      <c r="EZG8" s="976"/>
      <c r="EZH8" s="976"/>
      <c r="EZI8" s="976"/>
      <c r="EZJ8" s="976"/>
      <c r="EZK8" s="976"/>
      <c r="EZL8" s="976"/>
      <c r="EZM8" s="976"/>
      <c r="EZN8" s="976"/>
      <c r="EZO8" s="976"/>
      <c r="EZP8" s="976"/>
      <c r="EZQ8" s="976"/>
      <c r="EZR8" s="976"/>
      <c r="EZS8" s="976"/>
      <c r="EZT8" s="976"/>
      <c r="EZU8" s="976"/>
      <c r="EZV8" s="976"/>
      <c r="EZW8" s="976"/>
      <c r="EZX8" s="976"/>
      <c r="EZY8" s="976"/>
      <c r="EZZ8" s="976"/>
      <c r="FAA8" s="976"/>
      <c r="FAB8" s="976"/>
      <c r="FAC8" s="976"/>
      <c r="FAD8" s="976"/>
      <c r="FAE8" s="976"/>
      <c r="FAF8" s="976"/>
      <c r="FAG8" s="976"/>
      <c r="FAH8" s="976"/>
      <c r="FAI8" s="976"/>
      <c r="FAJ8" s="976"/>
      <c r="FAK8" s="976"/>
      <c r="FAL8" s="976"/>
      <c r="FAM8" s="976"/>
      <c r="FAN8" s="976"/>
      <c r="FAO8" s="976"/>
      <c r="FAP8" s="976"/>
      <c r="FAQ8" s="976"/>
      <c r="FAR8" s="976"/>
      <c r="FAS8" s="976"/>
      <c r="FAT8" s="976"/>
      <c r="FAU8" s="976"/>
      <c r="FAV8" s="976"/>
      <c r="FAW8" s="976"/>
      <c r="FAX8" s="976"/>
      <c r="FAY8" s="976"/>
      <c r="FAZ8" s="976"/>
      <c r="FBA8" s="976"/>
      <c r="FBB8" s="976"/>
      <c r="FBC8" s="976"/>
      <c r="FBD8" s="976"/>
      <c r="FBE8" s="976"/>
      <c r="FBF8" s="976"/>
      <c r="FBG8" s="976"/>
      <c r="FBH8" s="976"/>
      <c r="FBI8" s="976"/>
      <c r="FBJ8" s="976"/>
      <c r="FBK8" s="976"/>
      <c r="FBL8" s="976"/>
      <c r="FBM8" s="976"/>
      <c r="FBN8" s="976"/>
      <c r="FBO8" s="976"/>
      <c r="FBP8" s="976"/>
      <c r="FBQ8" s="976"/>
      <c r="FBR8" s="976"/>
      <c r="FBS8" s="976"/>
      <c r="FBT8" s="976"/>
      <c r="FBU8" s="976"/>
      <c r="FBV8" s="976"/>
      <c r="FBW8" s="976"/>
      <c r="FBX8" s="976"/>
      <c r="FBY8" s="976"/>
      <c r="FBZ8" s="976"/>
      <c r="FCA8" s="976"/>
      <c r="FCB8" s="976"/>
      <c r="FCC8" s="976"/>
      <c r="FCD8" s="976"/>
      <c r="FCE8" s="976"/>
      <c r="FCF8" s="976"/>
      <c r="FCG8" s="976"/>
      <c r="FCH8" s="976"/>
      <c r="FCI8" s="976"/>
      <c r="FCJ8" s="976"/>
      <c r="FCK8" s="976"/>
      <c r="FCL8" s="976"/>
      <c r="FCM8" s="976"/>
      <c r="FCN8" s="976"/>
      <c r="FCO8" s="976"/>
      <c r="FCP8" s="976"/>
      <c r="FCQ8" s="976"/>
      <c r="FCR8" s="976"/>
      <c r="FCS8" s="976"/>
      <c r="FCT8" s="976"/>
      <c r="FCU8" s="976"/>
      <c r="FCV8" s="976"/>
      <c r="FCW8" s="976"/>
      <c r="FCX8" s="976"/>
      <c r="FCY8" s="976"/>
      <c r="FCZ8" s="976"/>
      <c r="FDA8" s="976"/>
      <c r="FDB8" s="976"/>
      <c r="FDC8" s="976"/>
      <c r="FDD8" s="976"/>
      <c r="FDE8" s="976"/>
      <c r="FDF8" s="976"/>
      <c r="FDG8" s="976"/>
      <c r="FDH8" s="976"/>
      <c r="FDI8" s="976"/>
      <c r="FDJ8" s="976"/>
      <c r="FDK8" s="976"/>
      <c r="FDL8" s="976"/>
      <c r="FDM8" s="976"/>
      <c r="FDN8" s="976"/>
      <c r="FDO8" s="976"/>
      <c r="FDP8" s="976"/>
      <c r="FDQ8" s="976"/>
      <c r="FDR8" s="976"/>
      <c r="FDS8" s="976"/>
      <c r="FDT8" s="976"/>
      <c r="FDU8" s="976"/>
      <c r="FDV8" s="976"/>
      <c r="FDW8" s="976"/>
      <c r="FDX8" s="976"/>
      <c r="FDY8" s="976"/>
      <c r="FDZ8" s="976"/>
      <c r="FEA8" s="976"/>
      <c r="FEB8" s="976"/>
      <c r="FEC8" s="976"/>
      <c r="FED8" s="976"/>
      <c r="FEE8" s="976"/>
      <c r="FEF8" s="976"/>
      <c r="FEG8" s="976"/>
      <c r="FEH8" s="976"/>
      <c r="FEI8" s="976"/>
      <c r="FEJ8" s="976"/>
      <c r="FEK8" s="976"/>
      <c r="FEL8" s="976"/>
      <c r="FEM8" s="976"/>
      <c r="FEN8" s="976"/>
      <c r="FEO8" s="976"/>
      <c r="FEP8" s="976"/>
      <c r="FEQ8" s="976"/>
      <c r="FER8" s="976"/>
      <c r="FES8" s="976"/>
      <c r="FET8" s="976"/>
      <c r="FEU8" s="976"/>
      <c r="FEV8" s="976"/>
      <c r="FEW8" s="976"/>
      <c r="FEX8" s="976"/>
      <c r="FEY8" s="976"/>
      <c r="FEZ8" s="976"/>
      <c r="FFA8" s="976"/>
      <c r="FFB8" s="976"/>
      <c r="FFC8" s="976"/>
      <c r="FFD8" s="976"/>
      <c r="FFE8" s="976"/>
      <c r="FFF8" s="976"/>
      <c r="FFG8" s="976"/>
      <c r="FFH8" s="976"/>
      <c r="FFI8" s="976"/>
      <c r="FFJ8" s="976"/>
      <c r="FFK8" s="976"/>
      <c r="FFL8" s="976"/>
      <c r="FFM8" s="976"/>
      <c r="FFN8" s="976"/>
      <c r="FFO8" s="976"/>
      <c r="FFP8" s="976"/>
      <c r="FFQ8" s="976"/>
      <c r="FFR8" s="976"/>
      <c r="FFS8" s="976"/>
      <c r="FFT8" s="976"/>
      <c r="FFU8" s="976"/>
      <c r="FFV8" s="976"/>
      <c r="FFW8" s="976"/>
      <c r="FFX8" s="976"/>
      <c r="FFY8" s="976"/>
      <c r="FFZ8" s="976"/>
      <c r="FGA8" s="976"/>
      <c r="FGB8" s="976"/>
      <c r="FGC8" s="976"/>
      <c r="FGD8" s="976"/>
      <c r="FGE8" s="976"/>
      <c r="FGF8" s="976"/>
      <c r="FGG8" s="976"/>
      <c r="FGH8" s="976"/>
      <c r="FGI8" s="976"/>
      <c r="FGJ8" s="976"/>
      <c r="FGK8" s="976"/>
      <c r="FGL8" s="976"/>
      <c r="FGM8" s="976"/>
      <c r="FGN8" s="976"/>
      <c r="FGO8" s="976"/>
      <c r="FGP8" s="976"/>
      <c r="FGQ8" s="976"/>
      <c r="FGR8" s="976"/>
      <c r="FGS8" s="976"/>
      <c r="FGT8" s="976"/>
      <c r="FGU8" s="976"/>
      <c r="FGV8" s="976"/>
      <c r="FGW8" s="976"/>
      <c r="FGX8" s="976"/>
      <c r="FGY8" s="976"/>
      <c r="FGZ8" s="976"/>
      <c r="FHA8" s="976"/>
      <c r="FHB8" s="976"/>
      <c r="FHC8" s="976"/>
      <c r="FHD8" s="976"/>
      <c r="FHE8" s="976"/>
      <c r="FHF8" s="976"/>
      <c r="FHG8" s="976"/>
      <c r="FHH8" s="976"/>
      <c r="FHI8" s="976"/>
      <c r="FHJ8" s="976"/>
      <c r="FHK8" s="976"/>
      <c r="FHL8" s="976"/>
      <c r="FHM8" s="976"/>
      <c r="FHN8" s="976"/>
      <c r="FHO8" s="976"/>
      <c r="FHP8" s="976"/>
      <c r="FHQ8" s="976"/>
      <c r="FHR8" s="976"/>
      <c r="FHS8" s="976"/>
      <c r="FHT8" s="976"/>
      <c r="FHU8" s="976"/>
      <c r="FHV8" s="976"/>
      <c r="FHW8" s="976"/>
      <c r="FHX8" s="976"/>
      <c r="FHY8" s="976"/>
      <c r="FHZ8" s="976"/>
      <c r="FIA8" s="976"/>
      <c r="FIB8" s="976"/>
      <c r="FIC8" s="976"/>
      <c r="FID8" s="976"/>
      <c r="FIE8" s="976"/>
      <c r="FIF8" s="976"/>
      <c r="FIG8" s="976"/>
      <c r="FIH8" s="976"/>
      <c r="FII8" s="976"/>
      <c r="FIJ8" s="976"/>
      <c r="FIK8" s="976"/>
      <c r="FIL8" s="976"/>
      <c r="FIM8" s="976"/>
      <c r="FIN8" s="976"/>
      <c r="FIO8" s="976"/>
      <c r="FIP8" s="976"/>
      <c r="FIQ8" s="976"/>
      <c r="FIR8" s="976"/>
      <c r="FIS8" s="976"/>
      <c r="FIT8" s="976"/>
      <c r="FIU8" s="976"/>
      <c r="FIV8" s="976"/>
      <c r="FIW8" s="976"/>
      <c r="FIX8" s="976"/>
      <c r="FIY8" s="976"/>
      <c r="FIZ8" s="976"/>
      <c r="FJA8" s="976"/>
      <c r="FJB8" s="976"/>
      <c r="FJC8" s="976"/>
      <c r="FJD8" s="976"/>
      <c r="FJE8" s="976"/>
      <c r="FJF8" s="976"/>
      <c r="FJG8" s="976"/>
      <c r="FJH8" s="976"/>
      <c r="FJI8" s="976"/>
      <c r="FJJ8" s="976"/>
      <c r="FJK8" s="976"/>
      <c r="FJL8" s="976"/>
      <c r="FJM8" s="976"/>
      <c r="FJN8" s="976"/>
      <c r="FJO8" s="976"/>
      <c r="FJP8" s="976"/>
      <c r="FJQ8" s="976"/>
      <c r="FJR8" s="976"/>
      <c r="FJS8" s="976"/>
      <c r="FJT8" s="976"/>
      <c r="FJU8" s="976"/>
      <c r="FJV8" s="976"/>
      <c r="FJW8" s="976"/>
      <c r="FJX8" s="976"/>
      <c r="FJY8" s="976"/>
      <c r="FJZ8" s="976"/>
      <c r="FKA8" s="976"/>
      <c r="FKB8" s="976"/>
      <c r="FKC8" s="976"/>
      <c r="FKD8" s="976"/>
      <c r="FKE8" s="976"/>
      <c r="FKF8" s="976"/>
      <c r="FKG8" s="976"/>
      <c r="FKH8" s="976"/>
      <c r="FKI8" s="976"/>
      <c r="FKJ8" s="976"/>
      <c r="FKK8" s="976"/>
      <c r="FKL8" s="976"/>
      <c r="FKM8" s="976"/>
      <c r="FKN8" s="976"/>
      <c r="FKO8" s="976"/>
      <c r="FKP8" s="976"/>
      <c r="FKQ8" s="976"/>
      <c r="FKR8" s="976"/>
      <c r="FKS8" s="976"/>
      <c r="FKT8" s="976"/>
      <c r="FKU8" s="976"/>
      <c r="FKV8" s="976"/>
      <c r="FKW8" s="976"/>
      <c r="FKX8" s="976"/>
      <c r="FKY8" s="976"/>
      <c r="FKZ8" s="976"/>
      <c r="FLA8" s="976"/>
      <c r="FLB8" s="976"/>
      <c r="FLC8" s="976"/>
      <c r="FLD8" s="976"/>
      <c r="FLE8" s="976"/>
      <c r="FLF8" s="976"/>
      <c r="FLG8" s="976"/>
      <c r="FLH8" s="976"/>
      <c r="FLI8" s="976"/>
      <c r="FLJ8" s="976"/>
      <c r="FLK8" s="976"/>
      <c r="FLL8" s="976"/>
      <c r="FLM8" s="976"/>
      <c r="FLN8" s="976"/>
      <c r="FLO8" s="976"/>
      <c r="FLP8" s="976"/>
      <c r="FLQ8" s="976"/>
      <c r="FLR8" s="976"/>
      <c r="FLS8" s="976"/>
      <c r="FLT8" s="976"/>
      <c r="FLU8" s="976"/>
      <c r="FLV8" s="976"/>
      <c r="FLW8" s="976"/>
      <c r="FLX8" s="976"/>
      <c r="FLY8" s="976"/>
      <c r="FLZ8" s="976"/>
      <c r="FMA8" s="976"/>
      <c r="FMB8" s="976"/>
      <c r="FMC8" s="976"/>
      <c r="FMD8" s="976"/>
      <c r="FME8" s="976"/>
      <c r="FMF8" s="976"/>
      <c r="FMG8" s="976"/>
      <c r="FMH8" s="976"/>
      <c r="FMI8" s="976"/>
      <c r="FMJ8" s="976"/>
      <c r="FMK8" s="976"/>
      <c r="FML8" s="976"/>
      <c r="FMM8" s="976"/>
      <c r="FMN8" s="976"/>
      <c r="FMO8" s="976"/>
      <c r="FMP8" s="976"/>
      <c r="FMQ8" s="976"/>
      <c r="FMR8" s="976"/>
      <c r="FMS8" s="976"/>
      <c r="FMT8" s="976"/>
      <c r="FMU8" s="976"/>
      <c r="FMV8" s="976"/>
      <c r="FMW8" s="976"/>
      <c r="FMX8" s="976"/>
      <c r="FMY8" s="976"/>
      <c r="FMZ8" s="976"/>
      <c r="FNA8" s="976"/>
      <c r="FNB8" s="976"/>
      <c r="FNC8" s="976"/>
      <c r="FND8" s="976"/>
      <c r="FNE8" s="976"/>
      <c r="FNF8" s="976"/>
      <c r="FNG8" s="976"/>
      <c r="FNH8" s="976"/>
      <c r="FNI8" s="976"/>
      <c r="FNJ8" s="976"/>
      <c r="FNK8" s="976"/>
      <c r="FNL8" s="976"/>
      <c r="FNM8" s="976"/>
      <c r="FNN8" s="976"/>
      <c r="FNO8" s="976"/>
      <c r="FNP8" s="976"/>
      <c r="FNQ8" s="976"/>
      <c r="FNR8" s="976"/>
      <c r="FNS8" s="976"/>
      <c r="FNT8" s="976"/>
      <c r="FNU8" s="976"/>
      <c r="FNV8" s="976"/>
      <c r="FNW8" s="976"/>
      <c r="FNX8" s="976"/>
      <c r="FNY8" s="976"/>
      <c r="FNZ8" s="976"/>
      <c r="FOA8" s="976"/>
      <c r="FOB8" s="976"/>
      <c r="FOC8" s="976"/>
      <c r="FOD8" s="976"/>
      <c r="FOE8" s="976"/>
      <c r="FOF8" s="976"/>
      <c r="FOG8" s="976"/>
      <c r="FOH8" s="976"/>
      <c r="FOI8" s="976"/>
      <c r="FOJ8" s="976"/>
      <c r="FOK8" s="976"/>
      <c r="FOL8" s="976"/>
      <c r="FOM8" s="976"/>
      <c r="FON8" s="976"/>
      <c r="FOO8" s="976"/>
      <c r="FOP8" s="976"/>
      <c r="FOQ8" s="976"/>
      <c r="FOR8" s="976"/>
      <c r="FOS8" s="976"/>
      <c r="FOT8" s="976"/>
      <c r="FOU8" s="976"/>
      <c r="FOV8" s="976"/>
      <c r="FOW8" s="976"/>
      <c r="FOX8" s="976"/>
      <c r="FOY8" s="976"/>
      <c r="FOZ8" s="976"/>
      <c r="FPA8" s="976"/>
      <c r="FPB8" s="976"/>
      <c r="FPC8" s="976"/>
      <c r="FPD8" s="976"/>
      <c r="FPE8" s="976"/>
      <c r="FPF8" s="976"/>
      <c r="FPG8" s="976"/>
      <c r="FPH8" s="976"/>
      <c r="FPI8" s="976"/>
      <c r="FPJ8" s="976"/>
      <c r="FPK8" s="976"/>
      <c r="FPL8" s="976"/>
      <c r="FPM8" s="976"/>
      <c r="FPN8" s="976"/>
      <c r="FPO8" s="976"/>
      <c r="FPP8" s="976"/>
      <c r="FPQ8" s="976"/>
      <c r="FPR8" s="976"/>
      <c r="FPS8" s="976"/>
      <c r="FPT8" s="976"/>
      <c r="FPU8" s="976"/>
      <c r="FPV8" s="976"/>
      <c r="FPW8" s="976"/>
      <c r="FPX8" s="976"/>
      <c r="FPY8" s="976"/>
      <c r="FPZ8" s="976"/>
      <c r="FQA8" s="976"/>
      <c r="FQB8" s="976"/>
      <c r="FQC8" s="976"/>
      <c r="FQD8" s="976"/>
      <c r="FQE8" s="976"/>
      <c r="FQF8" s="976"/>
      <c r="FQG8" s="976"/>
      <c r="FQH8" s="976"/>
      <c r="FQI8" s="976"/>
      <c r="FQJ8" s="976"/>
      <c r="FQK8" s="976"/>
      <c r="FQL8" s="976"/>
      <c r="FQM8" s="976"/>
      <c r="FQN8" s="976"/>
      <c r="FQO8" s="976"/>
      <c r="FQP8" s="976"/>
      <c r="FQQ8" s="976"/>
      <c r="FQR8" s="976"/>
      <c r="FQS8" s="976"/>
      <c r="FQT8" s="976"/>
      <c r="FQU8" s="976"/>
      <c r="FQV8" s="976"/>
      <c r="FQW8" s="976"/>
      <c r="FQX8" s="976"/>
      <c r="FQY8" s="976"/>
      <c r="FQZ8" s="976"/>
      <c r="FRA8" s="976"/>
      <c r="FRB8" s="976"/>
      <c r="FRC8" s="976"/>
      <c r="FRD8" s="976"/>
      <c r="FRE8" s="976"/>
      <c r="FRF8" s="976"/>
      <c r="FRG8" s="976"/>
      <c r="FRH8" s="976"/>
      <c r="FRI8" s="976"/>
      <c r="FRJ8" s="976"/>
      <c r="FRK8" s="976"/>
      <c r="FRL8" s="976"/>
      <c r="FRM8" s="976"/>
      <c r="FRN8" s="976"/>
      <c r="FRO8" s="976"/>
      <c r="FRP8" s="976"/>
      <c r="FRQ8" s="976"/>
      <c r="FRR8" s="976"/>
      <c r="FRS8" s="976"/>
      <c r="FRT8" s="976"/>
      <c r="FRU8" s="976"/>
      <c r="FRV8" s="976"/>
      <c r="FRW8" s="976"/>
      <c r="FRX8" s="976"/>
      <c r="FRY8" s="976"/>
      <c r="FRZ8" s="976"/>
      <c r="FSA8" s="976"/>
      <c r="FSB8" s="976"/>
      <c r="FSC8" s="976"/>
      <c r="FSD8" s="976"/>
      <c r="FSE8" s="976"/>
      <c r="FSF8" s="976"/>
      <c r="FSG8" s="976"/>
      <c r="FSH8" s="976"/>
      <c r="FSI8" s="976"/>
      <c r="FSJ8" s="976"/>
      <c r="FSK8" s="976"/>
      <c r="FSL8" s="976"/>
      <c r="FSM8" s="976"/>
      <c r="FSN8" s="976"/>
      <c r="FSO8" s="976"/>
      <c r="FSP8" s="976"/>
      <c r="FSQ8" s="976"/>
      <c r="FSR8" s="976"/>
      <c r="FSS8" s="976"/>
      <c r="FST8" s="976"/>
      <c r="FSU8" s="976"/>
      <c r="FSV8" s="976"/>
      <c r="FSW8" s="976"/>
      <c r="FSX8" s="976"/>
      <c r="FSY8" s="976"/>
      <c r="FSZ8" s="976"/>
      <c r="FTA8" s="976"/>
      <c r="FTB8" s="976"/>
      <c r="FTC8" s="976"/>
      <c r="FTD8" s="976"/>
      <c r="FTE8" s="976"/>
      <c r="FTF8" s="976"/>
      <c r="FTG8" s="976"/>
      <c r="FTH8" s="976"/>
      <c r="FTI8" s="976"/>
      <c r="FTJ8" s="976"/>
      <c r="FTK8" s="976"/>
      <c r="FTL8" s="976"/>
      <c r="FTM8" s="976"/>
      <c r="FTN8" s="976"/>
      <c r="FTO8" s="976"/>
      <c r="FTP8" s="976"/>
      <c r="FTQ8" s="976"/>
      <c r="FTR8" s="976"/>
      <c r="FTS8" s="976"/>
      <c r="FTT8" s="976"/>
      <c r="FTU8" s="976"/>
      <c r="FTV8" s="976"/>
      <c r="FTW8" s="976"/>
      <c r="FTX8" s="976"/>
      <c r="FTY8" s="976"/>
      <c r="FTZ8" s="976"/>
      <c r="FUA8" s="976"/>
      <c r="FUB8" s="976"/>
      <c r="FUC8" s="976"/>
      <c r="FUD8" s="976"/>
      <c r="FUE8" s="976"/>
      <c r="FUF8" s="976"/>
      <c r="FUG8" s="976"/>
      <c r="FUH8" s="976"/>
      <c r="FUI8" s="976"/>
      <c r="FUJ8" s="976"/>
      <c r="FUK8" s="976"/>
      <c r="FUL8" s="976"/>
      <c r="FUM8" s="976"/>
      <c r="FUN8" s="976"/>
      <c r="FUO8" s="976"/>
      <c r="FUP8" s="976"/>
      <c r="FUQ8" s="976"/>
      <c r="FUR8" s="976"/>
      <c r="FUS8" s="976"/>
      <c r="FUT8" s="976"/>
      <c r="FUU8" s="976"/>
      <c r="FUV8" s="976"/>
      <c r="FUW8" s="976"/>
      <c r="FUX8" s="976"/>
      <c r="FUY8" s="976"/>
      <c r="FUZ8" s="976"/>
      <c r="FVA8" s="976"/>
      <c r="FVB8" s="976"/>
      <c r="FVC8" s="976"/>
      <c r="FVD8" s="976"/>
      <c r="FVE8" s="976"/>
      <c r="FVF8" s="976"/>
      <c r="FVG8" s="976"/>
      <c r="FVH8" s="976"/>
      <c r="FVI8" s="976"/>
      <c r="FVJ8" s="976"/>
      <c r="FVK8" s="976"/>
      <c r="FVL8" s="976"/>
      <c r="FVM8" s="976"/>
      <c r="FVN8" s="976"/>
      <c r="FVO8" s="976"/>
      <c r="FVP8" s="976"/>
      <c r="FVQ8" s="976"/>
      <c r="FVR8" s="976"/>
      <c r="FVS8" s="976"/>
      <c r="FVT8" s="976"/>
      <c r="FVU8" s="976"/>
      <c r="FVV8" s="976"/>
      <c r="FVW8" s="976"/>
      <c r="FVX8" s="976"/>
      <c r="FVY8" s="976"/>
      <c r="FVZ8" s="976"/>
      <c r="FWA8" s="976"/>
      <c r="FWB8" s="976"/>
      <c r="FWC8" s="976"/>
      <c r="FWD8" s="976"/>
      <c r="FWE8" s="976"/>
      <c r="FWF8" s="976"/>
      <c r="FWG8" s="976"/>
      <c r="FWH8" s="976"/>
      <c r="FWI8" s="976"/>
      <c r="FWJ8" s="976"/>
      <c r="FWK8" s="976"/>
      <c r="FWL8" s="976"/>
      <c r="FWM8" s="976"/>
      <c r="FWN8" s="976"/>
      <c r="FWO8" s="976"/>
      <c r="FWP8" s="976"/>
      <c r="FWQ8" s="976"/>
      <c r="FWR8" s="976"/>
      <c r="FWS8" s="976"/>
      <c r="FWT8" s="976"/>
      <c r="FWU8" s="976"/>
      <c r="FWV8" s="976"/>
      <c r="FWW8" s="976"/>
      <c r="FWX8" s="976"/>
      <c r="FWY8" s="976"/>
      <c r="FWZ8" s="976"/>
      <c r="FXA8" s="976"/>
      <c r="FXB8" s="976"/>
      <c r="FXC8" s="976"/>
      <c r="FXD8" s="976"/>
      <c r="FXE8" s="976"/>
      <c r="FXF8" s="976"/>
      <c r="FXG8" s="976"/>
      <c r="FXH8" s="976"/>
      <c r="FXI8" s="976"/>
      <c r="FXJ8" s="976"/>
      <c r="FXK8" s="976"/>
      <c r="FXL8" s="976"/>
      <c r="FXM8" s="976"/>
      <c r="FXN8" s="976"/>
      <c r="FXO8" s="976"/>
      <c r="FXP8" s="976"/>
      <c r="FXQ8" s="976"/>
      <c r="FXR8" s="976"/>
      <c r="FXS8" s="976"/>
      <c r="FXT8" s="976"/>
      <c r="FXU8" s="976"/>
      <c r="FXV8" s="976"/>
      <c r="FXW8" s="976"/>
      <c r="FXX8" s="976"/>
      <c r="FXY8" s="976"/>
      <c r="FXZ8" s="976"/>
      <c r="FYA8" s="976"/>
      <c r="FYB8" s="976"/>
      <c r="FYC8" s="976"/>
      <c r="FYD8" s="976"/>
      <c r="FYE8" s="976"/>
      <c r="FYF8" s="976"/>
      <c r="FYG8" s="976"/>
      <c r="FYH8" s="976"/>
      <c r="FYI8" s="976"/>
      <c r="FYJ8" s="976"/>
      <c r="FYK8" s="976"/>
      <c r="FYL8" s="976"/>
      <c r="FYM8" s="976"/>
      <c r="FYN8" s="976"/>
      <c r="FYO8" s="976"/>
      <c r="FYP8" s="976"/>
      <c r="FYQ8" s="976"/>
      <c r="FYR8" s="976"/>
      <c r="FYS8" s="976"/>
      <c r="FYT8" s="976"/>
      <c r="FYU8" s="976"/>
      <c r="FYV8" s="976"/>
      <c r="FYW8" s="976"/>
      <c r="FYX8" s="976"/>
      <c r="FYY8" s="976"/>
      <c r="FYZ8" s="976"/>
      <c r="FZA8" s="976"/>
      <c r="FZB8" s="976"/>
      <c r="FZC8" s="976"/>
      <c r="FZD8" s="976"/>
      <c r="FZE8" s="976"/>
      <c r="FZF8" s="976"/>
      <c r="FZG8" s="976"/>
      <c r="FZH8" s="976"/>
      <c r="FZI8" s="976"/>
      <c r="FZJ8" s="976"/>
      <c r="FZK8" s="976"/>
      <c r="FZL8" s="976"/>
      <c r="FZM8" s="976"/>
      <c r="FZN8" s="976"/>
      <c r="FZO8" s="976"/>
      <c r="FZP8" s="976"/>
      <c r="FZQ8" s="976"/>
      <c r="FZR8" s="976"/>
      <c r="FZS8" s="976"/>
      <c r="FZT8" s="976"/>
      <c r="FZU8" s="976"/>
      <c r="FZV8" s="976"/>
      <c r="FZW8" s="976"/>
      <c r="FZX8" s="976"/>
      <c r="FZY8" s="976"/>
      <c r="FZZ8" s="976"/>
      <c r="GAA8" s="976"/>
      <c r="GAB8" s="976"/>
      <c r="GAC8" s="976"/>
      <c r="GAD8" s="976"/>
      <c r="GAE8" s="976"/>
      <c r="GAF8" s="976"/>
      <c r="GAG8" s="976"/>
      <c r="GAH8" s="976"/>
      <c r="GAI8" s="976"/>
      <c r="GAJ8" s="976"/>
      <c r="GAK8" s="976"/>
      <c r="GAL8" s="976"/>
      <c r="GAM8" s="976"/>
      <c r="GAN8" s="976"/>
      <c r="GAO8" s="976"/>
      <c r="GAP8" s="976"/>
      <c r="GAQ8" s="976"/>
      <c r="GAR8" s="976"/>
      <c r="GAS8" s="976"/>
      <c r="GAT8" s="976"/>
      <c r="GAU8" s="976"/>
      <c r="GAV8" s="976"/>
      <c r="GAW8" s="976"/>
      <c r="GAX8" s="976"/>
      <c r="GAY8" s="976"/>
      <c r="GAZ8" s="976"/>
      <c r="GBA8" s="976"/>
      <c r="GBB8" s="976"/>
      <c r="GBC8" s="976"/>
      <c r="GBD8" s="976"/>
      <c r="GBE8" s="976"/>
      <c r="GBF8" s="976"/>
      <c r="GBG8" s="976"/>
      <c r="GBH8" s="976"/>
      <c r="GBI8" s="976"/>
      <c r="GBJ8" s="976"/>
      <c r="GBK8" s="976"/>
      <c r="GBL8" s="976"/>
      <c r="GBM8" s="976"/>
      <c r="GBN8" s="976"/>
      <c r="GBO8" s="976"/>
      <c r="GBP8" s="976"/>
      <c r="GBQ8" s="976"/>
      <c r="GBR8" s="976"/>
      <c r="GBS8" s="976"/>
      <c r="GBT8" s="976"/>
      <c r="GBU8" s="976"/>
      <c r="GBV8" s="976"/>
      <c r="GBW8" s="976"/>
      <c r="GBX8" s="976"/>
      <c r="GBY8" s="976"/>
      <c r="GBZ8" s="976"/>
      <c r="GCA8" s="976"/>
      <c r="GCB8" s="976"/>
      <c r="GCC8" s="976"/>
      <c r="GCD8" s="976"/>
      <c r="GCE8" s="976"/>
      <c r="GCF8" s="976"/>
      <c r="GCG8" s="976"/>
      <c r="GCH8" s="976"/>
      <c r="GCI8" s="976"/>
      <c r="GCJ8" s="976"/>
      <c r="GCK8" s="976"/>
      <c r="GCL8" s="976"/>
      <c r="GCM8" s="976"/>
      <c r="GCN8" s="976"/>
      <c r="GCO8" s="976"/>
      <c r="GCP8" s="976"/>
      <c r="GCQ8" s="976"/>
      <c r="GCR8" s="976"/>
      <c r="GCS8" s="976"/>
      <c r="GCT8" s="976"/>
      <c r="GCU8" s="976"/>
      <c r="GCV8" s="976"/>
      <c r="GCW8" s="976"/>
      <c r="GCX8" s="976"/>
      <c r="GCY8" s="976"/>
      <c r="GCZ8" s="976"/>
      <c r="GDA8" s="976"/>
      <c r="GDB8" s="976"/>
      <c r="GDC8" s="976"/>
      <c r="GDD8" s="976"/>
      <c r="GDE8" s="976"/>
      <c r="GDF8" s="976"/>
      <c r="GDG8" s="976"/>
      <c r="GDH8" s="976"/>
      <c r="GDI8" s="976"/>
      <c r="GDJ8" s="976"/>
      <c r="GDK8" s="976"/>
      <c r="GDL8" s="976"/>
      <c r="GDM8" s="976"/>
      <c r="GDN8" s="976"/>
      <c r="GDO8" s="976"/>
      <c r="GDP8" s="976"/>
      <c r="GDQ8" s="976"/>
      <c r="GDR8" s="976"/>
      <c r="GDS8" s="976"/>
      <c r="GDT8" s="976"/>
      <c r="GDU8" s="976"/>
      <c r="GDV8" s="976"/>
      <c r="GDW8" s="976"/>
      <c r="GDX8" s="976"/>
      <c r="GDY8" s="976"/>
      <c r="GDZ8" s="976"/>
      <c r="GEA8" s="976"/>
      <c r="GEB8" s="976"/>
      <c r="GEC8" s="976"/>
      <c r="GED8" s="976"/>
      <c r="GEE8" s="976"/>
      <c r="GEF8" s="976"/>
      <c r="GEG8" s="976"/>
      <c r="GEH8" s="976"/>
      <c r="GEI8" s="976"/>
      <c r="GEJ8" s="976"/>
      <c r="GEK8" s="976"/>
      <c r="GEL8" s="976"/>
      <c r="GEM8" s="976"/>
      <c r="GEN8" s="976"/>
      <c r="GEO8" s="976"/>
      <c r="GEP8" s="976"/>
      <c r="GEQ8" s="976"/>
      <c r="GER8" s="976"/>
      <c r="GES8" s="976"/>
      <c r="GET8" s="976"/>
      <c r="GEU8" s="976"/>
      <c r="GEV8" s="976"/>
      <c r="GEW8" s="976"/>
      <c r="GEX8" s="976"/>
      <c r="GEY8" s="976"/>
      <c r="GEZ8" s="976"/>
      <c r="GFA8" s="976"/>
      <c r="GFB8" s="976"/>
      <c r="GFC8" s="976"/>
      <c r="GFD8" s="976"/>
      <c r="GFE8" s="976"/>
      <c r="GFF8" s="976"/>
      <c r="GFG8" s="976"/>
      <c r="GFH8" s="976"/>
      <c r="GFI8" s="976"/>
      <c r="GFJ8" s="976"/>
      <c r="GFK8" s="976"/>
      <c r="GFL8" s="976"/>
      <c r="GFM8" s="976"/>
      <c r="GFN8" s="976"/>
      <c r="GFO8" s="976"/>
      <c r="GFP8" s="976"/>
      <c r="GFQ8" s="976"/>
      <c r="GFR8" s="976"/>
      <c r="GFS8" s="976"/>
      <c r="GFT8" s="976"/>
      <c r="GFU8" s="976"/>
      <c r="GFV8" s="976"/>
      <c r="GFW8" s="976"/>
      <c r="GFX8" s="976"/>
      <c r="GFY8" s="976"/>
      <c r="GFZ8" s="976"/>
      <c r="GGA8" s="976"/>
      <c r="GGB8" s="976"/>
      <c r="GGC8" s="976"/>
      <c r="GGD8" s="976"/>
      <c r="GGE8" s="976"/>
      <c r="GGF8" s="976"/>
      <c r="GGG8" s="976"/>
      <c r="GGH8" s="976"/>
      <c r="GGI8" s="976"/>
      <c r="GGJ8" s="976"/>
      <c r="GGK8" s="976"/>
      <c r="GGL8" s="976"/>
      <c r="GGM8" s="976"/>
      <c r="GGN8" s="976"/>
      <c r="GGO8" s="976"/>
      <c r="GGP8" s="976"/>
      <c r="GGQ8" s="976"/>
      <c r="GGR8" s="976"/>
      <c r="GGS8" s="976"/>
      <c r="GGT8" s="976"/>
      <c r="GGU8" s="976"/>
      <c r="GGV8" s="976"/>
      <c r="GGW8" s="976"/>
      <c r="GGX8" s="976"/>
      <c r="GGY8" s="976"/>
      <c r="GGZ8" s="976"/>
      <c r="GHA8" s="976"/>
      <c r="GHB8" s="976"/>
      <c r="GHC8" s="976"/>
      <c r="GHD8" s="976"/>
      <c r="GHE8" s="976"/>
      <c r="GHF8" s="976"/>
      <c r="GHG8" s="976"/>
      <c r="GHH8" s="976"/>
      <c r="GHI8" s="976"/>
      <c r="GHJ8" s="976"/>
      <c r="GHK8" s="976"/>
      <c r="GHL8" s="976"/>
      <c r="GHM8" s="976"/>
      <c r="GHN8" s="976"/>
      <c r="GHO8" s="976"/>
      <c r="GHP8" s="976"/>
      <c r="GHQ8" s="976"/>
      <c r="GHR8" s="976"/>
      <c r="GHS8" s="976"/>
      <c r="GHT8" s="976"/>
      <c r="GHU8" s="976"/>
      <c r="GHV8" s="976"/>
      <c r="GHW8" s="976"/>
      <c r="GHX8" s="976"/>
      <c r="GHY8" s="976"/>
      <c r="GHZ8" s="976"/>
      <c r="GIA8" s="976"/>
      <c r="GIB8" s="976"/>
      <c r="GIC8" s="976"/>
      <c r="GID8" s="976"/>
      <c r="GIE8" s="976"/>
      <c r="GIF8" s="976"/>
      <c r="GIG8" s="976"/>
      <c r="GIH8" s="976"/>
      <c r="GII8" s="976"/>
      <c r="GIJ8" s="976"/>
      <c r="GIK8" s="976"/>
      <c r="GIL8" s="976"/>
      <c r="GIM8" s="976"/>
      <c r="GIN8" s="976"/>
      <c r="GIO8" s="976"/>
      <c r="GIP8" s="976"/>
      <c r="GIQ8" s="976"/>
      <c r="GIR8" s="976"/>
      <c r="GIS8" s="976"/>
      <c r="GIT8" s="976"/>
      <c r="GIU8" s="976"/>
      <c r="GIV8" s="976"/>
      <c r="GIW8" s="976"/>
      <c r="GIX8" s="976"/>
      <c r="GIY8" s="976"/>
      <c r="GIZ8" s="976"/>
      <c r="GJA8" s="976"/>
      <c r="GJB8" s="976"/>
      <c r="GJC8" s="976"/>
      <c r="GJD8" s="976"/>
      <c r="GJE8" s="976"/>
      <c r="GJF8" s="976"/>
      <c r="GJG8" s="976"/>
      <c r="GJH8" s="976"/>
      <c r="GJI8" s="976"/>
      <c r="GJJ8" s="976"/>
      <c r="GJK8" s="976"/>
      <c r="GJL8" s="976"/>
      <c r="GJM8" s="976"/>
      <c r="GJN8" s="976"/>
      <c r="GJO8" s="976"/>
      <c r="GJP8" s="976"/>
      <c r="GJQ8" s="976"/>
      <c r="GJR8" s="976"/>
      <c r="GJS8" s="976"/>
      <c r="GJT8" s="976"/>
      <c r="GJU8" s="976"/>
      <c r="GJV8" s="976"/>
      <c r="GJW8" s="976"/>
      <c r="GJX8" s="976"/>
      <c r="GJY8" s="976"/>
      <c r="GJZ8" s="976"/>
      <c r="GKA8" s="976"/>
      <c r="GKB8" s="976"/>
      <c r="GKC8" s="976"/>
      <c r="GKD8" s="976"/>
      <c r="GKE8" s="976"/>
      <c r="GKF8" s="976"/>
      <c r="GKG8" s="976"/>
      <c r="GKH8" s="976"/>
      <c r="GKI8" s="976"/>
      <c r="GKJ8" s="976"/>
      <c r="GKK8" s="976"/>
      <c r="GKL8" s="976"/>
      <c r="GKM8" s="976"/>
      <c r="GKN8" s="976"/>
      <c r="GKO8" s="976"/>
      <c r="GKP8" s="976"/>
      <c r="GKQ8" s="976"/>
      <c r="GKR8" s="976"/>
      <c r="GKS8" s="976"/>
      <c r="GKT8" s="976"/>
      <c r="GKU8" s="976"/>
      <c r="GKV8" s="976"/>
      <c r="GKW8" s="976"/>
      <c r="GKX8" s="976"/>
      <c r="GKY8" s="976"/>
      <c r="GKZ8" s="976"/>
      <c r="GLA8" s="976"/>
      <c r="GLB8" s="976"/>
      <c r="GLC8" s="976"/>
      <c r="GLD8" s="976"/>
      <c r="GLE8" s="976"/>
      <c r="GLF8" s="976"/>
      <c r="GLG8" s="976"/>
      <c r="GLH8" s="976"/>
      <c r="GLI8" s="976"/>
      <c r="GLJ8" s="976"/>
      <c r="GLK8" s="976"/>
      <c r="GLL8" s="976"/>
      <c r="GLM8" s="976"/>
      <c r="GLN8" s="976"/>
      <c r="GLO8" s="976"/>
      <c r="GLP8" s="976"/>
      <c r="GLQ8" s="976"/>
      <c r="GLR8" s="976"/>
      <c r="GLS8" s="976"/>
      <c r="GLT8" s="976"/>
      <c r="GLU8" s="976"/>
      <c r="GLV8" s="976"/>
      <c r="GLW8" s="976"/>
      <c r="GLX8" s="976"/>
      <c r="GLY8" s="976"/>
      <c r="GLZ8" s="976"/>
      <c r="GMA8" s="976"/>
      <c r="GMB8" s="976"/>
      <c r="GMC8" s="976"/>
      <c r="GMD8" s="976"/>
      <c r="GME8" s="976"/>
      <c r="GMF8" s="976"/>
      <c r="GMG8" s="976"/>
      <c r="GMH8" s="976"/>
      <c r="GMI8" s="976"/>
      <c r="GMJ8" s="976"/>
      <c r="GMK8" s="976"/>
      <c r="GML8" s="976"/>
      <c r="GMM8" s="976"/>
      <c r="GMN8" s="976"/>
      <c r="GMO8" s="976"/>
      <c r="GMP8" s="976"/>
      <c r="GMQ8" s="976"/>
      <c r="GMR8" s="976"/>
      <c r="GMS8" s="976"/>
      <c r="GMT8" s="976"/>
      <c r="GMU8" s="976"/>
      <c r="GMV8" s="976"/>
      <c r="GMW8" s="976"/>
      <c r="GMX8" s="976"/>
      <c r="GMY8" s="976"/>
      <c r="GMZ8" s="976"/>
      <c r="GNA8" s="976"/>
      <c r="GNB8" s="976"/>
      <c r="GNC8" s="976"/>
      <c r="GND8" s="976"/>
      <c r="GNE8" s="976"/>
      <c r="GNF8" s="976"/>
      <c r="GNG8" s="976"/>
      <c r="GNH8" s="976"/>
      <c r="GNI8" s="976"/>
      <c r="GNJ8" s="976"/>
      <c r="GNK8" s="976"/>
      <c r="GNL8" s="976"/>
      <c r="GNM8" s="976"/>
      <c r="GNN8" s="976"/>
      <c r="GNO8" s="976"/>
      <c r="GNP8" s="976"/>
      <c r="GNQ8" s="976"/>
      <c r="GNR8" s="976"/>
      <c r="GNS8" s="976"/>
      <c r="GNT8" s="976"/>
      <c r="GNU8" s="976"/>
      <c r="GNV8" s="976"/>
      <c r="GNW8" s="976"/>
      <c r="GNX8" s="976"/>
      <c r="GNY8" s="976"/>
      <c r="GNZ8" s="976"/>
      <c r="GOA8" s="976"/>
      <c r="GOB8" s="976"/>
      <c r="GOC8" s="976"/>
      <c r="GOD8" s="976"/>
      <c r="GOE8" s="976"/>
      <c r="GOF8" s="976"/>
      <c r="GOG8" s="976"/>
      <c r="GOH8" s="976"/>
      <c r="GOI8" s="976"/>
      <c r="GOJ8" s="976"/>
      <c r="GOK8" s="976"/>
      <c r="GOL8" s="976"/>
      <c r="GOM8" s="976"/>
      <c r="GON8" s="976"/>
      <c r="GOO8" s="976"/>
      <c r="GOP8" s="976"/>
      <c r="GOQ8" s="976"/>
      <c r="GOR8" s="976"/>
      <c r="GOS8" s="976"/>
      <c r="GOT8" s="976"/>
      <c r="GOU8" s="976"/>
      <c r="GOV8" s="976"/>
      <c r="GOW8" s="976"/>
      <c r="GOX8" s="976"/>
      <c r="GOY8" s="976"/>
      <c r="GOZ8" s="976"/>
      <c r="GPA8" s="976"/>
      <c r="GPB8" s="976"/>
      <c r="GPC8" s="976"/>
      <c r="GPD8" s="976"/>
      <c r="GPE8" s="976"/>
      <c r="GPF8" s="976"/>
      <c r="GPG8" s="976"/>
      <c r="GPH8" s="976"/>
      <c r="GPI8" s="976"/>
      <c r="GPJ8" s="976"/>
      <c r="GPK8" s="976"/>
      <c r="GPL8" s="976"/>
      <c r="GPM8" s="976"/>
      <c r="GPN8" s="976"/>
      <c r="GPO8" s="976"/>
      <c r="GPP8" s="976"/>
      <c r="GPQ8" s="976"/>
      <c r="GPR8" s="976"/>
      <c r="GPS8" s="976"/>
      <c r="GPT8" s="976"/>
      <c r="GPU8" s="976"/>
      <c r="GPV8" s="976"/>
      <c r="GPW8" s="976"/>
      <c r="GPX8" s="976"/>
      <c r="GPY8" s="976"/>
      <c r="GPZ8" s="976"/>
      <c r="GQA8" s="976"/>
      <c r="GQB8" s="976"/>
      <c r="GQC8" s="976"/>
      <c r="GQD8" s="976"/>
      <c r="GQE8" s="976"/>
      <c r="GQF8" s="976"/>
      <c r="GQG8" s="976"/>
      <c r="GQH8" s="976"/>
      <c r="GQI8" s="976"/>
      <c r="GQJ8" s="976"/>
      <c r="GQK8" s="976"/>
      <c r="GQL8" s="976"/>
      <c r="GQM8" s="976"/>
      <c r="GQN8" s="976"/>
      <c r="GQO8" s="976"/>
      <c r="GQP8" s="976"/>
      <c r="GQQ8" s="976"/>
      <c r="GQR8" s="976"/>
      <c r="GQS8" s="976"/>
      <c r="GQT8" s="976"/>
      <c r="GQU8" s="976"/>
      <c r="GQV8" s="976"/>
      <c r="GQW8" s="976"/>
      <c r="GQX8" s="976"/>
      <c r="GQY8" s="976"/>
      <c r="GQZ8" s="976"/>
      <c r="GRA8" s="976"/>
      <c r="GRB8" s="976"/>
      <c r="GRC8" s="976"/>
      <c r="GRD8" s="976"/>
      <c r="GRE8" s="976"/>
      <c r="GRF8" s="976"/>
      <c r="GRG8" s="976"/>
      <c r="GRH8" s="976"/>
      <c r="GRI8" s="976"/>
      <c r="GRJ8" s="976"/>
      <c r="GRK8" s="976"/>
      <c r="GRL8" s="976"/>
      <c r="GRM8" s="976"/>
      <c r="GRN8" s="976"/>
      <c r="GRO8" s="976"/>
      <c r="GRP8" s="976"/>
      <c r="GRQ8" s="976"/>
      <c r="GRR8" s="976"/>
      <c r="GRS8" s="976"/>
      <c r="GRT8" s="976"/>
      <c r="GRU8" s="976"/>
      <c r="GRV8" s="976"/>
      <c r="GRW8" s="976"/>
      <c r="GRX8" s="976"/>
      <c r="GRY8" s="976"/>
      <c r="GRZ8" s="976"/>
      <c r="GSA8" s="976"/>
      <c r="GSB8" s="976"/>
      <c r="GSC8" s="976"/>
      <c r="GSD8" s="976"/>
      <c r="GSE8" s="976"/>
      <c r="GSF8" s="976"/>
      <c r="GSG8" s="976"/>
      <c r="GSH8" s="976"/>
      <c r="GSI8" s="976"/>
      <c r="GSJ8" s="976"/>
      <c r="GSK8" s="976"/>
      <c r="GSL8" s="976"/>
      <c r="GSM8" s="976"/>
      <c r="GSN8" s="976"/>
      <c r="GSO8" s="976"/>
      <c r="GSP8" s="976"/>
      <c r="GSQ8" s="976"/>
      <c r="GSR8" s="976"/>
      <c r="GSS8" s="976"/>
      <c r="GST8" s="976"/>
      <c r="GSU8" s="976"/>
      <c r="GSV8" s="976"/>
      <c r="GSW8" s="976"/>
      <c r="GSX8" s="976"/>
      <c r="GSY8" s="976"/>
      <c r="GSZ8" s="976"/>
      <c r="GTA8" s="976"/>
      <c r="GTB8" s="976"/>
      <c r="GTC8" s="976"/>
      <c r="GTD8" s="976"/>
      <c r="GTE8" s="976"/>
      <c r="GTF8" s="976"/>
      <c r="GTG8" s="976"/>
      <c r="GTH8" s="976"/>
      <c r="GTI8" s="976"/>
      <c r="GTJ8" s="976"/>
      <c r="GTK8" s="976"/>
      <c r="GTL8" s="976"/>
      <c r="GTM8" s="976"/>
      <c r="GTN8" s="976"/>
      <c r="GTO8" s="976"/>
      <c r="GTP8" s="976"/>
      <c r="GTQ8" s="976"/>
      <c r="GTR8" s="976"/>
      <c r="GTS8" s="976"/>
      <c r="GTT8" s="976"/>
      <c r="GTU8" s="976"/>
      <c r="GTV8" s="976"/>
      <c r="GTW8" s="976"/>
      <c r="GTX8" s="976"/>
      <c r="GTY8" s="976"/>
      <c r="GTZ8" s="976"/>
      <c r="GUA8" s="976"/>
      <c r="GUB8" s="976"/>
      <c r="GUC8" s="976"/>
      <c r="GUD8" s="976"/>
      <c r="GUE8" s="976"/>
      <c r="GUF8" s="976"/>
      <c r="GUG8" s="976"/>
      <c r="GUH8" s="976"/>
      <c r="GUI8" s="976"/>
      <c r="GUJ8" s="976"/>
      <c r="GUK8" s="976"/>
      <c r="GUL8" s="976"/>
      <c r="GUM8" s="976"/>
      <c r="GUN8" s="976"/>
      <c r="GUO8" s="976"/>
      <c r="GUP8" s="976"/>
      <c r="GUQ8" s="976"/>
      <c r="GUR8" s="976"/>
      <c r="GUS8" s="976"/>
      <c r="GUT8" s="976"/>
      <c r="GUU8" s="976"/>
      <c r="GUV8" s="976"/>
      <c r="GUW8" s="976"/>
      <c r="GUX8" s="976"/>
      <c r="GUY8" s="976"/>
      <c r="GUZ8" s="976"/>
      <c r="GVA8" s="976"/>
      <c r="GVB8" s="976"/>
      <c r="GVC8" s="976"/>
      <c r="GVD8" s="976"/>
      <c r="GVE8" s="976"/>
      <c r="GVF8" s="976"/>
      <c r="GVG8" s="976"/>
      <c r="GVH8" s="976"/>
      <c r="GVI8" s="976"/>
      <c r="GVJ8" s="976"/>
      <c r="GVK8" s="976"/>
      <c r="GVL8" s="976"/>
      <c r="GVM8" s="976"/>
      <c r="GVN8" s="976"/>
      <c r="GVO8" s="976"/>
      <c r="GVP8" s="976"/>
      <c r="GVQ8" s="976"/>
      <c r="GVR8" s="976"/>
      <c r="GVS8" s="976"/>
      <c r="GVT8" s="976"/>
      <c r="GVU8" s="976"/>
      <c r="GVV8" s="976"/>
      <c r="GVW8" s="976"/>
      <c r="GVX8" s="976"/>
      <c r="GVY8" s="976"/>
      <c r="GVZ8" s="976"/>
      <c r="GWA8" s="976"/>
      <c r="GWB8" s="976"/>
      <c r="GWC8" s="976"/>
      <c r="GWD8" s="976"/>
      <c r="GWE8" s="976"/>
      <c r="GWF8" s="976"/>
      <c r="GWG8" s="976"/>
      <c r="GWH8" s="976"/>
      <c r="GWI8" s="976"/>
      <c r="GWJ8" s="976"/>
      <c r="GWK8" s="976"/>
      <c r="GWL8" s="976"/>
      <c r="GWM8" s="976"/>
      <c r="GWN8" s="976"/>
      <c r="GWO8" s="976"/>
      <c r="GWP8" s="976"/>
      <c r="GWQ8" s="976"/>
      <c r="GWR8" s="976"/>
      <c r="GWS8" s="976"/>
      <c r="GWT8" s="976"/>
      <c r="GWU8" s="976"/>
      <c r="GWV8" s="976"/>
      <c r="GWW8" s="976"/>
      <c r="GWX8" s="976"/>
      <c r="GWY8" s="976"/>
      <c r="GWZ8" s="976"/>
      <c r="GXA8" s="976"/>
      <c r="GXB8" s="976"/>
      <c r="GXC8" s="976"/>
      <c r="GXD8" s="976"/>
      <c r="GXE8" s="976"/>
      <c r="GXF8" s="976"/>
      <c r="GXG8" s="976"/>
      <c r="GXH8" s="976"/>
      <c r="GXI8" s="976"/>
      <c r="GXJ8" s="976"/>
      <c r="GXK8" s="976"/>
      <c r="GXL8" s="976"/>
      <c r="GXM8" s="976"/>
      <c r="GXN8" s="976"/>
      <c r="GXO8" s="976"/>
      <c r="GXP8" s="976"/>
      <c r="GXQ8" s="976"/>
      <c r="GXR8" s="976"/>
      <c r="GXS8" s="976"/>
      <c r="GXT8" s="976"/>
      <c r="GXU8" s="976"/>
      <c r="GXV8" s="976"/>
      <c r="GXW8" s="976"/>
      <c r="GXX8" s="976"/>
      <c r="GXY8" s="976"/>
      <c r="GXZ8" s="976"/>
      <c r="GYA8" s="976"/>
      <c r="GYB8" s="976"/>
      <c r="GYC8" s="976"/>
      <c r="GYD8" s="976"/>
      <c r="GYE8" s="976"/>
      <c r="GYF8" s="976"/>
      <c r="GYG8" s="976"/>
      <c r="GYH8" s="976"/>
      <c r="GYI8" s="976"/>
      <c r="GYJ8" s="976"/>
      <c r="GYK8" s="976"/>
      <c r="GYL8" s="976"/>
      <c r="GYM8" s="976"/>
      <c r="GYN8" s="976"/>
      <c r="GYO8" s="976"/>
      <c r="GYP8" s="976"/>
      <c r="GYQ8" s="976"/>
      <c r="GYR8" s="976"/>
      <c r="GYS8" s="976"/>
      <c r="GYT8" s="976"/>
      <c r="GYU8" s="976"/>
      <c r="GYV8" s="976"/>
      <c r="GYW8" s="976"/>
      <c r="GYX8" s="976"/>
      <c r="GYY8" s="976"/>
      <c r="GYZ8" s="976"/>
      <c r="GZA8" s="976"/>
      <c r="GZB8" s="976"/>
      <c r="GZC8" s="976"/>
      <c r="GZD8" s="976"/>
      <c r="GZE8" s="976"/>
      <c r="GZF8" s="976"/>
      <c r="GZG8" s="976"/>
      <c r="GZH8" s="976"/>
      <c r="GZI8" s="976"/>
      <c r="GZJ8" s="976"/>
      <c r="GZK8" s="976"/>
      <c r="GZL8" s="976"/>
      <c r="GZM8" s="976"/>
      <c r="GZN8" s="976"/>
      <c r="GZO8" s="976"/>
      <c r="GZP8" s="976"/>
      <c r="GZQ8" s="976"/>
      <c r="GZR8" s="976"/>
      <c r="GZS8" s="976"/>
      <c r="GZT8" s="976"/>
      <c r="GZU8" s="976"/>
      <c r="GZV8" s="976"/>
      <c r="GZW8" s="976"/>
      <c r="GZX8" s="976"/>
      <c r="GZY8" s="976"/>
      <c r="GZZ8" s="976"/>
      <c r="HAA8" s="976"/>
      <c r="HAB8" s="976"/>
      <c r="HAC8" s="976"/>
      <c r="HAD8" s="976"/>
      <c r="HAE8" s="976"/>
      <c r="HAF8" s="976"/>
      <c r="HAG8" s="976"/>
      <c r="HAH8" s="976"/>
      <c r="HAI8" s="976"/>
      <c r="HAJ8" s="976"/>
      <c r="HAK8" s="976"/>
      <c r="HAL8" s="976"/>
      <c r="HAM8" s="976"/>
      <c r="HAN8" s="976"/>
      <c r="HAO8" s="976"/>
      <c r="HAP8" s="976"/>
      <c r="HAQ8" s="976"/>
      <c r="HAR8" s="976"/>
      <c r="HAS8" s="976"/>
      <c r="HAT8" s="976"/>
      <c r="HAU8" s="976"/>
      <c r="HAV8" s="976"/>
      <c r="HAW8" s="976"/>
      <c r="HAX8" s="976"/>
      <c r="HAY8" s="976"/>
      <c r="HAZ8" s="976"/>
      <c r="HBA8" s="976"/>
      <c r="HBB8" s="976"/>
      <c r="HBC8" s="976"/>
      <c r="HBD8" s="976"/>
      <c r="HBE8" s="976"/>
      <c r="HBF8" s="976"/>
      <c r="HBG8" s="976"/>
      <c r="HBH8" s="976"/>
      <c r="HBI8" s="976"/>
      <c r="HBJ8" s="976"/>
      <c r="HBK8" s="976"/>
      <c r="HBL8" s="976"/>
      <c r="HBM8" s="976"/>
      <c r="HBN8" s="976"/>
      <c r="HBO8" s="976"/>
      <c r="HBP8" s="976"/>
      <c r="HBQ8" s="976"/>
      <c r="HBR8" s="976"/>
      <c r="HBS8" s="976"/>
      <c r="HBT8" s="976"/>
      <c r="HBU8" s="976"/>
      <c r="HBV8" s="976"/>
      <c r="HBW8" s="976"/>
      <c r="HBX8" s="976"/>
      <c r="HBY8" s="976"/>
      <c r="HBZ8" s="976"/>
      <c r="HCA8" s="976"/>
      <c r="HCB8" s="976"/>
      <c r="HCC8" s="976"/>
      <c r="HCD8" s="976"/>
      <c r="HCE8" s="976"/>
      <c r="HCF8" s="976"/>
      <c r="HCG8" s="976"/>
      <c r="HCH8" s="976"/>
      <c r="HCI8" s="976"/>
      <c r="HCJ8" s="976"/>
      <c r="HCK8" s="976"/>
      <c r="HCL8" s="976"/>
      <c r="HCM8" s="976"/>
      <c r="HCN8" s="976"/>
      <c r="HCO8" s="976"/>
      <c r="HCP8" s="976"/>
      <c r="HCQ8" s="976"/>
      <c r="HCR8" s="976"/>
      <c r="HCS8" s="976"/>
      <c r="HCT8" s="976"/>
      <c r="HCU8" s="976"/>
      <c r="HCV8" s="976"/>
      <c r="HCW8" s="976"/>
      <c r="HCX8" s="976"/>
      <c r="HCY8" s="976"/>
      <c r="HCZ8" s="976"/>
      <c r="HDA8" s="976"/>
      <c r="HDB8" s="976"/>
      <c r="HDC8" s="976"/>
      <c r="HDD8" s="976"/>
      <c r="HDE8" s="976"/>
      <c r="HDF8" s="976"/>
      <c r="HDG8" s="976"/>
      <c r="HDH8" s="976"/>
      <c r="HDI8" s="976"/>
      <c r="HDJ8" s="976"/>
      <c r="HDK8" s="976"/>
      <c r="HDL8" s="976"/>
      <c r="HDM8" s="976"/>
      <c r="HDN8" s="976"/>
      <c r="HDO8" s="976"/>
      <c r="HDP8" s="976"/>
      <c r="HDQ8" s="976"/>
      <c r="HDR8" s="976"/>
      <c r="HDS8" s="976"/>
      <c r="HDT8" s="976"/>
      <c r="HDU8" s="976"/>
      <c r="HDV8" s="976"/>
      <c r="HDW8" s="976"/>
      <c r="HDX8" s="976"/>
      <c r="HDY8" s="976"/>
      <c r="HDZ8" s="976"/>
      <c r="HEA8" s="976"/>
      <c r="HEB8" s="976"/>
      <c r="HEC8" s="976"/>
      <c r="HED8" s="976"/>
      <c r="HEE8" s="976"/>
      <c r="HEF8" s="976"/>
      <c r="HEG8" s="976"/>
      <c r="HEH8" s="976"/>
      <c r="HEI8" s="976"/>
      <c r="HEJ8" s="976"/>
      <c r="HEK8" s="976"/>
      <c r="HEL8" s="976"/>
      <c r="HEM8" s="976"/>
      <c r="HEN8" s="976"/>
      <c r="HEO8" s="976"/>
      <c r="HEP8" s="976"/>
      <c r="HEQ8" s="976"/>
      <c r="HER8" s="976"/>
      <c r="HES8" s="976"/>
      <c r="HET8" s="976"/>
      <c r="HEU8" s="976"/>
      <c r="HEV8" s="976"/>
      <c r="HEW8" s="976"/>
      <c r="HEX8" s="976"/>
      <c r="HEY8" s="976"/>
      <c r="HEZ8" s="976"/>
      <c r="HFA8" s="976"/>
      <c r="HFB8" s="976"/>
      <c r="HFC8" s="976"/>
      <c r="HFD8" s="976"/>
      <c r="HFE8" s="976"/>
      <c r="HFF8" s="976"/>
      <c r="HFG8" s="976"/>
      <c r="HFH8" s="976"/>
      <c r="HFI8" s="976"/>
      <c r="HFJ8" s="976"/>
      <c r="HFK8" s="976"/>
      <c r="HFL8" s="976"/>
      <c r="HFM8" s="976"/>
      <c r="HFN8" s="976"/>
      <c r="HFO8" s="976"/>
      <c r="HFP8" s="976"/>
      <c r="HFQ8" s="976"/>
      <c r="HFR8" s="976"/>
      <c r="HFS8" s="976"/>
      <c r="HFT8" s="976"/>
      <c r="HFU8" s="976"/>
      <c r="HFV8" s="976"/>
      <c r="HFW8" s="976"/>
      <c r="HFX8" s="976"/>
      <c r="HFY8" s="976"/>
      <c r="HFZ8" s="976"/>
      <c r="HGA8" s="976"/>
      <c r="HGB8" s="976"/>
      <c r="HGC8" s="976"/>
      <c r="HGD8" s="976"/>
      <c r="HGE8" s="976"/>
      <c r="HGF8" s="976"/>
      <c r="HGG8" s="976"/>
      <c r="HGH8" s="976"/>
      <c r="HGI8" s="976"/>
      <c r="HGJ8" s="976"/>
      <c r="HGK8" s="976"/>
      <c r="HGL8" s="976"/>
      <c r="HGM8" s="976"/>
      <c r="HGN8" s="976"/>
      <c r="HGO8" s="976"/>
      <c r="HGP8" s="976"/>
      <c r="HGQ8" s="976"/>
      <c r="HGR8" s="976"/>
      <c r="HGS8" s="976"/>
      <c r="HGT8" s="976"/>
      <c r="HGU8" s="976"/>
      <c r="HGV8" s="976"/>
      <c r="HGW8" s="976"/>
      <c r="HGX8" s="976"/>
      <c r="HGY8" s="976"/>
      <c r="HGZ8" s="976"/>
      <c r="HHA8" s="976"/>
      <c r="HHB8" s="976"/>
      <c r="HHC8" s="976"/>
      <c r="HHD8" s="976"/>
      <c r="HHE8" s="976"/>
      <c r="HHF8" s="976"/>
      <c r="HHG8" s="976"/>
      <c r="HHH8" s="976"/>
      <c r="HHI8" s="976"/>
      <c r="HHJ8" s="976"/>
      <c r="HHK8" s="976"/>
      <c r="HHL8" s="976"/>
      <c r="HHM8" s="976"/>
      <c r="HHN8" s="976"/>
      <c r="HHO8" s="976"/>
      <c r="HHP8" s="976"/>
      <c r="HHQ8" s="976"/>
      <c r="HHR8" s="976"/>
      <c r="HHS8" s="976"/>
      <c r="HHT8" s="976"/>
      <c r="HHU8" s="976"/>
      <c r="HHV8" s="976"/>
      <c r="HHW8" s="976"/>
      <c r="HHX8" s="976"/>
      <c r="HHY8" s="976"/>
      <c r="HHZ8" s="976"/>
      <c r="HIA8" s="976"/>
      <c r="HIB8" s="976"/>
      <c r="HIC8" s="976"/>
      <c r="HID8" s="976"/>
      <c r="HIE8" s="976"/>
      <c r="HIF8" s="976"/>
      <c r="HIG8" s="976"/>
      <c r="HIH8" s="976"/>
      <c r="HII8" s="976"/>
      <c r="HIJ8" s="976"/>
      <c r="HIK8" s="976"/>
      <c r="HIL8" s="976"/>
      <c r="HIM8" s="976"/>
      <c r="HIN8" s="976"/>
      <c r="HIO8" s="976"/>
      <c r="HIP8" s="976"/>
      <c r="HIQ8" s="976"/>
      <c r="HIR8" s="976"/>
      <c r="HIS8" s="976"/>
      <c r="HIT8" s="976"/>
      <c r="HIU8" s="976"/>
      <c r="HIV8" s="976"/>
      <c r="HIW8" s="976"/>
      <c r="HIX8" s="976"/>
      <c r="HIY8" s="976"/>
      <c r="HIZ8" s="976"/>
      <c r="HJA8" s="976"/>
      <c r="HJB8" s="976"/>
      <c r="HJC8" s="976"/>
      <c r="HJD8" s="976"/>
      <c r="HJE8" s="976"/>
      <c r="HJF8" s="976"/>
      <c r="HJG8" s="976"/>
      <c r="HJH8" s="976"/>
      <c r="HJI8" s="976"/>
      <c r="HJJ8" s="976"/>
      <c r="HJK8" s="976"/>
      <c r="HJL8" s="976"/>
      <c r="HJM8" s="976"/>
      <c r="HJN8" s="976"/>
      <c r="HJO8" s="976"/>
      <c r="HJP8" s="976"/>
      <c r="HJQ8" s="976"/>
      <c r="HJR8" s="976"/>
      <c r="HJS8" s="976"/>
      <c r="HJT8" s="976"/>
      <c r="HJU8" s="976"/>
      <c r="HJV8" s="976"/>
      <c r="HJW8" s="976"/>
      <c r="HJX8" s="976"/>
      <c r="HJY8" s="976"/>
      <c r="HJZ8" s="976"/>
      <c r="HKA8" s="976"/>
      <c r="HKB8" s="976"/>
      <c r="HKC8" s="976"/>
      <c r="HKD8" s="976"/>
      <c r="HKE8" s="976"/>
      <c r="HKF8" s="976"/>
      <c r="HKG8" s="976"/>
      <c r="HKH8" s="976"/>
      <c r="HKI8" s="976"/>
      <c r="HKJ8" s="976"/>
      <c r="HKK8" s="976"/>
      <c r="HKL8" s="976"/>
      <c r="HKM8" s="976"/>
      <c r="HKN8" s="976"/>
      <c r="HKO8" s="976"/>
      <c r="HKP8" s="976"/>
      <c r="HKQ8" s="976"/>
      <c r="HKR8" s="976"/>
      <c r="HKS8" s="976"/>
      <c r="HKT8" s="976"/>
      <c r="HKU8" s="976"/>
      <c r="HKV8" s="976"/>
      <c r="HKW8" s="976"/>
      <c r="HKX8" s="976"/>
      <c r="HKY8" s="976"/>
      <c r="HKZ8" s="976"/>
      <c r="HLA8" s="976"/>
      <c r="HLB8" s="976"/>
      <c r="HLC8" s="976"/>
      <c r="HLD8" s="976"/>
      <c r="HLE8" s="976"/>
      <c r="HLF8" s="976"/>
      <c r="HLG8" s="976"/>
      <c r="HLH8" s="976"/>
      <c r="HLI8" s="976"/>
      <c r="HLJ8" s="976"/>
      <c r="HLK8" s="976"/>
      <c r="HLL8" s="976"/>
      <c r="HLM8" s="976"/>
      <c r="HLN8" s="976"/>
      <c r="HLO8" s="976"/>
      <c r="HLP8" s="976"/>
      <c r="HLQ8" s="976"/>
      <c r="HLR8" s="976"/>
      <c r="HLS8" s="976"/>
      <c r="HLT8" s="976"/>
      <c r="HLU8" s="976"/>
      <c r="HLV8" s="976"/>
      <c r="HLW8" s="976"/>
      <c r="HLX8" s="976"/>
      <c r="HLY8" s="976"/>
      <c r="HLZ8" s="976"/>
      <c r="HMA8" s="976"/>
      <c r="HMB8" s="976"/>
      <c r="HMC8" s="976"/>
      <c r="HMD8" s="976"/>
      <c r="HME8" s="976"/>
      <c r="HMF8" s="976"/>
      <c r="HMG8" s="976"/>
      <c r="HMH8" s="976"/>
      <c r="HMI8" s="976"/>
      <c r="HMJ8" s="976"/>
      <c r="HMK8" s="976"/>
      <c r="HML8" s="976"/>
      <c r="HMM8" s="976"/>
      <c r="HMN8" s="976"/>
      <c r="HMO8" s="976"/>
      <c r="HMP8" s="976"/>
      <c r="HMQ8" s="976"/>
      <c r="HMR8" s="976"/>
      <c r="HMS8" s="976"/>
      <c r="HMT8" s="976"/>
      <c r="HMU8" s="976"/>
      <c r="HMV8" s="976"/>
      <c r="HMW8" s="976"/>
      <c r="HMX8" s="976"/>
      <c r="HMY8" s="976"/>
      <c r="HMZ8" s="976"/>
      <c r="HNA8" s="976"/>
      <c r="HNB8" s="976"/>
      <c r="HNC8" s="976"/>
      <c r="HND8" s="976"/>
      <c r="HNE8" s="976"/>
      <c r="HNF8" s="976"/>
      <c r="HNG8" s="976"/>
      <c r="HNH8" s="976"/>
      <c r="HNI8" s="976"/>
      <c r="HNJ8" s="976"/>
      <c r="HNK8" s="976"/>
      <c r="HNL8" s="976"/>
      <c r="HNM8" s="976"/>
      <c r="HNN8" s="976"/>
      <c r="HNO8" s="976"/>
      <c r="HNP8" s="976"/>
      <c r="HNQ8" s="976"/>
      <c r="HNR8" s="976"/>
      <c r="HNS8" s="976"/>
      <c r="HNT8" s="976"/>
      <c r="HNU8" s="976"/>
      <c r="HNV8" s="976"/>
      <c r="HNW8" s="976"/>
      <c r="HNX8" s="976"/>
      <c r="HNY8" s="976"/>
      <c r="HNZ8" s="976"/>
      <c r="HOA8" s="976"/>
      <c r="HOB8" s="976"/>
      <c r="HOC8" s="976"/>
      <c r="HOD8" s="976"/>
      <c r="HOE8" s="976"/>
      <c r="HOF8" s="976"/>
      <c r="HOG8" s="976"/>
      <c r="HOH8" s="976"/>
      <c r="HOI8" s="976"/>
      <c r="HOJ8" s="976"/>
      <c r="HOK8" s="976"/>
      <c r="HOL8" s="976"/>
      <c r="HOM8" s="976"/>
      <c r="HON8" s="976"/>
      <c r="HOO8" s="976"/>
      <c r="HOP8" s="976"/>
      <c r="HOQ8" s="976"/>
      <c r="HOR8" s="976"/>
      <c r="HOS8" s="976"/>
      <c r="HOT8" s="976"/>
      <c r="HOU8" s="976"/>
      <c r="HOV8" s="976"/>
      <c r="HOW8" s="976"/>
      <c r="HOX8" s="976"/>
      <c r="HOY8" s="976"/>
      <c r="HOZ8" s="976"/>
      <c r="HPA8" s="976"/>
      <c r="HPB8" s="976"/>
      <c r="HPC8" s="976"/>
      <c r="HPD8" s="976"/>
      <c r="HPE8" s="976"/>
      <c r="HPF8" s="976"/>
      <c r="HPG8" s="976"/>
      <c r="HPH8" s="976"/>
      <c r="HPI8" s="976"/>
      <c r="HPJ8" s="976"/>
      <c r="HPK8" s="976"/>
      <c r="HPL8" s="976"/>
      <c r="HPM8" s="976"/>
      <c r="HPN8" s="976"/>
      <c r="HPO8" s="976"/>
      <c r="HPP8" s="976"/>
      <c r="HPQ8" s="976"/>
      <c r="HPR8" s="976"/>
      <c r="HPS8" s="976"/>
      <c r="HPT8" s="976"/>
      <c r="HPU8" s="976"/>
      <c r="HPV8" s="976"/>
      <c r="HPW8" s="976"/>
      <c r="HPX8" s="976"/>
      <c r="HPY8" s="976"/>
      <c r="HPZ8" s="976"/>
      <c r="HQA8" s="976"/>
      <c r="HQB8" s="976"/>
      <c r="HQC8" s="976"/>
      <c r="HQD8" s="976"/>
      <c r="HQE8" s="976"/>
      <c r="HQF8" s="976"/>
      <c r="HQG8" s="976"/>
      <c r="HQH8" s="976"/>
      <c r="HQI8" s="976"/>
      <c r="HQJ8" s="976"/>
      <c r="HQK8" s="976"/>
      <c r="HQL8" s="976"/>
      <c r="HQM8" s="976"/>
      <c r="HQN8" s="976"/>
      <c r="HQO8" s="976"/>
      <c r="HQP8" s="976"/>
      <c r="HQQ8" s="976"/>
      <c r="HQR8" s="976"/>
      <c r="HQS8" s="976"/>
      <c r="HQT8" s="976"/>
      <c r="HQU8" s="976"/>
      <c r="HQV8" s="976"/>
      <c r="HQW8" s="976"/>
      <c r="HQX8" s="976"/>
      <c r="HQY8" s="976"/>
      <c r="HQZ8" s="976"/>
      <c r="HRA8" s="976"/>
      <c r="HRB8" s="976"/>
      <c r="HRC8" s="976"/>
      <c r="HRD8" s="976"/>
      <c r="HRE8" s="976"/>
      <c r="HRF8" s="976"/>
      <c r="HRG8" s="976"/>
      <c r="HRH8" s="976"/>
      <c r="HRI8" s="976"/>
      <c r="HRJ8" s="976"/>
      <c r="HRK8" s="976"/>
      <c r="HRL8" s="976"/>
      <c r="HRM8" s="976"/>
      <c r="HRN8" s="976"/>
      <c r="HRO8" s="976"/>
      <c r="HRP8" s="976"/>
      <c r="HRQ8" s="976"/>
      <c r="HRR8" s="976"/>
      <c r="HRS8" s="976"/>
      <c r="HRT8" s="976"/>
      <c r="HRU8" s="976"/>
      <c r="HRV8" s="976"/>
      <c r="HRW8" s="976"/>
      <c r="HRX8" s="976"/>
      <c r="HRY8" s="976"/>
      <c r="HRZ8" s="976"/>
      <c r="HSA8" s="976"/>
      <c r="HSB8" s="976"/>
      <c r="HSC8" s="976"/>
      <c r="HSD8" s="976"/>
      <c r="HSE8" s="976"/>
      <c r="HSF8" s="976"/>
      <c r="HSG8" s="976"/>
      <c r="HSH8" s="976"/>
      <c r="HSI8" s="976"/>
      <c r="HSJ8" s="976"/>
      <c r="HSK8" s="976"/>
      <c r="HSL8" s="976"/>
      <c r="HSM8" s="976"/>
      <c r="HSN8" s="976"/>
      <c r="HSO8" s="976"/>
      <c r="HSP8" s="976"/>
      <c r="HSQ8" s="976"/>
      <c r="HSR8" s="976"/>
      <c r="HSS8" s="976"/>
      <c r="HST8" s="976"/>
      <c r="HSU8" s="976"/>
      <c r="HSV8" s="976"/>
      <c r="HSW8" s="976"/>
      <c r="HSX8" s="976"/>
      <c r="HSY8" s="976"/>
      <c r="HSZ8" s="976"/>
      <c r="HTA8" s="976"/>
      <c r="HTB8" s="976"/>
      <c r="HTC8" s="976"/>
      <c r="HTD8" s="976"/>
      <c r="HTE8" s="976"/>
      <c r="HTF8" s="976"/>
      <c r="HTG8" s="976"/>
      <c r="HTH8" s="976"/>
      <c r="HTI8" s="976"/>
      <c r="HTJ8" s="976"/>
      <c r="HTK8" s="976"/>
      <c r="HTL8" s="976"/>
      <c r="HTM8" s="976"/>
      <c r="HTN8" s="976"/>
      <c r="HTO8" s="976"/>
      <c r="HTP8" s="976"/>
      <c r="HTQ8" s="976"/>
      <c r="HTR8" s="976"/>
      <c r="HTS8" s="976"/>
      <c r="HTT8" s="976"/>
      <c r="HTU8" s="976"/>
      <c r="HTV8" s="976"/>
      <c r="HTW8" s="976"/>
      <c r="HTX8" s="976"/>
      <c r="HTY8" s="976"/>
      <c r="HTZ8" s="976"/>
      <c r="HUA8" s="976"/>
      <c r="HUB8" s="976"/>
      <c r="HUC8" s="976"/>
      <c r="HUD8" s="976"/>
      <c r="HUE8" s="976"/>
      <c r="HUF8" s="976"/>
      <c r="HUG8" s="976"/>
      <c r="HUH8" s="976"/>
      <c r="HUI8" s="976"/>
      <c r="HUJ8" s="976"/>
      <c r="HUK8" s="976"/>
      <c r="HUL8" s="976"/>
      <c r="HUM8" s="976"/>
      <c r="HUN8" s="976"/>
      <c r="HUO8" s="976"/>
      <c r="HUP8" s="976"/>
      <c r="HUQ8" s="976"/>
      <c r="HUR8" s="976"/>
      <c r="HUS8" s="976"/>
      <c r="HUT8" s="976"/>
      <c r="HUU8" s="976"/>
      <c r="HUV8" s="976"/>
      <c r="HUW8" s="976"/>
      <c r="HUX8" s="976"/>
      <c r="HUY8" s="976"/>
      <c r="HUZ8" s="976"/>
      <c r="HVA8" s="976"/>
      <c r="HVB8" s="976"/>
      <c r="HVC8" s="976"/>
      <c r="HVD8" s="976"/>
      <c r="HVE8" s="976"/>
      <c r="HVF8" s="976"/>
      <c r="HVG8" s="976"/>
      <c r="HVH8" s="976"/>
      <c r="HVI8" s="976"/>
      <c r="HVJ8" s="976"/>
      <c r="HVK8" s="976"/>
      <c r="HVL8" s="976"/>
      <c r="HVM8" s="976"/>
      <c r="HVN8" s="976"/>
      <c r="HVO8" s="976"/>
      <c r="HVP8" s="976"/>
      <c r="HVQ8" s="976"/>
      <c r="HVR8" s="976"/>
      <c r="HVS8" s="976"/>
      <c r="HVT8" s="976"/>
      <c r="HVU8" s="976"/>
      <c r="HVV8" s="976"/>
      <c r="HVW8" s="976"/>
      <c r="HVX8" s="976"/>
      <c r="HVY8" s="976"/>
      <c r="HVZ8" s="976"/>
      <c r="HWA8" s="976"/>
      <c r="HWB8" s="976"/>
      <c r="HWC8" s="976"/>
      <c r="HWD8" s="976"/>
      <c r="HWE8" s="976"/>
      <c r="HWF8" s="976"/>
      <c r="HWG8" s="976"/>
      <c r="HWH8" s="976"/>
      <c r="HWI8" s="976"/>
      <c r="HWJ8" s="976"/>
      <c r="HWK8" s="976"/>
      <c r="HWL8" s="976"/>
      <c r="HWM8" s="976"/>
      <c r="HWN8" s="976"/>
      <c r="HWO8" s="976"/>
      <c r="HWP8" s="976"/>
      <c r="HWQ8" s="976"/>
      <c r="HWR8" s="976"/>
      <c r="HWS8" s="976"/>
      <c r="HWT8" s="976"/>
      <c r="HWU8" s="976"/>
      <c r="HWV8" s="976"/>
      <c r="HWW8" s="976"/>
      <c r="HWX8" s="976"/>
      <c r="HWY8" s="976"/>
      <c r="HWZ8" s="976"/>
      <c r="HXA8" s="976"/>
      <c r="HXB8" s="976"/>
      <c r="HXC8" s="976"/>
      <c r="HXD8" s="976"/>
      <c r="HXE8" s="976"/>
      <c r="HXF8" s="976"/>
      <c r="HXG8" s="976"/>
      <c r="HXH8" s="976"/>
      <c r="HXI8" s="976"/>
      <c r="HXJ8" s="976"/>
      <c r="HXK8" s="976"/>
      <c r="HXL8" s="976"/>
      <c r="HXM8" s="976"/>
      <c r="HXN8" s="976"/>
      <c r="HXO8" s="976"/>
      <c r="HXP8" s="976"/>
      <c r="HXQ8" s="976"/>
      <c r="HXR8" s="976"/>
      <c r="HXS8" s="976"/>
      <c r="HXT8" s="976"/>
      <c r="HXU8" s="976"/>
      <c r="HXV8" s="976"/>
      <c r="HXW8" s="976"/>
      <c r="HXX8" s="976"/>
      <c r="HXY8" s="976"/>
      <c r="HXZ8" s="976"/>
      <c r="HYA8" s="976"/>
      <c r="HYB8" s="976"/>
      <c r="HYC8" s="976"/>
      <c r="HYD8" s="976"/>
      <c r="HYE8" s="976"/>
      <c r="HYF8" s="976"/>
      <c r="HYG8" s="976"/>
      <c r="HYH8" s="976"/>
      <c r="HYI8" s="976"/>
      <c r="HYJ8" s="976"/>
      <c r="HYK8" s="976"/>
      <c r="HYL8" s="976"/>
      <c r="HYM8" s="976"/>
      <c r="HYN8" s="976"/>
      <c r="HYO8" s="976"/>
      <c r="HYP8" s="976"/>
      <c r="HYQ8" s="976"/>
      <c r="HYR8" s="976"/>
      <c r="HYS8" s="976"/>
      <c r="HYT8" s="976"/>
      <c r="HYU8" s="976"/>
      <c r="HYV8" s="976"/>
      <c r="HYW8" s="976"/>
      <c r="HYX8" s="976"/>
      <c r="HYY8" s="976"/>
      <c r="HYZ8" s="976"/>
      <c r="HZA8" s="976"/>
      <c r="HZB8" s="976"/>
      <c r="HZC8" s="976"/>
      <c r="HZD8" s="976"/>
      <c r="HZE8" s="976"/>
      <c r="HZF8" s="976"/>
      <c r="HZG8" s="976"/>
      <c r="HZH8" s="976"/>
      <c r="HZI8" s="976"/>
      <c r="HZJ8" s="976"/>
      <c r="HZK8" s="976"/>
      <c r="HZL8" s="976"/>
      <c r="HZM8" s="976"/>
      <c r="HZN8" s="976"/>
      <c r="HZO8" s="976"/>
      <c r="HZP8" s="976"/>
      <c r="HZQ8" s="976"/>
      <c r="HZR8" s="976"/>
      <c r="HZS8" s="976"/>
      <c r="HZT8" s="976"/>
      <c r="HZU8" s="976"/>
      <c r="HZV8" s="976"/>
      <c r="HZW8" s="976"/>
      <c r="HZX8" s="976"/>
      <c r="HZY8" s="976"/>
      <c r="HZZ8" s="976"/>
      <c r="IAA8" s="976"/>
      <c r="IAB8" s="976"/>
      <c r="IAC8" s="976"/>
      <c r="IAD8" s="976"/>
      <c r="IAE8" s="976"/>
      <c r="IAF8" s="976"/>
      <c r="IAG8" s="976"/>
      <c r="IAH8" s="976"/>
      <c r="IAI8" s="976"/>
      <c r="IAJ8" s="976"/>
      <c r="IAK8" s="976"/>
      <c r="IAL8" s="976"/>
      <c r="IAM8" s="976"/>
      <c r="IAN8" s="976"/>
      <c r="IAO8" s="976"/>
      <c r="IAP8" s="976"/>
      <c r="IAQ8" s="976"/>
      <c r="IAR8" s="976"/>
      <c r="IAS8" s="976"/>
      <c r="IAT8" s="976"/>
      <c r="IAU8" s="976"/>
      <c r="IAV8" s="976"/>
      <c r="IAW8" s="976"/>
      <c r="IAX8" s="976"/>
      <c r="IAY8" s="976"/>
      <c r="IAZ8" s="976"/>
      <c r="IBA8" s="976"/>
      <c r="IBB8" s="976"/>
      <c r="IBC8" s="976"/>
      <c r="IBD8" s="976"/>
      <c r="IBE8" s="976"/>
      <c r="IBF8" s="976"/>
      <c r="IBG8" s="976"/>
      <c r="IBH8" s="976"/>
      <c r="IBI8" s="976"/>
      <c r="IBJ8" s="976"/>
      <c r="IBK8" s="976"/>
      <c r="IBL8" s="976"/>
      <c r="IBM8" s="976"/>
      <c r="IBN8" s="976"/>
      <c r="IBO8" s="976"/>
      <c r="IBP8" s="976"/>
      <c r="IBQ8" s="976"/>
      <c r="IBR8" s="976"/>
      <c r="IBS8" s="976"/>
      <c r="IBT8" s="976"/>
      <c r="IBU8" s="976"/>
      <c r="IBV8" s="976"/>
      <c r="IBW8" s="976"/>
      <c r="IBX8" s="976"/>
      <c r="IBY8" s="976"/>
      <c r="IBZ8" s="976"/>
      <c r="ICA8" s="976"/>
      <c r="ICB8" s="976"/>
      <c r="ICC8" s="976"/>
      <c r="ICD8" s="976"/>
      <c r="ICE8" s="976"/>
      <c r="ICF8" s="976"/>
      <c r="ICG8" s="976"/>
      <c r="ICH8" s="976"/>
      <c r="ICI8" s="976"/>
      <c r="ICJ8" s="976"/>
      <c r="ICK8" s="976"/>
      <c r="ICL8" s="976"/>
      <c r="ICM8" s="976"/>
      <c r="ICN8" s="976"/>
      <c r="ICO8" s="976"/>
      <c r="ICP8" s="976"/>
      <c r="ICQ8" s="976"/>
      <c r="ICR8" s="976"/>
      <c r="ICS8" s="976"/>
      <c r="ICT8" s="976"/>
      <c r="ICU8" s="976"/>
      <c r="ICV8" s="976"/>
      <c r="ICW8" s="976"/>
      <c r="ICX8" s="976"/>
      <c r="ICY8" s="976"/>
      <c r="ICZ8" s="976"/>
      <c r="IDA8" s="976"/>
      <c r="IDB8" s="976"/>
      <c r="IDC8" s="976"/>
      <c r="IDD8" s="976"/>
      <c r="IDE8" s="976"/>
      <c r="IDF8" s="976"/>
      <c r="IDG8" s="976"/>
      <c r="IDH8" s="976"/>
      <c r="IDI8" s="976"/>
      <c r="IDJ8" s="976"/>
      <c r="IDK8" s="976"/>
      <c r="IDL8" s="976"/>
      <c r="IDM8" s="976"/>
      <c r="IDN8" s="976"/>
      <c r="IDO8" s="976"/>
      <c r="IDP8" s="976"/>
      <c r="IDQ8" s="976"/>
      <c r="IDR8" s="976"/>
      <c r="IDS8" s="976"/>
      <c r="IDT8" s="976"/>
      <c r="IDU8" s="976"/>
      <c r="IDV8" s="976"/>
      <c r="IDW8" s="976"/>
      <c r="IDX8" s="976"/>
      <c r="IDY8" s="976"/>
      <c r="IDZ8" s="976"/>
      <c r="IEA8" s="976"/>
      <c r="IEB8" s="976"/>
      <c r="IEC8" s="976"/>
      <c r="IED8" s="976"/>
      <c r="IEE8" s="976"/>
      <c r="IEF8" s="976"/>
      <c r="IEG8" s="976"/>
      <c r="IEH8" s="976"/>
      <c r="IEI8" s="976"/>
      <c r="IEJ8" s="976"/>
      <c r="IEK8" s="976"/>
      <c r="IEL8" s="976"/>
      <c r="IEM8" s="976"/>
      <c r="IEN8" s="976"/>
      <c r="IEO8" s="976"/>
      <c r="IEP8" s="976"/>
      <c r="IEQ8" s="976"/>
      <c r="IER8" s="976"/>
      <c r="IES8" s="976"/>
      <c r="IET8" s="976"/>
      <c r="IEU8" s="976"/>
      <c r="IEV8" s="976"/>
      <c r="IEW8" s="976"/>
      <c r="IEX8" s="976"/>
      <c r="IEY8" s="976"/>
      <c r="IEZ8" s="976"/>
      <c r="IFA8" s="976"/>
      <c r="IFB8" s="976"/>
      <c r="IFC8" s="976"/>
      <c r="IFD8" s="976"/>
      <c r="IFE8" s="976"/>
      <c r="IFF8" s="976"/>
      <c r="IFG8" s="976"/>
      <c r="IFH8" s="976"/>
      <c r="IFI8" s="976"/>
      <c r="IFJ8" s="976"/>
      <c r="IFK8" s="976"/>
      <c r="IFL8" s="976"/>
      <c r="IFM8" s="976"/>
      <c r="IFN8" s="976"/>
      <c r="IFO8" s="976"/>
      <c r="IFP8" s="976"/>
      <c r="IFQ8" s="976"/>
      <c r="IFR8" s="976"/>
      <c r="IFS8" s="976"/>
      <c r="IFT8" s="976"/>
      <c r="IFU8" s="976"/>
      <c r="IFV8" s="976"/>
      <c r="IFW8" s="976"/>
      <c r="IFX8" s="976"/>
      <c r="IFY8" s="976"/>
      <c r="IFZ8" s="976"/>
      <c r="IGA8" s="976"/>
      <c r="IGB8" s="976"/>
      <c r="IGC8" s="976"/>
      <c r="IGD8" s="976"/>
      <c r="IGE8" s="976"/>
      <c r="IGF8" s="976"/>
      <c r="IGG8" s="976"/>
      <c r="IGH8" s="976"/>
      <c r="IGI8" s="976"/>
      <c r="IGJ8" s="976"/>
      <c r="IGK8" s="976"/>
      <c r="IGL8" s="976"/>
      <c r="IGM8" s="976"/>
      <c r="IGN8" s="976"/>
      <c r="IGO8" s="976"/>
      <c r="IGP8" s="976"/>
      <c r="IGQ8" s="976"/>
      <c r="IGR8" s="976"/>
      <c r="IGS8" s="976"/>
      <c r="IGT8" s="976"/>
      <c r="IGU8" s="976"/>
      <c r="IGV8" s="976"/>
      <c r="IGW8" s="976"/>
      <c r="IGX8" s="976"/>
      <c r="IGY8" s="976"/>
      <c r="IGZ8" s="976"/>
      <c r="IHA8" s="976"/>
      <c r="IHB8" s="976"/>
      <c r="IHC8" s="976"/>
      <c r="IHD8" s="976"/>
      <c r="IHE8" s="976"/>
      <c r="IHF8" s="976"/>
      <c r="IHG8" s="976"/>
      <c r="IHH8" s="976"/>
      <c r="IHI8" s="976"/>
      <c r="IHJ8" s="976"/>
      <c r="IHK8" s="976"/>
      <c r="IHL8" s="976"/>
      <c r="IHM8" s="976"/>
      <c r="IHN8" s="976"/>
      <c r="IHO8" s="976"/>
      <c r="IHP8" s="976"/>
      <c r="IHQ8" s="976"/>
      <c r="IHR8" s="976"/>
      <c r="IHS8" s="976"/>
      <c r="IHT8" s="976"/>
      <c r="IHU8" s="976"/>
      <c r="IHV8" s="976"/>
      <c r="IHW8" s="976"/>
      <c r="IHX8" s="976"/>
      <c r="IHY8" s="976"/>
      <c r="IHZ8" s="976"/>
      <c r="IIA8" s="976"/>
      <c r="IIB8" s="976"/>
      <c r="IIC8" s="976"/>
      <c r="IID8" s="976"/>
      <c r="IIE8" s="976"/>
      <c r="IIF8" s="976"/>
      <c r="IIG8" s="976"/>
      <c r="IIH8" s="976"/>
      <c r="III8" s="976"/>
      <c r="IIJ8" s="976"/>
      <c r="IIK8" s="976"/>
      <c r="IIL8" s="976"/>
      <c r="IIM8" s="976"/>
      <c r="IIN8" s="976"/>
      <c r="IIO8" s="976"/>
      <c r="IIP8" s="976"/>
      <c r="IIQ8" s="976"/>
      <c r="IIR8" s="976"/>
      <c r="IIS8" s="976"/>
      <c r="IIT8" s="976"/>
      <c r="IIU8" s="976"/>
      <c r="IIV8" s="976"/>
      <c r="IIW8" s="976"/>
      <c r="IIX8" s="976"/>
      <c r="IIY8" s="976"/>
      <c r="IIZ8" s="976"/>
      <c r="IJA8" s="976"/>
      <c r="IJB8" s="976"/>
      <c r="IJC8" s="976"/>
      <c r="IJD8" s="976"/>
      <c r="IJE8" s="976"/>
      <c r="IJF8" s="976"/>
      <c r="IJG8" s="976"/>
      <c r="IJH8" s="976"/>
      <c r="IJI8" s="976"/>
      <c r="IJJ8" s="976"/>
      <c r="IJK8" s="976"/>
      <c r="IJL8" s="976"/>
      <c r="IJM8" s="976"/>
      <c r="IJN8" s="976"/>
      <c r="IJO8" s="976"/>
      <c r="IJP8" s="976"/>
      <c r="IJQ8" s="976"/>
      <c r="IJR8" s="976"/>
      <c r="IJS8" s="976"/>
      <c r="IJT8" s="976"/>
      <c r="IJU8" s="976"/>
      <c r="IJV8" s="976"/>
      <c r="IJW8" s="976"/>
      <c r="IJX8" s="976"/>
      <c r="IJY8" s="976"/>
      <c r="IJZ8" s="976"/>
      <c r="IKA8" s="976"/>
      <c r="IKB8" s="976"/>
      <c r="IKC8" s="976"/>
      <c r="IKD8" s="976"/>
      <c r="IKE8" s="976"/>
      <c r="IKF8" s="976"/>
      <c r="IKG8" s="976"/>
      <c r="IKH8" s="976"/>
      <c r="IKI8" s="976"/>
      <c r="IKJ8" s="976"/>
      <c r="IKK8" s="976"/>
      <c r="IKL8" s="976"/>
      <c r="IKM8" s="976"/>
      <c r="IKN8" s="976"/>
      <c r="IKO8" s="976"/>
      <c r="IKP8" s="976"/>
      <c r="IKQ8" s="976"/>
      <c r="IKR8" s="976"/>
      <c r="IKS8" s="976"/>
      <c r="IKT8" s="976"/>
      <c r="IKU8" s="976"/>
      <c r="IKV8" s="976"/>
      <c r="IKW8" s="976"/>
      <c r="IKX8" s="976"/>
      <c r="IKY8" s="976"/>
      <c r="IKZ8" s="976"/>
      <c r="ILA8" s="976"/>
      <c r="ILB8" s="976"/>
      <c r="ILC8" s="976"/>
      <c r="ILD8" s="976"/>
      <c r="ILE8" s="976"/>
      <c r="ILF8" s="976"/>
      <c r="ILG8" s="976"/>
      <c r="ILH8" s="976"/>
      <c r="ILI8" s="976"/>
      <c r="ILJ8" s="976"/>
      <c r="ILK8" s="976"/>
      <c r="ILL8" s="976"/>
      <c r="ILM8" s="976"/>
      <c r="ILN8" s="976"/>
      <c r="ILO8" s="976"/>
      <c r="ILP8" s="976"/>
      <c r="ILQ8" s="976"/>
      <c r="ILR8" s="976"/>
      <c r="ILS8" s="976"/>
      <c r="ILT8" s="976"/>
      <c r="ILU8" s="976"/>
      <c r="ILV8" s="976"/>
      <c r="ILW8" s="976"/>
      <c r="ILX8" s="976"/>
      <c r="ILY8" s="976"/>
      <c r="ILZ8" s="976"/>
      <c r="IMA8" s="976"/>
      <c r="IMB8" s="976"/>
      <c r="IMC8" s="976"/>
      <c r="IMD8" s="976"/>
      <c r="IME8" s="976"/>
      <c r="IMF8" s="976"/>
      <c r="IMG8" s="976"/>
      <c r="IMH8" s="976"/>
      <c r="IMI8" s="976"/>
      <c r="IMJ8" s="976"/>
      <c r="IMK8" s="976"/>
      <c r="IML8" s="976"/>
      <c r="IMM8" s="976"/>
      <c r="IMN8" s="976"/>
      <c r="IMO8" s="976"/>
      <c r="IMP8" s="976"/>
      <c r="IMQ8" s="976"/>
      <c r="IMR8" s="976"/>
      <c r="IMS8" s="976"/>
      <c r="IMT8" s="976"/>
      <c r="IMU8" s="976"/>
      <c r="IMV8" s="976"/>
      <c r="IMW8" s="976"/>
      <c r="IMX8" s="976"/>
      <c r="IMY8" s="976"/>
      <c r="IMZ8" s="976"/>
      <c r="INA8" s="976"/>
      <c r="INB8" s="976"/>
      <c r="INC8" s="976"/>
      <c r="IND8" s="976"/>
      <c r="INE8" s="976"/>
      <c r="INF8" s="976"/>
      <c r="ING8" s="976"/>
      <c r="INH8" s="976"/>
      <c r="INI8" s="976"/>
      <c r="INJ8" s="976"/>
      <c r="INK8" s="976"/>
      <c r="INL8" s="976"/>
      <c r="INM8" s="976"/>
      <c r="INN8" s="976"/>
      <c r="INO8" s="976"/>
      <c r="INP8" s="976"/>
      <c r="INQ8" s="976"/>
      <c r="INR8" s="976"/>
      <c r="INS8" s="976"/>
      <c r="INT8" s="976"/>
      <c r="INU8" s="976"/>
      <c r="INV8" s="976"/>
      <c r="INW8" s="976"/>
      <c r="INX8" s="976"/>
      <c r="INY8" s="976"/>
      <c r="INZ8" s="976"/>
      <c r="IOA8" s="976"/>
      <c r="IOB8" s="976"/>
      <c r="IOC8" s="976"/>
      <c r="IOD8" s="976"/>
      <c r="IOE8" s="976"/>
      <c r="IOF8" s="976"/>
      <c r="IOG8" s="976"/>
      <c r="IOH8" s="976"/>
      <c r="IOI8" s="976"/>
      <c r="IOJ8" s="976"/>
      <c r="IOK8" s="976"/>
      <c r="IOL8" s="976"/>
      <c r="IOM8" s="976"/>
      <c r="ION8" s="976"/>
      <c r="IOO8" s="976"/>
      <c r="IOP8" s="976"/>
      <c r="IOQ8" s="976"/>
      <c r="IOR8" s="976"/>
      <c r="IOS8" s="976"/>
      <c r="IOT8" s="976"/>
      <c r="IOU8" s="976"/>
      <c r="IOV8" s="976"/>
      <c r="IOW8" s="976"/>
      <c r="IOX8" s="976"/>
      <c r="IOY8" s="976"/>
      <c r="IOZ8" s="976"/>
      <c r="IPA8" s="976"/>
      <c r="IPB8" s="976"/>
      <c r="IPC8" s="976"/>
      <c r="IPD8" s="976"/>
      <c r="IPE8" s="976"/>
      <c r="IPF8" s="976"/>
      <c r="IPG8" s="976"/>
      <c r="IPH8" s="976"/>
      <c r="IPI8" s="976"/>
      <c r="IPJ8" s="976"/>
      <c r="IPK8" s="976"/>
      <c r="IPL8" s="976"/>
      <c r="IPM8" s="976"/>
      <c r="IPN8" s="976"/>
      <c r="IPO8" s="976"/>
      <c r="IPP8" s="976"/>
      <c r="IPQ8" s="976"/>
      <c r="IPR8" s="976"/>
      <c r="IPS8" s="976"/>
      <c r="IPT8" s="976"/>
      <c r="IPU8" s="976"/>
      <c r="IPV8" s="976"/>
      <c r="IPW8" s="976"/>
      <c r="IPX8" s="976"/>
      <c r="IPY8" s="976"/>
      <c r="IPZ8" s="976"/>
      <c r="IQA8" s="976"/>
      <c r="IQB8" s="976"/>
      <c r="IQC8" s="976"/>
      <c r="IQD8" s="976"/>
      <c r="IQE8" s="976"/>
      <c r="IQF8" s="976"/>
      <c r="IQG8" s="976"/>
      <c r="IQH8" s="976"/>
      <c r="IQI8" s="976"/>
      <c r="IQJ8" s="976"/>
      <c r="IQK8" s="976"/>
      <c r="IQL8" s="976"/>
      <c r="IQM8" s="976"/>
      <c r="IQN8" s="976"/>
      <c r="IQO8" s="976"/>
      <c r="IQP8" s="976"/>
      <c r="IQQ8" s="976"/>
      <c r="IQR8" s="976"/>
      <c r="IQS8" s="976"/>
      <c r="IQT8" s="976"/>
      <c r="IQU8" s="976"/>
      <c r="IQV8" s="976"/>
      <c r="IQW8" s="976"/>
      <c r="IQX8" s="976"/>
      <c r="IQY8" s="976"/>
      <c r="IQZ8" s="976"/>
      <c r="IRA8" s="976"/>
      <c r="IRB8" s="976"/>
      <c r="IRC8" s="976"/>
      <c r="IRD8" s="976"/>
      <c r="IRE8" s="976"/>
      <c r="IRF8" s="976"/>
      <c r="IRG8" s="976"/>
      <c r="IRH8" s="976"/>
      <c r="IRI8" s="976"/>
      <c r="IRJ8" s="976"/>
      <c r="IRK8" s="976"/>
      <c r="IRL8" s="976"/>
      <c r="IRM8" s="976"/>
      <c r="IRN8" s="976"/>
      <c r="IRO8" s="976"/>
      <c r="IRP8" s="976"/>
      <c r="IRQ8" s="976"/>
      <c r="IRR8" s="976"/>
      <c r="IRS8" s="976"/>
      <c r="IRT8" s="976"/>
      <c r="IRU8" s="976"/>
      <c r="IRV8" s="976"/>
      <c r="IRW8" s="976"/>
      <c r="IRX8" s="976"/>
      <c r="IRY8" s="976"/>
      <c r="IRZ8" s="976"/>
      <c r="ISA8" s="976"/>
      <c r="ISB8" s="976"/>
      <c r="ISC8" s="976"/>
      <c r="ISD8" s="976"/>
      <c r="ISE8" s="976"/>
      <c r="ISF8" s="976"/>
      <c r="ISG8" s="976"/>
      <c r="ISH8" s="976"/>
      <c r="ISI8" s="976"/>
      <c r="ISJ8" s="976"/>
      <c r="ISK8" s="976"/>
      <c r="ISL8" s="976"/>
      <c r="ISM8" s="976"/>
      <c r="ISN8" s="976"/>
      <c r="ISO8" s="976"/>
      <c r="ISP8" s="976"/>
      <c r="ISQ8" s="976"/>
      <c r="ISR8" s="976"/>
      <c r="ISS8" s="976"/>
      <c r="IST8" s="976"/>
      <c r="ISU8" s="976"/>
      <c r="ISV8" s="976"/>
      <c r="ISW8" s="976"/>
      <c r="ISX8" s="976"/>
      <c r="ISY8" s="976"/>
      <c r="ISZ8" s="976"/>
      <c r="ITA8" s="976"/>
      <c r="ITB8" s="976"/>
      <c r="ITC8" s="976"/>
      <c r="ITD8" s="976"/>
      <c r="ITE8" s="976"/>
      <c r="ITF8" s="976"/>
      <c r="ITG8" s="976"/>
      <c r="ITH8" s="976"/>
      <c r="ITI8" s="976"/>
      <c r="ITJ8" s="976"/>
      <c r="ITK8" s="976"/>
      <c r="ITL8" s="976"/>
      <c r="ITM8" s="976"/>
      <c r="ITN8" s="976"/>
      <c r="ITO8" s="976"/>
      <c r="ITP8" s="976"/>
      <c r="ITQ8" s="976"/>
      <c r="ITR8" s="976"/>
      <c r="ITS8" s="976"/>
      <c r="ITT8" s="976"/>
      <c r="ITU8" s="976"/>
      <c r="ITV8" s="976"/>
      <c r="ITW8" s="976"/>
      <c r="ITX8" s="976"/>
      <c r="ITY8" s="976"/>
      <c r="ITZ8" s="976"/>
      <c r="IUA8" s="976"/>
      <c r="IUB8" s="976"/>
      <c r="IUC8" s="976"/>
      <c r="IUD8" s="976"/>
      <c r="IUE8" s="976"/>
      <c r="IUF8" s="976"/>
      <c r="IUG8" s="976"/>
      <c r="IUH8" s="976"/>
      <c r="IUI8" s="976"/>
      <c r="IUJ8" s="976"/>
      <c r="IUK8" s="976"/>
      <c r="IUL8" s="976"/>
      <c r="IUM8" s="976"/>
      <c r="IUN8" s="976"/>
      <c r="IUO8" s="976"/>
      <c r="IUP8" s="976"/>
      <c r="IUQ8" s="976"/>
      <c r="IUR8" s="976"/>
      <c r="IUS8" s="976"/>
      <c r="IUT8" s="976"/>
      <c r="IUU8" s="976"/>
      <c r="IUV8" s="976"/>
      <c r="IUW8" s="976"/>
      <c r="IUX8" s="976"/>
      <c r="IUY8" s="976"/>
      <c r="IUZ8" s="976"/>
      <c r="IVA8" s="976"/>
      <c r="IVB8" s="976"/>
      <c r="IVC8" s="976"/>
      <c r="IVD8" s="976"/>
      <c r="IVE8" s="976"/>
      <c r="IVF8" s="976"/>
      <c r="IVG8" s="976"/>
      <c r="IVH8" s="976"/>
      <c r="IVI8" s="976"/>
      <c r="IVJ8" s="976"/>
      <c r="IVK8" s="976"/>
      <c r="IVL8" s="976"/>
      <c r="IVM8" s="976"/>
      <c r="IVN8" s="976"/>
      <c r="IVO8" s="976"/>
      <c r="IVP8" s="976"/>
      <c r="IVQ8" s="976"/>
      <c r="IVR8" s="976"/>
      <c r="IVS8" s="976"/>
      <c r="IVT8" s="976"/>
      <c r="IVU8" s="976"/>
      <c r="IVV8" s="976"/>
      <c r="IVW8" s="976"/>
      <c r="IVX8" s="976"/>
      <c r="IVY8" s="976"/>
      <c r="IVZ8" s="976"/>
      <c r="IWA8" s="976"/>
      <c r="IWB8" s="976"/>
      <c r="IWC8" s="976"/>
      <c r="IWD8" s="976"/>
      <c r="IWE8" s="976"/>
      <c r="IWF8" s="976"/>
      <c r="IWG8" s="976"/>
      <c r="IWH8" s="976"/>
      <c r="IWI8" s="976"/>
      <c r="IWJ8" s="976"/>
      <c r="IWK8" s="976"/>
      <c r="IWL8" s="976"/>
      <c r="IWM8" s="976"/>
      <c r="IWN8" s="976"/>
      <c r="IWO8" s="976"/>
      <c r="IWP8" s="976"/>
      <c r="IWQ8" s="976"/>
      <c r="IWR8" s="976"/>
      <c r="IWS8" s="976"/>
      <c r="IWT8" s="976"/>
      <c r="IWU8" s="976"/>
      <c r="IWV8" s="976"/>
      <c r="IWW8" s="976"/>
      <c r="IWX8" s="976"/>
      <c r="IWY8" s="976"/>
      <c r="IWZ8" s="976"/>
      <c r="IXA8" s="976"/>
      <c r="IXB8" s="976"/>
      <c r="IXC8" s="976"/>
      <c r="IXD8" s="976"/>
      <c r="IXE8" s="976"/>
      <c r="IXF8" s="976"/>
      <c r="IXG8" s="976"/>
      <c r="IXH8" s="976"/>
      <c r="IXI8" s="976"/>
      <c r="IXJ8" s="976"/>
      <c r="IXK8" s="976"/>
      <c r="IXL8" s="976"/>
      <c r="IXM8" s="976"/>
      <c r="IXN8" s="976"/>
      <c r="IXO8" s="976"/>
      <c r="IXP8" s="976"/>
      <c r="IXQ8" s="976"/>
      <c r="IXR8" s="976"/>
      <c r="IXS8" s="976"/>
      <c r="IXT8" s="976"/>
      <c r="IXU8" s="976"/>
      <c r="IXV8" s="976"/>
      <c r="IXW8" s="976"/>
      <c r="IXX8" s="976"/>
      <c r="IXY8" s="976"/>
      <c r="IXZ8" s="976"/>
      <c r="IYA8" s="976"/>
      <c r="IYB8" s="976"/>
      <c r="IYC8" s="976"/>
      <c r="IYD8" s="976"/>
      <c r="IYE8" s="976"/>
      <c r="IYF8" s="976"/>
      <c r="IYG8" s="976"/>
      <c r="IYH8" s="976"/>
      <c r="IYI8" s="976"/>
      <c r="IYJ8" s="976"/>
      <c r="IYK8" s="976"/>
      <c r="IYL8" s="976"/>
      <c r="IYM8" s="976"/>
      <c r="IYN8" s="976"/>
      <c r="IYO8" s="976"/>
      <c r="IYP8" s="976"/>
      <c r="IYQ8" s="976"/>
      <c r="IYR8" s="976"/>
      <c r="IYS8" s="976"/>
      <c r="IYT8" s="976"/>
      <c r="IYU8" s="976"/>
      <c r="IYV8" s="976"/>
      <c r="IYW8" s="976"/>
      <c r="IYX8" s="976"/>
      <c r="IYY8" s="976"/>
      <c r="IYZ8" s="976"/>
      <c r="IZA8" s="976"/>
      <c r="IZB8" s="976"/>
      <c r="IZC8" s="976"/>
      <c r="IZD8" s="976"/>
      <c r="IZE8" s="976"/>
      <c r="IZF8" s="976"/>
      <c r="IZG8" s="976"/>
      <c r="IZH8" s="976"/>
      <c r="IZI8" s="976"/>
      <c r="IZJ8" s="976"/>
      <c r="IZK8" s="976"/>
      <c r="IZL8" s="976"/>
      <c r="IZM8" s="976"/>
      <c r="IZN8" s="976"/>
      <c r="IZO8" s="976"/>
      <c r="IZP8" s="976"/>
      <c r="IZQ8" s="976"/>
      <c r="IZR8" s="976"/>
      <c r="IZS8" s="976"/>
      <c r="IZT8" s="976"/>
      <c r="IZU8" s="976"/>
      <c r="IZV8" s="976"/>
      <c r="IZW8" s="976"/>
      <c r="IZX8" s="976"/>
      <c r="IZY8" s="976"/>
      <c r="IZZ8" s="976"/>
      <c r="JAA8" s="976"/>
      <c r="JAB8" s="976"/>
      <c r="JAC8" s="976"/>
      <c r="JAD8" s="976"/>
      <c r="JAE8" s="976"/>
      <c r="JAF8" s="976"/>
      <c r="JAG8" s="976"/>
      <c r="JAH8" s="976"/>
      <c r="JAI8" s="976"/>
      <c r="JAJ8" s="976"/>
      <c r="JAK8" s="976"/>
      <c r="JAL8" s="976"/>
      <c r="JAM8" s="976"/>
      <c r="JAN8" s="976"/>
      <c r="JAO8" s="976"/>
      <c r="JAP8" s="976"/>
      <c r="JAQ8" s="976"/>
      <c r="JAR8" s="976"/>
      <c r="JAS8" s="976"/>
      <c r="JAT8" s="976"/>
      <c r="JAU8" s="976"/>
      <c r="JAV8" s="976"/>
      <c r="JAW8" s="976"/>
      <c r="JAX8" s="976"/>
      <c r="JAY8" s="976"/>
      <c r="JAZ8" s="976"/>
      <c r="JBA8" s="976"/>
      <c r="JBB8" s="976"/>
      <c r="JBC8" s="976"/>
      <c r="JBD8" s="976"/>
      <c r="JBE8" s="976"/>
      <c r="JBF8" s="976"/>
      <c r="JBG8" s="976"/>
      <c r="JBH8" s="976"/>
      <c r="JBI8" s="976"/>
      <c r="JBJ8" s="976"/>
      <c r="JBK8" s="976"/>
      <c r="JBL8" s="976"/>
      <c r="JBM8" s="976"/>
      <c r="JBN8" s="976"/>
      <c r="JBO8" s="976"/>
      <c r="JBP8" s="976"/>
      <c r="JBQ8" s="976"/>
      <c r="JBR8" s="976"/>
      <c r="JBS8" s="976"/>
      <c r="JBT8" s="976"/>
      <c r="JBU8" s="976"/>
      <c r="JBV8" s="976"/>
      <c r="JBW8" s="976"/>
      <c r="JBX8" s="976"/>
      <c r="JBY8" s="976"/>
      <c r="JBZ8" s="976"/>
      <c r="JCA8" s="976"/>
      <c r="JCB8" s="976"/>
      <c r="JCC8" s="976"/>
      <c r="JCD8" s="976"/>
      <c r="JCE8" s="976"/>
      <c r="JCF8" s="976"/>
      <c r="JCG8" s="976"/>
      <c r="JCH8" s="976"/>
      <c r="JCI8" s="976"/>
      <c r="JCJ8" s="976"/>
      <c r="JCK8" s="976"/>
      <c r="JCL8" s="976"/>
      <c r="JCM8" s="976"/>
      <c r="JCN8" s="976"/>
      <c r="JCO8" s="976"/>
      <c r="JCP8" s="976"/>
      <c r="JCQ8" s="976"/>
      <c r="JCR8" s="976"/>
      <c r="JCS8" s="976"/>
      <c r="JCT8" s="976"/>
      <c r="JCU8" s="976"/>
      <c r="JCV8" s="976"/>
      <c r="JCW8" s="976"/>
      <c r="JCX8" s="976"/>
      <c r="JCY8" s="976"/>
      <c r="JCZ8" s="976"/>
      <c r="JDA8" s="976"/>
      <c r="JDB8" s="976"/>
      <c r="JDC8" s="976"/>
      <c r="JDD8" s="976"/>
      <c r="JDE8" s="976"/>
      <c r="JDF8" s="976"/>
      <c r="JDG8" s="976"/>
      <c r="JDH8" s="976"/>
      <c r="JDI8" s="976"/>
      <c r="JDJ8" s="976"/>
      <c r="JDK8" s="976"/>
      <c r="JDL8" s="976"/>
      <c r="JDM8" s="976"/>
      <c r="JDN8" s="976"/>
      <c r="JDO8" s="976"/>
      <c r="JDP8" s="976"/>
      <c r="JDQ8" s="976"/>
      <c r="JDR8" s="976"/>
      <c r="JDS8" s="976"/>
      <c r="JDT8" s="976"/>
      <c r="JDU8" s="976"/>
      <c r="JDV8" s="976"/>
      <c r="JDW8" s="976"/>
      <c r="JDX8" s="976"/>
      <c r="JDY8" s="976"/>
      <c r="JDZ8" s="976"/>
      <c r="JEA8" s="976"/>
      <c r="JEB8" s="976"/>
      <c r="JEC8" s="976"/>
      <c r="JED8" s="976"/>
      <c r="JEE8" s="976"/>
      <c r="JEF8" s="976"/>
      <c r="JEG8" s="976"/>
      <c r="JEH8" s="976"/>
      <c r="JEI8" s="976"/>
      <c r="JEJ8" s="976"/>
      <c r="JEK8" s="976"/>
      <c r="JEL8" s="976"/>
      <c r="JEM8" s="976"/>
      <c r="JEN8" s="976"/>
      <c r="JEO8" s="976"/>
      <c r="JEP8" s="976"/>
      <c r="JEQ8" s="976"/>
      <c r="JER8" s="976"/>
      <c r="JES8" s="976"/>
      <c r="JET8" s="976"/>
      <c r="JEU8" s="976"/>
      <c r="JEV8" s="976"/>
      <c r="JEW8" s="976"/>
      <c r="JEX8" s="976"/>
      <c r="JEY8" s="976"/>
      <c r="JEZ8" s="976"/>
      <c r="JFA8" s="976"/>
      <c r="JFB8" s="976"/>
      <c r="JFC8" s="976"/>
      <c r="JFD8" s="976"/>
      <c r="JFE8" s="976"/>
      <c r="JFF8" s="976"/>
      <c r="JFG8" s="976"/>
      <c r="JFH8" s="976"/>
      <c r="JFI8" s="976"/>
      <c r="JFJ8" s="976"/>
      <c r="JFK8" s="976"/>
      <c r="JFL8" s="976"/>
      <c r="JFM8" s="976"/>
      <c r="JFN8" s="976"/>
      <c r="JFO8" s="976"/>
      <c r="JFP8" s="976"/>
      <c r="JFQ8" s="976"/>
      <c r="JFR8" s="976"/>
      <c r="JFS8" s="976"/>
      <c r="JFT8" s="976"/>
      <c r="JFU8" s="976"/>
      <c r="JFV8" s="976"/>
      <c r="JFW8" s="976"/>
      <c r="JFX8" s="976"/>
      <c r="JFY8" s="976"/>
      <c r="JFZ8" s="976"/>
      <c r="JGA8" s="976"/>
      <c r="JGB8" s="976"/>
      <c r="JGC8" s="976"/>
      <c r="JGD8" s="976"/>
      <c r="JGE8" s="976"/>
      <c r="JGF8" s="976"/>
      <c r="JGG8" s="976"/>
      <c r="JGH8" s="976"/>
      <c r="JGI8" s="976"/>
      <c r="JGJ8" s="976"/>
      <c r="JGK8" s="976"/>
      <c r="JGL8" s="976"/>
      <c r="JGM8" s="976"/>
      <c r="JGN8" s="976"/>
      <c r="JGO8" s="976"/>
      <c r="JGP8" s="976"/>
      <c r="JGQ8" s="976"/>
      <c r="JGR8" s="976"/>
      <c r="JGS8" s="976"/>
      <c r="JGT8" s="976"/>
      <c r="JGU8" s="976"/>
      <c r="JGV8" s="976"/>
      <c r="JGW8" s="976"/>
      <c r="JGX8" s="976"/>
      <c r="JGY8" s="976"/>
      <c r="JGZ8" s="976"/>
      <c r="JHA8" s="976"/>
      <c r="JHB8" s="976"/>
      <c r="JHC8" s="976"/>
      <c r="JHD8" s="976"/>
      <c r="JHE8" s="976"/>
      <c r="JHF8" s="976"/>
      <c r="JHG8" s="976"/>
      <c r="JHH8" s="976"/>
      <c r="JHI8" s="976"/>
      <c r="JHJ8" s="976"/>
      <c r="JHK8" s="976"/>
      <c r="JHL8" s="976"/>
      <c r="JHM8" s="976"/>
      <c r="JHN8" s="976"/>
      <c r="JHO8" s="976"/>
      <c r="JHP8" s="976"/>
      <c r="JHQ8" s="976"/>
      <c r="JHR8" s="976"/>
      <c r="JHS8" s="976"/>
      <c r="JHT8" s="976"/>
      <c r="JHU8" s="976"/>
      <c r="JHV8" s="976"/>
      <c r="JHW8" s="976"/>
      <c r="JHX8" s="976"/>
      <c r="JHY8" s="976"/>
      <c r="JHZ8" s="976"/>
      <c r="JIA8" s="976"/>
      <c r="JIB8" s="976"/>
      <c r="JIC8" s="976"/>
      <c r="JID8" s="976"/>
      <c r="JIE8" s="976"/>
      <c r="JIF8" s="976"/>
      <c r="JIG8" s="976"/>
      <c r="JIH8" s="976"/>
      <c r="JII8" s="976"/>
      <c r="JIJ8" s="976"/>
      <c r="JIK8" s="976"/>
      <c r="JIL8" s="976"/>
      <c r="JIM8" s="976"/>
      <c r="JIN8" s="976"/>
      <c r="JIO8" s="976"/>
      <c r="JIP8" s="976"/>
      <c r="JIQ8" s="976"/>
      <c r="JIR8" s="976"/>
      <c r="JIS8" s="976"/>
      <c r="JIT8" s="976"/>
      <c r="JIU8" s="976"/>
      <c r="JIV8" s="976"/>
      <c r="JIW8" s="976"/>
      <c r="JIX8" s="976"/>
      <c r="JIY8" s="976"/>
      <c r="JIZ8" s="976"/>
      <c r="JJA8" s="976"/>
      <c r="JJB8" s="976"/>
      <c r="JJC8" s="976"/>
      <c r="JJD8" s="976"/>
      <c r="JJE8" s="976"/>
      <c r="JJF8" s="976"/>
      <c r="JJG8" s="976"/>
      <c r="JJH8" s="976"/>
      <c r="JJI8" s="976"/>
      <c r="JJJ8" s="976"/>
      <c r="JJK8" s="976"/>
      <c r="JJL8" s="976"/>
      <c r="JJM8" s="976"/>
      <c r="JJN8" s="976"/>
      <c r="JJO8" s="976"/>
      <c r="JJP8" s="976"/>
      <c r="JJQ8" s="976"/>
      <c r="JJR8" s="976"/>
      <c r="JJS8" s="976"/>
      <c r="JJT8" s="976"/>
      <c r="JJU8" s="976"/>
      <c r="JJV8" s="976"/>
      <c r="JJW8" s="976"/>
      <c r="JJX8" s="976"/>
      <c r="JJY8" s="976"/>
      <c r="JJZ8" s="976"/>
      <c r="JKA8" s="976"/>
      <c r="JKB8" s="976"/>
      <c r="JKC8" s="976"/>
      <c r="JKD8" s="976"/>
      <c r="JKE8" s="976"/>
      <c r="JKF8" s="976"/>
      <c r="JKG8" s="976"/>
      <c r="JKH8" s="976"/>
      <c r="JKI8" s="976"/>
      <c r="JKJ8" s="976"/>
      <c r="JKK8" s="976"/>
      <c r="JKL8" s="976"/>
      <c r="JKM8" s="976"/>
      <c r="JKN8" s="976"/>
      <c r="JKO8" s="976"/>
      <c r="JKP8" s="976"/>
      <c r="JKQ8" s="976"/>
      <c r="JKR8" s="976"/>
      <c r="JKS8" s="976"/>
      <c r="JKT8" s="976"/>
      <c r="JKU8" s="976"/>
      <c r="JKV8" s="976"/>
      <c r="JKW8" s="976"/>
      <c r="JKX8" s="976"/>
      <c r="JKY8" s="976"/>
      <c r="JKZ8" s="976"/>
      <c r="JLA8" s="976"/>
      <c r="JLB8" s="976"/>
      <c r="JLC8" s="976"/>
      <c r="JLD8" s="976"/>
      <c r="JLE8" s="976"/>
      <c r="JLF8" s="976"/>
      <c r="JLG8" s="976"/>
      <c r="JLH8" s="976"/>
      <c r="JLI8" s="976"/>
      <c r="JLJ8" s="976"/>
      <c r="JLK8" s="976"/>
      <c r="JLL8" s="976"/>
      <c r="JLM8" s="976"/>
      <c r="JLN8" s="976"/>
      <c r="JLO8" s="976"/>
      <c r="JLP8" s="976"/>
      <c r="JLQ8" s="976"/>
      <c r="JLR8" s="976"/>
      <c r="JLS8" s="976"/>
      <c r="JLT8" s="976"/>
      <c r="JLU8" s="976"/>
      <c r="JLV8" s="976"/>
      <c r="JLW8" s="976"/>
      <c r="JLX8" s="976"/>
      <c r="JLY8" s="976"/>
      <c r="JLZ8" s="976"/>
      <c r="JMA8" s="976"/>
      <c r="JMB8" s="976"/>
      <c r="JMC8" s="976"/>
      <c r="JMD8" s="976"/>
      <c r="JME8" s="976"/>
      <c r="JMF8" s="976"/>
      <c r="JMG8" s="976"/>
      <c r="JMH8" s="976"/>
      <c r="JMI8" s="976"/>
      <c r="JMJ8" s="976"/>
      <c r="JMK8" s="976"/>
      <c r="JML8" s="976"/>
      <c r="JMM8" s="976"/>
      <c r="JMN8" s="976"/>
      <c r="JMO8" s="976"/>
      <c r="JMP8" s="976"/>
      <c r="JMQ8" s="976"/>
      <c r="JMR8" s="976"/>
      <c r="JMS8" s="976"/>
      <c r="JMT8" s="976"/>
      <c r="JMU8" s="976"/>
      <c r="JMV8" s="976"/>
      <c r="JMW8" s="976"/>
      <c r="JMX8" s="976"/>
      <c r="JMY8" s="976"/>
      <c r="JMZ8" s="976"/>
      <c r="JNA8" s="976"/>
      <c r="JNB8" s="976"/>
      <c r="JNC8" s="976"/>
      <c r="JND8" s="976"/>
      <c r="JNE8" s="976"/>
      <c r="JNF8" s="976"/>
      <c r="JNG8" s="976"/>
      <c r="JNH8" s="976"/>
      <c r="JNI8" s="976"/>
      <c r="JNJ8" s="976"/>
      <c r="JNK8" s="976"/>
      <c r="JNL8" s="976"/>
      <c r="JNM8" s="976"/>
      <c r="JNN8" s="976"/>
      <c r="JNO8" s="976"/>
      <c r="JNP8" s="976"/>
      <c r="JNQ8" s="976"/>
      <c r="JNR8" s="976"/>
      <c r="JNS8" s="976"/>
      <c r="JNT8" s="976"/>
      <c r="JNU8" s="976"/>
      <c r="JNV8" s="976"/>
      <c r="JNW8" s="976"/>
      <c r="JNX8" s="976"/>
      <c r="JNY8" s="976"/>
      <c r="JNZ8" s="976"/>
      <c r="JOA8" s="976"/>
      <c r="JOB8" s="976"/>
      <c r="JOC8" s="976"/>
      <c r="JOD8" s="976"/>
      <c r="JOE8" s="976"/>
      <c r="JOF8" s="976"/>
      <c r="JOG8" s="976"/>
      <c r="JOH8" s="976"/>
      <c r="JOI8" s="976"/>
      <c r="JOJ8" s="976"/>
      <c r="JOK8" s="976"/>
      <c r="JOL8" s="976"/>
      <c r="JOM8" s="976"/>
      <c r="JON8" s="976"/>
      <c r="JOO8" s="976"/>
      <c r="JOP8" s="976"/>
      <c r="JOQ8" s="976"/>
      <c r="JOR8" s="976"/>
      <c r="JOS8" s="976"/>
      <c r="JOT8" s="976"/>
      <c r="JOU8" s="976"/>
      <c r="JOV8" s="976"/>
      <c r="JOW8" s="976"/>
      <c r="JOX8" s="976"/>
      <c r="JOY8" s="976"/>
      <c r="JOZ8" s="976"/>
      <c r="JPA8" s="976"/>
      <c r="JPB8" s="976"/>
      <c r="JPC8" s="976"/>
      <c r="JPD8" s="976"/>
      <c r="JPE8" s="976"/>
      <c r="JPF8" s="976"/>
      <c r="JPG8" s="976"/>
      <c r="JPH8" s="976"/>
      <c r="JPI8" s="976"/>
      <c r="JPJ8" s="976"/>
      <c r="JPK8" s="976"/>
      <c r="JPL8" s="976"/>
      <c r="JPM8" s="976"/>
      <c r="JPN8" s="976"/>
      <c r="JPO8" s="976"/>
      <c r="JPP8" s="976"/>
      <c r="JPQ8" s="976"/>
      <c r="JPR8" s="976"/>
      <c r="JPS8" s="976"/>
      <c r="JPT8" s="976"/>
      <c r="JPU8" s="976"/>
      <c r="JPV8" s="976"/>
      <c r="JPW8" s="976"/>
      <c r="JPX8" s="976"/>
      <c r="JPY8" s="976"/>
      <c r="JPZ8" s="976"/>
      <c r="JQA8" s="976"/>
      <c r="JQB8" s="976"/>
      <c r="JQC8" s="976"/>
      <c r="JQD8" s="976"/>
      <c r="JQE8" s="976"/>
      <c r="JQF8" s="976"/>
      <c r="JQG8" s="976"/>
      <c r="JQH8" s="976"/>
      <c r="JQI8" s="976"/>
      <c r="JQJ8" s="976"/>
      <c r="JQK8" s="976"/>
      <c r="JQL8" s="976"/>
      <c r="JQM8" s="976"/>
      <c r="JQN8" s="976"/>
      <c r="JQO8" s="976"/>
      <c r="JQP8" s="976"/>
      <c r="JQQ8" s="976"/>
      <c r="JQR8" s="976"/>
      <c r="JQS8" s="976"/>
      <c r="JQT8" s="976"/>
      <c r="JQU8" s="976"/>
      <c r="JQV8" s="976"/>
      <c r="JQW8" s="976"/>
      <c r="JQX8" s="976"/>
      <c r="JQY8" s="976"/>
      <c r="JQZ8" s="976"/>
      <c r="JRA8" s="976"/>
      <c r="JRB8" s="976"/>
      <c r="JRC8" s="976"/>
      <c r="JRD8" s="976"/>
      <c r="JRE8" s="976"/>
      <c r="JRF8" s="976"/>
      <c r="JRG8" s="976"/>
      <c r="JRH8" s="976"/>
      <c r="JRI8" s="976"/>
      <c r="JRJ8" s="976"/>
      <c r="JRK8" s="976"/>
      <c r="JRL8" s="976"/>
      <c r="JRM8" s="976"/>
      <c r="JRN8" s="976"/>
      <c r="JRO8" s="976"/>
      <c r="JRP8" s="976"/>
      <c r="JRQ8" s="976"/>
      <c r="JRR8" s="976"/>
      <c r="JRS8" s="976"/>
      <c r="JRT8" s="976"/>
      <c r="JRU8" s="976"/>
      <c r="JRV8" s="976"/>
      <c r="JRW8" s="976"/>
      <c r="JRX8" s="976"/>
      <c r="JRY8" s="976"/>
      <c r="JRZ8" s="976"/>
      <c r="JSA8" s="976"/>
      <c r="JSB8" s="976"/>
      <c r="JSC8" s="976"/>
      <c r="JSD8" s="976"/>
      <c r="JSE8" s="976"/>
      <c r="JSF8" s="976"/>
      <c r="JSG8" s="976"/>
      <c r="JSH8" s="976"/>
      <c r="JSI8" s="976"/>
      <c r="JSJ8" s="976"/>
      <c r="JSK8" s="976"/>
      <c r="JSL8" s="976"/>
      <c r="JSM8" s="976"/>
      <c r="JSN8" s="976"/>
      <c r="JSO8" s="976"/>
      <c r="JSP8" s="976"/>
      <c r="JSQ8" s="976"/>
      <c r="JSR8" s="976"/>
      <c r="JSS8" s="976"/>
      <c r="JST8" s="976"/>
      <c r="JSU8" s="976"/>
      <c r="JSV8" s="976"/>
      <c r="JSW8" s="976"/>
      <c r="JSX8" s="976"/>
      <c r="JSY8" s="976"/>
      <c r="JSZ8" s="976"/>
      <c r="JTA8" s="976"/>
      <c r="JTB8" s="976"/>
      <c r="JTC8" s="976"/>
      <c r="JTD8" s="976"/>
      <c r="JTE8" s="976"/>
      <c r="JTF8" s="976"/>
      <c r="JTG8" s="976"/>
      <c r="JTH8" s="976"/>
      <c r="JTI8" s="976"/>
      <c r="JTJ8" s="976"/>
      <c r="JTK8" s="976"/>
      <c r="JTL8" s="976"/>
      <c r="JTM8" s="976"/>
      <c r="JTN8" s="976"/>
      <c r="JTO8" s="976"/>
      <c r="JTP8" s="976"/>
      <c r="JTQ8" s="976"/>
      <c r="JTR8" s="976"/>
      <c r="JTS8" s="976"/>
      <c r="JTT8" s="976"/>
      <c r="JTU8" s="976"/>
      <c r="JTV8" s="976"/>
      <c r="JTW8" s="976"/>
      <c r="JTX8" s="976"/>
      <c r="JTY8" s="976"/>
      <c r="JTZ8" s="976"/>
      <c r="JUA8" s="976"/>
      <c r="JUB8" s="976"/>
      <c r="JUC8" s="976"/>
      <c r="JUD8" s="976"/>
      <c r="JUE8" s="976"/>
      <c r="JUF8" s="976"/>
      <c r="JUG8" s="976"/>
      <c r="JUH8" s="976"/>
      <c r="JUI8" s="976"/>
      <c r="JUJ8" s="976"/>
      <c r="JUK8" s="976"/>
      <c r="JUL8" s="976"/>
      <c r="JUM8" s="976"/>
      <c r="JUN8" s="976"/>
      <c r="JUO8" s="976"/>
      <c r="JUP8" s="976"/>
      <c r="JUQ8" s="976"/>
      <c r="JUR8" s="976"/>
      <c r="JUS8" s="976"/>
      <c r="JUT8" s="976"/>
      <c r="JUU8" s="976"/>
      <c r="JUV8" s="976"/>
      <c r="JUW8" s="976"/>
      <c r="JUX8" s="976"/>
      <c r="JUY8" s="976"/>
      <c r="JUZ8" s="976"/>
      <c r="JVA8" s="976"/>
      <c r="JVB8" s="976"/>
      <c r="JVC8" s="976"/>
      <c r="JVD8" s="976"/>
      <c r="JVE8" s="976"/>
      <c r="JVF8" s="976"/>
      <c r="JVG8" s="976"/>
      <c r="JVH8" s="976"/>
      <c r="JVI8" s="976"/>
      <c r="JVJ8" s="976"/>
      <c r="JVK8" s="976"/>
      <c r="JVL8" s="976"/>
      <c r="JVM8" s="976"/>
      <c r="JVN8" s="976"/>
      <c r="JVO8" s="976"/>
      <c r="JVP8" s="976"/>
      <c r="JVQ8" s="976"/>
      <c r="JVR8" s="976"/>
      <c r="JVS8" s="976"/>
      <c r="JVT8" s="976"/>
      <c r="JVU8" s="976"/>
      <c r="JVV8" s="976"/>
      <c r="JVW8" s="976"/>
      <c r="JVX8" s="976"/>
      <c r="JVY8" s="976"/>
      <c r="JVZ8" s="976"/>
      <c r="JWA8" s="976"/>
      <c r="JWB8" s="976"/>
      <c r="JWC8" s="976"/>
      <c r="JWD8" s="976"/>
      <c r="JWE8" s="976"/>
      <c r="JWF8" s="976"/>
      <c r="JWG8" s="976"/>
      <c r="JWH8" s="976"/>
      <c r="JWI8" s="976"/>
      <c r="JWJ8" s="976"/>
      <c r="JWK8" s="976"/>
      <c r="JWL8" s="976"/>
      <c r="JWM8" s="976"/>
      <c r="JWN8" s="976"/>
      <c r="JWO8" s="976"/>
      <c r="JWP8" s="976"/>
      <c r="JWQ8" s="976"/>
      <c r="JWR8" s="976"/>
      <c r="JWS8" s="976"/>
      <c r="JWT8" s="976"/>
      <c r="JWU8" s="976"/>
      <c r="JWV8" s="976"/>
      <c r="JWW8" s="976"/>
      <c r="JWX8" s="976"/>
      <c r="JWY8" s="976"/>
      <c r="JWZ8" s="976"/>
      <c r="JXA8" s="976"/>
      <c r="JXB8" s="976"/>
      <c r="JXC8" s="976"/>
      <c r="JXD8" s="976"/>
      <c r="JXE8" s="976"/>
      <c r="JXF8" s="976"/>
      <c r="JXG8" s="976"/>
      <c r="JXH8" s="976"/>
      <c r="JXI8" s="976"/>
      <c r="JXJ8" s="976"/>
      <c r="JXK8" s="976"/>
      <c r="JXL8" s="976"/>
      <c r="JXM8" s="976"/>
      <c r="JXN8" s="976"/>
      <c r="JXO8" s="976"/>
      <c r="JXP8" s="976"/>
      <c r="JXQ8" s="976"/>
      <c r="JXR8" s="976"/>
      <c r="JXS8" s="976"/>
      <c r="JXT8" s="976"/>
      <c r="JXU8" s="976"/>
      <c r="JXV8" s="976"/>
      <c r="JXW8" s="976"/>
      <c r="JXX8" s="976"/>
      <c r="JXY8" s="976"/>
      <c r="JXZ8" s="976"/>
      <c r="JYA8" s="976"/>
      <c r="JYB8" s="976"/>
      <c r="JYC8" s="976"/>
      <c r="JYD8" s="976"/>
      <c r="JYE8" s="976"/>
      <c r="JYF8" s="976"/>
      <c r="JYG8" s="976"/>
      <c r="JYH8" s="976"/>
      <c r="JYI8" s="976"/>
      <c r="JYJ8" s="976"/>
      <c r="JYK8" s="976"/>
      <c r="JYL8" s="976"/>
      <c r="JYM8" s="976"/>
      <c r="JYN8" s="976"/>
      <c r="JYO8" s="976"/>
      <c r="JYP8" s="976"/>
      <c r="JYQ8" s="976"/>
      <c r="JYR8" s="976"/>
      <c r="JYS8" s="976"/>
      <c r="JYT8" s="976"/>
      <c r="JYU8" s="976"/>
      <c r="JYV8" s="976"/>
      <c r="JYW8" s="976"/>
      <c r="JYX8" s="976"/>
      <c r="JYY8" s="976"/>
      <c r="JYZ8" s="976"/>
      <c r="JZA8" s="976"/>
      <c r="JZB8" s="976"/>
      <c r="JZC8" s="976"/>
      <c r="JZD8" s="976"/>
      <c r="JZE8" s="976"/>
      <c r="JZF8" s="976"/>
      <c r="JZG8" s="976"/>
      <c r="JZH8" s="976"/>
      <c r="JZI8" s="976"/>
      <c r="JZJ8" s="976"/>
      <c r="JZK8" s="976"/>
      <c r="JZL8" s="976"/>
      <c r="JZM8" s="976"/>
      <c r="JZN8" s="976"/>
      <c r="JZO8" s="976"/>
      <c r="JZP8" s="976"/>
      <c r="JZQ8" s="976"/>
      <c r="JZR8" s="976"/>
      <c r="JZS8" s="976"/>
      <c r="JZT8" s="976"/>
      <c r="JZU8" s="976"/>
      <c r="JZV8" s="976"/>
      <c r="JZW8" s="976"/>
      <c r="JZX8" s="976"/>
      <c r="JZY8" s="976"/>
      <c r="JZZ8" s="976"/>
      <c r="KAA8" s="976"/>
      <c r="KAB8" s="976"/>
      <c r="KAC8" s="976"/>
      <c r="KAD8" s="976"/>
      <c r="KAE8" s="976"/>
      <c r="KAF8" s="976"/>
      <c r="KAG8" s="976"/>
      <c r="KAH8" s="976"/>
      <c r="KAI8" s="976"/>
      <c r="KAJ8" s="976"/>
      <c r="KAK8" s="976"/>
      <c r="KAL8" s="976"/>
      <c r="KAM8" s="976"/>
      <c r="KAN8" s="976"/>
      <c r="KAO8" s="976"/>
      <c r="KAP8" s="976"/>
      <c r="KAQ8" s="976"/>
      <c r="KAR8" s="976"/>
      <c r="KAS8" s="976"/>
      <c r="KAT8" s="976"/>
      <c r="KAU8" s="976"/>
      <c r="KAV8" s="976"/>
      <c r="KAW8" s="976"/>
      <c r="KAX8" s="976"/>
      <c r="KAY8" s="976"/>
      <c r="KAZ8" s="976"/>
      <c r="KBA8" s="976"/>
      <c r="KBB8" s="976"/>
      <c r="KBC8" s="976"/>
      <c r="KBD8" s="976"/>
      <c r="KBE8" s="976"/>
      <c r="KBF8" s="976"/>
      <c r="KBG8" s="976"/>
      <c r="KBH8" s="976"/>
      <c r="KBI8" s="976"/>
      <c r="KBJ8" s="976"/>
      <c r="KBK8" s="976"/>
      <c r="KBL8" s="976"/>
      <c r="KBM8" s="976"/>
      <c r="KBN8" s="976"/>
      <c r="KBO8" s="976"/>
      <c r="KBP8" s="976"/>
      <c r="KBQ8" s="976"/>
      <c r="KBR8" s="976"/>
      <c r="KBS8" s="976"/>
      <c r="KBT8" s="976"/>
      <c r="KBU8" s="976"/>
      <c r="KBV8" s="976"/>
      <c r="KBW8" s="976"/>
      <c r="KBX8" s="976"/>
      <c r="KBY8" s="976"/>
      <c r="KBZ8" s="976"/>
      <c r="KCA8" s="976"/>
      <c r="KCB8" s="976"/>
      <c r="KCC8" s="976"/>
      <c r="KCD8" s="976"/>
      <c r="KCE8" s="976"/>
      <c r="KCF8" s="976"/>
      <c r="KCG8" s="976"/>
      <c r="KCH8" s="976"/>
      <c r="KCI8" s="976"/>
      <c r="KCJ8" s="976"/>
      <c r="KCK8" s="976"/>
      <c r="KCL8" s="976"/>
      <c r="KCM8" s="976"/>
      <c r="KCN8" s="976"/>
      <c r="KCO8" s="976"/>
      <c r="KCP8" s="976"/>
      <c r="KCQ8" s="976"/>
      <c r="KCR8" s="976"/>
      <c r="KCS8" s="976"/>
      <c r="KCT8" s="976"/>
      <c r="KCU8" s="976"/>
      <c r="KCV8" s="976"/>
      <c r="KCW8" s="976"/>
      <c r="KCX8" s="976"/>
      <c r="KCY8" s="976"/>
      <c r="KCZ8" s="976"/>
      <c r="KDA8" s="976"/>
      <c r="KDB8" s="976"/>
      <c r="KDC8" s="976"/>
      <c r="KDD8" s="976"/>
      <c r="KDE8" s="976"/>
      <c r="KDF8" s="976"/>
      <c r="KDG8" s="976"/>
      <c r="KDH8" s="976"/>
      <c r="KDI8" s="976"/>
      <c r="KDJ8" s="976"/>
      <c r="KDK8" s="976"/>
      <c r="KDL8" s="976"/>
      <c r="KDM8" s="976"/>
      <c r="KDN8" s="976"/>
      <c r="KDO8" s="976"/>
      <c r="KDP8" s="976"/>
      <c r="KDQ8" s="976"/>
      <c r="KDR8" s="976"/>
      <c r="KDS8" s="976"/>
      <c r="KDT8" s="976"/>
      <c r="KDU8" s="976"/>
      <c r="KDV8" s="976"/>
      <c r="KDW8" s="976"/>
      <c r="KDX8" s="976"/>
      <c r="KDY8" s="976"/>
      <c r="KDZ8" s="976"/>
      <c r="KEA8" s="976"/>
      <c r="KEB8" s="976"/>
      <c r="KEC8" s="976"/>
      <c r="KED8" s="976"/>
      <c r="KEE8" s="976"/>
      <c r="KEF8" s="976"/>
      <c r="KEG8" s="976"/>
      <c r="KEH8" s="976"/>
      <c r="KEI8" s="976"/>
      <c r="KEJ8" s="976"/>
      <c r="KEK8" s="976"/>
      <c r="KEL8" s="976"/>
      <c r="KEM8" s="976"/>
      <c r="KEN8" s="976"/>
      <c r="KEO8" s="976"/>
      <c r="KEP8" s="976"/>
      <c r="KEQ8" s="976"/>
      <c r="KER8" s="976"/>
      <c r="KES8" s="976"/>
      <c r="KET8" s="976"/>
      <c r="KEU8" s="976"/>
      <c r="KEV8" s="976"/>
      <c r="KEW8" s="976"/>
      <c r="KEX8" s="976"/>
      <c r="KEY8" s="976"/>
      <c r="KEZ8" s="976"/>
      <c r="KFA8" s="976"/>
      <c r="KFB8" s="976"/>
      <c r="KFC8" s="976"/>
      <c r="KFD8" s="976"/>
      <c r="KFE8" s="976"/>
      <c r="KFF8" s="976"/>
      <c r="KFG8" s="976"/>
      <c r="KFH8" s="976"/>
      <c r="KFI8" s="976"/>
      <c r="KFJ8" s="976"/>
      <c r="KFK8" s="976"/>
      <c r="KFL8" s="976"/>
      <c r="KFM8" s="976"/>
      <c r="KFN8" s="976"/>
      <c r="KFO8" s="976"/>
      <c r="KFP8" s="976"/>
      <c r="KFQ8" s="976"/>
      <c r="KFR8" s="976"/>
      <c r="KFS8" s="976"/>
      <c r="KFT8" s="976"/>
      <c r="KFU8" s="976"/>
      <c r="KFV8" s="976"/>
      <c r="KFW8" s="976"/>
      <c r="KFX8" s="976"/>
      <c r="KFY8" s="976"/>
      <c r="KFZ8" s="976"/>
      <c r="KGA8" s="976"/>
      <c r="KGB8" s="976"/>
      <c r="KGC8" s="976"/>
      <c r="KGD8" s="976"/>
      <c r="KGE8" s="976"/>
      <c r="KGF8" s="976"/>
      <c r="KGG8" s="976"/>
      <c r="KGH8" s="976"/>
      <c r="KGI8" s="976"/>
      <c r="KGJ8" s="976"/>
      <c r="KGK8" s="976"/>
      <c r="KGL8" s="976"/>
      <c r="KGM8" s="976"/>
      <c r="KGN8" s="976"/>
      <c r="KGO8" s="976"/>
      <c r="KGP8" s="976"/>
      <c r="KGQ8" s="976"/>
      <c r="KGR8" s="976"/>
      <c r="KGS8" s="976"/>
      <c r="KGT8" s="976"/>
      <c r="KGU8" s="976"/>
      <c r="KGV8" s="976"/>
      <c r="KGW8" s="976"/>
      <c r="KGX8" s="976"/>
      <c r="KGY8" s="976"/>
      <c r="KGZ8" s="976"/>
      <c r="KHA8" s="976"/>
      <c r="KHB8" s="976"/>
      <c r="KHC8" s="976"/>
      <c r="KHD8" s="976"/>
      <c r="KHE8" s="976"/>
      <c r="KHF8" s="976"/>
      <c r="KHG8" s="976"/>
      <c r="KHH8" s="976"/>
      <c r="KHI8" s="976"/>
      <c r="KHJ8" s="976"/>
      <c r="KHK8" s="976"/>
      <c r="KHL8" s="976"/>
      <c r="KHM8" s="976"/>
      <c r="KHN8" s="976"/>
      <c r="KHO8" s="976"/>
      <c r="KHP8" s="976"/>
      <c r="KHQ8" s="976"/>
      <c r="KHR8" s="976"/>
      <c r="KHS8" s="976"/>
      <c r="KHT8" s="976"/>
      <c r="KHU8" s="976"/>
      <c r="KHV8" s="976"/>
      <c r="KHW8" s="976"/>
      <c r="KHX8" s="976"/>
      <c r="KHY8" s="976"/>
      <c r="KHZ8" s="976"/>
      <c r="KIA8" s="976"/>
      <c r="KIB8" s="976"/>
      <c r="KIC8" s="976"/>
      <c r="KID8" s="976"/>
      <c r="KIE8" s="976"/>
      <c r="KIF8" s="976"/>
      <c r="KIG8" s="976"/>
      <c r="KIH8" s="976"/>
      <c r="KII8" s="976"/>
      <c r="KIJ8" s="976"/>
      <c r="KIK8" s="976"/>
      <c r="KIL8" s="976"/>
      <c r="KIM8" s="976"/>
      <c r="KIN8" s="976"/>
      <c r="KIO8" s="976"/>
      <c r="KIP8" s="976"/>
      <c r="KIQ8" s="976"/>
      <c r="KIR8" s="976"/>
      <c r="KIS8" s="976"/>
      <c r="KIT8" s="976"/>
      <c r="KIU8" s="976"/>
      <c r="KIV8" s="976"/>
      <c r="KIW8" s="976"/>
      <c r="KIX8" s="976"/>
      <c r="KIY8" s="976"/>
      <c r="KIZ8" s="976"/>
      <c r="KJA8" s="976"/>
      <c r="KJB8" s="976"/>
      <c r="KJC8" s="976"/>
      <c r="KJD8" s="976"/>
      <c r="KJE8" s="976"/>
      <c r="KJF8" s="976"/>
      <c r="KJG8" s="976"/>
      <c r="KJH8" s="976"/>
      <c r="KJI8" s="976"/>
      <c r="KJJ8" s="976"/>
      <c r="KJK8" s="976"/>
      <c r="KJL8" s="976"/>
      <c r="KJM8" s="976"/>
      <c r="KJN8" s="976"/>
      <c r="KJO8" s="976"/>
      <c r="KJP8" s="976"/>
      <c r="KJQ8" s="976"/>
      <c r="KJR8" s="976"/>
      <c r="KJS8" s="976"/>
      <c r="KJT8" s="976"/>
      <c r="KJU8" s="976"/>
      <c r="KJV8" s="976"/>
      <c r="KJW8" s="976"/>
      <c r="KJX8" s="976"/>
      <c r="KJY8" s="976"/>
      <c r="KJZ8" s="976"/>
      <c r="KKA8" s="976"/>
      <c r="KKB8" s="976"/>
      <c r="KKC8" s="976"/>
      <c r="KKD8" s="976"/>
      <c r="KKE8" s="976"/>
      <c r="KKF8" s="976"/>
      <c r="KKG8" s="976"/>
      <c r="KKH8" s="976"/>
      <c r="KKI8" s="976"/>
      <c r="KKJ8" s="976"/>
      <c r="KKK8" s="976"/>
      <c r="KKL8" s="976"/>
      <c r="KKM8" s="976"/>
      <c r="KKN8" s="976"/>
      <c r="KKO8" s="976"/>
      <c r="KKP8" s="976"/>
      <c r="KKQ8" s="976"/>
      <c r="KKR8" s="976"/>
      <c r="KKS8" s="976"/>
      <c r="KKT8" s="976"/>
      <c r="KKU8" s="976"/>
      <c r="KKV8" s="976"/>
      <c r="KKW8" s="976"/>
      <c r="KKX8" s="976"/>
      <c r="KKY8" s="976"/>
      <c r="KKZ8" s="976"/>
      <c r="KLA8" s="976"/>
      <c r="KLB8" s="976"/>
      <c r="KLC8" s="976"/>
      <c r="KLD8" s="976"/>
      <c r="KLE8" s="976"/>
      <c r="KLF8" s="976"/>
      <c r="KLG8" s="976"/>
      <c r="KLH8" s="976"/>
      <c r="KLI8" s="976"/>
      <c r="KLJ8" s="976"/>
      <c r="KLK8" s="976"/>
      <c r="KLL8" s="976"/>
      <c r="KLM8" s="976"/>
      <c r="KLN8" s="976"/>
      <c r="KLO8" s="976"/>
      <c r="KLP8" s="976"/>
      <c r="KLQ8" s="976"/>
      <c r="KLR8" s="976"/>
      <c r="KLS8" s="976"/>
      <c r="KLT8" s="976"/>
      <c r="KLU8" s="976"/>
      <c r="KLV8" s="976"/>
      <c r="KLW8" s="976"/>
      <c r="KLX8" s="976"/>
      <c r="KLY8" s="976"/>
      <c r="KLZ8" s="976"/>
      <c r="KMA8" s="976"/>
      <c r="KMB8" s="976"/>
      <c r="KMC8" s="976"/>
      <c r="KMD8" s="976"/>
      <c r="KME8" s="976"/>
      <c r="KMF8" s="976"/>
      <c r="KMG8" s="976"/>
      <c r="KMH8" s="976"/>
      <c r="KMI8" s="976"/>
      <c r="KMJ8" s="976"/>
      <c r="KMK8" s="976"/>
      <c r="KML8" s="976"/>
      <c r="KMM8" s="976"/>
      <c r="KMN8" s="976"/>
      <c r="KMO8" s="976"/>
      <c r="KMP8" s="976"/>
      <c r="KMQ8" s="976"/>
      <c r="KMR8" s="976"/>
      <c r="KMS8" s="976"/>
      <c r="KMT8" s="976"/>
      <c r="KMU8" s="976"/>
      <c r="KMV8" s="976"/>
      <c r="KMW8" s="976"/>
      <c r="KMX8" s="976"/>
      <c r="KMY8" s="976"/>
      <c r="KMZ8" s="976"/>
      <c r="KNA8" s="976"/>
      <c r="KNB8" s="976"/>
      <c r="KNC8" s="976"/>
      <c r="KND8" s="976"/>
      <c r="KNE8" s="976"/>
      <c r="KNF8" s="976"/>
      <c r="KNG8" s="976"/>
      <c r="KNH8" s="976"/>
      <c r="KNI8" s="976"/>
      <c r="KNJ8" s="976"/>
      <c r="KNK8" s="976"/>
      <c r="KNL8" s="976"/>
      <c r="KNM8" s="976"/>
      <c r="KNN8" s="976"/>
      <c r="KNO8" s="976"/>
      <c r="KNP8" s="976"/>
      <c r="KNQ8" s="976"/>
      <c r="KNR8" s="976"/>
      <c r="KNS8" s="976"/>
      <c r="KNT8" s="976"/>
      <c r="KNU8" s="976"/>
      <c r="KNV8" s="976"/>
      <c r="KNW8" s="976"/>
      <c r="KNX8" s="976"/>
      <c r="KNY8" s="976"/>
      <c r="KNZ8" s="976"/>
      <c r="KOA8" s="976"/>
      <c r="KOB8" s="976"/>
      <c r="KOC8" s="976"/>
      <c r="KOD8" s="976"/>
      <c r="KOE8" s="976"/>
      <c r="KOF8" s="976"/>
      <c r="KOG8" s="976"/>
      <c r="KOH8" s="976"/>
      <c r="KOI8" s="976"/>
      <c r="KOJ8" s="976"/>
      <c r="KOK8" s="976"/>
      <c r="KOL8" s="976"/>
      <c r="KOM8" s="976"/>
      <c r="KON8" s="976"/>
      <c r="KOO8" s="976"/>
      <c r="KOP8" s="976"/>
      <c r="KOQ8" s="976"/>
      <c r="KOR8" s="976"/>
      <c r="KOS8" s="976"/>
      <c r="KOT8" s="976"/>
      <c r="KOU8" s="976"/>
      <c r="KOV8" s="976"/>
      <c r="KOW8" s="976"/>
      <c r="KOX8" s="976"/>
      <c r="KOY8" s="976"/>
      <c r="KOZ8" s="976"/>
      <c r="KPA8" s="976"/>
      <c r="KPB8" s="976"/>
      <c r="KPC8" s="976"/>
      <c r="KPD8" s="976"/>
      <c r="KPE8" s="976"/>
      <c r="KPF8" s="976"/>
      <c r="KPG8" s="976"/>
      <c r="KPH8" s="976"/>
      <c r="KPI8" s="976"/>
      <c r="KPJ8" s="976"/>
      <c r="KPK8" s="976"/>
      <c r="KPL8" s="976"/>
      <c r="KPM8" s="976"/>
      <c r="KPN8" s="976"/>
      <c r="KPO8" s="976"/>
      <c r="KPP8" s="976"/>
      <c r="KPQ8" s="976"/>
      <c r="KPR8" s="976"/>
      <c r="KPS8" s="976"/>
      <c r="KPT8" s="976"/>
      <c r="KPU8" s="976"/>
      <c r="KPV8" s="976"/>
      <c r="KPW8" s="976"/>
      <c r="KPX8" s="976"/>
      <c r="KPY8" s="976"/>
      <c r="KPZ8" s="976"/>
      <c r="KQA8" s="976"/>
      <c r="KQB8" s="976"/>
      <c r="KQC8" s="976"/>
      <c r="KQD8" s="976"/>
      <c r="KQE8" s="976"/>
      <c r="KQF8" s="976"/>
      <c r="KQG8" s="976"/>
      <c r="KQH8" s="976"/>
      <c r="KQI8" s="976"/>
      <c r="KQJ8" s="976"/>
      <c r="KQK8" s="976"/>
      <c r="KQL8" s="976"/>
      <c r="KQM8" s="976"/>
      <c r="KQN8" s="976"/>
      <c r="KQO8" s="976"/>
      <c r="KQP8" s="976"/>
      <c r="KQQ8" s="976"/>
      <c r="KQR8" s="976"/>
      <c r="KQS8" s="976"/>
      <c r="KQT8" s="976"/>
      <c r="KQU8" s="976"/>
      <c r="KQV8" s="976"/>
      <c r="KQW8" s="976"/>
      <c r="KQX8" s="976"/>
      <c r="KQY8" s="976"/>
      <c r="KQZ8" s="976"/>
      <c r="KRA8" s="976"/>
      <c r="KRB8" s="976"/>
      <c r="KRC8" s="976"/>
      <c r="KRD8" s="976"/>
      <c r="KRE8" s="976"/>
      <c r="KRF8" s="976"/>
      <c r="KRG8" s="976"/>
      <c r="KRH8" s="976"/>
      <c r="KRI8" s="976"/>
      <c r="KRJ8" s="976"/>
      <c r="KRK8" s="976"/>
      <c r="KRL8" s="976"/>
      <c r="KRM8" s="976"/>
      <c r="KRN8" s="976"/>
      <c r="KRO8" s="976"/>
      <c r="KRP8" s="976"/>
      <c r="KRQ8" s="976"/>
      <c r="KRR8" s="976"/>
      <c r="KRS8" s="976"/>
      <c r="KRT8" s="976"/>
      <c r="KRU8" s="976"/>
      <c r="KRV8" s="976"/>
      <c r="KRW8" s="976"/>
      <c r="KRX8" s="976"/>
      <c r="KRY8" s="976"/>
      <c r="KRZ8" s="976"/>
      <c r="KSA8" s="976"/>
      <c r="KSB8" s="976"/>
      <c r="KSC8" s="976"/>
      <c r="KSD8" s="976"/>
      <c r="KSE8" s="976"/>
      <c r="KSF8" s="976"/>
      <c r="KSG8" s="976"/>
      <c r="KSH8" s="976"/>
      <c r="KSI8" s="976"/>
      <c r="KSJ8" s="976"/>
      <c r="KSK8" s="976"/>
      <c r="KSL8" s="976"/>
      <c r="KSM8" s="976"/>
      <c r="KSN8" s="976"/>
      <c r="KSO8" s="976"/>
      <c r="KSP8" s="976"/>
      <c r="KSQ8" s="976"/>
      <c r="KSR8" s="976"/>
      <c r="KSS8" s="976"/>
      <c r="KST8" s="976"/>
      <c r="KSU8" s="976"/>
      <c r="KSV8" s="976"/>
      <c r="KSW8" s="976"/>
      <c r="KSX8" s="976"/>
      <c r="KSY8" s="976"/>
      <c r="KSZ8" s="976"/>
      <c r="KTA8" s="976"/>
      <c r="KTB8" s="976"/>
      <c r="KTC8" s="976"/>
      <c r="KTD8" s="976"/>
      <c r="KTE8" s="976"/>
      <c r="KTF8" s="976"/>
      <c r="KTG8" s="976"/>
      <c r="KTH8" s="976"/>
      <c r="KTI8" s="976"/>
      <c r="KTJ8" s="976"/>
      <c r="KTK8" s="976"/>
      <c r="KTL8" s="976"/>
      <c r="KTM8" s="976"/>
      <c r="KTN8" s="976"/>
      <c r="KTO8" s="976"/>
      <c r="KTP8" s="976"/>
      <c r="KTQ8" s="976"/>
      <c r="KTR8" s="976"/>
      <c r="KTS8" s="976"/>
      <c r="KTT8" s="976"/>
      <c r="KTU8" s="976"/>
      <c r="KTV8" s="976"/>
      <c r="KTW8" s="976"/>
      <c r="KTX8" s="976"/>
      <c r="KTY8" s="976"/>
      <c r="KTZ8" s="976"/>
      <c r="KUA8" s="976"/>
      <c r="KUB8" s="976"/>
      <c r="KUC8" s="976"/>
      <c r="KUD8" s="976"/>
      <c r="KUE8" s="976"/>
      <c r="KUF8" s="976"/>
      <c r="KUG8" s="976"/>
      <c r="KUH8" s="976"/>
      <c r="KUI8" s="976"/>
      <c r="KUJ8" s="976"/>
      <c r="KUK8" s="976"/>
      <c r="KUL8" s="976"/>
      <c r="KUM8" s="976"/>
      <c r="KUN8" s="976"/>
      <c r="KUO8" s="976"/>
      <c r="KUP8" s="976"/>
      <c r="KUQ8" s="976"/>
      <c r="KUR8" s="976"/>
      <c r="KUS8" s="976"/>
      <c r="KUT8" s="976"/>
      <c r="KUU8" s="976"/>
      <c r="KUV8" s="976"/>
      <c r="KUW8" s="976"/>
      <c r="KUX8" s="976"/>
      <c r="KUY8" s="976"/>
      <c r="KUZ8" s="976"/>
      <c r="KVA8" s="976"/>
      <c r="KVB8" s="976"/>
      <c r="KVC8" s="976"/>
      <c r="KVD8" s="976"/>
      <c r="KVE8" s="976"/>
      <c r="KVF8" s="976"/>
      <c r="KVG8" s="976"/>
      <c r="KVH8" s="976"/>
      <c r="KVI8" s="976"/>
      <c r="KVJ8" s="976"/>
      <c r="KVK8" s="976"/>
      <c r="KVL8" s="976"/>
      <c r="KVM8" s="976"/>
      <c r="KVN8" s="976"/>
      <c r="KVO8" s="976"/>
      <c r="KVP8" s="976"/>
      <c r="KVQ8" s="976"/>
      <c r="KVR8" s="976"/>
      <c r="KVS8" s="976"/>
      <c r="KVT8" s="976"/>
      <c r="KVU8" s="976"/>
      <c r="KVV8" s="976"/>
      <c r="KVW8" s="976"/>
      <c r="KVX8" s="976"/>
      <c r="KVY8" s="976"/>
      <c r="KVZ8" s="976"/>
      <c r="KWA8" s="976"/>
      <c r="KWB8" s="976"/>
      <c r="KWC8" s="976"/>
      <c r="KWD8" s="976"/>
      <c r="KWE8" s="976"/>
      <c r="KWF8" s="976"/>
      <c r="KWG8" s="976"/>
      <c r="KWH8" s="976"/>
      <c r="KWI8" s="976"/>
      <c r="KWJ8" s="976"/>
      <c r="KWK8" s="976"/>
      <c r="KWL8" s="976"/>
      <c r="KWM8" s="976"/>
      <c r="KWN8" s="976"/>
      <c r="KWO8" s="976"/>
      <c r="KWP8" s="976"/>
      <c r="KWQ8" s="976"/>
      <c r="KWR8" s="976"/>
      <c r="KWS8" s="976"/>
      <c r="KWT8" s="976"/>
      <c r="KWU8" s="976"/>
      <c r="KWV8" s="976"/>
      <c r="KWW8" s="976"/>
      <c r="KWX8" s="976"/>
      <c r="KWY8" s="976"/>
      <c r="KWZ8" s="976"/>
      <c r="KXA8" s="976"/>
      <c r="KXB8" s="976"/>
      <c r="KXC8" s="976"/>
      <c r="KXD8" s="976"/>
      <c r="KXE8" s="976"/>
      <c r="KXF8" s="976"/>
      <c r="KXG8" s="976"/>
      <c r="KXH8" s="976"/>
      <c r="KXI8" s="976"/>
      <c r="KXJ8" s="976"/>
      <c r="KXK8" s="976"/>
      <c r="KXL8" s="976"/>
      <c r="KXM8" s="976"/>
      <c r="KXN8" s="976"/>
      <c r="KXO8" s="976"/>
      <c r="KXP8" s="976"/>
      <c r="KXQ8" s="976"/>
      <c r="KXR8" s="976"/>
      <c r="KXS8" s="976"/>
      <c r="KXT8" s="976"/>
      <c r="KXU8" s="976"/>
      <c r="KXV8" s="976"/>
      <c r="KXW8" s="976"/>
      <c r="KXX8" s="976"/>
      <c r="KXY8" s="976"/>
      <c r="KXZ8" s="976"/>
      <c r="KYA8" s="976"/>
      <c r="KYB8" s="976"/>
      <c r="KYC8" s="976"/>
      <c r="KYD8" s="976"/>
      <c r="KYE8" s="976"/>
      <c r="KYF8" s="976"/>
      <c r="KYG8" s="976"/>
      <c r="KYH8" s="976"/>
      <c r="KYI8" s="976"/>
      <c r="KYJ8" s="976"/>
      <c r="KYK8" s="976"/>
      <c r="KYL8" s="976"/>
      <c r="KYM8" s="976"/>
      <c r="KYN8" s="976"/>
      <c r="KYO8" s="976"/>
      <c r="KYP8" s="976"/>
      <c r="KYQ8" s="976"/>
      <c r="KYR8" s="976"/>
      <c r="KYS8" s="976"/>
      <c r="KYT8" s="976"/>
      <c r="KYU8" s="976"/>
      <c r="KYV8" s="976"/>
      <c r="KYW8" s="976"/>
      <c r="KYX8" s="976"/>
      <c r="KYY8" s="976"/>
      <c r="KYZ8" s="976"/>
      <c r="KZA8" s="976"/>
      <c r="KZB8" s="976"/>
      <c r="KZC8" s="976"/>
      <c r="KZD8" s="976"/>
      <c r="KZE8" s="976"/>
      <c r="KZF8" s="976"/>
      <c r="KZG8" s="976"/>
      <c r="KZH8" s="976"/>
      <c r="KZI8" s="976"/>
      <c r="KZJ8" s="976"/>
      <c r="KZK8" s="976"/>
      <c r="KZL8" s="976"/>
      <c r="KZM8" s="976"/>
      <c r="KZN8" s="976"/>
      <c r="KZO8" s="976"/>
      <c r="KZP8" s="976"/>
      <c r="KZQ8" s="976"/>
      <c r="KZR8" s="976"/>
      <c r="KZS8" s="976"/>
      <c r="KZT8" s="976"/>
      <c r="KZU8" s="976"/>
      <c r="KZV8" s="976"/>
      <c r="KZW8" s="976"/>
      <c r="KZX8" s="976"/>
      <c r="KZY8" s="976"/>
      <c r="KZZ8" s="976"/>
      <c r="LAA8" s="976"/>
      <c r="LAB8" s="976"/>
      <c r="LAC8" s="976"/>
      <c r="LAD8" s="976"/>
      <c r="LAE8" s="976"/>
      <c r="LAF8" s="976"/>
      <c r="LAG8" s="976"/>
      <c r="LAH8" s="976"/>
      <c r="LAI8" s="976"/>
      <c r="LAJ8" s="976"/>
      <c r="LAK8" s="976"/>
      <c r="LAL8" s="976"/>
      <c r="LAM8" s="976"/>
      <c r="LAN8" s="976"/>
      <c r="LAO8" s="976"/>
      <c r="LAP8" s="976"/>
      <c r="LAQ8" s="976"/>
      <c r="LAR8" s="976"/>
      <c r="LAS8" s="976"/>
      <c r="LAT8" s="976"/>
      <c r="LAU8" s="976"/>
      <c r="LAV8" s="976"/>
      <c r="LAW8" s="976"/>
      <c r="LAX8" s="976"/>
      <c r="LAY8" s="976"/>
      <c r="LAZ8" s="976"/>
      <c r="LBA8" s="976"/>
      <c r="LBB8" s="976"/>
      <c r="LBC8" s="976"/>
      <c r="LBD8" s="976"/>
      <c r="LBE8" s="976"/>
      <c r="LBF8" s="976"/>
      <c r="LBG8" s="976"/>
      <c r="LBH8" s="976"/>
      <c r="LBI8" s="976"/>
      <c r="LBJ8" s="976"/>
      <c r="LBK8" s="976"/>
      <c r="LBL8" s="976"/>
      <c r="LBM8" s="976"/>
      <c r="LBN8" s="976"/>
      <c r="LBO8" s="976"/>
      <c r="LBP8" s="976"/>
      <c r="LBQ8" s="976"/>
      <c r="LBR8" s="976"/>
      <c r="LBS8" s="976"/>
      <c r="LBT8" s="976"/>
      <c r="LBU8" s="976"/>
      <c r="LBV8" s="976"/>
      <c r="LBW8" s="976"/>
      <c r="LBX8" s="976"/>
      <c r="LBY8" s="976"/>
      <c r="LBZ8" s="976"/>
      <c r="LCA8" s="976"/>
      <c r="LCB8" s="976"/>
      <c r="LCC8" s="976"/>
      <c r="LCD8" s="976"/>
      <c r="LCE8" s="976"/>
      <c r="LCF8" s="976"/>
      <c r="LCG8" s="976"/>
      <c r="LCH8" s="976"/>
      <c r="LCI8" s="976"/>
      <c r="LCJ8" s="976"/>
      <c r="LCK8" s="976"/>
      <c r="LCL8" s="976"/>
      <c r="LCM8" s="976"/>
      <c r="LCN8" s="976"/>
      <c r="LCO8" s="976"/>
      <c r="LCP8" s="976"/>
      <c r="LCQ8" s="976"/>
      <c r="LCR8" s="976"/>
      <c r="LCS8" s="976"/>
      <c r="LCT8" s="976"/>
      <c r="LCU8" s="976"/>
      <c r="LCV8" s="976"/>
      <c r="LCW8" s="976"/>
      <c r="LCX8" s="976"/>
      <c r="LCY8" s="976"/>
      <c r="LCZ8" s="976"/>
      <c r="LDA8" s="976"/>
      <c r="LDB8" s="976"/>
      <c r="LDC8" s="976"/>
      <c r="LDD8" s="976"/>
      <c r="LDE8" s="976"/>
      <c r="LDF8" s="976"/>
      <c r="LDG8" s="976"/>
      <c r="LDH8" s="976"/>
      <c r="LDI8" s="976"/>
      <c r="LDJ8" s="976"/>
      <c r="LDK8" s="976"/>
      <c r="LDL8" s="976"/>
      <c r="LDM8" s="976"/>
      <c r="LDN8" s="976"/>
      <c r="LDO8" s="976"/>
      <c r="LDP8" s="976"/>
      <c r="LDQ8" s="976"/>
      <c r="LDR8" s="976"/>
      <c r="LDS8" s="976"/>
      <c r="LDT8" s="976"/>
      <c r="LDU8" s="976"/>
      <c r="LDV8" s="976"/>
      <c r="LDW8" s="976"/>
      <c r="LDX8" s="976"/>
      <c r="LDY8" s="976"/>
      <c r="LDZ8" s="976"/>
      <c r="LEA8" s="976"/>
      <c r="LEB8" s="976"/>
      <c r="LEC8" s="976"/>
      <c r="LED8" s="976"/>
      <c r="LEE8" s="976"/>
      <c r="LEF8" s="976"/>
      <c r="LEG8" s="976"/>
      <c r="LEH8" s="976"/>
      <c r="LEI8" s="976"/>
      <c r="LEJ8" s="976"/>
      <c r="LEK8" s="976"/>
      <c r="LEL8" s="976"/>
      <c r="LEM8" s="976"/>
      <c r="LEN8" s="976"/>
      <c r="LEO8" s="976"/>
      <c r="LEP8" s="976"/>
      <c r="LEQ8" s="976"/>
      <c r="LER8" s="976"/>
      <c r="LES8" s="976"/>
      <c r="LET8" s="976"/>
      <c r="LEU8" s="976"/>
      <c r="LEV8" s="976"/>
      <c r="LEW8" s="976"/>
      <c r="LEX8" s="976"/>
      <c r="LEY8" s="976"/>
      <c r="LEZ8" s="976"/>
      <c r="LFA8" s="976"/>
      <c r="LFB8" s="976"/>
      <c r="LFC8" s="976"/>
      <c r="LFD8" s="976"/>
      <c r="LFE8" s="976"/>
      <c r="LFF8" s="976"/>
      <c r="LFG8" s="976"/>
      <c r="LFH8" s="976"/>
      <c r="LFI8" s="976"/>
      <c r="LFJ8" s="976"/>
      <c r="LFK8" s="976"/>
      <c r="LFL8" s="976"/>
      <c r="LFM8" s="976"/>
      <c r="LFN8" s="976"/>
      <c r="LFO8" s="976"/>
      <c r="LFP8" s="976"/>
      <c r="LFQ8" s="976"/>
      <c r="LFR8" s="976"/>
      <c r="LFS8" s="976"/>
      <c r="LFT8" s="976"/>
      <c r="LFU8" s="976"/>
      <c r="LFV8" s="976"/>
      <c r="LFW8" s="976"/>
      <c r="LFX8" s="976"/>
      <c r="LFY8" s="976"/>
      <c r="LFZ8" s="976"/>
      <c r="LGA8" s="976"/>
      <c r="LGB8" s="976"/>
      <c r="LGC8" s="976"/>
      <c r="LGD8" s="976"/>
      <c r="LGE8" s="976"/>
      <c r="LGF8" s="976"/>
      <c r="LGG8" s="976"/>
      <c r="LGH8" s="976"/>
      <c r="LGI8" s="976"/>
      <c r="LGJ8" s="976"/>
      <c r="LGK8" s="976"/>
      <c r="LGL8" s="976"/>
      <c r="LGM8" s="976"/>
      <c r="LGN8" s="976"/>
      <c r="LGO8" s="976"/>
      <c r="LGP8" s="976"/>
      <c r="LGQ8" s="976"/>
      <c r="LGR8" s="976"/>
      <c r="LGS8" s="976"/>
      <c r="LGT8" s="976"/>
      <c r="LGU8" s="976"/>
      <c r="LGV8" s="976"/>
      <c r="LGW8" s="976"/>
      <c r="LGX8" s="976"/>
      <c r="LGY8" s="976"/>
      <c r="LGZ8" s="976"/>
      <c r="LHA8" s="976"/>
      <c r="LHB8" s="976"/>
      <c r="LHC8" s="976"/>
      <c r="LHD8" s="976"/>
      <c r="LHE8" s="976"/>
      <c r="LHF8" s="976"/>
      <c r="LHG8" s="976"/>
      <c r="LHH8" s="976"/>
      <c r="LHI8" s="976"/>
      <c r="LHJ8" s="976"/>
      <c r="LHK8" s="976"/>
      <c r="LHL8" s="976"/>
      <c r="LHM8" s="976"/>
      <c r="LHN8" s="976"/>
      <c r="LHO8" s="976"/>
      <c r="LHP8" s="976"/>
      <c r="LHQ8" s="976"/>
      <c r="LHR8" s="976"/>
      <c r="LHS8" s="976"/>
      <c r="LHT8" s="976"/>
      <c r="LHU8" s="976"/>
      <c r="LHV8" s="976"/>
      <c r="LHW8" s="976"/>
      <c r="LHX8" s="976"/>
      <c r="LHY8" s="976"/>
      <c r="LHZ8" s="976"/>
      <c r="LIA8" s="976"/>
      <c r="LIB8" s="976"/>
      <c r="LIC8" s="976"/>
      <c r="LID8" s="976"/>
      <c r="LIE8" s="976"/>
      <c r="LIF8" s="976"/>
      <c r="LIG8" s="976"/>
      <c r="LIH8" s="976"/>
      <c r="LII8" s="976"/>
      <c r="LIJ8" s="976"/>
      <c r="LIK8" s="976"/>
      <c r="LIL8" s="976"/>
      <c r="LIM8" s="976"/>
      <c r="LIN8" s="976"/>
      <c r="LIO8" s="976"/>
      <c r="LIP8" s="976"/>
      <c r="LIQ8" s="976"/>
      <c r="LIR8" s="976"/>
      <c r="LIS8" s="976"/>
      <c r="LIT8" s="976"/>
      <c r="LIU8" s="976"/>
      <c r="LIV8" s="976"/>
      <c r="LIW8" s="976"/>
      <c r="LIX8" s="976"/>
      <c r="LIY8" s="976"/>
      <c r="LIZ8" s="976"/>
      <c r="LJA8" s="976"/>
      <c r="LJB8" s="976"/>
      <c r="LJC8" s="976"/>
      <c r="LJD8" s="976"/>
      <c r="LJE8" s="976"/>
      <c r="LJF8" s="976"/>
      <c r="LJG8" s="976"/>
      <c r="LJH8" s="976"/>
      <c r="LJI8" s="976"/>
      <c r="LJJ8" s="976"/>
      <c r="LJK8" s="976"/>
      <c r="LJL8" s="976"/>
      <c r="LJM8" s="976"/>
      <c r="LJN8" s="976"/>
      <c r="LJO8" s="976"/>
      <c r="LJP8" s="976"/>
      <c r="LJQ8" s="976"/>
      <c r="LJR8" s="976"/>
      <c r="LJS8" s="976"/>
      <c r="LJT8" s="976"/>
      <c r="LJU8" s="976"/>
      <c r="LJV8" s="976"/>
      <c r="LJW8" s="976"/>
      <c r="LJX8" s="976"/>
      <c r="LJY8" s="976"/>
      <c r="LJZ8" s="976"/>
      <c r="LKA8" s="976"/>
      <c r="LKB8" s="976"/>
      <c r="LKC8" s="976"/>
      <c r="LKD8" s="976"/>
      <c r="LKE8" s="976"/>
      <c r="LKF8" s="976"/>
      <c r="LKG8" s="976"/>
      <c r="LKH8" s="976"/>
      <c r="LKI8" s="976"/>
      <c r="LKJ8" s="976"/>
      <c r="LKK8" s="976"/>
      <c r="LKL8" s="976"/>
      <c r="LKM8" s="976"/>
      <c r="LKN8" s="976"/>
      <c r="LKO8" s="976"/>
      <c r="LKP8" s="976"/>
      <c r="LKQ8" s="976"/>
      <c r="LKR8" s="976"/>
      <c r="LKS8" s="976"/>
      <c r="LKT8" s="976"/>
      <c r="LKU8" s="976"/>
      <c r="LKV8" s="976"/>
      <c r="LKW8" s="976"/>
      <c r="LKX8" s="976"/>
      <c r="LKY8" s="976"/>
      <c r="LKZ8" s="976"/>
      <c r="LLA8" s="976"/>
      <c r="LLB8" s="976"/>
      <c r="LLC8" s="976"/>
      <c r="LLD8" s="976"/>
      <c r="LLE8" s="976"/>
      <c r="LLF8" s="976"/>
      <c r="LLG8" s="976"/>
      <c r="LLH8" s="976"/>
      <c r="LLI8" s="976"/>
      <c r="LLJ8" s="976"/>
      <c r="LLK8" s="976"/>
      <c r="LLL8" s="976"/>
      <c r="LLM8" s="976"/>
      <c r="LLN8" s="976"/>
      <c r="LLO8" s="976"/>
      <c r="LLP8" s="976"/>
      <c r="LLQ8" s="976"/>
      <c r="LLR8" s="976"/>
      <c r="LLS8" s="976"/>
      <c r="LLT8" s="976"/>
      <c r="LLU8" s="976"/>
      <c r="LLV8" s="976"/>
      <c r="LLW8" s="976"/>
      <c r="LLX8" s="976"/>
      <c r="LLY8" s="976"/>
      <c r="LLZ8" s="976"/>
      <c r="LMA8" s="976"/>
      <c r="LMB8" s="976"/>
      <c r="LMC8" s="976"/>
      <c r="LMD8" s="976"/>
      <c r="LME8" s="976"/>
      <c r="LMF8" s="976"/>
      <c r="LMG8" s="976"/>
      <c r="LMH8" s="976"/>
      <c r="LMI8" s="976"/>
      <c r="LMJ8" s="976"/>
      <c r="LMK8" s="976"/>
      <c r="LML8" s="976"/>
      <c r="LMM8" s="976"/>
      <c r="LMN8" s="976"/>
      <c r="LMO8" s="976"/>
      <c r="LMP8" s="976"/>
      <c r="LMQ8" s="976"/>
      <c r="LMR8" s="976"/>
      <c r="LMS8" s="976"/>
      <c r="LMT8" s="976"/>
      <c r="LMU8" s="976"/>
      <c r="LMV8" s="976"/>
      <c r="LMW8" s="976"/>
      <c r="LMX8" s="976"/>
      <c r="LMY8" s="976"/>
      <c r="LMZ8" s="976"/>
      <c r="LNA8" s="976"/>
      <c r="LNB8" s="976"/>
      <c r="LNC8" s="976"/>
      <c r="LND8" s="976"/>
      <c r="LNE8" s="976"/>
      <c r="LNF8" s="976"/>
      <c r="LNG8" s="976"/>
      <c r="LNH8" s="976"/>
      <c r="LNI8" s="976"/>
      <c r="LNJ8" s="976"/>
      <c r="LNK8" s="976"/>
      <c r="LNL8" s="976"/>
      <c r="LNM8" s="976"/>
      <c r="LNN8" s="976"/>
      <c r="LNO8" s="976"/>
      <c r="LNP8" s="976"/>
      <c r="LNQ8" s="976"/>
      <c r="LNR8" s="976"/>
      <c r="LNS8" s="976"/>
      <c r="LNT8" s="976"/>
      <c r="LNU8" s="976"/>
      <c r="LNV8" s="976"/>
      <c r="LNW8" s="976"/>
      <c r="LNX8" s="976"/>
      <c r="LNY8" s="976"/>
      <c r="LNZ8" s="976"/>
      <c r="LOA8" s="976"/>
      <c r="LOB8" s="976"/>
      <c r="LOC8" s="976"/>
      <c r="LOD8" s="976"/>
      <c r="LOE8" s="976"/>
      <c r="LOF8" s="976"/>
      <c r="LOG8" s="976"/>
      <c r="LOH8" s="976"/>
      <c r="LOI8" s="976"/>
      <c r="LOJ8" s="976"/>
      <c r="LOK8" s="976"/>
      <c r="LOL8" s="976"/>
      <c r="LOM8" s="976"/>
      <c r="LON8" s="976"/>
      <c r="LOO8" s="976"/>
      <c r="LOP8" s="976"/>
      <c r="LOQ8" s="976"/>
      <c r="LOR8" s="976"/>
      <c r="LOS8" s="976"/>
      <c r="LOT8" s="976"/>
      <c r="LOU8" s="976"/>
      <c r="LOV8" s="976"/>
      <c r="LOW8" s="976"/>
      <c r="LOX8" s="976"/>
      <c r="LOY8" s="976"/>
      <c r="LOZ8" s="976"/>
      <c r="LPA8" s="976"/>
      <c r="LPB8" s="976"/>
      <c r="LPC8" s="976"/>
      <c r="LPD8" s="976"/>
      <c r="LPE8" s="976"/>
      <c r="LPF8" s="976"/>
      <c r="LPG8" s="976"/>
      <c r="LPH8" s="976"/>
      <c r="LPI8" s="976"/>
      <c r="LPJ8" s="976"/>
      <c r="LPK8" s="976"/>
      <c r="LPL8" s="976"/>
      <c r="LPM8" s="976"/>
      <c r="LPN8" s="976"/>
      <c r="LPO8" s="976"/>
      <c r="LPP8" s="976"/>
      <c r="LPQ8" s="976"/>
      <c r="LPR8" s="976"/>
      <c r="LPS8" s="976"/>
      <c r="LPT8" s="976"/>
      <c r="LPU8" s="976"/>
      <c r="LPV8" s="976"/>
      <c r="LPW8" s="976"/>
      <c r="LPX8" s="976"/>
      <c r="LPY8" s="976"/>
      <c r="LPZ8" s="976"/>
      <c r="LQA8" s="976"/>
      <c r="LQB8" s="976"/>
      <c r="LQC8" s="976"/>
      <c r="LQD8" s="976"/>
      <c r="LQE8" s="976"/>
      <c r="LQF8" s="976"/>
      <c r="LQG8" s="976"/>
      <c r="LQH8" s="976"/>
      <c r="LQI8" s="976"/>
      <c r="LQJ8" s="976"/>
      <c r="LQK8" s="976"/>
      <c r="LQL8" s="976"/>
      <c r="LQM8" s="976"/>
      <c r="LQN8" s="976"/>
      <c r="LQO8" s="976"/>
      <c r="LQP8" s="976"/>
      <c r="LQQ8" s="976"/>
      <c r="LQR8" s="976"/>
      <c r="LQS8" s="976"/>
      <c r="LQT8" s="976"/>
      <c r="LQU8" s="976"/>
      <c r="LQV8" s="976"/>
      <c r="LQW8" s="976"/>
      <c r="LQX8" s="976"/>
      <c r="LQY8" s="976"/>
      <c r="LQZ8" s="976"/>
      <c r="LRA8" s="976"/>
      <c r="LRB8" s="976"/>
      <c r="LRC8" s="976"/>
      <c r="LRD8" s="976"/>
      <c r="LRE8" s="976"/>
      <c r="LRF8" s="976"/>
      <c r="LRG8" s="976"/>
      <c r="LRH8" s="976"/>
      <c r="LRI8" s="976"/>
      <c r="LRJ8" s="976"/>
      <c r="LRK8" s="976"/>
      <c r="LRL8" s="976"/>
      <c r="LRM8" s="976"/>
      <c r="LRN8" s="976"/>
      <c r="LRO8" s="976"/>
      <c r="LRP8" s="976"/>
      <c r="LRQ8" s="976"/>
      <c r="LRR8" s="976"/>
      <c r="LRS8" s="976"/>
      <c r="LRT8" s="976"/>
      <c r="LRU8" s="976"/>
      <c r="LRV8" s="976"/>
      <c r="LRW8" s="976"/>
      <c r="LRX8" s="976"/>
      <c r="LRY8" s="976"/>
      <c r="LRZ8" s="976"/>
      <c r="LSA8" s="976"/>
      <c r="LSB8" s="976"/>
      <c r="LSC8" s="976"/>
      <c r="LSD8" s="976"/>
      <c r="LSE8" s="976"/>
      <c r="LSF8" s="976"/>
      <c r="LSG8" s="976"/>
      <c r="LSH8" s="976"/>
      <c r="LSI8" s="976"/>
      <c r="LSJ8" s="976"/>
      <c r="LSK8" s="976"/>
      <c r="LSL8" s="976"/>
      <c r="LSM8" s="976"/>
      <c r="LSN8" s="976"/>
      <c r="LSO8" s="976"/>
      <c r="LSP8" s="976"/>
      <c r="LSQ8" s="976"/>
      <c r="LSR8" s="976"/>
      <c r="LSS8" s="976"/>
      <c r="LST8" s="976"/>
      <c r="LSU8" s="976"/>
      <c r="LSV8" s="976"/>
      <c r="LSW8" s="976"/>
      <c r="LSX8" s="976"/>
      <c r="LSY8" s="976"/>
      <c r="LSZ8" s="976"/>
      <c r="LTA8" s="976"/>
      <c r="LTB8" s="976"/>
      <c r="LTC8" s="976"/>
      <c r="LTD8" s="976"/>
      <c r="LTE8" s="976"/>
      <c r="LTF8" s="976"/>
      <c r="LTG8" s="976"/>
      <c r="LTH8" s="976"/>
      <c r="LTI8" s="976"/>
      <c r="LTJ8" s="976"/>
      <c r="LTK8" s="976"/>
      <c r="LTL8" s="976"/>
      <c r="LTM8" s="976"/>
      <c r="LTN8" s="976"/>
      <c r="LTO8" s="976"/>
      <c r="LTP8" s="976"/>
      <c r="LTQ8" s="976"/>
      <c r="LTR8" s="976"/>
      <c r="LTS8" s="976"/>
      <c r="LTT8" s="976"/>
      <c r="LTU8" s="976"/>
      <c r="LTV8" s="976"/>
      <c r="LTW8" s="976"/>
      <c r="LTX8" s="976"/>
      <c r="LTY8" s="976"/>
      <c r="LTZ8" s="976"/>
      <c r="LUA8" s="976"/>
      <c r="LUB8" s="976"/>
      <c r="LUC8" s="976"/>
      <c r="LUD8" s="976"/>
      <c r="LUE8" s="976"/>
      <c r="LUF8" s="976"/>
      <c r="LUG8" s="976"/>
      <c r="LUH8" s="976"/>
      <c r="LUI8" s="976"/>
      <c r="LUJ8" s="976"/>
      <c r="LUK8" s="976"/>
      <c r="LUL8" s="976"/>
      <c r="LUM8" s="976"/>
      <c r="LUN8" s="976"/>
      <c r="LUO8" s="976"/>
      <c r="LUP8" s="976"/>
      <c r="LUQ8" s="976"/>
      <c r="LUR8" s="976"/>
      <c r="LUS8" s="976"/>
      <c r="LUT8" s="976"/>
      <c r="LUU8" s="976"/>
      <c r="LUV8" s="976"/>
      <c r="LUW8" s="976"/>
      <c r="LUX8" s="976"/>
      <c r="LUY8" s="976"/>
      <c r="LUZ8" s="976"/>
      <c r="LVA8" s="976"/>
      <c r="LVB8" s="976"/>
      <c r="LVC8" s="976"/>
      <c r="LVD8" s="976"/>
      <c r="LVE8" s="976"/>
      <c r="LVF8" s="976"/>
      <c r="LVG8" s="976"/>
      <c r="LVH8" s="976"/>
      <c r="LVI8" s="976"/>
      <c r="LVJ8" s="976"/>
      <c r="LVK8" s="976"/>
      <c r="LVL8" s="976"/>
      <c r="LVM8" s="976"/>
      <c r="LVN8" s="976"/>
      <c r="LVO8" s="976"/>
      <c r="LVP8" s="976"/>
      <c r="LVQ8" s="976"/>
      <c r="LVR8" s="976"/>
      <c r="LVS8" s="976"/>
      <c r="LVT8" s="976"/>
      <c r="LVU8" s="976"/>
      <c r="LVV8" s="976"/>
      <c r="LVW8" s="976"/>
      <c r="LVX8" s="976"/>
      <c r="LVY8" s="976"/>
      <c r="LVZ8" s="976"/>
      <c r="LWA8" s="976"/>
      <c r="LWB8" s="976"/>
      <c r="LWC8" s="976"/>
      <c r="LWD8" s="976"/>
      <c r="LWE8" s="976"/>
      <c r="LWF8" s="976"/>
      <c r="LWG8" s="976"/>
      <c r="LWH8" s="976"/>
      <c r="LWI8" s="976"/>
      <c r="LWJ8" s="976"/>
      <c r="LWK8" s="976"/>
      <c r="LWL8" s="976"/>
      <c r="LWM8" s="976"/>
      <c r="LWN8" s="976"/>
      <c r="LWO8" s="976"/>
      <c r="LWP8" s="976"/>
      <c r="LWQ8" s="976"/>
      <c r="LWR8" s="976"/>
      <c r="LWS8" s="976"/>
      <c r="LWT8" s="976"/>
      <c r="LWU8" s="976"/>
      <c r="LWV8" s="976"/>
      <c r="LWW8" s="976"/>
      <c r="LWX8" s="976"/>
      <c r="LWY8" s="976"/>
      <c r="LWZ8" s="976"/>
      <c r="LXA8" s="976"/>
      <c r="LXB8" s="976"/>
      <c r="LXC8" s="976"/>
      <c r="LXD8" s="976"/>
      <c r="LXE8" s="976"/>
      <c r="LXF8" s="976"/>
      <c r="LXG8" s="976"/>
      <c r="LXH8" s="976"/>
      <c r="LXI8" s="976"/>
      <c r="LXJ8" s="976"/>
      <c r="LXK8" s="976"/>
      <c r="LXL8" s="976"/>
      <c r="LXM8" s="976"/>
      <c r="LXN8" s="976"/>
      <c r="LXO8" s="976"/>
      <c r="LXP8" s="976"/>
      <c r="LXQ8" s="976"/>
      <c r="LXR8" s="976"/>
      <c r="LXS8" s="976"/>
      <c r="LXT8" s="976"/>
      <c r="LXU8" s="976"/>
      <c r="LXV8" s="976"/>
      <c r="LXW8" s="976"/>
      <c r="LXX8" s="976"/>
      <c r="LXY8" s="976"/>
      <c r="LXZ8" s="976"/>
      <c r="LYA8" s="976"/>
      <c r="LYB8" s="976"/>
      <c r="LYC8" s="976"/>
      <c r="LYD8" s="976"/>
      <c r="LYE8" s="976"/>
      <c r="LYF8" s="976"/>
      <c r="LYG8" s="976"/>
      <c r="LYH8" s="976"/>
      <c r="LYI8" s="976"/>
      <c r="LYJ8" s="976"/>
      <c r="LYK8" s="976"/>
      <c r="LYL8" s="976"/>
      <c r="LYM8" s="976"/>
      <c r="LYN8" s="976"/>
      <c r="LYO8" s="976"/>
      <c r="LYP8" s="976"/>
      <c r="LYQ8" s="976"/>
      <c r="LYR8" s="976"/>
      <c r="LYS8" s="976"/>
      <c r="LYT8" s="976"/>
      <c r="LYU8" s="976"/>
      <c r="LYV8" s="976"/>
      <c r="LYW8" s="976"/>
      <c r="LYX8" s="976"/>
      <c r="LYY8" s="976"/>
      <c r="LYZ8" s="976"/>
      <c r="LZA8" s="976"/>
      <c r="LZB8" s="976"/>
      <c r="LZC8" s="976"/>
      <c r="LZD8" s="976"/>
      <c r="LZE8" s="976"/>
      <c r="LZF8" s="976"/>
      <c r="LZG8" s="976"/>
      <c r="LZH8" s="976"/>
      <c r="LZI8" s="976"/>
      <c r="LZJ8" s="976"/>
      <c r="LZK8" s="976"/>
      <c r="LZL8" s="976"/>
      <c r="LZM8" s="976"/>
      <c r="LZN8" s="976"/>
      <c r="LZO8" s="976"/>
      <c r="LZP8" s="976"/>
      <c r="LZQ8" s="976"/>
      <c r="LZR8" s="976"/>
      <c r="LZS8" s="976"/>
      <c r="LZT8" s="976"/>
      <c r="LZU8" s="976"/>
      <c r="LZV8" s="976"/>
      <c r="LZW8" s="976"/>
      <c r="LZX8" s="976"/>
      <c r="LZY8" s="976"/>
      <c r="LZZ8" s="976"/>
      <c r="MAA8" s="976"/>
      <c r="MAB8" s="976"/>
      <c r="MAC8" s="976"/>
      <c r="MAD8" s="976"/>
      <c r="MAE8" s="976"/>
      <c r="MAF8" s="976"/>
      <c r="MAG8" s="976"/>
      <c r="MAH8" s="976"/>
      <c r="MAI8" s="976"/>
      <c r="MAJ8" s="976"/>
      <c r="MAK8" s="976"/>
      <c r="MAL8" s="976"/>
      <c r="MAM8" s="976"/>
      <c r="MAN8" s="976"/>
      <c r="MAO8" s="976"/>
      <c r="MAP8" s="976"/>
      <c r="MAQ8" s="976"/>
      <c r="MAR8" s="976"/>
      <c r="MAS8" s="976"/>
      <c r="MAT8" s="976"/>
      <c r="MAU8" s="976"/>
      <c r="MAV8" s="976"/>
      <c r="MAW8" s="976"/>
      <c r="MAX8" s="976"/>
      <c r="MAY8" s="976"/>
      <c r="MAZ8" s="976"/>
      <c r="MBA8" s="976"/>
      <c r="MBB8" s="976"/>
      <c r="MBC8" s="976"/>
      <c r="MBD8" s="976"/>
      <c r="MBE8" s="976"/>
      <c r="MBF8" s="976"/>
      <c r="MBG8" s="976"/>
      <c r="MBH8" s="976"/>
      <c r="MBI8" s="976"/>
      <c r="MBJ8" s="976"/>
      <c r="MBK8" s="976"/>
      <c r="MBL8" s="976"/>
      <c r="MBM8" s="976"/>
      <c r="MBN8" s="976"/>
      <c r="MBO8" s="976"/>
      <c r="MBP8" s="976"/>
      <c r="MBQ8" s="976"/>
      <c r="MBR8" s="976"/>
      <c r="MBS8" s="976"/>
      <c r="MBT8" s="976"/>
      <c r="MBU8" s="976"/>
      <c r="MBV8" s="976"/>
      <c r="MBW8" s="976"/>
      <c r="MBX8" s="976"/>
      <c r="MBY8" s="976"/>
      <c r="MBZ8" s="976"/>
      <c r="MCA8" s="976"/>
      <c r="MCB8" s="976"/>
      <c r="MCC8" s="976"/>
      <c r="MCD8" s="976"/>
      <c r="MCE8" s="976"/>
      <c r="MCF8" s="976"/>
      <c r="MCG8" s="976"/>
      <c r="MCH8" s="976"/>
      <c r="MCI8" s="976"/>
      <c r="MCJ8" s="976"/>
      <c r="MCK8" s="976"/>
      <c r="MCL8" s="976"/>
      <c r="MCM8" s="976"/>
      <c r="MCN8" s="976"/>
      <c r="MCO8" s="976"/>
      <c r="MCP8" s="976"/>
      <c r="MCQ8" s="976"/>
      <c r="MCR8" s="976"/>
      <c r="MCS8" s="976"/>
      <c r="MCT8" s="976"/>
      <c r="MCU8" s="976"/>
      <c r="MCV8" s="976"/>
      <c r="MCW8" s="976"/>
      <c r="MCX8" s="976"/>
      <c r="MCY8" s="976"/>
      <c r="MCZ8" s="976"/>
      <c r="MDA8" s="976"/>
      <c r="MDB8" s="976"/>
      <c r="MDC8" s="976"/>
      <c r="MDD8" s="976"/>
      <c r="MDE8" s="976"/>
      <c r="MDF8" s="976"/>
      <c r="MDG8" s="976"/>
      <c r="MDH8" s="976"/>
      <c r="MDI8" s="976"/>
      <c r="MDJ8" s="976"/>
      <c r="MDK8" s="976"/>
      <c r="MDL8" s="976"/>
      <c r="MDM8" s="976"/>
      <c r="MDN8" s="976"/>
      <c r="MDO8" s="976"/>
      <c r="MDP8" s="976"/>
      <c r="MDQ8" s="976"/>
      <c r="MDR8" s="976"/>
      <c r="MDS8" s="976"/>
      <c r="MDT8" s="976"/>
      <c r="MDU8" s="976"/>
      <c r="MDV8" s="976"/>
      <c r="MDW8" s="976"/>
      <c r="MDX8" s="976"/>
      <c r="MDY8" s="976"/>
      <c r="MDZ8" s="976"/>
      <c r="MEA8" s="976"/>
      <c r="MEB8" s="976"/>
      <c r="MEC8" s="976"/>
      <c r="MED8" s="976"/>
      <c r="MEE8" s="976"/>
      <c r="MEF8" s="976"/>
      <c r="MEG8" s="976"/>
      <c r="MEH8" s="976"/>
      <c r="MEI8" s="976"/>
      <c r="MEJ8" s="976"/>
      <c r="MEK8" s="976"/>
      <c r="MEL8" s="976"/>
      <c r="MEM8" s="976"/>
      <c r="MEN8" s="976"/>
      <c r="MEO8" s="976"/>
      <c r="MEP8" s="976"/>
      <c r="MEQ8" s="976"/>
      <c r="MER8" s="976"/>
      <c r="MES8" s="976"/>
      <c r="MET8" s="976"/>
      <c r="MEU8" s="976"/>
      <c r="MEV8" s="976"/>
      <c r="MEW8" s="976"/>
      <c r="MEX8" s="976"/>
      <c r="MEY8" s="976"/>
      <c r="MEZ8" s="976"/>
      <c r="MFA8" s="976"/>
      <c r="MFB8" s="976"/>
      <c r="MFC8" s="976"/>
      <c r="MFD8" s="976"/>
      <c r="MFE8" s="976"/>
      <c r="MFF8" s="976"/>
      <c r="MFG8" s="976"/>
      <c r="MFH8" s="976"/>
      <c r="MFI8" s="976"/>
      <c r="MFJ8" s="976"/>
      <c r="MFK8" s="976"/>
      <c r="MFL8" s="976"/>
      <c r="MFM8" s="976"/>
      <c r="MFN8" s="976"/>
      <c r="MFO8" s="976"/>
      <c r="MFP8" s="976"/>
      <c r="MFQ8" s="976"/>
      <c r="MFR8" s="976"/>
      <c r="MFS8" s="976"/>
      <c r="MFT8" s="976"/>
      <c r="MFU8" s="976"/>
      <c r="MFV8" s="976"/>
      <c r="MFW8" s="976"/>
      <c r="MFX8" s="976"/>
      <c r="MFY8" s="976"/>
      <c r="MFZ8" s="976"/>
      <c r="MGA8" s="976"/>
      <c r="MGB8" s="976"/>
      <c r="MGC8" s="976"/>
      <c r="MGD8" s="976"/>
      <c r="MGE8" s="976"/>
      <c r="MGF8" s="976"/>
      <c r="MGG8" s="976"/>
      <c r="MGH8" s="976"/>
      <c r="MGI8" s="976"/>
      <c r="MGJ8" s="976"/>
      <c r="MGK8" s="976"/>
      <c r="MGL8" s="976"/>
      <c r="MGM8" s="976"/>
      <c r="MGN8" s="976"/>
      <c r="MGO8" s="976"/>
      <c r="MGP8" s="976"/>
      <c r="MGQ8" s="976"/>
      <c r="MGR8" s="976"/>
      <c r="MGS8" s="976"/>
      <c r="MGT8" s="976"/>
      <c r="MGU8" s="976"/>
      <c r="MGV8" s="976"/>
      <c r="MGW8" s="976"/>
      <c r="MGX8" s="976"/>
      <c r="MGY8" s="976"/>
      <c r="MGZ8" s="976"/>
      <c r="MHA8" s="976"/>
      <c r="MHB8" s="976"/>
      <c r="MHC8" s="976"/>
      <c r="MHD8" s="976"/>
      <c r="MHE8" s="976"/>
      <c r="MHF8" s="976"/>
      <c r="MHG8" s="976"/>
      <c r="MHH8" s="976"/>
      <c r="MHI8" s="976"/>
      <c r="MHJ8" s="976"/>
      <c r="MHK8" s="976"/>
      <c r="MHL8" s="976"/>
      <c r="MHM8" s="976"/>
      <c r="MHN8" s="976"/>
      <c r="MHO8" s="976"/>
      <c r="MHP8" s="976"/>
      <c r="MHQ8" s="976"/>
      <c r="MHR8" s="976"/>
      <c r="MHS8" s="976"/>
      <c r="MHT8" s="976"/>
      <c r="MHU8" s="976"/>
      <c r="MHV8" s="976"/>
      <c r="MHW8" s="976"/>
      <c r="MHX8" s="976"/>
      <c r="MHY8" s="976"/>
      <c r="MHZ8" s="976"/>
      <c r="MIA8" s="976"/>
      <c r="MIB8" s="976"/>
      <c r="MIC8" s="976"/>
      <c r="MID8" s="976"/>
      <c r="MIE8" s="976"/>
      <c r="MIF8" s="976"/>
      <c r="MIG8" s="976"/>
      <c r="MIH8" s="976"/>
      <c r="MII8" s="976"/>
      <c r="MIJ8" s="976"/>
      <c r="MIK8" s="976"/>
      <c r="MIL8" s="976"/>
      <c r="MIM8" s="976"/>
      <c r="MIN8" s="976"/>
      <c r="MIO8" s="976"/>
      <c r="MIP8" s="976"/>
      <c r="MIQ8" s="976"/>
      <c r="MIR8" s="976"/>
      <c r="MIS8" s="976"/>
      <c r="MIT8" s="976"/>
      <c r="MIU8" s="976"/>
      <c r="MIV8" s="976"/>
      <c r="MIW8" s="976"/>
      <c r="MIX8" s="976"/>
      <c r="MIY8" s="976"/>
      <c r="MIZ8" s="976"/>
      <c r="MJA8" s="976"/>
      <c r="MJB8" s="976"/>
      <c r="MJC8" s="976"/>
      <c r="MJD8" s="976"/>
      <c r="MJE8" s="976"/>
      <c r="MJF8" s="976"/>
      <c r="MJG8" s="976"/>
      <c r="MJH8" s="976"/>
      <c r="MJI8" s="976"/>
      <c r="MJJ8" s="976"/>
      <c r="MJK8" s="976"/>
      <c r="MJL8" s="976"/>
      <c r="MJM8" s="976"/>
      <c r="MJN8" s="976"/>
      <c r="MJO8" s="976"/>
      <c r="MJP8" s="976"/>
      <c r="MJQ8" s="976"/>
      <c r="MJR8" s="976"/>
      <c r="MJS8" s="976"/>
      <c r="MJT8" s="976"/>
      <c r="MJU8" s="976"/>
      <c r="MJV8" s="976"/>
      <c r="MJW8" s="976"/>
      <c r="MJX8" s="976"/>
      <c r="MJY8" s="976"/>
      <c r="MJZ8" s="976"/>
      <c r="MKA8" s="976"/>
      <c r="MKB8" s="976"/>
      <c r="MKC8" s="976"/>
      <c r="MKD8" s="976"/>
      <c r="MKE8" s="976"/>
      <c r="MKF8" s="976"/>
      <c r="MKG8" s="976"/>
      <c r="MKH8" s="976"/>
      <c r="MKI8" s="976"/>
      <c r="MKJ8" s="976"/>
      <c r="MKK8" s="976"/>
      <c r="MKL8" s="976"/>
      <c r="MKM8" s="976"/>
      <c r="MKN8" s="976"/>
      <c r="MKO8" s="976"/>
      <c r="MKP8" s="976"/>
      <c r="MKQ8" s="976"/>
      <c r="MKR8" s="976"/>
      <c r="MKS8" s="976"/>
      <c r="MKT8" s="976"/>
      <c r="MKU8" s="976"/>
      <c r="MKV8" s="976"/>
      <c r="MKW8" s="976"/>
      <c r="MKX8" s="976"/>
      <c r="MKY8" s="976"/>
      <c r="MKZ8" s="976"/>
      <c r="MLA8" s="976"/>
      <c r="MLB8" s="976"/>
      <c r="MLC8" s="976"/>
      <c r="MLD8" s="976"/>
      <c r="MLE8" s="976"/>
      <c r="MLF8" s="976"/>
      <c r="MLG8" s="976"/>
      <c r="MLH8" s="976"/>
      <c r="MLI8" s="976"/>
      <c r="MLJ8" s="976"/>
      <c r="MLK8" s="976"/>
      <c r="MLL8" s="976"/>
      <c r="MLM8" s="976"/>
      <c r="MLN8" s="976"/>
      <c r="MLO8" s="976"/>
      <c r="MLP8" s="976"/>
      <c r="MLQ8" s="976"/>
      <c r="MLR8" s="976"/>
      <c r="MLS8" s="976"/>
      <c r="MLT8" s="976"/>
      <c r="MLU8" s="976"/>
      <c r="MLV8" s="976"/>
      <c r="MLW8" s="976"/>
      <c r="MLX8" s="976"/>
      <c r="MLY8" s="976"/>
      <c r="MLZ8" s="976"/>
      <c r="MMA8" s="976"/>
      <c r="MMB8" s="976"/>
      <c r="MMC8" s="976"/>
      <c r="MMD8" s="976"/>
      <c r="MME8" s="976"/>
      <c r="MMF8" s="976"/>
      <c r="MMG8" s="976"/>
      <c r="MMH8" s="976"/>
      <c r="MMI8" s="976"/>
      <c r="MMJ8" s="976"/>
      <c r="MMK8" s="976"/>
      <c r="MML8" s="976"/>
      <c r="MMM8" s="976"/>
      <c r="MMN8" s="976"/>
      <c r="MMO8" s="976"/>
      <c r="MMP8" s="976"/>
      <c r="MMQ8" s="976"/>
      <c r="MMR8" s="976"/>
      <c r="MMS8" s="976"/>
      <c r="MMT8" s="976"/>
      <c r="MMU8" s="976"/>
      <c r="MMV8" s="976"/>
      <c r="MMW8" s="976"/>
      <c r="MMX8" s="976"/>
      <c r="MMY8" s="976"/>
      <c r="MMZ8" s="976"/>
      <c r="MNA8" s="976"/>
      <c r="MNB8" s="976"/>
      <c r="MNC8" s="976"/>
      <c r="MND8" s="976"/>
      <c r="MNE8" s="976"/>
      <c r="MNF8" s="976"/>
      <c r="MNG8" s="976"/>
      <c r="MNH8" s="976"/>
      <c r="MNI8" s="976"/>
      <c r="MNJ8" s="976"/>
      <c r="MNK8" s="976"/>
      <c r="MNL8" s="976"/>
      <c r="MNM8" s="976"/>
      <c r="MNN8" s="976"/>
      <c r="MNO8" s="976"/>
      <c r="MNP8" s="976"/>
      <c r="MNQ8" s="976"/>
      <c r="MNR8" s="976"/>
      <c r="MNS8" s="976"/>
      <c r="MNT8" s="976"/>
      <c r="MNU8" s="976"/>
      <c r="MNV8" s="976"/>
      <c r="MNW8" s="976"/>
      <c r="MNX8" s="976"/>
      <c r="MNY8" s="976"/>
      <c r="MNZ8" s="976"/>
      <c r="MOA8" s="976"/>
      <c r="MOB8" s="976"/>
      <c r="MOC8" s="976"/>
      <c r="MOD8" s="976"/>
      <c r="MOE8" s="976"/>
      <c r="MOF8" s="976"/>
      <c r="MOG8" s="976"/>
      <c r="MOH8" s="976"/>
      <c r="MOI8" s="976"/>
      <c r="MOJ8" s="976"/>
      <c r="MOK8" s="976"/>
      <c r="MOL8" s="976"/>
      <c r="MOM8" s="976"/>
      <c r="MON8" s="976"/>
      <c r="MOO8" s="976"/>
      <c r="MOP8" s="976"/>
      <c r="MOQ8" s="976"/>
      <c r="MOR8" s="976"/>
      <c r="MOS8" s="976"/>
      <c r="MOT8" s="976"/>
      <c r="MOU8" s="976"/>
      <c r="MOV8" s="976"/>
      <c r="MOW8" s="976"/>
      <c r="MOX8" s="976"/>
      <c r="MOY8" s="976"/>
      <c r="MOZ8" s="976"/>
      <c r="MPA8" s="976"/>
      <c r="MPB8" s="976"/>
      <c r="MPC8" s="976"/>
      <c r="MPD8" s="976"/>
      <c r="MPE8" s="976"/>
      <c r="MPF8" s="976"/>
      <c r="MPG8" s="976"/>
      <c r="MPH8" s="976"/>
      <c r="MPI8" s="976"/>
      <c r="MPJ8" s="976"/>
      <c r="MPK8" s="976"/>
      <c r="MPL8" s="976"/>
      <c r="MPM8" s="976"/>
      <c r="MPN8" s="976"/>
      <c r="MPO8" s="976"/>
      <c r="MPP8" s="976"/>
      <c r="MPQ8" s="976"/>
      <c r="MPR8" s="976"/>
      <c r="MPS8" s="976"/>
      <c r="MPT8" s="976"/>
      <c r="MPU8" s="976"/>
      <c r="MPV8" s="976"/>
      <c r="MPW8" s="976"/>
      <c r="MPX8" s="976"/>
      <c r="MPY8" s="976"/>
      <c r="MPZ8" s="976"/>
      <c r="MQA8" s="976"/>
      <c r="MQB8" s="976"/>
      <c r="MQC8" s="976"/>
      <c r="MQD8" s="976"/>
      <c r="MQE8" s="976"/>
      <c r="MQF8" s="976"/>
      <c r="MQG8" s="976"/>
      <c r="MQH8" s="976"/>
      <c r="MQI8" s="976"/>
      <c r="MQJ8" s="976"/>
      <c r="MQK8" s="976"/>
      <c r="MQL8" s="976"/>
      <c r="MQM8" s="976"/>
      <c r="MQN8" s="976"/>
      <c r="MQO8" s="976"/>
      <c r="MQP8" s="976"/>
      <c r="MQQ8" s="976"/>
      <c r="MQR8" s="976"/>
      <c r="MQS8" s="976"/>
      <c r="MQT8" s="976"/>
      <c r="MQU8" s="976"/>
      <c r="MQV8" s="976"/>
      <c r="MQW8" s="976"/>
      <c r="MQX8" s="976"/>
      <c r="MQY8" s="976"/>
      <c r="MQZ8" s="976"/>
      <c r="MRA8" s="976"/>
      <c r="MRB8" s="976"/>
      <c r="MRC8" s="976"/>
      <c r="MRD8" s="976"/>
      <c r="MRE8" s="976"/>
      <c r="MRF8" s="976"/>
      <c r="MRG8" s="976"/>
      <c r="MRH8" s="976"/>
      <c r="MRI8" s="976"/>
      <c r="MRJ8" s="976"/>
      <c r="MRK8" s="976"/>
      <c r="MRL8" s="976"/>
      <c r="MRM8" s="976"/>
      <c r="MRN8" s="976"/>
      <c r="MRO8" s="976"/>
      <c r="MRP8" s="976"/>
      <c r="MRQ8" s="976"/>
      <c r="MRR8" s="976"/>
      <c r="MRS8" s="976"/>
      <c r="MRT8" s="976"/>
      <c r="MRU8" s="976"/>
      <c r="MRV8" s="976"/>
      <c r="MRW8" s="976"/>
      <c r="MRX8" s="976"/>
      <c r="MRY8" s="976"/>
      <c r="MRZ8" s="976"/>
      <c r="MSA8" s="976"/>
      <c r="MSB8" s="976"/>
      <c r="MSC8" s="976"/>
      <c r="MSD8" s="976"/>
      <c r="MSE8" s="976"/>
      <c r="MSF8" s="976"/>
      <c r="MSG8" s="976"/>
      <c r="MSH8" s="976"/>
      <c r="MSI8" s="976"/>
      <c r="MSJ8" s="976"/>
      <c r="MSK8" s="976"/>
      <c r="MSL8" s="976"/>
      <c r="MSM8" s="976"/>
      <c r="MSN8" s="976"/>
      <c r="MSO8" s="976"/>
      <c r="MSP8" s="976"/>
      <c r="MSQ8" s="976"/>
      <c r="MSR8" s="976"/>
      <c r="MSS8" s="976"/>
      <c r="MST8" s="976"/>
      <c r="MSU8" s="976"/>
      <c r="MSV8" s="976"/>
      <c r="MSW8" s="976"/>
      <c r="MSX8" s="976"/>
      <c r="MSY8" s="976"/>
      <c r="MSZ8" s="976"/>
      <c r="MTA8" s="976"/>
      <c r="MTB8" s="976"/>
      <c r="MTC8" s="976"/>
      <c r="MTD8" s="976"/>
      <c r="MTE8" s="976"/>
      <c r="MTF8" s="976"/>
      <c r="MTG8" s="976"/>
      <c r="MTH8" s="976"/>
      <c r="MTI8" s="976"/>
      <c r="MTJ8" s="976"/>
      <c r="MTK8" s="976"/>
      <c r="MTL8" s="976"/>
      <c r="MTM8" s="976"/>
      <c r="MTN8" s="976"/>
      <c r="MTO8" s="976"/>
      <c r="MTP8" s="976"/>
      <c r="MTQ8" s="976"/>
      <c r="MTR8" s="976"/>
      <c r="MTS8" s="976"/>
      <c r="MTT8" s="976"/>
      <c r="MTU8" s="976"/>
      <c r="MTV8" s="976"/>
      <c r="MTW8" s="976"/>
      <c r="MTX8" s="976"/>
      <c r="MTY8" s="976"/>
      <c r="MTZ8" s="976"/>
      <c r="MUA8" s="976"/>
      <c r="MUB8" s="976"/>
      <c r="MUC8" s="976"/>
      <c r="MUD8" s="976"/>
      <c r="MUE8" s="976"/>
      <c r="MUF8" s="976"/>
      <c r="MUG8" s="976"/>
      <c r="MUH8" s="976"/>
      <c r="MUI8" s="976"/>
      <c r="MUJ8" s="976"/>
      <c r="MUK8" s="976"/>
      <c r="MUL8" s="976"/>
      <c r="MUM8" s="976"/>
      <c r="MUN8" s="976"/>
      <c r="MUO8" s="976"/>
      <c r="MUP8" s="976"/>
      <c r="MUQ8" s="976"/>
      <c r="MUR8" s="976"/>
      <c r="MUS8" s="976"/>
      <c r="MUT8" s="976"/>
      <c r="MUU8" s="976"/>
      <c r="MUV8" s="976"/>
      <c r="MUW8" s="976"/>
      <c r="MUX8" s="976"/>
      <c r="MUY8" s="976"/>
      <c r="MUZ8" s="976"/>
      <c r="MVA8" s="976"/>
      <c r="MVB8" s="976"/>
      <c r="MVC8" s="976"/>
      <c r="MVD8" s="976"/>
      <c r="MVE8" s="976"/>
      <c r="MVF8" s="976"/>
      <c r="MVG8" s="976"/>
      <c r="MVH8" s="976"/>
      <c r="MVI8" s="976"/>
      <c r="MVJ8" s="976"/>
      <c r="MVK8" s="976"/>
      <c r="MVL8" s="976"/>
      <c r="MVM8" s="976"/>
      <c r="MVN8" s="976"/>
      <c r="MVO8" s="976"/>
      <c r="MVP8" s="976"/>
      <c r="MVQ8" s="976"/>
      <c r="MVR8" s="976"/>
      <c r="MVS8" s="976"/>
      <c r="MVT8" s="976"/>
      <c r="MVU8" s="976"/>
      <c r="MVV8" s="976"/>
      <c r="MVW8" s="976"/>
      <c r="MVX8" s="976"/>
      <c r="MVY8" s="976"/>
      <c r="MVZ8" s="976"/>
      <c r="MWA8" s="976"/>
      <c r="MWB8" s="976"/>
      <c r="MWC8" s="976"/>
      <c r="MWD8" s="976"/>
      <c r="MWE8" s="976"/>
      <c r="MWF8" s="976"/>
      <c r="MWG8" s="976"/>
      <c r="MWH8" s="976"/>
      <c r="MWI8" s="976"/>
      <c r="MWJ8" s="976"/>
      <c r="MWK8" s="976"/>
      <c r="MWL8" s="976"/>
      <c r="MWM8" s="976"/>
      <c r="MWN8" s="976"/>
      <c r="MWO8" s="976"/>
      <c r="MWP8" s="976"/>
      <c r="MWQ8" s="976"/>
      <c r="MWR8" s="976"/>
      <c r="MWS8" s="976"/>
      <c r="MWT8" s="976"/>
      <c r="MWU8" s="976"/>
      <c r="MWV8" s="976"/>
      <c r="MWW8" s="976"/>
      <c r="MWX8" s="976"/>
      <c r="MWY8" s="976"/>
      <c r="MWZ8" s="976"/>
      <c r="MXA8" s="976"/>
      <c r="MXB8" s="976"/>
      <c r="MXC8" s="976"/>
      <c r="MXD8" s="976"/>
      <c r="MXE8" s="976"/>
      <c r="MXF8" s="976"/>
      <c r="MXG8" s="976"/>
      <c r="MXH8" s="976"/>
      <c r="MXI8" s="976"/>
      <c r="MXJ8" s="976"/>
      <c r="MXK8" s="976"/>
      <c r="MXL8" s="976"/>
      <c r="MXM8" s="976"/>
      <c r="MXN8" s="976"/>
      <c r="MXO8" s="976"/>
      <c r="MXP8" s="976"/>
      <c r="MXQ8" s="976"/>
      <c r="MXR8" s="976"/>
      <c r="MXS8" s="976"/>
      <c r="MXT8" s="976"/>
      <c r="MXU8" s="976"/>
      <c r="MXV8" s="976"/>
      <c r="MXW8" s="976"/>
      <c r="MXX8" s="976"/>
      <c r="MXY8" s="976"/>
      <c r="MXZ8" s="976"/>
      <c r="MYA8" s="976"/>
      <c r="MYB8" s="976"/>
      <c r="MYC8" s="976"/>
      <c r="MYD8" s="976"/>
      <c r="MYE8" s="976"/>
      <c r="MYF8" s="976"/>
      <c r="MYG8" s="976"/>
      <c r="MYH8" s="976"/>
      <c r="MYI8" s="976"/>
      <c r="MYJ8" s="976"/>
      <c r="MYK8" s="976"/>
      <c r="MYL8" s="976"/>
      <c r="MYM8" s="976"/>
      <c r="MYN8" s="976"/>
      <c r="MYO8" s="976"/>
      <c r="MYP8" s="976"/>
      <c r="MYQ8" s="976"/>
      <c r="MYR8" s="976"/>
      <c r="MYS8" s="976"/>
      <c r="MYT8" s="976"/>
      <c r="MYU8" s="976"/>
      <c r="MYV8" s="976"/>
      <c r="MYW8" s="976"/>
      <c r="MYX8" s="976"/>
      <c r="MYY8" s="976"/>
      <c r="MYZ8" s="976"/>
      <c r="MZA8" s="976"/>
      <c r="MZB8" s="976"/>
      <c r="MZC8" s="976"/>
      <c r="MZD8" s="976"/>
      <c r="MZE8" s="976"/>
      <c r="MZF8" s="976"/>
      <c r="MZG8" s="976"/>
      <c r="MZH8" s="976"/>
      <c r="MZI8" s="976"/>
      <c r="MZJ8" s="976"/>
      <c r="MZK8" s="976"/>
      <c r="MZL8" s="976"/>
      <c r="MZM8" s="976"/>
      <c r="MZN8" s="976"/>
      <c r="MZO8" s="976"/>
      <c r="MZP8" s="976"/>
      <c r="MZQ8" s="976"/>
      <c r="MZR8" s="976"/>
      <c r="MZS8" s="976"/>
      <c r="MZT8" s="976"/>
      <c r="MZU8" s="976"/>
      <c r="MZV8" s="976"/>
      <c r="MZW8" s="976"/>
      <c r="MZX8" s="976"/>
      <c r="MZY8" s="976"/>
      <c r="MZZ8" s="976"/>
      <c r="NAA8" s="976"/>
      <c r="NAB8" s="976"/>
      <c r="NAC8" s="976"/>
      <c r="NAD8" s="976"/>
      <c r="NAE8" s="976"/>
      <c r="NAF8" s="976"/>
      <c r="NAG8" s="976"/>
      <c r="NAH8" s="976"/>
      <c r="NAI8" s="976"/>
      <c r="NAJ8" s="976"/>
      <c r="NAK8" s="976"/>
      <c r="NAL8" s="976"/>
      <c r="NAM8" s="976"/>
      <c r="NAN8" s="976"/>
      <c r="NAO8" s="976"/>
      <c r="NAP8" s="976"/>
      <c r="NAQ8" s="976"/>
      <c r="NAR8" s="976"/>
      <c r="NAS8" s="976"/>
      <c r="NAT8" s="976"/>
      <c r="NAU8" s="976"/>
      <c r="NAV8" s="976"/>
      <c r="NAW8" s="976"/>
      <c r="NAX8" s="976"/>
      <c r="NAY8" s="976"/>
      <c r="NAZ8" s="976"/>
      <c r="NBA8" s="976"/>
      <c r="NBB8" s="976"/>
      <c r="NBC8" s="976"/>
      <c r="NBD8" s="976"/>
      <c r="NBE8" s="976"/>
      <c r="NBF8" s="976"/>
      <c r="NBG8" s="976"/>
      <c r="NBH8" s="976"/>
      <c r="NBI8" s="976"/>
      <c r="NBJ8" s="976"/>
      <c r="NBK8" s="976"/>
      <c r="NBL8" s="976"/>
      <c r="NBM8" s="976"/>
      <c r="NBN8" s="976"/>
      <c r="NBO8" s="976"/>
      <c r="NBP8" s="976"/>
      <c r="NBQ8" s="976"/>
      <c r="NBR8" s="976"/>
      <c r="NBS8" s="976"/>
      <c r="NBT8" s="976"/>
      <c r="NBU8" s="976"/>
      <c r="NBV8" s="976"/>
      <c r="NBW8" s="976"/>
      <c r="NBX8" s="976"/>
      <c r="NBY8" s="976"/>
      <c r="NBZ8" s="976"/>
      <c r="NCA8" s="976"/>
      <c r="NCB8" s="976"/>
      <c r="NCC8" s="976"/>
      <c r="NCD8" s="976"/>
      <c r="NCE8" s="976"/>
      <c r="NCF8" s="976"/>
      <c r="NCG8" s="976"/>
      <c r="NCH8" s="976"/>
      <c r="NCI8" s="976"/>
      <c r="NCJ8" s="976"/>
      <c r="NCK8" s="976"/>
      <c r="NCL8" s="976"/>
      <c r="NCM8" s="976"/>
      <c r="NCN8" s="976"/>
      <c r="NCO8" s="976"/>
      <c r="NCP8" s="976"/>
      <c r="NCQ8" s="976"/>
      <c r="NCR8" s="976"/>
      <c r="NCS8" s="976"/>
      <c r="NCT8" s="976"/>
      <c r="NCU8" s="976"/>
      <c r="NCV8" s="976"/>
      <c r="NCW8" s="976"/>
      <c r="NCX8" s="976"/>
      <c r="NCY8" s="976"/>
      <c r="NCZ8" s="976"/>
      <c r="NDA8" s="976"/>
      <c r="NDB8" s="976"/>
      <c r="NDC8" s="976"/>
      <c r="NDD8" s="976"/>
      <c r="NDE8" s="976"/>
      <c r="NDF8" s="976"/>
      <c r="NDG8" s="976"/>
      <c r="NDH8" s="976"/>
      <c r="NDI8" s="976"/>
      <c r="NDJ8" s="976"/>
      <c r="NDK8" s="976"/>
      <c r="NDL8" s="976"/>
      <c r="NDM8" s="976"/>
      <c r="NDN8" s="976"/>
      <c r="NDO8" s="976"/>
      <c r="NDP8" s="976"/>
      <c r="NDQ8" s="976"/>
      <c r="NDR8" s="976"/>
      <c r="NDS8" s="976"/>
      <c r="NDT8" s="976"/>
      <c r="NDU8" s="976"/>
      <c r="NDV8" s="976"/>
      <c r="NDW8" s="976"/>
      <c r="NDX8" s="976"/>
      <c r="NDY8" s="976"/>
      <c r="NDZ8" s="976"/>
      <c r="NEA8" s="976"/>
      <c r="NEB8" s="976"/>
      <c r="NEC8" s="976"/>
      <c r="NED8" s="976"/>
      <c r="NEE8" s="976"/>
      <c r="NEF8" s="976"/>
      <c r="NEG8" s="976"/>
      <c r="NEH8" s="976"/>
      <c r="NEI8" s="976"/>
      <c r="NEJ8" s="976"/>
      <c r="NEK8" s="976"/>
      <c r="NEL8" s="976"/>
      <c r="NEM8" s="976"/>
      <c r="NEN8" s="976"/>
      <c r="NEO8" s="976"/>
      <c r="NEP8" s="976"/>
      <c r="NEQ8" s="976"/>
      <c r="NER8" s="976"/>
      <c r="NES8" s="976"/>
      <c r="NET8" s="976"/>
      <c r="NEU8" s="976"/>
      <c r="NEV8" s="976"/>
      <c r="NEW8" s="976"/>
      <c r="NEX8" s="976"/>
      <c r="NEY8" s="976"/>
      <c r="NEZ8" s="976"/>
      <c r="NFA8" s="976"/>
      <c r="NFB8" s="976"/>
      <c r="NFC8" s="976"/>
      <c r="NFD8" s="976"/>
      <c r="NFE8" s="976"/>
      <c r="NFF8" s="976"/>
      <c r="NFG8" s="976"/>
      <c r="NFH8" s="976"/>
      <c r="NFI8" s="976"/>
      <c r="NFJ8" s="976"/>
      <c r="NFK8" s="976"/>
      <c r="NFL8" s="976"/>
      <c r="NFM8" s="976"/>
      <c r="NFN8" s="976"/>
      <c r="NFO8" s="976"/>
      <c r="NFP8" s="976"/>
      <c r="NFQ8" s="976"/>
      <c r="NFR8" s="976"/>
      <c r="NFS8" s="976"/>
      <c r="NFT8" s="976"/>
      <c r="NFU8" s="976"/>
      <c r="NFV8" s="976"/>
      <c r="NFW8" s="976"/>
      <c r="NFX8" s="976"/>
      <c r="NFY8" s="976"/>
      <c r="NFZ8" s="976"/>
      <c r="NGA8" s="976"/>
      <c r="NGB8" s="976"/>
      <c r="NGC8" s="976"/>
      <c r="NGD8" s="976"/>
      <c r="NGE8" s="976"/>
      <c r="NGF8" s="976"/>
      <c r="NGG8" s="976"/>
      <c r="NGH8" s="976"/>
      <c r="NGI8" s="976"/>
      <c r="NGJ8" s="976"/>
      <c r="NGK8" s="976"/>
      <c r="NGL8" s="976"/>
      <c r="NGM8" s="976"/>
      <c r="NGN8" s="976"/>
      <c r="NGO8" s="976"/>
      <c r="NGP8" s="976"/>
      <c r="NGQ8" s="976"/>
      <c r="NGR8" s="976"/>
      <c r="NGS8" s="976"/>
      <c r="NGT8" s="976"/>
      <c r="NGU8" s="976"/>
      <c r="NGV8" s="976"/>
      <c r="NGW8" s="976"/>
      <c r="NGX8" s="976"/>
      <c r="NGY8" s="976"/>
      <c r="NGZ8" s="976"/>
      <c r="NHA8" s="976"/>
      <c r="NHB8" s="976"/>
      <c r="NHC8" s="976"/>
      <c r="NHD8" s="976"/>
      <c r="NHE8" s="976"/>
      <c r="NHF8" s="976"/>
      <c r="NHG8" s="976"/>
      <c r="NHH8" s="976"/>
      <c r="NHI8" s="976"/>
      <c r="NHJ8" s="976"/>
      <c r="NHK8" s="976"/>
      <c r="NHL8" s="976"/>
      <c r="NHM8" s="976"/>
      <c r="NHN8" s="976"/>
      <c r="NHO8" s="976"/>
      <c r="NHP8" s="976"/>
      <c r="NHQ8" s="976"/>
      <c r="NHR8" s="976"/>
      <c r="NHS8" s="976"/>
      <c r="NHT8" s="976"/>
      <c r="NHU8" s="976"/>
      <c r="NHV8" s="976"/>
      <c r="NHW8" s="976"/>
      <c r="NHX8" s="976"/>
      <c r="NHY8" s="976"/>
      <c r="NHZ8" s="976"/>
      <c r="NIA8" s="976"/>
      <c r="NIB8" s="976"/>
      <c r="NIC8" s="976"/>
      <c r="NID8" s="976"/>
      <c r="NIE8" s="976"/>
      <c r="NIF8" s="976"/>
      <c r="NIG8" s="976"/>
      <c r="NIH8" s="976"/>
      <c r="NII8" s="976"/>
      <c r="NIJ8" s="976"/>
      <c r="NIK8" s="976"/>
      <c r="NIL8" s="976"/>
      <c r="NIM8" s="976"/>
      <c r="NIN8" s="976"/>
      <c r="NIO8" s="976"/>
      <c r="NIP8" s="976"/>
      <c r="NIQ8" s="976"/>
      <c r="NIR8" s="976"/>
      <c r="NIS8" s="976"/>
      <c r="NIT8" s="976"/>
      <c r="NIU8" s="976"/>
      <c r="NIV8" s="976"/>
      <c r="NIW8" s="976"/>
      <c r="NIX8" s="976"/>
      <c r="NIY8" s="976"/>
      <c r="NIZ8" s="976"/>
      <c r="NJA8" s="976"/>
      <c r="NJB8" s="976"/>
      <c r="NJC8" s="976"/>
      <c r="NJD8" s="976"/>
      <c r="NJE8" s="976"/>
      <c r="NJF8" s="976"/>
      <c r="NJG8" s="976"/>
      <c r="NJH8" s="976"/>
      <c r="NJI8" s="976"/>
      <c r="NJJ8" s="976"/>
      <c r="NJK8" s="976"/>
      <c r="NJL8" s="976"/>
      <c r="NJM8" s="976"/>
      <c r="NJN8" s="976"/>
      <c r="NJO8" s="976"/>
      <c r="NJP8" s="976"/>
      <c r="NJQ8" s="976"/>
      <c r="NJR8" s="976"/>
      <c r="NJS8" s="976"/>
      <c r="NJT8" s="976"/>
      <c r="NJU8" s="976"/>
      <c r="NJV8" s="976"/>
      <c r="NJW8" s="976"/>
      <c r="NJX8" s="976"/>
      <c r="NJY8" s="976"/>
      <c r="NJZ8" s="976"/>
      <c r="NKA8" s="976"/>
      <c r="NKB8" s="976"/>
      <c r="NKC8" s="976"/>
      <c r="NKD8" s="976"/>
      <c r="NKE8" s="976"/>
      <c r="NKF8" s="976"/>
      <c r="NKG8" s="976"/>
      <c r="NKH8" s="976"/>
      <c r="NKI8" s="976"/>
      <c r="NKJ8" s="976"/>
      <c r="NKK8" s="976"/>
      <c r="NKL8" s="976"/>
      <c r="NKM8" s="976"/>
      <c r="NKN8" s="976"/>
      <c r="NKO8" s="976"/>
      <c r="NKP8" s="976"/>
      <c r="NKQ8" s="976"/>
      <c r="NKR8" s="976"/>
      <c r="NKS8" s="976"/>
      <c r="NKT8" s="976"/>
      <c r="NKU8" s="976"/>
      <c r="NKV8" s="976"/>
      <c r="NKW8" s="976"/>
      <c r="NKX8" s="976"/>
      <c r="NKY8" s="976"/>
      <c r="NKZ8" s="976"/>
      <c r="NLA8" s="976"/>
      <c r="NLB8" s="976"/>
      <c r="NLC8" s="976"/>
      <c r="NLD8" s="976"/>
      <c r="NLE8" s="976"/>
      <c r="NLF8" s="976"/>
      <c r="NLG8" s="976"/>
      <c r="NLH8" s="976"/>
      <c r="NLI8" s="976"/>
      <c r="NLJ8" s="976"/>
      <c r="NLK8" s="976"/>
      <c r="NLL8" s="976"/>
      <c r="NLM8" s="976"/>
      <c r="NLN8" s="976"/>
      <c r="NLO8" s="976"/>
      <c r="NLP8" s="976"/>
      <c r="NLQ8" s="976"/>
      <c r="NLR8" s="976"/>
      <c r="NLS8" s="976"/>
      <c r="NLT8" s="976"/>
      <c r="NLU8" s="976"/>
      <c r="NLV8" s="976"/>
      <c r="NLW8" s="976"/>
      <c r="NLX8" s="976"/>
      <c r="NLY8" s="976"/>
      <c r="NLZ8" s="976"/>
      <c r="NMA8" s="976"/>
      <c r="NMB8" s="976"/>
      <c r="NMC8" s="976"/>
      <c r="NMD8" s="976"/>
      <c r="NME8" s="976"/>
      <c r="NMF8" s="976"/>
      <c r="NMG8" s="976"/>
      <c r="NMH8" s="976"/>
      <c r="NMI8" s="976"/>
      <c r="NMJ8" s="976"/>
      <c r="NMK8" s="976"/>
      <c r="NML8" s="976"/>
      <c r="NMM8" s="976"/>
      <c r="NMN8" s="976"/>
      <c r="NMO8" s="976"/>
      <c r="NMP8" s="976"/>
      <c r="NMQ8" s="976"/>
      <c r="NMR8" s="976"/>
      <c r="NMS8" s="976"/>
      <c r="NMT8" s="976"/>
      <c r="NMU8" s="976"/>
      <c r="NMV8" s="976"/>
      <c r="NMW8" s="976"/>
      <c r="NMX8" s="976"/>
      <c r="NMY8" s="976"/>
      <c r="NMZ8" s="976"/>
      <c r="NNA8" s="976"/>
      <c r="NNB8" s="976"/>
      <c r="NNC8" s="976"/>
      <c r="NND8" s="976"/>
      <c r="NNE8" s="976"/>
      <c r="NNF8" s="976"/>
      <c r="NNG8" s="976"/>
      <c r="NNH8" s="976"/>
      <c r="NNI8" s="976"/>
      <c r="NNJ8" s="976"/>
      <c r="NNK8" s="976"/>
      <c r="NNL8" s="976"/>
      <c r="NNM8" s="976"/>
      <c r="NNN8" s="976"/>
      <c r="NNO8" s="976"/>
      <c r="NNP8" s="976"/>
      <c r="NNQ8" s="976"/>
      <c r="NNR8" s="976"/>
      <c r="NNS8" s="976"/>
      <c r="NNT8" s="976"/>
      <c r="NNU8" s="976"/>
      <c r="NNV8" s="976"/>
      <c r="NNW8" s="976"/>
      <c r="NNX8" s="976"/>
      <c r="NNY8" s="976"/>
      <c r="NNZ8" s="976"/>
      <c r="NOA8" s="976"/>
      <c r="NOB8" s="976"/>
      <c r="NOC8" s="976"/>
      <c r="NOD8" s="976"/>
      <c r="NOE8" s="976"/>
      <c r="NOF8" s="976"/>
      <c r="NOG8" s="976"/>
      <c r="NOH8" s="976"/>
      <c r="NOI8" s="976"/>
      <c r="NOJ8" s="976"/>
      <c r="NOK8" s="976"/>
      <c r="NOL8" s="976"/>
      <c r="NOM8" s="976"/>
      <c r="NON8" s="976"/>
      <c r="NOO8" s="976"/>
      <c r="NOP8" s="976"/>
      <c r="NOQ8" s="976"/>
      <c r="NOR8" s="976"/>
      <c r="NOS8" s="976"/>
      <c r="NOT8" s="976"/>
      <c r="NOU8" s="976"/>
      <c r="NOV8" s="976"/>
      <c r="NOW8" s="976"/>
      <c r="NOX8" s="976"/>
      <c r="NOY8" s="976"/>
      <c r="NOZ8" s="976"/>
      <c r="NPA8" s="976"/>
      <c r="NPB8" s="976"/>
      <c r="NPC8" s="976"/>
      <c r="NPD8" s="976"/>
      <c r="NPE8" s="976"/>
      <c r="NPF8" s="976"/>
      <c r="NPG8" s="976"/>
      <c r="NPH8" s="976"/>
      <c r="NPI8" s="976"/>
      <c r="NPJ8" s="976"/>
      <c r="NPK8" s="976"/>
      <c r="NPL8" s="976"/>
      <c r="NPM8" s="976"/>
      <c r="NPN8" s="976"/>
      <c r="NPO8" s="976"/>
      <c r="NPP8" s="976"/>
      <c r="NPQ8" s="976"/>
      <c r="NPR8" s="976"/>
      <c r="NPS8" s="976"/>
      <c r="NPT8" s="976"/>
      <c r="NPU8" s="976"/>
      <c r="NPV8" s="976"/>
      <c r="NPW8" s="976"/>
      <c r="NPX8" s="976"/>
      <c r="NPY8" s="976"/>
      <c r="NPZ8" s="976"/>
      <c r="NQA8" s="976"/>
      <c r="NQB8" s="976"/>
      <c r="NQC8" s="976"/>
      <c r="NQD8" s="976"/>
      <c r="NQE8" s="976"/>
      <c r="NQF8" s="976"/>
      <c r="NQG8" s="976"/>
      <c r="NQH8" s="976"/>
      <c r="NQI8" s="976"/>
      <c r="NQJ8" s="976"/>
      <c r="NQK8" s="976"/>
      <c r="NQL8" s="976"/>
      <c r="NQM8" s="976"/>
      <c r="NQN8" s="976"/>
      <c r="NQO8" s="976"/>
      <c r="NQP8" s="976"/>
      <c r="NQQ8" s="976"/>
      <c r="NQR8" s="976"/>
      <c r="NQS8" s="976"/>
      <c r="NQT8" s="976"/>
      <c r="NQU8" s="976"/>
      <c r="NQV8" s="976"/>
      <c r="NQW8" s="976"/>
      <c r="NQX8" s="976"/>
      <c r="NQY8" s="976"/>
      <c r="NQZ8" s="976"/>
      <c r="NRA8" s="976"/>
      <c r="NRB8" s="976"/>
      <c r="NRC8" s="976"/>
      <c r="NRD8" s="976"/>
      <c r="NRE8" s="976"/>
      <c r="NRF8" s="976"/>
      <c r="NRG8" s="976"/>
      <c r="NRH8" s="976"/>
      <c r="NRI8" s="976"/>
      <c r="NRJ8" s="976"/>
      <c r="NRK8" s="976"/>
      <c r="NRL8" s="976"/>
      <c r="NRM8" s="976"/>
      <c r="NRN8" s="976"/>
      <c r="NRO8" s="976"/>
      <c r="NRP8" s="976"/>
      <c r="NRQ8" s="976"/>
      <c r="NRR8" s="976"/>
      <c r="NRS8" s="976"/>
      <c r="NRT8" s="976"/>
      <c r="NRU8" s="976"/>
      <c r="NRV8" s="976"/>
      <c r="NRW8" s="976"/>
      <c r="NRX8" s="976"/>
      <c r="NRY8" s="976"/>
      <c r="NRZ8" s="976"/>
      <c r="NSA8" s="976"/>
      <c r="NSB8" s="976"/>
      <c r="NSC8" s="976"/>
      <c r="NSD8" s="976"/>
      <c r="NSE8" s="976"/>
      <c r="NSF8" s="976"/>
      <c r="NSG8" s="976"/>
      <c r="NSH8" s="976"/>
      <c r="NSI8" s="976"/>
      <c r="NSJ8" s="976"/>
      <c r="NSK8" s="976"/>
      <c r="NSL8" s="976"/>
      <c r="NSM8" s="976"/>
      <c r="NSN8" s="976"/>
      <c r="NSO8" s="976"/>
      <c r="NSP8" s="976"/>
      <c r="NSQ8" s="976"/>
      <c r="NSR8" s="976"/>
      <c r="NSS8" s="976"/>
      <c r="NST8" s="976"/>
      <c r="NSU8" s="976"/>
      <c r="NSV8" s="976"/>
      <c r="NSW8" s="976"/>
      <c r="NSX8" s="976"/>
      <c r="NSY8" s="976"/>
      <c r="NSZ8" s="976"/>
      <c r="NTA8" s="976"/>
      <c r="NTB8" s="976"/>
      <c r="NTC8" s="976"/>
      <c r="NTD8" s="976"/>
      <c r="NTE8" s="976"/>
      <c r="NTF8" s="976"/>
      <c r="NTG8" s="976"/>
      <c r="NTH8" s="976"/>
      <c r="NTI8" s="976"/>
      <c r="NTJ8" s="976"/>
      <c r="NTK8" s="976"/>
      <c r="NTL8" s="976"/>
      <c r="NTM8" s="976"/>
      <c r="NTN8" s="976"/>
      <c r="NTO8" s="976"/>
      <c r="NTP8" s="976"/>
      <c r="NTQ8" s="976"/>
      <c r="NTR8" s="976"/>
      <c r="NTS8" s="976"/>
      <c r="NTT8" s="976"/>
      <c r="NTU8" s="976"/>
      <c r="NTV8" s="976"/>
      <c r="NTW8" s="976"/>
      <c r="NTX8" s="976"/>
      <c r="NTY8" s="976"/>
      <c r="NTZ8" s="976"/>
      <c r="NUA8" s="976"/>
      <c r="NUB8" s="976"/>
      <c r="NUC8" s="976"/>
      <c r="NUD8" s="976"/>
      <c r="NUE8" s="976"/>
      <c r="NUF8" s="976"/>
      <c r="NUG8" s="976"/>
      <c r="NUH8" s="976"/>
      <c r="NUI8" s="976"/>
      <c r="NUJ8" s="976"/>
      <c r="NUK8" s="976"/>
      <c r="NUL8" s="976"/>
      <c r="NUM8" s="976"/>
      <c r="NUN8" s="976"/>
      <c r="NUO8" s="976"/>
      <c r="NUP8" s="976"/>
      <c r="NUQ8" s="976"/>
      <c r="NUR8" s="976"/>
      <c r="NUS8" s="976"/>
      <c r="NUT8" s="976"/>
      <c r="NUU8" s="976"/>
      <c r="NUV8" s="976"/>
      <c r="NUW8" s="976"/>
      <c r="NUX8" s="976"/>
      <c r="NUY8" s="976"/>
      <c r="NUZ8" s="976"/>
      <c r="NVA8" s="976"/>
      <c r="NVB8" s="976"/>
      <c r="NVC8" s="976"/>
      <c r="NVD8" s="976"/>
      <c r="NVE8" s="976"/>
      <c r="NVF8" s="976"/>
      <c r="NVG8" s="976"/>
      <c r="NVH8" s="976"/>
      <c r="NVI8" s="976"/>
      <c r="NVJ8" s="976"/>
      <c r="NVK8" s="976"/>
      <c r="NVL8" s="976"/>
      <c r="NVM8" s="976"/>
      <c r="NVN8" s="976"/>
      <c r="NVO8" s="976"/>
      <c r="NVP8" s="976"/>
      <c r="NVQ8" s="976"/>
      <c r="NVR8" s="976"/>
      <c r="NVS8" s="976"/>
      <c r="NVT8" s="976"/>
      <c r="NVU8" s="976"/>
      <c r="NVV8" s="976"/>
      <c r="NVW8" s="976"/>
      <c r="NVX8" s="976"/>
      <c r="NVY8" s="976"/>
      <c r="NVZ8" s="976"/>
      <c r="NWA8" s="976"/>
      <c r="NWB8" s="976"/>
      <c r="NWC8" s="976"/>
      <c r="NWD8" s="976"/>
      <c r="NWE8" s="976"/>
      <c r="NWF8" s="976"/>
      <c r="NWG8" s="976"/>
      <c r="NWH8" s="976"/>
      <c r="NWI8" s="976"/>
      <c r="NWJ8" s="976"/>
      <c r="NWK8" s="976"/>
      <c r="NWL8" s="976"/>
      <c r="NWM8" s="976"/>
      <c r="NWN8" s="976"/>
      <c r="NWO8" s="976"/>
      <c r="NWP8" s="976"/>
      <c r="NWQ8" s="976"/>
      <c r="NWR8" s="976"/>
      <c r="NWS8" s="976"/>
      <c r="NWT8" s="976"/>
      <c r="NWU8" s="976"/>
      <c r="NWV8" s="976"/>
      <c r="NWW8" s="976"/>
      <c r="NWX8" s="976"/>
      <c r="NWY8" s="976"/>
      <c r="NWZ8" s="976"/>
      <c r="NXA8" s="976"/>
      <c r="NXB8" s="976"/>
      <c r="NXC8" s="976"/>
      <c r="NXD8" s="976"/>
      <c r="NXE8" s="976"/>
      <c r="NXF8" s="976"/>
      <c r="NXG8" s="976"/>
      <c r="NXH8" s="976"/>
      <c r="NXI8" s="976"/>
      <c r="NXJ8" s="976"/>
      <c r="NXK8" s="976"/>
      <c r="NXL8" s="976"/>
      <c r="NXM8" s="976"/>
      <c r="NXN8" s="976"/>
      <c r="NXO8" s="976"/>
      <c r="NXP8" s="976"/>
      <c r="NXQ8" s="976"/>
      <c r="NXR8" s="976"/>
      <c r="NXS8" s="976"/>
      <c r="NXT8" s="976"/>
      <c r="NXU8" s="976"/>
      <c r="NXV8" s="976"/>
      <c r="NXW8" s="976"/>
      <c r="NXX8" s="976"/>
      <c r="NXY8" s="976"/>
      <c r="NXZ8" s="976"/>
      <c r="NYA8" s="976"/>
      <c r="NYB8" s="976"/>
      <c r="NYC8" s="976"/>
      <c r="NYD8" s="976"/>
      <c r="NYE8" s="976"/>
      <c r="NYF8" s="976"/>
      <c r="NYG8" s="976"/>
      <c r="NYH8" s="976"/>
      <c r="NYI8" s="976"/>
      <c r="NYJ8" s="976"/>
      <c r="NYK8" s="976"/>
      <c r="NYL8" s="976"/>
      <c r="NYM8" s="976"/>
      <c r="NYN8" s="976"/>
      <c r="NYO8" s="976"/>
      <c r="NYP8" s="976"/>
      <c r="NYQ8" s="976"/>
      <c r="NYR8" s="976"/>
      <c r="NYS8" s="976"/>
      <c r="NYT8" s="976"/>
      <c r="NYU8" s="976"/>
      <c r="NYV8" s="976"/>
      <c r="NYW8" s="976"/>
      <c r="NYX8" s="976"/>
      <c r="NYY8" s="976"/>
      <c r="NYZ8" s="976"/>
      <c r="NZA8" s="976"/>
      <c r="NZB8" s="976"/>
      <c r="NZC8" s="976"/>
      <c r="NZD8" s="976"/>
      <c r="NZE8" s="976"/>
      <c r="NZF8" s="976"/>
      <c r="NZG8" s="976"/>
      <c r="NZH8" s="976"/>
      <c r="NZI8" s="976"/>
      <c r="NZJ8" s="976"/>
      <c r="NZK8" s="976"/>
      <c r="NZL8" s="976"/>
      <c r="NZM8" s="976"/>
      <c r="NZN8" s="976"/>
      <c r="NZO8" s="976"/>
      <c r="NZP8" s="976"/>
      <c r="NZQ8" s="976"/>
      <c r="NZR8" s="976"/>
      <c r="NZS8" s="976"/>
      <c r="NZT8" s="976"/>
      <c r="NZU8" s="976"/>
      <c r="NZV8" s="976"/>
      <c r="NZW8" s="976"/>
      <c r="NZX8" s="976"/>
      <c r="NZY8" s="976"/>
      <c r="NZZ8" s="976"/>
      <c r="OAA8" s="976"/>
      <c r="OAB8" s="976"/>
      <c r="OAC8" s="976"/>
      <c r="OAD8" s="976"/>
      <c r="OAE8" s="976"/>
      <c r="OAF8" s="976"/>
      <c r="OAG8" s="976"/>
      <c r="OAH8" s="976"/>
      <c r="OAI8" s="976"/>
      <c r="OAJ8" s="976"/>
      <c r="OAK8" s="976"/>
      <c r="OAL8" s="976"/>
      <c r="OAM8" s="976"/>
      <c r="OAN8" s="976"/>
      <c r="OAO8" s="976"/>
      <c r="OAP8" s="976"/>
      <c r="OAQ8" s="976"/>
      <c r="OAR8" s="976"/>
      <c r="OAS8" s="976"/>
      <c r="OAT8" s="976"/>
      <c r="OAU8" s="976"/>
      <c r="OAV8" s="976"/>
      <c r="OAW8" s="976"/>
      <c r="OAX8" s="976"/>
      <c r="OAY8" s="976"/>
      <c r="OAZ8" s="976"/>
      <c r="OBA8" s="976"/>
      <c r="OBB8" s="976"/>
      <c r="OBC8" s="976"/>
      <c r="OBD8" s="976"/>
      <c r="OBE8" s="976"/>
      <c r="OBF8" s="976"/>
      <c r="OBG8" s="976"/>
      <c r="OBH8" s="976"/>
      <c r="OBI8" s="976"/>
      <c r="OBJ8" s="976"/>
      <c r="OBK8" s="976"/>
      <c r="OBL8" s="976"/>
      <c r="OBM8" s="976"/>
      <c r="OBN8" s="976"/>
      <c r="OBO8" s="976"/>
      <c r="OBP8" s="976"/>
      <c r="OBQ8" s="976"/>
      <c r="OBR8" s="976"/>
      <c r="OBS8" s="976"/>
      <c r="OBT8" s="976"/>
      <c r="OBU8" s="976"/>
      <c r="OBV8" s="976"/>
      <c r="OBW8" s="976"/>
      <c r="OBX8" s="976"/>
      <c r="OBY8" s="976"/>
      <c r="OBZ8" s="976"/>
      <c r="OCA8" s="976"/>
      <c r="OCB8" s="976"/>
      <c r="OCC8" s="976"/>
      <c r="OCD8" s="976"/>
      <c r="OCE8" s="976"/>
      <c r="OCF8" s="976"/>
      <c r="OCG8" s="976"/>
      <c r="OCH8" s="976"/>
      <c r="OCI8" s="976"/>
      <c r="OCJ8" s="976"/>
      <c r="OCK8" s="976"/>
      <c r="OCL8" s="976"/>
      <c r="OCM8" s="976"/>
      <c r="OCN8" s="976"/>
      <c r="OCO8" s="976"/>
      <c r="OCP8" s="976"/>
      <c r="OCQ8" s="976"/>
      <c r="OCR8" s="976"/>
      <c r="OCS8" s="976"/>
      <c r="OCT8" s="976"/>
      <c r="OCU8" s="976"/>
      <c r="OCV8" s="976"/>
      <c r="OCW8" s="976"/>
      <c r="OCX8" s="976"/>
      <c r="OCY8" s="976"/>
      <c r="OCZ8" s="976"/>
      <c r="ODA8" s="976"/>
      <c r="ODB8" s="976"/>
      <c r="ODC8" s="976"/>
      <c r="ODD8" s="976"/>
      <c r="ODE8" s="976"/>
      <c r="ODF8" s="976"/>
      <c r="ODG8" s="976"/>
      <c r="ODH8" s="976"/>
      <c r="ODI8" s="976"/>
      <c r="ODJ8" s="976"/>
      <c r="ODK8" s="976"/>
      <c r="ODL8" s="976"/>
      <c r="ODM8" s="976"/>
      <c r="ODN8" s="976"/>
      <c r="ODO8" s="976"/>
      <c r="ODP8" s="976"/>
      <c r="ODQ8" s="976"/>
      <c r="ODR8" s="976"/>
      <c r="ODS8" s="976"/>
      <c r="ODT8" s="976"/>
      <c r="ODU8" s="976"/>
      <c r="ODV8" s="976"/>
      <c r="ODW8" s="976"/>
      <c r="ODX8" s="976"/>
      <c r="ODY8" s="976"/>
      <c r="ODZ8" s="976"/>
      <c r="OEA8" s="976"/>
      <c r="OEB8" s="976"/>
      <c r="OEC8" s="976"/>
      <c r="OED8" s="976"/>
      <c r="OEE8" s="976"/>
      <c r="OEF8" s="976"/>
      <c r="OEG8" s="976"/>
      <c r="OEH8" s="976"/>
      <c r="OEI8" s="976"/>
      <c r="OEJ8" s="976"/>
      <c r="OEK8" s="976"/>
      <c r="OEL8" s="976"/>
      <c r="OEM8" s="976"/>
      <c r="OEN8" s="976"/>
      <c r="OEO8" s="976"/>
      <c r="OEP8" s="976"/>
      <c r="OEQ8" s="976"/>
      <c r="OER8" s="976"/>
      <c r="OES8" s="976"/>
      <c r="OET8" s="976"/>
      <c r="OEU8" s="976"/>
      <c r="OEV8" s="976"/>
      <c r="OEW8" s="976"/>
      <c r="OEX8" s="976"/>
      <c r="OEY8" s="976"/>
      <c r="OEZ8" s="976"/>
      <c r="OFA8" s="976"/>
      <c r="OFB8" s="976"/>
      <c r="OFC8" s="976"/>
      <c r="OFD8" s="976"/>
      <c r="OFE8" s="976"/>
      <c r="OFF8" s="976"/>
      <c r="OFG8" s="976"/>
      <c r="OFH8" s="976"/>
      <c r="OFI8" s="976"/>
      <c r="OFJ8" s="976"/>
      <c r="OFK8" s="976"/>
      <c r="OFL8" s="976"/>
      <c r="OFM8" s="976"/>
      <c r="OFN8" s="976"/>
      <c r="OFO8" s="976"/>
      <c r="OFP8" s="976"/>
      <c r="OFQ8" s="976"/>
      <c r="OFR8" s="976"/>
      <c r="OFS8" s="976"/>
      <c r="OFT8" s="976"/>
      <c r="OFU8" s="976"/>
      <c r="OFV8" s="976"/>
      <c r="OFW8" s="976"/>
      <c r="OFX8" s="976"/>
      <c r="OFY8" s="976"/>
      <c r="OFZ8" s="976"/>
      <c r="OGA8" s="976"/>
      <c r="OGB8" s="976"/>
      <c r="OGC8" s="976"/>
      <c r="OGD8" s="976"/>
      <c r="OGE8" s="976"/>
      <c r="OGF8" s="976"/>
      <c r="OGG8" s="976"/>
      <c r="OGH8" s="976"/>
      <c r="OGI8" s="976"/>
      <c r="OGJ8" s="976"/>
      <c r="OGK8" s="976"/>
      <c r="OGL8" s="976"/>
      <c r="OGM8" s="976"/>
      <c r="OGN8" s="976"/>
      <c r="OGO8" s="976"/>
      <c r="OGP8" s="976"/>
      <c r="OGQ8" s="976"/>
      <c r="OGR8" s="976"/>
      <c r="OGS8" s="976"/>
      <c r="OGT8" s="976"/>
      <c r="OGU8" s="976"/>
      <c r="OGV8" s="976"/>
      <c r="OGW8" s="976"/>
      <c r="OGX8" s="976"/>
      <c r="OGY8" s="976"/>
      <c r="OGZ8" s="976"/>
      <c r="OHA8" s="976"/>
      <c r="OHB8" s="976"/>
      <c r="OHC8" s="976"/>
      <c r="OHD8" s="976"/>
      <c r="OHE8" s="976"/>
      <c r="OHF8" s="976"/>
      <c r="OHG8" s="976"/>
      <c r="OHH8" s="976"/>
      <c r="OHI8" s="976"/>
      <c r="OHJ8" s="976"/>
      <c r="OHK8" s="976"/>
      <c r="OHL8" s="976"/>
      <c r="OHM8" s="976"/>
      <c r="OHN8" s="976"/>
      <c r="OHO8" s="976"/>
      <c r="OHP8" s="976"/>
      <c r="OHQ8" s="976"/>
      <c r="OHR8" s="976"/>
      <c r="OHS8" s="976"/>
      <c r="OHT8" s="976"/>
      <c r="OHU8" s="976"/>
      <c r="OHV8" s="976"/>
      <c r="OHW8" s="976"/>
      <c r="OHX8" s="976"/>
      <c r="OHY8" s="976"/>
      <c r="OHZ8" s="976"/>
      <c r="OIA8" s="976"/>
      <c r="OIB8" s="976"/>
      <c r="OIC8" s="976"/>
      <c r="OID8" s="976"/>
      <c r="OIE8" s="976"/>
      <c r="OIF8" s="976"/>
      <c r="OIG8" s="976"/>
      <c r="OIH8" s="976"/>
      <c r="OII8" s="976"/>
      <c r="OIJ8" s="976"/>
      <c r="OIK8" s="976"/>
      <c r="OIL8" s="976"/>
      <c r="OIM8" s="976"/>
      <c r="OIN8" s="976"/>
      <c r="OIO8" s="976"/>
      <c r="OIP8" s="976"/>
      <c r="OIQ8" s="976"/>
      <c r="OIR8" s="976"/>
      <c r="OIS8" s="976"/>
      <c r="OIT8" s="976"/>
      <c r="OIU8" s="976"/>
      <c r="OIV8" s="976"/>
      <c r="OIW8" s="976"/>
      <c r="OIX8" s="976"/>
      <c r="OIY8" s="976"/>
      <c r="OIZ8" s="976"/>
      <c r="OJA8" s="976"/>
      <c r="OJB8" s="976"/>
      <c r="OJC8" s="976"/>
      <c r="OJD8" s="976"/>
      <c r="OJE8" s="976"/>
      <c r="OJF8" s="976"/>
      <c r="OJG8" s="976"/>
      <c r="OJH8" s="976"/>
      <c r="OJI8" s="976"/>
      <c r="OJJ8" s="976"/>
      <c r="OJK8" s="976"/>
      <c r="OJL8" s="976"/>
      <c r="OJM8" s="976"/>
      <c r="OJN8" s="976"/>
      <c r="OJO8" s="976"/>
      <c r="OJP8" s="976"/>
      <c r="OJQ8" s="976"/>
      <c r="OJR8" s="976"/>
      <c r="OJS8" s="976"/>
      <c r="OJT8" s="976"/>
      <c r="OJU8" s="976"/>
      <c r="OJV8" s="976"/>
      <c r="OJW8" s="976"/>
      <c r="OJX8" s="976"/>
      <c r="OJY8" s="976"/>
      <c r="OJZ8" s="976"/>
      <c r="OKA8" s="976"/>
      <c r="OKB8" s="976"/>
      <c r="OKC8" s="976"/>
      <c r="OKD8" s="976"/>
      <c r="OKE8" s="976"/>
      <c r="OKF8" s="976"/>
      <c r="OKG8" s="976"/>
      <c r="OKH8" s="976"/>
      <c r="OKI8" s="976"/>
      <c r="OKJ8" s="976"/>
      <c r="OKK8" s="976"/>
      <c r="OKL8" s="976"/>
      <c r="OKM8" s="976"/>
      <c r="OKN8" s="976"/>
      <c r="OKO8" s="976"/>
      <c r="OKP8" s="976"/>
      <c r="OKQ8" s="976"/>
      <c r="OKR8" s="976"/>
      <c r="OKS8" s="976"/>
      <c r="OKT8" s="976"/>
      <c r="OKU8" s="976"/>
      <c r="OKV8" s="976"/>
      <c r="OKW8" s="976"/>
      <c r="OKX8" s="976"/>
      <c r="OKY8" s="976"/>
      <c r="OKZ8" s="976"/>
      <c r="OLA8" s="976"/>
      <c r="OLB8" s="976"/>
      <c r="OLC8" s="976"/>
      <c r="OLD8" s="976"/>
      <c r="OLE8" s="976"/>
      <c r="OLF8" s="976"/>
      <c r="OLG8" s="976"/>
      <c r="OLH8" s="976"/>
      <c r="OLI8" s="976"/>
      <c r="OLJ8" s="976"/>
      <c r="OLK8" s="976"/>
      <c r="OLL8" s="976"/>
      <c r="OLM8" s="976"/>
      <c r="OLN8" s="976"/>
      <c r="OLO8" s="976"/>
      <c r="OLP8" s="976"/>
      <c r="OLQ8" s="976"/>
      <c r="OLR8" s="976"/>
      <c r="OLS8" s="976"/>
      <c r="OLT8" s="976"/>
      <c r="OLU8" s="976"/>
      <c r="OLV8" s="976"/>
      <c r="OLW8" s="976"/>
      <c r="OLX8" s="976"/>
      <c r="OLY8" s="976"/>
      <c r="OLZ8" s="976"/>
      <c r="OMA8" s="976"/>
      <c r="OMB8" s="976"/>
      <c r="OMC8" s="976"/>
      <c r="OMD8" s="976"/>
      <c r="OME8" s="976"/>
      <c r="OMF8" s="976"/>
      <c r="OMG8" s="976"/>
      <c r="OMH8" s="976"/>
      <c r="OMI8" s="976"/>
      <c r="OMJ8" s="976"/>
      <c r="OMK8" s="976"/>
      <c r="OML8" s="976"/>
      <c r="OMM8" s="976"/>
      <c r="OMN8" s="976"/>
      <c r="OMO8" s="976"/>
      <c r="OMP8" s="976"/>
      <c r="OMQ8" s="976"/>
      <c r="OMR8" s="976"/>
      <c r="OMS8" s="976"/>
      <c r="OMT8" s="976"/>
      <c r="OMU8" s="976"/>
      <c r="OMV8" s="976"/>
      <c r="OMW8" s="976"/>
      <c r="OMX8" s="976"/>
      <c r="OMY8" s="976"/>
      <c r="OMZ8" s="976"/>
      <c r="ONA8" s="976"/>
      <c r="ONB8" s="976"/>
      <c r="ONC8" s="976"/>
      <c r="OND8" s="976"/>
      <c r="ONE8" s="976"/>
      <c r="ONF8" s="976"/>
      <c r="ONG8" s="976"/>
      <c r="ONH8" s="976"/>
      <c r="ONI8" s="976"/>
      <c r="ONJ8" s="976"/>
      <c r="ONK8" s="976"/>
      <c r="ONL8" s="976"/>
      <c r="ONM8" s="976"/>
      <c r="ONN8" s="976"/>
      <c r="ONO8" s="976"/>
      <c r="ONP8" s="976"/>
      <c r="ONQ8" s="976"/>
      <c r="ONR8" s="976"/>
      <c r="ONS8" s="976"/>
      <c r="ONT8" s="976"/>
      <c r="ONU8" s="976"/>
      <c r="ONV8" s="976"/>
      <c r="ONW8" s="976"/>
      <c r="ONX8" s="976"/>
      <c r="ONY8" s="976"/>
      <c r="ONZ8" s="976"/>
      <c r="OOA8" s="976"/>
      <c r="OOB8" s="976"/>
      <c r="OOC8" s="976"/>
      <c r="OOD8" s="976"/>
      <c r="OOE8" s="976"/>
      <c r="OOF8" s="976"/>
      <c r="OOG8" s="976"/>
      <c r="OOH8" s="976"/>
      <c r="OOI8" s="976"/>
      <c r="OOJ8" s="976"/>
      <c r="OOK8" s="976"/>
      <c r="OOL8" s="976"/>
      <c r="OOM8" s="976"/>
      <c r="OON8" s="976"/>
      <c r="OOO8" s="976"/>
      <c r="OOP8" s="976"/>
      <c r="OOQ8" s="976"/>
      <c r="OOR8" s="976"/>
      <c r="OOS8" s="976"/>
      <c r="OOT8" s="976"/>
      <c r="OOU8" s="976"/>
      <c r="OOV8" s="976"/>
      <c r="OOW8" s="976"/>
      <c r="OOX8" s="976"/>
      <c r="OOY8" s="976"/>
      <c r="OOZ8" s="976"/>
      <c r="OPA8" s="976"/>
      <c r="OPB8" s="976"/>
      <c r="OPC8" s="976"/>
      <c r="OPD8" s="976"/>
      <c r="OPE8" s="976"/>
      <c r="OPF8" s="976"/>
      <c r="OPG8" s="976"/>
      <c r="OPH8" s="976"/>
      <c r="OPI8" s="976"/>
      <c r="OPJ8" s="976"/>
      <c r="OPK8" s="976"/>
      <c r="OPL8" s="976"/>
      <c r="OPM8" s="976"/>
      <c r="OPN8" s="976"/>
      <c r="OPO8" s="976"/>
      <c r="OPP8" s="976"/>
      <c r="OPQ8" s="976"/>
      <c r="OPR8" s="976"/>
      <c r="OPS8" s="976"/>
      <c r="OPT8" s="976"/>
      <c r="OPU8" s="976"/>
      <c r="OPV8" s="976"/>
      <c r="OPW8" s="976"/>
      <c r="OPX8" s="976"/>
      <c r="OPY8" s="976"/>
      <c r="OPZ8" s="976"/>
      <c r="OQA8" s="976"/>
      <c r="OQB8" s="976"/>
      <c r="OQC8" s="976"/>
      <c r="OQD8" s="976"/>
      <c r="OQE8" s="976"/>
      <c r="OQF8" s="976"/>
      <c r="OQG8" s="976"/>
      <c r="OQH8" s="976"/>
      <c r="OQI8" s="976"/>
      <c r="OQJ8" s="976"/>
      <c r="OQK8" s="976"/>
      <c r="OQL8" s="976"/>
      <c r="OQM8" s="976"/>
      <c r="OQN8" s="976"/>
      <c r="OQO8" s="976"/>
      <c r="OQP8" s="976"/>
      <c r="OQQ8" s="976"/>
      <c r="OQR8" s="976"/>
      <c r="OQS8" s="976"/>
      <c r="OQT8" s="976"/>
      <c r="OQU8" s="976"/>
      <c r="OQV8" s="976"/>
      <c r="OQW8" s="976"/>
      <c r="OQX8" s="976"/>
      <c r="OQY8" s="976"/>
      <c r="OQZ8" s="976"/>
      <c r="ORA8" s="976"/>
      <c r="ORB8" s="976"/>
      <c r="ORC8" s="976"/>
      <c r="ORD8" s="976"/>
      <c r="ORE8" s="976"/>
      <c r="ORF8" s="976"/>
      <c r="ORG8" s="976"/>
      <c r="ORH8" s="976"/>
      <c r="ORI8" s="976"/>
      <c r="ORJ8" s="976"/>
      <c r="ORK8" s="976"/>
      <c r="ORL8" s="976"/>
      <c r="ORM8" s="976"/>
      <c r="ORN8" s="976"/>
      <c r="ORO8" s="976"/>
      <c r="ORP8" s="976"/>
      <c r="ORQ8" s="976"/>
      <c r="ORR8" s="976"/>
      <c r="ORS8" s="976"/>
      <c r="ORT8" s="976"/>
      <c r="ORU8" s="976"/>
      <c r="ORV8" s="976"/>
      <c r="ORW8" s="976"/>
      <c r="ORX8" s="976"/>
      <c r="ORY8" s="976"/>
      <c r="ORZ8" s="976"/>
      <c r="OSA8" s="976"/>
      <c r="OSB8" s="976"/>
      <c r="OSC8" s="976"/>
      <c r="OSD8" s="976"/>
      <c r="OSE8" s="976"/>
      <c r="OSF8" s="976"/>
      <c r="OSG8" s="976"/>
      <c r="OSH8" s="976"/>
      <c r="OSI8" s="976"/>
      <c r="OSJ8" s="976"/>
      <c r="OSK8" s="976"/>
      <c r="OSL8" s="976"/>
      <c r="OSM8" s="976"/>
      <c r="OSN8" s="976"/>
      <c r="OSO8" s="976"/>
      <c r="OSP8" s="976"/>
      <c r="OSQ8" s="976"/>
      <c r="OSR8" s="976"/>
      <c r="OSS8" s="976"/>
      <c r="OST8" s="976"/>
      <c r="OSU8" s="976"/>
      <c r="OSV8" s="976"/>
      <c r="OSW8" s="976"/>
      <c r="OSX8" s="976"/>
      <c r="OSY8" s="976"/>
      <c r="OSZ8" s="976"/>
      <c r="OTA8" s="976"/>
      <c r="OTB8" s="976"/>
      <c r="OTC8" s="976"/>
      <c r="OTD8" s="976"/>
      <c r="OTE8" s="976"/>
      <c r="OTF8" s="976"/>
      <c r="OTG8" s="976"/>
      <c r="OTH8" s="976"/>
      <c r="OTI8" s="976"/>
      <c r="OTJ8" s="976"/>
      <c r="OTK8" s="976"/>
      <c r="OTL8" s="976"/>
      <c r="OTM8" s="976"/>
      <c r="OTN8" s="976"/>
      <c r="OTO8" s="976"/>
      <c r="OTP8" s="976"/>
      <c r="OTQ8" s="976"/>
      <c r="OTR8" s="976"/>
      <c r="OTS8" s="976"/>
      <c r="OTT8" s="976"/>
      <c r="OTU8" s="976"/>
      <c r="OTV8" s="976"/>
      <c r="OTW8" s="976"/>
      <c r="OTX8" s="976"/>
      <c r="OTY8" s="976"/>
      <c r="OTZ8" s="976"/>
      <c r="OUA8" s="976"/>
      <c r="OUB8" s="976"/>
      <c r="OUC8" s="976"/>
      <c r="OUD8" s="976"/>
      <c r="OUE8" s="976"/>
      <c r="OUF8" s="976"/>
      <c r="OUG8" s="976"/>
      <c r="OUH8" s="976"/>
      <c r="OUI8" s="976"/>
      <c r="OUJ8" s="976"/>
      <c r="OUK8" s="976"/>
      <c r="OUL8" s="976"/>
      <c r="OUM8" s="976"/>
      <c r="OUN8" s="976"/>
      <c r="OUO8" s="976"/>
      <c r="OUP8" s="976"/>
      <c r="OUQ8" s="976"/>
      <c r="OUR8" s="976"/>
      <c r="OUS8" s="976"/>
      <c r="OUT8" s="976"/>
      <c r="OUU8" s="976"/>
      <c r="OUV8" s="976"/>
      <c r="OUW8" s="976"/>
      <c r="OUX8" s="976"/>
      <c r="OUY8" s="976"/>
      <c r="OUZ8" s="976"/>
      <c r="OVA8" s="976"/>
      <c r="OVB8" s="976"/>
      <c r="OVC8" s="976"/>
      <c r="OVD8" s="976"/>
      <c r="OVE8" s="976"/>
      <c r="OVF8" s="976"/>
      <c r="OVG8" s="976"/>
      <c r="OVH8" s="976"/>
      <c r="OVI8" s="976"/>
      <c r="OVJ8" s="976"/>
      <c r="OVK8" s="976"/>
      <c r="OVL8" s="976"/>
      <c r="OVM8" s="976"/>
      <c r="OVN8" s="976"/>
      <c r="OVO8" s="976"/>
      <c r="OVP8" s="976"/>
      <c r="OVQ8" s="976"/>
      <c r="OVR8" s="976"/>
      <c r="OVS8" s="976"/>
      <c r="OVT8" s="976"/>
      <c r="OVU8" s="976"/>
      <c r="OVV8" s="976"/>
      <c r="OVW8" s="976"/>
      <c r="OVX8" s="976"/>
      <c r="OVY8" s="976"/>
      <c r="OVZ8" s="976"/>
      <c r="OWA8" s="976"/>
      <c r="OWB8" s="976"/>
      <c r="OWC8" s="976"/>
      <c r="OWD8" s="976"/>
      <c r="OWE8" s="976"/>
      <c r="OWF8" s="976"/>
      <c r="OWG8" s="976"/>
      <c r="OWH8" s="976"/>
      <c r="OWI8" s="976"/>
      <c r="OWJ8" s="976"/>
      <c r="OWK8" s="976"/>
      <c r="OWL8" s="976"/>
      <c r="OWM8" s="976"/>
      <c r="OWN8" s="976"/>
      <c r="OWO8" s="976"/>
      <c r="OWP8" s="976"/>
      <c r="OWQ8" s="976"/>
      <c r="OWR8" s="976"/>
      <c r="OWS8" s="976"/>
      <c r="OWT8" s="976"/>
      <c r="OWU8" s="976"/>
      <c r="OWV8" s="976"/>
      <c r="OWW8" s="976"/>
      <c r="OWX8" s="976"/>
      <c r="OWY8" s="976"/>
      <c r="OWZ8" s="976"/>
      <c r="OXA8" s="976"/>
      <c r="OXB8" s="976"/>
      <c r="OXC8" s="976"/>
      <c r="OXD8" s="976"/>
      <c r="OXE8" s="976"/>
      <c r="OXF8" s="976"/>
      <c r="OXG8" s="976"/>
      <c r="OXH8" s="976"/>
      <c r="OXI8" s="976"/>
      <c r="OXJ8" s="976"/>
      <c r="OXK8" s="976"/>
      <c r="OXL8" s="976"/>
      <c r="OXM8" s="976"/>
      <c r="OXN8" s="976"/>
      <c r="OXO8" s="976"/>
      <c r="OXP8" s="976"/>
      <c r="OXQ8" s="976"/>
      <c r="OXR8" s="976"/>
      <c r="OXS8" s="976"/>
      <c r="OXT8" s="976"/>
      <c r="OXU8" s="976"/>
      <c r="OXV8" s="976"/>
      <c r="OXW8" s="976"/>
      <c r="OXX8" s="976"/>
      <c r="OXY8" s="976"/>
      <c r="OXZ8" s="976"/>
      <c r="OYA8" s="976"/>
      <c r="OYB8" s="976"/>
      <c r="OYC8" s="976"/>
      <c r="OYD8" s="976"/>
      <c r="OYE8" s="976"/>
      <c r="OYF8" s="976"/>
      <c r="OYG8" s="976"/>
      <c r="OYH8" s="976"/>
      <c r="OYI8" s="976"/>
      <c r="OYJ8" s="976"/>
      <c r="OYK8" s="976"/>
      <c r="OYL8" s="976"/>
      <c r="OYM8" s="976"/>
      <c r="OYN8" s="976"/>
      <c r="OYO8" s="976"/>
      <c r="OYP8" s="976"/>
      <c r="OYQ8" s="976"/>
      <c r="OYR8" s="976"/>
      <c r="OYS8" s="976"/>
      <c r="OYT8" s="976"/>
      <c r="OYU8" s="976"/>
      <c r="OYV8" s="976"/>
      <c r="OYW8" s="976"/>
      <c r="OYX8" s="976"/>
      <c r="OYY8" s="976"/>
      <c r="OYZ8" s="976"/>
      <c r="OZA8" s="976"/>
      <c r="OZB8" s="976"/>
      <c r="OZC8" s="976"/>
      <c r="OZD8" s="976"/>
      <c r="OZE8" s="976"/>
      <c r="OZF8" s="976"/>
      <c r="OZG8" s="976"/>
      <c r="OZH8" s="976"/>
      <c r="OZI8" s="976"/>
      <c r="OZJ8" s="976"/>
      <c r="OZK8" s="976"/>
      <c r="OZL8" s="976"/>
      <c r="OZM8" s="976"/>
      <c r="OZN8" s="976"/>
      <c r="OZO8" s="976"/>
      <c r="OZP8" s="976"/>
      <c r="OZQ8" s="976"/>
      <c r="OZR8" s="976"/>
      <c r="OZS8" s="976"/>
      <c r="OZT8" s="976"/>
      <c r="OZU8" s="976"/>
      <c r="OZV8" s="976"/>
      <c r="OZW8" s="976"/>
      <c r="OZX8" s="976"/>
      <c r="OZY8" s="976"/>
      <c r="OZZ8" s="976"/>
      <c r="PAA8" s="976"/>
      <c r="PAB8" s="976"/>
      <c r="PAC8" s="976"/>
      <c r="PAD8" s="976"/>
      <c r="PAE8" s="976"/>
      <c r="PAF8" s="976"/>
      <c r="PAG8" s="976"/>
      <c r="PAH8" s="976"/>
      <c r="PAI8" s="976"/>
      <c r="PAJ8" s="976"/>
      <c r="PAK8" s="976"/>
      <c r="PAL8" s="976"/>
      <c r="PAM8" s="976"/>
      <c r="PAN8" s="976"/>
      <c r="PAO8" s="976"/>
      <c r="PAP8" s="976"/>
      <c r="PAQ8" s="976"/>
      <c r="PAR8" s="976"/>
      <c r="PAS8" s="976"/>
      <c r="PAT8" s="976"/>
      <c r="PAU8" s="976"/>
      <c r="PAV8" s="976"/>
      <c r="PAW8" s="976"/>
      <c r="PAX8" s="976"/>
      <c r="PAY8" s="976"/>
      <c r="PAZ8" s="976"/>
      <c r="PBA8" s="976"/>
      <c r="PBB8" s="976"/>
      <c r="PBC8" s="976"/>
      <c r="PBD8" s="976"/>
      <c r="PBE8" s="976"/>
      <c r="PBF8" s="976"/>
      <c r="PBG8" s="976"/>
      <c r="PBH8" s="976"/>
      <c r="PBI8" s="976"/>
      <c r="PBJ8" s="976"/>
      <c r="PBK8" s="976"/>
      <c r="PBL8" s="976"/>
      <c r="PBM8" s="976"/>
      <c r="PBN8" s="976"/>
      <c r="PBO8" s="976"/>
      <c r="PBP8" s="976"/>
      <c r="PBQ8" s="976"/>
      <c r="PBR8" s="976"/>
      <c r="PBS8" s="976"/>
      <c r="PBT8" s="976"/>
      <c r="PBU8" s="976"/>
      <c r="PBV8" s="976"/>
      <c r="PBW8" s="976"/>
      <c r="PBX8" s="976"/>
      <c r="PBY8" s="976"/>
      <c r="PBZ8" s="976"/>
      <c r="PCA8" s="976"/>
      <c r="PCB8" s="976"/>
      <c r="PCC8" s="976"/>
      <c r="PCD8" s="976"/>
      <c r="PCE8" s="976"/>
      <c r="PCF8" s="976"/>
      <c r="PCG8" s="976"/>
      <c r="PCH8" s="976"/>
      <c r="PCI8" s="976"/>
      <c r="PCJ8" s="976"/>
      <c r="PCK8" s="976"/>
      <c r="PCL8" s="976"/>
      <c r="PCM8" s="976"/>
      <c r="PCN8" s="976"/>
      <c r="PCO8" s="976"/>
      <c r="PCP8" s="976"/>
      <c r="PCQ8" s="976"/>
      <c r="PCR8" s="976"/>
      <c r="PCS8" s="976"/>
      <c r="PCT8" s="976"/>
      <c r="PCU8" s="976"/>
      <c r="PCV8" s="976"/>
      <c r="PCW8" s="976"/>
      <c r="PCX8" s="976"/>
      <c r="PCY8" s="976"/>
      <c r="PCZ8" s="976"/>
      <c r="PDA8" s="976"/>
      <c r="PDB8" s="976"/>
      <c r="PDC8" s="976"/>
      <c r="PDD8" s="976"/>
      <c r="PDE8" s="976"/>
      <c r="PDF8" s="976"/>
      <c r="PDG8" s="976"/>
      <c r="PDH8" s="976"/>
      <c r="PDI8" s="976"/>
      <c r="PDJ8" s="976"/>
      <c r="PDK8" s="976"/>
      <c r="PDL8" s="976"/>
      <c r="PDM8" s="976"/>
      <c r="PDN8" s="976"/>
      <c r="PDO8" s="976"/>
      <c r="PDP8" s="976"/>
      <c r="PDQ8" s="976"/>
      <c r="PDR8" s="976"/>
      <c r="PDS8" s="976"/>
      <c r="PDT8" s="976"/>
      <c r="PDU8" s="976"/>
      <c r="PDV8" s="976"/>
      <c r="PDW8" s="976"/>
      <c r="PDX8" s="976"/>
      <c r="PDY8" s="976"/>
      <c r="PDZ8" s="976"/>
      <c r="PEA8" s="976"/>
      <c r="PEB8" s="976"/>
      <c r="PEC8" s="976"/>
      <c r="PED8" s="976"/>
      <c r="PEE8" s="976"/>
      <c r="PEF8" s="976"/>
      <c r="PEG8" s="976"/>
      <c r="PEH8" s="976"/>
      <c r="PEI8" s="976"/>
      <c r="PEJ8" s="976"/>
      <c r="PEK8" s="976"/>
      <c r="PEL8" s="976"/>
      <c r="PEM8" s="976"/>
      <c r="PEN8" s="976"/>
      <c r="PEO8" s="976"/>
      <c r="PEP8" s="976"/>
      <c r="PEQ8" s="976"/>
      <c r="PER8" s="976"/>
      <c r="PES8" s="976"/>
      <c r="PET8" s="976"/>
      <c r="PEU8" s="976"/>
      <c r="PEV8" s="976"/>
      <c r="PEW8" s="976"/>
      <c r="PEX8" s="976"/>
      <c r="PEY8" s="976"/>
      <c r="PEZ8" s="976"/>
      <c r="PFA8" s="976"/>
      <c r="PFB8" s="976"/>
      <c r="PFC8" s="976"/>
      <c r="PFD8" s="976"/>
      <c r="PFE8" s="976"/>
      <c r="PFF8" s="976"/>
      <c r="PFG8" s="976"/>
      <c r="PFH8" s="976"/>
      <c r="PFI8" s="976"/>
      <c r="PFJ8" s="976"/>
      <c r="PFK8" s="976"/>
      <c r="PFL8" s="976"/>
      <c r="PFM8" s="976"/>
      <c r="PFN8" s="976"/>
      <c r="PFO8" s="976"/>
      <c r="PFP8" s="976"/>
      <c r="PFQ8" s="976"/>
      <c r="PFR8" s="976"/>
      <c r="PFS8" s="976"/>
      <c r="PFT8" s="976"/>
      <c r="PFU8" s="976"/>
      <c r="PFV8" s="976"/>
      <c r="PFW8" s="976"/>
      <c r="PFX8" s="976"/>
      <c r="PFY8" s="976"/>
      <c r="PFZ8" s="976"/>
      <c r="PGA8" s="976"/>
      <c r="PGB8" s="976"/>
      <c r="PGC8" s="976"/>
      <c r="PGD8" s="976"/>
      <c r="PGE8" s="976"/>
      <c r="PGF8" s="976"/>
      <c r="PGG8" s="976"/>
      <c r="PGH8" s="976"/>
      <c r="PGI8" s="976"/>
      <c r="PGJ8" s="976"/>
      <c r="PGK8" s="976"/>
      <c r="PGL8" s="976"/>
      <c r="PGM8" s="976"/>
      <c r="PGN8" s="976"/>
      <c r="PGO8" s="976"/>
      <c r="PGP8" s="976"/>
      <c r="PGQ8" s="976"/>
      <c r="PGR8" s="976"/>
      <c r="PGS8" s="976"/>
      <c r="PGT8" s="976"/>
      <c r="PGU8" s="976"/>
      <c r="PGV8" s="976"/>
      <c r="PGW8" s="976"/>
      <c r="PGX8" s="976"/>
      <c r="PGY8" s="976"/>
      <c r="PGZ8" s="976"/>
      <c r="PHA8" s="976"/>
      <c r="PHB8" s="976"/>
      <c r="PHC8" s="976"/>
      <c r="PHD8" s="976"/>
      <c r="PHE8" s="976"/>
      <c r="PHF8" s="976"/>
      <c r="PHG8" s="976"/>
      <c r="PHH8" s="976"/>
      <c r="PHI8" s="976"/>
      <c r="PHJ8" s="976"/>
      <c r="PHK8" s="976"/>
      <c r="PHL8" s="976"/>
      <c r="PHM8" s="976"/>
      <c r="PHN8" s="976"/>
      <c r="PHO8" s="976"/>
      <c r="PHP8" s="976"/>
      <c r="PHQ8" s="976"/>
      <c r="PHR8" s="976"/>
      <c r="PHS8" s="976"/>
      <c r="PHT8" s="976"/>
      <c r="PHU8" s="976"/>
      <c r="PHV8" s="976"/>
      <c r="PHW8" s="976"/>
      <c r="PHX8" s="976"/>
      <c r="PHY8" s="976"/>
      <c r="PHZ8" s="976"/>
      <c r="PIA8" s="976"/>
      <c r="PIB8" s="976"/>
      <c r="PIC8" s="976"/>
      <c r="PID8" s="976"/>
      <c r="PIE8" s="976"/>
      <c r="PIF8" s="976"/>
      <c r="PIG8" s="976"/>
      <c r="PIH8" s="976"/>
      <c r="PII8" s="976"/>
      <c r="PIJ8" s="976"/>
      <c r="PIK8" s="976"/>
      <c r="PIL8" s="976"/>
      <c r="PIM8" s="976"/>
      <c r="PIN8" s="976"/>
      <c r="PIO8" s="976"/>
      <c r="PIP8" s="976"/>
      <c r="PIQ8" s="976"/>
      <c r="PIR8" s="976"/>
      <c r="PIS8" s="976"/>
      <c r="PIT8" s="976"/>
      <c r="PIU8" s="976"/>
      <c r="PIV8" s="976"/>
      <c r="PIW8" s="976"/>
      <c r="PIX8" s="976"/>
      <c r="PIY8" s="976"/>
      <c r="PIZ8" s="976"/>
      <c r="PJA8" s="976"/>
      <c r="PJB8" s="976"/>
      <c r="PJC8" s="976"/>
      <c r="PJD8" s="976"/>
      <c r="PJE8" s="976"/>
      <c r="PJF8" s="976"/>
      <c r="PJG8" s="976"/>
      <c r="PJH8" s="976"/>
      <c r="PJI8" s="976"/>
      <c r="PJJ8" s="976"/>
      <c r="PJK8" s="976"/>
      <c r="PJL8" s="976"/>
      <c r="PJM8" s="976"/>
      <c r="PJN8" s="976"/>
      <c r="PJO8" s="976"/>
      <c r="PJP8" s="976"/>
      <c r="PJQ8" s="976"/>
      <c r="PJR8" s="976"/>
      <c r="PJS8" s="976"/>
      <c r="PJT8" s="976"/>
      <c r="PJU8" s="976"/>
      <c r="PJV8" s="976"/>
      <c r="PJW8" s="976"/>
      <c r="PJX8" s="976"/>
      <c r="PJY8" s="976"/>
      <c r="PJZ8" s="976"/>
      <c r="PKA8" s="976"/>
      <c r="PKB8" s="976"/>
      <c r="PKC8" s="976"/>
      <c r="PKD8" s="976"/>
      <c r="PKE8" s="976"/>
      <c r="PKF8" s="976"/>
      <c r="PKG8" s="976"/>
      <c r="PKH8" s="976"/>
      <c r="PKI8" s="976"/>
      <c r="PKJ8" s="976"/>
      <c r="PKK8" s="976"/>
      <c r="PKL8" s="976"/>
      <c r="PKM8" s="976"/>
      <c r="PKN8" s="976"/>
      <c r="PKO8" s="976"/>
      <c r="PKP8" s="976"/>
      <c r="PKQ8" s="976"/>
      <c r="PKR8" s="976"/>
      <c r="PKS8" s="976"/>
      <c r="PKT8" s="976"/>
      <c r="PKU8" s="976"/>
      <c r="PKV8" s="976"/>
      <c r="PKW8" s="976"/>
      <c r="PKX8" s="976"/>
      <c r="PKY8" s="976"/>
      <c r="PKZ8" s="976"/>
      <c r="PLA8" s="976"/>
      <c r="PLB8" s="976"/>
      <c r="PLC8" s="976"/>
      <c r="PLD8" s="976"/>
      <c r="PLE8" s="976"/>
      <c r="PLF8" s="976"/>
      <c r="PLG8" s="976"/>
      <c r="PLH8" s="976"/>
      <c r="PLI8" s="976"/>
      <c r="PLJ8" s="976"/>
      <c r="PLK8" s="976"/>
      <c r="PLL8" s="976"/>
      <c r="PLM8" s="976"/>
      <c r="PLN8" s="976"/>
      <c r="PLO8" s="976"/>
      <c r="PLP8" s="976"/>
      <c r="PLQ8" s="976"/>
      <c r="PLR8" s="976"/>
      <c r="PLS8" s="976"/>
      <c r="PLT8" s="976"/>
      <c r="PLU8" s="976"/>
      <c r="PLV8" s="976"/>
      <c r="PLW8" s="976"/>
      <c r="PLX8" s="976"/>
      <c r="PLY8" s="976"/>
      <c r="PLZ8" s="976"/>
      <c r="PMA8" s="976"/>
      <c r="PMB8" s="976"/>
      <c r="PMC8" s="976"/>
      <c r="PMD8" s="976"/>
      <c r="PME8" s="976"/>
      <c r="PMF8" s="976"/>
      <c r="PMG8" s="976"/>
      <c r="PMH8" s="976"/>
      <c r="PMI8" s="976"/>
      <c r="PMJ8" s="976"/>
      <c r="PMK8" s="976"/>
      <c r="PML8" s="976"/>
      <c r="PMM8" s="976"/>
      <c r="PMN8" s="976"/>
      <c r="PMO8" s="976"/>
      <c r="PMP8" s="976"/>
      <c r="PMQ8" s="976"/>
      <c r="PMR8" s="976"/>
      <c r="PMS8" s="976"/>
      <c r="PMT8" s="976"/>
      <c r="PMU8" s="976"/>
      <c r="PMV8" s="976"/>
      <c r="PMW8" s="976"/>
      <c r="PMX8" s="976"/>
      <c r="PMY8" s="976"/>
      <c r="PMZ8" s="976"/>
      <c r="PNA8" s="976"/>
      <c r="PNB8" s="976"/>
      <c r="PNC8" s="976"/>
      <c r="PND8" s="976"/>
      <c r="PNE8" s="976"/>
      <c r="PNF8" s="976"/>
      <c r="PNG8" s="976"/>
      <c r="PNH8" s="976"/>
      <c r="PNI8" s="976"/>
      <c r="PNJ8" s="976"/>
      <c r="PNK8" s="976"/>
      <c r="PNL8" s="976"/>
      <c r="PNM8" s="976"/>
      <c r="PNN8" s="976"/>
      <c r="PNO8" s="976"/>
      <c r="PNP8" s="976"/>
      <c r="PNQ8" s="976"/>
      <c r="PNR8" s="976"/>
      <c r="PNS8" s="976"/>
      <c r="PNT8" s="976"/>
      <c r="PNU8" s="976"/>
      <c r="PNV8" s="976"/>
      <c r="PNW8" s="976"/>
      <c r="PNX8" s="976"/>
      <c r="PNY8" s="976"/>
      <c r="PNZ8" s="976"/>
      <c r="POA8" s="976"/>
      <c r="POB8" s="976"/>
      <c r="POC8" s="976"/>
      <c r="POD8" s="976"/>
      <c r="POE8" s="976"/>
      <c r="POF8" s="976"/>
      <c r="POG8" s="976"/>
      <c r="POH8" s="976"/>
      <c r="POI8" s="976"/>
      <c r="POJ8" s="976"/>
      <c r="POK8" s="976"/>
      <c r="POL8" s="976"/>
      <c r="POM8" s="976"/>
      <c r="PON8" s="976"/>
      <c r="POO8" s="976"/>
      <c r="POP8" s="976"/>
      <c r="POQ8" s="976"/>
      <c r="POR8" s="976"/>
      <c r="POS8" s="976"/>
      <c r="POT8" s="976"/>
      <c r="POU8" s="976"/>
      <c r="POV8" s="976"/>
      <c r="POW8" s="976"/>
      <c r="POX8" s="976"/>
      <c r="POY8" s="976"/>
      <c r="POZ8" s="976"/>
      <c r="PPA8" s="976"/>
      <c r="PPB8" s="976"/>
      <c r="PPC8" s="976"/>
      <c r="PPD8" s="976"/>
      <c r="PPE8" s="976"/>
      <c r="PPF8" s="976"/>
      <c r="PPG8" s="976"/>
      <c r="PPH8" s="976"/>
      <c r="PPI8" s="976"/>
      <c r="PPJ8" s="976"/>
      <c r="PPK8" s="976"/>
      <c r="PPL8" s="976"/>
      <c r="PPM8" s="976"/>
      <c r="PPN8" s="976"/>
      <c r="PPO8" s="976"/>
      <c r="PPP8" s="976"/>
      <c r="PPQ8" s="976"/>
      <c r="PPR8" s="976"/>
      <c r="PPS8" s="976"/>
      <c r="PPT8" s="976"/>
      <c r="PPU8" s="976"/>
      <c r="PPV8" s="976"/>
      <c r="PPW8" s="976"/>
      <c r="PPX8" s="976"/>
      <c r="PPY8" s="976"/>
      <c r="PPZ8" s="976"/>
      <c r="PQA8" s="976"/>
      <c r="PQB8" s="976"/>
      <c r="PQC8" s="976"/>
      <c r="PQD8" s="976"/>
      <c r="PQE8" s="976"/>
      <c r="PQF8" s="976"/>
      <c r="PQG8" s="976"/>
      <c r="PQH8" s="976"/>
      <c r="PQI8" s="976"/>
      <c r="PQJ8" s="976"/>
      <c r="PQK8" s="976"/>
      <c r="PQL8" s="976"/>
      <c r="PQM8" s="976"/>
      <c r="PQN8" s="976"/>
      <c r="PQO8" s="976"/>
      <c r="PQP8" s="976"/>
      <c r="PQQ8" s="976"/>
      <c r="PQR8" s="976"/>
      <c r="PQS8" s="976"/>
      <c r="PQT8" s="976"/>
      <c r="PQU8" s="976"/>
      <c r="PQV8" s="976"/>
      <c r="PQW8" s="976"/>
      <c r="PQX8" s="976"/>
      <c r="PQY8" s="976"/>
      <c r="PQZ8" s="976"/>
      <c r="PRA8" s="976"/>
      <c r="PRB8" s="976"/>
      <c r="PRC8" s="976"/>
      <c r="PRD8" s="976"/>
      <c r="PRE8" s="976"/>
      <c r="PRF8" s="976"/>
      <c r="PRG8" s="976"/>
      <c r="PRH8" s="976"/>
      <c r="PRI8" s="976"/>
      <c r="PRJ8" s="976"/>
      <c r="PRK8" s="976"/>
      <c r="PRL8" s="976"/>
      <c r="PRM8" s="976"/>
      <c r="PRN8" s="976"/>
      <c r="PRO8" s="976"/>
      <c r="PRP8" s="976"/>
      <c r="PRQ8" s="976"/>
      <c r="PRR8" s="976"/>
      <c r="PRS8" s="976"/>
      <c r="PRT8" s="976"/>
      <c r="PRU8" s="976"/>
      <c r="PRV8" s="976"/>
      <c r="PRW8" s="976"/>
      <c r="PRX8" s="976"/>
      <c r="PRY8" s="976"/>
      <c r="PRZ8" s="976"/>
      <c r="PSA8" s="976"/>
      <c r="PSB8" s="976"/>
      <c r="PSC8" s="976"/>
      <c r="PSD8" s="976"/>
      <c r="PSE8" s="976"/>
      <c r="PSF8" s="976"/>
      <c r="PSG8" s="976"/>
      <c r="PSH8" s="976"/>
      <c r="PSI8" s="976"/>
      <c r="PSJ8" s="976"/>
      <c r="PSK8" s="976"/>
      <c r="PSL8" s="976"/>
      <c r="PSM8" s="976"/>
      <c r="PSN8" s="976"/>
      <c r="PSO8" s="976"/>
      <c r="PSP8" s="976"/>
      <c r="PSQ8" s="976"/>
      <c r="PSR8" s="976"/>
      <c r="PSS8" s="976"/>
      <c r="PST8" s="976"/>
      <c r="PSU8" s="976"/>
      <c r="PSV8" s="976"/>
      <c r="PSW8" s="976"/>
      <c r="PSX8" s="976"/>
      <c r="PSY8" s="976"/>
      <c r="PSZ8" s="976"/>
      <c r="PTA8" s="976"/>
      <c r="PTB8" s="976"/>
      <c r="PTC8" s="976"/>
      <c r="PTD8" s="976"/>
      <c r="PTE8" s="976"/>
      <c r="PTF8" s="976"/>
      <c r="PTG8" s="976"/>
      <c r="PTH8" s="976"/>
      <c r="PTI8" s="976"/>
      <c r="PTJ8" s="976"/>
      <c r="PTK8" s="976"/>
      <c r="PTL8" s="976"/>
      <c r="PTM8" s="976"/>
      <c r="PTN8" s="976"/>
      <c r="PTO8" s="976"/>
      <c r="PTP8" s="976"/>
      <c r="PTQ8" s="976"/>
      <c r="PTR8" s="976"/>
      <c r="PTS8" s="976"/>
      <c r="PTT8" s="976"/>
      <c r="PTU8" s="976"/>
      <c r="PTV8" s="976"/>
      <c r="PTW8" s="976"/>
      <c r="PTX8" s="976"/>
      <c r="PTY8" s="976"/>
      <c r="PTZ8" s="976"/>
      <c r="PUA8" s="976"/>
      <c r="PUB8" s="976"/>
      <c r="PUC8" s="976"/>
      <c r="PUD8" s="976"/>
      <c r="PUE8" s="976"/>
      <c r="PUF8" s="976"/>
      <c r="PUG8" s="976"/>
      <c r="PUH8" s="976"/>
      <c r="PUI8" s="976"/>
      <c r="PUJ8" s="976"/>
      <c r="PUK8" s="976"/>
      <c r="PUL8" s="976"/>
      <c r="PUM8" s="976"/>
      <c r="PUN8" s="976"/>
      <c r="PUO8" s="976"/>
      <c r="PUP8" s="976"/>
      <c r="PUQ8" s="976"/>
      <c r="PUR8" s="976"/>
      <c r="PUS8" s="976"/>
      <c r="PUT8" s="976"/>
      <c r="PUU8" s="976"/>
      <c r="PUV8" s="976"/>
      <c r="PUW8" s="976"/>
      <c r="PUX8" s="976"/>
      <c r="PUY8" s="976"/>
      <c r="PUZ8" s="976"/>
      <c r="PVA8" s="976"/>
      <c r="PVB8" s="976"/>
      <c r="PVC8" s="976"/>
      <c r="PVD8" s="976"/>
      <c r="PVE8" s="976"/>
      <c r="PVF8" s="976"/>
      <c r="PVG8" s="976"/>
      <c r="PVH8" s="976"/>
      <c r="PVI8" s="976"/>
      <c r="PVJ8" s="976"/>
      <c r="PVK8" s="976"/>
      <c r="PVL8" s="976"/>
      <c r="PVM8" s="976"/>
      <c r="PVN8" s="976"/>
      <c r="PVO8" s="976"/>
      <c r="PVP8" s="976"/>
      <c r="PVQ8" s="976"/>
      <c r="PVR8" s="976"/>
      <c r="PVS8" s="976"/>
      <c r="PVT8" s="976"/>
      <c r="PVU8" s="976"/>
      <c r="PVV8" s="976"/>
      <c r="PVW8" s="976"/>
      <c r="PVX8" s="976"/>
      <c r="PVY8" s="976"/>
      <c r="PVZ8" s="976"/>
      <c r="PWA8" s="976"/>
      <c r="PWB8" s="976"/>
      <c r="PWC8" s="976"/>
      <c r="PWD8" s="976"/>
      <c r="PWE8" s="976"/>
      <c r="PWF8" s="976"/>
      <c r="PWG8" s="976"/>
      <c r="PWH8" s="976"/>
      <c r="PWI8" s="976"/>
      <c r="PWJ8" s="976"/>
      <c r="PWK8" s="976"/>
      <c r="PWL8" s="976"/>
      <c r="PWM8" s="976"/>
      <c r="PWN8" s="976"/>
      <c r="PWO8" s="976"/>
      <c r="PWP8" s="976"/>
      <c r="PWQ8" s="976"/>
      <c r="PWR8" s="976"/>
      <c r="PWS8" s="976"/>
      <c r="PWT8" s="976"/>
      <c r="PWU8" s="976"/>
      <c r="PWV8" s="976"/>
      <c r="PWW8" s="976"/>
      <c r="PWX8" s="976"/>
      <c r="PWY8" s="976"/>
      <c r="PWZ8" s="976"/>
      <c r="PXA8" s="976"/>
      <c r="PXB8" s="976"/>
      <c r="PXC8" s="976"/>
      <c r="PXD8" s="976"/>
      <c r="PXE8" s="976"/>
      <c r="PXF8" s="976"/>
      <c r="PXG8" s="976"/>
      <c r="PXH8" s="976"/>
      <c r="PXI8" s="976"/>
      <c r="PXJ8" s="976"/>
      <c r="PXK8" s="976"/>
      <c r="PXL8" s="976"/>
      <c r="PXM8" s="976"/>
      <c r="PXN8" s="976"/>
      <c r="PXO8" s="976"/>
      <c r="PXP8" s="976"/>
      <c r="PXQ8" s="976"/>
      <c r="PXR8" s="976"/>
      <c r="PXS8" s="976"/>
      <c r="PXT8" s="976"/>
      <c r="PXU8" s="976"/>
      <c r="PXV8" s="976"/>
      <c r="PXW8" s="976"/>
      <c r="PXX8" s="976"/>
      <c r="PXY8" s="976"/>
      <c r="PXZ8" s="976"/>
      <c r="PYA8" s="976"/>
      <c r="PYB8" s="976"/>
      <c r="PYC8" s="976"/>
      <c r="PYD8" s="976"/>
      <c r="PYE8" s="976"/>
      <c r="PYF8" s="976"/>
      <c r="PYG8" s="976"/>
      <c r="PYH8" s="976"/>
      <c r="PYI8" s="976"/>
      <c r="PYJ8" s="976"/>
      <c r="PYK8" s="976"/>
      <c r="PYL8" s="976"/>
      <c r="PYM8" s="976"/>
      <c r="PYN8" s="976"/>
      <c r="PYO8" s="976"/>
      <c r="PYP8" s="976"/>
      <c r="PYQ8" s="976"/>
      <c r="PYR8" s="976"/>
      <c r="PYS8" s="976"/>
      <c r="PYT8" s="976"/>
      <c r="PYU8" s="976"/>
      <c r="PYV8" s="976"/>
      <c r="PYW8" s="976"/>
      <c r="PYX8" s="976"/>
      <c r="PYY8" s="976"/>
      <c r="PYZ8" s="976"/>
      <c r="PZA8" s="976"/>
      <c r="PZB8" s="976"/>
      <c r="PZC8" s="976"/>
      <c r="PZD8" s="976"/>
      <c r="PZE8" s="976"/>
      <c r="PZF8" s="976"/>
      <c r="PZG8" s="976"/>
      <c r="PZH8" s="976"/>
      <c r="PZI8" s="976"/>
      <c r="PZJ8" s="976"/>
      <c r="PZK8" s="976"/>
      <c r="PZL8" s="976"/>
      <c r="PZM8" s="976"/>
      <c r="PZN8" s="976"/>
      <c r="PZO8" s="976"/>
      <c r="PZP8" s="976"/>
      <c r="PZQ8" s="976"/>
      <c r="PZR8" s="976"/>
      <c r="PZS8" s="976"/>
      <c r="PZT8" s="976"/>
      <c r="PZU8" s="976"/>
      <c r="PZV8" s="976"/>
      <c r="PZW8" s="976"/>
      <c r="PZX8" s="976"/>
      <c r="PZY8" s="976"/>
      <c r="PZZ8" s="976"/>
      <c r="QAA8" s="976"/>
      <c r="QAB8" s="976"/>
      <c r="QAC8" s="976"/>
      <c r="QAD8" s="976"/>
      <c r="QAE8" s="976"/>
      <c r="QAF8" s="976"/>
      <c r="QAG8" s="976"/>
      <c r="QAH8" s="976"/>
      <c r="QAI8" s="976"/>
      <c r="QAJ8" s="976"/>
      <c r="QAK8" s="976"/>
      <c r="QAL8" s="976"/>
      <c r="QAM8" s="976"/>
      <c r="QAN8" s="976"/>
      <c r="QAO8" s="976"/>
      <c r="QAP8" s="976"/>
      <c r="QAQ8" s="976"/>
      <c r="QAR8" s="976"/>
      <c r="QAS8" s="976"/>
      <c r="QAT8" s="976"/>
      <c r="QAU8" s="976"/>
      <c r="QAV8" s="976"/>
      <c r="QAW8" s="976"/>
      <c r="QAX8" s="976"/>
      <c r="QAY8" s="976"/>
      <c r="QAZ8" s="976"/>
      <c r="QBA8" s="976"/>
      <c r="QBB8" s="976"/>
      <c r="QBC8" s="976"/>
      <c r="QBD8" s="976"/>
      <c r="QBE8" s="976"/>
      <c r="QBF8" s="976"/>
      <c r="QBG8" s="976"/>
      <c r="QBH8" s="976"/>
      <c r="QBI8" s="976"/>
      <c r="QBJ8" s="976"/>
      <c r="QBK8" s="976"/>
      <c r="QBL8" s="976"/>
      <c r="QBM8" s="976"/>
      <c r="QBN8" s="976"/>
      <c r="QBO8" s="976"/>
      <c r="QBP8" s="976"/>
      <c r="QBQ8" s="976"/>
      <c r="QBR8" s="976"/>
      <c r="QBS8" s="976"/>
      <c r="QBT8" s="976"/>
      <c r="QBU8" s="976"/>
      <c r="QBV8" s="976"/>
      <c r="QBW8" s="976"/>
      <c r="QBX8" s="976"/>
      <c r="QBY8" s="976"/>
      <c r="QBZ8" s="976"/>
      <c r="QCA8" s="976"/>
      <c r="QCB8" s="976"/>
      <c r="QCC8" s="976"/>
      <c r="QCD8" s="976"/>
      <c r="QCE8" s="976"/>
      <c r="QCF8" s="976"/>
      <c r="QCG8" s="976"/>
      <c r="QCH8" s="976"/>
      <c r="QCI8" s="976"/>
      <c r="QCJ8" s="976"/>
      <c r="QCK8" s="976"/>
      <c r="QCL8" s="976"/>
      <c r="QCM8" s="976"/>
      <c r="QCN8" s="976"/>
      <c r="QCO8" s="976"/>
      <c r="QCP8" s="976"/>
      <c r="QCQ8" s="976"/>
      <c r="QCR8" s="976"/>
      <c r="QCS8" s="976"/>
      <c r="QCT8" s="976"/>
      <c r="QCU8" s="976"/>
      <c r="QCV8" s="976"/>
      <c r="QCW8" s="976"/>
      <c r="QCX8" s="976"/>
      <c r="QCY8" s="976"/>
      <c r="QCZ8" s="976"/>
      <c r="QDA8" s="976"/>
      <c r="QDB8" s="976"/>
      <c r="QDC8" s="976"/>
      <c r="QDD8" s="976"/>
      <c r="QDE8" s="976"/>
      <c r="QDF8" s="976"/>
      <c r="QDG8" s="976"/>
      <c r="QDH8" s="976"/>
      <c r="QDI8" s="976"/>
      <c r="QDJ8" s="976"/>
      <c r="QDK8" s="976"/>
      <c r="QDL8" s="976"/>
      <c r="QDM8" s="976"/>
      <c r="QDN8" s="976"/>
      <c r="QDO8" s="976"/>
      <c r="QDP8" s="976"/>
      <c r="QDQ8" s="976"/>
      <c r="QDR8" s="976"/>
      <c r="QDS8" s="976"/>
      <c r="QDT8" s="976"/>
      <c r="QDU8" s="976"/>
      <c r="QDV8" s="976"/>
      <c r="QDW8" s="976"/>
      <c r="QDX8" s="976"/>
      <c r="QDY8" s="976"/>
      <c r="QDZ8" s="976"/>
      <c r="QEA8" s="976"/>
      <c r="QEB8" s="976"/>
      <c r="QEC8" s="976"/>
      <c r="QED8" s="976"/>
      <c r="QEE8" s="976"/>
      <c r="QEF8" s="976"/>
      <c r="QEG8" s="976"/>
      <c r="QEH8" s="976"/>
      <c r="QEI8" s="976"/>
      <c r="QEJ8" s="976"/>
      <c r="QEK8" s="976"/>
      <c r="QEL8" s="976"/>
      <c r="QEM8" s="976"/>
      <c r="QEN8" s="976"/>
      <c r="QEO8" s="976"/>
      <c r="QEP8" s="976"/>
      <c r="QEQ8" s="976"/>
      <c r="QER8" s="976"/>
      <c r="QES8" s="976"/>
      <c r="QET8" s="976"/>
      <c r="QEU8" s="976"/>
      <c r="QEV8" s="976"/>
      <c r="QEW8" s="976"/>
      <c r="QEX8" s="976"/>
      <c r="QEY8" s="976"/>
      <c r="QEZ8" s="976"/>
      <c r="QFA8" s="976"/>
      <c r="QFB8" s="976"/>
      <c r="QFC8" s="976"/>
      <c r="QFD8" s="976"/>
      <c r="QFE8" s="976"/>
      <c r="QFF8" s="976"/>
      <c r="QFG8" s="976"/>
      <c r="QFH8" s="976"/>
      <c r="QFI8" s="976"/>
      <c r="QFJ8" s="976"/>
      <c r="QFK8" s="976"/>
      <c r="QFL8" s="976"/>
      <c r="QFM8" s="976"/>
      <c r="QFN8" s="976"/>
      <c r="QFO8" s="976"/>
      <c r="QFP8" s="976"/>
      <c r="QFQ8" s="976"/>
      <c r="QFR8" s="976"/>
      <c r="QFS8" s="976"/>
      <c r="QFT8" s="976"/>
      <c r="QFU8" s="976"/>
      <c r="QFV8" s="976"/>
      <c r="QFW8" s="976"/>
      <c r="QFX8" s="976"/>
      <c r="QFY8" s="976"/>
      <c r="QFZ8" s="976"/>
      <c r="QGA8" s="976"/>
      <c r="QGB8" s="976"/>
      <c r="QGC8" s="976"/>
      <c r="QGD8" s="976"/>
      <c r="QGE8" s="976"/>
      <c r="QGF8" s="976"/>
      <c r="QGG8" s="976"/>
      <c r="QGH8" s="976"/>
      <c r="QGI8" s="976"/>
      <c r="QGJ8" s="976"/>
      <c r="QGK8" s="976"/>
      <c r="QGL8" s="976"/>
      <c r="QGM8" s="976"/>
      <c r="QGN8" s="976"/>
      <c r="QGO8" s="976"/>
      <c r="QGP8" s="976"/>
      <c r="QGQ8" s="976"/>
      <c r="QGR8" s="976"/>
      <c r="QGS8" s="976"/>
      <c r="QGT8" s="976"/>
      <c r="QGU8" s="976"/>
      <c r="QGV8" s="976"/>
      <c r="QGW8" s="976"/>
      <c r="QGX8" s="976"/>
      <c r="QGY8" s="976"/>
      <c r="QGZ8" s="976"/>
      <c r="QHA8" s="976"/>
      <c r="QHB8" s="976"/>
      <c r="QHC8" s="976"/>
      <c r="QHD8" s="976"/>
      <c r="QHE8" s="976"/>
      <c r="QHF8" s="976"/>
      <c r="QHG8" s="976"/>
      <c r="QHH8" s="976"/>
      <c r="QHI8" s="976"/>
      <c r="QHJ8" s="976"/>
      <c r="QHK8" s="976"/>
      <c r="QHL8" s="976"/>
      <c r="QHM8" s="976"/>
      <c r="QHN8" s="976"/>
      <c r="QHO8" s="976"/>
      <c r="QHP8" s="976"/>
      <c r="QHQ8" s="976"/>
      <c r="QHR8" s="976"/>
      <c r="QHS8" s="976"/>
      <c r="QHT8" s="976"/>
      <c r="QHU8" s="976"/>
      <c r="QHV8" s="976"/>
      <c r="QHW8" s="976"/>
      <c r="QHX8" s="976"/>
      <c r="QHY8" s="976"/>
      <c r="QHZ8" s="976"/>
      <c r="QIA8" s="976"/>
      <c r="QIB8" s="976"/>
      <c r="QIC8" s="976"/>
      <c r="QID8" s="976"/>
      <c r="QIE8" s="976"/>
      <c r="QIF8" s="976"/>
      <c r="QIG8" s="976"/>
      <c r="QIH8" s="976"/>
      <c r="QII8" s="976"/>
      <c r="QIJ8" s="976"/>
      <c r="QIK8" s="976"/>
      <c r="QIL8" s="976"/>
      <c r="QIM8" s="976"/>
      <c r="QIN8" s="976"/>
      <c r="QIO8" s="976"/>
      <c r="QIP8" s="976"/>
      <c r="QIQ8" s="976"/>
      <c r="QIR8" s="976"/>
      <c r="QIS8" s="976"/>
      <c r="QIT8" s="976"/>
      <c r="QIU8" s="976"/>
      <c r="QIV8" s="976"/>
      <c r="QIW8" s="976"/>
      <c r="QIX8" s="976"/>
      <c r="QIY8" s="976"/>
      <c r="QIZ8" s="976"/>
      <c r="QJA8" s="976"/>
      <c r="QJB8" s="976"/>
      <c r="QJC8" s="976"/>
      <c r="QJD8" s="976"/>
      <c r="QJE8" s="976"/>
      <c r="QJF8" s="976"/>
      <c r="QJG8" s="976"/>
      <c r="QJH8" s="976"/>
      <c r="QJI8" s="976"/>
      <c r="QJJ8" s="976"/>
      <c r="QJK8" s="976"/>
      <c r="QJL8" s="976"/>
      <c r="QJM8" s="976"/>
      <c r="QJN8" s="976"/>
      <c r="QJO8" s="976"/>
      <c r="QJP8" s="976"/>
      <c r="QJQ8" s="976"/>
      <c r="QJR8" s="976"/>
      <c r="QJS8" s="976"/>
      <c r="QJT8" s="976"/>
      <c r="QJU8" s="976"/>
      <c r="QJV8" s="976"/>
      <c r="QJW8" s="976"/>
      <c r="QJX8" s="976"/>
      <c r="QJY8" s="976"/>
      <c r="QJZ8" s="976"/>
      <c r="QKA8" s="976"/>
      <c r="QKB8" s="976"/>
      <c r="QKC8" s="976"/>
      <c r="QKD8" s="976"/>
      <c r="QKE8" s="976"/>
      <c r="QKF8" s="976"/>
      <c r="QKG8" s="976"/>
      <c r="QKH8" s="976"/>
      <c r="QKI8" s="976"/>
      <c r="QKJ8" s="976"/>
      <c r="QKK8" s="976"/>
      <c r="QKL8" s="976"/>
      <c r="QKM8" s="976"/>
      <c r="QKN8" s="976"/>
      <c r="QKO8" s="976"/>
      <c r="QKP8" s="976"/>
      <c r="QKQ8" s="976"/>
      <c r="QKR8" s="976"/>
      <c r="QKS8" s="976"/>
      <c r="QKT8" s="976"/>
      <c r="QKU8" s="976"/>
      <c r="QKV8" s="976"/>
      <c r="QKW8" s="976"/>
      <c r="QKX8" s="976"/>
      <c r="QKY8" s="976"/>
      <c r="QKZ8" s="976"/>
      <c r="QLA8" s="976"/>
      <c r="QLB8" s="976"/>
      <c r="QLC8" s="976"/>
      <c r="QLD8" s="976"/>
      <c r="QLE8" s="976"/>
      <c r="QLF8" s="976"/>
      <c r="QLG8" s="976"/>
      <c r="QLH8" s="976"/>
      <c r="QLI8" s="976"/>
      <c r="QLJ8" s="976"/>
      <c r="QLK8" s="976"/>
      <c r="QLL8" s="976"/>
      <c r="QLM8" s="976"/>
      <c r="QLN8" s="976"/>
      <c r="QLO8" s="976"/>
      <c r="QLP8" s="976"/>
      <c r="QLQ8" s="976"/>
      <c r="QLR8" s="976"/>
      <c r="QLS8" s="976"/>
      <c r="QLT8" s="976"/>
      <c r="QLU8" s="976"/>
      <c r="QLV8" s="976"/>
      <c r="QLW8" s="976"/>
      <c r="QLX8" s="976"/>
      <c r="QLY8" s="976"/>
      <c r="QLZ8" s="976"/>
      <c r="QMA8" s="976"/>
      <c r="QMB8" s="976"/>
      <c r="QMC8" s="976"/>
      <c r="QMD8" s="976"/>
      <c r="QME8" s="976"/>
      <c r="QMF8" s="976"/>
      <c r="QMG8" s="976"/>
      <c r="QMH8" s="976"/>
      <c r="QMI8" s="976"/>
      <c r="QMJ8" s="976"/>
      <c r="QMK8" s="976"/>
      <c r="QML8" s="976"/>
      <c r="QMM8" s="976"/>
      <c r="QMN8" s="976"/>
      <c r="QMO8" s="976"/>
      <c r="QMP8" s="976"/>
      <c r="QMQ8" s="976"/>
      <c r="QMR8" s="976"/>
      <c r="QMS8" s="976"/>
      <c r="QMT8" s="976"/>
      <c r="QMU8" s="976"/>
      <c r="QMV8" s="976"/>
      <c r="QMW8" s="976"/>
      <c r="QMX8" s="976"/>
      <c r="QMY8" s="976"/>
      <c r="QMZ8" s="976"/>
      <c r="QNA8" s="976"/>
      <c r="QNB8" s="976"/>
      <c r="QNC8" s="976"/>
      <c r="QND8" s="976"/>
      <c r="QNE8" s="976"/>
      <c r="QNF8" s="976"/>
      <c r="QNG8" s="976"/>
      <c r="QNH8" s="976"/>
      <c r="QNI8" s="976"/>
      <c r="QNJ8" s="976"/>
      <c r="QNK8" s="976"/>
      <c r="QNL8" s="976"/>
      <c r="QNM8" s="976"/>
      <c r="QNN8" s="976"/>
      <c r="QNO8" s="976"/>
      <c r="QNP8" s="976"/>
      <c r="QNQ8" s="976"/>
      <c r="QNR8" s="976"/>
      <c r="QNS8" s="976"/>
      <c r="QNT8" s="976"/>
      <c r="QNU8" s="976"/>
      <c r="QNV8" s="976"/>
      <c r="QNW8" s="976"/>
      <c r="QNX8" s="976"/>
      <c r="QNY8" s="976"/>
      <c r="QNZ8" s="976"/>
      <c r="QOA8" s="976"/>
      <c r="QOB8" s="976"/>
      <c r="QOC8" s="976"/>
      <c r="QOD8" s="976"/>
      <c r="QOE8" s="976"/>
      <c r="QOF8" s="976"/>
      <c r="QOG8" s="976"/>
      <c r="QOH8" s="976"/>
      <c r="QOI8" s="976"/>
      <c r="QOJ8" s="976"/>
      <c r="QOK8" s="976"/>
      <c r="QOL8" s="976"/>
      <c r="QOM8" s="976"/>
      <c r="QON8" s="976"/>
      <c r="QOO8" s="976"/>
      <c r="QOP8" s="976"/>
      <c r="QOQ8" s="976"/>
      <c r="QOR8" s="976"/>
      <c r="QOS8" s="976"/>
      <c r="QOT8" s="976"/>
      <c r="QOU8" s="976"/>
      <c r="QOV8" s="976"/>
      <c r="QOW8" s="976"/>
      <c r="QOX8" s="976"/>
      <c r="QOY8" s="976"/>
      <c r="QOZ8" s="976"/>
      <c r="QPA8" s="976"/>
      <c r="QPB8" s="976"/>
      <c r="QPC8" s="976"/>
      <c r="QPD8" s="976"/>
      <c r="QPE8" s="976"/>
      <c r="QPF8" s="976"/>
      <c r="QPG8" s="976"/>
      <c r="QPH8" s="976"/>
      <c r="QPI8" s="976"/>
      <c r="QPJ8" s="976"/>
      <c r="QPK8" s="976"/>
      <c r="QPL8" s="976"/>
      <c r="QPM8" s="976"/>
      <c r="QPN8" s="976"/>
      <c r="QPO8" s="976"/>
      <c r="QPP8" s="976"/>
      <c r="QPQ8" s="976"/>
      <c r="QPR8" s="976"/>
      <c r="QPS8" s="976"/>
      <c r="QPT8" s="976"/>
      <c r="QPU8" s="976"/>
      <c r="QPV8" s="976"/>
      <c r="QPW8" s="976"/>
      <c r="QPX8" s="976"/>
      <c r="QPY8" s="976"/>
      <c r="QPZ8" s="976"/>
      <c r="QQA8" s="976"/>
      <c r="QQB8" s="976"/>
      <c r="QQC8" s="976"/>
      <c r="QQD8" s="976"/>
      <c r="QQE8" s="976"/>
      <c r="QQF8" s="976"/>
      <c r="QQG8" s="976"/>
      <c r="QQH8" s="976"/>
      <c r="QQI8" s="976"/>
      <c r="QQJ8" s="976"/>
      <c r="QQK8" s="976"/>
      <c r="QQL8" s="976"/>
      <c r="QQM8" s="976"/>
      <c r="QQN8" s="976"/>
      <c r="QQO8" s="976"/>
      <c r="QQP8" s="976"/>
      <c r="QQQ8" s="976"/>
      <c r="QQR8" s="976"/>
      <c r="QQS8" s="976"/>
      <c r="QQT8" s="976"/>
      <c r="QQU8" s="976"/>
      <c r="QQV8" s="976"/>
      <c r="QQW8" s="976"/>
      <c r="QQX8" s="976"/>
      <c r="QQY8" s="976"/>
      <c r="QQZ8" s="976"/>
      <c r="QRA8" s="976"/>
      <c r="QRB8" s="976"/>
      <c r="QRC8" s="976"/>
      <c r="QRD8" s="976"/>
      <c r="QRE8" s="976"/>
      <c r="QRF8" s="976"/>
      <c r="QRG8" s="976"/>
      <c r="QRH8" s="976"/>
      <c r="QRI8" s="976"/>
      <c r="QRJ8" s="976"/>
      <c r="QRK8" s="976"/>
      <c r="QRL8" s="976"/>
      <c r="QRM8" s="976"/>
      <c r="QRN8" s="976"/>
      <c r="QRO8" s="976"/>
      <c r="QRP8" s="976"/>
      <c r="QRQ8" s="976"/>
      <c r="QRR8" s="976"/>
      <c r="QRS8" s="976"/>
      <c r="QRT8" s="976"/>
      <c r="QRU8" s="976"/>
      <c r="QRV8" s="976"/>
      <c r="QRW8" s="976"/>
      <c r="QRX8" s="976"/>
      <c r="QRY8" s="976"/>
      <c r="QRZ8" s="976"/>
      <c r="QSA8" s="976"/>
      <c r="QSB8" s="976"/>
      <c r="QSC8" s="976"/>
      <c r="QSD8" s="976"/>
      <c r="QSE8" s="976"/>
      <c r="QSF8" s="976"/>
      <c r="QSG8" s="976"/>
      <c r="QSH8" s="976"/>
      <c r="QSI8" s="976"/>
      <c r="QSJ8" s="976"/>
      <c r="QSK8" s="976"/>
      <c r="QSL8" s="976"/>
      <c r="QSM8" s="976"/>
      <c r="QSN8" s="976"/>
      <c r="QSO8" s="976"/>
      <c r="QSP8" s="976"/>
      <c r="QSQ8" s="976"/>
      <c r="QSR8" s="976"/>
      <c r="QSS8" s="976"/>
      <c r="QST8" s="976"/>
      <c r="QSU8" s="976"/>
      <c r="QSV8" s="976"/>
      <c r="QSW8" s="976"/>
      <c r="QSX8" s="976"/>
      <c r="QSY8" s="976"/>
      <c r="QSZ8" s="976"/>
      <c r="QTA8" s="976"/>
      <c r="QTB8" s="976"/>
      <c r="QTC8" s="976"/>
      <c r="QTD8" s="976"/>
      <c r="QTE8" s="976"/>
      <c r="QTF8" s="976"/>
      <c r="QTG8" s="976"/>
      <c r="QTH8" s="976"/>
      <c r="QTI8" s="976"/>
      <c r="QTJ8" s="976"/>
      <c r="QTK8" s="976"/>
      <c r="QTL8" s="976"/>
      <c r="QTM8" s="976"/>
      <c r="QTN8" s="976"/>
      <c r="QTO8" s="976"/>
      <c r="QTP8" s="976"/>
      <c r="QTQ8" s="976"/>
      <c r="QTR8" s="976"/>
      <c r="QTS8" s="976"/>
      <c r="QTT8" s="976"/>
      <c r="QTU8" s="976"/>
      <c r="QTV8" s="976"/>
      <c r="QTW8" s="976"/>
      <c r="QTX8" s="976"/>
      <c r="QTY8" s="976"/>
      <c r="QTZ8" s="976"/>
      <c r="QUA8" s="976"/>
      <c r="QUB8" s="976"/>
      <c r="QUC8" s="976"/>
      <c r="QUD8" s="976"/>
      <c r="QUE8" s="976"/>
      <c r="QUF8" s="976"/>
      <c r="QUG8" s="976"/>
      <c r="QUH8" s="976"/>
      <c r="QUI8" s="976"/>
      <c r="QUJ8" s="976"/>
      <c r="QUK8" s="976"/>
      <c r="QUL8" s="976"/>
      <c r="QUM8" s="976"/>
      <c r="QUN8" s="976"/>
      <c r="QUO8" s="976"/>
      <c r="QUP8" s="976"/>
      <c r="QUQ8" s="976"/>
      <c r="QUR8" s="976"/>
      <c r="QUS8" s="976"/>
      <c r="QUT8" s="976"/>
      <c r="QUU8" s="976"/>
      <c r="QUV8" s="976"/>
      <c r="QUW8" s="976"/>
      <c r="QUX8" s="976"/>
      <c r="QUY8" s="976"/>
      <c r="QUZ8" s="976"/>
      <c r="QVA8" s="976"/>
      <c r="QVB8" s="976"/>
      <c r="QVC8" s="976"/>
      <c r="QVD8" s="976"/>
      <c r="QVE8" s="976"/>
      <c r="QVF8" s="976"/>
      <c r="QVG8" s="976"/>
      <c r="QVH8" s="976"/>
      <c r="QVI8" s="976"/>
      <c r="QVJ8" s="976"/>
      <c r="QVK8" s="976"/>
      <c r="QVL8" s="976"/>
      <c r="QVM8" s="976"/>
      <c r="QVN8" s="976"/>
      <c r="QVO8" s="976"/>
      <c r="QVP8" s="976"/>
      <c r="QVQ8" s="976"/>
      <c r="QVR8" s="976"/>
      <c r="QVS8" s="976"/>
      <c r="QVT8" s="976"/>
      <c r="QVU8" s="976"/>
      <c r="QVV8" s="976"/>
      <c r="QVW8" s="976"/>
      <c r="QVX8" s="976"/>
      <c r="QVY8" s="976"/>
      <c r="QVZ8" s="976"/>
      <c r="QWA8" s="976"/>
      <c r="QWB8" s="976"/>
      <c r="QWC8" s="976"/>
      <c r="QWD8" s="976"/>
      <c r="QWE8" s="976"/>
      <c r="QWF8" s="976"/>
      <c r="QWG8" s="976"/>
      <c r="QWH8" s="976"/>
      <c r="QWI8" s="976"/>
      <c r="QWJ8" s="976"/>
      <c r="QWK8" s="976"/>
      <c r="QWL8" s="976"/>
      <c r="QWM8" s="976"/>
      <c r="QWN8" s="976"/>
      <c r="QWO8" s="976"/>
      <c r="QWP8" s="976"/>
      <c r="QWQ8" s="976"/>
      <c r="QWR8" s="976"/>
      <c r="QWS8" s="976"/>
      <c r="QWT8" s="976"/>
      <c r="QWU8" s="976"/>
      <c r="QWV8" s="976"/>
      <c r="QWW8" s="976"/>
      <c r="QWX8" s="976"/>
      <c r="QWY8" s="976"/>
      <c r="QWZ8" s="976"/>
      <c r="QXA8" s="976"/>
      <c r="QXB8" s="976"/>
      <c r="QXC8" s="976"/>
      <c r="QXD8" s="976"/>
      <c r="QXE8" s="976"/>
      <c r="QXF8" s="976"/>
      <c r="QXG8" s="976"/>
      <c r="QXH8" s="976"/>
      <c r="QXI8" s="976"/>
      <c r="QXJ8" s="976"/>
      <c r="QXK8" s="976"/>
      <c r="QXL8" s="976"/>
      <c r="QXM8" s="976"/>
      <c r="QXN8" s="976"/>
      <c r="QXO8" s="976"/>
      <c r="QXP8" s="976"/>
      <c r="QXQ8" s="976"/>
      <c r="QXR8" s="976"/>
      <c r="QXS8" s="976"/>
      <c r="QXT8" s="976"/>
      <c r="QXU8" s="976"/>
      <c r="QXV8" s="976"/>
      <c r="QXW8" s="976"/>
      <c r="QXX8" s="976"/>
      <c r="QXY8" s="976"/>
      <c r="QXZ8" s="976"/>
      <c r="QYA8" s="976"/>
      <c r="QYB8" s="976"/>
      <c r="QYC8" s="976"/>
      <c r="QYD8" s="976"/>
      <c r="QYE8" s="976"/>
      <c r="QYF8" s="976"/>
      <c r="QYG8" s="976"/>
      <c r="QYH8" s="976"/>
      <c r="QYI8" s="976"/>
      <c r="QYJ8" s="976"/>
      <c r="QYK8" s="976"/>
      <c r="QYL8" s="976"/>
      <c r="QYM8" s="976"/>
      <c r="QYN8" s="976"/>
      <c r="QYO8" s="976"/>
      <c r="QYP8" s="976"/>
      <c r="QYQ8" s="976"/>
      <c r="QYR8" s="976"/>
      <c r="QYS8" s="976"/>
      <c r="QYT8" s="976"/>
      <c r="QYU8" s="976"/>
      <c r="QYV8" s="976"/>
      <c r="QYW8" s="976"/>
      <c r="QYX8" s="976"/>
      <c r="QYY8" s="976"/>
      <c r="QYZ8" s="976"/>
      <c r="QZA8" s="976"/>
      <c r="QZB8" s="976"/>
      <c r="QZC8" s="976"/>
      <c r="QZD8" s="976"/>
      <c r="QZE8" s="976"/>
      <c r="QZF8" s="976"/>
      <c r="QZG8" s="976"/>
      <c r="QZH8" s="976"/>
      <c r="QZI8" s="976"/>
      <c r="QZJ8" s="976"/>
      <c r="QZK8" s="976"/>
      <c r="QZL8" s="976"/>
      <c r="QZM8" s="976"/>
      <c r="QZN8" s="976"/>
      <c r="QZO8" s="976"/>
      <c r="QZP8" s="976"/>
      <c r="QZQ8" s="976"/>
      <c r="QZR8" s="976"/>
      <c r="QZS8" s="976"/>
      <c r="QZT8" s="976"/>
      <c r="QZU8" s="976"/>
      <c r="QZV8" s="976"/>
      <c r="QZW8" s="976"/>
      <c r="QZX8" s="976"/>
      <c r="QZY8" s="976"/>
      <c r="QZZ8" s="976"/>
      <c r="RAA8" s="976"/>
      <c r="RAB8" s="976"/>
      <c r="RAC8" s="976"/>
      <c r="RAD8" s="976"/>
      <c r="RAE8" s="976"/>
      <c r="RAF8" s="976"/>
      <c r="RAG8" s="976"/>
      <c r="RAH8" s="976"/>
      <c r="RAI8" s="976"/>
      <c r="RAJ8" s="976"/>
      <c r="RAK8" s="976"/>
      <c r="RAL8" s="976"/>
      <c r="RAM8" s="976"/>
      <c r="RAN8" s="976"/>
      <c r="RAO8" s="976"/>
      <c r="RAP8" s="976"/>
      <c r="RAQ8" s="976"/>
      <c r="RAR8" s="976"/>
      <c r="RAS8" s="976"/>
      <c r="RAT8" s="976"/>
      <c r="RAU8" s="976"/>
      <c r="RAV8" s="976"/>
      <c r="RAW8" s="976"/>
      <c r="RAX8" s="976"/>
      <c r="RAY8" s="976"/>
      <c r="RAZ8" s="976"/>
      <c r="RBA8" s="976"/>
      <c r="RBB8" s="976"/>
      <c r="RBC8" s="976"/>
      <c r="RBD8" s="976"/>
      <c r="RBE8" s="976"/>
      <c r="RBF8" s="976"/>
      <c r="RBG8" s="976"/>
      <c r="RBH8" s="976"/>
      <c r="RBI8" s="976"/>
      <c r="RBJ8" s="976"/>
      <c r="RBK8" s="976"/>
      <c r="RBL8" s="976"/>
      <c r="RBM8" s="976"/>
      <c r="RBN8" s="976"/>
      <c r="RBO8" s="976"/>
      <c r="RBP8" s="976"/>
      <c r="RBQ8" s="976"/>
      <c r="RBR8" s="976"/>
      <c r="RBS8" s="976"/>
      <c r="RBT8" s="976"/>
      <c r="RBU8" s="976"/>
      <c r="RBV8" s="976"/>
      <c r="RBW8" s="976"/>
      <c r="RBX8" s="976"/>
      <c r="RBY8" s="976"/>
      <c r="RBZ8" s="976"/>
      <c r="RCA8" s="976"/>
      <c r="RCB8" s="976"/>
      <c r="RCC8" s="976"/>
      <c r="RCD8" s="976"/>
      <c r="RCE8" s="976"/>
      <c r="RCF8" s="976"/>
      <c r="RCG8" s="976"/>
      <c r="RCH8" s="976"/>
      <c r="RCI8" s="976"/>
      <c r="RCJ8" s="976"/>
      <c r="RCK8" s="976"/>
      <c r="RCL8" s="976"/>
      <c r="RCM8" s="976"/>
      <c r="RCN8" s="976"/>
      <c r="RCO8" s="976"/>
      <c r="RCP8" s="976"/>
      <c r="RCQ8" s="976"/>
      <c r="RCR8" s="976"/>
      <c r="RCS8" s="976"/>
      <c r="RCT8" s="976"/>
      <c r="RCU8" s="976"/>
      <c r="RCV8" s="976"/>
      <c r="RCW8" s="976"/>
      <c r="RCX8" s="976"/>
      <c r="RCY8" s="976"/>
      <c r="RCZ8" s="976"/>
      <c r="RDA8" s="976"/>
      <c r="RDB8" s="976"/>
      <c r="RDC8" s="976"/>
      <c r="RDD8" s="976"/>
      <c r="RDE8" s="976"/>
      <c r="RDF8" s="976"/>
      <c r="RDG8" s="976"/>
      <c r="RDH8" s="976"/>
      <c r="RDI8" s="976"/>
      <c r="RDJ8" s="976"/>
      <c r="RDK8" s="976"/>
      <c r="RDL8" s="976"/>
      <c r="RDM8" s="976"/>
      <c r="RDN8" s="976"/>
      <c r="RDO8" s="976"/>
      <c r="RDP8" s="976"/>
      <c r="RDQ8" s="976"/>
      <c r="RDR8" s="976"/>
      <c r="RDS8" s="976"/>
      <c r="RDT8" s="976"/>
      <c r="RDU8" s="976"/>
      <c r="RDV8" s="976"/>
      <c r="RDW8" s="976"/>
      <c r="RDX8" s="976"/>
      <c r="RDY8" s="976"/>
      <c r="RDZ8" s="976"/>
      <c r="REA8" s="976"/>
      <c r="REB8" s="976"/>
      <c r="REC8" s="976"/>
      <c r="RED8" s="976"/>
      <c r="REE8" s="976"/>
      <c r="REF8" s="976"/>
      <c r="REG8" s="976"/>
      <c r="REH8" s="976"/>
      <c r="REI8" s="976"/>
      <c r="REJ8" s="976"/>
      <c r="REK8" s="976"/>
      <c r="REL8" s="976"/>
      <c r="REM8" s="976"/>
      <c r="REN8" s="976"/>
      <c r="REO8" s="976"/>
      <c r="REP8" s="976"/>
      <c r="REQ8" s="976"/>
      <c r="RER8" s="976"/>
      <c r="RES8" s="976"/>
      <c r="RET8" s="976"/>
      <c r="REU8" s="976"/>
      <c r="REV8" s="976"/>
      <c r="REW8" s="976"/>
      <c r="REX8" s="976"/>
      <c r="REY8" s="976"/>
      <c r="REZ8" s="976"/>
      <c r="RFA8" s="976"/>
      <c r="RFB8" s="976"/>
      <c r="RFC8" s="976"/>
      <c r="RFD8" s="976"/>
      <c r="RFE8" s="976"/>
      <c r="RFF8" s="976"/>
      <c r="RFG8" s="976"/>
      <c r="RFH8" s="976"/>
      <c r="RFI8" s="976"/>
      <c r="RFJ8" s="976"/>
      <c r="RFK8" s="976"/>
      <c r="RFL8" s="976"/>
      <c r="RFM8" s="976"/>
      <c r="RFN8" s="976"/>
      <c r="RFO8" s="976"/>
      <c r="RFP8" s="976"/>
      <c r="RFQ8" s="976"/>
      <c r="RFR8" s="976"/>
      <c r="RFS8" s="976"/>
      <c r="RFT8" s="976"/>
      <c r="RFU8" s="976"/>
      <c r="RFV8" s="976"/>
      <c r="RFW8" s="976"/>
      <c r="RFX8" s="976"/>
      <c r="RFY8" s="976"/>
      <c r="RFZ8" s="976"/>
      <c r="RGA8" s="976"/>
      <c r="RGB8" s="976"/>
      <c r="RGC8" s="976"/>
      <c r="RGD8" s="976"/>
      <c r="RGE8" s="976"/>
      <c r="RGF8" s="976"/>
      <c r="RGG8" s="976"/>
      <c r="RGH8" s="976"/>
      <c r="RGI8" s="976"/>
      <c r="RGJ8" s="976"/>
      <c r="RGK8" s="976"/>
      <c r="RGL8" s="976"/>
      <c r="RGM8" s="976"/>
      <c r="RGN8" s="976"/>
      <c r="RGO8" s="976"/>
      <c r="RGP8" s="976"/>
      <c r="RGQ8" s="976"/>
      <c r="RGR8" s="976"/>
      <c r="RGS8" s="976"/>
      <c r="RGT8" s="976"/>
      <c r="RGU8" s="976"/>
      <c r="RGV8" s="976"/>
      <c r="RGW8" s="976"/>
      <c r="RGX8" s="976"/>
      <c r="RGY8" s="976"/>
      <c r="RGZ8" s="976"/>
      <c r="RHA8" s="976"/>
      <c r="RHB8" s="976"/>
      <c r="RHC8" s="976"/>
      <c r="RHD8" s="976"/>
      <c r="RHE8" s="976"/>
      <c r="RHF8" s="976"/>
      <c r="RHG8" s="976"/>
      <c r="RHH8" s="976"/>
      <c r="RHI8" s="976"/>
      <c r="RHJ8" s="976"/>
      <c r="RHK8" s="976"/>
      <c r="RHL8" s="976"/>
      <c r="RHM8" s="976"/>
      <c r="RHN8" s="976"/>
      <c r="RHO8" s="976"/>
      <c r="RHP8" s="976"/>
      <c r="RHQ8" s="976"/>
      <c r="RHR8" s="976"/>
      <c r="RHS8" s="976"/>
      <c r="RHT8" s="976"/>
      <c r="RHU8" s="976"/>
      <c r="RHV8" s="976"/>
      <c r="RHW8" s="976"/>
      <c r="RHX8" s="976"/>
      <c r="RHY8" s="976"/>
      <c r="RHZ8" s="976"/>
      <c r="RIA8" s="976"/>
      <c r="RIB8" s="976"/>
      <c r="RIC8" s="976"/>
      <c r="RID8" s="976"/>
      <c r="RIE8" s="976"/>
      <c r="RIF8" s="976"/>
      <c r="RIG8" s="976"/>
      <c r="RIH8" s="976"/>
      <c r="RII8" s="976"/>
      <c r="RIJ8" s="976"/>
      <c r="RIK8" s="976"/>
      <c r="RIL8" s="976"/>
      <c r="RIM8" s="976"/>
      <c r="RIN8" s="976"/>
      <c r="RIO8" s="976"/>
      <c r="RIP8" s="976"/>
      <c r="RIQ8" s="976"/>
      <c r="RIR8" s="976"/>
      <c r="RIS8" s="976"/>
      <c r="RIT8" s="976"/>
      <c r="RIU8" s="976"/>
      <c r="RIV8" s="976"/>
      <c r="RIW8" s="976"/>
      <c r="RIX8" s="976"/>
      <c r="RIY8" s="976"/>
      <c r="RIZ8" s="976"/>
      <c r="RJA8" s="976"/>
      <c r="RJB8" s="976"/>
      <c r="RJC8" s="976"/>
      <c r="RJD8" s="976"/>
      <c r="RJE8" s="976"/>
      <c r="RJF8" s="976"/>
      <c r="RJG8" s="976"/>
      <c r="RJH8" s="976"/>
      <c r="RJI8" s="976"/>
      <c r="RJJ8" s="976"/>
      <c r="RJK8" s="976"/>
      <c r="RJL8" s="976"/>
      <c r="RJM8" s="976"/>
      <c r="RJN8" s="976"/>
      <c r="RJO8" s="976"/>
      <c r="RJP8" s="976"/>
      <c r="RJQ8" s="976"/>
      <c r="RJR8" s="976"/>
      <c r="RJS8" s="976"/>
      <c r="RJT8" s="976"/>
      <c r="RJU8" s="976"/>
      <c r="RJV8" s="976"/>
      <c r="RJW8" s="976"/>
      <c r="RJX8" s="976"/>
      <c r="RJY8" s="976"/>
      <c r="RJZ8" s="976"/>
      <c r="RKA8" s="976"/>
      <c r="RKB8" s="976"/>
      <c r="RKC8" s="976"/>
      <c r="RKD8" s="976"/>
      <c r="RKE8" s="976"/>
      <c r="RKF8" s="976"/>
      <c r="RKG8" s="976"/>
      <c r="RKH8" s="976"/>
      <c r="RKI8" s="976"/>
      <c r="RKJ8" s="976"/>
      <c r="RKK8" s="976"/>
      <c r="RKL8" s="976"/>
      <c r="RKM8" s="976"/>
      <c r="RKN8" s="976"/>
      <c r="RKO8" s="976"/>
      <c r="RKP8" s="976"/>
      <c r="RKQ8" s="976"/>
      <c r="RKR8" s="976"/>
      <c r="RKS8" s="976"/>
      <c r="RKT8" s="976"/>
      <c r="RKU8" s="976"/>
      <c r="RKV8" s="976"/>
      <c r="RKW8" s="976"/>
      <c r="RKX8" s="976"/>
      <c r="RKY8" s="976"/>
      <c r="RKZ8" s="976"/>
      <c r="RLA8" s="976"/>
      <c r="RLB8" s="976"/>
      <c r="RLC8" s="976"/>
      <c r="RLD8" s="976"/>
      <c r="RLE8" s="976"/>
      <c r="RLF8" s="976"/>
      <c r="RLG8" s="976"/>
      <c r="RLH8" s="976"/>
      <c r="RLI8" s="976"/>
      <c r="RLJ8" s="976"/>
      <c r="RLK8" s="976"/>
      <c r="RLL8" s="976"/>
      <c r="RLM8" s="976"/>
      <c r="RLN8" s="976"/>
      <c r="RLO8" s="976"/>
      <c r="RLP8" s="976"/>
      <c r="RLQ8" s="976"/>
      <c r="RLR8" s="976"/>
      <c r="RLS8" s="976"/>
      <c r="RLT8" s="976"/>
      <c r="RLU8" s="976"/>
      <c r="RLV8" s="976"/>
      <c r="RLW8" s="976"/>
      <c r="RLX8" s="976"/>
      <c r="RLY8" s="976"/>
      <c r="RLZ8" s="976"/>
      <c r="RMA8" s="976"/>
      <c r="RMB8" s="976"/>
      <c r="RMC8" s="976"/>
      <c r="RMD8" s="976"/>
      <c r="RME8" s="976"/>
      <c r="RMF8" s="976"/>
      <c r="RMG8" s="976"/>
      <c r="RMH8" s="976"/>
      <c r="RMI8" s="976"/>
      <c r="RMJ8" s="976"/>
      <c r="RMK8" s="976"/>
      <c r="RML8" s="976"/>
      <c r="RMM8" s="976"/>
      <c r="RMN8" s="976"/>
      <c r="RMO8" s="976"/>
      <c r="RMP8" s="976"/>
      <c r="RMQ8" s="976"/>
      <c r="RMR8" s="976"/>
      <c r="RMS8" s="976"/>
      <c r="RMT8" s="976"/>
      <c r="RMU8" s="976"/>
      <c r="RMV8" s="976"/>
      <c r="RMW8" s="976"/>
      <c r="RMX8" s="976"/>
      <c r="RMY8" s="976"/>
      <c r="RMZ8" s="976"/>
      <c r="RNA8" s="976"/>
      <c r="RNB8" s="976"/>
      <c r="RNC8" s="976"/>
      <c r="RND8" s="976"/>
      <c r="RNE8" s="976"/>
      <c r="RNF8" s="976"/>
      <c r="RNG8" s="976"/>
      <c r="RNH8" s="976"/>
      <c r="RNI8" s="976"/>
      <c r="RNJ8" s="976"/>
      <c r="RNK8" s="976"/>
      <c r="RNL8" s="976"/>
      <c r="RNM8" s="976"/>
      <c r="RNN8" s="976"/>
      <c r="RNO8" s="976"/>
      <c r="RNP8" s="976"/>
      <c r="RNQ8" s="976"/>
      <c r="RNR8" s="976"/>
      <c r="RNS8" s="976"/>
      <c r="RNT8" s="976"/>
      <c r="RNU8" s="976"/>
      <c r="RNV8" s="976"/>
      <c r="RNW8" s="976"/>
      <c r="RNX8" s="976"/>
      <c r="RNY8" s="976"/>
      <c r="RNZ8" s="976"/>
      <c r="ROA8" s="976"/>
      <c r="ROB8" s="976"/>
      <c r="ROC8" s="976"/>
      <c r="ROD8" s="976"/>
      <c r="ROE8" s="976"/>
      <c r="ROF8" s="976"/>
      <c r="ROG8" s="976"/>
      <c r="ROH8" s="976"/>
      <c r="ROI8" s="976"/>
      <c r="ROJ8" s="976"/>
      <c r="ROK8" s="976"/>
      <c r="ROL8" s="976"/>
      <c r="ROM8" s="976"/>
      <c r="RON8" s="976"/>
      <c r="ROO8" s="976"/>
      <c r="ROP8" s="976"/>
      <c r="ROQ8" s="976"/>
      <c r="ROR8" s="976"/>
      <c r="ROS8" s="976"/>
      <c r="ROT8" s="976"/>
      <c r="ROU8" s="976"/>
      <c r="ROV8" s="976"/>
      <c r="ROW8" s="976"/>
      <c r="ROX8" s="976"/>
      <c r="ROY8" s="976"/>
      <c r="ROZ8" s="976"/>
      <c r="RPA8" s="976"/>
      <c r="RPB8" s="976"/>
      <c r="RPC8" s="976"/>
      <c r="RPD8" s="976"/>
      <c r="RPE8" s="976"/>
      <c r="RPF8" s="976"/>
      <c r="RPG8" s="976"/>
      <c r="RPH8" s="976"/>
      <c r="RPI8" s="976"/>
      <c r="RPJ8" s="976"/>
      <c r="RPK8" s="976"/>
      <c r="RPL8" s="976"/>
      <c r="RPM8" s="976"/>
      <c r="RPN8" s="976"/>
      <c r="RPO8" s="976"/>
      <c r="RPP8" s="976"/>
      <c r="RPQ8" s="976"/>
      <c r="RPR8" s="976"/>
      <c r="RPS8" s="976"/>
      <c r="RPT8" s="976"/>
      <c r="RPU8" s="976"/>
      <c r="RPV8" s="976"/>
      <c r="RPW8" s="976"/>
      <c r="RPX8" s="976"/>
      <c r="RPY8" s="976"/>
      <c r="RPZ8" s="976"/>
      <c r="RQA8" s="976"/>
      <c r="RQB8" s="976"/>
      <c r="RQC8" s="976"/>
      <c r="RQD8" s="976"/>
      <c r="RQE8" s="976"/>
      <c r="RQF8" s="976"/>
      <c r="RQG8" s="976"/>
      <c r="RQH8" s="976"/>
      <c r="RQI8" s="976"/>
      <c r="RQJ8" s="976"/>
      <c r="RQK8" s="976"/>
      <c r="RQL8" s="976"/>
      <c r="RQM8" s="976"/>
      <c r="RQN8" s="976"/>
      <c r="RQO8" s="976"/>
      <c r="RQP8" s="976"/>
      <c r="RQQ8" s="976"/>
      <c r="RQR8" s="976"/>
      <c r="RQS8" s="976"/>
      <c r="RQT8" s="976"/>
      <c r="RQU8" s="976"/>
      <c r="RQV8" s="976"/>
      <c r="RQW8" s="976"/>
      <c r="RQX8" s="976"/>
      <c r="RQY8" s="976"/>
      <c r="RQZ8" s="976"/>
      <c r="RRA8" s="976"/>
      <c r="RRB8" s="976"/>
      <c r="RRC8" s="976"/>
      <c r="RRD8" s="976"/>
      <c r="RRE8" s="976"/>
      <c r="RRF8" s="976"/>
      <c r="RRG8" s="976"/>
      <c r="RRH8" s="976"/>
      <c r="RRI8" s="976"/>
      <c r="RRJ8" s="976"/>
      <c r="RRK8" s="976"/>
      <c r="RRL8" s="976"/>
      <c r="RRM8" s="976"/>
      <c r="RRN8" s="976"/>
      <c r="RRO8" s="976"/>
      <c r="RRP8" s="976"/>
      <c r="RRQ8" s="976"/>
      <c r="RRR8" s="976"/>
      <c r="RRS8" s="976"/>
      <c r="RRT8" s="976"/>
      <c r="RRU8" s="976"/>
      <c r="RRV8" s="976"/>
      <c r="RRW8" s="976"/>
      <c r="RRX8" s="976"/>
      <c r="RRY8" s="976"/>
      <c r="RRZ8" s="976"/>
      <c r="RSA8" s="976"/>
      <c r="RSB8" s="976"/>
      <c r="RSC8" s="976"/>
      <c r="RSD8" s="976"/>
      <c r="RSE8" s="976"/>
      <c r="RSF8" s="976"/>
      <c r="RSG8" s="976"/>
      <c r="RSH8" s="976"/>
      <c r="RSI8" s="976"/>
      <c r="RSJ8" s="976"/>
      <c r="RSK8" s="976"/>
      <c r="RSL8" s="976"/>
      <c r="RSM8" s="976"/>
      <c r="RSN8" s="976"/>
      <c r="RSO8" s="976"/>
      <c r="RSP8" s="976"/>
      <c r="RSQ8" s="976"/>
      <c r="RSR8" s="976"/>
      <c r="RSS8" s="976"/>
      <c r="RST8" s="976"/>
      <c r="RSU8" s="976"/>
      <c r="RSV8" s="976"/>
      <c r="RSW8" s="976"/>
      <c r="RSX8" s="976"/>
      <c r="RSY8" s="976"/>
      <c r="RSZ8" s="976"/>
      <c r="RTA8" s="976"/>
      <c r="RTB8" s="976"/>
      <c r="RTC8" s="976"/>
      <c r="RTD8" s="976"/>
      <c r="RTE8" s="976"/>
      <c r="RTF8" s="976"/>
      <c r="RTG8" s="976"/>
      <c r="RTH8" s="976"/>
      <c r="RTI8" s="976"/>
      <c r="RTJ8" s="976"/>
      <c r="RTK8" s="976"/>
      <c r="RTL8" s="976"/>
      <c r="RTM8" s="976"/>
      <c r="RTN8" s="976"/>
      <c r="RTO8" s="976"/>
      <c r="RTP8" s="976"/>
      <c r="RTQ8" s="976"/>
      <c r="RTR8" s="976"/>
      <c r="RTS8" s="976"/>
      <c r="RTT8" s="976"/>
      <c r="RTU8" s="976"/>
      <c r="RTV8" s="976"/>
      <c r="RTW8" s="976"/>
      <c r="RTX8" s="976"/>
      <c r="RTY8" s="976"/>
      <c r="RTZ8" s="976"/>
      <c r="RUA8" s="976"/>
      <c r="RUB8" s="976"/>
      <c r="RUC8" s="976"/>
      <c r="RUD8" s="976"/>
      <c r="RUE8" s="976"/>
      <c r="RUF8" s="976"/>
      <c r="RUG8" s="976"/>
      <c r="RUH8" s="976"/>
      <c r="RUI8" s="976"/>
      <c r="RUJ8" s="976"/>
      <c r="RUK8" s="976"/>
      <c r="RUL8" s="976"/>
      <c r="RUM8" s="976"/>
      <c r="RUN8" s="976"/>
      <c r="RUO8" s="976"/>
      <c r="RUP8" s="976"/>
      <c r="RUQ8" s="976"/>
      <c r="RUR8" s="976"/>
      <c r="RUS8" s="976"/>
      <c r="RUT8" s="976"/>
      <c r="RUU8" s="976"/>
      <c r="RUV8" s="976"/>
      <c r="RUW8" s="976"/>
      <c r="RUX8" s="976"/>
      <c r="RUY8" s="976"/>
      <c r="RUZ8" s="976"/>
      <c r="RVA8" s="976"/>
      <c r="RVB8" s="976"/>
      <c r="RVC8" s="976"/>
      <c r="RVD8" s="976"/>
      <c r="RVE8" s="976"/>
      <c r="RVF8" s="976"/>
      <c r="RVG8" s="976"/>
      <c r="RVH8" s="976"/>
      <c r="RVI8" s="976"/>
      <c r="RVJ8" s="976"/>
      <c r="RVK8" s="976"/>
      <c r="RVL8" s="976"/>
      <c r="RVM8" s="976"/>
      <c r="RVN8" s="976"/>
      <c r="RVO8" s="976"/>
      <c r="RVP8" s="976"/>
      <c r="RVQ8" s="976"/>
      <c r="RVR8" s="976"/>
      <c r="RVS8" s="976"/>
      <c r="RVT8" s="976"/>
      <c r="RVU8" s="976"/>
      <c r="RVV8" s="976"/>
      <c r="RVW8" s="976"/>
      <c r="RVX8" s="976"/>
      <c r="RVY8" s="976"/>
      <c r="RVZ8" s="976"/>
      <c r="RWA8" s="976"/>
      <c r="RWB8" s="976"/>
      <c r="RWC8" s="976"/>
      <c r="RWD8" s="976"/>
      <c r="RWE8" s="976"/>
      <c r="RWF8" s="976"/>
      <c r="RWG8" s="976"/>
      <c r="RWH8" s="976"/>
      <c r="RWI8" s="976"/>
      <c r="RWJ8" s="976"/>
      <c r="RWK8" s="976"/>
      <c r="RWL8" s="976"/>
      <c r="RWM8" s="976"/>
      <c r="RWN8" s="976"/>
      <c r="RWO8" s="976"/>
      <c r="RWP8" s="976"/>
      <c r="RWQ8" s="976"/>
      <c r="RWR8" s="976"/>
      <c r="RWS8" s="976"/>
      <c r="RWT8" s="976"/>
      <c r="RWU8" s="976"/>
      <c r="RWV8" s="976"/>
      <c r="RWW8" s="976"/>
      <c r="RWX8" s="976"/>
      <c r="RWY8" s="976"/>
      <c r="RWZ8" s="976"/>
      <c r="RXA8" s="976"/>
      <c r="RXB8" s="976"/>
      <c r="RXC8" s="976"/>
      <c r="RXD8" s="976"/>
      <c r="RXE8" s="976"/>
      <c r="RXF8" s="976"/>
      <c r="RXG8" s="976"/>
      <c r="RXH8" s="976"/>
      <c r="RXI8" s="976"/>
      <c r="RXJ8" s="976"/>
      <c r="RXK8" s="976"/>
      <c r="RXL8" s="976"/>
      <c r="RXM8" s="976"/>
      <c r="RXN8" s="976"/>
      <c r="RXO8" s="976"/>
      <c r="RXP8" s="976"/>
      <c r="RXQ8" s="976"/>
      <c r="RXR8" s="976"/>
      <c r="RXS8" s="976"/>
      <c r="RXT8" s="976"/>
      <c r="RXU8" s="976"/>
      <c r="RXV8" s="976"/>
      <c r="RXW8" s="976"/>
      <c r="RXX8" s="976"/>
      <c r="RXY8" s="976"/>
      <c r="RXZ8" s="976"/>
      <c r="RYA8" s="976"/>
      <c r="RYB8" s="976"/>
      <c r="RYC8" s="976"/>
      <c r="RYD8" s="976"/>
      <c r="RYE8" s="976"/>
      <c r="RYF8" s="976"/>
      <c r="RYG8" s="976"/>
      <c r="RYH8" s="976"/>
      <c r="RYI8" s="976"/>
      <c r="RYJ8" s="976"/>
      <c r="RYK8" s="976"/>
      <c r="RYL8" s="976"/>
      <c r="RYM8" s="976"/>
      <c r="RYN8" s="976"/>
      <c r="RYO8" s="976"/>
      <c r="RYP8" s="976"/>
      <c r="RYQ8" s="976"/>
      <c r="RYR8" s="976"/>
      <c r="RYS8" s="976"/>
      <c r="RYT8" s="976"/>
      <c r="RYU8" s="976"/>
      <c r="RYV8" s="976"/>
      <c r="RYW8" s="976"/>
      <c r="RYX8" s="976"/>
      <c r="RYY8" s="976"/>
      <c r="RYZ8" s="976"/>
      <c r="RZA8" s="976"/>
      <c r="RZB8" s="976"/>
      <c r="RZC8" s="976"/>
      <c r="RZD8" s="976"/>
      <c r="RZE8" s="976"/>
      <c r="RZF8" s="976"/>
      <c r="RZG8" s="976"/>
      <c r="RZH8" s="976"/>
      <c r="RZI8" s="976"/>
      <c r="RZJ8" s="976"/>
      <c r="RZK8" s="976"/>
      <c r="RZL8" s="976"/>
      <c r="RZM8" s="976"/>
      <c r="RZN8" s="976"/>
      <c r="RZO8" s="976"/>
      <c r="RZP8" s="976"/>
      <c r="RZQ8" s="976"/>
      <c r="RZR8" s="976"/>
      <c r="RZS8" s="976"/>
      <c r="RZT8" s="976"/>
      <c r="RZU8" s="976"/>
      <c r="RZV8" s="976"/>
      <c r="RZW8" s="976"/>
      <c r="RZX8" s="976"/>
      <c r="RZY8" s="976"/>
      <c r="RZZ8" s="976"/>
      <c r="SAA8" s="976"/>
      <c r="SAB8" s="976"/>
      <c r="SAC8" s="976"/>
      <c r="SAD8" s="976"/>
      <c r="SAE8" s="976"/>
      <c r="SAF8" s="976"/>
      <c r="SAG8" s="976"/>
      <c r="SAH8" s="976"/>
      <c r="SAI8" s="976"/>
      <c r="SAJ8" s="976"/>
      <c r="SAK8" s="976"/>
      <c r="SAL8" s="976"/>
      <c r="SAM8" s="976"/>
      <c r="SAN8" s="976"/>
      <c r="SAO8" s="976"/>
      <c r="SAP8" s="976"/>
      <c r="SAQ8" s="976"/>
      <c r="SAR8" s="976"/>
      <c r="SAS8" s="976"/>
      <c r="SAT8" s="976"/>
      <c r="SAU8" s="976"/>
      <c r="SAV8" s="976"/>
      <c r="SAW8" s="976"/>
      <c r="SAX8" s="976"/>
      <c r="SAY8" s="976"/>
      <c r="SAZ8" s="976"/>
      <c r="SBA8" s="976"/>
      <c r="SBB8" s="976"/>
      <c r="SBC8" s="976"/>
      <c r="SBD8" s="976"/>
      <c r="SBE8" s="976"/>
      <c r="SBF8" s="976"/>
      <c r="SBG8" s="976"/>
      <c r="SBH8" s="976"/>
      <c r="SBI8" s="976"/>
      <c r="SBJ8" s="976"/>
      <c r="SBK8" s="976"/>
      <c r="SBL8" s="976"/>
      <c r="SBM8" s="976"/>
      <c r="SBN8" s="976"/>
      <c r="SBO8" s="976"/>
      <c r="SBP8" s="976"/>
      <c r="SBQ8" s="976"/>
      <c r="SBR8" s="976"/>
      <c r="SBS8" s="976"/>
      <c r="SBT8" s="976"/>
      <c r="SBU8" s="976"/>
      <c r="SBV8" s="976"/>
      <c r="SBW8" s="976"/>
      <c r="SBX8" s="976"/>
      <c r="SBY8" s="976"/>
      <c r="SBZ8" s="976"/>
      <c r="SCA8" s="976"/>
      <c r="SCB8" s="976"/>
      <c r="SCC8" s="976"/>
      <c r="SCD8" s="976"/>
      <c r="SCE8" s="976"/>
      <c r="SCF8" s="976"/>
      <c r="SCG8" s="976"/>
      <c r="SCH8" s="976"/>
      <c r="SCI8" s="976"/>
      <c r="SCJ8" s="976"/>
      <c r="SCK8" s="976"/>
      <c r="SCL8" s="976"/>
      <c r="SCM8" s="976"/>
      <c r="SCN8" s="976"/>
      <c r="SCO8" s="976"/>
      <c r="SCP8" s="976"/>
      <c r="SCQ8" s="976"/>
      <c r="SCR8" s="976"/>
      <c r="SCS8" s="976"/>
      <c r="SCT8" s="976"/>
      <c r="SCU8" s="976"/>
      <c r="SCV8" s="976"/>
      <c r="SCW8" s="976"/>
      <c r="SCX8" s="976"/>
      <c r="SCY8" s="976"/>
      <c r="SCZ8" s="976"/>
      <c r="SDA8" s="976"/>
      <c r="SDB8" s="976"/>
      <c r="SDC8" s="976"/>
      <c r="SDD8" s="976"/>
      <c r="SDE8" s="976"/>
      <c r="SDF8" s="976"/>
      <c r="SDG8" s="976"/>
      <c r="SDH8" s="976"/>
      <c r="SDI8" s="976"/>
      <c r="SDJ8" s="976"/>
      <c r="SDK8" s="976"/>
      <c r="SDL8" s="976"/>
      <c r="SDM8" s="976"/>
      <c r="SDN8" s="976"/>
      <c r="SDO8" s="976"/>
      <c r="SDP8" s="976"/>
      <c r="SDQ8" s="976"/>
      <c r="SDR8" s="976"/>
      <c r="SDS8" s="976"/>
      <c r="SDT8" s="976"/>
      <c r="SDU8" s="976"/>
      <c r="SDV8" s="976"/>
      <c r="SDW8" s="976"/>
      <c r="SDX8" s="976"/>
      <c r="SDY8" s="976"/>
      <c r="SDZ8" s="976"/>
      <c r="SEA8" s="976"/>
      <c r="SEB8" s="976"/>
      <c r="SEC8" s="976"/>
      <c r="SED8" s="976"/>
      <c r="SEE8" s="976"/>
      <c r="SEF8" s="976"/>
      <c r="SEG8" s="976"/>
      <c r="SEH8" s="976"/>
      <c r="SEI8" s="976"/>
      <c r="SEJ8" s="976"/>
      <c r="SEK8" s="976"/>
      <c r="SEL8" s="976"/>
      <c r="SEM8" s="976"/>
      <c r="SEN8" s="976"/>
      <c r="SEO8" s="976"/>
      <c r="SEP8" s="976"/>
      <c r="SEQ8" s="976"/>
      <c r="SER8" s="976"/>
      <c r="SES8" s="976"/>
      <c r="SET8" s="976"/>
      <c r="SEU8" s="976"/>
      <c r="SEV8" s="976"/>
      <c r="SEW8" s="976"/>
      <c r="SEX8" s="976"/>
      <c r="SEY8" s="976"/>
      <c r="SEZ8" s="976"/>
      <c r="SFA8" s="976"/>
      <c r="SFB8" s="976"/>
      <c r="SFC8" s="976"/>
      <c r="SFD8" s="976"/>
      <c r="SFE8" s="976"/>
      <c r="SFF8" s="976"/>
      <c r="SFG8" s="976"/>
      <c r="SFH8" s="976"/>
      <c r="SFI8" s="976"/>
      <c r="SFJ8" s="976"/>
      <c r="SFK8" s="976"/>
      <c r="SFL8" s="976"/>
      <c r="SFM8" s="976"/>
      <c r="SFN8" s="976"/>
      <c r="SFO8" s="976"/>
      <c r="SFP8" s="976"/>
      <c r="SFQ8" s="976"/>
      <c r="SFR8" s="976"/>
      <c r="SFS8" s="976"/>
      <c r="SFT8" s="976"/>
      <c r="SFU8" s="976"/>
      <c r="SFV8" s="976"/>
      <c r="SFW8" s="976"/>
      <c r="SFX8" s="976"/>
      <c r="SFY8" s="976"/>
      <c r="SFZ8" s="976"/>
      <c r="SGA8" s="976"/>
      <c r="SGB8" s="976"/>
      <c r="SGC8" s="976"/>
      <c r="SGD8" s="976"/>
      <c r="SGE8" s="976"/>
      <c r="SGF8" s="976"/>
      <c r="SGG8" s="976"/>
      <c r="SGH8" s="976"/>
      <c r="SGI8" s="976"/>
      <c r="SGJ8" s="976"/>
      <c r="SGK8" s="976"/>
      <c r="SGL8" s="976"/>
      <c r="SGM8" s="976"/>
      <c r="SGN8" s="976"/>
      <c r="SGO8" s="976"/>
      <c r="SGP8" s="976"/>
      <c r="SGQ8" s="976"/>
      <c r="SGR8" s="976"/>
      <c r="SGS8" s="976"/>
      <c r="SGT8" s="976"/>
      <c r="SGU8" s="976"/>
      <c r="SGV8" s="976"/>
      <c r="SGW8" s="976"/>
      <c r="SGX8" s="976"/>
      <c r="SGY8" s="976"/>
      <c r="SGZ8" s="976"/>
      <c r="SHA8" s="976"/>
      <c r="SHB8" s="976"/>
      <c r="SHC8" s="976"/>
      <c r="SHD8" s="976"/>
      <c r="SHE8" s="976"/>
      <c r="SHF8" s="976"/>
      <c r="SHG8" s="976"/>
      <c r="SHH8" s="976"/>
      <c r="SHI8" s="976"/>
      <c r="SHJ8" s="976"/>
      <c r="SHK8" s="976"/>
      <c r="SHL8" s="976"/>
      <c r="SHM8" s="976"/>
      <c r="SHN8" s="976"/>
      <c r="SHO8" s="976"/>
      <c r="SHP8" s="976"/>
      <c r="SHQ8" s="976"/>
      <c r="SHR8" s="976"/>
      <c r="SHS8" s="976"/>
      <c r="SHT8" s="976"/>
      <c r="SHU8" s="976"/>
      <c r="SHV8" s="976"/>
      <c r="SHW8" s="976"/>
      <c r="SHX8" s="976"/>
      <c r="SHY8" s="976"/>
      <c r="SHZ8" s="976"/>
      <c r="SIA8" s="976"/>
      <c r="SIB8" s="976"/>
      <c r="SIC8" s="976"/>
      <c r="SID8" s="976"/>
      <c r="SIE8" s="976"/>
      <c r="SIF8" s="976"/>
      <c r="SIG8" s="976"/>
      <c r="SIH8" s="976"/>
      <c r="SII8" s="976"/>
      <c r="SIJ8" s="976"/>
      <c r="SIK8" s="976"/>
      <c r="SIL8" s="976"/>
      <c r="SIM8" s="976"/>
      <c r="SIN8" s="976"/>
      <c r="SIO8" s="976"/>
      <c r="SIP8" s="976"/>
      <c r="SIQ8" s="976"/>
      <c r="SIR8" s="976"/>
      <c r="SIS8" s="976"/>
      <c r="SIT8" s="976"/>
      <c r="SIU8" s="976"/>
      <c r="SIV8" s="976"/>
      <c r="SIW8" s="976"/>
      <c r="SIX8" s="976"/>
      <c r="SIY8" s="976"/>
      <c r="SIZ8" s="976"/>
      <c r="SJA8" s="976"/>
      <c r="SJB8" s="976"/>
      <c r="SJC8" s="976"/>
      <c r="SJD8" s="976"/>
      <c r="SJE8" s="976"/>
      <c r="SJF8" s="976"/>
      <c r="SJG8" s="976"/>
      <c r="SJH8" s="976"/>
      <c r="SJI8" s="976"/>
      <c r="SJJ8" s="976"/>
      <c r="SJK8" s="976"/>
      <c r="SJL8" s="976"/>
      <c r="SJM8" s="976"/>
      <c r="SJN8" s="976"/>
      <c r="SJO8" s="976"/>
      <c r="SJP8" s="976"/>
      <c r="SJQ8" s="976"/>
      <c r="SJR8" s="976"/>
      <c r="SJS8" s="976"/>
      <c r="SJT8" s="976"/>
      <c r="SJU8" s="976"/>
      <c r="SJV8" s="976"/>
      <c r="SJW8" s="976"/>
      <c r="SJX8" s="976"/>
      <c r="SJY8" s="976"/>
      <c r="SJZ8" s="976"/>
      <c r="SKA8" s="976"/>
      <c r="SKB8" s="976"/>
      <c r="SKC8" s="976"/>
      <c r="SKD8" s="976"/>
      <c r="SKE8" s="976"/>
      <c r="SKF8" s="976"/>
      <c r="SKG8" s="976"/>
      <c r="SKH8" s="976"/>
      <c r="SKI8" s="976"/>
      <c r="SKJ8" s="976"/>
      <c r="SKK8" s="976"/>
      <c r="SKL8" s="976"/>
      <c r="SKM8" s="976"/>
      <c r="SKN8" s="976"/>
      <c r="SKO8" s="976"/>
      <c r="SKP8" s="976"/>
      <c r="SKQ8" s="976"/>
      <c r="SKR8" s="976"/>
      <c r="SKS8" s="976"/>
      <c r="SKT8" s="976"/>
      <c r="SKU8" s="976"/>
      <c r="SKV8" s="976"/>
      <c r="SKW8" s="976"/>
      <c r="SKX8" s="976"/>
      <c r="SKY8" s="976"/>
      <c r="SKZ8" s="976"/>
      <c r="SLA8" s="976"/>
      <c r="SLB8" s="976"/>
      <c r="SLC8" s="976"/>
      <c r="SLD8" s="976"/>
      <c r="SLE8" s="976"/>
      <c r="SLF8" s="976"/>
      <c r="SLG8" s="976"/>
      <c r="SLH8" s="976"/>
      <c r="SLI8" s="976"/>
      <c r="SLJ8" s="976"/>
      <c r="SLK8" s="976"/>
      <c r="SLL8" s="976"/>
      <c r="SLM8" s="976"/>
      <c r="SLN8" s="976"/>
      <c r="SLO8" s="976"/>
      <c r="SLP8" s="976"/>
      <c r="SLQ8" s="976"/>
      <c r="SLR8" s="976"/>
      <c r="SLS8" s="976"/>
      <c r="SLT8" s="976"/>
      <c r="SLU8" s="976"/>
      <c r="SLV8" s="976"/>
      <c r="SLW8" s="976"/>
      <c r="SLX8" s="976"/>
      <c r="SLY8" s="976"/>
      <c r="SLZ8" s="976"/>
      <c r="SMA8" s="976"/>
      <c r="SMB8" s="976"/>
      <c r="SMC8" s="976"/>
      <c r="SMD8" s="976"/>
      <c r="SME8" s="976"/>
      <c r="SMF8" s="976"/>
      <c r="SMG8" s="976"/>
      <c r="SMH8" s="976"/>
      <c r="SMI8" s="976"/>
      <c r="SMJ8" s="976"/>
      <c r="SMK8" s="976"/>
      <c r="SML8" s="976"/>
      <c r="SMM8" s="976"/>
      <c r="SMN8" s="976"/>
      <c r="SMO8" s="976"/>
      <c r="SMP8" s="976"/>
      <c r="SMQ8" s="976"/>
      <c r="SMR8" s="976"/>
      <c r="SMS8" s="976"/>
      <c r="SMT8" s="976"/>
      <c r="SMU8" s="976"/>
      <c r="SMV8" s="976"/>
      <c r="SMW8" s="976"/>
      <c r="SMX8" s="976"/>
      <c r="SMY8" s="976"/>
      <c r="SMZ8" s="976"/>
      <c r="SNA8" s="976"/>
      <c r="SNB8" s="976"/>
      <c r="SNC8" s="976"/>
      <c r="SND8" s="976"/>
      <c r="SNE8" s="976"/>
      <c r="SNF8" s="976"/>
      <c r="SNG8" s="976"/>
      <c r="SNH8" s="976"/>
      <c r="SNI8" s="976"/>
      <c r="SNJ8" s="976"/>
      <c r="SNK8" s="976"/>
      <c r="SNL8" s="976"/>
      <c r="SNM8" s="976"/>
      <c r="SNN8" s="976"/>
      <c r="SNO8" s="976"/>
      <c r="SNP8" s="976"/>
      <c r="SNQ8" s="976"/>
      <c r="SNR8" s="976"/>
      <c r="SNS8" s="976"/>
      <c r="SNT8" s="976"/>
      <c r="SNU8" s="976"/>
      <c r="SNV8" s="976"/>
      <c r="SNW8" s="976"/>
      <c r="SNX8" s="976"/>
      <c r="SNY8" s="976"/>
      <c r="SNZ8" s="976"/>
      <c r="SOA8" s="976"/>
      <c r="SOB8" s="976"/>
      <c r="SOC8" s="976"/>
      <c r="SOD8" s="976"/>
      <c r="SOE8" s="976"/>
      <c r="SOF8" s="976"/>
      <c r="SOG8" s="976"/>
      <c r="SOH8" s="976"/>
      <c r="SOI8" s="976"/>
      <c r="SOJ8" s="976"/>
      <c r="SOK8" s="976"/>
      <c r="SOL8" s="976"/>
      <c r="SOM8" s="976"/>
      <c r="SON8" s="976"/>
      <c r="SOO8" s="976"/>
      <c r="SOP8" s="976"/>
      <c r="SOQ8" s="976"/>
      <c r="SOR8" s="976"/>
      <c r="SOS8" s="976"/>
      <c r="SOT8" s="976"/>
      <c r="SOU8" s="976"/>
      <c r="SOV8" s="976"/>
      <c r="SOW8" s="976"/>
      <c r="SOX8" s="976"/>
      <c r="SOY8" s="976"/>
      <c r="SOZ8" s="976"/>
      <c r="SPA8" s="976"/>
      <c r="SPB8" s="976"/>
      <c r="SPC8" s="976"/>
      <c r="SPD8" s="976"/>
      <c r="SPE8" s="976"/>
      <c r="SPF8" s="976"/>
      <c r="SPG8" s="976"/>
      <c r="SPH8" s="976"/>
      <c r="SPI8" s="976"/>
      <c r="SPJ8" s="976"/>
      <c r="SPK8" s="976"/>
      <c r="SPL8" s="976"/>
      <c r="SPM8" s="976"/>
      <c r="SPN8" s="976"/>
      <c r="SPO8" s="976"/>
      <c r="SPP8" s="976"/>
      <c r="SPQ8" s="976"/>
      <c r="SPR8" s="976"/>
      <c r="SPS8" s="976"/>
      <c r="SPT8" s="976"/>
      <c r="SPU8" s="976"/>
      <c r="SPV8" s="976"/>
      <c r="SPW8" s="976"/>
      <c r="SPX8" s="976"/>
      <c r="SPY8" s="976"/>
      <c r="SPZ8" s="976"/>
      <c r="SQA8" s="976"/>
      <c r="SQB8" s="976"/>
      <c r="SQC8" s="976"/>
      <c r="SQD8" s="976"/>
      <c r="SQE8" s="976"/>
      <c r="SQF8" s="976"/>
      <c r="SQG8" s="976"/>
      <c r="SQH8" s="976"/>
      <c r="SQI8" s="976"/>
      <c r="SQJ8" s="976"/>
      <c r="SQK8" s="976"/>
      <c r="SQL8" s="976"/>
      <c r="SQM8" s="976"/>
      <c r="SQN8" s="976"/>
      <c r="SQO8" s="976"/>
      <c r="SQP8" s="976"/>
      <c r="SQQ8" s="976"/>
      <c r="SQR8" s="976"/>
      <c r="SQS8" s="976"/>
      <c r="SQT8" s="976"/>
      <c r="SQU8" s="976"/>
      <c r="SQV8" s="976"/>
      <c r="SQW8" s="976"/>
      <c r="SQX8" s="976"/>
      <c r="SQY8" s="976"/>
      <c r="SQZ8" s="976"/>
      <c r="SRA8" s="976"/>
      <c r="SRB8" s="976"/>
      <c r="SRC8" s="976"/>
      <c r="SRD8" s="976"/>
      <c r="SRE8" s="976"/>
      <c r="SRF8" s="976"/>
      <c r="SRG8" s="976"/>
      <c r="SRH8" s="976"/>
      <c r="SRI8" s="976"/>
      <c r="SRJ8" s="976"/>
      <c r="SRK8" s="976"/>
      <c r="SRL8" s="976"/>
      <c r="SRM8" s="976"/>
      <c r="SRN8" s="976"/>
      <c r="SRO8" s="976"/>
      <c r="SRP8" s="976"/>
      <c r="SRQ8" s="976"/>
      <c r="SRR8" s="976"/>
      <c r="SRS8" s="976"/>
      <c r="SRT8" s="976"/>
      <c r="SRU8" s="976"/>
      <c r="SRV8" s="976"/>
      <c r="SRW8" s="976"/>
      <c r="SRX8" s="976"/>
      <c r="SRY8" s="976"/>
      <c r="SRZ8" s="976"/>
      <c r="SSA8" s="976"/>
      <c r="SSB8" s="976"/>
      <c r="SSC8" s="976"/>
      <c r="SSD8" s="976"/>
      <c r="SSE8" s="976"/>
      <c r="SSF8" s="976"/>
      <c r="SSG8" s="976"/>
      <c r="SSH8" s="976"/>
      <c r="SSI8" s="976"/>
      <c r="SSJ8" s="976"/>
      <c r="SSK8" s="976"/>
      <c r="SSL8" s="976"/>
      <c r="SSM8" s="976"/>
      <c r="SSN8" s="976"/>
      <c r="SSO8" s="976"/>
      <c r="SSP8" s="976"/>
      <c r="SSQ8" s="976"/>
      <c r="SSR8" s="976"/>
      <c r="SSS8" s="976"/>
      <c r="SST8" s="976"/>
      <c r="SSU8" s="976"/>
      <c r="SSV8" s="976"/>
      <c r="SSW8" s="976"/>
      <c r="SSX8" s="976"/>
      <c r="SSY8" s="976"/>
      <c r="SSZ8" s="976"/>
      <c r="STA8" s="976"/>
      <c r="STB8" s="976"/>
      <c r="STC8" s="976"/>
      <c r="STD8" s="976"/>
      <c r="STE8" s="976"/>
      <c r="STF8" s="976"/>
      <c r="STG8" s="976"/>
      <c r="STH8" s="976"/>
      <c r="STI8" s="976"/>
      <c r="STJ8" s="976"/>
      <c r="STK8" s="976"/>
      <c r="STL8" s="976"/>
      <c r="STM8" s="976"/>
      <c r="STN8" s="976"/>
      <c r="STO8" s="976"/>
      <c r="STP8" s="976"/>
      <c r="STQ8" s="976"/>
      <c r="STR8" s="976"/>
      <c r="STS8" s="976"/>
      <c r="STT8" s="976"/>
      <c r="STU8" s="976"/>
      <c r="STV8" s="976"/>
      <c r="STW8" s="976"/>
      <c r="STX8" s="976"/>
      <c r="STY8" s="976"/>
      <c r="STZ8" s="976"/>
      <c r="SUA8" s="976"/>
      <c r="SUB8" s="976"/>
      <c r="SUC8" s="976"/>
      <c r="SUD8" s="976"/>
      <c r="SUE8" s="976"/>
      <c r="SUF8" s="976"/>
      <c r="SUG8" s="976"/>
      <c r="SUH8" s="976"/>
      <c r="SUI8" s="976"/>
      <c r="SUJ8" s="976"/>
      <c r="SUK8" s="976"/>
      <c r="SUL8" s="976"/>
      <c r="SUM8" s="976"/>
      <c r="SUN8" s="976"/>
      <c r="SUO8" s="976"/>
      <c r="SUP8" s="976"/>
      <c r="SUQ8" s="976"/>
      <c r="SUR8" s="976"/>
      <c r="SUS8" s="976"/>
      <c r="SUT8" s="976"/>
      <c r="SUU8" s="976"/>
      <c r="SUV8" s="976"/>
      <c r="SUW8" s="976"/>
      <c r="SUX8" s="976"/>
      <c r="SUY8" s="976"/>
      <c r="SUZ8" s="976"/>
      <c r="SVA8" s="976"/>
      <c r="SVB8" s="976"/>
      <c r="SVC8" s="976"/>
      <c r="SVD8" s="976"/>
      <c r="SVE8" s="976"/>
      <c r="SVF8" s="976"/>
      <c r="SVG8" s="976"/>
      <c r="SVH8" s="976"/>
      <c r="SVI8" s="976"/>
      <c r="SVJ8" s="976"/>
      <c r="SVK8" s="976"/>
      <c r="SVL8" s="976"/>
      <c r="SVM8" s="976"/>
      <c r="SVN8" s="976"/>
      <c r="SVO8" s="976"/>
      <c r="SVP8" s="976"/>
      <c r="SVQ8" s="976"/>
      <c r="SVR8" s="976"/>
      <c r="SVS8" s="976"/>
      <c r="SVT8" s="976"/>
      <c r="SVU8" s="976"/>
      <c r="SVV8" s="976"/>
      <c r="SVW8" s="976"/>
      <c r="SVX8" s="976"/>
      <c r="SVY8" s="976"/>
      <c r="SVZ8" s="976"/>
      <c r="SWA8" s="976"/>
      <c r="SWB8" s="976"/>
      <c r="SWC8" s="976"/>
      <c r="SWD8" s="976"/>
      <c r="SWE8" s="976"/>
      <c r="SWF8" s="976"/>
      <c r="SWG8" s="976"/>
      <c r="SWH8" s="976"/>
      <c r="SWI8" s="976"/>
      <c r="SWJ8" s="976"/>
      <c r="SWK8" s="976"/>
      <c r="SWL8" s="976"/>
      <c r="SWM8" s="976"/>
      <c r="SWN8" s="976"/>
      <c r="SWO8" s="976"/>
      <c r="SWP8" s="976"/>
      <c r="SWQ8" s="976"/>
      <c r="SWR8" s="976"/>
      <c r="SWS8" s="976"/>
      <c r="SWT8" s="976"/>
      <c r="SWU8" s="976"/>
      <c r="SWV8" s="976"/>
      <c r="SWW8" s="976"/>
      <c r="SWX8" s="976"/>
      <c r="SWY8" s="976"/>
      <c r="SWZ8" s="976"/>
      <c r="SXA8" s="976"/>
      <c r="SXB8" s="976"/>
      <c r="SXC8" s="976"/>
      <c r="SXD8" s="976"/>
      <c r="SXE8" s="976"/>
      <c r="SXF8" s="976"/>
      <c r="SXG8" s="976"/>
      <c r="SXH8" s="976"/>
      <c r="SXI8" s="976"/>
      <c r="SXJ8" s="976"/>
      <c r="SXK8" s="976"/>
      <c r="SXL8" s="976"/>
      <c r="SXM8" s="976"/>
      <c r="SXN8" s="976"/>
      <c r="SXO8" s="976"/>
      <c r="SXP8" s="976"/>
      <c r="SXQ8" s="976"/>
      <c r="SXR8" s="976"/>
      <c r="SXS8" s="976"/>
      <c r="SXT8" s="976"/>
      <c r="SXU8" s="976"/>
      <c r="SXV8" s="976"/>
      <c r="SXW8" s="976"/>
      <c r="SXX8" s="976"/>
      <c r="SXY8" s="976"/>
      <c r="SXZ8" s="976"/>
      <c r="SYA8" s="976"/>
      <c r="SYB8" s="976"/>
      <c r="SYC8" s="976"/>
      <c r="SYD8" s="976"/>
      <c r="SYE8" s="976"/>
      <c r="SYF8" s="976"/>
      <c r="SYG8" s="976"/>
      <c r="SYH8" s="976"/>
      <c r="SYI8" s="976"/>
      <c r="SYJ8" s="976"/>
      <c r="SYK8" s="976"/>
      <c r="SYL8" s="976"/>
      <c r="SYM8" s="976"/>
      <c r="SYN8" s="976"/>
      <c r="SYO8" s="976"/>
      <c r="SYP8" s="976"/>
      <c r="SYQ8" s="976"/>
      <c r="SYR8" s="976"/>
      <c r="SYS8" s="976"/>
      <c r="SYT8" s="976"/>
      <c r="SYU8" s="976"/>
      <c r="SYV8" s="976"/>
      <c r="SYW8" s="976"/>
      <c r="SYX8" s="976"/>
      <c r="SYY8" s="976"/>
      <c r="SYZ8" s="976"/>
      <c r="SZA8" s="976"/>
      <c r="SZB8" s="976"/>
      <c r="SZC8" s="976"/>
      <c r="SZD8" s="976"/>
      <c r="SZE8" s="976"/>
      <c r="SZF8" s="976"/>
      <c r="SZG8" s="976"/>
      <c r="SZH8" s="976"/>
      <c r="SZI8" s="976"/>
      <c r="SZJ8" s="976"/>
      <c r="SZK8" s="976"/>
      <c r="SZL8" s="976"/>
      <c r="SZM8" s="976"/>
      <c r="SZN8" s="976"/>
      <c r="SZO8" s="976"/>
      <c r="SZP8" s="976"/>
      <c r="SZQ8" s="976"/>
      <c r="SZR8" s="976"/>
      <c r="SZS8" s="976"/>
      <c r="SZT8" s="976"/>
      <c r="SZU8" s="976"/>
      <c r="SZV8" s="976"/>
      <c r="SZW8" s="976"/>
      <c r="SZX8" s="976"/>
      <c r="SZY8" s="976"/>
      <c r="SZZ8" s="976"/>
      <c r="TAA8" s="976"/>
      <c r="TAB8" s="976"/>
      <c r="TAC8" s="976"/>
      <c r="TAD8" s="976"/>
      <c r="TAE8" s="976"/>
      <c r="TAF8" s="976"/>
      <c r="TAG8" s="976"/>
      <c r="TAH8" s="976"/>
      <c r="TAI8" s="976"/>
      <c r="TAJ8" s="976"/>
      <c r="TAK8" s="976"/>
      <c r="TAL8" s="976"/>
      <c r="TAM8" s="976"/>
      <c r="TAN8" s="976"/>
      <c r="TAO8" s="976"/>
      <c r="TAP8" s="976"/>
      <c r="TAQ8" s="976"/>
      <c r="TAR8" s="976"/>
      <c r="TAS8" s="976"/>
      <c r="TAT8" s="976"/>
      <c r="TAU8" s="976"/>
      <c r="TAV8" s="976"/>
      <c r="TAW8" s="976"/>
      <c r="TAX8" s="976"/>
      <c r="TAY8" s="976"/>
      <c r="TAZ8" s="976"/>
      <c r="TBA8" s="976"/>
      <c r="TBB8" s="976"/>
      <c r="TBC8" s="976"/>
      <c r="TBD8" s="976"/>
      <c r="TBE8" s="976"/>
      <c r="TBF8" s="976"/>
      <c r="TBG8" s="976"/>
      <c r="TBH8" s="976"/>
      <c r="TBI8" s="976"/>
      <c r="TBJ8" s="976"/>
      <c r="TBK8" s="976"/>
      <c r="TBL8" s="976"/>
      <c r="TBM8" s="976"/>
      <c r="TBN8" s="976"/>
      <c r="TBO8" s="976"/>
      <c r="TBP8" s="976"/>
      <c r="TBQ8" s="976"/>
      <c r="TBR8" s="976"/>
      <c r="TBS8" s="976"/>
      <c r="TBT8" s="976"/>
      <c r="TBU8" s="976"/>
      <c r="TBV8" s="976"/>
      <c r="TBW8" s="976"/>
      <c r="TBX8" s="976"/>
      <c r="TBY8" s="976"/>
      <c r="TBZ8" s="976"/>
      <c r="TCA8" s="976"/>
      <c r="TCB8" s="976"/>
      <c r="TCC8" s="976"/>
      <c r="TCD8" s="976"/>
      <c r="TCE8" s="976"/>
      <c r="TCF8" s="976"/>
      <c r="TCG8" s="976"/>
      <c r="TCH8" s="976"/>
      <c r="TCI8" s="976"/>
      <c r="TCJ8" s="976"/>
      <c r="TCK8" s="976"/>
      <c r="TCL8" s="976"/>
      <c r="TCM8" s="976"/>
      <c r="TCN8" s="976"/>
      <c r="TCO8" s="976"/>
      <c r="TCP8" s="976"/>
      <c r="TCQ8" s="976"/>
      <c r="TCR8" s="976"/>
      <c r="TCS8" s="976"/>
      <c r="TCT8" s="976"/>
      <c r="TCU8" s="976"/>
      <c r="TCV8" s="976"/>
      <c r="TCW8" s="976"/>
      <c r="TCX8" s="976"/>
      <c r="TCY8" s="976"/>
      <c r="TCZ8" s="976"/>
      <c r="TDA8" s="976"/>
      <c r="TDB8" s="976"/>
      <c r="TDC8" s="976"/>
      <c r="TDD8" s="976"/>
      <c r="TDE8" s="976"/>
      <c r="TDF8" s="976"/>
      <c r="TDG8" s="976"/>
      <c r="TDH8" s="976"/>
      <c r="TDI8" s="976"/>
      <c r="TDJ8" s="976"/>
      <c r="TDK8" s="976"/>
      <c r="TDL8" s="976"/>
      <c r="TDM8" s="976"/>
      <c r="TDN8" s="976"/>
      <c r="TDO8" s="976"/>
      <c r="TDP8" s="976"/>
      <c r="TDQ8" s="976"/>
      <c r="TDR8" s="976"/>
      <c r="TDS8" s="976"/>
      <c r="TDT8" s="976"/>
      <c r="TDU8" s="976"/>
      <c r="TDV8" s="976"/>
      <c r="TDW8" s="976"/>
      <c r="TDX8" s="976"/>
      <c r="TDY8" s="976"/>
      <c r="TDZ8" s="976"/>
      <c r="TEA8" s="976"/>
      <c r="TEB8" s="976"/>
      <c r="TEC8" s="976"/>
      <c r="TED8" s="976"/>
      <c r="TEE8" s="976"/>
      <c r="TEF8" s="976"/>
      <c r="TEG8" s="976"/>
      <c r="TEH8" s="976"/>
      <c r="TEI8" s="976"/>
      <c r="TEJ8" s="976"/>
      <c r="TEK8" s="976"/>
      <c r="TEL8" s="976"/>
      <c r="TEM8" s="976"/>
      <c r="TEN8" s="976"/>
      <c r="TEO8" s="976"/>
      <c r="TEP8" s="976"/>
      <c r="TEQ8" s="976"/>
      <c r="TER8" s="976"/>
      <c r="TES8" s="976"/>
      <c r="TET8" s="976"/>
      <c r="TEU8" s="976"/>
      <c r="TEV8" s="976"/>
      <c r="TEW8" s="976"/>
      <c r="TEX8" s="976"/>
      <c r="TEY8" s="976"/>
      <c r="TEZ8" s="976"/>
      <c r="TFA8" s="976"/>
      <c r="TFB8" s="976"/>
      <c r="TFC8" s="976"/>
      <c r="TFD8" s="976"/>
      <c r="TFE8" s="976"/>
      <c r="TFF8" s="976"/>
      <c r="TFG8" s="976"/>
      <c r="TFH8" s="976"/>
      <c r="TFI8" s="976"/>
      <c r="TFJ8" s="976"/>
      <c r="TFK8" s="976"/>
      <c r="TFL8" s="976"/>
      <c r="TFM8" s="976"/>
      <c r="TFN8" s="976"/>
      <c r="TFO8" s="976"/>
      <c r="TFP8" s="976"/>
      <c r="TFQ8" s="976"/>
      <c r="TFR8" s="976"/>
      <c r="TFS8" s="976"/>
      <c r="TFT8" s="976"/>
      <c r="TFU8" s="976"/>
      <c r="TFV8" s="976"/>
      <c r="TFW8" s="976"/>
      <c r="TFX8" s="976"/>
      <c r="TFY8" s="976"/>
      <c r="TFZ8" s="976"/>
      <c r="TGA8" s="976"/>
      <c r="TGB8" s="976"/>
      <c r="TGC8" s="976"/>
      <c r="TGD8" s="976"/>
      <c r="TGE8" s="976"/>
      <c r="TGF8" s="976"/>
      <c r="TGG8" s="976"/>
      <c r="TGH8" s="976"/>
      <c r="TGI8" s="976"/>
      <c r="TGJ8" s="976"/>
      <c r="TGK8" s="976"/>
      <c r="TGL8" s="976"/>
      <c r="TGM8" s="976"/>
      <c r="TGN8" s="976"/>
      <c r="TGO8" s="976"/>
      <c r="TGP8" s="976"/>
      <c r="TGQ8" s="976"/>
      <c r="TGR8" s="976"/>
      <c r="TGS8" s="976"/>
      <c r="TGT8" s="976"/>
      <c r="TGU8" s="976"/>
      <c r="TGV8" s="976"/>
      <c r="TGW8" s="976"/>
      <c r="TGX8" s="976"/>
      <c r="TGY8" s="976"/>
      <c r="TGZ8" s="976"/>
      <c r="THA8" s="976"/>
      <c r="THB8" s="976"/>
      <c r="THC8" s="976"/>
      <c r="THD8" s="976"/>
      <c r="THE8" s="976"/>
      <c r="THF8" s="976"/>
      <c r="THG8" s="976"/>
      <c r="THH8" s="976"/>
      <c r="THI8" s="976"/>
      <c r="THJ8" s="976"/>
      <c r="THK8" s="976"/>
      <c r="THL8" s="976"/>
      <c r="THM8" s="976"/>
      <c r="THN8" s="976"/>
      <c r="THO8" s="976"/>
      <c r="THP8" s="976"/>
      <c r="THQ8" s="976"/>
      <c r="THR8" s="976"/>
      <c r="THS8" s="976"/>
      <c r="THT8" s="976"/>
      <c r="THU8" s="976"/>
      <c r="THV8" s="976"/>
      <c r="THW8" s="976"/>
      <c r="THX8" s="976"/>
      <c r="THY8" s="976"/>
      <c r="THZ8" s="976"/>
      <c r="TIA8" s="976"/>
      <c r="TIB8" s="976"/>
      <c r="TIC8" s="976"/>
      <c r="TID8" s="976"/>
      <c r="TIE8" s="976"/>
      <c r="TIF8" s="976"/>
      <c r="TIG8" s="976"/>
      <c r="TIH8" s="976"/>
      <c r="TII8" s="976"/>
      <c r="TIJ8" s="976"/>
      <c r="TIK8" s="976"/>
      <c r="TIL8" s="976"/>
      <c r="TIM8" s="976"/>
      <c r="TIN8" s="976"/>
      <c r="TIO8" s="976"/>
      <c r="TIP8" s="976"/>
      <c r="TIQ8" s="976"/>
      <c r="TIR8" s="976"/>
      <c r="TIS8" s="976"/>
      <c r="TIT8" s="976"/>
      <c r="TIU8" s="976"/>
      <c r="TIV8" s="976"/>
      <c r="TIW8" s="976"/>
      <c r="TIX8" s="976"/>
      <c r="TIY8" s="976"/>
      <c r="TIZ8" s="976"/>
      <c r="TJA8" s="976"/>
      <c r="TJB8" s="976"/>
      <c r="TJC8" s="976"/>
      <c r="TJD8" s="976"/>
      <c r="TJE8" s="976"/>
      <c r="TJF8" s="976"/>
      <c r="TJG8" s="976"/>
      <c r="TJH8" s="976"/>
      <c r="TJI8" s="976"/>
      <c r="TJJ8" s="976"/>
      <c r="TJK8" s="976"/>
      <c r="TJL8" s="976"/>
      <c r="TJM8" s="976"/>
      <c r="TJN8" s="976"/>
      <c r="TJO8" s="976"/>
      <c r="TJP8" s="976"/>
      <c r="TJQ8" s="976"/>
      <c r="TJR8" s="976"/>
      <c r="TJS8" s="976"/>
      <c r="TJT8" s="976"/>
      <c r="TJU8" s="976"/>
      <c r="TJV8" s="976"/>
      <c r="TJW8" s="976"/>
      <c r="TJX8" s="976"/>
      <c r="TJY8" s="976"/>
      <c r="TJZ8" s="976"/>
      <c r="TKA8" s="976"/>
      <c r="TKB8" s="976"/>
      <c r="TKC8" s="976"/>
      <c r="TKD8" s="976"/>
      <c r="TKE8" s="976"/>
      <c r="TKF8" s="976"/>
      <c r="TKG8" s="976"/>
      <c r="TKH8" s="976"/>
      <c r="TKI8" s="976"/>
      <c r="TKJ8" s="976"/>
      <c r="TKK8" s="976"/>
      <c r="TKL8" s="976"/>
      <c r="TKM8" s="976"/>
      <c r="TKN8" s="976"/>
      <c r="TKO8" s="976"/>
      <c r="TKP8" s="976"/>
      <c r="TKQ8" s="976"/>
      <c r="TKR8" s="976"/>
      <c r="TKS8" s="976"/>
      <c r="TKT8" s="976"/>
      <c r="TKU8" s="976"/>
      <c r="TKV8" s="976"/>
      <c r="TKW8" s="976"/>
      <c r="TKX8" s="976"/>
      <c r="TKY8" s="976"/>
      <c r="TKZ8" s="976"/>
      <c r="TLA8" s="976"/>
      <c r="TLB8" s="976"/>
      <c r="TLC8" s="976"/>
      <c r="TLD8" s="976"/>
      <c r="TLE8" s="976"/>
      <c r="TLF8" s="976"/>
      <c r="TLG8" s="976"/>
      <c r="TLH8" s="976"/>
      <c r="TLI8" s="976"/>
      <c r="TLJ8" s="976"/>
      <c r="TLK8" s="976"/>
      <c r="TLL8" s="976"/>
      <c r="TLM8" s="976"/>
      <c r="TLN8" s="976"/>
      <c r="TLO8" s="976"/>
      <c r="TLP8" s="976"/>
      <c r="TLQ8" s="976"/>
      <c r="TLR8" s="976"/>
      <c r="TLS8" s="976"/>
      <c r="TLT8" s="976"/>
      <c r="TLU8" s="976"/>
      <c r="TLV8" s="976"/>
      <c r="TLW8" s="976"/>
      <c r="TLX8" s="976"/>
      <c r="TLY8" s="976"/>
      <c r="TLZ8" s="976"/>
      <c r="TMA8" s="976"/>
      <c r="TMB8" s="976"/>
      <c r="TMC8" s="976"/>
      <c r="TMD8" s="976"/>
      <c r="TME8" s="976"/>
      <c r="TMF8" s="976"/>
      <c r="TMG8" s="976"/>
      <c r="TMH8" s="976"/>
      <c r="TMI8" s="976"/>
      <c r="TMJ8" s="976"/>
      <c r="TMK8" s="976"/>
      <c r="TML8" s="976"/>
      <c r="TMM8" s="976"/>
      <c r="TMN8" s="976"/>
      <c r="TMO8" s="976"/>
      <c r="TMP8" s="976"/>
      <c r="TMQ8" s="976"/>
      <c r="TMR8" s="976"/>
      <c r="TMS8" s="976"/>
      <c r="TMT8" s="976"/>
      <c r="TMU8" s="976"/>
      <c r="TMV8" s="976"/>
      <c r="TMW8" s="976"/>
      <c r="TMX8" s="976"/>
      <c r="TMY8" s="976"/>
      <c r="TMZ8" s="976"/>
      <c r="TNA8" s="976"/>
      <c r="TNB8" s="976"/>
      <c r="TNC8" s="976"/>
      <c r="TND8" s="976"/>
      <c r="TNE8" s="976"/>
      <c r="TNF8" s="976"/>
      <c r="TNG8" s="976"/>
      <c r="TNH8" s="976"/>
      <c r="TNI8" s="976"/>
      <c r="TNJ8" s="976"/>
      <c r="TNK8" s="976"/>
      <c r="TNL8" s="976"/>
      <c r="TNM8" s="976"/>
      <c r="TNN8" s="976"/>
      <c r="TNO8" s="976"/>
      <c r="TNP8" s="976"/>
      <c r="TNQ8" s="976"/>
      <c r="TNR8" s="976"/>
      <c r="TNS8" s="976"/>
      <c r="TNT8" s="976"/>
      <c r="TNU8" s="976"/>
      <c r="TNV8" s="976"/>
      <c r="TNW8" s="976"/>
      <c r="TNX8" s="976"/>
      <c r="TNY8" s="976"/>
      <c r="TNZ8" s="976"/>
      <c r="TOA8" s="976"/>
      <c r="TOB8" s="976"/>
      <c r="TOC8" s="976"/>
      <c r="TOD8" s="976"/>
      <c r="TOE8" s="976"/>
      <c r="TOF8" s="976"/>
      <c r="TOG8" s="976"/>
      <c r="TOH8" s="976"/>
      <c r="TOI8" s="976"/>
      <c r="TOJ8" s="976"/>
      <c r="TOK8" s="976"/>
      <c r="TOL8" s="976"/>
      <c r="TOM8" s="976"/>
      <c r="TON8" s="976"/>
      <c r="TOO8" s="976"/>
      <c r="TOP8" s="976"/>
      <c r="TOQ8" s="976"/>
      <c r="TOR8" s="976"/>
      <c r="TOS8" s="976"/>
      <c r="TOT8" s="976"/>
      <c r="TOU8" s="976"/>
      <c r="TOV8" s="976"/>
      <c r="TOW8" s="976"/>
      <c r="TOX8" s="976"/>
      <c r="TOY8" s="976"/>
      <c r="TOZ8" s="976"/>
      <c r="TPA8" s="976"/>
      <c r="TPB8" s="976"/>
      <c r="TPC8" s="976"/>
      <c r="TPD8" s="976"/>
      <c r="TPE8" s="976"/>
      <c r="TPF8" s="976"/>
      <c r="TPG8" s="976"/>
      <c r="TPH8" s="976"/>
      <c r="TPI8" s="976"/>
      <c r="TPJ8" s="976"/>
      <c r="TPK8" s="976"/>
      <c r="TPL8" s="976"/>
      <c r="TPM8" s="976"/>
      <c r="TPN8" s="976"/>
      <c r="TPO8" s="976"/>
      <c r="TPP8" s="976"/>
      <c r="TPQ8" s="976"/>
      <c r="TPR8" s="976"/>
      <c r="TPS8" s="976"/>
      <c r="TPT8" s="976"/>
      <c r="TPU8" s="976"/>
      <c r="TPV8" s="976"/>
      <c r="TPW8" s="976"/>
      <c r="TPX8" s="976"/>
      <c r="TPY8" s="976"/>
      <c r="TPZ8" s="976"/>
      <c r="TQA8" s="976"/>
      <c r="TQB8" s="976"/>
      <c r="TQC8" s="976"/>
      <c r="TQD8" s="976"/>
      <c r="TQE8" s="976"/>
      <c r="TQF8" s="976"/>
      <c r="TQG8" s="976"/>
      <c r="TQH8" s="976"/>
      <c r="TQI8" s="976"/>
      <c r="TQJ8" s="976"/>
      <c r="TQK8" s="976"/>
      <c r="TQL8" s="976"/>
      <c r="TQM8" s="976"/>
      <c r="TQN8" s="976"/>
      <c r="TQO8" s="976"/>
      <c r="TQP8" s="976"/>
      <c r="TQQ8" s="976"/>
      <c r="TQR8" s="976"/>
      <c r="TQS8" s="976"/>
      <c r="TQT8" s="976"/>
      <c r="TQU8" s="976"/>
      <c r="TQV8" s="976"/>
      <c r="TQW8" s="976"/>
      <c r="TQX8" s="976"/>
      <c r="TQY8" s="976"/>
      <c r="TQZ8" s="976"/>
      <c r="TRA8" s="976"/>
      <c r="TRB8" s="976"/>
      <c r="TRC8" s="976"/>
      <c r="TRD8" s="976"/>
      <c r="TRE8" s="976"/>
      <c r="TRF8" s="976"/>
      <c r="TRG8" s="976"/>
      <c r="TRH8" s="976"/>
      <c r="TRI8" s="976"/>
      <c r="TRJ8" s="976"/>
      <c r="TRK8" s="976"/>
      <c r="TRL8" s="976"/>
      <c r="TRM8" s="976"/>
      <c r="TRN8" s="976"/>
      <c r="TRO8" s="976"/>
      <c r="TRP8" s="976"/>
      <c r="TRQ8" s="976"/>
      <c r="TRR8" s="976"/>
      <c r="TRS8" s="976"/>
      <c r="TRT8" s="976"/>
      <c r="TRU8" s="976"/>
      <c r="TRV8" s="976"/>
      <c r="TRW8" s="976"/>
      <c r="TRX8" s="976"/>
      <c r="TRY8" s="976"/>
      <c r="TRZ8" s="976"/>
      <c r="TSA8" s="976"/>
      <c r="TSB8" s="976"/>
      <c r="TSC8" s="976"/>
      <c r="TSD8" s="976"/>
      <c r="TSE8" s="976"/>
      <c r="TSF8" s="976"/>
      <c r="TSG8" s="976"/>
      <c r="TSH8" s="976"/>
      <c r="TSI8" s="976"/>
      <c r="TSJ8" s="976"/>
      <c r="TSK8" s="976"/>
      <c r="TSL8" s="976"/>
      <c r="TSM8" s="976"/>
      <c r="TSN8" s="976"/>
      <c r="TSO8" s="976"/>
      <c r="TSP8" s="976"/>
      <c r="TSQ8" s="976"/>
      <c r="TSR8" s="976"/>
      <c r="TSS8" s="976"/>
      <c r="TST8" s="976"/>
      <c r="TSU8" s="976"/>
      <c r="TSV8" s="976"/>
      <c r="TSW8" s="976"/>
      <c r="TSX8" s="976"/>
      <c r="TSY8" s="976"/>
      <c r="TSZ8" s="976"/>
      <c r="TTA8" s="976"/>
      <c r="TTB8" s="976"/>
      <c r="TTC8" s="976"/>
      <c r="TTD8" s="976"/>
      <c r="TTE8" s="976"/>
      <c r="TTF8" s="976"/>
      <c r="TTG8" s="976"/>
      <c r="TTH8" s="976"/>
      <c r="TTI8" s="976"/>
      <c r="TTJ8" s="976"/>
      <c r="TTK8" s="976"/>
      <c r="TTL8" s="976"/>
      <c r="TTM8" s="976"/>
      <c r="TTN8" s="976"/>
      <c r="TTO8" s="976"/>
      <c r="TTP8" s="976"/>
      <c r="TTQ8" s="976"/>
      <c r="TTR8" s="976"/>
      <c r="TTS8" s="976"/>
      <c r="TTT8" s="976"/>
      <c r="TTU8" s="976"/>
      <c r="TTV8" s="976"/>
      <c r="TTW8" s="976"/>
      <c r="TTX8" s="976"/>
      <c r="TTY8" s="976"/>
      <c r="TTZ8" s="976"/>
      <c r="TUA8" s="976"/>
      <c r="TUB8" s="976"/>
      <c r="TUC8" s="976"/>
      <c r="TUD8" s="976"/>
      <c r="TUE8" s="976"/>
      <c r="TUF8" s="976"/>
      <c r="TUG8" s="976"/>
      <c r="TUH8" s="976"/>
      <c r="TUI8" s="976"/>
      <c r="TUJ8" s="976"/>
      <c r="TUK8" s="976"/>
      <c r="TUL8" s="976"/>
      <c r="TUM8" s="976"/>
      <c r="TUN8" s="976"/>
      <c r="TUO8" s="976"/>
      <c r="TUP8" s="976"/>
      <c r="TUQ8" s="976"/>
      <c r="TUR8" s="976"/>
      <c r="TUS8" s="976"/>
      <c r="TUT8" s="976"/>
      <c r="TUU8" s="976"/>
      <c r="TUV8" s="976"/>
      <c r="TUW8" s="976"/>
      <c r="TUX8" s="976"/>
      <c r="TUY8" s="976"/>
      <c r="TUZ8" s="976"/>
      <c r="TVA8" s="976"/>
      <c r="TVB8" s="976"/>
      <c r="TVC8" s="976"/>
      <c r="TVD8" s="976"/>
      <c r="TVE8" s="976"/>
      <c r="TVF8" s="976"/>
      <c r="TVG8" s="976"/>
      <c r="TVH8" s="976"/>
      <c r="TVI8" s="976"/>
      <c r="TVJ8" s="976"/>
      <c r="TVK8" s="976"/>
      <c r="TVL8" s="976"/>
      <c r="TVM8" s="976"/>
      <c r="TVN8" s="976"/>
      <c r="TVO8" s="976"/>
      <c r="TVP8" s="976"/>
      <c r="TVQ8" s="976"/>
      <c r="TVR8" s="976"/>
      <c r="TVS8" s="976"/>
      <c r="TVT8" s="976"/>
      <c r="TVU8" s="976"/>
      <c r="TVV8" s="976"/>
      <c r="TVW8" s="976"/>
      <c r="TVX8" s="976"/>
      <c r="TVY8" s="976"/>
      <c r="TVZ8" s="976"/>
      <c r="TWA8" s="976"/>
      <c r="TWB8" s="976"/>
      <c r="TWC8" s="976"/>
      <c r="TWD8" s="976"/>
      <c r="TWE8" s="976"/>
      <c r="TWF8" s="976"/>
      <c r="TWG8" s="976"/>
      <c r="TWH8" s="976"/>
      <c r="TWI8" s="976"/>
      <c r="TWJ8" s="976"/>
      <c r="TWK8" s="976"/>
      <c r="TWL8" s="976"/>
      <c r="TWM8" s="976"/>
      <c r="TWN8" s="976"/>
      <c r="TWO8" s="976"/>
      <c r="TWP8" s="976"/>
      <c r="TWQ8" s="976"/>
      <c r="TWR8" s="976"/>
      <c r="TWS8" s="976"/>
      <c r="TWT8" s="976"/>
      <c r="TWU8" s="976"/>
      <c r="TWV8" s="976"/>
      <c r="TWW8" s="976"/>
      <c r="TWX8" s="976"/>
      <c r="TWY8" s="976"/>
      <c r="TWZ8" s="976"/>
      <c r="TXA8" s="976"/>
      <c r="TXB8" s="976"/>
      <c r="TXC8" s="976"/>
      <c r="TXD8" s="976"/>
      <c r="TXE8" s="976"/>
      <c r="TXF8" s="976"/>
      <c r="TXG8" s="976"/>
      <c r="TXH8" s="976"/>
      <c r="TXI8" s="976"/>
      <c r="TXJ8" s="976"/>
      <c r="TXK8" s="976"/>
      <c r="TXL8" s="976"/>
      <c r="TXM8" s="976"/>
      <c r="TXN8" s="976"/>
      <c r="TXO8" s="976"/>
      <c r="TXP8" s="976"/>
      <c r="TXQ8" s="976"/>
      <c r="TXR8" s="976"/>
      <c r="TXS8" s="976"/>
      <c r="TXT8" s="976"/>
      <c r="TXU8" s="976"/>
      <c r="TXV8" s="976"/>
      <c r="TXW8" s="976"/>
      <c r="TXX8" s="976"/>
      <c r="TXY8" s="976"/>
      <c r="TXZ8" s="976"/>
      <c r="TYA8" s="976"/>
      <c r="TYB8" s="976"/>
      <c r="TYC8" s="976"/>
      <c r="TYD8" s="976"/>
      <c r="TYE8" s="976"/>
      <c r="TYF8" s="976"/>
      <c r="TYG8" s="976"/>
      <c r="TYH8" s="976"/>
      <c r="TYI8" s="976"/>
      <c r="TYJ8" s="976"/>
      <c r="TYK8" s="976"/>
      <c r="TYL8" s="976"/>
      <c r="TYM8" s="976"/>
      <c r="TYN8" s="976"/>
      <c r="TYO8" s="976"/>
      <c r="TYP8" s="976"/>
      <c r="TYQ8" s="976"/>
      <c r="TYR8" s="976"/>
      <c r="TYS8" s="976"/>
      <c r="TYT8" s="976"/>
      <c r="TYU8" s="976"/>
      <c r="TYV8" s="976"/>
      <c r="TYW8" s="976"/>
      <c r="TYX8" s="976"/>
      <c r="TYY8" s="976"/>
      <c r="TYZ8" s="976"/>
      <c r="TZA8" s="976"/>
      <c r="TZB8" s="976"/>
      <c r="TZC8" s="976"/>
      <c r="TZD8" s="976"/>
      <c r="TZE8" s="976"/>
      <c r="TZF8" s="976"/>
      <c r="TZG8" s="976"/>
      <c r="TZH8" s="976"/>
      <c r="TZI8" s="976"/>
      <c r="TZJ8" s="976"/>
      <c r="TZK8" s="976"/>
      <c r="TZL8" s="976"/>
      <c r="TZM8" s="976"/>
      <c r="TZN8" s="976"/>
      <c r="TZO8" s="976"/>
      <c r="TZP8" s="976"/>
      <c r="TZQ8" s="976"/>
      <c r="TZR8" s="976"/>
      <c r="TZS8" s="976"/>
      <c r="TZT8" s="976"/>
      <c r="TZU8" s="976"/>
      <c r="TZV8" s="976"/>
      <c r="TZW8" s="976"/>
      <c r="TZX8" s="976"/>
      <c r="TZY8" s="976"/>
      <c r="TZZ8" s="976"/>
      <c r="UAA8" s="976"/>
      <c r="UAB8" s="976"/>
      <c r="UAC8" s="976"/>
      <c r="UAD8" s="976"/>
      <c r="UAE8" s="976"/>
      <c r="UAF8" s="976"/>
      <c r="UAG8" s="976"/>
      <c r="UAH8" s="976"/>
      <c r="UAI8" s="976"/>
      <c r="UAJ8" s="976"/>
      <c r="UAK8" s="976"/>
      <c r="UAL8" s="976"/>
      <c r="UAM8" s="976"/>
      <c r="UAN8" s="976"/>
      <c r="UAO8" s="976"/>
      <c r="UAP8" s="976"/>
      <c r="UAQ8" s="976"/>
      <c r="UAR8" s="976"/>
      <c r="UAS8" s="976"/>
      <c r="UAT8" s="976"/>
      <c r="UAU8" s="976"/>
      <c r="UAV8" s="976"/>
      <c r="UAW8" s="976"/>
      <c r="UAX8" s="976"/>
      <c r="UAY8" s="976"/>
      <c r="UAZ8" s="976"/>
      <c r="UBA8" s="976"/>
      <c r="UBB8" s="976"/>
      <c r="UBC8" s="976"/>
      <c r="UBD8" s="976"/>
      <c r="UBE8" s="976"/>
      <c r="UBF8" s="976"/>
      <c r="UBG8" s="976"/>
      <c r="UBH8" s="976"/>
      <c r="UBI8" s="976"/>
      <c r="UBJ8" s="976"/>
      <c r="UBK8" s="976"/>
      <c r="UBL8" s="976"/>
      <c r="UBM8" s="976"/>
      <c r="UBN8" s="976"/>
      <c r="UBO8" s="976"/>
      <c r="UBP8" s="976"/>
      <c r="UBQ8" s="976"/>
      <c r="UBR8" s="976"/>
      <c r="UBS8" s="976"/>
      <c r="UBT8" s="976"/>
      <c r="UBU8" s="976"/>
      <c r="UBV8" s="976"/>
      <c r="UBW8" s="976"/>
      <c r="UBX8" s="976"/>
      <c r="UBY8" s="976"/>
      <c r="UBZ8" s="976"/>
      <c r="UCA8" s="976"/>
      <c r="UCB8" s="976"/>
      <c r="UCC8" s="976"/>
      <c r="UCD8" s="976"/>
      <c r="UCE8" s="976"/>
      <c r="UCF8" s="976"/>
      <c r="UCG8" s="976"/>
      <c r="UCH8" s="976"/>
      <c r="UCI8" s="976"/>
      <c r="UCJ8" s="976"/>
      <c r="UCK8" s="976"/>
      <c r="UCL8" s="976"/>
      <c r="UCM8" s="976"/>
      <c r="UCN8" s="976"/>
      <c r="UCO8" s="976"/>
      <c r="UCP8" s="976"/>
      <c r="UCQ8" s="976"/>
      <c r="UCR8" s="976"/>
      <c r="UCS8" s="976"/>
      <c r="UCT8" s="976"/>
      <c r="UCU8" s="976"/>
      <c r="UCV8" s="976"/>
      <c r="UCW8" s="976"/>
      <c r="UCX8" s="976"/>
      <c r="UCY8" s="976"/>
      <c r="UCZ8" s="976"/>
      <c r="UDA8" s="976"/>
      <c r="UDB8" s="976"/>
      <c r="UDC8" s="976"/>
      <c r="UDD8" s="976"/>
      <c r="UDE8" s="976"/>
      <c r="UDF8" s="976"/>
      <c r="UDG8" s="976"/>
      <c r="UDH8" s="976"/>
      <c r="UDI8" s="976"/>
      <c r="UDJ8" s="976"/>
      <c r="UDK8" s="976"/>
      <c r="UDL8" s="976"/>
      <c r="UDM8" s="976"/>
      <c r="UDN8" s="976"/>
      <c r="UDO8" s="976"/>
      <c r="UDP8" s="976"/>
      <c r="UDQ8" s="976"/>
      <c r="UDR8" s="976"/>
      <c r="UDS8" s="976"/>
      <c r="UDT8" s="976"/>
      <c r="UDU8" s="976"/>
      <c r="UDV8" s="976"/>
      <c r="UDW8" s="976"/>
      <c r="UDX8" s="976"/>
      <c r="UDY8" s="976"/>
      <c r="UDZ8" s="976"/>
      <c r="UEA8" s="976"/>
      <c r="UEB8" s="976"/>
      <c r="UEC8" s="976"/>
      <c r="UED8" s="976"/>
      <c r="UEE8" s="976"/>
      <c r="UEF8" s="976"/>
      <c r="UEG8" s="976"/>
      <c r="UEH8" s="976"/>
      <c r="UEI8" s="976"/>
      <c r="UEJ8" s="976"/>
      <c r="UEK8" s="976"/>
      <c r="UEL8" s="976"/>
      <c r="UEM8" s="976"/>
      <c r="UEN8" s="976"/>
      <c r="UEO8" s="976"/>
      <c r="UEP8" s="976"/>
      <c r="UEQ8" s="976"/>
      <c r="UER8" s="976"/>
      <c r="UES8" s="976"/>
      <c r="UET8" s="976"/>
      <c r="UEU8" s="976"/>
      <c r="UEV8" s="976"/>
      <c r="UEW8" s="976"/>
      <c r="UEX8" s="976"/>
      <c r="UEY8" s="976"/>
      <c r="UEZ8" s="976"/>
      <c r="UFA8" s="976"/>
      <c r="UFB8" s="976"/>
      <c r="UFC8" s="976"/>
      <c r="UFD8" s="976"/>
      <c r="UFE8" s="976"/>
      <c r="UFF8" s="976"/>
      <c r="UFG8" s="976"/>
      <c r="UFH8" s="976"/>
      <c r="UFI8" s="976"/>
      <c r="UFJ8" s="976"/>
      <c r="UFK8" s="976"/>
      <c r="UFL8" s="976"/>
      <c r="UFM8" s="976"/>
      <c r="UFN8" s="976"/>
      <c r="UFO8" s="976"/>
      <c r="UFP8" s="976"/>
      <c r="UFQ8" s="976"/>
      <c r="UFR8" s="976"/>
      <c r="UFS8" s="976"/>
      <c r="UFT8" s="976"/>
      <c r="UFU8" s="976"/>
      <c r="UFV8" s="976"/>
      <c r="UFW8" s="976"/>
      <c r="UFX8" s="976"/>
      <c r="UFY8" s="976"/>
      <c r="UFZ8" s="976"/>
      <c r="UGA8" s="976"/>
      <c r="UGB8" s="976"/>
      <c r="UGC8" s="976"/>
      <c r="UGD8" s="976"/>
      <c r="UGE8" s="976"/>
      <c r="UGF8" s="976"/>
      <c r="UGG8" s="976"/>
      <c r="UGH8" s="976"/>
      <c r="UGI8" s="976"/>
      <c r="UGJ8" s="976"/>
      <c r="UGK8" s="976"/>
      <c r="UGL8" s="976"/>
      <c r="UGM8" s="976"/>
      <c r="UGN8" s="976"/>
      <c r="UGO8" s="976"/>
      <c r="UGP8" s="976"/>
      <c r="UGQ8" s="976"/>
      <c r="UGR8" s="976"/>
      <c r="UGS8" s="976"/>
      <c r="UGT8" s="976"/>
      <c r="UGU8" s="976"/>
      <c r="UGV8" s="976"/>
      <c r="UGW8" s="976"/>
      <c r="UGX8" s="976"/>
      <c r="UGY8" s="976"/>
      <c r="UGZ8" s="976"/>
      <c r="UHA8" s="976"/>
      <c r="UHB8" s="976"/>
      <c r="UHC8" s="976"/>
      <c r="UHD8" s="976"/>
      <c r="UHE8" s="976"/>
      <c r="UHF8" s="976"/>
      <c r="UHG8" s="976"/>
      <c r="UHH8" s="976"/>
      <c r="UHI8" s="976"/>
      <c r="UHJ8" s="976"/>
      <c r="UHK8" s="976"/>
      <c r="UHL8" s="976"/>
      <c r="UHM8" s="976"/>
      <c r="UHN8" s="976"/>
      <c r="UHO8" s="976"/>
      <c r="UHP8" s="976"/>
      <c r="UHQ8" s="976"/>
      <c r="UHR8" s="976"/>
      <c r="UHS8" s="976"/>
      <c r="UHT8" s="976"/>
      <c r="UHU8" s="976"/>
      <c r="UHV8" s="976"/>
      <c r="UHW8" s="976"/>
      <c r="UHX8" s="976"/>
      <c r="UHY8" s="976"/>
      <c r="UHZ8" s="976"/>
      <c r="UIA8" s="976"/>
      <c r="UIB8" s="976"/>
      <c r="UIC8" s="976"/>
      <c r="UID8" s="976"/>
      <c r="UIE8" s="976"/>
      <c r="UIF8" s="976"/>
      <c r="UIG8" s="976"/>
      <c r="UIH8" s="976"/>
      <c r="UII8" s="976"/>
      <c r="UIJ8" s="976"/>
      <c r="UIK8" s="976"/>
      <c r="UIL8" s="976"/>
      <c r="UIM8" s="976"/>
      <c r="UIN8" s="976"/>
      <c r="UIO8" s="976"/>
      <c r="UIP8" s="976"/>
      <c r="UIQ8" s="976"/>
      <c r="UIR8" s="976"/>
      <c r="UIS8" s="976"/>
      <c r="UIT8" s="976"/>
      <c r="UIU8" s="976"/>
      <c r="UIV8" s="976"/>
      <c r="UIW8" s="976"/>
      <c r="UIX8" s="976"/>
      <c r="UIY8" s="976"/>
      <c r="UIZ8" s="976"/>
      <c r="UJA8" s="976"/>
      <c r="UJB8" s="976"/>
      <c r="UJC8" s="976"/>
      <c r="UJD8" s="976"/>
      <c r="UJE8" s="976"/>
      <c r="UJF8" s="976"/>
      <c r="UJG8" s="976"/>
      <c r="UJH8" s="976"/>
      <c r="UJI8" s="976"/>
      <c r="UJJ8" s="976"/>
      <c r="UJK8" s="976"/>
      <c r="UJL8" s="976"/>
      <c r="UJM8" s="976"/>
      <c r="UJN8" s="976"/>
      <c r="UJO8" s="976"/>
      <c r="UJP8" s="976"/>
      <c r="UJQ8" s="976"/>
      <c r="UJR8" s="976"/>
      <c r="UJS8" s="976"/>
      <c r="UJT8" s="976"/>
      <c r="UJU8" s="976"/>
      <c r="UJV8" s="976"/>
      <c r="UJW8" s="976"/>
      <c r="UJX8" s="976"/>
      <c r="UJY8" s="976"/>
      <c r="UJZ8" s="976"/>
      <c r="UKA8" s="976"/>
      <c r="UKB8" s="976"/>
      <c r="UKC8" s="976"/>
      <c r="UKD8" s="976"/>
      <c r="UKE8" s="976"/>
      <c r="UKF8" s="976"/>
      <c r="UKG8" s="976"/>
      <c r="UKH8" s="976"/>
      <c r="UKI8" s="976"/>
      <c r="UKJ8" s="976"/>
      <c r="UKK8" s="976"/>
      <c r="UKL8" s="976"/>
      <c r="UKM8" s="976"/>
      <c r="UKN8" s="976"/>
      <c r="UKO8" s="976"/>
      <c r="UKP8" s="976"/>
      <c r="UKQ8" s="976"/>
      <c r="UKR8" s="976"/>
      <c r="UKS8" s="976"/>
      <c r="UKT8" s="976"/>
      <c r="UKU8" s="976"/>
      <c r="UKV8" s="976"/>
      <c r="UKW8" s="976"/>
      <c r="UKX8" s="976"/>
      <c r="UKY8" s="976"/>
      <c r="UKZ8" s="976"/>
      <c r="ULA8" s="976"/>
      <c r="ULB8" s="976"/>
      <c r="ULC8" s="976"/>
      <c r="ULD8" s="976"/>
      <c r="ULE8" s="976"/>
      <c r="ULF8" s="976"/>
      <c r="ULG8" s="976"/>
      <c r="ULH8" s="976"/>
      <c r="ULI8" s="976"/>
      <c r="ULJ8" s="976"/>
      <c r="ULK8" s="976"/>
      <c r="ULL8" s="976"/>
      <c r="ULM8" s="976"/>
      <c r="ULN8" s="976"/>
      <c r="ULO8" s="976"/>
      <c r="ULP8" s="976"/>
      <c r="ULQ8" s="976"/>
      <c r="ULR8" s="976"/>
      <c r="ULS8" s="976"/>
      <c r="ULT8" s="976"/>
      <c r="ULU8" s="976"/>
      <c r="ULV8" s="976"/>
      <c r="ULW8" s="976"/>
      <c r="ULX8" s="976"/>
      <c r="ULY8" s="976"/>
      <c r="ULZ8" s="976"/>
      <c r="UMA8" s="976"/>
      <c r="UMB8" s="976"/>
      <c r="UMC8" s="976"/>
      <c r="UMD8" s="976"/>
      <c r="UME8" s="976"/>
      <c r="UMF8" s="976"/>
      <c r="UMG8" s="976"/>
      <c r="UMH8" s="976"/>
      <c r="UMI8" s="976"/>
      <c r="UMJ8" s="976"/>
      <c r="UMK8" s="976"/>
      <c r="UML8" s="976"/>
      <c r="UMM8" s="976"/>
      <c r="UMN8" s="976"/>
      <c r="UMO8" s="976"/>
      <c r="UMP8" s="976"/>
      <c r="UMQ8" s="976"/>
      <c r="UMR8" s="976"/>
      <c r="UMS8" s="976"/>
      <c r="UMT8" s="976"/>
      <c r="UMU8" s="976"/>
      <c r="UMV8" s="976"/>
      <c r="UMW8" s="976"/>
      <c r="UMX8" s="976"/>
      <c r="UMY8" s="976"/>
      <c r="UMZ8" s="976"/>
      <c r="UNA8" s="976"/>
      <c r="UNB8" s="976"/>
      <c r="UNC8" s="976"/>
      <c r="UND8" s="976"/>
      <c r="UNE8" s="976"/>
      <c r="UNF8" s="976"/>
      <c r="UNG8" s="976"/>
      <c r="UNH8" s="976"/>
      <c r="UNI8" s="976"/>
      <c r="UNJ8" s="976"/>
      <c r="UNK8" s="976"/>
      <c r="UNL8" s="976"/>
      <c r="UNM8" s="976"/>
      <c r="UNN8" s="976"/>
      <c r="UNO8" s="976"/>
      <c r="UNP8" s="976"/>
      <c r="UNQ8" s="976"/>
      <c r="UNR8" s="976"/>
      <c r="UNS8" s="976"/>
      <c r="UNT8" s="976"/>
      <c r="UNU8" s="976"/>
      <c r="UNV8" s="976"/>
      <c r="UNW8" s="976"/>
      <c r="UNX8" s="976"/>
      <c r="UNY8" s="976"/>
      <c r="UNZ8" s="976"/>
      <c r="UOA8" s="976"/>
      <c r="UOB8" s="976"/>
      <c r="UOC8" s="976"/>
      <c r="UOD8" s="976"/>
      <c r="UOE8" s="976"/>
      <c r="UOF8" s="976"/>
      <c r="UOG8" s="976"/>
      <c r="UOH8" s="976"/>
      <c r="UOI8" s="976"/>
      <c r="UOJ8" s="976"/>
      <c r="UOK8" s="976"/>
      <c r="UOL8" s="976"/>
      <c r="UOM8" s="976"/>
      <c r="UON8" s="976"/>
      <c r="UOO8" s="976"/>
      <c r="UOP8" s="976"/>
      <c r="UOQ8" s="976"/>
      <c r="UOR8" s="976"/>
      <c r="UOS8" s="976"/>
      <c r="UOT8" s="976"/>
      <c r="UOU8" s="976"/>
      <c r="UOV8" s="976"/>
      <c r="UOW8" s="976"/>
      <c r="UOX8" s="976"/>
      <c r="UOY8" s="976"/>
      <c r="UOZ8" s="976"/>
      <c r="UPA8" s="976"/>
      <c r="UPB8" s="976"/>
      <c r="UPC8" s="976"/>
      <c r="UPD8" s="976"/>
      <c r="UPE8" s="976"/>
      <c r="UPF8" s="976"/>
      <c r="UPG8" s="976"/>
      <c r="UPH8" s="976"/>
      <c r="UPI8" s="976"/>
      <c r="UPJ8" s="976"/>
      <c r="UPK8" s="976"/>
      <c r="UPL8" s="976"/>
      <c r="UPM8" s="976"/>
      <c r="UPN8" s="976"/>
      <c r="UPO8" s="976"/>
      <c r="UPP8" s="976"/>
      <c r="UPQ8" s="976"/>
      <c r="UPR8" s="976"/>
      <c r="UPS8" s="976"/>
      <c r="UPT8" s="976"/>
      <c r="UPU8" s="976"/>
      <c r="UPV8" s="976"/>
      <c r="UPW8" s="976"/>
      <c r="UPX8" s="976"/>
      <c r="UPY8" s="976"/>
      <c r="UPZ8" s="976"/>
      <c r="UQA8" s="976"/>
      <c r="UQB8" s="976"/>
      <c r="UQC8" s="976"/>
      <c r="UQD8" s="976"/>
      <c r="UQE8" s="976"/>
      <c r="UQF8" s="976"/>
      <c r="UQG8" s="976"/>
      <c r="UQH8" s="976"/>
      <c r="UQI8" s="976"/>
      <c r="UQJ8" s="976"/>
      <c r="UQK8" s="976"/>
      <c r="UQL8" s="976"/>
      <c r="UQM8" s="976"/>
      <c r="UQN8" s="976"/>
      <c r="UQO8" s="976"/>
      <c r="UQP8" s="976"/>
      <c r="UQQ8" s="976"/>
      <c r="UQR8" s="976"/>
      <c r="UQS8" s="976"/>
      <c r="UQT8" s="976"/>
      <c r="UQU8" s="976"/>
      <c r="UQV8" s="976"/>
      <c r="UQW8" s="976"/>
      <c r="UQX8" s="976"/>
      <c r="UQY8" s="976"/>
      <c r="UQZ8" s="976"/>
      <c r="URA8" s="976"/>
      <c r="URB8" s="976"/>
      <c r="URC8" s="976"/>
      <c r="URD8" s="976"/>
      <c r="URE8" s="976"/>
      <c r="URF8" s="976"/>
      <c r="URG8" s="976"/>
      <c r="URH8" s="976"/>
      <c r="URI8" s="976"/>
      <c r="URJ8" s="976"/>
      <c r="URK8" s="976"/>
      <c r="URL8" s="976"/>
      <c r="URM8" s="976"/>
      <c r="URN8" s="976"/>
      <c r="URO8" s="976"/>
      <c r="URP8" s="976"/>
      <c r="URQ8" s="976"/>
      <c r="URR8" s="976"/>
      <c r="URS8" s="976"/>
      <c r="URT8" s="976"/>
      <c r="URU8" s="976"/>
      <c r="URV8" s="976"/>
      <c r="URW8" s="976"/>
      <c r="URX8" s="976"/>
      <c r="URY8" s="976"/>
      <c r="URZ8" s="976"/>
      <c r="USA8" s="976"/>
      <c r="USB8" s="976"/>
      <c r="USC8" s="976"/>
      <c r="USD8" s="976"/>
      <c r="USE8" s="976"/>
      <c r="USF8" s="976"/>
      <c r="USG8" s="976"/>
      <c r="USH8" s="976"/>
      <c r="USI8" s="976"/>
      <c r="USJ8" s="976"/>
      <c r="USK8" s="976"/>
      <c r="USL8" s="976"/>
      <c r="USM8" s="976"/>
      <c r="USN8" s="976"/>
      <c r="USO8" s="976"/>
      <c r="USP8" s="976"/>
      <c r="USQ8" s="976"/>
      <c r="USR8" s="976"/>
      <c r="USS8" s="976"/>
      <c r="UST8" s="976"/>
      <c r="USU8" s="976"/>
      <c r="USV8" s="976"/>
      <c r="USW8" s="976"/>
      <c r="USX8" s="976"/>
      <c r="USY8" s="976"/>
      <c r="USZ8" s="976"/>
      <c r="UTA8" s="976"/>
      <c r="UTB8" s="976"/>
      <c r="UTC8" s="976"/>
      <c r="UTD8" s="976"/>
      <c r="UTE8" s="976"/>
      <c r="UTF8" s="976"/>
      <c r="UTG8" s="976"/>
      <c r="UTH8" s="976"/>
      <c r="UTI8" s="976"/>
      <c r="UTJ8" s="976"/>
      <c r="UTK8" s="976"/>
      <c r="UTL8" s="976"/>
      <c r="UTM8" s="976"/>
      <c r="UTN8" s="976"/>
      <c r="UTO8" s="976"/>
      <c r="UTP8" s="976"/>
      <c r="UTQ8" s="976"/>
      <c r="UTR8" s="976"/>
      <c r="UTS8" s="976"/>
      <c r="UTT8" s="976"/>
      <c r="UTU8" s="976"/>
      <c r="UTV8" s="976"/>
      <c r="UTW8" s="976"/>
      <c r="UTX8" s="976"/>
      <c r="UTY8" s="976"/>
      <c r="UTZ8" s="976"/>
      <c r="UUA8" s="976"/>
      <c r="UUB8" s="976"/>
      <c r="UUC8" s="976"/>
      <c r="UUD8" s="976"/>
      <c r="UUE8" s="976"/>
      <c r="UUF8" s="976"/>
      <c r="UUG8" s="976"/>
      <c r="UUH8" s="976"/>
      <c r="UUI8" s="976"/>
      <c r="UUJ8" s="976"/>
      <c r="UUK8" s="976"/>
      <c r="UUL8" s="976"/>
      <c r="UUM8" s="976"/>
      <c r="UUN8" s="976"/>
      <c r="UUO8" s="976"/>
      <c r="UUP8" s="976"/>
      <c r="UUQ8" s="976"/>
      <c r="UUR8" s="976"/>
      <c r="UUS8" s="976"/>
      <c r="UUT8" s="976"/>
      <c r="UUU8" s="976"/>
      <c r="UUV8" s="976"/>
      <c r="UUW8" s="976"/>
      <c r="UUX8" s="976"/>
      <c r="UUY8" s="976"/>
      <c r="UUZ8" s="976"/>
      <c r="UVA8" s="976"/>
      <c r="UVB8" s="976"/>
      <c r="UVC8" s="976"/>
      <c r="UVD8" s="976"/>
      <c r="UVE8" s="976"/>
      <c r="UVF8" s="976"/>
      <c r="UVG8" s="976"/>
      <c r="UVH8" s="976"/>
      <c r="UVI8" s="976"/>
      <c r="UVJ8" s="976"/>
      <c r="UVK8" s="976"/>
      <c r="UVL8" s="976"/>
      <c r="UVM8" s="976"/>
      <c r="UVN8" s="976"/>
      <c r="UVO8" s="976"/>
      <c r="UVP8" s="976"/>
      <c r="UVQ8" s="976"/>
      <c r="UVR8" s="976"/>
      <c r="UVS8" s="976"/>
      <c r="UVT8" s="976"/>
      <c r="UVU8" s="976"/>
      <c r="UVV8" s="976"/>
      <c r="UVW8" s="976"/>
      <c r="UVX8" s="976"/>
      <c r="UVY8" s="976"/>
      <c r="UVZ8" s="976"/>
      <c r="UWA8" s="976"/>
      <c r="UWB8" s="976"/>
      <c r="UWC8" s="976"/>
      <c r="UWD8" s="976"/>
      <c r="UWE8" s="976"/>
      <c r="UWF8" s="976"/>
      <c r="UWG8" s="976"/>
      <c r="UWH8" s="976"/>
      <c r="UWI8" s="976"/>
      <c r="UWJ8" s="976"/>
      <c r="UWK8" s="976"/>
      <c r="UWL8" s="976"/>
      <c r="UWM8" s="976"/>
      <c r="UWN8" s="976"/>
      <c r="UWO8" s="976"/>
      <c r="UWP8" s="976"/>
      <c r="UWQ8" s="976"/>
      <c r="UWR8" s="976"/>
      <c r="UWS8" s="976"/>
      <c r="UWT8" s="976"/>
      <c r="UWU8" s="976"/>
      <c r="UWV8" s="976"/>
      <c r="UWW8" s="976"/>
      <c r="UWX8" s="976"/>
      <c r="UWY8" s="976"/>
      <c r="UWZ8" s="976"/>
      <c r="UXA8" s="976"/>
      <c r="UXB8" s="976"/>
      <c r="UXC8" s="976"/>
      <c r="UXD8" s="976"/>
      <c r="UXE8" s="976"/>
      <c r="UXF8" s="976"/>
      <c r="UXG8" s="976"/>
      <c r="UXH8" s="976"/>
      <c r="UXI8" s="976"/>
      <c r="UXJ8" s="976"/>
      <c r="UXK8" s="976"/>
      <c r="UXL8" s="976"/>
      <c r="UXM8" s="976"/>
      <c r="UXN8" s="976"/>
      <c r="UXO8" s="976"/>
      <c r="UXP8" s="976"/>
      <c r="UXQ8" s="976"/>
      <c r="UXR8" s="976"/>
      <c r="UXS8" s="976"/>
      <c r="UXT8" s="976"/>
      <c r="UXU8" s="976"/>
      <c r="UXV8" s="976"/>
      <c r="UXW8" s="976"/>
      <c r="UXX8" s="976"/>
      <c r="UXY8" s="976"/>
      <c r="UXZ8" s="976"/>
      <c r="UYA8" s="976"/>
      <c r="UYB8" s="976"/>
      <c r="UYC8" s="976"/>
      <c r="UYD8" s="976"/>
      <c r="UYE8" s="976"/>
      <c r="UYF8" s="976"/>
      <c r="UYG8" s="976"/>
      <c r="UYH8" s="976"/>
      <c r="UYI8" s="976"/>
      <c r="UYJ8" s="976"/>
      <c r="UYK8" s="976"/>
      <c r="UYL8" s="976"/>
      <c r="UYM8" s="976"/>
      <c r="UYN8" s="976"/>
      <c r="UYO8" s="976"/>
      <c r="UYP8" s="976"/>
      <c r="UYQ8" s="976"/>
      <c r="UYR8" s="976"/>
      <c r="UYS8" s="976"/>
      <c r="UYT8" s="976"/>
      <c r="UYU8" s="976"/>
      <c r="UYV8" s="976"/>
      <c r="UYW8" s="976"/>
      <c r="UYX8" s="976"/>
      <c r="UYY8" s="976"/>
      <c r="UYZ8" s="976"/>
      <c r="UZA8" s="976"/>
      <c r="UZB8" s="976"/>
      <c r="UZC8" s="976"/>
      <c r="UZD8" s="976"/>
      <c r="UZE8" s="976"/>
      <c r="UZF8" s="976"/>
      <c r="UZG8" s="976"/>
      <c r="UZH8" s="976"/>
      <c r="UZI8" s="976"/>
      <c r="UZJ8" s="976"/>
      <c r="UZK8" s="976"/>
      <c r="UZL8" s="976"/>
      <c r="UZM8" s="976"/>
      <c r="UZN8" s="976"/>
      <c r="UZO8" s="976"/>
      <c r="UZP8" s="976"/>
      <c r="UZQ8" s="976"/>
      <c r="UZR8" s="976"/>
      <c r="UZS8" s="976"/>
      <c r="UZT8" s="976"/>
      <c r="UZU8" s="976"/>
      <c r="UZV8" s="976"/>
      <c r="UZW8" s="976"/>
      <c r="UZX8" s="976"/>
      <c r="UZY8" s="976"/>
      <c r="UZZ8" s="976"/>
      <c r="VAA8" s="976"/>
      <c r="VAB8" s="976"/>
      <c r="VAC8" s="976"/>
      <c r="VAD8" s="976"/>
      <c r="VAE8" s="976"/>
      <c r="VAF8" s="976"/>
      <c r="VAG8" s="976"/>
      <c r="VAH8" s="976"/>
      <c r="VAI8" s="976"/>
      <c r="VAJ8" s="976"/>
      <c r="VAK8" s="976"/>
      <c r="VAL8" s="976"/>
      <c r="VAM8" s="976"/>
      <c r="VAN8" s="976"/>
      <c r="VAO8" s="976"/>
      <c r="VAP8" s="976"/>
      <c r="VAQ8" s="976"/>
      <c r="VAR8" s="976"/>
      <c r="VAS8" s="976"/>
      <c r="VAT8" s="976"/>
      <c r="VAU8" s="976"/>
      <c r="VAV8" s="976"/>
      <c r="VAW8" s="976"/>
      <c r="VAX8" s="976"/>
      <c r="VAY8" s="976"/>
      <c r="VAZ8" s="976"/>
      <c r="VBA8" s="976"/>
      <c r="VBB8" s="976"/>
      <c r="VBC8" s="976"/>
      <c r="VBD8" s="976"/>
      <c r="VBE8" s="976"/>
      <c r="VBF8" s="976"/>
      <c r="VBG8" s="976"/>
      <c r="VBH8" s="976"/>
      <c r="VBI8" s="976"/>
      <c r="VBJ8" s="976"/>
      <c r="VBK8" s="976"/>
      <c r="VBL8" s="976"/>
      <c r="VBM8" s="976"/>
      <c r="VBN8" s="976"/>
      <c r="VBO8" s="976"/>
      <c r="VBP8" s="976"/>
      <c r="VBQ8" s="976"/>
      <c r="VBR8" s="976"/>
      <c r="VBS8" s="976"/>
      <c r="VBT8" s="976"/>
      <c r="VBU8" s="976"/>
      <c r="VBV8" s="976"/>
      <c r="VBW8" s="976"/>
      <c r="VBX8" s="976"/>
      <c r="VBY8" s="976"/>
      <c r="VBZ8" s="976"/>
      <c r="VCA8" s="976"/>
      <c r="VCB8" s="976"/>
      <c r="VCC8" s="976"/>
      <c r="VCD8" s="976"/>
      <c r="VCE8" s="976"/>
      <c r="VCF8" s="976"/>
      <c r="VCG8" s="976"/>
      <c r="VCH8" s="976"/>
      <c r="VCI8" s="976"/>
      <c r="VCJ8" s="976"/>
      <c r="VCK8" s="976"/>
      <c r="VCL8" s="976"/>
      <c r="VCM8" s="976"/>
      <c r="VCN8" s="976"/>
      <c r="VCO8" s="976"/>
      <c r="VCP8" s="976"/>
      <c r="VCQ8" s="976"/>
      <c r="VCR8" s="976"/>
      <c r="VCS8" s="976"/>
      <c r="VCT8" s="976"/>
      <c r="VCU8" s="976"/>
      <c r="VCV8" s="976"/>
      <c r="VCW8" s="976"/>
      <c r="VCX8" s="976"/>
      <c r="VCY8" s="976"/>
      <c r="VCZ8" s="976"/>
      <c r="VDA8" s="976"/>
      <c r="VDB8" s="976"/>
      <c r="VDC8" s="976"/>
      <c r="VDD8" s="976"/>
      <c r="VDE8" s="976"/>
      <c r="VDF8" s="976"/>
      <c r="VDG8" s="976"/>
      <c r="VDH8" s="976"/>
      <c r="VDI8" s="976"/>
      <c r="VDJ8" s="976"/>
      <c r="VDK8" s="976"/>
      <c r="VDL8" s="976"/>
      <c r="VDM8" s="976"/>
      <c r="VDN8" s="976"/>
      <c r="VDO8" s="976"/>
      <c r="VDP8" s="976"/>
      <c r="VDQ8" s="976"/>
      <c r="VDR8" s="976"/>
      <c r="VDS8" s="976"/>
      <c r="VDT8" s="976"/>
      <c r="VDU8" s="976"/>
      <c r="VDV8" s="976"/>
      <c r="VDW8" s="976"/>
      <c r="VDX8" s="976"/>
      <c r="VDY8" s="976"/>
      <c r="VDZ8" s="976"/>
      <c r="VEA8" s="976"/>
      <c r="VEB8" s="976"/>
      <c r="VEC8" s="976"/>
      <c r="VED8" s="976"/>
      <c r="VEE8" s="976"/>
      <c r="VEF8" s="976"/>
      <c r="VEG8" s="976"/>
      <c r="VEH8" s="976"/>
      <c r="VEI8" s="976"/>
      <c r="VEJ8" s="976"/>
      <c r="VEK8" s="976"/>
      <c r="VEL8" s="976"/>
      <c r="VEM8" s="976"/>
      <c r="VEN8" s="976"/>
      <c r="VEO8" s="976"/>
      <c r="VEP8" s="976"/>
      <c r="VEQ8" s="976"/>
      <c r="VER8" s="976"/>
      <c r="VES8" s="976"/>
      <c r="VET8" s="976"/>
      <c r="VEU8" s="976"/>
      <c r="VEV8" s="976"/>
      <c r="VEW8" s="976"/>
      <c r="VEX8" s="976"/>
      <c r="VEY8" s="976"/>
      <c r="VEZ8" s="976"/>
      <c r="VFA8" s="976"/>
      <c r="VFB8" s="976"/>
      <c r="VFC8" s="976"/>
      <c r="VFD8" s="976"/>
      <c r="VFE8" s="976"/>
      <c r="VFF8" s="976"/>
      <c r="VFG8" s="976"/>
      <c r="VFH8" s="976"/>
      <c r="VFI8" s="976"/>
      <c r="VFJ8" s="976"/>
      <c r="VFK8" s="976"/>
      <c r="VFL8" s="976"/>
      <c r="VFM8" s="976"/>
      <c r="VFN8" s="976"/>
      <c r="VFO8" s="976"/>
      <c r="VFP8" s="976"/>
      <c r="VFQ8" s="976"/>
      <c r="VFR8" s="976"/>
      <c r="VFS8" s="976"/>
      <c r="VFT8" s="976"/>
      <c r="VFU8" s="976"/>
      <c r="VFV8" s="976"/>
      <c r="VFW8" s="976"/>
      <c r="VFX8" s="976"/>
      <c r="VFY8" s="976"/>
      <c r="VFZ8" s="976"/>
      <c r="VGA8" s="976"/>
      <c r="VGB8" s="976"/>
      <c r="VGC8" s="976"/>
      <c r="VGD8" s="976"/>
      <c r="VGE8" s="976"/>
      <c r="VGF8" s="976"/>
      <c r="VGG8" s="976"/>
      <c r="VGH8" s="976"/>
      <c r="VGI8" s="976"/>
      <c r="VGJ8" s="976"/>
      <c r="VGK8" s="976"/>
      <c r="VGL8" s="976"/>
      <c r="VGM8" s="976"/>
      <c r="VGN8" s="976"/>
      <c r="VGO8" s="976"/>
      <c r="VGP8" s="976"/>
      <c r="VGQ8" s="976"/>
      <c r="VGR8" s="976"/>
      <c r="VGS8" s="976"/>
      <c r="VGT8" s="976"/>
      <c r="VGU8" s="976"/>
      <c r="VGV8" s="976"/>
      <c r="VGW8" s="976"/>
      <c r="VGX8" s="976"/>
      <c r="VGY8" s="976"/>
      <c r="VGZ8" s="976"/>
      <c r="VHA8" s="976"/>
      <c r="VHB8" s="976"/>
      <c r="VHC8" s="976"/>
      <c r="VHD8" s="976"/>
      <c r="VHE8" s="976"/>
      <c r="VHF8" s="976"/>
      <c r="VHG8" s="976"/>
      <c r="VHH8" s="976"/>
      <c r="VHI8" s="976"/>
      <c r="VHJ8" s="976"/>
      <c r="VHK8" s="976"/>
      <c r="VHL8" s="976"/>
      <c r="VHM8" s="976"/>
      <c r="VHN8" s="976"/>
      <c r="VHO8" s="976"/>
      <c r="VHP8" s="976"/>
      <c r="VHQ8" s="976"/>
      <c r="VHR8" s="976"/>
      <c r="VHS8" s="976"/>
      <c r="VHT8" s="976"/>
      <c r="VHU8" s="976"/>
      <c r="VHV8" s="976"/>
      <c r="VHW8" s="976"/>
      <c r="VHX8" s="976"/>
      <c r="VHY8" s="976"/>
      <c r="VHZ8" s="976"/>
      <c r="VIA8" s="976"/>
      <c r="VIB8" s="976"/>
      <c r="VIC8" s="976"/>
      <c r="VID8" s="976"/>
      <c r="VIE8" s="976"/>
      <c r="VIF8" s="976"/>
      <c r="VIG8" s="976"/>
      <c r="VIH8" s="976"/>
      <c r="VII8" s="976"/>
      <c r="VIJ8" s="976"/>
      <c r="VIK8" s="976"/>
      <c r="VIL8" s="976"/>
      <c r="VIM8" s="976"/>
      <c r="VIN8" s="976"/>
      <c r="VIO8" s="976"/>
      <c r="VIP8" s="976"/>
      <c r="VIQ8" s="976"/>
      <c r="VIR8" s="976"/>
      <c r="VIS8" s="976"/>
      <c r="VIT8" s="976"/>
      <c r="VIU8" s="976"/>
      <c r="VIV8" s="976"/>
      <c r="VIW8" s="976"/>
      <c r="VIX8" s="976"/>
      <c r="VIY8" s="976"/>
      <c r="VIZ8" s="976"/>
      <c r="VJA8" s="976"/>
      <c r="VJB8" s="976"/>
      <c r="VJC8" s="976"/>
      <c r="VJD8" s="976"/>
      <c r="VJE8" s="976"/>
      <c r="VJF8" s="976"/>
      <c r="VJG8" s="976"/>
      <c r="VJH8" s="976"/>
      <c r="VJI8" s="976"/>
      <c r="VJJ8" s="976"/>
      <c r="VJK8" s="976"/>
      <c r="VJL8" s="976"/>
      <c r="VJM8" s="976"/>
      <c r="VJN8" s="976"/>
      <c r="VJO8" s="976"/>
      <c r="VJP8" s="976"/>
      <c r="VJQ8" s="976"/>
      <c r="VJR8" s="976"/>
      <c r="VJS8" s="976"/>
      <c r="VJT8" s="976"/>
      <c r="VJU8" s="976"/>
      <c r="VJV8" s="976"/>
      <c r="VJW8" s="976"/>
      <c r="VJX8" s="976"/>
      <c r="VJY8" s="976"/>
      <c r="VJZ8" s="976"/>
      <c r="VKA8" s="976"/>
      <c r="VKB8" s="976"/>
      <c r="VKC8" s="976"/>
      <c r="VKD8" s="976"/>
      <c r="VKE8" s="976"/>
      <c r="VKF8" s="976"/>
      <c r="VKG8" s="976"/>
      <c r="VKH8" s="976"/>
      <c r="VKI8" s="976"/>
      <c r="VKJ8" s="976"/>
      <c r="VKK8" s="976"/>
      <c r="VKL8" s="976"/>
      <c r="VKM8" s="976"/>
      <c r="VKN8" s="976"/>
      <c r="VKO8" s="976"/>
      <c r="VKP8" s="976"/>
      <c r="VKQ8" s="976"/>
      <c r="VKR8" s="976"/>
      <c r="VKS8" s="976"/>
      <c r="VKT8" s="976"/>
      <c r="VKU8" s="976"/>
      <c r="VKV8" s="976"/>
      <c r="VKW8" s="976"/>
      <c r="VKX8" s="976"/>
      <c r="VKY8" s="976"/>
      <c r="VKZ8" s="976"/>
      <c r="VLA8" s="976"/>
      <c r="VLB8" s="976"/>
      <c r="VLC8" s="976"/>
      <c r="VLD8" s="976"/>
      <c r="VLE8" s="976"/>
      <c r="VLF8" s="976"/>
      <c r="VLG8" s="976"/>
      <c r="VLH8" s="976"/>
      <c r="VLI8" s="976"/>
      <c r="VLJ8" s="976"/>
      <c r="VLK8" s="976"/>
      <c r="VLL8" s="976"/>
      <c r="VLM8" s="976"/>
      <c r="VLN8" s="976"/>
      <c r="VLO8" s="976"/>
      <c r="VLP8" s="976"/>
      <c r="VLQ8" s="976"/>
      <c r="VLR8" s="976"/>
      <c r="VLS8" s="976"/>
      <c r="VLT8" s="976"/>
      <c r="VLU8" s="976"/>
      <c r="VLV8" s="976"/>
      <c r="VLW8" s="976"/>
      <c r="VLX8" s="976"/>
      <c r="VLY8" s="976"/>
      <c r="VLZ8" s="976"/>
      <c r="VMA8" s="976"/>
      <c r="VMB8" s="976"/>
      <c r="VMC8" s="976"/>
      <c r="VMD8" s="976"/>
      <c r="VME8" s="976"/>
      <c r="VMF8" s="976"/>
      <c r="VMG8" s="976"/>
      <c r="VMH8" s="976"/>
      <c r="VMI8" s="976"/>
      <c r="VMJ8" s="976"/>
      <c r="VMK8" s="976"/>
      <c r="VML8" s="976"/>
      <c r="VMM8" s="976"/>
      <c r="VMN8" s="976"/>
      <c r="VMO8" s="976"/>
      <c r="VMP8" s="976"/>
      <c r="VMQ8" s="976"/>
      <c r="VMR8" s="976"/>
      <c r="VMS8" s="976"/>
      <c r="VMT8" s="976"/>
      <c r="VMU8" s="976"/>
      <c r="VMV8" s="976"/>
      <c r="VMW8" s="976"/>
      <c r="VMX8" s="976"/>
      <c r="VMY8" s="976"/>
      <c r="VMZ8" s="976"/>
      <c r="VNA8" s="976"/>
      <c r="VNB8" s="976"/>
      <c r="VNC8" s="976"/>
      <c r="VND8" s="976"/>
      <c r="VNE8" s="976"/>
      <c r="VNF8" s="976"/>
      <c r="VNG8" s="976"/>
      <c r="VNH8" s="976"/>
      <c r="VNI8" s="976"/>
      <c r="VNJ8" s="976"/>
      <c r="VNK8" s="976"/>
      <c r="VNL8" s="976"/>
      <c r="VNM8" s="976"/>
      <c r="VNN8" s="976"/>
      <c r="VNO8" s="976"/>
      <c r="VNP8" s="976"/>
      <c r="VNQ8" s="976"/>
      <c r="VNR8" s="976"/>
      <c r="VNS8" s="976"/>
      <c r="VNT8" s="976"/>
      <c r="VNU8" s="976"/>
      <c r="VNV8" s="976"/>
      <c r="VNW8" s="976"/>
      <c r="VNX8" s="976"/>
      <c r="VNY8" s="976"/>
      <c r="VNZ8" s="976"/>
      <c r="VOA8" s="976"/>
      <c r="VOB8" s="976"/>
      <c r="VOC8" s="976"/>
      <c r="VOD8" s="976"/>
      <c r="VOE8" s="976"/>
      <c r="VOF8" s="976"/>
      <c r="VOG8" s="976"/>
      <c r="VOH8" s="976"/>
      <c r="VOI8" s="976"/>
      <c r="VOJ8" s="976"/>
      <c r="VOK8" s="976"/>
      <c r="VOL8" s="976"/>
      <c r="VOM8" s="976"/>
      <c r="VON8" s="976"/>
      <c r="VOO8" s="976"/>
      <c r="VOP8" s="976"/>
      <c r="VOQ8" s="976"/>
      <c r="VOR8" s="976"/>
      <c r="VOS8" s="976"/>
      <c r="VOT8" s="976"/>
      <c r="VOU8" s="976"/>
      <c r="VOV8" s="976"/>
      <c r="VOW8" s="976"/>
      <c r="VOX8" s="976"/>
      <c r="VOY8" s="976"/>
      <c r="VOZ8" s="976"/>
      <c r="VPA8" s="976"/>
      <c r="VPB8" s="976"/>
      <c r="VPC8" s="976"/>
      <c r="VPD8" s="976"/>
      <c r="VPE8" s="976"/>
      <c r="VPF8" s="976"/>
      <c r="VPG8" s="976"/>
      <c r="VPH8" s="976"/>
      <c r="VPI8" s="976"/>
      <c r="VPJ8" s="976"/>
      <c r="VPK8" s="976"/>
      <c r="VPL8" s="976"/>
      <c r="VPM8" s="976"/>
      <c r="VPN8" s="976"/>
      <c r="VPO8" s="976"/>
      <c r="VPP8" s="976"/>
      <c r="VPQ8" s="976"/>
      <c r="VPR8" s="976"/>
      <c r="VPS8" s="976"/>
      <c r="VPT8" s="976"/>
      <c r="VPU8" s="976"/>
      <c r="VPV8" s="976"/>
      <c r="VPW8" s="976"/>
      <c r="VPX8" s="976"/>
      <c r="VPY8" s="976"/>
      <c r="VPZ8" s="976"/>
      <c r="VQA8" s="976"/>
      <c r="VQB8" s="976"/>
      <c r="VQC8" s="976"/>
      <c r="VQD8" s="976"/>
      <c r="VQE8" s="976"/>
      <c r="VQF8" s="976"/>
      <c r="VQG8" s="976"/>
      <c r="VQH8" s="976"/>
      <c r="VQI8" s="976"/>
      <c r="VQJ8" s="976"/>
      <c r="VQK8" s="976"/>
      <c r="VQL8" s="976"/>
      <c r="VQM8" s="976"/>
      <c r="VQN8" s="976"/>
      <c r="VQO8" s="976"/>
      <c r="VQP8" s="976"/>
      <c r="VQQ8" s="976"/>
      <c r="VQR8" s="976"/>
      <c r="VQS8" s="976"/>
      <c r="VQT8" s="976"/>
      <c r="VQU8" s="976"/>
      <c r="VQV8" s="976"/>
      <c r="VQW8" s="976"/>
      <c r="VQX8" s="976"/>
      <c r="VQY8" s="976"/>
      <c r="VQZ8" s="976"/>
      <c r="VRA8" s="976"/>
      <c r="VRB8" s="976"/>
      <c r="VRC8" s="976"/>
      <c r="VRD8" s="976"/>
      <c r="VRE8" s="976"/>
      <c r="VRF8" s="976"/>
      <c r="VRG8" s="976"/>
      <c r="VRH8" s="976"/>
      <c r="VRI8" s="976"/>
      <c r="VRJ8" s="976"/>
      <c r="VRK8" s="976"/>
      <c r="VRL8" s="976"/>
      <c r="VRM8" s="976"/>
      <c r="VRN8" s="976"/>
      <c r="VRO8" s="976"/>
      <c r="VRP8" s="976"/>
      <c r="VRQ8" s="976"/>
      <c r="VRR8" s="976"/>
      <c r="VRS8" s="976"/>
      <c r="VRT8" s="976"/>
      <c r="VRU8" s="976"/>
      <c r="VRV8" s="976"/>
      <c r="VRW8" s="976"/>
      <c r="VRX8" s="976"/>
      <c r="VRY8" s="976"/>
      <c r="VRZ8" s="976"/>
      <c r="VSA8" s="976"/>
      <c r="VSB8" s="976"/>
      <c r="VSC8" s="976"/>
      <c r="VSD8" s="976"/>
      <c r="VSE8" s="976"/>
      <c r="VSF8" s="976"/>
      <c r="VSG8" s="976"/>
      <c r="VSH8" s="976"/>
      <c r="VSI8" s="976"/>
      <c r="VSJ8" s="976"/>
      <c r="VSK8" s="976"/>
      <c r="VSL8" s="976"/>
      <c r="VSM8" s="976"/>
      <c r="VSN8" s="976"/>
      <c r="VSO8" s="976"/>
      <c r="VSP8" s="976"/>
      <c r="VSQ8" s="976"/>
      <c r="VSR8" s="976"/>
      <c r="VSS8" s="976"/>
      <c r="VST8" s="976"/>
      <c r="VSU8" s="976"/>
      <c r="VSV8" s="976"/>
      <c r="VSW8" s="976"/>
      <c r="VSX8" s="976"/>
      <c r="VSY8" s="976"/>
      <c r="VSZ8" s="976"/>
      <c r="VTA8" s="976"/>
      <c r="VTB8" s="976"/>
      <c r="VTC8" s="976"/>
      <c r="VTD8" s="976"/>
      <c r="VTE8" s="976"/>
      <c r="VTF8" s="976"/>
      <c r="VTG8" s="976"/>
      <c r="VTH8" s="976"/>
      <c r="VTI8" s="976"/>
      <c r="VTJ8" s="976"/>
      <c r="VTK8" s="976"/>
      <c r="VTL8" s="976"/>
      <c r="VTM8" s="976"/>
      <c r="VTN8" s="976"/>
      <c r="VTO8" s="976"/>
      <c r="VTP8" s="976"/>
      <c r="VTQ8" s="976"/>
      <c r="VTR8" s="976"/>
      <c r="VTS8" s="976"/>
      <c r="VTT8" s="976"/>
      <c r="VTU8" s="976"/>
      <c r="VTV8" s="976"/>
      <c r="VTW8" s="976"/>
      <c r="VTX8" s="976"/>
      <c r="VTY8" s="976"/>
      <c r="VTZ8" s="976"/>
      <c r="VUA8" s="976"/>
      <c r="VUB8" s="976"/>
      <c r="VUC8" s="976"/>
      <c r="VUD8" s="976"/>
      <c r="VUE8" s="976"/>
      <c r="VUF8" s="976"/>
      <c r="VUG8" s="976"/>
      <c r="VUH8" s="976"/>
      <c r="VUI8" s="976"/>
      <c r="VUJ8" s="976"/>
      <c r="VUK8" s="976"/>
      <c r="VUL8" s="976"/>
      <c r="VUM8" s="976"/>
      <c r="VUN8" s="976"/>
      <c r="VUO8" s="976"/>
      <c r="VUP8" s="976"/>
      <c r="VUQ8" s="976"/>
      <c r="VUR8" s="976"/>
      <c r="VUS8" s="976"/>
      <c r="VUT8" s="976"/>
      <c r="VUU8" s="976"/>
      <c r="VUV8" s="976"/>
      <c r="VUW8" s="976"/>
      <c r="VUX8" s="976"/>
      <c r="VUY8" s="976"/>
      <c r="VUZ8" s="976"/>
      <c r="VVA8" s="976"/>
      <c r="VVB8" s="976"/>
      <c r="VVC8" s="976"/>
      <c r="VVD8" s="976"/>
      <c r="VVE8" s="976"/>
      <c r="VVF8" s="976"/>
      <c r="VVG8" s="976"/>
      <c r="VVH8" s="976"/>
      <c r="VVI8" s="976"/>
      <c r="VVJ8" s="976"/>
      <c r="VVK8" s="976"/>
      <c r="VVL8" s="976"/>
      <c r="VVM8" s="976"/>
      <c r="VVN8" s="976"/>
      <c r="VVO8" s="976"/>
      <c r="VVP8" s="976"/>
      <c r="VVQ8" s="976"/>
      <c r="VVR8" s="976"/>
      <c r="VVS8" s="976"/>
      <c r="VVT8" s="976"/>
      <c r="VVU8" s="976"/>
      <c r="VVV8" s="976"/>
      <c r="VVW8" s="976"/>
      <c r="VVX8" s="976"/>
      <c r="VVY8" s="976"/>
      <c r="VVZ8" s="976"/>
      <c r="VWA8" s="976"/>
      <c r="VWB8" s="976"/>
      <c r="VWC8" s="976"/>
      <c r="VWD8" s="976"/>
      <c r="VWE8" s="976"/>
      <c r="VWF8" s="976"/>
      <c r="VWG8" s="976"/>
      <c r="VWH8" s="976"/>
      <c r="VWI8" s="976"/>
      <c r="VWJ8" s="976"/>
      <c r="VWK8" s="976"/>
      <c r="VWL8" s="976"/>
      <c r="VWM8" s="976"/>
      <c r="VWN8" s="976"/>
      <c r="VWO8" s="976"/>
      <c r="VWP8" s="976"/>
      <c r="VWQ8" s="976"/>
      <c r="VWR8" s="976"/>
      <c r="VWS8" s="976"/>
      <c r="VWT8" s="976"/>
      <c r="VWU8" s="976"/>
      <c r="VWV8" s="976"/>
      <c r="VWW8" s="976"/>
      <c r="VWX8" s="976"/>
      <c r="VWY8" s="976"/>
      <c r="VWZ8" s="976"/>
      <c r="VXA8" s="976"/>
      <c r="VXB8" s="976"/>
      <c r="VXC8" s="976"/>
      <c r="VXD8" s="976"/>
      <c r="VXE8" s="976"/>
      <c r="VXF8" s="976"/>
      <c r="VXG8" s="976"/>
      <c r="VXH8" s="976"/>
      <c r="VXI8" s="976"/>
      <c r="VXJ8" s="976"/>
      <c r="VXK8" s="976"/>
      <c r="VXL8" s="976"/>
      <c r="VXM8" s="976"/>
      <c r="VXN8" s="976"/>
      <c r="VXO8" s="976"/>
      <c r="VXP8" s="976"/>
      <c r="VXQ8" s="976"/>
      <c r="VXR8" s="976"/>
      <c r="VXS8" s="976"/>
      <c r="VXT8" s="976"/>
      <c r="VXU8" s="976"/>
      <c r="VXV8" s="976"/>
      <c r="VXW8" s="976"/>
      <c r="VXX8" s="976"/>
      <c r="VXY8" s="976"/>
      <c r="VXZ8" s="976"/>
      <c r="VYA8" s="976"/>
      <c r="VYB8" s="976"/>
      <c r="VYC8" s="976"/>
      <c r="VYD8" s="976"/>
      <c r="VYE8" s="976"/>
      <c r="VYF8" s="976"/>
      <c r="VYG8" s="976"/>
      <c r="VYH8" s="976"/>
      <c r="VYI8" s="976"/>
      <c r="VYJ8" s="976"/>
      <c r="VYK8" s="976"/>
      <c r="VYL8" s="976"/>
      <c r="VYM8" s="976"/>
      <c r="VYN8" s="976"/>
      <c r="VYO8" s="976"/>
      <c r="VYP8" s="976"/>
      <c r="VYQ8" s="976"/>
      <c r="VYR8" s="976"/>
      <c r="VYS8" s="976"/>
      <c r="VYT8" s="976"/>
      <c r="VYU8" s="976"/>
      <c r="VYV8" s="976"/>
      <c r="VYW8" s="976"/>
      <c r="VYX8" s="976"/>
      <c r="VYY8" s="976"/>
      <c r="VYZ8" s="976"/>
      <c r="VZA8" s="976"/>
      <c r="VZB8" s="976"/>
      <c r="VZC8" s="976"/>
      <c r="VZD8" s="976"/>
      <c r="VZE8" s="976"/>
      <c r="VZF8" s="976"/>
      <c r="VZG8" s="976"/>
      <c r="VZH8" s="976"/>
      <c r="VZI8" s="976"/>
      <c r="VZJ8" s="976"/>
      <c r="VZK8" s="976"/>
      <c r="VZL8" s="976"/>
      <c r="VZM8" s="976"/>
      <c r="VZN8" s="976"/>
      <c r="VZO8" s="976"/>
      <c r="VZP8" s="976"/>
      <c r="VZQ8" s="976"/>
      <c r="VZR8" s="976"/>
      <c r="VZS8" s="976"/>
      <c r="VZT8" s="976"/>
      <c r="VZU8" s="976"/>
      <c r="VZV8" s="976"/>
      <c r="VZW8" s="976"/>
      <c r="VZX8" s="976"/>
      <c r="VZY8" s="976"/>
      <c r="VZZ8" s="976"/>
      <c r="WAA8" s="976"/>
      <c r="WAB8" s="976"/>
      <c r="WAC8" s="976"/>
      <c r="WAD8" s="976"/>
      <c r="WAE8" s="976"/>
      <c r="WAF8" s="976"/>
      <c r="WAG8" s="976"/>
      <c r="WAH8" s="976"/>
      <c r="WAI8" s="976"/>
      <c r="WAJ8" s="976"/>
      <c r="WAK8" s="976"/>
      <c r="WAL8" s="976"/>
      <c r="WAM8" s="976"/>
      <c r="WAN8" s="976"/>
      <c r="WAO8" s="976"/>
      <c r="WAP8" s="976"/>
      <c r="WAQ8" s="976"/>
      <c r="WAR8" s="976"/>
      <c r="WAS8" s="976"/>
      <c r="WAT8" s="976"/>
      <c r="WAU8" s="976"/>
      <c r="WAV8" s="976"/>
      <c r="WAW8" s="976"/>
      <c r="WAX8" s="976"/>
      <c r="WAY8" s="976"/>
      <c r="WAZ8" s="976"/>
      <c r="WBA8" s="976"/>
      <c r="WBB8" s="976"/>
      <c r="WBC8" s="976"/>
      <c r="WBD8" s="976"/>
      <c r="WBE8" s="976"/>
      <c r="WBF8" s="976"/>
      <c r="WBG8" s="976"/>
      <c r="WBH8" s="976"/>
      <c r="WBI8" s="976"/>
      <c r="WBJ8" s="976"/>
      <c r="WBK8" s="976"/>
      <c r="WBL8" s="976"/>
      <c r="WBM8" s="976"/>
      <c r="WBN8" s="976"/>
      <c r="WBO8" s="976"/>
      <c r="WBP8" s="976"/>
      <c r="WBQ8" s="976"/>
      <c r="WBR8" s="976"/>
      <c r="WBS8" s="976"/>
      <c r="WBT8" s="976"/>
      <c r="WBU8" s="976"/>
      <c r="WBV8" s="976"/>
      <c r="WBW8" s="976"/>
      <c r="WBX8" s="976"/>
      <c r="WBY8" s="976"/>
      <c r="WBZ8" s="976"/>
      <c r="WCA8" s="976"/>
      <c r="WCB8" s="976"/>
      <c r="WCC8" s="976"/>
      <c r="WCD8" s="976"/>
      <c r="WCE8" s="976"/>
      <c r="WCF8" s="976"/>
      <c r="WCG8" s="976"/>
      <c r="WCH8" s="976"/>
      <c r="WCI8" s="976"/>
      <c r="WCJ8" s="976"/>
      <c r="WCK8" s="976"/>
      <c r="WCL8" s="976"/>
      <c r="WCM8" s="976"/>
      <c r="WCN8" s="976"/>
      <c r="WCO8" s="976"/>
      <c r="WCP8" s="976"/>
      <c r="WCQ8" s="976"/>
      <c r="WCR8" s="976"/>
      <c r="WCS8" s="976"/>
      <c r="WCT8" s="976"/>
      <c r="WCU8" s="976"/>
      <c r="WCV8" s="976"/>
      <c r="WCW8" s="976"/>
      <c r="WCX8" s="976"/>
      <c r="WCY8" s="976"/>
      <c r="WCZ8" s="976"/>
      <c r="WDA8" s="976"/>
      <c r="WDB8" s="976"/>
      <c r="WDC8" s="976"/>
      <c r="WDD8" s="976"/>
      <c r="WDE8" s="976"/>
      <c r="WDF8" s="976"/>
      <c r="WDG8" s="976"/>
      <c r="WDH8" s="976"/>
      <c r="WDI8" s="976"/>
      <c r="WDJ8" s="976"/>
      <c r="WDK8" s="976"/>
      <c r="WDL8" s="976"/>
      <c r="WDM8" s="976"/>
      <c r="WDN8" s="976"/>
      <c r="WDO8" s="976"/>
      <c r="WDP8" s="976"/>
      <c r="WDQ8" s="976"/>
      <c r="WDR8" s="976"/>
      <c r="WDS8" s="976"/>
      <c r="WDT8" s="976"/>
      <c r="WDU8" s="976"/>
      <c r="WDV8" s="976"/>
      <c r="WDW8" s="976"/>
      <c r="WDX8" s="976"/>
      <c r="WDY8" s="976"/>
      <c r="WDZ8" s="976"/>
      <c r="WEA8" s="976"/>
      <c r="WEB8" s="976"/>
      <c r="WEC8" s="976"/>
      <c r="WED8" s="976"/>
      <c r="WEE8" s="976"/>
      <c r="WEF8" s="976"/>
      <c r="WEG8" s="976"/>
      <c r="WEH8" s="976"/>
      <c r="WEI8" s="976"/>
      <c r="WEJ8" s="976"/>
      <c r="WEK8" s="976"/>
      <c r="WEL8" s="976"/>
      <c r="WEM8" s="976"/>
      <c r="WEN8" s="976"/>
      <c r="WEO8" s="976"/>
      <c r="WEP8" s="976"/>
      <c r="WEQ8" s="976"/>
      <c r="WER8" s="976"/>
      <c r="WES8" s="976"/>
      <c r="WET8" s="976"/>
      <c r="WEU8" s="976"/>
      <c r="WEV8" s="976"/>
      <c r="WEW8" s="976"/>
      <c r="WEX8" s="976"/>
      <c r="WEY8" s="976"/>
      <c r="WEZ8" s="976"/>
      <c r="WFA8" s="976"/>
      <c r="WFB8" s="976"/>
      <c r="WFC8" s="976"/>
      <c r="WFD8" s="976"/>
      <c r="WFE8" s="976"/>
      <c r="WFF8" s="976"/>
      <c r="WFG8" s="976"/>
      <c r="WFH8" s="976"/>
      <c r="WFI8" s="976"/>
      <c r="WFJ8" s="976"/>
      <c r="WFK8" s="976"/>
      <c r="WFL8" s="976"/>
      <c r="WFM8" s="976"/>
      <c r="WFN8" s="976"/>
      <c r="WFO8" s="976"/>
      <c r="WFP8" s="976"/>
      <c r="WFQ8" s="976"/>
      <c r="WFR8" s="976"/>
      <c r="WFS8" s="976"/>
      <c r="WFT8" s="976"/>
      <c r="WFU8" s="976"/>
      <c r="WFV8" s="976"/>
      <c r="WFW8" s="976"/>
      <c r="WFX8" s="976"/>
      <c r="WFY8" s="976"/>
      <c r="WFZ8" s="976"/>
      <c r="WGA8" s="976"/>
      <c r="WGB8" s="976"/>
      <c r="WGC8" s="976"/>
      <c r="WGD8" s="976"/>
      <c r="WGE8" s="976"/>
      <c r="WGF8" s="976"/>
      <c r="WGG8" s="976"/>
      <c r="WGH8" s="976"/>
      <c r="WGI8" s="976"/>
      <c r="WGJ8" s="976"/>
      <c r="WGK8" s="976"/>
      <c r="WGL8" s="976"/>
      <c r="WGM8" s="976"/>
      <c r="WGN8" s="976"/>
      <c r="WGO8" s="976"/>
      <c r="WGP8" s="976"/>
      <c r="WGQ8" s="976"/>
      <c r="WGR8" s="976"/>
      <c r="WGS8" s="976"/>
      <c r="WGT8" s="976"/>
      <c r="WGU8" s="976"/>
      <c r="WGV8" s="976"/>
      <c r="WGW8" s="976"/>
      <c r="WGX8" s="976"/>
      <c r="WGY8" s="976"/>
      <c r="WGZ8" s="976"/>
      <c r="WHA8" s="976"/>
      <c r="WHB8" s="976"/>
      <c r="WHC8" s="976"/>
      <c r="WHD8" s="976"/>
      <c r="WHE8" s="976"/>
      <c r="WHF8" s="976"/>
      <c r="WHG8" s="976"/>
      <c r="WHH8" s="976"/>
      <c r="WHI8" s="976"/>
      <c r="WHJ8" s="976"/>
      <c r="WHK8" s="976"/>
      <c r="WHL8" s="976"/>
      <c r="WHM8" s="976"/>
      <c r="WHN8" s="976"/>
      <c r="WHO8" s="976"/>
      <c r="WHP8" s="976"/>
      <c r="WHQ8" s="976"/>
      <c r="WHR8" s="976"/>
      <c r="WHS8" s="976"/>
      <c r="WHT8" s="976"/>
      <c r="WHU8" s="976"/>
      <c r="WHV8" s="976"/>
      <c r="WHW8" s="976"/>
      <c r="WHX8" s="976"/>
      <c r="WHY8" s="976"/>
      <c r="WHZ8" s="976"/>
      <c r="WIA8" s="976"/>
      <c r="WIB8" s="976"/>
      <c r="WIC8" s="976"/>
      <c r="WID8" s="976"/>
      <c r="WIE8" s="976"/>
      <c r="WIF8" s="976"/>
      <c r="WIG8" s="976"/>
      <c r="WIH8" s="976"/>
      <c r="WII8" s="976"/>
      <c r="WIJ8" s="976"/>
      <c r="WIK8" s="976"/>
      <c r="WIL8" s="976"/>
      <c r="WIM8" s="976"/>
      <c r="WIN8" s="976"/>
      <c r="WIO8" s="976"/>
      <c r="WIP8" s="976"/>
      <c r="WIQ8" s="976"/>
      <c r="WIR8" s="976"/>
      <c r="WIS8" s="976"/>
      <c r="WIT8" s="976"/>
      <c r="WIU8" s="976"/>
      <c r="WIV8" s="976"/>
      <c r="WIW8" s="976"/>
      <c r="WIX8" s="976"/>
      <c r="WIY8" s="976"/>
      <c r="WIZ8" s="976"/>
      <c r="WJA8" s="976"/>
      <c r="WJB8" s="976"/>
      <c r="WJC8" s="976"/>
      <c r="WJD8" s="976"/>
      <c r="WJE8" s="976"/>
      <c r="WJF8" s="976"/>
      <c r="WJG8" s="976"/>
      <c r="WJH8" s="976"/>
      <c r="WJI8" s="976"/>
      <c r="WJJ8" s="976"/>
      <c r="WJK8" s="976"/>
      <c r="WJL8" s="976"/>
      <c r="WJM8" s="976"/>
      <c r="WJN8" s="976"/>
      <c r="WJO8" s="976"/>
      <c r="WJP8" s="976"/>
      <c r="WJQ8" s="976"/>
      <c r="WJR8" s="976"/>
      <c r="WJS8" s="976"/>
      <c r="WJT8" s="976"/>
      <c r="WJU8" s="976"/>
      <c r="WJV8" s="976"/>
      <c r="WJW8" s="976"/>
      <c r="WJX8" s="976"/>
      <c r="WJY8" s="976"/>
      <c r="WJZ8" s="976"/>
      <c r="WKA8" s="976"/>
      <c r="WKB8" s="976"/>
      <c r="WKC8" s="976"/>
      <c r="WKD8" s="976"/>
      <c r="WKE8" s="976"/>
      <c r="WKF8" s="976"/>
      <c r="WKG8" s="976"/>
      <c r="WKH8" s="976"/>
      <c r="WKI8" s="976"/>
      <c r="WKJ8" s="976"/>
      <c r="WKK8" s="976"/>
      <c r="WKL8" s="976"/>
      <c r="WKM8" s="976"/>
      <c r="WKN8" s="976"/>
      <c r="WKO8" s="976"/>
      <c r="WKP8" s="976"/>
      <c r="WKQ8" s="976"/>
      <c r="WKR8" s="976"/>
      <c r="WKS8" s="976"/>
      <c r="WKT8" s="976"/>
      <c r="WKU8" s="976"/>
      <c r="WKV8" s="976"/>
      <c r="WKW8" s="976"/>
      <c r="WKX8" s="976"/>
      <c r="WKY8" s="976"/>
      <c r="WKZ8" s="976"/>
      <c r="WLA8" s="976"/>
      <c r="WLB8" s="976"/>
      <c r="WLC8" s="976"/>
      <c r="WLD8" s="976"/>
      <c r="WLE8" s="976"/>
      <c r="WLF8" s="976"/>
      <c r="WLG8" s="976"/>
      <c r="WLH8" s="976"/>
      <c r="WLI8" s="976"/>
      <c r="WLJ8" s="976"/>
      <c r="WLK8" s="976"/>
      <c r="WLL8" s="976"/>
      <c r="WLM8" s="976"/>
      <c r="WLN8" s="976"/>
      <c r="WLO8" s="976"/>
      <c r="WLP8" s="976"/>
      <c r="WLQ8" s="976"/>
      <c r="WLR8" s="976"/>
      <c r="WLS8" s="976"/>
      <c r="WLT8" s="976"/>
      <c r="WLU8" s="976"/>
      <c r="WLV8" s="976"/>
      <c r="WLW8" s="976"/>
      <c r="WLX8" s="976"/>
      <c r="WLY8" s="976"/>
      <c r="WLZ8" s="976"/>
      <c r="WMA8" s="976"/>
      <c r="WMB8" s="976"/>
      <c r="WMC8" s="976"/>
      <c r="WMD8" s="976"/>
      <c r="WME8" s="976"/>
      <c r="WMF8" s="976"/>
      <c r="WMG8" s="976"/>
      <c r="WMH8" s="976"/>
      <c r="WMI8" s="976"/>
      <c r="WMJ8" s="976"/>
      <c r="WMK8" s="976"/>
      <c r="WML8" s="976"/>
      <c r="WMM8" s="976"/>
      <c r="WMN8" s="976"/>
      <c r="WMO8" s="976"/>
      <c r="WMP8" s="976"/>
      <c r="WMQ8" s="976"/>
      <c r="WMR8" s="976"/>
      <c r="WMS8" s="976"/>
      <c r="WMT8" s="976"/>
      <c r="WMU8" s="976"/>
      <c r="WMV8" s="976"/>
      <c r="WMW8" s="976"/>
      <c r="WMX8" s="976"/>
      <c r="WMY8" s="976"/>
      <c r="WMZ8" s="976"/>
      <c r="WNA8" s="976"/>
      <c r="WNB8" s="976"/>
      <c r="WNC8" s="976"/>
      <c r="WND8" s="976"/>
      <c r="WNE8" s="976"/>
      <c r="WNF8" s="976"/>
      <c r="WNG8" s="976"/>
      <c r="WNH8" s="976"/>
      <c r="WNI8" s="976"/>
      <c r="WNJ8" s="976"/>
      <c r="WNK8" s="976"/>
      <c r="WNL8" s="976"/>
      <c r="WNM8" s="976"/>
      <c r="WNN8" s="976"/>
      <c r="WNO8" s="976"/>
      <c r="WNP8" s="976"/>
      <c r="WNQ8" s="976"/>
      <c r="WNR8" s="976"/>
      <c r="WNS8" s="976"/>
      <c r="WNT8" s="976"/>
      <c r="WNU8" s="976"/>
      <c r="WNV8" s="976"/>
      <c r="WNW8" s="976"/>
      <c r="WNX8" s="976"/>
      <c r="WNY8" s="976"/>
      <c r="WNZ8" s="976"/>
      <c r="WOA8" s="976"/>
      <c r="WOB8" s="976"/>
      <c r="WOC8" s="976"/>
      <c r="WOD8" s="976"/>
      <c r="WOE8" s="976"/>
      <c r="WOF8" s="976"/>
      <c r="WOG8" s="976"/>
      <c r="WOH8" s="976"/>
      <c r="WOI8" s="976"/>
      <c r="WOJ8" s="976"/>
      <c r="WOK8" s="976"/>
      <c r="WOL8" s="976"/>
      <c r="WOM8" s="976"/>
      <c r="WON8" s="976"/>
      <c r="WOO8" s="976"/>
      <c r="WOP8" s="976"/>
      <c r="WOQ8" s="976"/>
      <c r="WOR8" s="976"/>
      <c r="WOS8" s="976"/>
      <c r="WOT8" s="976"/>
      <c r="WOU8" s="976"/>
      <c r="WOV8" s="976"/>
      <c r="WOW8" s="976"/>
      <c r="WOX8" s="976"/>
      <c r="WOY8" s="976"/>
      <c r="WOZ8" s="976"/>
      <c r="WPA8" s="976"/>
      <c r="WPB8" s="976"/>
      <c r="WPC8" s="976"/>
      <c r="WPD8" s="976"/>
      <c r="WPE8" s="976"/>
      <c r="WPF8" s="976"/>
      <c r="WPG8" s="976"/>
      <c r="WPH8" s="976"/>
      <c r="WPI8" s="976"/>
      <c r="WPJ8" s="976"/>
      <c r="WPK8" s="976"/>
      <c r="WPL8" s="976"/>
      <c r="WPM8" s="976"/>
      <c r="WPN8" s="976"/>
      <c r="WPO8" s="976"/>
      <c r="WPP8" s="976"/>
      <c r="WPQ8" s="976"/>
      <c r="WPR8" s="976"/>
      <c r="WPS8" s="976"/>
      <c r="WPT8" s="976"/>
      <c r="WPU8" s="976"/>
      <c r="WPV8" s="976"/>
      <c r="WPW8" s="976"/>
      <c r="WPX8" s="976"/>
      <c r="WPY8" s="976"/>
      <c r="WPZ8" s="976"/>
      <c r="WQA8" s="976"/>
      <c r="WQB8" s="976"/>
      <c r="WQC8" s="976"/>
      <c r="WQD8" s="976"/>
      <c r="WQE8" s="976"/>
      <c r="WQF8" s="976"/>
      <c r="WQG8" s="976"/>
      <c r="WQH8" s="976"/>
      <c r="WQI8" s="976"/>
      <c r="WQJ8" s="976"/>
      <c r="WQK8" s="976"/>
      <c r="WQL8" s="976"/>
      <c r="WQM8" s="976"/>
      <c r="WQN8" s="976"/>
      <c r="WQO8" s="976"/>
      <c r="WQP8" s="976"/>
      <c r="WQQ8" s="976"/>
      <c r="WQR8" s="976"/>
      <c r="WQS8" s="976"/>
      <c r="WQT8" s="976"/>
      <c r="WQU8" s="976"/>
      <c r="WQV8" s="976"/>
      <c r="WQW8" s="976"/>
      <c r="WQX8" s="976"/>
      <c r="WQY8" s="976"/>
      <c r="WQZ8" s="976"/>
      <c r="WRA8" s="976"/>
      <c r="WRB8" s="976"/>
      <c r="WRC8" s="976"/>
      <c r="WRD8" s="976"/>
      <c r="WRE8" s="976"/>
      <c r="WRF8" s="976"/>
      <c r="WRG8" s="976"/>
      <c r="WRH8" s="976"/>
      <c r="WRI8" s="976"/>
      <c r="WRJ8" s="976"/>
      <c r="WRK8" s="976"/>
      <c r="WRL8" s="976"/>
      <c r="WRM8" s="976"/>
      <c r="WRN8" s="976"/>
      <c r="WRO8" s="976"/>
      <c r="WRP8" s="976"/>
      <c r="WRQ8" s="976"/>
      <c r="WRR8" s="976"/>
      <c r="WRS8" s="976"/>
      <c r="WRT8" s="976"/>
      <c r="WRU8" s="976"/>
      <c r="WRV8" s="976"/>
      <c r="WRW8" s="976"/>
      <c r="WRX8" s="976"/>
      <c r="WRY8" s="976"/>
      <c r="WRZ8" s="976"/>
      <c r="WSA8" s="976"/>
      <c r="WSB8" s="976"/>
      <c r="WSC8" s="976"/>
      <c r="WSD8" s="976"/>
      <c r="WSE8" s="976"/>
      <c r="WSF8" s="976"/>
      <c r="WSG8" s="976"/>
      <c r="WSH8" s="976"/>
      <c r="WSI8" s="976"/>
      <c r="WSJ8" s="976"/>
      <c r="WSK8" s="976"/>
      <c r="WSL8" s="976"/>
      <c r="WSM8" s="976"/>
      <c r="WSN8" s="976"/>
      <c r="WSO8" s="976"/>
      <c r="WSP8" s="976"/>
      <c r="WSQ8" s="976"/>
      <c r="WSR8" s="976"/>
      <c r="WSS8" s="976"/>
      <c r="WST8" s="976"/>
      <c r="WSU8" s="976"/>
      <c r="WSV8" s="976"/>
      <c r="WSW8" s="976"/>
      <c r="WSX8" s="976"/>
      <c r="WSY8" s="976"/>
      <c r="WSZ8" s="976"/>
      <c r="WTA8" s="976"/>
      <c r="WTB8" s="976"/>
      <c r="WTC8" s="976"/>
      <c r="WTD8" s="976"/>
      <c r="WTE8" s="976"/>
      <c r="WTF8" s="976"/>
      <c r="WTG8" s="976"/>
      <c r="WTH8" s="976"/>
      <c r="WTI8" s="976"/>
      <c r="WTJ8" s="976"/>
      <c r="WTK8" s="976"/>
      <c r="WTL8" s="976"/>
      <c r="WTM8" s="976"/>
      <c r="WTN8" s="976"/>
      <c r="WTO8" s="976"/>
      <c r="WTP8" s="976"/>
      <c r="WTQ8" s="976"/>
      <c r="WTR8" s="976"/>
      <c r="WTS8" s="976"/>
      <c r="WTT8" s="976"/>
      <c r="WTU8" s="976"/>
      <c r="WTV8" s="976"/>
      <c r="WTW8" s="976"/>
      <c r="WTX8" s="976"/>
      <c r="WTY8" s="976"/>
      <c r="WTZ8" s="976"/>
      <c r="WUA8" s="976"/>
      <c r="WUB8" s="976"/>
      <c r="WUC8" s="976"/>
      <c r="WUD8" s="976"/>
      <c r="WUE8" s="976"/>
      <c r="WUF8" s="976"/>
      <c r="WUG8" s="976"/>
      <c r="WUH8" s="976"/>
      <c r="WUI8" s="976"/>
      <c r="WUJ8" s="976"/>
      <c r="WUK8" s="976"/>
      <c r="WUL8" s="976"/>
      <c r="WUM8" s="976"/>
      <c r="WUN8" s="976"/>
      <c r="WUO8" s="976"/>
      <c r="WUP8" s="976"/>
      <c r="WUQ8" s="976"/>
      <c r="WUR8" s="976"/>
      <c r="WUS8" s="976"/>
      <c r="WUT8" s="976"/>
      <c r="WUU8" s="976"/>
      <c r="WUV8" s="976"/>
      <c r="WUW8" s="976"/>
      <c r="WUX8" s="976"/>
      <c r="WUY8" s="976"/>
      <c r="WUZ8" s="976"/>
      <c r="WVA8" s="976"/>
      <c r="WVB8" s="976"/>
      <c r="WVC8" s="976"/>
      <c r="WVD8" s="976"/>
      <c r="WVE8" s="976"/>
      <c r="WVF8" s="976"/>
      <c r="WVG8" s="976"/>
      <c r="WVH8" s="976"/>
      <c r="WVI8" s="976"/>
      <c r="WVJ8" s="976"/>
      <c r="WVK8" s="976"/>
      <c r="WVL8" s="976"/>
      <c r="WVM8" s="976"/>
      <c r="WVN8" s="976"/>
      <c r="WVO8" s="976"/>
      <c r="WVP8" s="976"/>
      <c r="WVQ8" s="976"/>
      <c r="WVR8" s="976"/>
      <c r="WVS8" s="976"/>
      <c r="WVT8" s="976"/>
      <c r="WVU8" s="976"/>
      <c r="WVV8" s="976"/>
      <c r="WVW8" s="976"/>
      <c r="WVX8" s="976"/>
      <c r="WVY8" s="976"/>
      <c r="WVZ8" s="976"/>
      <c r="WWA8" s="976"/>
      <c r="WWB8" s="976"/>
      <c r="WWC8" s="976"/>
      <c r="WWD8" s="976"/>
      <c r="WWE8" s="976"/>
      <c r="WWF8" s="976"/>
      <c r="WWG8" s="976"/>
      <c r="WWH8" s="976"/>
      <c r="WWI8" s="976"/>
      <c r="WWJ8" s="976"/>
      <c r="WWK8" s="976"/>
      <c r="WWL8" s="976"/>
      <c r="WWM8" s="976"/>
      <c r="WWN8" s="976"/>
      <c r="WWO8" s="976"/>
      <c r="WWP8" s="976"/>
      <c r="WWQ8" s="976"/>
      <c r="WWR8" s="976"/>
      <c r="WWS8" s="976"/>
      <c r="WWT8" s="976"/>
      <c r="WWU8" s="976"/>
      <c r="WWV8" s="976"/>
      <c r="WWW8" s="976"/>
      <c r="WWX8" s="976"/>
      <c r="WWY8" s="976"/>
      <c r="WWZ8" s="976"/>
      <c r="WXA8" s="976"/>
      <c r="WXB8" s="976"/>
      <c r="WXC8" s="976"/>
      <c r="WXD8" s="976"/>
      <c r="WXE8" s="976"/>
      <c r="WXF8" s="976"/>
      <c r="WXG8" s="976"/>
      <c r="WXH8" s="976"/>
      <c r="WXI8" s="976"/>
      <c r="WXJ8" s="976"/>
      <c r="WXK8" s="976"/>
      <c r="WXL8" s="976"/>
      <c r="WXM8" s="976"/>
      <c r="WXN8" s="976"/>
      <c r="WXO8" s="976"/>
      <c r="WXP8" s="976"/>
      <c r="WXQ8" s="976"/>
      <c r="WXR8" s="976"/>
      <c r="WXS8" s="976"/>
      <c r="WXT8" s="976"/>
      <c r="WXU8" s="976"/>
      <c r="WXV8" s="976"/>
      <c r="WXW8" s="976"/>
      <c r="WXX8" s="976"/>
      <c r="WXY8" s="976"/>
      <c r="WXZ8" s="976"/>
      <c r="WYA8" s="976"/>
      <c r="WYB8" s="976"/>
      <c r="WYC8" s="976"/>
      <c r="WYD8" s="976"/>
      <c r="WYE8" s="976"/>
      <c r="WYF8" s="976"/>
      <c r="WYG8" s="976"/>
      <c r="WYH8" s="976"/>
      <c r="WYI8" s="976"/>
      <c r="WYJ8" s="976"/>
      <c r="WYK8" s="976"/>
      <c r="WYL8" s="976"/>
      <c r="WYM8" s="976"/>
      <c r="WYN8" s="976"/>
      <c r="WYO8" s="976"/>
      <c r="WYP8" s="976"/>
      <c r="WYQ8" s="976"/>
      <c r="WYR8" s="976"/>
      <c r="WYS8" s="976"/>
      <c r="WYT8" s="976"/>
      <c r="WYU8" s="976"/>
      <c r="WYV8" s="976"/>
      <c r="WYW8" s="976"/>
      <c r="WYX8" s="976"/>
      <c r="WYY8" s="976"/>
      <c r="WYZ8" s="976"/>
      <c r="WZA8" s="976"/>
      <c r="WZB8" s="976"/>
      <c r="WZC8" s="976"/>
      <c r="WZD8" s="976"/>
      <c r="WZE8" s="976"/>
      <c r="WZF8" s="976"/>
      <c r="WZG8" s="976"/>
      <c r="WZH8" s="976"/>
      <c r="WZI8" s="976"/>
      <c r="WZJ8" s="976"/>
      <c r="WZK8" s="976"/>
      <c r="WZL8" s="976"/>
      <c r="WZM8" s="976"/>
      <c r="WZN8" s="976"/>
      <c r="WZO8" s="976"/>
      <c r="WZP8" s="976"/>
      <c r="WZQ8" s="976"/>
      <c r="WZR8" s="976"/>
      <c r="WZS8" s="976"/>
      <c r="WZT8" s="976"/>
      <c r="WZU8" s="976"/>
      <c r="WZV8" s="976"/>
      <c r="WZW8" s="976"/>
      <c r="WZX8" s="976"/>
      <c r="WZY8" s="976"/>
      <c r="WZZ8" s="976"/>
      <c r="XAA8" s="976"/>
      <c r="XAB8" s="976"/>
      <c r="XAC8" s="976"/>
      <c r="XAD8" s="976"/>
      <c r="XAE8" s="976"/>
      <c r="XAF8" s="976"/>
      <c r="XAG8" s="976"/>
      <c r="XAH8" s="976"/>
      <c r="XAI8" s="976"/>
      <c r="XAJ8" s="976"/>
      <c r="XAK8" s="976"/>
      <c r="XAL8" s="976"/>
      <c r="XAM8" s="976"/>
      <c r="XAN8" s="976"/>
      <c r="XAO8" s="976"/>
      <c r="XAP8" s="976"/>
      <c r="XAQ8" s="976"/>
      <c r="XAR8" s="976"/>
      <c r="XAS8" s="976"/>
      <c r="XAT8" s="976"/>
      <c r="XAU8" s="976"/>
      <c r="XAV8" s="976"/>
      <c r="XAW8" s="976"/>
      <c r="XAX8" s="976"/>
      <c r="XAY8" s="976"/>
      <c r="XAZ8" s="976"/>
      <c r="XBA8" s="976"/>
      <c r="XBB8" s="976"/>
      <c r="XBC8" s="976"/>
      <c r="XBD8" s="976"/>
      <c r="XBE8" s="976"/>
      <c r="XBF8" s="976"/>
      <c r="XBG8" s="976"/>
      <c r="XBH8" s="976"/>
      <c r="XBI8" s="976"/>
      <c r="XBJ8" s="976"/>
      <c r="XBK8" s="976"/>
      <c r="XBL8" s="976"/>
      <c r="XBM8" s="976"/>
      <c r="XBN8" s="976"/>
      <c r="XBO8" s="976"/>
      <c r="XBP8" s="976"/>
      <c r="XBQ8" s="976"/>
      <c r="XBR8" s="976"/>
      <c r="XBS8" s="976"/>
      <c r="XBT8" s="976"/>
      <c r="XBU8" s="976"/>
      <c r="XBV8" s="976"/>
      <c r="XBW8" s="976"/>
      <c r="XBX8" s="976"/>
      <c r="XBY8" s="976"/>
      <c r="XBZ8" s="976"/>
      <c r="XCA8" s="976"/>
      <c r="XCB8" s="976"/>
      <c r="XCC8" s="976"/>
      <c r="XCD8" s="976"/>
      <c r="XCE8" s="976"/>
      <c r="XCF8" s="976"/>
      <c r="XCG8" s="976"/>
      <c r="XCH8" s="976"/>
      <c r="XCI8" s="976"/>
      <c r="XCJ8" s="976"/>
      <c r="XCK8" s="976"/>
      <c r="XCL8" s="976"/>
      <c r="XCM8" s="976"/>
      <c r="XCN8" s="976"/>
      <c r="XCO8" s="976"/>
      <c r="XCP8" s="976"/>
      <c r="XCQ8" s="976"/>
      <c r="XCR8" s="976"/>
      <c r="XCS8" s="976"/>
      <c r="XCT8" s="976"/>
      <c r="XCU8" s="976"/>
      <c r="XCV8" s="976"/>
      <c r="XCW8" s="976"/>
      <c r="XCX8" s="976"/>
      <c r="XCY8" s="976"/>
      <c r="XCZ8" s="976"/>
      <c r="XDA8" s="976"/>
      <c r="XDB8" s="976"/>
      <c r="XDC8" s="976"/>
      <c r="XDD8" s="976"/>
      <c r="XDE8" s="976"/>
      <c r="XDF8" s="976"/>
      <c r="XDG8" s="976"/>
      <c r="XDH8" s="976"/>
      <c r="XDI8" s="976"/>
      <c r="XDJ8" s="976"/>
      <c r="XDK8" s="976"/>
      <c r="XDL8" s="976"/>
      <c r="XDM8" s="976"/>
      <c r="XDN8" s="976"/>
      <c r="XDO8" s="976"/>
      <c r="XDP8" s="976"/>
      <c r="XDQ8" s="976"/>
      <c r="XDR8" s="976"/>
      <c r="XDS8" s="976"/>
      <c r="XDT8" s="976"/>
      <c r="XDU8" s="976"/>
      <c r="XDV8" s="976"/>
      <c r="XDW8" s="976"/>
      <c r="XDX8" s="976"/>
      <c r="XDY8" s="976"/>
      <c r="XDZ8" s="976"/>
      <c r="XEA8" s="976"/>
      <c r="XEB8" s="976"/>
      <c r="XEC8" s="976"/>
      <c r="XED8" s="976"/>
      <c r="XEE8" s="976"/>
      <c r="XEF8" s="976"/>
      <c r="XEG8" s="976"/>
      <c r="XEH8" s="976"/>
      <c r="XEI8" s="976"/>
      <c r="XEJ8" s="976"/>
      <c r="XEK8" s="976"/>
      <c r="XEL8" s="976"/>
      <c r="XEM8" s="976"/>
      <c r="XEN8" s="976"/>
      <c r="XEO8" s="976"/>
      <c r="XEP8" s="976"/>
      <c r="XEQ8" s="976"/>
      <c r="XER8" s="976"/>
      <c r="XES8" s="976"/>
      <c r="XET8" s="976"/>
      <c r="XEU8" s="976"/>
      <c r="XEV8" s="976"/>
      <c r="XEW8" s="976"/>
      <c r="XEX8" s="976"/>
      <c r="XEY8" s="976"/>
      <c r="XEZ8" s="976"/>
      <c r="XFA8" s="976"/>
      <c r="XFB8" s="976"/>
    </row>
    <row r="9" spans="1:16382" ht="15" customHeight="1" x14ac:dyDescent="0.3">
      <c r="A9" s="77" t="s">
        <v>3</v>
      </c>
      <c r="B9" s="337">
        <f>+B8</f>
        <v>0</v>
      </c>
      <c r="C9" s="337">
        <f>C8</f>
        <v>0</v>
      </c>
      <c r="D9" s="3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</row>
    <row r="10" spans="1:16382" ht="15" customHeight="1" x14ac:dyDescent="0.3">
      <c r="A10" s="38"/>
      <c r="B10" s="38"/>
      <c r="C10" s="38"/>
      <c r="D10" s="38"/>
      <c r="E10" s="976"/>
      <c r="F10" s="976"/>
      <c r="G10" s="976"/>
      <c r="H10" s="976"/>
      <c r="I10" s="976"/>
      <c r="J10" s="976"/>
      <c r="K10" s="976"/>
      <c r="L10" s="976"/>
      <c r="M10" s="976"/>
      <c r="N10" s="976"/>
      <c r="O10" s="976"/>
      <c r="P10" s="976"/>
      <c r="Q10" s="976"/>
      <c r="R10" s="976"/>
      <c r="S10" s="976"/>
      <c r="T10" s="976"/>
      <c r="U10" s="976"/>
      <c r="V10" s="976"/>
      <c r="W10" s="976"/>
      <c r="X10" s="976"/>
      <c r="Y10" s="976"/>
      <c r="Z10" s="976"/>
      <c r="AA10" s="976"/>
      <c r="AB10" s="976"/>
      <c r="AC10" s="976"/>
      <c r="AD10" s="976"/>
      <c r="AE10" s="976"/>
      <c r="AF10" s="976"/>
      <c r="AG10" s="976"/>
      <c r="AH10" s="976"/>
      <c r="AI10" s="976"/>
      <c r="AJ10" s="976"/>
      <c r="AK10" s="976"/>
      <c r="AL10" s="976"/>
      <c r="AM10" s="976"/>
      <c r="AN10" s="976"/>
      <c r="AO10" s="976"/>
      <c r="AP10" s="976"/>
      <c r="AQ10" s="976"/>
      <c r="AR10" s="976"/>
      <c r="AS10" s="976"/>
      <c r="AT10" s="976"/>
      <c r="AU10" s="976"/>
      <c r="AV10" s="976"/>
      <c r="AW10" s="976"/>
      <c r="AX10" s="976"/>
      <c r="AY10" s="976"/>
      <c r="AZ10" s="976"/>
      <c r="BA10" s="976"/>
      <c r="BB10" s="976"/>
      <c r="BC10" s="976"/>
      <c r="BD10" s="976"/>
      <c r="BE10" s="976"/>
      <c r="BF10" s="976"/>
      <c r="BG10" s="976"/>
      <c r="BH10" s="976"/>
      <c r="BI10" s="976"/>
      <c r="BJ10" s="976"/>
      <c r="BK10" s="976"/>
      <c r="BL10" s="976"/>
      <c r="BM10" s="976"/>
      <c r="BN10" s="976"/>
      <c r="BO10" s="976"/>
      <c r="BP10" s="976"/>
      <c r="BQ10" s="976"/>
      <c r="BR10" s="976"/>
      <c r="BS10" s="976"/>
      <c r="BT10" s="976"/>
      <c r="BU10" s="976"/>
      <c r="BV10" s="976"/>
      <c r="BW10" s="976"/>
      <c r="BX10" s="976"/>
      <c r="BY10" s="976"/>
      <c r="BZ10" s="976"/>
      <c r="CA10" s="976"/>
      <c r="CB10" s="976"/>
      <c r="CC10" s="976"/>
      <c r="CD10" s="976"/>
      <c r="CE10" s="976"/>
      <c r="CF10" s="976"/>
      <c r="CG10" s="976"/>
      <c r="CH10" s="976"/>
      <c r="CI10" s="976"/>
      <c r="CJ10" s="976"/>
      <c r="CK10" s="976"/>
      <c r="CL10" s="976"/>
      <c r="CM10" s="976"/>
      <c r="CN10" s="976"/>
      <c r="CO10" s="976"/>
      <c r="CP10" s="976"/>
      <c r="CQ10" s="976"/>
      <c r="CR10" s="976"/>
      <c r="CS10" s="976"/>
      <c r="CT10" s="976"/>
      <c r="CU10" s="976"/>
      <c r="CV10" s="976"/>
      <c r="CW10" s="976"/>
      <c r="CX10" s="976"/>
      <c r="CY10" s="976"/>
      <c r="CZ10" s="976"/>
      <c r="DA10" s="976"/>
      <c r="DB10" s="976"/>
      <c r="DC10" s="976"/>
      <c r="DD10" s="976"/>
      <c r="DE10" s="976"/>
      <c r="DF10" s="976"/>
      <c r="DG10" s="976"/>
      <c r="DH10" s="976"/>
      <c r="DI10" s="976"/>
      <c r="DJ10" s="976"/>
      <c r="DK10" s="976"/>
      <c r="DL10" s="976"/>
      <c r="DM10" s="976"/>
      <c r="DN10" s="976"/>
      <c r="DO10" s="976"/>
      <c r="DP10" s="976"/>
      <c r="DQ10" s="976"/>
      <c r="DR10" s="976"/>
      <c r="DS10" s="976"/>
      <c r="DT10" s="976"/>
      <c r="DU10" s="976"/>
      <c r="DV10" s="976"/>
      <c r="DW10" s="976"/>
      <c r="DX10" s="976"/>
      <c r="DY10" s="976"/>
      <c r="DZ10" s="976"/>
      <c r="EA10" s="976"/>
      <c r="EB10" s="976"/>
      <c r="EC10" s="976"/>
      <c r="ED10" s="976"/>
      <c r="EE10" s="976"/>
      <c r="EF10" s="976"/>
      <c r="EG10" s="976"/>
      <c r="EH10" s="976"/>
      <c r="EI10" s="976"/>
      <c r="EJ10" s="976"/>
      <c r="EK10" s="976"/>
      <c r="EL10" s="976"/>
      <c r="EM10" s="976"/>
      <c r="EN10" s="976"/>
      <c r="EO10" s="976"/>
      <c r="EP10" s="976"/>
      <c r="EQ10" s="976"/>
      <c r="ER10" s="976"/>
      <c r="ES10" s="976"/>
      <c r="ET10" s="976"/>
      <c r="EU10" s="976"/>
      <c r="EV10" s="976"/>
      <c r="EW10" s="976"/>
      <c r="EX10" s="976"/>
      <c r="EY10" s="976"/>
      <c r="EZ10" s="976"/>
      <c r="FA10" s="976"/>
      <c r="FB10" s="976"/>
      <c r="FC10" s="976"/>
      <c r="FD10" s="976"/>
      <c r="FE10" s="976"/>
      <c r="FF10" s="976"/>
      <c r="FG10" s="976"/>
      <c r="FH10" s="976"/>
      <c r="FI10" s="976"/>
      <c r="FJ10" s="976"/>
      <c r="FK10" s="976"/>
      <c r="FL10" s="976"/>
      <c r="FM10" s="976"/>
      <c r="FN10" s="976"/>
      <c r="FO10" s="976"/>
      <c r="FP10" s="976"/>
      <c r="FQ10" s="976"/>
      <c r="FR10" s="976"/>
      <c r="FS10" s="976"/>
      <c r="FT10" s="976"/>
      <c r="FU10" s="976"/>
      <c r="FV10" s="976"/>
      <c r="FW10" s="976"/>
      <c r="FX10" s="976"/>
      <c r="FY10" s="976"/>
      <c r="FZ10" s="976"/>
      <c r="GA10" s="976"/>
      <c r="GB10" s="976"/>
      <c r="GC10" s="976"/>
      <c r="GD10" s="976"/>
      <c r="GE10" s="976"/>
      <c r="GF10" s="976"/>
      <c r="GG10" s="976"/>
      <c r="GH10" s="976"/>
      <c r="GI10" s="976"/>
      <c r="GJ10" s="976"/>
      <c r="GK10" s="976"/>
      <c r="GL10" s="976"/>
      <c r="GM10" s="976"/>
      <c r="GN10" s="976"/>
      <c r="GO10" s="976"/>
      <c r="GP10" s="976"/>
      <c r="GQ10" s="976"/>
      <c r="GR10" s="976"/>
      <c r="GS10" s="976"/>
      <c r="GT10" s="976"/>
      <c r="GU10" s="976"/>
      <c r="GV10" s="976"/>
      <c r="GW10" s="976"/>
      <c r="GX10" s="976"/>
      <c r="GY10" s="976"/>
      <c r="GZ10" s="976"/>
      <c r="HA10" s="976"/>
      <c r="HB10" s="976"/>
      <c r="HC10" s="976"/>
      <c r="HD10" s="976"/>
      <c r="HE10" s="976"/>
      <c r="HF10" s="976"/>
      <c r="HG10" s="976"/>
      <c r="HH10" s="976"/>
      <c r="HI10" s="976"/>
      <c r="HJ10" s="976"/>
      <c r="HK10" s="976"/>
      <c r="HL10" s="976"/>
      <c r="HM10" s="976"/>
      <c r="HN10" s="976"/>
      <c r="HO10" s="976"/>
      <c r="HP10" s="976"/>
      <c r="HQ10" s="976"/>
      <c r="HR10" s="976"/>
      <c r="HS10" s="976"/>
      <c r="HT10" s="976"/>
      <c r="HU10" s="976"/>
      <c r="HV10" s="976"/>
      <c r="HW10" s="976"/>
      <c r="HX10" s="976"/>
      <c r="HY10" s="976"/>
      <c r="HZ10" s="976"/>
      <c r="IA10" s="976"/>
      <c r="IB10" s="976"/>
      <c r="IC10" s="976"/>
      <c r="ID10" s="976"/>
      <c r="IE10" s="976"/>
      <c r="IF10" s="976"/>
      <c r="IG10" s="976"/>
      <c r="IH10" s="976"/>
      <c r="II10" s="976"/>
      <c r="IJ10" s="976"/>
      <c r="IK10" s="976"/>
      <c r="IL10" s="976"/>
      <c r="IM10" s="976"/>
      <c r="IN10" s="976"/>
      <c r="IO10" s="976"/>
      <c r="IP10" s="976"/>
      <c r="IQ10" s="976"/>
      <c r="IR10" s="976"/>
      <c r="IS10" s="976"/>
      <c r="IT10" s="976"/>
      <c r="IU10" s="976"/>
      <c r="IV10" s="976"/>
      <c r="IW10" s="976"/>
      <c r="IX10" s="976"/>
      <c r="IY10" s="976"/>
      <c r="IZ10" s="976"/>
      <c r="JA10" s="976"/>
      <c r="JB10" s="976"/>
      <c r="JC10" s="976"/>
      <c r="JD10" s="976"/>
      <c r="JE10" s="976"/>
      <c r="JF10" s="976"/>
      <c r="JG10" s="976"/>
      <c r="JH10" s="976"/>
      <c r="JI10" s="976"/>
      <c r="JJ10" s="976"/>
      <c r="JK10" s="976"/>
      <c r="JL10" s="976"/>
      <c r="JM10" s="976"/>
      <c r="JN10" s="976"/>
      <c r="JO10" s="976"/>
      <c r="JP10" s="976"/>
      <c r="JQ10" s="976"/>
      <c r="JR10" s="976"/>
      <c r="JS10" s="976"/>
      <c r="JT10" s="976"/>
      <c r="JU10" s="976"/>
      <c r="JV10" s="976"/>
      <c r="JW10" s="976"/>
      <c r="JX10" s="976"/>
      <c r="JY10" s="976"/>
      <c r="JZ10" s="976"/>
      <c r="KA10" s="976"/>
      <c r="KB10" s="976"/>
      <c r="KC10" s="976"/>
      <c r="KD10" s="976"/>
      <c r="KE10" s="976"/>
      <c r="KF10" s="976"/>
      <c r="KG10" s="976"/>
      <c r="KH10" s="976"/>
      <c r="KI10" s="976"/>
      <c r="KJ10" s="976"/>
      <c r="KK10" s="976"/>
      <c r="KL10" s="976"/>
      <c r="KM10" s="976"/>
      <c r="KN10" s="976"/>
      <c r="KO10" s="976"/>
      <c r="KP10" s="976"/>
      <c r="KQ10" s="976"/>
      <c r="KR10" s="976"/>
      <c r="KS10" s="976"/>
      <c r="KT10" s="976"/>
      <c r="KU10" s="976"/>
      <c r="KV10" s="976"/>
      <c r="KW10" s="976"/>
      <c r="KX10" s="976"/>
      <c r="KY10" s="976"/>
      <c r="KZ10" s="976"/>
      <c r="LA10" s="976"/>
      <c r="LB10" s="976"/>
      <c r="LC10" s="976"/>
      <c r="LD10" s="976"/>
      <c r="LE10" s="976"/>
      <c r="LF10" s="976"/>
      <c r="LG10" s="976"/>
      <c r="LH10" s="976"/>
      <c r="LI10" s="976"/>
      <c r="LJ10" s="976"/>
      <c r="LK10" s="976"/>
      <c r="LL10" s="976"/>
      <c r="LM10" s="976"/>
      <c r="LN10" s="976"/>
      <c r="LO10" s="976"/>
      <c r="LP10" s="976"/>
      <c r="LQ10" s="976"/>
      <c r="LR10" s="976"/>
      <c r="LS10" s="976"/>
      <c r="LT10" s="976"/>
      <c r="LU10" s="976"/>
      <c r="LV10" s="976"/>
      <c r="LW10" s="976"/>
      <c r="LX10" s="976"/>
      <c r="LY10" s="976"/>
      <c r="LZ10" s="976"/>
      <c r="MA10" s="976"/>
      <c r="MB10" s="976"/>
      <c r="MC10" s="976"/>
      <c r="MD10" s="976"/>
      <c r="ME10" s="976"/>
      <c r="MF10" s="976"/>
      <c r="MG10" s="976"/>
      <c r="MH10" s="976"/>
      <c r="MI10" s="976"/>
      <c r="MJ10" s="976"/>
      <c r="MK10" s="976"/>
      <c r="ML10" s="976"/>
      <c r="MM10" s="976"/>
      <c r="MN10" s="976"/>
      <c r="MO10" s="976"/>
      <c r="MP10" s="976"/>
      <c r="MQ10" s="976"/>
      <c r="MR10" s="976"/>
      <c r="MS10" s="976"/>
      <c r="MT10" s="976"/>
      <c r="MU10" s="976"/>
      <c r="MV10" s="976"/>
      <c r="MW10" s="976"/>
      <c r="MX10" s="976"/>
      <c r="MY10" s="976"/>
      <c r="MZ10" s="976"/>
      <c r="NA10" s="976"/>
      <c r="NB10" s="976"/>
      <c r="NC10" s="976"/>
      <c r="ND10" s="976"/>
      <c r="NE10" s="976"/>
      <c r="NF10" s="976"/>
      <c r="NG10" s="976"/>
      <c r="NH10" s="976"/>
      <c r="NI10" s="976"/>
      <c r="NJ10" s="976"/>
      <c r="NK10" s="976"/>
      <c r="NL10" s="976"/>
      <c r="NM10" s="976"/>
      <c r="NN10" s="976"/>
      <c r="NO10" s="976"/>
      <c r="NP10" s="976"/>
      <c r="NQ10" s="976"/>
      <c r="NR10" s="976"/>
      <c r="NS10" s="976"/>
      <c r="NT10" s="976"/>
      <c r="NU10" s="976"/>
      <c r="NV10" s="976"/>
      <c r="NW10" s="976"/>
      <c r="NX10" s="976"/>
      <c r="NY10" s="976"/>
      <c r="NZ10" s="976"/>
      <c r="OA10" s="976"/>
      <c r="OB10" s="976"/>
      <c r="OC10" s="976"/>
      <c r="OD10" s="976"/>
      <c r="OE10" s="976"/>
      <c r="OF10" s="976"/>
      <c r="OG10" s="976"/>
      <c r="OH10" s="976"/>
      <c r="OI10" s="976"/>
      <c r="OJ10" s="976"/>
      <c r="OK10" s="976"/>
      <c r="OL10" s="976"/>
      <c r="OM10" s="976"/>
      <c r="ON10" s="976"/>
      <c r="OO10" s="976"/>
      <c r="OP10" s="976"/>
      <c r="OQ10" s="976"/>
      <c r="OR10" s="976"/>
      <c r="OS10" s="976"/>
      <c r="OT10" s="976"/>
      <c r="OU10" s="976"/>
      <c r="OV10" s="976"/>
      <c r="OW10" s="976"/>
      <c r="OX10" s="976"/>
      <c r="OY10" s="976"/>
      <c r="OZ10" s="976"/>
      <c r="PA10" s="976"/>
      <c r="PB10" s="976"/>
      <c r="PC10" s="976"/>
      <c r="PD10" s="976"/>
      <c r="PE10" s="976"/>
      <c r="PF10" s="976"/>
      <c r="PG10" s="976"/>
      <c r="PH10" s="976"/>
      <c r="PI10" s="976"/>
      <c r="PJ10" s="976"/>
      <c r="PK10" s="976"/>
      <c r="PL10" s="976"/>
      <c r="PM10" s="976"/>
      <c r="PN10" s="976"/>
      <c r="PO10" s="976"/>
      <c r="PP10" s="976"/>
      <c r="PQ10" s="976"/>
      <c r="PR10" s="976"/>
      <c r="PS10" s="976"/>
      <c r="PT10" s="976"/>
      <c r="PU10" s="976"/>
      <c r="PV10" s="976"/>
      <c r="PW10" s="976"/>
      <c r="PX10" s="976"/>
      <c r="PY10" s="976"/>
      <c r="PZ10" s="976"/>
      <c r="QA10" s="976"/>
      <c r="QB10" s="976"/>
      <c r="QC10" s="976"/>
      <c r="QD10" s="976"/>
      <c r="QE10" s="976"/>
      <c r="QF10" s="976"/>
      <c r="QG10" s="976"/>
      <c r="QH10" s="976"/>
      <c r="QI10" s="976"/>
      <c r="QJ10" s="976"/>
      <c r="QK10" s="976"/>
      <c r="QL10" s="976"/>
      <c r="QM10" s="976"/>
      <c r="QN10" s="976"/>
      <c r="QO10" s="976"/>
      <c r="QP10" s="976"/>
      <c r="QQ10" s="976"/>
      <c r="QR10" s="976"/>
      <c r="QS10" s="976"/>
      <c r="QT10" s="976"/>
      <c r="QU10" s="976"/>
      <c r="QV10" s="976"/>
      <c r="QW10" s="976"/>
      <c r="QX10" s="976"/>
      <c r="QY10" s="976"/>
      <c r="QZ10" s="976"/>
      <c r="RA10" s="976"/>
      <c r="RB10" s="976"/>
      <c r="RC10" s="976"/>
      <c r="RD10" s="976"/>
      <c r="RE10" s="976"/>
      <c r="RF10" s="976"/>
      <c r="RG10" s="976"/>
      <c r="RH10" s="976"/>
      <c r="RI10" s="976"/>
      <c r="RJ10" s="976"/>
      <c r="RK10" s="976"/>
      <c r="RL10" s="976"/>
      <c r="RM10" s="976"/>
      <c r="RN10" s="976"/>
      <c r="RO10" s="976"/>
      <c r="RP10" s="976"/>
      <c r="RQ10" s="976"/>
      <c r="RR10" s="976"/>
      <c r="RS10" s="976"/>
      <c r="RT10" s="976"/>
      <c r="RU10" s="976"/>
      <c r="RV10" s="976"/>
      <c r="RW10" s="976"/>
      <c r="RX10" s="976"/>
      <c r="RY10" s="976"/>
      <c r="RZ10" s="976"/>
      <c r="SA10" s="976"/>
      <c r="SB10" s="976"/>
      <c r="SC10" s="976"/>
      <c r="SD10" s="976"/>
      <c r="SE10" s="976"/>
      <c r="SF10" s="976"/>
      <c r="SG10" s="976"/>
      <c r="SH10" s="976"/>
      <c r="SI10" s="976"/>
      <c r="SJ10" s="976"/>
      <c r="SK10" s="976"/>
      <c r="SL10" s="976"/>
      <c r="SM10" s="976"/>
      <c r="SN10" s="976"/>
      <c r="SO10" s="976"/>
      <c r="SP10" s="976"/>
      <c r="SQ10" s="976"/>
      <c r="SR10" s="976"/>
      <c r="SS10" s="976"/>
      <c r="ST10" s="976"/>
      <c r="SU10" s="976"/>
      <c r="SV10" s="976"/>
      <c r="SW10" s="976"/>
      <c r="SX10" s="976"/>
      <c r="SY10" s="976"/>
      <c r="SZ10" s="976"/>
      <c r="TA10" s="976"/>
      <c r="TB10" s="976"/>
      <c r="TC10" s="976"/>
      <c r="TD10" s="976"/>
      <c r="TE10" s="976"/>
      <c r="TF10" s="976"/>
      <c r="TG10" s="976"/>
      <c r="TH10" s="976"/>
      <c r="TI10" s="976"/>
      <c r="TJ10" s="976"/>
      <c r="TK10" s="976"/>
      <c r="TL10" s="976"/>
      <c r="TM10" s="976"/>
      <c r="TN10" s="976"/>
      <c r="TO10" s="976"/>
      <c r="TP10" s="976"/>
      <c r="TQ10" s="976"/>
      <c r="TR10" s="976"/>
      <c r="TS10" s="976"/>
      <c r="TT10" s="976"/>
      <c r="TU10" s="976"/>
      <c r="TV10" s="976"/>
      <c r="TW10" s="976"/>
      <c r="TX10" s="976"/>
      <c r="TY10" s="976"/>
      <c r="TZ10" s="976"/>
      <c r="UA10" s="976"/>
      <c r="UB10" s="976"/>
      <c r="UC10" s="976"/>
      <c r="UD10" s="976"/>
      <c r="UE10" s="976"/>
      <c r="UF10" s="976"/>
      <c r="UG10" s="976"/>
      <c r="UH10" s="976"/>
      <c r="UI10" s="976"/>
      <c r="UJ10" s="976"/>
      <c r="UK10" s="976"/>
      <c r="UL10" s="976"/>
      <c r="UM10" s="976"/>
      <c r="UN10" s="976"/>
      <c r="UO10" s="976"/>
      <c r="UP10" s="976"/>
      <c r="UQ10" s="976"/>
      <c r="UR10" s="976"/>
      <c r="US10" s="976"/>
      <c r="UT10" s="976"/>
      <c r="UU10" s="976"/>
      <c r="UV10" s="976"/>
      <c r="UW10" s="976"/>
      <c r="UX10" s="976"/>
      <c r="UY10" s="976"/>
      <c r="UZ10" s="976"/>
      <c r="VA10" s="976"/>
      <c r="VB10" s="976"/>
      <c r="VC10" s="976"/>
      <c r="VD10" s="976"/>
      <c r="VE10" s="976"/>
      <c r="VF10" s="976"/>
      <c r="VG10" s="976"/>
      <c r="VH10" s="976"/>
      <c r="VI10" s="976"/>
      <c r="VJ10" s="976"/>
      <c r="VK10" s="976"/>
      <c r="VL10" s="976"/>
      <c r="VM10" s="976"/>
      <c r="VN10" s="976"/>
      <c r="VO10" s="976"/>
      <c r="VP10" s="976"/>
      <c r="VQ10" s="976"/>
      <c r="VR10" s="976"/>
      <c r="VS10" s="976"/>
      <c r="VT10" s="976"/>
      <c r="VU10" s="976"/>
      <c r="VV10" s="976"/>
      <c r="VW10" s="976"/>
      <c r="VX10" s="976"/>
      <c r="VY10" s="976"/>
      <c r="VZ10" s="976"/>
      <c r="WA10" s="976"/>
      <c r="WB10" s="976"/>
      <c r="WC10" s="976"/>
      <c r="WD10" s="976"/>
      <c r="WE10" s="976"/>
      <c r="WF10" s="976"/>
      <c r="WG10" s="976"/>
      <c r="WH10" s="976"/>
      <c r="WI10" s="976"/>
      <c r="WJ10" s="976"/>
      <c r="WK10" s="976"/>
      <c r="WL10" s="976"/>
      <c r="WM10" s="976"/>
      <c r="WN10" s="976"/>
      <c r="WO10" s="976"/>
      <c r="WP10" s="976"/>
      <c r="WQ10" s="976"/>
      <c r="WR10" s="976"/>
      <c r="WS10" s="976"/>
      <c r="WT10" s="976"/>
      <c r="WU10" s="976"/>
      <c r="WV10" s="976"/>
      <c r="WW10" s="976"/>
      <c r="WX10" s="976"/>
      <c r="WY10" s="976"/>
      <c r="WZ10" s="976"/>
      <c r="XA10" s="976"/>
      <c r="XB10" s="976"/>
      <c r="XC10" s="976"/>
      <c r="XD10" s="976"/>
      <c r="XE10" s="976"/>
      <c r="XF10" s="976"/>
      <c r="XG10" s="976"/>
      <c r="XH10" s="976"/>
      <c r="XI10" s="976"/>
      <c r="XJ10" s="976"/>
      <c r="XK10" s="976"/>
      <c r="XL10" s="976"/>
      <c r="XM10" s="976"/>
      <c r="XN10" s="976"/>
      <c r="XO10" s="976"/>
      <c r="XP10" s="976"/>
      <c r="XQ10" s="976"/>
      <c r="XR10" s="976"/>
      <c r="XS10" s="976"/>
      <c r="XT10" s="976"/>
      <c r="XU10" s="976"/>
      <c r="XV10" s="976"/>
      <c r="XW10" s="976"/>
      <c r="XX10" s="976"/>
      <c r="XY10" s="976"/>
      <c r="XZ10" s="976"/>
      <c r="YA10" s="976"/>
      <c r="YB10" s="976"/>
      <c r="YC10" s="976"/>
      <c r="YD10" s="976"/>
      <c r="YE10" s="976"/>
      <c r="YF10" s="976"/>
      <c r="YG10" s="976"/>
      <c r="YH10" s="976"/>
      <c r="YI10" s="976"/>
      <c r="YJ10" s="976"/>
      <c r="YK10" s="976"/>
      <c r="YL10" s="976"/>
      <c r="YM10" s="976"/>
      <c r="YN10" s="976"/>
      <c r="YO10" s="976"/>
      <c r="YP10" s="976"/>
      <c r="YQ10" s="976"/>
      <c r="YR10" s="976"/>
      <c r="YS10" s="976"/>
      <c r="YT10" s="976"/>
      <c r="YU10" s="976"/>
      <c r="YV10" s="976"/>
      <c r="YW10" s="976"/>
      <c r="YX10" s="976"/>
      <c r="YY10" s="976"/>
      <c r="YZ10" s="976"/>
      <c r="ZA10" s="976"/>
      <c r="ZB10" s="976"/>
      <c r="ZC10" s="976"/>
      <c r="ZD10" s="976"/>
      <c r="ZE10" s="976"/>
      <c r="ZF10" s="976"/>
      <c r="ZG10" s="976"/>
      <c r="ZH10" s="976"/>
      <c r="ZI10" s="976"/>
      <c r="ZJ10" s="976"/>
      <c r="ZK10" s="976"/>
      <c r="ZL10" s="976"/>
      <c r="ZM10" s="976"/>
      <c r="ZN10" s="976"/>
      <c r="ZO10" s="976"/>
      <c r="ZP10" s="976"/>
      <c r="ZQ10" s="976"/>
      <c r="ZR10" s="976"/>
      <c r="ZS10" s="976"/>
      <c r="ZT10" s="976"/>
      <c r="ZU10" s="976"/>
      <c r="ZV10" s="976"/>
      <c r="ZW10" s="976"/>
      <c r="ZX10" s="976"/>
      <c r="ZY10" s="976"/>
      <c r="ZZ10" s="976"/>
      <c r="AAA10" s="976"/>
      <c r="AAB10" s="976"/>
      <c r="AAC10" s="976"/>
      <c r="AAD10" s="976"/>
      <c r="AAE10" s="976"/>
      <c r="AAF10" s="976"/>
      <c r="AAG10" s="976"/>
      <c r="AAH10" s="976"/>
      <c r="AAI10" s="976"/>
      <c r="AAJ10" s="976"/>
      <c r="AAK10" s="976"/>
      <c r="AAL10" s="976"/>
      <c r="AAM10" s="976"/>
      <c r="AAN10" s="976"/>
      <c r="AAO10" s="976"/>
      <c r="AAP10" s="976"/>
      <c r="AAQ10" s="976"/>
      <c r="AAR10" s="976"/>
      <c r="AAS10" s="976"/>
      <c r="AAT10" s="976"/>
      <c r="AAU10" s="976"/>
      <c r="AAV10" s="976"/>
      <c r="AAW10" s="976"/>
      <c r="AAX10" s="976"/>
      <c r="AAY10" s="976"/>
      <c r="AAZ10" s="976"/>
      <c r="ABA10" s="976"/>
      <c r="ABB10" s="976"/>
      <c r="ABC10" s="976"/>
      <c r="ABD10" s="976"/>
      <c r="ABE10" s="976"/>
      <c r="ABF10" s="976"/>
      <c r="ABG10" s="976"/>
      <c r="ABH10" s="976"/>
      <c r="ABI10" s="976"/>
      <c r="ABJ10" s="976"/>
      <c r="ABK10" s="976"/>
      <c r="ABL10" s="976"/>
      <c r="ABM10" s="976"/>
      <c r="ABN10" s="976"/>
      <c r="ABO10" s="976"/>
      <c r="ABP10" s="976"/>
      <c r="ABQ10" s="976"/>
      <c r="ABR10" s="976"/>
      <c r="ABS10" s="976"/>
      <c r="ABT10" s="976"/>
      <c r="ABU10" s="976"/>
      <c r="ABV10" s="976"/>
      <c r="ABW10" s="976"/>
      <c r="ABX10" s="976"/>
      <c r="ABY10" s="976"/>
      <c r="ABZ10" s="976"/>
      <c r="ACA10" s="976"/>
      <c r="ACB10" s="976"/>
      <c r="ACC10" s="976"/>
      <c r="ACD10" s="976"/>
      <c r="ACE10" s="976"/>
      <c r="ACF10" s="976"/>
      <c r="ACG10" s="976"/>
      <c r="ACH10" s="976"/>
      <c r="ACI10" s="976"/>
      <c r="ACJ10" s="976"/>
      <c r="ACK10" s="976"/>
      <c r="ACL10" s="976"/>
      <c r="ACM10" s="976"/>
      <c r="ACN10" s="976"/>
      <c r="ACO10" s="976"/>
      <c r="ACP10" s="976"/>
      <c r="ACQ10" s="976"/>
      <c r="ACR10" s="976"/>
      <c r="ACS10" s="976"/>
      <c r="ACT10" s="976"/>
      <c r="ACU10" s="976"/>
      <c r="ACV10" s="976"/>
      <c r="ACW10" s="976"/>
      <c r="ACX10" s="976"/>
      <c r="ACY10" s="976"/>
      <c r="ACZ10" s="976"/>
      <c r="ADA10" s="976"/>
      <c r="ADB10" s="976"/>
      <c r="ADC10" s="976"/>
      <c r="ADD10" s="976"/>
      <c r="ADE10" s="976"/>
      <c r="ADF10" s="976"/>
      <c r="ADG10" s="976"/>
      <c r="ADH10" s="976"/>
      <c r="ADI10" s="976"/>
      <c r="ADJ10" s="976"/>
      <c r="ADK10" s="976"/>
      <c r="ADL10" s="976"/>
      <c r="ADM10" s="976"/>
      <c r="ADN10" s="976"/>
      <c r="ADO10" s="976"/>
      <c r="ADP10" s="976"/>
      <c r="ADQ10" s="976"/>
      <c r="ADR10" s="976"/>
      <c r="ADS10" s="976"/>
      <c r="ADT10" s="976"/>
      <c r="ADU10" s="976"/>
      <c r="ADV10" s="976"/>
      <c r="ADW10" s="976"/>
      <c r="ADX10" s="976"/>
      <c r="ADY10" s="976"/>
      <c r="ADZ10" s="976"/>
      <c r="AEA10" s="976"/>
      <c r="AEB10" s="976"/>
      <c r="AEC10" s="976"/>
      <c r="AED10" s="976"/>
      <c r="AEE10" s="976"/>
      <c r="AEF10" s="976"/>
      <c r="AEG10" s="976"/>
      <c r="AEH10" s="976"/>
      <c r="AEI10" s="976"/>
      <c r="AEJ10" s="976"/>
      <c r="AEK10" s="976"/>
      <c r="AEL10" s="976"/>
      <c r="AEM10" s="976"/>
      <c r="AEN10" s="976"/>
      <c r="AEO10" s="976"/>
      <c r="AEP10" s="976"/>
      <c r="AEQ10" s="976"/>
      <c r="AER10" s="976"/>
      <c r="AES10" s="976"/>
      <c r="AET10" s="976"/>
      <c r="AEU10" s="976"/>
      <c r="AEV10" s="976"/>
      <c r="AEW10" s="976"/>
      <c r="AEX10" s="976"/>
      <c r="AEY10" s="976"/>
      <c r="AEZ10" s="976"/>
      <c r="AFA10" s="976"/>
      <c r="AFB10" s="976"/>
      <c r="AFC10" s="976"/>
      <c r="AFD10" s="976"/>
      <c r="AFE10" s="976"/>
      <c r="AFF10" s="976"/>
      <c r="AFG10" s="976"/>
      <c r="AFH10" s="976"/>
      <c r="AFI10" s="976"/>
      <c r="AFJ10" s="976"/>
      <c r="AFK10" s="976"/>
      <c r="AFL10" s="976"/>
      <c r="AFM10" s="976"/>
      <c r="AFN10" s="976"/>
      <c r="AFO10" s="976"/>
      <c r="AFP10" s="976"/>
      <c r="AFQ10" s="976"/>
      <c r="AFR10" s="976"/>
      <c r="AFS10" s="976"/>
      <c r="AFT10" s="976"/>
      <c r="AFU10" s="976"/>
      <c r="AFV10" s="976"/>
      <c r="AFW10" s="976"/>
      <c r="AFX10" s="976"/>
      <c r="AFY10" s="976"/>
      <c r="AFZ10" s="976"/>
      <c r="AGA10" s="976"/>
      <c r="AGB10" s="976"/>
      <c r="AGC10" s="976"/>
      <c r="AGD10" s="976"/>
      <c r="AGE10" s="976"/>
      <c r="AGF10" s="976"/>
      <c r="AGG10" s="976"/>
      <c r="AGH10" s="976"/>
      <c r="AGI10" s="976"/>
      <c r="AGJ10" s="976"/>
      <c r="AGK10" s="976"/>
      <c r="AGL10" s="976"/>
      <c r="AGM10" s="976"/>
      <c r="AGN10" s="976"/>
      <c r="AGO10" s="976"/>
      <c r="AGP10" s="976"/>
      <c r="AGQ10" s="976"/>
      <c r="AGR10" s="976"/>
      <c r="AGS10" s="976"/>
      <c r="AGT10" s="976"/>
      <c r="AGU10" s="976"/>
      <c r="AGV10" s="976"/>
      <c r="AGW10" s="976"/>
      <c r="AGX10" s="976"/>
      <c r="AGY10" s="976"/>
      <c r="AGZ10" s="976"/>
      <c r="AHA10" s="976"/>
      <c r="AHB10" s="976"/>
      <c r="AHC10" s="976"/>
      <c r="AHD10" s="976"/>
      <c r="AHE10" s="976"/>
      <c r="AHF10" s="976"/>
      <c r="AHG10" s="976"/>
      <c r="AHH10" s="976"/>
      <c r="AHI10" s="976"/>
      <c r="AHJ10" s="976"/>
      <c r="AHK10" s="976"/>
      <c r="AHL10" s="976"/>
      <c r="AHM10" s="976"/>
      <c r="AHN10" s="976"/>
      <c r="AHO10" s="976"/>
      <c r="AHP10" s="976"/>
      <c r="AHQ10" s="976"/>
      <c r="AHR10" s="976"/>
      <c r="AHS10" s="976"/>
      <c r="AHT10" s="976"/>
      <c r="AHU10" s="976"/>
      <c r="AHV10" s="976"/>
      <c r="AHW10" s="976"/>
      <c r="AHX10" s="976"/>
      <c r="AHY10" s="976"/>
      <c r="AHZ10" s="976"/>
      <c r="AIA10" s="976"/>
      <c r="AIB10" s="976"/>
      <c r="AIC10" s="976"/>
      <c r="AID10" s="976"/>
      <c r="AIE10" s="976"/>
      <c r="AIF10" s="976"/>
      <c r="AIG10" s="976"/>
      <c r="AIH10" s="976"/>
      <c r="AII10" s="976"/>
      <c r="AIJ10" s="976"/>
      <c r="AIK10" s="976"/>
      <c r="AIL10" s="976"/>
      <c r="AIM10" s="976"/>
      <c r="AIN10" s="976"/>
      <c r="AIO10" s="976"/>
      <c r="AIP10" s="976"/>
      <c r="AIQ10" s="976"/>
      <c r="AIR10" s="976"/>
      <c r="AIS10" s="976"/>
      <c r="AIT10" s="976"/>
      <c r="AIU10" s="976"/>
      <c r="AIV10" s="976"/>
      <c r="AIW10" s="976"/>
      <c r="AIX10" s="976"/>
      <c r="AIY10" s="976"/>
      <c r="AIZ10" s="976"/>
      <c r="AJA10" s="976"/>
      <c r="AJB10" s="976"/>
      <c r="AJC10" s="976"/>
      <c r="AJD10" s="976"/>
      <c r="AJE10" s="976"/>
      <c r="AJF10" s="976"/>
      <c r="AJG10" s="976"/>
      <c r="AJH10" s="976"/>
      <c r="AJI10" s="976"/>
      <c r="AJJ10" s="976"/>
      <c r="AJK10" s="976"/>
      <c r="AJL10" s="976"/>
      <c r="AJM10" s="976"/>
      <c r="AJN10" s="976"/>
      <c r="AJO10" s="976"/>
      <c r="AJP10" s="976"/>
      <c r="AJQ10" s="976"/>
      <c r="AJR10" s="976"/>
      <c r="AJS10" s="976"/>
      <c r="AJT10" s="976"/>
      <c r="AJU10" s="976"/>
      <c r="AJV10" s="976"/>
      <c r="AJW10" s="976"/>
      <c r="AJX10" s="976"/>
      <c r="AJY10" s="976"/>
      <c r="AJZ10" s="976"/>
      <c r="AKA10" s="976"/>
      <c r="AKB10" s="976"/>
      <c r="AKC10" s="976"/>
      <c r="AKD10" s="976"/>
      <c r="AKE10" s="976"/>
      <c r="AKF10" s="976"/>
      <c r="AKG10" s="976"/>
      <c r="AKH10" s="976"/>
      <c r="AKI10" s="976"/>
      <c r="AKJ10" s="976"/>
      <c r="AKK10" s="976"/>
      <c r="AKL10" s="976"/>
      <c r="AKM10" s="976"/>
      <c r="AKN10" s="976"/>
      <c r="AKO10" s="976"/>
      <c r="AKP10" s="976"/>
      <c r="AKQ10" s="976"/>
      <c r="AKR10" s="976"/>
      <c r="AKS10" s="976"/>
      <c r="AKT10" s="976"/>
      <c r="AKU10" s="976"/>
      <c r="AKV10" s="976"/>
      <c r="AKW10" s="976"/>
      <c r="AKX10" s="976"/>
      <c r="AKY10" s="976"/>
      <c r="AKZ10" s="976"/>
      <c r="ALA10" s="976"/>
      <c r="ALB10" s="976"/>
      <c r="ALC10" s="976"/>
      <c r="ALD10" s="976"/>
      <c r="ALE10" s="976"/>
      <c r="ALF10" s="976"/>
      <c r="ALG10" s="976"/>
      <c r="ALH10" s="976"/>
      <c r="ALI10" s="976"/>
      <c r="ALJ10" s="976"/>
      <c r="ALK10" s="976"/>
      <c r="ALL10" s="976"/>
      <c r="ALM10" s="976"/>
      <c r="ALN10" s="976"/>
      <c r="ALO10" s="976"/>
      <c r="ALP10" s="976"/>
      <c r="ALQ10" s="976"/>
      <c r="ALR10" s="976"/>
      <c r="ALS10" s="976"/>
      <c r="ALT10" s="976"/>
      <c r="ALU10" s="976"/>
      <c r="ALV10" s="976"/>
      <c r="ALW10" s="976"/>
      <c r="ALX10" s="976"/>
      <c r="ALY10" s="976"/>
      <c r="ALZ10" s="976"/>
      <c r="AMA10" s="976"/>
      <c r="AMB10" s="976"/>
      <c r="AMC10" s="976"/>
      <c r="AMD10" s="976"/>
      <c r="AME10" s="976"/>
      <c r="AMF10" s="976"/>
      <c r="AMG10" s="976"/>
      <c r="AMH10" s="976"/>
      <c r="AMI10" s="976"/>
      <c r="AMJ10" s="976"/>
      <c r="AMK10" s="976"/>
      <c r="AML10" s="976"/>
      <c r="AMM10" s="976"/>
      <c r="AMN10" s="976"/>
      <c r="AMO10" s="976"/>
      <c r="AMP10" s="976"/>
      <c r="AMQ10" s="976"/>
      <c r="AMR10" s="976"/>
      <c r="AMS10" s="976"/>
      <c r="AMT10" s="976"/>
      <c r="AMU10" s="976"/>
      <c r="AMV10" s="976"/>
      <c r="AMW10" s="976"/>
      <c r="AMX10" s="976"/>
      <c r="AMY10" s="976"/>
      <c r="AMZ10" s="976"/>
      <c r="ANA10" s="976"/>
      <c r="ANB10" s="976"/>
      <c r="ANC10" s="976"/>
      <c r="AND10" s="976"/>
      <c r="ANE10" s="976"/>
      <c r="ANF10" s="976"/>
      <c r="ANG10" s="976"/>
      <c r="ANH10" s="976"/>
      <c r="ANI10" s="976"/>
      <c r="ANJ10" s="976"/>
      <c r="ANK10" s="976"/>
      <c r="ANL10" s="976"/>
      <c r="ANM10" s="976"/>
      <c r="ANN10" s="976"/>
      <c r="ANO10" s="976"/>
      <c r="ANP10" s="976"/>
      <c r="ANQ10" s="976"/>
      <c r="ANR10" s="976"/>
      <c r="ANS10" s="976"/>
      <c r="ANT10" s="976"/>
      <c r="ANU10" s="976"/>
      <c r="ANV10" s="976"/>
      <c r="ANW10" s="976"/>
      <c r="ANX10" s="976"/>
      <c r="ANY10" s="976"/>
      <c r="ANZ10" s="976"/>
      <c r="AOA10" s="976"/>
      <c r="AOB10" s="976"/>
      <c r="AOC10" s="976"/>
      <c r="AOD10" s="976"/>
      <c r="AOE10" s="976"/>
      <c r="AOF10" s="976"/>
      <c r="AOG10" s="976"/>
      <c r="AOH10" s="976"/>
      <c r="AOI10" s="976"/>
      <c r="AOJ10" s="976"/>
      <c r="AOK10" s="976"/>
      <c r="AOL10" s="976"/>
      <c r="AOM10" s="976"/>
      <c r="AON10" s="976"/>
      <c r="AOO10" s="976"/>
      <c r="AOP10" s="976"/>
      <c r="AOQ10" s="976"/>
      <c r="AOR10" s="976"/>
      <c r="AOS10" s="976"/>
      <c r="AOT10" s="976"/>
      <c r="AOU10" s="976"/>
      <c r="AOV10" s="976"/>
      <c r="AOW10" s="976"/>
      <c r="AOX10" s="976"/>
      <c r="AOY10" s="976"/>
      <c r="AOZ10" s="976"/>
      <c r="APA10" s="976"/>
      <c r="APB10" s="976"/>
      <c r="APC10" s="976"/>
      <c r="APD10" s="976"/>
      <c r="APE10" s="976"/>
      <c r="APF10" s="976"/>
      <c r="APG10" s="976"/>
      <c r="APH10" s="976"/>
      <c r="API10" s="976"/>
      <c r="APJ10" s="976"/>
      <c r="APK10" s="976"/>
      <c r="APL10" s="976"/>
      <c r="APM10" s="976"/>
      <c r="APN10" s="976"/>
      <c r="APO10" s="976"/>
      <c r="APP10" s="976"/>
      <c r="APQ10" s="976"/>
      <c r="APR10" s="976"/>
      <c r="APS10" s="976"/>
      <c r="APT10" s="976"/>
      <c r="APU10" s="976"/>
      <c r="APV10" s="976"/>
      <c r="APW10" s="976"/>
      <c r="APX10" s="976"/>
      <c r="APY10" s="976"/>
      <c r="APZ10" s="976"/>
      <c r="AQA10" s="976"/>
      <c r="AQB10" s="976"/>
      <c r="AQC10" s="976"/>
      <c r="AQD10" s="976"/>
      <c r="AQE10" s="976"/>
      <c r="AQF10" s="976"/>
      <c r="AQG10" s="976"/>
      <c r="AQH10" s="976"/>
      <c r="AQI10" s="976"/>
      <c r="AQJ10" s="976"/>
      <c r="AQK10" s="976"/>
      <c r="AQL10" s="976"/>
      <c r="AQM10" s="976"/>
      <c r="AQN10" s="976"/>
      <c r="AQO10" s="976"/>
      <c r="AQP10" s="976"/>
      <c r="AQQ10" s="976"/>
      <c r="AQR10" s="976"/>
      <c r="AQS10" s="976"/>
      <c r="AQT10" s="976"/>
      <c r="AQU10" s="976"/>
      <c r="AQV10" s="976"/>
      <c r="AQW10" s="976"/>
      <c r="AQX10" s="976"/>
      <c r="AQY10" s="976"/>
      <c r="AQZ10" s="976"/>
      <c r="ARA10" s="976"/>
      <c r="ARB10" s="976"/>
      <c r="ARC10" s="976"/>
      <c r="ARD10" s="976"/>
      <c r="ARE10" s="976"/>
      <c r="ARF10" s="976"/>
      <c r="ARG10" s="976"/>
      <c r="ARH10" s="976"/>
      <c r="ARI10" s="976"/>
      <c r="ARJ10" s="976"/>
      <c r="ARK10" s="976"/>
      <c r="ARL10" s="976"/>
      <c r="ARM10" s="976"/>
      <c r="ARN10" s="976"/>
      <c r="ARO10" s="976"/>
      <c r="ARP10" s="976"/>
      <c r="ARQ10" s="976"/>
      <c r="ARR10" s="976"/>
      <c r="ARS10" s="976"/>
      <c r="ART10" s="976"/>
      <c r="ARU10" s="976"/>
      <c r="ARV10" s="976"/>
      <c r="ARW10" s="976"/>
      <c r="ARX10" s="976"/>
      <c r="ARY10" s="976"/>
      <c r="ARZ10" s="976"/>
      <c r="ASA10" s="976"/>
      <c r="ASB10" s="976"/>
      <c r="ASC10" s="976"/>
      <c r="ASD10" s="976"/>
      <c r="ASE10" s="976"/>
      <c r="ASF10" s="976"/>
      <c r="ASG10" s="976"/>
      <c r="ASH10" s="976"/>
      <c r="ASI10" s="976"/>
      <c r="ASJ10" s="976"/>
      <c r="ASK10" s="976"/>
      <c r="ASL10" s="976"/>
      <c r="ASM10" s="976"/>
      <c r="ASN10" s="976"/>
      <c r="ASO10" s="976"/>
      <c r="ASP10" s="976"/>
      <c r="ASQ10" s="976"/>
      <c r="ASR10" s="976"/>
      <c r="ASS10" s="976"/>
      <c r="AST10" s="976"/>
      <c r="ASU10" s="976"/>
      <c r="ASV10" s="976"/>
      <c r="ASW10" s="976"/>
      <c r="ASX10" s="976"/>
      <c r="ASY10" s="976"/>
      <c r="ASZ10" s="976"/>
      <c r="ATA10" s="976"/>
      <c r="ATB10" s="976"/>
      <c r="ATC10" s="976"/>
      <c r="ATD10" s="976"/>
      <c r="ATE10" s="976"/>
      <c r="ATF10" s="976"/>
      <c r="ATG10" s="976"/>
      <c r="ATH10" s="976"/>
      <c r="ATI10" s="976"/>
      <c r="ATJ10" s="976"/>
      <c r="ATK10" s="976"/>
      <c r="ATL10" s="976"/>
      <c r="ATM10" s="976"/>
      <c r="ATN10" s="976"/>
      <c r="ATO10" s="976"/>
      <c r="ATP10" s="976"/>
      <c r="ATQ10" s="976"/>
      <c r="ATR10" s="976"/>
      <c r="ATS10" s="976"/>
      <c r="ATT10" s="976"/>
      <c r="ATU10" s="976"/>
      <c r="ATV10" s="976"/>
      <c r="ATW10" s="976"/>
      <c r="ATX10" s="976"/>
      <c r="ATY10" s="976"/>
      <c r="ATZ10" s="976"/>
      <c r="AUA10" s="976"/>
      <c r="AUB10" s="976"/>
      <c r="AUC10" s="976"/>
      <c r="AUD10" s="976"/>
      <c r="AUE10" s="976"/>
      <c r="AUF10" s="976"/>
      <c r="AUG10" s="976"/>
      <c r="AUH10" s="976"/>
      <c r="AUI10" s="976"/>
      <c r="AUJ10" s="976"/>
      <c r="AUK10" s="976"/>
      <c r="AUL10" s="976"/>
      <c r="AUM10" s="976"/>
      <c r="AUN10" s="976"/>
      <c r="AUO10" s="976"/>
      <c r="AUP10" s="976"/>
      <c r="AUQ10" s="976"/>
      <c r="AUR10" s="976"/>
      <c r="AUS10" s="976"/>
      <c r="AUT10" s="976"/>
      <c r="AUU10" s="976"/>
      <c r="AUV10" s="976"/>
      <c r="AUW10" s="976"/>
      <c r="AUX10" s="976"/>
      <c r="AUY10" s="976"/>
      <c r="AUZ10" s="976"/>
      <c r="AVA10" s="976"/>
      <c r="AVB10" s="976"/>
      <c r="AVC10" s="976"/>
      <c r="AVD10" s="976"/>
      <c r="AVE10" s="976"/>
      <c r="AVF10" s="976"/>
      <c r="AVG10" s="976"/>
      <c r="AVH10" s="976"/>
      <c r="AVI10" s="976"/>
      <c r="AVJ10" s="976"/>
      <c r="AVK10" s="976"/>
      <c r="AVL10" s="976"/>
      <c r="AVM10" s="976"/>
      <c r="AVN10" s="976"/>
      <c r="AVO10" s="976"/>
      <c r="AVP10" s="976"/>
      <c r="AVQ10" s="976"/>
      <c r="AVR10" s="976"/>
      <c r="AVS10" s="976"/>
      <c r="AVT10" s="976"/>
      <c r="AVU10" s="976"/>
      <c r="AVV10" s="976"/>
      <c r="AVW10" s="976"/>
      <c r="AVX10" s="976"/>
      <c r="AVY10" s="976"/>
      <c r="AVZ10" s="976"/>
      <c r="AWA10" s="976"/>
      <c r="AWB10" s="976"/>
      <c r="AWC10" s="976"/>
      <c r="AWD10" s="976"/>
      <c r="AWE10" s="976"/>
      <c r="AWF10" s="976"/>
      <c r="AWG10" s="976"/>
      <c r="AWH10" s="976"/>
      <c r="AWI10" s="976"/>
      <c r="AWJ10" s="976"/>
      <c r="AWK10" s="976"/>
      <c r="AWL10" s="976"/>
      <c r="AWM10" s="976"/>
      <c r="AWN10" s="976"/>
      <c r="AWO10" s="976"/>
      <c r="AWP10" s="976"/>
      <c r="AWQ10" s="976"/>
      <c r="AWR10" s="976"/>
      <c r="AWS10" s="976"/>
      <c r="AWT10" s="976"/>
      <c r="AWU10" s="976"/>
      <c r="AWV10" s="976"/>
      <c r="AWW10" s="976"/>
      <c r="AWX10" s="976"/>
      <c r="AWY10" s="976"/>
      <c r="AWZ10" s="976"/>
      <c r="AXA10" s="976"/>
      <c r="AXB10" s="976"/>
      <c r="AXC10" s="976"/>
      <c r="AXD10" s="976"/>
      <c r="AXE10" s="976"/>
      <c r="AXF10" s="976"/>
      <c r="AXG10" s="976"/>
      <c r="AXH10" s="976"/>
      <c r="AXI10" s="976"/>
      <c r="AXJ10" s="976"/>
      <c r="AXK10" s="976"/>
      <c r="AXL10" s="976"/>
      <c r="AXM10" s="976"/>
      <c r="AXN10" s="976"/>
      <c r="AXO10" s="976"/>
      <c r="AXP10" s="976"/>
      <c r="AXQ10" s="976"/>
      <c r="AXR10" s="976"/>
      <c r="AXS10" s="976"/>
      <c r="AXT10" s="976"/>
      <c r="AXU10" s="976"/>
      <c r="AXV10" s="976"/>
      <c r="AXW10" s="976"/>
      <c r="AXX10" s="976"/>
      <c r="AXY10" s="976"/>
      <c r="AXZ10" s="976"/>
      <c r="AYA10" s="976"/>
      <c r="AYB10" s="976"/>
      <c r="AYC10" s="976"/>
      <c r="AYD10" s="976"/>
      <c r="AYE10" s="976"/>
      <c r="AYF10" s="976"/>
      <c r="AYG10" s="976"/>
      <c r="AYH10" s="976"/>
      <c r="AYI10" s="976"/>
      <c r="AYJ10" s="976"/>
      <c r="AYK10" s="976"/>
      <c r="AYL10" s="976"/>
      <c r="AYM10" s="976"/>
      <c r="AYN10" s="976"/>
      <c r="AYO10" s="976"/>
      <c r="AYP10" s="976"/>
      <c r="AYQ10" s="976"/>
      <c r="AYR10" s="976"/>
      <c r="AYS10" s="976"/>
      <c r="AYT10" s="976"/>
      <c r="AYU10" s="976"/>
      <c r="AYV10" s="976"/>
      <c r="AYW10" s="976"/>
      <c r="AYX10" s="976"/>
      <c r="AYY10" s="976"/>
      <c r="AYZ10" s="976"/>
      <c r="AZA10" s="976"/>
      <c r="AZB10" s="976"/>
      <c r="AZC10" s="976"/>
      <c r="AZD10" s="976"/>
      <c r="AZE10" s="976"/>
      <c r="AZF10" s="976"/>
      <c r="AZG10" s="976"/>
      <c r="AZH10" s="976"/>
      <c r="AZI10" s="976"/>
      <c r="AZJ10" s="976"/>
      <c r="AZK10" s="976"/>
      <c r="AZL10" s="976"/>
      <c r="AZM10" s="976"/>
      <c r="AZN10" s="976"/>
      <c r="AZO10" s="976"/>
      <c r="AZP10" s="976"/>
      <c r="AZQ10" s="976"/>
      <c r="AZR10" s="976"/>
      <c r="AZS10" s="976"/>
      <c r="AZT10" s="976"/>
      <c r="AZU10" s="976"/>
      <c r="AZV10" s="976"/>
      <c r="AZW10" s="976"/>
      <c r="AZX10" s="976"/>
      <c r="AZY10" s="976"/>
      <c r="AZZ10" s="976"/>
      <c r="BAA10" s="976"/>
      <c r="BAB10" s="976"/>
      <c r="BAC10" s="976"/>
      <c r="BAD10" s="976"/>
      <c r="BAE10" s="976"/>
      <c r="BAF10" s="976"/>
      <c r="BAG10" s="976"/>
      <c r="BAH10" s="976"/>
      <c r="BAI10" s="976"/>
      <c r="BAJ10" s="976"/>
      <c r="BAK10" s="976"/>
      <c r="BAL10" s="976"/>
      <c r="BAM10" s="976"/>
      <c r="BAN10" s="976"/>
      <c r="BAO10" s="976"/>
      <c r="BAP10" s="976"/>
      <c r="BAQ10" s="976"/>
      <c r="BAR10" s="976"/>
      <c r="BAS10" s="976"/>
      <c r="BAT10" s="976"/>
      <c r="BAU10" s="976"/>
      <c r="BAV10" s="976"/>
      <c r="BAW10" s="976"/>
      <c r="BAX10" s="976"/>
      <c r="BAY10" s="976"/>
      <c r="BAZ10" s="976"/>
      <c r="BBA10" s="976"/>
      <c r="BBB10" s="976"/>
      <c r="BBC10" s="976"/>
      <c r="BBD10" s="976"/>
      <c r="BBE10" s="976"/>
      <c r="BBF10" s="976"/>
      <c r="BBG10" s="976"/>
      <c r="BBH10" s="976"/>
      <c r="BBI10" s="976"/>
      <c r="BBJ10" s="976"/>
      <c r="BBK10" s="976"/>
      <c r="BBL10" s="976"/>
      <c r="BBM10" s="976"/>
      <c r="BBN10" s="976"/>
      <c r="BBO10" s="976"/>
      <c r="BBP10" s="976"/>
      <c r="BBQ10" s="976"/>
      <c r="BBR10" s="976"/>
      <c r="BBS10" s="976"/>
      <c r="BBT10" s="976"/>
      <c r="BBU10" s="976"/>
      <c r="BBV10" s="976"/>
      <c r="BBW10" s="976"/>
      <c r="BBX10" s="976"/>
      <c r="BBY10" s="976"/>
      <c r="BBZ10" s="976"/>
      <c r="BCA10" s="976"/>
      <c r="BCB10" s="976"/>
      <c r="BCC10" s="976"/>
      <c r="BCD10" s="976"/>
      <c r="BCE10" s="976"/>
      <c r="BCF10" s="976"/>
      <c r="BCG10" s="976"/>
      <c r="BCH10" s="976"/>
      <c r="BCI10" s="976"/>
      <c r="BCJ10" s="976"/>
      <c r="BCK10" s="976"/>
      <c r="BCL10" s="976"/>
      <c r="BCM10" s="976"/>
      <c r="BCN10" s="976"/>
      <c r="BCO10" s="976"/>
      <c r="BCP10" s="976"/>
      <c r="BCQ10" s="976"/>
      <c r="BCR10" s="976"/>
      <c r="BCS10" s="976"/>
      <c r="BCT10" s="976"/>
      <c r="BCU10" s="976"/>
      <c r="BCV10" s="976"/>
      <c r="BCW10" s="976"/>
      <c r="BCX10" s="976"/>
      <c r="BCY10" s="976"/>
      <c r="BCZ10" s="976"/>
      <c r="BDA10" s="976"/>
      <c r="BDB10" s="976"/>
      <c r="BDC10" s="976"/>
      <c r="BDD10" s="976"/>
      <c r="BDE10" s="976"/>
      <c r="BDF10" s="976"/>
      <c r="BDG10" s="976"/>
      <c r="BDH10" s="976"/>
      <c r="BDI10" s="976"/>
      <c r="BDJ10" s="976"/>
      <c r="BDK10" s="976"/>
      <c r="BDL10" s="976"/>
      <c r="BDM10" s="976"/>
      <c r="BDN10" s="976"/>
      <c r="BDO10" s="976"/>
      <c r="BDP10" s="976"/>
      <c r="BDQ10" s="976"/>
      <c r="BDR10" s="976"/>
      <c r="BDS10" s="976"/>
      <c r="BDT10" s="976"/>
      <c r="BDU10" s="976"/>
      <c r="BDV10" s="976"/>
      <c r="BDW10" s="976"/>
      <c r="BDX10" s="976"/>
      <c r="BDY10" s="976"/>
      <c r="BDZ10" s="976"/>
      <c r="BEA10" s="976"/>
      <c r="BEB10" s="976"/>
      <c r="BEC10" s="976"/>
      <c r="BED10" s="976"/>
      <c r="BEE10" s="976"/>
      <c r="BEF10" s="976"/>
      <c r="BEG10" s="976"/>
      <c r="BEH10" s="976"/>
      <c r="BEI10" s="976"/>
      <c r="BEJ10" s="976"/>
      <c r="BEK10" s="976"/>
      <c r="BEL10" s="976"/>
      <c r="BEM10" s="976"/>
      <c r="BEN10" s="976"/>
      <c r="BEO10" s="976"/>
      <c r="BEP10" s="976"/>
      <c r="BEQ10" s="976"/>
      <c r="BER10" s="976"/>
      <c r="BES10" s="976"/>
      <c r="BET10" s="976"/>
      <c r="BEU10" s="976"/>
      <c r="BEV10" s="976"/>
      <c r="BEW10" s="976"/>
      <c r="BEX10" s="976"/>
      <c r="BEY10" s="976"/>
      <c r="BEZ10" s="976"/>
      <c r="BFA10" s="976"/>
      <c r="BFB10" s="976"/>
      <c r="BFC10" s="976"/>
      <c r="BFD10" s="976"/>
      <c r="BFE10" s="976"/>
      <c r="BFF10" s="976"/>
      <c r="BFG10" s="976"/>
      <c r="BFH10" s="976"/>
      <c r="BFI10" s="976"/>
      <c r="BFJ10" s="976"/>
      <c r="BFK10" s="976"/>
      <c r="BFL10" s="976"/>
      <c r="BFM10" s="976"/>
      <c r="BFN10" s="976"/>
      <c r="BFO10" s="976"/>
      <c r="BFP10" s="976"/>
      <c r="BFQ10" s="976"/>
      <c r="BFR10" s="976"/>
      <c r="BFS10" s="976"/>
      <c r="BFT10" s="976"/>
      <c r="BFU10" s="976"/>
      <c r="BFV10" s="976"/>
      <c r="BFW10" s="976"/>
      <c r="BFX10" s="976"/>
      <c r="BFY10" s="976"/>
      <c r="BFZ10" s="976"/>
      <c r="BGA10" s="976"/>
      <c r="BGB10" s="976"/>
      <c r="BGC10" s="976"/>
      <c r="BGD10" s="976"/>
      <c r="BGE10" s="976"/>
      <c r="BGF10" s="976"/>
      <c r="BGG10" s="976"/>
      <c r="BGH10" s="976"/>
      <c r="BGI10" s="976"/>
      <c r="BGJ10" s="976"/>
      <c r="BGK10" s="976"/>
      <c r="BGL10" s="976"/>
      <c r="BGM10" s="976"/>
      <c r="BGN10" s="976"/>
      <c r="BGO10" s="976"/>
      <c r="BGP10" s="976"/>
      <c r="BGQ10" s="976"/>
      <c r="BGR10" s="976"/>
      <c r="BGS10" s="976"/>
      <c r="BGT10" s="976"/>
      <c r="BGU10" s="976"/>
      <c r="BGV10" s="976"/>
      <c r="BGW10" s="976"/>
      <c r="BGX10" s="976"/>
      <c r="BGY10" s="976"/>
      <c r="BGZ10" s="976"/>
      <c r="BHA10" s="976"/>
      <c r="BHB10" s="976"/>
      <c r="BHC10" s="976"/>
      <c r="BHD10" s="976"/>
      <c r="BHE10" s="976"/>
      <c r="BHF10" s="976"/>
      <c r="BHG10" s="976"/>
      <c r="BHH10" s="976"/>
      <c r="BHI10" s="976"/>
      <c r="BHJ10" s="976"/>
      <c r="BHK10" s="976"/>
      <c r="BHL10" s="976"/>
      <c r="BHM10" s="976"/>
      <c r="BHN10" s="976"/>
      <c r="BHO10" s="976"/>
      <c r="BHP10" s="976"/>
      <c r="BHQ10" s="976"/>
      <c r="BHR10" s="976"/>
      <c r="BHS10" s="976"/>
      <c r="BHT10" s="976"/>
      <c r="BHU10" s="976"/>
      <c r="BHV10" s="976"/>
      <c r="BHW10" s="976"/>
      <c r="BHX10" s="976"/>
      <c r="BHY10" s="976"/>
      <c r="BHZ10" s="976"/>
      <c r="BIA10" s="976"/>
      <c r="BIB10" s="976"/>
      <c r="BIC10" s="976"/>
      <c r="BID10" s="976"/>
      <c r="BIE10" s="976"/>
      <c r="BIF10" s="976"/>
      <c r="BIG10" s="976"/>
      <c r="BIH10" s="976"/>
      <c r="BII10" s="976"/>
      <c r="BIJ10" s="976"/>
      <c r="BIK10" s="976"/>
      <c r="BIL10" s="976"/>
      <c r="BIM10" s="976"/>
      <c r="BIN10" s="976"/>
      <c r="BIO10" s="976"/>
      <c r="BIP10" s="976"/>
      <c r="BIQ10" s="976"/>
      <c r="BIR10" s="976"/>
      <c r="BIS10" s="976"/>
      <c r="BIT10" s="976"/>
      <c r="BIU10" s="976"/>
      <c r="BIV10" s="976"/>
      <c r="BIW10" s="976"/>
      <c r="BIX10" s="976"/>
      <c r="BIY10" s="976"/>
      <c r="BIZ10" s="976"/>
      <c r="BJA10" s="976"/>
      <c r="BJB10" s="976"/>
      <c r="BJC10" s="976"/>
      <c r="BJD10" s="976"/>
      <c r="BJE10" s="976"/>
      <c r="BJF10" s="976"/>
      <c r="BJG10" s="976"/>
      <c r="BJH10" s="976"/>
      <c r="BJI10" s="976"/>
      <c r="BJJ10" s="976"/>
      <c r="BJK10" s="976"/>
      <c r="BJL10" s="976"/>
      <c r="BJM10" s="976"/>
      <c r="BJN10" s="976"/>
      <c r="BJO10" s="976"/>
      <c r="BJP10" s="976"/>
      <c r="BJQ10" s="976"/>
      <c r="BJR10" s="976"/>
      <c r="BJS10" s="976"/>
      <c r="BJT10" s="976"/>
      <c r="BJU10" s="976"/>
      <c r="BJV10" s="976"/>
      <c r="BJW10" s="976"/>
      <c r="BJX10" s="976"/>
      <c r="BJY10" s="976"/>
      <c r="BJZ10" s="976"/>
      <c r="BKA10" s="976"/>
      <c r="BKB10" s="976"/>
      <c r="BKC10" s="976"/>
      <c r="BKD10" s="976"/>
      <c r="BKE10" s="976"/>
      <c r="BKF10" s="976"/>
      <c r="BKG10" s="976"/>
      <c r="BKH10" s="976"/>
      <c r="BKI10" s="976"/>
      <c r="BKJ10" s="976"/>
      <c r="BKK10" s="976"/>
      <c r="BKL10" s="976"/>
      <c r="BKM10" s="976"/>
      <c r="BKN10" s="976"/>
      <c r="BKO10" s="976"/>
      <c r="BKP10" s="976"/>
      <c r="BKQ10" s="976"/>
      <c r="BKR10" s="976"/>
      <c r="BKS10" s="976"/>
      <c r="BKT10" s="976"/>
      <c r="BKU10" s="976"/>
      <c r="BKV10" s="976"/>
      <c r="BKW10" s="976"/>
      <c r="BKX10" s="976"/>
      <c r="BKY10" s="976"/>
      <c r="BKZ10" s="976"/>
      <c r="BLA10" s="976"/>
      <c r="BLB10" s="976"/>
      <c r="BLC10" s="976"/>
      <c r="BLD10" s="976"/>
      <c r="BLE10" s="976"/>
      <c r="BLF10" s="976"/>
      <c r="BLG10" s="976"/>
      <c r="BLH10" s="976"/>
      <c r="BLI10" s="976"/>
      <c r="BLJ10" s="976"/>
      <c r="BLK10" s="976"/>
      <c r="BLL10" s="976"/>
      <c r="BLM10" s="976"/>
      <c r="BLN10" s="976"/>
      <c r="BLO10" s="976"/>
      <c r="BLP10" s="976"/>
      <c r="BLQ10" s="976"/>
      <c r="BLR10" s="976"/>
      <c r="BLS10" s="976"/>
      <c r="BLT10" s="976"/>
      <c r="BLU10" s="976"/>
      <c r="BLV10" s="976"/>
      <c r="BLW10" s="976"/>
      <c r="BLX10" s="976"/>
      <c r="BLY10" s="976"/>
      <c r="BLZ10" s="976"/>
      <c r="BMA10" s="976"/>
      <c r="BMB10" s="976"/>
      <c r="BMC10" s="976"/>
      <c r="BMD10" s="976"/>
      <c r="BME10" s="976"/>
      <c r="BMF10" s="976"/>
      <c r="BMG10" s="976"/>
      <c r="BMH10" s="976"/>
      <c r="BMI10" s="976"/>
      <c r="BMJ10" s="976"/>
      <c r="BMK10" s="976"/>
      <c r="BML10" s="976"/>
      <c r="BMM10" s="976"/>
      <c r="BMN10" s="976"/>
      <c r="BMO10" s="976"/>
      <c r="BMP10" s="976"/>
      <c r="BMQ10" s="976"/>
      <c r="BMR10" s="976"/>
      <c r="BMS10" s="976"/>
      <c r="BMT10" s="976"/>
      <c r="BMU10" s="976"/>
      <c r="BMV10" s="976"/>
      <c r="BMW10" s="976"/>
      <c r="BMX10" s="976"/>
      <c r="BMY10" s="976"/>
      <c r="BMZ10" s="976"/>
      <c r="BNA10" s="976"/>
      <c r="BNB10" s="976"/>
      <c r="BNC10" s="976"/>
      <c r="BND10" s="976"/>
      <c r="BNE10" s="976"/>
      <c r="BNF10" s="976"/>
      <c r="BNG10" s="976"/>
      <c r="BNH10" s="976"/>
      <c r="BNI10" s="976"/>
      <c r="BNJ10" s="976"/>
      <c r="BNK10" s="976"/>
      <c r="BNL10" s="976"/>
      <c r="BNM10" s="976"/>
      <c r="BNN10" s="976"/>
      <c r="BNO10" s="976"/>
      <c r="BNP10" s="976"/>
      <c r="BNQ10" s="976"/>
      <c r="BNR10" s="976"/>
      <c r="BNS10" s="976"/>
      <c r="BNT10" s="976"/>
      <c r="BNU10" s="976"/>
      <c r="BNV10" s="976"/>
      <c r="BNW10" s="976"/>
      <c r="BNX10" s="976"/>
      <c r="BNY10" s="976"/>
      <c r="BNZ10" s="976"/>
      <c r="BOA10" s="976"/>
      <c r="BOB10" s="976"/>
      <c r="BOC10" s="976"/>
      <c r="BOD10" s="976"/>
      <c r="BOE10" s="976"/>
      <c r="BOF10" s="976"/>
      <c r="BOG10" s="976"/>
      <c r="BOH10" s="976"/>
      <c r="BOI10" s="976"/>
      <c r="BOJ10" s="976"/>
      <c r="BOK10" s="976"/>
      <c r="BOL10" s="976"/>
      <c r="BOM10" s="976"/>
      <c r="BON10" s="976"/>
      <c r="BOO10" s="976"/>
      <c r="BOP10" s="976"/>
      <c r="BOQ10" s="976"/>
      <c r="BOR10" s="976"/>
      <c r="BOS10" s="976"/>
      <c r="BOT10" s="976"/>
      <c r="BOU10" s="976"/>
      <c r="BOV10" s="976"/>
      <c r="BOW10" s="976"/>
      <c r="BOX10" s="976"/>
      <c r="BOY10" s="976"/>
      <c r="BOZ10" s="976"/>
      <c r="BPA10" s="976"/>
      <c r="BPB10" s="976"/>
      <c r="BPC10" s="976"/>
      <c r="BPD10" s="976"/>
      <c r="BPE10" s="976"/>
      <c r="BPF10" s="976"/>
      <c r="BPG10" s="976"/>
      <c r="BPH10" s="976"/>
      <c r="BPI10" s="976"/>
      <c r="BPJ10" s="976"/>
      <c r="BPK10" s="976"/>
      <c r="BPL10" s="976"/>
      <c r="BPM10" s="976"/>
      <c r="BPN10" s="976"/>
      <c r="BPO10" s="976"/>
      <c r="BPP10" s="976"/>
      <c r="BPQ10" s="976"/>
      <c r="BPR10" s="976"/>
      <c r="BPS10" s="976"/>
      <c r="BPT10" s="976"/>
      <c r="BPU10" s="976"/>
      <c r="BPV10" s="976"/>
      <c r="BPW10" s="976"/>
      <c r="BPX10" s="976"/>
      <c r="BPY10" s="976"/>
      <c r="BPZ10" s="976"/>
      <c r="BQA10" s="976"/>
      <c r="BQB10" s="976"/>
      <c r="BQC10" s="976"/>
      <c r="BQD10" s="976"/>
      <c r="BQE10" s="976"/>
      <c r="BQF10" s="976"/>
      <c r="BQG10" s="976"/>
      <c r="BQH10" s="976"/>
      <c r="BQI10" s="976"/>
      <c r="BQJ10" s="976"/>
      <c r="BQK10" s="976"/>
      <c r="BQL10" s="976"/>
      <c r="BQM10" s="976"/>
      <c r="BQN10" s="976"/>
      <c r="BQO10" s="976"/>
      <c r="BQP10" s="976"/>
      <c r="BQQ10" s="976"/>
      <c r="BQR10" s="976"/>
      <c r="BQS10" s="976"/>
      <c r="BQT10" s="976"/>
      <c r="BQU10" s="976"/>
      <c r="BQV10" s="976"/>
      <c r="BQW10" s="976"/>
      <c r="BQX10" s="976"/>
      <c r="BQY10" s="976"/>
      <c r="BQZ10" s="976"/>
      <c r="BRA10" s="976"/>
      <c r="BRB10" s="976"/>
      <c r="BRC10" s="976"/>
      <c r="BRD10" s="976"/>
      <c r="BRE10" s="976"/>
      <c r="BRF10" s="976"/>
      <c r="BRG10" s="976"/>
      <c r="BRH10" s="976"/>
      <c r="BRI10" s="976"/>
      <c r="BRJ10" s="976"/>
      <c r="BRK10" s="976"/>
      <c r="BRL10" s="976"/>
      <c r="BRM10" s="976"/>
      <c r="BRN10" s="976"/>
      <c r="BRO10" s="976"/>
      <c r="BRP10" s="976"/>
      <c r="BRQ10" s="976"/>
      <c r="BRR10" s="976"/>
      <c r="BRS10" s="976"/>
      <c r="BRT10" s="976"/>
      <c r="BRU10" s="976"/>
      <c r="BRV10" s="976"/>
      <c r="BRW10" s="976"/>
      <c r="BRX10" s="976"/>
      <c r="BRY10" s="976"/>
      <c r="BRZ10" s="976"/>
      <c r="BSA10" s="976"/>
      <c r="BSB10" s="976"/>
      <c r="BSC10" s="976"/>
      <c r="BSD10" s="976"/>
      <c r="BSE10" s="976"/>
      <c r="BSF10" s="976"/>
      <c r="BSG10" s="976"/>
      <c r="BSH10" s="976"/>
      <c r="BSI10" s="976"/>
      <c r="BSJ10" s="976"/>
      <c r="BSK10" s="976"/>
      <c r="BSL10" s="976"/>
      <c r="BSM10" s="976"/>
      <c r="BSN10" s="976"/>
      <c r="BSO10" s="976"/>
      <c r="BSP10" s="976"/>
      <c r="BSQ10" s="976"/>
      <c r="BSR10" s="976"/>
      <c r="BSS10" s="976"/>
      <c r="BST10" s="976"/>
      <c r="BSU10" s="976"/>
      <c r="BSV10" s="976"/>
      <c r="BSW10" s="976"/>
      <c r="BSX10" s="976"/>
      <c r="BSY10" s="976"/>
      <c r="BSZ10" s="976"/>
      <c r="BTA10" s="976"/>
      <c r="BTB10" s="976"/>
      <c r="BTC10" s="976"/>
      <c r="BTD10" s="976"/>
      <c r="BTE10" s="976"/>
      <c r="BTF10" s="976"/>
      <c r="BTG10" s="976"/>
      <c r="BTH10" s="976"/>
      <c r="BTI10" s="976"/>
      <c r="BTJ10" s="976"/>
      <c r="BTK10" s="976"/>
      <c r="BTL10" s="976"/>
      <c r="BTM10" s="976"/>
      <c r="BTN10" s="976"/>
      <c r="BTO10" s="976"/>
      <c r="BTP10" s="976"/>
      <c r="BTQ10" s="976"/>
      <c r="BTR10" s="976"/>
      <c r="BTS10" s="976"/>
      <c r="BTT10" s="976"/>
      <c r="BTU10" s="976"/>
      <c r="BTV10" s="976"/>
      <c r="BTW10" s="976"/>
      <c r="BTX10" s="976"/>
      <c r="BTY10" s="976"/>
      <c r="BTZ10" s="976"/>
      <c r="BUA10" s="976"/>
      <c r="BUB10" s="976"/>
      <c r="BUC10" s="976"/>
      <c r="BUD10" s="976"/>
      <c r="BUE10" s="976"/>
      <c r="BUF10" s="976"/>
      <c r="BUG10" s="976"/>
      <c r="BUH10" s="976"/>
      <c r="BUI10" s="976"/>
      <c r="BUJ10" s="976"/>
      <c r="BUK10" s="976"/>
      <c r="BUL10" s="976"/>
      <c r="BUM10" s="976"/>
      <c r="BUN10" s="976"/>
      <c r="BUO10" s="976"/>
      <c r="BUP10" s="976"/>
      <c r="BUQ10" s="976"/>
      <c r="BUR10" s="976"/>
      <c r="BUS10" s="976"/>
      <c r="BUT10" s="976"/>
      <c r="BUU10" s="976"/>
      <c r="BUV10" s="976"/>
      <c r="BUW10" s="976"/>
      <c r="BUX10" s="976"/>
      <c r="BUY10" s="976"/>
      <c r="BUZ10" s="976"/>
      <c r="BVA10" s="976"/>
      <c r="BVB10" s="976"/>
      <c r="BVC10" s="976"/>
      <c r="BVD10" s="976"/>
      <c r="BVE10" s="976"/>
      <c r="BVF10" s="976"/>
      <c r="BVG10" s="976"/>
      <c r="BVH10" s="976"/>
      <c r="BVI10" s="976"/>
      <c r="BVJ10" s="976"/>
      <c r="BVK10" s="976"/>
      <c r="BVL10" s="976"/>
      <c r="BVM10" s="976"/>
      <c r="BVN10" s="976"/>
      <c r="BVO10" s="976"/>
      <c r="BVP10" s="976"/>
      <c r="BVQ10" s="976"/>
      <c r="BVR10" s="976"/>
      <c r="BVS10" s="976"/>
      <c r="BVT10" s="976"/>
      <c r="BVU10" s="976"/>
      <c r="BVV10" s="976"/>
      <c r="BVW10" s="976"/>
      <c r="BVX10" s="976"/>
      <c r="BVY10" s="976"/>
      <c r="BVZ10" s="976"/>
      <c r="BWA10" s="976"/>
      <c r="BWB10" s="976"/>
      <c r="BWC10" s="976"/>
      <c r="BWD10" s="976"/>
      <c r="BWE10" s="976"/>
      <c r="BWF10" s="976"/>
      <c r="BWG10" s="976"/>
      <c r="BWH10" s="976"/>
      <c r="BWI10" s="976"/>
      <c r="BWJ10" s="976"/>
      <c r="BWK10" s="976"/>
      <c r="BWL10" s="976"/>
      <c r="BWM10" s="976"/>
      <c r="BWN10" s="976"/>
      <c r="BWO10" s="976"/>
      <c r="BWP10" s="976"/>
      <c r="BWQ10" s="976"/>
      <c r="BWR10" s="976"/>
      <c r="BWS10" s="976"/>
      <c r="BWT10" s="976"/>
      <c r="BWU10" s="976"/>
      <c r="BWV10" s="976"/>
      <c r="BWW10" s="976"/>
      <c r="BWX10" s="976"/>
      <c r="BWY10" s="976"/>
      <c r="BWZ10" s="976"/>
      <c r="BXA10" s="976"/>
      <c r="BXB10" s="976"/>
      <c r="BXC10" s="976"/>
      <c r="BXD10" s="976"/>
      <c r="BXE10" s="976"/>
      <c r="BXF10" s="976"/>
      <c r="BXG10" s="976"/>
      <c r="BXH10" s="976"/>
      <c r="BXI10" s="976"/>
      <c r="BXJ10" s="976"/>
      <c r="BXK10" s="976"/>
      <c r="BXL10" s="976"/>
      <c r="BXM10" s="976"/>
      <c r="BXN10" s="976"/>
      <c r="BXO10" s="976"/>
      <c r="BXP10" s="976"/>
      <c r="BXQ10" s="976"/>
      <c r="BXR10" s="976"/>
      <c r="BXS10" s="976"/>
      <c r="BXT10" s="976"/>
      <c r="BXU10" s="976"/>
      <c r="BXV10" s="976"/>
      <c r="BXW10" s="976"/>
      <c r="BXX10" s="976"/>
      <c r="BXY10" s="976"/>
      <c r="BXZ10" s="976"/>
      <c r="BYA10" s="976"/>
      <c r="BYB10" s="976"/>
      <c r="BYC10" s="976"/>
      <c r="BYD10" s="976"/>
      <c r="BYE10" s="976"/>
      <c r="BYF10" s="976"/>
      <c r="BYG10" s="976"/>
      <c r="BYH10" s="976"/>
      <c r="BYI10" s="976"/>
      <c r="BYJ10" s="976"/>
      <c r="BYK10" s="976"/>
      <c r="BYL10" s="976"/>
      <c r="BYM10" s="976"/>
      <c r="BYN10" s="976"/>
      <c r="BYO10" s="976"/>
      <c r="BYP10" s="976"/>
      <c r="BYQ10" s="976"/>
      <c r="BYR10" s="976"/>
      <c r="BYS10" s="976"/>
      <c r="BYT10" s="976"/>
      <c r="BYU10" s="976"/>
      <c r="BYV10" s="976"/>
      <c r="BYW10" s="976"/>
      <c r="BYX10" s="976"/>
      <c r="BYY10" s="976"/>
      <c r="BYZ10" s="976"/>
      <c r="BZA10" s="976"/>
      <c r="BZB10" s="976"/>
      <c r="BZC10" s="976"/>
      <c r="BZD10" s="976"/>
      <c r="BZE10" s="976"/>
      <c r="BZF10" s="976"/>
      <c r="BZG10" s="976"/>
      <c r="BZH10" s="976"/>
      <c r="BZI10" s="976"/>
      <c r="BZJ10" s="976"/>
      <c r="BZK10" s="976"/>
      <c r="BZL10" s="976"/>
      <c r="BZM10" s="976"/>
      <c r="BZN10" s="976"/>
      <c r="BZO10" s="976"/>
      <c r="BZP10" s="976"/>
      <c r="BZQ10" s="976"/>
      <c r="BZR10" s="976"/>
      <c r="BZS10" s="976"/>
      <c r="BZT10" s="976"/>
      <c r="BZU10" s="976"/>
      <c r="BZV10" s="976"/>
      <c r="BZW10" s="976"/>
      <c r="BZX10" s="976"/>
      <c r="BZY10" s="976"/>
      <c r="BZZ10" s="976"/>
      <c r="CAA10" s="976"/>
      <c r="CAB10" s="976"/>
      <c r="CAC10" s="976"/>
      <c r="CAD10" s="976"/>
      <c r="CAE10" s="976"/>
      <c r="CAF10" s="976"/>
      <c r="CAG10" s="976"/>
      <c r="CAH10" s="976"/>
      <c r="CAI10" s="976"/>
      <c r="CAJ10" s="976"/>
      <c r="CAK10" s="976"/>
      <c r="CAL10" s="976"/>
      <c r="CAM10" s="976"/>
      <c r="CAN10" s="976"/>
      <c r="CAO10" s="976"/>
      <c r="CAP10" s="976"/>
      <c r="CAQ10" s="976"/>
      <c r="CAR10" s="976"/>
      <c r="CAS10" s="976"/>
      <c r="CAT10" s="976"/>
      <c r="CAU10" s="976"/>
      <c r="CAV10" s="976"/>
      <c r="CAW10" s="976"/>
      <c r="CAX10" s="976"/>
      <c r="CAY10" s="976"/>
      <c r="CAZ10" s="976"/>
      <c r="CBA10" s="976"/>
      <c r="CBB10" s="976"/>
      <c r="CBC10" s="976"/>
      <c r="CBD10" s="976"/>
      <c r="CBE10" s="976"/>
      <c r="CBF10" s="976"/>
      <c r="CBG10" s="976"/>
      <c r="CBH10" s="976"/>
      <c r="CBI10" s="976"/>
      <c r="CBJ10" s="976"/>
      <c r="CBK10" s="976"/>
      <c r="CBL10" s="976"/>
      <c r="CBM10" s="976"/>
      <c r="CBN10" s="976"/>
      <c r="CBO10" s="976"/>
      <c r="CBP10" s="976"/>
      <c r="CBQ10" s="976"/>
      <c r="CBR10" s="976"/>
      <c r="CBS10" s="976"/>
      <c r="CBT10" s="976"/>
      <c r="CBU10" s="976"/>
      <c r="CBV10" s="976"/>
      <c r="CBW10" s="976"/>
      <c r="CBX10" s="976"/>
      <c r="CBY10" s="976"/>
      <c r="CBZ10" s="976"/>
      <c r="CCA10" s="976"/>
      <c r="CCB10" s="976"/>
      <c r="CCC10" s="976"/>
      <c r="CCD10" s="976"/>
      <c r="CCE10" s="976"/>
      <c r="CCF10" s="976"/>
      <c r="CCG10" s="976"/>
      <c r="CCH10" s="976"/>
      <c r="CCI10" s="976"/>
      <c r="CCJ10" s="976"/>
      <c r="CCK10" s="976"/>
      <c r="CCL10" s="976"/>
      <c r="CCM10" s="976"/>
      <c r="CCN10" s="976"/>
      <c r="CCO10" s="976"/>
      <c r="CCP10" s="976"/>
      <c r="CCQ10" s="976"/>
      <c r="CCR10" s="976"/>
      <c r="CCS10" s="976"/>
      <c r="CCT10" s="976"/>
      <c r="CCU10" s="976"/>
      <c r="CCV10" s="976"/>
      <c r="CCW10" s="976"/>
      <c r="CCX10" s="976"/>
      <c r="CCY10" s="976"/>
      <c r="CCZ10" s="976"/>
      <c r="CDA10" s="976"/>
      <c r="CDB10" s="976"/>
      <c r="CDC10" s="976"/>
      <c r="CDD10" s="976"/>
      <c r="CDE10" s="976"/>
      <c r="CDF10" s="976"/>
      <c r="CDG10" s="976"/>
      <c r="CDH10" s="976"/>
      <c r="CDI10" s="976"/>
      <c r="CDJ10" s="976"/>
      <c r="CDK10" s="976"/>
      <c r="CDL10" s="976"/>
      <c r="CDM10" s="976"/>
      <c r="CDN10" s="976"/>
      <c r="CDO10" s="976"/>
      <c r="CDP10" s="976"/>
      <c r="CDQ10" s="976"/>
      <c r="CDR10" s="976"/>
      <c r="CDS10" s="976"/>
      <c r="CDT10" s="976"/>
      <c r="CDU10" s="976"/>
      <c r="CDV10" s="976"/>
      <c r="CDW10" s="976"/>
      <c r="CDX10" s="976"/>
      <c r="CDY10" s="976"/>
      <c r="CDZ10" s="976"/>
      <c r="CEA10" s="976"/>
      <c r="CEB10" s="976"/>
      <c r="CEC10" s="976"/>
      <c r="CED10" s="976"/>
      <c r="CEE10" s="976"/>
      <c r="CEF10" s="976"/>
      <c r="CEG10" s="976"/>
      <c r="CEH10" s="976"/>
      <c r="CEI10" s="976"/>
      <c r="CEJ10" s="976"/>
      <c r="CEK10" s="976"/>
      <c r="CEL10" s="976"/>
      <c r="CEM10" s="976"/>
      <c r="CEN10" s="976"/>
      <c r="CEO10" s="976"/>
      <c r="CEP10" s="976"/>
      <c r="CEQ10" s="976"/>
      <c r="CER10" s="976"/>
      <c r="CES10" s="976"/>
      <c r="CET10" s="976"/>
      <c r="CEU10" s="976"/>
      <c r="CEV10" s="976"/>
      <c r="CEW10" s="976"/>
      <c r="CEX10" s="976"/>
      <c r="CEY10" s="976"/>
      <c r="CEZ10" s="976"/>
      <c r="CFA10" s="976"/>
      <c r="CFB10" s="976"/>
      <c r="CFC10" s="976"/>
      <c r="CFD10" s="976"/>
      <c r="CFE10" s="976"/>
      <c r="CFF10" s="976"/>
      <c r="CFG10" s="976"/>
      <c r="CFH10" s="976"/>
      <c r="CFI10" s="976"/>
      <c r="CFJ10" s="976"/>
      <c r="CFK10" s="976"/>
      <c r="CFL10" s="976"/>
      <c r="CFM10" s="976"/>
      <c r="CFN10" s="976"/>
      <c r="CFO10" s="976"/>
      <c r="CFP10" s="976"/>
      <c r="CFQ10" s="976"/>
      <c r="CFR10" s="976"/>
      <c r="CFS10" s="976"/>
      <c r="CFT10" s="976"/>
      <c r="CFU10" s="976"/>
      <c r="CFV10" s="976"/>
      <c r="CFW10" s="976"/>
      <c r="CFX10" s="976"/>
      <c r="CFY10" s="976"/>
      <c r="CFZ10" s="976"/>
      <c r="CGA10" s="976"/>
      <c r="CGB10" s="976"/>
      <c r="CGC10" s="976"/>
      <c r="CGD10" s="976"/>
      <c r="CGE10" s="976"/>
      <c r="CGF10" s="976"/>
      <c r="CGG10" s="976"/>
      <c r="CGH10" s="976"/>
      <c r="CGI10" s="976"/>
      <c r="CGJ10" s="976"/>
      <c r="CGK10" s="976"/>
      <c r="CGL10" s="976"/>
      <c r="CGM10" s="976"/>
      <c r="CGN10" s="976"/>
      <c r="CGO10" s="976"/>
      <c r="CGP10" s="976"/>
      <c r="CGQ10" s="976"/>
      <c r="CGR10" s="976"/>
      <c r="CGS10" s="976"/>
      <c r="CGT10" s="976"/>
      <c r="CGU10" s="976"/>
      <c r="CGV10" s="976"/>
      <c r="CGW10" s="976"/>
      <c r="CGX10" s="976"/>
      <c r="CGY10" s="976"/>
      <c r="CGZ10" s="976"/>
      <c r="CHA10" s="976"/>
      <c r="CHB10" s="976"/>
      <c r="CHC10" s="976"/>
      <c r="CHD10" s="976"/>
      <c r="CHE10" s="976"/>
      <c r="CHF10" s="976"/>
      <c r="CHG10" s="976"/>
      <c r="CHH10" s="976"/>
      <c r="CHI10" s="976"/>
      <c r="CHJ10" s="976"/>
      <c r="CHK10" s="976"/>
      <c r="CHL10" s="976"/>
      <c r="CHM10" s="976"/>
      <c r="CHN10" s="976"/>
      <c r="CHO10" s="976"/>
      <c r="CHP10" s="976"/>
      <c r="CHQ10" s="976"/>
      <c r="CHR10" s="976"/>
      <c r="CHS10" s="976"/>
      <c r="CHT10" s="976"/>
      <c r="CHU10" s="976"/>
      <c r="CHV10" s="976"/>
      <c r="CHW10" s="976"/>
      <c r="CHX10" s="976"/>
      <c r="CHY10" s="976"/>
      <c r="CHZ10" s="976"/>
      <c r="CIA10" s="976"/>
      <c r="CIB10" s="976"/>
      <c r="CIC10" s="976"/>
      <c r="CID10" s="976"/>
      <c r="CIE10" s="976"/>
      <c r="CIF10" s="976"/>
      <c r="CIG10" s="976"/>
      <c r="CIH10" s="976"/>
      <c r="CII10" s="976"/>
      <c r="CIJ10" s="976"/>
      <c r="CIK10" s="976"/>
      <c r="CIL10" s="976"/>
      <c r="CIM10" s="976"/>
      <c r="CIN10" s="976"/>
      <c r="CIO10" s="976"/>
      <c r="CIP10" s="976"/>
      <c r="CIQ10" s="976"/>
      <c r="CIR10" s="976"/>
      <c r="CIS10" s="976"/>
      <c r="CIT10" s="976"/>
      <c r="CIU10" s="976"/>
      <c r="CIV10" s="976"/>
      <c r="CIW10" s="976"/>
      <c r="CIX10" s="976"/>
      <c r="CIY10" s="976"/>
      <c r="CIZ10" s="976"/>
      <c r="CJA10" s="976"/>
      <c r="CJB10" s="976"/>
      <c r="CJC10" s="976"/>
      <c r="CJD10" s="976"/>
      <c r="CJE10" s="976"/>
      <c r="CJF10" s="976"/>
      <c r="CJG10" s="976"/>
      <c r="CJH10" s="976"/>
      <c r="CJI10" s="976"/>
      <c r="CJJ10" s="976"/>
      <c r="CJK10" s="976"/>
      <c r="CJL10" s="976"/>
      <c r="CJM10" s="976"/>
      <c r="CJN10" s="976"/>
      <c r="CJO10" s="976"/>
      <c r="CJP10" s="976"/>
      <c r="CJQ10" s="976"/>
      <c r="CJR10" s="976"/>
      <c r="CJS10" s="976"/>
      <c r="CJT10" s="976"/>
      <c r="CJU10" s="976"/>
      <c r="CJV10" s="976"/>
      <c r="CJW10" s="976"/>
      <c r="CJX10" s="976"/>
      <c r="CJY10" s="976"/>
      <c r="CJZ10" s="976"/>
      <c r="CKA10" s="976"/>
      <c r="CKB10" s="976"/>
      <c r="CKC10" s="976"/>
      <c r="CKD10" s="976"/>
      <c r="CKE10" s="976"/>
      <c r="CKF10" s="976"/>
      <c r="CKG10" s="976"/>
      <c r="CKH10" s="976"/>
      <c r="CKI10" s="976"/>
      <c r="CKJ10" s="976"/>
      <c r="CKK10" s="976"/>
      <c r="CKL10" s="976"/>
      <c r="CKM10" s="976"/>
      <c r="CKN10" s="976"/>
      <c r="CKO10" s="976"/>
      <c r="CKP10" s="976"/>
      <c r="CKQ10" s="976"/>
      <c r="CKR10" s="976"/>
      <c r="CKS10" s="976"/>
      <c r="CKT10" s="976"/>
      <c r="CKU10" s="976"/>
      <c r="CKV10" s="976"/>
      <c r="CKW10" s="976"/>
      <c r="CKX10" s="976"/>
      <c r="CKY10" s="976"/>
      <c r="CKZ10" s="976"/>
      <c r="CLA10" s="976"/>
      <c r="CLB10" s="976"/>
      <c r="CLC10" s="976"/>
      <c r="CLD10" s="976"/>
      <c r="CLE10" s="976"/>
      <c r="CLF10" s="976"/>
      <c r="CLG10" s="976"/>
      <c r="CLH10" s="976"/>
      <c r="CLI10" s="976"/>
      <c r="CLJ10" s="976"/>
      <c r="CLK10" s="976"/>
      <c r="CLL10" s="976"/>
      <c r="CLM10" s="976"/>
      <c r="CLN10" s="976"/>
      <c r="CLO10" s="976"/>
      <c r="CLP10" s="976"/>
      <c r="CLQ10" s="976"/>
      <c r="CLR10" s="976"/>
      <c r="CLS10" s="976"/>
      <c r="CLT10" s="976"/>
      <c r="CLU10" s="976"/>
      <c r="CLV10" s="976"/>
      <c r="CLW10" s="976"/>
      <c r="CLX10" s="976"/>
      <c r="CLY10" s="976"/>
      <c r="CLZ10" s="976"/>
      <c r="CMA10" s="976"/>
      <c r="CMB10" s="976"/>
      <c r="CMC10" s="976"/>
      <c r="CMD10" s="976"/>
      <c r="CME10" s="976"/>
      <c r="CMF10" s="976"/>
      <c r="CMG10" s="976"/>
      <c r="CMH10" s="976"/>
      <c r="CMI10" s="976"/>
      <c r="CMJ10" s="976"/>
      <c r="CMK10" s="976"/>
      <c r="CML10" s="976"/>
      <c r="CMM10" s="976"/>
      <c r="CMN10" s="976"/>
      <c r="CMO10" s="976"/>
      <c r="CMP10" s="976"/>
      <c r="CMQ10" s="976"/>
      <c r="CMR10" s="976"/>
      <c r="CMS10" s="976"/>
      <c r="CMT10" s="976"/>
      <c r="CMU10" s="976"/>
      <c r="CMV10" s="976"/>
      <c r="CMW10" s="976"/>
      <c r="CMX10" s="976"/>
      <c r="CMY10" s="976"/>
      <c r="CMZ10" s="976"/>
      <c r="CNA10" s="976"/>
      <c r="CNB10" s="976"/>
      <c r="CNC10" s="976"/>
      <c r="CND10" s="976"/>
      <c r="CNE10" s="976"/>
      <c r="CNF10" s="976"/>
      <c r="CNG10" s="976"/>
      <c r="CNH10" s="976"/>
      <c r="CNI10" s="976"/>
      <c r="CNJ10" s="976"/>
      <c r="CNK10" s="976"/>
      <c r="CNL10" s="976"/>
      <c r="CNM10" s="976"/>
      <c r="CNN10" s="976"/>
      <c r="CNO10" s="976"/>
      <c r="CNP10" s="976"/>
      <c r="CNQ10" s="976"/>
      <c r="CNR10" s="976"/>
      <c r="CNS10" s="976"/>
      <c r="CNT10" s="976"/>
      <c r="CNU10" s="976"/>
      <c r="CNV10" s="976"/>
      <c r="CNW10" s="976"/>
      <c r="CNX10" s="976"/>
      <c r="CNY10" s="976"/>
      <c r="CNZ10" s="976"/>
      <c r="COA10" s="976"/>
      <c r="COB10" s="976"/>
      <c r="COC10" s="976"/>
      <c r="COD10" s="976"/>
      <c r="COE10" s="976"/>
      <c r="COF10" s="976"/>
      <c r="COG10" s="976"/>
      <c r="COH10" s="976"/>
      <c r="COI10" s="976"/>
      <c r="COJ10" s="976"/>
      <c r="COK10" s="976"/>
      <c r="COL10" s="976"/>
      <c r="COM10" s="976"/>
      <c r="CON10" s="976"/>
      <c r="COO10" s="976"/>
      <c r="COP10" s="976"/>
      <c r="COQ10" s="976"/>
      <c r="COR10" s="976"/>
      <c r="COS10" s="976"/>
      <c r="COT10" s="976"/>
      <c r="COU10" s="976"/>
      <c r="COV10" s="976"/>
      <c r="COW10" s="976"/>
      <c r="COX10" s="976"/>
      <c r="COY10" s="976"/>
      <c r="COZ10" s="976"/>
      <c r="CPA10" s="976"/>
      <c r="CPB10" s="976"/>
      <c r="CPC10" s="976"/>
      <c r="CPD10" s="976"/>
      <c r="CPE10" s="976"/>
      <c r="CPF10" s="976"/>
      <c r="CPG10" s="976"/>
      <c r="CPH10" s="976"/>
      <c r="CPI10" s="976"/>
      <c r="CPJ10" s="976"/>
      <c r="CPK10" s="976"/>
      <c r="CPL10" s="976"/>
      <c r="CPM10" s="976"/>
      <c r="CPN10" s="976"/>
      <c r="CPO10" s="976"/>
      <c r="CPP10" s="976"/>
      <c r="CPQ10" s="976"/>
      <c r="CPR10" s="976"/>
      <c r="CPS10" s="976"/>
      <c r="CPT10" s="976"/>
      <c r="CPU10" s="976"/>
      <c r="CPV10" s="976"/>
      <c r="CPW10" s="976"/>
      <c r="CPX10" s="976"/>
      <c r="CPY10" s="976"/>
      <c r="CPZ10" s="976"/>
      <c r="CQA10" s="976"/>
      <c r="CQB10" s="976"/>
      <c r="CQC10" s="976"/>
      <c r="CQD10" s="976"/>
      <c r="CQE10" s="976"/>
      <c r="CQF10" s="976"/>
      <c r="CQG10" s="976"/>
      <c r="CQH10" s="976"/>
      <c r="CQI10" s="976"/>
      <c r="CQJ10" s="976"/>
      <c r="CQK10" s="976"/>
      <c r="CQL10" s="976"/>
      <c r="CQM10" s="976"/>
      <c r="CQN10" s="976"/>
      <c r="CQO10" s="976"/>
      <c r="CQP10" s="976"/>
      <c r="CQQ10" s="976"/>
      <c r="CQR10" s="976"/>
      <c r="CQS10" s="976"/>
      <c r="CQT10" s="976"/>
      <c r="CQU10" s="976"/>
      <c r="CQV10" s="976"/>
      <c r="CQW10" s="976"/>
      <c r="CQX10" s="976"/>
      <c r="CQY10" s="976"/>
      <c r="CQZ10" s="976"/>
      <c r="CRA10" s="976"/>
      <c r="CRB10" s="976"/>
      <c r="CRC10" s="976"/>
      <c r="CRD10" s="976"/>
      <c r="CRE10" s="976"/>
      <c r="CRF10" s="976"/>
      <c r="CRG10" s="976"/>
      <c r="CRH10" s="976"/>
      <c r="CRI10" s="976"/>
      <c r="CRJ10" s="976"/>
      <c r="CRK10" s="976"/>
      <c r="CRL10" s="976"/>
      <c r="CRM10" s="976"/>
      <c r="CRN10" s="976"/>
      <c r="CRO10" s="976"/>
      <c r="CRP10" s="976"/>
      <c r="CRQ10" s="976"/>
      <c r="CRR10" s="976"/>
      <c r="CRS10" s="976"/>
      <c r="CRT10" s="976"/>
      <c r="CRU10" s="976"/>
      <c r="CRV10" s="976"/>
      <c r="CRW10" s="976"/>
      <c r="CRX10" s="976"/>
      <c r="CRY10" s="976"/>
      <c r="CRZ10" s="976"/>
      <c r="CSA10" s="976"/>
      <c r="CSB10" s="976"/>
      <c r="CSC10" s="976"/>
      <c r="CSD10" s="976"/>
      <c r="CSE10" s="976"/>
      <c r="CSF10" s="976"/>
      <c r="CSG10" s="976"/>
      <c r="CSH10" s="976"/>
      <c r="CSI10" s="976"/>
      <c r="CSJ10" s="976"/>
      <c r="CSK10" s="976"/>
      <c r="CSL10" s="976"/>
      <c r="CSM10" s="976"/>
      <c r="CSN10" s="976"/>
      <c r="CSO10" s="976"/>
      <c r="CSP10" s="976"/>
      <c r="CSQ10" s="976"/>
      <c r="CSR10" s="976"/>
      <c r="CSS10" s="976"/>
      <c r="CST10" s="976"/>
      <c r="CSU10" s="976"/>
      <c r="CSV10" s="976"/>
      <c r="CSW10" s="976"/>
      <c r="CSX10" s="976"/>
      <c r="CSY10" s="976"/>
      <c r="CSZ10" s="976"/>
      <c r="CTA10" s="976"/>
      <c r="CTB10" s="976"/>
      <c r="CTC10" s="976"/>
      <c r="CTD10" s="976"/>
      <c r="CTE10" s="976"/>
      <c r="CTF10" s="976"/>
      <c r="CTG10" s="976"/>
      <c r="CTH10" s="976"/>
      <c r="CTI10" s="976"/>
      <c r="CTJ10" s="976"/>
      <c r="CTK10" s="976"/>
      <c r="CTL10" s="976"/>
      <c r="CTM10" s="976"/>
      <c r="CTN10" s="976"/>
      <c r="CTO10" s="976"/>
      <c r="CTP10" s="976"/>
      <c r="CTQ10" s="976"/>
      <c r="CTR10" s="976"/>
      <c r="CTS10" s="976"/>
      <c r="CTT10" s="976"/>
      <c r="CTU10" s="976"/>
      <c r="CTV10" s="976"/>
      <c r="CTW10" s="976"/>
      <c r="CTX10" s="976"/>
      <c r="CTY10" s="976"/>
      <c r="CTZ10" s="976"/>
      <c r="CUA10" s="976"/>
      <c r="CUB10" s="976"/>
      <c r="CUC10" s="976"/>
      <c r="CUD10" s="976"/>
      <c r="CUE10" s="976"/>
      <c r="CUF10" s="976"/>
      <c r="CUG10" s="976"/>
      <c r="CUH10" s="976"/>
      <c r="CUI10" s="976"/>
      <c r="CUJ10" s="976"/>
      <c r="CUK10" s="976"/>
      <c r="CUL10" s="976"/>
      <c r="CUM10" s="976"/>
      <c r="CUN10" s="976"/>
      <c r="CUO10" s="976"/>
      <c r="CUP10" s="976"/>
      <c r="CUQ10" s="976"/>
      <c r="CUR10" s="976"/>
      <c r="CUS10" s="976"/>
      <c r="CUT10" s="976"/>
      <c r="CUU10" s="976"/>
      <c r="CUV10" s="976"/>
      <c r="CUW10" s="976"/>
      <c r="CUX10" s="976"/>
      <c r="CUY10" s="976"/>
      <c r="CUZ10" s="976"/>
      <c r="CVA10" s="976"/>
      <c r="CVB10" s="976"/>
      <c r="CVC10" s="976"/>
      <c r="CVD10" s="976"/>
      <c r="CVE10" s="976"/>
      <c r="CVF10" s="976"/>
      <c r="CVG10" s="976"/>
      <c r="CVH10" s="976"/>
      <c r="CVI10" s="976"/>
      <c r="CVJ10" s="976"/>
      <c r="CVK10" s="976"/>
      <c r="CVL10" s="976"/>
      <c r="CVM10" s="976"/>
      <c r="CVN10" s="976"/>
      <c r="CVO10" s="976"/>
      <c r="CVP10" s="976"/>
      <c r="CVQ10" s="976"/>
      <c r="CVR10" s="976"/>
      <c r="CVS10" s="976"/>
      <c r="CVT10" s="976"/>
      <c r="CVU10" s="976"/>
      <c r="CVV10" s="976"/>
      <c r="CVW10" s="976"/>
      <c r="CVX10" s="976"/>
      <c r="CVY10" s="976"/>
      <c r="CVZ10" s="976"/>
      <c r="CWA10" s="976"/>
      <c r="CWB10" s="976"/>
      <c r="CWC10" s="976"/>
      <c r="CWD10" s="976"/>
      <c r="CWE10" s="976"/>
      <c r="CWF10" s="976"/>
      <c r="CWG10" s="976"/>
      <c r="CWH10" s="976"/>
      <c r="CWI10" s="976"/>
      <c r="CWJ10" s="976"/>
      <c r="CWK10" s="976"/>
      <c r="CWL10" s="976"/>
      <c r="CWM10" s="976"/>
      <c r="CWN10" s="976"/>
      <c r="CWO10" s="976"/>
      <c r="CWP10" s="976"/>
      <c r="CWQ10" s="976"/>
      <c r="CWR10" s="976"/>
      <c r="CWS10" s="976"/>
      <c r="CWT10" s="976"/>
      <c r="CWU10" s="976"/>
      <c r="CWV10" s="976"/>
      <c r="CWW10" s="976"/>
      <c r="CWX10" s="976"/>
      <c r="CWY10" s="976"/>
      <c r="CWZ10" s="976"/>
      <c r="CXA10" s="976"/>
      <c r="CXB10" s="976"/>
      <c r="CXC10" s="976"/>
      <c r="CXD10" s="976"/>
      <c r="CXE10" s="976"/>
      <c r="CXF10" s="976"/>
      <c r="CXG10" s="976"/>
      <c r="CXH10" s="976"/>
      <c r="CXI10" s="976"/>
      <c r="CXJ10" s="976"/>
      <c r="CXK10" s="976"/>
      <c r="CXL10" s="976"/>
      <c r="CXM10" s="976"/>
      <c r="CXN10" s="976"/>
      <c r="CXO10" s="976"/>
      <c r="CXP10" s="976"/>
      <c r="CXQ10" s="976"/>
      <c r="CXR10" s="976"/>
      <c r="CXS10" s="976"/>
      <c r="CXT10" s="976"/>
      <c r="CXU10" s="976"/>
      <c r="CXV10" s="976"/>
      <c r="CXW10" s="976"/>
      <c r="CXX10" s="976"/>
      <c r="CXY10" s="976"/>
      <c r="CXZ10" s="976"/>
      <c r="CYA10" s="976"/>
      <c r="CYB10" s="976"/>
      <c r="CYC10" s="976"/>
      <c r="CYD10" s="976"/>
      <c r="CYE10" s="976"/>
      <c r="CYF10" s="976"/>
      <c r="CYG10" s="976"/>
      <c r="CYH10" s="976"/>
      <c r="CYI10" s="976"/>
      <c r="CYJ10" s="976"/>
      <c r="CYK10" s="976"/>
      <c r="CYL10" s="976"/>
      <c r="CYM10" s="976"/>
      <c r="CYN10" s="976"/>
      <c r="CYO10" s="976"/>
      <c r="CYP10" s="976"/>
      <c r="CYQ10" s="976"/>
      <c r="CYR10" s="976"/>
      <c r="CYS10" s="976"/>
      <c r="CYT10" s="976"/>
      <c r="CYU10" s="976"/>
      <c r="CYV10" s="976"/>
      <c r="CYW10" s="976"/>
      <c r="CYX10" s="976"/>
      <c r="CYY10" s="976"/>
      <c r="CYZ10" s="976"/>
      <c r="CZA10" s="976"/>
      <c r="CZB10" s="976"/>
      <c r="CZC10" s="976"/>
      <c r="CZD10" s="976"/>
      <c r="CZE10" s="976"/>
      <c r="CZF10" s="976"/>
      <c r="CZG10" s="976"/>
      <c r="CZH10" s="976"/>
      <c r="CZI10" s="976"/>
      <c r="CZJ10" s="976"/>
      <c r="CZK10" s="976"/>
      <c r="CZL10" s="976"/>
      <c r="CZM10" s="976"/>
      <c r="CZN10" s="976"/>
      <c r="CZO10" s="976"/>
      <c r="CZP10" s="976"/>
      <c r="CZQ10" s="976"/>
      <c r="CZR10" s="976"/>
      <c r="CZS10" s="976"/>
      <c r="CZT10" s="976"/>
      <c r="CZU10" s="976"/>
      <c r="CZV10" s="976"/>
      <c r="CZW10" s="976"/>
      <c r="CZX10" s="976"/>
      <c r="CZY10" s="976"/>
      <c r="CZZ10" s="976"/>
      <c r="DAA10" s="976"/>
      <c r="DAB10" s="976"/>
      <c r="DAC10" s="976"/>
      <c r="DAD10" s="976"/>
      <c r="DAE10" s="976"/>
      <c r="DAF10" s="976"/>
      <c r="DAG10" s="976"/>
      <c r="DAH10" s="976"/>
      <c r="DAI10" s="976"/>
      <c r="DAJ10" s="976"/>
      <c r="DAK10" s="976"/>
      <c r="DAL10" s="976"/>
      <c r="DAM10" s="976"/>
      <c r="DAN10" s="976"/>
      <c r="DAO10" s="976"/>
      <c r="DAP10" s="976"/>
      <c r="DAQ10" s="976"/>
      <c r="DAR10" s="976"/>
      <c r="DAS10" s="976"/>
      <c r="DAT10" s="976"/>
      <c r="DAU10" s="976"/>
      <c r="DAV10" s="976"/>
      <c r="DAW10" s="976"/>
      <c r="DAX10" s="976"/>
      <c r="DAY10" s="976"/>
      <c r="DAZ10" s="976"/>
      <c r="DBA10" s="976"/>
      <c r="DBB10" s="976"/>
      <c r="DBC10" s="976"/>
      <c r="DBD10" s="976"/>
      <c r="DBE10" s="976"/>
      <c r="DBF10" s="976"/>
      <c r="DBG10" s="976"/>
      <c r="DBH10" s="976"/>
      <c r="DBI10" s="976"/>
      <c r="DBJ10" s="976"/>
      <c r="DBK10" s="976"/>
      <c r="DBL10" s="976"/>
      <c r="DBM10" s="976"/>
      <c r="DBN10" s="976"/>
      <c r="DBO10" s="976"/>
      <c r="DBP10" s="976"/>
      <c r="DBQ10" s="976"/>
      <c r="DBR10" s="976"/>
      <c r="DBS10" s="976"/>
      <c r="DBT10" s="976"/>
      <c r="DBU10" s="976"/>
      <c r="DBV10" s="976"/>
      <c r="DBW10" s="976"/>
      <c r="DBX10" s="976"/>
      <c r="DBY10" s="976"/>
      <c r="DBZ10" s="976"/>
      <c r="DCA10" s="976"/>
      <c r="DCB10" s="976"/>
      <c r="DCC10" s="976"/>
      <c r="DCD10" s="976"/>
      <c r="DCE10" s="976"/>
      <c r="DCF10" s="976"/>
      <c r="DCG10" s="976"/>
      <c r="DCH10" s="976"/>
      <c r="DCI10" s="976"/>
      <c r="DCJ10" s="976"/>
      <c r="DCK10" s="976"/>
      <c r="DCL10" s="976"/>
      <c r="DCM10" s="976"/>
      <c r="DCN10" s="976"/>
      <c r="DCO10" s="976"/>
      <c r="DCP10" s="976"/>
      <c r="DCQ10" s="976"/>
      <c r="DCR10" s="976"/>
      <c r="DCS10" s="976"/>
      <c r="DCT10" s="976"/>
      <c r="DCU10" s="976"/>
      <c r="DCV10" s="976"/>
      <c r="DCW10" s="976"/>
      <c r="DCX10" s="976"/>
      <c r="DCY10" s="976"/>
      <c r="DCZ10" s="976"/>
      <c r="DDA10" s="976"/>
      <c r="DDB10" s="976"/>
      <c r="DDC10" s="976"/>
      <c r="DDD10" s="976"/>
      <c r="DDE10" s="976"/>
      <c r="DDF10" s="976"/>
      <c r="DDG10" s="976"/>
      <c r="DDH10" s="976"/>
      <c r="DDI10" s="976"/>
      <c r="DDJ10" s="976"/>
      <c r="DDK10" s="976"/>
      <c r="DDL10" s="976"/>
      <c r="DDM10" s="976"/>
      <c r="DDN10" s="976"/>
      <c r="DDO10" s="976"/>
      <c r="DDP10" s="976"/>
      <c r="DDQ10" s="976"/>
      <c r="DDR10" s="976"/>
      <c r="DDS10" s="976"/>
      <c r="DDT10" s="976"/>
      <c r="DDU10" s="976"/>
      <c r="DDV10" s="976"/>
      <c r="DDW10" s="976"/>
      <c r="DDX10" s="976"/>
      <c r="DDY10" s="976"/>
      <c r="DDZ10" s="976"/>
      <c r="DEA10" s="976"/>
      <c r="DEB10" s="976"/>
      <c r="DEC10" s="976"/>
      <c r="DED10" s="976"/>
      <c r="DEE10" s="976"/>
      <c r="DEF10" s="976"/>
      <c r="DEG10" s="976"/>
      <c r="DEH10" s="976"/>
      <c r="DEI10" s="976"/>
      <c r="DEJ10" s="976"/>
      <c r="DEK10" s="976"/>
      <c r="DEL10" s="976"/>
      <c r="DEM10" s="976"/>
      <c r="DEN10" s="976"/>
      <c r="DEO10" s="976"/>
      <c r="DEP10" s="976"/>
      <c r="DEQ10" s="976"/>
      <c r="DER10" s="976"/>
      <c r="DES10" s="976"/>
      <c r="DET10" s="976"/>
      <c r="DEU10" s="976"/>
      <c r="DEV10" s="976"/>
      <c r="DEW10" s="976"/>
      <c r="DEX10" s="976"/>
      <c r="DEY10" s="976"/>
      <c r="DEZ10" s="976"/>
      <c r="DFA10" s="976"/>
      <c r="DFB10" s="976"/>
      <c r="DFC10" s="976"/>
      <c r="DFD10" s="976"/>
      <c r="DFE10" s="976"/>
      <c r="DFF10" s="976"/>
      <c r="DFG10" s="976"/>
      <c r="DFH10" s="976"/>
      <c r="DFI10" s="976"/>
      <c r="DFJ10" s="976"/>
      <c r="DFK10" s="976"/>
      <c r="DFL10" s="976"/>
      <c r="DFM10" s="976"/>
      <c r="DFN10" s="976"/>
      <c r="DFO10" s="976"/>
      <c r="DFP10" s="976"/>
      <c r="DFQ10" s="976"/>
      <c r="DFR10" s="976"/>
      <c r="DFS10" s="976"/>
      <c r="DFT10" s="976"/>
      <c r="DFU10" s="976"/>
      <c r="DFV10" s="976"/>
      <c r="DFW10" s="976"/>
      <c r="DFX10" s="976"/>
      <c r="DFY10" s="976"/>
      <c r="DFZ10" s="976"/>
      <c r="DGA10" s="976"/>
      <c r="DGB10" s="976"/>
      <c r="DGC10" s="976"/>
      <c r="DGD10" s="976"/>
      <c r="DGE10" s="976"/>
      <c r="DGF10" s="976"/>
      <c r="DGG10" s="976"/>
      <c r="DGH10" s="976"/>
      <c r="DGI10" s="976"/>
      <c r="DGJ10" s="976"/>
      <c r="DGK10" s="976"/>
      <c r="DGL10" s="976"/>
      <c r="DGM10" s="976"/>
      <c r="DGN10" s="976"/>
      <c r="DGO10" s="976"/>
      <c r="DGP10" s="976"/>
      <c r="DGQ10" s="976"/>
      <c r="DGR10" s="976"/>
      <c r="DGS10" s="976"/>
      <c r="DGT10" s="976"/>
      <c r="DGU10" s="976"/>
      <c r="DGV10" s="976"/>
      <c r="DGW10" s="976"/>
      <c r="DGX10" s="976"/>
      <c r="DGY10" s="976"/>
      <c r="DGZ10" s="976"/>
      <c r="DHA10" s="976"/>
      <c r="DHB10" s="976"/>
      <c r="DHC10" s="976"/>
      <c r="DHD10" s="976"/>
      <c r="DHE10" s="976"/>
      <c r="DHF10" s="976"/>
      <c r="DHG10" s="976"/>
      <c r="DHH10" s="976"/>
      <c r="DHI10" s="976"/>
      <c r="DHJ10" s="976"/>
      <c r="DHK10" s="976"/>
      <c r="DHL10" s="976"/>
      <c r="DHM10" s="976"/>
      <c r="DHN10" s="976"/>
      <c r="DHO10" s="976"/>
      <c r="DHP10" s="976"/>
      <c r="DHQ10" s="976"/>
      <c r="DHR10" s="976"/>
      <c r="DHS10" s="976"/>
      <c r="DHT10" s="976"/>
      <c r="DHU10" s="976"/>
      <c r="DHV10" s="976"/>
      <c r="DHW10" s="976"/>
      <c r="DHX10" s="976"/>
      <c r="DHY10" s="976"/>
      <c r="DHZ10" s="976"/>
      <c r="DIA10" s="976"/>
      <c r="DIB10" s="976"/>
      <c r="DIC10" s="976"/>
      <c r="DID10" s="976"/>
      <c r="DIE10" s="976"/>
      <c r="DIF10" s="976"/>
      <c r="DIG10" s="976"/>
      <c r="DIH10" s="976"/>
      <c r="DII10" s="976"/>
      <c r="DIJ10" s="976"/>
      <c r="DIK10" s="976"/>
      <c r="DIL10" s="976"/>
      <c r="DIM10" s="976"/>
      <c r="DIN10" s="976"/>
      <c r="DIO10" s="976"/>
      <c r="DIP10" s="976"/>
      <c r="DIQ10" s="976"/>
      <c r="DIR10" s="976"/>
      <c r="DIS10" s="976"/>
      <c r="DIT10" s="976"/>
      <c r="DIU10" s="976"/>
      <c r="DIV10" s="976"/>
      <c r="DIW10" s="976"/>
      <c r="DIX10" s="976"/>
      <c r="DIY10" s="976"/>
      <c r="DIZ10" s="976"/>
      <c r="DJA10" s="976"/>
      <c r="DJB10" s="976"/>
      <c r="DJC10" s="976"/>
      <c r="DJD10" s="976"/>
      <c r="DJE10" s="976"/>
      <c r="DJF10" s="976"/>
      <c r="DJG10" s="976"/>
      <c r="DJH10" s="976"/>
      <c r="DJI10" s="976"/>
      <c r="DJJ10" s="976"/>
      <c r="DJK10" s="976"/>
      <c r="DJL10" s="976"/>
      <c r="DJM10" s="976"/>
      <c r="DJN10" s="976"/>
      <c r="DJO10" s="976"/>
      <c r="DJP10" s="976"/>
      <c r="DJQ10" s="976"/>
      <c r="DJR10" s="976"/>
      <c r="DJS10" s="976"/>
      <c r="DJT10" s="976"/>
      <c r="DJU10" s="976"/>
      <c r="DJV10" s="976"/>
      <c r="DJW10" s="976"/>
      <c r="DJX10" s="976"/>
      <c r="DJY10" s="976"/>
      <c r="DJZ10" s="976"/>
      <c r="DKA10" s="976"/>
      <c r="DKB10" s="976"/>
      <c r="DKC10" s="976"/>
      <c r="DKD10" s="976"/>
      <c r="DKE10" s="976"/>
      <c r="DKF10" s="976"/>
      <c r="DKG10" s="976"/>
      <c r="DKH10" s="976"/>
      <c r="DKI10" s="976"/>
      <c r="DKJ10" s="976"/>
      <c r="DKK10" s="976"/>
      <c r="DKL10" s="976"/>
      <c r="DKM10" s="976"/>
      <c r="DKN10" s="976"/>
      <c r="DKO10" s="976"/>
      <c r="DKP10" s="976"/>
      <c r="DKQ10" s="976"/>
      <c r="DKR10" s="976"/>
      <c r="DKS10" s="976"/>
      <c r="DKT10" s="976"/>
      <c r="DKU10" s="976"/>
      <c r="DKV10" s="976"/>
      <c r="DKW10" s="976"/>
      <c r="DKX10" s="976"/>
      <c r="DKY10" s="976"/>
      <c r="DKZ10" s="976"/>
      <c r="DLA10" s="976"/>
      <c r="DLB10" s="976"/>
      <c r="DLC10" s="976"/>
      <c r="DLD10" s="976"/>
      <c r="DLE10" s="976"/>
      <c r="DLF10" s="976"/>
      <c r="DLG10" s="976"/>
      <c r="DLH10" s="976"/>
      <c r="DLI10" s="976"/>
      <c r="DLJ10" s="976"/>
      <c r="DLK10" s="976"/>
      <c r="DLL10" s="976"/>
      <c r="DLM10" s="976"/>
      <c r="DLN10" s="976"/>
      <c r="DLO10" s="976"/>
      <c r="DLP10" s="976"/>
      <c r="DLQ10" s="976"/>
      <c r="DLR10" s="976"/>
      <c r="DLS10" s="976"/>
      <c r="DLT10" s="976"/>
      <c r="DLU10" s="976"/>
      <c r="DLV10" s="976"/>
      <c r="DLW10" s="976"/>
      <c r="DLX10" s="976"/>
      <c r="DLY10" s="976"/>
      <c r="DLZ10" s="976"/>
      <c r="DMA10" s="976"/>
      <c r="DMB10" s="976"/>
      <c r="DMC10" s="976"/>
      <c r="DMD10" s="976"/>
      <c r="DME10" s="976"/>
      <c r="DMF10" s="976"/>
      <c r="DMG10" s="976"/>
      <c r="DMH10" s="976"/>
      <c r="DMI10" s="976"/>
      <c r="DMJ10" s="976"/>
      <c r="DMK10" s="976"/>
      <c r="DML10" s="976"/>
      <c r="DMM10" s="976"/>
      <c r="DMN10" s="976"/>
      <c r="DMO10" s="976"/>
      <c r="DMP10" s="976"/>
      <c r="DMQ10" s="976"/>
      <c r="DMR10" s="976"/>
      <c r="DMS10" s="976"/>
      <c r="DMT10" s="976"/>
      <c r="DMU10" s="976"/>
      <c r="DMV10" s="976"/>
      <c r="DMW10" s="976"/>
      <c r="DMX10" s="976"/>
      <c r="DMY10" s="976"/>
      <c r="DMZ10" s="976"/>
      <c r="DNA10" s="976"/>
      <c r="DNB10" s="976"/>
      <c r="DNC10" s="976"/>
      <c r="DND10" s="976"/>
      <c r="DNE10" s="976"/>
      <c r="DNF10" s="976"/>
      <c r="DNG10" s="976"/>
      <c r="DNH10" s="976"/>
      <c r="DNI10" s="976"/>
      <c r="DNJ10" s="976"/>
      <c r="DNK10" s="976"/>
      <c r="DNL10" s="976"/>
      <c r="DNM10" s="976"/>
      <c r="DNN10" s="976"/>
      <c r="DNO10" s="976"/>
      <c r="DNP10" s="976"/>
      <c r="DNQ10" s="976"/>
      <c r="DNR10" s="976"/>
      <c r="DNS10" s="976"/>
      <c r="DNT10" s="976"/>
      <c r="DNU10" s="976"/>
      <c r="DNV10" s="976"/>
      <c r="DNW10" s="976"/>
      <c r="DNX10" s="976"/>
      <c r="DNY10" s="976"/>
      <c r="DNZ10" s="976"/>
      <c r="DOA10" s="976"/>
      <c r="DOB10" s="976"/>
      <c r="DOC10" s="976"/>
      <c r="DOD10" s="976"/>
      <c r="DOE10" s="976"/>
      <c r="DOF10" s="976"/>
      <c r="DOG10" s="976"/>
      <c r="DOH10" s="976"/>
      <c r="DOI10" s="976"/>
      <c r="DOJ10" s="976"/>
      <c r="DOK10" s="976"/>
      <c r="DOL10" s="976"/>
      <c r="DOM10" s="976"/>
      <c r="DON10" s="976"/>
      <c r="DOO10" s="976"/>
      <c r="DOP10" s="976"/>
      <c r="DOQ10" s="976"/>
      <c r="DOR10" s="976"/>
      <c r="DOS10" s="976"/>
      <c r="DOT10" s="976"/>
      <c r="DOU10" s="976"/>
      <c r="DOV10" s="976"/>
      <c r="DOW10" s="976"/>
      <c r="DOX10" s="976"/>
      <c r="DOY10" s="976"/>
      <c r="DOZ10" s="976"/>
      <c r="DPA10" s="976"/>
      <c r="DPB10" s="976"/>
      <c r="DPC10" s="976"/>
      <c r="DPD10" s="976"/>
      <c r="DPE10" s="976"/>
      <c r="DPF10" s="976"/>
      <c r="DPG10" s="976"/>
      <c r="DPH10" s="976"/>
      <c r="DPI10" s="976"/>
      <c r="DPJ10" s="976"/>
      <c r="DPK10" s="976"/>
      <c r="DPL10" s="976"/>
      <c r="DPM10" s="976"/>
      <c r="DPN10" s="976"/>
      <c r="DPO10" s="976"/>
      <c r="DPP10" s="976"/>
      <c r="DPQ10" s="976"/>
      <c r="DPR10" s="976"/>
      <c r="DPS10" s="976"/>
      <c r="DPT10" s="976"/>
      <c r="DPU10" s="976"/>
      <c r="DPV10" s="976"/>
      <c r="DPW10" s="976"/>
      <c r="DPX10" s="976"/>
      <c r="DPY10" s="976"/>
      <c r="DPZ10" s="976"/>
      <c r="DQA10" s="976"/>
      <c r="DQB10" s="976"/>
      <c r="DQC10" s="976"/>
      <c r="DQD10" s="976"/>
      <c r="DQE10" s="976"/>
      <c r="DQF10" s="976"/>
      <c r="DQG10" s="976"/>
      <c r="DQH10" s="976"/>
      <c r="DQI10" s="976"/>
      <c r="DQJ10" s="976"/>
      <c r="DQK10" s="976"/>
      <c r="DQL10" s="976"/>
      <c r="DQM10" s="976"/>
      <c r="DQN10" s="976"/>
      <c r="DQO10" s="976"/>
      <c r="DQP10" s="976"/>
      <c r="DQQ10" s="976"/>
      <c r="DQR10" s="976"/>
      <c r="DQS10" s="976"/>
      <c r="DQT10" s="976"/>
      <c r="DQU10" s="976"/>
      <c r="DQV10" s="976"/>
      <c r="DQW10" s="976"/>
      <c r="DQX10" s="976"/>
      <c r="DQY10" s="976"/>
      <c r="DQZ10" s="976"/>
      <c r="DRA10" s="976"/>
      <c r="DRB10" s="976"/>
      <c r="DRC10" s="976"/>
      <c r="DRD10" s="976"/>
      <c r="DRE10" s="976"/>
      <c r="DRF10" s="976"/>
      <c r="DRG10" s="976"/>
      <c r="DRH10" s="976"/>
      <c r="DRI10" s="976"/>
      <c r="DRJ10" s="976"/>
      <c r="DRK10" s="976"/>
      <c r="DRL10" s="976"/>
      <c r="DRM10" s="976"/>
      <c r="DRN10" s="976"/>
      <c r="DRO10" s="976"/>
      <c r="DRP10" s="976"/>
      <c r="DRQ10" s="976"/>
      <c r="DRR10" s="976"/>
      <c r="DRS10" s="976"/>
      <c r="DRT10" s="976"/>
      <c r="DRU10" s="976"/>
      <c r="DRV10" s="976"/>
      <c r="DRW10" s="976"/>
      <c r="DRX10" s="976"/>
      <c r="DRY10" s="976"/>
      <c r="DRZ10" s="976"/>
      <c r="DSA10" s="976"/>
      <c r="DSB10" s="976"/>
      <c r="DSC10" s="976"/>
      <c r="DSD10" s="976"/>
      <c r="DSE10" s="976"/>
      <c r="DSF10" s="976"/>
      <c r="DSG10" s="976"/>
      <c r="DSH10" s="976"/>
      <c r="DSI10" s="976"/>
      <c r="DSJ10" s="976"/>
      <c r="DSK10" s="976"/>
      <c r="DSL10" s="976"/>
      <c r="DSM10" s="976"/>
      <c r="DSN10" s="976"/>
      <c r="DSO10" s="976"/>
      <c r="DSP10" s="976"/>
      <c r="DSQ10" s="976"/>
      <c r="DSR10" s="976"/>
      <c r="DSS10" s="976"/>
      <c r="DST10" s="976"/>
      <c r="DSU10" s="976"/>
      <c r="DSV10" s="976"/>
      <c r="DSW10" s="976"/>
      <c r="DSX10" s="976"/>
      <c r="DSY10" s="976"/>
      <c r="DSZ10" s="976"/>
      <c r="DTA10" s="976"/>
      <c r="DTB10" s="976"/>
      <c r="DTC10" s="976"/>
      <c r="DTD10" s="976"/>
      <c r="DTE10" s="976"/>
      <c r="DTF10" s="976"/>
      <c r="DTG10" s="976"/>
      <c r="DTH10" s="976"/>
      <c r="DTI10" s="976"/>
      <c r="DTJ10" s="976"/>
      <c r="DTK10" s="976"/>
      <c r="DTL10" s="976"/>
      <c r="DTM10" s="976"/>
      <c r="DTN10" s="976"/>
      <c r="DTO10" s="976"/>
      <c r="DTP10" s="976"/>
      <c r="DTQ10" s="976"/>
      <c r="DTR10" s="976"/>
      <c r="DTS10" s="976"/>
      <c r="DTT10" s="976"/>
      <c r="DTU10" s="976"/>
      <c r="DTV10" s="976"/>
      <c r="DTW10" s="976"/>
      <c r="DTX10" s="976"/>
      <c r="DTY10" s="976"/>
      <c r="DTZ10" s="976"/>
      <c r="DUA10" s="976"/>
      <c r="DUB10" s="976"/>
      <c r="DUC10" s="976"/>
      <c r="DUD10" s="976"/>
      <c r="DUE10" s="976"/>
      <c r="DUF10" s="976"/>
      <c r="DUG10" s="976"/>
      <c r="DUH10" s="976"/>
      <c r="DUI10" s="976"/>
      <c r="DUJ10" s="976"/>
      <c r="DUK10" s="976"/>
      <c r="DUL10" s="976"/>
      <c r="DUM10" s="976"/>
      <c r="DUN10" s="976"/>
      <c r="DUO10" s="976"/>
      <c r="DUP10" s="976"/>
      <c r="DUQ10" s="976"/>
      <c r="DUR10" s="976"/>
      <c r="DUS10" s="976"/>
      <c r="DUT10" s="976"/>
      <c r="DUU10" s="976"/>
      <c r="DUV10" s="976"/>
      <c r="DUW10" s="976"/>
      <c r="DUX10" s="976"/>
      <c r="DUY10" s="976"/>
      <c r="DUZ10" s="976"/>
      <c r="DVA10" s="976"/>
      <c r="DVB10" s="976"/>
      <c r="DVC10" s="976"/>
      <c r="DVD10" s="976"/>
      <c r="DVE10" s="976"/>
      <c r="DVF10" s="976"/>
      <c r="DVG10" s="976"/>
      <c r="DVH10" s="976"/>
      <c r="DVI10" s="976"/>
      <c r="DVJ10" s="976"/>
      <c r="DVK10" s="976"/>
      <c r="DVL10" s="976"/>
      <c r="DVM10" s="976"/>
      <c r="DVN10" s="976"/>
      <c r="DVO10" s="976"/>
      <c r="DVP10" s="976"/>
      <c r="DVQ10" s="976"/>
      <c r="DVR10" s="976"/>
      <c r="DVS10" s="976"/>
      <c r="DVT10" s="976"/>
      <c r="DVU10" s="976"/>
      <c r="DVV10" s="976"/>
      <c r="DVW10" s="976"/>
      <c r="DVX10" s="976"/>
      <c r="DVY10" s="976"/>
      <c r="DVZ10" s="976"/>
      <c r="DWA10" s="976"/>
      <c r="DWB10" s="976"/>
      <c r="DWC10" s="976"/>
      <c r="DWD10" s="976"/>
      <c r="DWE10" s="976"/>
      <c r="DWF10" s="976"/>
      <c r="DWG10" s="976"/>
      <c r="DWH10" s="976"/>
      <c r="DWI10" s="976"/>
      <c r="DWJ10" s="976"/>
      <c r="DWK10" s="976"/>
      <c r="DWL10" s="976"/>
      <c r="DWM10" s="976"/>
      <c r="DWN10" s="976"/>
      <c r="DWO10" s="976"/>
      <c r="DWP10" s="976"/>
      <c r="DWQ10" s="976"/>
      <c r="DWR10" s="976"/>
      <c r="DWS10" s="976"/>
      <c r="DWT10" s="976"/>
      <c r="DWU10" s="976"/>
      <c r="DWV10" s="976"/>
      <c r="DWW10" s="976"/>
      <c r="DWX10" s="976"/>
      <c r="DWY10" s="976"/>
      <c r="DWZ10" s="976"/>
      <c r="DXA10" s="976"/>
      <c r="DXB10" s="976"/>
      <c r="DXC10" s="976"/>
      <c r="DXD10" s="976"/>
      <c r="DXE10" s="976"/>
      <c r="DXF10" s="976"/>
      <c r="DXG10" s="976"/>
      <c r="DXH10" s="976"/>
      <c r="DXI10" s="976"/>
      <c r="DXJ10" s="976"/>
      <c r="DXK10" s="976"/>
      <c r="DXL10" s="976"/>
      <c r="DXM10" s="976"/>
      <c r="DXN10" s="976"/>
      <c r="DXO10" s="976"/>
      <c r="DXP10" s="976"/>
      <c r="DXQ10" s="976"/>
      <c r="DXR10" s="976"/>
      <c r="DXS10" s="976"/>
      <c r="DXT10" s="976"/>
      <c r="DXU10" s="976"/>
      <c r="DXV10" s="976"/>
      <c r="DXW10" s="976"/>
      <c r="DXX10" s="976"/>
      <c r="DXY10" s="976"/>
      <c r="DXZ10" s="976"/>
      <c r="DYA10" s="976"/>
      <c r="DYB10" s="976"/>
      <c r="DYC10" s="976"/>
      <c r="DYD10" s="976"/>
      <c r="DYE10" s="976"/>
      <c r="DYF10" s="976"/>
      <c r="DYG10" s="976"/>
      <c r="DYH10" s="976"/>
      <c r="DYI10" s="976"/>
      <c r="DYJ10" s="976"/>
      <c r="DYK10" s="976"/>
      <c r="DYL10" s="976"/>
      <c r="DYM10" s="976"/>
      <c r="DYN10" s="976"/>
      <c r="DYO10" s="976"/>
      <c r="DYP10" s="976"/>
      <c r="DYQ10" s="976"/>
      <c r="DYR10" s="976"/>
      <c r="DYS10" s="976"/>
      <c r="DYT10" s="976"/>
      <c r="DYU10" s="976"/>
      <c r="DYV10" s="976"/>
      <c r="DYW10" s="976"/>
      <c r="DYX10" s="976"/>
      <c r="DYY10" s="976"/>
      <c r="DYZ10" s="976"/>
      <c r="DZA10" s="976"/>
      <c r="DZB10" s="976"/>
      <c r="DZC10" s="976"/>
      <c r="DZD10" s="976"/>
      <c r="DZE10" s="976"/>
      <c r="DZF10" s="976"/>
      <c r="DZG10" s="976"/>
      <c r="DZH10" s="976"/>
      <c r="DZI10" s="976"/>
      <c r="DZJ10" s="976"/>
      <c r="DZK10" s="976"/>
      <c r="DZL10" s="976"/>
      <c r="DZM10" s="976"/>
      <c r="DZN10" s="976"/>
      <c r="DZO10" s="976"/>
      <c r="DZP10" s="976"/>
      <c r="DZQ10" s="976"/>
      <c r="DZR10" s="976"/>
      <c r="DZS10" s="976"/>
      <c r="DZT10" s="976"/>
      <c r="DZU10" s="976"/>
      <c r="DZV10" s="976"/>
      <c r="DZW10" s="976"/>
      <c r="DZX10" s="976"/>
      <c r="DZY10" s="976"/>
      <c r="DZZ10" s="976"/>
      <c r="EAA10" s="976"/>
      <c r="EAB10" s="976"/>
      <c r="EAC10" s="976"/>
      <c r="EAD10" s="976"/>
      <c r="EAE10" s="976"/>
      <c r="EAF10" s="976"/>
      <c r="EAG10" s="976"/>
      <c r="EAH10" s="976"/>
      <c r="EAI10" s="976"/>
      <c r="EAJ10" s="976"/>
      <c r="EAK10" s="976"/>
      <c r="EAL10" s="976"/>
      <c r="EAM10" s="976"/>
      <c r="EAN10" s="976"/>
      <c r="EAO10" s="976"/>
      <c r="EAP10" s="976"/>
      <c r="EAQ10" s="976"/>
      <c r="EAR10" s="976"/>
      <c r="EAS10" s="976"/>
      <c r="EAT10" s="976"/>
      <c r="EAU10" s="976"/>
      <c r="EAV10" s="976"/>
      <c r="EAW10" s="976"/>
      <c r="EAX10" s="976"/>
      <c r="EAY10" s="976"/>
      <c r="EAZ10" s="976"/>
      <c r="EBA10" s="976"/>
      <c r="EBB10" s="976"/>
      <c r="EBC10" s="976"/>
      <c r="EBD10" s="976"/>
      <c r="EBE10" s="976"/>
      <c r="EBF10" s="976"/>
      <c r="EBG10" s="976"/>
      <c r="EBH10" s="976"/>
      <c r="EBI10" s="976"/>
      <c r="EBJ10" s="976"/>
      <c r="EBK10" s="976"/>
      <c r="EBL10" s="976"/>
      <c r="EBM10" s="976"/>
      <c r="EBN10" s="976"/>
      <c r="EBO10" s="976"/>
      <c r="EBP10" s="976"/>
      <c r="EBQ10" s="976"/>
      <c r="EBR10" s="976"/>
      <c r="EBS10" s="976"/>
      <c r="EBT10" s="976"/>
      <c r="EBU10" s="976"/>
      <c r="EBV10" s="976"/>
      <c r="EBW10" s="976"/>
      <c r="EBX10" s="976"/>
      <c r="EBY10" s="976"/>
      <c r="EBZ10" s="976"/>
      <c r="ECA10" s="976"/>
      <c r="ECB10" s="976"/>
      <c r="ECC10" s="976"/>
      <c r="ECD10" s="976"/>
      <c r="ECE10" s="976"/>
      <c r="ECF10" s="976"/>
      <c r="ECG10" s="976"/>
      <c r="ECH10" s="976"/>
      <c r="ECI10" s="976"/>
      <c r="ECJ10" s="976"/>
      <c r="ECK10" s="976"/>
      <c r="ECL10" s="976"/>
      <c r="ECM10" s="976"/>
      <c r="ECN10" s="976"/>
      <c r="ECO10" s="976"/>
      <c r="ECP10" s="976"/>
      <c r="ECQ10" s="976"/>
      <c r="ECR10" s="976"/>
      <c r="ECS10" s="976"/>
      <c r="ECT10" s="976"/>
      <c r="ECU10" s="976"/>
      <c r="ECV10" s="976"/>
      <c r="ECW10" s="976"/>
      <c r="ECX10" s="976"/>
      <c r="ECY10" s="976"/>
      <c r="ECZ10" s="976"/>
      <c r="EDA10" s="976"/>
      <c r="EDB10" s="976"/>
      <c r="EDC10" s="976"/>
      <c r="EDD10" s="976"/>
      <c r="EDE10" s="976"/>
      <c r="EDF10" s="976"/>
      <c r="EDG10" s="976"/>
      <c r="EDH10" s="976"/>
      <c r="EDI10" s="976"/>
      <c r="EDJ10" s="976"/>
      <c r="EDK10" s="976"/>
      <c r="EDL10" s="976"/>
      <c r="EDM10" s="976"/>
      <c r="EDN10" s="976"/>
      <c r="EDO10" s="976"/>
      <c r="EDP10" s="976"/>
      <c r="EDQ10" s="976"/>
      <c r="EDR10" s="976"/>
      <c r="EDS10" s="976"/>
      <c r="EDT10" s="976"/>
      <c r="EDU10" s="976"/>
      <c r="EDV10" s="976"/>
      <c r="EDW10" s="976"/>
      <c r="EDX10" s="976"/>
      <c r="EDY10" s="976"/>
      <c r="EDZ10" s="976"/>
      <c r="EEA10" s="976"/>
      <c r="EEB10" s="976"/>
      <c r="EEC10" s="976"/>
      <c r="EED10" s="976"/>
      <c r="EEE10" s="976"/>
      <c r="EEF10" s="976"/>
      <c r="EEG10" s="976"/>
      <c r="EEH10" s="976"/>
      <c r="EEI10" s="976"/>
      <c r="EEJ10" s="976"/>
      <c r="EEK10" s="976"/>
      <c r="EEL10" s="976"/>
      <c r="EEM10" s="976"/>
      <c r="EEN10" s="976"/>
      <c r="EEO10" s="976"/>
      <c r="EEP10" s="976"/>
      <c r="EEQ10" s="976"/>
      <c r="EER10" s="976"/>
      <c r="EES10" s="976"/>
      <c r="EET10" s="976"/>
      <c r="EEU10" s="976"/>
      <c r="EEV10" s="976"/>
      <c r="EEW10" s="976"/>
      <c r="EEX10" s="976"/>
      <c r="EEY10" s="976"/>
      <c r="EEZ10" s="976"/>
      <c r="EFA10" s="976"/>
      <c r="EFB10" s="976"/>
      <c r="EFC10" s="976"/>
      <c r="EFD10" s="976"/>
      <c r="EFE10" s="976"/>
      <c r="EFF10" s="976"/>
      <c r="EFG10" s="976"/>
      <c r="EFH10" s="976"/>
      <c r="EFI10" s="976"/>
      <c r="EFJ10" s="976"/>
      <c r="EFK10" s="976"/>
      <c r="EFL10" s="976"/>
      <c r="EFM10" s="976"/>
      <c r="EFN10" s="976"/>
      <c r="EFO10" s="976"/>
      <c r="EFP10" s="976"/>
      <c r="EFQ10" s="976"/>
      <c r="EFR10" s="976"/>
      <c r="EFS10" s="976"/>
      <c r="EFT10" s="976"/>
      <c r="EFU10" s="976"/>
      <c r="EFV10" s="976"/>
      <c r="EFW10" s="976"/>
      <c r="EFX10" s="976"/>
      <c r="EFY10" s="976"/>
      <c r="EFZ10" s="976"/>
      <c r="EGA10" s="976"/>
      <c r="EGB10" s="976"/>
      <c r="EGC10" s="976"/>
      <c r="EGD10" s="976"/>
      <c r="EGE10" s="976"/>
      <c r="EGF10" s="976"/>
      <c r="EGG10" s="976"/>
      <c r="EGH10" s="976"/>
      <c r="EGI10" s="976"/>
      <c r="EGJ10" s="976"/>
      <c r="EGK10" s="976"/>
      <c r="EGL10" s="976"/>
      <c r="EGM10" s="976"/>
      <c r="EGN10" s="976"/>
      <c r="EGO10" s="976"/>
      <c r="EGP10" s="976"/>
      <c r="EGQ10" s="976"/>
      <c r="EGR10" s="976"/>
      <c r="EGS10" s="976"/>
      <c r="EGT10" s="976"/>
      <c r="EGU10" s="976"/>
      <c r="EGV10" s="976"/>
      <c r="EGW10" s="976"/>
      <c r="EGX10" s="976"/>
      <c r="EGY10" s="976"/>
      <c r="EGZ10" s="976"/>
      <c r="EHA10" s="976"/>
      <c r="EHB10" s="976"/>
      <c r="EHC10" s="976"/>
      <c r="EHD10" s="976"/>
      <c r="EHE10" s="976"/>
      <c r="EHF10" s="976"/>
      <c r="EHG10" s="976"/>
      <c r="EHH10" s="976"/>
      <c r="EHI10" s="976"/>
      <c r="EHJ10" s="976"/>
      <c r="EHK10" s="976"/>
      <c r="EHL10" s="976"/>
      <c r="EHM10" s="976"/>
      <c r="EHN10" s="976"/>
      <c r="EHO10" s="976"/>
      <c r="EHP10" s="976"/>
      <c r="EHQ10" s="976"/>
      <c r="EHR10" s="976"/>
      <c r="EHS10" s="976"/>
      <c r="EHT10" s="976"/>
      <c r="EHU10" s="976"/>
      <c r="EHV10" s="976"/>
      <c r="EHW10" s="976"/>
      <c r="EHX10" s="976"/>
      <c r="EHY10" s="976"/>
      <c r="EHZ10" s="976"/>
      <c r="EIA10" s="976"/>
      <c r="EIB10" s="976"/>
      <c r="EIC10" s="976"/>
      <c r="EID10" s="976"/>
      <c r="EIE10" s="976"/>
      <c r="EIF10" s="976"/>
      <c r="EIG10" s="976"/>
      <c r="EIH10" s="976"/>
      <c r="EII10" s="976"/>
      <c r="EIJ10" s="976"/>
      <c r="EIK10" s="976"/>
      <c r="EIL10" s="976"/>
      <c r="EIM10" s="976"/>
      <c r="EIN10" s="976"/>
      <c r="EIO10" s="976"/>
      <c r="EIP10" s="976"/>
      <c r="EIQ10" s="976"/>
      <c r="EIR10" s="976"/>
      <c r="EIS10" s="976"/>
      <c r="EIT10" s="976"/>
      <c r="EIU10" s="976"/>
      <c r="EIV10" s="976"/>
      <c r="EIW10" s="976"/>
      <c r="EIX10" s="976"/>
      <c r="EIY10" s="976"/>
      <c r="EIZ10" s="976"/>
      <c r="EJA10" s="976"/>
      <c r="EJB10" s="976"/>
      <c r="EJC10" s="976"/>
      <c r="EJD10" s="976"/>
      <c r="EJE10" s="976"/>
      <c r="EJF10" s="976"/>
      <c r="EJG10" s="976"/>
      <c r="EJH10" s="976"/>
      <c r="EJI10" s="976"/>
      <c r="EJJ10" s="976"/>
      <c r="EJK10" s="976"/>
      <c r="EJL10" s="976"/>
      <c r="EJM10" s="976"/>
      <c r="EJN10" s="976"/>
      <c r="EJO10" s="976"/>
      <c r="EJP10" s="976"/>
      <c r="EJQ10" s="976"/>
      <c r="EJR10" s="976"/>
      <c r="EJS10" s="976"/>
      <c r="EJT10" s="976"/>
      <c r="EJU10" s="976"/>
      <c r="EJV10" s="976"/>
      <c r="EJW10" s="976"/>
      <c r="EJX10" s="976"/>
      <c r="EJY10" s="976"/>
      <c r="EJZ10" s="976"/>
      <c r="EKA10" s="976"/>
      <c r="EKB10" s="976"/>
      <c r="EKC10" s="976"/>
      <c r="EKD10" s="976"/>
      <c r="EKE10" s="976"/>
      <c r="EKF10" s="976"/>
      <c r="EKG10" s="976"/>
      <c r="EKH10" s="976"/>
      <c r="EKI10" s="976"/>
      <c r="EKJ10" s="976"/>
      <c r="EKK10" s="976"/>
      <c r="EKL10" s="976"/>
      <c r="EKM10" s="976"/>
      <c r="EKN10" s="976"/>
      <c r="EKO10" s="976"/>
      <c r="EKP10" s="976"/>
      <c r="EKQ10" s="976"/>
      <c r="EKR10" s="976"/>
      <c r="EKS10" s="976"/>
      <c r="EKT10" s="976"/>
      <c r="EKU10" s="976"/>
      <c r="EKV10" s="976"/>
      <c r="EKW10" s="976"/>
      <c r="EKX10" s="976"/>
      <c r="EKY10" s="976"/>
      <c r="EKZ10" s="976"/>
      <c r="ELA10" s="976"/>
      <c r="ELB10" s="976"/>
      <c r="ELC10" s="976"/>
      <c r="ELD10" s="976"/>
      <c r="ELE10" s="976"/>
      <c r="ELF10" s="976"/>
      <c r="ELG10" s="976"/>
      <c r="ELH10" s="976"/>
      <c r="ELI10" s="976"/>
      <c r="ELJ10" s="976"/>
      <c r="ELK10" s="976"/>
      <c r="ELL10" s="976"/>
      <c r="ELM10" s="976"/>
      <c r="ELN10" s="976"/>
      <c r="ELO10" s="976"/>
      <c r="ELP10" s="976"/>
      <c r="ELQ10" s="976"/>
      <c r="ELR10" s="976"/>
      <c r="ELS10" s="976"/>
      <c r="ELT10" s="976"/>
      <c r="ELU10" s="976"/>
      <c r="ELV10" s="976"/>
      <c r="ELW10" s="976"/>
      <c r="ELX10" s="976"/>
      <c r="ELY10" s="976"/>
      <c r="ELZ10" s="976"/>
      <c r="EMA10" s="976"/>
      <c r="EMB10" s="976"/>
      <c r="EMC10" s="976"/>
      <c r="EMD10" s="976"/>
      <c r="EME10" s="976"/>
      <c r="EMF10" s="976"/>
      <c r="EMG10" s="976"/>
      <c r="EMH10" s="976"/>
      <c r="EMI10" s="976"/>
      <c r="EMJ10" s="976"/>
      <c r="EMK10" s="976"/>
      <c r="EML10" s="976"/>
      <c r="EMM10" s="976"/>
      <c r="EMN10" s="976"/>
      <c r="EMO10" s="976"/>
      <c r="EMP10" s="976"/>
      <c r="EMQ10" s="976"/>
      <c r="EMR10" s="976"/>
      <c r="EMS10" s="976"/>
      <c r="EMT10" s="976"/>
      <c r="EMU10" s="976"/>
      <c r="EMV10" s="976"/>
      <c r="EMW10" s="976"/>
      <c r="EMX10" s="976"/>
      <c r="EMY10" s="976"/>
      <c r="EMZ10" s="976"/>
      <c r="ENA10" s="976"/>
      <c r="ENB10" s="976"/>
      <c r="ENC10" s="976"/>
      <c r="END10" s="976"/>
      <c r="ENE10" s="976"/>
      <c r="ENF10" s="976"/>
      <c r="ENG10" s="976"/>
      <c r="ENH10" s="976"/>
      <c r="ENI10" s="976"/>
      <c r="ENJ10" s="976"/>
      <c r="ENK10" s="976"/>
      <c r="ENL10" s="976"/>
      <c r="ENM10" s="976"/>
      <c r="ENN10" s="976"/>
      <c r="ENO10" s="976"/>
      <c r="ENP10" s="976"/>
      <c r="ENQ10" s="976"/>
      <c r="ENR10" s="976"/>
      <c r="ENS10" s="976"/>
      <c r="ENT10" s="976"/>
      <c r="ENU10" s="976"/>
      <c r="ENV10" s="976"/>
      <c r="ENW10" s="976"/>
      <c r="ENX10" s="976"/>
      <c r="ENY10" s="976"/>
      <c r="ENZ10" s="976"/>
      <c r="EOA10" s="976"/>
      <c r="EOB10" s="976"/>
      <c r="EOC10" s="976"/>
      <c r="EOD10" s="976"/>
      <c r="EOE10" s="976"/>
      <c r="EOF10" s="976"/>
      <c r="EOG10" s="976"/>
      <c r="EOH10" s="976"/>
      <c r="EOI10" s="976"/>
      <c r="EOJ10" s="976"/>
      <c r="EOK10" s="976"/>
      <c r="EOL10" s="976"/>
      <c r="EOM10" s="976"/>
      <c r="EON10" s="976"/>
      <c r="EOO10" s="976"/>
      <c r="EOP10" s="976"/>
      <c r="EOQ10" s="976"/>
      <c r="EOR10" s="976"/>
      <c r="EOS10" s="976"/>
      <c r="EOT10" s="976"/>
      <c r="EOU10" s="976"/>
      <c r="EOV10" s="976"/>
      <c r="EOW10" s="976"/>
      <c r="EOX10" s="976"/>
      <c r="EOY10" s="976"/>
      <c r="EOZ10" s="976"/>
      <c r="EPA10" s="976"/>
      <c r="EPB10" s="976"/>
      <c r="EPC10" s="976"/>
      <c r="EPD10" s="976"/>
      <c r="EPE10" s="976"/>
      <c r="EPF10" s="976"/>
      <c r="EPG10" s="976"/>
      <c r="EPH10" s="976"/>
      <c r="EPI10" s="976"/>
      <c r="EPJ10" s="976"/>
      <c r="EPK10" s="976"/>
      <c r="EPL10" s="976"/>
      <c r="EPM10" s="976"/>
      <c r="EPN10" s="976"/>
      <c r="EPO10" s="976"/>
      <c r="EPP10" s="976"/>
      <c r="EPQ10" s="976"/>
      <c r="EPR10" s="976"/>
      <c r="EPS10" s="976"/>
      <c r="EPT10" s="976"/>
      <c r="EPU10" s="976"/>
      <c r="EPV10" s="976"/>
      <c r="EPW10" s="976"/>
      <c r="EPX10" s="976"/>
      <c r="EPY10" s="976"/>
      <c r="EPZ10" s="976"/>
      <c r="EQA10" s="976"/>
      <c r="EQB10" s="976"/>
      <c r="EQC10" s="976"/>
      <c r="EQD10" s="976"/>
      <c r="EQE10" s="976"/>
      <c r="EQF10" s="976"/>
      <c r="EQG10" s="976"/>
      <c r="EQH10" s="976"/>
      <c r="EQI10" s="976"/>
      <c r="EQJ10" s="976"/>
      <c r="EQK10" s="976"/>
      <c r="EQL10" s="976"/>
      <c r="EQM10" s="976"/>
      <c r="EQN10" s="976"/>
      <c r="EQO10" s="976"/>
      <c r="EQP10" s="976"/>
      <c r="EQQ10" s="976"/>
      <c r="EQR10" s="976"/>
      <c r="EQS10" s="976"/>
      <c r="EQT10" s="976"/>
      <c r="EQU10" s="976"/>
      <c r="EQV10" s="976"/>
      <c r="EQW10" s="976"/>
      <c r="EQX10" s="976"/>
      <c r="EQY10" s="976"/>
      <c r="EQZ10" s="976"/>
      <c r="ERA10" s="976"/>
      <c r="ERB10" s="976"/>
      <c r="ERC10" s="976"/>
      <c r="ERD10" s="976"/>
      <c r="ERE10" s="976"/>
      <c r="ERF10" s="976"/>
      <c r="ERG10" s="976"/>
      <c r="ERH10" s="976"/>
      <c r="ERI10" s="976"/>
      <c r="ERJ10" s="976"/>
      <c r="ERK10" s="976"/>
      <c r="ERL10" s="976"/>
      <c r="ERM10" s="976"/>
      <c r="ERN10" s="976"/>
      <c r="ERO10" s="976"/>
      <c r="ERP10" s="976"/>
      <c r="ERQ10" s="976"/>
      <c r="ERR10" s="976"/>
      <c r="ERS10" s="976"/>
      <c r="ERT10" s="976"/>
      <c r="ERU10" s="976"/>
      <c r="ERV10" s="976"/>
      <c r="ERW10" s="976"/>
      <c r="ERX10" s="976"/>
      <c r="ERY10" s="976"/>
      <c r="ERZ10" s="976"/>
      <c r="ESA10" s="976"/>
      <c r="ESB10" s="976"/>
      <c r="ESC10" s="976"/>
      <c r="ESD10" s="976"/>
      <c r="ESE10" s="976"/>
      <c r="ESF10" s="976"/>
      <c r="ESG10" s="976"/>
      <c r="ESH10" s="976"/>
      <c r="ESI10" s="976"/>
      <c r="ESJ10" s="976"/>
      <c r="ESK10" s="976"/>
      <c r="ESL10" s="976"/>
      <c r="ESM10" s="976"/>
      <c r="ESN10" s="976"/>
      <c r="ESO10" s="976"/>
      <c r="ESP10" s="976"/>
      <c r="ESQ10" s="976"/>
      <c r="ESR10" s="976"/>
      <c r="ESS10" s="976"/>
      <c r="EST10" s="976"/>
      <c r="ESU10" s="976"/>
      <c r="ESV10" s="976"/>
      <c r="ESW10" s="976"/>
      <c r="ESX10" s="976"/>
      <c r="ESY10" s="976"/>
      <c r="ESZ10" s="976"/>
      <c r="ETA10" s="976"/>
      <c r="ETB10" s="976"/>
      <c r="ETC10" s="976"/>
      <c r="ETD10" s="976"/>
      <c r="ETE10" s="976"/>
      <c r="ETF10" s="976"/>
      <c r="ETG10" s="976"/>
      <c r="ETH10" s="976"/>
      <c r="ETI10" s="976"/>
      <c r="ETJ10" s="976"/>
      <c r="ETK10" s="976"/>
      <c r="ETL10" s="976"/>
      <c r="ETM10" s="976"/>
      <c r="ETN10" s="976"/>
      <c r="ETO10" s="976"/>
      <c r="ETP10" s="976"/>
      <c r="ETQ10" s="976"/>
      <c r="ETR10" s="976"/>
      <c r="ETS10" s="976"/>
      <c r="ETT10" s="976"/>
      <c r="ETU10" s="976"/>
      <c r="ETV10" s="976"/>
      <c r="ETW10" s="976"/>
      <c r="ETX10" s="976"/>
      <c r="ETY10" s="976"/>
      <c r="ETZ10" s="976"/>
      <c r="EUA10" s="976"/>
      <c r="EUB10" s="976"/>
      <c r="EUC10" s="976"/>
      <c r="EUD10" s="976"/>
      <c r="EUE10" s="976"/>
      <c r="EUF10" s="976"/>
      <c r="EUG10" s="976"/>
      <c r="EUH10" s="976"/>
      <c r="EUI10" s="976"/>
      <c r="EUJ10" s="976"/>
      <c r="EUK10" s="976"/>
      <c r="EUL10" s="976"/>
      <c r="EUM10" s="976"/>
      <c r="EUN10" s="976"/>
      <c r="EUO10" s="976"/>
      <c r="EUP10" s="976"/>
      <c r="EUQ10" s="976"/>
      <c r="EUR10" s="976"/>
      <c r="EUS10" s="976"/>
      <c r="EUT10" s="976"/>
      <c r="EUU10" s="976"/>
      <c r="EUV10" s="976"/>
      <c r="EUW10" s="976"/>
      <c r="EUX10" s="976"/>
      <c r="EUY10" s="976"/>
      <c r="EUZ10" s="976"/>
      <c r="EVA10" s="976"/>
      <c r="EVB10" s="976"/>
      <c r="EVC10" s="976"/>
      <c r="EVD10" s="976"/>
      <c r="EVE10" s="976"/>
      <c r="EVF10" s="976"/>
      <c r="EVG10" s="976"/>
      <c r="EVH10" s="976"/>
      <c r="EVI10" s="976"/>
      <c r="EVJ10" s="976"/>
      <c r="EVK10" s="976"/>
      <c r="EVL10" s="976"/>
      <c r="EVM10" s="976"/>
      <c r="EVN10" s="976"/>
      <c r="EVO10" s="976"/>
      <c r="EVP10" s="976"/>
      <c r="EVQ10" s="976"/>
      <c r="EVR10" s="976"/>
      <c r="EVS10" s="976"/>
      <c r="EVT10" s="976"/>
      <c r="EVU10" s="976"/>
      <c r="EVV10" s="976"/>
      <c r="EVW10" s="976"/>
      <c r="EVX10" s="976"/>
      <c r="EVY10" s="976"/>
      <c r="EVZ10" s="976"/>
      <c r="EWA10" s="976"/>
      <c r="EWB10" s="976"/>
      <c r="EWC10" s="976"/>
      <c r="EWD10" s="976"/>
      <c r="EWE10" s="976"/>
      <c r="EWF10" s="976"/>
      <c r="EWG10" s="976"/>
      <c r="EWH10" s="976"/>
      <c r="EWI10" s="976"/>
      <c r="EWJ10" s="976"/>
      <c r="EWK10" s="976"/>
      <c r="EWL10" s="976"/>
      <c r="EWM10" s="976"/>
      <c r="EWN10" s="976"/>
      <c r="EWO10" s="976"/>
      <c r="EWP10" s="976"/>
      <c r="EWQ10" s="976"/>
      <c r="EWR10" s="976"/>
      <c r="EWS10" s="976"/>
      <c r="EWT10" s="976"/>
      <c r="EWU10" s="976"/>
      <c r="EWV10" s="976"/>
      <c r="EWW10" s="976"/>
      <c r="EWX10" s="976"/>
      <c r="EWY10" s="976"/>
      <c r="EWZ10" s="976"/>
      <c r="EXA10" s="976"/>
      <c r="EXB10" s="976"/>
      <c r="EXC10" s="976"/>
      <c r="EXD10" s="976"/>
      <c r="EXE10" s="976"/>
      <c r="EXF10" s="976"/>
      <c r="EXG10" s="976"/>
      <c r="EXH10" s="976"/>
      <c r="EXI10" s="976"/>
      <c r="EXJ10" s="976"/>
      <c r="EXK10" s="976"/>
      <c r="EXL10" s="976"/>
      <c r="EXM10" s="976"/>
      <c r="EXN10" s="976"/>
      <c r="EXO10" s="976"/>
      <c r="EXP10" s="976"/>
      <c r="EXQ10" s="976"/>
      <c r="EXR10" s="976"/>
      <c r="EXS10" s="976"/>
      <c r="EXT10" s="976"/>
      <c r="EXU10" s="976"/>
      <c r="EXV10" s="976"/>
      <c r="EXW10" s="976"/>
      <c r="EXX10" s="976"/>
      <c r="EXY10" s="976"/>
      <c r="EXZ10" s="976"/>
      <c r="EYA10" s="976"/>
      <c r="EYB10" s="976"/>
      <c r="EYC10" s="976"/>
      <c r="EYD10" s="976"/>
      <c r="EYE10" s="976"/>
      <c r="EYF10" s="976"/>
      <c r="EYG10" s="976"/>
      <c r="EYH10" s="976"/>
      <c r="EYI10" s="976"/>
      <c r="EYJ10" s="976"/>
      <c r="EYK10" s="976"/>
      <c r="EYL10" s="976"/>
      <c r="EYM10" s="976"/>
      <c r="EYN10" s="976"/>
      <c r="EYO10" s="976"/>
      <c r="EYP10" s="976"/>
      <c r="EYQ10" s="976"/>
      <c r="EYR10" s="976"/>
      <c r="EYS10" s="976"/>
      <c r="EYT10" s="976"/>
      <c r="EYU10" s="976"/>
      <c r="EYV10" s="976"/>
      <c r="EYW10" s="976"/>
      <c r="EYX10" s="976"/>
      <c r="EYY10" s="976"/>
      <c r="EYZ10" s="976"/>
      <c r="EZA10" s="976"/>
      <c r="EZB10" s="976"/>
      <c r="EZC10" s="976"/>
      <c r="EZD10" s="976"/>
      <c r="EZE10" s="976"/>
      <c r="EZF10" s="976"/>
      <c r="EZG10" s="976"/>
      <c r="EZH10" s="976"/>
      <c r="EZI10" s="976"/>
      <c r="EZJ10" s="976"/>
      <c r="EZK10" s="976"/>
      <c r="EZL10" s="976"/>
      <c r="EZM10" s="976"/>
      <c r="EZN10" s="976"/>
      <c r="EZO10" s="976"/>
      <c r="EZP10" s="976"/>
      <c r="EZQ10" s="976"/>
      <c r="EZR10" s="976"/>
      <c r="EZS10" s="976"/>
      <c r="EZT10" s="976"/>
      <c r="EZU10" s="976"/>
      <c r="EZV10" s="976"/>
      <c r="EZW10" s="976"/>
      <c r="EZX10" s="976"/>
      <c r="EZY10" s="976"/>
      <c r="EZZ10" s="976"/>
      <c r="FAA10" s="976"/>
      <c r="FAB10" s="976"/>
      <c r="FAC10" s="976"/>
      <c r="FAD10" s="976"/>
      <c r="FAE10" s="976"/>
      <c r="FAF10" s="976"/>
      <c r="FAG10" s="976"/>
      <c r="FAH10" s="976"/>
      <c r="FAI10" s="976"/>
      <c r="FAJ10" s="976"/>
      <c r="FAK10" s="976"/>
      <c r="FAL10" s="976"/>
      <c r="FAM10" s="976"/>
      <c r="FAN10" s="976"/>
      <c r="FAO10" s="976"/>
      <c r="FAP10" s="976"/>
      <c r="FAQ10" s="976"/>
      <c r="FAR10" s="976"/>
      <c r="FAS10" s="976"/>
      <c r="FAT10" s="976"/>
      <c r="FAU10" s="976"/>
      <c r="FAV10" s="976"/>
      <c r="FAW10" s="976"/>
      <c r="FAX10" s="976"/>
      <c r="FAY10" s="976"/>
      <c r="FAZ10" s="976"/>
      <c r="FBA10" s="976"/>
      <c r="FBB10" s="976"/>
      <c r="FBC10" s="976"/>
      <c r="FBD10" s="976"/>
      <c r="FBE10" s="976"/>
      <c r="FBF10" s="976"/>
      <c r="FBG10" s="976"/>
      <c r="FBH10" s="976"/>
      <c r="FBI10" s="976"/>
      <c r="FBJ10" s="976"/>
      <c r="FBK10" s="976"/>
      <c r="FBL10" s="976"/>
      <c r="FBM10" s="976"/>
      <c r="FBN10" s="976"/>
      <c r="FBO10" s="976"/>
      <c r="FBP10" s="976"/>
      <c r="FBQ10" s="976"/>
      <c r="FBR10" s="976"/>
      <c r="FBS10" s="976"/>
      <c r="FBT10" s="976"/>
      <c r="FBU10" s="976"/>
      <c r="FBV10" s="976"/>
      <c r="FBW10" s="976"/>
      <c r="FBX10" s="976"/>
      <c r="FBY10" s="976"/>
      <c r="FBZ10" s="976"/>
      <c r="FCA10" s="976"/>
      <c r="FCB10" s="976"/>
      <c r="FCC10" s="976"/>
      <c r="FCD10" s="976"/>
      <c r="FCE10" s="976"/>
      <c r="FCF10" s="976"/>
      <c r="FCG10" s="976"/>
      <c r="FCH10" s="976"/>
      <c r="FCI10" s="976"/>
      <c r="FCJ10" s="976"/>
      <c r="FCK10" s="976"/>
      <c r="FCL10" s="976"/>
      <c r="FCM10" s="976"/>
      <c r="FCN10" s="976"/>
      <c r="FCO10" s="976"/>
      <c r="FCP10" s="976"/>
      <c r="FCQ10" s="976"/>
      <c r="FCR10" s="976"/>
      <c r="FCS10" s="976"/>
      <c r="FCT10" s="976"/>
      <c r="FCU10" s="976"/>
      <c r="FCV10" s="976"/>
      <c r="FCW10" s="976"/>
      <c r="FCX10" s="976"/>
      <c r="FCY10" s="976"/>
      <c r="FCZ10" s="976"/>
      <c r="FDA10" s="976"/>
      <c r="FDB10" s="976"/>
      <c r="FDC10" s="976"/>
      <c r="FDD10" s="976"/>
      <c r="FDE10" s="976"/>
      <c r="FDF10" s="976"/>
      <c r="FDG10" s="976"/>
      <c r="FDH10" s="976"/>
      <c r="FDI10" s="976"/>
      <c r="FDJ10" s="976"/>
      <c r="FDK10" s="976"/>
      <c r="FDL10" s="976"/>
      <c r="FDM10" s="976"/>
      <c r="FDN10" s="976"/>
      <c r="FDO10" s="976"/>
      <c r="FDP10" s="976"/>
      <c r="FDQ10" s="976"/>
      <c r="FDR10" s="976"/>
      <c r="FDS10" s="976"/>
      <c r="FDT10" s="976"/>
      <c r="FDU10" s="976"/>
      <c r="FDV10" s="976"/>
      <c r="FDW10" s="976"/>
      <c r="FDX10" s="976"/>
      <c r="FDY10" s="976"/>
      <c r="FDZ10" s="976"/>
      <c r="FEA10" s="976"/>
      <c r="FEB10" s="976"/>
      <c r="FEC10" s="976"/>
      <c r="FED10" s="976"/>
      <c r="FEE10" s="976"/>
      <c r="FEF10" s="976"/>
      <c r="FEG10" s="976"/>
      <c r="FEH10" s="976"/>
      <c r="FEI10" s="976"/>
      <c r="FEJ10" s="976"/>
      <c r="FEK10" s="976"/>
      <c r="FEL10" s="976"/>
      <c r="FEM10" s="976"/>
      <c r="FEN10" s="976"/>
      <c r="FEO10" s="976"/>
      <c r="FEP10" s="976"/>
      <c r="FEQ10" s="976"/>
      <c r="FER10" s="976"/>
      <c r="FES10" s="976"/>
      <c r="FET10" s="976"/>
      <c r="FEU10" s="976"/>
      <c r="FEV10" s="976"/>
      <c r="FEW10" s="976"/>
      <c r="FEX10" s="976"/>
      <c r="FEY10" s="976"/>
      <c r="FEZ10" s="976"/>
      <c r="FFA10" s="976"/>
      <c r="FFB10" s="976"/>
      <c r="FFC10" s="976"/>
      <c r="FFD10" s="976"/>
      <c r="FFE10" s="976"/>
      <c r="FFF10" s="976"/>
      <c r="FFG10" s="976"/>
      <c r="FFH10" s="976"/>
      <c r="FFI10" s="976"/>
      <c r="FFJ10" s="976"/>
      <c r="FFK10" s="976"/>
      <c r="FFL10" s="976"/>
      <c r="FFM10" s="976"/>
      <c r="FFN10" s="976"/>
      <c r="FFO10" s="976"/>
      <c r="FFP10" s="976"/>
      <c r="FFQ10" s="976"/>
      <c r="FFR10" s="976"/>
      <c r="FFS10" s="976"/>
      <c r="FFT10" s="976"/>
      <c r="FFU10" s="976"/>
      <c r="FFV10" s="976"/>
      <c r="FFW10" s="976"/>
      <c r="FFX10" s="976"/>
      <c r="FFY10" s="976"/>
      <c r="FFZ10" s="976"/>
      <c r="FGA10" s="976"/>
      <c r="FGB10" s="976"/>
      <c r="FGC10" s="976"/>
      <c r="FGD10" s="976"/>
      <c r="FGE10" s="976"/>
      <c r="FGF10" s="976"/>
      <c r="FGG10" s="976"/>
      <c r="FGH10" s="976"/>
      <c r="FGI10" s="976"/>
      <c r="FGJ10" s="976"/>
      <c r="FGK10" s="976"/>
      <c r="FGL10" s="976"/>
      <c r="FGM10" s="976"/>
      <c r="FGN10" s="976"/>
      <c r="FGO10" s="976"/>
      <c r="FGP10" s="976"/>
      <c r="FGQ10" s="976"/>
      <c r="FGR10" s="976"/>
      <c r="FGS10" s="976"/>
      <c r="FGT10" s="976"/>
      <c r="FGU10" s="976"/>
      <c r="FGV10" s="976"/>
      <c r="FGW10" s="976"/>
      <c r="FGX10" s="976"/>
      <c r="FGY10" s="976"/>
      <c r="FGZ10" s="976"/>
      <c r="FHA10" s="976"/>
      <c r="FHB10" s="976"/>
      <c r="FHC10" s="976"/>
      <c r="FHD10" s="976"/>
      <c r="FHE10" s="976"/>
      <c r="FHF10" s="976"/>
      <c r="FHG10" s="976"/>
      <c r="FHH10" s="976"/>
      <c r="FHI10" s="976"/>
      <c r="FHJ10" s="976"/>
      <c r="FHK10" s="976"/>
      <c r="FHL10" s="976"/>
      <c r="FHM10" s="976"/>
      <c r="FHN10" s="976"/>
      <c r="FHO10" s="976"/>
      <c r="FHP10" s="976"/>
      <c r="FHQ10" s="976"/>
      <c r="FHR10" s="976"/>
      <c r="FHS10" s="976"/>
      <c r="FHT10" s="976"/>
      <c r="FHU10" s="976"/>
      <c r="FHV10" s="976"/>
      <c r="FHW10" s="976"/>
      <c r="FHX10" s="976"/>
      <c r="FHY10" s="976"/>
      <c r="FHZ10" s="976"/>
      <c r="FIA10" s="976"/>
      <c r="FIB10" s="976"/>
      <c r="FIC10" s="976"/>
      <c r="FID10" s="976"/>
      <c r="FIE10" s="976"/>
      <c r="FIF10" s="976"/>
      <c r="FIG10" s="976"/>
      <c r="FIH10" s="976"/>
      <c r="FII10" s="976"/>
      <c r="FIJ10" s="976"/>
      <c r="FIK10" s="976"/>
      <c r="FIL10" s="976"/>
      <c r="FIM10" s="976"/>
      <c r="FIN10" s="976"/>
      <c r="FIO10" s="976"/>
      <c r="FIP10" s="976"/>
      <c r="FIQ10" s="976"/>
      <c r="FIR10" s="976"/>
      <c r="FIS10" s="976"/>
      <c r="FIT10" s="976"/>
      <c r="FIU10" s="976"/>
      <c r="FIV10" s="976"/>
      <c r="FIW10" s="976"/>
      <c r="FIX10" s="976"/>
      <c r="FIY10" s="976"/>
      <c r="FIZ10" s="976"/>
      <c r="FJA10" s="976"/>
      <c r="FJB10" s="976"/>
      <c r="FJC10" s="976"/>
      <c r="FJD10" s="976"/>
      <c r="FJE10" s="976"/>
      <c r="FJF10" s="976"/>
      <c r="FJG10" s="976"/>
      <c r="FJH10" s="976"/>
      <c r="FJI10" s="976"/>
      <c r="FJJ10" s="976"/>
      <c r="FJK10" s="976"/>
      <c r="FJL10" s="976"/>
      <c r="FJM10" s="976"/>
      <c r="FJN10" s="976"/>
      <c r="FJO10" s="976"/>
      <c r="FJP10" s="976"/>
      <c r="FJQ10" s="976"/>
      <c r="FJR10" s="976"/>
      <c r="FJS10" s="976"/>
      <c r="FJT10" s="976"/>
      <c r="FJU10" s="976"/>
      <c r="FJV10" s="976"/>
      <c r="FJW10" s="976"/>
      <c r="FJX10" s="976"/>
      <c r="FJY10" s="976"/>
      <c r="FJZ10" s="976"/>
      <c r="FKA10" s="976"/>
      <c r="FKB10" s="976"/>
      <c r="FKC10" s="976"/>
      <c r="FKD10" s="976"/>
      <c r="FKE10" s="976"/>
      <c r="FKF10" s="976"/>
      <c r="FKG10" s="976"/>
      <c r="FKH10" s="976"/>
      <c r="FKI10" s="976"/>
      <c r="FKJ10" s="976"/>
      <c r="FKK10" s="976"/>
      <c r="FKL10" s="976"/>
      <c r="FKM10" s="976"/>
      <c r="FKN10" s="976"/>
      <c r="FKO10" s="976"/>
      <c r="FKP10" s="976"/>
      <c r="FKQ10" s="976"/>
      <c r="FKR10" s="976"/>
      <c r="FKS10" s="976"/>
      <c r="FKT10" s="976"/>
      <c r="FKU10" s="976"/>
      <c r="FKV10" s="976"/>
      <c r="FKW10" s="976"/>
      <c r="FKX10" s="976"/>
      <c r="FKY10" s="976"/>
      <c r="FKZ10" s="976"/>
      <c r="FLA10" s="976"/>
      <c r="FLB10" s="976"/>
      <c r="FLC10" s="976"/>
      <c r="FLD10" s="976"/>
      <c r="FLE10" s="976"/>
      <c r="FLF10" s="976"/>
      <c r="FLG10" s="976"/>
      <c r="FLH10" s="976"/>
      <c r="FLI10" s="976"/>
      <c r="FLJ10" s="976"/>
      <c r="FLK10" s="976"/>
      <c r="FLL10" s="976"/>
      <c r="FLM10" s="976"/>
      <c r="FLN10" s="976"/>
      <c r="FLO10" s="976"/>
      <c r="FLP10" s="976"/>
      <c r="FLQ10" s="976"/>
      <c r="FLR10" s="976"/>
      <c r="FLS10" s="976"/>
      <c r="FLT10" s="976"/>
      <c r="FLU10" s="976"/>
      <c r="FLV10" s="976"/>
      <c r="FLW10" s="976"/>
      <c r="FLX10" s="976"/>
      <c r="FLY10" s="976"/>
      <c r="FLZ10" s="976"/>
      <c r="FMA10" s="976"/>
      <c r="FMB10" s="976"/>
      <c r="FMC10" s="976"/>
      <c r="FMD10" s="976"/>
      <c r="FME10" s="976"/>
      <c r="FMF10" s="976"/>
      <c r="FMG10" s="976"/>
      <c r="FMH10" s="976"/>
      <c r="FMI10" s="976"/>
      <c r="FMJ10" s="976"/>
      <c r="FMK10" s="976"/>
      <c r="FML10" s="976"/>
      <c r="FMM10" s="976"/>
      <c r="FMN10" s="976"/>
      <c r="FMO10" s="976"/>
      <c r="FMP10" s="976"/>
      <c r="FMQ10" s="976"/>
      <c r="FMR10" s="976"/>
      <c r="FMS10" s="976"/>
      <c r="FMT10" s="976"/>
      <c r="FMU10" s="976"/>
      <c r="FMV10" s="976"/>
      <c r="FMW10" s="976"/>
      <c r="FMX10" s="976"/>
      <c r="FMY10" s="976"/>
      <c r="FMZ10" s="976"/>
      <c r="FNA10" s="976"/>
      <c r="FNB10" s="976"/>
      <c r="FNC10" s="976"/>
      <c r="FND10" s="976"/>
      <c r="FNE10" s="976"/>
      <c r="FNF10" s="976"/>
      <c r="FNG10" s="976"/>
      <c r="FNH10" s="976"/>
      <c r="FNI10" s="976"/>
      <c r="FNJ10" s="976"/>
      <c r="FNK10" s="976"/>
      <c r="FNL10" s="976"/>
      <c r="FNM10" s="976"/>
      <c r="FNN10" s="976"/>
      <c r="FNO10" s="976"/>
      <c r="FNP10" s="976"/>
      <c r="FNQ10" s="976"/>
      <c r="FNR10" s="976"/>
      <c r="FNS10" s="976"/>
      <c r="FNT10" s="976"/>
      <c r="FNU10" s="976"/>
      <c r="FNV10" s="976"/>
      <c r="FNW10" s="976"/>
      <c r="FNX10" s="976"/>
      <c r="FNY10" s="976"/>
      <c r="FNZ10" s="976"/>
      <c r="FOA10" s="976"/>
      <c r="FOB10" s="976"/>
      <c r="FOC10" s="976"/>
      <c r="FOD10" s="976"/>
      <c r="FOE10" s="976"/>
      <c r="FOF10" s="976"/>
      <c r="FOG10" s="976"/>
      <c r="FOH10" s="976"/>
      <c r="FOI10" s="976"/>
      <c r="FOJ10" s="976"/>
      <c r="FOK10" s="976"/>
      <c r="FOL10" s="976"/>
      <c r="FOM10" s="976"/>
      <c r="FON10" s="976"/>
      <c r="FOO10" s="976"/>
      <c r="FOP10" s="976"/>
      <c r="FOQ10" s="976"/>
      <c r="FOR10" s="976"/>
      <c r="FOS10" s="976"/>
      <c r="FOT10" s="976"/>
      <c r="FOU10" s="976"/>
      <c r="FOV10" s="976"/>
      <c r="FOW10" s="976"/>
      <c r="FOX10" s="976"/>
      <c r="FOY10" s="976"/>
      <c r="FOZ10" s="976"/>
      <c r="FPA10" s="976"/>
      <c r="FPB10" s="976"/>
      <c r="FPC10" s="976"/>
      <c r="FPD10" s="976"/>
      <c r="FPE10" s="976"/>
      <c r="FPF10" s="976"/>
      <c r="FPG10" s="976"/>
      <c r="FPH10" s="976"/>
      <c r="FPI10" s="976"/>
      <c r="FPJ10" s="976"/>
      <c r="FPK10" s="976"/>
      <c r="FPL10" s="976"/>
      <c r="FPM10" s="976"/>
      <c r="FPN10" s="976"/>
      <c r="FPO10" s="976"/>
      <c r="FPP10" s="976"/>
      <c r="FPQ10" s="976"/>
      <c r="FPR10" s="976"/>
      <c r="FPS10" s="976"/>
      <c r="FPT10" s="976"/>
      <c r="FPU10" s="976"/>
      <c r="FPV10" s="976"/>
      <c r="FPW10" s="976"/>
      <c r="FPX10" s="976"/>
      <c r="FPY10" s="976"/>
      <c r="FPZ10" s="976"/>
      <c r="FQA10" s="976"/>
      <c r="FQB10" s="976"/>
      <c r="FQC10" s="976"/>
      <c r="FQD10" s="976"/>
      <c r="FQE10" s="976"/>
      <c r="FQF10" s="976"/>
      <c r="FQG10" s="976"/>
      <c r="FQH10" s="976"/>
      <c r="FQI10" s="976"/>
      <c r="FQJ10" s="976"/>
      <c r="FQK10" s="976"/>
      <c r="FQL10" s="976"/>
      <c r="FQM10" s="976"/>
      <c r="FQN10" s="976"/>
      <c r="FQO10" s="976"/>
      <c r="FQP10" s="976"/>
      <c r="FQQ10" s="976"/>
      <c r="FQR10" s="976"/>
      <c r="FQS10" s="976"/>
      <c r="FQT10" s="976"/>
      <c r="FQU10" s="976"/>
      <c r="FQV10" s="976"/>
      <c r="FQW10" s="976"/>
      <c r="FQX10" s="976"/>
      <c r="FQY10" s="976"/>
      <c r="FQZ10" s="976"/>
      <c r="FRA10" s="976"/>
      <c r="FRB10" s="976"/>
      <c r="FRC10" s="976"/>
      <c r="FRD10" s="976"/>
      <c r="FRE10" s="976"/>
      <c r="FRF10" s="976"/>
      <c r="FRG10" s="976"/>
      <c r="FRH10" s="976"/>
      <c r="FRI10" s="976"/>
      <c r="FRJ10" s="976"/>
      <c r="FRK10" s="976"/>
      <c r="FRL10" s="976"/>
      <c r="FRM10" s="976"/>
      <c r="FRN10" s="976"/>
      <c r="FRO10" s="976"/>
      <c r="FRP10" s="976"/>
      <c r="FRQ10" s="976"/>
      <c r="FRR10" s="976"/>
      <c r="FRS10" s="976"/>
      <c r="FRT10" s="976"/>
      <c r="FRU10" s="976"/>
      <c r="FRV10" s="976"/>
      <c r="FRW10" s="976"/>
      <c r="FRX10" s="976"/>
      <c r="FRY10" s="976"/>
      <c r="FRZ10" s="976"/>
      <c r="FSA10" s="976"/>
      <c r="FSB10" s="976"/>
      <c r="FSC10" s="976"/>
      <c r="FSD10" s="976"/>
      <c r="FSE10" s="976"/>
      <c r="FSF10" s="976"/>
      <c r="FSG10" s="976"/>
      <c r="FSH10" s="976"/>
      <c r="FSI10" s="976"/>
      <c r="FSJ10" s="976"/>
      <c r="FSK10" s="976"/>
      <c r="FSL10" s="976"/>
      <c r="FSM10" s="976"/>
      <c r="FSN10" s="976"/>
      <c r="FSO10" s="976"/>
      <c r="FSP10" s="976"/>
      <c r="FSQ10" s="976"/>
      <c r="FSR10" s="976"/>
      <c r="FSS10" s="976"/>
      <c r="FST10" s="976"/>
      <c r="FSU10" s="976"/>
      <c r="FSV10" s="976"/>
      <c r="FSW10" s="976"/>
      <c r="FSX10" s="976"/>
      <c r="FSY10" s="976"/>
      <c r="FSZ10" s="976"/>
      <c r="FTA10" s="976"/>
      <c r="FTB10" s="976"/>
      <c r="FTC10" s="976"/>
      <c r="FTD10" s="976"/>
      <c r="FTE10" s="976"/>
      <c r="FTF10" s="976"/>
      <c r="FTG10" s="976"/>
      <c r="FTH10" s="976"/>
      <c r="FTI10" s="976"/>
      <c r="FTJ10" s="976"/>
      <c r="FTK10" s="976"/>
      <c r="FTL10" s="976"/>
      <c r="FTM10" s="976"/>
      <c r="FTN10" s="976"/>
      <c r="FTO10" s="976"/>
      <c r="FTP10" s="976"/>
      <c r="FTQ10" s="976"/>
      <c r="FTR10" s="976"/>
      <c r="FTS10" s="976"/>
      <c r="FTT10" s="976"/>
      <c r="FTU10" s="976"/>
      <c r="FTV10" s="976"/>
      <c r="FTW10" s="976"/>
      <c r="FTX10" s="976"/>
      <c r="FTY10" s="976"/>
      <c r="FTZ10" s="976"/>
      <c r="FUA10" s="976"/>
      <c r="FUB10" s="976"/>
      <c r="FUC10" s="976"/>
      <c r="FUD10" s="976"/>
      <c r="FUE10" s="976"/>
      <c r="FUF10" s="976"/>
      <c r="FUG10" s="976"/>
      <c r="FUH10" s="976"/>
      <c r="FUI10" s="976"/>
      <c r="FUJ10" s="976"/>
      <c r="FUK10" s="976"/>
      <c r="FUL10" s="976"/>
      <c r="FUM10" s="976"/>
      <c r="FUN10" s="976"/>
      <c r="FUO10" s="976"/>
      <c r="FUP10" s="976"/>
      <c r="FUQ10" s="976"/>
      <c r="FUR10" s="976"/>
      <c r="FUS10" s="976"/>
      <c r="FUT10" s="976"/>
      <c r="FUU10" s="976"/>
      <c r="FUV10" s="976"/>
      <c r="FUW10" s="976"/>
      <c r="FUX10" s="976"/>
      <c r="FUY10" s="976"/>
      <c r="FUZ10" s="976"/>
      <c r="FVA10" s="976"/>
      <c r="FVB10" s="976"/>
      <c r="FVC10" s="976"/>
      <c r="FVD10" s="976"/>
      <c r="FVE10" s="976"/>
      <c r="FVF10" s="976"/>
      <c r="FVG10" s="976"/>
      <c r="FVH10" s="976"/>
      <c r="FVI10" s="976"/>
      <c r="FVJ10" s="976"/>
      <c r="FVK10" s="976"/>
      <c r="FVL10" s="976"/>
      <c r="FVM10" s="976"/>
      <c r="FVN10" s="976"/>
      <c r="FVO10" s="976"/>
      <c r="FVP10" s="976"/>
      <c r="FVQ10" s="976"/>
      <c r="FVR10" s="976"/>
      <c r="FVS10" s="976"/>
      <c r="FVT10" s="976"/>
      <c r="FVU10" s="976"/>
      <c r="FVV10" s="976"/>
      <c r="FVW10" s="976"/>
      <c r="FVX10" s="976"/>
      <c r="FVY10" s="976"/>
      <c r="FVZ10" s="976"/>
      <c r="FWA10" s="976"/>
      <c r="FWB10" s="976"/>
      <c r="FWC10" s="976"/>
      <c r="FWD10" s="976"/>
      <c r="FWE10" s="976"/>
      <c r="FWF10" s="976"/>
      <c r="FWG10" s="976"/>
      <c r="FWH10" s="976"/>
      <c r="FWI10" s="976"/>
      <c r="FWJ10" s="976"/>
      <c r="FWK10" s="976"/>
      <c r="FWL10" s="976"/>
      <c r="FWM10" s="976"/>
      <c r="FWN10" s="976"/>
      <c r="FWO10" s="976"/>
      <c r="FWP10" s="976"/>
      <c r="FWQ10" s="976"/>
      <c r="FWR10" s="976"/>
      <c r="FWS10" s="976"/>
      <c r="FWT10" s="976"/>
      <c r="FWU10" s="976"/>
      <c r="FWV10" s="976"/>
      <c r="FWW10" s="976"/>
      <c r="FWX10" s="976"/>
      <c r="FWY10" s="976"/>
      <c r="FWZ10" s="976"/>
      <c r="FXA10" s="976"/>
      <c r="FXB10" s="976"/>
      <c r="FXC10" s="976"/>
      <c r="FXD10" s="976"/>
      <c r="FXE10" s="976"/>
      <c r="FXF10" s="976"/>
      <c r="FXG10" s="976"/>
      <c r="FXH10" s="976"/>
      <c r="FXI10" s="976"/>
      <c r="FXJ10" s="976"/>
      <c r="FXK10" s="976"/>
      <c r="FXL10" s="976"/>
      <c r="FXM10" s="976"/>
      <c r="FXN10" s="976"/>
      <c r="FXO10" s="976"/>
      <c r="FXP10" s="976"/>
      <c r="FXQ10" s="976"/>
      <c r="FXR10" s="976"/>
      <c r="FXS10" s="976"/>
      <c r="FXT10" s="976"/>
      <c r="FXU10" s="976"/>
      <c r="FXV10" s="976"/>
      <c r="FXW10" s="976"/>
      <c r="FXX10" s="976"/>
      <c r="FXY10" s="976"/>
      <c r="FXZ10" s="976"/>
      <c r="FYA10" s="976"/>
      <c r="FYB10" s="976"/>
      <c r="FYC10" s="976"/>
      <c r="FYD10" s="976"/>
      <c r="FYE10" s="976"/>
      <c r="FYF10" s="976"/>
      <c r="FYG10" s="976"/>
      <c r="FYH10" s="976"/>
      <c r="FYI10" s="976"/>
      <c r="FYJ10" s="976"/>
      <c r="FYK10" s="976"/>
      <c r="FYL10" s="976"/>
      <c r="FYM10" s="976"/>
      <c r="FYN10" s="976"/>
      <c r="FYO10" s="976"/>
      <c r="FYP10" s="976"/>
      <c r="FYQ10" s="976"/>
      <c r="FYR10" s="976"/>
      <c r="FYS10" s="976"/>
      <c r="FYT10" s="976"/>
      <c r="FYU10" s="976"/>
      <c r="FYV10" s="976"/>
      <c r="FYW10" s="976"/>
      <c r="FYX10" s="976"/>
      <c r="FYY10" s="976"/>
      <c r="FYZ10" s="976"/>
      <c r="FZA10" s="976"/>
      <c r="FZB10" s="976"/>
      <c r="FZC10" s="976"/>
      <c r="FZD10" s="976"/>
      <c r="FZE10" s="976"/>
      <c r="FZF10" s="976"/>
      <c r="FZG10" s="976"/>
      <c r="FZH10" s="976"/>
      <c r="FZI10" s="976"/>
      <c r="FZJ10" s="976"/>
      <c r="FZK10" s="976"/>
      <c r="FZL10" s="976"/>
      <c r="FZM10" s="976"/>
      <c r="FZN10" s="976"/>
      <c r="FZO10" s="976"/>
      <c r="FZP10" s="976"/>
      <c r="FZQ10" s="976"/>
      <c r="FZR10" s="976"/>
      <c r="FZS10" s="976"/>
      <c r="FZT10" s="976"/>
      <c r="FZU10" s="976"/>
      <c r="FZV10" s="976"/>
      <c r="FZW10" s="976"/>
      <c r="FZX10" s="976"/>
      <c r="FZY10" s="976"/>
      <c r="FZZ10" s="976"/>
      <c r="GAA10" s="976"/>
      <c r="GAB10" s="976"/>
      <c r="GAC10" s="976"/>
      <c r="GAD10" s="976"/>
      <c r="GAE10" s="976"/>
      <c r="GAF10" s="976"/>
      <c r="GAG10" s="976"/>
      <c r="GAH10" s="976"/>
      <c r="GAI10" s="976"/>
      <c r="GAJ10" s="976"/>
      <c r="GAK10" s="976"/>
      <c r="GAL10" s="976"/>
      <c r="GAM10" s="976"/>
      <c r="GAN10" s="976"/>
      <c r="GAO10" s="976"/>
      <c r="GAP10" s="976"/>
      <c r="GAQ10" s="976"/>
      <c r="GAR10" s="976"/>
      <c r="GAS10" s="976"/>
      <c r="GAT10" s="976"/>
      <c r="GAU10" s="976"/>
      <c r="GAV10" s="976"/>
      <c r="GAW10" s="976"/>
      <c r="GAX10" s="976"/>
      <c r="GAY10" s="976"/>
      <c r="GAZ10" s="976"/>
      <c r="GBA10" s="976"/>
      <c r="GBB10" s="976"/>
      <c r="GBC10" s="976"/>
      <c r="GBD10" s="976"/>
      <c r="GBE10" s="976"/>
      <c r="GBF10" s="976"/>
      <c r="GBG10" s="976"/>
      <c r="GBH10" s="976"/>
      <c r="GBI10" s="976"/>
      <c r="GBJ10" s="976"/>
      <c r="GBK10" s="976"/>
      <c r="GBL10" s="976"/>
      <c r="GBM10" s="976"/>
      <c r="GBN10" s="976"/>
      <c r="GBO10" s="976"/>
      <c r="GBP10" s="976"/>
      <c r="GBQ10" s="976"/>
      <c r="GBR10" s="976"/>
      <c r="GBS10" s="976"/>
      <c r="GBT10" s="976"/>
      <c r="GBU10" s="976"/>
      <c r="GBV10" s="976"/>
      <c r="GBW10" s="976"/>
      <c r="GBX10" s="976"/>
      <c r="GBY10" s="976"/>
      <c r="GBZ10" s="976"/>
      <c r="GCA10" s="976"/>
      <c r="GCB10" s="976"/>
      <c r="GCC10" s="976"/>
      <c r="GCD10" s="976"/>
      <c r="GCE10" s="976"/>
      <c r="GCF10" s="976"/>
      <c r="GCG10" s="976"/>
      <c r="GCH10" s="976"/>
      <c r="GCI10" s="976"/>
      <c r="GCJ10" s="976"/>
      <c r="GCK10" s="976"/>
      <c r="GCL10" s="976"/>
      <c r="GCM10" s="976"/>
      <c r="GCN10" s="976"/>
      <c r="GCO10" s="976"/>
      <c r="GCP10" s="976"/>
      <c r="GCQ10" s="976"/>
      <c r="GCR10" s="976"/>
      <c r="GCS10" s="976"/>
      <c r="GCT10" s="976"/>
      <c r="GCU10" s="976"/>
      <c r="GCV10" s="976"/>
      <c r="GCW10" s="976"/>
      <c r="GCX10" s="976"/>
      <c r="GCY10" s="976"/>
      <c r="GCZ10" s="976"/>
      <c r="GDA10" s="976"/>
      <c r="GDB10" s="976"/>
      <c r="GDC10" s="976"/>
      <c r="GDD10" s="976"/>
      <c r="GDE10" s="976"/>
      <c r="GDF10" s="976"/>
      <c r="GDG10" s="976"/>
      <c r="GDH10" s="976"/>
      <c r="GDI10" s="976"/>
      <c r="GDJ10" s="976"/>
      <c r="GDK10" s="976"/>
      <c r="GDL10" s="976"/>
      <c r="GDM10" s="976"/>
      <c r="GDN10" s="976"/>
      <c r="GDO10" s="976"/>
      <c r="GDP10" s="976"/>
      <c r="GDQ10" s="976"/>
      <c r="GDR10" s="976"/>
      <c r="GDS10" s="976"/>
      <c r="GDT10" s="976"/>
      <c r="GDU10" s="976"/>
      <c r="GDV10" s="976"/>
      <c r="GDW10" s="976"/>
      <c r="GDX10" s="976"/>
      <c r="GDY10" s="976"/>
      <c r="GDZ10" s="976"/>
      <c r="GEA10" s="976"/>
      <c r="GEB10" s="976"/>
      <c r="GEC10" s="976"/>
      <c r="GED10" s="976"/>
      <c r="GEE10" s="976"/>
      <c r="GEF10" s="976"/>
      <c r="GEG10" s="976"/>
      <c r="GEH10" s="976"/>
      <c r="GEI10" s="976"/>
      <c r="GEJ10" s="976"/>
      <c r="GEK10" s="976"/>
      <c r="GEL10" s="976"/>
      <c r="GEM10" s="976"/>
      <c r="GEN10" s="976"/>
      <c r="GEO10" s="976"/>
      <c r="GEP10" s="976"/>
      <c r="GEQ10" s="976"/>
      <c r="GER10" s="976"/>
      <c r="GES10" s="976"/>
      <c r="GET10" s="976"/>
      <c r="GEU10" s="976"/>
      <c r="GEV10" s="976"/>
      <c r="GEW10" s="976"/>
      <c r="GEX10" s="976"/>
      <c r="GEY10" s="976"/>
      <c r="GEZ10" s="976"/>
      <c r="GFA10" s="976"/>
      <c r="GFB10" s="976"/>
      <c r="GFC10" s="976"/>
      <c r="GFD10" s="976"/>
      <c r="GFE10" s="976"/>
      <c r="GFF10" s="976"/>
      <c r="GFG10" s="976"/>
      <c r="GFH10" s="976"/>
      <c r="GFI10" s="976"/>
      <c r="GFJ10" s="976"/>
      <c r="GFK10" s="976"/>
      <c r="GFL10" s="976"/>
      <c r="GFM10" s="976"/>
      <c r="GFN10" s="976"/>
      <c r="GFO10" s="976"/>
      <c r="GFP10" s="976"/>
      <c r="GFQ10" s="976"/>
      <c r="GFR10" s="976"/>
      <c r="GFS10" s="976"/>
      <c r="GFT10" s="976"/>
      <c r="GFU10" s="976"/>
      <c r="GFV10" s="976"/>
      <c r="GFW10" s="976"/>
      <c r="GFX10" s="976"/>
      <c r="GFY10" s="976"/>
      <c r="GFZ10" s="976"/>
      <c r="GGA10" s="976"/>
      <c r="GGB10" s="976"/>
      <c r="GGC10" s="976"/>
      <c r="GGD10" s="976"/>
      <c r="GGE10" s="976"/>
      <c r="GGF10" s="976"/>
      <c r="GGG10" s="976"/>
      <c r="GGH10" s="976"/>
      <c r="GGI10" s="976"/>
      <c r="GGJ10" s="976"/>
      <c r="GGK10" s="976"/>
      <c r="GGL10" s="976"/>
      <c r="GGM10" s="976"/>
      <c r="GGN10" s="976"/>
      <c r="GGO10" s="976"/>
      <c r="GGP10" s="976"/>
      <c r="GGQ10" s="976"/>
      <c r="GGR10" s="976"/>
      <c r="GGS10" s="976"/>
      <c r="GGT10" s="976"/>
      <c r="GGU10" s="976"/>
      <c r="GGV10" s="976"/>
      <c r="GGW10" s="976"/>
      <c r="GGX10" s="976"/>
      <c r="GGY10" s="976"/>
      <c r="GGZ10" s="976"/>
      <c r="GHA10" s="976"/>
      <c r="GHB10" s="976"/>
      <c r="GHC10" s="976"/>
      <c r="GHD10" s="976"/>
      <c r="GHE10" s="976"/>
      <c r="GHF10" s="976"/>
      <c r="GHG10" s="976"/>
      <c r="GHH10" s="976"/>
      <c r="GHI10" s="976"/>
      <c r="GHJ10" s="976"/>
      <c r="GHK10" s="976"/>
      <c r="GHL10" s="976"/>
      <c r="GHM10" s="976"/>
      <c r="GHN10" s="976"/>
      <c r="GHO10" s="976"/>
      <c r="GHP10" s="976"/>
      <c r="GHQ10" s="976"/>
      <c r="GHR10" s="976"/>
      <c r="GHS10" s="976"/>
      <c r="GHT10" s="976"/>
      <c r="GHU10" s="976"/>
      <c r="GHV10" s="976"/>
      <c r="GHW10" s="976"/>
      <c r="GHX10" s="976"/>
      <c r="GHY10" s="976"/>
      <c r="GHZ10" s="976"/>
      <c r="GIA10" s="976"/>
      <c r="GIB10" s="976"/>
      <c r="GIC10" s="976"/>
      <c r="GID10" s="976"/>
      <c r="GIE10" s="976"/>
      <c r="GIF10" s="976"/>
      <c r="GIG10" s="976"/>
      <c r="GIH10" s="976"/>
      <c r="GII10" s="976"/>
      <c r="GIJ10" s="976"/>
      <c r="GIK10" s="976"/>
      <c r="GIL10" s="976"/>
      <c r="GIM10" s="976"/>
      <c r="GIN10" s="976"/>
      <c r="GIO10" s="976"/>
      <c r="GIP10" s="976"/>
      <c r="GIQ10" s="976"/>
      <c r="GIR10" s="976"/>
      <c r="GIS10" s="976"/>
      <c r="GIT10" s="976"/>
      <c r="GIU10" s="976"/>
      <c r="GIV10" s="976"/>
      <c r="GIW10" s="976"/>
      <c r="GIX10" s="976"/>
      <c r="GIY10" s="976"/>
      <c r="GIZ10" s="976"/>
      <c r="GJA10" s="976"/>
      <c r="GJB10" s="976"/>
      <c r="GJC10" s="976"/>
      <c r="GJD10" s="976"/>
      <c r="GJE10" s="976"/>
      <c r="GJF10" s="976"/>
      <c r="GJG10" s="976"/>
      <c r="GJH10" s="976"/>
      <c r="GJI10" s="976"/>
      <c r="GJJ10" s="976"/>
      <c r="GJK10" s="976"/>
      <c r="GJL10" s="976"/>
      <c r="GJM10" s="976"/>
      <c r="GJN10" s="976"/>
      <c r="GJO10" s="976"/>
      <c r="GJP10" s="976"/>
      <c r="GJQ10" s="976"/>
      <c r="GJR10" s="976"/>
      <c r="GJS10" s="976"/>
      <c r="GJT10" s="976"/>
      <c r="GJU10" s="976"/>
      <c r="GJV10" s="976"/>
      <c r="GJW10" s="976"/>
      <c r="GJX10" s="976"/>
      <c r="GJY10" s="976"/>
      <c r="GJZ10" s="976"/>
      <c r="GKA10" s="976"/>
      <c r="GKB10" s="976"/>
      <c r="GKC10" s="976"/>
      <c r="GKD10" s="976"/>
      <c r="GKE10" s="976"/>
      <c r="GKF10" s="976"/>
      <c r="GKG10" s="976"/>
      <c r="GKH10" s="976"/>
      <c r="GKI10" s="976"/>
      <c r="GKJ10" s="976"/>
      <c r="GKK10" s="976"/>
      <c r="GKL10" s="976"/>
      <c r="GKM10" s="976"/>
      <c r="GKN10" s="976"/>
      <c r="GKO10" s="976"/>
      <c r="GKP10" s="976"/>
      <c r="GKQ10" s="976"/>
      <c r="GKR10" s="976"/>
      <c r="GKS10" s="976"/>
      <c r="GKT10" s="976"/>
      <c r="GKU10" s="976"/>
      <c r="GKV10" s="976"/>
      <c r="GKW10" s="976"/>
      <c r="GKX10" s="976"/>
      <c r="GKY10" s="976"/>
      <c r="GKZ10" s="976"/>
      <c r="GLA10" s="976"/>
      <c r="GLB10" s="976"/>
      <c r="GLC10" s="976"/>
      <c r="GLD10" s="976"/>
      <c r="GLE10" s="976"/>
      <c r="GLF10" s="976"/>
      <c r="GLG10" s="976"/>
      <c r="GLH10" s="976"/>
      <c r="GLI10" s="976"/>
      <c r="GLJ10" s="976"/>
      <c r="GLK10" s="976"/>
      <c r="GLL10" s="976"/>
      <c r="GLM10" s="976"/>
      <c r="GLN10" s="976"/>
      <c r="GLO10" s="976"/>
      <c r="GLP10" s="976"/>
      <c r="GLQ10" s="976"/>
      <c r="GLR10" s="976"/>
      <c r="GLS10" s="976"/>
      <c r="GLT10" s="976"/>
      <c r="GLU10" s="976"/>
      <c r="GLV10" s="976"/>
      <c r="GLW10" s="976"/>
      <c r="GLX10" s="976"/>
      <c r="GLY10" s="976"/>
      <c r="GLZ10" s="976"/>
      <c r="GMA10" s="976"/>
      <c r="GMB10" s="976"/>
      <c r="GMC10" s="976"/>
      <c r="GMD10" s="976"/>
      <c r="GME10" s="976"/>
      <c r="GMF10" s="976"/>
      <c r="GMG10" s="976"/>
      <c r="GMH10" s="976"/>
      <c r="GMI10" s="976"/>
      <c r="GMJ10" s="976"/>
      <c r="GMK10" s="976"/>
      <c r="GML10" s="976"/>
      <c r="GMM10" s="976"/>
      <c r="GMN10" s="976"/>
      <c r="GMO10" s="976"/>
      <c r="GMP10" s="976"/>
      <c r="GMQ10" s="976"/>
      <c r="GMR10" s="976"/>
      <c r="GMS10" s="976"/>
      <c r="GMT10" s="976"/>
      <c r="GMU10" s="976"/>
      <c r="GMV10" s="976"/>
      <c r="GMW10" s="976"/>
      <c r="GMX10" s="976"/>
      <c r="GMY10" s="976"/>
      <c r="GMZ10" s="976"/>
      <c r="GNA10" s="976"/>
      <c r="GNB10" s="976"/>
      <c r="GNC10" s="976"/>
      <c r="GND10" s="976"/>
      <c r="GNE10" s="976"/>
      <c r="GNF10" s="976"/>
      <c r="GNG10" s="976"/>
      <c r="GNH10" s="976"/>
      <c r="GNI10" s="976"/>
      <c r="GNJ10" s="976"/>
      <c r="GNK10" s="976"/>
      <c r="GNL10" s="976"/>
      <c r="GNM10" s="976"/>
      <c r="GNN10" s="976"/>
      <c r="GNO10" s="976"/>
      <c r="GNP10" s="976"/>
      <c r="GNQ10" s="976"/>
      <c r="GNR10" s="976"/>
      <c r="GNS10" s="976"/>
      <c r="GNT10" s="976"/>
      <c r="GNU10" s="976"/>
      <c r="GNV10" s="976"/>
      <c r="GNW10" s="976"/>
      <c r="GNX10" s="976"/>
      <c r="GNY10" s="976"/>
      <c r="GNZ10" s="976"/>
      <c r="GOA10" s="976"/>
      <c r="GOB10" s="976"/>
      <c r="GOC10" s="976"/>
      <c r="GOD10" s="976"/>
      <c r="GOE10" s="976"/>
      <c r="GOF10" s="976"/>
      <c r="GOG10" s="976"/>
      <c r="GOH10" s="976"/>
      <c r="GOI10" s="976"/>
      <c r="GOJ10" s="976"/>
      <c r="GOK10" s="976"/>
      <c r="GOL10" s="976"/>
      <c r="GOM10" s="976"/>
      <c r="GON10" s="976"/>
      <c r="GOO10" s="976"/>
      <c r="GOP10" s="976"/>
      <c r="GOQ10" s="976"/>
      <c r="GOR10" s="976"/>
      <c r="GOS10" s="976"/>
      <c r="GOT10" s="976"/>
      <c r="GOU10" s="976"/>
      <c r="GOV10" s="976"/>
      <c r="GOW10" s="976"/>
      <c r="GOX10" s="976"/>
      <c r="GOY10" s="976"/>
      <c r="GOZ10" s="976"/>
      <c r="GPA10" s="976"/>
      <c r="GPB10" s="976"/>
      <c r="GPC10" s="976"/>
      <c r="GPD10" s="976"/>
      <c r="GPE10" s="976"/>
      <c r="GPF10" s="976"/>
      <c r="GPG10" s="976"/>
      <c r="GPH10" s="976"/>
      <c r="GPI10" s="976"/>
      <c r="GPJ10" s="976"/>
      <c r="GPK10" s="976"/>
      <c r="GPL10" s="976"/>
      <c r="GPM10" s="976"/>
      <c r="GPN10" s="976"/>
      <c r="GPO10" s="976"/>
      <c r="GPP10" s="976"/>
      <c r="GPQ10" s="976"/>
      <c r="GPR10" s="976"/>
      <c r="GPS10" s="976"/>
      <c r="GPT10" s="976"/>
      <c r="GPU10" s="976"/>
      <c r="GPV10" s="976"/>
      <c r="GPW10" s="976"/>
      <c r="GPX10" s="976"/>
      <c r="GPY10" s="976"/>
      <c r="GPZ10" s="976"/>
      <c r="GQA10" s="976"/>
      <c r="GQB10" s="976"/>
      <c r="GQC10" s="976"/>
      <c r="GQD10" s="976"/>
      <c r="GQE10" s="976"/>
      <c r="GQF10" s="976"/>
      <c r="GQG10" s="976"/>
      <c r="GQH10" s="976"/>
      <c r="GQI10" s="976"/>
      <c r="GQJ10" s="976"/>
      <c r="GQK10" s="976"/>
      <c r="GQL10" s="976"/>
      <c r="GQM10" s="976"/>
      <c r="GQN10" s="976"/>
      <c r="GQO10" s="976"/>
      <c r="GQP10" s="976"/>
      <c r="GQQ10" s="976"/>
      <c r="GQR10" s="976"/>
      <c r="GQS10" s="976"/>
      <c r="GQT10" s="976"/>
      <c r="GQU10" s="976"/>
      <c r="GQV10" s="976"/>
      <c r="GQW10" s="976"/>
      <c r="GQX10" s="976"/>
      <c r="GQY10" s="976"/>
      <c r="GQZ10" s="976"/>
      <c r="GRA10" s="976"/>
      <c r="GRB10" s="976"/>
      <c r="GRC10" s="976"/>
      <c r="GRD10" s="976"/>
      <c r="GRE10" s="976"/>
      <c r="GRF10" s="976"/>
      <c r="GRG10" s="976"/>
      <c r="GRH10" s="976"/>
      <c r="GRI10" s="976"/>
      <c r="GRJ10" s="976"/>
      <c r="GRK10" s="976"/>
      <c r="GRL10" s="976"/>
      <c r="GRM10" s="976"/>
      <c r="GRN10" s="976"/>
      <c r="GRO10" s="976"/>
      <c r="GRP10" s="976"/>
      <c r="GRQ10" s="976"/>
      <c r="GRR10" s="976"/>
      <c r="GRS10" s="976"/>
      <c r="GRT10" s="976"/>
      <c r="GRU10" s="976"/>
      <c r="GRV10" s="976"/>
      <c r="GRW10" s="976"/>
      <c r="GRX10" s="976"/>
      <c r="GRY10" s="976"/>
      <c r="GRZ10" s="976"/>
      <c r="GSA10" s="976"/>
      <c r="GSB10" s="976"/>
      <c r="GSC10" s="976"/>
      <c r="GSD10" s="976"/>
      <c r="GSE10" s="976"/>
      <c r="GSF10" s="976"/>
      <c r="GSG10" s="976"/>
      <c r="GSH10" s="976"/>
      <c r="GSI10" s="976"/>
      <c r="GSJ10" s="976"/>
      <c r="GSK10" s="976"/>
      <c r="GSL10" s="976"/>
      <c r="GSM10" s="976"/>
      <c r="GSN10" s="976"/>
      <c r="GSO10" s="976"/>
      <c r="GSP10" s="976"/>
      <c r="GSQ10" s="976"/>
      <c r="GSR10" s="976"/>
      <c r="GSS10" s="976"/>
      <c r="GST10" s="976"/>
      <c r="GSU10" s="976"/>
      <c r="GSV10" s="976"/>
      <c r="GSW10" s="976"/>
      <c r="GSX10" s="976"/>
      <c r="GSY10" s="976"/>
      <c r="GSZ10" s="976"/>
      <c r="GTA10" s="976"/>
      <c r="GTB10" s="976"/>
      <c r="GTC10" s="976"/>
      <c r="GTD10" s="976"/>
      <c r="GTE10" s="976"/>
      <c r="GTF10" s="976"/>
      <c r="GTG10" s="976"/>
      <c r="GTH10" s="976"/>
      <c r="GTI10" s="976"/>
      <c r="GTJ10" s="976"/>
      <c r="GTK10" s="976"/>
      <c r="GTL10" s="976"/>
      <c r="GTM10" s="976"/>
      <c r="GTN10" s="976"/>
      <c r="GTO10" s="976"/>
      <c r="GTP10" s="976"/>
      <c r="GTQ10" s="976"/>
      <c r="GTR10" s="976"/>
      <c r="GTS10" s="976"/>
      <c r="GTT10" s="976"/>
      <c r="GTU10" s="976"/>
      <c r="GTV10" s="976"/>
      <c r="GTW10" s="976"/>
      <c r="GTX10" s="976"/>
      <c r="GTY10" s="976"/>
      <c r="GTZ10" s="976"/>
      <c r="GUA10" s="976"/>
      <c r="GUB10" s="976"/>
      <c r="GUC10" s="976"/>
      <c r="GUD10" s="976"/>
      <c r="GUE10" s="976"/>
      <c r="GUF10" s="976"/>
      <c r="GUG10" s="976"/>
      <c r="GUH10" s="976"/>
      <c r="GUI10" s="976"/>
      <c r="GUJ10" s="976"/>
      <c r="GUK10" s="976"/>
      <c r="GUL10" s="976"/>
      <c r="GUM10" s="976"/>
      <c r="GUN10" s="976"/>
      <c r="GUO10" s="976"/>
      <c r="GUP10" s="976"/>
      <c r="GUQ10" s="976"/>
      <c r="GUR10" s="976"/>
      <c r="GUS10" s="976"/>
      <c r="GUT10" s="976"/>
      <c r="GUU10" s="976"/>
      <c r="GUV10" s="976"/>
      <c r="GUW10" s="976"/>
      <c r="GUX10" s="976"/>
      <c r="GUY10" s="976"/>
      <c r="GUZ10" s="976"/>
      <c r="GVA10" s="976"/>
      <c r="GVB10" s="976"/>
      <c r="GVC10" s="976"/>
      <c r="GVD10" s="976"/>
      <c r="GVE10" s="976"/>
      <c r="GVF10" s="976"/>
      <c r="GVG10" s="976"/>
      <c r="GVH10" s="976"/>
      <c r="GVI10" s="976"/>
      <c r="GVJ10" s="976"/>
      <c r="GVK10" s="976"/>
      <c r="GVL10" s="976"/>
      <c r="GVM10" s="976"/>
      <c r="GVN10" s="976"/>
      <c r="GVO10" s="976"/>
      <c r="GVP10" s="976"/>
      <c r="GVQ10" s="976"/>
      <c r="GVR10" s="976"/>
      <c r="GVS10" s="976"/>
      <c r="GVT10" s="976"/>
      <c r="GVU10" s="976"/>
      <c r="GVV10" s="976"/>
      <c r="GVW10" s="976"/>
      <c r="GVX10" s="976"/>
      <c r="GVY10" s="976"/>
      <c r="GVZ10" s="976"/>
      <c r="GWA10" s="976"/>
      <c r="GWB10" s="976"/>
      <c r="GWC10" s="976"/>
      <c r="GWD10" s="976"/>
      <c r="GWE10" s="976"/>
      <c r="GWF10" s="976"/>
      <c r="GWG10" s="976"/>
      <c r="GWH10" s="976"/>
      <c r="GWI10" s="976"/>
      <c r="GWJ10" s="976"/>
      <c r="GWK10" s="976"/>
      <c r="GWL10" s="976"/>
      <c r="GWM10" s="976"/>
      <c r="GWN10" s="976"/>
      <c r="GWO10" s="976"/>
      <c r="GWP10" s="976"/>
      <c r="GWQ10" s="976"/>
      <c r="GWR10" s="976"/>
      <c r="GWS10" s="976"/>
      <c r="GWT10" s="976"/>
      <c r="GWU10" s="976"/>
      <c r="GWV10" s="976"/>
      <c r="GWW10" s="976"/>
      <c r="GWX10" s="976"/>
      <c r="GWY10" s="976"/>
      <c r="GWZ10" s="976"/>
      <c r="GXA10" s="976"/>
      <c r="GXB10" s="976"/>
      <c r="GXC10" s="976"/>
      <c r="GXD10" s="976"/>
      <c r="GXE10" s="976"/>
      <c r="GXF10" s="976"/>
      <c r="GXG10" s="976"/>
      <c r="GXH10" s="976"/>
      <c r="GXI10" s="976"/>
      <c r="GXJ10" s="976"/>
      <c r="GXK10" s="976"/>
      <c r="GXL10" s="976"/>
      <c r="GXM10" s="976"/>
      <c r="GXN10" s="976"/>
      <c r="GXO10" s="976"/>
      <c r="GXP10" s="976"/>
      <c r="GXQ10" s="976"/>
      <c r="GXR10" s="976"/>
      <c r="GXS10" s="976"/>
      <c r="GXT10" s="976"/>
      <c r="GXU10" s="976"/>
      <c r="GXV10" s="976"/>
      <c r="GXW10" s="976"/>
      <c r="GXX10" s="976"/>
      <c r="GXY10" s="976"/>
      <c r="GXZ10" s="976"/>
      <c r="GYA10" s="976"/>
      <c r="GYB10" s="976"/>
      <c r="GYC10" s="976"/>
      <c r="GYD10" s="976"/>
      <c r="GYE10" s="976"/>
      <c r="GYF10" s="976"/>
      <c r="GYG10" s="976"/>
      <c r="GYH10" s="976"/>
      <c r="GYI10" s="976"/>
      <c r="GYJ10" s="976"/>
      <c r="GYK10" s="976"/>
      <c r="GYL10" s="976"/>
      <c r="GYM10" s="976"/>
      <c r="GYN10" s="976"/>
      <c r="GYO10" s="976"/>
      <c r="GYP10" s="976"/>
      <c r="GYQ10" s="976"/>
      <c r="GYR10" s="976"/>
      <c r="GYS10" s="976"/>
      <c r="GYT10" s="976"/>
      <c r="GYU10" s="976"/>
      <c r="GYV10" s="976"/>
      <c r="GYW10" s="976"/>
      <c r="GYX10" s="976"/>
      <c r="GYY10" s="976"/>
      <c r="GYZ10" s="976"/>
      <c r="GZA10" s="976"/>
      <c r="GZB10" s="976"/>
      <c r="GZC10" s="976"/>
      <c r="GZD10" s="976"/>
      <c r="GZE10" s="976"/>
      <c r="GZF10" s="976"/>
      <c r="GZG10" s="976"/>
      <c r="GZH10" s="976"/>
      <c r="GZI10" s="976"/>
      <c r="GZJ10" s="976"/>
      <c r="GZK10" s="976"/>
      <c r="GZL10" s="976"/>
      <c r="GZM10" s="976"/>
      <c r="GZN10" s="976"/>
      <c r="GZO10" s="976"/>
      <c r="GZP10" s="976"/>
      <c r="GZQ10" s="976"/>
      <c r="GZR10" s="976"/>
      <c r="GZS10" s="976"/>
      <c r="GZT10" s="976"/>
      <c r="GZU10" s="976"/>
      <c r="GZV10" s="976"/>
      <c r="GZW10" s="976"/>
      <c r="GZX10" s="976"/>
      <c r="GZY10" s="976"/>
      <c r="GZZ10" s="976"/>
      <c r="HAA10" s="976"/>
      <c r="HAB10" s="976"/>
      <c r="HAC10" s="976"/>
      <c r="HAD10" s="976"/>
      <c r="HAE10" s="976"/>
      <c r="HAF10" s="976"/>
      <c r="HAG10" s="976"/>
      <c r="HAH10" s="976"/>
      <c r="HAI10" s="976"/>
      <c r="HAJ10" s="976"/>
      <c r="HAK10" s="976"/>
      <c r="HAL10" s="976"/>
      <c r="HAM10" s="976"/>
      <c r="HAN10" s="976"/>
      <c r="HAO10" s="976"/>
      <c r="HAP10" s="976"/>
      <c r="HAQ10" s="976"/>
      <c r="HAR10" s="976"/>
      <c r="HAS10" s="976"/>
      <c r="HAT10" s="976"/>
      <c r="HAU10" s="976"/>
      <c r="HAV10" s="976"/>
      <c r="HAW10" s="976"/>
      <c r="HAX10" s="976"/>
      <c r="HAY10" s="976"/>
      <c r="HAZ10" s="976"/>
      <c r="HBA10" s="976"/>
      <c r="HBB10" s="976"/>
      <c r="HBC10" s="976"/>
      <c r="HBD10" s="976"/>
      <c r="HBE10" s="976"/>
      <c r="HBF10" s="976"/>
      <c r="HBG10" s="976"/>
      <c r="HBH10" s="976"/>
      <c r="HBI10" s="976"/>
      <c r="HBJ10" s="976"/>
      <c r="HBK10" s="976"/>
      <c r="HBL10" s="976"/>
      <c r="HBM10" s="976"/>
      <c r="HBN10" s="976"/>
      <c r="HBO10" s="976"/>
      <c r="HBP10" s="976"/>
      <c r="HBQ10" s="976"/>
      <c r="HBR10" s="976"/>
      <c r="HBS10" s="976"/>
      <c r="HBT10" s="976"/>
      <c r="HBU10" s="976"/>
      <c r="HBV10" s="976"/>
      <c r="HBW10" s="976"/>
      <c r="HBX10" s="976"/>
      <c r="HBY10" s="976"/>
      <c r="HBZ10" s="976"/>
      <c r="HCA10" s="976"/>
      <c r="HCB10" s="976"/>
      <c r="HCC10" s="976"/>
      <c r="HCD10" s="976"/>
      <c r="HCE10" s="976"/>
      <c r="HCF10" s="976"/>
      <c r="HCG10" s="976"/>
      <c r="HCH10" s="976"/>
      <c r="HCI10" s="976"/>
      <c r="HCJ10" s="976"/>
      <c r="HCK10" s="976"/>
      <c r="HCL10" s="976"/>
      <c r="HCM10" s="976"/>
      <c r="HCN10" s="976"/>
      <c r="HCO10" s="976"/>
      <c r="HCP10" s="976"/>
      <c r="HCQ10" s="976"/>
      <c r="HCR10" s="976"/>
      <c r="HCS10" s="976"/>
      <c r="HCT10" s="976"/>
      <c r="HCU10" s="976"/>
      <c r="HCV10" s="976"/>
      <c r="HCW10" s="976"/>
      <c r="HCX10" s="976"/>
      <c r="HCY10" s="976"/>
      <c r="HCZ10" s="976"/>
      <c r="HDA10" s="976"/>
      <c r="HDB10" s="976"/>
      <c r="HDC10" s="976"/>
      <c r="HDD10" s="976"/>
      <c r="HDE10" s="976"/>
      <c r="HDF10" s="976"/>
      <c r="HDG10" s="976"/>
      <c r="HDH10" s="976"/>
      <c r="HDI10" s="976"/>
      <c r="HDJ10" s="976"/>
      <c r="HDK10" s="976"/>
      <c r="HDL10" s="976"/>
      <c r="HDM10" s="976"/>
      <c r="HDN10" s="976"/>
      <c r="HDO10" s="976"/>
      <c r="HDP10" s="976"/>
      <c r="HDQ10" s="976"/>
      <c r="HDR10" s="976"/>
      <c r="HDS10" s="976"/>
      <c r="HDT10" s="976"/>
      <c r="HDU10" s="976"/>
      <c r="HDV10" s="976"/>
      <c r="HDW10" s="976"/>
      <c r="HDX10" s="976"/>
      <c r="HDY10" s="976"/>
      <c r="HDZ10" s="976"/>
      <c r="HEA10" s="976"/>
      <c r="HEB10" s="976"/>
      <c r="HEC10" s="976"/>
      <c r="HED10" s="976"/>
      <c r="HEE10" s="976"/>
      <c r="HEF10" s="976"/>
      <c r="HEG10" s="976"/>
      <c r="HEH10" s="976"/>
      <c r="HEI10" s="976"/>
      <c r="HEJ10" s="976"/>
      <c r="HEK10" s="976"/>
      <c r="HEL10" s="976"/>
      <c r="HEM10" s="976"/>
      <c r="HEN10" s="976"/>
      <c r="HEO10" s="976"/>
      <c r="HEP10" s="976"/>
      <c r="HEQ10" s="976"/>
      <c r="HER10" s="976"/>
      <c r="HES10" s="976"/>
      <c r="HET10" s="976"/>
      <c r="HEU10" s="976"/>
      <c r="HEV10" s="976"/>
      <c r="HEW10" s="976"/>
      <c r="HEX10" s="976"/>
      <c r="HEY10" s="976"/>
      <c r="HEZ10" s="976"/>
      <c r="HFA10" s="976"/>
      <c r="HFB10" s="976"/>
      <c r="HFC10" s="976"/>
      <c r="HFD10" s="976"/>
      <c r="HFE10" s="976"/>
      <c r="HFF10" s="976"/>
      <c r="HFG10" s="976"/>
      <c r="HFH10" s="976"/>
      <c r="HFI10" s="976"/>
      <c r="HFJ10" s="976"/>
      <c r="HFK10" s="976"/>
      <c r="HFL10" s="976"/>
      <c r="HFM10" s="976"/>
      <c r="HFN10" s="976"/>
      <c r="HFO10" s="976"/>
      <c r="HFP10" s="976"/>
      <c r="HFQ10" s="976"/>
      <c r="HFR10" s="976"/>
      <c r="HFS10" s="976"/>
      <c r="HFT10" s="976"/>
      <c r="HFU10" s="976"/>
      <c r="HFV10" s="976"/>
      <c r="HFW10" s="976"/>
      <c r="HFX10" s="976"/>
      <c r="HFY10" s="976"/>
      <c r="HFZ10" s="976"/>
      <c r="HGA10" s="976"/>
      <c r="HGB10" s="976"/>
      <c r="HGC10" s="976"/>
      <c r="HGD10" s="976"/>
      <c r="HGE10" s="976"/>
      <c r="HGF10" s="976"/>
      <c r="HGG10" s="976"/>
      <c r="HGH10" s="976"/>
      <c r="HGI10" s="976"/>
      <c r="HGJ10" s="976"/>
      <c r="HGK10" s="976"/>
      <c r="HGL10" s="976"/>
      <c r="HGM10" s="976"/>
      <c r="HGN10" s="976"/>
      <c r="HGO10" s="976"/>
      <c r="HGP10" s="976"/>
      <c r="HGQ10" s="976"/>
      <c r="HGR10" s="976"/>
      <c r="HGS10" s="976"/>
      <c r="HGT10" s="976"/>
      <c r="HGU10" s="976"/>
      <c r="HGV10" s="976"/>
      <c r="HGW10" s="976"/>
      <c r="HGX10" s="976"/>
      <c r="HGY10" s="976"/>
      <c r="HGZ10" s="976"/>
      <c r="HHA10" s="976"/>
      <c r="HHB10" s="976"/>
      <c r="HHC10" s="976"/>
      <c r="HHD10" s="976"/>
      <c r="HHE10" s="976"/>
      <c r="HHF10" s="976"/>
      <c r="HHG10" s="976"/>
      <c r="HHH10" s="976"/>
      <c r="HHI10" s="976"/>
      <c r="HHJ10" s="976"/>
      <c r="HHK10" s="976"/>
      <c r="HHL10" s="976"/>
      <c r="HHM10" s="976"/>
      <c r="HHN10" s="976"/>
      <c r="HHO10" s="976"/>
      <c r="HHP10" s="976"/>
      <c r="HHQ10" s="976"/>
      <c r="HHR10" s="976"/>
      <c r="HHS10" s="976"/>
      <c r="HHT10" s="976"/>
      <c r="HHU10" s="976"/>
      <c r="HHV10" s="976"/>
      <c r="HHW10" s="976"/>
      <c r="HHX10" s="976"/>
      <c r="HHY10" s="976"/>
      <c r="HHZ10" s="976"/>
      <c r="HIA10" s="976"/>
      <c r="HIB10" s="976"/>
      <c r="HIC10" s="976"/>
      <c r="HID10" s="976"/>
      <c r="HIE10" s="976"/>
      <c r="HIF10" s="976"/>
      <c r="HIG10" s="976"/>
      <c r="HIH10" s="976"/>
      <c r="HII10" s="976"/>
      <c r="HIJ10" s="976"/>
      <c r="HIK10" s="976"/>
      <c r="HIL10" s="976"/>
      <c r="HIM10" s="976"/>
      <c r="HIN10" s="976"/>
      <c r="HIO10" s="976"/>
      <c r="HIP10" s="976"/>
      <c r="HIQ10" s="976"/>
      <c r="HIR10" s="976"/>
      <c r="HIS10" s="976"/>
      <c r="HIT10" s="976"/>
      <c r="HIU10" s="976"/>
      <c r="HIV10" s="976"/>
      <c r="HIW10" s="976"/>
      <c r="HIX10" s="976"/>
      <c r="HIY10" s="976"/>
      <c r="HIZ10" s="976"/>
      <c r="HJA10" s="976"/>
      <c r="HJB10" s="976"/>
      <c r="HJC10" s="976"/>
      <c r="HJD10" s="976"/>
      <c r="HJE10" s="976"/>
      <c r="HJF10" s="976"/>
      <c r="HJG10" s="976"/>
      <c r="HJH10" s="976"/>
      <c r="HJI10" s="976"/>
      <c r="HJJ10" s="976"/>
      <c r="HJK10" s="976"/>
      <c r="HJL10" s="976"/>
      <c r="HJM10" s="976"/>
      <c r="HJN10" s="976"/>
      <c r="HJO10" s="976"/>
      <c r="HJP10" s="976"/>
      <c r="HJQ10" s="976"/>
      <c r="HJR10" s="976"/>
      <c r="HJS10" s="976"/>
      <c r="HJT10" s="976"/>
      <c r="HJU10" s="976"/>
      <c r="HJV10" s="976"/>
      <c r="HJW10" s="976"/>
      <c r="HJX10" s="976"/>
      <c r="HJY10" s="976"/>
      <c r="HJZ10" s="976"/>
      <c r="HKA10" s="976"/>
      <c r="HKB10" s="976"/>
      <c r="HKC10" s="976"/>
      <c r="HKD10" s="976"/>
      <c r="HKE10" s="976"/>
      <c r="HKF10" s="976"/>
      <c r="HKG10" s="976"/>
      <c r="HKH10" s="976"/>
      <c r="HKI10" s="976"/>
      <c r="HKJ10" s="976"/>
      <c r="HKK10" s="976"/>
      <c r="HKL10" s="976"/>
      <c r="HKM10" s="976"/>
      <c r="HKN10" s="976"/>
      <c r="HKO10" s="976"/>
      <c r="HKP10" s="976"/>
      <c r="HKQ10" s="976"/>
      <c r="HKR10" s="976"/>
      <c r="HKS10" s="976"/>
      <c r="HKT10" s="976"/>
      <c r="HKU10" s="976"/>
      <c r="HKV10" s="976"/>
      <c r="HKW10" s="976"/>
      <c r="HKX10" s="976"/>
      <c r="HKY10" s="976"/>
      <c r="HKZ10" s="976"/>
      <c r="HLA10" s="976"/>
      <c r="HLB10" s="976"/>
      <c r="HLC10" s="976"/>
      <c r="HLD10" s="976"/>
      <c r="HLE10" s="976"/>
      <c r="HLF10" s="976"/>
      <c r="HLG10" s="976"/>
      <c r="HLH10" s="976"/>
      <c r="HLI10" s="976"/>
      <c r="HLJ10" s="976"/>
      <c r="HLK10" s="976"/>
      <c r="HLL10" s="976"/>
      <c r="HLM10" s="976"/>
      <c r="HLN10" s="976"/>
      <c r="HLO10" s="976"/>
      <c r="HLP10" s="976"/>
      <c r="HLQ10" s="976"/>
      <c r="HLR10" s="976"/>
      <c r="HLS10" s="976"/>
      <c r="HLT10" s="976"/>
      <c r="HLU10" s="976"/>
      <c r="HLV10" s="976"/>
      <c r="HLW10" s="976"/>
      <c r="HLX10" s="976"/>
      <c r="HLY10" s="976"/>
      <c r="HLZ10" s="976"/>
      <c r="HMA10" s="976"/>
      <c r="HMB10" s="976"/>
      <c r="HMC10" s="976"/>
      <c r="HMD10" s="976"/>
      <c r="HME10" s="976"/>
      <c r="HMF10" s="976"/>
      <c r="HMG10" s="976"/>
      <c r="HMH10" s="976"/>
      <c r="HMI10" s="976"/>
      <c r="HMJ10" s="976"/>
      <c r="HMK10" s="976"/>
      <c r="HML10" s="976"/>
      <c r="HMM10" s="976"/>
      <c r="HMN10" s="976"/>
      <c r="HMO10" s="976"/>
      <c r="HMP10" s="976"/>
      <c r="HMQ10" s="976"/>
      <c r="HMR10" s="976"/>
      <c r="HMS10" s="976"/>
      <c r="HMT10" s="976"/>
      <c r="HMU10" s="976"/>
      <c r="HMV10" s="976"/>
      <c r="HMW10" s="976"/>
      <c r="HMX10" s="976"/>
      <c r="HMY10" s="976"/>
      <c r="HMZ10" s="976"/>
      <c r="HNA10" s="976"/>
      <c r="HNB10" s="976"/>
      <c r="HNC10" s="976"/>
      <c r="HND10" s="976"/>
      <c r="HNE10" s="976"/>
      <c r="HNF10" s="976"/>
      <c r="HNG10" s="976"/>
      <c r="HNH10" s="976"/>
      <c r="HNI10" s="976"/>
      <c r="HNJ10" s="976"/>
      <c r="HNK10" s="976"/>
      <c r="HNL10" s="976"/>
      <c r="HNM10" s="976"/>
      <c r="HNN10" s="976"/>
      <c r="HNO10" s="976"/>
      <c r="HNP10" s="976"/>
      <c r="HNQ10" s="976"/>
      <c r="HNR10" s="976"/>
      <c r="HNS10" s="976"/>
      <c r="HNT10" s="976"/>
      <c r="HNU10" s="976"/>
      <c r="HNV10" s="976"/>
      <c r="HNW10" s="976"/>
      <c r="HNX10" s="976"/>
      <c r="HNY10" s="976"/>
      <c r="HNZ10" s="976"/>
      <c r="HOA10" s="976"/>
      <c r="HOB10" s="976"/>
      <c r="HOC10" s="976"/>
      <c r="HOD10" s="976"/>
      <c r="HOE10" s="976"/>
      <c r="HOF10" s="976"/>
      <c r="HOG10" s="976"/>
      <c r="HOH10" s="976"/>
      <c r="HOI10" s="976"/>
      <c r="HOJ10" s="976"/>
      <c r="HOK10" s="976"/>
      <c r="HOL10" s="976"/>
      <c r="HOM10" s="976"/>
      <c r="HON10" s="976"/>
      <c r="HOO10" s="976"/>
      <c r="HOP10" s="976"/>
      <c r="HOQ10" s="976"/>
      <c r="HOR10" s="976"/>
      <c r="HOS10" s="976"/>
      <c r="HOT10" s="976"/>
      <c r="HOU10" s="976"/>
      <c r="HOV10" s="976"/>
      <c r="HOW10" s="976"/>
      <c r="HOX10" s="976"/>
      <c r="HOY10" s="976"/>
      <c r="HOZ10" s="976"/>
      <c r="HPA10" s="976"/>
      <c r="HPB10" s="976"/>
      <c r="HPC10" s="976"/>
      <c r="HPD10" s="976"/>
      <c r="HPE10" s="976"/>
      <c r="HPF10" s="976"/>
      <c r="HPG10" s="976"/>
      <c r="HPH10" s="976"/>
      <c r="HPI10" s="976"/>
      <c r="HPJ10" s="976"/>
      <c r="HPK10" s="976"/>
      <c r="HPL10" s="976"/>
      <c r="HPM10" s="976"/>
      <c r="HPN10" s="976"/>
      <c r="HPO10" s="976"/>
      <c r="HPP10" s="976"/>
      <c r="HPQ10" s="976"/>
      <c r="HPR10" s="976"/>
      <c r="HPS10" s="976"/>
      <c r="HPT10" s="976"/>
      <c r="HPU10" s="976"/>
      <c r="HPV10" s="976"/>
      <c r="HPW10" s="976"/>
      <c r="HPX10" s="976"/>
      <c r="HPY10" s="976"/>
      <c r="HPZ10" s="976"/>
      <c r="HQA10" s="976"/>
      <c r="HQB10" s="976"/>
      <c r="HQC10" s="976"/>
      <c r="HQD10" s="976"/>
      <c r="HQE10" s="976"/>
      <c r="HQF10" s="976"/>
      <c r="HQG10" s="976"/>
      <c r="HQH10" s="976"/>
      <c r="HQI10" s="976"/>
      <c r="HQJ10" s="976"/>
      <c r="HQK10" s="976"/>
      <c r="HQL10" s="976"/>
      <c r="HQM10" s="976"/>
      <c r="HQN10" s="976"/>
      <c r="HQO10" s="976"/>
      <c r="HQP10" s="976"/>
      <c r="HQQ10" s="976"/>
      <c r="HQR10" s="976"/>
      <c r="HQS10" s="976"/>
      <c r="HQT10" s="976"/>
      <c r="HQU10" s="976"/>
      <c r="HQV10" s="976"/>
      <c r="HQW10" s="976"/>
      <c r="HQX10" s="976"/>
      <c r="HQY10" s="976"/>
      <c r="HQZ10" s="976"/>
      <c r="HRA10" s="976"/>
      <c r="HRB10" s="976"/>
      <c r="HRC10" s="976"/>
      <c r="HRD10" s="976"/>
      <c r="HRE10" s="976"/>
      <c r="HRF10" s="976"/>
      <c r="HRG10" s="976"/>
      <c r="HRH10" s="976"/>
      <c r="HRI10" s="976"/>
      <c r="HRJ10" s="976"/>
      <c r="HRK10" s="976"/>
      <c r="HRL10" s="976"/>
      <c r="HRM10" s="976"/>
      <c r="HRN10" s="976"/>
      <c r="HRO10" s="976"/>
      <c r="HRP10" s="976"/>
      <c r="HRQ10" s="976"/>
      <c r="HRR10" s="976"/>
      <c r="HRS10" s="976"/>
      <c r="HRT10" s="976"/>
      <c r="HRU10" s="976"/>
      <c r="HRV10" s="976"/>
      <c r="HRW10" s="976"/>
      <c r="HRX10" s="976"/>
      <c r="HRY10" s="976"/>
      <c r="HRZ10" s="976"/>
      <c r="HSA10" s="976"/>
      <c r="HSB10" s="976"/>
      <c r="HSC10" s="976"/>
      <c r="HSD10" s="976"/>
      <c r="HSE10" s="976"/>
      <c r="HSF10" s="976"/>
      <c r="HSG10" s="976"/>
      <c r="HSH10" s="976"/>
      <c r="HSI10" s="976"/>
      <c r="HSJ10" s="976"/>
      <c r="HSK10" s="976"/>
      <c r="HSL10" s="976"/>
      <c r="HSM10" s="976"/>
      <c r="HSN10" s="976"/>
      <c r="HSO10" s="976"/>
      <c r="HSP10" s="976"/>
      <c r="HSQ10" s="976"/>
      <c r="HSR10" s="976"/>
      <c r="HSS10" s="976"/>
      <c r="HST10" s="976"/>
      <c r="HSU10" s="976"/>
      <c r="HSV10" s="976"/>
      <c r="HSW10" s="976"/>
      <c r="HSX10" s="976"/>
      <c r="HSY10" s="976"/>
      <c r="HSZ10" s="976"/>
      <c r="HTA10" s="976"/>
      <c r="HTB10" s="976"/>
      <c r="HTC10" s="976"/>
      <c r="HTD10" s="976"/>
      <c r="HTE10" s="976"/>
      <c r="HTF10" s="976"/>
      <c r="HTG10" s="976"/>
      <c r="HTH10" s="976"/>
      <c r="HTI10" s="976"/>
      <c r="HTJ10" s="976"/>
      <c r="HTK10" s="976"/>
      <c r="HTL10" s="976"/>
      <c r="HTM10" s="976"/>
      <c r="HTN10" s="976"/>
      <c r="HTO10" s="976"/>
      <c r="HTP10" s="976"/>
      <c r="HTQ10" s="976"/>
      <c r="HTR10" s="976"/>
      <c r="HTS10" s="976"/>
      <c r="HTT10" s="976"/>
      <c r="HTU10" s="976"/>
      <c r="HTV10" s="976"/>
      <c r="HTW10" s="976"/>
      <c r="HTX10" s="976"/>
      <c r="HTY10" s="976"/>
      <c r="HTZ10" s="976"/>
      <c r="HUA10" s="976"/>
      <c r="HUB10" s="976"/>
      <c r="HUC10" s="976"/>
      <c r="HUD10" s="976"/>
      <c r="HUE10" s="976"/>
      <c r="HUF10" s="976"/>
      <c r="HUG10" s="976"/>
      <c r="HUH10" s="976"/>
      <c r="HUI10" s="976"/>
      <c r="HUJ10" s="976"/>
      <c r="HUK10" s="976"/>
      <c r="HUL10" s="976"/>
      <c r="HUM10" s="976"/>
      <c r="HUN10" s="976"/>
      <c r="HUO10" s="976"/>
      <c r="HUP10" s="976"/>
      <c r="HUQ10" s="976"/>
      <c r="HUR10" s="976"/>
      <c r="HUS10" s="976"/>
      <c r="HUT10" s="976"/>
      <c r="HUU10" s="976"/>
      <c r="HUV10" s="976"/>
      <c r="HUW10" s="976"/>
      <c r="HUX10" s="976"/>
      <c r="HUY10" s="976"/>
      <c r="HUZ10" s="976"/>
      <c r="HVA10" s="976"/>
      <c r="HVB10" s="976"/>
      <c r="HVC10" s="976"/>
      <c r="HVD10" s="976"/>
      <c r="HVE10" s="976"/>
      <c r="HVF10" s="976"/>
      <c r="HVG10" s="976"/>
      <c r="HVH10" s="976"/>
      <c r="HVI10" s="976"/>
      <c r="HVJ10" s="976"/>
      <c r="HVK10" s="976"/>
      <c r="HVL10" s="976"/>
      <c r="HVM10" s="976"/>
      <c r="HVN10" s="976"/>
      <c r="HVO10" s="976"/>
      <c r="HVP10" s="976"/>
      <c r="HVQ10" s="976"/>
      <c r="HVR10" s="976"/>
      <c r="HVS10" s="976"/>
      <c r="HVT10" s="976"/>
      <c r="HVU10" s="976"/>
      <c r="HVV10" s="976"/>
      <c r="HVW10" s="976"/>
      <c r="HVX10" s="976"/>
      <c r="HVY10" s="976"/>
      <c r="HVZ10" s="976"/>
      <c r="HWA10" s="976"/>
      <c r="HWB10" s="976"/>
      <c r="HWC10" s="976"/>
      <c r="HWD10" s="976"/>
      <c r="HWE10" s="976"/>
      <c r="HWF10" s="976"/>
      <c r="HWG10" s="976"/>
      <c r="HWH10" s="976"/>
      <c r="HWI10" s="976"/>
      <c r="HWJ10" s="976"/>
      <c r="HWK10" s="976"/>
      <c r="HWL10" s="976"/>
      <c r="HWM10" s="976"/>
      <c r="HWN10" s="976"/>
      <c r="HWO10" s="976"/>
      <c r="HWP10" s="976"/>
      <c r="HWQ10" s="976"/>
      <c r="HWR10" s="976"/>
      <c r="HWS10" s="976"/>
      <c r="HWT10" s="976"/>
      <c r="HWU10" s="976"/>
      <c r="HWV10" s="976"/>
      <c r="HWW10" s="976"/>
      <c r="HWX10" s="976"/>
      <c r="HWY10" s="976"/>
      <c r="HWZ10" s="976"/>
      <c r="HXA10" s="976"/>
      <c r="HXB10" s="976"/>
      <c r="HXC10" s="976"/>
      <c r="HXD10" s="976"/>
      <c r="HXE10" s="976"/>
      <c r="HXF10" s="976"/>
      <c r="HXG10" s="976"/>
      <c r="HXH10" s="976"/>
      <c r="HXI10" s="976"/>
      <c r="HXJ10" s="976"/>
      <c r="HXK10" s="976"/>
      <c r="HXL10" s="976"/>
      <c r="HXM10" s="976"/>
      <c r="HXN10" s="976"/>
      <c r="HXO10" s="976"/>
      <c r="HXP10" s="976"/>
      <c r="HXQ10" s="976"/>
      <c r="HXR10" s="976"/>
      <c r="HXS10" s="976"/>
      <c r="HXT10" s="976"/>
      <c r="HXU10" s="976"/>
      <c r="HXV10" s="976"/>
      <c r="HXW10" s="976"/>
      <c r="HXX10" s="976"/>
      <c r="HXY10" s="976"/>
      <c r="HXZ10" s="976"/>
      <c r="HYA10" s="976"/>
      <c r="HYB10" s="976"/>
      <c r="HYC10" s="976"/>
      <c r="HYD10" s="976"/>
      <c r="HYE10" s="976"/>
      <c r="HYF10" s="976"/>
      <c r="HYG10" s="976"/>
      <c r="HYH10" s="976"/>
      <c r="HYI10" s="976"/>
      <c r="HYJ10" s="976"/>
      <c r="HYK10" s="976"/>
      <c r="HYL10" s="976"/>
      <c r="HYM10" s="976"/>
      <c r="HYN10" s="976"/>
      <c r="HYO10" s="976"/>
      <c r="HYP10" s="976"/>
      <c r="HYQ10" s="976"/>
      <c r="HYR10" s="976"/>
      <c r="HYS10" s="976"/>
      <c r="HYT10" s="976"/>
      <c r="HYU10" s="976"/>
      <c r="HYV10" s="976"/>
      <c r="HYW10" s="976"/>
      <c r="HYX10" s="976"/>
      <c r="HYY10" s="976"/>
      <c r="HYZ10" s="976"/>
      <c r="HZA10" s="976"/>
      <c r="HZB10" s="976"/>
      <c r="HZC10" s="976"/>
      <c r="HZD10" s="976"/>
      <c r="HZE10" s="976"/>
      <c r="HZF10" s="976"/>
      <c r="HZG10" s="976"/>
      <c r="HZH10" s="976"/>
      <c r="HZI10" s="976"/>
      <c r="HZJ10" s="976"/>
      <c r="HZK10" s="976"/>
      <c r="HZL10" s="976"/>
      <c r="HZM10" s="976"/>
      <c r="HZN10" s="976"/>
      <c r="HZO10" s="976"/>
      <c r="HZP10" s="976"/>
      <c r="HZQ10" s="976"/>
      <c r="HZR10" s="976"/>
      <c r="HZS10" s="976"/>
      <c r="HZT10" s="976"/>
      <c r="HZU10" s="976"/>
      <c r="HZV10" s="976"/>
      <c r="HZW10" s="976"/>
      <c r="HZX10" s="976"/>
      <c r="HZY10" s="976"/>
      <c r="HZZ10" s="976"/>
      <c r="IAA10" s="976"/>
      <c r="IAB10" s="976"/>
      <c r="IAC10" s="976"/>
      <c r="IAD10" s="976"/>
      <c r="IAE10" s="976"/>
      <c r="IAF10" s="976"/>
      <c r="IAG10" s="976"/>
      <c r="IAH10" s="976"/>
      <c r="IAI10" s="976"/>
      <c r="IAJ10" s="976"/>
      <c r="IAK10" s="976"/>
      <c r="IAL10" s="976"/>
      <c r="IAM10" s="976"/>
      <c r="IAN10" s="976"/>
      <c r="IAO10" s="976"/>
      <c r="IAP10" s="976"/>
      <c r="IAQ10" s="976"/>
      <c r="IAR10" s="976"/>
      <c r="IAS10" s="976"/>
      <c r="IAT10" s="976"/>
      <c r="IAU10" s="976"/>
      <c r="IAV10" s="976"/>
      <c r="IAW10" s="976"/>
      <c r="IAX10" s="976"/>
      <c r="IAY10" s="976"/>
      <c r="IAZ10" s="976"/>
      <c r="IBA10" s="976"/>
      <c r="IBB10" s="976"/>
      <c r="IBC10" s="976"/>
      <c r="IBD10" s="976"/>
      <c r="IBE10" s="976"/>
      <c r="IBF10" s="976"/>
      <c r="IBG10" s="976"/>
      <c r="IBH10" s="976"/>
      <c r="IBI10" s="976"/>
      <c r="IBJ10" s="976"/>
      <c r="IBK10" s="976"/>
      <c r="IBL10" s="976"/>
      <c r="IBM10" s="976"/>
      <c r="IBN10" s="976"/>
      <c r="IBO10" s="976"/>
      <c r="IBP10" s="976"/>
      <c r="IBQ10" s="976"/>
      <c r="IBR10" s="976"/>
      <c r="IBS10" s="976"/>
      <c r="IBT10" s="976"/>
      <c r="IBU10" s="976"/>
      <c r="IBV10" s="976"/>
      <c r="IBW10" s="976"/>
      <c r="IBX10" s="976"/>
      <c r="IBY10" s="976"/>
      <c r="IBZ10" s="976"/>
      <c r="ICA10" s="976"/>
      <c r="ICB10" s="976"/>
      <c r="ICC10" s="976"/>
      <c r="ICD10" s="976"/>
      <c r="ICE10" s="976"/>
      <c r="ICF10" s="976"/>
      <c r="ICG10" s="976"/>
      <c r="ICH10" s="976"/>
      <c r="ICI10" s="976"/>
      <c r="ICJ10" s="976"/>
      <c r="ICK10" s="976"/>
      <c r="ICL10" s="976"/>
      <c r="ICM10" s="976"/>
      <c r="ICN10" s="976"/>
      <c r="ICO10" s="976"/>
      <c r="ICP10" s="976"/>
      <c r="ICQ10" s="976"/>
      <c r="ICR10" s="976"/>
      <c r="ICS10" s="976"/>
      <c r="ICT10" s="976"/>
      <c r="ICU10" s="976"/>
      <c r="ICV10" s="976"/>
      <c r="ICW10" s="976"/>
      <c r="ICX10" s="976"/>
      <c r="ICY10" s="976"/>
      <c r="ICZ10" s="976"/>
      <c r="IDA10" s="976"/>
      <c r="IDB10" s="976"/>
      <c r="IDC10" s="976"/>
      <c r="IDD10" s="976"/>
      <c r="IDE10" s="976"/>
      <c r="IDF10" s="976"/>
      <c r="IDG10" s="976"/>
      <c r="IDH10" s="976"/>
      <c r="IDI10" s="976"/>
      <c r="IDJ10" s="976"/>
      <c r="IDK10" s="976"/>
      <c r="IDL10" s="976"/>
      <c r="IDM10" s="976"/>
      <c r="IDN10" s="976"/>
      <c r="IDO10" s="976"/>
      <c r="IDP10" s="976"/>
      <c r="IDQ10" s="976"/>
      <c r="IDR10" s="976"/>
      <c r="IDS10" s="976"/>
      <c r="IDT10" s="976"/>
      <c r="IDU10" s="976"/>
      <c r="IDV10" s="976"/>
      <c r="IDW10" s="976"/>
      <c r="IDX10" s="976"/>
      <c r="IDY10" s="976"/>
      <c r="IDZ10" s="976"/>
      <c r="IEA10" s="976"/>
      <c r="IEB10" s="976"/>
      <c r="IEC10" s="976"/>
      <c r="IED10" s="976"/>
      <c r="IEE10" s="976"/>
      <c r="IEF10" s="976"/>
      <c r="IEG10" s="976"/>
      <c r="IEH10" s="976"/>
      <c r="IEI10" s="976"/>
      <c r="IEJ10" s="976"/>
      <c r="IEK10" s="976"/>
      <c r="IEL10" s="976"/>
      <c r="IEM10" s="976"/>
      <c r="IEN10" s="976"/>
      <c r="IEO10" s="976"/>
      <c r="IEP10" s="976"/>
      <c r="IEQ10" s="976"/>
      <c r="IER10" s="976"/>
      <c r="IES10" s="976"/>
      <c r="IET10" s="976"/>
      <c r="IEU10" s="976"/>
      <c r="IEV10" s="976"/>
      <c r="IEW10" s="976"/>
      <c r="IEX10" s="976"/>
      <c r="IEY10" s="976"/>
      <c r="IEZ10" s="976"/>
      <c r="IFA10" s="976"/>
      <c r="IFB10" s="976"/>
      <c r="IFC10" s="976"/>
      <c r="IFD10" s="976"/>
      <c r="IFE10" s="976"/>
      <c r="IFF10" s="976"/>
      <c r="IFG10" s="976"/>
      <c r="IFH10" s="976"/>
      <c r="IFI10" s="976"/>
      <c r="IFJ10" s="976"/>
      <c r="IFK10" s="976"/>
      <c r="IFL10" s="976"/>
      <c r="IFM10" s="976"/>
      <c r="IFN10" s="976"/>
      <c r="IFO10" s="976"/>
      <c r="IFP10" s="976"/>
      <c r="IFQ10" s="976"/>
      <c r="IFR10" s="976"/>
      <c r="IFS10" s="976"/>
      <c r="IFT10" s="976"/>
      <c r="IFU10" s="976"/>
      <c r="IFV10" s="976"/>
      <c r="IFW10" s="976"/>
      <c r="IFX10" s="976"/>
      <c r="IFY10" s="976"/>
      <c r="IFZ10" s="976"/>
      <c r="IGA10" s="976"/>
      <c r="IGB10" s="976"/>
      <c r="IGC10" s="976"/>
      <c r="IGD10" s="976"/>
      <c r="IGE10" s="976"/>
      <c r="IGF10" s="976"/>
      <c r="IGG10" s="976"/>
      <c r="IGH10" s="976"/>
      <c r="IGI10" s="976"/>
      <c r="IGJ10" s="976"/>
      <c r="IGK10" s="976"/>
      <c r="IGL10" s="976"/>
      <c r="IGM10" s="976"/>
      <c r="IGN10" s="976"/>
      <c r="IGO10" s="976"/>
      <c r="IGP10" s="976"/>
      <c r="IGQ10" s="976"/>
      <c r="IGR10" s="976"/>
      <c r="IGS10" s="976"/>
      <c r="IGT10" s="976"/>
      <c r="IGU10" s="976"/>
      <c r="IGV10" s="976"/>
      <c r="IGW10" s="976"/>
      <c r="IGX10" s="976"/>
      <c r="IGY10" s="976"/>
      <c r="IGZ10" s="976"/>
      <c r="IHA10" s="976"/>
      <c r="IHB10" s="976"/>
      <c r="IHC10" s="976"/>
      <c r="IHD10" s="976"/>
      <c r="IHE10" s="976"/>
      <c r="IHF10" s="976"/>
      <c r="IHG10" s="976"/>
      <c r="IHH10" s="976"/>
      <c r="IHI10" s="976"/>
      <c r="IHJ10" s="976"/>
      <c r="IHK10" s="976"/>
      <c r="IHL10" s="976"/>
      <c r="IHM10" s="976"/>
      <c r="IHN10" s="976"/>
      <c r="IHO10" s="976"/>
      <c r="IHP10" s="976"/>
      <c r="IHQ10" s="976"/>
      <c r="IHR10" s="976"/>
      <c r="IHS10" s="976"/>
      <c r="IHT10" s="976"/>
      <c r="IHU10" s="976"/>
      <c r="IHV10" s="976"/>
      <c r="IHW10" s="976"/>
      <c r="IHX10" s="976"/>
      <c r="IHY10" s="976"/>
      <c r="IHZ10" s="976"/>
      <c r="IIA10" s="976"/>
      <c r="IIB10" s="976"/>
      <c r="IIC10" s="976"/>
      <c r="IID10" s="976"/>
      <c r="IIE10" s="976"/>
      <c r="IIF10" s="976"/>
      <c r="IIG10" s="976"/>
      <c r="IIH10" s="976"/>
      <c r="III10" s="976"/>
      <c r="IIJ10" s="976"/>
      <c r="IIK10" s="976"/>
      <c r="IIL10" s="976"/>
      <c r="IIM10" s="976"/>
      <c r="IIN10" s="976"/>
      <c r="IIO10" s="976"/>
      <c r="IIP10" s="976"/>
      <c r="IIQ10" s="976"/>
      <c r="IIR10" s="976"/>
      <c r="IIS10" s="976"/>
      <c r="IIT10" s="976"/>
      <c r="IIU10" s="976"/>
      <c r="IIV10" s="976"/>
      <c r="IIW10" s="976"/>
      <c r="IIX10" s="976"/>
      <c r="IIY10" s="976"/>
      <c r="IIZ10" s="976"/>
      <c r="IJA10" s="976"/>
      <c r="IJB10" s="976"/>
      <c r="IJC10" s="976"/>
      <c r="IJD10" s="976"/>
      <c r="IJE10" s="976"/>
      <c r="IJF10" s="976"/>
      <c r="IJG10" s="976"/>
      <c r="IJH10" s="976"/>
      <c r="IJI10" s="976"/>
      <c r="IJJ10" s="976"/>
      <c r="IJK10" s="976"/>
      <c r="IJL10" s="976"/>
      <c r="IJM10" s="976"/>
      <c r="IJN10" s="976"/>
      <c r="IJO10" s="976"/>
      <c r="IJP10" s="976"/>
      <c r="IJQ10" s="976"/>
      <c r="IJR10" s="976"/>
      <c r="IJS10" s="976"/>
      <c r="IJT10" s="976"/>
      <c r="IJU10" s="976"/>
      <c r="IJV10" s="976"/>
      <c r="IJW10" s="976"/>
      <c r="IJX10" s="976"/>
      <c r="IJY10" s="976"/>
      <c r="IJZ10" s="976"/>
      <c r="IKA10" s="976"/>
      <c r="IKB10" s="976"/>
      <c r="IKC10" s="976"/>
      <c r="IKD10" s="976"/>
      <c r="IKE10" s="976"/>
      <c r="IKF10" s="976"/>
      <c r="IKG10" s="976"/>
      <c r="IKH10" s="976"/>
      <c r="IKI10" s="976"/>
      <c r="IKJ10" s="976"/>
      <c r="IKK10" s="976"/>
      <c r="IKL10" s="976"/>
      <c r="IKM10" s="976"/>
      <c r="IKN10" s="976"/>
      <c r="IKO10" s="976"/>
      <c r="IKP10" s="976"/>
      <c r="IKQ10" s="976"/>
      <c r="IKR10" s="976"/>
      <c r="IKS10" s="976"/>
      <c r="IKT10" s="976"/>
      <c r="IKU10" s="976"/>
      <c r="IKV10" s="976"/>
      <c r="IKW10" s="976"/>
      <c r="IKX10" s="976"/>
      <c r="IKY10" s="976"/>
      <c r="IKZ10" s="976"/>
      <c r="ILA10" s="976"/>
      <c r="ILB10" s="976"/>
      <c r="ILC10" s="976"/>
      <c r="ILD10" s="976"/>
      <c r="ILE10" s="976"/>
      <c r="ILF10" s="976"/>
      <c r="ILG10" s="976"/>
      <c r="ILH10" s="976"/>
      <c r="ILI10" s="976"/>
      <c r="ILJ10" s="976"/>
      <c r="ILK10" s="976"/>
      <c r="ILL10" s="976"/>
      <c r="ILM10" s="976"/>
      <c r="ILN10" s="976"/>
      <c r="ILO10" s="976"/>
      <c r="ILP10" s="976"/>
      <c r="ILQ10" s="976"/>
      <c r="ILR10" s="976"/>
      <c r="ILS10" s="976"/>
      <c r="ILT10" s="976"/>
      <c r="ILU10" s="976"/>
      <c r="ILV10" s="976"/>
      <c r="ILW10" s="976"/>
      <c r="ILX10" s="976"/>
      <c r="ILY10" s="976"/>
      <c r="ILZ10" s="976"/>
      <c r="IMA10" s="976"/>
      <c r="IMB10" s="976"/>
      <c r="IMC10" s="976"/>
      <c r="IMD10" s="976"/>
      <c r="IME10" s="976"/>
      <c r="IMF10" s="976"/>
      <c r="IMG10" s="976"/>
      <c r="IMH10" s="976"/>
      <c r="IMI10" s="976"/>
      <c r="IMJ10" s="976"/>
      <c r="IMK10" s="976"/>
      <c r="IML10" s="976"/>
      <c r="IMM10" s="976"/>
      <c r="IMN10" s="976"/>
      <c r="IMO10" s="976"/>
      <c r="IMP10" s="976"/>
      <c r="IMQ10" s="976"/>
      <c r="IMR10" s="976"/>
      <c r="IMS10" s="976"/>
      <c r="IMT10" s="976"/>
      <c r="IMU10" s="976"/>
      <c r="IMV10" s="976"/>
      <c r="IMW10" s="976"/>
      <c r="IMX10" s="976"/>
      <c r="IMY10" s="976"/>
      <c r="IMZ10" s="976"/>
      <c r="INA10" s="976"/>
      <c r="INB10" s="976"/>
      <c r="INC10" s="976"/>
      <c r="IND10" s="976"/>
      <c r="INE10" s="976"/>
      <c r="INF10" s="976"/>
      <c r="ING10" s="976"/>
      <c r="INH10" s="976"/>
      <c r="INI10" s="976"/>
      <c r="INJ10" s="976"/>
      <c r="INK10" s="976"/>
      <c r="INL10" s="976"/>
      <c r="INM10" s="976"/>
      <c r="INN10" s="976"/>
      <c r="INO10" s="976"/>
      <c r="INP10" s="976"/>
      <c r="INQ10" s="976"/>
      <c r="INR10" s="976"/>
      <c r="INS10" s="976"/>
      <c r="INT10" s="976"/>
      <c r="INU10" s="976"/>
      <c r="INV10" s="976"/>
      <c r="INW10" s="976"/>
      <c r="INX10" s="976"/>
      <c r="INY10" s="976"/>
      <c r="INZ10" s="976"/>
      <c r="IOA10" s="976"/>
      <c r="IOB10" s="976"/>
      <c r="IOC10" s="976"/>
      <c r="IOD10" s="976"/>
      <c r="IOE10" s="976"/>
      <c r="IOF10" s="976"/>
      <c r="IOG10" s="976"/>
      <c r="IOH10" s="976"/>
      <c r="IOI10" s="976"/>
      <c r="IOJ10" s="976"/>
      <c r="IOK10" s="976"/>
      <c r="IOL10" s="976"/>
      <c r="IOM10" s="976"/>
      <c r="ION10" s="976"/>
      <c r="IOO10" s="976"/>
      <c r="IOP10" s="976"/>
      <c r="IOQ10" s="976"/>
      <c r="IOR10" s="976"/>
      <c r="IOS10" s="976"/>
      <c r="IOT10" s="976"/>
      <c r="IOU10" s="976"/>
      <c r="IOV10" s="976"/>
      <c r="IOW10" s="976"/>
      <c r="IOX10" s="976"/>
      <c r="IOY10" s="976"/>
      <c r="IOZ10" s="976"/>
      <c r="IPA10" s="976"/>
      <c r="IPB10" s="976"/>
      <c r="IPC10" s="976"/>
      <c r="IPD10" s="976"/>
      <c r="IPE10" s="976"/>
      <c r="IPF10" s="976"/>
      <c r="IPG10" s="976"/>
      <c r="IPH10" s="976"/>
      <c r="IPI10" s="976"/>
      <c r="IPJ10" s="976"/>
      <c r="IPK10" s="976"/>
      <c r="IPL10" s="976"/>
      <c r="IPM10" s="976"/>
      <c r="IPN10" s="976"/>
      <c r="IPO10" s="976"/>
      <c r="IPP10" s="976"/>
      <c r="IPQ10" s="976"/>
      <c r="IPR10" s="976"/>
      <c r="IPS10" s="976"/>
      <c r="IPT10" s="976"/>
      <c r="IPU10" s="976"/>
      <c r="IPV10" s="976"/>
      <c r="IPW10" s="976"/>
      <c r="IPX10" s="976"/>
      <c r="IPY10" s="976"/>
      <c r="IPZ10" s="976"/>
      <c r="IQA10" s="976"/>
      <c r="IQB10" s="976"/>
      <c r="IQC10" s="976"/>
      <c r="IQD10" s="976"/>
      <c r="IQE10" s="976"/>
      <c r="IQF10" s="976"/>
      <c r="IQG10" s="976"/>
      <c r="IQH10" s="976"/>
      <c r="IQI10" s="976"/>
      <c r="IQJ10" s="976"/>
      <c r="IQK10" s="976"/>
      <c r="IQL10" s="976"/>
      <c r="IQM10" s="976"/>
      <c r="IQN10" s="976"/>
      <c r="IQO10" s="976"/>
      <c r="IQP10" s="976"/>
      <c r="IQQ10" s="976"/>
      <c r="IQR10" s="976"/>
      <c r="IQS10" s="976"/>
      <c r="IQT10" s="976"/>
      <c r="IQU10" s="976"/>
      <c r="IQV10" s="976"/>
      <c r="IQW10" s="976"/>
      <c r="IQX10" s="976"/>
      <c r="IQY10" s="976"/>
      <c r="IQZ10" s="976"/>
      <c r="IRA10" s="976"/>
      <c r="IRB10" s="976"/>
      <c r="IRC10" s="976"/>
      <c r="IRD10" s="976"/>
      <c r="IRE10" s="976"/>
      <c r="IRF10" s="976"/>
      <c r="IRG10" s="976"/>
      <c r="IRH10" s="976"/>
      <c r="IRI10" s="976"/>
      <c r="IRJ10" s="976"/>
      <c r="IRK10" s="976"/>
      <c r="IRL10" s="976"/>
      <c r="IRM10" s="976"/>
      <c r="IRN10" s="976"/>
      <c r="IRO10" s="976"/>
      <c r="IRP10" s="976"/>
      <c r="IRQ10" s="976"/>
      <c r="IRR10" s="976"/>
      <c r="IRS10" s="976"/>
      <c r="IRT10" s="976"/>
      <c r="IRU10" s="976"/>
      <c r="IRV10" s="976"/>
      <c r="IRW10" s="976"/>
      <c r="IRX10" s="976"/>
      <c r="IRY10" s="976"/>
      <c r="IRZ10" s="976"/>
      <c r="ISA10" s="976"/>
      <c r="ISB10" s="976"/>
      <c r="ISC10" s="976"/>
      <c r="ISD10" s="976"/>
      <c r="ISE10" s="976"/>
      <c r="ISF10" s="976"/>
      <c r="ISG10" s="976"/>
      <c r="ISH10" s="976"/>
      <c r="ISI10" s="976"/>
      <c r="ISJ10" s="976"/>
      <c r="ISK10" s="976"/>
      <c r="ISL10" s="976"/>
      <c r="ISM10" s="976"/>
      <c r="ISN10" s="976"/>
      <c r="ISO10" s="976"/>
      <c r="ISP10" s="976"/>
      <c r="ISQ10" s="976"/>
      <c r="ISR10" s="976"/>
      <c r="ISS10" s="976"/>
      <c r="IST10" s="976"/>
      <c r="ISU10" s="976"/>
      <c r="ISV10" s="976"/>
      <c r="ISW10" s="976"/>
      <c r="ISX10" s="976"/>
      <c r="ISY10" s="976"/>
      <c r="ISZ10" s="976"/>
      <c r="ITA10" s="976"/>
      <c r="ITB10" s="976"/>
      <c r="ITC10" s="976"/>
      <c r="ITD10" s="976"/>
      <c r="ITE10" s="976"/>
      <c r="ITF10" s="976"/>
      <c r="ITG10" s="976"/>
      <c r="ITH10" s="976"/>
      <c r="ITI10" s="976"/>
      <c r="ITJ10" s="976"/>
      <c r="ITK10" s="976"/>
      <c r="ITL10" s="976"/>
      <c r="ITM10" s="976"/>
      <c r="ITN10" s="976"/>
      <c r="ITO10" s="976"/>
      <c r="ITP10" s="976"/>
      <c r="ITQ10" s="976"/>
      <c r="ITR10" s="976"/>
      <c r="ITS10" s="976"/>
      <c r="ITT10" s="976"/>
      <c r="ITU10" s="976"/>
      <c r="ITV10" s="976"/>
      <c r="ITW10" s="976"/>
      <c r="ITX10" s="976"/>
      <c r="ITY10" s="976"/>
      <c r="ITZ10" s="976"/>
      <c r="IUA10" s="976"/>
      <c r="IUB10" s="976"/>
      <c r="IUC10" s="976"/>
      <c r="IUD10" s="976"/>
      <c r="IUE10" s="976"/>
      <c r="IUF10" s="976"/>
      <c r="IUG10" s="976"/>
      <c r="IUH10" s="976"/>
      <c r="IUI10" s="976"/>
      <c r="IUJ10" s="976"/>
      <c r="IUK10" s="976"/>
      <c r="IUL10" s="976"/>
      <c r="IUM10" s="976"/>
      <c r="IUN10" s="976"/>
      <c r="IUO10" s="976"/>
      <c r="IUP10" s="976"/>
      <c r="IUQ10" s="976"/>
      <c r="IUR10" s="976"/>
      <c r="IUS10" s="976"/>
      <c r="IUT10" s="976"/>
      <c r="IUU10" s="976"/>
      <c r="IUV10" s="976"/>
      <c r="IUW10" s="976"/>
      <c r="IUX10" s="976"/>
      <c r="IUY10" s="976"/>
      <c r="IUZ10" s="976"/>
      <c r="IVA10" s="976"/>
      <c r="IVB10" s="976"/>
      <c r="IVC10" s="976"/>
      <c r="IVD10" s="976"/>
      <c r="IVE10" s="976"/>
      <c r="IVF10" s="976"/>
      <c r="IVG10" s="976"/>
      <c r="IVH10" s="976"/>
      <c r="IVI10" s="976"/>
      <c r="IVJ10" s="976"/>
      <c r="IVK10" s="976"/>
      <c r="IVL10" s="976"/>
      <c r="IVM10" s="976"/>
      <c r="IVN10" s="976"/>
      <c r="IVO10" s="976"/>
      <c r="IVP10" s="976"/>
      <c r="IVQ10" s="976"/>
      <c r="IVR10" s="976"/>
      <c r="IVS10" s="976"/>
      <c r="IVT10" s="976"/>
      <c r="IVU10" s="976"/>
      <c r="IVV10" s="976"/>
      <c r="IVW10" s="976"/>
      <c r="IVX10" s="976"/>
      <c r="IVY10" s="976"/>
      <c r="IVZ10" s="976"/>
      <c r="IWA10" s="976"/>
      <c r="IWB10" s="976"/>
      <c r="IWC10" s="976"/>
      <c r="IWD10" s="976"/>
      <c r="IWE10" s="976"/>
      <c r="IWF10" s="976"/>
      <c r="IWG10" s="976"/>
      <c r="IWH10" s="976"/>
      <c r="IWI10" s="976"/>
      <c r="IWJ10" s="976"/>
      <c r="IWK10" s="976"/>
      <c r="IWL10" s="976"/>
      <c r="IWM10" s="976"/>
      <c r="IWN10" s="976"/>
      <c r="IWO10" s="976"/>
      <c r="IWP10" s="976"/>
      <c r="IWQ10" s="976"/>
      <c r="IWR10" s="976"/>
      <c r="IWS10" s="976"/>
      <c r="IWT10" s="976"/>
      <c r="IWU10" s="976"/>
      <c r="IWV10" s="976"/>
      <c r="IWW10" s="976"/>
      <c r="IWX10" s="976"/>
      <c r="IWY10" s="976"/>
      <c r="IWZ10" s="976"/>
      <c r="IXA10" s="976"/>
      <c r="IXB10" s="976"/>
      <c r="IXC10" s="976"/>
      <c r="IXD10" s="976"/>
      <c r="IXE10" s="976"/>
      <c r="IXF10" s="976"/>
      <c r="IXG10" s="976"/>
      <c r="IXH10" s="976"/>
      <c r="IXI10" s="976"/>
      <c r="IXJ10" s="976"/>
      <c r="IXK10" s="976"/>
      <c r="IXL10" s="976"/>
      <c r="IXM10" s="976"/>
      <c r="IXN10" s="976"/>
      <c r="IXO10" s="976"/>
      <c r="IXP10" s="976"/>
      <c r="IXQ10" s="976"/>
      <c r="IXR10" s="976"/>
      <c r="IXS10" s="976"/>
      <c r="IXT10" s="976"/>
      <c r="IXU10" s="976"/>
      <c r="IXV10" s="976"/>
      <c r="IXW10" s="976"/>
      <c r="IXX10" s="976"/>
      <c r="IXY10" s="976"/>
      <c r="IXZ10" s="976"/>
      <c r="IYA10" s="976"/>
      <c r="IYB10" s="976"/>
      <c r="IYC10" s="976"/>
      <c r="IYD10" s="976"/>
      <c r="IYE10" s="976"/>
      <c r="IYF10" s="976"/>
      <c r="IYG10" s="976"/>
      <c r="IYH10" s="976"/>
      <c r="IYI10" s="976"/>
      <c r="IYJ10" s="976"/>
      <c r="IYK10" s="976"/>
      <c r="IYL10" s="976"/>
      <c r="IYM10" s="976"/>
      <c r="IYN10" s="976"/>
      <c r="IYO10" s="976"/>
      <c r="IYP10" s="976"/>
      <c r="IYQ10" s="976"/>
      <c r="IYR10" s="976"/>
      <c r="IYS10" s="976"/>
      <c r="IYT10" s="976"/>
      <c r="IYU10" s="976"/>
      <c r="IYV10" s="976"/>
      <c r="IYW10" s="976"/>
      <c r="IYX10" s="976"/>
      <c r="IYY10" s="976"/>
      <c r="IYZ10" s="976"/>
      <c r="IZA10" s="976"/>
      <c r="IZB10" s="976"/>
      <c r="IZC10" s="976"/>
      <c r="IZD10" s="976"/>
      <c r="IZE10" s="976"/>
      <c r="IZF10" s="976"/>
      <c r="IZG10" s="976"/>
      <c r="IZH10" s="976"/>
      <c r="IZI10" s="976"/>
      <c r="IZJ10" s="976"/>
      <c r="IZK10" s="976"/>
      <c r="IZL10" s="976"/>
      <c r="IZM10" s="976"/>
      <c r="IZN10" s="976"/>
      <c r="IZO10" s="976"/>
      <c r="IZP10" s="976"/>
      <c r="IZQ10" s="976"/>
      <c r="IZR10" s="976"/>
      <c r="IZS10" s="976"/>
      <c r="IZT10" s="976"/>
      <c r="IZU10" s="976"/>
      <c r="IZV10" s="976"/>
      <c r="IZW10" s="976"/>
      <c r="IZX10" s="976"/>
      <c r="IZY10" s="976"/>
      <c r="IZZ10" s="976"/>
      <c r="JAA10" s="976"/>
      <c r="JAB10" s="976"/>
      <c r="JAC10" s="976"/>
      <c r="JAD10" s="976"/>
      <c r="JAE10" s="976"/>
      <c r="JAF10" s="976"/>
      <c r="JAG10" s="976"/>
      <c r="JAH10" s="976"/>
      <c r="JAI10" s="976"/>
      <c r="JAJ10" s="976"/>
      <c r="JAK10" s="976"/>
      <c r="JAL10" s="976"/>
      <c r="JAM10" s="976"/>
      <c r="JAN10" s="976"/>
      <c r="JAO10" s="976"/>
      <c r="JAP10" s="976"/>
      <c r="JAQ10" s="976"/>
      <c r="JAR10" s="976"/>
      <c r="JAS10" s="976"/>
      <c r="JAT10" s="976"/>
      <c r="JAU10" s="976"/>
      <c r="JAV10" s="976"/>
      <c r="JAW10" s="976"/>
      <c r="JAX10" s="976"/>
      <c r="JAY10" s="976"/>
      <c r="JAZ10" s="976"/>
      <c r="JBA10" s="976"/>
      <c r="JBB10" s="976"/>
      <c r="JBC10" s="976"/>
      <c r="JBD10" s="976"/>
      <c r="JBE10" s="976"/>
      <c r="JBF10" s="976"/>
      <c r="JBG10" s="976"/>
      <c r="JBH10" s="976"/>
      <c r="JBI10" s="976"/>
      <c r="JBJ10" s="976"/>
      <c r="JBK10" s="976"/>
      <c r="JBL10" s="976"/>
      <c r="JBM10" s="976"/>
      <c r="JBN10" s="976"/>
      <c r="JBO10" s="976"/>
      <c r="JBP10" s="976"/>
      <c r="JBQ10" s="976"/>
      <c r="JBR10" s="976"/>
      <c r="JBS10" s="976"/>
      <c r="JBT10" s="976"/>
      <c r="JBU10" s="976"/>
      <c r="JBV10" s="976"/>
      <c r="JBW10" s="976"/>
      <c r="JBX10" s="976"/>
      <c r="JBY10" s="976"/>
      <c r="JBZ10" s="976"/>
      <c r="JCA10" s="976"/>
      <c r="JCB10" s="976"/>
      <c r="JCC10" s="976"/>
      <c r="JCD10" s="976"/>
      <c r="JCE10" s="976"/>
      <c r="JCF10" s="976"/>
      <c r="JCG10" s="976"/>
      <c r="JCH10" s="976"/>
      <c r="JCI10" s="976"/>
      <c r="JCJ10" s="976"/>
      <c r="JCK10" s="976"/>
      <c r="JCL10" s="976"/>
      <c r="JCM10" s="976"/>
      <c r="JCN10" s="976"/>
      <c r="JCO10" s="976"/>
      <c r="JCP10" s="976"/>
      <c r="JCQ10" s="976"/>
      <c r="JCR10" s="976"/>
      <c r="JCS10" s="976"/>
      <c r="JCT10" s="976"/>
      <c r="JCU10" s="976"/>
      <c r="JCV10" s="976"/>
      <c r="JCW10" s="976"/>
      <c r="JCX10" s="976"/>
      <c r="JCY10" s="976"/>
      <c r="JCZ10" s="976"/>
      <c r="JDA10" s="976"/>
      <c r="JDB10" s="976"/>
      <c r="JDC10" s="976"/>
      <c r="JDD10" s="976"/>
      <c r="JDE10" s="976"/>
      <c r="JDF10" s="976"/>
      <c r="JDG10" s="976"/>
      <c r="JDH10" s="976"/>
      <c r="JDI10" s="976"/>
      <c r="JDJ10" s="976"/>
      <c r="JDK10" s="976"/>
      <c r="JDL10" s="976"/>
      <c r="JDM10" s="976"/>
      <c r="JDN10" s="976"/>
      <c r="JDO10" s="976"/>
      <c r="JDP10" s="976"/>
      <c r="JDQ10" s="976"/>
      <c r="JDR10" s="976"/>
      <c r="JDS10" s="976"/>
      <c r="JDT10" s="976"/>
      <c r="JDU10" s="976"/>
      <c r="JDV10" s="976"/>
      <c r="JDW10" s="976"/>
      <c r="JDX10" s="976"/>
      <c r="JDY10" s="976"/>
      <c r="JDZ10" s="976"/>
      <c r="JEA10" s="976"/>
      <c r="JEB10" s="976"/>
      <c r="JEC10" s="976"/>
      <c r="JED10" s="976"/>
      <c r="JEE10" s="976"/>
      <c r="JEF10" s="976"/>
      <c r="JEG10" s="976"/>
      <c r="JEH10" s="976"/>
      <c r="JEI10" s="976"/>
      <c r="JEJ10" s="976"/>
      <c r="JEK10" s="976"/>
      <c r="JEL10" s="976"/>
      <c r="JEM10" s="976"/>
      <c r="JEN10" s="976"/>
      <c r="JEO10" s="976"/>
      <c r="JEP10" s="976"/>
      <c r="JEQ10" s="976"/>
      <c r="JER10" s="976"/>
      <c r="JES10" s="976"/>
      <c r="JET10" s="976"/>
      <c r="JEU10" s="976"/>
      <c r="JEV10" s="976"/>
      <c r="JEW10" s="976"/>
      <c r="JEX10" s="976"/>
      <c r="JEY10" s="976"/>
      <c r="JEZ10" s="976"/>
      <c r="JFA10" s="976"/>
      <c r="JFB10" s="976"/>
      <c r="JFC10" s="976"/>
      <c r="JFD10" s="976"/>
      <c r="JFE10" s="976"/>
      <c r="JFF10" s="976"/>
      <c r="JFG10" s="976"/>
      <c r="JFH10" s="976"/>
      <c r="JFI10" s="976"/>
      <c r="JFJ10" s="976"/>
      <c r="JFK10" s="976"/>
      <c r="JFL10" s="976"/>
      <c r="JFM10" s="976"/>
      <c r="JFN10" s="976"/>
      <c r="JFO10" s="976"/>
      <c r="JFP10" s="976"/>
      <c r="JFQ10" s="976"/>
      <c r="JFR10" s="976"/>
      <c r="JFS10" s="976"/>
      <c r="JFT10" s="976"/>
      <c r="JFU10" s="976"/>
      <c r="JFV10" s="976"/>
      <c r="JFW10" s="976"/>
      <c r="JFX10" s="976"/>
      <c r="JFY10" s="976"/>
      <c r="JFZ10" s="976"/>
      <c r="JGA10" s="976"/>
      <c r="JGB10" s="976"/>
      <c r="JGC10" s="976"/>
      <c r="JGD10" s="976"/>
      <c r="JGE10" s="976"/>
      <c r="JGF10" s="976"/>
      <c r="JGG10" s="976"/>
      <c r="JGH10" s="976"/>
      <c r="JGI10" s="976"/>
      <c r="JGJ10" s="976"/>
      <c r="JGK10" s="976"/>
      <c r="JGL10" s="976"/>
      <c r="JGM10" s="976"/>
      <c r="JGN10" s="976"/>
      <c r="JGO10" s="976"/>
      <c r="JGP10" s="976"/>
      <c r="JGQ10" s="976"/>
      <c r="JGR10" s="976"/>
      <c r="JGS10" s="976"/>
      <c r="JGT10" s="976"/>
      <c r="JGU10" s="976"/>
      <c r="JGV10" s="976"/>
      <c r="JGW10" s="976"/>
      <c r="JGX10" s="976"/>
      <c r="JGY10" s="976"/>
      <c r="JGZ10" s="976"/>
      <c r="JHA10" s="976"/>
      <c r="JHB10" s="976"/>
      <c r="JHC10" s="976"/>
      <c r="JHD10" s="976"/>
      <c r="JHE10" s="976"/>
      <c r="JHF10" s="976"/>
      <c r="JHG10" s="976"/>
      <c r="JHH10" s="976"/>
      <c r="JHI10" s="976"/>
      <c r="JHJ10" s="976"/>
      <c r="JHK10" s="976"/>
      <c r="JHL10" s="976"/>
      <c r="JHM10" s="976"/>
      <c r="JHN10" s="976"/>
      <c r="JHO10" s="976"/>
      <c r="JHP10" s="976"/>
      <c r="JHQ10" s="976"/>
      <c r="JHR10" s="976"/>
      <c r="JHS10" s="976"/>
      <c r="JHT10" s="976"/>
      <c r="JHU10" s="976"/>
      <c r="JHV10" s="976"/>
      <c r="JHW10" s="976"/>
      <c r="JHX10" s="976"/>
      <c r="JHY10" s="976"/>
      <c r="JHZ10" s="976"/>
      <c r="JIA10" s="976"/>
      <c r="JIB10" s="976"/>
      <c r="JIC10" s="976"/>
      <c r="JID10" s="976"/>
      <c r="JIE10" s="976"/>
      <c r="JIF10" s="976"/>
      <c r="JIG10" s="976"/>
      <c r="JIH10" s="976"/>
      <c r="JII10" s="976"/>
      <c r="JIJ10" s="976"/>
      <c r="JIK10" s="976"/>
      <c r="JIL10" s="976"/>
      <c r="JIM10" s="976"/>
      <c r="JIN10" s="976"/>
      <c r="JIO10" s="976"/>
      <c r="JIP10" s="976"/>
      <c r="JIQ10" s="976"/>
      <c r="JIR10" s="976"/>
      <c r="JIS10" s="976"/>
      <c r="JIT10" s="976"/>
      <c r="JIU10" s="976"/>
      <c r="JIV10" s="976"/>
      <c r="JIW10" s="976"/>
      <c r="JIX10" s="976"/>
      <c r="JIY10" s="976"/>
      <c r="JIZ10" s="976"/>
      <c r="JJA10" s="976"/>
      <c r="JJB10" s="976"/>
      <c r="JJC10" s="976"/>
      <c r="JJD10" s="976"/>
      <c r="JJE10" s="976"/>
      <c r="JJF10" s="976"/>
      <c r="JJG10" s="976"/>
      <c r="JJH10" s="976"/>
      <c r="JJI10" s="976"/>
      <c r="JJJ10" s="976"/>
      <c r="JJK10" s="976"/>
      <c r="JJL10" s="976"/>
      <c r="JJM10" s="976"/>
      <c r="JJN10" s="976"/>
      <c r="JJO10" s="976"/>
      <c r="JJP10" s="976"/>
      <c r="JJQ10" s="976"/>
      <c r="JJR10" s="976"/>
      <c r="JJS10" s="976"/>
      <c r="JJT10" s="976"/>
      <c r="JJU10" s="976"/>
      <c r="JJV10" s="976"/>
      <c r="JJW10" s="976"/>
      <c r="JJX10" s="976"/>
      <c r="JJY10" s="976"/>
      <c r="JJZ10" s="976"/>
      <c r="JKA10" s="976"/>
      <c r="JKB10" s="976"/>
      <c r="JKC10" s="976"/>
      <c r="JKD10" s="976"/>
      <c r="JKE10" s="976"/>
      <c r="JKF10" s="976"/>
      <c r="JKG10" s="976"/>
      <c r="JKH10" s="976"/>
      <c r="JKI10" s="976"/>
      <c r="JKJ10" s="976"/>
      <c r="JKK10" s="976"/>
      <c r="JKL10" s="976"/>
      <c r="JKM10" s="976"/>
      <c r="JKN10" s="976"/>
      <c r="JKO10" s="976"/>
      <c r="JKP10" s="976"/>
      <c r="JKQ10" s="976"/>
      <c r="JKR10" s="976"/>
      <c r="JKS10" s="976"/>
      <c r="JKT10" s="976"/>
      <c r="JKU10" s="976"/>
      <c r="JKV10" s="976"/>
      <c r="JKW10" s="976"/>
      <c r="JKX10" s="976"/>
      <c r="JKY10" s="976"/>
      <c r="JKZ10" s="976"/>
      <c r="JLA10" s="976"/>
      <c r="JLB10" s="976"/>
      <c r="JLC10" s="976"/>
      <c r="JLD10" s="976"/>
      <c r="JLE10" s="976"/>
      <c r="JLF10" s="976"/>
      <c r="JLG10" s="976"/>
      <c r="JLH10" s="976"/>
      <c r="JLI10" s="976"/>
      <c r="JLJ10" s="976"/>
      <c r="JLK10" s="976"/>
      <c r="JLL10" s="976"/>
      <c r="JLM10" s="976"/>
      <c r="JLN10" s="976"/>
      <c r="JLO10" s="976"/>
      <c r="JLP10" s="976"/>
      <c r="JLQ10" s="976"/>
      <c r="JLR10" s="976"/>
      <c r="JLS10" s="976"/>
      <c r="JLT10" s="976"/>
      <c r="JLU10" s="976"/>
      <c r="JLV10" s="976"/>
      <c r="JLW10" s="976"/>
      <c r="JLX10" s="976"/>
      <c r="JLY10" s="976"/>
      <c r="JLZ10" s="976"/>
      <c r="JMA10" s="976"/>
      <c r="JMB10" s="976"/>
      <c r="JMC10" s="976"/>
      <c r="JMD10" s="976"/>
      <c r="JME10" s="976"/>
      <c r="JMF10" s="976"/>
      <c r="JMG10" s="976"/>
      <c r="JMH10" s="976"/>
      <c r="JMI10" s="976"/>
      <c r="JMJ10" s="976"/>
      <c r="JMK10" s="976"/>
      <c r="JML10" s="976"/>
      <c r="JMM10" s="976"/>
      <c r="JMN10" s="976"/>
      <c r="JMO10" s="976"/>
      <c r="JMP10" s="976"/>
      <c r="JMQ10" s="976"/>
      <c r="JMR10" s="976"/>
      <c r="JMS10" s="976"/>
      <c r="JMT10" s="976"/>
      <c r="JMU10" s="976"/>
      <c r="JMV10" s="976"/>
      <c r="JMW10" s="976"/>
      <c r="JMX10" s="976"/>
      <c r="JMY10" s="976"/>
      <c r="JMZ10" s="976"/>
      <c r="JNA10" s="976"/>
      <c r="JNB10" s="976"/>
      <c r="JNC10" s="976"/>
      <c r="JND10" s="976"/>
      <c r="JNE10" s="976"/>
      <c r="JNF10" s="976"/>
      <c r="JNG10" s="976"/>
      <c r="JNH10" s="976"/>
      <c r="JNI10" s="976"/>
      <c r="JNJ10" s="976"/>
      <c r="JNK10" s="976"/>
      <c r="JNL10" s="976"/>
      <c r="JNM10" s="976"/>
      <c r="JNN10" s="976"/>
      <c r="JNO10" s="976"/>
      <c r="JNP10" s="976"/>
      <c r="JNQ10" s="976"/>
      <c r="JNR10" s="976"/>
      <c r="JNS10" s="976"/>
      <c r="JNT10" s="976"/>
      <c r="JNU10" s="976"/>
      <c r="JNV10" s="976"/>
      <c r="JNW10" s="976"/>
      <c r="JNX10" s="976"/>
      <c r="JNY10" s="976"/>
      <c r="JNZ10" s="976"/>
      <c r="JOA10" s="976"/>
      <c r="JOB10" s="976"/>
      <c r="JOC10" s="976"/>
      <c r="JOD10" s="976"/>
      <c r="JOE10" s="976"/>
      <c r="JOF10" s="976"/>
      <c r="JOG10" s="976"/>
      <c r="JOH10" s="976"/>
      <c r="JOI10" s="976"/>
      <c r="JOJ10" s="976"/>
      <c r="JOK10" s="976"/>
      <c r="JOL10" s="976"/>
      <c r="JOM10" s="976"/>
      <c r="JON10" s="976"/>
      <c r="JOO10" s="976"/>
      <c r="JOP10" s="976"/>
      <c r="JOQ10" s="976"/>
      <c r="JOR10" s="976"/>
      <c r="JOS10" s="976"/>
      <c r="JOT10" s="976"/>
      <c r="JOU10" s="976"/>
      <c r="JOV10" s="976"/>
      <c r="JOW10" s="976"/>
      <c r="JOX10" s="976"/>
      <c r="JOY10" s="976"/>
      <c r="JOZ10" s="976"/>
      <c r="JPA10" s="976"/>
      <c r="JPB10" s="976"/>
      <c r="JPC10" s="976"/>
      <c r="JPD10" s="976"/>
      <c r="JPE10" s="976"/>
      <c r="JPF10" s="976"/>
      <c r="JPG10" s="976"/>
      <c r="JPH10" s="976"/>
      <c r="JPI10" s="976"/>
      <c r="JPJ10" s="976"/>
      <c r="JPK10" s="976"/>
      <c r="JPL10" s="976"/>
      <c r="JPM10" s="976"/>
      <c r="JPN10" s="976"/>
      <c r="JPO10" s="976"/>
      <c r="JPP10" s="976"/>
      <c r="JPQ10" s="976"/>
      <c r="JPR10" s="976"/>
      <c r="JPS10" s="976"/>
      <c r="JPT10" s="976"/>
      <c r="JPU10" s="976"/>
      <c r="JPV10" s="976"/>
      <c r="JPW10" s="976"/>
      <c r="JPX10" s="976"/>
      <c r="JPY10" s="976"/>
      <c r="JPZ10" s="976"/>
      <c r="JQA10" s="976"/>
      <c r="JQB10" s="976"/>
      <c r="JQC10" s="976"/>
      <c r="JQD10" s="976"/>
      <c r="JQE10" s="976"/>
      <c r="JQF10" s="976"/>
      <c r="JQG10" s="976"/>
      <c r="JQH10" s="976"/>
      <c r="JQI10" s="976"/>
      <c r="JQJ10" s="976"/>
      <c r="JQK10" s="976"/>
      <c r="JQL10" s="976"/>
      <c r="JQM10" s="976"/>
      <c r="JQN10" s="976"/>
      <c r="JQO10" s="976"/>
      <c r="JQP10" s="976"/>
      <c r="JQQ10" s="976"/>
      <c r="JQR10" s="976"/>
      <c r="JQS10" s="976"/>
      <c r="JQT10" s="976"/>
      <c r="JQU10" s="976"/>
      <c r="JQV10" s="976"/>
      <c r="JQW10" s="976"/>
      <c r="JQX10" s="976"/>
      <c r="JQY10" s="976"/>
      <c r="JQZ10" s="976"/>
      <c r="JRA10" s="976"/>
      <c r="JRB10" s="976"/>
      <c r="JRC10" s="976"/>
      <c r="JRD10" s="976"/>
      <c r="JRE10" s="976"/>
      <c r="JRF10" s="976"/>
      <c r="JRG10" s="976"/>
      <c r="JRH10" s="976"/>
      <c r="JRI10" s="976"/>
      <c r="JRJ10" s="976"/>
      <c r="JRK10" s="976"/>
      <c r="JRL10" s="976"/>
      <c r="JRM10" s="976"/>
      <c r="JRN10" s="976"/>
      <c r="JRO10" s="976"/>
      <c r="JRP10" s="976"/>
      <c r="JRQ10" s="976"/>
      <c r="JRR10" s="976"/>
      <c r="JRS10" s="976"/>
      <c r="JRT10" s="976"/>
      <c r="JRU10" s="976"/>
      <c r="JRV10" s="976"/>
      <c r="JRW10" s="976"/>
      <c r="JRX10" s="976"/>
      <c r="JRY10" s="976"/>
      <c r="JRZ10" s="976"/>
      <c r="JSA10" s="976"/>
      <c r="JSB10" s="976"/>
      <c r="JSC10" s="976"/>
      <c r="JSD10" s="976"/>
      <c r="JSE10" s="976"/>
      <c r="JSF10" s="976"/>
      <c r="JSG10" s="976"/>
      <c r="JSH10" s="976"/>
      <c r="JSI10" s="976"/>
      <c r="JSJ10" s="976"/>
      <c r="JSK10" s="976"/>
      <c r="JSL10" s="976"/>
      <c r="JSM10" s="976"/>
      <c r="JSN10" s="976"/>
      <c r="JSO10" s="976"/>
      <c r="JSP10" s="976"/>
      <c r="JSQ10" s="976"/>
      <c r="JSR10" s="976"/>
      <c r="JSS10" s="976"/>
      <c r="JST10" s="976"/>
      <c r="JSU10" s="976"/>
      <c r="JSV10" s="976"/>
      <c r="JSW10" s="976"/>
      <c r="JSX10" s="976"/>
      <c r="JSY10" s="976"/>
      <c r="JSZ10" s="976"/>
      <c r="JTA10" s="976"/>
      <c r="JTB10" s="976"/>
      <c r="JTC10" s="976"/>
      <c r="JTD10" s="976"/>
      <c r="JTE10" s="976"/>
      <c r="JTF10" s="976"/>
      <c r="JTG10" s="976"/>
      <c r="JTH10" s="976"/>
      <c r="JTI10" s="976"/>
      <c r="JTJ10" s="976"/>
      <c r="JTK10" s="976"/>
      <c r="JTL10" s="976"/>
      <c r="JTM10" s="976"/>
      <c r="JTN10" s="976"/>
      <c r="JTO10" s="976"/>
      <c r="JTP10" s="976"/>
      <c r="JTQ10" s="976"/>
      <c r="JTR10" s="976"/>
      <c r="JTS10" s="976"/>
      <c r="JTT10" s="976"/>
      <c r="JTU10" s="976"/>
      <c r="JTV10" s="976"/>
      <c r="JTW10" s="976"/>
      <c r="JTX10" s="976"/>
      <c r="JTY10" s="976"/>
      <c r="JTZ10" s="976"/>
      <c r="JUA10" s="976"/>
      <c r="JUB10" s="976"/>
      <c r="JUC10" s="976"/>
      <c r="JUD10" s="976"/>
      <c r="JUE10" s="976"/>
      <c r="JUF10" s="976"/>
      <c r="JUG10" s="976"/>
      <c r="JUH10" s="976"/>
      <c r="JUI10" s="976"/>
      <c r="JUJ10" s="976"/>
      <c r="JUK10" s="976"/>
      <c r="JUL10" s="976"/>
      <c r="JUM10" s="976"/>
      <c r="JUN10" s="976"/>
      <c r="JUO10" s="976"/>
      <c r="JUP10" s="976"/>
      <c r="JUQ10" s="976"/>
      <c r="JUR10" s="976"/>
      <c r="JUS10" s="976"/>
      <c r="JUT10" s="976"/>
      <c r="JUU10" s="976"/>
      <c r="JUV10" s="976"/>
      <c r="JUW10" s="976"/>
      <c r="JUX10" s="976"/>
      <c r="JUY10" s="976"/>
      <c r="JUZ10" s="976"/>
      <c r="JVA10" s="976"/>
      <c r="JVB10" s="976"/>
      <c r="JVC10" s="976"/>
      <c r="JVD10" s="976"/>
      <c r="JVE10" s="976"/>
      <c r="JVF10" s="976"/>
      <c r="JVG10" s="976"/>
      <c r="JVH10" s="976"/>
      <c r="JVI10" s="976"/>
      <c r="JVJ10" s="976"/>
      <c r="JVK10" s="976"/>
      <c r="JVL10" s="976"/>
      <c r="JVM10" s="976"/>
      <c r="JVN10" s="976"/>
      <c r="JVO10" s="976"/>
      <c r="JVP10" s="976"/>
      <c r="JVQ10" s="976"/>
      <c r="JVR10" s="976"/>
      <c r="JVS10" s="976"/>
      <c r="JVT10" s="976"/>
      <c r="JVU10" s="976"/>
      <c r="JVV10" s="976"/>
      <c r="JVW10" s="976"/>
      <c r="JVX10" s="976"/>
      <c r="JVY10" s="976"/>
      <c r="JVZ10" s="976"/>
      <c r="JWA10" s="976"/>
      <c r="JWB10" s="976"/>
      <c r="JWC10" s="976"/>
      <c r="JWD10" s="976"/>
      <c r="JWE10" s="976"/>
      <c r="JWF10" s="976"/>
      <c r="JWG10" s="976"/>
      <c r="JWH10" s="976"/>
      <c r="JWI10" s="976"/>
      <c r="JWJ10" s="976"/>
      <c r="JWK10" s="976"/>
      <c r="JWL10" s="976"/>
      <c r="JWM10" s="976"/>
      <c r="JWN10" s="976"/>
      <c r="JWO10" s="976"/>
      <c r="JWP10" s="976"/>
      <c r="JWQ10" s="976"/>
      <c r="JWR10" s="976"/>
      <c r="JWS10" s="976"/>
      <c r="JWT10" s="976"/>
      <c r="JWU10" s="976"/>
      <c r="JWV10" s="976"/>
      <c r="JWW10" s="976"/>
      <c r="JWX10" s="976"/>
      <c r="JWY10" s="976"/>
      <c r="JWZ10" s="976"/>
      <c r="JXA10" s="976"/>
      <c r="JXB10" s="976"/>
      <c r="JXC10" s="976"/>
      <c r="JXD10" s="976"/>
      <c r="JXE10" s="976"/>
      <c r="JXF10" s="976"/>
      <c r="JXG10" s="976"/>
      <c r="JXH10" s="976"/>
      <c r="JXI10" s="976"/>
      <c r="JXJ10" s="976"/>
      <c r="JXK10" s="976"/>
      <c r="JXL10" s="976"/>
      <c r="JXM10" s="976"/>
      <c r="JXN10" s="976"/>
      <c r="JXO10" s="976"/>
      <c r="JXP10" s="976"/>
      <c r="JXQ10" s="976"/>
      <c r="JXR10" s="976"/>
      <c r="JXS10" s="976"/>
      <c r="JXT10" s="976"/>
      <c r="JXU10" s="976"/>
      <c r="JXV10" s="976"/>
      <c r="JXW10" s="976"/>
      <c r="JXX10" s="976"/>
      <c r="JXY10" s="976"/>
      <c r="JXZ10" s="976"/>
      <c r="JYA10" s="976"/>
      <c r="JYB10" s="976"/>
      <c r="JYC10" s="976"/>
      <c r="JYD10" s="976"/>
      <c r="JYE10" s="976"/>
      <c r="JYF10" s="976"/>
      <c r="JYG10" s="976"/>
      <c r="JYH10" s="976"/>
      <c r="JYI10" s="976"/>
      <c r="JYJ10" s="976"/>
      <c r="JYK10" s="976"/>
      <c r="JYL10" s="976"/>
      <c r="JYM10" s="976"/>
      <c r="JYN10" s="976"/>
      <c r="JYO10" s="976"/>
      <c r="JYP10" s="976"/>
      <c r="JYQ10" s="976"/>
      <c r="JYR10" s="976"/>
      <c r="JYS10" s="976"/>
      <c r="JYT10" s="976"/>
      <c r="JYU10" s="976"/>
      <c r="JYV10" s="976"/>
      <c r="JYW10" s="976"/>
      <c r="JYX10" s="976"/>
      <c r="JYY10" s="976"/>
      <c r="JYZ10" s="976"/>
      <c r="JZA10" s="976"/>
      <c r="JZB10" s="976"/>
      <c r="JZC10" s="976"/>
      <c r="JZD10" s="976"/>
      <c r="JZE10" s="976"/>
      <c r="JZF10" s="976"/>
      <c r="JZG10" s="976"/>
      <c r="JZH10" s="976"/>
      <c r="JZI10" s="976"/>
      <c r="JZJ10" s="976"/>
      <c r="JZK10" s="976"/>
      <c r="JZL10" s="976"/>
      <c r="JZM10" s="976"/>
      <c r="JZN10" s="976"/>
      <c r="JZO10" s="976"/>
      <c r="JZP10" s="976"/>
      <c r="JZQ10" s="976"/>
      <c r="JZR10" s="976"/>
      <c r="JZS10" s="976"/>
      <c r="JZT10" s="976"/>
      <c r="JZU10" s="976"/>
      <c r="JZV10" s="976"/>
      <c r="JZW10" s="976"/>
      <c r="JZX10" s="976"/>
      <c r="JZY10" s="976"/>
      <c r="JZZ10" s="976"/>
      <c r="KAA10" s="976"/>
      <c r="KAB10" s="976"/>
      <c r="KAC10" s="976"/>
      <c r="KAD10" s="976"/>
      <c r="KAE10" s="976"/>
      <c r="KAF10" s="976"/>
      <c r="KAG10" s="976"/>
      <c r="KAH10" s="976"/>
      <c r="KAI10" s="976"/>
      <c r="KAJ10" s="976"/>
      <c r="KAK10" s="976"/>
      <c r="KAL10" s="976"/>
      <c r="KAM10" s="976"/>
      <c r="KAN10" s="976"/>
      <c r="KAO10" s="976"/>
      <c r="KAP10" s="976"/>
      <c r="KAQ10" s="976"/>
      <c r="KAR10" s="976"/>
      <c r="KAS10" s="976"/>
      <c r="KAT10" s="976"/>
      <c r="KAU10" s="976"/>
      <c r="KAV10" s="976"/>
      <c r="KAW10" s="976"/>
      <c r="KAX10" s="976"/>
      <c r="KAY10" s="976"/>
      <c r="KAZ10" s="976"/>
      <c r="KBA10" s="976"/>
      <c r="KBB10" s="976"/>
      <c r="KBC10" s="976"/>
      <c r="KBD10" s="976"/>
      <c r="KBE10" s="976"/>
      <c r="KBF10" s="976"/>
      <c r="KBG10" s="976"/>
      <c r="KBH10" s="976"/>
      <c r="KBI10" s="976"/>
      <c r="KBJ10" s="976"/>
      <c r="KBK10" s="976"/>
      <c r="KBL10" s="976"/>
      <c r="KBM10" s="976"/>
      <c r="KBN10" s="976"/>
      <c r="KBO10" s="976"/>
      <c r="KBP10" s="976"/>
      <c r="KBQ10" s="976"/>
      <c r="KBR10" s="976"/>
      <c r="KBS10" s="976"/>
      <c r="KBT10" s="976"/>
      <c r="KBU10" s="976"/>
      <c r="KBV10" s="976"/>
      <c r="KBW10" s="976"/>
      <c r="KBX10" s="976"/>
      <c r="KBY10" s="976"/>
      <c r="KBZ10" s="976"/>
      <c r="KCA10" s="976"/>
      <c r="KCB10" s="976"/>
      <c r="KCC10" s="976"/>
      <c r="KCD10" s="976"/>
      <c r="KCE10" s="976"/>
      <c r="KCF10" s="976"/>
      <c r="KCG10" s="976"/>
      <c r="KCH10" s="976"/>
      <c r="KCI10" s="976"/>
      <c r="KCJ10" s="976"/>
      <c r="KCK10" s="976"/>
      <c r="KCL10" s="976"/>
      <c r="KCM10" s="976"/>
      <c r="KCN10" s="976"/>
      <c r="KCO10" s="976"/>
      <c r="KCP10" s="976"/>
      <c r="KCQ10" s="976"/>
      <c r="KCR10" s="976"/>
      <c r="KCS10" s="976"/>
      <c r="KCT10" s="976"/>
      <c r="KCU10" s="976"/>
      <c r="KCV10" s="976"/>
      <c r="KCW10" s="976"/>
      <c r="KCX10" s="976"/>
      <c r="KCY10" s="976"/>
      <c r="KCZ10" s="976"/>
      <c r="KDA10" s="976"/>
      <c r="KDB10" s="976"/>
      <c r="KDC10" s="976"/>
      <c r="KDD10" s="976"/>
      <c r="KDE10" s="976"/>
      <c r="KDF10" s="976"/>
      <c r="KDG10" s="976"/>
      <c r="KDH10" s="976"/>
      <c r="KDI10" s="976"/>
      <c r="KDJ10" s="976"/>
      <c r="KDK10" s="976"/>
      <c r="KDL10" s="976"/>
      <c r="KDM10" s="976"/>
      <c r="KDN10" s="976"/>
      <c r="KDO10" s="976"/>
      <c r="KDP10" s="976"/>
      <c r="KDQ10" s="976"/>
      <c r="KDR10" s="976"/>
      <c r="KDS10" s="976"/>
      <c r="KDT10" s="976"/>
      <c r="KDU10" s="976"/>
      <c r="KDV10" s="976"/>
      <c r="KDW10" s="976"/>
      <c r="KDX10" s="976"/>
      <c r="KDY10" s="976"/>
      <c r="KDZ10" s="976"/>
      <c r="KEA10" s="976"/>
      <c r="KEB10" s="976"/>
      <c r="KEC10" s="976"/>
      <c r="KED10" s="976"/>
      <c r="KEE10" s="976"/>
      <c r="KEF10" s="976"/>
      <c r="KEG10" s="976"/>
      <c r="KEH10" s="976"/>
      <c r="KEI10" s="976"/>
      <c r="KEJ10" s="976"/>
      <c r="KEK10" s="976"/>
      <c r="KEL10" s="976"/>
      <c r="KEM10" s="976"/>
      <c r="KEN10" s="976"/>
      <c r="KEO10" s="976"/>
      <c r="KEP10" s="976"/>
      <c r="KEQ10" s="976"/>
      <c r="KER10" s="976"/>
      <c r="KES10" s="976"/>
      <c r="KET10" s="976"/>
      <c r="KEU10" s="976"/>
      <c r="KEV10" s="976"/>
      <c r="KEW10" s="976"/>
      <c r="KEX10" s="976"/>
      <c r="KEY10" s="976"/>
      <c r="KEZ10" s="976"/>
      <c r="KFA10" s="976"/>
      <c r="KFB10" s="976"/>
      <c r="KFC10" s="976"/>
      <c r="KFD10" s="976"/>
      <c r="KFE10" s="976"/>
      <c r="KFF10" s="976"/>
      <c r="KFG10" s="976"/>
      <c r="KFH10" s="976"/>
      <c r="KFI10" s="976"/>
      <c r="KFJ10" s="976"/>
      <c r="KFK10" s="976"/>
      <c r="KFL10" s="976"/>
      <c r="KFM10" s="976"/>
      <c r="KFN10" s="976"/>
      <c r="KFO10" s="976"/>
      <c r="KFP10" s="976"/>
      <c r="KFQ10" s="976"/>
      <c r="KFR10" s="976"/>
      <c r="KFS10" s="976"/>
      <c r="KFT10" s="976"/>
      <c r="KFU10" s="976"/>
      <c r="KFV10" s="976"/>
      <c r="KFW10" s="976"/>
      <c r="KFX10" s="976"/>
      <c r="KFY10" s="976"/>
      <c r="KFZ10" s="976"/>
      <c r="KGA10" s="976"/>
      <c r="KGB10" s="976"/>
      <c r="KGC10" s="976"/>
      <c r="KGD10" s="976"/>
      <c r="KGE10" s="976"/>
      <c r="KGF10" s="976"/>
      <c r="KGG10" s="976"/>
      <c r="KGH10" s="976"/>
      <c r="KGI10" s="976"/>
      <c r="KGJ10" s="976"/>
      <c r="KGK10" s="976"/>
      <c r="KGL10" s="976"/>
      <c r="KGM10" s="976"/>
      <c r="KGN10" s="976"/>
      <c r="KGO10" s="976"/>
      <c r="KGP10" s="976"/>
      <c r="KGQ10" s="976"/>
      <c r="KGR10" s="976"/>
      <c r="KGS10" s="976"/>
      <c r="KGT10" s="976"/>
      <c r="KGU10" s="976"/>
      <c r="KGV10" s="976"/>
      <c r="KGW10" s="976"/>
      <c r="KGX10" s="976"/>
      <c r="KGY10" s="976"/>
      <c r="KGZ10" s="976"/>
      <c r="KHA10" s="976"/>
      <c r="KHB10" s="976"/>
      <c r="KHC10" s="976"/>
      <c r="KHD10" s="976"/>
      <c r="KHE10" s="976"/>
      <c r="KHF10" s="976"/>
      <c r="KHG10" s="976"/>
      <c r="KHH10" s="976"/>
      <c r="KHI10" s="976"/>
      <c r="KHJ10" s="976"/>
      <c r="KHK10" s="976"/>
      <c r="KHL10" s="976"/>
      <c r="KHM10" s="976"/>
      <c r="KHN10" s="976"/>
      <c r="KHO10" s="976"/>
      <c r="KHP10" s="976"/>
      <c r="KHQ10" s="976"/>
      <c r="KHR10" s="976"/>
      <c r="KHS10" s="976"/>
      <c r="KHT10" s="976"/>
      <c r="KHU10" s="976"/>
      <c r="KHV10" s="976"/>
      <c r="KHW10" s="976"/>
      <c r="KHX10" s="976"/>
      <c r="KHY10" s="976"/>
      <c r="KHZ10" s="976"/>
      <c r="KIA10" s="976"/>
      <c r="KIB10" s="976"/>
      <c r="KIC10" s="976"/>
      <c r="KID10" s="976"/>
      <c r="KIE10" s="976"/>
      <c r="KIF10" s="976"/>
      <c r="KIG10" s="976"/>
      <c r="KIH10" s="976"/>
      <c r="KII10" s="976"/>
      <c r="KIJ10" s="976"/>
      <c r="KIK10" s="976"/>
      <c r="KIL10" s="976"/>
      <c r="KIM10" s="976"/>
      <c r="KIN10" s="976"/>
      <c r="KIO10" s="976"/>
      <c r="KIP10" s="976"/>
      <c r="KIQ10" s="976"/>
      <c r="KIR10" s="976"/>
      <c r="KIS10" s="976"/>
      <c r="KIT10" s="976"/>
      <c r="KIU10" s="976"/>
      <c r="KIV10" s="976"/>
      <c r="KIW10" s="976"/>
      <c r="KIX10" s="976"/>
      <c r="KIY10" s="976"/>
      <c r="KIZ10" s="976"/>
      <c r="KJA10" s="976"/>
      <c r="KJB10" s="976"/>
      <c r="KJC10" s="976"/>
      <c r="KJD10" s="976"/>
      <c r="KJE10" s="976"/>
      <c r="KJF10" s="976"/>
      <c r="KJG10" s="976"/>
      <c r="KJH10" s="976"/>
      <c r="KJI10" s="976"/>
      <c r="KJJ10" s="976"/>
      <c r="KJK10" s="976"/>
      <c r="KJL10" s="976"/>
      <c r="KJM10" s="976"/>
      <c r="KJN10" s="976"/>
      <c r="KJO10" s="976"/>
      <c r="KJP10" s="976"/>
      <c r="KJQ10" s="976"/>
      <c r="KJR10" s="976"/>
      <c r="KJS10" s="976"/>
      <c r="KJT10" s="976"/>
      <c r="KJU10" s="976"/>
      <c r="KJV10" s="976"/>
      <c r="KJW10" s="976"/>
      <c r="KJX10" s="976"/>
      <c r="KJY10" s="976"/>
      <c r="KJZ10" s="976"/>
      <c r="KKA10" s="976"/>
      <c r="KKB10" s="976"/>
      <c r="KKC10" s="976"/>
      <c r="KKD10" s="976"/>
      <c r="KKE10" s="976"/>
      <c r="KKF10" s="976"/>
      <c r="KKG10" s="976"/>
      <c r="KKH10" s="976"/>
      <c r="KKI10" s="976"/>
      <c r="KKJ10" s="976"/>
      <c r="KKK10" s="976"/>
      <c r="KKL10" s="976"/>
      <c r="KKM10" s="976"/>
      <c r="KKN10" s="976"/>
      <c r="KKO10" s="976"/>
      <c r="KKP10" s="976"/>
      <c r="KKQ10" s="976"/>
      <c r="KKR10" s="976"/>
      <c r="KKS10" s="976"/>
      <c r="KKT10" s="976"/>
      <c r="KKU10" s="976"/>
      <c r="KKV10" s="976"/>
      <c r="KKW10" s="976"/>
      <c r="KKX10" s="976"/>
      <c r="KKY10" s="976"/>
      <c r="KKZ10" s="976"/>
      <c r="KLA10" s="976"/>
      <c r="KLB10" s="976"/>
      <c r="KLC10" s="976"/>
      <c r="KLD10" s="976"/>
      <c r="KLE10" s="976"/>
      <c r="KLF10" s="976"/>
      <c r="KLG10" s="976"/>
      <c r="KLH10" s="976"/>
      <c r="KLI10" s="976"/>
      <c r="KLJ10" s="976"/>
      <c r="KLK10" s="976"/>
      <c r="KLL10" s="976"/>
      <c r="KLM10" s="976"/>
      <c r="KLN10" s="976"/>
      <c r="KLO10" s="976"/>
      <c r="KLP10" s="976"/>
      <c r="KLQ10" s="976"/>
      <c r="KLR10" s="976"/>
      <c r="KLS10" s="976"/>
      <c r="KLT10" s="976"/>
      <c r="KLU10" s="976"/>
      <c r="KLV10" s="976"/>
      <c r="KLW10" s="976"/>
      <c r="KLX10" s="976"/>
      <c r="KLY10" s="976"/>
      <c r="KLZ10" s="976"/>
      <c r="KMA10" s="976"/>
      <c r="KMB10" s="976"/>
      <c r="KMC10" s="976"/>
      <c r="KMD10" s="976"/>
      <c r="KME10" s="976"/>
      <c r="KMF10" s="976"/>
      <c r="KMG10" s="976"/>
      <c r="KMH10" s="976"/>
      <c r="KMI10" s="976"/>
      <c r="KMJ10" s="976"/>
      <c r="KMK10" s="976"/>
      <c r="KML10" s="976"/>
      <c r="KMM10" s="976"/>
      <c r="KMN10" s="976"/>
      <c r="KMO10" s="976"/>
      <c r="KMP10" s="976"/>
      <c r="KMQ10" s="976"/>
      <c r="KMR10" s="976"/>
      <c r="KMS10" s="976"/>
      <c r="KMT10" s="976"/>
      <c r="KMU10" s="976"/>
      <c r="KMV10" s="976"/>
      <c r="KMW10" s="976"/>
      <c r="KMX10" s="976"/>
      <c r="KMY10" s="976"/>
      <c r="KMZ10" s="976"/>
      <c r="KNA10" s="976"/>
      <c r="KNB10" s="976"/>
      <c r="KNC10" s="976"/>
      <c r="KND10" s="976"/>
      <c r="KNE10" s="976"/>
      <c r="KNF10" s="976"/>
      <c r="KNG10" s="976"/>
      <c r="KNH10" s="976"/>
      <c r="KNI10" s="976"/>
      <c r="KNJ10" s="976"/>
      <c r="KNK10" s="976"/>
      <c r="KNL10" s="976"/>
      <c r="KNM10" s="976"/>
      <c r="KNN10" s="976"/>
      <c r="KNO10" s="976"/>
      <c r="KNP10" s="976"/>
      <c r="KNQ10" s="976"/>
      <c r="KNR10" s="976"/>
      <c r="KNS10" s="976"/>
      <c r="KNT10" s="976"/>
      <c r="KNU10" s="976"/>
      <c r="KNV10" s="976"/>
      <c r="KNW10" s="976"/>
      <c r="KNX10" s="976"/>
      <c r="KNY10" s="976"/>
      <c r="KNZ10" s="976"/>
      <c r="KOA10" s="976"/>
      <c r="KOB10" s="976"/>
      <c r="KOC10" s="976"/>
      <c r="KOD10" s="976"/>
      <c r="KOE10" s="976"/>
      <c r="KOF10" s="976"/>
      <c r="KOG10" s="976"/>
      <c r="KOH10" s="976"/>
      <c r="KOI10" s="976"/>
      <c r="KOJ10" s="976"/>
      <c r="KOK10" s="976"/>
      <c r="KOL10" s="976"/>
      <c r="KOM10" s="976"/>
      <c r="KON10" s="976"/>
      <c r="KOO10" s="976"/>
      <c r="KOP10" s="976"/>
      <c r="KOQ10" s="976"/>
      <c r="KOR10" s="976"/>
      <c r="KOS10" s="976"/>
      <c r="KOT10" s="976"/>
      <c r="KOU10" s="976"/>
      <c r="KOV10" s="976"/>
      <c r="KOW10" s="976"/>
      <c r="KOX10" s="976"/>
      <c r="KOY10" s="976"/>
      <c r="KOZ10" s="976"/>
      <c r="KPA10" s="976"/>
      <c r="KPB10" s="976"/>
      <c r="KPC10" s="976"/>
      <c r="KPD10" s="976"/>
      <c r="KPE10" s="976"/>
      <c r="KPF10" s="976"/>
      <c r="KPG10" s="976"/>
      <c r="KPH10" s="976"/>
      <c r="KPI10" s="976"/>
      <c r="KPJ10" s="976"/>
      <c r="KPK10" s="976"/>
      <c r="KPL10" s="976"/>
      <c r="KPM10" s="976"/>
      <c r="KPN10" s="976"/>
      <c r="KPO10" s="976"/>
      <c r="KPP10" s="976"/>
      <c r="KPQ10" s="976"/>
      <c r="KPR10" s="976"/>
      <c r="KPS10" s="976"/>
      <c r="KPT10" s="976"/>
      <c r="KPU10" s="976"/>
      <c r="KPV10" s="976"/>
      <c r="KPW10" s="976"/>
      <c r="KPX10" s="976"/>
      <c r="KPY10" s="976"/>
      <c r="KPZ10" s="976"/>
      <c r="KQA10" s="976"/>
      <c r="KQB10" s="976"/>
      <c r="KQC10" s="976"/>
      <c r="KQD10" s="976"/>
      <c r="KQE10" s="976"/>
      <c r="KQF10" s="976"/>
      <c r="KQG10" s="976"/>
      <c r="KQH10" s="976"/>
      <c r="KQI10" s="976"/>
      <c r="KQJ10" s="976"/>
      <c r="KQK10" s="976"/>
      <c r="KQL10" s="976"/>
      <c r="KQM10" s="976"/>
      <c r="KQN10" s="976"/>
      <c r="KQO10" s="976"/>
      <c r="KQP10" s="976"/>
      <c r="KQQ10" s="976"/>
      <c r="KQR10" s="976"/>
      <c r="KQS10" s="976"/>
      <c r="KQT10" s="976"/>
      <c r="KQU10" s="976"/>
      <c r="KQV10" s="976"/>
      <c r="KQW10" s="976"/>
      <c r="KQX10" s="976"/>
      <c r="KQY10" s="976"/>
      <c r="KQZ10" s="976"/>
      <c r="KRA10" s="976"/>
      <c r="KRB10" s="976"/>
      <c r="KRC10" s="976"/>
      <c r="KRD10" s="976"/>
      <c r="KRE10" s="976"/>
      <c r="KRF10" s="976"/>
      <c r="KRG10" s="976"/>
      <c r="KRH10" s="976"/>
      <c r="KRI10" s="976"/>
      <c r="KRJ10" s="976"/>
      <c r="KRK10" s="976"/>
      <c r="KRL10" s="976"/>
      <c r="KRM10" s="976"/>
      <c r="KRN10" s="976"/>
      <c r="KRO10" s="976"/>
      <c r="KRP10" s="976"/>
      <c r="KRQ10" s="976"/>
      <c r="KRR10" s="976"/>
      <c r="KRS10" s="976"/>
      <c r="KRT10" s="976"/>
      <c r="KRU10" s="976"/>
      <c r="KRV10" s="976"/>
      <c r="KRW10" s="976"/>
      <c r="KRX10" s="976"/>
      <c r="KRY10" s="976"/>
      <c r="KRZ10" s="976"/>
      <c r="KSA10" s="976"/>
      <c r="KSB10" s="976"/>
      <c r="KSC10" s="976"/>
      <c r="KSD10" s="976"/>
      <c r="KSE10" s="976"/>
      <c r="KSF10" s="976"/>
      <c r="KSG10" s="976"/>
      <c r="KSH10" s="976"/>
      <c r="KSI10" s="976"/>
      <c r="KSJ10" s="976"/>
      <c r="KSK10" s="976"/>
      <c r="KSL10" s="976"/>
      <c r="KSM10" s="976"/>
      <c r="KSN10" s="976"/>
      <c r="KSO10" s="976"/>
      <c r="KSP10" s="976"/>
      <c r="KSQ10" s="976"/>
      <c r="KSR10" s="976"/>
      <c r="KSS10" s="976"/>
      <c r="KST10" s="976"/>
      <c r="KSU10" s="976"/>
      <c r="KSV10" s="976"/>
      <c r="KSW10" s="976"/>
      <c r="KSX10" s="976"/>
      <c r="KSY10" s="976"/>
      <c r="KSZ10" s="976"/>
      <c r="KTA10" s="976"/>
      <c r="KTB10" s="976"/>
      <c r="KTC10" s="976"/>
      <c r="KTD10" s="976"/>
      <c r="KTE10" s="976"/>
      <c r="KTF10" s="976"/>
      <c r="KTG10" s="976"/>
      <c r="KTH10" s="976"/>
      <c r="KTI10" s="976"/>
      <c r="KTJ10" s="976"/>
      <c r="KTK10" s="976"/>
      <c r="KTL10" s="976"/>
      <c r="KTM10" s="976"/>
      <c r="KTN10" s="976"/>
      <c r="KTO10" s="976"/>
      <c r="KTP10" s="976"/>
      <c r="KTQ10" s="976"/>
      <c r="KTR10" s="976"/>
      <c r="KTS10" s="976"/>
      <c r="KTT10" s="976"/>
      <c r="KTU10" s="976"/>
      <c r="KTV10" s="976"/>
      <c r="KTW10" s="976"/>
      <c r="KTX10" s="976"/>
      <c r="KTY10" s="976"/>
      <c r="KTZ10" s="976"/>
      <c r="KUA10" s="976"/>
      <c r="KUB10" s="976"/>
      <c r="KUC10" s="976"/>
      <c r="KUD10" s="976"/>
      <c r="KUE10" s="976"/>
      <c r="KUF10" s="976"/>
      <c r="KUG10" s="976"/>
      <c r="KUH10" s="976"/>
      <c r="KUI10" s="976"/>
      <c r="KUJ10" s="976"/>
      <c r="KUK10" s="976"/>
      <c r="KUL10" s="976"/>
      <c r="KUM10" s="976"/>
      <c r="KUN10" s="976"/>
      <c r="KUO10" s="976"/>
      <c r="KUP10" s="976"/>
      <c r="KUQ10" s="976"/>
      <c r="KUR10" s="976"/>
      <c r="KUS10" s="976"/>
      <c r="KUT10" s="976"/>
      <c r="KUU10" s="976"/>
      <c r="KUV10" s="976"/>
      <c r="KUW10" s="976"/>
      <c r="KUX10" s="976"/>
      <c r="KUY10" s="976"/>
      <c r="KUZ10" s="976"/>
      <c r="KVA10" s="976"/>
      <c r="KVB10" s="976"/>
      <c r="KVC10" s="976"/>
      <c r="KVD10" s="976"/>
      <c r="KVE10" s="976"/>
      <c r="KVF10" s="976"/>
      <c r="KVG10" s="976"/>
      <c r="KVH10" s="976"/>
      <c r="KVI10" s="976"/>
      <c r="KVJ10" s="976"/>
      <c r="KVK10" s="976"/>
      <c r="KVL10" s="976"/>
      <c r="KVM10" s="976"/>
      <c r="KVN10" s="976"/>
      <c r="KVO10" s="976"/>
      <c r="KVP10" s="976"/>
      <c r="KVQ10" s="976"/>
      <c r="KVR10" s="976"/>
      <c r="KVS10" s="976"/>
      <c r="KVT10" s="976"/>
      <c r="KVU10" s="976"/>
      <c r="KVV10" s="976"/>
      <c r="KVW10" s="976"/>
      <c r="KVX10" s="976"/>
      <c r="KVY10" s="976"/>
      <c r="KVZ10" s="976"/>
      <c r="KWA10" s="976"/>
      <c r="KWB10" s="976"/>
      <c r="KWC10" s="976"/>
      <c r="KWD10" s="976"/>
      <c r="KWE10" s="976"/>
      <c r="KWF10" s="976"/>
      <c r="KWG10" s="976"/>
      <c r="KWH10" s="976"/>
      <c r="KWI10" s="976"/>
      <c r="KWJ10" s="976"/>
      <c r="KWK10" s="976"/>
      <c r="KWL10" s="976"/>
      <c r="KWM10" s="976"/>
      <c r="KWN10" s="976"/>
      <c r="KWO10" s="976"/>
      <c r="KWP10" s="976"/>
      <c r="KWQ10" s="976"/>
      <c r="KWR10" s="976"/>
      <c r="KWS10" s="976"/>
      <c r="KWT10" s="976"/>
      <c r="KWU10" s="976"/>
      <c r="KWV10" s="976"/>
      <c r="KWW10" s="976"/>
      <c r="KWX10" s="976"/>
      <c r="KWY10" s="976"/>
      <c r="KWZ10" s="976"/>
      <c r="KXA10" s="976"/>
      <c r="KXB10" s="976"/>
      <c r="KXC10" s="976"/>
      <c r="KXD10" s="976"/>
      <c r="KXE10" s="976"/>
      <c r="KXF10" s="976"/>
      <c r="KXG10" s="976"/>
      <c r="KXH10" s="976"/>
      <c r="KXI10" s="976"/>
      <c r="KXJ10" s="976"/>
      <c r="KXK10" s="976"/>
      <c r="KXL10" s="976"/>
      <c r="KXM10" s="976"/>
      <c r="KXN10" s="976"/>
      <c r="KXO10" s="976"/>
      <c r="KXP10" s="976"/>
      <c r="KXQ10" s="976"/>
      <c r="KXR10" s="976"/>
      <c r="KXS10" s="976"/>
      <c r="KXT10" s="976"/>
      <c r="KXU10" s="976"/>
      <c r="KXV10" s="976"/>
      <c r="KXW10" s="976"/>
      <c r="KXX10" s="976"/>
      <c r="KXY10" s="976"/>
      <c r="KXZ10" s="976"/>
      <c r="KYA10" s="976"/>
      <c r="KYB10" s="976"/>
      <c r="KYC10" s="976"/>
      <c r="KYD10" s="976"/>
      <c r="KYE10" s="976"/>
      <c r="KYF10" s="976"/>
      <c r="KYG10" s="976"/>
      <c r="KYH10" s="976"/>
      <c r="KYI10" s="976"/>
      <c r="KYJ10" s="976"/>
      <c r="KYK10" s="976"/>
      <c r="KYL10" s="976"/>
      <c r="KYM10" s="976"/>
      <c r="KYN10" s="976"/>
      <c r="KYO10" s="976"/>
      <c r="KYP10" s="976"/>
      <c r="KYQ10" s="976"/>
      <c r="KYR10" s="976"/>
      <c r="KYS10" s="976"/>
      <c r="KYT10" s="976"/>
      <c r="KYU10" s="976"/>
      <c r="KYV10" s="976"/>
      <c r="KYW10" s="976"/>
      <c r="KYX10" s="976"/>
      <c r="KYY10" s="976"/>
      <c r="KYZ10" s="976"/>
      <c r="KZA10" s="976"/>
      <c r="KZB10" s="976"/>
      <c r="KZC10" s="976"/>
      <c r="KZD10" s="976"/>
      <c r="KZE10" s="976"/>
      <c r="KZF10" s="976"/>
      <c r="KZG10" s="976"/>
      <c r="KZH10" s="976"/>
      <c r="KZI10" s="976"/>
      <c r="KZJ10" s="976"/>
      <c r="KZK10" s="976"/>
      <c r="KZL10" s="976"/>
      <c r="KZM10" s="976"/>
      <c r="KZN10" s="976"/>
      <c r="KZO10" s="976"/>
      <c r="KZP10" s="976"/>
      <c r="KZQ10" s="976"/>
      <c r="KZR10" s="976"/>
      <c r="KZS10" s="976"/>
      <c r="KZT10" s="976"/>
      <c r="KZU10" s="976"/>
      <c r="KZV10" s="976"/>
      <c r="KZW10" s="976"/>
      <c r="KZX10" s="976"/>
      <c r="KZY10" s="976"/>
      <c r="KZZ10" s="976"/>
      <c r="LAA10" s="976"/>
      <c r="LAB10" s="976"/>
      <c r="LAC10" s="976"/>
      <c r="LAD10" s="976"/>
      <c r="LAE10" s="976"/>
      <c r="LAF10" s="976"/>
      <c r="LAG10" s="976"/>
      <c r="LAH10" s="976"/>
      <c r="LAI10" s="976"/>
      <c r="LAJ10" s="976"/>
      <c r="LAK10" s="976"/>
      <c r="LAL10" s="976"/>
      <c r="LAM10" s="976"/>
      <c r="LAN10" s="976"/>
      <c r="LAO10" s="976"/>
      <c r="LAP10" s="976"/>
      <c r="LAQ10" s="976"/>
      <c r="LAR10" s="976"/>
      <c r="LAS10" s="976"/>
      <c r="LAT10" s="976"/>
      <c r="LAU10" s="976"/>
      <c r="LAV10" s="976"/>
      <c r="LAW10" s="976"/>
      <c r="LAX10" s="976"/>
      <c r="LAY10" s="976"/>
      <c r="LAZ10" s="976"/>
      <c r="LBA10" s="976"/>
      <c r="LBB10" s="976"/>
      <c r="LBC10" s="976"/>
      <c r="LBD10" s="976"/>
      <c r="LBE10" s="976"/>
      <c r="LBF10" s="976"/>
      <c r="LBG10" s="976"/>
      <c r="LBH10" s="976"/>
      <c r="LBI10" s="976"/>
      <c r="LBJ10" s="976"/>
      <c r="LBK10" s="976"/>
      <c r="LBL10" s="976"/>
      <c r="LBM10" s="976"/>
      <c r="LBN10" s="976"/>
      <c r="LBO10" s="976"/>
      <c r="LBP10" s="976"/>
      <c r="LBQ10" s="976"/>
      <c r="LBR10" s="976"/>
      <c r="LBS10" s="976"/>
      <c r="LBT10" s="976"/>
      <c r="LBU10" s="976"/>
      <c r="LBV10" s="976"/>
      <c r="LBW10" s="976"/>
      <c r="LBX10" s="976"/>
      <c r="LBY10" s="976"/>
      <c r="LBZ10" s="976"/>
      <c r="LCA10" s="976"/>
      <c r="LCB10" s="976"/>
      <c r="LCC10" s="976"/>
      <c r="LCD10" s="976"/>
      <c r="LCE10" s="976"/>
      <c r="LCF10" s="976"/>
      <c r="LCG10" s="976"/>
      <c r="LCH10" s="976"/>
      <c r="LCI10" s="976"/>
      <c r="LCJ10" s="976"/>
      <c r="LCK10" s="976"/>
      <c r="LCL10" s="976"/>
      <c r="LCM10" s="976"/>
      <c r="LCN10" s="976"/>
      <c r="LCO10" s="976"/>
      <c r="LCP10" s="976"/>
      <c r="LCQ10" s="976"/>
      <c r="LCR10" s="976"/>
      <c r="LCS10" s="976"/>
      <c r="LCT10" s="976"/>
      <c r="LCU10" s="976"/>
      <c r="LCV10" s="976"/>
      <c r="LCW10" s="976"/>
      <c r="LCX10" s="976"/>
      <c r="LCY10" s="976"/>
      <c r="LCZ10" s="976"/>
      <c r="LDA10" s="976"/>
      <c r="LDB10" s="976"/>
      <c r="LDC10" s="976"/>
      <c r="LDD10" s="976"/>
      <c r="LDE10" s="976"/>
      <c r="LDF10" s="976"/>
      <c r="LDG10" s="976"/>
      <c r="LDH10" s="976"/>
      <c r="LDI10" s="976"/>
      <c r="LDJ10" s="976"/>
      <c r="LDK10" s="976"/>
      <c r="LDL10" s="976"/>
      <c r="LDM10" s="976"/>
      <c r="LDN10" s="976"/>
      <c r="LDO10" s="976"/>
      <c r="LDP10" s="976"/>
      <c r="LDQ10" s="976"/>
      <c r="LDR10" s="976"/>
      <c r="LDS10" s="976"/>
      <c r="LDT10" s="976"/>
      <c r="LDU10" s="976"/>
      <c r="LDV10" s="976"/>
      <c r="LDW10" s="976"/>
      <c r="LDX10" s="976"/>
      <c r="LDY10" s="976"/>
      <c r="LDZ10" s="976"/>
      <c r="LEA10" s="976"/>
      <c r="LEB10" s="976"/>
      <c r="LEC10" s="976"/>
      <c r="LED10" s="976"/>
      <c r="LEE10" s="976"/>
      <c r="LEF10" s="976"/>
      <c r="LEG10" s="976"/>
      <c r="LEH10" s="976"/>
      <c r="LEI10" s="976"/>
      <c r="LEJ10" s="976"/>
      <c r="LEK10" s="976"/>
      <c r="LEL10" s="976"/>
      <c r="LEM10" s="976"/>
      <c r="LEN10" s="976"/>
      <c r="LEO10" s="976"/>
      <c r="LEP10" s="976"/>
      <c r="LEQ10" s="976"/>
      <c r="LER10" s="976"/>
      <c r="LES10" s="976"/>
      <c r="LET10" s="976"/>
      <c r="LEU10" s="976"/>
      <c r="LEV10" s="976"/>
      <c r="LEW10" s="976"/>
      <c r="LEX10" s="976"/>
      <c r="LEY10" s="976"/>
      <c r="LEZ10" s="976"/>
      <c r="LFA10" s="976"/>
      <c r="LFB10" s="976"/>
      <c r="LFC10" s="976"/>
      <c r="LFD10" s="976"/>
      <c r="LFE10" s="976"/>
      <c r="LFF10" s="976"/>
      <c r="LFG10" s="976"/>
      <c r="LFH10" s="976"/>
      <c r="LFI10" s="976"/>
      <c r="LFJ10" s="976"/>
      <c r="LFK10" s="976"/>
      <c r="LFL10" s="976"/>
      <c r="LFM10" s="976"/>
      <c r="LFN10" s="976"/>
      <c r="LFO10" s="976"/>
      <c r="LFP10" s="976"/>
      <c r="LFQ10" s="976"/>
      <c r="LFR10" s="976"/>
      <c r="LFS10" s="976"/>
      <c r="LFT10" s="976"/>
      <c r="LFU10" s="976"/>
      <c r="LFV10" s="976"/>
      <c r="LFW10" s="976"/>
      <c r="LFX10" s="976"/>
      <c r="LFY10" s="976"/>
      <c r="LFZ10" s="976"/>
      <c r="LGA10" s="976"/>
      <c r="LGB10" s="976"/>
      <c r="LGC10" s="976"/>
      <c r="LGD10" s="976"/>
      <c r="LGE10" s="976"/>
      <c r="LGF10" s="976"/>
      <c r="LGG10" s="976"/>
      <c r="LGH10" s="976"/>
      <c r="LGI10" s="976"/>
      <c r="LGJ10" s="976"/>
      <c r="LGK10" s="976"/>
      <c r="LGL10" s="976"/>
      <c r="LGM10" s="976"/>
      <c r="LGN10" s="976"/>
      <c r="LGO10" s="976"/>
      <c r="LGP10" s="976"/>
      <c r="LGQ10" s="976"/>
      <c r="LGR10" s="976"/>
      <c r="LGS10" s="976"/>
      <c r="LGT10" s="976"/>
      <c r="LGU10" s="976"/>
      <c r="LGV10" s="976"/>
      <c r="LGW10" s="976"/>
      <c r="LGX10" s="976"/>
      <c r="LGY10" s="976"/>
      <c r="LGZ10" s="976"/>
      <c r="LHA10" s="976"/>
      <c r="LHB10" s="976"/>
      <c r="LHC10" s="976"/>
      <c r="LHD10" s="976"/>
      <c r="LHE10" s="976"/>
      <c r="LHF10" s="976"/>
      <c r="LHG10" s="976"/>
      <c r="LHH10" s="976"/>
      <c r="LHI10" s="976"/>
      <c r="LHJ10" s="976"/>
      <c r="LHK10" s="976"/>
      <c r="LHL10" s="976"/>
      <c r="LHM10" s="976"/>
      <c r="LHN10" s="976"/>
      <c r="LHO10" s="976"/>
      <c r="LHP10" s="976"/>
      <c r="LHQ10" s="976"/>
      <c r="LHR10" s="976"/>
      <c r="LHS10" s="976"/>
      <c r="LHT10" s="976"/>
      <c r="LHU10" s="976"/>
      <c r="LHV10" s="976"/>
      <c r="LHW10" s="976"/>
      <c r="LHX10" s="976"/>
      <c r="LHY10" s="976"/>
      <c r="LHZ10" s="976"/>
      <c r="LIA10" s="976"/>
      <c r="LIB10" s="976"/>
      <c r="LIC10" s="976"/>
      <c r="LID10" s="976"/>
      <c r="LIE10" s="976"/>
      <c r="LIF10" s="976"/>
      <c r="LIG10" s="976"/>
      <c r="LIH10" s="976"/>
      <c r="LII10" s="976"/>
      <c r="LIJ10" s="976"/>
      <c r="LIK10" s="976"/>
      <c r="LIL10" s="976"/>
      <c r="LIM10" s="976"/>
      <c r="LIN10" s="976"/>
      <c r="LIO10" s="976"/>
      <c r="LIP10" s="976"/>
      <c r="LIQ10" s="976"/>
      <c r="LIR10" s="976"/>
      <c r="LIS10" s="976"/>
      <c r="LIT10" s="976"/>
      <c r="LIU10" s="976"/>
      <c r="LIV10" s="976"/>
      <c r="LIW10" s="976"/>
      <c r="LIX10" s="976"/>
      <c r="LIY10" s="976"/>
      <c r="LIZ10" s="976"/>
      <c r="LJA10" s="976"/>
      <c r="LJB10" s="976"/>
      <c r="LJC10" s="976"/>
      <c r="LJD10" s="976"/>
      <c r="LJE10" s="976"/>
      <c r="LJF10" s="976"/>
      <c r="LJG10" s="976"/>
      <c r="LJH10" s="976"/>
      <c r="LJI10" s="976"/>
      <c r="LJJ10" s="976"/>
      <c r="LJK10" s="976"/>
      <c r="LJL10" s="976"/>
      <c r="LJM10" s="976"/>
      <c r="LJN10" s="976"/>
      <c r="LJO10" s="976"/>
      <c r="LJP10" s="976"/>
      <c r="LJQ10" s="976"/>
      <c r="LJR10" s="976"/>
      <c r="LJS10" s="976"/>
      <c r="LJT10" s="976"/>
      <c r="LJU10" s="976"/>
      <c r="LJV10" s="976"/>
      <c r="LJW10" s="976"/>
      <c r="LJX10" s="976"/>
      <c r="LJY10" s="976"/>
      <c r="LJZ10" s="976"/>
      <c r="LKA10" s="976"/>
      <c r="LKB10" s="976"/>
      <c r="LKC10" s="976"/>
      <c r="LKD10" s="976"/>
      <c r="LKE10" s="976"/>
      <c r="LKF10" s="976"/>
      <c r="LKG10" s="976"/>
      <c r="LKH10" s="976"/>
      <c r="LKI10" s="976"/>
      <c r="LKJ10" s="976"/>
      <c r="LKK10" s="976"/>
      <c r="LKL10" s="976"/>
      <c r="LKM10" s="976"/>
      <c r="LKN10" s="976"/>
      <c r="LKO10" s="976"/>
      <c r="LKP10" s="976"/>
      <c r="LKQ10" s="976"/>
      <c r="LKR10" s="976"/>
      <c r="LKS10" s="976"/>
      <c r="LKT10" s="976"/>
      <c r="LKU10" s="976"/>
      <c r="LKV10" s="976"/>
      <c r="LKW10" s="976"/>
      <c r="LKX10" s="976"/>
      <c r="LKY10" s="976"/>
      <c r="LKZ10" s="976"/>
      <c r="LLA10" s="976"/>
      <c r="LLB10" s="976"/>
      <c r="LLC10" s="976"/>
      <c r="LLD10" s="976"/>
      <c r="LLE10" s="976"/>
      <c r="LLF10" s="976"/>
      <c r="LLG10" s="976"/>
      <c r="LLH10" s="976"/>
      <c r="LLI10" s="976"/>
      <c r="LLJ10" s="976"/>
      <c r="LLK10" s="976"/>
      <c r="LLL10" s="976"/>
      <c r="LLM10" s="976"/>
      <c r="LLN10" s="976"/>
      <c r="LLO10" s="976"/>
      <c r="LLP10" s="976"/>
      <c r="LLQ10" s="976"/>
      <c r="LLR10" s="976"/>
      <c r="LLS10" s="976"/>
      <c r="LLT10" s="976"/>
      <c r="LLU10" s="976"/>
      <c r="LLV10" s="976"/>
      <c r="LLW10" s="976"/>
      <c r="LLX10" s="976"/>
      <c r="LLY10" s="976"/>
      <c r="LLZ10" s="976"/>
      <c r="LMA10" s="976"/>
      <c r="LMB10" s="976"/>
      <c r="LMC10" s="976"/>
      <c r="LMD10" s="976"/>
      <c r="LME10" s="976"/>
      <c r="LMF10" s="976"/>
      <c r="LMG10" s="976"/>
      <c r="LMH10" s="976"/>
      <c r="LMI10" s="976"/>
      <c r="LMJ10" s="976"/>
      <c r="LMK10" s="976"/>
      <c r="LML10" s="976"/>
      <c r="LMM10" s="976"/>
      <c r="LMN10" s="976"/>
      <c r="LMO10" s="976"/>
      <c r="LMP10" s="976"/>
      <c r="LMQ10" s="976"/>
      <c r="LMR10" s="976"/>
      <c r="LMS10" s="976"/>
      <c r="LMT10" s="976"/>
      <c r="LMU10" s="976"/>
      <c r="LMV10" s="976"/>
      <c r="LMW10" s="976"/>
      <c r="LMX10" s="976"/>
      <c r="LMY10" s="976"/>
      <c r="LMZ10" s="976"/>
      <c r="LNA10" s="976"/>
      <c r="LNB10" s="976"/>
      <c r="LNC10" s="976"/>
      <c r="LND10" s="976"/>
      <c r="LNE10" s="976"/>
      <c r="LNF10" s="976"/>
      <c r="LNG10" s="976"/>
      <c r="LNH10" s="976"/>
      <c r="LNI10" s="976"/>
      <c r="LNJ10" s="976"/>
      <c r="LNK10" s="976"/>
      <c r="LNL10" s="976"/>
      <c r="LNM10" s="976"/>
      <c r="LNN10" s="976"/>
      <c r="LNO10" s="976"/>
      <c r="LNP10" s="976"/>
      <c r="LNQ10" s="976"/>
      <c r="LNR10" s="976"/>
      <c r="LNS10" s="976"/>
      <c r="LNT10" s="976"/>
      <c r="LNU10" s="976"/>
      <c r="LNV10" s="976"/>
      <c r="LNW10" s="976"/>
      <c r="LNX10" s="976"/>
      <c r="LNY10" s="976"/>
      <c r="LNZ10" s="976"/>
      <c r="LOA10" s="976"/>
      <c r="LOB10" s="976"/>
      <c r="LOC10" s="976"/>
      <c r="LOD10" s="976"/>
      <c r="LOE10" s="976"/>
      <c r="LOF10" s="976"/>
      <c r="LOG10" s="976"/>
      <c r="LOH10" s="976"/>
      <c r="LOI10" s="976"/>
      <c r="LOJ10" s="976"/>
      <c r="LOK10" s="976"/>
      <c r="LOL10" s="976"/>
      <c r="LOM10" s="976"/>
      <c r="LON10" s="976"/>
      <c r="LOO10" s="976"/>
      <c r="LOP10" s="976"/>
      <c r="LOQ10" s="976"/>
      <c r="LOR10" s="976"/>
      <c r="LOS10" s="976"/>
      <c r="LOT10" s="976"/>
      <c r="LOU10" s="976"/>
      <c r="LOV10" s="976"/>
      <c r="LOW10" s="976"/>
      <c r="LOX10" s="976"/>
      <c r="LOY10" s="976"/>
      <c r="LOZ10" s="976"/>
      <c r="LPA10" s="976"/>
      <c r="LPB10" s="976"/>
      <c r="LPC10" s="976"/>
      <c r="LPD10" s="976"/>
      <c r="LPE10" s="976"/>
      <c r="LPF10" s="976"/>
      <c r="LPG10" s="976"/>
      <c r="LPH10" s="976"/>
      <c r="LPI10" s="976"/>
      <c r="LPJ10" s="976"/>
      <c r="LPK10" s="976"/>
      <c r="LPL10" s="976"/>
      <c r="LPM10" s="976"/>
      <c r="LPN10" s="976"/>
      <c r="LPO10" s="976"/>
      <c r="LPP10" s="976"/>
      <c r="LPQ10" s="976"/>
      <c r="LPR10" s="976"/>
      <c r="LPS10" s="976"/>
      <c r="LPT10" s="976"/>
      <c r="LPU10" s="976"/>
      <c r="LPV10" s="976"/>
      <c r="LPW10" s="976"/>
      <c r="LPX10" s="976"/>
      <c r="LPY10" s="976"/>
      <c r="LPZ10" s="976"/>
      <c r="LQA10" s="976"/>
      <c r="LQB10" s="976"/>
      <c r="LQC10" s="976"/>
      <c r="LQD10" s="976"/>
      <c r="LQE10" s="976"/>
      <c r="LQF10" s="976"/>
      <c r="LQG10" s="976"/>
      <c r="LQH10" s="976"/>
      <c r="LQI10" s="976"/>
      <c r="LQJ10" s="976"/>
      <c r="LQK10" s="976"/>
      <c r="LQL10" s="976"/>
      <c r="LQM10" s="976"/>
      <c r="LQN10" s="976"/>
      <c r="LQO10" s="976"/>
      <c r="LQP10" s="976"/>
      <c r="LQQ10" s="976"/>
      <c r="LQR10" s="976"/>
      <c r="LQS10" s="976"/>
      <c r="LQT10" s="976"/>
      <c r="LQU10" s="976"/>
      <c r="LQV10" s="976"/>
      <c r="LQW10" s="976"/>
      <c r="LQX10" s="976"/>
      <c r="LQY10" s="976"/>
      <c r="LQZ10" s="976"/>
      <c r="LRA10" s="976"/>
      <c r="LRB10" s="976"/>
      <c r="LRC10" s="976"/>
      <c r="LRD10" s="976"/>
      <c r="LRE10" s="976"/>
      <c r="LRF10" s="976"/>
      <c r="LRG10" s="976"/>
      <c r="LRH10" s="976"/>
      <c r="LRI10" s="976"/>
      <c r="LRJ10" s="976"/>
      <c r="LRK10" s="976"/>
      <c r="LRL10" s="976"/>
      <c r="LRM10" s="976"/>
      <c r="LRN10" s="976"/>
      <c r="LRO10" s="976"/>
      <c r="LRP10" s="976"/>
      <c r="LRQ10" s="976"/>
      <c r="LRR10" s="976"/>
      <c r="LRS10" s="976"/>
      <c r="LRT10" s="976"/>
      <c r="LRU10" s="976"/>
      <c r="LRV10" s="976"/>
      <c r="LRW10" s="976"/>
      <c r="LRX10" s="976"/>
      <c r="LRY10" s="976"/>
      <c r="LRZ10" s="976"/>
      <c r="LSA10" s="976"/>
      <c r="LSB10" s="976"/>
      <c r="LSC10" s="976"/>
      <c r="LSD10" s="976"/>
      <c r="LSE10" s="976"/>
      <c r="LSF10" s="976"/>
      <c r="LSG10" s="976"/>
      <c r="LSH10" s="976"/>
      <c r="LSI10" s="976"/>
      <c r="LSJ10" s="976"/>
      <c r="LSK10" s="976"/>
      <c r="LSL10" s="976"/>
      <c r="LSM10" s="976"/>
      <c r="LSN10" s="976"/>
      <c r="LSO10" s="976"/>
      <c r="LSP10" s="976"/>
      <c r="LSQ10" s="976"/>
      <c r="LSR10" s="976"/>
      <c r="LSS10" s="976"/>
      <c r="LST10" s="976"/>
      <c r="LSU10" s="976"/>
      <c r="LSV10" s="976"/>
      <c r="LSW10" s="976"/>
      <c r="LSX10" s="976"/>
      <c r="LSY10" s="976"/>
      <c r="LSZ10" s="976"/>
      <c r="LTA10" s="976"/>
      <c r="LTB10" s="976"/>
      <c r="LTC10" s="976"/>
      <c r="LTD10" s="976"/>
      <c r="LTE10" s="976"/>
      <c r="LTF10" s="976"/>
      <c r="LTG10" s="976"/>
      <c r="LTH10" s="976"/>
      <c r="LTI10" s="976"/>
      <c r="LTJ10" s="976"/>
      <c r="LTK10" s="976"/>
      <c r="LTL10" s="976"/>
      <c r="LTM10" s="976"/>
      <c r="LTN10" s="976"/>
      <c r="LTO10" s="976"/>
      <c r="LTP10" s="976"/>
      <c r="LTQ10" s="976"/>
      <c r="LTR10" s="976"/>
      <c r="LTS10" s="976"/>
      <c r="LTT10" s="976"/>
      <c r="LTU10" s="976"/>
      <c r="LTV10" s="976"/>
      <c r="LTW10" s="976"/>
      <c r="LTX10" s="976"/>
      <c r="LTY10" s="976"/>
      <c r="LTZ10" s="976"/>
      <c r="LUA10" s="976"/>
      <c r="LUB10" s="976"/>
      <c r="LUC10" s="976"/>
      <c r="LUD10" s="976"/>
      <c r="LUE10" s="976"/>
      <c r="LUF10" s="976"/>
      <c r="LUG10" s="976"/>
      <c r="LUH10" s="976"/>
      <c r="LUI10" s="976"/>
      <c r="LUJ10" s="976"/>
      <c r="LUK10" s="976"/>
      <c r="LUL10" s="976"/>
      <c r="LUM10" s="976"/>
      <c r="LUN10" s="976"/>
      <c r="LUO10" s="976"/>
      <c r="LUP10" s="976"/>
      <c r="LUQ10" s="976"/>
      <c r="LUR10" s="976"/>
      <c r="LUS10" s="976"/>
      <c r="LUT10" s="976"/>
      <c r="LUU10" s="976"/>
      <c r="LUV10" s="976"/>
      <c r="LUW10" s="976"/>
      <c r="LUX10" s="976"/>
      <c r="LUY10" s="976"/>
      <c r="LUZ10" s="976"/>
      <c r="LVA10" s="976"/>
      <c r="LVB10" s="976"/>
      <c r="LVC10" s="976"/>
      <c r="LVD10" s="976"/>
      <c r="LVE10" s="976"/>
      <c r="LVF10" s="976"/>
      <c r="LVG10" s="976"/>
      <c r="LVH10" s="976"/>
      <c r="LVI10" s="976"/>
      <c r="LVJ10" s="976"/>
      <c r="LVK10" s="976"/>
      <c r="LVL10" s="976"/>
      <c r="LVM10" s="976"/>
      <c r="LVN10" s="976"/>
      <c r="LVO10" s="976"/>
      <c r="LVP10" s="976"/>
      <c r="LVQ10" s="976"/>
      <c r="LVR10" s="976"/>
      <c r="LVS10" s="976"/>
      <c r="LVT10" s="976"/>
      <c r="LVU10" s="976"/>
      <c r="LVV10" s="976"/>
      <c r="LVW10" s="976"/>
      <c r="LVX10" s="976"/>
      <c r="LVY10" s="976"/>
      <c r="LVZ10" s="976"/>
      <c r="LWA10" s="976"/>
      <c r="LWB10" s="976"/>
      <c r="LWC10" s="976"/>
      <c r="LWD10" s="976"/>
      <c r="LWE10" s="976"/>
      <c r="LWF10" s="976"/>
      <c r="LWG10" s="976"/>
      <c r="LWH10" s="976"/>
      <c r="LWI10" s="976"/>
      <c r="LWJ10" s="976"/>
      <c r="LWK10" s="976"/>
      <c r="LWL10" s="976"/>
      <c r="LWM10" s="976"/>
      <c r="LWN10" s="976"/>
      <c r="LWO10" s="976"/>
      <c r="LWP10" s="976"/>
      <c r="LWQ10" s="976"/>
      <c r="LWR10" s="976"/>
      <c r="LWS10" s="976"/>
      <c r="LWT10" s="976"/>
      <c r="LWU10" s="976"/>
      <c r="LWV10" s="976"/>
      <c r="LWW10" s="976"/>
      <c r="LWX10" s="976"/>
      <c r="LWY10" s="976"/>
      <c r="LWZ10" s="976"/>
      <c r="LXA10" s="976"/>
      <c r="LXB10" s="976"/>
      <c r="LXC10" s="976"/>
      <c r="LXD10" s="976"/>
      <c r="LXE10" s="976"/>
      <c r="LXF10" s="976"/>
      <c r="LXG10" s="976"/>
      <c r="LXH10" s="976"/>
      <c r="LXI10" s="976"/>
      <c r="LXJ10" s="976"/>
      <c r="LXK10" s="976"/>
      <c r="LXL10" s="976"/>
      <c r="LXM10" s="976"/>
      <c r="LXN10" s="976"/>
      <c r="LXO10" s="976"/>
      <c r="LXP10" s="976"/>
      <c r="LXQ10" s="976"/>
      <c r="LXR10" s="976"/>
      <c r="LXS10" s="976"/>
      <c r="LXT10" s="976"/>
      <c r="LXU10" s="976"/>
      <c r="LXV10" s="976"/>
      <c r="LXW10" s="976"/>
      <c r="LXX10" s="976"/>
      <c r="LXY10" s="976"/>
      <c r="LXZ10" s="976"/>
      <c r="LYA10" s="976"/>
      <c r="LYB10" s="976"/>
      <c r="LYC10" s="976"/>
      <c r="LYD10" s="976"/>
      <c r="LYE10" s="976"/>
      <c r="LYF10" s="976"/>
      <c r="LYG10" s="976"/>
      <c r="LYH10" s="976"/>
      <c r="LYI10" s="976"/>
      <c r="LYJ10" s="976"/>
      <c r="LYK10" s="976"/>
      <c r="LYL10" s="976"/>
      <c r="LYM10" s="976"/>
      <c r="LYN10" s="976"/>
      <c r="LYO10" s="976"/>
      <c r="LYP10" s="976"/>
      <c r="LYQ10" s="976"/>
      <c r="LYR10" s="976"/>
      <c r="LYS10" s="976"/>
      <c r="LYT10" s="976"/>
      <c r="LYU10" s="976"/>
      <c r="LYV10" s="976"/>
      <c r="LYW10" s="976"/>
      <c r="LYX10" s="976"/>
      <c r="LYY10" s="976"/>
      <c r="LYZ10" s="976"/>
      <c r="LZA10" s="976"/>
      <c r="LZB10" s="976"/>
      <c r="LZC10" s="976"/>
      <c r="LZD10" s="976"/>
      <c r="LZE10" s="976"/>
      <c r="LZF10" s="976"/>
      <c r="LZG10" s="976"/>
      <c r="LZH10" s="976"/>
      <c r="LZI10" s="976"/>
      <c r="LZJ10" s="976"/>
      <c r="LZK10" s="976"/>
      <c r="LZL10" s="976"/>
      <c r="LZM10" s="976"/>
      <c r="LZN10" s="976"/>
      <c r="LZO10" s="976"/>
      <c r="LZP10" s="976"/>
      <c r="LZQ10" s="976"/>
      <c r="LZR10" s="976"/>
      <c r="LZS10" s="976"/>
      <c r="LZT10" s="976"/>
      <c r="LZU10" s="976"/>
      <c r="LZV10" s="976"/>
      <c r="LZW10" s="976"/>
      <c r="LZX10" s="976"/>
      <c r="LZY10" s="976"/>
      <c r="LZZ10" s="976"/>
      <c r="MAA10" s="976"/>
      <c r="MAB10" s="976"/>
      <c r="MAC10" s="976"/>
      <c r="MAD10" s="976"/>
      <c r="MAE10" s="976"/>
      <c r="MAF10" s="976"/>
      <c r="MAG10" s="976"/>
      <c r="MAH10" s="976"/>
      <c r="MAI10" s="976"/>
      <c r="MAJ10" s="976"/>
      <c r="MAK10" s="976"/>
      <c r="MAL10" s="976"/>
      <c r="MAM10" s="976"/>
      <c r="MAN10" s="976"/>
      <c r="MAO10" s="976"/>
      <c r="MAP10" s="976"/>
      <c r="MAQ10" s="976"/>
      <c r="MAR10" s="976"/>
      <c r="MAS10" s="976"/>
      <c r="MAT10" s="976"/>
      <c r="MAU10" s="976"/>
      <c r="MAV10" s="976"/>
      <c r="MAW10" s="976"/>
      <c r="MAX10" s="976"/>
      <c r="MAY10" s="976"/>
      <c r="MAZ10" s="976"/>
      <c r="MBA10" s="976"/>
      <c r="MBB10" s="976"/>
      <c r="MBC10" s="976"/>
      <c r="MBD10" s="976"/>
      <c r="MBE10" s="976"/>
      <c r="MBF10" s="976"/>
      <c r="MBG10" s="976"/>
      <c r="MBH10" s="976"/>
      <c r="MBI10" s="976"/>
      <c r="MBJ10" s="976"/>
      <c r="MBK10" s="976"/>
      <c r="MBL10" s="976"/>
      <c r="MBM10" s="976"/>
      <c r="MBN10" s="976"/>
      <c r="MBO10" s="976"/>
      <c r="MBP10" s="976"/>
      <c r="MBQ10" s="976"/>
      <c r="MBR10" s="976"/>
      <c r="MBS10" s="976"/>
      <c r="MBT10" s="976"/>
      <c r="MBU10" s="976"/>
      <c r="MBV10" s="976"/>
      <c r="MBW10" s="976"/>
      <c r="MBX10" s="976"/>
      <c r="MBY10" s="976"/>
      <c r="MBZ10" s="976"/>
      <c r="MCA10" s="976"/>
      <c r="MCB10" s="976"/>
      <c r="MCC10" s="976"/>
      <c r="MCD10" s="976"/>
      <c r="MCE10" s="976"/>
      <c r="MCF10" s="976"/>
      <c r="MCG10" s="976"/>
      <c r="MCH10" s="976"/>
      <c r="MCI10" s="976"/>
      <c r="MCJ10" s="976"/>
      <c r="MCK10" s="976"/>
      <c r="MCL10" s="976"/>
      <c r="MCM10" s="976"/>
      <c r="MCN10" s="976"/>
      <c r="MCO10" s="976"/>
      <c r="MCP10" s="976"/>
      <c r="MCQ10" s="976"/>
      <c r="MCR10" s="976"/>
      <c r="MCS10" s="976"/>
      <c r="MCT10" s="976"/>
      <c r="MCU10" s="976"/>
      <c r="MCV10" s="976"/>
      <c r="MCW10" s="976"/>
      <c r="MCX10" s="976"/>
      <c r="MCY10" s="976"/>
      <c r="MCZ10" s="976"/>
      <c r="MDA10" s="976"/>
      <c r="MDB10" s="976"/>
      <c r="MDC10" s="976"/>
      <c r="MDD10" s="976"/>
      <c r="MDE10" s="976"/>
      <c r="MDF10" s="976"/>
      <c r="MDG10" s="976"/>
      <c r="MDH10" s="976"/>
      <c r="MDI10" s="976"/>
      <c r="MDJ10" s="976"/>
      <c r="MDK10" s="976"/>
      <c r="MDL10" s="976"/>
      <c r="MDM10" s="976"/>
      <c r="MDN10" s="976"/>
      <c r="MDO10" s="976"/>
      <c r="MDP10" s="976"/>
      <c r="MDQ10" s="976"/>
      <c r="MDR10" s="976"/>
      <c r="MDS10" s="976"/>
      <c r="MDT10" s="976"/>
      <c r="MDU10" s="976"/>
      <c r="MDV10" s="976"/>
      <c r="MDW10" s="976"/>
      <c r="MDX10" s="976"/>
      <c r="MDY10" s="976"/>
      <c r="MDZ10" s="976"/>
      <c r="MEA10" s="976"/>
      <c r="MEB10" s="976"/>
      <c r="MEC10" s="976"/>
      <c r="MED10" s="976"/>
      <c r="MEE10" s="976"/>
      <c r="MEF10" s="976"/>
      <c r="MEG10" s="976"/>
      <c r="MEH10" s="976"/>
      <c r="MEI10" s="976"/>
      <c r="MEJ10" s="976"/>
      <c r="MEK10" s="976"/>
      <c r="MEL10" s="976"/>
      <c r="MEM10" s="976"/>
      <c r="MEN10" s="976"/>
      <c r="MEO10" s="976"/>
      <c r="MEP10" s="976"/>
      <c r="MEQ10" s="976"/>
      <c r="MER10" s="976"/>
      <c r="MES10" s="976"/>
      <c r="MET10" s="976"/>
      <c r="MEU10" s="976"/>
      <c r="MEV10" s="976"/>
      <c r="MEW10" s="976"/>
      <c r="MEX10" s="976"/>
      <c r="MEY10" s="976"/>
      <c r="MEZ10" s="976"/>
      <c r="MFA10" s="976"/>
      <c r="MFB10" s="976"/>
      <c r="MFC10" s="976"/>
      <c r="MFD10" s="976"/>
      <c r="MFE10" s="976"/>
      <c r="MFF10" s="976"/>
      <c r="MFG10" s="976"/>
      <c r="MFH10" s="976"/>
      <c r="MFI10" s="976"/>
      <c r="MFJ10" s="976"/>
      <c r="MFK10" s="976"/>
      <c r="MFL10" s="976"/>
      <c r="MFM10" s="976"/>
      <c r="MFN10" s="976"/>
      <c r="MFO10" s="976"/>
      <c r="MFP10" s="976"/>
      <c r="MFQ10" s="976"/>
      <c r="MFR10" s="976"/>
      <c r="MFS10" s="976"/>
      <c r="MFT10" s="976"/>
      <c r="MFU10" s="976"/>
      <c r="MFV10" s="976"/>
      <c r="MFW10" s="976"/>
      <c r="MFX10" s="976"/>
      <c r="MFY10" s="976"/>
      <c r="MFZ10" s="976"/>
      <c r="MGA10" s="976"/>
      <c r="MGB10" s="976"/>
      <c r="MGC10" s="976"/>
      <c r="MGD10" s="976"/>
      <c r="MGE10" s="976"/>
      <c r="MGF10" s="976"/>
      <c r="MGG10" s="976"/>
      <c r="MGH10" s="976"/>
      <c r="MGI10" s="976"/>
      <c r="MGJ10" s="976"/>
      <c r="MGK10" s="976"/>
      <c r="MGL10" s="976"/>
      <c r="MGM10" s="976"/>
      <c r="MGN10" s="976"/>
      <c r="MGO10" s="976"/>
      <c r="MGP10" s="976"/>
      <c r="MGQ10" s="976"/>
      <c r="MGR10" s="976"/>
      <c r="MGS10" s="976"/>
      <c r="MGT10" s="976"/>
      <c r="MGU10" s="976"/>
      <c r="MGV10" s="976"/>
      <c r="MGW10" s="976"/>
      <c r="MGX10" s="976"/>
      <c r="MGY10" s="976"/>
      <c r="MGZ10" s="976"/>
      <c r="MHA10" s="976"/>
      <c r="MHB10" s="976"/>
      <c r="MHC10" s="976"/>
      <c r="MHD10" s="976"/>
      <c r="MHE10" s="976"/>
      <c r="MHF10" s="976"/>
      <c r="MHG10" s="976"/>
      <c r="MHH10" s="976"/>
      <c r="MHI10" s="976"/>
      <c r="MHJ10" s="976"/>
      <c r="MHK10" s="976"/>
      <c r="MHL10" s="976"/>
      <c r="MHM10" s="976"/>
      <c r="MHN10" s="976"/>
      <c r="MHO10" s="976"/>
      <c r="MHP10" s="976"/>
      <c r="MHQ10" s="976"/>
      <c r="MHR10" s="976"/>
      <c r="MHS10" s="976"/>
      <c r="MHT10" s="976"/>
      <c r="MHU10" s="976"/>
      <c r="MHV10" s="976"/>
      <c r="MHW10" s="976"/>
      <c r="MHX10" s="976"/>
      <c r="MHY10" s="976"/>
      <c r="MHZ10" s="976"/>
      <c r="MIA10" s="976"/>
      <c r="MIB10" s="976"/>
      <c r="MIC10" s="976"/>
      <c r="MID10" s="976"/>
      <c r="MIE10" s="976"/>
      <c r="MIF10" s="976"/>
      <c r="MIG10" s="976"/>
      <c r="MIH10" s="976"/>
      <c r="MII10" s="976"/>
      <c r="MIJ10" s="976"/>
      <c r="MIK10" s="976"/>
      <c r="MIL10" s="976"/>
      <c r="MIM10" s="976"/>
      <c r="MIN10" s="976"/>
      <c r="MIO10" s="976"/>
      <c r="MIP10" s="976"/>
      <c r="MIQ10" s="976"/>
      <c r="MIR10" s="976"/>
      <c r="MIS10" s="976"/>
      <c r="MIT10" s="976"/>
      <c r="MIU10" s="976"/>
      <c r="MIV10" s="976"/>
      <c r="MIW10" s="976"/>
      <c r="MIX10" s="976"/>
      <c r="MIY10" s="976"/>
      <c r="MIZ10" s="976"/>
      <c r="MJA10" s="976"/>
      <c r="MJB10" s="976"/>
      <c r="MJC10" s="976"/>
      <c r="MJD10" s="976"/>
      <c r="MJE10" s="976"/>
      <c r="MJF10" s="976"/>
      <c r="MJG10" s="976"/>
      <c r="MJH10" s="976"/>
      <c r="MJI10" s="976"/>
      <c r="MJJ10" s="976"/>
      <c r="MJK10" s="976"/>
      <c r="MJL10" s="976"/>
      <c r="MJM10" s="976"/>
      <c r="MJN10" s="976"/>
      <c r="MJO10" s="976"/>
      <c r="MJP10" s="976"/>
      <c r="MJQ10" s="976"/>
      <c r="MJR10" s="976"/>
      <c r="MJS10" s="976"/>
      <c r="MJT10" s="976"/>
      <c r="MJU10" s="976"/>
      <c r="MJV10" s="976"/>
      <c r="MJW10" s="976"/>
      <c r="MJX10" s="976"/>
      <c r="MJY10" s="976"/>
      <c r="MJZ10" s="976"/>
      <c r="MKA10" s="976"/>
      <c r="MKB10" s="976"/>
      <c r="MKC10" s="976"/>
      <c r="MKD10" s="976"/>
      <c r="MKE10" s="976"/>
      <c r="MKF10" s="976"/>
      <c r="MKG10" s="976"/>
      <c r="MKH10" s="976"/>
      <c r="MKI10" s="976"/>
      <c r="MKJ10" s="976"/>
      <c r="MKK10" s="976"/>
      <c r="MKL10" s="976"/>
      <c r="MKM10" s="976"/>
      <c r="MKN10" s="976"/>
      <c r="MKO10" s="976"/>
      <c r="MKP10" s="976"/>
      <c r="MKQ10" s="976"/>
      <c r="MKR10" s="976"/>
      <c r="MKS10" s="976"/>
      <c r="MKT10" s="976"/>
      <c r="MKU10" s="976"/>
      <c r="MKV10" s="976"/>
      <c r="MKW10" s="976"/>
      <c r="MKX10" s="976"/>
      <c r="MKY10" s="976"/>
      <c r="MKZ10" s="976"/>
      <c r="MLA10" s="976"/>
      <c r="MLB10" s="976"/>
      <c r="MLC10" s="976"/>
      <c r="MLD10" s="976"/>
      <c r="MLE10" s="976"/>
      <c r="MLF10" s="976"/>
      <c r="MLG10" s="976"/>
      <c r="MLH10" s="976"/>
      <c r="MLI10" s="976"/>
      <c r="MLJ10" s="976"/>
      <c r="MLK10" s="976"/>
      <c r="MLL10" s="976"/>
      <c r="MLM10" s="976"/>
      <c r="MLN10" s="976"/>
      <c r="MLO10" s="976"/>
      <c r="MLP10" s="976"/>
      <c r="MLQ10" s="976"/>
      <c r="MLR10" s="976"/>
      <c r="MLS10" s="976"/>
      <c r="MLT10" s="976"/>
      <c r="MLU10" s="976"/>
      <c r="MLV10" s="976"/>
      <c r="MLW10" s="976"/>
      <c r="MLX10" s="976"/>
      <c r="MLY10" s="976"/>
      <c r="MLZ10" s="976"/>
      <c r="MMA10" s="976"/>
      <c r="MMB10" s="976"/>
      <c r="MMC10" s="976"/>
      <c r="MMD10" s="976"/>
      <c r="MME10" s="976"/>
      <c r="MMF10" s="976"/>
      <c r="MMG10" s="976"/>
      <c r="MMH10" s="976"/>
      <c r="MMI10" s="976"/>
      <c r="MMJ10" s="976"/>
      <c r="MMK10" s="976"/>
      <c r="MML10" s="976"/>
      <c r="MMM10" s="976"/>
      <c r="MMN10" s="976"/>
      <c r="MMO10" s="976"/>
      <c r="MMP10" s="976"/>
      <c r="MMQ10" s="976"/>
      <c r="MMR10" s="976"/>
      <c r="MMS10" s="976"/>
      <c r="MMT10" s="976"/>
      <c r="MMU10" s="976"/>
      <c r="MMV10" s="976"/>
      <c r="MMW10" s="976"/>
      <c r="MMX10" s="976"/>
      <c r="MMY10" s="976"/>
      <c r="MMZ10" s="976"/>
      <c r="MNA10" s="976"/>
      <c r="MNB10" s="976"/>
      <c r="MNC10" s="976"/>
      <c r="MND10" s="976"/>
      <c r="MNE10" s="976"/>
      <c r="MNF10" s="976"/>
      <c r="MNG10" s="976"/>
      <c r="MNH10" s="976"/>
      <c r="MNI10" s="976"/>
      <c r="MNJ10" s="976"/>
      <c r="MNK10" s="976"/>
      <c r="MNL10" s="976"/>
      <c r="MNM10" s="976"/>
      <c r="MNN10" s="976"/>
      <c r="MNO10" s="976"/>
      <c r="MNP10" s="976"/>
      <c r="MNQ10" s="976"/>
      <c r="MNR10" s="976"/>
      <c r="MNS10" s="976"/>
      <c r="MNT10" s="976"/>
      <c r="MNU10" s="976"/>
      <c r="MNV10" s="976"/>
      <c r="MNW10" s="976"/>
      <c r="MNX10" s="976"/>
      <c r="MNY10" s="976"/>
      <c r="MNZ10" s="976"/>
      <c r="MOA10" s="976"/>
      <c r="MOB10" s="976"/>
      <c r="MOC10" s="976"/>
      <c r="MOD10" s="976"/>
      <c r="MOE10" s="976"/>
      <c r="MOF10" s="976"/>
      <c r="MOG10" s="976"/>
      <c r="MOH10" s="976"/>
      <c r="MOI10" s="976"/>
      <c r="MOJ10" s="976"/>
      <c r="MOK10" s="976"/>
      <c r="MOL10" s="976"/>
      <c r="MOM10" s="976"/>
      <c r="MON10" s="976"/>
      <c r="MOO10" s="976"/>
      <c r="MOP10" s="976"/>
      <c r="MOQ10" s="976"/>
      <c r="MOR10" s="976"/>
      <c r="MOS10" s="976"/>
      <c r="MOT10" s="976"/>
      <c r="MOU10" s="976"/>
      <c r="MOV10" s="976"/>
      <c r="MOW10" s="976"/>
      <c r="MOX10" s="976"/>
      <c r="MOY10" s="976"/>
      <c r="MOZ10" s="976"/>
      <c r="MPA10" s="976"/>
      <c r="MPB10" s="976"/>
      <c r="MPC10" s="976"/>
      <c r="MPD10" s="976"/>
      <c r="MPE10" s="976"/>
      <c r="MPF10" s="976"/>
      <c r="MPG10" s="976"/>
      <c r="MPH10" s="976"/>
      <c r="MPI10" s="976"/>
      <c r="MPJ10" s="976"/>
      <c r="MPK10" s="976"/>
      <c r="MPL10" s="976"/>
      <c r="MPM10" s="976"/>
      <c r="MPN10" s="976"/>
      <c r="MPO10" s="976"/>
      <c r="MPP10" s="976"/>
      <c r="MPQ10" s="976"/>
      <c r="MPR10" s="976"/>
      <c r="MPS10" s="976"/>
      <c r="MPT10" s="976"/>
      <c r="MPU10" s="976"/>
      <c r="MPV10" s="976"/>
      <c r="MPW10" s="976"/>
      <c r="MPX10" s="976"/>
      <c r="MPY10" s="976"/>
      <c r="MPZ10" s="976"/>
      <c r="MQA10" s="976"/>
      <c r="MQB10" s="976"/>
      <c r="MQC10" s="976"/>
      <c r="MQD10" s="976"/>
      <c r="MQE10" s="976"/>
      <c r="MQF10" s="976"/>
      <c r="MQG10" s="976"/>
      <c r="MQH10" s="976"/>
      <c r="MQI10" s="976"/>
      <c r="MQJ10" s="976"/>
      <c r="MQK10" s="976"/>
      <c r="MQL10" s="976"/>
      <c r="MQM10" s="976"/>
      <c r="MQN10" s="976"/>
      <c r="MQO10" s="976"/>
      <c r="MQP10" s="976"/>
      <c r="MQQ10" s="976"/>
      <c r="MQR10" s="976"/>
      <c r="MQS10" s="976"/>
      <c r="MQT10" s="976"/>
      <c r="MQU10" s="976"/>
      <c r="MQV10" s="976"/>
      <c r="MQW10" s="976"/>
      <c r="MQX10" s="976"/>
      <c r="MQY10" s="976"/>
      <c r="MQZ10" s="976"/>
      <c r="MRA10" s="976"/>
      <c r="MRB10" s="976"/>
      <c r="MRC10" s="976"/>
      <c r="MRD10" s="976"/>
      <c r="MRE10" s="976"/>
      <c r="MRF10" s="976"/>
      <c r="MRG10" s="976"/>
      <c r="MRH10" s="976"/>
      <c r="MRI10" s="976"/>
      <c r="MRJ10" s="976"/>
      <c r="MRK10" s="976"/>
      <c r="MRL10" s="976"/>
      <c r="MRM10" s="976"/>
      <c r="MRN10" s="976"/>
      <c r="MRO10" s="976"/>
      <c r="MRP10" s="976"/>
      <c r="MRQ10" s="976"/>
      <c r="MRR10" s="976"/>
      <c r="MRS10" s="976"/>
      <c r="MRT10" s="976"/>
      <c r="MRU10" s="976"/>
      <c r="MRV10" s="976"/>
      <c r="MRW10" s="976"/>
      <c r="MRX10" s="976"/>
      <c r="MRY10" s="976"/>
      <c r="MRZ10" s="976"/>
      <c r="MSA10" s="976"/>
      <c r="MSB10" s="976"/>
      <c r="MSC10" s="976"/>
      <c r="MSD10" s="976"/>
      <c r="MSE10" s="976"/>
      <c r="MSF10" s="976"/>
      <c r="MSG10" s="976"/>
      <c r="MSH10" s="976"/>
      <c r="MSI10" s="976"/>
      <c r="MSJ10" s="976"/>
      <c r="MSK10" s="976"/>
      <c r="MSL10" s="976"/>
      <c r="MSM10" s="976"/>
      <c r="MSN10" s="976"/>
      <c r="MSO10" s="976"/>
      <c r="MSP10" s="976"/>
      <c r="MSQ10" s="976"/>
      <c r="MSR10" s="976"/>
      <c r="MSS10" s="976"/>
      <c r="MST10" s="976"/>
      <c r="MSU10" s="976"/>
      <c r="MSV10" s="976"/>
      <c r="MSW10" s="976"/>
      <c r="MSX10" s="976"/>
      <c r="MSY10" s="976"/>
      <c r="MSZ10" s="976"/>
      <c r="MTA10" s="976"/>
      <c r="MTB10" s="976"/>
      <c r="MTC10" s="976"/>
      <c r="MTD10" s="976"/>
      <c r="MTE10" s="976"/>
      <c r="MTF10" s="976"/>
      <c r="MTG10" s="976"/>
      <c r="MTH10" s="976"/>
      <c r="MTI10" s="976"/>
      <c r="MTJ10" s="976"/>
      <c r="MTK10" s="976"/>
      <c r="MTL10" s="976"/>
      <c r="MTM10" s="976"/>
      <c r="MTN10" s="976"/>
      <c r="MTO10" s="976"/>
      <c r="MTP10" s="976"/>
      <c r="MTQ10" s="976"/>
      <c r="MTR10" s="976"/>
      <c r="MTS10" s="976"/>
      <c r="MTT10" s="976"/>
      <c r="MTU10" s="976"/>
      <c r="MTV10" s="976"/>
      <c r="MTW10" s="976"/>
      <c r="MTX10" s="976"/>
      <c r="MTY10" s="976"/>
      <c r="MTZ10" s="976"/>
      <c r="MUA10" s="976"/>
      <c r="MUB10" s="976"/>
      <c r="MUC10" s="976"/>
      <c r="MUD10" s="976"/>
      <c r="MUE10" s="976"/>
      <c r="MUF10" s="976"/>
      <c r="MUG10" s="976"/>
      <c r="MUH10" s="976"/>
      <c r="MUI10" s="976"/>
      <c r="MUJ10" s="976"/>
      <c r="MUK10" s="976"/>
      <c r="MUL10" s="976"/>
      <c r="MUM10" s="976"/>
      <c r="MUN10" s="976"/>
      <c r="MUO10" s="976"/>
      <c r="MUP10" s="976"/>
      <c r="MUQ10" s="976"/>
      <c r="MUR10" s="976"/>
      <c r="MUS10" s="976"/>
      <c r="MUT10" s="976"/>
      <c r="MUU10" s="976"/>
      <c r="MUV10" s="976"/>
      <c r="MUW10" s="976"/>
      <c r="MUX10" s="976"/>
      <c r="MUY10" s="976"/>
      <c r="MUZ10" s="976"/>
      <c r="MVA10" s="976"/>
      <c r="MVB10" s="976"/>
      <c r="MVC10" s="976"/>
      <c r="MVD10" s="976"/>
      <c r="MVE10" s="976"/>
      <c r="MVF10" s="976"/>
      <c r="MVG10" s="976"/>
      <c r="MVH10" s="976"/>
      <c r="MVI10" s="976"/>
      <c r="MVJ10" s="976"/>
      <c r="MVK10" s="976"/>
      <c r="MVL10" s="976"/>
      <c r="MVM10" s="976"/>
      <c r="MVN10" s="976"/>
      <c r="MVO10" s="976"/>
      <c r="MVP10" s="976"/>
      <c r="MVQ10" s="976"/>
      <c r="MVR10" s="976"/>
      <c r="MVS10" s="976"/>
      <c r="MVT10" s="976"/>
      <c r="MVU10" s="976"/>
      <c r="MVV10" s="976"/>
      <c r="MVW10" s="976"/>
      <c r="MVX10" s="976"/>
      <c r="MVY10" s="976"/>
      <c r="MVZ10" s="976"/>
      <c r="MWA10" s="976"/>
      <c r="MWB10" s="976"/>
      <c r="MWC10" s="976"/>
      <c r="MWD10" s="976"/>
      <c r="MWE10" s="976"/>
      <c r="MWF10" s="976"/>
      <c r="MWG10" s="976"/>
      <c r="MWH10" s="976"/>
      <c r="MWI10" s="976"/>
      <c r="MWJ10" s="976"/>
      <c r="MWK10" s="976"/>
      <c r="MWL10" s="976"/>
      <c r="MWM10" s="976"/>
      <c r="MWN10" s="976"/>
      <c r="MWO10" s="976"/>
      <c r="MWP10" s="976"/>
      <c r="MWQ10" s="976"/>
      <c r="MWR10" s="976"/>
      <c r="MWS10" s="976"/>
      <c r="MWT10" s="976"/>
      <c r="MWU10" s="976"/>
      <c r="MWV10" s="976"/>
      <c r="MWW10" s="976"/>
      <c r="MWX10" s="976"/>
      <c r="MWY10" s="976"/>
      <c r="MWZ10" s="976"/>
      <c r="MXA10" s="976"/>
      <c r="MXB10" s="976"/>
      <c r="MXC10" s="976"/>
      <c r="MXD10" s="976"/>
      <c r="MXE10" s="976"/>
      <c r="MXF10" s="976"/>
      <c r="MXG10" s="976"/>
      <c r="MXH10" s="976"/>
      <c r="MXI10" s="976"/>
      <c r="MXJ10" s="976"/>
      <c r="MXK10" s="976"/>
      <c r="MXL10" s="976"/>
      <c r="MXM10" s="976"/>
      <c r="MXN10" s="976"/>
      <c r="MXO10" s="976"/>
      <c r="MXP10" s="976"/>
      <c r="MXQ10" s="976"/>
      <c r="MXR10" s="976"/>
      <c r="MXS10" s="976"/>
      <c r="MXT10" s="976"/>
      <c r="MXU10" s="976"/>
      <c r="MXV10" s="976"/>
      <c r="MXW10" s="976"/>
      <c r="MXX10" s="976"/>
      <c r="MXY10" s="976"/>
      <c r="MXZ10" s="976"/>
      <c r="MYA10" s="976"/>
      <c r="MYB10" s="976"/>
      <c r="MYC10" s="976"/>
      <c r="MYD10" s="976"/>
      <c r="MYE10" s="976"/>
      <c r="MYF10" s="976"/>
      <c r="MYG10" s="976"/>
      <c r="MYH10" s="976"/>
      <c r="MYI10" s="976"/>
      <c r="MYJ10" s="976"/>
      <c r="MYK10" s="976"/>
      <c r="MYL10" s="976"/>
      <c r="MYM10" s="976"/>
      <c r="MYN10" s="976"/>
      <c r="MYO10" s="976"/>
      <c r="MYP10" s="976"/>
      <c r="MYQ10" s="976"/>
      <c r="MYR10" s="976"/>
      <c r="MYS10" s="976"/>
      <c r="MYT10" s="976"/>
      <c r="MYU10" s="976"/>
      <c r="MYV10" s="976"/>
      <c r="MYW10" s="976"/>
      <c r="MYX10" s="976"/>
      <c r="MYY10" s="976"/>
      <c r="MYZ10" s="976"/>
      <c r="MZA10" s="976"/>
      <c r="MZB10" s="976"/>
      <c r="MZC10" s="976"/>
      <c r="MZD10" s="976"/>
      <c r="MZE10" s="976"/>
      <c r="MZF10" s="976"/>
      <c r="MZG10" s="976"/>
      <c r="MZH10" s="976"/>
      <c r="MZI10" s="976"/>
      <c r="MZJ10" s="976"/>
      <c r="MZK10" s="976"/>
      <c r="MZL10" s="976"/>
      <c r="MZM10" s="976"/>
      <c r="MZN10" s="976"/>
      <c r="MZO10" s="976"/>
      <c r="MZP10" s="976"/>
      <c r="MZQ10" s="976"/>
      <c r="MZR10" s="976"/>
      <c r="MZS10" s="976"/>
      <c r="MZT10" s="976"/>
      <c r="MZU10" s="976"/>
      <c r="MZV10" s="976"/>
      <c r="MZW10" s="976"/>
      <c r="MZX10" s="976"/>
      <c r="MZY10" s="976"/>
      <c r="MZZ10" s="976"/>
      <c r="NAA10" s="976"/>
      <c r="NAB10" s="976"/>
      <c r="NAC10" s="976"/>
      <c r="NAD10" s="976"/>
      <c r="NAE10" s="976"/>
      <c r="NAF10" s="976"/>
      <c r="NAG10" s="976"/>
      <c r="NAH10" s="976"/>
      <c r="NAI10" s="976"/>
      <c r="NAJ10" s="976"/>
      <c r="NAK10" s="976"/>
      <c r="NAL10" s="976"/>
      <c r="NAM10" s="976"/>
      <c r="NAN10" s="976"/>
      <c r="NAO10" s="976"/>
      <c r="NAP10" s="976"/>
      <c r="NAQ10" s="976"/>
      <c r="NAR10" s="976"/>
      <c r="NAS10" s="976"/>
      <c r="NAT10" s="976"/>
      <c r="NAU10" s="976"/>
      <c r="NAV10" s="976"/>
      <c r="NAW10" s="976"/>
      <c r="NAX10" s="976"/>
      <c r="NAY10" s="976"/>
      <c r="NAZ10" s="976"/>
      <c r="NBA10" s="976"/>
      <c r="NBB10" s="976"/>
      <c r="NBC10" s="976"/>
      <c r="NBD10" s="976"/>
      <c r="NBE10" s="976"/>
      <c r="NBF10" s="976"/>
      <c r="NBG10" s="976"/>
      <c r="NBH10" s="976"/>
      <c r="NBI10" s="976"/>
      <c r="NBJ10" s="976"/>
      <c r="NBK10" s="976"/>
      <c r="NBL10" s="976"/>
      <c r="NBM10" s="976"/>
      <c r="NBN10" s="976"/>
      <c r="NBO10" s="976"/>
      <c r="NBP10" s="976"/>
      <c r="NBQ10" s="976"/>
      <c r="NBR10" s="976"/>
      <c r="NBS10" s="976"/>
      <c r="NBT10" s="976"/>
      <c r="NBU10" s="976"/>
      <c r="NBV10" s="976"/>
      <c r="NBW10" s="976"/>
      <c r="NBX10" s="976"/>
      <c r="NBY10" s="976"/>
      <c r="NBZ10" s="976"/>
      <c r="NCA10" s="976"/>
      <c r="NCB10" s="976"/>
      <c r="NCC10" s="976"/>
      <c r="NCD10" s="976"/>
      <c r="NCE10" s="976"/>
      <c r="NCF10" s="976"/>
      <c r="NCG10" s="976"/>
      <c r="NCH10" s="976"/>
      <c r="NCI10" s="976"/>
      <c r="NCJ10" s="976"/>
      <c r="NCK10" s="976"/>
      <c r="NCL10" s="976"/>
      <c r="NCM10" s="976"/>
      <c r="NCN10" s="976"/>
      <c r="NCO10" s="976"/>
      <c r="NCP10" s="976"/>
      <c r="NCQ10" s="976"/>
      <c r="NCR10" s="976"/>
      <c r="NCS10" s="976"/>
      <c r="NCT10" s="976"/>
      <c r="NCU10" s="976"/>
      <c r="NCV10" s="976"/>
      <c r="NCW10" s="976"/>
      <c r="NCX10" s="976"/>
      <c r="NCY10" s="976"/>
      <c r="NCZ10" s="976"/>
      <c r="NDA10" s="976"/>
      <c r="NDB10" s="976"/>
      <c r="NDC10" s="976"/>
      <c r="NDD10" s="976"/>
      <c r="NDE10" s="976"/>
      <c r="NDF10" s="976"/>
      <c r="NDG10" s="976"/>
      <c r="NDH10" s="976"/>
      <c r="NDI10" s="976"/>
      <c r="NDJ10" s="976"/>
      <c r="NDK10" s="976"/>
      <c r="NDL10" s="976"/>
      <c r="NDM10" s="976"/>
      <c r="NDN10" s="976"/>
      <c r="NDO10" s="976"/>
      <c r="NDP10" s="976"/>
      <c r="NDQ10" s="976"/>
      <c r="NDR10" s="976"/>
      <c r="NDS10" s="976"/>
      <c r="NDT10" s="976"/>
      <c r="NDU10" s="976"/>
      <c r="NDV10" s="976"/>
      <c r="NDW10" s="976"/>
      <c r="NDX10" s="976"/>
      <c r="NDY10" s="976"/>
      <c r="NDZ10" s="976"/>
      <c r="NEA10" s="976"/>
      <c r="NEB10" s="976"/>
      <c r="NEC10" s="976"/>
      <c r="NED10" s="976"/>
      <c r="NEE10" s="976"/>
      <c r="NEF10" s="976"/>
      <c r="NEG10" s="976"/>
      <c r="NEH10" s="976"/>
      <c r="NEI10" s="976"/>
      <c r="NEJ10" s="976"/>
      <c r="NEK10" s="976"/>
      <c r="NEL10" s="976"/>
      <c r="NEM10" s="976"/>
      <c r="NEN10" s="976"/>
      <c r="NEO10" s="976"/>
      <c r="NEP10" s="976"/>
      <c r="NEQ10" s="976"/>
      <c r="NER10" s="976"/>
      <c r="NES10" s="976"/>
      <c r="NET10" s="976"/>
      <c r="NEU10" s="976"/>
      <c r="NEV10" s="976"/>
      <c r="NEW10" s="976"/>
      <c r="NEX10" s="976"/>
      <c r="NEY10" s="976"/>
      <c r="NEZ10" s="976"/>
      <c r="NFA10" s="976"/>
      <c r="NFB10" s="976"/>
      <c r="NFC10" s="976"/>
      <c r="NFD10" s="976"/>
      <c r="NFE10" s="976"/>
      <c r="NFF10" s="976"/>
      <c r="NFG10" s="976"/>
      <c r="NFH10" s="976"/>
      <c r="NFI10" s="976"/>
      <c r="NFJ10" s="976"/>
      <c r="NFK10" s="976"/>
      <c r="NFL10" s="976"/>
      <c r="NFM10" s="976"/>
      <c r="NFN10" s="976"/>
      <c r="NFO10" s="976"/>
      <c r="NFP10" s="976"/>
      <c r="NFQ10" s="976"/>
      <c r="NFR10" s="976"/>
      <c r="NFS10" s="976"/>
      <c r="NFT10" s="976"/>
      <c r="NFU10" s="976"/>
      <c r="NFV10" s="976"/>
      <c r="NFW10" s="976"/>
      <c r="NFX10" s="976"/>
      <c r="NFY10" s="976"/>
      <c r="NFZ10" s="976"/>
      <c r="NGA10" s="976"/>
      <c r="NGB10" s="976"/>
      <c r="NGC10" s="976"/>
      <c r="NGD10" s="976"/>
      <c r="NGE10" s="976"/>
      <c r="NGF10" s="976"/>
      <c r="NGG10" s="976"/>
      <c r="NGH10" s="976"/>
      <c r="NGI10" s="976"/>
      <c r="NGJ10" s="976"/>
      <c r="NGK10" s="976"/>
      <c r="NGL10" s="976"/>
      <c r="NGM10" s="976"/>
      <c r="NGN10" s="976"/>
      <c r="NGO10" s="976"/>
      <c r="NGP10" s="976"/>
      <c r="NGQ10" s="976"/>
      <c r="NGR10" s="976"/>
      <c r="NGS10" s="976"/>
      <c r="NGT10" s="976"/>
      <c r="NGU10" s="976"/>
      <c r="NGV10" s="976"/>
      <c r="NGW10" s="976"/>
      <c r="NGX10" s="976"/>
      <c r="NGY10" s="976"/>
      <c r="NGZ10" s="976"/>
      <c r="NHA10" s="976"/>
      <c r="NHB10" s="976"/>
      <c r="NHC10" s="976"/>
      <c r="NHD10" s="976"/>
      <c r="NHE10" s="976"/>
      <c r="NHF10" s="976"/>
      <c r="NHG10" s="976"/>
      <c r="NHH10" s="976"/>
      <c r="NHI10" s="976"/>
      <c r="NHJ10" s="976"/>
      <c r="NHK10" s="976"/>
      <c r="NHL10" s="976"/>
      <c r="NHM10" s="976"/>
      <c r="NHN10" s="976"/>
      <c r="NHO10" s="976"/>
      <c r="NHP10" s="976"/>
      <c r="NHQ10" s="976"/>
      <c r="NHR10" s="976"/>
      <c r="NHS10" s="976"/>
      <c r="NHT10" s="976"/>
      <c r="NHU10" s="976"/>
      <c r="NHV10" s="976"/>
      <c r="NHW10" s="976"/>
      <c r="NHX10" s="976"/>
      <c r="NHY10" s="976"/>
      <c r="NHZ10" s="976"/>
      <c r="NIA10" s="976"/>
      <c r="NIB10" s="976"/>
      <c r="NIC10" s="976"/>
      <c r="NID10" s="976"/>
      <c r="NIE10" s="976"/>
      <c r="NIF10" s="976"/>
      <c r="NIG10" s="976"/>
      <c r="NIH10" s="976"/>
      <c r="NII10" s="976"/>
      <c r="NIJ10" s="976"/>
      <c r="NIK10" s="976"/>
      <c r="NIL10" s="976"/>
      <c r="NIM10" s="976"/>
      <c r="NIN10" s="976"/>
      <c r="NIO10" s="976"/>
      <c r="NIP10" s="976"/>
      <c r="NIQ10" s="976"/>
      <c r="NIR10" s="976"/>
      <c r="NIS10" s="976"/>
      <c r="NIT10" s="976"/>
      <c r="NIU10" s="976"/>
      <c r="NIV10" s="976"/>
      <c r="NIW10" s="976"/>
      <c r="NIX10" s="976"/>
      <c r="NIY10" s="976"/>
      <c r="NIZ10" s="976"/>
      <c r="NJA10" s="976"/>
      <c r="NJB10" s="976"/>
      <c r="NJC10" s="976"/>
      <c r="NJD10" s="976"/>
      <c r="NJE10" s="976"/>
      <c r="NJF10" s="976"/>
      <c r="NJG10" s="976"/>
      <c r="NJH10" s="976"/>
      <c r="NJI10" s="976"/>
      <c r="NJJ10" s="976"/>
      <c r="NJK10" s="976"/>
      <c r="NJL10" s="976"/>
      <c r="NJM10" s="976"/>
      <c r="NJN10" s="976"/>
      <c r="NJO10" s="976"/>
      <c r="NJP10" s="976"/>
      <c r="NJQ10" s="976"/>
      <c r="NJR10" s="976"/>
      <c r="NJS10" s="976"/>
      <c r="NJT10" s="976"/>
      <c r="NJU10" s="976"/>
      <c r="NJV10" s="976"/>
      <c r="NJW10" s="976"/>
      <c r="NJX10" s="976"/>
      <c r="NJY10" s="976"/>
      <c r="NJZ10" s="976"/>
      <c r="NKA10" s="976"/>
      <c r="NKB10" s="976"/>
      <c r="NKC10" s="976"/>
      <c r="NKD10" s="976"/>
      <c r="NKE10" s="976"/>
      <c r="NKF10" s="976"/>
      <c r="NKG10" s="976"/>
      <c r="NKH10" s="976"/>
      <c r="NKI10" s="976"/>
      <c r="NKJ10" s="976"/>
      <c r="NKK10" s="976"/>
      <c r="NKL10" s="976"/>
      <c r="NKM10" s="976"/>
      <c r="NKN10" s="976"/>
      <c r="NKO10" s="976"/>
      <c r="NKP10" s="976"/>
      <c r="NKQ10" s="976"/>
      <c r="NKR10" s="976"/>
      <c r="NKS10" s="976"/>
      <c r="NKT10" s="976"/>
      <c r="NKU10" s="976"/>
      <c r="NKV10" s="976"/>
      <c r="NKW10" s="976"/>
      <c r="NKX10" s="976"/>
      <c r="NKY10" s="976"/>
      <c r="NKZ10" s="976"/>
      <c r="NLA10" s="976"/>
      <c r="NLB10" s="976"/>
      <c r="NLC10" s="976"/>
      <c r="NLD10" s="976"/>
      <c r="NLE10" s="976"/>
      <c r="NLF10" s="976"/>
      <c r="NLG10" s="976"/>
      <c r="NLH10" s="976"/>
      <c r="NLI10" s="976"/>
      <c r="NLJ10" s="976"/>
      <c r="NLK10" s="976"/>
      <c r="NLL10" s="976"/>
      <c r="NLM10" s="976"/>
      <c r="NLN10" s="976"/>
      <c r="NLO10" s="976"/>
      <c r="NLP10" s="976"/>
      <c r="NLQ10" s="976"/>
      <c r="NLR10" s="976"/>
      <c r="NLS10" s="976"/>
      <c r="NLT10" s="976"/>
      <c r="NLU10" s="976"/>
      <c r="NLV10" s="976"/>
      <c r="NLW10" s="976"/>
      <c r="NLX10" s="976"/>
      <c r="NLY10" s="976"/>
      <c r="NLZ10" s="976"/>
      <c r="NMA10" s="976"/>
      <c r="NMB10" s="976"/>
      <c r="NMC10" s="976"/>
      <c r="NMD10" s="976"/>
      <c r="NME10" s="976"/>
      <c r="NMF10" s="976"/>
      <c r="NMG10" s="976"/>
      <c r="NMH10" s="976"/>
      <c r="NMI10" s="976"/>
      <c r="NMJ10" s="976"/>
      <c r="NMK10" s="976"/>
      <c r="NML10" s="976"/>
      <c r="NMM10" s="976"/>
      <c r="NMN10" s="976"/>
      <c r="NMO10" s="976"/>
      <c r="NMP10" s="976"/>
      <c r="NMQ10" s="976"/>
      <c r="NMR10" s="976"/>
      <c r="NMS10" s="976"/>
      <c r="NMT10" s="976"/>
      <c r="NMU10" s="976"/>
      <c r="NMV10" s="976"/>
      <c r="NMW10" s="976"/>
      <c r="NMX10" s="976"/>
      <c r="NMY10" s="976"/>
      <c r="NMZ10" s="976"/>
      <c r="NNA10" s="976"/>
      <c r="NNB10" s="976"/>
      <c r="NNC10" s="976"/>
      <c r="NND10" s="976"/>
      <c r="NNE10" s="976"/>
      <c r="NNF10" s="976"/>
      <c r="NNG10" s="976"/>
      <c r="NNH10" s="976"/>
      <c r="NNI10" s="976"/>
      <c r="NNJ10" s="976"/>
      <c r="NNK10" s="976"/>
      <c r="NNL10" s="976"/>
      <c r="NNM10" s="976"/>
      <c r="NNN10" s="976"/>
      <c r="NNO10" s="976"/>
      <c r="NNP10" s="976"/>
      <c r="NNQ10" s="976"/>
      <c r="NNR10" s="976"/>
      <c r="NNS10" s="976"/>
      <c r="NNT10" s="976"/>
      <c r="NNU10" s="976"/>
      <c r="NNV10" s="976"/>
      <c r="NNW10" s="976"/>
      <c r="NNX10" s="976"/>
      <c r="NNY10" s="976"/>
      <c r="NNZ10" s="976"/>
      <c r="NOA10" s="976"/>
      <c r="NOB10" s="976"/>
      <c r="NOC10" s="976"/>
      <c r="NOD10" s="976"/>
      <c r="NOE10" s="976"/>
      <c r="NOF10" s="976"/>
      <c r="NOG10" s="976"/>
      <c r="NOH10" s="976"/>
      <c r="NOI10" s="976"/>
      <c r="NOJ10" s="976"/>
      <c r="NOK10" s="976"/>
      <c r="NOL10" s="976"/>
      <c r="NOM10" s="976"/>
      <c r="NON10" s="976"/>
      <c r="NOO10" s="976"/>
      <c r="NOP10" s="976"/>
      <c r="NOQ10" s="976"/>
      <c r="NOR10" s="976"/>
      <c r="NOS10" s="976"/>
      <c r="NOT10" s="976"/>
      <c r="NOU10" s="976"/>
      <c r="NOV10" s="976"/>
      <c r="NOW10" s="976"/>
      <c r="NOX10" s="976"/>
      <c r="NOY10" s="976"/>
      <c r="NOZ10" s="976"/>
      <c r="NPA10" s="976"/>
      <c r="NPB10" s="976"/>
      <c r="NPC10" s="976"/>
      <c r="NPD10" s="976"/>
      <c r="NPE10" s="976"/>
      <c r="NPF10" s="976"/>
      <c r="NPG10" s="976"/>
      <c r="NPH10" s="976"/>
      <c r="NPI10" s="976"/>
      <c r="NPJ10" s="976"/>
      <c r="NPK10" s="976"/>
      <c r="NPL10" s="976"/>
      <c r="NPM10" s="976"/>
      <c r="NPN10" s="976"/>
      <c r="NPO10" s="976"/>
      <c r="NPP10" s="976"/>
      <c r="NPQ10" s="976"/>
      <c r="NPR10" s="976"/>
      <c r="NPS10" s="976"/>
      <c r="NPT10" s="976"/>
      <c r="NPU10" s="976"/>
      <c r="NPV10" s="976"/>
      <c r="NPW10" s="976"/>
      <c r="NPX10" s="976"/>
      <c r="NPY10" s="976"/>
      <c r="NPZ10" s="976"/>
      <c r="NQA10" s="976"/>
      <c r="NQB10" s="976"/>
      <c r="NQC10" s="976"/>
      <c r="NQD10" s="976"/>
      <c r="NQE10" s="976"/>
      <c r="NQF10" s="976"/>
      <c r="NQG10" s="976"/>
      <c r="NQH10" s="976"/>
      <c r="NQI10" s="976"/>
      <c r="NQJ10" s="976"/>
      <c r="NQK10" s="976"/>
      <c r="NQL10" s="976"/>
      <c r="NQM10" s="976"/>
      <c r="NQN10" s="976"/>
      <c r="NQO10" s="976"/>
      <c r="NQP10" s="976"/>
      <c r="NQQ10" s="976"/>
      <c r="NQR10" s="976"/>
      <c r="NQS10" s="976"/>
      <c r="NQT10" s="976"/>
      <c r="NQU10" s="976"/>
      <c r="NQV10" s="976"/>
      <c r="NQW10" s="976"/>
      <c r="NQX10" s="976"/>
      <c r="NQY10" s="976"/>
      <c r="NQZ10" s="976"/>
      <c r="NRA10" s="976"/>
      <c r="NRB10" s="976"/>
      <c r="NRC10" s="976"/>
      <c r="NRD10" s="976"/>
      <c r="NRE10" s="976"/>
      <c r="NRF10" s="976"/>
      <c r="NRG10" s="976"/>
      <c r="NRH10" s="976"/>
      <c r="NRI10" s="976"/>
      <c r="NRJ10" s="976"/>
      <c r="NRK10" s="976"/>
      <c r="NRL10" s="976"/>
      <c r="NRM10" s="976"/>
      <c r="NRN10" s="976"/>
      <c r="NRO10" s="976"/>
      <c r="NRP10" s="976"/>
      <c r="NRQ10" s="976"/>
      <c r="NRR10" s="976"/>
      <c r="NRS10" s="976"/>
      <c r="NRT10" s="976"/>
      <c r="NRU10" s="976"/>
      <c r="NRV10" s="976"/>
      <c r="NRW10" s="976"/>
      <c r="NRX10" s="976"/>
      <c r="NRY10" s="976"/>
      <c r="NRZ10" s="976"/>
      <c r="NSA10" s="976"/>
      <c r="NSB10" s="976"/>
      <c r="NSC10" s="976"/>
      <c r="NSD10" s="976"/>
      <c r="NSE10" s="976"/>
      <c r="NSF10" s="976"/>
      <c r="NSG10" s="976"/>
      <c r="NSH10" s="976"/>
      <c r="NSI10" s="976"/>
      <c r="NSJ10" s="976"/>
      <c r="NSK10" s="976"/>
      <c r="NSL10" s="976"/>
      <c r="NSM10" s="976"/>
      <c r="NSN10" s="976"/>
      <c r="NSO10" s="976"/>
      <c r="NSP10" s="976"/>
      <c r="NSQ10" s="976"/>
      <c r="NSR10" s="976"/>
      <c r="NSS10" s="976"/>
      <c r="NST10" s="976"/>
      <c r="NSU10" s="976"/>
      <c r="NSV10" s="976"/>
      <c r="NSW10" s="976"/>
      <c r="NSX10" s="976"/>
      <c r="NSY10" s="976"/>
      <c r="NSZ10" s="976"/>
      <c r="NTA10" s="976"/>
      <c r="NTB10" s="976"/>
      <c r="NTC10" s="976"/>
      <c r="NTD10" s="976"/>
      <c r="NTE10" s="976"/>
      <c r="NTF10" s="976"/>
      <c r="NTG10" s="976"/>
      <c r="NTH10" s="976"/>
      <c r="NTI10" s="976"/>
      <c r="NTJ10" s="976"/>
      <c r="NTK10" s="976"/>
      <c r="NTL10" s="976"/>
      <c r="NTM10" s="976"/>
      <c r="NTN10" s="976"/>
      <c r="NTO10" s="976"/>
      <c r="NTP10" s="976"/>
      <c r="NTQ10" s="976"/>
      <c r="NTR10" s="976"/>
      <c r="NTS10" s="976"/>
      <c r="NTT10" s="976"/>
      <c r="NTU10" s="976"/>
      <c r="NTV10" s="976"/>
      <c r="NTW10" s="976"/>
      <c r="NTX10" s="976"/>
      <c r="NTY10" s="976"/>
      <c r="NTZ10" s="976"/>
      <c r="NUA10" s="976"/>
      <c r="NUB10" s="976"/>
      <c r="NUC10" s="976"/>
      <c r="NUD10" s="976"/>
      <c r="NUE10" s="976"/>
      <c r="NUF10" s="976"/>
      <c r="NUG10" s="976"/>
      <c r="NUH10" s="976"/>
      <c r="NUI10" s="976"/>
      <c r="NUJ10" s="976"/>
      <c r="NUK10" s="976"/>
      <c r="NUL10" s="976"/>
      <c r="NUM10" s="976"/>
      <c r="NUN10" s="976"/>
      <c r="NUO10" s="976"/>
      <c r="NUP10" s="976"/>
      <c r="NUQ10" s="976"/>
      <c r="NUR10" s="976"/>
      <c r="NUS10" s="976"/>
      <c r="NUT10" s="976"/>
      <c r="NUU10" s="976"/>
      <c r="NUV10" s="976"/>
      <c r="NUW10" s="976"/>
      <c r="NUX10" s="976"/>
      <c r="NUY10" s="976"/>
      <c r="NUZ10" s="976"/>
      <c r="NVA10" s="976"/>
      <c r="NVB10" s="976"/>
      <c r="NVC10" s="976"/>
      <c r="NVD10" s="976"/>
      <c r="NVE10" s="976"/>
      <c r="NVF10" s="976"/>
      <c r="NVG10" s="976"/>
      <c r="NVH10" s="976"/>
      <c r="NVI10" s="976"/>
      <c r="NVJ10" s="976"/>
      <c r="NVK10" s="976"/>
      <c r="NVL10" s="976"/>
      <c r="NVM10" s="976"/>
      <c r="NVN10" s="976"/>
      <c r="NVO10" s="976"/>
      <c r="NVP10" s="976"/>
      <c r="NVQ10" s="976"/>
      <c r="NVR10" s="976"/>
      <c r="NVS10" s="976"/>
      <c r="NVT10" s="976"/>
      <c r="NVU10" s="976"/>
      <c r="NVV10" s="976"/>
      <c r="NVW10" s="976"/>
      <c r="NVX10" s="976"/>
      <c r="NVY10" s="976"/>
      <c r="NVZ10" s="976"/>
      <c r="NWA10" s="976"/>
      <c r="NWB10" s="976"/>
      <c r="NWC10" s="976"/>
      <c r="NWD10" s="976"/>
      <c r="NWE10" s="976"/>
      <c r="NWF10" s="976"/>
      <c r="NWG10" s="976"/>
      <c r="NWH10" s="976"/>
      <c r="NWI10" s="976"/>
      <c r="NWJ10" s="976"/>
      <c r="NWK10" s="976"/>
      <c r="NWL10" s="976"/>
      <c r="NWM10" s="976"/>
      <c r="NWN10" s="976"/>
      <c r="NWO10" s="976"/>
      <c r="NWP10" s="976"/>
      <c r="NWQ10" s="976"/>
      <c r="NWR10" s="976"/>
      <c r="NWS10" s="976"/>
      <c r="NWT10" s="976"/>
      <c r="NWU10" s="976"/>
      <c r="NWV10" s="976"/>
      <c r="NWW10" s="976"/>
      <c r="NWX10" s="976"/>
      <c r="NWY10" s="976"/>
      <c r="NWZ10" s="976"/>
      <c r="NXA10" s="976"/>
      <c r="NXB10" s="976"/>
      <c r="NXC10" s="976"/>
      <c r="NXD10" s="976"/>
      <c r="NXE10" s="976"/>
      <c r="NXF10" s="976"/>
      <c r="NXG10" s="976"/>
      <c r="NXH10" s="976"/>
      <c r="NXI10" s="976"/>
      <c r="NXJ10" s="976"/>
      <c r="NXK10" s="976"/>
      <c r="NXL10" s="976"/>
      <c r="NXM10" s="976"/>
      <c r="NXN10" s="976"/>
      <c r="NXO10" s="976"/>
      <c r="NXP10" s="976"/>
      <c r="NXQ10" s="976"/>
      <c r="NXR10" s="976"/>
      <c r="NXS10" s="976"/>
      <c r="NXT10" s="976"/>
      <c r="NXU10" s="976"/>
      <c r="NXV10" s="976"/>
      <c r="NXW10" s="976"/>
      <c r="NXX10" s="976"/>
      <c r="NXY10" s="976"/>
      <c r="NXZ10" s="976"/>
      <c r="NYA10" s="976"/>
      <c r="NYB10" s="976"/>
      <c r="NYC10" s="976"/>
      <c r="NYD10" s="976"/>
      <c r="NYE10" s="976"/>
      <c r="NYF10" s="976"/>
      <c r="NYG10" s="976"/>
      <c r="NYH10" s="976"/>
      <c r="NYI10" s="976"/>
      <c r="NYJ10" s="976"/>
      <c r="NYK10" s="976"/>
      <c r="NYL10" s="976"/>
      <c r="NYM10" s="976"/>
      <c r="NYN10" s="976"/>
      <c r="NYO10" s="976"/>
      <c r="NYP10" s="976"/>
      <c r="NYQ10" s="976"/>
      <c r="NYR10" s="976"/>
      <c r="NYS10" s="976"/>
      <c r="NYT10" s="976"/>
      <c r="NYU10" s="976"/>
      <c r="NYV10" s="976"/>
      <c r="NYW10" s="976"/>
      <c r="NYX10" s="976"/>
      <c r="NYY10" s="976"/>
      <c r="NYZ10" s="976"/>
      <c r="NZA10" s="976"/>
      <c r="NZB10" s="976"/>
      <c r="NZC10" s="976"/>
      <c r="NZD10" s="976"/>
      <c r="NZE10" s="976"/>
      <c r="NZF10" s="976"/>
      <c r="NZG10" s="976"/>
      <c r="NZH10" s="976"/>
      <c r="NZI10" s="976"/>
      <c r="NZJ10" s="976"/>
      <c r="NZK10" s="976"/>
      <c r="NZL10" s="976"/>
      <c r="NZM10" s="976"/>
      <c r="NZN10" s="976"/>
      <c r="NZO10" s="976"/>
      <c r="NZP10" s="976"/>
      <c r="NZQ10" s="976"/>
      <c r="NZR10" s="976"/>
      <c r="NZS10" s="976"/>
      <c r="NZT10" s="976"/>
      <c r="NZU10" s="976"/>
      <c r="NZV10" s="976"/>
      <c r="NZW10" s="976"/>
      <c r="NZX10" s="976"/>
      <c r="NZY10" s="976"/>
      <c r="NZZ10" s="976"/>
      <c r="OAA10" s="976"/>
      <c r="OAB10" s="976"/>
      <c r="OAC10" s="976"/>
      <c r="OAD10" s="976"/>
      <c r="OAE10" s="976"/>
      <c r="OAF10" s="976"/>
      <c r="OAG10" s="976"/>
      <c r="OAH10" s="976"/>
      <c r="OAI10" s="976"/>
      <c r="OAJ10" s="976"/>
      <c r="OAK10" s="976"/>
      <c r="OAL10" s="976"/>
      <c r="OAM10" s="976"/>
      <c r="OAN10" s="976"/>
      <c r="OAO10" s="976"/>
      <c r="OAP10" s="976"/>
      <c r="OAQ10" s="976"/>
      <c r="OAR10" s="976"/>
      <c r="OAS10" s="976"/>
      <c r="OAT10" s="976"/>
      <c r="OAU10" s="976"/>
      <c r="OAV10" s="976"/>
      <c r="OAW10" s="976"/>
      <c r="OAX10" s="976"/>
      <c r="OAY10" s="976"/>
      <c r="OAZ10" s="976"/>
      <c r="OBA10" s="976"/>
      <c r="OBB10" s="976"/>
      <c r="OBC10" s="976"/>
      <c r="OBD10" s="976"/>
      <c r="OBE10" s="976"/>
      <c r="OBF10" s="976"/>
      <c r="OBG10" s="976"/>
      <c r="OBH10" s="976"/>
      <c r="OBI10" s="976"/>
      <c r="OBJ10" s="976"/>
      <c r="OBK10" s="976"/>
      <c r="OBL10" s="976"/>
      <c r="OBM10" s="976"/>
      <c r="OBN10" s="976"/>
      <c r="OBO10" s="976"/>
      <c r="OBP10" s="976"/>
      <c r="OBQ10" s="976"/>
      <c r="OBR10" s="976"/>
      <c r="OBS10" s="976"/>
      <c r="OBT10" s="976"/>
      <c r="OBU10" s="976"/>
      <c r="OBV10" s="976"/>
      <c r="OBW10" s="976"/>
      <c r="OBX10" s="976"/>
      <c r="OBY10" s="976"/>
      <c r="OBZ10" s="976"/>
      <c r="OCA10" s="976"/>
      <c r="OCB10" s="976"/>
      <c r="OCC10" s="976"/>
      <c r="OCD10" s="976"/>
      <c r="OCE10" s="976"/>
      <c r="OCF10" s="976"/>
      <c r="OCG10" s="976"/>
      <c r="OCH10" s="976"/>
      <c r="OCI10" s="976"/>
      <c r="OCJ10" s="976"/>
      <c r="OCK10" s="976"/>
      <c r="OCL10" s="976"/>
      <c r="OCM10" s="976"/>
      <c r="OCN10" s="976"/>
      <c r="OCO10" s="976"/>
      <c r="OCP10" s="976"/>
      <c r="OCQ10" s="976"/>
      <c r="OCR10" s="976"/>
      <c r="OCS10" s="976"/>
      <c r="OCT10" s="976"/>
      <c r="OCU10" s="976"/>
      <c r="OCV10" s="976"/>
      <c r="OCW10" s="976"/>
      <c r="OCX10" s="976"/>
      <c r="OCY10" s="976"/>
      <c r="OCZ10" s="976"/>
      <c r="ODA10" s="976"/>
      <c r="ODB10" s="976"/>
      <c r="ODC10" s="976"/>
      <c r="ODD10" s="976"/>
      <c r="ODE10" s="976"/>
      <c r="ODF10" s="976"/>
      <c r="ODG10" s="976"/>
      <c r="ODH10" s="976"/>
      <c r="ODI10" s="976"/>
      <c r="ODJ10" s="976"/>
      <c r="ODK10" s="976"/>
      <c r="ODL10" s="976"/>
      <c r="ODM10" s="976"/>
      <c r="ODN10" s="976"/>
      <c r="ODO10" s="976"/>
      <c r="ODP10" s="976"/>
      <c r="ODQ10" s="976"/>
      <c r="ODR10" s="976"/>
      <c r="ODS10" s="976"/>
      <c r="ODT10" s="976"/>
      <c r="ODU10" s="976"/>
      <c r="ODV10" s="976"/>
      <c r="ODW10" s="976"/>
      <c r="ODX10" s="976"/>
      <c r="ODY10" s="976"/>
      <c r="ODZ10" s="976"/>
      <c r="OEA10" s="976"/>
      <c r="OEB10" s="976"/>
      <c r="OEC10" s="976"/>
      <c r="OED10" s="976"/>
      <c r="OEE10" s="976"/>
      <c r="OEF10" s="976"/>
      <c r="OEG10" s="976"/>
      <c r="OEH10" s="976"/>
      <c r="OEI10" s="976"/>
      <c r="OEJ10" s="976"/>
      <c r="OEK10" s="976"/>
      <c r="OEL10" s="976"/>
      <c r="OEM10" s="976"/>
      <c r="OEN10" s="976"/>
      <c r="OEO10" s="976"/>
      <c r="OEP10" s="976"/>
      <c r="OEQ10" s="976"/>
      <c r="OER10" s="976"/>
      <c r="OES10" s="976"/>
      <c r="OET10" s="976"/>
      <c r="OEU10" s="976"/>
      <c r="OEV10" s="976"/>
      <c r="OEW10" s="976"/>
      <c r="OEX10" s="976"/>
      <c r="OEY10" s="976"/>
      <c r="OEZ10" s="976"/>
      <c r="OFA10" s="976"/>
      <c r="OFB10" s="976"/>
      <c r="OFC10" s="976"/>
      <c r="OFD10" s="976"/>
      <c r="OFE10" s="976"/>
      <c r="OFF10" s="976"/>
      <c r="OFG10" s="976"/>
      <c r="OFH10" s="976"/>
      <c r="OFI10" s="976"/>
      <c r="OFJ10" s="976"/>
      <c r="OFK10" s="976"/>
      <c r="OFL10" s="976"/>
      <c r="OFM10" s="976"/>
      <c r="OFN10" s="976"/>
      <c r="OFO10" s="976"/>
      <c r="OFP10" s="976"/>
      <c r="OFQ10" s="976"/>
      <c r="OFR10" s="976"/>
      <c r="OFS10" s="976"/>
      <c r="OFT10" s="976"/>
      <c r="OFU10" s="976"/>
      <c r="OFV10" s="976"/>
      <c r="OFW10" s="976"/>
      <c r="OFX10" s="976"/>
      <c r="OFY10" s="976"/>
      <c r="OFZ10" s="976"/>
      <c r="OGA10" s="976"/>
      <c r="OGB10" s="976"/>
      <c r="OGC10" s="976"/>
      <c r="OGD10" s="976"/>
      <c r="OGE10" s="976"/>
      <c r="OGF10" s="976"/>
      <c r="OGG10" s="976"/>
      <c r="OGH10" s="976"/>
      <c r="OGI10" s="976"/>
      <c r="OGJ10" s="976"/>
      <c r="OGK10" s="976"/>
      <c r="OGL10" s="976"/>
      <c r="OGM10" s="976"/>
      <c r="OGN10" s="976"/>
      <c r="OGO10" s="976"/>
      <c r="OGP10" s="976"/>
      <c r="OGQ10" s="976"/>
      <c r="OGR10" s="976"/>
      <c r="OGS10" s="976"/>
      <c r="OGT10" s="976"/>
      <c r="OGU10" s="976"/>
      <c r="OGV10" s="976"/>
      <c r="OGW10" s="976"/>
      <c r="OGX10" s="976"/>
      <c r="OGY10" s="976"/>
      <c r="OGZ10" s="976"/>
      <c r="OHA10" s="976"/>
      <c r="OHB10" s="976"/>
      <c r="OHC10" s="976"/>
      <c r="OHD10" s="976"/>
      <c r="OHE10" s="976"/>
      <c r="OHF10" s="976"/>
      <c r="OHG10" s="976"/>
      <c r="OHH10" s="976"/>
      <c r="OHI10" s="976"/>
      <c r="OHJ10" s="976"/>
      <c r="OHK10" s="976"/>
      <c r="OHL10" s="976"/>
      <c r="OHM10" s="976"/>
      <c r="OHN10" s="976"/>
      <c r="OHO10" s="976"/>
      <c r="OHP10" s="976"/>
      <c r="OHQ10" s="976"/>
      <c r="OHR10" s="976"/>
      <c r="OHS10" s="976"/>
      <c r="OHT10" s="976"/>
      <c r="OHU10" s="976"/>
      <c r="OHV10" s="976"/>
      <c r="OHW10" s="976"/>
      <c r="OHX10" s="976"/>
      <c r="OHY10" s="976"/>
      <c r="OHZ10" s="976"/>
      <c r="OIA10" s="976"/>
      <c r="OIB10" s="976"/>
      <c r="OIC10" s="976"/>
      <c r="OID10" s="976"/>
      <c r="OIE10" s="976"/>
      <c r="OIF10" s="976"/>
      <c r="OIG10" s="976"/>
      <c r="OIH10" s="976"/>
      <c r="OII10" s="976"/>
      <c r="OIJ10" s="976"/>
      <c r="OIK10" s="976"/>
      <c r="OIL10" s="976"/>
      <c r="OIM10" s="976"/>
      <c r="OIN10" s="976"/>
      <c r="OIO10" s="976"/>
      <c r="OIP10" s="976"/>
      <c r="OIQ10" s="976"/>
      <c r="OIR10" s="976"/>
      <c r="OIS10" s="976"/>
      <c r="OIT10" s="976"/>
      <c r="OIU10" s="976"/>
      <c r="OIV10" s="976"/>
      <c r="OIW10" s="976"/>
      <c r="OIX10" s="976"/>
      <c r="OIY10" s="976"/>
      <c r="OIZ10" s="976"/>
      <c r="OJA10" s="976"/>
      <c r="OJB10" s="976"/>
      <c r="OJC10" s="976"/>
      <c r="OJD10" s="976"/>
      <c r="OJE10" s="976"/>
      <c r="OJF10" s="976"/>
      <c r="OJG10" s="976"/>
      <c r="OJH10" s="976"/>
      <c r="OJI10" s="976"/>
      <c r="OJJ10" s="976"/>
      <c r="OJK10" s="976"/>
      <c r="OJL10" s="976"/>
      <c r="OJM10" s="976"/>
      <c r="OJN10" s="976"/>
      <c r="OJO10" s="976"/>
      <c r="OJP10" s="976"/>
      <c r="OJQ10" s="976"/>
      <c r="OJR10" s="976"/>
      <c r="OJS10" s="976"/>
      <c r="OJT10" s="976"/>
      <c r="OJU10" s="976"/>
      <c r="OJV10" s="976"/>
      <c r="OJW10" s="976"/>
      <c r="OJX10" s="976"/>
      <c r="OJY10" s="976"/>
      <c r="OJZ10" s="976"/>
      <c r="OKA10" s="976"/>
      <c r="OKB10" s="976"/>
      <c r="OKC10" s="976"/>
      <c r="OKD10" s="976"/>
      <c r="OKE10" s="976"/>
      <c r="OKF10" s="976"/>
      <c r="OKG10" s="976"/>
      <c r="OKH10" s="976"/>
      <c r="OKI10" s="976"/>
      <c r="OKJ10" s="976"/>
      <c r="OKK10" s="976"/>
      <c r="OKL10" s="976"/>
      <c r="OKM10" s="976"/>
      <c r="OKN10" s="976"/>
      <c r="OKO10" s="976"/>
      <c r="OKP10" s="976"/>
      <c r="OKQ10" s="976"/>
      <c r="OKR10" s="976"/>
      <c r="OKS10" s="976"/>
      <c r="OKT10" s="976"/>
      <c r="OKU10" s="976"/>
      <c r="OKV10" s="976"/>
      <c r="OKW10" s="976"/>
      <c r="OKX10" s="976"/>
      <c r="OKY10" s="976"/>
      <c r="OKZ10" s="976"/>
      <c r="OLA10" s="976"/>
      <c r="OLB10" s="976"/>
      <c r="OLC10" s="976"/>
      <c r="OLD10" s="976"/>
      <c r="OLE10" s="976"/>
      <c r="OLF10" s="976"/>
      <c r="OLG10" s="976"/>
      <c r="OLH10" s="976"/>
      <c r="OLI10" s="976"/>
      <c r="OLJ10" s="976"/>
      <c r="OLK10" s="976"/>
      <c r="OLL10" s="976"/>
      <c r="OLM10" s="976"/>
      <c r="OLN10" s="976"/>
      <c r="OLO10" s="976"/>
      <c r="OLP10" s="976"/>
      <c r="OLQ10" s="976"/>
      <c r="OLR10" s="976"/>
      <c r="OLS10" s="976"/>
      <c r="OLT10" s="976"/>
      <c r="OLU10" s="976"/>
      <c r="OLV10" s="976"/>
      <c r="OLW10" s="976"/>
      <c r="OLX10" s="976"/>
      <c r="OLY10" s="976"/>
      <c r="OLZ10" s="976"/>
      <c r="OMA10" s="976"/>
      <c r="OMB10" s="976"/>
      <c r="OMC10" s="976"/>
      <c r="OMD10" s="976"/>
      <c r="OME10" s="976"/>
      <c r="OMF10" s="976"/>
      <c r="OMG10" s="976"/>
      <c r="OMH10" s="976"/>
      <c r="OMI10" s="976"/>
      <c r="OMJ10" s="976"/>
      <c r="OMK10" s="976"/>
      <c r="OML10" s="976"/>
      <c r="OMM10" s="976"/>
      <c r="OMN10" s="976"/>
      <c r="OMO10" s="976"/>
      <c r="OMP10" s="976"/>
      <c r="OMQ10" s="976"/>
      <c r="OMR10" s="976"/>
      <c r="OMS10" s="976"/>
      <c r="OMT10" s="976"/>
      <c r="OMU10" s="976"/>
      <c r="OMV10" s="976"/>
      <c r="OMW10" s="976"/>
      <c r="OMX10" s="976"/>
      <c r="OMY10" s="976"/>
      <c r="OMZ10" s="976"/>
      <c r="ONA10" s="976"/>
      <c r="ONB10" s="976"/>
      <c r="ONC10" s="976"/>
      <c r="OND10" s="976"/>
      <c r="ONE10" s="976"/>
      <c r="ONF10" s="976"/>
      <c r="ONG10" s="976"/>
      <c r="ONH10" s="976"/>
      <c r="ONI10" s="976"/>
      <c r="ONJ10" s="976"/>
      <c r="ONK10" s="976"/>
      <c r="ONL10" s="976"/>
      <c r="ONM10" s="976"/>
      <c r="ONN10" s="976"/>
      <c r="ONO10" s="976"/>
      <c r="ONP10" s="976"/>
      <c r="ONQ10" s="976"/>
      <c r="ONR10" s="976"/>
      <c r="ONS10" s="976"/>
      <c r="ONT10" s="976"/>
      <c r="ONU10" s="976"/>
      <c r="ONV10" s="976"/>
      <c r="ONW10" s="976"/>
      <c r="ONX10" s="976"/>
      <c r="ONY10" s="976"/>
      <c r="ONZ10" s="976"/>
      <c r="OOA10" s="976"/>
      <c r="OOB10" s="976"/>
      <c r="OOC10" s="976"/>
      <c r="OOD10" s="976"/>
      <c r="OOE10" s="976"/>
      <c r="OOF10" s="976"/>
      <c r="OOG10" s="976"/>
      <c r="OOH10" s="976"/>
      <c r="OOI10" s="976"/>
      <c r="OOJ10" s="976"/>
      <c r="OOK10" s="976"/>
      <c r="OOL10" s="976"/>
      <c r="OOM10" s="976"/>
      <c r="OON10" s="976"/>
      <c r="OOO10" s="976"/>
      <c r="OOP10" s="976"/>
      <c r="OOQ10" s="976"/>
      <c r="OOR10" s="976"/>
      <c r="OOS10" s="976"/>
      <c r="OOT10" s="976"/>
      <c r="OOU10" s="976"/>
      <c r="OOV10" s="976"/>
      <c r="OOW10" s="976"/>
      <c r="OOX10" s="976"/>
      <c r="OOY10" s="976"/>
      <c r="OOZ10" s="976"/>
      <c r="OPA10" s="976"/>
      <c r="OPB10" s="976"/>
      <c r="OPC10" s="976"/>
      <c r="OPD10" s="976"/>
      <c r="OPE10" s="976"/>
      <c r="OPF10" s="976"/>
      <c r="OPG10" s="976"/>
      <c r="OPH10" s="976"/>
      <c r="OPI10" s="976"/>
      <c r="OPJ10" s="976"/>
      <c r="OPK10" s="976"/>
      <c r="OPL10" s="976"/>
      <c r="OPM10" s="976"/>
      <c r="OPN10" s="976"/>
      <c r="OPO10" s="976"/>
      <c r="OPP10" s="976"/>
      <c r="OPQ10" s="976"/>
      <c r="OPR10" s="976"/>
      <c r="OPS10" s="976"/>
      <c r="OPT10" s="976"/>
      <c r="OPU10" s="976"/>
      <c r="OPV10" s="976"/>
      <c r="OPW10" s="976"/>
      <c r="OPX10" s="976"/>
      <c r="OPY10" s="976"/>
      <c r="OPZ10" s="976"/>
      <c r="OQA10" s="976"/>
      <c r="OQB10" s="976"/>
      <c r="OQC10" s="976"/>
      <c r="OQD10" s="976"/>
      <c r="OQE10" s="976"/>
      <c r="OQF10" s="976"/>
      <c r="OQG10" s="976"/>
      <c r="OQH10" s="976"/>
      <c r="OQI10" s="976"/>
      <c r="OQJ10" s="976"/>
      <c r="OQK10" s="976"/>
      <c r="OQL10" s="976"/>
      <c r="OQM10" s="976"/>
      <c r="OQN10" s="976"/>
      <c r="OQO10" s="976"/>
      <c r="OQP10" s="976"/>
      <c r="OQQ10" s="976"/>
      <c r="OQR10" s="976"/>
      <c r="OQS10" s="976"/>
      <c r="OQT10" s="976"/>
      <c r="OQU10" s="976"/>
      <c r="OQV10" s="976"/>
      <c r="OQW10" s="976"/>
      <c r="OQX10" s="976"/>
      <c r="OQY10" s="976"/>
      <c r="OQZ10" s="976"/>
      <c r="ORA10" s="976"/>
      <c r="ORB10" s="976"/>
      <c r="ORC10" s="976"/>
      <c r="ORD10" s="976"/>
      <c r="ORE10" s="976"/>
      <c r="ORF10" s="976"/>
      <c r="ORG10" s="976"/>
      <c r="ORH10" s="976"/>
      <c r="ORI10" s="976"/>
      <c r="ORJ10" s="976"/>
      <c r="ORK10" s="976"/>
      <c r="ORL10" s="976"/>
      <c r="ORM10" s="976"/>
      <c r="ORN10" s="976"/>
      <c r="ORO10" s="976"/>
      <c r="ORP10" s="976"/>
      <c r="ORQ10" s="976"/>
      <c r="ORR10" s="976"/>
      <c r="ORS10" s="976"/>
      <c r="ORT10" s="976"/>
      <c r="ORU10" s="976"/>
      <c r="ORV10" s="976"/>
      <c r="ORW10" s="976"/>
      <c r="ORX10" s="976"/>
      <c r="ORY10" s="976"/>
      <c r="ORZ10" s="976"/>
      <c r="OSA10" s="976"/>
      <c r="OSB10" s="976"/>
      <c r="OSC10" s="976"/>
      <c r="OSD10" s="976"/>
      <c r="OSE10" s="976"/>
      <c r="OSF10" s="976"/>
      <c r="OSG10" s="976"/>
      <c r="OSH10" s="976"/>
      <c r="OSI10" s="976"/>
      <c r="OSJ10" s="976"/>
      <c r="OSK10" s="976"/>
      <c r="OSL10" s="976"/>
      <c r="OSM10" s="976"/>
      <c r="OSN10" s="976"/>
      <c r="OSO10" s="976"/>
      <c r="OSP10" s="976"/>
      <c r="OSQ10" s="976"/>
      <c r="OSR10" s="976"/>
      <c r="OSS10" s="976"/>
      <c r="OST10" s="976"/>
      <c r="OSU10" s="976"/>
      <c r="OSV10" s="976"/>
      <c r="OSW10" s="976"/>
      <c r="OSX10" s="976"/>
      <c r="OSY10" s="976"/>
      <c r="OSZ10" s="976"/>
      <c r="OTA10" s="976"/>
      <c r="OTB10" s="976"/>
      <c r="OTC10" s="976"/>
      <c r="OTD10" s="976"/>
      <c r="OTE10" s="976"/>
      <c r="OTF10" s="976"/>
      <c r="OTG10" s="976"/>
      <c r="OTH10" s="976"/>
      <c r="OTI10" s="976"/>
      <c r="OTJ10" s="976"/>
      <c r="OTK10" s="976"/>
      <c r="OTL10" s="976"/>
      <c r="OTM10" s="976"/>
      <c r="OTN10" s="976"/>
      <c r="OTO10" s="976"/>
      <c r="OTP10" s="976"/>
      <c r="OTQ10" s="976"/>
      <c r="OTR10" s="976"/>
      <c r="OTS10" s="976"/>
      <c r="OTT10" s="976"/>
      <c r="OTU10" s="976"/>
      <c r="OTV10" s="976"/>
      <c r="OTW10" s="976"/>
      <c r="OTX10" s="976"/>
      <c r="OTY10" s="976"/>
      <c r="OTZ10" s="976"/>
      <c r="OUA10" s="976"/>
      <c r="OUB10" s="976"/>
      <c r="OUC10" s="976"/>
      <c r="OUD10" s="976"/>
      <c r="OUE10" s="976"/>
      <c r="OUF10" s="976"/>
      <c r="OUG10" s="976"/>
      <c r="OUH10" s="976"/>
      <c r="OUI10" s="976"/>
      <c r="OUJ10" s="976"/>
      <c r="OUK10" s="976"/>
      <c r="OUL10" s="976"/>
      <c r="OUM10" s="976"/>
      <c r="OUN10" s="976"/>
      <c r="OUO10" s="976"/>
      <c r="OUP10" s="976"/>
      <c r="OUQ10" s="976"/>
      <c r="OUR10" s="976"/>
      <c r="OUS10" s="976"/>
      <c r="OUT10" s="976"/>
      <c r="OUU10" s="976"/>
      <c r="OUV10" s="976"/>
      <c r="OUW10" s="976"/>
      <c r="OUX10" s="976"/>
      <c r="OUY10" s="976"/>
      <c r="OUZ10" s="976"/>
      <c r="OVA10" s="976"/>
      <c r="OVB10" s="976"/>
      <c r="OVC10" s="976"/>
      <c r="OVD10" s="976"/>
      <c r="OVE10" s="976"/>
      <c r="OVF10" s="976"/>
      <c r="OVG10" s="976"/>
      <c r="OVH10" s="976"/>
      <c r="OVI10" s="976"/>
      <c r="OVJ10" s="976"/>
      <c r="OVK10" s="976"/>
      <c r="OVL10" s="976"/>
      <c r="OVM10" s="976"/>
      <c r="OVN10" s="976"/>
      <c r="OVO10" s="976"/>
      <c r="OVP10" s="976"/>
      <c r="OVQ10" s="976"/>
      <c r="OVR10" s="976"/>
      <c r="OVS10" s="976"/>
      <c r="OVT10" s="976"/>
      <c r="OVU10" s="976"/>
      <c r="OVV10" s="976"/>
      <c r="OVW10" s="976"/>
      <c r="OVX10" s="976"/>
      <c r="OVY10" s="976"/>
      <c r="OVZ10" s="976"/>
      <c r="OWA10" s="976"/>
      <c r="OWB10" s="976"/>
      <c r="OWC10" s="976"/>
      <c r="OWD10" s="976"/>
      <c r="OWE10" s="976"/>
      <c r="OWF10" s="976"/>
      <c r="OWG10" s="976"/>
      <c r="OWH10" s="976"/>
      <c r="OWI10" s="976"/>
      <c r="OWJ10" s="976"/>
      <c r="OWK10" s="976"/>
      <c r="OWL10" s="976"/>
      <c r="OWM10" s="976"/>
      <c r="OWN10" s="976"/>
      <c r="OWO10" s="976"/>
      <c r="OWP10" s="976"/>
      <c r="OWQ10" s="976"/>
      <c r="OWR10" s="976"/>
      <c r="OWS10" s="976"/>
      <c r="OWT10" s="976"/>
      <c r="OWU10" s="976"/>
      <c r="OWV10" s="976"/>
      <c r="OWW10" s="976"/>
      <c r="OWX10" s="976"/>
      <c r="OWY10" s="976"/>
      <c r="OWZ10" s="976"/>
      <c r="OXA10" s="976"/>
      <c r="OXB10" s="976"/>
      <c r="OXC10" s="976"/>
      <c r="OXD10" s="976"/>
      <c r="OXE10" s="976"/>
      <c r="OXF10" s="976"/>
      <c r="OXG10" s="976"/>
      <c r="OXH10" s="976"/>
      <c r="OXI10" s="976"/>
      <c r="OXJ10" s="976"/>
      <c r="OXK10" s="976"/>
      <c r="OXL10" s="976"/>
      <c r="OXM10" s="976"/>
      <c r="OXN10" s="976"/>
      <c r="OXO10" s="976"/>
      <c r="OXP10" s="976"/>
      <c r="OXQ10" s="976"/>
      <c r="OXR10" s="976"/>
      <c r="OXS10" s="976"/>
      <c r="OXT10" s="976"/>
      <c r="OXU10" s="976"/>
      <c r="OXV10" s="976"/>
      <c r="OXW10" s="976"/>
      <c r="OXX10" s="976"/>
      <c r="OXY10" s="976"/>
      <c r="OXZ10" s="976"/>
      <c r="OYA10" s="976"/>
      <c r="OYB10" s="976"/>
      <c r="OYC10" s="976"/>
      <c r="OYD10" s="976"/>
      <c r="OYE10" s="976"/>
      <c r="OYF10" s="976"/>
      <c r="OYG10" s="976"/>
      <c r="OYH10" s="976"/>
      <c r="OYI10" s="976"/>
      <c r="OYJ10" s="976"/>
      <c r="OYK10" s="976"/>
      <c r="OYL10" s="976"/>
      <c r="OYM10" s="976"/>
      <c r="OYN10" s="976"/>
      <c r="OYO10" s="976"/>
      <c r="OYP10" s="976"/>
      <c r="OYQ10" s="976"/>
      <c r="OYR10" s="976"/>
      <c r="OYS10" s="976"/>
      <c r="OYT10" s="976"/>
      <c r="OYU10" s="976"/>
      <c r="OYV10" s="976"/>
      <c r="OYW10" s="976"/>
      <c r="OYX10" s="976"/>
      <c r="OYY10" s="976"/>
      <c r="OYZ10" s="976"/>
      <c r="OZA10" s="976"/>
      <c r="OZB10" s="976"/>
      <c r="OZC10" s="976"/>
      <c r="OZD10" s="976"/>
      <c r="OZE10" s="976"/>
      <c r="OZF10" s="976"/>
      <c r="OZG10" s="976"/>
      <c r="OZH10" s="976"/>
      <c r="OZI10" s="976"/>
      <c r="OZJ10" s="976"/>
      <c r="OZK10" s="976"/>
      <c r="OZL10" s="976"/>
      <c r="OZM10" s="976"/>
      <c r="OZN10" s="976"/>
      <c r="OZO10" s="976"/>
      <c r="OZP10" s="976"/>
      <c r="OZQ10" s="976"/>
      <c r="OZR10" s="976"/>
      <c r="OZS10" s="976"/>
      <c r="OZT10" s="976"/>
      <c r="OZU10" s="976"/>
      <c r="OZV10" s="976"/>
      <c r="OZW10" s="976"/>
      <c r="OZX10" s="976"/>
      <c r="OZY10" s="976"/>
      <c r="OZZ10" s="976"/>
      <c r="PAA10" s="976"/>
      <c r="PAB10" s="976"/>
      <c r="PAC10" s="976"/>
      <c r="PAD10" s="976"/>
      <c r="PAE10" s="976"/>
      <c r="PAF10" s="976"/>
      <c r="PAG10" s="976"/>
      <c r="PAH10" s="976"/>
      <c r="PAI10" s="976"/>
      <c r="PAJ10" s="976"/>
      <c r="PAK10" s="976"/>
      <c r="PAL10" s="976"/>
      <c r="PAM10" s="976"/>
      <c r="PAN10" s="976"/>
      <c r="PAO10" s="976"/>
      <c r="PAP10" s="976"/>
      <c r="PAQ10" s="976"/>
      <c r="PAR10" s="976"/>
      <c r="PAS10" s="976"/>
      <c r="PAT10" s="976"/>
      <c r="PAU10" s="976"/>
      <c r="PAV10" s="976"/>
      <c r="PAW10" s="976"/>
      <c r="PAX10" s="976"/>
      <c r="PAY10" s="976"/>
      <c r="PAZ10" s="976"/>
      <c r="PBA10" s="976"/>
      <c r="PBB10" s="976"/>
      <c r="PBC10" s="976"/>
      <c r="PBD10" s="976"/>
      <c r="PBE10" s="976"/>
      <c r="PBF10" s="976"/>
      <c r="PBG10" s="976"/>
      <c r="PBH10" s="976"/>
      <c r="PBI10" s="976"/>
      <c r="PBJ10" s="976"/>
      <c r="PBK10" s="976"/>
      <c r="PBL10" s="976"/>
      <c r="PBM10" s="976"/>
      <c r="PBN10" s="976"/>
      <c r="PBO10" s="976"/>
      <c r="PBP10" s="976"/>
      <c r="PBQ10" s="976"/>
      <c r="PBR10" s="976"/>
      <c r="PBS10" s="976"/>
      <c r="PBT10" s="976"/>
      <c r="PBU10" s="976"/>
      <c r="PBV10" s="976"/>
      <c r="PBW10" s="976"/>
      <c r="PBX10" s="976"/>
      <c r="PBY10" s="976"/>
      <c r="PBZ10" s="976"/>
      <c r="PCA10" s="976"/>
      <c r="PCB10" s="976"/>
      <c r="PCC10" s="976"/>
      <c r="PCD10" s="976"/>
      <c r="PCE10" s="976"/>
      <c r="PCF10" s="976"/>
      <c r="PCG10" s="976"/>
      <c r="PCH10" s="976"/>
      <c r="PCI10" s="976"/>
      <c r="PCJ10" s="976"/>
      <c r="PCK10" s="976"/>
      <c r="PCL10" s="976"/>
      <c r="PCM10" s="976"/>
      <c r="PCN10" s="976"/>
      <c r="PCO10" s="976"/>
      <c r="PCP10" s="976"/>
      <c r="PCQ10" s="976"/>
      <c r="PCR10" s="976"/>
      <c r="PCS10" s="976"/>
      <c r="PCT10" s="976"/>
      <c r="PCU10" s="976"/>
      <c r="PCV10" s="976"/>
      <c r="PCW10" s="976"/>
      <c r="PCX10" s="976"/>
      <c r="PCY10" s="976"/>
      <c r="PCZ10" s="976"/>
      <c r="PDA10" s="976"/>
      <c r="PDB10" s="976"/>
      <c r="PDC10" s="976"/>
      <c r="PDD10" s="976"/>
      <c r="PDE10" s="976"/>
      <c r="PDF10" s="976"/>
      <c r="PDG10" s="976"/>
      <c r="PDH10" s="976"/>
      <c r="PDI10" s="976"/>
      <c r="PDJ10" s="976"/>
      <c r="PDK10" s="976"/>
      <c r="PDL10" s="976"/>
      <c r="PDM10" s="976"/>
      <c r="PDN10" s="976"/>
      <c r="PDO10" s="976"/>
      <c r="PDP10" s="976"/>
      <c r="PDQ10" s="976"/>
      <c r="PDR10" s="976"/>
      <c r="PDS10" s="976"/>
      <c r="PDT10" s="976"/>
      <c r="PDU10" s="976"/>
      <c r="PDV10" s="976"/>
      <c r="PDW10" s="976"/>
      <c r="PDX10" s="976"/>
      <c r="PDY10" s="976"/>
      <c r="PDZ10" s="976"/>
      <c r="PEA10" s="976"/>
      <c r="PEB10" s="976"/>
      <c r="PEC10" s="976"/>
      <c r="PED10" s="976"/>
      <c r="PEE10" s="976"/>
      <c r="PEF10" s="976"/>
      <c r="PEG10" s="976"/>
      <c r="PEH10" s="976"/>
      <c r="PEI10" s="976"/>
      <c r="PEJ10" s="976"/>
      <c r="PEK10" s="976"/>
      <c r="PEL10" s="976"/>
      <c r="PEM10" s="976"/>
      <c r="PEN10" s="976"/>
      <c r="PEO10" s="976"/>
      <c r="PEP10" s="976"/>
      <c r="PEQ10" s="976"/>
      <c r="PER10" s="976"/>
      <c r="PES10" s="976"/>
      <c r="PET10" s="976"/>
      <c r="PEU10" s="976"/>
      <c r="PEV10" s="976"/>
      <c r="PEW10" s="976"/>
      <c r="PEX10" s="976"/>
      <c r="PEY10" s="976"/>
      <c r="PEZ10" s="976"/>
      <c r="PFA10" s="976"/>
      <c r="PFB10" s="976"/>
      <c r="PFC10" s="976"/>
      <c r="PFD10" s="976"/>
      <c r="PFE10" s="976"/>
      <c r="PFF10" s="976"/>
      <c r="PFG10" s="976"/>
      <c r="PFH10" s="976"/>
      <c r="PFI10" s="976"/>
      <c r="PFJ10" s="976"/>
      <c r="PFK10" s="976"/>
      <c r="PFL10" s="976"/>
      <c r="PFM10" s="976"/>
      <c r="PFN10" s="976"/>
      <c r="PFO10" s="976"/>
      <c r="PFP10" s="976"/>
      <c r="PFQ10" s="976"/>
      <c r="PFR10" s="976"/>
      <c r="PFS10" s="976"/>
      <c r="PFT10" s="976"/>
      <c r="PFU10" s="976"/>
      <c r="PFV10" s="976"/>
      <c r="PFW10" s="976"/>
      <c r="PFX10" s="976"/>
      <c r="PFY10" s="976"/>
      <c r="PFZ10" s="976"/>
      <c r="PGA10" s="976"/>
      <c r="PGB10" s="976"/>
      <c r="PGC10" s="976"/>
      <c r="PGD10" s="976"/>
      <c r="PGE10" s="976"/>
      <c r="PGF10" s="976"/>
      <c r="PGG10" s="976"/>
      <c r="PGH10" s="976"/>
      <c r="PGI10" s="976"/>
      <c r="PGJ10" s="976"/>
      <c r="PGK10" s="976"/>
      <c r="PGL10" s="976"/>
      <c r="PGM10" s="976"/>
      <c r="PGN10" s="976"/>
      <c r="PGO10" s="976"/>
      <c r="PGP10" s="976"/>
      <c r="PGQ10" s="976"/>
      <c r="PGR10" s="976"/>
      <c r="PGS10" s="976"/>
      <c r="PGT10" s="976"/>
      <c r="PGU10" s="976"/>
      <c r="PGV10" s="976"/>
      <c r="PGW10" s="976"/>
      <c r="PGX10" s="976"/>
      <c r="PGY10" s="976"/>
      <c r="PGZ10" s="976"/>
      <c r="PHA10" s="976"/>
      <c r="PHB10" s="976"/>
      <c r="PHC10" s="976"/>
      <c r="PHD10" s="976"/>
      <c r="PHE10" s="976"/>
      <c r="PHF10" s="976"/>
      <c r="PHG10" s="976"/>
      <c r="PHH10" s="976"/>
      <c r="PHI10" s="976"/>
      <c r="PHJ10" s="976"/>
      <c r="PHK10" s="976"/>
      <c r="PHL10" s="976"/>
      <c r="PHM10" s="976"/>
      <c r="PHN10" s="976"/>
      <c r="PHO10" s="976"/>
      <c r="PHP10" s="976"/>
      <c r="PHQ10" s="976"/>
      <c r="PHR10" s="976"/>
      <c r="PHS10" s="976"/>
      <c r="PHT10" s="976"/>
      <c r="PHU10" s="976"/>
      <c r="PHV10" s="976"/>
      <c r="PHW10" s="976"/>
      <c r="PHX10" s="976"/>
      <c r="PHY10" s="976"/>
      <c r="PHZ10" s="976"/>
      <c r="PIA10" s="976"/>
      <c r="PIB10" s="976"/>
      <c r="PIC10" s="976"/>
      <c r="PID10" s="976"/>
      <c r="PIE10" s="976"/>
      <c r="PIF10" s="976"/>
      <c r="PIG10" s="976"/>
      <c r="PIH10" s="976"/>
      <c r="PII10" s="976"/>
      <c r="PIJ10" s="976"/>
      <c r="PIK10" s="976"/>
      <c r="PIL10" s="976"/>
      <c r="PIM10" s="976"/>
      <c r="PIN10" s="976"/>
      <c r="PIO10" s="976"/>
      <c r="PIP10" s="976"/>
      <c r="PIQ10" s="976"/>
      <c r="PIR10" s="976"/>
      <c r="PIS10" s="976"/>
      <c r="PIT10" s="976"/>
      <c r="PIU10" s="976"/>
      <c r="PIV10" s="976"/>
      <c r="PIW10" s="976"/>
      <c r="PIX10" s="976"/>
      <c r="PIY10" s="976"/>
      <c r="PIZ10" s="976"/>
      <c r="PJA10" s="976"/>
      <c r="PJB10" s="976"/>
      <c r="PJC10" s="976"/>
      <c r="PJD10" s="976"/>
      <c r="PJE10" s="976"/>
      <c r="PJF10" s="976"/>
      <c r="PJG10" s="976"/>
      <c r="PJH10" s="976"/>
      <c r="PJI10" s="976"/>
      <c r="PJJ10" s="976"/>
      <c r="PJK10" s="976"/>
      <c r="PJL10" s="976"/>
      <c r="PJM10" s="976"/>
      <c r="PJN10" s="976"/>
      <c r="PJO10" s="976"/>
      <c r="PJP10" s="976"/>
      <c r="PJQ10" s="976"/>
      <c r="PJR10" s="976"/>
      <c r="PJS10" s="976"/>
      <c r="PJT10" s="976"/>
      <c r="PJU10" s="976"/>
      <c r="PJV10" s="976"/>
      <c r="PJW10" s="976"/>
      <c r="PJX10" s="976"/>
      <c r="PJY10" s="976"/>
      <c r="PJZ10" s="976"/>
      <c r="PKA10" s="976"/>
      <c r="PKB10" s="976"/>
      <c r="PKC10" s="976"/>
      <c r="PKD10" s="976"/>
      <c r="PKE10" s="976"/>
      <c r="PKF10" s="976"/>
      <c r="PKG10" s="976"/>
      <c r="PKH10" s="976"/>
      <c r="PKI10" s="976"/>
      <c r="PKJ10" s="976"/>
      <c r="PKK10" s="976"/>
      <c r="PKL10" s="976"/>
      <c r="PKM10" s="976"/>
      <c r="PKN10" s="976"/>
      <c r="PKO10" s="976"/>
      <c r="PKP10" s="976"/>
      <c r="PKQ10" s="976"/>
      <c r="PKR10" s="976"/>
      <c r="PKS10" s="976"/>
      <c r="PKT10" s="976"/>
      <c r="PKU10" s="976"/>
      <c r="PKV10" s="976"/>
      <c r="PKW10" s="976"/>
      <c r="PKX10" s="976"/>
      <c r="PKY10" s="976"/>
      <c r="PKZ10" s="976"/>
      <c r="PLA10" s="976"/>
      <c r="PLB10" s="976"/>
      <c r="PLC10" s="976"/>
      <c r="PLD10" s="976"/>
      <c r="PLE10" s="976"/>
      <c r="PLF10" s="976"/>
      <c r="PLG10" s="976"/>
      <c r="PLH10" s="976"/>
      <c r="PLI10" s="976"/>
      <c r="PLJ10" s="976"/>
      <c r="PLK10" s="976"/>
      <c r="PLL10" s="976"/>
      <c r="PLM10" s="976"/>
      <c r="PLN10" s="976"/>
      <c r="PLO10" s="976"/>
      <c r="PLP10" s="976"/>
      <c r="PLQ10" s="976"/>
      <c r="PLR10" s="976"/>
      <c r="PLS10" s="976"/>
      <c r="PLT10" s="976"/>
      <c r="PLU10" s="976"/>
      <c r="PLV10" s="976"/>
      <c r="PLW10" s="976"/>
      <c r="PLX10" s="976"/>
      <c r="PLY10" s="976"/>
      <c r="PLZ10" s="976"/>
      <c r="PMA10" s="976"/>
      <c r="PMB10" s="976"/>
      <c r="PMC10" s="976"/>
      <c r="PMD10" s="976"/>
      <c r="PME10" s="976"/>
      <c r="PMF10" s="976"/>
      <c r="PMG10" s="976"/>
      <c r="PMH10" s="976"/>
      <c r="PMI10" s="976"/>
      <c r="PMJ10" s="976"/>
      <c r="PMK10" s="976"/>
      <c r="PML10" s="976"/>
      <c r="PMM10" s="976"/>
      <c r="PMN10" s="976"/>
      <c r="PMO10" s="976"/>
      <c r="PMP10" s="976"/>
      <c r="PMQ10" s="976"/>
      <c r="PMR10" s="976"/>
      <c r="PMS10" s="976"/>
      <c r="PMT10" s="976"/>
      <c r="PMU10" s="976"/>
      <c r="PMV10" s="976"/>
      <c r="PMW10" s="976"/>
      <c r="PMX10" s="976"/>
      <c r="PMY10" s="976"/>
      <c r="PMZ10" s="976"/>
      <c r="PNA10" s="976"/>
      <c r="PNB10" s="976"/>
      <c r="PNC10" s="976"/>
      <c r="PND10" s="976"/>
      <c r="PNE10" s="976"/>
      <c r="PNF10" s="976"/>
      <c r="PNG10" s="976"/>
      <c r="PNH10" s="976"/>
      <c r="PNI10" s="976"/>
      <c r="PNJ10" s="976"/>
      <c r="PNK10" s="976"/>
      <c r="PNL10" s="976"/>
      <c r="PNM10" s="976"/>
      <c r="PNN10" s="976"/>
      <c r="PNO10" s="976"/>
      <c r="PNP10" s="976"/>
      <c r="PNQ10" s="976"/>
      <c r="PNR10" s="976"/>
      <c r="PNS10" s="976"/>
      <c r="PNT10" s="976"/>
      <c r="PNU10" s="976"/>
      <c r="PNV10" s="976"/>
      <c r="PNW10" s="976"/>
      <c r="PNX10" s="976"/>
      <c r="PNY10" s="976"/>
      <c r="PNZ10" s="976"/>
      <c r="POA10" s="976"/>
      <c r="POB10" s="976"/>
      <c r="POC10" s="976"/>
      <c r="POD10" s="976"/>
      <c r="POE10" s="976"/>
      <c r="POF10" s="976"/>
      <c r="POG10" s="976"/>
      <c r="POH10" s="976"/>
      <c r="POI10" s="976"/>
      <c r="POJ10" s="976"/>
      <c r="POK10" s="976"/>
      <c r="POL10" s="976"/>
      <c r="POM10" s="976"/>
      <c r="PON10" s="976"/>
      <c r="POO10" s="976"/>
      <c r="POP10" s="976"/>
      <c r="POQ10" s="976"/>
      <c r="POR10" s="976"/>
      <c r="POS10" s="976"/>
      <c r="POT10" s="976"/>
      <c r="POU10" s="976"/>
      <c r="POV10" s="976"/>
      <c r="POW10" s="976"/>
      <c r="POX10" s="976"/>
      <c r="POY10" s="976"/>
      <c r="POZ10" s="976"/>
      <c r="PPA10" s="976"/>
      <c r="PPB10" s="976"/>
      <c r="PPC10" s="976"/>
      <c r="PPD10" s="976"/>
      <c r="PPE10" s="976"/>
      <c r="PPF10" s="976"/>
      <c r="PPG10" s="976"/>
      <c r="PPH10" s="976"/>
      <c r="PPI10" s="976"/>
      <c r="PPJ10" s="976"/>
      <c r="PPK10" s="976"/>
      <c r="PPL10" s="976"/>
      <c r="PPM10" s="976"/>
      <c r="PPN10" s="976"/>
      <c r="PPO10" s="976"/>
      <c r="PPP10" s="976"/>
      <c r="PPQ10" s="976"/>
      <c r="PPR10" s="976"/>
      <c r="PPS10" s="976"/>
      <c r="PPT10" s="976"/>
      <c r="PPU10" s="976"/>
      <c r="PPV10" s="976"/>
      <c r="PPW10" s="976"/>
      <c r="PPX10" s="976"/>
      <c r="PPY10" s="976"/>
      <c r="PPZ10" s="976"/>
      <c r="PQA10" s="976"/>
      <c r="PQB10" s="976"/>
      <c r="PQC10" s="976"/>
      <c r="PQD10" s="976"/>
      <c r="PQE10" s="976"/>
      <c r="PQF10" s="976"/>
      <c r="PQG10" s="976"/>
      <c r="PQH10" s="976"/>
      <c r="PQI10" s="976"/>
      <c r="PQJ10" s="976"/>
      <c r="PQK10" s="976"/>
      <c r="PQL10" s="976"/>
      <c r="PQM10" s="976"/>
      <c r="PQN10" s="976"/>
      <c r="PQO10" s="976"/>
      <c r="PQP10" s="976"/>
      <c r="PQQ10" s="976"/>
      <c r="PQR10" s="976"/>
      <c r="PQS10" s="976"/>
      <c r="PQT10" s="976"/>
      <c r="PQU10" s="976"/>
      <c r="PQV10" s="976"/>
      <c r="PQW10" s="976"/>
      <c r="PQX10" s="976"/>
      <c r="PQY10" s="976"/>
      <c r="PQZ10" s="976"/>
      <c r="PRA10" s="976"/>
      <c r="PRB10" s="976"/>
      <c r="PRC10" s="976"/>
      <c r="PRD10" s="976"/>
      <c r="PRE10" s="976"/>
      <c r="PRF10" s="976"/>
      <c r="PRG10" s="976"/>
      <c r="PRH10" s="976"/>
      <c r="PRI10" s="976"/>
      <c r="PRJ10" s="976"/>
      <c r="PRK10" s="976"/>
      <c r="PRL10" s="976"/>
      <c r="PRM10" s="976"/>
      <c r="PRN10" s="976"/>
      <c r="PRO10" s="976"/>
      <c r="PRP10" s="976"/>
      <c r="PRQ10" s="976"/>
      <c r="PRR10" s="976"/>
      <c r="PRS10" s="976"/>
      <c r="PRT10" s="976"/>
      <c r="PRU10" s="976"/>
      <c r="PRV10" s="976"/>
      <c r="PRW10" s="976"/>
      <c r="PRX10" s="976"/>
      <c r="PRY10" s="976"/>
      <c r="PRZ10" s="976"/>
      <c r="PSA10" s="976"/>
      <c r="PSB10" s="976"/>
      <c r="PSC10" s="976"/>
      <c r="PSD10" s="976"/>
      <c r="PSE10" s="976"/>
      <c r="PSF10" s="976"/>
      <c r="PSG10" s="976"/>
      <c r="PSH10" s="976"/>
      <c r="PSI10" s="976"/>
      <c r="PSJ10" s="976"/>
      <c r="PSK10" s="976"/>
      <c r="PSL10" s="976"/>
      <c r="PSM10" s="976"/>
      <c r="PSN10" s="976"/>
      <c r="PSO10" s="976"/>
      <c r="PSP10" s="976"/>
      <c r="PSQ10" s="976"/>
      <c r="PSR10" s="976"/>
      <c r="PSS10" s="976"/>
      <c r="PST10" s="976"/>
      <c r="PSU10" s="976"/>
      <c r="PSV10" s="976"/>
      <c r="PSW10" s="976"/>
      <c r="PSX10" s="976"/>
      <c r="PSY10" s="976"/>
      <c r="PSZ10" s="976"/>
      <c r="PTA10" s="976"/>
      <c r="PTB10" s="976"/>
      <c r="PTC10" s="976"/>
      <c r="PTD10" s="976"/>
      <c r="PTE10" s="976"/>
      <c r="PTF10" s="976"/>
      <c r="PTG10" s="976"/>
      <c r="PTH10" s="976"/>
      <c r="PTI10" s="976"/>
      <c r="PTJ10" s="976"/>
      <c r="PTK10" s="976"/>
      <c r="PTL10" s="976"/>
      <c r="PTM10" s="976"/>
      <c r="PTN10" s="976"/>
      <c r="PTO10" s="976"/>
      <c r="PTP10" s="976"/>
      <c r="PTQ10" s="976"/>
      <c r="PTR10" s="976"/>
      <c r="PTS10" s="976"/>
      <c r="PTT10" s="976"/>
      <c r="PTU10" s="976"/>
      <c r="PTV10" s="976"/>
      <c r="PTW10" s="976"/>
      <c r="PTX10" s="976"/>
      <c r="PTY10" s="976"/>
      <c r="PTZ10" s="976"/>
      <c r="PUA10" s="976"/>
      <c r="PUB10" s="976"/>
      <c r="PUC10" s="976"/>
      <c r="PUD10" s="976"/>
      <c r="PUE10" s="976"/>
      <c r="PUF10" s="976"/>
      <c r="PUG10" s="976"/>
      <c r="PUH10" s="976"/>
      <c r="PUI10" s="976"/>
      <c r="PUJ10" s="976"/>
      <c r="PUK10" s="976"/>
      <c r="PUL10" s="976"/>
      <c r="PUM10" s="976"/>
      <c r="PUN10" s="976"/>
      <c r="PUO10" s="976"/>
      <c r="PUP10" s="976"/>
      <c r="PUQ10" s="976"/>
      <c r="PUR10" s="976"/>
      <c r="PUS10" s="976"/>
      <c r="PUT10" s="976"/>
      <c r="PUU10" s="976"/>
      <c r="PUV10" s="976"/>
      <c r="PUW10" s="976"/>
      <c r="PUX10" s="976"/>
      <c r="PUY10" s="976"/>
      <c r="PUZ10" s="976"/>
      <c r="PVA10" s="976"/>
      <c r="PVB10" s="976"/>
      <c r="PVC10" s="976"/>
      <c r="PVD10" s="976"/>
      <c r="PVE10" s="976"/>
      <c r="PVF10" s="976"/>
      <c r="PVG10" s="976"/>
      <c r="PVH10" s="976"/>
      <c r="PVI10" s="976"/>
      <c r="PVJ10" s="976"/>
      <c r="PVK10" s="976"/>
      <c r="PVL10" s="976"/>
      <c r="PVM10" s="976"/>
      <c r="PVN10" s="976"/>
      <c r="PVO10" s="976"/>
      <c r="PVP10" s="976"/>
      <c r="PVQ10" s="976"/>
      <c r="PVR10" s="976"/>
      <c r="PVS10" s="976"/>
      <c r="PVT10" s="976"/>
      <c r="PVU10" s="976"/>
      <c r="PVV10" s="976"/>
      <c r="PVW10" s="976"/>
      <c r="PVX10" s="976"/>
      <c r="PVY10" s="976"/>
      <c r="PVZ10" s="976"/>
      <c r="PWA10" s="976"/>
      <c r="PWB10" s="976"/>
      <c r="PWC10" s="976"/>
      <c r="PWD10" s="976"/>
      <c r="PWE10" s="976"/>
      <c r="PWF10" s="976"/>
      <c r="PWG10" s="976"/>
      <c r="PWH10" s="976"/>
      <c r="PWI10" s="976"/>
      <c r="PWJ10" s="976"/>
      <c r="PWK10" s="976"/>
      <c r="PWL10" s="976"/>
      <c r="PWM10" s="976"/>
      <c r="PWN10" s="976"/>
      <c r="PWO10" s="976"/>
      <c r="PWP10" s="976"/>
      <c r="PWQ10" s="976"/>
      <c r="PWR10" s="976"/>
      <c r="PWS10" s="976"/>
      <c r="PWT10" s="976"/>
      <c r="PWU10" s="976"/>
      <c r="PWV10" s="976"/>
      <c r="PWW10" s="976"/>
      <c r="PWX10" s="976"/>
      <c r="PWY10" s="976"/>
      <c r="PWZ10" s="976"/>
      <c r="PXA10" s="976"/>
      <c r="PXB10" s="976"/>
      <c r="PXC10" s="976"/>
      <c r="PXD10" s="976"/>
      <c r="PXE10" s="976"/>
      <c r="PXF10" s="976"/>
      <c r="PXG10" s="976"/>
      <c r="PXH10" s="976"/>
      <c r="PXI10" s="976"/>
      <c r="PXJ10" s="976"/>
      <c r="PXK10" s="976"/>
      <c r="PXL10" s="976"/>
      <c r="PXM10" s="976"/>
      <c r="PXN10" s="976"/>
      <c r="PXO10" s="976"/>
      <c r="PXP10" s="976"/>
      <c r="PXQ10" s="976"/>
      <c r="PXR10" s="976"/>
      <c r="PXS10" s="976"/>
      <c r="PXT10" s="976"/>
      <c r="PXU10" s="976"/>
      <c r="PXV10" s="976"/>
      <c r="PXW10" s="976"/>
      <c r="PXX10" s="976"/>
      <c r="PXY10" s="976"/>
      <c r="PXZ10" s="976"/>
      <c r="PYA10" s="976"/>
      <c r="PYB10" s="976"/>
      <c r="PYC10" s="976"/>
      <c r="PYD10" s="976"/>
      <c r="PYE10" s="976"/>
      <c r="PYF10" s="976"/>
      <c r="PYG10" s="976"/>
      <c r="PYH10" s="976"/>
      <c r="PYI10" s="976"/>
      <c r="PYJ10" s="976"/>
      <c r="PYK10" s="976"/>
      <c r="PYL10" s="976"/>
      <c r="PYM10" s="976"/>
      <c r="PYN10" s="976"/>
      <c r="PYO10" s="976"/>
      <c r="PYP10" s="976"/>
      <c r="PYQ10" s="976"/>
      <c r="PYR10" s="976"/>
      <c r="PYS10" s="976"/>
      <c r="PYT10" s="976"/>
      <c r="PYU10" s="976"/>
      <c r="PYV10" s="976"/>
      <c r="PYW10" s="976"/>
      <c r="PYX10" s="976"/>
      <c r="PYY10" s="976"/>
      <c r="PYZ10" s="976"/>
      <c r="PZA10" s="976"/>
      <c r="PZB10" s="976"/>
      <c r="PZC10" s="976"/>
      <c r="PZD10" s="976"/>
      <c r="PZE10" s="976"/>
      <c r="PZF10" s="976"/>
      <c r="PZG10" s="976"/>
      <c r="PZH10" s="976"/>
      <c r="PZI10" s="976"/>
      <c r="PZJ10" s="976"/>
      <c r="PZK10" s="976"/>
      <c r="PZL10" s="976"/>
      <c r="PZM10" s="976"/>
      <c r="PZN10" s="976"/>
      <c r="PZO10" s="976"/>
      <c r="PZP10" s="976"/>
      <c r="PZQ10" s="976"/>
      <c r="PZR10" s="976"/>
      <c r="PZS10" s="976"/>
      <c r="PZT10" s="976"/>
      <c r="PZU10" s="976"/>
      <c r="PZV10" s="976"/>
      <c r="PZW10" s="976"/>
      <c r="PZX10" s="976"/>
      <c r="PZY10" s="976"/>
      <c r="PZZ10" s="976"/>
      <c r="QAA10" s="976"/>
      <c r="QAB10" s="976"/>
      <c r="QAC10" s="976"/>
      <c r="QAD10" s="976"/>
      <c r="QAE10" s="976"/>
      <c r="QAF10" s="976"/>
      <c r="QAG10" s="976"/>
      <c r="QAH10" s="976"/>
      <c r="QAI10" s="976"/>
      <c r="QAJ10" s="976"/>
      <c r="QAK10" s="976"/>
      <c r="QAL10" s="976"/>
      <c r="QAM10" s="976"/>
      <c r="QAN10" s="976"/>
      <c r="QAO10" s="976"/>
      <c r="QAP10" s="976"/>
      <c r="QAQ10" s="976"/>
      <c r="QAR10" s="976"/>
      <c r="QAS10" s="976"/>
      <c r="QAT10" s="976"/>
      <c r="QAU10" s="976"/>
      <c r="QAV10" s="976"/>
      <c r="QAW10" s="976"/>
      <c r="QAX10" s="976"/>
      <c r="QAY10" s="976"/>
      <c r="QAZ10" s="976"/>
      <c r="QBA10" s="976"/>
      <c r="QBB10" s="976"/>
      <c r="QBC10" s="976"/>
      <c r="QBD10" s="976"/>
      <c r="QBE10" s="976"/>
      <c r="QBF10" s="976"/>
      <c r="QBG10" s="976"/>
      <c r="QBH10" s="976"/>
      <c r="QBI10" s="976"/>
      <c r="QBJ10" s="976"/>
      <c r="QBK10" s="976"/>
      <c r="QBL10" s="976"/>
      <c r="QBM10" s="976"/>
      <c r="QBN10" s="976"/>
      <c r="QBO10" s="976"/>
      <c r="QBP10" s="976"/>
      <c r="QBQ10" s="976"/>
      <c r="QBR10" s="976"/>
      <c r="QBS10" s="976"/>
      <c r="QBT10" s="976"/>
      <c r="QBU10" s="976"/>
      <c r="QBV10" s="976"/>
      <c r="QBW10" s="976"/>
      <c r="QBX10" s="976"/>
      <c r="QBY10" s="976"/>
      <c r="QBZ10" s="976"/>
      <c r="QCA10" s="976"/>
      <c r="QCB10" s="976"/>
      <c r="QCC10" s="976"/>
      <c r="QCD10" s="976"/>
      <c r="QCE10" s="976"/>
      <c r="QCF10" s="976"/>
      <c r="QCG10" s="976"/>
      <c r="QCH10" s="976"/>
      <c r="QCI10" s="976"/>
      <c r="QCJ10" s="976"/>
      <c r="QCK10" s="976"/>
      <c r="QCL10" s="976"/>
      <c r="QCM10" s="976"/>
      <c r="QCN10" s="976"/>
      <c r="QCO10" s="976"/>
      <c r="QCP10" s="976"/>
      <c r="QCQ10" s="976"/>
      <c r="QCR10" s="976"/>
      <c r="QCS10" s="976"/>
      <c r="QCT10" s="976"/>
      <c r="QCU10" s="976"/>
      <c r="QCV10" s="976"/>
      <c r="QCW10" s="976"/>
      <c r="QCX10" s="976"/>
      <c r="QCY10" s="976"/>
      <c r="QCZ10" s="976"/>
      <c r="QDA10" s="976"/>
      <c r="QDB10" s="976"/>
      <c r="QDC10" s="976"/>
      <c r="QDD10" s="976"/>
      <c r="QDE10" s="976"/>
      <c r="QDF10" s="976"/>
      <c r="QDG10" s="976"/>
      <c r="QDH10" s="976"/>
      <c r="QDI10" s="976"/>
      <c r="QDJ10" s="976"/>
      <c r="QDK10" s="976"/>
      <c r="QDL10" s="976"/>
      <c r="QDM10" s="976"/>
      <c r="QDN10" s="976"/>
      <c r="QDO10" s="976"/>
      <c r="QDP10" s="976"/>
      <c r="QDQ10" s="976"/>
      <c r="QDR10" s="976"/>
      <c r="QDS10" s="976"/>
      <c r="QDT10" s="976"/>
      <c r="QDU10" s="976"/>
      <c r="QDV10" s="976"/>
      <c r="QDW10" s="976"/>
      <c r="QDX10" s="976"/>
      <c r="QDY10" s="976"/>
      <c r="QDZ10" s="976"/>
      <c r="QEA10" s="976"/>
      <c r="QEB10" s="976"/>
      <c r="QEC10" s="976"/>
      <c r="QED10" s="976"/>
      <c r="QEE10" s="976"/>
      <c r="QEF10" s="976"/>
      <c r="QEG10" s="976"/>
      <c r="QEH10" s="976"/>
      <c r="QEI10" s="976"/>
      <c r="QEJ10" s="976"/>
      <c r="QEK10" s="976"/>
      <c r="QEL10" s="976"/>
      <c r="QEM10" s="976"/>
      <c r="QEN10" s="976"/>
      <c r="QEO10" s="976"/>
      <c r="QEP10" s="976"/>
      <c r="QEQ10" s="976"/>
      <c r="QER10" s="976"/>
      <c r="QES10" s="976"/>
      <c r="QET10" s="976"/>
      <c r="QEU10" s="976"/>
      <c r="QEV10" s="976"/>
      <c r="QEW10" s="976"/>
      <c r="QEX10" s="976"/>
      <c r="QEY10" s="976"/>
      <c r="QEZ10" s="976"/>
      <c r="QFA10" s="976"/>
      <c r="QFB10" s="976"/>
      <c r="QFC10" s="976"/>
      <c r="QFD10" s="976"/>
      <c r="QFE10" s="976"/>
      <c r="QFF10" s="976"/>
      <c r="QFG10" s="976"/>
      <c r="QFH10" s="976"/>
      <c r="QFI10" s="976"/>
      <c r="QFJ10" s="976"/>
      <c r="QFK10" s="976"/>
      <c r="QFL10" s="976"/>
      <c r="QFM10" s="976"/>
      <c r="QFN10" s="976"/>
      <c r="QFO10" s="976"/>
      <c r="QFP10" s="976"/>
      <c r="QFQ10" s="976"/>
      <c r="QFR10" s="976"/>
      <c r="QFS10" s="976"/>
      <c r="QFT10" s="976"/>
      <c r="QFU10" s="976"/>
      <c r="QFV10" s="976"/>
      <c r="QFW10" s="976"/>
      <c r="QFX10" s="976"/>
      <c r="QFY10" s="976"/>
      <c r="QFZ10" s="976"/>
      <c r="QGA10" s="976"/>
      <c r="QGB10" s="976"/>
      <c r="QGC10" s="976"/>
      <c r="QGD10" s="976"/>
      <c r="QGE10" s="976"/>
      <c r="QGF10" s="976"/>
      <c r="QGG10" s="976"/>
      <c r="QGH10" s="976"/>
      <c r="QGI10" s="976"/>
      <c r="QGJ10" s="976"/>
      <c r="QGK10" s="976"/>
      <c r="QGL10" s="976"/>
      <c r="QGM10" s="976"/>
      <c r="QGN10" s="976"/>
      <c r="QGO10" s="976"/>
      <c r="QGP10" s="976"/>
      <c r="QGQ10" s="976"/>
      <c r="QGR10" s="976"/>
      <c r="QGS10" s="976"/>
      <c r="QGT10" s="976"/>
      <c r="QGU10" s="976"/>
      <c r="QGV10" s="976"/>
      <c r="QGW10" s="976"/>
      <c r="QGX10" s="976"/>
      <c r="QGY10" s="976"/>
      <c r="QGZ10" s="976"/>
      <c r="QHA10" s="976"/>
      <c r="QHB10" s="976"/>
      <c r="QHC10" s="976"/>
      <c r="QHD10" s="976"/>
      <c r="QHE10" s="976"/>
      <c r="QHF10" s="976"/>
      <c r="QHG10" s="976"/>
      <c r="QHH10" s="976"/>
      <c r="QHI10" s="976"/>
      <c r="QHJ10" s="976"/>
      <c r="QHK10" s="976"/>
      <c r="QHL10" s="976"/>
      <c r="QHM10" s="976"/>
      <c r="QHN10" s="976"/>
      <c r="QHO10" s="976"/>
      <c r="QHP10" s="976"/>
      <c r="QHQ10" s="976"/>
      <c r="QHR10" s="976"/>
      <c r="QHS10" s="976"/>
      <c r="QHT10" s="976"/>
      <c r="QHU10" s="976"/>
      <c r="QHV10" s="976"/>
      <c r="QHW10" s="976"/>
      <c r="QHX10" s="976"/>
      <c r="QHY10" s="976"/>
      <c r="QHZ10" s="976"/>
      <c r="QIA10" s="976"/>
      <c r="QIB10" s="976"/>
      <c r="QIC10" s="976"/>
      <c r="QID10" s="976"/>
      <c r="QIE10" s="976"/>
      <c r="QIF10" s="976"/>
      <c r="QIG10" s="976"/>
      <c r="QIH10" s="976"/>
      <c r="QII10" s="976"/>
      <c r="QIJ10" s="976"/>
      <c r="QIK10" s="976"/>
      <c r="QIL10" s="976"/>
      <c r="QIM10" s="976"/>
      <c r="QIN10" s="976"/>
      <c r="QIO10" s="976"/>
      <c r="QIP10" s="976"/>
      <c r="QIQ10" s="976"/>
      <c r="QIR10" s="976"/>
      <c r="QIS10" s="976"/>
      <c r="QIT10" s="976"/>
      <c r="QIU10" s="976"/>
      <c r="QIV10" s="976"/>
      <c r="QIW10" s="976"/>
      <c r="QIX10" s="976"/>
      <c r="QIY10" s="976"/>
      <c r="QIZ10" s="976"/>
      <c r="QJA10" s="976"/>
      <c r="QJB10" s="976"/>
      <c r="QJC10" s="976"/>
      <c r="QJD10" s="976"/>
      <c r="QJE10" s="976"/>
      <c r="QJF10" s="976"/>
      <c r="QJG10" s="976"/>
      <c r="QJH10" s="976"/>
      <c r="QJI10" s="976"/>
      <c r="QJJ10" s="976"/>
      <c r="QJK10" s="976"/>
      <c r="QJL10" s="976"/>
      <c r="QJM10" s="976"/>
      <c r="QJN10" s="976"/>
      <c r="QJO10" s="976"/>
      <c r="QJP10" s="976"/>
      <c r="QJQ10" s="976"/>
      <c r="QJR10" s="976"/>
      <c r="QJS10" s="976"/>
      <c r="QJT10" s="976"/>
      <c r="QJU10" s="976"/>
      <c r="QJV10" s="976"/>
      <c r="QJW10" s="976"/>
      <c r="QJX10" s="976"/>
      <c r="QJY10" s="976"/>
      <c r="QJZ10" s="976"/>
      <c r="QKA10" s="976"/>
      <c r="QKB10" s="976"/>
      <c r="QKC10" s="976"/>
      <c r="QKD10" s="976"/>
      <c r="QKE10" s="976"/>
      <c r="QKF10" s="976"/>
      <c r="QKG10" s="976"/>
      <c r="QKH10" s="976"/>
      <c r="QKI10" s="976"/>
      <c r="QKJ10" s="976"/>
      <c r="QKK10" s="976"/>
      <c r="QKL10" s="976"/>
      <c r="QKM10" s="976"/>
      <c r="QKN10" s="976"/>
      <c r="QKO10" s="976"/>
      <c r="QKP10" s="976"/>
      <c r="QKQ10" s="976"/>
      <c r="QKR10" s="976"/>
      <c r="QKS10" s="976"/>
      <c r="QKT10" s="976"/>
      <c r="QKU10" s="976"/>
      <c r="QKV10" s="976"/>
      <c r="QKW10" s="976"/>
      <c r="QKX10" s="976"/>
      <c r="QKY10" s="976"/>
      <c r="QKZ10" s="976"/>
      <c r="QLA10" s="976"/>
      <c r="QLB10" s="976"/>
      <c r="QLC10" s="976"/>
      <c r="QLD10" s="976"/>
      <c r="QLE10" s="976"/>
      <c r="QLF10" s="976"/>
      <c r="QLG10" s="976"/>
      <c r="QLH10" s="976"/>
      <c r="QLI10" s="976"/>
      <c r="QLJ10" s="976"/>
      <c r="QLK10" s="976"/>
      <c r="QLL10" s="976"/>
      <c r="QLM10" s="976"/>
      <c r="QLN10" s="976"/>
      <c r="QLO10" s="976"/>
      <c r="QLP10" s="976"/>
      <c r="QLQ10" s="976"/>
      <c r="QLR10" s="976"/>
      <c r="QLS10" s="976"/>
      <c r="QLT10" s="976"/>
      <c r="QLU10" s="976"/>
      <c r="QLV10" s="976"/>
      <c r="QLW10" s="976"/>
      <c r="QLX10" s="976"/>
      <c r="QLY10" s="976"/>
      <c r="QLZ10" s="976"/>
      <c r="QMA10" s="976"/>
      <c r="QMB10" s="976"/>
      <c r="QMC10" s="976"/>
      <c r="QMD10" s="976"/>
      <c r="QME10" s="976"/>
      <c r="QMF10" s="976"/>
      <c r="QMG10" s="976"/>
      <c r="QMH10" s="976"/>
      <c r="QMI10" s="976"/>
      <c r="QMJ10" s="976"/>
      <c r="QMK10" s="976"/>
      <c r="QML10" s="976"/>
      <c r="QMM10" s="976"/>
      <c r="QMN10" s="976"/>
      <c r="QMO10" s="976"/>
      <c r="QMP10" s="976"/>
      <c r="QMQ10" s="976"/>
      <c r="QMR10" s="976"/>
      <c r="QMS10" s="976"/>
      <c r="QMT10" s="976"/>
      <c r="QMU10" s="976"/>
      <c r="QMV10" s="976"/>
      <c r="QMW10" s="976"/>
      <c r="QMX10" s="976"/>
      <c r="QMY10" s="976"/>
      <c r="QMZ10" s="976"/>
      <c r="QNA10" s="976"/>
      <c r="QNB10" s="976"/>
      <c r="QNC10" s="976"/>
      <c r="QND10" s="976"/>
      <c r="QNE10" s="976"/>
      <c r="QNF10" s="976"/>
      <c r="QNG10" s="976"/>
      <c r="QNH10" s="976"/>
      <c r="QNI10" s="976"/>
      <c r="QNJ10" s="976"/>
      <c r="QNK10" s="976"/>
      <c r="QNL10" s="976"/>
      <c r="QNM10" s="976"/>
      <c r="QNN10" s="976"/>
      <c r="QNO10" s="976"/>
      <c r="QNP10" s="976"/>
      <c r="QNQ10" s="976"/>
      <c r="QNR10" s="976"/>
      <c r="QNS10" s="976"/>
      <c r="QNT10" s="976"/>
      <c r="QNU10" s="976"/>
      <c r="QNV10" s="976"/>
      <c r="QNW10" s="976"/>
      <c r="QNX10" s="976"/>
      <c r="QNY10" s="976"/>
      <c r="QNZ10" s="976"/>
      <c r="QOA10" s="976"/>
      <c r="QOB10" s="976"/>
      <c r="QOC10" s="976"/>
      <c r="QOD10" s="976"/>
      <c r="QOE10" s="976"/>
      <c r="QOF10" s="976"/>
      <c r="QOG10" s="976"/>
      <c r="QOH10" s="976"/>
      <c r="QOI10" s="976"/>
      <c r="QOJ10" s="976"/>
      <c r="QOK10" s="976"/>
      <c r="QOL10" s="976"/>
      <c r="QOM10" s="976"/>
      <c r="QON10" s="976"/>
      <c r="QOO10" s="976"/>
      <c r="QOP10" s="976"/>
      <c r="QOQ10" s="976"/>
      <c r="QOR10" s="976"/>
      <c r="QOS10" s="976"/>
      <c r="QOT10" s="976"/>
      <c r="QOU10" s="976"/>
      <c r="QOV10" s="976"/>
      <c r="QOW10" s="976"/>
      <c r="QOX10" s="976"/>
      <c r="QOY10" s="976"/>
      <c r="QOZ10" s="976"/>
      <c r="QPA10" s="976"/>
      <c r="QPB10" s="976"/>
      <c r="QPC10" s="976"/>
      <c r="QPD10" s="976"/>
      <c r="QPE10" s="976"/>
      <c r="QPF10" s="976"/>
      <c r="QPG10" s="976"/>
      <c r="QPH10" s="976"/>
      <c r="QPI10" s="976"/>
      <c r="QPJ10" s="976"/>
      <c r="QPK10" s="976"/>
      <c r="QPL10" s="976"/>
      <c r="QPM10" s="976"/>
      <c r="QPN10" s="976"/>
      <c r="QPO10" s="976"/>
      <c r="QPP10" s="976"/>
      <c r="QPQ10" s="976"/>
      <c r="QPR10" s="976"/>
      <c r="QPS10" s="976"/>
      <c r="QPT10" s="976"/>
      <c r="QPU10" s="976"/>
      <c r="QPV10" s="976"/>
      <c r="QPW10" s="976"/>
      <c r="QPX10" s="976"/>
      <c r="QPY10" s="976"/>
      <c r="QPZ10" s="976"/>
      <c r="QQA10" s="976"/>
      <c r="QQB10" s="976"/>
      <c r="QQC10" s="976"/>
      <c r="QQD10" s="976"/>
      <c r="QQE10" s="976"/>
      <c r="QQF10" s="976"/>
      <c r="QQG10" s="976"/>
      <c r="QQH10" s="976"/>
      <c r="QQI10" s="976"/>
      <c r="QQJ10" s="976"/>
      <c r="QQK10" s="976"/>
      <c r="QQL10" s="976"/>
      <c r="QQM10" s="976"/>
      <c r="QQN10" s="976"/>
      <c r="QQO10" s="976"/>
      <c r="QQP10" s="976"/>
      <c r="QQQ10" s="976"/>
      <c r="QQR10" s="976"/>
      <c r="QQS10" s="976"/>
      <c r="QQT10" s="976"/>
      <c r="QQU10" s="976"/>
      <c r="QQV10" s="976"/>
      <c r="QQW10" s="976"/>
      <c r="QQX10" s="976"/>
      <c r="QQY10" s="976"/>
      <c r="QQZ10" s="976"/>
      <c r="QRA10" s="976"/>
      <c r="QRB10" s="976"/>
      <c r="QRC10" s="976"/>
      <c r="QRD10" s="976"/>
      <c r="QRE10" s="976"/>
      <c r="QRF10" s="976"/>
      <c r="QRG10" s="976"/>
      <c r="QRH10" s="976"/>
      <c r="QRI10" s="976"/>
      <c r="QRJ10" s="976"/>
      <c r="QRK10" s="976"/>
      <c r="QRL10" s="976"/>
      <c r="QRM10" s="976"/>
      <c r="QRN10" s="976"/>
      <c r="QRO10" s="976"/>
      <c r="QRP10" s="976"/>
      <c r="QRQ10" s="976"/>
      <c r="QRR10" s="976"/>
      <c r="QRS10" s="976"/>
      <c r="QRT10" s="976"/>
      <c r="QRU10" s="976"/>
      <c r="QRV10" s="976"/>
      <c r="QRW10" s="976"/>
      <c r="QRX10" s="976"/>
      <c r="QRY10" s="976"/>
      <c r="QRZ10" s="976"/>
      <c r="QSA10" s="976"/>
      <c r="QSB10" s="976"/>
      <c r="QSC10" s="976"/>
      <c r="QSD10" s="976"/>
      <c r="QSE10" s="976"/>
      <c r="QSF10" s="976"/>
      <c r="QSG10" s="976"/>
      <c r="QSH10" s="976"/>
      <c r="QSI10" s="976"/>
      <c r="QSJ10" s="976"/>
      <c r="QSK10" s="976"/>
      <c r="QSL10" s="976"/>
      <c r="QSM10" s="976"/>
      <c r="QSN10" s="976"/>
      <c r="QSO10" s="976"/>
      <c r="QSP10" s="976"/>
      <c r="QSQ10" s="976"/>
      <c r="QSR10" s="976"/>
      <c r="QSS10" s="976"/>
      <c r="QST10" s="976"/>
      <c r="QSU10" s="976"/>
      <c r="QSV10" s="976"/>
      <c r="QSW10" s="976"/>
      <c r="QSX10" s="976"/>
      <c r="QSY10" s="976"/>
      <c r="QSZ10" s="976"/>
      <c r="QTA10" s="976"/>
      <c r="QTB10" s="976"/>
      <c r="QTC10" s="976"/>
      <c r="QTD10" s="976"/>
      <c r="QTE10" s="976"/>
      <c r="QTF10" s="976"/>
      <c r="QTG10" s="976"/>
      <c r="QTH10" s="976"/>
      <c r="QTI10" s="976"/>
      <c r="QTJ10" s="976"/>
      <c r="QTK10" s="976"/>
      <c r="QTL10" s="976"/>
      <c r="QTM10" s="976"/>
      <c r="QTN10" s="976"/>
      <c r="QTO10" s="976"/>
      <c r="QTP10" s="976"/>
      <c r="QTQ10" s="976"/>
      <c r="QTR10" s="976"/>
      <c r="QTS10" s="976"/>
      <c r="QTT10" s="976"/>
      <c r="QTU10" s="976"/>
      <c r="QTV10" s="976"/>
      <c r="QTW10" s="976"/>
      <c r="QTX10" s="976"/>
      <c r="QTY10" s="976"/>
      <c r="QTZ10" s="976"/>
      <c r="QUA10" s="976"/>
      <c r="QUB10" s="976"/>
      <c r="QUC10" s="976"/>
      <c r="QUD10" s="976"/>
      <c r="QUE10" s="976"/>
      <c r="QUF10" s="976"/>
      <c r="QUG10" s="976"/>
      <c r="QUH10" s="976"/>
      <c r="QUI10" s="976"/>
      <c r="QUJ10" s="976"/>
      <c r="QUK10" s="976"/>
      <c r="QUL10" s="976"/>
      <c r="QUM10" s="976"/>
      <c r="QUN10" s="976"/>
      <c r="QUO10" s="976"/>
      <c r="QUP10" s="976"/>
      <c r="QUQ10" s="976"/>
      <c r="QUR10" s="976"/>
      <c r="QUS10" s="976"/>
      <c r="QUT10" s="976"/>
      <c r="QUU10" s="976"/>
      <c r="QUV10" s="976"/>
      <c r="QUW10" s="976"/>
      <c r="QUX10" s="976"/>
      <c r="QUY10" s="976"/>
      <c r="QUZ10" s="976"/>
      <c r="QVA10" s="976"/>
      <c r="QVB10" s="976"/>
      <c r="QVC10" s="976"/>
      <c r="QVD10" s="976"/>
      <c r="QVE10" s="976"/>
      <c r="QVF10" s="976"/>
      <c r="QVG10" s="976"/>
      <c r="QVH10" s="976"/>
      <c r="QVI10" s="976"/>
      <c r="QVJ10" s="976"/>
      <c r="QVK10" s="976"/>
      <c r="QVL10" s="976"/>
      <c r="QVM10" s="976"/>
      <c r="QVN10" s="976"/>
      <c r="QVO10" s="976"/>
      <c r="QVP10" s="976"/>
      <c r="QVQ10" s="976"/>
      <c r="QVR10" s="976"/>
      <c r="QVS10" s="976"/>
      <c r="QVT10" s="976"/>
      <c r="QVU10" s="976"/>
      <c r="QVV10" s="976"/>
      <c r="QVW10" s="976"/>
      <c r="QVX10" s="976"/>
      <c r="QVY10" s="976"/>
      <c r="QVZ10" s="976"/>
      <c r="QWA10" s="976"/>
      <c r="QWB10" s="976"/>
      <c r="QWC10" s="976"/>
      <c r="QWD10" s="976"/>
      <c r="QWE10" s="976"/>
      <c r="QWF10" s="976"/>
      <c r="QWG10" s="976"/>
      <c r="QWH10" s="976"/>
      <c r="QWI10" s="976"/>
      <c r="QWJ10" s="976"/>
      <c r="QWK10" s="976"/>
      <c r="QWL10" s="976"/>
      <c r="QWM10" s="976"/>
      <c r="QWN10" s="976"/>
      <c r="QWO10" s="976"/>
      <c r="QWP10" s="976"/>
      <c r="QWQ10" s="976"/>
      <c r="QWR10" s="976"/>
      <c r="QWS10" s="976"/>
      <c r="QWT10" s="976"/>
      <c r="QWU10" s="976"/>
      <c r="QWV10" s="976"/>
      <c r="QWW10" s="976"/>
      <c r="QWX10" s="976"/>
      <c r="QWY10" s="976"/>
      <c r="QWZ10" s="976"/>
      <c r="QXA10" s="976"/>
      <c r="QXB10" s="976"/>
      <c r="QXC10" s="976"/>
      <c r="QXD10" s="976"/>
      <c r="QXE10" s="976"/>
      <c r="QXF10" s="976"/>
      <c r="QXG10" s="976"/>
      <c r="QXH10" s="976"/>
      <c r="QXI10" s="976"/>
      <c r="QXJ10" s="976"/>
      <c r="QXK10" s="976"/>
      <c r="QXL10" s="976"/>
      <c r="QXM10" s="976"/>
      <c r="QXN10" s="976"/>
      <c r="QXO10" s="976"/>
      <c r="QXP10" s="976"/>
      <c r="QXQ10" s="976"/>
      <c r="QXR10" s="976"/>
      <c r="QXS10" s="976"/>
      <c r="QXT10" s="976"/>
      <c r="QXU10" s="976"/>
      <c r="QXV10" s="976"/>
      <c r="QXW10" s="976"/>
      <c r="QXX10" s="976"/>
      <c r="QXY10" s="976"/>
      <c r="QXZ10" s="976"/>
      <c r="QYA10" s="976"/>
      <c r="QYB10" s="976"/>
      <c r="QYC10" s="976"/>
      <c r="QYD10" s="976"/>
      <c r="QYE10" s="976"/>
      <c r="QYF10" s="976"/>
      <c r="QYG10" s="976"/>
      <c r="QYH10" s="976"/>
      <c r="QYI10" s="976"/>
      <c r="QYJ10" s="976"/>
      <c r="QYK10" s="976"/>
      <c r="QYL10" s="976"/>
      <c r="QYM10" s="976"/>
      <c r="QYN10" s="976"/>
      <c r="QYO10" s="976"/>
      <c r="QYP10" s="976"/>
      <c r="QYQ10" s="976"/>
      <c r="QYR10" s="976"/>
      <c r="QYS10" s="976"/>
      <c r="QYT10" s="976"/>
      <c r="QYU10" s="976"/>
      <c r="QYV10" s="976"/>
      <c r="QYW10" s="976"/>
      <c r="QYX10" s="976"/>
      <c r="QYY10" s="976"/>
      <c r="QYZ10" s="976"/>
      <c r="QZA10" s="976"/>
      <c r="QZB10" s="976"/>
      <c r="QZC10" s="976"/>
      <c r="QZD10" s="976"/>
      <c r="QZE10" s="976"/>
      <c r="QZF10" s="976"/>
      <c r="QZG10" s="976"/>
      <c r="QZH10" s="976"/>
      <c r="QZI10" s="976"/>
      <c r="QZJ10" s="976"/>
      <c r="QZK10" s="976"/>
      <c r="QZL10" s="976"/>
      <c r="QZM10" s="976"/>
      <c r="QZN10" s="976"/>
      <c r="QZO10" s="976"/>
      <c r="QZP10" s="976"/>
      <c r="QZQ10" s="976"/>
      <c r="QZR10" s="976"/>
      <c r="QZS10" s="976"/>
      <c r="QZT10" s="976"/>
      <c r="QZU10" s="976"/>
      <c r="QZV10" s="976"/>
      <c r="QZW10" s="976"/>
      <c r="QZX10" s="976"/>
      <c r="QZY10" s="976"/>
      <c r="QZZ10" s="976"/>
      <c r="RAA10" s="976"/>
      <c r="RAB10" s="976"/>
      <c r="RAC10" s="976"/>
      <c r="RAD10" s="976"/>
      <c r="RAE10" s="976"/>
      <c r="RAF10" s="976"/>
      <c r="RAG10" s="976"/>
      <c r="RAH10" s="976"/>
      <c r="RAI10" s="976"/>
      <c r="RAJ10" s="976"/>
      <c r="RAK10" s="976"/>
      <c r="RAL10" s="976"/>
      <c r="RAM10" s="976"/>
      <c r="RAN10" s="976"/>
      <c r="RAO10" s="976"/>
      <c r="RAP10" s="976"/>
      <c r="RAQ10" s="976"/>
      <c r="RAR10" s="976"/>
      <c r="RAS10" s="976"/>
      <c r="RAT10" s="976"/>
      <c r="RAU10" s="976"/>
      <c r="RAV10" s="976"/>
      <c r="RAW10" s="976"/>
      <c r="RAX10" s="976"/>
      <c r="RAY10" s="976"/>
      <c r="RAZ10" s="976"/>
      <c r="RBA10" s="976"/>
      <c r="RBB10" s="976"/>
      <c r="RBC10" s="976"/>
      <c r="RBD10" s="976"/>
      <c r="RBE10" s="976"/>
      <c r="RBF10" s="976"/>
      <c r="RBG10" s="976"/>
      <c r="RBH10" s="976"/>
      <c r="RBI10" s="976"/>
      <c r="RBJ10" s="976"/>
      <c r="RBK10" s="976"/>
      <c r="RBL10" s="976"/>
      <c r="RBM10" s="976"/>
      <c r="RBN10" s="976"/>
      <c r="RBO10" s="976"/>
      <c r="RBP10" s="976"/>
      <c r="RBQ10" s="976"/>
      <c r="RBR10" s="976"/>
      <c r="RBS10" s="976"/>
      <c r="RBT10" s="976"/>
      <c r="RBU10" s="976"/>
      <c r="RBV10" s="976"/>
      <c r="RBW10" s="976"/>
      <c r="RBX10" s="976"/>
      <c r="RBY10" s="976"/>
      <c r="RBZ10" s="976"/>
      <c r="RCA10" s="976"/>
      <c r="RCB10" s="976"/>
      <c r="RCC10" s="976"/>
      <c r="RCD10" s="976"/>
      <c r="RCE10" s="976"/>
      <c r="RCF10" s="976"/>
      <c r="RCG10" s="976"/>
      <c r="RCH10" s="976"/>
      <c r="RCI10" s="976"/>
      <c r="RCJ10" s="976"/>
      <c r="RCK10" s="976"/>
      <c r="RCL10" s="976"/>
      <c r="RCM10" s="976"/>
      <c r="RCN10" s="976"/>
      <c r="RCO10" s="976"/>
      <c r="RCP10" s="976"/>
      <c r="RCQ10" s="976"/>
      <c r="RCR10" s="976"/>
      <c r="RCS10" s="976"/>
      <c r="RCT10" s="976"/>
      <c r="RCU10" s="976"/>
      <c r="RCV10" s="976"/>
      <c r="RCW10" s="976"/>
      <c r="RCX10" s="976"/>
      <c r="RCY10" s="976"/>
      <c r="RCZ10" s="976"/>
      <c r="RDA10" s="976"/>
      <c r="RDB10" s="976"/>
      <c r="RDC10" s="976"/>
      <c r="RDD10" s="976"/>
      <c r="RDE10" s="976"/>
      <c r="RDF10" s="976"/>
      <c r="RDG10" s="976"/>
      <c r="RDH10" s="976"/>
      <c r="RDI10" s="976"/>
      <c r="RDJ10" s="976"/>
      <c r="RDK10" s="976"/>
      <c r="RDL10" s="976"/>
      <c r="RDM10" s="976"/>
      <c r="RDN10" s="976"/>
      <c r="RDO10" s="976"/>
      <c r="RDP10" s="976"/>
      <c r="RDQ10" s="976"/>
      <c r="RDR10" s="976"/>
      <c r="RDS10" s="976"/>
      <c r="RDT10" s="976"/>
      <c r="RDU10" s="976"/>
      <c r="RDV10" s="976"/>
      <c r="RDW10" s="976"/>
      <c r="RDX10" s="976"/>
      <c r="RDY10" s="976"/>
      <c r="RDZ10" s="976"/>
      <c r="REA10" s="976"/>
      <c r="REB10" s="976"/>
      <c r="REC10" s="976"/>
      <c r="RED10" s="976"/>
      <c r="REE10" s="976"/>
      <c r="REF10" s="976"/>
      <c r="REG10" s="976"/>
      <c r="REH10" s="976"/>
      <c r="REI10" s="976"/>
      <c r="REJ10" s="976"/>
      <c r="REK10" s="976"/>
      <c r="REL10" s="976"/>
      <c r="REM10" s="976"/>
      <c r="REN10" s="976"/>
      <c r="REO10" s="976"/>
      <c r="REP10" s="976"/>
      <c r="REQ10" s="976"/>
      <c r="RER10" s="976"/>
      <c r="RES10" s="976"/>
      <c r="RET10" s="976"/>
      <c r="REU10" s="976"/>
      <c r="REV10" s="976"/>
      <c r="REW10" s="976"/>
      <c r="REX10" s="976"/>
      <c r="REY10" s="976"/>
      <c r="REZ10" s="976"/>
      <c r="RFA10" s="976"/>
      <c r="RFB10" s="976"/>
      <c r="RFC10" s="976"/>
      <c r="RFD10" s="976"/>
      <c r="RFE10" s="976"/>
      <c r="RFF10" s="976"/>
      <c r="RFG10" s="976"/>
      <c r="RFH10" s="976"/>
      <c r="RFI10" s="976"/>
      <c r="RFJ10" s="976"/>
      <c r="RFK10" s="976"/>
      <c r="RFL10" s="976"/>
      <c r="RFM10" s="976"/>
      <c r="RFN10" s="976"/>
      <c r="RFO10" s="976"/>
      <c r="RFP10" s="976"/>
      <c r="RFQ10" s="976"/>
      <c r="RFR10" s="976"/>
      <c r="RFS10" s="976"/>
      <c r="RFT10" s="976"/>
      <c r="RFU10" s="976"/>
      <c r="RFV10" s="976"/>
      <c r="RFW10" s="976"/>
      <c r="RFX10" s="976"/>
      <c r="RFY10" s="976"/>
      <c r="RFZ10" s="976"/>
      <c r="RGA10" s="976"/>
      <c r="RGB10" s="976"/>
      <c r="RGC10" s="976"/>
      <c r="RGD10" s="976"/>
      <c r="RGE10" s="976"/>
      <c r="RGF10" s="976"/>
      <c r="RGG10" s="976"/>
      <c r="RGH10" s="976"/>
      <c r="RGI10" s="976"/>
      <c r="RGJ10" s="976"/>
      <c r="RGK10" s="976"/>
      <c r="RGL10" s="976"/>
      <c r="RGM10" s="976"/>
      <c r="RGN10" s="976"/>
      <c r="RGO10" s="976"/>
      <c r="RGP10" s="976"/>
      <c r="RGQ10" s="976"/>
      <c r="RGR10" s="976"/>
      <c r="RGS10" s="976"/>
      <c r="RGT10" s="976"/>
      <c r="RGU10" s="976"/>
      <c r="RGV10" s="976"/>
      <c r="RGW10" s="976"/>
      <c r="RGX10" s="976"/>
      <c r="RGY10" s="976"/>
      <c r="RGZ10" s="976"/>
      <c r="RHA10" s="976"/>
      <c r="RHB10" s="976"/>
      <c r="RHC10" s="976"/>
      <c r="RHD10" s="976"/>
      <c r="RHE10" s="976"/>
      <c r="RHF10" s="976"/>
      <c r="RHG10" s="976"/>
      <c r="RHH10" s="976"/>
      <c r="RHI10" s="976"/>
      <c r="RHJ10" s="976"/>
      <c r="RHK10" s="976"/>
      <c r="RHL10" s="976"/>
      <c r="RHM10" s="976"/>
      <c r="RHN10" s="976"/>
      <c r="RHO10" s="976"/>
      <c r="RHP10" s="976"/>
      <c r="RHQ10" s="976"/>
      <c r="RHR10" s="976"/>
      <c r="RHS10" s="976"/>
      <c r="RHT10" s="976"/>
      <c r="RHU10" s="976"/>
      <c r="RHV10" s="976"/>
      <c r="RHW10" s="976"/>
      <c r="RHX10" s="976"/>
      <c r="RHY10" s="976"/>
      <c r="RHZ10" s="976"/>
      <c r="RIA10" s="976"/>
      <c r="RIB10" s="976"/>
      <c r="RIC10" s="976"/>
      <c r="RID10" s="976"/>
      <c r="RIE10" s="976"/>
      <c r="RIF10" s="976"/>
      <c r="RIG10" s="976"/>
      <c r="RIH10" s="976"/>
      <c r="RII10" s="976"/>
      <c r="RIJ10" s="976"/>
      <c r="RIK10" s="976"/>
      <c r="RIL10" s="976"/>
      <c r="RIM10" s="976"/>
      <c r="RIN10" s="976"/>
      <c r="RIO10" s="976"/>
      <c r="RIP10" s="976"/>
      <c r="RIQ10" s="976"/>
      <c r="RIR10" s="976"/>
      <c r="RIS10" s="976"/>
      <c r="RIT10" s="976"/>
      <c r="RIU10" s="976"/>
      <c r="RIV10" s="976"/>
      <c r="RIW10" s="976"/>
      <c r="RIX10" s="976"/>
      <c r="RIY10" s="976"/>
      <c r="RIZ10" s="976"/>
      <c r="RJA10" s="976"/>
      <c r="RJB10" s="976"/>
      <c r="RJC10" s="976"/>
      <c r="RJD10" s="976"/>
      <c r="RJE10" s="976"/>
      <c r="RJF10" s="976"/>
      <c r="RJG10" s="976"/>
      <c r="RJH10" s="976"/>
      <c r="RJI10" s="976"/>
      <c r="RJJ10" s="976"/>
      <c r="RJK10" s="976"/>
      <c r="RJL10" s="976"/>
      <c r="RJM10" s="976"/>
      <c r="RJN10" s="976"/>
      <c r="RJO10" s="976"/>
      <c r="RJP10" s="976"/>
      <c r="RJQ10" s="976"/>
      <c r="RJR10" s="976"/>
      <c r="RJS10" s="976"/>
      <c r="RJT10" s="976"/>
      <c r="RJU10" s="976"/>
      <c r="RJV10" s="976"/>
      <c r="RJW10" s="976"/>
      <c r="RJX10" s="976"/>
      <c r="RJY10" s="976"/>
      <c r="RJZ10" s="976"/>
      <c r="RKA10" s="976"/>
      <c r="RKB10" s="976"/>
      <c r="RKC10" s="976"/>
      <c r="RKD10" s="976"/>
      <c r="RKE10" s="976"/>
      <c r="RKF10" s="976"/>
      <c r="RKG10" s="976"/>
      <c r="RKH10" s="976"/>
      <c r="RKI10" s="976"/>
      <c r="RKJ10" s="976"/>
      <c r="RKK10" s="976"/>
      <c r="RKL10" s="976"/>
      <c r="RKM10" s="976"/>
      <c r="RKN10" s="976"/>
      <c r="RKO10" s="976"/>
      <c r="RKP10" s="976"/>
      <c r="RKQ10" s="976"/>
      <c r="RKR10" s="976"/>
      <c r="RKS10" s="976"/>
      <c r="RKT10" s="976"/>
      <c r="RKU10" s="976"/>
      <c r="RKV10" s="976"/>
      <c r="RKW10" s="976"/>
      <c r="RKX10" s="976"/>
      <c r="RKY10" s="976"/>
      <c r="RKZ10" s="976"/>
      <c r="RLA10" s="976"/>
      <c r="RLB10" s="976"/>
      <c r="RLC10" s="976"/>
      <c r="RLD10" s="976"/>
      <c r="RLE10" s="976"/>
      <c r="RLF10" s="976"/>
      <c r="RLG10" s="976"/>
      <c r="RLH10" s="976"/>
      <c r="RLI10" s="976"/>
      <c r="RLJ10" s="976"/>
      <c r="RLK10" s="976"/>
      <c r="RLL10" s="976"/>
      <c r="RLM10" s="976"/>
      <c r="RLN10" s="976"/>
      <c r="RLO10" s="976"/>
      <c r="RLP10" s="976"/>
      <c r="RLQ10" s="976"/>
      <c r="RLR10" s="976"/>
      <c r="RLS10" s="976"/>
      <c r="RLT10" s="976"/>
      <c r="RLU10" s="976"/>
      <c r="RLV10" s="976"/>
      <c r="RLW10" s="976"/>
      <c r="RLX10" s="976"/>
      <c r="RLY10" s="976"/>
      <c r="RLZ10" s="976"/>
      <c r="RMA10" s="976"/>
      <c r="RMB10" s="976"/>
      <c r="RMC10" s="976"/>
      <c r="RMD10" s="976"/>
      <c r="RME10" s="976"/>
      <c r="RMF10" s="976"/>
      <c r="RMG10" s="976"/>
      <c r="RMH10" s="976"/>
      <c r="RMI10" s="976"/>
      <c r="RMJ10" s="976"/>
      <c r="RMK10" s="976"/>
      <c r="RML10" s="976"/>
      <c r="RMM10" s="976"/>
      <c r="RMN10" s="976"/>
      <c r="RMO10" s="976"/>
      <c r="RMP10" s="976"/>
      <c r="RMQ10" s="976"/>
      <c r="RMR10" s="976"/>
      <c r="RMS10" s="976"/>
      <c r="RMT10" s="976"/>
      <c r="RMU10" s="976"/>
      <c r="RMV10" s="976"/>
      <c r="RMW10" s="976"/>
      <c r="RMX10" s="976"/>
      <c r="RMY10" s="976"/>
      <c r="RMZ10" s="976"/>
      <c r="RNA10" s="976"/>
      <c r="RNB10" s="976"/>
      <c r="RNC10" s="976"/>
      <c r="RND10" s="976"/>
      <c r="RNE10" s="976"/>
      <c r="RNF10" s="976"/>
      <c r="RNG10" s="976"/>
      <c r="RNH10" s="976"/>
      <c r="RNI10" s="976"/>
      <c r="RNJ10" s="976"/>
      <c r="RNK10" s="976"/>
      <c r="RNL10" s="976"/>
      <c r="RNM10" s="976"/>
      <c r="RNN10" s="976"/>
      <c r="RNO10" s="976"/>
      <c r="RNP10" s="976"/>
      <c r="RNQ10" s="976"/>
      <c r="RNR10" s="976"/>
      <c r="RNS10" s="976"/>
      <c r="RNT10" s="976"/>
      <c r="RNU10" s="976"/>
      <c r="RNV10" s="976"/>
      <c r="RNW10" s="976"/>
      <c r="RNX10" s="976"/>
      <c r="RNY10" s="976"/>
      <c r="RNZ10" s="976"/>
      <c r="ROA10" s="976"/>
      <c r="ROB10" s="976"/>
      <c r="ROC10" s="976"/>
      <c r="ROD10" s="976"/>
      <c r="ROE10" s="976"/>
      <c r="ROF10" s="976"/>
      <c r="ROG10" s="976"/>
      <c r="ROH10" s="976"/>
      <c r="ROI10" s="976"/>
      <c r="ROJ10" s="976"/>
      <c r="ROK10" s="976"/>
      <c r="ROL10" s="976"/>
      <c r="ROM10" s="976"/>
      <c r="RON10" s="976"/>
      <c r="ROO10" s="976"/>
      <c r="ROP10" s="976"/>
      <c r="ROQ10" s="976"/>
      <c r="ROR10" s="976"/>
      <c r="ROS10" s="976"/>
      <c r="ROT10" s="976"/>
      <c r="ROU10" s="976"/>
      <c r="ROV10" s="976"/>
      <c r="ROW10" s="976"/>
      <c r="ROX10" s="976"/>
      <c r="ROY10" s="976"/>
      <c r="ROZ10" s="976"/>
      <c r="RPA10" s="976"/>
      <c r="RPB10" s="976"/>
      <c r="RPC10" s="976"/>
      <c r="RPD10" s="976"/>
      <c r="RPE10" s="976"/>
      <c r="RPF10" s="976"/>
      <c r="RPG10" s="976"/>
      <c r="RPH10" s="976"/>
      <c r="RPI10" s="976"/>
      <c r="RPJ10" s="976"/>
      <c r="RPK10" s="976"/>
      <c r="RPL10" s="976"/>
      <c r="RPM10" s="976"/>
      <c r="RPN10" s="976"/>
      <c r="RPO10" s="976"/>
      <c r="RPP10" s="976"/>
      <c r="RPQ10" s="976"/>
      <c r="RPR10" s="976"/>
      <c r="RPS10" s="976"/>
      <c r="RPT10" s="976"/>
      <c r="RPU10" s="976"/>
      <c r="RPV10" s="976"/>
      <c r="RPW10" s="976"/>
      <c r="RPX10" s="976"/>
      <c r="RPY10" s="976"/>
      <c r="RPZ10" s="976"/>
      <c r="RQA10" s="976"/>
      <c r="RQB10" s="976"/>
      <c r="RQC10" s="976"/>
      <c r="RQD10" s="976"/>
      <c r="RQE10" s="976"/>
      <c r="RQF10" s="976"/>
      <c r="RQG10" s="976"/>
      <c r="RQH10" s="976"/>
      <c r="RQI10" s="976"/>
      <c r="RQJ10" s="976"/>
      <c r="RQK10" s="976"/>
      <c r="RQL10" s="976"/>
      <c r="RQM10" s="976"/>
      <c r="RQN10" s="976"/>
      <c r="RQO10" s="976"/>
      <c r="RQP10" s="976"/>
      <c r="RQQ10" s="976"/>
      <c r="RQR10" s="976"/>
      <c r="RQS10" s="976"/>
      <c r="RQT10" s="976"/>
      <c r="RQU10" s="976"/>
      <c r="RQV10" s="976"/>
      <c r="RQW10" s="976"/>
      <c r="RQX10" s="976"/>
      <c r="RQY10" s="976"/>
      <c r="RQZ10" s="976"/>
      <c r="RRA10" s="976"/>
      <c r="RRB10" s="976"/>
      <c r="RRC10" s="976"/>
      <c r="RRD10" s="976"/>
      <c r="RRE10" s="976"/>
      <c r="RRF10" s="976"/>
      <c r="RRG10" s="976"/>
      <c r="RRH10" s="976"/>
      <c r="RRI10" s="976"/>
      <c r="RRJ10" s="976"/>
      <c r="RRK10" s="976"/>
      <c r="RRL10" s="976"/>
      <c r="RRM10" s="976"/>
      <c r="RRN10" s="976"/>
      <c r="RRO10" s="976"/>
      <c r="RRP10" s="976"/>
      <c r="RRQ10" s="976"/>
      <c r="RRR10" s="976"/>
      <c r="RRS10" s="976"/>
      <c r="RRT10" s="976"/>
      <c r="RRU10" s="976"/>
      <c r="RRV10" s="976"/>
      <c r="RRW10" s="976"/>
      <c r="RRX10" s="976"/>
      <c r="RRY10" s="976"/>
      <c r="RRZ10" s="976"/>
      <c r="RSA10" s="976"/>
      <c r="RSB10" s="976"/>
      <c r="RSC10" s="976"/>
      <c r="RSD10" s="976"/>
      <c r="RSE10" s="976"/>
      <c r="RSF10" s="976"/>
      <c r="RSG10" s="976"/>
      <c r="RSH10" s="976"/>
      <c r="RSI10" s="976"/>
      <c r="RSJ10" s="976"/>
      <c r="RSK10" s="976"/>
      <c r="RSL10" s="976"/>
      <c r="RSM10" s="976"/>
      <c r="RSN10" s="976"/>
      <c r="RSO10" s="976"/>
      <c r="RSP10" s="976"/>
      <c r="RSQ10" s="976"/>
      <c r="RSR10" s="976"/>
      <c r="RSS10" s="976"/>
      <c r="RST10" s="976"/>
      <c r="RSU10" s="976"/>
      <c r="RSV10" s="976"/>
      <c r="RSW10" s="976"/>
      <c r="RSX10" s="976"/>
      <c r="RSY10" s="976"/>
      <c r="RSZ10" s="976"/>
      <c r="RTA10" s="976"/>
      <c r="RTB10" s="976"/>
      <c r="RTC10" s="976"/>
      <c r="RTD10" s="976"/>
      <c r="RTE10" s="976"/>
      <c r="RTF10" s="976"/>
      <c r="RTG10" s="976"/>
      <c r="RTH10" s="976"/>
      <c r="RTI10" s="976"/>
      <c r="RTJ10" s="976"/>
      <c r="RTK10" s="976"/>
      <c r="RTL10" s="976"/>
      <c r="RTM10" s="976"/>
      <c r="RTN10" s="976"/>
      <c r="RTO10" s="976"/>
      <c r="RTP10" s="976"/>
      <c r="RTQ10" s="976"/>
      <c r="RTR10" s="976"/>
      <c r="RTS10" s="976"/>
      <c r="RTT10" s="976"/>
      <c r="RTU10" s="976"/>
      <c r="RTV10" s="976"/>
      <c r="RTW10" s="976"/>
      <c r="RTX10" s="976"/>
      <c r="RTY10" s="976"/>
      <c r="RTZ10" s="976"/>
      <c r="RUA10" s="976"/>
      <c r="RUB10" s="976"/>
      <c r="RUC10" s="976"/>
      <c r="RUD10" s="976"/>
      <c r="RUE10" s="976"/>
      <c r="RUF10" s="976"/>
      <c r="RUG10" s="976"/>
      <c r="RUH10" s="976"/>
      <c r="RUI10" s="976"/>
      <c r="RUJ10" s="976"/>
      <c r="RUK10" s="976"/>
      <c r="RUL10" s="976"/>
      <c r="RUM10" s="976"/>
      <c r="RUN10" s="976"/>
      <c r="RUO10" s="976"/>
      <c r="RUP10" s="976"/>
      <c r="RUQ10" s="976"/>
      <c r="RUR10" s="976"/>
      <c r="RUS10" s="976"/>
      <c r="RUT10" s="976"/>
      <c r="RUU10" s="976"/>
      <c r="RUV10" s="976"/>
      <c r="RUW10" s="976"/>
      <c r="RUX10" s="976"/>
      <c r="RUY10" s="976"/>
      <c r="RUZ10" s="976"/>
      <c r="RVA10" s="976"/>
      <c r="RVB10" s="976"/>
      <c r="RVC10" s="976"/>
      <c r="RVD10" s="976"/>
      <c r="RVE10" s="976"/>
      <c r="RVF10" s="976"/>
      <c r="RVG10" s="976"/>
      <c r="RVH10" s="976"/>
      <c r="RVI10" s="976"/>
      <c r="RVJ10" s="976"/>
      <c r="RVK10" s="976"/>
      <c r="RVL10" s="976"/>
      <c r="RVM10" s="976"/>
      <c r="RVN10" s="976"/>
      <c r="RVO10" s="976"/>
      <c r="RVP10" s="976"/>
      <c r="RVQ10" s="976"/>
      <c r="RVR10" s="976"/>
      <c r="RVS10" s="976"/>
      <c r="RVT10" s="976"/>
      <c r="RVU10" s="976"/>
      <c r="RVV10" s="976"/>
      <c r="RVW10" s="976"/>
      <c r="RVX10" s="976"/>
      <c r="RVY10" s="976"/>
      <c r="RVZ10" s="976"/>
      <c r="RWA10" s="976"/>
      <c r="RWB10" s="976"/>
      <c r="RWC10" s="976"/>
      <c r="RWD10" s="976"/>
      <c r="RWE10" s="976"/>
      <c r="RWF10" s="976"/>
      <c r="RWG10" s="976"/>
      <c r="RWH10" s="976"/>
      <c r="RWI10" s="976"/>
      <c r="RWJ10" s="976"/>
      <c r="RWK10" s="976"/>
      <c r="RWL10" s="976"/>
      <c r="RWM10" s="976"/>
      <c r="RWN10" s="976"/>
      <c r="RWO10" s="976"/>
      <c r="RWP10" s="976"/>
      <c r="RWQ10" s="976"/>
      <c r="RWR10" s="976"/>
      <c r="RWS10" s="976"/>
      <c r="RWT10" s="976"/>
      <c r="RWU10" s="976"/>
      <c r="RWV10" s="976"/>
      <c r="RWW10" s="976"/>
      <c r="RWX10" s="976"/>
      <c r="RWY10" s="976"/>
      <c r="RWZ10" s="976"/>
      <c r="RXA10" s="976"/>
      <c r="RXB10" s="976"/>
      <c r="RXC10" s="976"/>
      <c r="RXD10" s="976"/>
      <c r="RXE10" s="976"/>
      <c r="RXF10" s="976"/>
      <c r="RXG10" s="976"/>
      <c r="RXH10" s="976"/>
      <c r="RXI10" s="976"/>
      <c r="RXJ10" s="976"/>
      <c r="RXK10" s="976"/>
      <c r="RXL10" s="976"/>
      <c r="RXM10" s="976"/>
      <c r="RXN10" s="976"/>
      <c r="RXO10" s="976"/>
      <c r="RXP10" s="976"/>
      <c r="RXQ10" s="976"/>
      <c r="RXR10" s="976"/>
      <c r="RXS10" s="976"/>
      <c r="RXT10" s="976"/>
      <c r="RXU10" s="976"/>
      <c r="RXV10" s="976"/>
      <c r="RXW10" s="976"/>
      <c r="RXX10" s="976"/>
      <c r="RXY10" s="976"/>
      <c r="RXZ10" s="976"/>
      <c r="RYA10" s="976"/>
      <c r="RYB10" s="976"/>
      <c r="RYC10" s="976"/>
      <c r="RYD10" s="976"/>
      <c r="RYE10" s="976"/>
      <c r="RYF10" s="976"/>
      <c r="RYG10" s="976"/>
      <c r="RYH10" s="976"/>
      <c r="RYI10" s="976"/>
      <c r="RYJ10" s="976"/>
      <c r="RYK10" s="976"/>
      <c r="RYL10" s="976"/>
      <c r="RYM10" s="976"/>
      <c r="RYN10" s="976"/>
      <c r="RYO10" s="976"/>
      <c r="RYP10" s="976"/>
      <c r="RYQ10" s="976"/>
      <c r="RYR10" s="976"/>
      <c r="RYS10" s="976"/>
      <c r="RYT10" s="976"/>
      <c r="RYU10" s="976"/>
      <c r="RYV10" s="976"/>
      <c r="RYW10" s="976"/>
      <c r="RYX10" s="976"/>
      <c r="RYY10" s="976"/>
      <c r="RYZ10" s="976"/>
      <c r="RZA10" s="976"/>
      <c r="RZB10" s="976"/>
      <c r="RZC10" s="976"/>
      <c r="RZD10" s="976"/>
      <c r="RZE10" s="976"/>
      <c r="RZF10" s="976"/>
      <c r="RZG10" s="976"/>
      <c r="RZH10" s="976"/>
      <c r="RZI10" s="976"/>
      <c r="RZJ10" s="976"/>
      <c r="RZK10" s="976"/>
      <c r="RZL10" s="976"/>
      <c r="RZM10" s="976"/>
      <c r="RZN10" s="976"/>
      <c r="RZO10" s="976"/>
      <c r="RZP10" s="976"/>
      <c r="RZQ10" s="976"/>
      <c r="RZR10" s="976"/>
      <c r="RZS10" s="976"/>
      <c r="RZT10" s="976"/>
      <c r="RZU10" s="976"/>
      <c r="RZV10" s="976"/>
      <c r="RZW10" s="976"/>
      <c r="RZX10" s="976"/>
      <c r="RZY10" s="976"/>
      <c r="RZZ10" s="976"/>
      <c r="SAA10" s="976"/>
      <c r="SAB10" s="976"/>
      <c r="SAC10" s="976"/>
      <c r="SAD10" s="976"/>
      <c r="SAE10" s="976"/>
      <c r="SAF10" s="976"/>
      <c r="SAG10" s="976"/>
      <c r="SAH10" s="976"/>
      <c r="SAI10" s="976"/>
      <c r="SAJ10" s="976"/>
      <c r="SAK10" s="976"/>
      <c r="SAL10" s="976"/>
      <c r="SAM10" s="976"/>
      <c r="SAN10" s="976"/>
      <c r="SAO10" s="976"/>
      <c r="SAP10" s="976"/>
      <c r="SAQ10" s="976"/>
      <c r="SAR10" s="976"/>
      <c r="SAS10" s="976"/>
      <c r="SAT10" s="976"/>
      <c r="SAU10" s="976"/>
      <c r="SAV10" s="976"/>
      <c r="SAW10" s="976"/>
      <c r="SAX10" s="976"/>
      <c r="SAY10" s="976"/>
      <c r="SAZ10" s="976"/>
      <c r="SBA10" s="976"/>
      <c r="SBB10" s="976"/>
      <c r="SBC10" s="976"/>
      <c r="SBD10" s="976"/>
      <c r="SBE10" s="976"/>
      <c r="SBF10" s="976"/>
      <c r="SBG10" s="976"/>
      <c r="SBH10" s="976"/>
      <c r="SBI10" s="976"/>
      <c r="SBJ10" s="976"/>
      <c r="SBK10" s="976"/>
      <c r="SBL10" s="976"/>
      <c r="SBM10" s="976"/>
      <c r="SBN10" s="976"/>
      <c r="SBO10" s="976"/>
      <c r="SBP10" s="976"/>
      <c r="SBQ10" s="976"/>
      <c r="SBR10" s="976"/>
      <c r="SBS10" s="976"/>
      <c r="SBT10" s="976"/>
      <c r="SBU10" s="976"/>
      <c r="SBV10" s="976"/>
      <c r="SBW10" s="976"/>
      <c r="SBX10" s="976"/>
      <c r="SBY10" s="976"/>
      <c r="SBZ10" s="976"/>
      <c r="SCA10" s="976"/>
      <c r="SCB10" s="976"/>
      <c r="SCC10" s="976"/>
      <c r="SCD10" s="976"/>
      <c r="SCE10" s="976"/>
      <c r="SCF10" s="976"/>
      <c r="SCG10" s="976"/>
      <c r="SCH10" s="976"/>
      <c r="SCI10" s="976"/>
      <c r="SCJ10" s="976"/>
      <c r="SCK10" s="976"/>
      <c r="SCL10" s="976"/>
      <c r="SCM10" s="976"/>
      <c r="SCN10" s="976"/>
      <c r="SCO10" s="976"/>
      <c r="SCP10" s="976"/>
      <c r="SCQ10" s="976"/>
      <c r="SCR10" s="976"/>
      <c r="SCS10" s="976"/>
      <c r="SCT10" s="976"/>
      <c r="SCU10" s="976"/>
      <c r="SCV10" s="976"/>
      <c r="SCW10" s="976"/>
      <c r="SCX10" s="976"/>
      <c r="SCY10" s="976"/>
      <c r="SCZ10" s="976"/>
      <c r="SDA10" s="976"/>
      <c r="SDB10" s="976"/>
      <c r="SDC10" s="976"/>
      <c r="SDD10" s="976"/>
      <c r="SDE10" s="976"/>
      <c r="SDF10" s="976"/>
      <c r="SDG10" s="976"/>
      <c r="SDH10" s="976"/>
      <c r="SDI10" s="976"/>
      <c r="SDJ10" s="976"/>
      <c r="SDK10" s="976"/>
      <c r="SDL10" s="976"/>
      <c r="SDM10" s="976"/>
      <c r="SDN10" s="976"/>
      <c r="SDO10" s="976"/>
      <c r="SDP10" s="976"/>
      <c r="SDQ10" s="976"/>
      <c r="SDR10" s="976"/>
      <c r="SDS10" s="976"/>
      <c r="SDT10" s="976"/>
      <c r="SDU10" s="976"/>
      <c r="SDV10" s="976"/>
      <c r="SDW10" s="976"/>
      <c r="SDX10" s="976"/>
      <c r="SDY10" s="976"/>
      <c r="SDZ10" s="976"/>
      <c r="SEA10" s="976"/>
      <c r="SEB10" s="976"/>
      <c r="SEC10" s="976"/>
      <c r="SED10" s="976"/>
      <c r="SEE10" s="976"/>
      <c r="SEF10" s="976"/>
      <c r="SEG10" s="976"/>
      <c r="SEH10" s="976"/>
      <c r="SEI10" s="976"/>
      <c r="SEJ10" s="976"/>
      <c r="SEK10" s="976"/>
      <c r="SEL10" s="976"/>
      <c r="SEM10" s="976"/>
      <c r="SEN10" s="976"/>
      <c r="SEO10" s="976"/>
      <c r="SEP10" s="976"/>
      <c r="SEQ10" s="976"/>
      <c r="SER10" s="976"/>
      <c r="SES10" s="976"/>
      <c r="SET10" s="976"/>
      <c r="SEU10" s="976"/>
      <c r="SEV10" s="976"/>
      <c r="SEW10" s="976"/>
      <c r="SEX10" s="976"/>
      <c r="SEY10" s="976"/>
      <c r="SEZ10" s="976"/>
      <c r="SFA10" s="976"/>
      <c r="SFB10" s="976"/>
      <c r="SFC10" s="976"/>
      <c r="SFD10" s="976"/>
      <c r="SFE10" s="976"/>
      <c r="SFF10" s="976"/>
      <c r="SFG10" s="976"/>
      <c r="SFH10" s="976"/>
      <c r="SFI10" s="976"/>
      <c r="SFJ10" s="976"/>
      <c r="SFK10" s="976"/>
      <c r="SFL10" s="976"/>
      <c r="SFM10" s="976"/>
      <c r="SFN10" s="976"/>
      <c r="SFO10" s="976"/>
      <c r="SFP10" s="976"/>
      <c r="SFQ10" s="976"/>
      <c r="SFR10" s="976"/>
      <c r="SFS10" s="976"/>
      <c r="SFT10" s="976"/>
      <c r="SFU10" s="976"/>
      <c r="SFV10" s="976"/>
      <c r="SFW10" s="976"/>
      <c r="SFX10" s="976"/>
      <c r="SFY10" s="976"/>
      <c r="SFZ10" s="976"/>
      <c r="SGA10" s="976"/>
      <c r="SGB10" s="976"/>
      <c r="SGC10" s="976"/>
      <c r="SGD10" s="976"/>
      <c r="SGE10" s="976"/>
      <c r="SGF10" s="976"/>
      <c r="SGG10" s="976"/>
      <c r="SGH10" s="976"/>
      <c r="SGI10" s="976"/>
      <c r="SGJ10" s="976"/>
      <c r="SGK10" s="976"/>
      <c r="SGL10" s="976"/>
      <c r="SGM10" s="976"/>
      <c r="SGN10" s="976"/>
      <c r="SGO10" s="976"/>
      <c r="SGP10" s="976"/>
      <c r="SGQ10" s="976"/>
      <c r="SGR10" s="976"/>
      <c r="SGS10" s="976"/>
      <c r="SGT10" s="976"/>
      <c r="SGU10" s="976"/>
      <c r="SGV10" s="976"/>
      <c r="SGW10" s="976"/>
      <c r="SGX10" s="976"/>
      <c r="SGY10" s="976"/>
      <c r="SGZ10" s="976"/>
      <c r="SHA10" s="976"/>
      <c r="SHB10" s="976"/>
      <c r="SHC10" s="976"/>
      <c r="SHD10" s="976"/>
      <c r="SHE10" s="976"/>
      <c r="SHF10" s="976"/>
      <c r="SHG10" s="976"/>
      <c r="SHH10" s="976"/>
      <c r="SHI10" s="976"/>
      <c r="SHJ10" s="976"/>
      <c r="SHK10" s="976"/>
      <c r="SHL10" s="976"/>
      <c r="SHM10" s="976"/>
      <c r="SHN10" s="976"/>
      <c r="SHO10" s="976"/>
      <c r="SHP10" s="976"/>
      <c r="SHQ10" s="976"/>
      <c r="SHR10" s="976"/>
      <c r="SHS10" s="976"/>
      <c r="SHT10" s="976"/>
      <c r="SHU10" s="976"/>
      <c r="SHV10" s="976"/>
      <c r="SHW10" s="976"/>
      <c r="SHX10" s="976"/>
      <c r="SHY10" s="976"/>
      <c r="SHZ10" s="976"/>
      <c r="SIA10" s="976"/>
      <c r="SIB10" s="976"/>
      <c r="SIC10" s="976"/>
      <c r="SID10" s="976"/>
      <c r="SIE10" s="976"/>
      <c r="SIF10" s="976"/>
      <c r="SIG10" s="976"/>
      <c r="SIH10" s="976"/>
      <c r="SII10" s="976"/>
      <c r="SIJ10" s="976"/>
      <c r="SIK10" s="976"/>
      <c r="SIL10" s="976"/>
      <c r="SIM10" s="976"/>
      <c r="SIN10" s="976"/>
      <c r="SIO10" s="976"/>
      <c r="SIP10" s="976"/>
      <c r="SIQ10" s="976"/>
      <c r="SIR10" s="976"/>
      <c r="SIS10" s="976"/>
      <c r="SIT10" s="976"/>
      <c r="SIU10" s="976"/>
      <c r="SIV10" s="976"/>
      <c r="SIW10" s="976"/>
      <c r="SIX10" s="976"/>
      <c r="SIY10" s="976"/>
      <c r="SIZ10" s="976"/>
      <c r="SJA10" s="976"/>
      <c r="SJB10" s="976"/>
      <c r="SJC10" s="976"/>
      <c r="SJD10" s="976"/>
      <c r="SJE10" s="976"/>
      <c r="SJF10" s="976"/>
      <c r="SJG10" s="976"/>
      <c r="SJH10" s="976"/>
      <c r="SJI10" s="976"/>
      <c r="SJJ10" s="976"/>
      <c r="SJK10" s="976"/>
      <c r="SJL10" s="976"/>
      <c r="SJM10" s="976"/>
      <c r="SJN10" s="976"/>
      <c r="SJO10" s="976"/>
      <c r="SJP10" s="976"/>
      <c r="SJQ10" s="976"/>
      <c r="SJR10" s="976"/>
      <c r="SJS10" s="976"/>
      <c r="SJT10" s="976"/>
      <c r="SJU10" s="976"/>
      <c r="SJV10" s="976"/>
      <c r="SJW10" s="976"/>
      <c r="SJX10" s="976"/>
      <c r="SJY10" s="976"/>
      <c r="SJZ10" s="976"/>
      <c r="SKA10" s="976"/>
      <c r="SKB10" s="976"/>
      <c r="SKC10" s="976"/>
      <c r="SKD10" s="976"/>
      <c r="SKE10" s="976"/>
      <c r="SKF10" s="976"/>
      <c r="SKG10" s="976"/>
      <c r="SKH10" s="976"/>
      <c r="SKI10" s="976"/>
      <c r="SKJ10" s="976"/>
      <c r="SKK10" s="976"/>
      <c r="SKL10" s="976"/>
      <c r="SKM10" s="976"/>
      <c r="SKN10" s="976"/>
      <c r="SKO10" s="976"/>
      <c r="SKP10" s="976"/>
      <c r="SKQ10" s="976"/>
      <c r="SKR10" s="976"/>
      <c r="SKS10" s="976"/>
      <c r="SKT10" s="976"/>
      <c r="SKU10" s="976"/>
      <c r="SKV10" s="976"/>
      <c r="SKW10" s="976"/>
      <c r="SKX10" s="976"/>
      <c r="SKY10" s="976"/>
      <c r="SKZ10" s="976"/>
      <c r="SLA10" s="976"/>
      <c r="SLB10" s="976"/>
      <c r="SLC10" s="976"/>
      <c r="SLD10" s="976"/>
      <c r="SLE10" s="976"/>
      <c r="SLF10" s="976"/>
      <c r="SLG10" s="976"/>
      <c r="SLH10" s="976"/>
      <c r="SLI10" s="976"/>
      <c r="SLJ10" s="976"/>
      <c r="SLK10" s="976"/>
      <c r="SLL10" s="976"/>
      <c r="SLM10" s="976"/>
      <c r="SLN10" s="976"/>
      <c r="SLO10" s="976"/>
      <c r="SLP10" s="976"/>
      <c r="SLQ10" s="976"/>
      <c r="SLR10" s="976"/>
      <c r="SLS10" s="976"/>
      <c r="SLT10" s="976"/>
      <c r="SLU10" s="976"/>
      <c r="SLV10" s="976"/>
      <c r="SLW10" s="976"/>
      <c r="SLX10" s="976"/>
      <c r="SLY10" s="976"/>
      <c r="SLZ10" s="976"/>
      <c r="SMA10" s="976"/>
      <c r="SMB10" s="976"/>
      <c r="SMC10" s="976"/>
      <c r="SMD10" s="976"/>
      <c r="SME10" s="976"/>
      <c r="SMF10" s="976"/>
      <c r="SMG10" s="976"/>
      <c r="SMH10" s="976"/>
      <c r="SMI10" s="976"/>
      <c r="SMJ10" s="976"/>
      <c r="SMK10" s="976"/>
      <c r="SML10" s="976"/>
      <c r="SMM10" s="976"/>
      <c r="SMN10" s="976"/>
      <c r="SMO10" s="976"/>
      <c r="SMP10" s="976"/>
      <c r="SMQ10" s="976"/>
      <c r="SMR10" s="976"/>
      <c r="SMS10" s="976"/>
      <c r="SMT10" s="976"/>
      <c r="SMU10" s="976"/>
      <c r="SMV10" s="976"/>
      <c r="SMW10" s="976"/>
      <c r="SMX10" s="976"/>
      <c r="SMY10" s="976"/>
      <c r="SMZ10" s="976"/>
      <c r="SNA10" s="976"/>
      <c r="SNB10" s="976"/>
      <c r="SNC10" s="976"/>
      <c r="SND10" s="976"/>
      <c r="SNE10" s="976"/>
      <c r="SNF10" s="976"/>
      <c r="SNG10" s="976"/>
      <c r="SNH10" s="976"/>
      <c r="SNI10" s="976"/>
      <c r="SNJ10" s="976"/>
      <c r="SNK10" s="976"/>
      <c r="SNL10" s="976"/>
      <c r="SNM10" s="976"/>
      <c r="SNN10" s="976"/>
      <c r="SNO10" s="976"/>
      <c r="SNP10" s="976"/>
      <c r="SNQ10" s="976"/>
      <c r="SNR10" s="976"/>
      <c r="SNS10" s="976"/>
      <c r="SNT10" s="976"/>
      <c r="SNU10" s="976"/>
      <c r="SNV10" s="976"/>
      <c r="SNW10" s="976"/>
      <c r="SNX10" s="976"/>
      <c r="SNY10" s="976"/>
      <c r="SNZ10" s="976"/>
      <c r="SOA10" s="976"/>
      <c r="SOB10" s="976"/>
      <c r="SOC10" s="976"/>
      <c r="SOD10" s="976"/>
      <c r="SOE10" s="976"/>
      <c r="SOF10" s="976"/>
      <c r="SOG10" s="976"/>
      <c r="SOH10" s="976"/>
      <c r="SOI10" s="976"/>
      <c r="SOJ10" s="976"/>
      <c r="SOK10" s="976"/>
      <c r="SOL10" s="976"/>
      <c r="SOM10" s="976"/>
      <c r="SON10" s="976"/>
      <c r="SOO10" s="976"/>
      <c r="SOP10" s="976"/>
      <c r="SOQ10" s="976"/>
      <c r="SOR10" s="976"/>
      <c r="SOS10" s="976"/>
      <c r="SOT10" s="976"/>
      <c r="SOU10" s="976"/>
      <c r="SOV10" s="976"/>
      <c r="SOW10" s="976"/>
      <c r="SOX10" s="976"/>
      <c r="SOY10" s="976"/>
      <c r="SOZ10" s="976"/>
      <c r="SPA10" s="976"/>
      <c r="SPB10" s="976"/>
      <c r="SPC10" s="976"/>
      <c r="SPD10" s="976"/>
      <c r="SPE10" s="976"/>
      <c r="SPF10" s="976"/>
      <c r="SPG10" s="976"/>
      <c r="SPH10" s="976"/>
      <c r="SPI10" s="976"/>
      <c r="SPJ10" s="976"/>
      <c r="SPK10" s="976"/>
      <c r="SPL10" s="976"/>
      <c r="SPM10" s="976"/>
      <c r="SPN10" s="976"/>
      <c r="SPO10" s="976"/>
      <c r="SPP10" s="976"/>
      <c r="SPQ10" s="976"/>
      <c r="SPR10" s="976"/>
      <c r="SPS10" s="976"/>
      <c r="SPT10" s="976"/>
      <c r="SPU10" s="976"/>
      <c r="SPV10" s="976"/>
      <c r="SPW10" s="976"/>
      <c r="SPX10" s="976"/>
      <c r="SPY10" s="976"/>
      <c r="SPZ10" s="976"/>
      <c r="SQA10" s="976"/>
      <c r="SQB10" s="976"/>
      <c r="SQC10" s="976"/>
      <c r="SQD10" s="976"/>
      <c r="SQE10" s="976"/>
      <c r="SQF10" s="976"/>
      <c r="SQG10" s="976"/>
      <c r="SQH10" s="976"/>
      <c r="SQI10" s="976"/>
      <c r="SQJ10" s="976"/>
      <c r="SQK10" s="976"/>
      <c r="SQL10" s="976"/>
      <c r="SQM10" s="976"/>
      <c r="SQN10" s="976"/>
      <c r="SQO10" s="976"/>
      <c r="SQP10" s="976"/>
      <c r="SQQ10" s="976"/>
      <c r="SQR10" s="976"/>
      <c r="SQS10" s="976"/>
      <c r="SQT10" s="976"/>
      <c r="SQU10" s="976"/>
      <c r="SQV10" s="976"/>
      <c r="SQW10" s="976"/>
      <c r="SQX10" s="976"/>
      <c r="SQY10" s="976"/>
      <c r="SQZ10" s="976"/>
      <c r="SRA10" s="976"/>
      <c r="SRB10" s="976"/>
      <c r="SRC10" s="976"/>
      <c r="SRD10" s="976"/>
      <c r="SRE10" s="976"/>
      <c r="SRF10" s="976"/>
      <c r="SRG10" s="976"/>
      <c r="SRH10" s="976"/>
      <c r="SRI10" s="976"/>
      <c r="SRJ10" s="976"/>
      <c r="SRK10" s="976"/>
      <c r="SRL10" s="976"/>
      <c r="SRM10" s="976"/>
      <c r="SRN10" s="976"/>
      <c r="SRO10" s="976"/>
      <c r="SRP10" s="976"/>
      <c r="SRQ10" s="976"/>
      <c r="SRR10" s="976"/>
      <c r="SRS10" s="976"/>
      <c r="SRT10" s="976"/>
      <c r="SRU10" s="976"/>
      <c r="SRV10" s="976"/>
      <c r="SRW10" s="976"/>
      <c r="SRX10" s="976"/>
      <c r="SRY10" s="976"/>
      <c r="SRZ10" s="976"/>
      <c r="SSA10" s="976"/>
      <c r="SSB10" s="976"/>
      <c r="SSC10" s="976"/>
      <c r="SSD10" s="976"/>
      <c r="SSE10" s="976"/>
      <c r="SSF10" s="976"/>
      <c r="SSG10" s="976"/>
      <c r="SSH10" s="976"/>
      <c r="SSI10" s="976"/>
      <c r="SSJ10" s="976"/>
      <c r="SSK10" s="976"/>
      <c r="SSL10" s="976"/>
      <c r="SSM10" s="976"/>
      <c r="SSN10" s="976"/>
      <c r="SSO10" s="976"/>
      <c r="SSP10" s="976"/>
      <c r="SSQ10" s="976"/>
      <c r="SSR10" s="976"/>
      <c r="SSS10" s="976"/>
      <c r="SST10" s="976"/>
      <c r="SSU10" s="976"/>
      <c r="SSV10" s="976"/>
      <c r="SSW10" s="976"/>
      <c r="SSX10" s="976"/>
      <c r="SSY10" s="976"/>
      <c r="SSZ10" s="976"/>
      <c r="STA10" s="976"/>
      <c r="STB10" s="976"/>
      <c r="STC10" s="976"/>
      <c r="STD10" s="976"/>
      <c r="STE10" s="976"/>
      <c r="STF10" s="976"/>
      <c r="STG10" s="976"/>
      <c r="STH10" s="976"/>
      <c r="STI10" s="976"/>
      <c r="STJ10" s="976"/>
      <c r="STK10" s="976"/>
      <c r="STL10" s="976"/>
      <c r="STM10" s="976"/>
      <c r="STN10" s="976"/>
      <c r="STO10" s="976"/>
      <c r="STP10" s="976"/>
      <c r="STQ10" s="976"/>
      <c r="STR10" s="976"/>
      <c r="STS10" s="976"/>
      <c r="STT10" s="976"/>
      <c r="STU10" s="976"/>
      <c r="STV10" s="976"/>
      <c r="STW10" s="976"/>
      <c r="STX10" s="976"/>
      <c r="STY10" s="976"/>
      <c r="STZ10" s="976"/>
      <c r="SUA10" s="976"/>
      <c r="SUB10" s="976"/>
      <c r="SUC10" s="976"/>
      <c r="SUD10" s="976"/>
      <c r="SUE10" s="976"/>
      <c r="SUF10" s="976"/>
      <c r="SUG10" s="976"/>
      <c r="SUH10" s="976"/>
      <c r="SUI10" s="976"/>
      <c r="SUJ10" s="976"/>
      <c r="SUK10" s="976"/>
      <c r="SUL10" s="976"/>
      <c r="SUM10" s="976"/>
      <c r="SUN10" s="976"/>
      <c r="SUO10" s="976"/>
      <c r="SUP10" s="976"/>
      <c r="SUQ10" s="976"/>
      <c r="SUR10" s="976"/>
      <c r="SUS10" s="976"/>
      <c r="SUT10" s="976"/>
      <c r="SUU10" s="976"/>
      <c r="SUV10" s="976"/>
      <c r="SUW10" s="976"/>
      <c r="SUX10" s="976"/>
      <c r="SUY10" s="976"/>
      <c r="SUZ10" s="976"/>
      <c r="SVA10" s="976"/>
      <c r="SVB10" s="976"/>
      <c r="SVC10" s="976"/>
      <c r="SVD10" s="976"/>
      <c r="SVE10" s="976"/>
      <c r="SVF10" s="976"/>
      <c r="SVG10" s="976"/>
      <c r="SVH10" s="976"/>
      <c r="SVI10" s="976"/>
      <c r="SVJ10" s="976"/>
      <c r="SVK10" s="976"/>
      <c r="SVL10" s="976"/>
      <c r="SVM10" s="976"/>
      <c r="SVN10" s="976"/>
      <c r="SVO10" s="976"/>
      <c r="SVP10" s="976"/>
      <c r="SVQ10" s="976"/>
      <c r="SVR10" s="976"/>
      <c r="SVS10" s="976"/>
      <c r="SVT10" s="976"/>
      <c r="SVU10" s="976"/>
      <c r="SVV10" s="976"/>
      <c r="SVW10" s="976"/>
      <c r="SVX10" s="976"/>
      <c r="SVY10" s="976"/>
      <c r="SVZ10" s="976"/>
      <c r="SWA10" s="976"/>
      <c r="SWB10" s="976"/>
      <c r="SWC10" s="976"/>
      <c r="SWD10" s="976"/>
      <c r="SWE10" s="976"/>
      <c r="SWF10" s="976"/>
      <c r="SWG10" s="976"/>
      <c r="SWH10" s="976"/>
      <c r="SWI10" s="976"/>
      <c r="SWJ10" s="976"/>
      <c r="SWK10" s="976"/>
      <c r="SWL10" s="976"/>
      <c r="SWM10" s="976"/>
      <c r="SWN10" s="976"/>
      <c r="SWO10" s="976"/>
      <c r="SWP10" s="976"/>
      <c r="SWQ10" s="976"/>
      <c r="SWR10" s="976"/>
      <c r="SWS10" s="976"/>
      <c r="SWT10" s="976"/>
      <c r="SWU10" s="976"/>
      <c r="SWV10" s="976"/>
      <c r="SWW10" s="976"/>
      <c r="SWX10" s="976"/>
      <c r="SWY10" s="976"/>
      <c r="SWZ10" s="976"/>
      <c r="SXA10" s="976"/>
      <c r="SXB10" s="976"/>
      <c r="SXC10" s="976"/>
      <c r="SXD10" s="976"/>
      <c r="SXE10" s="976"/>
      <c r="SXF10" s="976"/>
      <c r="SXG10" s="976"/>
      <c r="SXH10" s="976"/>
      <c r="SXI10" s="976"/>
      <c r="SXJ10" s="976"/>
      <c r="SXK10" s="976"/>
      <c r="SXL10" s="976"/>
      <c r="SXM10" s="976"/>
      <c r="SXN10" s="976"/>
      <c r="SXO10" s="976"/>
      <c r="SXP10" s="976"/>
      <c r="SXQ10" s="976"/>
      <c r="SXR10" s="976"/>
      <c r="SXS10" s="976"/>
      <c r="SXT10" s="976"/>
      <c r="SXU10" s="976"/>
      <c r="SXV10" s="976"/>
      <c r="SXW10" s="976"/>
      <c r="SXX10" s="976"/>
      <c r="SXY10" s="976"/>
      <c r="SXZ10" s="976"/>
      <c r="SYA10" s="976"/>
      <c r="SYB10" s="976"/>
      <c r="SYC10" s="976"/>
      <c r="SYD10" s="976"/>
      <c r="SYE10" s="976"/>
      <c r="SYF10" s="976"/>
      <c r="SYG10" s="976"/>
      <c r="SYH10" s="976"/>
      <c r="SYI10" s="976"/>
      <c r="SYJ10" s="976"/>
      <c r="SYK10" s="976"/>
      <c r="SYL10" s="976"/>
      <c r="SYM10" s="976"/>
      <c r="SYN10" s="976"/>
      <c r="SYO10" s="976"/>
      <c r="SYP10" s="976"/>
      <c r="SYQ10" s="976"/>
      <c r="SYR10" s="976"/>
      <c r="SYS10" s="976"/>
      <c r="SYT10" s="976"/>
      <c r="SYU10" s="976"/>
      <c r="SYV10" s="976"/>
      <c r="SYW10" s="976"/>
      <c r="SYX10" s="976"/>
      <c r="SYY10" s="976"/>
      <c r="SYZ10" s="976"/>
      <c r="SZA10" s="976"/>
      <c r="SZB10" s="976"/>
      <c r="SZC10" s="976"/>
      <c r="SZD10" s="976"/>
      <c r="SZE10" s="976"/>
      <c r="SZF10" s="976"/>
      <c r="SZG10" s="976"/>
      <c r="SZH10" s="976"/>
      <c r="SZI10" s="976"/>
      <c r="SZJ10" s="976"/>
      <c r="SZK10" s="976"/>
      <c r="SZL10" s="976"/>
      <c r="SZM10" s="976"/>
      <c r="SZN10" s="976"/>
      <c r="SZO10" s="976"/>
      <c r="SZP10" s="976"/>
      <c r="SZQ10" s="976"/>
      <c r="SZR10" s="976"/>
      <c r="SZS10" s="976"/>
      <c r="SZT10" s="976"/>
      <c r="SZU10" s="976"/>
      <c r="SZV10" s="976"/>
      <c r="SZW10" s="976"/>
      <c r="SZX10" s="976"/>
      <c r="SZY10" s="976"/>
      <c r="SZZ10" s="976"/>
      <c r="TAA10" s="976"/>
      <c r="TAB10" s="976"/>
      <c r="TAC10" s="976"/>
      <c r="TAD10" s="976"/>
      <c r="TAE10" s="976"/>
      <c r="TAF10" s="976"/>
      <c r="TAG10" s="976"/>
      <c r="TAH10" s="976"/>
      <c r="TAI10" s="976"/>
      <c r="TAJ10" s="976"/>
      <c r="TAK10" s="976"/>
      <c r="TAL10" s="976"/>
      <c r="TAM10" s="976"/>
      <c r="TAN10" s="976"/>
      <c r="TAO10" s="976"/>
      <c r="TAP10" s="976"/>
      <c r="TAQ10" s="976"/>
      <c r="TAR10" s="976"/>
      <c r="TAS10" s="976"/>
      <c r="TAT10" s="976"/>
      <c r="TAU10" s="976"/>
      <c r="TAV10" s="976"/>
      <c r="TAW10" s="976"/>
      <c r="TAX10" s="976"/>
      <c r="TAY10" s="976"/>
      <c r="TAZ10" s="976"/>
      <c r="TBA10" s="976"/>
      <c r="TBB10" s="976"/>
      <c r="TBC10" s="976"/>
      <c r="TBD10" s="976"/>
      <c r="TBE10" s="976"/>
      <c r="TBF10" s="976"/>
      <c r="TBG10" s="976"/>
      <c r="TBH10" s="976"/>
      <c r="TBI10" s="976"/>
      <c r="TBJ10" s="976"/>
      <c r="TBK10" s="976"/>
      <c r="TBL10" s="976"/>
      <c r="TBM10" s="976"/>
      <c r="TBN10" s="976"/>
      <c r="TBO10" s="976"/>
      <c r="TBP10" s="976"/>
      <c r="TBQ10" s="976"/>
      <c r="TBR10" s="976"/>
      <c r="TBS10" s="976"/>
      <c r="TBT10" s="976"/>
      <c r="TBU10" s="976"/>
      <c r="TBV10" s="976"/>
      <c r="TBW10" s="976"/>
      <c r="TBX10" s="976"/>
      <c r="TBY10" s="976"/>
      <c r="TBZ10" s="976"/>
      <c r="TCA10" s="976"/>
      <c r="TCB10" s="976"/>
      <c r="TCC10" s="976"/>
      <c r="TCD10" s="976"/>
      <c r="TCE10" s="976"/>
      <c r="TCF10" s="976"/>
      <c r="TCG10" s="976"/>
      <c r="TCH10" s="976"/>
      <c r="TCI10" s="976"/>
      <c r="TCJ10" s="976"/>
      <c r="TCK10" s="976"/>
      <c r="TCL10" s="976"/>
      <c r="TCM10" s="976"/>
      <c r="TCN10" s="976"/>
      <c r="TCO10" s="976"/>
      <c r="TCP10" s="976"/>
      <c r="TCQ10" s="976"/>
      <c r="TCR10" s="976"/>
      <c r="TCS10" s="976"/>
      <c r="TCT10" s="976"/>
      <c r="TCU10" s="976"/>
      <c r="TCV10" s="976"/>
      <c r="TCW10" s="976"/>
      <c r="TCX10" s="976"/>
      <c r="TCY10" s="976"/>
      <c r="TCZ10" s="976"/>
      <c r="TDA10" s="976"/>
      <c r="TDB10" s="976"/>
      <c r="TDC10" s="976"/>
      <c r="TDD10" s="976"/>
      <c r="TDE10" s="976"/>
      <c r="TDF10" s="976"/>
      <c r="TDG10" s="976"/>
      <c r="TDH10" s="976"/>
      <c r="TDI10" s="976"/>
      <c r="TDJ10" s="976"/>
      <c r="TDK10" s="976"/>
      <c r="TDL10" s="976"/>
      <c r="TDM10" s="976"/>
      <c r="TDN10" s="976"/>
      <c r="TDO10" s="976"/>
      <c r="TDP10" s="976"/>
      <c r="TDQ10" s="976"/>
      <c r="TDR10" s="976"/>
      <c r="TDS10" s="976"/>
      <c r="TDT10" s="976"/>
      <c r="TDU10" s="976"/>
      <c r="TDV10" s="976"/>
      <c r="TDW10" s="976"/>
      <c r="TDX10" s="976"/>
      <c r="TDY10" s="976"/>
      <c r="TDZ10" s="976"/>
      <c r="TEA10" s="976"/>
      <c r="TEB10" s="976"/>
      <c r="TEC10" s="976"/>
      <c r="TED10" s="976"/>
      <c r="TEE10" s="976"/>
      <c r="TEF10" s="976"/>
      <c r="TEG10" s="976"/>
      <c r="TEH10" s="976"/>
      <c r="TEI10" s="976"/>
      <c r="TEJ10" s="976"/>
      <c r="TEK10" s="976"/>
      <c r="TEL10" s="976"/>
      <c r="TEM10" s="976"/>
      <c r="TEN10" s="976"/>
      <c r="TEO10" s="976"/>
      <c r="TEP10" s="976"/>
      <c r="TEQ10" s="976"/>
      <c r="TER10" s="976"/>
      <c r="TES10" s="976"/>
      <c r="TET10" s="976"/>
      <c r="TEU10" s="976"/>
      <c r="TEV10" s="976"/>
      <c r="TEW10" s="976"/>
      <c r="TEX10" s="976"/>
      <c r="TEY10" s="976"/>
      <c r="TEZ10" s="976"/>
      <c r="TFA10" s="976"/>
      <c r="TFB10" s="976"/>
      <c r="TFC10" s="976"/>
      <c r="TFD10" s="976"/>
      <c r="TFE10" s="976"/>
      <c r="TFF10" s="976"/>
      <c r="TFG10" s="976"/>
      <c r="TFH10" s="976"/>
      <c r="TFI10" s="976"/>
      <c r="TFJ10" s="976"/>
      <c r="TFK10" s="976"/>
      <c r="TFL10" s="976"/>
      <c r="TFM10" s="976"/>
      <c r="TFN10" s="976"/>
      <c r="TFO10" s="976"/>
      <c r="TFP10" s="976"/>
      <c r="TFQ10" s="976"/>
      <c r="TFR10" s="976"/>
      <c r="TFS10" s="976"/>
      <c r="TFT10" s="976"/>
      <c r="TFU10" s="976"/>
      <c r="TFV10" s="976"/>
      <c r="TFW10" s="976"/>
      <c r="TFX10" s="976"/>
      <c r="TFY10" s="976"/>
      <c r="TFZ10" s="976"/>
      <c r="TGA10" s="976"/>
      <c r="TGB10" s="976"/>
      <c r="TGC10" s="976"/>
      <c r="TGD10" s="976"/>
      <c r="TGE10" s="976"/>
      <c r="TGF10" s="976"/>
      <c r="TGG10" s="976"/>
      <c r="TGH10" s="976"/>
      <c r="TGI10" s="976"/>
      <c r="TGJ10" s="976"/>
      <c r="TGK10" s="976"/>
      <c r="TGL10" s="976"/>
      <c r="TGM10" s="976"/>
      <c r="TGN10" s="976"/>
      <c r="TGO10" s="976"/>
      <c r="TGP10" s="976"/>
      <c r="TGQ10" s="976"/>
      <c r="TGR10" s="976"/>
      <c r="TGS10" s="976"/>
      <c r="TGT10" s="976"/>
      <c r="TGU10" s="976"/>
      <c r="TGV10" s="976"/>
      <c r="TGW10" s="976"/>
      <c r="TGX10" s="976"/>
      <c r="TGY10" s="976"/>
      <c r="TGZ10" s="976"/>
      <c r="THA10" s="976"/>
      <c r="THB10" s="976"/>
      <c r="THC10" s="976"/>
      <c r="THD10" s="976"/>
      <c r="THE10" s="976"/>
      <c r="THF10" s="976"/>
      <c r="THG10" s="976"/>
      <c r="THH10" s="976"/>
      <c r="THI10" s="976"/>
      <c r="THJ10" s="976"/>
      <c r="THK10" s="976"/>
      <c r="THL10" s="976"/>
      <c r="THM10" s="976"/>
      <c r="THN10" s="976"/>
      <c r="THO10" s="976"/>
      <c r="THP10" s="976"/>
      <c r="THQ10" s="976"/>
      <c r="THR10" s="976"/>
      <c r="THS10" s="976"/>
      <c r="THT10" s="976"/>
      <c r="THU10" s="976"/>
      <c r="THV10" s="976"/>
      <c r="THW10" s="976"/>
      <c r="THX10" s="976"/>
      <c r="THY10" s="976"/>
      <c r="THZ10" s="976"/>
      <c r="TIA10" s="976"/>
      <c r="TIB10" s="976"/>
      <c r="TIC10" s="976"/>
      <c r="TID10" s="976"/>
      <c r="TIE10" s="976"/>
      <c r="TIF10" s="976"/>
      <c r="TIG10" s="976"/>
      <c r="TIH10" s="976"/>
      <c r="TII10" s="976"/>
      <c r="TIJ10" s="976"/>
      <c r="TIK10" s="976"/>
      <c r="TIL10" s="976"/>
      <c r="TIM10" s="976"/>
      <c r="TIN10" s="976"/>
      <c r="TIO10" s="976"/>
      <c r="TIP10" s="976"/>
      <c r="TIQ10" s="976"/>
      <c r="TIR10" s="976"/>
      <c r="TIS10" s="976"/>
      <c r="TIT10" s="976"/>
      <c r="TIU10" s="976"/>
      <c r="TIV10" s="976"/>
      <c r="TIW10" s="976"/>
      <c r="TIX10" s="976"/>
      <c r="TIY10" s="976"/>
      <c r="TIZ10" s="976"/>
      <c r="TJA10" s="976"/>
      <c r="TJB10" s="976"/>
      <c r="TJC10" s="976"/>
      <c r="TJD10" s="976"/>
      <c r="TJE10" s="976"/>
      <c r="TJF10" s="976"/>
      <c r="TJG10" s="976"/>
      <c r="TJH10" s="976"/>
      <c r="TJI10" s="976"/>
      <c r="TJJ10" s="976"/>
      <c r="TJK10" s="976"/>
      <c r="TJL10" s="976"/>
      <c r="TJM10" s="976"/>
      <c r="TJN10" s="976"/>
      <c r="TJO10" s="976"/>
      <c r="TJP10" s="976"/>
      <c r="TJQ10" s="976"/>
      <c r="TJR10" s="976"/>
      <c r="TJS10" s="976"/>
      <c r="TJT10" s="976"/>
      <c r="TJU10" s="976"/>
      <c r="TJV10" s="976"/>
      <c r="TJW10" s="976"/>
      <c r="TJX10" s="976"/>
      <c r="TJY10" s="976"/>
      <c r="TJZ10" s="976"/>
      <c r="TKA10" s="976"/>
      <c r="TKB10" s="976"/>
      <c r="TKC10" s="976"/>
      <c r="TKD10" s="976"/>
      <c r="TKE10" s="976"/>
      <c r="TKF10" s="976"/>
      <c r="TKG10" s="976"/>
      <c r="TKH10" s="976"/>
      <c r="TKI10" s="976"/>
      <c r="TKJ10" s="976"/>
      <c r="TKK10" s="976"/>
      <c r="TKL10" s="976"/>
      <c r="TKM10" s="976"/>
      <c r="TKN10" s="976"/>
      <c r="TKO10" s="976"/>
      <c r="TKP10" s="976"/>
      <c r="TKQ10" s="976"/>
      <c r="TKR10" s="976"/>
      <c r="TKS10" s="976"/>
      <c r="TKT10" s="976"/>
      <c r="TKU10" s="976"/>
      <c r="TKV10" s="976"/>
      <c r="TKW10" s="976"/>
      <c r="TKX10" s="976"/>
      <c r="TKY10" s="976"/>
      <c r="TKZ10" s="976"/>
      <c r="TLA10" s="976"/>
      <c r="TLB10" s="976"/>
      <c r="TLC10" s="976"/>
      <c r="TLD10" s="976"/>
      <c r="TLE10" s="976"/>
      <c r="TLF10" s="976"/>
      <c r="TLG10" s="976"/>
      <c r="TLH10" s="976"/>
      <c r="TLI10" s="976"/>
      <c r="TLJ10" s="976"/>
      <c r="TLK10" s="976"/>
      <c r="TLL10" s="976"/>
      <c r="TLM10" s="976"/>
      <c r="TLN10" s="976"/>
      <c r="TLO10" s="976"/>
      <c r="TLP10" s="976"/>
      <c r="TLQ10" s="976"/>
      <c r="TLR10" s="976"/>
      <c r="TLS10" s="976"/>
      <c r="TLT10" s="976"/>
      <c r="TLU10" s="976"/>
      <c r="TLV10" s="976"/>
      <c r="TLW10" s="976"/>
      <c r="TLX10" s="976"/>
      <c r="TLY10" s="976"/>
      <c r="TLZ10" s="976"/>
      <c r="TMA10" s="976"/>
      <c r="TMB10" s="976"/>
      <c r="TMC10" s="976"/>
      <c r="TMD10" s="976"/>
      <c r="TME10" s="976"/>
      <c r="TMF10" s="976"/>
      <c r="TMG10" s="976"/>
      <c r="TMH10" s="976"/>
      <c r="TMI10" s="976"/>
      <c r="TMJ10" s="976"/>
      <c r="TMK10" s="976"/>
      <c r="TML10" s="976"/>
      <c r="TMM10" s="976"/>
      <c r="TMN10" s="976"/>
      <c r="TMO10" s="976"/>
      <c r="TMP10" s="976"/>
      <c r="TMQ10" s="976"/>
      <c r="TMR10" s="976"/>
      <c r="TMS10" s="976"/>
      <c r="TMT10" s="976"/>
      <c r="TMU10" s="976"/>
      <c r="TMV10" s="976"/>
      <c r="TMW10" s="976"/>
      <c r="TMX10" s="976"/>
      <c r="TMY10" s="976"/>
      <c r="TMZ10" s="976"/>
      <c r="TNA10" s="976"/>
      <c r="TNB10" s="976"/>
      <c r="TNC10" s="976"/>
      <c r="TND10" s="976"/>
      <c r="TNE10" s="976"/>
      <c r="TNF10" s="976"/>
      <c r="TNG10" s="976"/>
      <c r="TNH10" s="976"/>
      <c r="TNI10" s="976"/>
      <c r="TNJ10" s="976"/>
      <c r="TNK10" s="976"/>
      <c r="TNL10" s="976"/>
      <c r="TNM10" s="976"/>
      <c r="TNN10" s="976"/>
      <c r="TNO10" s="976"/>
      <c r="TNP10" s="976"/>
      <c r="TNQ10" s="976"/>
      <c r="TNR10" s="976"/>
      <c r="TNS10" s="976"/>
      <c r="TNT10" s="976"/>
      <c r="TNU10" s="976"/>
      <c r="TNV10" s="976"/>
      <c r="TNW10" s="976"/>
      <c r="TNX10" s="976"/>
      <c r="TNY10" s="976"/>
      <c r="TNZ10" s="976"/>
      <c r="TOA10" s="976"/>
      <c r="TOB10" s="976"/>
      <c r="TOC10" s="976"/>
      <c r="TOD10" s="976"/>
      <c r="TOE10" s="976"/>
      <c r="TOF10" s="976"/>
      <c r="TOG10" s="976"/>
      <c r="TOH10" s="976"/>
      <c r="TOI10" s="976"/>
      <c r="TOJ10" s="976"/>
      <c r="TOK10" s="976"/>
      <c r="TOL10" s="976"/>
      <c r="TOM10" s="976"/>
      <c r="TON10" s="976"/>
      <c r="TOO10" s="976"/>
      <c r="TOP10" s="976"/>
      <c r="TOQ10" s="976"/>
      <c r="TOR10" s="976"/>
      <c r="TOS10" s="976"/>
      <c r="TOT10" s="976"/>
      <c r="TOU10" s="976"/>
      <c r="TOV10" s="976"/>
      <c r="TOW10" s="976"/>
      <c r="TOX10" s="976"/>
      <c r="TOY10" s="976"/>
      <c r="TOZ10" s="976"/>
      <c r="TPA10" s="976"/>
      <c r="TPB10" s="976"/>
      <c r="TPC10" s="976"/>
      <c r="TPD10" s="976"/>
      <c r="TPE10" s="976"/>
      <c r="TPF10" s="976"/>
      <c r="TPG10" s="976"/>
      <c r="TPH10" s="976"/>
      <c r="TPI10" s="976"/>
      <c r="TPJ10" s="976"/>
      <c r="TPK10" s="976"/>
      <c r="TPL10" s="976"/>
      <c r="TPM10" s="976"/>
      <c r="TPN10" s="976"/>
      <c r="TPO10" s="976"/>
      <c r="TPP10" s="976"/>
      <c r="TPQ10" s="976"/>
      <c r="TPR10" s="976"/>
      <c r="TPS10" s="976"/>
      <c r="TPT10" s="976"/>
      <c r="TPU10" s="976"/>
      <c r="TPV10" s="976"/>
      <c r="TPW10" s="976"/>
      <c r="TPX10" s="976"/>
      <c r="TPY10" s="976"/>
      <c r="TPZ10" s="976"/>
      <c r="TQA10" s="976"/>
      <c r="TQB10" s="976"/>
      <c r="TQC10" s="976"/>
      <c r="TQD10" s="976"/>
      <c r="TQE10" s="976"/>
      <c r="TQF10" s="976"/>
      <c r="TQG10" s="976"/>
      <c r="TQH10" s="976"/>
      <c r="TQI10" s="976"/>
      <c r="TQJ10" s="976"/>
      <c r="TQK10" s="976"/>
      <c r="TQL10" s="976"/>
      <c r="TQM10" s="976"/>
      <c r="TQN10" s="976"/>
      <c r="TQO10" s="976"/>
      <c r="TQP10" s="976"/>
      <c r="TQQ10" s="976"/>
      <c r="TQR10" s="976"/>
      <c r="TQS10" s="976"/>
      <c r="TQT10" s="976"/>
      <c r="TQU10" s="976"/>
      <c r="TQV10" s="976"/>
      <c r="TQW10" s="976"/>
      <c r="TQX10" s="976"/>
      <c r="TQY10" s="976"/>
      <c r="TQZ10" s="976"/>
      <c r="TRA10" s="976"/>
      <c r="TRB10" s="976"/>
      <c r="TRC10" s="976"/>
      <c r="TRD10" s="976"/>
      <c r="TRE10" s="976"/>
      <c r="TRF10" s="976"/>
      <c r="TRG10" s="976"/>
      <c r="TRH10" s="976"/>
      <c r="TRI10" s="976"/>
      <c r="TRJ10" s="976"/>
      <c r="TRK10" s="976"/>
      <c r="TRL10" s="976"/>
      <c r="TRM10" s="976"/>
      <c r="TRN10" s="976"/>
      <c r="TRO10" s="976"/>
      <c r="TRP10" s="976"/>
      <c r="TRQ10" s="976"/>
      <c r="TRR10" s="976"/>
      <c r="TRS10" s="976"/>
      <c r="TRT10" s="976"/>
      <c r="TRU10" s="976"/>
      <c r="TRV10" s="976"/>
      <c r="TRW10" s="976"/>
      <c r="TRX10" s="976"/>
      <c r="TRY10" s="976"/>
      <c r="TRZ10" s="976"/>
      <c r="TSA10" s="976"/>
      <c r="TSB10" s="976"/>
      <c r="TSC10" s="976"/>
      <c r="TSD10" s="976"/>
      <c r="TSE10" s="976"/>
      <c r="TSF10" s="976"/>
      <c r="TSG10" s="976"/>
      <c r="TSH10" s="976"/>
      <c r="TSI10" s="976"/>
      <c r="TSJ10" s="976"/>
      <c r="TSK10" s="976"/>
      <c r="TSL10" s="976"/>
      <c r="TSM10" s="976"/>
      <c r="TSN10" s="976"/>
      <c r="TSO10" s="976"/>
      <c r="TSP10" s="976"/>
      <c r="TSQ10" s="976"/>
      <c r="TSR10" s="976"/>
      <c r="TSS10" s="976"/>
      <c r="TST10" s="976"/>
      <c r="TSU10" s="976"/>
      <c r="TSV10" s="976"/>
      <c r="TSW10" s="976"/>
      <c r="TSX10" s="976"/>
      <c r="TSY10" s="976"/>
      <c r="TSZ10" s="976"/>
      <c r="TTA10" s="976"/>
      <c r="TTB10" s="976"/>
      <c r="TTC10" s="976"/>
      <c r="TTD10" s="976"/>
      <c r="TTE10" s="976"/>
      <c r="TTF10" s="976"/>
      <c r="TTG10" s="976"/>
      <c r="TTH10" s="976"/>
      <c r="TTI10" s="976"/>
      <c r="TTJ10" s="976"/>
      <c r="TTK10" s="976"/>
      <c r="TTL10" s="976"/>
      <c r="TTM10" s="976"/>
      <c r="TTN10" s="976"/>
      <c r="TTO10" s="976"/>
      <c r="TTP10" s="976"/>
      <c r="TTQ10" s="976"/>
      <c r="TTR10" s="976"/>
      <c r="TTS10" s="976"/>
      <c r="TTT10" s="976"/>
      <c r="TTU10" s="976"/>
      <c r="TTV10" s="976"/>
      <c r="TTW10" s="976"/>
      <c r="TTX10" s="976"/>
      <c r="TTY10" s="976"/>
      <c r="TTZ10" s="976"/>
      <c r="TUA10" s="976"/>
      <c r="TUB10" s="976"/>
      <c r="TUC10" s="976"/>
      <c r="TUD10" s="976"/>
      <c r="TUE10" s="976"/>
      <c r="TUF10" s="976"/>
      <c r="TUG10" s="976"/>
      <c r="TUH10" s="976"/>
      <c r="TUI10" s="976"/>
      <c r="TUJ10" s="976"/>
      <c r="TUK10" s="976"/>
      <c r="TUL10" s="976"/>
      <c r="TUM10" s="976"/>
      <c r="TUN10" s="976"/>
      <c r="TUO10" s="976"/>
      <c r="TUP10" s="976"/>
      <c r="TUQ10" s="976"/>
      <c r="TUR10" s="976"/>
      <c r="TUS10" s="976"/>
      <c r="TUT10" s="976"/>
      <c r="TUU10" s="976"/>
      <c r="TUV10" s="976"/>
      <c r="TUW10" s="976"/>
      <c r="TUX10" s="976"/>
      <c r="TUY10" s="976"/>
      <c r="TUZ10" s="976"/>
      <c r="TVA10" s="976"/>
      <c r="TVB10" s="976"/>
      <c r="TVC10" s="976"/>
      <c r="TVD10" s="976"/>
      <c r="TVE10" s="976"/>
      <c r="TVF10" s="976"/>
      <c r="TVG10" s="976"/>
      <c r="TVH10" s="976"/>
      <c r="TVI10" s="976"/>
      <c r="TVJ10" s="976"/>
      <c r="TVK10" s="976"/>
      <c r="TVL10" s="976"/>
      <c r="TVM10" s="976"/>
      <c r="TVN10" s="976"/>
      <c r="TVO10" s="976"/>
      <c r="TVP10" s="976"/>
      <c r="TVQ10" s="976"/>
      <c r="TVR10" s="976"/>
      <c r="TVS10" s="976"/>
      <c r="TVT10" s="976"/>
      <c r="TVU10" s="976"/>
      <c r="TVV10" s="976"/>
      <c r="TVW10" s="976"/>
      <c r="TVX10" s="976"/>
      <c r="TVY10" s="976"/>
      <c r="TVZ10" s="976"/>
      <c r="TWA10" s="976"/>
      <c r="TWB10" s="976"/>
      <c r="TWC10" s="976"/>
      <c r="TWD10" s="976"/>
      <c r="TWE10" s="976"/>
      <c r="TWF10" s="976"/>
      <c r="TWG10" s="976"/>
      <c r="TWH10" s="976"/>
      <c r="TWI10" s="976"/>
      <c r="TWJ10" s="976"/>
      <c r="TWK10" s="976"/>
      <c r="TWL10" s="976"/>
      <c r="TWM10" s="976"/>
      <c r="TWN10" s="976"/>
      <c r="TWO10" s="976"/>
      <c r="TWP10" s="976"/>
      <c r="TWQ10" s="976"/>
      <c r="TWR10" s="976"/>
      <c r="TWS10" s="976"/>
      <c r="TWT10" s="976"/>
      <c r="TWU10" s="976"/>
      <c r="TWV10" s="976"/>
      <c r="TWW10" s="976"/>
      <c r="TWX10" s="976"/>
      <c r="TWY10" s="976"/>
      <c r="TWZ10" s="976"/>
      <c r="TXA10" s="976"/>
      <c r="TXB10" s="976"/>
      <c r="TXC10" s="976"/>
      <c r="TXD10" s="976"/>
      <c r="TXE10" s="976"/>
      <c r="TXF10" s="976"/>
      <c r="TXG10" s="976"/>
      <c r="TXH10" s="976"/>
      <c r="TXI10" s="976"/>
      <c r="TXJ10" s="976"/>
      <c r="TXK10" s="976"/>
      <c r="TXL10" s="976"/>
      <c r="TXM10" s="976"/>
      <c r="TXN10" s="976"/>
      <c r="TXO10" s="976"/>
      <c r="TXP10" s="976"/>
      <c r="TXQ10" s="976"/>
      <c r="TXR10" s="976"/>
      <c r="TXS10" s="976"/>
      <c r="TXT10" s="976"/>
      <c r="TXU10" s="976"/>
      <c r="TXV10" s="976"/>
      <c r="TXW10" s="976"/>
      <c r="TXX10" s="976"/>
      <c r="TXY10" s="976"/>
      <c r="TXZ10" s="976"/>
      <c r="TYA10" s="976"/>
      <c r="TYB10" s="976"/>
      <c r="TYC10" s="976"/>
      <c r="TYD10" s="976"/>
      <c r="TYE10" s="976"/>
      <c r="TYF10" s="976"/>
      <c r="TYG10" s="976"/>
      <c r="TYH10" s="976"/>
      <c r="TYI10" s="976"/>
      <c r="TYJ10" s="976"/>
      <c r="TYK10" s="976"/>
      <c r="TYL10" s="976"/>
      <c r="TYM10" s="976"/>
      <c r="TYN10" s="976"/>
      <c r="TYO10" s="976"/>
      <c r="TYP10" s="976"/>
      <c r="TYQ10" s="976"/>
      <c r="TYR10" s="976"/>
      <c r="TYS10" s="976"/>
      <c r="TYT10" s="976"/>
      <c r="TYU10" s="976"/>
      <c r="TYV10" s="976"/>
      <c r="TYW10" s="976"/>
      <c r="TYX10" s="976"/>
      <c r="TYY10" s="976"/>
      <c r="TYZ10" s="976"/>
      <c r="TZA10" s="976"/>
      <c r="TZB10" s="976"/>
      <c r="TZC10" s="976"/>
      <c r="TZD10" s="976"/>
      <c r="TZE10" s="976"/>
      <c r="TZF10" s="976"/>
      <c r="TZG10" s="976"/>
      <c r="TZH10" s="976"/>
      <c r="TZI10" s="976"/>
      <c r="TZJ10" s="976"/>
      <c r="TZK10" s="976"/>
      <c r="TZL10" s="976"/>
      <c r="TZM10" s="976"/>
      <c r="TZN10" s="976"/>
      <c r="TZO10" s="976"/>
      <c r="TZP10" s="976"/>
      <c r="TZQ10" s="976"/>
      <c r="TZR10" s="976"/>
      <c r="TZS10" s="976"/>
      <c r="TZT10" s="976"/>
      <c r="TZU10" s="976"/>
      <c r="TZV10" s="976"/>
      <c r="TZW10" s="976"/>
      <c r="TZX10" s="976"/>
      <c r="TZY10" s="976"/>
      <c r="TZZ10" s="976"/>
      <c r="UAA10" s="976"/>
      <c r="UAB10" s="976"/>
      <c r="UAC10" s="976"/>
      <c r="UAD10" s="976"/>
      <c r="UAE10" s="976"/>
      <c r="UAF10" s="976"/>
      <c r="UAG10" s="976"/>
      <c r="UAH10" s="976"/>
      <c r="UAI10" s="976"/>
      <c r="UAJ10" s="976"/>
      <c r="UAK10" s="976"/>
      <c r="UAL10" s="976"/>
      <c r="UAM10" s="976"/>
      <c r="UAN10" s="976"/>
      <c r="UAO10" s="976"/>
      <c r="UAP10" s="976"/>
      <c r="UAQ10" s="976"/>
      <c r="UAR10" s="976"/>
      <c r="UAS10" s="976"/>
      <c r="UAT10" s="976"/>
      <c r="UAU10" s="976"/>
      <c r="UAV10" s="976"/>
      <c r="UAW10" s="976"/>
      <c r="UAX10" s="976"/>
      <c r="UAY10" s="976"/>
      <c r="UAZ10" s="976"/>
      <c r="UBA10" s="976"/>
      <c r="UBB10" s="976"/>
      <c r="UBC10" s="976"/>
      <c r="UBD10" s="976"/>
      <c r="UBE10" s="976"/>
      <c r="UBF10" s="976"/>
      <c r="UBG10" s="976"/>
      <c r="UBH10" s="976"/>
      <c r="UBI10" s="976"/>
      <c r="UBJ10" s="976"/>
      <c r="UBK10" s="976"/>
      <c r="UBL10" s="976"/>
      <c r="UBM10" s="976"/>
      <c r="UBN10" s="976"/>
      <c r="UBO10" s="976"/>
      <c r="UBP10" s="976"/>
      <c r="UBQ10" s="976"/>
      <c r="UBR10" s="976"/>
      <c r="UBS10" s="976"/>
      <c r="UBT10" s="976"/>
      <c r="UBU10" s="976"/>
      <c r="UBV10" s="976"/>
      <c r="UBW10" s="976"/>
      <c r="UBX10" s="976"/>
      <c r="UBY10" s="976"/>
      <c r="UBZ10" s="976"/>
      <c r="UCA10" s="976"/>
      <c r="UCB10" s="976"/>
      <c r="UCC10" s="976"/>
      <c r="UCD10" s="976"/>
      <c r="UCE10" s="976"/>
      <c r="UCF10" s="976"/>
      <c r="UCG10" s="976"/>
      <c r="UCH10" s="976"/>
      <c r="UCI10" s="976"/>
      <c r="UCJ10" s="976"/>
      <c r="UCK10" s="976"/>
      <c r="UCL10" s="976"/>
      <c r="UCM10" s="976"/>
      <c r="UCN10" s="976"/>
      <c r="UCO10" s="976"/>
      <c r="UCP10" s="976"/>
      <c r="UCQ10" s="976"/>
      <c r="UCR10" s="976"/>
      <c r="UCS10" s="976"/>
      <c r="UCT10" s="976"/>
      <c r="UCU10" s="976"/>
      <c r="UCV10" s="976"/>
      <c r="UCW10" s="976"/>
      <c r="UCX10" s="976"/>
      <c r="UCY10" s="976"/>
      <c r="UCZ10" s="976"/>
      <c r="UDA10" s="976"/>
      <c r="UDB10" s="976"/>
      <c r="UDC10" s="976"/>
      <c r="UDD10" s="976"/>
      <c r="UDE10" s="976"/>
      <c r="UDF10" s="976"/>
      <c r="UDG10" s="976"/>
      <c r="UDH10" s="976"/>
      <c r="UDI10" s="976"/>
      <c r="UDJ10" s="976"/>
      <c r="UDK10" s="976"/>
      <c r="UDL10" s="976"/>
      <c r="UDM10" s="976"/>
      <c r="UDN10" s="976"/>
      <c r="UDO10" s="976"/>
      <c r="UDP10" s="976"/>
      <c r="UDQ10" s="976"/>
      <c r="UDR10" s="976"/>
      <c r="UDS10" s="976"/>
      <c r="UDT10" s="976"/>
      <c r="UDU10" s="976"/>
      <c r="UDV10" s="976"/>
      <c r="UDW10" s="976"/>
      <c r="UDX10" s="976"/>
      <c r="UDY10" s="976"/>
      <c r="UDZ10" s="976"/>
      <c r="UEA10" s="976"/>
      <c r="UEB10" s="976"/>
      <c r="UEC10" s="976"/>
      <c r="UED10" s="976"/>
      <c r="UEE10" s="976"/>
      <c r="UEF10" s="976"/>
      <c r="UEG10" s="976"/>
      <c r="UEH10" s="976"/>
      <c r="UEI10" s="976"/>
      <c r="UEJ10" s="976"/>
      <c r="UEK10" s="976"/>
      <c r="UEL10" s="976"/>
      <c r="UEM10" s="976"/>
      <c r="UEN10" s="976"/>
      <c r="UEO10" s="976"/>
      <c r="UEP10" s="976"/>
      <c r="UEQ10" s="976"/>
      <c r="UER10" s="976"/>
      <c r="UES10" s="976"/>
      <c r="UET10" s="976"/>
      <c r="UEU10" s="976"/>
      <c r="UEV10" s="976"/>
      <c r="UEW10" s="976"/>
      <c r="UEX10" s="976"/>
      <c r="UEY10" s="976"/>
      <c r="UEZ10" s="976"/>
      <c r="UFA10" s="976"/>
      <c r="UFB10" s="976"/>
      <c r="UFC10" s="976"/>
      <c r="UFD10" s="976"/>
      <c r="UFE10" s="976"/>
      <c r="UFF10" s="976"/>
      <c r="UFG10" s="976"/>
      <c r="UFH10" s="976"/>
      <c r="UFI10" s="976"/>
      <c r="UFJ10" s="976"/>
      <c r="UFK10" s="976"/>
      <c r="UFL10" s="976"/>
      <c r="UFM10" s="976"/>
      <c r="UFN10" s="976"/>
      <c r="UFO10" s="976"/>
      <c r="UFP10" s="976"/>
      <c r="UFQ10" s="976"/>
      <c r="UFR10" s="976"/>
      <c r="UFS10" s="976"/>
      <c r="UFT10" s="976"/>
      <c r="UFU10" s="976"/>
      <c r="UFV10" s="976"/>
      <c r="UFW10" s="976"/>
      <c r="UFX10" s="976"/>
      <c r="UFY10" s="976"/>
      <c r="UFZ10" s="976"/>
      <c r="UGA10" s="976"/>
      <c r="UGB10" s="976"/>
      <c r="UGC10" s="976"/>
      <c r="UGD10" s="976"/>
      <c r="UGE10" s="976"/>
      <c r="UGF10" s="976"/>
      <c r="UGG10" s="976"/>
      <c r="UGH10" s="976"/>
      <c r="UGI10" s="976"/>
      <c r="UGJ10" s="976"/>
      <c r="UGK10" s="976"/>
      <c r="UGL10" s="976"/>
      <c r="UGM10" s="976"/>
      <c r="UGN10" s="976"/>
      <c r="UGO10" s="976"/>
      <c r="UGP10" s="976"/>
      <c r="UGQ10" s="976"/>
      <c r="UGR10" s="976"/>
      <c r="UGS10" s="976"/>
      <c r="UGT10" s="976"/>
      <c r="UGU10" s="976"/>
      <c r="UGV10" s="976"/>
      <c r="UGW10" s="976"/>
      <c r="UGX10" s="976"/>
      <c r="UGY10" s="976"/>
      <c r="UGZ10" s="976"/>
      <c r="UHA10" s="976"/>
      <c r="UHB10" s="976"/>
      <c r="UHC10" s="976"/>
      <c r="UHD10" s="976"/>
      <c r="UHE10" s="976"/>
      <c r="UHF10" s="976"/>
      <c r="UHG10" s="976"/>
      <c r="UHH10" s="976"/>
      <c r="UHI10" s="976"/>
      <c r="UHJ10" s="976"/>
      <c r="UHK10" s="976"/>
      <c r="UHL10" s="976"/>
      <c r="UHM10" s="976"/>
      <c r="UHN10" s="976"/>
      <c r="UHO10" s="976"/>
      <c r="UHP10" s="976"/>
      <c r="UHQ10" s="976"/>
      <c r="UHR10" s="976"/>
      <c r="UHS10" s="976"/>
      <c r="UHT10" s="976"/>
      <c r="UHU10" s="976"/>
      <c r="UHV10" s="976"/>
      <c r="UHW10" s="976"/>
      <c r="UHX10" s="976"/>
      <c r="UHY10" s="976"/>
      <c r="UHZ10" s="976"/>
      <c r="UIA10" s="976"/>
      <c r="UIB10" s="976"/>
      <c r="UIC10" s="976"/>
      <c r="UID10" s="976"/>
      <c r="UIE10" s="976"/>
      <c r="UIF10" s="976"/>
      <c r="UIG10" s="976"/>
      <c r="UIH10" s="976"/>
      <c r="UII10" s="976"/>
      <c r="UIJ10" s="976"/>
      <c r="UIK10" s="976"/>
      <c r="UIL10" s="976"/>
      <c r="UIM10" s="976"/>
      <c r="UIN10" s="976"/>
      <c r="UIO10" s="976"/>
      <c r="UIP10" s="976"/>
      <c r="UIQ10" s="976"/>
      <c r="UIR10" s="976"/>
      <c r="UIS10" s="976"/>
      <c r="UIT10" s="976"/>
      <c r="UIU10" s="976"/>
      <c r="UIV10" s="976"/>
      <c r="UIW10" s="976"/>
      <c r="UIX10" s="976"/>
      <c r="UIY10" s="976"/>
      <c r="UIZ10" s="976"/>
      <c r="UJA10" s="976"/>
      <c r="UJB10" s="976"/>
      <c r="UJC10" s="976"/>
      <c r="UJD10" s="976"/>
      <c r="UJE10" s="976"/>
      <c r="UJF10" s="976"/>
      <c r="UJG10" s="976"/>
      <c r="UJH10" s="976"/>
      <c r="UJI10" s="976"/>
      <c r="UJJ10" s="976"/>
      <c r="UJK10" s="976"/>
      <c r="UJL10" s="976"/>
      <c r="UJM10" s="976"/>
      <c r="UJN10" s="976"/>
      <c r="UJO10" s="976"/>
      <c r="UJP10" s="976"/>
      <c r="UJQ10" s="976"/>
      <c r="UJR10" s="976"/>
      <c r="UJS10" s="976"/>
      <c r="UJT10" s="976"/>
      <c r="UJU10" s="976"/>
      <c r="UJV10" s="976"/>
      <c r="UJW10" s="976"/>
      <c r="UJX10" s="976"/>
      <c r="UJY10" s="976"/>
      <c r="UJZ10" s="976"/>
      <c r="UKA10" s="976"/>
      <c r="UKB10" s="976"/>
      <c r="UKC10" s="976"/>
      <c r="UKD10" s="976"/>
      <c r="UKE10" s="976"/>
      <c r="UKF10" s="976"/>
      <c r="UKG10" s="976"/>
      <c r="UKH10" s="976"/>
      <c r="UKI10" s="976"/>
      <c r="UKJ10" s="976"/>
      <c r="UKK10" s="976"/>
      <c r="UKL10" s="976"/>
      <c r="UKM10" s="976"/>
      <c r="UKN10" s="976"/>
      <c r="UKO10" s="976"/>
      <c r="UKP10" s="976"/>
      <c r="UKQ10" s="976"/>
      <c r="UKR10" s="976"/>
      <c r="UKS10" s="976"/>
      <c r="UKT10" s="976"/>
      <c r="UKU10" s="976"/>
      <c r="UKV10" s="976"/>
      <c r="UKW10" s="976"/>
      <c r="UKX10" s="976"/>
      <c r="UKY10" s="976"/>
      <c r="UKZ10" s="976"/>
      <c r="ULA10" s="976"/>
      <c r="ULB10" s="976"/>
      <c r="ULC10" s="976"/>
      <c r="ULD10" s="976"/>
      <c r="ULE10" s="976"/>
      <c r="ULF10" s="976"/>
      <c r="ULG10" s="976"/>
      <c r="ULH10" s="976"/>
      <c r="ULI10" s="976"/>
      <c r="ULJ10" s="976"/>
      <c r="ULK10" s="976"/>
      <c r="ULL10" s="976"/>
      <c r="ULM10" s="976"/>
      <c r="ULN10" s="976"/>
      <c r="ULO10" s="976"/>
      <c r="ULP10" s="976"/>
      <c r="ULQ10" s="976"/>
      <c r="ULR10" s="976"/>
      <c r="ULS10" s="976"/>
      <c r="ULT10" s="976"/>
      <c r="ULU10" s="976"/>
      <c r="ULV10" s="976"/>
      <c r="ULW10" s="976"/>
      <c r="ULX10" s="976"/>
      <c r="ULY10" s="976"/>
      <c r="ULZ10" s="976"/>
      <c r="UMA10" s="976"/>
      <c r="UMB10" s="976"/>
      <c r="UMC10" s="976"/>
      <c r="UMD10" s="976"/>
      <c r="UME10" s="976"/>
      <c r="UMF10" s="976"/>
      <c r="UMG10" s="976"/>
      <c r="UMH10" s="976"/>
      <c r="UMI10" s="976"/>
      <c r="UMJ10" s="976"/>
      <c r="UMK10" s="976"/>
      <c r="UML10" s="976"/>
      <c r="UMM10" s="976"/>
      <c r="UMN10" s="976"/>
      <c r="UMO10" s="976"/>
      <c r="UMP10" s="976"/>
      <c r="UMQ10" s="976"/>
      <c r="UMR10" s="976"/>
      <c r="UMS10" s="976"/>
      <c r="UMT10" s="976"/>
      <c r="UMU10" s="976"/>
      <c r="UMV10" s="976"/>
      <c r="UMW10" s="976"/>
      <c r="UMX10" s="976"/>
      <c r="UMY10" s="976"/>
      <c r="UMZ10" s="976"/>
      <c r="UNA10" s="976"/>
      <c r="UNB10" s="976"/>
      <c r="UNC10" s="976"/>
      <c r="UND10" s="976"/>
      <c r="UNE10" s="976"/>
      <c r="UNF10" s="976"/>
      <c r="UNG10" s="976"/>
      <c r="UNH10" s="976"/>
      <c r="UNI10" s="976"/>
      <c r="UNJ10" s="976"/>
      <c r="UNK10" s="976"/>
      <c r="UNL10" s="976"/>
      <c r="UNM10" s="976"/>
      <c r="UNN10" s="976"/>
      <c r="UNO10" s="976"/>
      <c r="UNP10" s="976"/>
      <c r="UNQ10" s="976"/>
      <c r="UNR10" s="976"/>
      <c r="UNS10" s="976"/>
      <c r="UNT10" s="976"/>
      <c r="UNU10" s="976"/>
      <c r="UNV10" s="976"/>
      <c r="UNW10" s="976"/>
      <c r="UNX10" s="976"/>
      <c r="UNY10" s="976"/>
      <c r="UNZ10" s="976"/>
      <c r="UOA10" s="976"/>
      <c r="UOB10" s="976"/>
      <c r="UOC10" s="976"/>
      <c r="UOD10" s="976"/>
      <c r="UOE10" s="976"/>
      <c r="UOF10" s="976"/>
      <c r="UOG10" s="976"/>
      <c r="UOH10" s="976"/>
      <c r="UOI10" s="976"/>
      <c r="UOJ10" s="976"/>
      <c r="UOK10" s="976"/>
      <c r="UOL10" s="976"/>
      <c r="UOM10" s="976"/>
      <c r="UON10" s="976"/>
      <c r="UOO10" s="976"/>
      <c r="UOP10" s="976"/>
      <c r="UOQ10" s="976"/>
      <c r="UOR10" s="976"/>
      <c r="UOS10" s="976"/>
      <c r="UOT10" s="976"/>
      <c r="UOU10" s="976"/>
      <c r="UOV10" s="976"/>
      <c r="UOW10" s="976"/>
      <c r="UOX10" s="976"/>
      <c r="UOY10" s="976"/>
      <c r="UOZ10" s="976"/>
      <c r="UPA10" s="976"/>
      <c r="UPB10" s="976"/>
      <c r="UPC10" s="976"/>
      <c r="UPD10" s="976"/>
      <c r="UPE10" s="976"/>
      <c r="UPF10" s="976"/>
      <c r="UPG10" s="976"/>
      <c r="UPH10" s="976"/>
      <c r="UPI10" s="976"/>
      <c r="UPJ10" s="976"/>
      <c r="UPK10" s="976"/>
      <c r="UPL10" s="976"/>
      <c r="UPM10" s="976"/>
      <c r="UPN10" s="976"/>
      <c r="UPO10" s="976"/>
      <c r="UPP10" s="976"/>
      <c r="UPQ10" s="976"/>
      <c r="UPR10" s="976"/>
      <c r="UPS10" s="976"/>
      <c r="UPT10" s="976"/>
      <c r="UPU10" s="976"/>
      <c r="UPV10" s="976"/>
      <c r="UPW10" s="976"/>
      <c r="UPX10" s="976"/>
      <c r="UPY10" s="976"/>
      <c r="UPZ10" s="976"/>
      <c r="UQA10" s="976"/>
      <c r="UQB10" s="976"/>
      <c r="UQC10" s="976"/>
      <c r="UQD10" s="976"/>
      <c r="UQE10" s="976"/>
      <c r="UQF10" s="976"/>
      <c r="UQG10" s="976"/>
      <c r="UQH10" s="976"/>
      <c r="UQI10" s="976"/>
      <c r="UQJ10" s="976"/>
      <c r="UQK10" s="976"/>
      <c r="UQL10" s="976"/>
      <c r="UQM10" s="976"/>
      <c r="UQN10" s="976"/>
      <c r="UQO10" s="976"/>
      <c r="UQP10" s="976"/>
      <c r="UQQ10" s="976"/>
      <c r="UQR10" s="976"/>
      <c r="UQS10" s="976"/>
      <c r="UQT10" s="976"/>
      <c r="UQU10" s="976"/>
      <c r="UQV10" s="976"/>
      <c r="UQW10" s="976"/>
      <c r="UQX10" s="976"/>
      <c r="UQY10" s="976"/>
      <c r="UQZ10" s="976"/>
      <c r="URA10" s="976"/>
      <c r="URB10" s="976"/>
      <c r="URC10" s="976"/>
      <c r="URD10" s="976"/>
      <c r="URE10" s="976"/>
      <c r="URF10" s="976"/>
      <c r="URG10" s="976"/>
      <c r="URH10" s="976"/>
      <c r="URI10" s="976"/>
      <c r="URJ10" s="976"/>
      <c r="URK10" s="976"/>
      <c r="URL10" s="976"/>
      <c r="URM10" s="976"/>
      <c r="URN10" s="976"/>
      <c r="URO10" s="976"/>
      <c r="URP10" s="976"/>
      <c r="URQ10" s="976"/>
      <c r="URR10" s="976"/>
      <c r="URS10" s="976"/>
      <c r="URT10" s="976"/>
      <c r="URU10" s="976"/>
      <c r="URV10" s="976"/>
      <c r="URW10" s="976"/>
      <c r="URX10" s="976"/>
      <c r="URY10" s="976"/>
      <c r="URZ10" s="976"/>
      <c r="USA10" s="976"/>
      <c r="USB10" s="976"/>
      <c r="USC10" s="976"/>
      <c r="USD10" s="976"/>
      <c r="USE10" s="976"/>
      <c r="USF10" s="976"/>
      <c r="USG10" s="976"/>
      <c r="USH10" s="976"/>
      <c r="USI10" s="976"/>
      <c r="USJ10" s="976"/>
      <c r="USK10" s="976"/>
      <c r="USL10" s="976"/>
      <c r="USM10" s="976"/>
      <c r="USN10" s="976"/>
      <c r="USO10" s="976"/>
      <c r="USP10" s="976"/>
      <c r="USQ10" s="976"/>
      <c r="USR10" s="976"/>
      <c r="USS10" s="976"/>
      <c r="UST10" s="976"/>
      <c r="USU10" s="976"/>
      <c r="USV10" s="976"/>
      <c r="USW10" s="976"/>
      <c r="USX10" s="976"/>
      <c r="USY10" s="976"/>
      <c r="USZ10" s="976"/>
      <c r="UTA10" s="976"/>
      <c r="UTB10" s="976"/>
      <c r="UTC10" s="976"/>
      <c r="UTD10" s="976"/>
      <c r="UTE10" s="976"/>
      <c r="UTF10" s="976"/>
      <c r="UTG10" s="976"/>
      <c r="UTH10" s="976"/>
      <c r="UTI10" s="976"/>
      <c r="UTJ10" s="976"/>
      <c r="UTK10" s="976"/>
      <c r="UTL10" s="976"/>
      <c r="UTM10" s="976"/>
      <c r="UTN10" s="976"/>
      <c r="UTO10" s="976"/>
      <c r="UTP10" s="976"/>
      <c r="UTQ10" s="976"/>
      <c r="UTR10" s="976"/>
      <c r="UTS10" s="976"/>
      <c r="UTT10" s="976"/>
      <c r="UTU10" s="976"/>
      <c r="UTV10" s="976"/>
      <c r="UTW10" s="976"/>
      <c r="UTX10" s="976"/>
      <c r="UTY10" s="976"/>
      <c r="UTZ10" s="976"/>
      <c r="UUA10" s="976"/>
      <c r="UUB10" s="976"/>
      <c r="UUC10" s="976"/>
      <c r="UUD10" s="976"/>
      <c r="UUE10" s="976"/>
      <c r="UUF10" s="976"/>
      <c r="UUG10" s="976"/>
      <c r="UUH10" s="976"/>
      <c r="UUI10" s="976"/>
      <c r="UUJ10" s="976"/>
      <c r="UUK10" s="976"/>
      <c r="UUL10" s="976"/>
      <c r="UUM10" s="976"/>
      <c r="UUN10" s="976"/>
      <c r="UUO10" s="976"/>
      <c r="UUP10" s="976"/>
      <c r="UUQ10" s="976"/>
      <c r="UUR10" s="976"/>
      <c r="UUS10" s="976"/>
      <c r="UUT10" s="976"/>
      <c r="UUU10" s="976"/>
      <c r="UUV10" s="976"/>
      <c r="UUW10" s="976"/>
      <c r="UUX10" s="976"/>
      <c r="UUY10" s="976"/>
      <c r="UUZ10" s="976"/>
      <c r="UVA10" s="976"/>
      <c r="UVB10" s="976"/>
      <c r="UVC10" s="976"/>
      <c r="UVD10" s="976"/>
      <c r="UVE10" s="976"/>
      <c r="UVF10" s="976"/>
      <c r="UVG10" s="976"/>
      <c r="UVH10" s="976"/>
      <c r="UVI10" s="976"/>
      <c r="UVJ10" s="976"/>
      <c r="UVK10" s="976"/>
      <c r="UVL10" s="976"/>
      <c r="UVM10" s="976"/>
      <c r="UVN10" s="976"/>
      <c r="UVO10" s="976"/>
      <c r="UVP10" s="976"/>
      <c r="UVQ10" s="976"/>
      <c r="UVR10" s="976"/>
      <c r="UVS10" s="976"/>
      <c r="UVT10" s="976"/>
      <c r="UVU10" s="976"/>
      <c r="UVV10" s="976"/>
      <c r="UVW10" s="976"/>
      <c r="UVX10" s="976"/>
      <c r="UVY10" s="976"/>
      <c r="UVZ10" s="976"/>
      <c r="UWA10" s="976"/>
      <c r="UWB10" s="976"/>
      <c r="UWC10" s="976"/>
      <c r="UWD10" s="976"/>
      <c r="UWE10" s="976"/>
      <c r="UWF10" s="976"/>
      <c r="UWG10" s="976"/>
      <c r="UWH10" s="976"/>
      <c r="UWI10" s="976"/>
      <c r="UWJ10" s="976"/>
      <c r="UWK10" s="976"/>
      <c r="UWL10" s="976"/>
      <c r="UWM10" s="976"/>
      <c r="UWN10" s="976"/>
      <c r="UWO10" s="976"/>
      <c r="UWP10" s="976"/>
      <c r="UWQ10" s="976"/>
      <c r="UWR10" s="976"/>
      <c r="UWS10" s="976"/>
      <c r="UWT10" s="976"/>
      <c r="UWU10" s="976"/>
      <c r="UWV10" s="976"/>
      <c r="UWW10" s="976"/>
      <c r="UWX10" s="976"/>
      <c r="UWY10" s="976"/>
      <c r="UWZ10" s="976"/>
      <c r="UXA10" s="976"/>
      <c r="UXB10" s="976"/>
      <c r="UXC10" s="976"/>
      <c r="UXD10" s="976"/>
      <c r="UXE10" s="976"/>
      <c r="UXF10" s="976"/>
      <c r="UXG10" s="976"/>
      <c r="UXH10" s="976"/>
      <c r="UXI10" s="976"/>
      <c r="UXJ10" s="976"/>
      <c r="UXK10" s="976"/>
      <c r="UXL10" s="976"/>
      <c r="UXM10" s="976"/>
      <c r="UXN10" s="976"/>
      <c r="UXO10" s="976"/>
      <c r="UXP10" s="976"/>
      <c r="UXQ10" s="976"/>
      <c r="UXR10" s="976"/>
      <c r="UXS10" s="976"/>
      <c r="UXT10" s="976"/>
      <c r="UXU10" s="976"/>
      <c r="UXV10" s="976"/>
      <c r="UXW10" s="976"/>
      <c r="UXX10" s="976"/>
      <c r="UXY10" s="976"/>
      <c r="UXZ10" s="976"/>
      <c r="UYA10" s="976"/>
      <c r="UYB10" s="976"/>
      <c r="UYC10" s="976"/>
      <c r="UYD10" s="976"/>
      <c r="UYE10" s="976"/>
      <c r="UYF10" s="976"/>
      <c r="UYG10" s="976"/>
      <c r="UYH10" s="976"/>
      <c r="UYI10" s="976"/>
      <c r="UYJ10" s="976"/>
      <c r="UYK10" s="976"/>
      <c r="UYL10" s="976"/>
      <c r="UYM10" s="976"/>
      <c r="UYN10" s="976"/>
      <c r="UYO10" s="976"/>
      <c r="UYP10" s="976"/>
      <c r="UYQ10" s="976"/>
      <c r="UYR10" s="976"/>
      <c r="UYS10" s="976"/>
      <c r="UYT10" s="976"/>
      <c r="UYU10" s="976"/>
      <c r="UYV10" s="976"/>
      <c r="UYW10" s="976"/>
      <c r="UYX10" s="976"/>
      <c r="UYY10" s="976"/>
      <c r="UYZ10" s="976"/>
      <c r="UZA10" s="976"/>
      <c r="UZB10" s="976"/>
      <c r="UZC10" s="976"/>
      <c r="UZD10" s="976"/>
      <c r="UZE10" s="976"/>
      <c r="UZF10" s="976"/>
      <c r="UZG10" s="976"/>
      <c r="UZH10" s="976"/>
      <c r="UZI10" s="976"/>
      <c r="UZJ10" s="976"/>
      <c r="UZK10" s="976"/>
      <c r="UZL10" s="976"/>
      <c r="UZM10" s="976"/>
      <c r="UZN10" s="976"/>
      <c r="UZO10" s="976"/>
      <c r="UZP10" s="976"/>
      <c r="UZQ10" s="976"/>
      <c r="UZR10" s="976"/>
      <c r="UZS10" s="976"/>
      <c r="UZT10" s="976"/>
      <c r="UZU10" s="976"/>
      <c r="UZV10" s="976"/>
      <c r="UZW10" s="976"/>
      <c r="UZX10" s="976"/>
      <c r="UZY10" s="976"/>
      <c r="UZZ10" s="976"/>
      <c r="VAA10" s="976"/>
      <c r="VAB10" s="976"/>
      <c r="VAC10" s="976"/>
      <c r="VAD10" s="976"/>
      <c r="VAE10" s="976"/>
      <c r="VAF10" s="976"/>
      <c r="VAG10" s="976"/>
      <c r="VAH10" s="976"/>
      <c r="VAI10" s="976"/>
      <c r="VAJ10" s="976"/>
      <c r="VAK10" s="976"/>
      <c r="VAL10" s="976"/>
      <c r="VAM10" s="976"/>
      <c r="VAN10" s="976"/>
      <c r="VAO10" s="976"/>
      <c r="VAP10" s="976"/>
      <c r="VAQ10" s="976"/>
      <c r="VAR10" s="976"/>
      <c r="VAS10" s="976"/>
      <c r="VAT10" s="976"/>
      <c r="VAU10" s="976"/>
      <c r="VAV10" s="976"/>
      <c r="VAW10" s="976"/>
      <c r="VAX10" s="976"/>
      <c r="VAY10" s="976"/>
      <c r="VAZ10" s="976"/>
      <c r="VBA10" s="976"/>
      <c r="VBB10" s="976"/>
      <c r="VBC10" s="976"/>
      <c r="VBD10" s="976"/>
      <c r="VBE10" s="976"/>
      <c r="VBF10" s="976"/>
      <c r="VBG10" s="976"/>
      <c r="VBH10" s="976"/>
      <c r="VBI10" s="976"/>
      <c r="VBJ10" s="976"/>
      <c r="VBK10" s="976"/>
      <c r="VBL10" s="976"/>
      <c r="VBM10" s="976"/>
      <c r="VBN10" s="976"/>
      <c r="VBO10" s="976"/>
      <c r="VBP10" s="976"/>
      <c r="VBQ10" s="976"/>
      <c r="VBR10" s="976"/>
      <c r="VBS10" s="976"/>
      <c r="VBT10" s="976"/>
      <c r="VBU10" s="976"/>
      <c r="VBV10" s="976"/>
      <c r="VBW10" s="976"/>
      <c r="VBX10" s="976"/>
      <c r="VBY10" s="976"/>
      <c r="VBZ10" s="976"/>
      <c r="VCA10" s="976"/>
      <c r="VCB10" s="976"/>
      <c r="VCC10" s="976"/>
      <c r="VCD10" s="976"/>
      <c r="VCE10" s="976"/>
      <c r="VCF10" s="976"/>
      <c r="VCG10" s="976"/>
      <c r="VCH10" s="976"/>
      <c r="VCI10" s="976"/>
      <c r="VCJ10" s="976"/>
      <c r="VCK10" s="976"/>
      <c r="VCL10" s="976"/>
      <c r="VCM10" s="976"/>
      <c r="VCN10" s="976"/>
      <c r="VCO10" s="976"/>
      <c r="VCP10" s="976"/>
      <c r="VCQ10" s="976"/>
      <c r="VCR10" s="976"/>
      <c r="VCS10" s="976"/>
      <c r="VCT10" s="976"/>
      <c r="VCU10" s="976"/>
      <c r="VCV10" s="976"/>
      <c r="VCW10" s="976"/>
      <c r="VCX10" s="976"/>
      <c r="VCY10" s="976"/>
      <c r="VCZ10" s="976"/>
      <c r="VDA10" s="976"/>
      <c r="VDB10" s="976"/>
      <c r="VDC10" s="976"/>
      <c r="VDD10" s="976"/>
      <c r="VDE10" s="976"/>
      <c r="VDF10" s="976"/>
      <c r="VDG10" s="976"/>
      <c r="VDH10" s="976"/>
      <c r="VDI10" s="976"/>
      <c r="VDJ10" s="976"/>
      <c r="VDK10" s="976"/>
      <c r="VDL10" s="976"/>
      <c r="VDM10" s="976"/>
      <c r="VDN10" s="976"/>
      <c r="VDO10" s="976"/>
      <c r="VDP10" s="976"/>
      <c r="VDQ10" s="976"/>
      <c r="VDR10" s="976"/>
      <c r="VDS10" s="976"/>
      <c r="VDT10" s="976"/>
      <c r="VDU10" s="976"/>
      <c r="VDV10" s="976"/>
      <c r="VDW10" s="976"/>
      <c r="VDX10" s="976"/>
      <c r="VDY10" s="976"/>
      <c r="VDZ10" s="976"/>
      <c r="VEA10" s="976"/>
      <c r="VEB10" s="976"/>
      <c r="VEC10" s="976"/>
      <c r="VED10" s="976"/>
      <c r="VEE10" s="976"/>
      <c r="VEF10" s="976"/>
      <c r="VEG10" s="976"/>
      <c r="VEH10" s="976"/>
      <c r="VEI10" s="976"/>
      <c r="VEJ10" s="976"/>
      <c r="VEK10" s="976"/>
      <c r="VEL10" s="976"/>
      <c r="VEM10" s="976"/>
      <c r="VEN10" s="976"/>
      <c r="VEO10" s="976"/>
      <c r="VEP10" s="976"/>
      <c r="VEQ10" s="976"/>
      <c r="VER10" s="976"/>
      <c r="VES10" s="976"/>
      <c r="VET10" s="976"/>
      <c r="VEU10" s="976"/>
      <c r="VEV10" s="976"/>
      <c r="VEW10" s="976"/>
      <c r="VEX10" s="976"/>
      <c r="VEY10" s="976"/>
      <c r="VEZ10" s="976"/>
      <c r="VFA10" s="976"/>
      <c r="VFB10" s="976"/>
      <c r="VFC10" s="976"/>
      <c r="VFD10" s="976"/>
      <c r="VFE10" s="976"/>
      <c r="VFF10" s="976"/>
      <c r="VFG10" s="976"/>
      <c r="VFH10" s="976"/>
      <c r="VFI10" s="976"/>
      <c r="VFJ10" s="976"/>
      <c r="VFK10" s="976"/>
      <c r="VFL10" s="976"/>
      <c r="VFM10" s="976"/>
      <c r="VFN10" s="976"/>
      <c r="VFO10" s="976"/>
      <c r="VFP10" s="976"/>
      <c r="VFQ10" s="976"/>
      <c r="VFR10" s="976"/>
      <c r="VFS10" s="976"/>
      <c r="VFT10" s="976"/>
      <c r="VFU10" s="976"/>
      <c r="VFV10" s="976"/>
      <c r="VFW10" s="976"/>
      <c r="VFX10" s="976"/>
      <c r="VFY10" s="976"/>
      <c r="VFZ10" s="976"/>
      <c r="VGA10" s="976"/>
      <c r="VGB10" s="976"/>
      <c r="VGC10" s="976"/>
      <c r="VGD10" s="976"/>
      <c r="VGE10" s="976"/>
      <c r="VGF10" s="976"/>
      <c r="VGG10" s="976"/>
      <c r="VGH10" s="976"/>
      <c r="VGI10" s="976"/>
      <c r="VGJ10" s="976"/>
      <c r="VGK10" s="976"/>
      <c r="VGL10" s="976"/>
      <c r="VGM10" s="976"/>
      <c r="VGN10" s="976"/>
      <c r="VGO10" s="976"/>
      <c r="VGP10" s="976"/>
      <c r="VGQ10" s="976"/>
      <c r="VGR10" s="976"/>
      <c r="VGS10" s="976"/>
      <c r="VGT10" s="976"/>
      <c r="VGU10" s="976"/>
      <c r="VGV10" s="976"/>
      <c r="VGW10" s="976"/>
      <c r="VGX10" s="976"/>
      <c r="VGY10" s="976"/>
      <c r="VGZ10" s="976"/>
      <c r="VHA10" s="976"/>
      <c r="VHB10" s="976"/>
      <c r="VHC10" s="976"/>
      <c r="VHD10" s="976"/>
      <c r="VHE10" s="976"/>
      <c r="VHF10" s="976"/>
      <c r="VHG10" s="976"/>
      <c r="VHH10" s="976"/>
      <c r="VHI10" s="976"/>
      <c r="VHJ10" s="976"/>
      <c r="VHK10" s="976"/>
      <c r="VHL10" s="976"/>
      <c r="VHM10" s="976"/>
      <c r="VHN10" s="976"/>
      <c r="VHO10" s="976"/>
      <c r="VHP10" s="976"/>
      <c r="VHQ10" s="976"/>
      <c r="VHR10" s="976"/>
      <c r="VHS10" s="976"/>
      <c r="VHT10" s="976"/>
      <c r="VHU10" s="976"/>
      <c r="VHV10" s="976"/>
      <c r="VHW10" s="976"/>
      <c r="VHX10" s="976"/>
      <c r="VHY10" s="976"/>
      <c r="VHZ10" s="976"/>
      <c r="VIA10" s="976"/>
      <c r="VIB10" s="976"/>
      <c r="VIC10" s="976"/>
      <c r="VID10" s="976"/>
      <c r="VIE10" s="976"/>
      <c r="VIF10" s="976"/>
      <c r="VIG10" s="976"/>
      <c r="VIH10" s="976"/>
      <c r="VII10" s="976"/>
      <c r="VIJ10" s="976"/>
      <c r="VIK10" s="976"/>
      <c r="VIL10" s="976"/>
      <c r="VIM10" s="976"/>
      <c r="VIN10" s="976"/>
      <c r="VIO10" s="976"/>
      <c r="VIP10" s="976"/>
      <c r="VIQ10" s="976"/>
      <c r="VIR10" s="976"/>
      <c r="VIS10" s="976"/>
      <c r="VIT10" s="976"/>
      <c r="VIU10" s="976"/>
      <c r="VIV10" s="976"/>
      <c r="VIW10" s="976"/>
      <c r="VIX10" s="976"/>
      <c r="VIY10" s="976"/>
      <c r="VIZ10" s="976"/>
      <c r="VJA10" s="976"/>
      <c r="VJB10" s="976"/>
      <c r="VJC10" s="976"/>
      <c r="VJD10" s="976"/>
      <c r="VJE10" s="976"/>
      <c r="VJF10" s="976"/>
      <c r="VJG10" s="976"/>
      <c r="VJH10" s="976"/>
      <c r="VJI10" s="976"/>
      <c r="VJJ10" s="976"/>
      <c r="VJK10" s="976"/>
      <c r="VJL10" s="976"/>
      <c r="VJM10" s="976"/>
      <c r="VJN10" s="976"/>
      <c r="VJO10" s="976"/>
      <c r="VJP10" s="976"/>
      <c r="VJQ10" s="976"/>
      <c r="VJR10" s="976"/>
      <c r="VJS10" s="976"/>
      <c r="VJT10" s="976"/>
      <c r="VJU10" s="976"/>
      <c r="VJV10" s="976"/>
      <c r="VJW10" s="976"/>
      <c r="VJX10" s="976"/>
      <c r="VJY10" s="976"/>
      <c r="VJZ10" s="976"/>
      <c r="VKA10" s="976"/>
      <c r="VKB10" s="976"/>
      <c r="VKC10" s="976"/>
      <c r="VKD10" s="976"/>
      <c r="VKE10" s="976"/>
      <c r="VKF10" s="976"/>
      <c r="VKG10" s="976"/>
      <c r="VKH10" s="976"/>
      <c r="VKI10" s="976"/>
      <c r="VKJ10" s="976"/>
      <c r="VKK10" s="976"/>
      <c r="VKL10" s="976"/>
      <c r="VKM10" s="976"/>
      <c r="VKN10" s="976"/>
      <c r="VKO10" s="976"/>
      <c r="VKP10" s="976"/>
      <c r="VKQ10" s="976"/>
      <c r="VKR10" s="976"/>
      <c r="VKS10" s="976"/>
      <c r="VKT10" s="976"/>
      <c r="VKU10" s="976"/>
      <c r="VKV10" s="976"/>
      <c r="VKW10" s="976"/>
      <c r="VKX10" s="976"/>
      <c r="VKY10" s="976"/>
      <c r="VKZ10" s="976"/>
      <c r="VLA10" s="976"/>
      <c r="VLB10" s="976"/>
      <c r="VLC10" s="976"/>
      <c r="VLD10" s="976"/>
      <c r="VLE10" s="976"/>
      <c r="VLF10" s="976"/>
      <c r="VLG10" s="976"/>
      <c r="VLH10" s="976"/>
      <c r="VLI10" s="976"/>
      <c r="VLJ10" s="976"/>
      <c r="VLK10" s="976"/>
      <c r="VLL10" s="976"/>
      <c r="VLM10" s="976"/>
      <c r="VLN10" s="976"/>
      <c r="VLO10" s="976"/>
      <c r="VLP10" s="976"/>
      <c r="VLQ10" s="976"/>
      <c r="VLR10" s="976"/>
      <c r="VLS10" s="976"/>
      <c r="VLT10" s="976"/>
      <c r="VLU10" s="976"/>
      <c r="VLV10" s="976"/>
      <c r="VLW10" s="976"/>
      <c r="VLX10" s="976"/>
      <c r="VLY10" s="976"/>
      <c r="VLZ10" s="976"/>
      <c r="VMA10" s="976"/>
      <c r="VMB10" s="976"/>
      <c r="VMC10" s="976"/>
      <c r="VMD10" s="976"/>
      <c r="VME10" s="976"/>
      <c r="VMF10" s="976"/>
      <c r="VMG10" s="976"/>
      <c r="VMH10" s="976"/>
      <c r="VMI10" s="976"/>
      <c r="VMJ10" s="976"/>
      <c r="VMK10" s="976"/>
      <c r="VML10" s="976"/>
      <c r="VMM10" s="976"/>
      <c r="VMN10" s="976"/>
      <c r="VMO10" s="976"/>
      <c r="VMP10" s="976"/>
      <c r="VMQ10" s="976"/>
      <c r="VMR10" s="976"/>
      <c r="VMS10" s="976"/>
      <c r="VMT10" s="976"/>
      <c r="VMU10" s="976"/>
      <c r="VMV10" s="976"/>
      <c r="VMW10" s="976"/>
      <c r="VMX10" s="976"/>
      <c r="VMY10" s="976"/>
      <c r="VMZ10" s="976"/>
      <c r="VNA10" s="976"/>
      <c r="VNB10" s="976"/>
      <c r="VNC10" s="976"/>
      <c r="VND10" s="976"/>
      <c r="VNE10" s="976"/>
      <c r="VNF10" s="976"/>
      <c r="VNG10" s="976"/>
      <c r="VNH10" s="976"/>
      <c r="VNI10" s="976"/>
      <c r="VNJ10" s="976"/>
      <c r="VNK10" s="976"/>
      <c r="VNL10" s="976"/>
      <c r="VNM10" s="976"/>
      <c r="VNN10" s="976"/>
      <c r="VNO10" s="976"/>
      <c r="VNP10" s="976"/>
      <c r="VNQ10" s="976"/>
      <c r="VNR10" s="976"/>
      <c r="VNS10" s="976"/>
      <c r="VNT10" s="976"/>
      <c r="VNU10" s="976"/>
      <c r="VNV10" s="976"/>
      <c r="VNW10" s="976"/>
      <c r="VNX10" s="976"/>
      <c r="VNY10" s="976"/>
      <c r="VNZ10" s="976"/>
      <c r="VOA10" s="976"/>
      <c r="VOB10" s="976"/>
      <c r="VOC10" s="976"/>
      <c r="VOD10" s="976"/>
      <c r="VOE10" s="976"/>
      <c r="VOF10" s="976"/>
      <c r="VOG10" s="976"/>
      <c r="VOH10" s="976"/>
      <c r="VOI10" s="976"/>
      <c r="VOJ10" s="976"/>
      <c r="VOK10" s="976"/>
      <c r="VOL10" s="976"/>
      <c r="VOM10" s="976"/>
      <c r="VON10" s="976"/>
      <c r="VOO10" s="976"/>
      <c r="VOP10" s="976"/>
      <c r="VOQ10" s="976"/>
      <c r="VOR10" s="976"/>
      <c r="VOS10" s="976"/>
      <c r="VOT10" s="976"/>
      <c r="VOU10" s="976"/>
      <c r="VOV10" s="976"/>
      <c r="VOW10" s="976"/>
      <c r="VOX10" s="976"/>
      <c r="VOY10" s="976"/>
      <c r="VOZ10" s="976"/>
      <c r="VPA10" s="976"/>
      <c r="VPB10" s="976"/>
      <c r="VPC10" s="976"/>
      <c r="VPD10" s="976"/>
      <c r="VPE10" s="976"/>
      <c r="VPF10" s="976"/>
      <c r="VPG10" s="976"/>
      <c r="VPH10" s="976"/>
      <c r="VPI10" s="976"/>
      <c r="VPJ10" s="976"/>
      <c r="VPK10" s="976"/>
      <c r="VPL10" s="976"/>
      <c r="VPM10" s="976"/>
      <c r="VPN10" s="976"/>
      <c r="VPO10" s="976"/>
      <c r="VPP10" s="976"/>
      <c r="VPQ10" s="976"/>
      <c r="VPR10" s="976"/>
      <c r="VPS10" s="976"/>
      <c r="VPT10" s="976"/>
      <c r="VPU10" s="976"/>
      <c r="VPV10" s="976"/>
      <c r="VPW10" s="976"/>
      <c r="VPX10" s="976"/>
      <c r="VPY10" s="976"/>
      <c r="VPZ10" s="976"/>
      <c r="VQA10" s="976"/>
      <c r="VQB10" s="976"/>
      <c r="VQC10" s="976"/>
      <c r="VQD10" s="976"/>
      <c r="VQE10" s="976"/>
      <c r="VQF10" s="976"/>
      <c r="VQG10" s="976"/>
      <c r="VQH10" s="976"/>
      <c r="VQI10" s="976"/>
      <c r="VQJ10" s="976"/>
      <c r="VQK10" s="976"/>
      <c r="VQL10" s="976"/>
      <c r="VQM10" s="976"/>
      <c r="VQN10" s="976"/>
      <c r="VQO10" s="976"/>
      <c r="VQP10" s="976"/>
      <c r="VQQ10" s="976"/>
      <c r="VQR10" s="976"/>
      <c r="VQS10" s="976"/>
      <c r="VQT10" s="976"/>
      <c r="VQU10" s="976"/>
      <c r="VQV10" s="976"/>
      <c r="VQW10" s="976"/>
      <c r="VQX10" s="976"/>
      <c r="VQY10" s="976"/>
      <c r="VQZ10" s="976"/>
      <c r="VRA10" s="976"/>
      <c r="VRB10" s="976"/>
      <c r="VRC10" s="976"/>
      <c r="VRD10" s="976"/>
      <c r="VRE10" s="976"/>
      <c r="VRF10" s="976"/>
      <c r="VRG10" s="976"/>
      <c r="VRH10" s="976"/>
      <c r="VRI10" s="976"/>
      <c r="VRJ10" s="976"/>
      <c r="VRK10" s="976"/>
      <c r="VRL10" s="976"/>
      <c r="VRM10" s="976"/>
      <c r="VRN10" s="976"/>
      <c r="VRO10" s="976"/>
      <c r="VRP10" s="976"/>
      <c r="VRQ10" s="976"/>
      <c r="VRR10" s="976"/>
      <c r="VRS10" s="976"/>
      <c r="VRT10" s="976"/>
      <c r="VRU10" s="976"/>
      <c r="VRV10" s="976"/>
      <c r="VRW10" s="976"/>
      <c r="VRX10" s="976"/>
      <c r="VRY10" s="976"/>
      <c r="VRZ10" s="976"/>
      <c r="VSA10" s="976"/>
      <c r="VSB10" s="976"/>
      <c r="VSC10" s="976"/>
      <c r="VSD10" s="976"/>
      <c r="VSE10" s="976"/>
      <c r="VSF10" s="976"/>
      <c r="VSG10" s="976"/>
      <c r="VSH10" s="976"/>
      <c r="VSI10" s="976"/>
      <c r="VSJ10" s="976"/>
      <c r="VSK10" s="976"/>
      <c r="VSL10" s="976"/>
      <c r="VSM10" s="976"/>
      <c r="VSN10" s="976"/>
      <c r="VSO10" s="976"/>
      <c r="VSP10" s="976"/>
      <c r="VSQ10" s="976"/>
      <c r="VSR10" s="976"/>
      <c r="VSS10" s="976"/>
      <c r="VST10" s="976"/>
      <c r="VSU10" s="976"/>
      <c r="VSV10" s="976"/>
      <c r="VSW10" s="976"/>
      <c r="VSX10" s="976"/>
      <c r="VSY10" s="976"/>
      <c r="VSZ10" s="976"/>
      <c r="VTA10" s="976"/>
      <c r="VTB10" s="976"/>
      <c r="VTC10" s="976"/>
      <c r="VTD10" s="976"/>
      <c r="VTE10" s="976"/>
      <c r="VTF10" s="976"/>
      <c r="VTG10" s="976"/>
      <c r="VTH10" s="976"/>
      <c r="VTI10" s="976"/>
      <c r="VTJ10" s="976"/>
      <c r="VTK10" s="976"/>
      <c r="VTL10" s="976"/>
      <c r="VTM10" s="976"/>
      <c r="VTN10" s="976"/>
      <c r="VTO10" s="976"/>
      <c r="VTP10" s="976"/>
      <c r="VTQ10" s="976"/>
      <c r="VTR10" s="976"/>
      <c r="VTS10" s="976"/>
      <c r="VTT10" s="976"/>
      <c r="VTU10" s="976"/>
      <c r="VTV10" s="976"/>
      <c r="VTW10" s="976"/>
      <c r="VTX10" s="976"/>
      <c r="VTY10" s="976"/>
      <c r="VTZ10" s="976"/>
      <c r="VUA10" s="976"/>
      <c r="VUB10" s="976"/>
      <c r="VUC10" s="976"/>
      <c r="VUD10" s="976"/>
      <c r="VUE10" s="976"/>
      <c r="VUF10" s="976"/>
      <c r="VUG10" s="976"/>
      <c r="VUH10" s="976"/>
      <c r="VUI10" s="976"/>
      <c r="VUJ10" s="976"/>
      <c r="VUK10" s="976"/>
      <c r="VUL10" s="976"/>
      <c r="VUM10" s="976"/>
      <c r="VUN10" s="976"/>
      <c r="VUO10" s="976"/>
      <c r="VUP10" s="976"/>
      <c r="VUQ10" s="976"/>
      <c r="VUR10" s="976"/>
      <c r="VUS10" s="976"/>
      <c r="VUT10" s="976"/>
      <c r="VUU10" s="976"/>
      <c r="VUV10" s="976"/>
      <c r="VUW10" s="976"/>
      <c r="VUX10" s="976"/>
      <c r="VUY10" s="976"/>
      <c r="VUZ10" s="976"/>
      <c r="VVA10" s="976"/>
      <c r="VVB10" s="976"/>
      <c r="VVC10" s="976"/>
      <c r="VVD10" s="976"/>
      <c r="VVE10" s="976"/>
      <c r="VVF10" s="976"/>
      <c r="VVG10" s="976"/>
      <c r="VVH10" s="976"/>
      <c r="VVI10" s="976"/>
      <c r="VVJ10" s="976"/>
      <c r="VVK10" s="976"/>
      <c r="VVL10" s="976"/>
      <c r="VVM10" s="976"/>
      <c r="VVN10" s="976"/>
      <c r="VVO10" s="976"/>
      <c r="VVP10" s="976"/>
      <c r="VVQ10" s="976"/>
      <c r="VVR10" s="976"/>
      <c r="VVS10" s="976"/>
      <c r="VVT10" s="976"/>
      <c r="VVU10" s="976"/>
      <c r="VVV10" s="976"/>
      <c r="VVW10" s="976"/>
      <c r="VVX10" s="976"/>
      <c r="VVY10" s="976"/>
      <c r="VVZ10" s="976"/>
      <c r="VWA10" s="976"/>
      <c r="VWB10" s="976"/>
      <c r="VWC10" s="976"/>
      <c r="VWD10" s="976"/>
      <c r="VWE10" s="976"/>
      <c r="VWF10" s="976"/>
      <c r="VWG10" s="976"/>
      <c r="VWH10" s="976"/>
      <c r="VWI10" s="976"/>
      <c r="VWJ10" s="976"/>
      <c r="VWK10" s="976"/>
      <c r="VWL10" s="976"/>
      <c r="VWM10" s="976"/>
      <c r="VWN10" s="976"/>
      <c r="VWO10" s="976"/>
      <c r="VWP10" s="976"/>
      <c r="VWQ10" s="976"/>
      <c r="VWR10" s="976"/>
      <c r="VWS10" s="976"/>
      <c r="VWT10" s="976"/>
      <c r="VWU10" s="976"/>
      <c r="VWV10" s="976"/>
      <c r="VWW10" s="976"/>
      <c r="VWX10" s="976"/>
      <c r="VWY10" s="976"/>
      <c r="VWZ10" s="976"/>
      <c r="VXA10" s="976"/>
      <c r="VXB10" s="976"/>
      <c r="VXC10" s="976"/>
      <c r="VXD10" s="976"/>
      <c r="VXE10" s="976"/>
      <c r="VXF10" s="976"/>
      <c r="VXG10" s="976"/>
      <c r="VXH10" s="976"/>
      <c r="VXI10" s="976"/>
      <c r="VXJ10" s="976"/>
      <c r="VXK10" s="976"/>
      <c r="VXL10" s="976"/>
      <c r="VXM10" s="976"/>
      <c r="VXN10" s="976"/>
      <c r="VXO10" s="976"/>
      <c r="VXP10" s="976"/>
      <c r="VXQ10" s="976"/>
      <c r="VXR10" s="976"/>
      <c r="VXS10" s="976"/>
      <c r="VXT10" s="976"/>
      <c r="VXU10" s="976"/>
      <c r="VXV10" s="976"/>
      <c r="VXW10" s="976"/>
      <c r="VXX10" s="976"/>
      <c r="VXY10" s="976"/>
      <c r="VXZ10" s="976"/>
      <c r="VYA10" s="976"/>
      <c r="VYB10" s="976"/>
      <c r="VYC10" s="976"/>
      <c r="VYD10" s="976"/>
      <c r="VYE10" s="976"/>
      <c r="VYF10" s="976"/>
      <c r="VYG10" s="976"/>
      <c r="VYH10" s="976"/>
      <c r="VYI10" s="976"/>
      <c r="VYJ10" s="976"/>
      <c r="VYK10" s="976"/>
      <c r="VYL10" s="976"/>
      <c r="VYM10" s="976"/>
      <c r="VYN10" s="976"/>
      <c r="VYO10" s="976"/>
      <c r="VYP10" s="976"/>
      <c r="VYQ10" s="976"/>
      <c r="VYR10" s="976"/>
      <c r="VYS10" s="976"/>
      <c r="VYT10" s="976"/>
      <c r="VYU10" s="976"/>
      <c r="VYV10" s="976"/>
      <c r="VYW10" s="976"/>
      <c r="VYX10" s="976"/>
      <c r="VYY10" s="976"/>
      <c r="VYZ10" s="976"/>
      <c r="VZA10" s="976"/>
      <c r="VZB10" s="976"/>
      <c r="VZC10" s="976"/>
      <c r="VZD10" s="976"/>
      <c r="VZE10" s="976"/>
      <c r="VZF10" s="976"/>
      <c r="VZG10" s="976"/>
      <c r="VZH10" s="976"/>
      <c r="VZI10" s="976"/>
      <c r="VZJ10" s="976"/>
      <c r="VZK10" s="976"/>
      <c r="VZL10" s="976"/>
      <c r="VZM10" s="976"/>
      <c r="VZN10" s="976"/>
      <c r="VZO10" s="976"/>
      <c r="VZP10" s="976"/>
      <c r="VZQ10" s="976"/>
      <c r="VZR10" s="976"/>
      <c r="VZS10" s="976"/>
      <c r="VZT10" s="976"/>
      <c r="VZU10" s="976"/>
      <c r="VZV10" s="976"/>
      <c r="VZW10" s="976"/>
      <c r="VZX10" s="976"/>
      <c r="VZY10" s="976"/>
      <c r="VZZ10" s="976"/>
      <c r="WAA10" s="976"/>
      <c r="WAB10" s="976"/>
      <c r="WAC10" s="976"/>
      <c r="WAD10" s="976"/>
      <c r="WAE10" s="976"/>
      <c r="WAF10" s="976"/>
      <c r="WAG10" s="976"/>
      <c r="WAH10" s="976"/>
      <c r="WAI10" s="976"/>
      <c r="WAJ10" s="976"/>
      <c r="WAK10" s="976"/>
      <c r="WAL10" s="976"/>
      <c r="WAM10" s="976"/>
      <c r="WAN10" s="976"/>
      <c r="WAO10" s="976"/>
      <c r="WAP10" s="976"/>
      <c r="WAQ10" s="976"/>
      <c r="WAR10" s="976"/>
      <c r="WAS10" s="976"/>
      <c r="WAT10" s="976"/>
      <c r="WAU10" s="976"/>
      <c r="WAV10" s="976"/>
      <c r="WAW10" s="976"/>
      <c r="WAX10" s="976"/>
      <c r="WAY10" s="976"/>
      <c r="WAZ10" s="976"/>
      <c r="WBA10" s="976"/>
      <c r="WBB10" s="976"/>
      <c r="WBC10" s="976"/>
      <c r="WBD10" s="976"/>
      <c r="WBE10" s="976"/>
      <c r="WBF10" s="976"/>
      <c r="WBG10" s="976"/>
      <c r="WBH10" s="976"/>
      <c r="WBI10" s="976"/>
      <c r="WBJ10" s="976"/>
      <c r="WBK10" s="976"/>
      <c r="WBL10" s="976"/>
      <c r="WBM10" s="976"/>
      <c r="WBN10" s="976"/>
      <c r="WBO10" s="976"/>
      <c r="WBP10" s="976"/>
      <c r="WBQ10" s="976"/>
      <c r="WBR10" s="976"/>
      <c r="WBS10" s="976"/>
      <c r="WBT10" s="976"/>
      <c r="WBU10" s="976"/>
      <c r="WBV10" s="976"/>
      <c r="WBW10" s="976"/>
      <c r="WBX10" s="976"/>
      <c r="WBY10" s="976"/>
      <c r="WBZ10" s="976"/>
      <c r="WCA10" s="976"/>
      <c r="WCB10" s="976"/>
      <c r="WCC10" s="976"/>
      <c r="WCD10" s="976"/>
      <c r="WCE10" s="976"/>
      <c r="WCF10" s="976"/>
      <c r="WCG10" s="976"/>
      <c r="WCH10" s="976"/>
      <c r="WCI10" s="976"/>
      <c r="WCJ10" s="976"/>
      <c r="WCK10" s="976"/>
      <c r="WCL10" s="976"/>
      <c r="WCM10" s="976"/>
      <c r="WCN10" s="976"/>
      <c r="WCO10" s="976"/>
      <c r="WCP10" s="976"/>
      <c r="WCQ10" s="976"/>
      <c r="WCR10" s="976"/>
      <c r="WCS10" s="976"/>
      <c r="WCT10" s="976"/>
      <c r="WCU10" s="976"/>
      <c r="WCV10" s="976"/>
      <c r="WCW10" s="976"/>
      <c r="WCX10" s="976"/>
      <c r="WCY10" s="976"/>
      <c r="WCZ10" s="976"/>
      <c r="WDA10" s="976"/>
      <c r="WDB10" s="976"/>
      <c r="WDC10" s="976"/>
      <c r="WDD10" s="976"/>
      <c r="WDE10" s="976"/>
      <c r="WDF10" s="976"/>
      <c r="WDG10" s="976"/>
      <c r="WDH10" s="976"/>
      <c r="WDI10" s="976"/>
      <c r="WDJ10" s="976"/>
      <c r="WDK10" s="976"/>
      <c r="WDL10" s="976"/>
      <c r="WDM10" s="976"/>
      <c r="WDN10" s="976"/>
      <c r="WDO10" s="976"/>
      <c r="WDP10" s="976"/>
      <c r="WDQ10" s="976"/>
      <c r="WDR10" s="976"/>
      <c r="WDS10" s="976"/>
      <c r="WDT10" s="976"/>
      <c r="WDU10" s="976"/>
      <c r="WDV10" s="976"/>
      <c r="WDW10" s="976"/>
      <c r="WDX10" s="976"/>
      <c r="WDY10" s="976"/>
      <c r="WDZ10" s="976"/>
      <c r="WEA10" s="976"/>
      <c r="WEB10" s="976"/>
      <c r="WEC10" s="976"/>
      <c r="WED10" s="976"/>
      <c r="WEE10" s="976"/>
      <c r="WEF10" s="976"/>
      <c r="WEG10" s="976"/>
      <c r="WEH10" s="976"/>
      <c r="WEI10" s="976"/>
      <c r="WEJ10" s="976"/>
      <c r="WEK10" s="976"/>
      <c r="WEL10" s="976"/>
      <c r="WEM10" s="976"/>
      <c r="WEN10" s="976"/>
      <c r="WEO10" s="976"/>
      <c r="WEP10" s="976"/>
      <c r="WEQ10" s="976"/>
      <c r="WER10" s="976"/>
      <c r="WES10" s="976"/>
      <c r="WET10" s="976"/>
      <c r="WEU10" s="976"/>
      <c r="WEV10" s="976"/>
      <c r="WEW10" s="976"/>
      <c r="WEX10" s="976"/>
      <c r="WEY10" s="976"/>
      <c r="WEZ10" s="976"/>
      <c r="WFA10" s="976"/>
      <c r="WFB10" s="976"/>
      <c r="WFC10" s="976"/>
      <c r="WFD10" s="976"/>
      <c r="WFE10" s="976"/>
      <c r="WFF10" s="976"/>
      <c r="WFG10" s="976"/>
      <c r="WFH10" s="976"/>
      <c r="WFI10" s="976"/>
      <c r="WFJ10" s="976"/>
      <c r="WFK10" s="976"/>
      <c r="WFL10" s="976"/>
      <c r="WFM10" s="976"/>
      <c r="WFN10" s="976"/>
      <c r="WFO10" s="976"/>
      <c r="WFP10" s="976"/>
      <c r="WFQ10" s="976"/>
      <c r="WFR10" s="976"/>
      <c r="WFS10" s="976"/>
      <c r="WFT10" s="976"/>
      <c r="WFU10" s="976"/>
      <c r="WFV10" s="976"/>
      <c r="WFW10" s="976"/>
      <c r="WFX10" s="976"/>
      <c r="WFY10" s="976"/>
      <c r="WFZ10" s="976"/>
      <c r="WGA10" s="976"/>
      <c r="WGB10" s="976"/>
      <c r="WGC10" s="976"/>
      <c r="WGD10" s="976"/>
      <c r="WGE10" s="976"/>
      <c r="WGF10" s="976"/>
      <c r="WGG10" s="976"/>
      <c r="WGH10" s="976"/>
      <c r="WGI10" s="976"/>
      <c r="WGJ10" s="976"/>
      <c r="WGK10" s="976"/>
      <c r="WGL10" s="976"/>
      <c r="WGM10" s="976"/>
      <c r="WGN10" s="976"/>
      <c r="WGO10" s="976"/>
      <c r="WGP10" s="976"/>
      <c r="WGQ10" s="976"/>
      <c r="WGR10" s="976"/>
      <c r="WGS10" s="976"/>
      <c r="WGT10" s="976"/>
      <c r="WGU10" s="976"/>
      <c r="WGV10" s="976"/>
      <c r="WGW10" s="976"/>
      <c r="WGX10" s="976"/>
      <c r="WGY10" s="976"/>
      <c r="WGZ10" s="976"/>
      <c r="WHA10" s="976"/>
      <c r="WHB10" s="976"/>
      <c r="WHC10" s="976"/>
      <c r="WHD10" s="976"/>
      <c r="WHE10" s="976"/>
      <c r="WHF10" s="976"/>
      <c r="WHG10" s="976"/>
      <c r="WHH10" s="976"/>
      <c r="WHI10" s="976"/>
      <c r="WHJ10" s="976"/>
      <c r="WHK10" s="976"/>
      <c r="WHL10" s="976"/>
      <c r="WHM10" s="976"/>
      <c r="WHN10" s="976"/>
      <c r="WHO10" s="976"/>
      <c r="WHP10" s="976"/>
      <c r="WHQ10" s="976"/>
      <c r="WHR10" s="976"/>
      <c r="WHS10" s="976"/>
      <c r="WHT10" s="976"/>
      <c r="WHU10" s="976"/>
      <c r="WHV10" s="976"/>
      <c r="WHW10" s="976"/>
      <c r="WHX10" s="976"/>
      <c r="WHY10" s="976"/>
      <c r="WHZ10" s="976"/>
      <c r="WIA10" s="976"/>
      <c r="WIB10" s="976"/>
      <c r="WIC10" s="976"/>
      <c r="WID10" s="976"/>
      <c r="WIE10" s="976"/>
      <c r="WIF10" s="976"/>
      <c r="WIG10" s="976"/>
      <c r="WIH10" s="976"/>
      <c r="WII10" s="976"/>
      <c r="WIJ10" s="976"/>
      <c r="WIK10" s="976"/>
      <c r="WIL10" s="976"/>
      <c r="WIM10" s="976"/>
      <c r="WIN10" s="976"/>
      <c r="WIO10" s="976"/>
      <c r="WIP10" s="976"/>
      <c r="WIQ10" s="976"/>
      <c r="WIR10" s="976"/>
      <c r="WIS10" s="976"/>
      <c r="WIT10" s="976"/>
      <c r="WIU10" s="976"/>
      <c r="WIV10" s="976"/>
      <c r="WIW10" s="976"/>
      <c r="WIX10" s="976"/>
      <c r="WIY10" s="976"/>
      <c r="WIZ10" s="976"/>
      <c r="WJA10" s="976"/>
      <c r="WJB10" s="976"/>
      <c r="WJC10" s="976"/>
      <c r="WJD10" s="976"/>
      <c r="WJE10" s="976"/>
      <c r="WJF10" s="976"/>
      <c r="WJG10" s="976"/>
      <c r="WJH10" s="976"/>
      <c r="WJI10" s="976"/>
      <c r="WJJ10" s="976"/>
      <c r="WJK10" s="976"/>
      <c r="WJL10" s="976"/>
      <c r="WJM10" s="976"/>
      <c r="WJN10" s="976"/>
      <c r="WJO10" s="976"/>
      <c r="WJP10" s="976"/>
      <c r="WJQ10" s="976"/>
      <c r="WJR10" s="976"/>
      <c r="WJS10" s="976"/>
      <c r="WJT10" s="976"/>
      <c r="WJU10" s="976"/>
      <c r="WJV10" s="976"/>
      <c r="WJW10" s="976"/>
      <c r="WJX10" s="976"/>
      <c r="WJY10" s="976"/>
      <c r="WJZ10" s="976"/>
      <c r="WKA10" s="976"/>
      <c r="WKB10" s="976"/>
      <c r="WKC10" s="976"/>
      <c r="WKD10" s="976"/>
      <c r="WKE10" s="976"/>
      <c r="WKF10" s="976"/>
      <c r="WKG10" s="976"/>
      <c r="WKH10" s="976"/>
      <c r="WKI10" s="976"/>
      <c r="WKJ10" s="976"/>
      <c r="WKK10" s="976"/>
      <c r="WKL10" s="976"/>
      <c r="WKM10" s="976"/>
      <c r="WKN10" s="976"/>
      <c r="WKO10" s="976"/>
      <c r="WKP10" s="976"/>
      <c r="WKQ10" s="976"/>
      <c r="WKR10" s="976"/>
      <c r="WKS10" s="976"/>
      <c r="WKT10" s="976"/>
      <c r="WKU10" s="976"/>
      <c r="WKV10" s="976"/>
      <c r="WKW10" s="976"/>
      <c r="WKX10" s="976"/>
      <c r="WKY10" s="976"/>
      <c r="WKZ10" s="976"/>
      <c r="WLA10" s="976"/>
      <c r="WLB10" s="976"/>
      <c r="WLC10" s="976"/>
      <c r="WLD10" s="976"/>
      <c r="WLE10" s="976"/>
      <c r="WLF10" s="976"/>
      <c r="WLG10" s="976"/>
      <c r="WLH10" s="976"/>
      <c r="WLI10" s="976"/>
      <c r="WLJ10" s="976"/>
      <c r="WLK10" s="976"/>
      <c r="WLL10" s="976"/>
      <c r="WLM10" s="976"/>
      <c r="WLN10" s="976"/>
      <c r="WLO10" s="976"/>
      <c r="WLP10" s="976"/>
      <c r="WLQ10" s="976"/>
      <c r="WLR10" s="976"/>
      <c r="WLS10" s="976"/>
      <c r="WLT10" s="976"/>
      <c r="WLU10" s="976"/>
      <c r="WLV10" s="976"/>
      <c r="WLW10" s="976"/>
      <c r="WLX10" s="976"/>
      <c r="WLY10" s="976"/>
      <c r="WLZ10" s="976"/>
      <c r="WMA10" s="976"/>
      <c r="WMB10" s="976"/>
      <c r="WMC10" s="976"/>
      <c r="WMD10" s="976"/>
      <c r="WME10" s="976"/>
      <c r="WMF10" s="976"/>
      <c r="WMG10" s="976"/>
      <c r="WMH10" s="976"/>
      <c r="WMI10" s="976"/>
      <c r="WMJ10" s="976"/>
      <c r="WMK10" s="976"/>
      <c r="WML10" s="976"/>
      <c r="WMM10" s="976"/>
      <c r="WMN10" s="976"/>
      <c r="WMO10" s="976"/>
      <c r="WMP10" s="976"/>
      <c r="WMQ10" s="976"/>
      <c r="WMR10" s="976"/>
      <c r="WMS10" s="976"/>
      <c r="WMT10" s="976"/>
      <c r="WMU10" s="976"/>
      <c r="WMV10" s="976"/>
      <c r="WMW10" s="976"/>
      <c r="WMX10" s="976"/>
      <c r="WMY10" s="976"/>
      <c r="WMZ10" s="976"/>
      <c r="WNA10" s="976"/>
      <c r="WNB10" s="976"/>
      <c r="WNC10" s="976"/>
      <c r="WND10" s="976"/>
      <c r="WNE10" s="976"/>
      <c r="WNF10" s="976"/>
      <c r="WNG10" s="976"/>
      <c r="WNH10" s="976"/>
      <c r="WNI10" s="976"/>
      <c r="WNJ10" s="976"/>
      <c r="WNK10" s="976"/>
      <c r="WNL10" s="976"/>
      <c r="WNM10" s="976"/>
      <c r="WNN10" s="976"/>
      <c r="WNO10" s="976"/>
      <c r="WNP10" s="976"/>
      <c r="WNQ10" s="976"/>
      <c r="WNR10" s="976"/>
      <c r="WNS10" s="976"/>
      <c r="WNT10" s="976"/>
      <c r="WNU10" s="976"/>
      <c r="WNV10" s="976"/>
      <c r="WNW10" s="976"/>
      <c r="WNX10" s="976"/>
      <c r="WNY10" s="976"/>
      <c r="WNZ10" s="976"/>
      <c r="WOA10" s="976"/>
      <c r="WOB10" s="976"/>
      <c r="WOC10" s="976"/>
      <c r="WOD10" s="976"/>
      <c r="WOE10" s="976"/>
      <c r="WOF10" s="976"/>
      <c r="WOG10" s="976"/>
      <c r="WOH10" s="976"/>
      <c r="WOI10" s="976"/>
      <c r="WOJ10" s="976"/>
      <c r="WOK10" s="976"/>
      <c r="WOL10" s="976"/>
      <c r="WOM10" s="976"/>
      <c r="WON10" s="976"/>
      <c r="WOO10" s="976"/>
      <c r="WOP10" s="976"/>
      <c r="WOQ10" s="976"/>
      <c r="WOR10" s="976"/>
      <c r="WOS10" s="976"/>
      <c r="WOT10" s="976"/>
      <c r="WOU10" s="976"/>
      <c r="WOV10" s="976"/>
      <c r="WOW10" s="976"/>
      <c r="WOX10" s="976"/>
      <c r="WOY10" s="976"/>
      <c r="WOZ10" s="976"/>
      <c r="WPA10" s="976"/>
      <c r="WPB10" s="976"/>
      <c r="WPC10" s="976"/>
      <c r="WPD10" s="976"/>
      <c r="WPE10" s="976"/>
      <c r="WPF10" s="976"/>
      <c r="WPG10" s="976"/>
      <c r="WPH10" s="976"/>
      <c r="WPI10" s="976"/>
      <c r="WPJ10" s="976"/>
      <c r="WPK10" s="976"/>
      <c r="WPL10" s="976"/>
      <c r="WPM10" s="976"/>
      <c r="WPN10" s="976"/>
      <c r="WPO10" s="976"/>
      <c r="WPP10" s="976"/>
      <c r="WPQ10" s="976"/>
      <c r="WPR10" s="976"/>
      <c r="WPS10" s="976"/>
      <c r="WPT10" s="976"/>
      <c r="WPU10" s="976"/>
      <c r="WPV10" s="976"/>
      <c r="WPW10" s="976"/>
      <c r="WPX10" s="976"/>
      <c r="WPY10" s="976"/>
      <c r="WPZ10" s="976"/>
      <c r="WQA10" s="976"/>
      <c r="WQB10" s="976"/>
      <c r="WQC10" s="976"/>
      <c r="WQD10" s="976"/>
      <c r="WQE10" s="976"/>
      <c r="WQF10" s="976"/>
      <c r="WQG10" s="976"/>
      <c r="WQH10" s="976"/>
      <c r="WQI10" s="976"/>
      <c r="WQJ10" s="976"/>
      <c r="WQK10" s="976"/>
      <c r="WQL10" s="976"/>
      <c r="WQM10" s="976"/>
      <c r="WQN10" s="976"/>
      <c r="WQO10" s="976"/>
      <c r="WQP10" s="976"/>
      <c r="WQQ10" s="976"/>
      <c r="WQR10" s="976"/>
      <c r="WQS10" s="976"/>
      <c r="WQT10" s="976"/>
      <c r="WQU10" s="976"/>
      <c r="WQV10" s="976"/>
      <c r="WQW10" s="976"/>
      <c r="WQX10" s="976"/>
      <c r="WQY10" s="976"/>
      <c r="WQZ10" s="976"/>
      <c r="WRA10" s="976"/>
      <c r="WRB10" s="976"/>
      <c r="WRC10" s="976"/>
      <c r="WRD10" s="976"/>
      <c r="WRE10" s="976"/>
      <c r="WRF10" s="976"/>
      <c r="WRG10" s="976"/>
      <c r="WRH10" s="976"/>
      <c r="WRI10" s="976"/>
      <c r="WRJ10" s="976"/>
      <c r="WRK10" s="976"/>
      <c r="WRL10" s="976"/>
      <c r="WRM10" s="976"/>
      <c r="WRN10" s="976"/>
      <c r="WRO10" s="976"/>
      <c r="WRP10" s="976"/>
      <c r="WRQ10" s="976"/>
      <c r="WRR10" s="976"/>
      <c r="WRS10" s="976"/>
      <c r="WRT10" s="976"/>
      <c r="WRU10" s="976"/>
      <c r="WRV10" s="976"/>
      <c r="WRW10" s="976"/>
      <c r="WRX10" s="976"/>
      <c r="WRY10" s="976"/>
      <c r="WRZ10" s="976"/>
      <c r="WSA10" s="976"/>
      <c r="WSB10" s="976"/>
      <c r="WSC10" s="976"/>
      <c r="WSD10" s="976"/>
      <c r="WSE10" s="976"/>
      <c r="WSF10" s="976"/>
      <c r="WSG10" s="976"/>
      <c r="WSH10" s="976"/>
      <c r="WSI10" s="976"/>
      <c r="WSJ10" s="976"/>
      <c r="WSK10" s="976"/>
      <c r="WSL10" s="976"/>
      <c r="WSM10" s="976"/>
      <c r="WSN10" s="976"/>
      <c r="WSO10" s="976"/>
      <c r="WSP10" s="976"/>
      <c r="WSQ10" s="976"/>
      <c r="WSR10" s="976"/>
      <c r="WSS10" s="976"/>
      <c r="WST10" s="976"/>
      <c r="WSU10" s="976"/>
      <c r="WSV10" s="976"/>
      <c r="WSW10" s="976"/>
      <c r="WSX10" s="976"/>
      <c r="WSY10" s="976"/>
      <c r="WSZ10" s="976"/>
      <c r="WTA10" s="976"/>
      <c r="WTB10" s="976"/>
      <c r="WTC10" s="976"/>
      <c r="WTD10" s="976"/>
      <c r="WTE10" s="976"/>
      <c r="WTF10" s="976"/>
      <c r="WTG10" s="976"/>
      <c r="WTH10" s="976"/>
      <c r="WTI10" s="976"/>
      <c r="WTJ10" s="976"/>
      <c r="WTK10" s="976"/>
      <c r="WTL10" s="976"/>
      <c r="WTM10" s="976"/>
      <c r="WTN10" s="976"/>
      <c r="WTO10" s="976"/>
      <c r="WTP10" s="976"/>
      <c r="WTQ10" s="976"/>
      <c r="WTR10" s="976"/>
      <c r="WTS10" s="976"/>
      <c r="WTT10" s="976"/>
      <c r="WTU10" s="976"/>
      <c r="WTV10" s="976"/>
      <c r="WTW10" s="976"/>
      <c r="WTX10" s="976"/>
      <c r="WTY10" s="976"/>
      <c r="WTZ10" s="976"/>
      <c r="WUA10" s="976"/>
      <c r="WUB10" s="976"/>
      <c r="WUC10" s="976"/>
      <c r="WUD10" s="976"/>
      <c r="WUE10" s="976"/>
      <c r="WUF10" s="976"/>
      <c r="WUG10" s="976"/>
      <c r="WUH10" s="976"/>
      <c r="WUI10" s="976"/>
      <c r="WUJ10" s="976"/>
      <c r="WUK10" s="976"/>
      <c r="WUL10" s="976"/>
      <c r="WUM10" s="976"/>
      <c r="WUN10" s="976"/>
      <c r="WUO10" s="976"/>
      <c r="WUP10" s="976"/>
      <c r="WUQ10" s="976"/>
      <c r="WUR10" s="976"/>
      <c r="WUS10" s="976"/>
      <c r="WUT10" s="976"/>
      <c r="WUU10" s="976"/>
      <c r="WUV10" s="976"/>
      <c r="WUW10" s="976"/>
      <c r="WUX10" s="976"/>
      <c r="WUY10" s="976"/>
      <c r="WUZ10" s="976"/>
      <c r="WVA10" s="976"/>
      <c r="WVB10" s="976"/>
      <c r="WVC10" s="976"/>
      <c r="WVD10" s="976"/>
      <c r="WVE10" s="976"/>
      <c r="WVF10" s="976"/>
      <c r="WVG10" s="976"/>
      <c r="WVH10" s="976"/>
      <c r="WVI10" s="976"/>
      <c r="WVJ10" s="976"/>
      <c r="WVK10" s="976"/>
      <c r="WVL10" s="976"/>
      <c r="WVM10" s="976"/>
      <c r="WVN10" s="976"/>
      <c r="WVO10" s="976"/>
      <c r="WVP10" s="976"/>
      <c r="WVQ10" s="976"/>
      <c r="WVR10" s="976"/>
      <c r="WVS10" s="976"/>
      <c r="WVT10" s="976"/>
      <c r="WVU10" s="976"/>
      <c r="WVV10" s="976"/>
      <c r="WVW10" s="976"/>
      <c r="WVX10" s="976"/>
      <c r="WVY10" s="976"/>
      <c r="WVZ10" s="976"/>
      <c r="WWA10" s="976"/>
      <c r="WWB10" s="976"/>
      <c r="WWC10" s="976"/>
      <c r="WWD10" s="976"/>
      <c r="WWE10" s="976"/>
      <c r="WWF10" s="976"/>
      <c r="WWG10" s="976"/>
      <c r="WWH10" s="976"/>
      <c r="WWI10" s="976"/>
      <c r="WWJ10" s="976"/>
      <c r="WWK10" s="976"/>
      <c r="WWL10" s="976"/>
      <c r="WWM10" s="976"/>
      <c r="WWN10" s="976"/>
      <c r="WWO10" s="976"/>
      <c r="WWP10" s="976"/>
      <c r="WWQ10" s="976"/>
      <c r="WWR10" s="976"/>
      <c r="WWS10" s="976"/>
      <c r="WWT10" s="976"/>
      <c r="WWU10" s="976"/>
      <c r="WWV10" s="976"/>
      <c r="WWW10" s="976"/>
      <c r="WWX10" s="976"/>
      <c r="WWY10" s="976"/>
      <c r="WWZ10" s="976"/>
      <c r="WXA10" s="976"/>
      <c r="WXB10" s="976"/>
      <c r="WXC10" s="976"/>
      <c r="WXD10" s="976"/>
      <c r="WXE10" s="976"/>
      <c r="WXF10" s="976"/>
      <c r="WXG10" s="976"/>
      <c r="WXH10" s="976"/>
      <c r="WXI10" s="976"/>
      <c r="WXJ10" s="976"/>
      <c r="WXK10" s="976"/>
      <c r="WXL10" s="976"/>
      <c r="WXM10" s="976"/>
      <c r="WXN10" s="976"/>
      <c r="WXO10" s="976"/>
      <c r="WXP10" s="976"/>
      <c r="WXQ10" s="976"/>
      <c r="WXR10" s="976"/>
      <c r="WXS10" s="976"/>
      <c r="WXT10" s="976"/>
      <c r="WXU10" s="976"/>
      <c r="WXV10" s="976"/>
      <c r="WXW10" s="976"/>
      <c r="WXX10" s="976"/>
      <c r="WXY10" s="976"/>
      <c r="WXZ10" s="976"/>
      <c r="WYA10" s="976"/>
      <c r="WYB10" s="976"/>
      <c r="WYC10" s="976"/>
      <c r="WYD10" s="976"/>
      <c r="WYE10" s="976"/>
      <c r="WYF10" s="976"/>
      <c r="WYG10" s="976"/>
      <c r="WYH10" s="976"/>
      <c r="WYI10" s="976"/>
      <c r="WYJ10" s="976"/>
      <c r="WYK10" s="976"/>
      <c r="WYL10" s="976"/>
      <c r="WYM10" s="976"/>
      <c r="WYN10" s="976"/>
      <c r="WYO10" s="976"/>
      <c r="WYP10" s="976"/>
      <c r="WYQ10" s="976"/>
      <c r="WYR10" s="976"/>
      <c r="WYS10" s="976"/>
      <c r="WYT10" s="976"/>
      <c r="WYU10" s="976"/>
      <c r="WYV10" s="976"/>
      <c r="WYW10" s="976"/>
      <c r="WYX10" s="976"/>
      <c r="WYY10" s="976"/>
      <c r="WYZ10" s="976"/>
      <c r="WZA10" s="976"/>
      <c r="WZB10" s="976"/>
      <c r="WZC10" s="976"/>
      <c r="WZD10" s="976"/>
      <c r="WZE10" s="976"/>
      <c r="WZF10" s="976"/>
      <c r="WZG10" s="976"/>
      <c r="WZH10" s="976"/>
      <c r="WZI10" s="976"/>
      <c r="WZJ10" s="976"/>
      <c r="WZK10" s="976"/>
      <c r="WZL10" s="976"/>
      <c r="WZM10" s="976"/>
      <c r="WZN10" s="976"/>
      <c r="WZO10" s="976"/>
      <c r="WZP10" s="976"/>
      <c r="WZQ10" s="976"/>
      <c r="WZR10" s="976"/>
      <c r="WZS10" s="976"/>
      <c r="WZT10" s="976"/>
      <c r="WZU10" s="976"/>
      <c r="WZV10" s="976"/>
      <c r="WZW10" s="976"/>
      <c r="WZX10" s="976"/>
      <c r="WZY10" s="976"/>
      <c r="WZZ10" s="976"/>
      <c r="XAA10" s="976"/>
      <c r="XAB10" s="976"/>
      <c r="XAC10" s="976"/>
      <c r="XAD10" s="976"/>
      <c r="XAE10" s="976"/>
      <c r="XAF10" s="976"/>
      <c r="XAG10" s="976"/>
      <c r="XAH10" s="976"/>
      <c r="XAI10" s="976"/>
      <c r="XAJ10" s="976"/>
      <c r="XAK10" s="976"/>
      <c r="XAL10" s="976"/>
      <c r="XAM10" s="976"/>
      <c r="XAN10" s="976"/>
      <c r="XAO10" s="976"/>
      <c r="XAP10" s="976"/>
      <c r="XAQ10" s="976"/>
      <c r="XAR10" s="976"/>
      <c r="XAS10" s="976"/>
      <c r="XAT10" s="976"/>
      <c r="XAU10" s="976"/>
      <c r="XAV10" s="976"/>
      <c r="XAW10" s="976"/>
      <c r="XAX10" s="976"/>
      <c r="XAY10" s="976"/>
      <c r="XAZ10" s="976"/>
      <c r="XBA10" s="976"/>
      <c r="XBB10" s="976"/>
      <c r="XBC10" s="976"/>
      <c r="XBD10" s="976"/>
      <c r="XBE10" s="976"/>
      <c r="XBF10" s="976"/>
      <c r="XBG10" s="976"/>
      <c r="XBH10" s="976"/>
      <c r="XBI10" s="976"/>
      <c r="XBJ10" s="976"/>
      <c r="XBK10" s="976"/>
      <c r="XBL10" s="976"/>
      <c r="XBM10" s="976"/>
      <c r="XBN10" s="976"/>
      <c r="XBO10" s="976"/>
      <c r="XBP10" s="976"/>
      <c r="XBQ10" s="976"/>
      <c r="XBR10" s="976"/>
      <c r="XBS10" s="976"/>
      <c r="XBT10" s="976"/>
      <c r="XBU10" s="976"/>
      <c r="XBV10" s="976"/>
      <c r="XBW10" s="976"/>
      <c r="XBX10" s="976"/>
      <c r="XBY10" s="976"/>
      <c r="XBZ10" s="976"/>
      <c r="XCA10" s="976"/>
      <c r="XCB10" s="976"/>
      <c r="XCC10" s="976"/>
      <c r="XCD10" s="976"/>
      <c r="XCE10" s="976"/>
      <c r="XCF10" s="976"/>
      <c r="XCG10" s="976"/>
      <c r="XCH10" s="976"/>
      <c r="XCI10" s="976"/>
      <c r="XCJ10" s="976"/>
      <c r="XCK10" s="976"/>
      <c r="XCL10" s="976"/>
      <c r="XCM10" s="976"/>
      <c r="XCN10" s="976"/>
      <c r="XCO10" s="976"/>
      <c r="XCP10" s="976"/>
      <c r="XCQ10" s="976"/>
      <c r="XCR10" s="976"/>
      <c r="XCS10" s="976"/>
      <c r="XCT10" s="976"/>
      <c r="XCU10" s="976"/>
      <c r="XCV10" s="976"/>
      <c r="XCW10" s="976"/>
      <c r="XCX10" s="976"/>
      <c r="XCY10" s="976"/>
      <c r="XCZ10" s="976"/>
      <c r="XDA10" s="976"/>
      <c r="XDB10" s="976"/>
      <c r="XDC10" s="976"/>
      <c r="XDD10" s="976"/>
      <c r="XDE10" s="976"/>
      <c r="XDF10" s="976"/>
      <c r="XDG10" s="976"/>
      <c r="XDH10" s="976"/>
      <c r="XDI10" s="976"/>
      <c r="XDJ10" s="976"/>
      <c r="XDK10" s="976"/>
      <c r="XDL10" s="976"/>
      <c r="XDM10" s="976"/>
      <c r="XDN10" s="976"/>
      <c r="XDO10" s="976"/>
      <c r="XDP10" s="976"/>
      <c r="XDQ10" s="976"/>
      <c r="XDR10" s="976"/>
      <c r="XDS10" s="976"/>
      <c r="XDT10" s="976"/>
      <c r="XDU10" s="976"/>
      <c r="XDV10" s="976"/>
      <c r="XDW10" s="976"/>
      <c r="XDX10" s="976"/>
      <c r="XDY10" s="976"/>
      <c r="XDZ10" s="976"/>
      <c r="XEA10" s="976"/>
      <c r="XEB10" s="976"/>
      <c r="XEC10" s="976"/>
      <c r="XED10" s="976"/>
      <c r="XEE10" s="976"/>
      <c r="XEF10" s="976"/>
      <c r="XEG10" s="976"/>
      <c r="XEH10" s="976"/>
      <c r="XEI10" s="976"/>
      <c r="XEJ10" s="976"/>
      <c r="XEK10" s="976"/>
      <c r="XEL10" s="976"/>
      <c r="XEM10" s="976"/>
      <c r="XEN10" s="976"/>
      <c r="XEO10" s="976"/>
      <c r="XEP10" s="976"/>
      <c r="XEQ10" s="976"/>
      <c r="XER10" s="976"/>
      <c r="XES10" s="976"/>
      <c r="XET10" s="976"/>
      <c r="XEU10" s="976"/>
      <c r="XEV10" s="976"/>
      <c r="XEW10" s="976"/>
      <c r="XEX10" s="976"/>
      <c r="XEY10" s="976"/>
      <c r="XEZ10" s="976"/>
      <c r="XFA10" s="976"/>
      <c r="XFB10" s="976"/>
    </row>
    <row r="11" spans="1:16382" ht="15" customHeight="1" x14ac:dyDescent="0.3">
      <c r="A11" s="77" t="s">
        <v>108</v>
      </c>
      <c r="B11" s="38">
        <v>0</v>
      </c>
      <c r="C11" s="38">
        <v>0</v>
      </c>
      <c r="D11" s="38"/>
      <c r="E11" s="976"/>
      <c r="F11" s="976"/>
      <c r="G11" s="976"/>
      <c r="H11" s="976"/>
      <c r="I11" s="976"/>
      <c r="J11" s="976"/>
      <c r="K11" s="976"/>
      <c r="L11" s="976"/>
      <c r="M11" s="976"/>
      <c r="N11" s="976"/>
      <c r="O11" s="976"/>
      <c r="P11" s="976"/>
      <c r="Q11" s="976"/>
      <c r="R11" s="976"/>
      <c r="S11" s="976"/>
      <c r="T11" s="976"/>
      <c r="U11" s="976"/>
      <c r="V11" s="976"/>
      <c r="W11" s="976"/>
      <c r="X11" s="976"/>
      <c r="Y11" s="976"/>
      <c r="Z11" s="976"/>
      <c r="AA11" s="976"/>
      <c r="AB11" s="976"/>
      <c r="AC11" s="976"/>
      <c r="AD11" s="976"/>
      <c r="AE11" s="976"/>
      <c r="AF11" s="976"/>
      <c r="AG11" s="976"/>
      <c r="AH11" s="976"/>
      <c r="AI11" s="976"/>
      <c r="AJ11" s="976"/>
      <c r="AK11" s="976"/>
      <c r="AL11" s="976"/>
      <c r="AM11" s="976"/>
      <c r="AN11" s="976"/>
      <c r="AO11" s="976"/>
      <c r="AP11" s="976"/>
      <c r="AQ11" s="976"/>
      <c r="AR11" s="976"/>
      <c r="AS11" s="976"/>
      <c r="AT11" s="976"/>
      <c r="AU11" s="976"/>
      <c r="AV11" s="976"/>
      <c r="AW11" s="976"/>
      <c r="AX11" s="976"/>
      <c r="AY11" s="976"/>
      <c r="AZ11" s="976"/>
      <c r="BA11" s="976"/>
      <c r="BB11" s="976"/>
      <c r="BC11" s="976"/>
      <c r="BD11" s="976"/>
      <c r="BE11" s="976"/>
      <c r="BF11" s="976"/>
      <c r="BG11" s="976"/>
      <c r="BH11" s="976"/>
      <c r="BI11" s="976"/>
      <c r="BJ11" s="976"/>
      <c r="BK11" s="976"/>
      <c r="BL11" s="976"/>
      <c r="BM11" s="976"/>
      <c r="BN11" s="976"/>
      <c r="BO11" s="976"/>
      <c r="BP11" s="976"/>
      <c r="BQ11" s="976"/>
      <c r="BR11" s="976"/>
      <c r="BS11" s="976"/>
      <c r="BT11" s="976"/>
      <c r="BU11" s="976"/>
      <c r="BV11" s="976"/>
      <c r="BW11" s="976"/>
      <c r="BX11" s="976"/>
      <c r="BY11" s="976"/>
      <c r="BZ11" s="976"/>
      <c r="CA11" s="976"/>
      <c r="CB11" s="976"/>
      <c r="CC11" s="976"/>
      <c r="CD11" s="976"/>
      <c r="CE11" s="976"/>
      <c r="CF11" s="976"/>
      <c r="CG11" s="976"/>
      <c r="CH11" s="976"/>
      <c r="CI11" s="976"/>
      <c r="CJ11" s="976"/>
      <c r="CK11" s="976"/>
      <c r="CL11" s="976"/>
      <c r="CM11" s="976"/>
      <c r="CN11" s="976"/>
      <c r="CO11" s="976"/>
      <c r="CP11" s="976"/>
      <c r="CQ11" s="976"/>
      <c r="CR11" s="976"/>
      <c r="CS11" s="976"/>
      <c r="CT11" s="976"/>
      <c r="CU11" s="976"/>
      <c r="CV11" s="976"/>
      <c r="CW11" s="976"/>
      <c r="CX11" s="976"/>
      <c r="CY11" s="976"/>
      <c r="CZ11" s="976"/>
      <c r="DA11" s="976"/>
      <c r="DB11" s="976"/>
      <c r="DC11" s="976"/>
      <c r="DD11" s="976"/>
      <c r="DE11" s="976"/>
      <c r="DF11" s="976"/>
      <c r="DG11" s="976"/>
      <c r="DH11" s="976"/>
      <c r="DI11" s="976"/>
      <c r="DJ11" s="976"/>
      <c r="DK11" s="976"/>
      <c r="DL11" s="976"/>
      <c r="DM11" s="976"/>
      <c r="DN11" s="976"/>
      <c r="DO11" s="976"/>
      <c r="DP11" s="976"/>
      <c r="DQ11" s="976"/>
      <c r="DR11" s="976"/>
      <c r="DS11" s="976"/>
      <c r="DT11" s="976"/>
      <c r="DU11" s="976"/>
      <c r="DV11" s="976"/>
      <c r="DW11" s="976"/>
      <c r="DX11" s="976"/>
      <c r="DY11" s="976"/>
      <c r="DZ11" s="976"/>
      <c r="EA11" s="976"/>
      <c r="EB11" s="976"/>
      <c r="EC11" s="976"/>
      <c r="ED11" s="976"/>
      <c r="EE11" s="976"/>
      <c r="EF11" s="976"/>
      <c r="EG11" s="976"/>
      <c r="EH11" s="976"/>
      <c r="EI11" s="976"/>
      <c r="EJ11" s="976"/>
      <c r="EK11" s="976"/>
      <c r="EL11" s="976"/>
      <c r="EM11" s="976"/>
      <c r="EN11" s="976"/>
      <c r="EO11" s="976"/>
      <c r="EP11" s="976"/>
      <c r="EQ11" s="976"/>
      <c r="ER11" s="976"/>
      <c r="ES11" s="976"/>
      <c r="ET11" s="976"/>
      <c r="EU11" s="976"/>
      <c r="EV11" s="976"/>
      <c r="EW11" s="976"/>
      <c r="EX11" s="976"/>
      <c r="EY11" s="976"/>
      <c r="EZ11" s="976"/>
      <c r="FA11" s="976"/>
      <c r="FB11" s="976"/>
      <c r="FC11" s="976"/>
      <c r="FD11" s="976"/>
      <c r="FE11" s="976"/>
      <c r="FF11" s="976"/>
      <c r="FG11" s="976"/>
      <c r="FH11" s="976"/>
      <c r="FI11" s="976"/>
      <c r="FJ11" s="976"/>
      <c r="FK11" s="976"/>
      <c r="FL11" s="976"/>
      <c r="FM11" s="976"/>
      <c r="FN11" s="976"/>
      <c r="FO11" s="976"/>
      <c r="FP11" s="976"/>
      <c r="FQ11" s="976"/>
      <c r="FR11" s="976"/>
      <c r="FS11" s="976"/>
      <c r="FT11" s="976"/>
      <c r="FU11" s="976"/>
      <c r="FV11" s="976"/>
      <c r="FW11" s="976"/>
      <c r="FX11" s="976"/>
      <c r="FY11" s="976"/>
      <c r="FZ11" s="976"/>
      <c r="GA11" s="976"/>
      <c r="GB11" s="976"/>
      <c r="GC11" s="976"/>
      <c r="GD11" s="976"/>
      <c r="GE11" s="976"/>
      <c r="GF11" s="976"/>
      <c r="GG11" s="976"/>
      <c r="GH11" s="976"/>
      <c r="GI11" s="976"/>
      <c r="GJ11" s="976"/>
      <c r="GK11" s="976"/>
      <c r="GL11" s="976"/>
      <c r="GM11" s="976"/>
      <c r="GN11" s="976"/>
      <c r="GO11" s="976"/>
      <c r="GP11" s="976"/>
      <c r="GQ11" s="976"/>
      <c r="GR11" s="976"/>
      <c r="GS11" s="976"/>
      <c r="GT11" s="976"/>
      <c r="GU11" s="976"/>
      <c r="GV11" s="976"/>
      <c r="GW11" s="976"/>
      <c r="GX11" s="976"/>
      <c r="GY11" s="976"/>
      <c r="GZ11" s="976"/>
      <c r="HA11" s="976"/>
      <c r="HB11" s="976"/>
      <c r="HC11" s="976"/>
      <c r="HD11" s="976"/>
      <c r="HE11" s="976"/>
      <c r="HF11" s="976"/>
      <c r="HG11" s="976"/>
      <c r="HH11" s="976"/>
      <c r="HI11" s="976"/>
      <c r="HJ11" s="976"/>
      <c r="HK11" s="976"/>
      <c r="HL11" s="976"/>
      <c r="HM11" s="976"/>
      <c r="HN11" s="976"/>
      <c r="HO11" s="976"/>
      <c r="HP11" s="976"/>
      <c r="HQ11" s="976"/>
      <c r="HR11" s="976"/>
      <c r="HS11" s="976"/>
      <c r="HT11" s="976"/>
      <c r="HU11" s="976"/>
      <c r="HV11" s="976"/>
      <c r="HW11" s="976"/>
      <c r="HX11" s="976"/>
      <c r="HY11" s="976"/>
      <c r="HZ11" s="976"/>
      <c r="IA11" s="976"/>
      <c r="IB11" s="976"/>
      <c r="IC11" s="976"/>
      <c r="ID11" s="976"/>
      <c r="IE11" s="976"/>
      <c r="IF11" s="976"/>
      <c r="IG11" s="976"/>
      <c r="IH11" s="976"/>
      <c r="II11" s="976"/>
      <c r="IJ11" s="976"/>
      <c r="IK11" s="976"/>
      <c r="IL11" s="976"/>
      <c r="IM11" s="976"/>
      <c r="IN11" s="976"/>
      <c r="IO11" s="976"/>
      <c r="IP11" s="976"/>
      <c r="IQ11" s="976"/>
      <c r="IR11" s="976"/>
      <c r="IS11" s="976"/>
      <c r="IT11" s="976"/>
      <c r="IU11" s="976"/>
      <c r="IV11" s="976"/>
      <c r="IW11" s="976"/>
      <c r="IX11" s="976"/>
      <c r="IY11" s="976"/>
      <c r="IZ11" s="976"/>
      <c r="JA11" s="976"/>
      <c r="JB11" s="976"/>
      <c r="JC11" s="976"/>
      <c r="JD11" s="976"/>
      <c r="JE11" s="976"/>
      <c r="JF11" s="976"/>
      <c r="JG11" s="976"/>
      <c r="JH11" s="976"/>
      <c r="JI11" s="976"/>
      <c r="JJ11" s="976"/>
      <c r="JK11" s="976"/>
      <c r="JL11" s="976"/>
      <c r="JM11" s="976"/>
      <c r="JN11" s="976"/>
      <c r="JO11" s="976"/>
      <c r="JP11" s="976"/>
      <c r="JQ11" s="976"/>
      <c r="JR11" s="976"/>
      <c r="JS11" s="976"/>
      <c r="JT11" s="976"/>
      <c r="JU11" s="976"/>
      <c r="JV11" s="976"/>
      <c r="JW11" s="976"/>
      <c r="JX11" s="976"/>
      <c r="JY11" s="976"/>
      <c r="JZ11" s="976"/>
      <c r="KA11" s="976"/>
      <c r="KB11" s="976"/>
      <c r="KC11" s="976"/>
      <c r="KD11" s="976"/>
      <c r="KE11" s="976"/>
      <c r="KF11" s="976"/>
      <c r="KG11" s="976"/>
      <c r="KH11" s="976"/>
      <c r="KI11" s="976"/>
      <c r="KJ11" s="976"/>
      <c r="KK11" s="976"/>
      <c r="KL11" s="976"/>
      <c r="KM11" s="976"/>
      <c r="KN11" s="976"/>
      <c r="KO11" s="976"/>
      <c r="KP11" s="976"/>
      <c r="KQ11" s="976"/>
      <c r="KR11" s="976"/>
      <c r="KS11" s="976"/>
      <c r="KT11" s="976"/>
      <c r="KU11" s="976"/>
      <c r="KV11" s="976"/>
      <c r="KW11" s="976"/>
      <c r="KX11" s="976"/>
      <c r="KY11" s="976"/>
      <c r="KZ11" s="976"/>
      <c r="LA11" s="976"/>
      <c r="LB11" s="976"/>
      <c r="LC11" s="976"/>
      <c r="LD11" s="976"/>
      <c r="LE11" s="976"/>
      <c r="LF11" s="976"/>
      <c r="LG11" s="976"/>
      <c r="LH11" s="976"/>
      <c r="LI11" s="976"/>
      <c r="LJ11" s="976"/>
      <c r="LK11" s="976"/>
      <c r="LL11" s="976"/>
      <c r="LM11" s="976"/>
      <c r="LN11" s="976"/>
      <c r="LO11" s="976"/>
      <c r="LP11" s="976"/>
      <c r="LQ11" s="976"/>
      <c r="LR11" s="976"/>
      <c r="LS11" s="976"/>
      <c r="LT11" s="976"/>
      <c r="LU11" s="976"/>
      <c r="LV11" s="976"/>
      <c r="LW11" s="976"/>
      <c r="LX11" s="976"/>
      <c r="LY11" s="976"/>
      <c r="LZ11" s="976"/>
      <c r="MA11" s="976"/>
      <c r="MB11" s="976"/>
      <c r="MC11" s="976"/>
      <c r="MD11" s="976"/>
      <c r="ME11" s="976"/>
      <c r="MF11" s="976"/>
      <c r="MG11" s="976"/>
      <c r="MH11" s="976"/>
      <c r="MI11" s="976"/>
      <c r="MJ11" s="976"/>
      <c r="MK11" s="976"/>
      <c r="ML11" s="976"/>
      <c r="MM11" s="976"/>
      <c r="MN11" s="976"/>
      <c r="MO11" s="976"/>
      <c r="MP11" s="976"/>
      <c r="MQ11" s="976"/>
      <c r="MR11" s="976"/>
      <c r="MS11" s="976"/>
      <c r="MT11" s="976"/>
      <c r="MU11" s="976"/>
      <c r="MV11" s="976"/>
      <c r="MW11" s="976"/>
      <c r="MX11" s="976"/>
      <c r="MY11" s="976"/>
      <c r="MZ11" s="976"/>
      <c r="NA11" s="976"/>
      <c r="NB11" s="976"/>
      <c r="NC11" s="976"/>
      <c r="ND11" s="976"/>
      <c r="NE11" s="976"/>
      <c r="NF11" s="976"/>
      <c r="NG11" s="976"/>
      <c r="NH11" s="976"/>
      <c r="NI11" s="976"/>
      <c r="NJ11" s="976"/>
      <c r="NK11" s="976"/>
      <c r="NL11" s="976"/>
      <c r="NM11" s="976"/>
      <c r="NN11" s="976"/>
      <c r="NO11" s="976"/>
      <c r="NP11" s="976"/>
      <c r="NQ11" s="976"/>
      <c r="NR11" s="976"/>
      <c r="NS11" s="976"/>
      <c r="NT11" s="976"/>
      <c r="NU11" s="976"/>
      <c r="NV11" s="976"/>
      <c r="NW11" s="976"/>
      <c r="NX11" s="976"/>
      <c r="NY11" s="976"/>
      <c r="NZ11" s="976"/>
      <c r="OA11" s="976"/>
      <c r="OB11" s="976"/>
      <c r="OC11" s="976"/>
      <c r="OD11" s="976"/>
      <c r="OE11" s="976"/>
      <c r="OF11" s="976"/>
      <c r="OG11" s="976"/>
      <c r="OH11" s="976"/>
      <c r="OI11" s="976"/>
      <c r="OJ11" s="976"/>
      <c r="OK11" s="976"/>
      <c r="OL11" s="976"/>
      <c r="OM11" s="976"/>
      <c r="ON11" s="976"/>
      <c r="OO11" s="976"/>
      <c r="OP11" s="976"/>
      <c r="OQ11" s="976"/>
      <c r="OR11" s="976"/>
      <c r="OS11" s="976"/>
      <c r="OT11" s="976"/>
      <c r="OU11" s="976"/>
      <c r="OV11" s="976"/>
      <c r="OW11" s="976"/>
      <c r="OX11" s="976"/>
      <c r="OY11" s="976"/>
      <c r="OZ11" s="976"/>
      <c r="PA11" s="976"/>
      <c r="PB11" s="976"/>
      <c r="PC11" s="976"/>
      <c r="PD11" s="976"/>
      <c r="PE11" s="976"/>
      <c r="PF11" s="976"/>
      <c r="PG11" s="976"/>
      <c r="PH11" s="976"/>
      <c r="PI11" s="976"/>
      <c r="PJ11" s="976"/>
      <c r="PK11" s="976"/>
      <c r="PL11" s="976"/>
      <c r="PM11" s="976"/>
      <c r="PN11" s="976"/>
      <c r="PO11" s="976"/>
      <c r="PP11" s="976"/>
      <c r="PQ11" s="976"/>
      <c r="PR11" s="976"/>
      <c r="PS11" s="976"/>
      <c r="PT11" s="976"/>
      <c r="PU11" s="976"/>
      <c r="PV11" s="976"/>
      <c r="PW11" s="976"/>
      <c r="PX11" s="976"/>
      <c r="PY11" s="976"/>
      <c r="PZ11" s="976"/>
      <c r="QA11" s="976"/>
      <c r="QB11" s="976"/>
      <c r="QC11" s="976"/>
      <c r="QD11" s="976"/>
      <c r="QE11" s="976"/>
      <c r="QF11" s="976"/>
      <c r="QG11" s="976"/>
      <c r="QH11" s="976"/>
      <c r="QI11" s="976"/>
      <c r="QJ11" s="976"/>
      <c r="QK11" s="976"/>
      <c r="QL11" s="976"/>
      <c r="QM11" s="976"/>
      <c r="QN11" s="976"/>
      <c r="QO11" s="976"/>
      <c r="QP11" s="976"/>
      <c r="QQ11" s="976"/>
      <c r="QR11" s="976"/>
      <c r="QS11" s="976"/>
      <c r="QT11" s="976"/>
      <c r="QU11" s="976"/>
      <c r="QV11" s="976"/>
      <c r="QW11" s="976"/>
      <c r="QX11" s="976"/>
      <c r="QY11" s="976"/>
      <c r="QZ11" s="976"/>
      <c r="RA11" s="976"/>
      <c r="RB11" s="976"/>
      <c r="RC11" s="976"/>
      <c r="RD11" s="976"/>
      <c r="RE11" s="976"/>
      <c r="RF11" s="976"/>
      <c r="RG11" s="976"/>
      <c r="RH11" s="976"/>
      <c r="RI11" s="976"/>
      <c r="RJ11" s="976"/>
      <c r="RK11" s="976"/>
      <c r="RL11" s="976"/>
      <c r="RM11" s="976"/>
      <c r="RN11" s="976"/>
      <c r="RO11" s="976"/>
      <c r="RP11" s="976"/>
      <c r="RQ11" s="976"/>
      <c r="RR11" s="976"/>
      <c r="RS11" s="976"/>
      <c r="RT11" s="976"/>
      <c r="RU11" s="976"/>
      <c r="RV11" s="976"/>
      <c r="RW11" s="976"/>
      <c r="RX11" s="976"/>
      <c r="RY11" s="976"/>
      <c r="RZ11" s="976"/>
      <c r="SA11" s="976"/>
      <c r="SB11" s="976"/>
      <c r="SC11" s="976"/>
      <c r="SD11" s="976"/>
      <c r="SE11" s="976"/>
      <c r="SF11" s="976"/>
      <c r="SG11" s="976"/>
      <c r="SH11" s="976"/>
      <c r="SI11" s="976"/>
      <c r="SJ11" s="976"/>
      <c r="SK11" s="976"/>
      <c r="SL11" s="976"/>
      <c r="SM11" s="976"/>
      <c r="SN11" s="976"/>
      <c r="SO11" s="976"/>
      <c r="SP11" s="976"/>
      <c r="SQ11" s="976"/>
      <c r="SR11" s="976"/>
      <c r="SS11" s="976"/>
      <c r="ST11" s="976"/>
      <c r="SU11" s="976"/>
      <c r="SV11" s="976"/>
      <c r="SW11" s="976"/>
      <c r="SX11" s="976"/>
      <c r="SY11" s="976"/>
      <c r="SZ11" s="976"/>
      <c r="TA11" s="976"/>
      <c r="TB11" s="976"/>
      <c r="TC11" s="976"/>
      <c r="TD11" s="976"/>
      <c r="TE11" s="976"/>
      <c r="TF11" s="976"/>
      <c r="TG11" s="976"/>
      <c r="TH11" s="976"/>
      <c r="TI11" s="976"/>
      <c r="TJ11" s="976"/>
      <c r="TK11" s="976"/>
      <c r="TL11" s="976"/>
      <c r="TM11" s="976"/>
      <c r="TN11" s="976"/>
      <c r="TO11" s="976"/>
      <c r="TP11" s="976"/>
      <c r="TQ11" s="976"/>
      <c r="TR11" s="976"/>
      <c r="TS11" s="976"/>
      <c r="TT11" s="976"/>
      <c r="TU11" s="976"/>
      <c r="TV11" s="976"/>
      <c r="TW11" s="976"/>
      <c r="TX11" s="976"/>
      <c r="TY11" s="976"/>
      <c r="TZ11" s="976"/>
      <c r="UA11" s="976"/>
      <c r="UB11" s="976"/>
      <c r="UC11" s="976"/>
      <c r="UD11" s="976"/>
      <c r="UE11" s="976"/>
      <c r="UF11" s="976"/>
      <c r="UG11" s="976"/>
      <c r="UH11" s="976"/>
      <c r="UI11" s="976"/>
      <c r="UJ11" s="976"/>
      <c r="UK11" s="976"/>
      <c r="UL11" s="976"/>
      <c r="UM11" s="976"/>
      <c r="UN11" s="976"/>
      <c r="UO11" s="976"/>
      <c r="UP11" s="976"/>
      <c r="UQ11" s="976"/>
      <c r="UR11" s="976"/>
      <c r="US11" s="976"/>
      <c r="UT11" s="976"/>
      <c r="UU11" s="976"/>
      <c r="UV11" s="976"/>
      <c r="UW11" s="976"/>
      <c r="UX11" s="976"/>
      <c r="UY11" s="976"/>
      <c r="UZ11" s="976"/>
      <c r="VA11" s="976"/>
      <c r="VB11" s="976"/>
      <c r="VC11" s="976"/>
      <c r="VD11" s="976"/>
      <c r="VE11" s="976"/>
      <c r="VF11" s="976"/>
      <c r="VG11" s="976"/>
      <c r="VH11" s="976"/>
      <c r="VI11" s="976"/>
      <c r="VJ11" s="976"/>
      <c r="VK11" s="976"/>
      <c r="VL11" s="976"/>
      <c r="VM11" s="976"/>
      <c r="VN11" s="976"/>
      <c r="VO11" s="976"/>
      <c r="VP11" s="976"/>
      <c r="VQ11" s="976"/>
      <c r="VR11" s="976"/>
      <c r="VS11" s="976"/>
      <c r="VT11" s="976"/>
      <c r="VU11" s="976"/>
      <c r="VV11" s="976"/>
      <c r="VW11" s="976"/>
      <c r="VX11" s="976"/>
      <c r="VY11" s="976"/>
      <c r="VZ11" s="976"/>
      <c r="WA11" s="976"/>
      <c r="WB11" s="976"/>
      <c r="WC11" s="976"/>
      <c r="WD11" s="976"/>
      <c r="WE11" s="976"/>
      <c r="WF11" s="976"/>
      <c r="WG11" s="976"/>
      <c r="WH11" s="976"/>
      <c r="WI11" s="976"/>
      <c r="WJ11" s="976"/>
      <c r="WK11" s="976"/>
      <c r="WL11" s="976"/>
      <c r="WM11" s="976"/>
      <c r="WN11" s="976"/>
      <c r="WO11" s="976"/>
      <c r="WP11" s="976"/>
      <c r="WQ11" s="976"/>
      <c r="WR11" s="976"/>
      <c r="WS11" s="976"/>
      <c r="WT11" s="976"/>
      <c r="WU11" s="976"/>
      <c r="WV11" s="976"/>
      <c r="WW11" s="976"/>
      <c r="WX11" s="976"/>
      <c r="WY11" s="976"/>
      <c r="WZ11" s="976"/>
      <c r="XA11" s="976"/>
      <c r="XB11" s="976"/>
      <c r="XC11" s="976"/>
      <c r="XD11" s="976"/>
      <c r="XE11" s="976"/>
      <c r="XF11" s="976"/>
      <c r="XG11" s="976"/>
      <c r="XH11" s="976"/>
      <c r="XI11" s="976"/>
      <c r="XJ11" s="976"/>
      <c r="XK11" s="976"/>
      <c r="XL11" s="976"/>
      <c r="XM11" s="976"/>
      <c r="XN11" s="976"/>
      <c r="XO11" s="976"/>
      <c r="XP11" s="976"/>
      <c r="XQ11" s="976"/>
      <c r="XR11" s="976"/>
      <c r="XS11" s="976"/>
      <c r="XT11" s="976"/>
      <c r="XU11" s="976"/>
      <c r="XV11" s="976"/>
      <c r="XW11" s="976"/>
      <c r="XX11" s="976"/>
      <c r="XY11" s="976"/>
      <c r="XZ11" s="976"/>
      <c r="YA11" s="976"/>
      <c r="YB11" s="976"/>
      <c r="YC11" s="976"/>
      <c r="YD11" s="976"/>
      <c r="YE11" s="976"/>
      <c r="YF11" s="976"/>
      <c r="YG11" s="976"/>
      <c r="YH11" s="976"/>
      <c r="YI11" s="976"/>
      <c r="YJ11" s="976"/>
      <c r="YK11" s="976"/>
      <c r="YL11" s="976"/>
      <c r="YM11" s="976"/>
      <c r="YN11" s="976"/>
      <c r="YO11" s="976"/>
      <c r="YP11" s="976"/>
      <c r="YQ11" s="976"/>
      <c r="YR11" s="976"/>
      <c r="YS11" s="976"/>
      <c r="YT11" s="976"/>
      <c r="YU11" s="976"/>
      <c r="YV11" s="976"/>
      <c r="YW11" s="976"/>
      <c r="YX11" s="976"/>
      <c r="YY11" s="976"/>
      <c r="YZ11" s="976"/>
      <c r="ZA11" s="976"/>
      <c r="ZB11" s="976"/>
      <c r="ZC11" s="976"/>
      <c r="ZD11" s="976"/>
      <c r="ZE11" s="976"/>
      <c r="ZF11" s="976"/>
      <c r="ZG11" s="976"/>
      <c r="ZH11" s="976"/>
      <c r="ZI11" s="976"/>
      <c r="ZJ11" s="976"/>
      <c r="ZK11" s="976"/>
      <c r="ZL11" s="976"/>
      <c r="ZM11" s="976"/>
      <c r="ZN11" s="976"/>
      <c r="ZO11" s="976"/>
      <c r="ZP11" s="976"/>
      <c r="ZQ11" s="976"/>
      <c r="ZR11" s="976"/>
      <c r="ZS11" s="976"/>
      <c r="ZT11" s="976"/>
      <c r="ZU11" s="976"/>
      <c r="ZV11" s="976"/>
      <c r="ZW11" s="976"/>
      <c r="ZX11" s="976"/>
      <c r="ZY11" s="976"/>
      <c r="ZZ11" s="976"/>
      <c r="AAA11" s="976"/>
      <c r="AAB11" s="976"/>
      <c r="AAC11" s="976"/>
      <c r="AAD11" s="976"/>
      <c r="AAE11" s="976"/>
      <c r="AAF11" s="976"/>
      <c r="AAG11" s="976"/>
      <c r="AAH11" s="976"/>
      <c r="AAI11" s="976"/>
      <c r="AAJ11" s="976"/>
      <c r="AAK11" s="976"/>
      <c r="AAL11" s="976"/>
      <c r="AAM11" s="976"/>
      <c r="AAN11" s="976"/>
      <c r="AAO11" s="976"/>
      <c r="AAP11" s="976"/>
      <c r="AAQ11" s="976"/>
      <c r="AAR11" s="976"/>
      <c r="AAS11" s="976"/>
      <c r="AAT11" s="976"/>
      <c r="AAU11" s="976"/>
      <c r="AAV11" s="976"/>
      <c r="AAW11" s="976"/>
      <c r="AAX11" s="976"/>
      <c r="AAY11" s="976"/>
      <c r="AAZ11" s="976"/>
      <c r="ABA11" s="976"/>
      <c r="ABB11" s="976"/>
      <c r="ABC11" s="976"/>
      <c r="ABD11" s="976"/>
      <c r="ABE11" s="976"/>
      <c r="ABF11" s="976"/>
      <c r="ABG11" s="976"/>
      <c r="ABH11" s="976"/>
      <c r="ABI11" s="976"/>
      <c r="ABJ11" s="976"/>
      <c r="ABK11" s="976"/>
      <c r="ABL11" s="976"/>
      <c r="ABM11" s="976"/>
      <c r="ABN11" s="976"/>
      <c r="ABO11" s="976"/>
      <c r="ABP11" s="976"/>
      <c r="ABQ11" s="976"/>
      <c r="ABR11" s="976"/>
      <c r="ABS11" s="976"/>
      <c r="ABT11" s="976"/>
      <c r="ABU11" s="976"/>
      <c r="ABV11" s="976"/>
      <c r="ABW11" s="976"/>
      <c r="ABX11" s="976"/>
      <c r="ABY11" s="976"/>
      <c r="ABZ11" s="976"/>
      <c r="ACA11" s="976"/>
      <c r="ACB11" s="976"/>
      <c r="ACC11" s="976"/>
      <c r="ACD11" s="976"/>
      <c r="ACE11" s="976"/>
      <c r="ACF11" s="976"/>
      <c r="ACG11" s="976"/>
      <c r="ACH11" s="976"/>
      <c r="ACI11" s="976"/>
      <c r="ACJ11" s="976"/>
      <c r="ACK11" s="976"/>
      <c r="ACL11" s="976"/>
      <c r="ACM11" s="976"/>
      <c r="ACN11" s="976"/>
      <c r="ACO11" s="976"/>
      <c r="ACP11" s="976"/>
      <c r="ACQ11" s="976"/>
      <c r="ACR11" s="976"/>
      <c r="ACS11" s="976"/>
      <c r="ACT11" s="976"/>
      <c r="ACU11" s="976"/>
      <c r="ACV11" s="976"/>
      <c r="ACW11" s="976"/>
      <c r="ACX11" s="976"/>
      <c r="ACY11" s="976"/>
      <c r="ACZ11" s="976"/>
      <c r="ADA11" s="976"/>
      <c r="ADB11" s="976"/>
      <c r="ADC11" s="976"/>
      <c r="ADD11" s="976"/>
      <c r="ADE11" s="976"/>
      <c r="ADF11" s="976"/>
      <c r="ADG11" s="976"/>
      <c r="ADH11" s="976"/>
      <c r="ADI11" s="976"/>
      <c r="ADJ11" s="976"/>
      <c r="ADK11" s="976"/>
      <c r="ADL11" s="976"/>
      <c r="ADM11" s="976"/>
      <c r="ADN11" s="976"/>
      <c r="ADO11" s="976"/>
      <c r="ADP11" s="976"/>
      <c r="ADQ11" s="976"/>
      <c r="ADR11" s="976"/>
      <c r="ADS11" s="976"/>
      <c r="ADT11" s="976"/>
      <c r="ADU11" s="976"/>
      <c r="ADV11" s="976"/>
      <c r="ADW11" s="976"/>
      <c r="ADX11" s="976"/>
      <c r="ADY11" s="976"/>
      <c r="ADZ11" s="976"/>
      <c r="AEA11" s="976"/>
      <c r="AEB11" s="976"/>
      <c r="AEC11" s="976"/>
      <c r="AED11" s="976"/>
      <c r="AEE11" s="976"/>
      <c r="AEF11" s="976"/>
      <c r="AEG11" s="976"/>
      <c r="AEH11" s="976"/>
      <c r="AEI11" s="976"/>
      <c r="AEJ11" s="976"/>
      <c r="AEK11" s="976"/>
      <c r="AEL11" s="976"/>
      <c r="AEM11" s="976"/>
      <c r="AEN11" s="976"/>
      <c r="AEO11" s="976"/>
      <c r="AEP11" s="976"/>
      <c r="AEQ11" s="976"/>
      <c r="AER11" s="976"/>
      <c r="AES11" s="976"/>
      <c r="AET11" s="976"/>
      <c r="AEU11" s="976"/>
      <c r="AEV11" s="976"/>
      <c r="AEW11" s="976"/>
      <c r="AEX11" s="976"/>
      <c r="AEY11" s="976"/>
      <c r="AEZ11" s="976"/>
      <c r="AFA11" s="976"/>
      <c r="AFB11" s="976"/>
      <c r="AFC11" s="976"/>
      <c r="AFD11" s="976"/>
      <c r="AFE11" s="976"/>
      <c r="AFF11" s="976"/>
      <c r="AFG11" s="976"/>
      <c r="AFH11" s="976"/>
      <c r="AFI11" s="976"/>
      <c r="AFJ11" s="976"/>
      <c r="AFK11" s="976"/>
      <c r="AFL11" s="976"/>
      <c r="AFM11" s="976"/>
      <c r="AFN11" s="976"/>
      <c r="AFO11" s="976"/>
      <c r="AFP11" s="976"/>
      <c r="AFQ11" s="976"/>
      <c r="AFR11" s="976"/>
      <c r="AFS11" s="976"/>
      <c r="AFT11" s="976"/>
      <c r="AFU11" s="976"/>
      <c r="AFV11" s="976"/>
      <c r="AFW11" s="976"/>
      <c r="AFX11" s="976"/>
      <c r="AFY11" s="976"/>
      <c r="AFZ11" s="976"/>
      <c r="AGA11" s="976"/>
      <c r="AGB11" s="976"/>
      <c r="AGC11" s="976"/>
      <c r="AGD11" s="976"/>
      <c r="AGE11" s="976"/>
      <c r="AGF11" s="976"/>
      <c r="AGG11" s="976"/>
      <c r="AGH11" s="976"/>
      <c r="AGI11" s="976"/>
      <c r="AGJ11" s="976"/>
      <c r="AGK11" s="976"/>
      <c r="AGL11" s="976"/>
      <c r="AGM11" s="976"/>
      <c r="AGN11" s="976"/>
      <c r="AGO11" s="976"/>
      <c r="AGP11" s="976"/>
      <c r="AGQ11" s="976"/>
      <c r="AGR11" s="976"/>
      <c r="AGS11" s="976"/>
      <c r="AGT11" s="976"/>
      <c r="AGU11" s="976"/>
      <c r="AGV11" s="976"/>
      <c r="AGW11" s="976"/>
      <c r="AGX11" s="976"/>
      <c r="AGY11" s="976"/>
      <c r="AGZ11" s="976"/>
      <c r="AHA11" s="976"/>
      <c r="AHB11" s="976"/>
      <c r="AHC11" s="976"/>
      <c r="AHD11" s="976"/>
      <c r="AHE11" s="976"/>
      <c r="AHF11" s="976"/>
      <c r="AHG11" s="976"/>
      <c r="AHH11" s="976"/>
      <c r="AHI11" s="976"/>
      <c r="AHJ11" s="976"/>
      <c r="AHK11" s="976"/>
      <c r="AHL11" s="976"/>
      <c r="AHM11" s="976"/>
      <c r="AHN11" s="976"/>
      <c r="AHO11" s="976"/>
      <c r="AHP11" s="976"/>
      <c r="AHQ11" s="976"/>
      <c r="AHR11" s="976"/>
      <c r="AHS11" s="976"/>
      <c r="AHT11" s="976"/>
      <c r="AHU11" s="976"/>
      <c r="AHV11" s="976"/>
      <c r="AHW11" s="976"/>
      <c r="AHX11" s="976"/>
      <c r="AHY11" s="976"/>
      <c r="AHZ11" s="976"/>
      <c r="AIA11" s="976"/>
      <c r="AIB11" s="976"/>
      <c r="AIC11" s="976"/>
      <c r="AID11" s="976"/>
      <c r="AIE11" s="976"/>
      <c r="AIF11" s="976"/>
      <c r="AIG11" s="976"/>
      <c r="AIH11" s="976"/>
      <c r="AII11" s="976"/>
      <c r="AIJ11" s="976"/>
      <c r="AIK11" s="976"/>
      <c r="AIL11" s="976"/>
      <c r="AIM11" s="976"/>
      <c r="AIN11" s="976"/>
      <c r="AIO11" s="976"/>
      <c r="AIP11" s="976"/>
      <c r="AIQ11" s="976"/>
      <c r="AIR11" s="976"/>
      <c r="AIS11" s="976"/>
      <c r="AIT11" s="976"/>
      <c r="AIU11" s="976"/>
      <c r="AIV11" s="976"/>
      <c r="AIW11" s="976"/>
      <c r="AIX11" s="976"/>
      <c r="AIY11" s="976"/>
      <c r="AIZ11" s="976"/>
      <c r="AJA11" s="976"/>
      <c r="AJB11" s="976"/>
      <c r="AJC11" s="976"/>
      <c r="AJD11" s="976"/>
      <c r="AJE11" s="976"/>
      <c r="AJF11" s="976"/>
      <c r="AJG11" s="976"/>
      <c r="AJH11" s="976"/>
      <c r="AJI11" s="976"/>
      <c r="AJJ11" s="976"/>
      <c r="AJK11" s="976"/>
      <c r="AJL11" s="976"/>
      <c r="AJM11" s="976"/>
      <c r="AJN11" s="976"/>
      <c r="AJO11" s="976"/>
      <c r="AJP11" s="976"/>
      <c r="AJQ11" s="976"/>
      <c r="AJR11" s="976"/>
      <c r="AJS11" s="976"/>
      <c r="AJT11" s="976"/>
      <c r="AJU11" s="976"/>
      <c r="AJV11" s="976"/>
      <c r="AJW11" s="976"/>
      <c r="AJX11" s="976"/>
      <c r="AJY11" s="976"/>
      <c r="AJZ11" s="976"/>
      <c r="AKA11" s="976"/>
      <c r="AKB11" s="976"/>
      <c r="AKC11" s="976"/>
      <c r="AKD11" s="976"/>
      <c r="AKE11" s="976"/>
      <c r="AKF11" s="976"/>
      <c r="AKG11" s="976"/>
      <c r="AKH11" s="976"/>
      <c r="AKI11" s="976"/>
      <c r="AKJ11" s="976"/>
      <c r="AKK11" s="976"/>
      <c r="AKL11" s="976"/>
      <c r="AKM11" s="976"/>
      <c r="AKN11" s="976"/>
      <c r="AKO11" s="976"/>
      <c r="AKP11" s="976"/>
      <c r="AKQ11" s="976"/>
      <c r="AKR11" s="976"/>
      <c r="AKS11" s="976"/>
      <c r="AKT11" s="976"/>
      <c r="AKU11" s="976"/>
      <c r="AKV11" s="976"/>
      <c r="AKW11" s="976"/>
      <c r="AKX11" s="976"/>
      <c r="AKY11" s="976"/>
      <c r="AKZ11" s="976"/>
      <c r="ALA11" s="976"/>
      <c r="ALB11" s="976"/>
      <c r="ALC11" s="976"/>
      <c r="ALD11" s="976"/>
      <c r="ALE11" s="976"/>
      <c r="ALF11" s="976"/>
      <c r="ALG11" s="976"/>
      <c r="ALH11" s="976"/>
      <c r="ALI11" s="976"/>
      <c r="ALJ11" s="976"/>
      <c r="ALK11" s="976"/>
      <c r="ALL11" s="976"/>
      <c r="ALM11" s="976"/>
      <c r="ALN11" s="976"/>
      <c r="ALO11" s="976"/>
      <c r="ALP11" s="976"/>
      <c r="ALQ11" s="976"/>
      <c r="ALR11" s="976"/>
      <c r="ALS11" s="976"/>
      <c r="ALT11" s="976"/>
      <c r="ALU11" s="976"/>
      <c r="ALV11" s="976"/>
      <c r="ALW11" s="976"/>
      <c r="ALX11" s="976"/>
      <c r="ALY11" s="976"/>
      <c r="ALZ11" s="976"/>
      <c r="AMA11" s="976"/>
      <c r="AMB11" s="976"/>
      <c r="AMC11" s="976"/>
      <c r="AMD11" s="976"/>
      <c r="AME11" s="976"/>
      <c r="AMF11" s="976"/>
      <c r="AMG11" s="976"/>
      <c r="AMH11" s="976"/>
      <c r="AMI11" s="976"/>
      <c r="AMJ11" s="976"/>
      <c r="AMK11" s="976"/>
      <c r="AML11" s="976"/>
      <c r="AMM11" s="976"/>
      <c r="AMN11" s="976"/>
      <c r="AMO11" s="976"/>
      <c r="AMP11" s="976"/>
      <c r="AMQ11" s="976"/>
      <c r="AMR11" s="976"/>
      <c r="AMS11" s="976"/>
      <c r="AMT11" s="976"/>
      <c r="AMU11" s="976"/>
      <c r="AMV11" s="976"/>
      <c r="AMW11" s="976"/>
      <c r="AMX11" s="976"/>
      <c r="AMY11" s="976"/>
      <c r="AMZ11" s="976"/>
      <c r="ANA11" s="976"/>
      <c r="ANB11" s="976"/>
      <c r="ANC11" s="976"/>
      <c r="AND11" s="976"/>
      <c r="ANE11" s="976"/>
      <c r="ANF11" s="976"/>
      <c r="ANG11" s="976"/>
      <c r="ANH11" s="976"/>
      <c r="ANI11" s="976"/>
      <c r="ANJ11" s="976"/>
      <c r="ANK11" s="976"/>
      <c r="ANL11" s="976"/>
      <c r="ANM11" s="976"/>
      <c r="ANN11" s="976"/>
      <c r="ANO11" s="976"/>
      <c r="ANP11" s="976"/>
      <c r="ANQ11" s="976"/>
      <c r="ANR11" s="976"/>
      <c r="ANS11" s="976"/>
      <c r="ANT11" s="976"/>
      <c r="ANU11" s="976"/>
      <c r="ANV11" s="976"/>
      <c r="ANW11" s="976"/>
      <c r="ANX11" s="976"/>
      <c r="ANY11" s="976"/>
      <c r="ANZ11" s="976"/>
      <c r="AOA11" s="976"/>
      <c r="AOB11" s="976"/>
      <c r="AOC11" s="976"/>
      <c r="AOD11" s="976"/>
      <c r="AOE11" s="976"/>
      <c r="AOF11" s="976"/>
      <c r="AOG11" s="976"/>
      <c r="AOH11" s="976"/>
      <c r="AOI11" s="976"/>
      <c r="AOJ11" s="976"/>
      <c r="AOK11" s="976"/>
      <c r="AOL11" s="976"/>
      <c r="AOM11" s="976"/>
      <c r="AON11" s="976"/>
      <c r="AOO11" s="976"/>
      <c r="AOP11" s="976"/>
      <c r="AOQ11" s="976"/>
      <c r="AOR11" s="976"/>
      <c r="AOS11" s="976"/>
      <c r="AOT11" s="976"/>
      <c r="AOU11" s="976"/>
      <c r="AOV11" s="976"/>
      <c r="AOW11" s="976"/>
      <c r="AOX11" s="976"/>
      <c r="AOY11" s="976"/>
      <c r="AOZ11" s="976"/>
      <c r="APA11" s="976"/>
      <c r="APB11" s="976"/>
      <c r="APC11" s="976"/>
      <c r="APD11" s="976"/>
      <c r="APE11" s="976"/>
      <c r="APF11" s="976"/>
      <c r="APG11" s="976"/>
      <c r="APH11" s="976"/>
      <c r="API11" s="976"/>
      <c r="APJ11" s="976"/>
      <c r="APK11" s="976"/>
      <c r="APL11" s="976"/>
      <c r="APM11" s="976"/>
      <c r="APN11" s="976"/>
      <c r="APO11" s="976"/>
      <c r="APP11" s="976"/>
      <c r="APQ11" s="976"/>
      <c r="APR11" s="976"/>
      <c r="APS11" s="976"/>
      <c r="APT11" s="976"/>
      <c r="APU11" s="976"/>
      <c r="APV11" s="976"/>
      <c r="APW11" s="976"/>
      <c r="APX11" s="976"/>
      <c r="APY11" s="976"/>
      <c r="APZ11" s="976"/>
      <c r="AQA11" s="976"/>
      <c r="AQB11" s="976"/>
      <c r="AQC11" s="976"/>
      <c r="AQD11" s="976"/>
      <c r="AQE11" s="976"/>
      <c r="AQF11" s="976"/>
      <c r="AQG11" s="976"/>
      <c r="AQH11" s="976"/>
      <c r="AQI11" s="976"/>
      <c r="AQJ11" s="976"/>
      <c r="AQK11" s="976"/>
      <c r="AQL11" s="976"/>
      <c r="AQM11" s="976"/>
      <c r="AQN11" s="976"/>
      <c r="AQO11" s="976"/>
      <c r="AQP11" s="976"/>
      <c r="AQQ11" s="976"/>
      <c r="AQR11" s="976"/>
      <c r="AQS11" s="976"/>
      <c r="AQT11" s="976"/>
      <c r="AQU11" s="976"/>
      <c r="AQV11" s="976"/>
      <c r="AQW11" s="976"/>
      <c r="AQX11" s="976"/>
      <c r="AQY11" s="976"/>
      <c r="AQZ11" s="976"/>
      <c r="ARA11" s="976"/>
      <c r="ARB11" s="976"/>
      <c r="ARC11" s="976"/>
      <c r="ARD11" s="976"/>
      <c r="ARE11" s="976"/>
      <c r="ARF11" s="976"/>
      <c r="ARG11" s="976"/>
      <c r="ARH11" s="976"/>
      <c r="ARI11" s="976"/>
      <c r="ARJ11" s="976"/>
      <c r="ARK11" s="976"/>
      <c r="ARL11" s="976"/>
      <c r="ARM11" s="976"/>
      <c r="ARN11" s="976"/>
      <c r="ARO11" s="976"/>
      <c r="ARP11" s="976"/>
      <c r="ARQ11" s="976"/>
      <c r="ARR11" s="976"/>
      <c r="ARS11" s="976"/>
      <c r="ART11" s="976"/>
      <c r="ARU11" s="976"/>
      <c r="ARV11" s="976"/>
      <c r="ARW11" s="976"/>
      <c r="ARX11" s="976"/>
      <c r="ARY11" s="976"/>
      <c r="ARZ11" s="976"/>
      <c r="ASA11" s="976"/>
      <c r="ASB11" s="976"/>
      <c r="ASC11" s="976"/>
      <c r="ASD11" s="976"/>
      <c r="ASE11" s="976"/>
      <c r="ASF11" s="976"/>
      <c r="ASG11" s="976"/>
      <c r="ASH11" s="976"/>
      <c r="ASI11" s="976"/>
      <c r="ASJ11" s="976"/>
      <c r="ASK11" s="976"/>
      <c r="ASL11" s="976"/>
      <c r="ASM11" s="976"/>
      <c r="ASN11" s="976"/>
      <c r="ASO11" s="976"/>
      <c r="ASP11" s="976"/>
      <c r="ASQ11" s="976"/>
      <c r="ASR11" s="976"/>
      <c r="ASS11" s="976"/>
      <c r="AST11" s="976"/>
      <c r="ASU11" s="976"/>
      <c r="ASV11" s="976"/>
      <c r="ASW11" s="976"/>
      <c r="ASX11" s="976"/>
      <c r="ASY11" s="976"/>
      <c r="ASZ11" s="976"/>
      <c r="ATA11" s="976"/>
      <c r="ATB11" s="976"/>
      <c r="ATC11" s="976"/>
      <c r="ATD11" s="976"/>
      <c r="ATE11" s="976"/>
      <c r="ATF11" s="976"/>
      <c r="ATG11" s="976"/>
      <c r="ATH11" s="976"/>
      <c r="ATI11" s="976"/>
      <c r="ATJ11" s="976"/>
      <c r="ATK11" s="976"/>
      <c r="ATL11" s="976"/>
      <c r="ATM11" s="976"/>
      <c r="ATN11" s="976"/>
      <c r="ATO11" s="976"/>
      <c r="ATP11" s="976"/>
      <c r="ATQ11" s="976"/>
      <c r="ATR11" s="976"/>
      <c r="ATS11" s="976"/>
      <c r="ATT11" s="976"/>
      <c r="ATU11" s="976"/>
      <c r="ATV11" s="976"/>
      <c r="ATW11" s="976"/>
      <c r="ATX11" s="976"/>
      <c r="ATY11" s="976"/>
      <c r="ATZ11" s="976"/>
      <c r="AUA11" s="976"/>
      <c r="AUB11" s="976"/>
      <c r="AUC11" s="976"/>
      <c r="AUD11" s="976"/>
      <c r="AUE11" s="976"/>
      <c r="AUF11" s="976"/>
      <c r="AUG11" s="976"/>
      <c r="AUH11" s="976"/>
      <c r="AUI11" s="976"/>
      <c r="AUJ11" s="976"/>
      <c r="AUK11" s="976"/>
      <c r="AUL11" s="976"/>
      <c r="AUM11" s="976"/>
      <c r="AUN11" s="976"/>
      <c r="AUO11" s="976"/>
      <c r="AUP11" s="976"/>
      <c r="AUQ11" s="976"/>
      <c r="AUR11" s="976"/>
      <c r="AUS11" s="976"/>
      <c r="AUT11" s="976"/>
      <c r="AUU11" s="976"/>
      <c r="AUV11" s="976"/>
      <c r="AUW11" s="976"/>
      <c r="AUX11" s="976"/>
      <c r="AUY11" s="976"/>
      <c r="AUZ11" s="976"/>
      <c r="AVA11" s="976"/>
      <c r="AVB11" s="976"/>
      <c r="AVC11" s="976"/>
      <c r="AVD11" s="976"/>
      <c r="AVE11" s="976"/>
      <c r="AVF11" s="976"/>
      <c r="AVG11" s="976"/>
      <c r="AVH11" s="976"/>
      <c r="AVI11" s="976"/>
      <c r="AVJ11" s="976"/>
      <c r="AVK11" s="976"/>
      <c r="AVL11" s="976"/>
      <c r="AVM11" s="976"/>
      <c r="AVN11" s="976"/>
      <c r="AVO11" s="976"/>
      <c r="AVP11" s="976"/>
      <c r="AVQ11" s="976"/>
      <c r="AVR11" s="976"/>
      <c r="AVS11" s="976"/>
      <c r="AVT11" s="976"/>
      <c r="AVU11" s="976"/>
      <c r="AVV11" s="976"/>
      <c r="AVW11" s="976"/>
      <c r="AVX11" s="976"/>
      <c r="AVY11" s="976"/>
      <c r="AVZ11" s="976"/>
      <c r="AWA11" s="976"/>
      <c r="AWB11" s="976"/>
      <c r="AWC11" s="976"/>
      <c r="AWD11" s="976"/>
      <c r="AWE11" s="976"/>
      <c r="AWF11" s="976"/>
      <c r="AWG11" s="976"/>
      <c r="AWH11" s="976"/>
      <c r="AWI11" s="976"/>
      <c r="AWJ11" s="976"/>
      <c r="AWK11" s="976"/>
      <c r="AWL11" s="976"/>
      <c r="AWM11" s="976"/>
      <c r="AWN11" s="976"/>
      <c r="AWO11" s="976"/>
      <c r="AWP11" s="976"/>
      <c r="AWQ11" s="976"/>
      <c r="AWR11" s="976"/>
      <c r="AWS11" s="976"/>
      <c r="AWT11" s="976"/>
      <c r="AWU11" s="976"/>
      <c r="AWV11" s="976"/>
      <c r="AWW11" s="976"/>
      <c r="AWX11" s="976"/>
      <c r="AWY11" s="976"/>
      <c r="AWZ11" s="976"/>
      <c r="AXA11" s="976"/>
      <c r="AXB11" s="976"/>
      <c r="AXC11" s="976"/>
      <c r="AXD11" s="976"/>
      <c r="AXE11" s="976"/>
      <c r="AXF11" s="976"/>
      <c r="AXG11" s="976"/>
      <c r="AXH11" s="976"/>
      <c r="AXI11" s="976"/>
      <c r="AXJ11" s="976"/>
      <c r="AXK11" s="976"/>
      <c r="AXL11" s="976"/>
      <c r="AXM11" s="976"/>
      <c r="AXN11" s="976"/>
      <c r="AXO11" s="976"/>
      <c r="AXP11" s="976"/>
      <c r="AXQ11" s="976"/>
      <c r="AXR11" s="976"/>
      <c r="AXS11" s="976"/>
      <c r="AXT11" s="976"/>
      <c r="AXU11" s="976"/>
      <c r="AXV11" s="976"/>
      <c r="AXW11" s="976"/>
      <c r="AXX11" s="976"/>
      <c r="AXY11" s="976"/>
      <c r="AXZ11" s="976"/>
      <c r="AYA11" s="976"/>
      <c r="AYB11" s="976"/>
      <c r="AYC11" s="976"/>
      <c r="AYD11" s="976"/>
      <c r="AYE11" s="976"/>
      <c r="AYF11" s="976"/>
      <c r="AYG11" s="976"/>
      <c r="AYH11" s="976"/>
      <c r="AYI11" s="976"/>
      <c r="AYJ11" s="976"/>
      <c r="AYK11" s="976"/>
      <c r="AYL11" s="976"/>
      <c r="AYM11" s="976"/>
      <c r="AYN11" s="976"/>
      <c r="AYO11" s="976"/>
      <c r="AYP11" s="976"/>
      <c r="AYQ11" s="976"/>
      <c r="AYR11" s="976"/>
      <c r="AYS11" s="976"/>
      <c r="AYT11" s="976"/>
      <c r="AYU11" s="976"/>
      <c r="AYV11" s="976"/>
      <c r="AYW11" s="976"/>
      <c r="AYX11" s="976"/>
      <c r="AYY11" s="976"/>
      <c r="AYZ11" s="976"/>
      <c r="AZA11" s="976"/>
      <c r="AZB11" s="976"/>
      <c r="AZC11" s="976"/>
      <c r="AZD11" s="976"/>
      <c r="AZE11" s="976"/>
      <c r="AZF11" s="976"/>
      <c r="AZG11" s="976"/>
      <c r="AZH11" s="976"/>
      <c r="AZI11" s="976"/>
      <c r="AZJ11" s="976"/>
      <c r="AZK11" s="976"/>
      <c r="AZL11" s="976"/>
      <c r="AZM11" s="976"/>
      <c r="AZN11" s="976"/>
      <c r="AZO11" s="976"/>
      <c r="AZP11" s="976"/>
      <c r="AZQ11" s="976"/>
      <c r="AZR11" s="976"/>
      <c r="AZS11" s="976"/>
      <c r="AZT11" s="976"/>
      <c r="AZU11" s="976"/>
      <c r="AZV11" s="976"/>
      <c r="AZW11" s="976"/>
      <c r="AZX11" s="976"/>
      <c r="AZY11" s="976"/>
      <c r="AZZ11" s="976"/>
      <c r="BAA11" s="976"/>
      <c r="BAB11" s="976"/>
      <c r="BAC11" s="976"/>
      <c r="BAD11" s="976"/>
      <c r="BAE11" s="976"/>
      <c r="BAF11" s="976"/>
      <c r="BAG11" s="976"/>
      <c r="BAH11" s="976"/>
      <c r="BAI11" s="976"/>
      <c r="BAJ11" s="976"/>
      <c r="BAK11" s="976"/>
      <c r="BAL11" s="976"/>
      <c r="BAM11" s="976"/>
      <c r="BAN11" s="976"/>
      <c r="BAO11" s="976"/>
      <c r="BAP11" s="976"/>
      <c r="BAQ11" s="976"/>
      <c r="BAR11" s="976"/>
      <c r="BAS11" s="976"/>
      <c r="BAT11" s="976"/>
      <c r="BAU11" s="976"/>
      <c r="BAV11" s="976"/>
      <c r="BAW11" s="976"/>
      <c r="BAX11" s="976"/>
      <c r="BAY11" s="976"/>
      <c r="BAZ11" s="976"/>
      <c r="BBA11" s="976"/>
      <c r="BBB11" s="976"/>
      <c r="BBC11" s="976"/>
      <c r="BBD11" s="976"/>
      <c r="BBE11" s="976"/>
      <c r="BBF11" s="976"/>
      <c r="BBG11" s="976"/>
      <c r="BBH11" s="976"/>
      <c r="BBI11" s="976"/>
      <c r="BBJ11" s="976"/>
      <c r="BBK11" s="976"/>
      <c r="BBL11" s="976"/>
      <c r="BBM11" s="976"/>
      <c r="BBN11" s="976"/>
      <c r="BBO11" s="976"/>
      <c r="BBP11" s="976"/>
      <c r="BBQ11" s="976"/>
      <c r="BBR11" s="976"/>
      <c r="BBS11" s="976"/>
      <c r="BBT11" s="976"/>
      <c r="BBU11" s="976"/>
      <c r="BBV11" s="976"/>
      <c r="BBW11" s="976"/>
      <c r="BBX11" s="976"/>
      <c r="BBY11" s="976"/>
      <c r="BBZ11" s="976"/>
      <c r="BCA11" s="976"/>
      <c r="BCB11" s="976"/>
      <c r="BCC11" s="976"/>
      <c r="BCD11" s="976"/>
      <c r="BCE11" s="976"/>
      <c r="BCF11" s="976"/>
      <c r="BCG11" s="976"/>
      <c r="BCH11" s="976"/>
      <c r="BCI11" s="976"/>
      <c r="BCJ11" s="976"/>
      <c r="BCK11" s="976"/>
      <c r="BCL11" s="976"/>
      <c r="BCM11" s="976"/>
      <c r="BCN11" s="976"/>
      <c r="BCO11" s="976"/>
      <c r="BCP11" s="976"/>
      <c r="BCQ11" s="976"/>
      <c r="BCR11" s="976"/>
      <c r="BCS11" s="976"/>
      <c r="BCT11" s="976"/>
      <c r="BCU11" s="976"/>
      <c r="BCV11" s="976"/>
      <c r="BCW11" s="976"/>
      <c r="BCX11" s="976"/>
      <c r="BCY11" s="976"/>
      <c r="BCZ11" s="976"/>
      <c r="BDA11" s="976"/>
      <c r="BDB11" s="976"/>
      <c r="BDC11" s="976"/>
      <c r="BDD11" s="976"/>
      <c r="BDE11" s="976"/>
      <c r="BDF11" s="976"/>
      <c r="BDG11" s="976"/>
      <c r="BDH11" s="976"/>
      <c r="BDI11" s="976"/>
      <c r="BDJ11" s="976"/>
      <c r="BDK11" s="976"/>
      <c r="BDL11" s="976"/>
      <c r="BDM11" s="976"/>
      <c r="BDN11" s="976"/>
      <c r="BDO11" s="976"/>
      <c r="BDP11" s="976"/>
      <c r="BDQ11" s="976"/>
      <c r="BDR11" s="976"/>
      <c r="BDS11" s="976"/>
      <c r="BDT11" s="976"/>
      <c r="BDU11" s="976"/>
      <c r="BDV11" s="976"/>
      <c r="BDW11" s="976"/>
      <c r="BDX11" s="976"/>
      <c r="BDY11" s="976"/>
      <c r="BDZ11" s="976"/>
      <c r="BEA11" s="976"/>
      <c r="BEB11" s="976"/>
      <c r="BEC11" s="976"/>
      <c r="BED11" s="976"/>
      <c r="BEE11" s="976"/>
      <c r="BEF11" s="976"/>
      <c r="BEG11" s="976"/>
      <c r="BEH11" s="976"/>
      <c r="BEI11" s="976"/>
      <c r="BEJ11" s="976"/>
      <c r="BEK11" s="976"/>
      <c r="BEL11" s="976"/>
      <c r="BEM11" s="976"/>
      <c r="BEN11" s="976"/>
      <c r="BEO11" s="976"/>
      <c r="BEP11" s="976"/>
      <c r="BEQ11" s="976"/>
      <c r="BER11" s="976"/>
      <c r="BES11" s="976"/>
      <c r="BET11" s="976"/>
      <c r="BEU11" s="976"/>
      <c r="BEV11" s="976"/>
      <c r="BEW11" s="976"/>
      <c r="BEX11" s="976"/>
      <c r="BEY11" s="976"/>
      <c r="BEZ11" s="976"/>
      <c r="BFA11" s="976"/>
      <c r="BFB11" s="976"/>
      <c r="BFC11" s="976"/>
      <c r="BFD11" s="976"/>
      <c r="BFE11" s="976"/>
      <c r="BFF11" s="976"/>
      <c r="BFG11" s="976"/>
      <c r="BFH11" s="976"/>
      <c r="BFI11" s="976"/>
      <c r="BFJ11" s="976"/>
      <c r="BFK11" s="976"/>
      <c r="BFL11" s="976"/>
      <c r="BFM11" s="976"/>
      <c r="BFN11" s="976"/>
      <c r="BFO11" s="976"/>
      <c r="BFP11" s="976"/>
      <c r="BFQ11" s="976"/>
      <c r="BFR11" s="976"/>
      <c r="BFS11" s="976"/>
      <c r="BFT11" s="976"/>
      <c r="BFU11" s="976"/>
      <c r="BFV11" s="976"/>
      <c r="BFW11" s="976"/>
      <c r="BFX11" s="976"/>
      <c r="BFY11" s="976"/>
      <c r="BFZ11" s="976"/>
      <c r="BGA11" s="976"/>
      <c r="BGB11" s="976"/>
      <c r="BGC11" s="976"/>
      <c r="BGD11" s="976"/>
      <c r="BGE11" s="976"/>
      <c r="BGF11" s="976"/>
      <c r="BGG11" s="976"/>
      <c r="BGH11" s="976"/>
      <c r="BGI11" s="976"/>
      <c r="BGJ11" s="976"/>
      <c r="BGK11" s="976"/>
      <c r="BGL11" s="976"/>
      <c r="BGM11" s="976"/>
      <c r="BGN11" s="976"/>
      <c r="BGO11" s="976"/>
      <c r="BGP11" s="976"/>
      <c r="BGQ11" s="976"/>
      <c r="BGR11" s="976"/>
      <c r="BGS11" s="976"/>
      <c r="BGT11" s="976"/>
      <c r="BGU11" s="976"/>
      <c r="BGV11" s="976"/>
      <c r="BGW11" s="976"/>
      <c r="BGX11" s="976"/>
      <c r="BGY11" s="976"/>
      <c r="BGZ11" s="976"/>
      <c r="BHA11" s="976"/>
      <c r="BHB11" s="976"/>
      <c r="BHC11" s="976"/>
      <c r="BHD11" s="976"/>
      <c r="BHE11" s="976"/>
      <c r="BHF11" s="976"/>
      <c r="BHG11" s="976"/>
      <c r="BHH11" s="976"/>
      <c r="BHI11" s="976"/>
      <c r="BHJ11" s="976"/>
      <c r="BHK11" s="976"/>
      <c r="BHL11" s="976"/>
      <c r="BHM11" s="976"/>
      <c r="BHN11" s="976"/>
      <c r="BHO11" s="976"/>
      <c r="BHP11" s="976"/>
      <c r="BHQ11" s="976"/>
      <c r="BHR11" s="976"/>
      <c r="BHS11" s="976"/>
      <c r="BHT11" s="976"/>
      <c r="BHU11" s="976"/>
      <c r="BHV11" s="976"/>
      <c r="BHW11" s="976"/>
      <c r="BHX11" s="976"/>
      <c r="BHY11" s="976"/>
      <c r="BHZ11" s="976"/>
      <c r="BIA11" s="976"/>
      <c r="BIB11" s="976"/>
      <c r="BIC11" s="976"/>
      <c r="BID11" s="976"/>
      <c r="BIE11" s="976"/>
      <c r="BIF11" s="976"/>
      <c r="BIG11" s="976"/>
      <c r="BIH11" s="976"/>
      <c r="BII11" s="976"/>
      <c r="BIJ11" s="976"/>
      <c r="BIK11" s="976"/>
      <c r="BIL11" s="976"/>
      <c r="BIM11" s="976"/>
      <c r="BIN11" s="976"/>
      <c r="BIO11" s="976"/>
      <c r="BIP11" s="976"/>
      <c r="BIQ11" s="976"/>
      <c r="BIR11" s="976"/>
      <c r="BIS11" s="976"/>
      <c r="BIT11" s="976"/>
      <c r="BIU11" s="976"/>
      <c r="BIV11" s="976"/>
      <c r="BIW11" s="976"/>
      <c r="BIX11" s="976"/>
      <c r="BIY11" s="976"/>
      <c r="BIZ11" s="976"/>
      <c r="BJA11" s="976"/>
      <c r="BJB11" s="976"/>
      <c r="BJC11" s="976"/>
      <c r="BJD11" s="976"/>
      <c r="BJE11" s="976"/>
      <c r="BJF11" s="976"/>
      <c r="BJG11" s="976"/>
      <c r="BJH11" s="976"/>
      <c r="BJI11" s="976"/>
      <c r="BJJ11" s="976"/>
      <c r="BJK11" s="976"/>
      <c r="BJL11" s="976"/>
      <c r="BJM11" s="976"/>
      <c r="BJN11" s="976"/>
      <c r="BJO11" s="976"/>
      <c r="BJP11" s="976"/>
      <c r="BJQ11" s="976"/>
      <c r="BJR11" s="976"/>
      <c r="BJS11" s="976"/>
      <c r="BJT11" s="976"/>
      <c r="BJU11" s="976"/>
      <c r="BJV11" s="976"/>
      <c r="BJW11" s="976"/>
      <c r="BJX11" s="976"/>
      <c r="BJY11" s="976"/>
      <c r="BJZ11" s="976"/>
      <c r="BKA11" s="976"/>
      <c r="BKB11" s="976"/>
      <c r="BKC11" s="976"/>
      <c r="BKD11" s="976"/>
      <c r="BKE11" s="976"/>
      <c r="BKF11" s="976"/>
      <c r="BKG11" s="976"/>
      <c r="BKH11" s="976"/>
      <c r="BKI11" s="976"/>
      <c r="BKJ11" s="976"/>
      <c r="BKK11" s="976"/>
      <c r="BKL11" s="976"/>
      <c r="BKM11" s="976"/>
      <c r="BKN11" s="976"/>
      <c r="BKO11" s="976"/>
      <c r="BKP11" s="976"/>
      <c r="BKQ11" s="976"/>
      <c r="BKR11" s="976"/>
      <c r="BKS11" s="976"/>
      <c r="BKT11" s="976"/>
      <c r="BKU11" s="976"/>
      <c r="BKV11" s="976"/>
      <c r="BKW11" s="976"/>
      <c r="BKX11" s="976"/>
      <c r="BKY11" s="976"/>
      <c r="BKZ11" s="976"/>
      <c r="BLA11" s="976"/>
      <c r="BLB11" s="976"/>
      <c r="BLC11" s="976"/>
      <c r="BLD11" s="976"/>
      <c r="BLE11" s="976"/>
      <c r="BLF11" s="976"/>
      <c r="BLG11" s="976"/>
      <c r="BLH11" s="976"/>
      <c r="BLI11" s="976"/>
      <c r="BLJ11" s="976"/>
      <c r="BLK11" s="976"/>
      <c r="BLL11" s="976"/>
      <c r="BLM11" s="976"/>
      <c r="BLN11" s="976"/>
      <c r="BLO11" s="976"/>
      <c r="BLP11" s="976"/>
      <c r="BLQ11" s="976"/>
      <c r="BLR11" s="976"/>
      <c r="BLS11" s="976"/>
      <c r="BLT11" s="976"/>
      <c r="BLU11" s="976"/>
      <c r="BLV11" s="976"/>
      <c r="BLW11" s="976"/>
      <c r="BLX11" s="976"/>
      <c r="BLY11" s="976"/>
      <c r="BLZ11" s="976"/>
      <c r="BMA11" s="976"/>
      <c r="BMB11" s="976"/>
      <c r="BMC11" s="976"/>
      <c r="BMD11" s="976"/>
      <c r="BME11" s="976"/>
      <c r="BMF11" s="976"/>
      <c r="BMG11" s="976"/>
      <c r="BMH11" s="976"/>
      <c r="BMI11" s="976"/>
      <c r="BMJ11" s="976"/>
      <c r="BMK11" s="976"/>
      <c r="BML11" s="976"/>
      <c r="BMM11" s="976"/>
      <c r="BMN11" s="976"/>
      <c r="BMO11" s="976"/>
      <c r="BMP11" s="976"/>
      <c r="BMQ11" s="976"/>
      <c r="BMR11" s="976"/>
      <c r="BMS11" s="976"/>
      <c r="BMT11" s="976"/>
      <c r="BMU11" s="976"/>
      <c r="BMV11" s="976"/>
      <c r="BMW11" s="976"/>
      <c r="BMX11" s="976"/>
      <c r="BMY11" s="976"/>
      <c r="BMZ11" s="976"/>
      <c r="BNA11" s="976"/>
      <c r="BNB11" s="976"/>
      <c r="BNC11" s="976"/>
      <c r="BND11" s="976"/>
      <c r="BNE11" s="976"/>
      <c r="BNF11" s="976"/>
      <c r="BNG11" s="976"/>
      <c r="BNH11" s="976"/>
      <c r="BNI11" s="976"/>
      <c r="BNJ11" s="976"/>
      <c r="BNK11" s="976"/>
      <c r="BNL11" s="976"/>
      <c r="BNM11" s="976"/>
      <c r="BNN11" s="976"/>
      <c r="BNO11" s="976"/>
      <c r="BNP11" s="976"/>
      <c r="BNQ11" s="976"/>
      <c r="BNR11" s="976"/>
      <c r="BNS11" s="976"/>
      <c r="BNT11" s="976"/>
      <c r="BNU11" s="976"/>
      <c r="BNV11" s="976"/>
      <c r="BNW11" s="976"/>
      <c r="BNX11" s="976"/>
      <c r="BNY11" s="976"/>
      <c r="BNZ11" s="976"/>
      <c r="BOA11" s="976"/>
      <c r="BOB11" s="976"/>
      <c r="BOC11" s="976"/>
      <c r="BOD11" s="976"/>
      <c r="BOE11" s="976"/>
      <c r="BOF11" s="976"/>
      <c r="BOG11" s="976"/>
      <c r="BOH11" s="976"/>
      <c r="BOI11" s="976"/>
      <c r="BOJ11" s="976"/>
      <c r="BOK11" s="976"/>
      <c r="BOL11" s="976"/>
      <c r="BOM11" s="976"/>
      <c r="BON11" s="976"/>
      <c r="BOO11" s="976"/>
      <c r="BOP11" s="976"/>
      <c r="BOQ11" s="976"/>
      <c r="BOR11" s="976"/>
      <c r="BOS11" s="976"/>
      <c r="BOT11" s="976"/>
      <c r="BOU11" s="976"/>
      <c r="BOV11" s="976"/>
      <c r="BOW11" s="976"/>
      <c r="BOX11" s="976"/>
      <c r="BOY11" s="976"/>
      <c r="BOZ11" s="976"/>
      <c r="BPA11" s="976"/>
      <c r="BPB11" s="976"/>
      <c r="BPC11" s="976"/>
      <c r="BPD11" s="976"/>
      <c r="BPE11" s="976"/>
      <c r="BPF11" s="976"/>
      <c r="BPG11" s="976"/>
      <c r="BPH11" s="976"/>
      <c r="BPI11" s="976"/>
      <c r="BPJ11" s="976"/>
      <c r="BPK11" s="976"/>
      <c r="BPL11" s="976"/>
      <c r="BPM11" s="976"/>
      <c r="BPN11" s="976"/>
      <c r="BPO11" s="976"/>
      <c r="BPP11" s="976"/>
      <c r="BPQ11" s="976"/>
      <c r="BPR11" s="976"/>
      <c r="BPS11" s="976"/>
      <c r="BPT11" s="976"/>
      <c r="BPU11" s="976"/>
      <c r="BPV11" s="976"/>
      <c r="BPW11" s="976"/>
      <c r="BPX11" s="976"/>
      <c r="BPY11" s="976"/>
      <c r="BPZ11" s="976"/>
      <c r="BQA11" s="976"/>
      <c r="BQB11" s="976"/>
      <c r="BQC11" s="976"/>
      <c r="BQD11" s="976"/>
      <c r="BQE11" s="976"/>
      <c r="BQF11" s="976"/>
      <c r="BQG11" s="976"/>
      <c r="BQH11" s="976"/>
      <c r="BQI11" s="976"/>
      <c r="BQJ11" s="976"/>
      <c r="BQK11" s="976"/>
      <c r="BQL11" s="976"/>
      <c r="BQM11" s="976"/>
      <c r="BQN11" s="976"/>
      <c r="BQO11" s="976"/>
      <c r="BQP11" s="976"/>
      <c r="BQQ11" s="976"/>
      <c r="BQR11" s="976"/>
      <c r="BQS11" s="976"/>
      <c r="BQT11" s="976"/>
      <c r="BQU11" s="976"/>
      <c r="BQV11" s="976"/>
      <c r="BQW11" s="976"/>
      <c r="BQX11" s="976"/>
      <c r="BQY11" s="976"/>
      <c r="BQZ11" s="976"/>
      <c r="BRA11" s="976"/>
      <c r="BRB11" s="976"/>
      <c r="BRC11" s="976"/>
      <c r="BRD11" s="976"/>
      <c r="BRE11" s="976"/>
      <c r="BRF11" s="976"/>
      <c r="BRG11" s="976"/>
      <c r="BRH11" s="976"/>
      <c r="BRI11" s="976"/>
      <c r="BRJ11" s="976"/>
      <c r="BRK11" s="976"/>
      <c r="BRL11" s="976"/>
      <c r="BRM11" s="976"/>
      <c r="BRN11" s="976"/>
      <c r="BRO11" s="976"/>
      <c r="BRP11" s="976"/>
      <c r="BRQ11" s="976"/>
      <c r="BRR11" s="976"/>
      <c r="BRS11" s="976"/>
      <c r="BRT11" s="976"/>
      <c r="BRU11" s="976"/>
      <c r="BRV11" s="976"/>
      <c r="BRW11" s="976"/>
      <c r="BRX11" s="976"/>
      <c r="BRY11" s="976"/>
      <c r="BRZ11" s="976"/>
      <c r="BSA11" s="976"/>
      <c r="BSB11" s="976"/>
      <c r="BSC11" s="976"/>
      <c r="BSD11" s="976"/>
      <c r="BSE11" s="976"/>
      <c r="BSF11" s="976"/>
      <c r="BSG11" s="976"/>
      <c r="BSH11" s="976"/>
      <c r="BSI11" s="976"/>
      <c r="BSJ11" s="976"/>
      <c r="BSK11" s="976"/>
      <c r="BSL11" s="976"/>
      <c r="BSM11" s="976"/>
      <c r="BSN11" s="976"/>
      <c r="BSO11" s="976"/>
      <c r="BSP11" s="976"/>
      <c r="BSQ11" s="976"/>
      <c r="BSR11" s="976"/>
      <c r="BSS11" s="976"/>
      <c r="BST11" s="976"/>
      <c r="BSU11" s="976"/>
      <c r="BSV11" s="976"/>
      <c r="BSW11" s="976"/>
      <c r="BSX11" s="976"/>
      <c r="BSY11" s="976"/>
      <c r="BSZ11" s="976"/>
      <c r="BTA11" s="976"/>
      <c r="BTB11" s="976"/>
      <c r="BTC11" s="976"/>
      <c r="BTD11" s="976"/>
      <c r="BTE11" s="976"/>
      <c r="BTF11" s="976"/>
      <c r="BTG11" s="976"/>
      <c r="BTH11" s="976"/>
      <c r="BTI11" s="976"/>
      <c r="BTJ11" s="976"/>
      <c r="BTK11" s="976"/>
      <c r="BTL11" s="976"/>
      <c r="BTM11" s="976"/>
      <c r="BTN11" s="976"/>
      <c r="BTO11" s="976"/>
      <c r="BTP11" s="976"/>
      <c r="BTQ11" s="976"/>
      <c r="BTR11" s="976"/>
      <c r="BTS11" s="976"/>
      <c r="BTT11" s="976"/>
      <c r="BTU11" s="976"/>
      <c r="BTV11" s="976"/>
      <c r="BTW11" s="976"/>
      <c r="BTX11" s="976"/>
      <c r="BTY11" s="976"/>
      <c r="BTZ11" s="976"/>
      <c r="BUA11" s="976"/>
      <c r="BUB11" s="976"/>
      <c r="BUC11" s="976"/>
      <c r="BUD11" s="976"/>
      <c r="BUE11" s="976"/>
      <c r="BUF11" s="976"/>
      <c r="BUG11" s="976"/>
      <c r="BUH11" s="976"/>
      <c r="BUI11" s="976"/>
      <c r="BUJ11" s="976"/>
      <c r="BUK11" s="976"/>
      <c r="BUL11" s="976"/>
      <c r="BUM11" s="976"/>
      <c r="BUN11" s="976"/>
      <c r="BUO11" s="976"/>
      <c r="BUP11" s="976"/>
      <c r="BUQ11" s="976"/>
      <c r="BUR11" s="976"/>
      <c r="BUS11" s="976"/>
      <c r="BUT11" s="976"/>
      <c r="BUU11" s="976"/>
      <c r="BUV11" s="976"/>
      <c r="BUW11" s="976"/>
      <c r="BUX11" s="976"/>
      <c r="BUY11" s="976"/>
      <c r="BUZ11" s="976"/>
      <c r="BVA11" s="976"/>
      <c r="BVB11" s="976"/>
      <c r="BVC11" s="976"/>
      <c r="BVD11" s="976"/>
      <c r="BVE11" s="976"/>
      <c r="BVF11" s="976"/>
      <c r="BVG11" s="976"/>
      <c r="BVH11" s="976"/>
      <c r="BVI11" s="976"/>
      <c r="BVJ11" s="976"/>
      <c r="BVK11" s="976"/>
      <c r="BVL11" s="976"/>
      <c r="BVM11" s="976"/>
      <c r="BVN11" s="976"/>
      <c r="BVO11" s="976"/>
      <c r="BVP11" s="976"/>
      <c r="BVQ11" s="976"/>
      <c r="BVR11" s="976"/>
      <c r="BVS11" s="976"/>
      <c r="BVT11" s="976"/>
      <c r="BVU11" s="976"/>
      <c r="BVV11" s="976"/>
      <c r="BVW11" s="976"/>
      <c r="BVX11" s="976"/>
      <c r="BVY11" s="976"/>
      <c r="BVZ11" s="976"/>
      <c r="BWA11" s="976"/>
      <c r="BWB11" s="976"/>
      <c r="BWC11" s="976"/>
      <c r="BWD11" s="976"/>
      <c r="BWE11" s="976"/>
      <c r="BWF11" s="976"/>
      <c r="BWG11" s="976"/>
      <c r="BWH11" s="976"/>
      <c r="BWI11" s="976"/>
      <c r="BWJ11" s="976"/>
      <c r="BWK11" s="976"/>
      <c r="BWL11" s="976"/>
      <c r="BWM11" s="976"/>
      <c r="BWN11" s="976"/>
      <c r="BWO11" s="976"/>
      <c r="BWP11" s="976"/>
      <c r="BWQ11" s="976"/>
      <c r="BWR11" s="976"/>
      <c r="BWS11" s="976"/>
      <c r="BWT11" s="976"/>
      <c r="BWU11" s="976"/>
      <c r="BWV11" s="976"/>
      <c r="BWW11" s="976"/>
      <c r="BWX11" s="976"/>
      <c r="BWY11" s="976"/>
      <c r="BWZ11" s="976"/>
      <c r="BXA11" s="976"/>
      <c r="BXB11" s="976"/>
      <c r="BXC11" s="976"/>
      <c r="BXD11" s="976"/>
      <c r="BXE11" s="976"/>
      <c r="BXF11" s="976"/>
      <c r="BXG11" s="976"/>
      <c r="BXH11" s="976"/>
      <c r="BXI11" s="976"/>
      <c r="BXJ11" s="976"/>
      <c r="BXK11" s="976"/>
      <c r="BXL11" s="976"/>
      <c r="BXM11" s="976"/>
      <c r="BXN11" s="976"/>
      <c r="BXO11" s="976"/>
      <c r="BXP11" s="976"/>
      <c r="BXQ11" s="976"/>
      <c r="BXR11" s="976"/>
      <c r="BXS11" s="976"/>
      <c r="BXT11" s="976"/>
      <c r="BXU11" s="976"/>
      <c r="BXV11" s="976"/>
      <c r="BXW11" s="976"/>
      <c r="BXX11" s="976"/>
      <c r="BXY11" s="976"/>
      <c r="BXZ11" s="976"/>
      <c r="BYA11" s="976"/>
      <c r="BYB11" s="976"/>
      <c r="BYC11" s="976"/>
      <c r="BYD11" s="976"/>
      <c r="BYE11" s="976"/>
      <c r="BYF11" s="976"/>
      <c r="BYG11" s="976"/>
      <c r="BYH11" s="976"/>
      <c r="BYI11" s="976"/>
      <c r="BYJ11" s="976"/>
      <c r="BYK11" s="976"/>
      <c r="BYL11" s="976"/>
      <c r="BYM11" s="976"/>
      <c r="BYN11" s="976"/>
      <c r="BYO11" s="976"/>
      <c r="BYP11" s="976"/>
      <c r="BYQ11" s="976"/>
      <c r="BYR11" s="976"/>
      <c r="BYS11" s="976"/>
      <c r="BYT11" s="976"/>
      <c r="BYU11" s="976"/>
      <c r="BYV11" s="976"/>
      <c r="BYW11" s="976"/>
      <c r="BYX11" s="976"/>
      <c r="BYY11" s="976"/>
      <c r="BYZ11" s="976"/>
      <c r="BZA11" s="976"/>
      <c r="BZB11" s="976"/>
      <c r="BZC11" s="976"/>
      <c r="BZD11" s="976"/>
      <c r="BZE11" s="976"/>
      <c r="BZF11" s="976"/>
      <c r="BZG11" s="976"/>
      <c r="BZH11" s="976"/>
      <c r="BZI11" s="976"/>
      <c r="BZJ11" s="976"/>
      <c r="BZK11" s="976"/>
      <c r="BZL11" s="976"/>
      <c r="BZM11" s="976"/>
      <c r="BZN11" s="976"/>
      <c r="BZO11" s="976"/>
      <c r="BZP11" s="976"/>
      <c r="BZQ11" s="976"/>
      <c r="BZR11" s="976"/>
      <c r="BZS11" s="976"/>
      <c r="BZT11" s="976"/>
      <c r="BZU11" s="976"/>
      <c r="BZV11" s="976"/>
      <c r="BZW11" s="976"/>
      <c r="BZX11" s="976"/>
      <c r="BZY11" s="976"/>
      <c r="BZZ11" s="976"/>
      <c r="CAA11" s="976"/>
      <c r="CAB11" s="976"/>
      <c r="CAC11" s="976"/>
      <c r="CAD11" s="976"/>
      <c r="CAE11" s="976"/>
      <c r="CAF11" s="976"/>
      <c r="CAG11" s="976"/>
      <c r="CAH11" s="976"/>
      <c r="CAI11" s="976"/>
      <c r="CAJ11" s="976"/>
      <c r="CAK11" s="976"/>
      <c r="CAL11" s="976"/>
      <c r="CAM11" s="976"/>
      <c r="CAN11" s="976"/>
      <c r="CAO11" s="976"/>
      <c r="CAP11" s="976"/>
      <c r="CAQ11" s="976"/>
      <c r="CAR11" s="976"/>
      <c r="CAS11" s="976"/>
      <c r="CAT11" s="976"/>
      <c r="CAU11" s="976"/>
      <c r="CAV11" s="976"/>
      <c r="CAW11" s="976"/>
      <c r="CAX11" s="976"/>
      <c r="CAY11" s="976"/>
      <c r="CAZ11" s="976"/>
      <c r="CBA11" s="976"/>
      <c r="CBB11" s="976"/>
      <c r="CBC11" s="976"/>
      <c r="CBD11" s="976"/>
      <c r="CBE11" s="976"/>
      <c r="CBF11" s="976"/>
      <c r="CBG11" s="976"/>
      <c r="CBH11" s="976"/>
      <c r="CBI11" s="976"/>
      <c r="CBJ11" s="976"/>
      <c r="CBK11" s="976"/>
      <c r="CBL11" s="976"/>
      <c r="CBM11" s="976"/>
      <c r="CBN11" s="976"/>
      <c r="CBO11" s="976"/>
      <c r="CBP11" s="976"/>
      <c r="CBQ11" s="976"/>
      <c r="CBR11" s="976"/>
      <c r="CBS11" s="976"/>
      <c r="CBT11" s="976"/>
      <c r="CBU11" s="976"/>
      <c r="CBV11" s="976"/>
      <c r="CBW11" s="976"/>
      <c r="CBX11" s="976"/>
      <c r="CBY11" s="976"/>
      <c r="CBZ11" s="976"/>
      <c r="CCA11" s="976"/>
      <c r="CCB11" s="976"/>
      <c r="CCC11" s="976"/>
      <c r="CCD11" s="976"/>
      <c r="CCE11" s="976"/>
      <c r="CCF11" s="976"/>
      <c r="CCG11" s="976"/>
      <c r="CCH11" s="976"/>
      <c r="CCI11" s="976"/>
      <c r="CCJ11" s="976"/>
      <c r="CCK11" s="976"/>
      <c r="CCL11" s="976"/>
      <c r="CCM11" s="976"/>
      <c r="CCN11" s="976"/>
      <c r="CCO11" s="976"/>
      <c r="CCP11" s="976"/>
      <c r="CCQ11" s="976"/>
      <c r="CCR11" s="976"/>
      <c r="CCS11" s="976"/>
      <c r="CCT11" s="976"/>
      <c r="CCU11" s="976"/>
      <c r="CCV11" s="976"/>
      <c r="CCW11" s="976"/>
      <c r="CCX11" s="976"/>
      <c r="CCY11" s="976"/>
      <c r="CCZ11" s="976"/>
      <c r="CDA11" s="976"/>
      <c r="CDB11" s="976"/>
      <c r="CDC11" s="976"/>
      <c r="CDD11" s="976"/>
      <c r="CDE11" s="976"/>
      <c r="CDF11" s="976"/>
      <c r="CDG11" s="976"/>
      <c r="CDH11" s="976"/>
      <c r="CDI11" s="976"/>
      <c r="CDJ11" s="976"/>
      <c r="CDK11" s="976"/>
      <c r="CDL11" s="976"/>
      <c r="CDM11" s="976"/>
      <c r="CDN11" s="976"/>
      <c r="CDO11" s="976"/>
      <c r="CDP11" s="976"/>
      <c r="CDQ11" s="976"/>
      <c r="CDR11" s="976"/>
      <c r="CDS11" s="976"/>
      <c r="CDT11" s="976"/>
      <c r="CDU11" s="976"/>
      <c r="CDV11" s="976"/>
      <c r="CDW11" s="976"/>
      <c r="CDX11" s="976"/>
      <c r="CDY11" s="976"/>
      <c r="CDZ11" s="976"/>
      <c r="CEA11" s="976"/>
      <c r="CEB11" s="976"/>
      <c r="CEC11" s="976"/>
      <c r="CED11" s="976"/>
      <c r="CEE11" s="976"/>
      <c r="CEF11" s="976"/>
      <c r="CEG11" s="976"/>
      <c r="CEH11" s="976"/>
      <c r="CEI11" s="976"/>
      <c r="CEJ11" s="976"/>
      <c r="CEK11" s="976"/>
      <c r="CEL11" s="976"/>
      <c r="CEM11" s="976"/>
      <c r="CEN11" s="976"/>
      <c r="CEO11" s="976"/>
      <c r="CEP11" s="976"/>
      <c r="CEQ11" s="976"/>
      <c r="CER11" s="976"/>
      <c r="CES11" s="976"/>
      <c r="CET11" s="976"/>
      <c r="CEU11" s="976"/>
      <c r="CEV11" s="976"/>
      <c r="CEW11" s="976"/>
      <c r="CEX11" s="976"/>
      <c r="CEY11" s="976"/>
      <c r="CEZ11" s="976"/>
      <c r="CFA11" s="976"/>
      <c r="CFB11" s="976"/>
      <c r="CFC11" s="976"/>
      <c r="CFD11" s="976"/>
      <c r="CFE11" s="976"/>
      <c r="CFF11" s="976"/>
      <c r="CFG11" s="976"/>
      <c r="CFH11" s="976"/>
      <c r="CFI11" s="976"/>
      <c r="CFJ11" s="976"/>
      <c r="CFK11" s="976"/>
      <c r="CFL11" s="976"/>
      <c r="CFM11" s="976"/>
      <c r="CFN11" s="976"/>
      <c r="CFO11" s="976"/>
      <c r="CFP11" s="976"/>
      <c r="CFQ11" s="976"/>
      <c r="CFR11" s="976"/>
      <c r="CFS11" s="976"/>
      <c r="CFT11" s="976"/>
      <c r="CFU11" s="976"/>
      <c r="CFV11" s="976"/>
      <c r="CFW11" s="976"/>
      <c r="CFX11" s="976"/>
      <c r="CFY11" s="976"/>
      <c r="CFZ11" s="976"/>
      <c r="CGA11" s="976"/>
      <c r="CGB11" s="976"/>
      <c r="CGC11" s="976"/>
      <c r="CGD11" s="976"/>
      <c r="CGE11" s="976"/>
      <c r="CGF11" s="976"/>
      <c r="CGG11" s="976"/>
      <c r="CGH11" s="976"/>
      <c r="CGI11" s="976"/>
      <c r="CGJ11" s="976"/>
      <c r="CGK11" s="976"/>
      <c r="CGL11" s="976"/>
      <c r="CGM11" s="976"/>
      <c r="CGN11" s="976"/>
      <c r="CGO11" s="976"/>
      <c r="CGP11" s="976"/>
      <c r="CGQ11" s="976"/>
      <c r="CGR11" s="976"/>
      <c r="CGS11" s="976"/>
      <c r="CGT11" s="976"/>
      <c r="CGU11" s="976"/>
      <c r="CGV11" s="976"/>
      <c r="CGW11" s="976"/>
      <c r="CGX11" s="976"/>
      <c r="CGY11" s="976"/>
      <c r="CGZ11" s="976"/>
      <c r="CHA11" s="976"/>
      <c r="CHB11" s="976"/>
      <c r="CHC11" s="976"/>
      <c r="CHD11" s="976"/>
      <c r="CHE11" s="976"/>
      <c r="CHF11" s="976"/>
      <c r="CHG11" s="976"/>
      <c r="CHH11" s="976"/>
      <c r="CHI11" s="976"/>
      <c r="CHJ11" s="976"/>
      <c r="CHK11" s="976"/>
      <c r="CHL11" s="976"/>
      <c r="CHM11" s="976"/>
      <c r="CHN11" s="976"/>
      <c r="CHO11" s="976"/>
      <c r="CHP11" s="976"/>
      <c r="CHQ11" s="976"/>
      <c r="CHR11" s="976"/>
      <c r="CHS11" s="976"/>
      <c r="CHT11" s="976"/>
      <c r="CHU11" s="976"/>
      <c r="CHV11" s="976"/>
      <c r="CHW11" s="976"/>
      <c r="CHX11" s="976"/>
      <c r="CHY11" s="976"/>
      <c r="CHZ11" s="976"/>
      <c r="CIA11" s="976"/>
      <c r="CIB11" s="976"/>
      <c r="CIC11" s="976"/>
      <c r="CID11" s="976"/>
      <c r="CIE11" s="976"/>
      <c r="CIF11" s="976"/>
      <c r="CIG11" s="976"/>
      <c r="CIH11" s="976"/>
      <c r="CII11" s="976"/>
      <c r="CIJ11" s="976"/>
      <c r="CIK11" s="976"/>
      <c r="CIL11" s="976"/>
      <c r="CIM11" s="976"/>
      <c r="CIN11" s="976"/>
      <c r="CIO11" s="976"/>
      <c r="CIP11" s="976"/>
      <c r="CIQ11" s="976"/>
      <c r="CIR11" s="976"/>
      <c r="CIS11" s="976"/>
      <c r="CIT11" s="976"/>
      <c r="CIU11" s="976"/>
      <c r="CIV11" s="976"/>
      <c r="CIW11" s="976"/>
      <c r="CIX11" s="976"/>
      <c r="CIY11" s="976"/>
      <c r="CIZ11" s="976"/>
      <c r="CJA11" s="976"/>
      <c r="CJB11" s="976"/>
      <c r="CJC11" s="976"/>
      <c r="CJD11" s="976"/>
      <c r="CJE11" s="976"/>
      <c r="CJF11" s="976"/>
      <c r="CJG11" s="976"/>
      <c r="CJH11" s="976"/>
      <c r="CJI11" s="976"/>
      <c r="CJJ11" s="976"/>
      <c r="CJK11" s="976"/>
      <c r="CJL11" s="976"/>
      <c r="CJM11" s="976"/>
      <c r="CJN11" s="976"/>
      <c r="CJO11" s="976"/>
      <c r="CJP11" s="976"/>
      <c r="CJQ11" s="976"/>
      <c r="CJR11" s="976"/>
      <c r="CJS11" s="976"/>
      <c r="CJT11" s="976"/>
      <c r="CJU11" s="976"/>
      <c r="CJV11" s="976"/>
      <c r="CJW11" s="976"/>
      <c r="CJX11" s="976"/>
      <c r="CJY11" s="976"/>
      <c r="CJZ11" s="976"/>
      <c r="CKA11" s="976"/>
      <c r="CKB11" s="976"/>
      <c r="CKC11" s="976"/>
      <c r="CKD11" s="976"/>
      <c r="CKE11" s="976"/>
      <c r="CKF11" s="976"/>
      <c r="CKG11" s="976"/>
      <c r="CKH11" s="976"/>
      <c r="CKI11" s="976"/>
      <c r="CKJ11" s="976"/>
      <c r="CKK11" s="976"/>
      <c r="CKL11" s="976"/>
      <c r="CKM11" s="976"/>
      <c r="CKN11" s="976"/>
      <c r="CKO11" s="976"/>
      <c r="CKP11" s="976"/>
      <c r="CKQ11" s="976"/>
      <c r="CKR11" s="976"/>
      <c r="CKS11" s="976"/>
      <c r="CKT11" s="976"/>
      <c r="CKU11" s="976"/>
      <c r="CKV11" s="976"/>
      <c r="CKW11" s="976"/>
      <c r="CKX11" s="976"/>
      <c r="CKY11" s="976"/>
      <c r="CKZ11" s="976"/>
      <c r="CLA11" s="976"/>
      <c r="CLB11" s="976"/>
      <c r="CLC11" s="976"/>
      <c r="CLD11" s="976"/>
      <c r="CLE11" s="976"/>
      <c r="CLF11" s="976"/>
      <c r="CLG11" s="976"/>
      <c r="CLH11" s="976"/>
      <c r="CLI11" s="976"/>
      <c r="CLJ11" s="976"/>
      <c r="CLK11" s="976"/>
      <c r="CLL11" s="976"/>
      <c r="CLM11" s="976"/>
      <c r="CLN11" s="976"/>
      <c r="CLO11" s="976"/>
      <c r="CLP11" s="976"/>
      <c r="CLQ11" s="976"/>
      <c r="CLR11" s="976"/>
      <c r="CLS11" s="976"/>
      <c r="CLT11" s="976"/>
      <c r="CLU11" s="976"/>
      <c r="CLV11" s="976"/>
      <c r="CLW11" s="976"/>
      <c r="CLX11" s="976"/>
      <c r="CLY11" s="976"/>
      <c r="CLZ11" s="976"/>
      <c r="CMA11" s="976"/>
      <c r="CMB11" s="976"/>
      <c r="CMC11" s="976"/>
      <c r="CMD11" s="976"/>
      <c r="CME11" s="976"/>
      <c r="CMF11" s="976"/>
      <c r="CMG11" s="976"/>
      <c r="CMH11" s="976"/>
      <c r="CMI11" s="976"/>
      <c r="CMJ11" s="976"/>
      <c r="CMK11" s="976"/>
      <c r="CML11" s="976"/>
      <c r="CMM11" s="976"/>
      <c r="CMN11" s="976"/>
      <c r="CMO11" s="976"/>
      <c r="CMP11" s="976"/>
      <c r="CMQ11" s="976"/>
      <c r="CMR11" s="976"/>
      <c r="CMS11" s="976"/>
      <c r="CMT11" s="976"/>
      <c r="CMU11" s="976"/>
      <c r="CMV11" s="976"/>
      <c r="CMW11" s="976"/>
      <c r="CMX11" s="976"/>
      <c r="CMY11" s="976"/>
      <c r="CMZ11" s="976"/>
      <c r="CNA11" s="976"/>
      <c r="CNB11" s="976"/>
      <c r="CNC11" s="976"/>
      <c r="CND11" s="976"/>
      <c r="CNE11" s="976"/>
      <c r="CNF11" s="976"/>
      <c r="CNG11" s="976"/>
      <c r="CNH11" s="976"/>
      <c r="CNI11" s="976"/>
      <c r="CNJ11" s="976"/>
      <c r="CNK11" s="976"/>
      <c r="CNL11" s="976"/>
      <c r="CNM11" s="976"/>
      <c r="CNN11" s="976"/>
      <c r="CNO11" s="976"/>
      <c r="CNP11" s="976"/>
      <c r="CNQ11" s="976"/>
      <c r="CNR11" s="976"/>
      <c r="CNS11" s="976"/>
      <c r="CNT11" s="976"/>
      <c r="CNU11" s="976"/>
      <c r="CNV11" s="976"/>
      <c r="CNW11" s="976"/>
      <c r="CNX11" s="976"/>
      <c r="CNY11" s="976"/>
      <c r="CNZ11" s="976"/>
      <c r="COA11" s="976"/>
      <c r="COB11" s="976"/>
      <c r="COC11" s="976"/>
      <c r="COD11" s="976"/>
      <c r="COE11" s="976"/>
      <c r="COF11" s="976"/>
      <c r="COG11" s="976"/>
      <c r="COH11" s="976"/>
      <c r="COI11" s="976"/>
      <c r="COJ11" s="976"/>
      <c r="COK11" s="976"/>
      <c r="COL11" s="976"/>
      <c r="COM11" s="976"/>
      <c r="CON11" s="976"/>
      <c r="COO11" s="976"/>
      <c r="COP11" s="976"/>
      <c r="COQ11" s="976"/>
      <c r="COR11" s="976"/>
      <c r="COS11" s="976"/>
      <c r="COT11" s="976"/>
      <c r="COU11" s="976"/>
      <c r="COV11" s="976"/>
      <c r="COW11" s="976"/>
      <c r="COX11" s="976"/>
      <c r="COY11" s="976"/>
      <c r="COZ11" s="976"/>
      <c r="CPA11" s="976"/>
      <c r="CPB11" s="976"/>
      <c r="CPC11" s="976"/>
      <c r="CPD11" s="976"/>
      <c r="CPE11" s="976"/>
      <c r="CPF11" s="976"/>
      <c r="CPG11" s="976"/>
      <c r="CPH11" s="976"/>
      <c r="CPI11" s="976"/>
      <c r="CPJ11" s="976"/>
      <c r="CPK11" s="976"/>
      <c r="CPL11" s="976"/>
      <c r="CPM11" s="976"/>
      <c r="CPN11" s="976"/>
      <c r="CPO11" s="976"/>
      <c r="CPP11" s="976"/>
      <c r="CPQ11" s="976"/>
      <c r="CPR11" s="976"/>
      <c r="CPS11" s="976"/>
      <c r="CPT11" s="976"/>
      <c r="CPU11" s="976"/>
      <c r="CPV11" s="976"/>
      <c r="CPW11" s="976"/>
      <c r="CPX11" s="976"/>
      <c r="CPY11" s="976"/>
      <c r="CPZ11" s="976"/>
      <c r="CQA11" s="976"/>
      <c r="CQB11" s="976"/>
      <c r="CQC11" s="976"/>
      <c r="CQD11" s="976"/>
      <c r="CQE11" s="976"/>
      <c r="CQF11" s="976"/>
      <c r="CQG11" s="976"/>
      <c r="CQH11" s="976"/>
      <c r="CQI11" s="976"/>
      <c r="CQJ11" s="976"/>
      <c r="CQK11" s="976"/>
      <c r="CQL11" s="976"/>
      <c r="CQM11" s="976"/>
      <c r="CQN11" s="976"/>
      <c r="CQO11" s="976"/>
      <c r="CQP11" s="976"/>
      <c r="CQQ11" s="976"/>
      <c r="CQR11" s="976"/>
      <c r="CQS11" s="976"/>
      <c r="CQT11" s="976"/>
      <c r="CQU11" s="976"/>
      <c r="CQV11" s="976"/>
      <c r="CQW11" s="976"/>
      <c r="CQX11" s="976"/>
      <c r="CQY11" s="976"/>
      <c r="CQZ11" s="976"/>
      <c r="CRA11" s="976"/>
      <c r="CRB11" s="976"/>
      <c r="CRC11" s="976"/>
      <c r="CRD11" s="976"/>
      <c r="CRE11" s="976"/>
      <c r="CRF11" s="976"/>
      <c r="CRG11" s="976"/>
      <c r="CRH11" s="976"/>
      <c r="CRI11" s="976"/>
      <c r="CRJ11" s="976"/>
      <c r="CRK11" s="976"/>
      <c r="CRL11" s="976"/>
      <c r="CRM11" s="976"/>
      <c r="CRN11" s="976"/>
      <c r="CRO11" s="976"/>
      <c r="CRP11" s="976"/>
      <c r="CRQ11" s="976"/>
      <c r="CRR11" s="976"/>
      <c r="CRS11" s="976"/>
      <c r="CRT11" s="976"/>
      <c r="CRU11" s="976"/>
      <c r="CRV11" s="976"/>
      <c r="CRW11" s="976"/>
      <c r="CRX11" s="976"/>
      <c r="CRY11" s="976"/>
      <c r="CRZ11" s="976"/>
      <c r="CSA11" s="976"/>
      <c r="CSB11" s="976"/>
      <c r="CSC11" s="976"/>
      <c r="CSD11" s="976"/>
      <c r="CSE11" s="976"/>
      <c r="CSF11" s="976"/>
      <c r="CSG11" s="976"/>
      <c r="CSH11" s="976"/>
      <c r="CSI11" s="976"/>
      <c r="CSJ11" s="976"/>
      <c r="CSK11" s="976"/>
      <c r="CSL11" s="976"/>
      <c r="CSM11" s="976"/>
      <c r="CSN11" s="976"/>
      <c r="CSO11" s="976"/>
      <c r="CSP11" s="976"/>
      <c r="CSQ11" s="976"/>
      <c r="CSR11" s="976"/>
      <c r="CSS11" s="976"/>
      <c r="CST11" s="976"/>
      <c r="CSU11" s="976"/>
      <c r="CSV11" s="976"/>
      <c r="CSW11" s="976"/>
      <c r="CSX11" s="976"/>
      <c r="CSY11" s="976"/>
      <c r="CSZ11" s="976"/>
      <c r="CTA11" s="976"/>
      <c r="CTB11" s="976"/>
      <c r="CTC11" s="976"/>
      <c r="CTD11" s="976"/>
      <c r="CTE11" s="976"/>
      <c r="CTF11" s="976"/>
      <c r="CTG11" s="976"/>
      <c r="CTH11" s="976"/>
      <c r="CTI11" s="976"/>
      <c r="CTJ11" s="976"/>
      <c r="CTK11" s="976"/>
      <c r="CTL11" s="976"/>
      <c r="CTM11" s="976"/>
      <c r="CTN11" s="976"/>
      <c r="CTO11" s="976"/>
      <c r="CTP11" s="976"/>
      <c r="CTQ11" s="976"/>
      <c r="CTR11" s="976"/>
      <c r="CTS11" s="976"/>
      <c r="CTT11" s="976"/>
      <c r="CTU11" s="976"/>
      <c r="CTV11" s="976"/>
      <c r="CTW11" s="976"/>
      <c r="CTX11" s="976"/>
      <c r="CTY11" s="976"/>
      <c r="CTZ11" s="976"/>
      <c r="CUA11" s="976"/>
      <c r="CUB11" s="976"/>
      <c r="CUC11" s="976"/>
      <c r="CUD11" s="976"/>
      <c r="CUE11" s="976"/>
      <c r="CUF11" s="976"/>
      <c r="CUG11" s="976"/>
      <c r="CUH11" s="976"/>
      <c r="CUI11" s="976"/>
      <c r="CUJ11" s="976"/>
      <c r="CUK11" s="976"/>
      <c r="CUL11" s="976"/>
      <c r="CUM11" s="976"/>
      <c r="CUN11" s="976"/>
      <c r="CUO11" s="976"/>
      <c r="CUP11" s="976"/>
      <c r="CUQ11" s="976"/>
      <c r="CUR11" s="976"/>
      <c r="CUS11" s="976"/>
      <c r="CUT11" s="976"/>
      <c r="CUU11" s="976"/>
      <c r="CUV11" s="976"/>
      <c r="CUW11" s="976"/>
      <c r="CUX11" s="976"/>
      <c r="CUY11" s="976"/>
      <c r="CUZ11" s="976"/>
      <c r="CVA11" s="976"/>
      <c r="CVB11" s="976"/>
      <c r="CVC11" s="976"/>
      <c r="CVD11" s="976"/>
      <c r="CVE11" s="976"/>
      <c r="CVF11" s="976"/>
      <c r="CVG11" s="976"/>
      <c r="CVH11" s="976"/>
      <c r="CVI11" s="976"/>
      <c r="CVJ11" s="976"/>
      <c r="CVK11" s="976"/>
      <c r="CVL11" s="976"/>
      <c r="CVM11" s="976"/>
      <c r="CVN11" s="976"/>
      <c r="CVO11" s="976"/>
      <c r="CVP11" s="976"/>
      <c r="CVQ11" s="976"/>
      <c r="CVR11" s="976"/>
      <c r="CVS11" s="976"/>
      <c r="CVT11" s="976"/>
      <c r="CVU11" s="976"/>
      <c r="CVV11" s="976"/>
      <c r="CVW11" s="976"/>
      <c r="CVX11" s="976"/>
      <c r="CVY11" s="976"/>
      <c r="CVZ11" s="976"/>
      <c r="CWA11" s="976"/>
      <c r="CWB11" s="976"/>
      <c r="CWC11" s="976"/>
      <c r="CWD11" s="976"/>
      <c r="CWE11" s="976"/>
      <c r="CWF11" s="976"/>
      <c r="CWG11" s="976"/>
      <c r="CWH11" s="976"/>
      <c r="CWI11" s="976"/>
      <c r="CWJ11" s="976"/>
      <c r="CWK11" s="976"/>
      <c r="CWL11" s="976"/>
      <c r="CWM11" s="976"/>
      <c r="CWN11" s="976"/>
      <c r="CWO11" s="976"/>
      <c r="CWP11" s="976"/>
      <c r="CWQ11" s="976"/>
      <c r="CWR11" s="976"/>
      <c r="CWS11" s="976"/>
      <c r="CWT11" s="976"/>
      <c r="CWU11" s="976"/>
      <c r="CWV11" s="976"/>
      <c r="CWW11" s="976"/>
      <c r="CWX11" s="976"/>
      <c r="CWY11" s="976"/>
      <c r="CWZ11" s="976"/>
      <c r="CXA11" s="976"/>
      <c r="CXB11" s="976"/>
      <c r="CXC11" s="976"/>
      <c r="CXD11" s="976"/>
      <c r="CXE11" s="976"/>
      <c r="CXF11" s="976"/>
      <c r="CXG11" s="976"/>
      <c r="CXH11" s="976"/>
      <c r="CXI11" s="976"/>
      <c r="CXJ11" s="976"/>
      <c r="CXK11" s="976"/>
      <c r="CXL11" s="976"/>
      <c r="CXM11" s="976"/>
      <c r="CXN11" s="976"/>
      <c r="CXO11" s="976"/>
      <c r="CXP11" s="976"/>
      <c r="CXQ11" s="976"/>
      <c r="CXR11" s="976"/>
      <c r="CXS11" s="976"/>
      <c r="CXT11" s="976"/>
      <c r="CXU11" s="976"/>
      <c r="CXV11" s="976"/>
      <c r="CXW11" s="976"/>
      <c r="CXX11" s="976"/>
      <c r="CXY11" s="976"/>
      <c r="CXZ11" s="976"/>
      <c r="CYA11" s="976"/>
      <c r="CYB11" s="976"/>
      <c r="CYC11" s="976"/>
      <c r="CYD11" s="976"/>
      <c r="CYE11" s="976"/>
      <c r="CYF11" s="976"/>
      <c r="CYG11" s="976"/>
      <c r="CYH11" s="976"/>
      <c r="CYI11" s="976"/>
      <c r="CYJ11" s="976"/>
      <c r="CYK11" s="976"/>
      <c r="CYL11" s="976"/>
      <c r="CYM11" s="976"/>
      <c r="CYN11" s="976"/>
      <c r="CYO11" s="976"/>
      <c r="CYP11" s="976"/>
      <c r="CYQ11" s="976"/>
      <c r="CYR11" s="976"/>
      <c r="CYS11" s="976"/>
      <c r="CYT11" s="976"/>
      <c r="CYU11" s="976"/>
      <c r="CYV11" s="976"/>
      <c r="CYW11" s="976"/>
      <c r="CYX11" s="976"/>
      <c r="CYY11" s="976"/>
      <c r="CYZ11" s="976"/>
      <c r="CZA11" s="976"/>
      <c r="CZB11" s="976"/>
      <c r="CZC11" s="976"/>
      <c r="CZD11" s="976"/>
      <c r="CZE11" s="976"/>
      <c r="CZF11" s="976"/>
      <c r="CZG11" s="976"/>
      <c r="CZH11" s="976"/>
      <c r="CZI11" s="976"/>
      <c r="CZJ11" s="976"/>
      <c r="CZK11" s="976"/>
      <c r="CZL11" s="976"/>
      <c r="CZM11" s="976"/>
      <c r="CZN11" s="976"/>
      <c r="CZO11" s="976"/>
      <c r="CZP11" s="976"/>
      <c r="CZQ11" s="976"/>
      <c r="CZR11" s="976"/>
      <c r="CZS11" s="976"/>
      <c r="CZT11" s="976"/>
      <c r="CZU11" s="976"/>
      <c r="CZV11" s="976"/>
      <c r="CZW11" s="976"/>
      <c r="CZX11" s="976"/>
      <c r="CZY11" s="976"/>
      <c r="CZZ11" s="976"/>
      <c r="DAA11" s="976"/>
      <c r="DAB11" s="976"/>
      <c r="DAC11" s="976"/>
      <c r="DAD11" s="976"/>
      <c r="DAE11" s="976"/>
      <c r="DAF11" s="976"/>
      <c r="DAG11" s="976"/>
      <c r="DAH11" s="976"/>
      <c r="DAI11" s="976"/>
      <c r="DAJ11" s="976"/>
      <c r="DAK11" s="976"/>
      <c r="DAL11" s="976"/>
      <c r="DAM11" s="976"/>
      <c r="DAN11" s="976"/>
      <c r="DAO11" s="976"/>
      <c r="DAP11" s="976"/>
      <c r="DAQ11" s="976"/>
      <c r="DAR11" s="976"/>
      <c r="DAS11" s="976"/>
      <c r="DAT11" s="976"/>
      <c r="DAU11" s="976"/>
      <c r="DAV11" s="976"/>
      <c r="DAW11" s="976"/>
      <c r="DAX11" s="976"/>
      <c r="DAY11" s="976"/>
      <c r="DAZ11" s="976"/>
      <c r="DBA11" s="976"/>
      <c r="DBB11" s="976"/>
      <c r="DBC11" s="976"/>
      <c r="DBD11" s="976"/>
      <c r="DBE11" s="976"/>
      <c r="DBF11" s="976"/>
      <c r="DBG11" s="976"/>
      <c r="DBH11" s="976"/>
      <c r="DBI11" s="976"/>
      <c r="DBJ11" s="976"/>
      <c r="DBK11" s="976"/>
      <c r="DBL11" s="976"/>
      <c r="DBM11" s="976"/>
      <c r="DBN11" s="976"/>
      <c r="DBO11" s="976"/>
      <c r="DBP11" s="976"/>
      <c r="DBQ11" s="976"/>
      <c r="DBR11" s="976"/>
      <c r="DBS11" s="976"/>
      <c r="DBT11" s="976"/>
      <c r="DBU11" s="976"/>
      <c r="DBV11" s="976"/>
      <c r="DBW11" s="976"/>
      <c r="DBX11" s="976"/>
      <c r="DBY11" s="976"/>
      <c r="DBZ11" s="976"/>
      <c r="DCA11" s="976"/>
      <c r="DCB11" s="976"/>
      <c r="DCC11" s="976"/>
      <c r="DCD11" s="976"/>
      <c r="DCE11" s="976"/>
      <c r="DCF11" s="976"/>
      <c r="DCG11" s="976"/>
      <c r="DCH11" s="976"/>
      <c r="DCI11" s="976"/>
      <c r="DCJ11" s="976"/>
      <c r="DCK11" s="976"/>
      <c r="DCL11" s="976"/>
      <c r="DCM11" s="976"/>
      <c r="DCN11" s="976"/>
      <c r="DCO11" s="976"/>
      <c r="DCP11" s="976"/>
      <c r="DCQ11" s="976"/>
      <c r="DCR11" s="976"/>
      <c r="DCS11" s="976"/>
      <c r="DCT11" s="976"/>
      <c r="DCU11" s="976"/>
      <c r="DCV11" s="976"/>
      <c r="DCW11" s="976"/>
      <c r="DCX11" s="976"/>
      <c r="DCY11" s="976"/>
      <c r="DCZ11" s="976"/>
      <c r="DDA11" s="976"/>
      <c r="DDB11" s="976"/>
      <c r="DDC11" s="976"/>
      <c r="DDD11" s="976"/>
      <c r="DDE11" s="976"/>
      <c r="DDF11" s="976"/>
      <c r="DDG11" s="976"/>
      <c r="DDH11" s="976"/>
      <c r="DDI11" s="976"/>
      <c r="DDJ11" s="976"/>
      <c r="DDK11" s="976"/>
      <c r="DDL11" s="976"/>
      <c r="DDM11" s="976"/>
      <c r="DDN11" s="976"/>
      <c r="DDO11" s="976"/>
      <c r="DDP11" s="976"/>
      <c r="DDQ11" s="976"/>
      <c r="DDR11" s="976"/>
      <c r="DDS11" s="976"/>
      <c r="DDT11" s="976"/>
      <c r="DDU11" s="976"/>
      <c r="DDV11" s="976"/>
      <c r="DDW11" s="976"/>
      <c r="DDX11" s="976"/>
      <c r="DDY11" s="976"/>
      <c r="DDZ11" s="976"/>
      <c r="DEA11" s="976"/>
      <c r="DEB11" s="976"/>
      <c r="DEC11" s="976"/>
      <c r="DED11" s="976"/>
      <c r="DEE11" s="976"/>
      <c r="DEF11" s="976"/>
      <c r="DEG11" s="976"/>
      <c r="DEH11" s="976"/>
      <c r="DEI11" s="976"/>
      <c r="DEJ11" s="976"/>
      <c r="DEK11" s="976"/>
      <c r="DEL11" s="976"/>
      <c r="DEM11" s="976"/>
      <c r="DEN11" s="976"/>
      <c r="DEO11" s="976"/>
      <c r="DEP11" s="976"/>
      <c r="DEQ11" s="976"/>
      <c r="DER11" s="976"/>
      <c r="DES11" s="976"/>
      <c r="DET11" s="976"/>
      <c r="DEU11" s="976"/>
      <c r="DEV11" s="976"/>
      <c r="DEW11" s="976"/>
      <c r="DEX11" s="976"/>
      <c r="DEY11" s="976"/>
      <c r="DEZ11" s="976"/>
      <c r="DFA11" s="976"/>
      <c r="DFB11" s="976"/>
      <c r="DFC11" s="976"/>
      <c r="DFD11" s="976"/>
      <c r="DFE11" s="976"/>
      <c r="DFF11" s="976"/>
      <c r="DFG11" s="976"/>
      <c r="DFH11" s="976"/>
      <c r="DFI11" s="976"/>
      <c r="DFJ11" s="976"/>
      <c r="DFK11" s="976"/>
      <c r="DFL11" s="976"/>
      <c r="DFM11" s="976"/>
      <c r="DFN11" s="976"/>
      <c r="DFO11" s="976"/>
      <c r="DFP11" s="976"/>
      <c r="DFQ11" s="976"/>
      <c r="DFR11" s="976"/>
      <c r="DFS11" s="976"/>
      <c r="DFT11" s="976"/>
      <c r="DFU11" s="976"/>
      <c r="DFV11" s="976"/>
      <c r="DFW11" s="976"/>
      <c r="DFX11" s="976"/>
      <c r="DFY11" s="976"/>
      <c r="DFZ11" s="976"/>
      <c r="DGA11" s="976"/>
      <c r="DGB11" s="976"/>
      <c r="DGC11" s="976"/>
      <c r="DGD11" s="976"/>
      <c r="DGE11" s="976"/>
      <c r="DGF11" s="976"/>
      <c r="DGG11" s="976"/>
      <c r="DGH11" s="976"/>
      <c r="DGI11" s="976"/>
      <c r="DGJ11" s="976"/>
      <c r="DGK11" s="976"/>
      <c r="DGL11" s="976"/>
      <c r="DGM11" s="976"/>
      <c r="DGN11" s="976"/>
      <c r="DGO11" s="976"/>
      <c r="DGP11" s="976"/>
      <c r="DGQ11" s="976"/>
      <c r="DGR11" s="976"/>
      <c r="DGS11" s="976"/>
      <c r="DGT11" s="976"/>
      <c r="DGU11" s="976"/>
      <c r="DGV11" s="976"/>
      <c r="DGW11" s="976"/>
      <c r="DGX11" s="976"/>
      <c r="DGY11" s="976"/>
      <c r="DGZ11" s="976"/>
      <c r="DHA11" s="976"/>
      <c r="DHB11" s="976"/>
      <c r="DHC11" s="976"/>
      <c r="DHD11" s="976"/>
      <c r="DHE11" s="976"/>
      <c r="DHF11" s="976"/>
      <c r="DHG11" s="976"/>
      <c r="DHH11" s="976"/>
      <c r="DHI11" s="976"/>
      <c r="DHJ11" s="976"/>
      <c r="DHK11" s="976"/>
      <c r="DHL11" s="976"/>
      <c r="DHM11" s="976"/>
      <c r="DHN11" s="976"/>
      <c r="DHO11" s="976"/>
      <c r="DHP11" s="976"/>
      <c r="DHQ11" s="976"/>
      <c r="DHR11" s="976"/>
      <c r="DHS11" s="976"/>
      <c r="DHT11" s="976"/>
      <c r="DHU11" s="976"/>
      <c r="DHV11" s="976"/>
      <c r="DHW11" s="976"/>
      <c r="DHX11" s="976"/>
      <c r="DHY11" s="976"/>
      <c r="DHZ11" s="976"/>
      <c r="DIA11" s="976"/>
      <c r="DIB11" s="976"/>
      <c r="DIC11" s="976"/>
      <c r="DID11" s="976"/>
      <c r="DIE11" s="976"/>
      <c r="DIF11" s="976"/>
      <c r="DIG11" s="976"/>
      <c r="DIH11" s="976"/>
      <c r="DII11" s="976"/>
      <c r="DIJ11" s="976"/>
      <c r="DIK11" s="976"/>
      <c r="DIL11" s="976"/>
      <c r="DIM11" s="976"/>
      <c r="DIN11" s="976"/>
      <c r="DIO11" s="976"/>
      <c r="DIP11" s="976"/>
      <c r="DIQ11" s="976"/>
      <c r="DIR11" s="976"/>
      <c r="DIS11" s="976"/>
      <c r="DIT11" s="976"/>
      <c r="DIU11" s="976"/>
      <c r="DIV11" s="976"/>
      <c r="DIW11" s="976"/>
      <c r="DIX11" s="976"/>
      <c r="DIY11" s="976"/>
      <c r="DIZ11" s="976"/>
      <c r="DJA11" s="976"/>
      <c r="DJB11" s="976"/>
      <c r="DJC11" s="976"/>
      <c r="DJD11" s="976"/>
      <c r="DJE11" s="976"/>
      <c r="DJF11" s="976"/>
      <c r="DJG11" s="976"/>
      <c r="DJH11" s="976"/>
      <c r="DJI11" s="976"/>
      <c r="DJJ11" s="976"/>
      <c r="DJK11" s="976"/>
      <c r="DJL11" s="976"/>
      <c r="DJM11" s="976"/>
      <c r="DJN11" s="976"/>
      <c r="DJO11" s="976"/>
      <c r="DJP11" s="976"/>
      <c r="DJQ11" s="976"/>
      <c r="DJR11" s="976"/>
      <c r="DJS11" s="976"/>
      <c r="DJT11" s="976"/>
      <c r="DJU11" s="976"/>
      <c r="DJV11" s="976"/>
      <c r="DJW11" s="976"/>
      <c r="DJX11" s="976"/>
      <c r="DJY11" s="976"/>
      <c r="DJZ11" s="976"/>
      <c r="DKA11" s="976"/>
      <c r="DKB11" s="976"/>
      <c r="DKC11" s="976"/>
      <c r="DKD11" s="976"/>
      <c r="DKE11" s="976"/>
      <c r="DKF11" s="976"/>
      <c r="DKG11" s="976"/>
      <c r="DKH11" s="976"/>
      <c r="DKI11" s="976"/>
      <c r="DKJ11" s="976"/>
      <c r="DKK11" s="976"/>
      <c r="DKL11" s="976"/>
      <c r="DKM11" s="976"/>
      <c r="DKN11" s="976"/>
      <c r="DKO11" s="976"/>
      <c r="DKP11" s="976"/>
      <c r="DKQ11" s="976"/>
      <c r="DKR11" s="976"/>
      <c r="DKS11" s="976"/>
      <c r="DKT11" s="976"/>
      <c r="DKU11" s="976"/>
      <c r="DKV11" s="976"/>
      <c r="DKW11" s="976"/>
      <c r="DKX11" s="976"/>
      <c r="DKY11" s="976"/>
      <c r="DKZ11" s="976"/>
      <c r="DLA11" s="976"/>
      <c r="DLB11" s="976"/>
      <c r="DLC11" s="976"/>
      <c r="DLD11" s="976"/>
      <c r="DLE11" s="976"/>
      <c r="DLF11" s="976"/>
      <c r="DLG11" s="976"/>
      <c r="DLH11" s="976"/>
      <c r="DLI11" s="976"/>
      <c r="DLJ11" s="976"/>
      <c r="DLK11" s="976"/>
      <c r="DLL11" s="976"/>
      <c r="DLM11" s="976"/>
      <c r="DLN11" s="976"/>
      <c r="DLO11" s="976"/>
      <c r="DLP11" s="976"/>
      <c r="DLQ11" s="976"/>
      <c r="DLR11" s="976"/>
      <c r="DLS11" s="976"/>
      <c r="DLT11" s="976"/>
      <c r="DLU11" s="976"/>
      <c r="DLV11" s="976"/>
      <c r="DLW11" s="976"/>
      <c r="DLX11" s="976"/>
      <c r="DLY11" s="976"/>
      <c r="DLZ11" s="976"/>
      <c r="DMA11" s="976"/>
      <c r="DMB11" s="976"/>
      <c r="DMC11" s="976"/>
      <c r="DMD11" s="976"/>
      <c r="DME11" s="976"/>
      <c r="DMF11" s="976"/>
      <c r="DMG11" s="976"/>
      <c r="DMH11" s="976"/>
      <c r="DMI11" s="976"/>
      <c r="DMJ11" s="976"/>
      <c r="DMK11" s="976"/>
      <c r="DML11" s="976"/>
      <c r="DMM11" s="976"/>
      <c r="DMN11" s="976"/>
      <c r="DMO11" s="976"/>
      <c r="DMP11" s="976"/>
      <c r="DMQ11" s="976"/>
      <c r="DMR11" s="976"/>
      <c r="DMS11" s="976"/>
      <c r="DMT11" s="976"/>
      <c r="DMU11" s="976"/>
      <c r="DMV11" s="976"/>
      <c r="DMW11" s="976"/>
      <c r="DMX11" s="976"/>
      <c r="DMY11" s="976"/>
      <c r="DMZ11" s="976"/>
      <c r="DNA11" s="976"/>
      <c r="DNB11" s="976"/>
      <c r="DNC11" s="976"/>
      <c r="DND11" s="976"/>
      <c r="DNE11" s="976"/>
      <c r="DNF11" s="976"/>
      <c r="DNG11" s="976"/>
      <c r="DNH11" s="976"/>
      <c r="DNI11" s="976"/>
      <c r="DNJ11" s="976"/>
      <c r="DNK11" s="976"/>
      <c r="DNL11" s="976"/>
      <c r="DNM11" s="976"/>
      <c r="DNN11" s="976"/>
      <c r="DNO11" s="976"/>
      <c r="DNP11" s="976"/>
      <c r="DNQ11" s="976"/>
      <c r="DNR11" s="976"/>
      <c r="DNS11" s="976"/>
      <c r="DNT11" s="976"/>
      <c r="DNU11" s="976"/>
      <c r="DNV11" s="976"/>
      <c r="DNW11" s="976"/>
      <c r="DNX11" s="976"/>
      <c r="DNY11" s="976"/>
      <c r="DNZ11" s="976"/>
      <c r="DOA11" s="976"/>
      <c r="DOB11" s="976"/>
      <c r="DOC11" s="976"/>
      <c r="DOD11" s="976"/>
      <c r="DOE11" s="976"/>
      <c r="DOF11" s="976"/>
      <c r="DOG11" s="976"/>
      <c r="DOH11" s="976"/>
      <c r="DOI11" s="976"/>
      <c r="DOJ11" s="976"/>
      <c r="DOK11" s="976"/>
      <c r="DOL11" s="976"/>
      <c r="DOM11" s="976"/>
      <c r="DON11" s="976"/>
      <c r="DOO11" s="976"/>
      <c r="DOP11" s="976"/>
      <c r="DOQ11" s="976"/>
      <c r="DOR11" s="976"/>
      <c r="DOS11" s="976"/>
      <c r="DOT11" s="976"/>
      <c r="DOU11" s="976"/>
      <c r="DOV11" s="976"/>
      <c r="DOW11" s="976"/>
      <c r="DOX11" s="976"/>
      <c r="DOY11" s="976"/>
      <c r="DOZ11" s="976"/>
      <c r="DPA11" s="976"/>
      <c r="DPB11" s="976"/>
      <c r="DPC11" s="976"/>
      <c r="DPD11" s="976"/>
      <c r="DPE11" s="976"/>
      <c r="DPF11" s="976"/>
      <c r="DPG11" s="976"/>
      <c r="DPH11" s="976"/>
      <c r="DPI11" s="976"/>
      <c r="DPJ11" s="976"/>
      <c r="DPK11" s="976"/>
      <c r="DPL11" s="976"/>
      <c r="DPM11" s="976"/>
      <c r="DPN11" s="976"/>
      <c r="DPO11" s="976"/>
      <c r="DPP11" s="976"/>
      <c r="DPQ11" s="976"/>
      <c r="DPR11" s="976"/>
      <c r="DPS11" s="976"/>
      <c r="DPT11" s="976"/>
      <c r="DPU11" s="976"/>
      <c r="DPV11" s="976"/>
      <c r="DPW11" s="976"/>
      <c r="DPX11" s="976"/>
      <c r="DPY11" s="976"/>
      <c r="DPZ11" s="976"/>
      <c r="DQA11" s="976"/>
      <c r="DQB11" s="976"/>
      <c r="DQC11" s="976"/>
      <c r="DQD11" s="976"/>
      <c r="DQE11" s="976"/>
      <c r="DQF11" s="976"/>
      <c r="DQG11" s="976"/>
      <c r="DQH11" s="976"/>
      <c r="DQI11" s="976"/>
      <c r="DQJ11" s="976"/>
      <c r="DQK11" s="976"/>
      <c r="DQL11" s="976"/>
      <c r="DQM11" s="976"/>
      <c r="DQN11" s="976"/>
      <c r="DQO11" s="976"/>
      <c r="DQP11" s="976"/>
      <c r="DQQ11" s="976"/>
      <c r="DQR11" s="976"/>
      <c r="DQS11" s="976"/>
      <c r="DQT11" s="976"/>
      <c r="DQU11" s="976"/>
      <c r="DQV11" s="976"/>
      <c r="DQW11" s="976"/>
      <c r="DQX11" s="976"/>
      <c r="DQY11" s="976"/>
      <c r="DQZ11" s="976"/>
      <c r="DRA11" s="976"/>
      <c r="DRB11" s="976"/>
      <c r="DRC11" s="976"/>
      <c r="DRD11" s="976"/>
      <c r="DRE11" s="976"/>
      <c r="DRF11" s="976"/>
      <c r="DRG11" s="976"/>
      <c r="DRH11" s="976"/>
      <c r="DRI11" s="976"/>
      <c r="DRJ11" s="976"/>
      <c r="DRK11" s="976"/>
      <c r="DRL11" s="976"/>
      <c r="DRM11" s="976"/>
      <c r="DRN11" s="976"/>
      <c r="DRO11" s="976"/>
      <c r="DRP11" s="976"/>
      <c r="DRQ11" s="976"/>
      <c r="DRR11" s="976"/>
      <c r="DRS11" s="976"/>
      <c r="DRT11" s="976"/>
      <c r="DRU11" s="976"/>
      <c r="DRV11" s="976"/>
      <c r="DRW11" s="976"/>
      <c r="DRX11" s="976"/>
      <c r="DRY11" s="976"/>
      <c r="DRZ11" s="976"/>
      <c r="DSA11" s="976"/>
      <c r="DSB11" s="976"/>
      <c r="DSC11" s="976"/>
      <c r="DSD11" s="976"/>
      <c r="DSE11" s="976"/>
      <c r="DSF11" s="976"/>
      <c r="DSG11" s="976"/>
      <c r="DSH11" s="976"/>
      <c r="DSI11" s="976"/>
      <c r="DSJ11" s="976"/>
      <c r="DSK11" s="976"/>
      <c r="DSL11" s="976"/>
      <c r="DSM11" s="976"/>
      <c r="DSN11" s="976"/>
      <c r="DSO11" s="976"/>
      <c r="DSP11" s="976"/>
      <c r="DSQ11" s="976"/>
      <c r="DSR11" s="976"/>
      <c r="DSS11" s="976"/>
      <c r="DST11" s="976"/>
      <c r="DSU11" s="976"/>
      <c r="DSV11" s="976"/>
      <c r="DSW11" s="976"/>
      <c r="DSX11" s="976"/>
      <c r="DSY11" s="976"/>
      <c r="DSZ11" s="976"/>
      <c r="DTA11" s="976"/>
      <c r="DTB11" s="976"/>
      <c r="DTC11" s="976"/>
      <c r="DTD11" s="976"/>
      <c r="DTE11" s="976"/>
      <c r="DTF11" s="976"/>
      <c r="DTG11" s="976"/>
      <c r="DTH11" s="976"/>
      <c r="DTI11" s="976"/>
      <c r="DTJ11" s="976"/>
      <c r="DTK11" s="976"/>
      <c r="DTL11" s="976"/>
      <c r="DTM11" s="976"/>
      <c r="DTN11" s="976"/>
      <c r="DTO11" s="976"/>
      <c r="DTP11" s="976"/>
      <c r="DTQ11" s="976"/>
      <c r="DTR11" s="976"/>
      <c r="DTS11" s="976"/>
      <c r="DTT11" s="976"/>
      <c r="DTU11" s="976"/>
      <c r="DTV11" s="976"/>
      <c r="DTW11" s="976"/>
      <c r="DTX11" s="976"/>
      <c r="DTY11" s="976"/>
      <c r="DTZ11" s="976"/>
      <c r="DUA11" s="976"/>
      <c r="DUB11" s="976"/>
      <c r="DUC11" s="976"/>
      <c r="DUD11" s="976"/>
      <c r="DUE11" s="976"/>
      <c r="DUF11" s="976"/>
      <c r="DUG11" s="976"/>
      <c r="DUH11" s="976"/>
      <c r="DUI11" s="976"/>
      <c r="DUJ11" s="976"/>
      <c r="DUK11" s="976"/>
      <c r="DUL11" s="976"/>
      <c r="DUM11" s="976"/>
      <c r="DUN11" s="976"/>
      <c r="DUO11" s="976"/>
      <c r="DUP11" s="976"/>
      <c r="DUQ11" s="976"/>
      <c r="DUR11" s="976"/>
      <c r="DUS11" s="976"/>
      <c r="DUT11" s="976"/>
      <c r="DUU11" s="976"/>
      <c r="DUV11" s="976"/>
      <c r="DUW11" s="976"/>
      <c r="DUX11" s="976"/>
      <c r="DUY11" s="976"/>
      <c r="DUZ11" s="976"/>
      <c r="DVA11" s="976"/>
      <c r="DVB11" s="976"/>
      <c r="DVC11" s="976"/>
      <c r="DVD11" s="976"/>
      <c r="DVE11" s="976"/>
      <c r="DVF11" s="976"/>
      <c r="DVG11" s="976"/>
      <c r="DVH11" s="976"/>
      <c r="DVI11" s="976"/>
      <c r="DVJ11" s="976"/>
      <c r="DVK11" s="976"/>
      <c r="DVL11" s="976"/>
      <c r="DVM11" s="976"/>
      <c r="DVN11" s="976"/>
      <c r="DVO11" s="976"/>
      <c r="DVP11" s="976"/>
      <c r="DVQ11" s="976"/>
      <c r="DVR11" s="976"/>
      <c r="DVS11" s="976"/>
      <c r="DVT11" s="976"/>
      <c r="DVU11" s="976"/>
      <c r="DVV11" s="976"/>
      <c r="DVW11" s="976"/>
      <c r="DVX11" s="976"/>
      <c r="DVY11" s="976"/>
      <c r="DVZ11" s="976"/>
      <c r="DWA11" s="976"/>
      <c r="DWB11" s="976"/>
      <c r="DWC11" s="976"/>
      <c r="DWD11" s="976"/>
      <c r="DWE11" s="976"/>
      <c r="DWF11" s="976"/>
      <c r="DWG11" s="976"/>
      <c r="DWH11" s="976"/>
      <c r="DWI11" s="976"/>
      <c r="DWJ11" s="976"/>
      <c r="DWK11" s="976"/>
      <c r="DWL11" s="976"/>
      <c r="DWM11" s="976"/>
      <c r="DWN11" s="976"/>
      <c r="DWO11" s="976"/>
      <c r="DWP11" s="976"/>
      <c r="DWQ11" s="976"/>
      <c r="DWR11" s="976"/>
      <c r="DWS11" s="976"/>
      <c r="DWT11" s="976"/>
      <c r="DWU11" s="976"/>
      <c r="DWV11" s="976"/>
      <c r="DWW11" s="976"/>
      <c r="DWX11" s="976"/>
      <c r="DWY11" s="976"/>
      <c r="DWZ11" s="976"/>
      <c r="DXA11" s="976"/>
      <c r="DXB11" s="976"/>
      <c r="DXC11" s="976"/>
      <c r="DXD11" s="976"/>
      <c r="DXE11" s="976"/>
      <c r="DXF11" s="976"/>
      <c r="DXG11" s="976"/>
      <c r="DXH11" s="976"/>
      <c r="DXI11" s="976"/>
      <c r="DXJ11" s="976"/>
      <c r="DXK11" s="976"/>
      <c r="DXL11" s="976"/>
      <c r="DXM11" s="976"/>
      <c r="DXN11" s="976"/>
      <c r="DXO11" s="976"/>
      <c r="DXP11" s="976"/>
      <c r="DXQ11" s="976"/>
      <c r="DXR11" s="976"/>
      <c r="DXS11" s="976"/>
      <c r="DXT11" s="976"/>
      <c r="DXU11" s="976"/>
      <c r="DXV11" s="976"/>
      <c r="DXW11" s="976"/>
      <c r="DXX11" s="976"/>
      <c r="DXY11" s="976"/>
      <c r="DXZ11" s="976"/>
      <c r="DYA11" s="976"/>
      <c r="DYB11" s="976"/>
      <c r="DYC11" s="976"/>
      <c r="DYD11" s="976"/>
      <c r="DYE11" s="976"/>
      <c r="DYF11" s="976"/>
      <c r="DYG11" s="976"/>
      <c r="DYH11" s="976"/>
      <c r="DYI11" s="976"/>
      <c r="DYJ11" s="976"/>
      <c r="DYK11" s="976"/>
      <c r="DYL11" s="976"/>
      <c r="DYM11" s="976"/>
      <c r="DYN11" s="976"/>
      <c r="DYO11" s="976"/>
      <c r="DYP11" s="976"/>
      <c r="DYQ11" s="976"/>
      <c r="DYR11" s="976"/>
      <c r="DYS11" s="976"/>
      <c r="DYT11" s="976"/>
      <c r="DYU11" s="976"/>
      <c r="DYV11" s="976"/>
      <c r="DYW11" s="976"/>
      <c r="DYX11" s="976"/>
      <c r="DYY11" s="976"/>
      <c r="DYZ11" s="976"/>
      <c r="DZA11" s="976"/>
      <c r="DZB11" s="976"/>
      <c r="DZC11" s="976"/>
      <c r="DZD11" s="976"/>
      <c r="DZE11" s="976"/>
      <c r="DZF11" s="976"/>
      <c r="DZG11" s="976"/>
      <c r="DZH11" s="976"/>
      <c r="DZI11" s="976"/>
      <c r="DZJ11" s="976"/>
      <c r="DZK11" s="976"/>
      <c r="DZL11" s="976"/>
      <c r="DZM11" s="976"/>
      <c r="DZN11" s="976"/>
      <c r="DZO11" s="976"/>
      <c r="DZP11" s="976"/>
      <c r="DZQ11" s="976"/>
      <c r="DZR11" s="976"/>
      <c r="DZS11" s="976"/>
      <c r="DZT11" s="976"/>
      <c r="DZU11" s="976"/>
      <c r="DZV11" s="976"/>
      <c r="DZW11" s="976"/>
      <c r="DZX11" s="976"/>
      <c r="DZY11" s="976"/>
      <c r="DZZ11" s="976"/>
      <c r="EAA11" s="976"/>
      <c r="EAB11" s="976"/>
      <c r="EAC11" s="976"/>
      <c r="EAD11" s="976"/>
      <c r="EAE11" s="976"/>
      <c r="EAF11" s="976"/>
      <c r="EAG11" s="976"/>
      <c r="EAH11" s="976"/>
      <c r="EAI11" s="976"/>
      <c r="EAJ11" s="976"/>
      <c r="EAK11" s="976"/>
      <c r="EAL11" s="976"/>
      <c r="EAM11" s="976"/>
      <c r="EAN11" s="976"/>
      <c r="EAO11" s="976"/>
      <c r="EAP11" s="976"/>
      <c r="EAQ11" s="976"/>
      <c r="EAR11" s="976"/>
      <c r="EAS11" s="976"/>
      <c r="EAT11" s="976"/>
      <c r="EAU11" s="976"/>
      <c r="EAV11" s="976"/>
      <c r="EAW11" s="976"/>
      <c r="EAX11" s="976"/>
      <c r="EAY11" s="976"/>
      <c r="EAZ11" s="976"/>
      <c r="EBA11" s="976"/>
      <c r="EBB11" s="976"/>
      <c r="EBC11" s="976"/>
      <c r="EBD11" s="976"/>
      <c r="EBE11" s="976"/>
      <c r="EBF11" s="976"/>
      <c r="EBG11" s="976"/>
      <c r="EBH11" s="976"/>
      <c r="EBI11" s="976"/>
      <c r="EBJ11" s="976"/>
      <c r="EBK11" s="976"/>
      <c r="EBL11" s="976"/>
      <c r="EBM11" s="976"/>
      <c r="EBN11" s="976"/>
      <c r="EBO11" s="976"/>
      <c r="EBP11" s="976"/>
      <c r="EBQ11" s="976"/>
      <c r="EBR11" s="976"/>
      <c r="EBS11" s="976"/>
      <c r="EBT11" s="976"/>
      <c r="EBU11" s="976"/>
      <c r="EBV11" s="976"/>
      <c r="EBW11" s="976"/>
      <c r="EBX11" s="976"/>
      <c r="EBY11" s="976"/>
      <c r="EBZ11" s="976"/>
      <c r="ECA11" s="976"/>
      <c r="ECB11" s="976"/>
      <c r="ECC11" s="976"/>
      <c r="ECD11" s="976"/>
      <c r="ECE11" s="976"/>
      <c r="ECF11" s="976"/>
      <c r="ECG11" s="976"/>
      <c r="ECH11" s="976"/>
      <c r="ECI11" s="976"/>
      <c r="ECJ11" s="976"/>
      <c r="ECK11" s="976"/>
      <c r="ECL11" s="976"/>
      <c r="ECM11" s="976"/>
      <c r="ECN11" s="976"/>
      <c r="ECO11" s="976"/>
      <c r="ECP11" s="976"/>
      <c r="ECQ11" s="976"/>
      <c r="ECR11" s="976"/>
      <c r="ECS11" s="976"/>
      <c r="ECT11" s="976"/>
      <c r="ECU11" s="976"/>
      <c r="ECV11" s="976"/>
      <c r="ECW11" s="976"/>
      <c r="ECX11" s="976"/>
      <c r="ECY11" s="976"/>
      <c r="ECZ11" s="976"/>
      <c r="EDA11" s="976"/>
      <c r="EDB11" s="976"/>
      <c r="EDC11" s="976"/>
      <c r="EDD11" s="976"/>
      <c r="EDE11" s="976"/>
      <c r="EDF11" s="976"/>
      <c r="EDG11" s="976"/>
      <c r="EDH11" s="976"/>
      <c r="EDI11" s="976"/>
      <c r="EDJ11" s="976"/>
      <c r="EDK11" s="976"/>
      <c r="EDL11" s="976"/>
      <c r="EDM11" s="976"/>
      <c r="EDN11" s="976"/>
      <c r="EDO11" s="976"/>
      <c r="EDP11" s="976"/>
      <c r="EDQ11" s="976"/>
      <c r="EDR11" s="976"/>
      <c r="EDS11" s="976"/>
      <c r="EDT11" s="976"/>
      <c r="EDU11" s="976"/>
      <c r="EDV11" s="976"/>
      <c r="EDW11" s="976"/>
      <c r="EDX11" s="976"/>
      <c r="EDY11" s="976"/>
      <c r="EDZ11" s="976"/>
      <c r="EEA11" s="976"/>
      <c r="EEB11" s="976"/>
      <c r="EEC11" s="976"/>
      <c r="EED11" s="976"/>
      <c r="EEE11" s="976"/>
      <c r="EEF11" s="976"/>
      <c r="EEG11" s="976"/>
      <c r="EEH11" s="976"/>
      <c r="EEI11" s="976"/>
      <c r="EEJ11" s="976"/>
      <c r="EEK11" s="976"/>
      <c r="EEL11" s="976"/>
      <c r="EEM11" s="976"/>
      <c r="EEN11" s="976"/>
      <c r="EEO11" s="976"/>
      <c r="EEP11" s="976"/>
      <c r="EEQ11" s="976"/>
      <c r="EER11" s="976"/>
      <c r="EES11" s="976"/>
      <c r="EET11" s="976"/>
      <c r="EEU11" s="976"/>
      <c r="EEV11" s="976"/>
      <c r="EEW11" s="976"/>
      <c r="EEX11" s="976"/>
      <c r="EEY11" s="976"/>
      <c r="EEZ11" s="976"/>
      <c r="EFA11" s="976"/>
      <c r="EFB11" s="976"/>
      <c r="EFC11" s="976"/>
      <c r="EFD11" s="976"/>
      <c r="EFE11" s="976"/>
      <c r="EFF11" s="976"/>
      <c r="EFG11" s="976"/>
      <c r="EFH11" s="976"/>
      <c r="EFI11" s="976"/>
      <c r="EFJ11" s="976"/>
      <c r="EFK11" s="976"/>
      <c r="EFL11" s="976"/>
      <c r="EFM11" s="976"/>
      <c r="EFN11" s="976"/>
      <c r="EFO11" s="976"/>
      <c r="EFP11" s="976"/>
      <c r="EFQ11" s="976"/>
      <c r="EFR11" s="976"/>
      <c r="EFS11" s="976"/>
      <c r="EFT11" s="976"/>
      <c r="EFU11" s="976"/>
      <c r="EFV11" s="976"/>
      <c r="EFW11" s="976"/>
      <c r="EFX11" s="976"/>
      <c r="EFY11" s="976"/>
      <c r="EFZ11" s="976"/>
      <c r="EGA11" s="976"/>
      <c r="EGB11" s="976"/>
      <c r="EGC11" s="976"/>
      <c r="EGD11" s="976"/>
      <c r="EGE11" s="976"/>
      <c r="EGF11" s="976"/>
      <c r="EGG11" s="976"/>
      <c r="EGH11" s="976"/>
      <c r="EGI11" s="976"/>
      <c r="EGJ11" s="976"/>
      <c r="EGK11" s="976"/>
      <c r="EGL11" s="976"/>
      <c r="EGM11" s="976"/>
      <c r="EGN11" s="976"/>
      <c r="EGO11" s="976"/>
      <c r="EGP11" s="976"/>
      <c r="EGQ11" s="976"/>
      <c r="EGR11" s="976"/>
      <c r="EGS11" s="976"/>
      <c r="EGT11" s="976"/>
      <c r="EGU11" s="976"/>
      <c r="EGV11" s="976"/>
      <c r="EGW11" s="976"/>
      <c r="EGX11" s="976"/>
      <c r="EGY11" s="976"/>
      <c r="EGZ11" s="976"/>
      <c r="EHA11" s="976"/>
      <c r="EHB11" s="976"/>
      <c r="EHC11" s="976"/>
      <c r="EHD11" s="976"/>
      <c r="EHE11" s="976"/>
      <c r="EHF11" s="976"/>
      <c r="EHG11" s="976"/>
      <c r="EHH11" s="976"/>
      <c r="EHI11" s="976"/>
      <c r="EHJ11" s="976"/>
      <c r="EHK11" s="976"/>
      <c r="EHL11" s="976"/>
      <c r="EHM11" s="976"/>
      <c r="EHN11" s="976"/>
      <c r="EHO11" s="976"/>
      <c r="EHP11" s="976"/>
      <c r="EHQ11" s="976"/>
      <c r="EHR11" s="976"/>
      <c r="EHS11" s="976"/>
      <c r="EHT11" s="976"/>
      <c r="EHU11" s="976"/>
      <c r="EHV11" s="976"/>
      <c r="EHW11" s="976"/>
      <c r="EHX11" s="976"/>
      <c r="EHY11" s="976"/>
      <c r="EHZ11" s="976"/>
      <c r="EIA11" s="976"/>
      <c r="EIB11" s="976"/>
      <c r="EIC11" s="976"/>
      <c r="EID11" s="976"/>
      <c r="EIE11" s="976"/>
      <c r="EIF11" s="976"/>
      <c r="EIG11" s="976"/>
      <c r="EIH11" s="976"/>
      <c r="EII11" s="976"/>
      <c r="EIJ11" s="976"/>
      <c r="EIK11" s="976"/>
      <c r="EIL11" s="976"/>
      <c r="EIM11" s="976"/>
      <c r="EIN11" s="976"/>
      <c r="EIO11" s="976"/>
      <c r="EIP11" s="976"/>
      <c r="EIQ11" s="976"/>
      <c r="EIR11" s="976"/>
      <c r="EIS11" s="976"/>
      <c r="EIT11" s="976"/>
      <c r="EIU11" s="976"/>
      <c r="EIV11" s="976"/>
      <c r="EIW11" s="976"/>
      <c r="EIX11" s="976"/>
      <c r="EIY11" s="976"/>
      <c r="EIZ11" s="976"/>
      <c r="EJA11" s="976"/>
      <c r="EJB11" s="976"/>
      <c r="EJC11" s="976"/>
      <c r="EJD11" s="976"/>
      <c r="EJE11" s="976"/>
      <c r="EJF11" s="976"/>
      <c r="EJG11" s="976"/>
      <c r="EJH11" s="976"/>
      <c r="EJI11" s="976"/>
      <c r="EJJ11" s="976"/>
      <c r="EJK11" s="976"/>
      <c r="EJL11" s="976"/>
      <c r="EJM11" s="976"/>
      <c r="EJN11" s="976"/>
      <c r="EJO11" s="976"/>
      <c r="EJP11" s="976"/>
      <c r="EJQ11" s="976"/>
      <c r="EJR11" s="976"/>
      <c r="EJS11" s="976"/>
      <c r="EJT11" s="976"/>
      <c r="EJU11" s="976"/>
      <c r="EJV11" s="976"/>
      <c r="EJW11" s="976"/>
      <c r="EJX11" s="976"/>
      <c r="EJY11" s="976"/>
      <c r="EJZ11" s="976"/>
      <c r="EKA11" s="976"/>
      <c r="EKB11" s="976"/>
      <c r="EKC11" s="976"/>
      <c r="EKD11" s="976"/>
      <c r="EKE11" s="976"/>
      <c r="EKF11" s="976"/>
      <c r="EKG11" s="976"/>
      <c r="EKH11" s="976"/>
      <c r="EKI11" s="976"/>
      <c r="EKJ11" s="976"/>
      <c r="EKK11" s="976"/>
      <c r="EKL11" s="976"/>
      <c r="EKM11" s="976"/>
      <c r="EKN11" s="976"/>
      <c r="EKO11" s="976"/>
      <c r="EKP11" s="976"/>
      <c r="EKQ11" s="976"/>
      <c r="EKR11" s="976"/>
      <c r="EKS11" s="976"/>
      <c r="EKT11" s="976"/>
      <c r="EKU11" s="976"/>
      <c r="EKV11" s="976"/>
      <c r="EKW11" s="976"/>
      <c r="EKX11" s="976"/>
      <c r="EKY11" s="976"/>
      <c r="EKZ11" s="976"/>
      <c r="ELA11" s="976"/>
      <c r="ELB11" s="976"/>
      <c r="ELC11" s="976"/>
      <c r="ELD11" s="976"/>
      <c r="ELE11" s="976"/>
      <c r="ELF11" s="976"/>
      <c r="ELG11" s="976"/>
      <c r="ELH11" s="976"/>
      <c r="ELI11" s="976"/>
      <c r="ELJ11" s="976"/>
      <c r="ELK11" s="976"/>
      <c r="ELL11" s="976"/>
      <c r="ELM11" s="976"/>
      <c r="ELN11" s="976"/>
      <c r="ELO11" s="976"/>
      <c r="ELP11" s="976"/>
      <c r="ELQ11" s="976"/>
      <c r="ELR11" s="976"/>
      <c r="ELS11" s="976"/>
      <c r="ELT11" s="976"/>
      <c r="ELU11" s="976"/>
      <c r="ELV11" s="976"/>
      <c r="ELW11" s="976"/>
      <c r="ELX11" s="976"/>
      <c r="ELY11" s="976"/>
      <c r="ELZ11" s="976"/>
      <c r="EMA11" s="976"/>
      <c r="EMB11" s="976"/>
      <c r="EMC11" s="976"/>
      <c r="EMD11" s="976"/>
      <c r="EME11" s="976"/>
      <c r="EMF11" s="976"/>
      <c r="EMG11" s="976"/>
      <c r="EMH11" s="976"/>
      <c r="EMI11" s="976"/>
      <c r="EMJ11" s="976"/>
      <c r="EMK11" s="976"/>
      <c r="EML11" s="976"/>
      <c r="EMM11" s="976"/>
      <c r="EMN11" s="976"/>
      <c r="EMO11" s="976"/>
      <c r="EMP11" s="976"/>
      <c r="EMQ11" s="976"/>
      <c r="EMR11" s="976"/>
      <c r="EMS11" s="976"/>
      <c r="EMT11" s="976"/>
      <c r="EMU11" s="976"/>
      <c r="EMV11" s="976"/>
      <c r="EMW11" s="976"/>
      <c r="EMX11" s="976"/>
      <c r="EMY11" s="976"/>
      <c r="EMZ11" s="976"/>
      <c r="ENA11" s="976"/>
      <c r="ENB11" s="976"/>
      <c r="ENC11" s="976"/>
      <c r="END11" s="976"/>
      <c r="ENE11" s="976"/>
      <c r="ENF11" s="976"/>
      <c r="ENG11" s="976"/>
      <c r="ENH11" s="976"/>
      <c r="ENI11" s="976"/>
      <c r="ENJ11" s="976"/>
      <c r="ENK11" s="976"/>
      <c r="ENL11" s="976"/>
      <c r="ENM11" s="976"/>
      <c r="ENN11" s="976"/>
      <c r="ENO11" s="976"/>
      <c r="ENP11" s="976"/>
      <c r="ENQ11" s="976"/>
      <c r="ENR11" s="976"/>
      <c r="ENS11" s="976"/>
      <c r="ENT11" s="976"/>
      <c r="ENU11" s="976"/>
      <c r="ENV11" s="976"/>
      <c r="ENW11" s="976"/>
      <c r="ENX11" s="976"/>
      <c r="ENY11" s="976"/>
      <c r="ENZ11" s="976"/>
      <c r="EOA11" s="976"/>
      <c r="EOB11" s="976"/>
      <c r="EOC11" s="976"/>
      <c r="EOD11" s="976"/>
      <c r="EOE11" s="976"/>
      <c r="EOF11" s="976"/>
      <c r="EOG11" s="976"/>
      <c r="EOH11" s="976"/>
      <c r="EOI11" s="976"/>
      <c r="EOJ11" s="976"/>
      <c r="EOK11" s="976"/>
      <c r="EOL11" s="976"/>
      <c r="EOM11" s="976"/>
      <c r="EON11" s="976"/>
      <c r="EOO11" s="976"/>
      <c r="EOP11" s="976"/>
      <c r="EOQ11" s="976"/>
      <c r="EOR11" s="976"/>
      <c r="EOS11" s="976"/>
      <c r="EOT11" s="976"/>
      <c r="EOU11" s="976"/>
      <c r="EOV11" s="976"/>
      <c r="EOW11" s="976"/>
      <c r="EOX11" s="976"/>
      <c r="EOY11" s="976"/>
      <c r="EOZ11" s="976"/>
      <c r="EPA11" s="976"/>
      <c r="EPB11" s="976"/>
      <c r="EPC11" s="976"/>
      <c r="EPD11" s="976"/>
      <c r="EPE11" s="976"/>
      <c r="EPF11" s="976"/>
      <c r="EPG11" s="976"/>
      <c r="EPH11" s="976"/>
      <c r="EPI11" s="976"/>
      <c r="EPJ11" s="976"/>
      <c r="EPK11" s="976"/>
      <c r="EPL11" s="976"/>
      <c r="EPM11" s="976"/>
      <c r="EPN11" s="976"/>
      <c r="EPO11" s="976"/>
      <c r="EPP11" s="976"/>
      <c r="EPQ11" s="976"/>
      <c r="EPR11" s="976"/>
      <c r="EPS11" s="976"/>
      <c r="EPT11" s="976"/>
      <c r="EPU11" s="976"/>
      <c r="EPV11" s="976"/>
      <c r="EPW11" s="976"/>
      <c r="EPX11" s="976"/>
      <c r="EPY11" s="976"/>
      <c r="EPZ11" s="976"/>
      <c r="EQA11" s="976"/>
      <c r="EQB11" s="976"/>
      <c r="EQC11" s="976"/>
      <c r="EQD11" s="976"/>
      <c r="EQE11" s="976"/>
      <c r="EQF11" s="976"/>
      <c r="EQG11" s="976"/>
      <c r="EQH11" s="976"/>
      <c r="EQI11" s="976"/>
      <c r="EQJ11" s="976"/>
      <c r="EQK11" s="976"/>
      <c r="EQL11" s="976"/>
      <c r="EQM11" s="976"/>
      <c r="EQN11" s="976"/>
      <c r="EQO11" s="976"/>
      <c r="EQP11" s="976"/>
      <c r="EQQ11" s="976"/>
      <c r="EQR11" s="976"/>
      <c r="EQS11" s="976"/>
      <c r="EQT11" s="976"/>
      <c r="EQU11" s="976"/>
      <c r="EQV11" s="976"/>
      <c r="EQW11" s="976"/>
      <c r="EQX11" s="976"/>
      <c r="EQY11" s="976"/>
      <c r="EQZ11" s="976"/>
      <c r="ERA11" s="976"/>
      <c r="ERB11" s="976"/>
      <c r="ERC11" s="976"/>
      <c r="ERD11" s="976"/>
      <c r="ERE11" s="976"/>
      <c r="ERF11" s="976"/>
      <c r="ERG11" s="976"/>
      <c r="ERH11" s="976"/>
      <c r="ERI11" s="976"/>
      <c r="ERJ11" s="976"/>
      <c r="ERK11" s="976"/>
      <c r="ERL11" s="976"/>
      <c r="ERM11" s="976"/>
      <c r="ERN11" s="976"/>
      <c r="ERO11" s="976"/>
      <c r="ERP11" s="976"/>
      <c r="ERQ11" s="976"/>
      <c r="ERR11" s="976"/>
      <c r="ERS11" s="976"/>
      <c r="ERT11" s="976"/>
      <c r="ERU11" s="976"/>
      <c r="ERV11" s="976"/>
      <c r="ERW11" s="976"/>
      <c r="ERX11" s="976"/>
      <c r="ERY11" s="976"/>
      <c r="ERZ11" s="976"/>
      <c r="ESA11" s="976"/>
      <c r="ESB11" s="976"/>
      <c r="ESC11" s="976"/>
      <c r="ESD11" s="976"/>
      <c r="ESE11" s="976"/>
      <c r="ESF11" s="976"/>
      <c r="ESG11" s="976"/>
      <c r="ESH11" s="976"/>
      <c r="ESI11" s="976"/>
      <c r="ESJ11" s="976"/>
      <c r="ESK11" s="976"/>
      <c r="ESL11" s="976"/>
      <c r="ESM11" s="976"/>
      <c r="ESN11" s="976"/>
      <c r="ESO11" s="976"/>
      <c r="ESP11" s="976"/>
      <c r="ESQ11" s="976"/>
      <c r="ESR11" s="976"/>
      <c r="ESS11" s="976"/>
      <c r="EST11" s="976"/>
      <c r="ESU11" s="976"/>
      <c r="ESV11" s="976"/>
      <c r="ESW11" s="976"/>
      <c r="ESX11" s="976"/>
      <c r="ESY11" s="976"/>
      <c r="ESZ11" s="976"/>
      <c r="ETA11" s="976"/>
      <c r="ETB11" s="976"/>
      <c r="ETC11" s="976"/>
      <c r="ETD11" s="976"/>
      <c r="ETE11" s="976"/>
      <c r="ETF11" s="976"/>
      <c r="ETG11" s="976"/>
      <c r="ETH11" s="976"/>
      <c r="ETI11" s="976"/>
      <c r="ETJ11" s="976"/>
      <c r="ETK11" s="976"/>
      <c r="ETL11" s="976"/>
      <c r="ETM11" s="976"/>
      <c r="ETN11" s="976"/>
      <c r="ETO11" s="976"/>
      <c r="ETP11" s="976"/>
      <c r="ETQ11" s="976"/>
      <c r="ETR11" s="976"/>
      <c r="ETS11" s="976"/>
      <c r="ETT11" s="976"/>
      <c r="ETU11" s="976"/>
      <c r="ETV11" s="976"/>
      <c r="ETW11" s="976"/>
      <c r="ETX11" s="976"/>
      <c r="ETY11" s="976"/>
      <c r="ETZ11" s="976"/>
      <c r="EUA11" s="976"/>
      <c r="EUB11" s="976"/>
      <c r="EUC11" s="976"/>
      <c r="EUD11" s="976"/>
      <c r="EUE11" s="976"/>
      <c r="EUF11" s="976"/>
      <c r="EUG11" s="976"/>
      <c r="EUH11" s="976"/>
      <c r="EUI11" s="976"/>
      <c r="EUJ11" s="976"/>
      <c r="EUK11" s="976"/>
      <c r="EUL11" s="976"/>
      <c r="EUM11" s="976"/>
      <c r="EUN11" s="976"/>
      <c r="EUO11" s="976"/>
      <c r="EUP11" s="976"/>
      <c r="EUQ11" s="976"/>
      <c r="EUR11" s="976"/>
      <c r="EUS11" s="976"/>
      <c r="EUT11" s="976"/>
      <c r="EUU11" s="976"/>
      <c r="EUV11" s="976"/>
      <c r="EUW11" s="976"/>
      <c r="EUX11" s="976"/>
      <c r="EUY11" s="976"/>
      <c r="EUZ11" s="976"/>
      <c r="EVA11" s="976"/>
      <c r="EVB11" s="976"/>
      <c r="EVC11" s="976"/>
      <c r="EVD11" s="976"/>
      <c r="EVE11" s="976"/>
      <c r="EVF11" s="976"/>
      <c r="EVG11" s="976"/>
      <c r="EVH11" s="976"/>
      <c r="EVI11" s="976"/>
      <c r="EVJ11" s="976"/>
      <c r="EVK11" s="976"/>
      <c r="EVL11" s="976"/>
      <c r="EVM11" s="976"/>
      <c r="EVN11" s="976"/>
      <c r="EVO11" s="976"/>
      <c r="EVP11" s="976"/>
      <c r="EVQ11" s="976"/>
      <c r="EVR11" s="976"/>
      <c r="EVS11" s="976"/>
      <c r="EVT11" s="976"/>
      <c r="EVU11" s="976"/>
      <c r="EVV11" s="976"/>
      <c r="EVW11" s="976"/>
      <c r="EVX11" s="976"/>
      <c r="EVY11" s="976"/>
      <c r="EVZ11" s="976"/>
      <c r="EWA11" s="976"/>
      <c r="EWB11" s="976"/>
      <c r="EWC11" s="976"/>
      <c r="EWD11" s="976"/>
      <c r="EWE11" s="976"/>
      <c r="EWF11" s="976"/>
      <c r="EWG11" s="976"/>
      <c r="EWH11" s="976"/>
      <c r="EWI11" s="976"/>
      <c r="EWJ11" s="976"/>
      <c r="EWK11" s="976"/>
      <c r="EWL11" s="976"/>
      <c r="EWM11" s="976"/>
      <c r="EWN11" s="976"/>
      <c r="EWO11" s="976"/>
      <c r="EWP11" s="976"/>
      <c r="EWQ11" s="976"/>
      <c r="EWR11" s="976"/>
      <c r="EWS11" s="976"/>
      <c r="EWT11" s="976"/>
      <c r="EWU11" s="976"/>
      <c r="EWV11" s="976"/>
      <c r="EWW11" s="976"/>
      <c r="EWX11" s="976"/>
      <c r="EWY11" s="976"/>
      <c r="EWZ11" s="976"/>
      <c r="EXA11" s="976"/>
      <c r="EXB11" s="976"/>
      <c r="EXC11" s="976"/>
      <c r="EXD11" s="976"/>
      <c r="EXE11" s="976"/>
      <c r="EXF11" s="976"/>
      <c r="EXG11" s="976"/>
      <c r="EXH11" s="976"/>
      <c r="EXI11" s="976"/>
      <c r="EXJ11" s="976"/>
      <c r="EXK11" s="976"/>
      <c r="EXL11" s="976"/>
      <c r="EXM11" s="976"/>
      <c r="EXN11" s="976"/>
      <c r="EXO11" s="976"/>
      <c r="EXP11" s="976"/>
      <c r="EXQ11" s="976"/>
      <c r="EXR11" s="976"/>
      <c r="EXS11" s="976"/>
      <c r="EXT11" s="976"/>
      <c r="EXU11" s="976"/>
      <c r="EXV11" s="976"/>
      <c r="EXW11" s="976"/>
      <c r="EXX11" s="976"/>
      <c r="EXY11" s="976"/>
      <c r="EXZ11" s="976"/>
      <c r="EYA11" s="976"/>
      <c r="EYB11" s="976"/>
      <c r="EYC11" s="976"/>
      <c r="EYD11" s="976"/>
      <c r="EYE11" s="976"/>
      <c r="EYF11" s="976"/>
      <c r="EYG11" s="976"/>
      <c r="EYH11" s="976"/>
      <c r="EYI11" s="976"/>
      <c r="EYJ11" s="976"/>
      <c r="EYK11" s="976"/>
      <c r="EYL11" s="976"/>
      <c r="EYM11" s="976"/>
      <c r="EYN11" s="976"/>
      <c r="EYO11" s="976"/>
      <c r="EYP11" s="976"/>
      <c r="EYQ11" s="976"/>
      <c r="EYR11" s="976"/>
      <c r="EYS11" s="976"/>
      <c r="EYT11" s="976"/>
      <c r="EYU11" s="976"/>
      <c r="EYV11" s="976"/>
      <c r="EYW11" s="976"/>
      <c r="EYX11" s="976"/>
      <c r="EYY11" s="976"/>
      <c r="EYZ11" s="976"/>
      <c r="EZA11" s="976"/>
      <c r="EZB11" s="976"/>
      <c r="EZC11" s="976"/>
      <c r="EZD11" s="976"/>
      <c r="EZE11" s="976"/>
      <c r="EZF11" s="976"/>
      <c r="EZG11" s="976"/>
      <c r="EZH11" s="976"/>
      <c r="EZI11" s="976"/>
      <c r="EZJ11" s="976"/>
      <c r="EZK11" s="976"/>
      <c r="EZL11" s="976"/>
      <c r="EZM11" s="976"/>
      <c r="EZN11" s="976"/>
      <c r="EZO11" s="976"/>
      <c r="EZP11" s="976"/>
      <c r="EZQ11" s="976"/>
      <c r="EZR11" s="976"/>
      <c r="EZS11" s="976"/>
      <c r="EZT11" s="976"/>
      <c r="EZU11" s="976"/>
      <c r="EZV11" s="976"/>
      <c r="EZW11" s="976"/>
      <c r="EZX11" s="976"/>
      <c r="EZY11" s="976"/>
      <c r="EZZ11" s="976"/>
      <c r="FAA11" s="976"/>
      <c r="FAB11" s="976"/>
      <c r="FAC11" s="976"/>
      <c r="FAD11" s="976"/>
      <c r="FAE11" s="976"/>
      <c r="FAF11" s="976"/>
      <c r="FAG11" s="976"/>
      <c r="FAH11" s="976"/>
      <c r="FAI11" s="976"/>
      <c r="FAJ11" s="976"/>
      <c r="FAK11" s="976"/>
      <c r="FAL11" s="976"/>
      <c r="FAM11" s="976"/>
      <c r="FAN11" s="976"/>
      <c r="FAO11" s="976"/>
      <c r="FAP11" s="976"/>
      <c r="FAQ11" s="976"/>
      <c r="FAR11" s="976"/>
      <c r="FAS11" s="976"/>
      <c r="FAT11" s="976"/>
      <c r="FAU11" s="976"/>
      <c r="FAV11" s="976"/>
      <c r="FAW11" s="976"/>
      <c r="FAX11" s="976"/>
      <c r="FAY11" s="976"/>
      <c r="FAZ11" s="976"/>
      <c r="FBA11" s="976"/>
      <c r="FBB11" s="976"/>
      <c r="FBC11" s="976"/>
      <c r="FBD11" s="976"/>
      <c r="FBE11" s="976"/>
      <c r="FBF11" s="976"/>
      <c r="FBG11" s="976"/>
      <c r="FBH11" s="976"/>
      <c r="FBI11" s="976"/>
      <c r="FBJ11" s="976"/>
      <c r="FBK11" s="976"/>
      <c r="FBL11" s="976"/>
      <c r="FBM11" s="976"/>
      <c r="FBN11" s="976"/>
      <c r="FBO11" s="976"/>
      <c r="FBP11" s="976"/>
      <c r="FBQ11" s="976"/>
      <c r="FBR11" s="976"/>
      <c r="FBS11" s="976"/>
      <c r="FBT11" s="976"/>
      <c r="FBU11" s="976"/>
      <c r="FBV11" s="976"/>
      <c r="FBW11" s="976"/>
      <c r="FBX11" s="976"/>
      <c r="FBY11" s="976"/>
      <c r="FBZ11" s="976"/>
      <c r="FCA11" s="976"/>
      <c r="FCB11" s="976"/>
      <c r="FCC11" s="976"/>
      <c r="FCD11" s="976"/>
      <c r="FCE11" s="976"/>
      <c r="FCF11" s="976"/>
      <c r="FCG11" s="976"/>
      <c r="FCH11" s="976"/>
      <c r="FCI11" s="976"/>
      <c r="FCJ11" s="976"/>
      <c r="FCK11" s="976"/>
      <c r="FCL11" s="976"/>
      <c r="FCM11" s="976"/>
      <c r="FCN11" s="976"/>
      <c r="FCO11" s="976"/>
      <c r="FCP11" s="976"/>
      <c r="FCQ11" s="976"/>
      <c r="FCR11" s="976"/>
      <c r="FCS11" s="976"/>
      <c r="FCT11" s="976"/>
      <c r="FCU11" s="976"/>
      <c r="FCV11" s="976"/>
      <c r="FCW11" s="976"/>
      <c r="FCX11" s="976"/>
      <c r="FCY11" s="976"/>
      <c r="FCZ11" s="976"/>
      <c r="FDA11" s="976"/>
      <c r="FDB11" s="976"/>
      <c r="FDC11" s="976"/>
      <c r="FDD11" s="976"/>
      <c r="FDE11" s="976"/>
      <c r="FDF11" s="976"/>
      <c r="FDG11" s="976"/>
      <c r="FDH11" s="976"/>
      <c r="FDI11" s="976"/>
      <c r="FDJ11" s="976"/>
      <c r="FDK11" s="976"/>
      <c r="FDL11" s="976"/>
      <c r="FDM11" s="976"/>
      <c r="FDN11" s="976"/>
      <c r="FDO11" s="976"/>
      <c r="FDP11" s="976"/>
      <c r="FDQ11" s="976"/>
      <c r="FDR11" s="976"/>
      <c r="FDS11" s="976"/>
      <c r="FDT11" s="976"/>
      <c r="FDU11" s="976"/>
      <c r="FDV11" s="976"/>
      <c r="FDW11" s="976"/>
      <c r="FDX11" s="976"/>
      <c r="FDY11" s="976"/>
      <c r="FDZ11" s="976"/>
      <c r="FEA11" s="976"/>
      <c r="FEB11" s="976"/>
      <c r="FEC11" s="976"/>
      <c r="FED11" s="976"/>
      <c r="FEE11" s="976"/>
      <c r="FEF11" s="976"/>
      <c r="FEG11" s="976"/>
      <c r="FEH11" s="976"/>
      <c r="FEI11" s="976"/>
      <c r="FEJ11" s="976"/>
      <c r="FEK11" s="976"/>
      <c r="FEL11" s="976"/>
      <c r="FEM11" s="976"/>
      <c r="FEN11" s="976"/>
      <c r="FEO11" s="976"/>
      <c r="FEP11" s="976"/>
      <c r="FEQ11" s="976"/>
      <c r="FER11" s="976"/>
      <c r="FES11" s="976"/>
      <c r="FET11" s="976"/>
      <c r="FEU11" s="976"/>
      <c r="FEV11" s="976"/>
      <c r="FEW11" s="976"/>
      <c r="FEX11" s="976"/>
      <c r="FEY11" s="976"/>
      <c r="FEZ11" s="976"/>
      <c r="FFA11" s="976"/>
      <c r="FFB11" s="976"/>
      <c r="FFC11" s="976"/>
      <c r="FFD11" s="976"/>
      <c r="FFE11" s="976"/>
      <c r="FFF11" s="976"/>
      <c r="FFG11" s="976"/>
      <c r="FFH11" s="976"/>
      <c r="FFI11" s="976"/>
      <c r="FFJ11" s="976"/>
      <c r="FFK11" s="976"/>
      <c r="FFL11" s="976"/>
      <c r="FFM11" s="976"/>
      <c r="FFN11" s="976"/>
      <c r="FFO11" s="976"/>
      <c r="FFP11" s="976"/>
      <c r="FFQ11" s="976"/>
      <c r="FFR11" s="976"/>
      <c r="FFS11" s="976"/>
      <c r="FFT11" s="976"/>
      <c r="FFU11" s="976"/>
      <c r="FFV11" s="976"/>
      <c r="FFW11" s="976"/>
      <c r="FFX11" s="976"/>
      <c r="FFY11" s="976"/>
      <c r="FFZ11" s="976"/>
      <c r="FGA11" s="976"/>
      <c r="FGB11" s="976"/>
      <c r="FGC11" s="976"/>
      <c r="FGD11" s="976"/>
      <c r="FGE11" s="976"/>
      <c r="FGF11" s="976"/>
      <c r="FGG11" s="976"/>
      <c r="FGH11" s="976"/>
      <c r="FGI11" s="976"/>
      <c r="FGJ11" s="976"/>
      <c r="FGK11" s="976"/>
      <c r="FGL11" s="976"/>
      <c r="FGM11" s="976"/>
      <c r="FGN11" s="976"/>
      <c r="FGO11" s="976"/>
      <c r="FGP11" s="976"/>
      <c r="FGQ11" s="976"/>
      <c r="FGR11" s="976"/>
      <c r="FGS11" s="976"/>
      <c r="FGT11" s="976"/>
      <c r="FGU11" s="976"/>
      <c r="FGV11" s="976"/>
      <c r="FGW11" s="976"/>
      <c r="FGX11" s="976"/>
      <c r="FGY11" s="976"/>
      <c r="FGZ11" s="976"/>
      <c r="FHA11" s="976"/>
      <c r="FHB11" s="976"/>
      <c r="FHC11" s="976"/>
      <c r="FHD11" s="976"/>
      <c r="FHE11" s="976"/>
      <c r="FHF11" s="976"/>
      <c r="FHG11" s="976"/>
      <c r="FHH11" s="976"/>
      <c r="FHI11" s="976"/>
      <c r="FHJ11" s="976"/>
      <c r="FHK11" s="976"/>
      <c r="FHL11" s="976"/>
      <c r="FHM11" s="976"/>
      <c r="FHN11" s="976"/>
      <c r="FHO11" s="976"/>
      <c r="FHP11" s="976"/>
      <c r="FHQ11" s="976"/>
      <c r="FHR11" s="976"/>
      <c r="FHS11" s="976"/>
      <c r="FHT11" s="976"/>
      <c r="FHU11" s="976"/>
      <c r="FHV11" s="976"/>
      <c r="FHW11" s="976"/>
      <c r="FHX11" s="976"/>
      <c r="FHY11" s="976"/>
      <c r="FHZ11" s="976"/>
      <c r="FIA11" s="976"/>
      <c r="FIB11" s="976"/>
      <c r="FIC11" s="976"/>
      <c r="FID11" s="976"/>
      <c r="FIE11" s="976"/>
      <c r="FIF11" s="976"/>
      <c r="FIG11" s="976"/>
      <c r="FIH11" s="976"/>
      <c r="FII11" s="976"/>
      <c r="FIJ11" s="976"/>
      <c r="FIK11" s="976"/>
      <c r="FIL11" s="976"/>
      <c r="FIM11" s="976"/>
      <c r="FIN11" s="976"/>
      <c r="FIO11" s="976"/>
      <c r="FIP11" s="976"/>
      <c r="FIQ11" s="976"/>
      <c r="FIR11" s="976"/>
      <c r="FIS11" s="976"/>
      <c r="FIT11" s="976"/>
      <c r="FIU11" s="976"/>
      <c r="FIV11" s="976"/>
      <c r="FIW11" s="976"/>
      <c r="FIX11" s="976"/>
      <c r="FIY11" s="976"/>
      <c r="FIZ11" s="976"/>
      <c r="FJA11" s="976"/>
      <c r="FJB11" s="976"/>
      <c r="FJC11" s="976"/>
      <c r="FJD11" s="976"/>
      <c r="FJE11" s="976"/>
      <c r="FJF11" s="976"/>
      <c r="FJG11" s="976"/>
      <c r="FJH11" s="976"/>
      <c r="FJI11" s="976"/>
      <c r="FJJ11" s="976"/>
      <c r="FJK11" s="976"/>
      <c r="FJL11" s="976"/>
      <c r="FJM11" s="976"/>
      <c r="FJN11" s="976"/>
      <c r="FJO11" s="976"/>
      <c r="FJP11" s="976"/>
      <c r="FJQ11" s="976"/>
      <c r="FJR11" s="976"/>
      <c r="FJS11" s="976"/>
      <c r="FJT11" s="976"/>
      <c r="FJU11" s="976"/>
      <c r="FJV11" s="976"/>
      <c r="FJW11" s="976"/>
      <c r="FJX11" s="976"/>
      <c r="FJY11" s="976"/>
      <c r="FJZ11" s="976"/>
      <c r="FKA11" s="976"/>
      <c r="FKB11" s="976"/>
      <c r="FKC11" s="976"/>
      <c r="FKD11" s="976"/>
      <c r="FKE11" s="976"/>
      <c r="FKF11" s="976"/>
      <c r="FKG11" s="976"/>
      <c r="FKH11" s="976"/>
      <c r="FKI11" s="976"/>
      <c r="FKJ11" s="976"/>
      <c r="FKK11" s="976"/>
      <c r="FKL11" s="976"/>
      <c r="FKM11" s="976"/>
      <c r="FKN11" s="976"/>
      <c r="FKO11" s="976"/>
      <c r="FKP11" s="976"/>
      <c r="FKQ11" s="976"/>
      <c r="FKR11" s="976"/>
      <c r="FKS11" s="976"/>
      <c r="FKT11" s="976"/>
      <c r="FKU11" s="976"/>
      <c r="FKV11" s="976"/>
      <c r="FKW11" s="976"/>
      <c r="FKX11" s="976"/>
      <c r="FKY11" s="976"/>
      <c r="FKZ11" s="976"/>
      <c r="FLA11" s="976"/>
      <c r="FLB11" s="976"/>
      <c r="FLC11" s="976"/>
      <c r="FLD11" s="976"/>
      <c r="FLE11" s="976"/>
      <c r="FLF11" s="976"/>
      <c r="FLG11" s="976"/>
      <c r="FLH11" s="976"/>
      <c r="FLI11" s="976"/>
      <c r="FLJ11" s="976"/>
      <c r="FLK11" s="976"/>
      <c r="FLL11" s="976"/>
      <c r="FLM11" s="976"/>
      <c r="FLN11" s="976"/>
      <c r="FLO11" s="976"/>
      <c r="FLP11" s="976"/>
      <c r="FLQ11" s="976"/>
      <c r="FLR11" s="976"/>
      <c r="FLS11" s="976"/>
      <c r="FLT11" s="976"/>
      <c r="FLU11" s="976"/>
      <c r="FLV11" s="976"/>
      <c r="FLW11" s="976"/>
      <c r="FLX11" s="976"/>
      <c r="FLY11" s="976"/>
      <c r="FLZ11" s="976"/>
      <c r="FMA11" s="976"/>
      <c r="FMB11" s="976"/>
      <c r="FMC11" s="976"/>
      <c r="FMD11" s="976"/>
      <c r="FME11" s="976"/>
      <c r="FMF11" s="976"/>
      <c r="FMG11" s="976"/>
      <c r="FMH11" s="976"/>
      <c r="FMI11" s="976"/>
      <c r="FMJ11" s="976"/>
      <c r="FMK11" s="976"/>
      <c r="FML11" s="976"/>
      <c r="FMM11" s="976"/>
      <c r="FMN11" s="976"/>
      <c r="FMO11" s="976"/>
      <c r="FMP11" s="976"/>
      <c r="FMQ11" s="976"/>
      <c r="FMR11" s="976"/>
      <c r="FMS11" s="976"/>
      <c r="FMT11" s="976"/>
      <c r="FMU11" s="976"/>
      <c r="FMV11" s="976"/>
      <c r="FMW11" s="976"/>
      <c r="FMX11" s="976"/>
      <c r="FMY11" s="976"/>
      <c r="FMZ11" s="976"/>
      <c r="FNA11" s="976"/>
      <c r="FNB11" s="976"/>
      <c r="FNC11" s="976"/>
      <c r="FND11" s="976"/>
      <c r="FNE11" s="976"/>
      <c r="FNF11" s="976"/>
      <c r="FNG11" s="976"/>
      <c r="FNH11" s="976"/>
      <c r="FNI11" s="976"/>
      <c r="FNJ11" s="976"/>
      <c r="FNK11" s="976"/>
      <c r="FNL11" s="976"/>
      <c r="FNM11" s="976"/>
      <c r="FNN11" s="976"/>
      <c r="FNO11" s="976"/>
      <c r="FNP11" s="976"/>
      <c r="FNQ11" s="976"/>
      <c r="FNR11" s="976"/>
      <c r="FNS11" s="976"/>
      <c r="FNT11" s="976"/>
      <c r="FNU11" s="976"/>
      <c r="FNV11" s="976"/>
      <c r="FNW11" s="976"/>
      <c r="FNX11" s="976"/>
      <c r="FNY11" s="976"/>
      <c r="FNZ11" s="976"/>
      <c r="FOA11" s="976"/>
      <c r="FOB11" s="976"/>
      <c r="FOC11" s="976"/>
      <c r="FOD11" s="976"/>
      <c r="FOE11" s="976"/>
      <c r="FOF11" s="976"/>
      <c r="FOG11" s="976"/>
      <c r="FOH11" s="976"/>
      <c r="FOI11" s="976"/>
      <c r="FOJ11" s="976"/>
      <c r="FOK11" s="976"/>
      <c r="FOL11" s="976"/>
      <c r="FOM11" s="976"/>
      <c r="FON11" s="976"/>
      <c r="FOO11" s="976"/>
      <c r="FOP11" s="976"/>
      <c r="FOQ11" s="976"/>
      <c r="FOR11" s="976"/>
      <c r="FOS11" s="976"/>
      <c r="FOT11" s="976"/>
      <c r="FOU11" s="976"/>
      <c r="FOV11" s="976"/>
      <c r="FOW11" s="976"/>
      <c r="FOX11" s="976"/>
      <c r="FOY11" s="976"/>
      <c r="FOZ11" s="976"/>
      <c r="FPA11" s="976"/>
      <c r="FPB11" s="976"/>
      <c r="FPC11" s="976"/>
      <c r="FPD11" s="976"/>
      <c r="FPE11" s="976"/>
      <c r="FPF11" s="976"/>
      <c r="FPG11" s="976"/>
      <c r="FPH11" s="976"/>
      <c r="FPI11" s="976"/>
      <c r="FPJ11" s="976"/>
      <c r="FPK11" s="976"/>
      <c r="FPL11" s="976"/>
      <c r="FPM11" s="976"/>
      <c r="FPN11" s="976"/>
      <c r="FPO11" s="976"/>
      <c r="FPP11" s="976"/>
      <c r="FPQ11" s="976"/>
      <c r="FPR11" s="976"/>
      <c r="FPS11" s="976"/>
      <c r="FPT11" s="976"/>
      <c r="FPU11" s="976"/>
      <c r="FPV11" s="976"/>
      <c r="FPW11" s="976"/>
      <c r="FPX11" s="976"/>
      <c r="FPY11" s="976"/>
      <c r="FPZ11" s="976"/>
      <c r="FQA11" s="976"/>
      <c r="FQB11" s="976"/>
      <c r="FQC11" s="976"/>
      <c r="FQD11" s="976"/>
      <c r="FQE11" s="976"/>
      <c r="FQF11" s="976"/>
      <c r="FQG11" s="976"/>
      <c r="FQH11" s="976"/>
      <c r="FQI11" s="976"/>
      <c r="FQJ11" s="976"/>
      <c r="FQK11" s="976"/>
      <c r="FQL11" s="976"/>
      <c r="FQM11" s="976"/>
      <c r="FQN11" s="976"/>
      <c r="FQO11" s="976"/>
      <c r="FQP11" s="976"/>
      <c r="FQQ11" s="976"/>
      <c r="FQR11" s="976"/>
      <c r="FQS11" s="976"/>
      <c r="FQT11" s="976"/>
      <c r="FQU11" s="976"/>
      <c r="FQV11" s="976"/>
      <c r="FQW11" s="976"/>
      <c r="FQX11" s="976"/>
      <c r="FQY11" s="976"/>
      <c r="FQZ11" s="976"/>
      <c r="FRA11" s="976"/>
      <c r="FRB11" s="976"/>
      <c r="FRC11" s="976"/>
      <c r="FRD11" s="976"/>
      <c r="FRE11" s="976"/>
      <c r="FRF11" s="976"/>
      <c r="FRG11" s="976"/>
      <c r="FRH11" s="976"/>
      <c r="FRI11" s="976"/>
      <c r="FRJ11" s="976"/>
      <c r="FRK11" s="976"/>
      <c r="FRL11" s="976"/>
      <c r="FRM11" s="976"/>
      <c r="FRN11" s="976"/>
      <c r="FRO11" s="976"/>
      <c r="FRP11" s="976"/>
      <c r="FRQ11" s="976"/>
      <c r="FRR11" s="976"/>
      <c r="FRS11" s="976"/>
      <c r="FRT11" s="976"/>
      <c r="FRU11" s="976"/>
      <c r="FRV11" s="976"/>
      <c r="FRW11" s="976"/>
      <c r="FRX11" s="976"/>
      <c r="FRY11" s="976"/>
      <c r="FRZ11" s="976"/>
      <c r="FSA11" s="976"/>
      <c r="FSB11" s="976"/>
      <c r="FSC11" s="976"/>
      <c r="FSD11" s="976"/>
      <c r="FSE11" s="976"/>
      <c r="FSF11" s="976"/>
      <c r="FSG11" s="976"/>
      <c r="FSH11" s="976"/>
      <c r="FSI11" s="976"/>
      <c r="FSJ11" s="976"/>
      <c r="FSK11" s="976"/>
      <c r="FSL11" s="976"/>
      <c r="FSM11" s="976"/>
      <c r="FSN11" s="976"/>
      <c r="FSO11" s="976"/>
      <c r="FSP11" s="976"/>
      <c r="FSQ11" s="976"/>
      <c r="FSR11" s="976"/>
      <c r="FSS11" s="976"/>
      <c r="FST11" s="976"/>
      <c r="FSU11" s="976"/>
      <c r="FSV11" s="976"/>
      <c r="FSW11" s="976"/>
      <c r="FSX11" s="976"/>
      <c r="FSY11" s="976"/>
      <c r="FSZ11" s="976"/>
      <c r="FTA11" s="976"/>
      <c r="FTB11" s="976"/>
      <c r="FTC11" s="976"/>
      <c r="FTD11" s="976"/>
      <c r="FTE11" s="976"/>
      <c r="FTF11" s="976"/>
      <c r="FTG11" s="976"/>
      <c r="FTH11" s="976"/>
      <c r="FTI11" s="976"/>
      <c r="FTJ11" s="976"/>
      <c r="FTK11" s="976"/>
      <c r="FTL11" s="976"/>
      <c r="FTM11" s="976"/>
      <c r="FTN11" s="976"/>
      <c r="FTO11" s="976"/>
      <c r="FTP11" s="976"/>
      <c r="FTQ11" s="976"/>
      <c r="FTR11" s="976"/>
      <c r="FTS11" s="976"/>
      <c r="FTT11" s="976"/>
      <c r="FTU11" s="976"/>
      <c r="FTV11" s="976"/>
      <c r="FTW11" s="976"/>
      <c r="FTX11" s="976"/>
      <c r="FTY11" s="976"/>
      <c r="FTZ11" s="976"/>
      <c r="FUA11" s="976"/>
      <c r="FUB11" s="976"/>
      <c r="FUC11" s="976"/>
      <c r="FUD11" s="976"/>
      <c r="FUE11" s="976"/>
      <c r="FUF11" s="976"/>
      <c r="FUG11" s="976"/>
      <c r="FUH11" s="976"/>
      <c r="FUI11" s="976"/>
      <c r="FUJ11" s="976"/>
      <c r="FUK11" s="976"/>
      <c r="FUL11" s="976"/>
      <c r="FUM11" s="976"/>
      <c r="FUN11" s="976"/>
      <c r="FUO11" s="976"/>
      <c r="FUP11" s="976"/>
      <c r="FUQ11" s="976"/>
      <c r="FUR11" s="976"/>
      <c r="FUS11" s="976"/>
      <c r="FUT11" s="976"/>
      <c r="FUU11" s="976"/>
      <c r="FUV11" s="976"/>
      <c r="FUW11" s="976"/>
      <c r="FUX11" s="976"/>
      <c r="FUY11" s="976"/>
      <c r="FUZ11" s="976"/>
      <c r="FVA11" s="976"/>
      <c r="FVB11" s="976"/>
      <c r="FVC11" s="976"/>
      <c r="FVD11" s="976"/>
      <c r="FVE11" s="976"/>
      <c r="FVF11" s="976"/>
      <c r="FVG11" s="976"/>
      <c r="FVH11" s="976"/>
      <c r="FVI11" s="976"/>
      <c r="FVJ11" s="976"/>
      <c r="FVK11" s="976"/>
      <c r="FVL11" s="976"/>
      <c r="FVM11" s="976"/>
      <c r="FVN11" s="976"/>
      <c r="FVO11" s="976"/>
      <c r="FVP11" s="976"/>
      <c r="FVQ11" s="976"/>
      <c r="FVR11" s="976"/>
      <c r="FVS11" s="976"/>
      <c r="FVT11" s="976"/>
      <c r="FVU11" s="976"/>
      <c r="FVV11" s="976"/>
      <c r="FVW11" s="976"/>
      <c r="FVX11" s="976"/>
      <c r="FVY11" s="976"/>
      <c r="FVZ11" s="976"/>
      <c r="FWA11" s="976"/>
      <c r="FWB11" s="976"/>
      <c r="FWC11" s="976"/>
      <c r="FWD11" s="976"/>
      <c r="FWE11" s="976"/>
      <c r="FWF11" s="976"/>
      <c r="FWG11" s="976"/>
      <c r="FWH11" s="976"/>
      <c r="FWI11" s="976"/>
      <c r="FWJ11" s="976"/>
      <c r="FWK11" s="976"/>
      <c r="FWL11" s="976"/>
      <c r="FWM11" s="976"/>
      <c r="FWN11" s="976"/>
      <c r="FWO11" s="976"/>
      <c r="FWP11" s="976"/>
      <c r="FWQ11" s="976"/>
      <c r="FWR11" s="976"/>
      <c r="FWS11" s="976"/>
      <c r="FWT11" s="976"/>
      <c r="FWU11" s="976"/>
      <c r="FWV11" s="976"/>
      <c r="FWW11" s="976"/>
      <c r="FWX11" s="976"/>
      <c r="FWY11" s="976"/>
      <c r="FWZ11" s="976"/>
      <c r="FXA11" s="976"/>
      <c r="FXB11" s="976"/>
      <c r="FXC11" s="976"/>
      <c r="FXD11" s="976"/>
      <c r="FXE11" s="976"/>
      <c r="FXF11" s="976"/>
      <c r="FXG11" s="976"/>
      <c r="FXH11" s="976"/>
      <c r="FXI11" s="976"/>
      <c r="FXJ11" s="976"/>
      <c r="FXK11" s="976"/>
      <c r="FXL11" s="976"/>
      <c r="FXM11" s="976"/>
      <c r="FXN11" s="976"/>
      <c r="FXO11" s="976"/>
      <c r="FXP11" s="976"/>
      <c r="FXQ11" s="976"/>
      <c r="FXR11" s="976"/>
      <c r="FXS11" s="976"/>
      <c r="FXT11" s="976"/>
      <c r="FXU11" s="976"/>
      <c r="FXV11" s="976"/>
      <c r="FXW11" s="976"/>
      <c r="FXX11" s="976"/>
      <c r="FXY11" s="976"/>
      <c r="FXZ11" s="976"/>
      <c r="FYA11" s="976"/>
      <c r="FYB11" s="976"/>
      <c r="FYC11" s="976"/>
      <c r="FYD11" s="976"/>
      <c r="FYE11" s="976"/>
      <c r="FYF11" s="976"/>
      <c r="FYG11" s="976"/>
      <c r="FYH11" s="976"/>
      <c r="FYI11" s="976"/>
      <c r="FYJ11" s="976"/>
      <c r="FYK11" s="976"/>
      <c r="FYL11" s="976"/>
      <c r="FYM11" s="976"/>
      <c r="FYN11" s="976"/>
      <c r="FYO11" s="976"/>
      <c r="FYP11" s="976"/>
      <c r="FYQ11" s="976"/>
      <c r="FYR11" s="976"/>
      <c r="FYS11" s="976"/>
      <c r="FYT11" s="976"/>
      <c r="FYU11" s="976"/>
      <c r="FYV11" s="976"/>
      <c r="FYW11" s="976"/>
      <c r="FYX11" s="976"/>
      <c r="FYY11" s="976"/>
      <c r="FYZ11" s="976"/>
      <c r="FZA11" s="976"/>
      <c r="FZB11" s="976"/>
      <c r="FZC11" s="976"/>
      <c r="FZD11" s="976"/>
      <c r="FZE11" s="976"/>
      <c r="FZF11" s="976"/>
      <c r="FZG11" s="976"/>
      <c r="FZH11" s="976"/>
      <c r="FZI11" s="976"/>
      <c r="FZJ11" s="976"/>
      <c r="FZK11" s="976"/>
      <c r="FZL11" s="976"/>
      <c r="FZM11" s="976"/>
      <c r="FZN11" s="976"/>
      <c r="FZO11" s="976"/>
      <c r="FZP11" s="976"/>
      <c r="FZQ11" s="976"/>
      <c r="FZR11" s="976"/>
      <c r="FZS11" s="976"/>
      <c r="FZT11" s="976"/>
      <c r="FZU11" s="976"/>
      <c r="FZV11" s="976"/>
      <c r="FZW11" s="976"/>
      <c r="FZX11" s="976"/>
      <c r="FZY11" s="976"/>
      <c r="FZZ11" s="976"/>
      <c r="GAA11" s="976"/>
      <c r="GAB11" s="976"/>
      <c r="GAC11" s="976"/>
      <c r="GAD11" s="976"/>
      <c r="GAE11" s="976"/>
      <c r="GAF11" s="976"/>
      <c r="GAG11" s="976"/>
      <c r="GAH11" s="976"/>
      <c r="GAI11" s="976"/>
      <c r="GAJ11" s="976"/>
      <c r="GAK11" s="976"/>
      <c r="GAL11" s="976"/>
      <c r="GAM11" s="976"/>
      <c r="GAN11" s="976"/>
      <c r="GAO11" s="976"/>
      <c r="GAP11" s="976"/>
      <c r="GAQ11" s="976"/>
      <c r="GAR11" s="976"/>
      <c r="GAS11" s="976"/>
      <c r="GAT11" s="976"/>
      <c r="GAU11" s="976"/>
      <c r="GAV11" s="976"/>
      <c r="GAW11" s="976"/>
      <c r="GAX11" s="976"/>
      <c r="GAY11" s="976"/>
      <c r="GAZ11" s="976"/>
      <c r="GBA11" s="976"/>
      <c r="GBB11" s="976"/>
      <c r="GBC11" s="976"/>
      <c r="GBD11" s="976"/>
      <c r="GBE11" s="976"/>
      <c r="GBF11" s="976"/>
      <c r="GBG11" s="976"/>
      <c r="GBH11" s="976"/>
      <c r="GBI11" s="976"/>
      <c r="GBJ11" s="976"/>
      <c r="GBK11" s="976"/>
      <c r="GBL11" s="976"/>
      <c r="GBM11" s="976"/>
      <c r="GBN11" s="976"/>
      <c r="GBO11" s="976"/>
      <c r="GBP11" s="976"/>
      <c r="GBQ11" s="976"/>
      <c r="GBR11" s="976"/>
      <c r="GBS11" s="976"/>
      <c r="GBT11" s="976"/>
      <c r="GBU11" s="976"/>
      <c r="GBV11" s="976"/>
      <c r="GBW11" s="976"/>
      <c r="GBX11" s="976"/>
      <c r="GBY11" s="976"/>
      <c r="GBZ11" s="976"/>
      <c r="GCA11" s="976"/>
      <c r="GCB11" s="976"/>
      <c r="GCC11" s="976"/>
      <c r="GCD11" s="976"/>
      <c r="GCE11" s="976"/>
      <c r="GCF11" s="976"/>
      <c r="GCG11" s="976"/>
      <c r="GCH11" s="976"/>
      <c r="GCI11" s="976"/>
      <c r="GCJ11" s="976"/>
      <c r="GCK11" s="976"/>
      <c r="GCL11" s="976"/>
      <c r="GCM11" s="976"/>
      <c r="GCN11" s="976"/>
      <c r="GCO11" s="976"/>
      <c r="GCP11" s="976"/>
      <c r="GCQ11" s="976"/>
      <c r="GCR11" s="976"/>
      <c r="GCS11" s="976"/>
      <c r="GCT11" s="976"/>
      <c r="GCU11" s="976"/>
      <c r="GCV11" s="976"/>
      <c r="GCW11" s="976"/>
      <c r="GCX11" s="976"/>
      <c r="GCY11" s="976"/>
      <c r="GCZ11" s="976"/>
      <c r="GDA11" s="976"/>
      <c r="GDB11" s="976"/>
      <c r="GDC11" s="976"/>
      <c r="GDD11" s="976"/>
      <c r="GDE11" s="976"/>
      <c r="GDF11" s="976"/>
      <c r="GDG11" s="976"/>
      <c r="GDH11" s="976"/>
      <c r="GDI11" s="976"/>
      <c r="GDJ11" s="976"/>
      <c r="GDK11" s="976"/>
      <c r="GDL11" s="976"/>
      <c r="GDM11" s="976"/>
      <c r="GDN11" s="976"/>
      <c r="GDO11" s="976"/>
      <c r="GDP11" s="976"/>
      <c r="GDQ11" s="976"/>
      <c r="GDR11" s="976"/>
      <c r="GDS11" s="976"/>
      <c r="GDT11" s="976"/>
      <c r="GDU11" s="976"/>
      <c r="GDV11" s="976"/>
      <c r="GDW11" s="976"/>
      <c r="GDX11" s="976"/>
      <c r="GDY11" s="976"/>
      <c r="GDZ11" s="976"/>
      <c r="GEA11" s="976"/>
      <c r="GEB11" s="976"/>
      <c r="GEC11" s="976"/>
      <c r="GED11" s="976"/>
      <c r="GEE11" s="976"/>
      <c r="GEF11" s="976"/>
      <c r="GEG11" s="976"/>
      <c r="GEH11" s="976"/>
      <c r="GEI11" s="976"/>
      <c r="GEJ11" s="976"/>
      <c r="GEK11" s="976"/>
      <c r="GEL11" s="976"/>
      <c r="GEM11" s="976"/>
      <c r="GEN11" s="976"/>
      <c r="GEO11" s="976"/>
      <c r="GEP11" s="976"/>
      <c r="GEQ11" s="976"/>
      <c r="GER11" s="976"/>
      <c r="GES11" s="976"/>
      <c r="GET11" s="976"/>
      <c r="GEU11" s="976"/>
      <c r="GEV11" s="976"/>
      <c r="GEW11" s="976"/>
      <c r="GEX11" s="976"/>
      <c r="GEY11" s="976"/>
      <c r="GEZ11" s="976"/>
      <c r="GFA11" s="976"/>
      <c r="GFB11" s="976"/>
      <c r="GFC11" s="976"/>
      <c r="GFD11" s="976"/>
      <c r="GFE11" s="976"/>
      <c r="GFF11" s="976"/>
      <c r="GFG11" s="976"/>
      <c r="GFH11" s="976"/>
      <c r="GFI11" s="976"/>
      <c r="GFJ11" s="976"/>
      <c r="GFK11" s="976"/>
      <c r="GFL11" s="976"/>
      <c r="GFM11" s="976"/>
      <c r="GFN11" s="976"/>
      <c r="GFO11" s="976"/>
      <c r="GFP11" s="976"/>
      <c r="GFQ11" s="976"/>
      <c r="GFR11" s="976"/>
      <c r="GFS11" s="976"/>
      <c r="GFT11" s="976"/>
      <c r="GFU11" s="976"/>
      <c r="GFV11" s="976"/>
      <c r="GFW11" s="976"/>
      <c r="GFX11" s="976"/>
      <c r="GFY11" s="976"/>
      <c r="GFZ11" s="976"/>
      <c r="GGA11" s="976"/>
      <c r="GGB11" s="976"/>
      <c r="GGC11" s="976"/>
      <c r="GGD11" s="976"/>
      <c r="GGE11" s="976"/>
      <c r="GGF11" s="976"/>
      <c r="GGG11" s="976"/>
      <c r="GGH11" s="976"/>
      <c r="GGI11" s="976"/>
      <c r="GGJ11" s="976"/>
      <c r="GGK11" s="976"/>
      <c r="GGL11" s="976"/>
      <c r="GGM11" s="976"/>
      <c r="GGN11" s="976"/>
      <c r="GGO11" s="976"/>
      <c r="GGP11" s="976"/>
      <c r="GGQ11" s="976"/>
      <c r="GGR11" s="976"/>
      <c r="GGS11" s="976"/>
      <c r="GGT11" s="976"/>
      <c r="GGU11" s="976"/>
      <c r="GGV11" s="976"/>
      <c r="GGW11" s="976"/>
      <c r="GGX11" s="976"/>
      <c r="GGY11" s="976"/>
      <c r="GGZ11" s="976"/>
      <c r="GHA11" s="976"/>
      <c r="GHB11" s="976"/>
      <c r="GHC11" s="976"/>
      <c r="GHD11" s="976"/>
      <c r="GHE11" s="976"/>
      <c r="GHF11" s="976"/>
      <c r="GHG11" s="976"/>
      <c r="GHH11" s="976"/>
      <c r="GHI11" s="976"/>
      <c r="GHJ11" s="976"/>
      <c r="GHK11" s="976"/>
      <c r="GHL11" s="976"/>
      <c r="GHM11" s="976"/>
      <c r="GHN11" s="976"/>
      <c r="GHO11" s="976"/>
      <c r="GHP11" s="976"/>
      <c r="GHQ11" s="976"/>
      <c r="GHR11" s="976"/>
      <c r="GHS11" s="976"/>
      <c r="GHT11" s="976"/>
      <c r="GHU11" s="976"/>
      <c r="GHV11" s="976"/>
      <c r="GHW11" s="976"/>
      <c r="GHX11" s="976"/>
      <c r="GHY11" s="976"/>
      <c r="GHZ11" s="976"/>
      <c r="GIA11" s="976"/>
      <c r="GIB11" s="976"/>
      <c r="GIC11" s="976"/>
      <c r="GID11" s="976"/>
      <c r="GIE11" s="976"/>
      <c r="GIF11" s="976"/>
      <c r="GIG11" s="976"/>
      <c r="GIH11" s="976"/>
      <c r="GII11" s="976"/>
      <c r="GIJ11" s="976"/>
      <c r="GIK11" s="976"/>
      <c r="GIL11" s="976"/>
      <c r="GIM11" s="976"/>
      <c r="GIN11" s="976"/>
      <c r="GIO11" s="976"/>
      <c r="GIP11" s="976"/>
      <c r="GIQ11" s="976"/>
      <c r="GIR11" s="976"/>
      <c r="GIS11" s="976"/>
      <c r="GIT11" s="976"/>
      <c r="GIU11" s="976"/>
      <c r="GIV11" s="976"/>
      <c r="GIW11" s="976"/>
      <c r="GIX11" s="976"/>
      <c r="GIY11" s="976"/>
      <c r="GIZ11" s="976"/>
      <c r="GJA11" s="976"/>
      <c r="GJB11" s="976"/>
      <c r="GJC11" s="976"/>
      <c r="GJD11" s="976"/>
      <c r="GJE11" s="976"/>
      <c r="GJF11" s="976"/>
      <c r="GJG11" s="976"/>
      <c r="GJH11" s="976"/>
      <c r="GJI11" s="976"/>
      <c r="GJJ11" s="976"/>
      <c r="GJK11" s="976"/>
      <c r="GJL11" s="976"/>
      <c r="GJM11" s="976"/>
      <c r="GJN11" s="976"/>
      <c r="GJO11" s="976"/>
      <c r="GJP11" s="976"/>
      <c r="GJQ11" s="976"/>
      <c r="GJR11" s="976"/>
      <c r="GJS11" s="976"/>
      <c r="GJT11" s="976"/>
      <c r="GJU11" s="976"/>
      <c r="GJV11" s="976"/>
      <c r="GJW11" s="976"/>
      <c r="GJX11" s="976"/>
      <c r="GJY11" s="976"/>
      <c r="GJZ11" s="976"/>
      <c r="GKA11" s="976"/>
      <c r="GKB11" s="976"/>
      <c r="GKC11" s="976"/>
      <c r="GKD11" s="976"/>
      <c r="GKE11" s="976"/>
      <c r="GKF11" s="976"/>
      <c r="GKG11" s="976"/>
      <c r="GKH11" s="976"/>
      <c r="GKI11" s="976"/>
      <c r="GKJ11" s="976"/>
      <c r="GKK11" s="976"/>
      <c r="GKL11" s="976"/>
      <c r="GKM11" s="976"/>
      <c r="GKN11" s="976"/>
      <c r="GKO11" s="976"/>
      <c r="GKP11" s="976"/>
      <c r="GKQ11" s="976"/>
      <c r="GKR11" s="976"/>
      <c r="GKS11" s="976"/>
      <c r="GKT11" s="976"/>
      <c r="GKU11" s="976"/>
      <c r="GKV11" s="976"/>
      <c r="GKW11" s="976"/>
      <c r="GKX11" s="976"/>
      <c r="GKY11" s="976"/>
      <c r="GKZ11" s="976"/>
      <c r="GLA11" s="976"/>
      <c r="GLB11" s="976"/>
      <c r="GLC11" s="976"/>
      <c r="GLD11" s="976"/>
      <c r="GLE11" s="976"/>
      <c r="GLF11" s="976"/>
      <c r="GLG11" s="976"/>
      <c r="GLH11" s="976"/>
      <c r="GLI11" s="976"/>
      <c r="GLJ11" s="976"/>
      <c r="GLK11" s="976"/>
      <c r="GLL11" s="976"/>
      <c r="GLM11" s="976"/>
      <c r="GLN11" s="976"/>
      <c r="GLO11" s="976"/>
      <c r="GLP11" s="976"/>
      <c r="GLQ11" s="976"/>
      <c r="GLR11" s="976"/>
      <c r="GLS11" s="976"/>
      <c r="GLT11" s="976"/>
      <c r="GLU11" s="976"/>
      <c r="GLV11" s="976"/>
      <c r="GLW11" s="976"/>
      <c r="GLX11" s="976"/>
      <c r="GLY11" s="976"/>
      <c r="GLZ11" s="976"/>
      <c r="GMA11" s="976"/>
      <c r="GMB11" s="976"/>
      <c r="GMC11" s="976"/>
      <c r="GMD11" s="976"/>
      <c r="GME11" s="976"/>
      <c r="GMF11" s="976"/>
      <c r="GMG11" s="976"/>
      <c r="GMH11" s="976"/>
      <c r="GMI11" s="976"/>
      <c r="GMJ11" s="976"/>
      <c r="GMK11" s="976"/>
      <c r="GML11" s="976"/>
      <c r="GMM11" s="976"/>
      <c r="GMN11" s="976"/>
      <c r="GMO11" s="976"/>
      <c r="GMP11" s="976"/>
      <c r="GMQ11" s="976"/>
      <c r="GMR11" s="976"/>
      <c r="GMS11" s="976"/>
      <c r="GMT11" s="976"/>
      <c r="GMU11" s="976"/>
      <c r="GMV11" s="976"/>
      <c r="GMW11" s="976"/>
      <c r="GMX11" s="976"/>
      <c r="GMY11" s="976"/>
      <c r="GMZ11" s="976"/>
      <c r="GNA11" s="976"/>
      <c r="GNB11" s="976"/>
      <c r="GNC11" s="976"/>
      <c r="GND11" s="976"/>
      <c r="GNE11" s="976"/>
      <c r="GNF11" s="976"/>
      <c r="GNG11" s="976"/>
      <c r="GNH11" s="976"/>
      <c r="GNI11" s="976"/>
      <c r="GNJ11" s="976"/>
      <c r="GNK11" s="976"/>
      <c r="GNL11" s="976"/>
      <c r="GNM11" s="976"/>
      <c r="GNN11" s="976"/>
      <c r="GNO11" s="976"/>
      <c r="GNP11" s="976"/>
      <c r="GNQ11" s="976"/>
      <c r="GNR11" s="976"/>
      <c r="GNS11" s="976"/>
      <c r="GNT11" s="976"/>
      <c r="GNU11" s="976"/>
      <c r="GNV11" s="976"/>
      <c r="GNW11" s="976"/>
      <c r="GNX11" s="976"/>
      <c r="GNY11" s="976"/>
      <c r="GNZ11" s="976"/>
      <c r="GOA11" s="976"/>
      <c r="GOB11" s="976"/>
      <c r="GOC11" s="976"/>
      <c r="GOD11" s="976"/>
      <c r="GOE11" s="976"/>
      <c r="GOF11" s="976"/>
      <c r="GOG11" s="976"/>
      <c r="GOH11" s="976"/>
      <c r="GOI11" s="976"/>
      <c r="GOJ11" s="976"/>
      <c r="GOK11" s="976"/>
      <c r="GOL11" s="976"/>
      <c r="GOM11" s="976"/>
      <c r="GON11" s="976"/>
      <c r="GOO11" s="976"/>
      <c r="GOP11" s="976"/>
      <c r="GOQ11" s="976"/>
      <c r="GOR11" s="976"/>
      <c r="GOS11" s="976"/>
      <c r="GOT11" s="976"/>
      <c r="GOU11" s="976"/>
      <c r="GOV11" s="976"/>
      <c r="GOW11" s="976"/>
      <c r="GOX11" s="976"/>
      <c r="GOY11" s="976"/>
      <c r="GOZ11" s="976"/>
      <c r="GPA11" s="976"/>
      <c r="GPB11" s="976"/>
      <c r="GPC11" s="976"/>
      <c r="GPD11" s="976"/>
      <c r="GPE11" s="976"/>
      <c r="GPF11" s="976"/>
      <c r="GPG11" s="976"/>
      <c r="GPH11" s="976"/>
      <c r="GPI11" s="976"/>
      <c r="GPJ11" s="976"/>
      <c r="GPK11" s="976"/>
      <c r="GPL11" s="976"/>
      <c r="GPM11" s="976"/>
      <c r="GPN11" s="976"/>
      <c r="GPO11" s="976"/>
      <c r="GPP11" s="976"/>
      <c r="GPQ11" s="976"/>
      <c r="GPR11" s="976"/>
      <c r="GPS11" s="976"/>
      <c r="GPT11" s="976"/>
      <c r="GPU11" s="976"/>
      <c r="GPV11" s="976"/>
      <c r="GPW11" s="976"/>
      <c r="GPX11" s="976"/>
      <c r="GPY11" s="976"/>
      <c r="GPZ11" s="976"/>
      <c r="GQA11" s="976"/>
      <c r="GQB11" s="976"/>
      <c r="GQC11" s="976"/>
      <c r="GQD11" s="976"/>
      <c r="GQE11" s="976"/>
      <c r="GQF11" s="976"/>
      <c r="GQG11" s="976"/>
      <c r="GQH11" s="976"/>
      <c r="GQI11" s="976"/>
      <c r="GQJ11" s="976"/>
      <c r="GQK11" s="976"/>
      <c r="GQL11" s="976"/>
      <c r="GQM11" s="976"/>
      <c r="GQN11" s="976"/>
      <c r="GQO11" s="976"/>
      <c r="GQP11" s="976"/>
      <c r="GQQ11" s="976"/>
      <c r="GQR11" s="976"/>
      <c r="GQS11" s="976"/>
      <c r="GQT11" s="976"/>
      <c r="GQU11" s="976"/>
      <c r="GQV11" s="976"/>
      <c r="GQW11" s="976"/>
      <c r="GQX11" s="976"/>
      <c r="GQY11" s="976"/>
      <c r="GQZ11" s="976"/>
      <c r="GRA11" s="976"/>
      <c r="GRB11" s="976"/>
      <c r="GRC11" s="976"/>
      <c r="GRD11" s="976"/>
      <c r="GRE11" s="976"/>
      <c r="GRF11" s="976"/>
      <c r="GRG11" s="976"/>
      <c r="GRH11" s="976"/>
      <c r="GRI11" s="976"/>
      <c r="GRJ11" s="976"/>
      <c r="GRK11" s="976"/>
      <c r="GRL11" s="976"/>
      <c r="GRM11" s="976"/>
      <c r="GRN11" s="976"/>
      <c r="GRO11" s="976"/>
      <c r="GRP11" s="976"/>
      <c r="GRQ11" s="976"/>
      <c r="GRR11" s="976"/>
      <c r="GRS11" s="976"/>
      <c r="GRT11" s="976"/>
      <c r="GRU11" s="976"/>
      <c r="GRV11" s="976"/>
      <c r="GRW11" s="976"/>
      <c r="GRX11" s="976"/>
      <c r="GRY11" s="976"/>
      <c r="GRZ11" s="976"/>
      <c r="GSA11" s="976"/>
      <c r="GSB11" s="976"/>
      <c r="GSC11" s="976"/>
      <c r="GSD11" s="976"/>
      <c r="GSE11" s="976"/>
      <c r="GSF11" s="976"/>
      <c r="GSG11" s="976"/>
      <c r="GSH11" s="976"/>
      <c r="GSI11" s="976"/>
      <c r="GSJ11" s="976"/>
      <c r="GSK11" s="976"/>
      <c r="GSL11" s="976"/>
      <c r="GSM11" s="976"/>
      <c r="GSN11" s="976"/>
      <c r="GSO11" s="976"/>
      <c r="GSP11" s="976"/>
      <c r="GSQ11" s="976"/>
      <c r="GSR11" s="976"/>
      <c r="GSS11" s="976"/>
      <c r="GST11" s="976"/>
      <c r="GSU11" s="976"/>
      <c r="GSV11" s="976"/>
      <c r="GSW11" s="976"/>
      <c r="GSX11" s="976"/>
      <c r="GSY11" s="976"/>
      <c r="GSZ11" s="976"/>
      <c r="GTA11" s="976"/>
      <c r="GTB11" s="976"/>
      <c r="GTC11" s="976"/>
      <c r="GTD11" s="976"/>
      <c r="GTE11" s="976"/>
      <c r="GTF11" s="976"/>
      <c r="GTG11" s="976"/>
      <c r="GTH11" s="976"/>
      <c r="GTI11" s="976"/>
      <c r="GTJ11" s="976"/>
      <c r="GTK11" s="976"/>
      <c r="GTL11" s="976"/>
      <c r="GTM11" s="976"/>
      <c r="GTN11" s="976"/>
      <c r="GTO11" s="976"/>
      <c r="GTP11" s="976"/>
      <c r="GTQ11" s="976"/>
      <c r="GTR11" s="976"/>
      <c r="GTS11" s="976"/>
      <c r="GTT11" s="976"/>
      <c r="GTU11" s="976"/>
      <c r="GTV11" s="976"/>
      <c r="GTW11" s="976"/>
      <c r="GTX11" s="976"/>
      <c r="GTY11" s="976"/>
      <c r="GTZ11" s="976"/>
      <c r="GUA11" s="976"/>
      <c r="GUB11" s="976"/>
      <c r="GUC11" s="976"/>
      <c r="GUD11" s="976"/>
      <c r="GUE11" s="976"/>
      <c r="GUF11" s="976"/>
      <c r="GUG11" s="976"/>
      <c r="GUH11" s="976"/>
      <c r="GUI11" s="976"/>
      <c r="GUJ11" s="976"/>
      <c r="GUK11" s="976"/>
      <c r="GUL11" s="976"/>
      <c r="GUM11" s="976"/>
      <c r="GUN11" s="976"/>
      <c r="GUO11" s="976"/>
      <c r="GUP11" s="976"/>
      <c r="GUQ11" s="976"/>
      <c r="GUR11" s="976"/>
      <c r="GUS11" s="976"/>
      <c r="GUT11" s="976"/>
      <c r="GUU11" s="976"/>
      <c r="GUV11" s="976"/>
      <c r="GUW11" s="976"/>
      <c r="GUX11" s="976"/>
      <c r="GUY11" s="976"/>
      <c r="GUZ11" s="976"/>
      <c r="GVA11" s="976"/>
      <c r="GVB11" s="976"/>
      <c r="GVC11" s="976"/>
      <c r="GVD11" s="976"/>
      <c r="GVE11" s="976"/>
      <c r="GVF11" s="976"/>
      <c r="GVG11" s="976"/>
      <c r="GVH11" s="976"/>
      <c r="GVI11" s="976"/>
      <c r="GVJ11" s="976"/>
      <c r="GVK11" s="976"/>
      <c r="GVL11" s="976"/>
      <c r="GVM11" s="976"/>
      <c r="GVN11" s="976"/>
      <c r="GVO11" s="976"/>
      <c r="GVP11" s="976"/>
      <c r="GVQ11" s="976"/>
      <c r="GVR11" s="976"/>
      <c r="GVS11" s="976"/>
      <c r="GVT11" s="976"/>
      <c r="GVU11" s="976"/>
      <c r="GVV11" s="976"/>
      <c r="GVW11" s="976"/>
      <c r="GVX11" s="976"/>
      <c r="GVY11" s="976"/>
      <c r="GVZ11" s="976"/>
      <c r="GWA11" s="976"/>
      <c r="GWB11" s="976"/>
      <c r="GWC11" s="976"/>
      <c r="GWD11" s="976"/>
      <c r="GWE11" s="976"/>
      <c r="GWF11" s="976"/>
      <c r="GWG11" s="976"/>
      <c r="GWH11" s="976"/>
      <c r="GWI11" s="976"/>
      <c r="GWJ11" s="976"/>
      <c r="GWK11" s="976"/>
      <c r="GWL11" s="976"/>
      <c r="GWM11" s="976"/>
      <c r="GWN11" s="976"/>
      <c r="GWO11" s="976"/>
      <c r="GWP11" s="976"/>
      <c r="GWQ11" s="976"/>
      <c r="GWR11" s="976"/>
      <c r="GWS11" s="976"/>
      <c r="GWT11" s="976"/>
      <c r="GWU11" s="976"/>
      <c r="GWV11" s="976"/>
      <c r="GWW11" s="976"/>
      <c r="GWX11" s="976"/>
      <c r="GWY11" s="976"/>
      <c r="GWZ11" s="976"/>
      <c r="GXA11" s="976"/>
      <c r="GXB11" s="976"/>
      <c r="GXC11" s="976"/>
      <c r="GXD11" s="976"/>
      <c r="GXE11" s="976"/>
      <c r="GXF11" s="976"/>
      <c r="GXG11" s="976"/>
      <c r="GXH11" s="976"/>
      <c r="GXI11" s="976"/>
      <c r="GXJ11" s="976"/>
      <c r="GXK11" s="976"/>
      <c r="GXL11" s="976"/>
      <c r="GXM11" s="976"/>
      <c r="GXN11" s="976"/>
      <c r="GXO11" s="976"/>
      <c r="GXP11" s="976"/>
      <c r="GXQ11" s="976"/>
      <c r="GXR11" s="976"/>
      <c r="GXS11" s="976"/>
      <c r="GXT11" s="976"/>
      <c r="GXU11" s="976"/>
      <c r="GXV11" s="976"/>
      <c r="GXW11" s="976"/>
      <c r="GXX11" s="976"/>
      <c r="GXY11" s="976"/>
      <c r="GXZ11" s="976"/>
      <c r="GYA11" s="976"/>
      <c r="GYB11" s="976"/>
      <c r="GYC11" s="976"/>
      <c r="GYD11" s="976"/>
      <c r="GYE11" s="976"/>
      <c r="GYF11" s="976"/>
      <c r="GYG11" s="976"/>
      <c r="GYH11" s="976"/>
      <c r="GYI11" s="976"/>
      <c r="GYJ11" s="976"/>
      <c r="GYK11" s="976"/>
      <c r="GYL11" s="976"/>
      <c r="GYM11" s="976"/>
      <c r="GYN11" s="976"/>
      <c r="GYO11" s="976"/>
      <c r="GYP11" s="976"/>
      <c r="GYQ11" s="976"/>
      <c r="GYR11" s="976"/>
      <c r="GYS11" s="976"/>
      <c r="GYT11" s="976"/>
      <c r="GYU11" s="976"/>
      <c r="GYV11" s="976"/>
      <c r="GYW11" s="976"/>
      <c r="GYX11" s="976"/>
      <c r="GYY11" s="976"/>
      <c r="GYZ11" s="976"/>
      <c r="GZA11" s="976"/>
      <c r="GZB11" s="976"/>
      <c r="GZC11" s="976"/>
      <c r="GZD11" s="976"/>
      <c r="GZE11" s="976"/>
      <c r="GZF11" s="976"/>
      <c r="GZG11" s="976"/>
      <c r="GZH11" s="976"/>
      <c r="GZI11" s="976"/>
      <c r="GZJ11" s="976"/>
      <c r="GZK11" s="976"/>
      <c r="GZL11" s="976"/>
      <c r="GZM11" s="976"/>
      <c r="GZN11" s="976"/>
      <c r="GZO11" s="976"/>
      <c r="GZP11" s="976"/>
      <c r="GZQ11" s="976"/>
      <c r="GZR11" s="976"/>
      <c r="GZS11" s="976"/>
      <c r="GZT11" s="976"/>
      <c r="GZU11" s="976"/>
      <c r="GZV11" s="976"/>
      <c r="GZW11" s="976"/>
      <c r="GZX11" s="976"/>
      <c r="GZY11" s="976"/>
      <c r="GZZ11" s="976"/>
      <c r="HAA11" s="976"/>
      <c r="HAB11" s="976"/>
      <c r="HAC11" s="976"/>
      <c r="HAD11" s="976"/>
      <c r="HAE11" s="976"/>
      <c r="HAF11" s="976"/>
      <c r="HAG11" s="976"/>
      <c r="HAH11" s="976"/>
      <c r="HAI11" s="976"/>
      <c r="HAJ11" s="976"/>
      <c r="HAK11" s="976"/>
      <c r="HAL11" s="976"/>
      <c r="HAM11" s="976"/>
      <c r="HAN11" s="976"/>
      <c r="HAO11" s="976"/>
      <c r="HAP11" s="976"/>
      <c r="HAQ11" s="976"/>
      <c r="HAR11" s="976"/>
      <c r="HAS11" s="976"/>
      <c r="HAT11" s="976"/>
      <c r="HAU11" s="976"/>
      <c r="HAV11" s="976"/>
      <c r="HAW11" s="976"/>
      <c r="HAX11" s="976"/>
      <c r="HAY11" s="976"/>
      <c r="HAZ11" s="976"/>
      <c r="HBA11" s="976"/>
      <c r="HBB11" s="976"/>
      <c r="HBC11" s="976"/>
      <c r="HBD11" s="976"/>
      <c r="HBE11" s="976"/>
      <c r="HBF11" s="976"/>
      <c r="HBG11" s="976"/>
      <c r="HBH11" s="976"/>
      <c r="HBI11" s="976"/>
      <c r="HBJ11" s="976"/>
      <c r="HBK11" s="976"/>
      <c r="HBL11" s="976"/>
      <c r="HBM11" s="976"/>
      <c r="HBN11" s="976"/>
      <c r="HBO11" s="976"/>
      <c r="HBP11" s="976"/>
      <c r="HBQ11" s="976"/>
      <c r="HBR11" s="976"/>
      <c r="HBS11" s="976"/>
      <c r="HBT11" s="976"/>
      <c r="HBU11" s="976"/>
      <c r="HBV11" s="976"/>
      <c r="HBW11" s="976"/>
      <c r="HBX11" s="976"/>
      <c r="HBY11" s="976"/>
      <c r="HBZ11" s="976"/>
      <c r="HCA11" s="976"/>
      <c r="HCB11" s="976"/>
      <c r="HCC11" s="976"/>
      <c r="HCD11" s="976"/>
      <c r="HCE11" s="976"/>
      <c r="HCF11" s="976"/>
      <c r="HCG11" s="976"/>
      <c r="HCH11" s="976"/>
      <c r="HCI11" s="976"/>
      <c r="HCJ11" s="976"/>
      <c r="HCK11" s="976"/>
      <c r="HCL11" s="976"/>
      <c r="HCM11" s="976"/>
      <c r="HCN11" s="976"/>
      <c r="HCO11" s="976"/>
      <c r="HCP11" s="976"/>
      <c r="HCQ11" s="976"/>
      <c r="HCR11" s="976"/>
      <c r="HCS11" s="976"/>
      <c r="HCT11" s="976"/>
      <c r="HCU11" s="976"/>
      <c r="HCV11" s="976"/>
      <c r="HCW11" s="976"/>
      <c r="HCX11" s="976"/>
      <c r="HCY11" s="976"/>
      <c r="HCZ11" s="976"/>
      <c r="HDA11" s="976"/>
      <c r="HDB11" s="976"/>
      <c r="HDC11" s="976"/>
      <c r="HDD11" s="976"/>
      <c r="HDE11" s="976"/>
      <c r="HDF11" s="976"/>
      <c r="HDG11" s="976"/>
      <c r="HDH11" s="976"/>
      <c r="HDI11" s="976"/>
      <c r="HDJ11" s="976"/>
      <c r="HDK11" s="976"/>
      <c r="HDL11" s="976"/>
      <c r="HDM11" s="976"/>
      <c r="HDN11" s="976"/>
      <c r="HDO11" s="976"/>
      <c r="HDP11" s="976"/>
      <c r="HDQ11" s="976"/>
      <c r="HDR11" s="976"/>
      <c r="HDS11" s="976"/>
      <c r="HDT11" s="976"/>
      <c r="HDU11" s="976"/>
      <c r="HDV11" s="976"/>
      <c r="HDW11" s="976"/>
      <c r="HDX11" s="976"/>
      <c r="HDY11" s="976"/>
      <c r="HDZ11" s="976"/>
      <c r="HEA11" s="976"/>
      <c r="HEB11" s="976"/>
      <c r="HEC11" s="976"/>
      <c r="HED11" s="976"/>
      <c r="HEE11" s="976"/>
      <c r="HEF11" s="976"/>
      <c r="HEG11" s="976"/>
      <c r="HEH11" s="976"/>
      <c r="HEI11" s="976"/>
      <c r="HEJ11" s="976"/>
      <c r="HEK11" s="976"/>
      <c r="HEL11" s="976"/>
      <c r="HEM11" s="976"/>
      <c r="HEN11" s="976"/>
      <c r="HEO11" s="976"/>
      <c r="HEP11" s="976"/>
      <c r="HEQ11" s="976"/>
      <c r="HER11" s="976"/>
      <c r="HES11" s="976"/>
      <c r="HET11" s="976"/>
      <c r="HEU11" s="976"/>
      <c r="HEV11" s="976"/>
      <c r="HEW11" s="976"/>
      <c r="HEX11" s="976"/>
      <c r="HEY11" s="976"/>
      <c r="HEZ11" s="976"/>
      <c r="HFA11" s="976"/>
      <c r="HFB11" s="976"/>
      <c r="HFC11" s="976"/>
      <c r="HFD11" s="976"/>
      <c r="HFE11" s="976"/>
      <c r="HFF11" s="976"/>
      <c r="HFG11" s="976"/>
      <c r="HFH11" s="976"/>
      <c r="HFI11" s="976"/>
      <c r="HFJ11" s="976"/>
      <c r="HFK11" s="976"/>
      <c r="HFL11" s="976"/>
      <c r="HFM11" s="976"/>
      <c r="HFN11" s="976"/>
      <c r="HFO11" s="976"/>
      <c r="HFP11" s="976"/>
      <c r="HFQ11" s="976"/>
      <c r="HFR11" s="976"/>
      <c r="HFS11" s="976"/>
      <c r="HFT11" s="976"/>
      <c r="HFU11" s="976"/>
      <c r="HFV11" s="976"/>
      <c r="HFW11" s="976"/>
      <c r="HFX11" s="976"/>
      <c r="HFY11" s="976"/>
      <c r="HFZ11" s="976"/>
      <c r="HGA11" s="976"/>
      <c r="HGB11" s="976"/>
      <c r="HGC11" s="976"/>
      <c r="HGD11" s="976"/>
      <c r="HGE11" s="976"/>
      <c r="HGF11" s="976"/>
      <c r="HGG11" s="976"/>
      <c r="HGH11" s="976"/>
      <c r="HGI11" s="976"/>
      <c r="HGJ11" s="976"/>
      <c r="HGK11" s="976"/>
      <c r="HGL11" s="976"/>
      <c r="HGM11" s="976"/>
      <c r="HGN11" s="976"/>
      <c r="HGO11" s="976"/>
      <c r="HGP11" s="976"/>
      <c r="HGQ11" s="976"/>
      <c r="HGR11" s="976"/>
      <c r="HGS11" s="976"/>
      <c r="HGT11" s="976"/>
      <c r="HGU11" s="976"/>
      <c r="HGV11" s="976"/>
      <c r="HGW11" s="976"/>
      <c r="HGX11" s="976"/>
      <c r="HGY11" s="976"/>
      <c r="HGZ11" s="976"/>
      <c r="HHA11" s="976"/>
      <c r="HHB11" s="976"/>
      <c r="HHC11" s="976"/>
      <c r="HHD11" s="976"/>
      <c r="HHE11" s="976"/>
      <c r="HHF11" s="976"/>
      <c r="HHG11" s="976"/>
      <c r="HHH11" s="976"/>
      <c r="HHI11" s="976"/>
      <c r="HHJ11" s="976"/>
      <c r="HHK11" s="976"/>
      <c r="HHL11" s="976"/>
      <c r="HHM11" s="976"/>
      <c r="HHN11" s="976"/>
      <c r="HHO11" s="976"/>
      <c r="HHP11" s="976"/>
      <c r="HHQ11" s="976"/>
      <c r="HHR11" s="976"/>
      <c r="HHS11" s="976"/>
      <c r="HHT11" s="976"/>
      <c r="HHU11" s="976"/>
      <c r="HHV11" s="976"/>
      <c r="HHW11" s="976"/>
      <c r="HHX11" s="976"/>
      <c r="HHY11" s="976"/>
      <c r="HHZ11" s="976"/>
      <c r="HIA11" s="976"/>
      <c r="HIB11" s="976"/>
      <c r="HIC11" s="976"/>
      <c r="HID11" s="976"/>
      <c r="HIE11" s="976"/>
      <c r="HIF11" s="976"/>
      <c r="HIG11" s="976"/>
      <c r="HIH11" s="976"/>
      <c r="HII11" s="976"/>
      <c r="HIJ11" s="976"/>
      <c r="HIK11" s="976"/>
      <c r="HIL11" s="976"/>
      <c r="HIM11" s="976"/>
      <c r="HIN11" s="976"/>
      <c r="HIO11" s="976"/>
      <c r="HIP11" s="976"/>
      <c r="HIQ11" s="976"/>
      <c r="HIR11" s="976"/>
      <c r="HIS11" s="976"/>
      <c r="HIT11" s="976"/>
      <c r="HIU11" s="976"/>
      <c r="HIV11" s="976"/>
      <c r="HIW11" s="976"/>
      <c r="HIX11" s="976"/>
      <c r="HIY11" s="976"/>
      <c r="HIZ11" s="976"/>
      <c r="HJA11" s="976"/>
      <c r="HJB11" s="976"/>
      <c r="HJC11" s="976"/>
      <c r="HJD11" s="976"/>
      <c r="HJE11" s="976"/>
      <c r="HJF11" s="976"/>
      <c r="HJG11" s="976"/>
      <c r="HJH11" s="976"/>
      <c r="HJI11" s="976"/>
      <c r="HJJ11" s="976"/>
      <c r="HJK11" s="976"/>
      <c r="HJL11" s="976"/>
      <c r="HJM11" s="976"/>
      <c r="HJN11" s="976"/>
      <c r="HJO11" s="976"/>
      <c r="HJP11" s="976"/>
      <c r="HJQ11" s="976"/>
      <c r="HJR11" s="976"/>
      <c r="HJS11" s="976"/>
      <c r="HJT11" s="976"/>
      <c r="HJU11" s="976"/>
      <c r="HJV11" s="976"/>
      <c r="HJW11" s="976"/>
      <c r="HJX11" s="976"/>
      <c r="HJY11" s="976"/>
      <c r="HJZ11" s="976"/>
      <c r="HKA11" s="976"/>
      <c r="HKB11" s="976"/>
      <c r="HKC11" s="976"/>
      <c r="HKD11" s="976"/>
      <c r="HKE11" s="976"/>
      <c r="HKF11" s="976"/>
      <c r="HKG11" s="976"/>
      <c r="HKH11" s="976"/>
      <c r="HKI11" s="976"/>
      <c r="HKJ11" s="976"/>
      <c r="HKK11" s="976"/>
      <c r="HKL11" s="976"/>
      <c r="HKM11" s="976"/>
      <c r="HKN11" s="976"/>
      <c r="HKO11" s="976"/>
      <c r="HKP11" s="976"/>
      <c r="HKQ11" s="976"/>
      <c r="HKR11" s="976"/>
      <c r="HKS11" s="976"/>
      <c r="HKT11" s="976"/>
      <c r="HKU11" s="976"/>
      <c r="HKV11" s="976"/>
      <c r="HKW11" s="976"/>
      <c r="HKX11" s="976"/>
      <c r="HKY11" s="976"/>
      <c r="HKZ11" s="976"/>
      <c r="HLA11" s="976"/>
      <c r="HLB11" s="976"/>
      <c r="HLC11" s="976"/>
      <c r="HLD11" s="976"/>
      <c r="HLE11" s="976"/>
      <c r="HLF11" s="976"/>
      <c r="HLG11" s="976"/>
      <c r="HLH11" s="976"/>
      <c r="HLI11" s="976"/>
      <c r="HLJ11" s="976"/>
      <c r="HLK11" s="976"/>
      <c r="HLL11" s="976"/>
      <c r="HLM11" s="976"/>
      <c r="HLN11" s="976"/>
      <c r="HLO11" s="976"/>
      <c r="HLP11" s="976"/>
      <c r="HLQ11" s="976"/>
      <c r="HLR11" s="976"/>
      <c r="HLS11" s="976"/>
      <c r="HLT11" s="976"/>
      <c r="HLU11" s="976"/>
      <c r="HLV11" s="976"/>
      <c r="HLW11" s="976"/>
      <c r="HLX11" s="976"/>
      <c r="HLY11" s="976"/>
      <c r="HLZ11" s="976"/>
      <c r="HMA11" s="976"/>
      <c r="HMB11" s="976"/>
      <c r="HMC11" s="976"/>
      <c r="HMD11" s="976"/>
      <c r="HME11" s="976"/>
      <c r="HMF11" s="976"/>
      <c r="HMG11" s="976"/>
      <c r="HMH11" s="976"/>
      <c r="HMI11" s="976"/>
      <c r="HMJ11" s="976"/>
      <c r="HMK11" s="976"/>
      <c r="HML11" s="976"/>
      <c r="HMM11" s="976"/>
      <c r="HMN11" s="976"/>
      <c r="HMO11" s="976"/>
      <c r="HMP11" s="976"/>
      <c r="HMQ11" s="976"/>
      <c r="HMR11" s="976"/>
      <c r="HMS11" s="976"/>
      <c r="HMT11" s="976"/>
      <c r="HMU11" s="976"/>
      <c r="HMV11" s="976"/>
      <c r="HMW11" s="976"/>
      <c r="HMX11" s="976"/>
      <c r="HMY11" s="976"/>
      <c r="HMZ11" s="976"/>
      <c r="HNA11" s="976"/>
      <c r="HNB11" s="976"/>
      <c r="HNC11" s="976"/>
      <c r="HND11" s="976"/>
      <c r="HNE11" s="976"/>
      <c r="HNF11" s="976"/>
      <c r="HNG11" s="976"/>
      <c r="HNH11" s="976"/>
      <c r="HNI11" s="976"/>
      <c r="HNJ11" s="976"/>
      <c r="HNK11" s="976"/>
      <c r="HNL11" s="976"/>
      <c r="HNM11" s="976"/>
      <c r="HNN11" s="976"/>
      <c r="HNO11" s="976"/>
      <c r="HNP11" s="976"/>
      <c r="HNQ11" s="976"/>
      <c r="HNR11" s="976"/>
      <c r="HNS11" s="976"/>
      <c r="HNT11" s="976"/>
      <c r="HNU11" s="976"/>
      <c r="HNV11" s="976"/>
      <c r="HNW11" s="976"/>
      <c r="HNX11" s="976"/>
      <c r="HNY11" s="976"/>
      <c r="HNZ11" s="976"/>
      <c r="HOA11" s="976"/>
      <c r="HOB11" s="976"/>
      <c r="HOC11" s="976"/>
      <c r="HOD11" s="976"/>
      <c r="HOE11" s="976"/>
      <c r="HOF11" s="976"/>
      <c r="HOG11" s="976"/>
      <c r="HOH11" s="976"/>
      <c r="HOI11" s="976"/>
      <c r="HOJ11" s="976"/>
      <c r="HOK11" s="976"/>
      <c r="HOL11" s="976"/>
      <c r="HOM11" s="976"/>
      <c r="HON11" s="976"/>
      <c r="HOO11" s="976"/>
      <c r="HOP11" s="976"/>
      <c r="HOQ11" s="976"/>
      <c r="HOR11" s="976"/>
      <c r="HOS11" s="976"/>
      <c r="HOT11" s="976"/>
      <c r="HOU11" s="976"/>
      <c r="HOV11" s="976"/>
      <c r="HOW11" s="976"/>
      <c r="HOX11" s="976"/>
      <c r="HOY11" s="976"/>
      <c r="HOZ11" s="976"/>
      <c r="HPA11" s="976"/>
      <c r="HPB11" s="976"/>
      <c r="HPC11" s="976"/>
      <c r="HPD11" s="976"/>
      <c r="HPE11" s="976"/>
      <c r="HPF11" s="976"/>
      <c r="HPG11" s="976"/>
      <c r="HPH11" s="976"/>
      <c r="HPI11" s="976"/>
      <c r="HPJ11" s="976"/>
      <c r="HPK11" s="976"/>
      <c r="HPL11" s="976"/>
      <c r="HPM11" s="976"/>
      <c r="HPN11" s="976"/>
      <c r="HPO11" s="976"/>
      <c r="HPP11" s="976"/>
      <c r="HPQ11" s="976"/>
      <c r="HPR11" s="976"/>
      <c r="HPS11" s="976"/>
      <c r="HPT11" s="976"/>
      <c r="HPU11" s="976"/>
      <c r="HPV11" s="976"/>
      <c r="HPW11" s="976"/>
      <c r="HPX11" s="976"/>
      <c r="HPY11" s="976"/>
      <c r="HPZ11" s="976"/>
      <c r="HQA11" s="976"/>
      <c r="HQB11" s="976"/>
      <c r="HQC11" s="976"/>
      <c r="HQD11" s="976"/>
      <c r="HQE11" s="976"/>
      <c r="HQF11" s="976"/>
      <c r="HQG11" s="976"/>
      <c r="HQH11" s="976"/>
      <c r="HQI11" s="976"/>
      <c r="HQJ11" s="976"/>
      <c r="HQK11" s="976"/>
      <c r="HQL11" s="976"/>
      <c r="HQM11" s="976"/>
      <c r="HQN11" s="976"/>
      <c r="HQO11" s="976"/>
      <c r="HQP11" s="976"/>
      <c r="HQQ11" s="976"/>
      <c r="HQR11" s="976"/>
      <c r="HQS11" s="976"/>
      <c r="HQT11" s="976"/>
      <c r="HQU11" s="976"/>
      <c r="HQV11" s="976"/>
      <c r="HQW11" s="976"/>
      <c r="HQX11" s="976"/>
      <c r="HQY11" s="976"/>
      <c r="HQZ11" s="976"/>
      <c r="HRA11" s="976"/>
      <c r="HRB11" s="976"/>
      <c r="HRC11" s="976"/>
      <c r="HRD11" s="976"/>
      <c r="HRE11" s="976"/>
      <c r="HRF11" s="976"/>
      <c r="HRG11" s="976"/>
      <c r="HRH11" s="976"/>
      <c r="HRI11" s="976"/>
      <c r="HRJ11" s="976"/>
      <c r="HRK11" s="976"/>
      <c r="HRL11" s="976"/>
      <c r="HRM11" s="976"/>
      <c r="HRN11" s="976"/>
      <c r="HRO11" s="976"/>
      <c r="HRP11" s="976"/>
      <c r="HRQ11" s="976"/>
      <c r="HRR11" s="976"/>
      <c r="HRS11" s="976"/>
      <c r="HRT11" s="976"/>
      <c r="HRU11" s="976"/>
      <c r="HRV11" s="976"/>
      <c r="HRW11" s="976"/>
      <c r="HRX11" s="976"/>
      <c r="HRY11" s="976"/>
      <c r="HRZ11" s="976"/>
      <c r="HSA11" s="976"/>
      <c r="HSB11" s="976"/>
      <c r="HSC11" s="976"/>
      <c r="HSD11" s="976"/>
      <c r="HSE11" s="976"/>
      <c r="HSF11" s="976"/>
      <c r="HSG11" s="976"/>
      <c r="HSH11" s="976"/>
      <c r="HSI11" s="976"/>
      <c r="HSJ11" s="976"/>
      <c r="HSK11" s="976"/>
      <c r="HSL11" s="976"/>
      <c r="HSM11" s="976"/>
      <c r="HSN11" s="976"/>
      <c r="HSO11" s="976"/>
      <c r="HSP11" s="976"/>
      <c r="HSQ11" s="976"/>
      <c r="HSR11" s="976"/>
      <c r="HSS11" s="976"/>
      <c r="HST11" s="976"/>
      <c r="HSU11" s="976"/>
      <c r="HSV11" s="976"/>
      <c r="HSW11" s="976"/>
      <c r="HSX11" s="976"/>
      <c r="HSY11" s="976"/>
      <c r="HSZ11" s="976"/>
      <c r="HTA11" s="976"/>
      <c r="HTB11" s="976"/>
      <c r="HTC11" s="976"/>
      <c r="HTD11" s="976"/>
      <c r="HTE11" s="976"/>
      <c r="HTF11" s="976"/>
      <c r="HTG11" s="976"/>
      <c r="HTH11" s="976"/>
      <c r="HTI11" s="976"/>
      <c r="HTJ11" s="976"/>
      <c r="HTK11" s="976"/>
      <c r="HTL11" s="976"/>
      <c r="HTM11" s="976"/>
      <c r="HTN11" s="976"/>
      <c r="HTO11" s="976"/>
      <c r="HTP11" s="976"/>
      <c r="HTQ11" s="976"/>
      <c r="HTR11" s="976"/>
      <c r="HTS11" s="976"/>
      <c r="HTT11" s="976"/>
      <c r="HTU11" s="976"/>
      <c r="HTV11" s="976"/>
      <c r="HTW11" s="976"/>
      <c r="HTX11" s="976"/>
      <c r="HTY11" s="976"/>
      <c r="HTZ11" s="976"/>
      <c r="HUA11" s="976"/>
      <c r="HUB11" s="976"/>
      <c r="HUC11" s="976"/>
      <c r="HUD11" s="976"/>
      <c r="HUE11" s="976"/>
      <c r="HUF11" s="976"/>
      <c r="HUG11" s="976"/>
      <c r="HUH11" s="976"/>
      <c r="HUI11" s="976"/>
      <c r="HUJ11" s="976"/>
      <c r="HUK11" s="976"/>
      <c r="HUL11" s="976"/>
      <c r="HUM11" s="976"/>
      <c r="HUN11" s="976"/>
      <c r="HUO11" s="976"/>
      <c r="HUP11" s="976"/>
      <c r="HUQ11" s="976"/>
      <c r="HUR11" s="976"/>
      <c r="HUS11" s="976"/>
      <c r="HUT11" s="976"/>
      <c r="HUU11" s="976"/>
      <c r="HUV11" s="976"/>
      <c r="HUW11" s="976"/>
      <c r="HUX11" s="976"/>
      <c r="HUY11" s="976"/>
      <c r="HUZ11" s="976"/>
      <c r="HVA11" s="976"/>
      <c r="HVB11" s="976"/>
      <c r="HVC11" s="976"/>
      <c r="HVD11" s="976"/>
      <c r="HVE11" s="976"/>
      <c r="HVF11" s="976"/>
      <c r="HVG11" s="976"/>
      <c r="HVH11" s="976"/>
      <c r="HVI11" s="976"/>
      <c r="HVJ11" s="976"/>
      <c r="HVK11" s="976"/>
      <c r="HVL11" s="976"/>
      <c r="HVM11" s="976"/>
      <c r="HVN11" s="976"/>
      <c r="HVO11" s="976"/>
      <c r="HVP11" s="976"/>
      <c r="HVQ11" s="976"/>
      <c r="HVR11" s="976"/>
      <c r="HVS11" s="976"/>
      <c r="HVT11" s="976"/>
      <c r="HVU11" s="976"/>
      <c r="HVV11" s="976"/>
      <c r="HVW11" s="976"/>
      <c r="HVX11" s="976"/>
      <c r="HVY11" s="976"/>
      <c r="HVZ11" s="976"/>
      <c r="HWA11" s="976"/>
      <c r="HWB11" s="976"/>
      <c r="HWC11" s="976"/>
      <c r="HWD11" s="976"/>
      <c r="HWE11" s="976"/>
      <c r="HWF11" s="976"/>
      <c r="HWG11" s="976"/>
      <c r="HWH11" s="976"/>
      <c r="HWI11" s="976"/>
      <c r="HWJ11" s="976"/>
      <c r="HWK11" s="976"/>
      <c r="HWL11" s="976"/>
      <c r="HWM11" s="976"/>
      <c r="HWN11" s="976"/>
      <c r="HWO11" s="976"/>
      <c r="HWP11" s="976"/>
      <c r="HWQ11" s="976"/>
      <c r="HWR11" s="976"/>
      <c r="HWS11" s="976"/>
      <c r="HWT11" s="976"/>
      <c r="HWU11" s="976"/>
      <c r="HWV11" s="976"/>
      <c r="HWW11" s="976"/>
      <c r="HWX11" s="976"/>
      <c r="HWY11" s="976"/>
      <c r="HWZ11" s="976"/>
      <c r="HXA11" s="976"/>
      <c r="HXB11" s="976"/>
      <c r="HXC11" s="976"/>
      <c r="HXD11" s="976"/>
      <c r="HXE11" s="976"/>
      <c r="HXF11" s="976"/>
      <c r="HXG11" s="976"/>
      <c r="HXH11" s="976"/>
      <c r="HXI11" s="976"/>
      <c r="HXJ11" s="976"/>
      <c r="HXK11" s="976"/>
      <c r="HXL11" s="976"/>
      <c r="HXM11" s="976"/>
      <c r="HXN11" s="976"/>
      <c r="HXO11" s="976"/>
      <c r="HXP11" s="976"/>
      <c r="HXQ11" s="976"/>
      <c r="HXR11" s="976"/>
      <c r="HXS11" s="976"/>
      <c r="HXT11" s="976"/>
      <c r="HXU11" s="976"/>
      <c r="HXV11" s="976"/>
      <c r="HXW11" s="976"/>
      <c r="HXX11" s="976"/>
      <c r="HXY11" s="976"/>
      <c r="HXZ11" s="976"/>
      <c r="HYA11" s="976"/>
      <c r="HYB11" s="976"/>
      <c r="HYC11" s="976"/>
      <c r="HYD11" s="976"/>
      <c r="HYE11" s="976"/>
      <c r="HYF11" s="976"/>
      <c r="HYG11" s="976"/>
      <c r="HYH11" s="976"/>
      <c r="HYI11" s="976"/>
      <c r="HYJ11" s="976"/>
      <c r="HYK11" s="976"/>
      <c r="HYL11" s="976"/>
      <c r="HYM11" s="976"/>
      <c r="HYN11" s="976"/>
      <c r="HYO11" s="976"/>
      <c r="HYP11" s="976"/>
      <c r="HYQ11" s="976"/>
      <c r="HYR11" s="976"/>
      <c r="HYS11" s="976"/>
      <c r="HYT11" s="976"/>
      <c r="HYU11" s="976"/>
      <c r="HYV11" s="976"/>
      <c r="HYW11" s="976"/>
      <c r="HYX11" s="976"/>
      <c r="HYY11" s="976"/>
      <c r="HYZ11" s="976"/>
      <c r="HZA11" s="976"/>
      <c r="HZB11" s="976"/>
      <c r="HZC11" s="976"/>
      <c r="HZD11" s="976"/>
      <c r="HZE11" s="976"/>
      <c r="HZF11" s="976"/>
      <c r="HZG11" s="976"/>
      <c r="HZH11" s="976"/>
      <c r="HZI11" s="976"/>
      <c r="HZJ11" s="976"/>
      <c r="HZK11" s="976"/>
      <c r="HZL11" s="976"/>
      <c r="HZM11" s="976"/>
      <c r="HZN11" s="976"/>
      <c r="HZO11" s="976"/>
      <c r="HZP11" s="976"/>
      <c r="HZQ11" s="976"/>
      <c r="HZR11" s="976"/>
      <c r="HZS11" s="976"/>
      <c r="HZT11" s="976"/>
      <c r="HZU11" s="976"/>
      <c r="HZV11" s="976"/>
      <c r="HZW11" s="976"/>
      <c r="HZX11" s="976"/>
      <c r="HZY11" s="976"/>
      <c r="HZZ11" s="976"/>
      <c r="IAA11" s="976"/>
      <c r="IAB11" s="976"/>
      <c r="IAC11" s="976"/>
      <c r="IAD11" s="976"/>
      <c r="IAE11" s="976"/>
      <c r="IAF11" s="976"/>
      <c r="IAG11" s="976"/>
      <c r="IAH11" s="976"/>
      <c r="IAI11" s="976"/>
      <c r="IAJ11" s="976"/>
      <c r="IAK11" s="976"/>
      <c r="IAL11" s="976"/>
      <c r="IAM11" s="976"/>
      <c r="IAN11" s="976"/>
      <c r="IAO11" s="976"/>
      <c r="IAP11" s="976"/>
      <c r="IAQ11" s="976"/>
      <c r="IAR11" s="976"/>
      <c r="IAS11" s="976"/>
      <c r="IAT11" s="976"/>
      <c r="IAU11" s="976"/>
      <c r="IAV11" s="976"/>
      <c r="IAW11" s="976"/>
      <c r="IAX11" s="976"/>
      <c r="IAY11" s="976"/>
      <c r="IAZ11" s="976"/>
      <c r="IBA11" s="976"/>
      <c r="IBB11" s="976"/>
      <c r="IBC11" s="976"/>
      <c r="IBD11" s="976"/>
      <c r="IBE11" s="976"/>
      <c r="IBF11" s="976"/>
      <c r="IBG11" s="976"/>
      <c r="IBH11" s="976"/>
      <c r="IBI11" s="976"/>
      <c r="IBJ11" s="976"/>
      <c r="IBK11" s="976"/>
      <c r="IBL11" s="976"/>
      <c r="IBM11" s="976"/>
      <c r="IBN11" s="976"/>
      <c r="IBO11" s="976"/>
      <c r="IBP11" s="976"/>
      <c r="IBQ11" s="976"/>
      <c r="IBR11" s="976"/>
      <c r="IBS11" s="976"/>
      <c r="IBT11" s="976"/>
      <c r="IBU11" s="976"/>
      <c r="IBV11" s="976"/>
      <c r="IBW11" s="976"/>
      <c r="IBX11" s="976"/>
      <c r="IBY11" s="976"/>
      <c r="IBZ11" s="976"/>
      <c r="ICA11" s="976"/>
      <c r="ICB11" s="976"/>
      <c r="ICC11" s="976"/>
      <c r="ICD11" s="976"/>
      <c r="ICE11" s="976"/>
      <c r="ICF11" s="976"/>
      <c r="ICG11" s="976"/>
      <c r="ICH11" s="976"/>
      <c r="ICI11" s="976"/>
      <c r="ICJ11" s="976"/>
      <c r="ICK11" s="976"/>
      <c r="ICL11" s="976"/>
      <c r="ICM11" s="976"/>
      <c r="ICN11" s="976"/>
      <c r="ICO11" s="976"/>
      <c r="ICP11" s="976"/>
      <c r="ICQ11" s="976"/>
      <c r="ICR11" s="976"/>
      <c r="ICS11" s="976"/>
      <c r="ICT11" s="976"/>
      <c r="ICU11" s="976"/>
      <c r="ICV11" s="976"/>
      <c r="ICW11" s="976"/>
      <c r="ICX11" s="976"/>
      <c r="ICY11" s="976"/>
      <c r="ICZ11" s="976"/>
      <c r="IDA11" s="976"/>
      <c r="IDB11" s="976"/>
      <c r="IDC11" s="976"/>
      <c r="IDD11" s="976"/>
      <c r="IDE11" s="976"/>
      <c r="IDF11" s="976"/>
      <c r="IDG11" s="976"/>
      <c r="IDH11" s="976"/>
      <c r="IDI11" s="976"/>
      <c r="IDJ11" s="976"/>
      <c r="IDK11" s="976"/>
      <c r="IDL11" s="976"/>
      <c r="IDM11" s="976"/>
      <c r="IDN11" s="976"/>
      <c r="IDO11" s="976"/>
      <c r="IDP11" s="976"/>
      <c r="IDQ11" s="976"/>
      <c r="IDR11" s="976"/>
      <c r="IDS11" s="976"/>
      <c r="IDT11" s="976"/>
      <c r="IDU11" s="976"/>
      <c r="IDV11" s="976"/>
      <c r="IDW11" s="976"/>
      <c r="IDX11" s="976"/>
      <c r="IDY11" s="976"/>
      <c r="IDZ11" s="976"/>
      <c r="IEA11" s="976"/>
      <c r="IEB11" s="976"/>
      <c r="IEC11" s="976"/>
      <c r="IED11" s="976"/>
      <c r="IEE11" s="976"/>
      <c r="IEF11" s="976"/>
      <c r="IEG11" s="976"/>
      <c r="IEH11" s="976"/>
      <c r="IEI11" s="976"/>
      <c r="IEJ11" s="976"/>
      <c r="IEK11" s="976"/>
      <c r="IEL11" s="976"/>
      <c r="IEM11" s="976"/>
      <c r="IEN11" s="976"/>
      <c r="IEO11" s="976"/>
      <c r="IEP11" s="976"/>
      <c r="IEQ11" s="976"/>
      <c r="IER11" s="976"/>
      <c r="IES11" s="976"/>
      <c r="IET11" s="976"/>
      <c r="IEU11" s="976"/>
      <c r="IEV11" s="976"/>
      <c r="IEW11" s="976"/>
      <c r="IEX11" s="976"/>
      <c r="IEY11" s="976"/>
      <c r="IEZ11" s="976"/>
      <c r="IFA11" s="976"/>
      <c r="IFB11" s="976"/>
      <c r="IFC11" s="976"/>
      <c r="IFD11" s="976"/>
      <c r="IFE11" s="976"/>
      <c r="IFF11" s="976"/>
      <c r="IFG11" s="976"/>
      <c r="IFH11" s="976"/>
      <c r="IFI11" s="976"/>
      <c r="IFJ11" s="976"/>
      <c r="IFK11" s="976"/>
      <c r="IFL11" s="976"/>
      <c r="IFM11" s="976"/>
      <c r="IFN11" s="976"/>
      <c r="IFO11" s="976"/>
      <c r="IFP11" s="976"/>
      <c r="IFQ11" s="976"/>
      <c r="IFR11" s="976"/>
      <c r="IFS11" s="976"/>
      <c r="IFT11" s="976"/>
      <c r="IFU11" s="976"/>
      <c r="IFV11" s="976"/>
      <c r="IFW11" s="976"/>
      <c r="IFX11" s="976"/>
      <c r="IFY11" s="976"/>
      <c r="IFZ11" s="976"/>
      <c r="IGA11" s="976"/>
      <c r="IGB11" s="976"/>
      <c r="IGC11" s="976"/>
      <c r="IGD11" s="976"/>
      <c r="IGE11" s="976"/>
      <c r="IGF11" s="976"/>
      <c r="IGG11" s="976"/>
      <c r="IGH11" s="976"/>
      <c r="IGI11" s="976"/>
      <c r="IGJ11" s="976"/>
      <c r="IGK11" s="976"/>
      <c r="IGL11" s="976"/>
      <c r="IGM11" s="976"/>
      <c r="IGN11" s="976"/>
      <c r="IGO11" s="976"/>
      <c r="IGP11" s="976"/>
      <c r="IGQ11" s="976"/>
      <c r="IGR11" s="976"/>
      <c r="IGS11" s="976"/>
      <c r="IGT11" s="976"/>
      <c r="IGU11" s="976"/>
      <c r="IGV11" s="976"/>
      <c r="IGW11" s="976"/>
      <c r="IGX11" s="976"/>
      <c r="IGY11" s="976"/>
      <c r="IGZ11" s="976"/>
      <c r="IHA11" s="976"/>
      <c r="IHB11" s="976"/>
      <c r="IHC11" s="976"/>
      <c r="IHD11" s="976"/>
      <c r="IHE11" s="976"/>
      <c r="IHF11" s="976"/>
      <c r="IHG11" s="976"/>
      <c r="IHH11" s="976"/>
      <c r="IHI11" s="976"/>
      <c r="IHJ11" s="976"/>
      <c r="IHK11" s="976"/>
      <c r="IHL11" s="976"/>
      <c r="IHM11" s="976"/>
      <c r="IHN11" s="976"/>
      <c r="IHO11" s="976"/>
      <c r="IHP11" s="976"/>
      <c r="IHQ11" s="976"/>
      <c r="IHR11" s="976"/>
      <c r="IHS11" s="976"/>
      <c r="IHT11" s="976"/>
      <c r="IHU11" s="976"/>
      <c r="IHV11" s="976"/>
      <c r="IHW11" s="976"/>
      <c r="IHX11" s="976"/>
      <c r="IHY11" s="976"/>
      <c r="IHZ11" s="976"/>
      <c r="IIA11" s="976"/>
      <c r="IIB11" s="976"/>
      <c r="IIC11" s="976"/>
      <c r="IID11" s="976"/>
      <c r="IIE11" s="976"/>
      <c r="IIF11" s="976"/>
      <c r="IIG11" s="976"/>
      <c r="IIH11" s="976"/>
      <c r="III11" s="976"/>
      <c r="IIJ11" s="976"/>
      <c r="IIK11" s="976"/>
      <c r="IIL11" s="976"/>
      <c r="IIM11" s="976"/>
      <c r="IIN11" s="976"/>
      <c r="IIO11" s="976"/>
      <c r="IIP11" s="976"/>
      <c r="IIQ11" s="976"/>
      <c r="IIR11" s="976"/>
      <c r="IIS11" s="976"/>
      <c r="IIT11" s="976"/>
      <c r="IIU11" s="976"/>
      <c r="IIV11" s="976"/>
      <c r="IIW11" s="976"/>
      <c r="IIX11" s="976"/>
      <c r="IIY11" s="976"/>
      <c r="IIZ11" s="976"/>
      <c r="IJA11" s="976"/>
      <c r="IJB11" s="976"/>
      <c r="IJC11" s="976"/>
      <c r="IJD11" s="976"/>
      <c r="IJE11" s="976"/>
      <c r="IJF11" s="976"/>
      <c r="IJG11" s="976"/>
      <c r="IJH11" s="976"/>
      <c r="IJI11" s="976"/>
      <c r="IJJ11" s="976"/>
      <c r="IJK11" s="976"/>
      <c r="IJL11" s="976"/>
      <c r="IJM11" s="976"/>
      <c r="IJN11" s="976"/>
      <c r="IJO11" s="976"/>
      <c r="IJP11" s="976"/>
      <c r="IJQ11" s="976"/>
      <c r="IJR11" s="976"/>
      <c r="IJS11" s="976"/>
      <c r="IJT11" s="976"/>
      <c r="IJU11" s="976"/>
      <c r="IJV11" s="976"/>
      <c r="IJW11" s="976"/>
      <c r="IJX11" s="976"/>
      <c r="IJY11" s="976"/>
      <c r="IJZ11" s="976"/>
      <c r="IKA11" s="976"/>
      <c r="IKB11" s="976"/>
      <c r="IKC11" s="976"/>
      <c r="IKD11" s="976"/>
      <c r="IKE11" s="976"/>
      <c r="IKF11" s="976"/>
      <c r="IKG11" s="976"/>
      <c r="IKH11" s="976"/>
      <c r="IKI11" s="976"/>
      <c r="IKJ11" s="976"/>
      <c r="IKK11" s="976"/>
      <c r="IKL11" s="976"/>
      <c r="IKM11" s="976"/>
      <c r="IKN11" s="976"/>
      <c r="IKO11" s="976"/>
      <c r="IKP11" s="976"/>
      <c r="IKQ11" s="976"/>
      <c r="IKR11" s="976"/>
      <c r="IKS11" s="976"/>
      <c r="IKT11" s="976"/>
      <c r="IKU11" s="976"/>
      <c r="IKV11" s="976"/>
      <c r="IKW11" s="976"/>
      <c r="IKX11" s="976"/>
      <c r="IKY11" s="976"/>
      <c r="IKZ11" s="976"/>
      <c r="ILA11" s="976"/>
      <c r="ILB11" s="976"/>
      <c r="ILC11" s="976"/>
      <c r="ILD11" s="976"/>
      <c r="ILE11" s="976"/>
      <c r="ILF11" s="976"/>
      <c r="ILG11" s="976"/>
      <c r="ILH11" s="976"/>
      <c r="ILI11" s="976"/>
      <c r="ILJ11" s="976"/>
      <c r="ILK11" s="976"/>
      <c r="ILL11" s="976"/>
      <c r="ILM11" s="976"/>
      <c r="ILN11" s="976"/>
      <c r="ILO11" s="976"/>
      <c r="ILP11" s="976"/>
      <c r="ILQ11" s="976"/>
      <c r="ILR11" s="976"/>
      <c r="ILS11" s="976"/>
      <c r="ILT11" s="976"/>
      <c r="ILU11" s="976"/>
      <c r="ILV11" s="976"/>
      <c r="ILW11" s="976"/>
      <c r="ILX11" s="976"/>
      <c r="ILY11" s="976"/>
      <c r="ILZ11" s="976"/>
      <c r="IMA11" s="976"/>
      <c r="IMB11" s="976"/>
      <c r="IMC11" s="976"/>
      <c r="IMD11" s="976"/>
      <c r="IME11" s="976"/>
      <c r="IMF11" s="976"/>
      <c r="IMG11" s="976"/>
      <c r="IMH11" s="976"/>
      <c r="IMI11" s="976"/>
      <c r="IMJ11" s="976"/>
      <c r="IMK11" s="976"/>
      <c r="IML11" s="976"/>
      <c r="IMM11" s="976"/>
      <c r="IMN11" s="976"/>
      <c r="IMO11" s="976"/>
      <c r="IMP11" s="976"/>
      <c r="IMQ11" s="976"/>
      <c r="IMR11" s="976"/>
      <c r="IMS11" s="976"/>
      <c r="IMT11" s="976"/>
      <c r="IMU11" s="976"/>
      <c r="IMV11" s="976"/>
      <c r="IMW11" s="976"/>
      <c r="IMX11" s="976"/>
      <c r="IMY11" s="976"/>
      <c r="IMZ11" s="976"/>
      <c r="INA11" s="976"/>
      <c r="INB11" s="976"/>
      <c r="INC11" s="976"/>
      <c r="IND11" s="976"/>
      <c r="INE11" s="976"/>
      <c r="INF11" s="976"/>
      <c r="ING11" s="976"/>
      <c r="INH11" s="976"/>
      <c r="INI11" s="976"/>
      <c r="INJ11" s="976"/>
      <c r="INK11" s="976"/>
      <c r="INL11" s="976"/>
      <c r="INM11" s="976"/>
      <c r="INN11" s="976"/>
      <c r="INO11" s="976"/>
      <c r="INP11" s="976"/>
      <c r="INQ11" s="976"/>
      <c r="INR11" s="976"/>
      <c r="INS11" s="976"/>
      <c r="INT11" s="976"/>
      <c r="INU11" s="976"/>
      <c r="INV11" s="976"/>
      <c r="INW11" s="976"/>
      <c r="INX11" s="976"/>
      <c r="INY11" s="976"/>
      <c r="INZ11" s="976"/>
      <c r="IOA11" s="976"/>
      <c r="IOB11" s="976"/>
      <c r="IOC11" s="976"/>
      <c r="IOD11" s="976"/>
      <c r="IOE11" s="976"/>
      <c r="IOF11" s="976"/>
      <c r="IOG11" s="976"/>
      <c r="IOH11" s="976"/>
      <c r="IOI11" s="976"/>
      <c r="IOJ11" s="976"/>
      <c r="IOK11" s="976"/>
      <c r="IOL11" s="976"/>
      <c r="IOM11" s="976"/>
      <c r="ION11" s="976"/>
      <c r="IOO11" s="976"/>
      <c r="IOP11" s="976"/>
      <c r="IOQ11" s="976"/>
      <c r="IOR11" s="976"/>
      <c r="IOS11" s="976"/>
      <c r="IOT11" s="976"/>
      <c r="IOU11" s="976"/>
      <c r="IOV11" s="976"/>
      <c r="IOW11" s="976"/>
      <c r="IOX11" s="976"/>
      <c r="IOY11" s="976"/>
      <c r="IOZ11" s="976"/>
      <c r="IPA11" s="976"/>
      <c r="IPB11" s="976"/>
      <c r="IPC11" s="976"/>
      <c r="IPD11" s="976"/>
      <c r="IPE11" s="976"/>
      <c r="IPF11" s="976"/>
      <c r="IPG11" s="976"/>
      <c r="IPH11" s="976"/>
      <c r="IPI11" s="976"/>
      <c r="IPJ11" s="976"/>
      <c r="IPK11" s="976"/>
      <c r="IPL11" s="976"/>
      <c r="IPM11" s="976"/>
      <c r="IPN11" s="976"/>
      <c r="IPO11" s="976"/>
      <c r="IPP11" s="976"/>
      <c r="IPQ11" s="976"/>
      <c r="IPR11" s="976"/>
      <c r="IPS11" s="976"/>
      <c r="IPT11" s="976"/>
      <c r="IPU11" s="976"/>
      <c r="IPV11" s="976"/>
      <c r="IPW11" s="976"/>
      <c r="IPX11" s="976"/>
      <c r="IPY11" s="976"/>
      <c r="IPZ11" s="976"/>
      <c r="IQA11" s="976"/>
      <c r="IQB11" s="976"/>
      <c r="IQC11" s="976"/>
      <c r="IQD11" s="976"/>
      <c r="IQE11" s="976"/>
      <c r="IQF11" s="976"/>
      <c r="IQG11" s="976"/>
      <c r="IQH11" s="976"/>
      <c r="IQI11" s="976"/>
      <c r="IQJ11" s="976"/>
      <c r="IQK11" s="976"/>
      <c r="IQL11" s="976"/>
      <c r="IQM11" s="976"/>
      <c r="IQN11" s="976"/>
      <c r="IQO11" s="976"/>
      <c r="IQP11" s="976"/>
      <c r="IQQ11" s="976"/>
      <c r="IQR11" s="976"/>
      <c r="IQS11" s="976"/>
      <c r="IQT11" s="976"/>
      <c r="IQU11" s="976"/>
      <c r="IQV11" s="976"/>
      <c r="IQW11" s="976"/>
      <c r="IQX11" s="976"/>
      <c r="IQY11" s="976"/>
      <c r="IQZ11" s="976"/>
      <c r="IRA11" s="976"/>
      <c r="IRB11" s="976"/>
      <c r="IRC11" s="976"/>
      <c r="IRD11" s="976"/>
      <c r="IRE11" s="976"/>
      <c r="IRF11" s="976"/>
      <c r="IRG11" s="976"/>
      <c r="IRH11" s="976"/>
      <c r="IRI11" s="976"/>
      <c r="IRJ11" s="976"/>
      <c r="IRK11" s="976"/>
      <c r="IRL11" s="976"/>
      <c r="IRM11" s="976"/>
      <c r="IRN11" s="976"/>
      <c r="IRO11" s="976"/>
      <c r="IRP11" s="976"/>
      <c r="IRQ11" s="976"/>
      <c r="IRR11" s="976"/>
      <c r="IRS11" s="976"/>
      <c r="IRT11" s="976"/>
      <c r="IRU11" s="976"/>
      <c r="IRV11" s="976"/>
      <c r="IRW11" s="976"/>
      <c r="IRX11" s="976"/>
      <c r="IRY11" s="976"/>
      <c r="IRZ11" s="976"/>
      <c r="ISA11" s="976"/>
      <c r="ISB11" s="976"/>
      <c r="ISC11" s="976"/>
      <c r="ISD11" s="976"/>
      <c r="ISE11" s="976"/>
      <c r="ISF11" s="976"/>
      <c r="ISG11" s="976"/>
      <c r="ISH11" s="976"/>
      <c r="ISI11" s="976"/>
      <c r="ISJ11" s="976"/>
      <c r="ISK11" s="976"/>
      <c r="ISL11" s="976"/>
      <c r="ISM11" s="976"/>
      <c r="ISN11" s="976"/>
      <c r="ISO11" s="976"/>
      <c r="ISP11" s="976"/>
      <c r="ISQ11" s="976"/>
      <c r="ISR11" s="976"/>
      <c r="ISS11" s="976"/>
      <c r="IST11" s="976"/>
      <c r="ISU11" s="976"/>
      <c r="ISV11" s="976"/>
      <c r="ISW11" s="976"/>
      <c r="ISX11" s="976"/>
      <c r="ISY11" s="976"/>
      <c r="ISZ11" s="976"/>
      <c r="ITA11" s="976"/>
      <c r="ITB11" s="976"/>
      <c r="ITC11" s="976"/>
      <c r="ITD11" s="976"/>
      <c r="ITE11" s="976"/>
      <c r="ITF11" s="976"/>
      <c r="ITG11" s="976"/>
      <c r="ITH11" s="976"/>
      <c r="ITI11" s="976"/>
      <c r="ITJ11" s="976"/>
      <c r="ITK11" s="976"/>
      <c r="ITL11" s="976"/>
      <c r="ITM11" s="976"/>
      <c r="ITN11" s="976"/>
      <c r="ITO11" s="976"/>
      <c r="ITP11" s="976"/>
      <c r="ITQ11" s="976"/>
      <c r="ITR11" s="976"/>
      <c r="ITS11" s="976"/>
      <c r="ITT11" s="976"/>
      <c r="ITU11" s="976"/>
      <c r="ITV11" s="976"/>
      <c r="ITW11" s="976"/>
      <c r="ITX11" s="976"/>
      <c r="ITY11" s="976"/>
      <c r="ITZ11" s="976"/>
      <c r="IUA11" s="976"/>
      <c r="IUB11" s="976"/>
      <c r="IUC11" s="976"/>
      <c r="IUD11" s="976"/>
      <c r="IUE11" s="976"/>
      <c r="IUF11" s="976"/>
      <c r="IUG11" s="976"/>
      <c r="IUH11" s="976"/>
      <c r="IUI11" s="976"/>
      <c r="IUJ11" s="976"/>
      <c r="IUK11" s="976"/>
      <c r="IUL11" s="976"/>
      <c r="IUM11" s="976"/>
      <c r="IUN11" s="976"/>
      <c r="IUO11" s="976"/>
      <c r="IUP11" s="976"/>
      <c r="IUQ11" s="976"/>
      <c r="IUR11" s="976"/>
      <c r="IUS11" s="976"/>
      <c r="IUT11" s="976"/>
      <c r="IUU11" s="976"/>
      <c r="IUV11" s="976"/>
      <c r="IUW11" s="976"/>
      <c r="IUX11" s="976"/>
      <c r="IUY11" s="976"/>
      <c r="IUZ11" s="976"/>
      <c r="IVA11" s="976"/>
      <c r="IVB11" s="976"/>
      <c r="IVC11" s="976"/>
      <c r="IVD11" s="976"/>
      <c r="IVE11" s="976"/>
      <c r="IVF11" s="976"/>
      <c r="IVG11" s="976"/>
      <c r="IVH11" s="976"/>
      <c r="IVI11" s="976"/>
      <c r="IVJ11" s="976"/>
      <c r="IVK11" s="976"/>
      <c r="IVL11" s="976"/>
      <c r="IVM11" s="976"/>
      <c r="IVN11" s="976"/>
      <c r="IVO11" s="976"/>
      <c r="IVP11" s="976"/>
      <c r="IVQ11" s="976"/>
      <c r="IVR11" s="976"/>
      <c r="IVS11" s="976"/>
      <c r="IVT11" s="976"/>
      <c r="IVU11" s="976"/>
      <c r="IVV11" s="976"/>
      <c r="IVW11" s="976"/>
      <c r="IVX11" s="976"/>
      <c r="IVY11" s="976"/>
      <c r="IVZ11" s="976"/>
      <c r="IWA11" s="976"/>
      <c r="IWB11" s="976"/>
      <c r="IWC11" s="976"/>
      <c r="IWD11" s="976"/>
      <c r="IWE11" s="976"/>
      <c r="IWF11" s="976"/>
      <c r="IWG11" s="976"/>
      <c r="IWH11" s="976"/>
      <c r="IWI11" s="976"/>
      <c r="IWJ11" s="976"/>
      <c r="IWK11" s="976"/>
      <c r="IWL11" s="976"/>
      <c r="IWM11" s="976"/>
      <c r="IWN11" s="976"/>
      <c r="IWO11" s="976"/>
      <c r="IWP11" s="976"/>
      <c r="IWQ11" s="976"/>
      <c r="IWR11" s="976"/>
      <c r="IWS11" s="976"/>
      <c r="IWT11" s="976"/>
      <c r="IWU11" s="976"/>
      <c r="IWV11" s="976"/>
      <c r="IWW11" s="976"/>
      <c r="IWX11" s="976"/>
      <c r="IWY11" s="976"/>
      <c r="IWZ11" s="976"/>
      <c r="IXA11" s="976"/>
      <c r="IXB11" s="976"/>
      <c r="IXC11" s="976"/>
      <c r="IXD11" s="976"/>
      <c r="IXE11" s="976"/>
      <c r="IXF11" s="976"/>
      <c r="IXG11" s="976"/>
      <c r="IXH11" s="976"/>
      <c r="IXI11" s="976"/>
      <c r="IXJ11" s="976"/>
      <c r="IXK11" s="976"/>
      <c r="IXL11" s="976"/>
      <c r="IXM11" s="976"/>
      <c r="IXN11" s="976"/>
      <c r="IXO11" s="976"/>
      <c r="IXP11" s="976"/>
      <c r="IXQ11" s="976"/>
      <c r="IXR11" s="976"/>
      <c r="IXS11" s="976"/>
      <c r="IXT11" s="976"/>
      <c r="IXU11" s="976"/>
      <c r="IXV11" s="976"/>
      <c r="IXW11" s="976"/>
      <c r="IXX11" s="976"/>
      <c r="IXY11" s="976"/>
      <c r="IXZ11" s="976"/>
      <c r="IYA11" s="976"/>
      <c r="IYB11" s="976"/>
      <c r="IYC11" s="976"/>
      <c r="IYD11" s="976"/>
      <c r="IYE11" s="976"/>
      <c r="IYF11" s="976"/>
      <c r="IYG11" s="976"/>
      <c r="IYH11" s="976"/>
      <c r="IYI11" s="976"/>
      <c r="IYJ11" s="976"/>
      <c r="IYK11" s="976"/>
      <c r="IYL11" s="976"/>
      <c r="IYM11" s="976"/>
      <c r="IYN11" s="976"/>
      <c r="IYO11" s="976"/>
      <c r="IYP11" s="976"/>
      <c r="IYQ11" s="976"/>
      <c r="IYR11" s="976"/>
      <c r="IYS11" s="976"/>
      <c r="IYT11" s="976"/>
      <c r="IYU11" s="976"/>
      <c r="IYV11" s="976"/>
      <c r="IYW11" s="976"/>
      <c r="IYX11" s="976"/>
      <c r="IYY11" s="976"/>
      <c r="IYZ11" s="976"/>
      <c r="IZA11" s="976"/>
      <c r="IZB11" s="976"/>
      <c r="IZC11" s="976"/>
      <c r="IZD11" s="976"/>
      <c r="IZE11" s="976"/>
      <c r="IZF11" s="976"/>
      <c r="IZG11" s="976"/>
      <c r="IZH11" s="976"/>
      <c r="IZI11" s="976"/>
      <c r="IZJ11" s="976"/>
      <c r="IZK11" s="976"/>
      <c r="IZL11" s="976"/>
      <c r="IZM11" s="976"/>
      <c r="IZN11" s="976"/>
      <c r="IZO11" s="976"/>
      <c r="IZP11" s="976"/>
      <c r="IZQ11" s="976"/>
      <c r="IZR11" s="976"/>
      <c r="IZS11" s="976"/>
      <c r="IZT11" s="976"/>
      <c r="IZU11" s="976"/>
      <c r="IZV11" s="976"/>
      <c r="IZW11" s="976"/>
      <c r="IZX11" s="976"/>
      <c r="IZY11" s="976"/>
      <c r="IZZ11" s="976"/>
      <c r="JAA11" s="976"/>
      <c r="JAB11" s="976"/>
      <c r="JAC11" s="976"/>
      <c r="JAD11" s="976"/>
      <c r="JAE11" s="976"/>
      <c r="JAF11" s="976"/>
      <c r="JAG11" s="976"/>
      <c r="JAH11" s="976"/>
      <c r="JAI11" s="976"/>
      <c r="JAJ11" s="976"/>
      <c r="JAK11" s="976"/>
      <c r="JAL11" s="976"/>
      <c r="JAM11" s="976"/>
      <c r="JAN11" s="976"/>
      <c r="JAO11" s="976"/>
      <c r="JAP11" s="976"/>
      <c r="JAQ11" s="976"/>
      <c r="JAR11" s="976"/>
      <c r="JAS11" s="976"/>
      <c r="JAT11" s="976"/>
      <c r="JAU11" s="976"/>
      <c r="JAV11" s="976"/>
      <c r="JAW11" s="976"/>
      <c r="JAX11" s="976"/>
      <c r="JAY11" s="976"/>
      <c r="JAZ11" s="976"/>
      <c r="JBA11" s="976"/>
      <c r="JBB11" s="976"/>
      <c r="JBC11" s="976"/>
      <c r="JBD11" s="976"/>
      <c r="JBE11" s="976"/>
      <c r="JBF11" s="976"/>
      <c r="JBG11" s="976"/>
      <c r="JBH11" s="976"/>
      <c r="JBI11" s="976"/>
      <c r="JBJ11" s="976"/>
      <c r="JBK11" s="976"/>
      <c r="JBL11" s="976"/>
      <c r="JBM11" s="976"/>
      <c r="JBN11" s="976"/>
      <c r="JBO11" s="976"/>
      <c r="JBP11" s="976"/>
      <c r="JBQ11" s="976"/>
      <c r="JBR11" s="976"/>
      <c r="JBS11" s="976"/>
      <c r="JBT11" s="976"/>
      <c r="JBU11" s="976"/>
      <c r="JBV11" s="976"/>
      <c r="JBW11" s="976"/>
      <c r="JBX11" s="976"/>
      <c r="JBY11" s="976"/>
      <c r="JBZ11" s="976"/>
      <c r="JCA11" s="976"/>
      <c r="JCB11" s="976"/>
      <c r="JCC11" s="976"/>
      <c r="JCD11" s="976"/>
      <c r="JCE11" s="976"/>
      <c r="JCF11" s="976"/>
      <c r="JCG11" s="976"/>
      <c r="JCH11" s="976"/>
      <c r="JCI11" s="976"/>
      <c r="JCJ11" s="976"/>
      <c r="JCK11" s="976"/>
      <c r="JCL11" s="976"/>
      <c r="JCM11" s="976"/>
      <c r="JCN11" s="976"/>
      <c r="JCO11" s="976"/>
      <c r="JCP11" s="976"/>
      <c r="JCQ11" s="976"/>
      <c r="JCR11" s="976"/>
      <c r="JCS11" s="976"/>
      <c r="JCT11" s="976"/>
      <c r="JCU11" s="976"/>
      <c r="JCV11" s="976"/>
      <c r="JCW11" s="976"/>
      <c r="JCX11" s="976"/>
      <c r="JCY11" s="976"/>
      <c r="JCZ11" s="976"/>
      <c r="JDA11" s="976"/>
      <c r="JDB11" s="976"/>
      <c r="JDC11" s="976"/>
      <c r="JDD11" s="976"/>
      <c r="JDE11" s="976"/>
      <c r="JDF11" s="976"/>
      <c r="JDG11" s="976"/>
      <c r="JDH11" s="976"/>
      <c r="JDI11" s="976"/>
      <c r="JDJ11" s="976"/>
      <c r="JDK11" s="976"/>
      <c r="JDL11" s="976"/>
      <c r="JDM11" s="976"/>
      <c r="JDN11" s="976"/>
      <c r="JDO11" s="976"/>
      <c r="JDP11" s="976"/>
      <c r="JDQ11" s="976"/>
      <c r="JDR11" s="976"/>
      <c r="JDS11" s="976"/>
      <c r="JDT11" s="976"/>
      <c r="JDU11" s="976"/>
      <c r="JDV11" s="976"/>
      <c r="JDW11" s="976"/>
      <c r="JDX11" s="976"/>
      <c r="JDY11" s="976"/>
      <c r="JDZ11" s="976"/>
      <c r="JEA11" s="976"/>
      <c r="JEB11" s="976"/>
      <c r="JEC11" s="976"/>
      <c r="JED11" s="976"/>
      <c r="JEE11" s="976"/>
      <c r="JEF11" s="976"/>
      <c r="JEG11" s="976"/>
      <c r="JEH11" s="976"/>
      <c r="JEI11" s="976"/>
      <c r="JEJ11" s="976"/>
      <c r="JEK11" s="976"/>
      <c r="JEL11" s="976"/>
      <c r="JEM11" s="976"/>
      <c r="JEN11" s="976"/>
      <c r="JEO11" s="976"/>
      <c r="JEP11" s="976"/>
      <c r="JEQ11" s="976"/>
      <c r="JER11" s="976"/>
      <c r="JES11" s="976"/>
      <c r="JET11" s="976"/>
      <c r="JEU11" s="976"/>
      <c r="JEV11" s="976"/>
      <c r="JEW11" s="976"/>
      <c r="JEX11" s="976"/>
      <c r="JEY11" s="976"/>
      <c r="JEZ11" s="976"/>
      <c r="JFA11" s="976"/>
      <c r="JFB11" s="976"/>
      <c r="JFC11" s="976"/>
      <c r="JFD11" s="976"/>
      <c r="JFE11" s="976"/>
      <c r="JFF11" s="976"/>
      <c r="JFG11" s="976"/>
      <c r="JFH11" s="976"/>
      <c r="JFI11" s="976"/>
      <c r="JFJ11" s="976"/>
      <c r="JFK11" s="976"/>
      <c r="JFL11" s="976"/>
      <c r="JFM11" s="976"/>
      <c r="JFN11" s="976"/>
      <c r="JFO11" s="976"/>
      <c r="JFP11" s="976"/>
      <c r="JFQ11" s="976"/>
      <c r="JFR11" s="976"/>
      <c r="JFS11" s="976"/>
      <c r="JFT11" s="976"/>
      <c r="JFU11" s="976"/>
      <c r="JFV11" s="976"/>
      <c r="JFW11" s="976"/>
      <c r="JFX11" s="976"/>
      <c r="JFY11" s="976"/>
      <c r="JFZ11" s="976"/>
      <c r="JGA11" s="976"/>
      <c r="JGB11" s="976"/>
      <c r="JGC11" s="976"/>
      <c r="JGD11" s="976"/>
      <c r="JGE11" s="976"/>
      <c r="JGF11" s="976"/>
      <c r="JGG11" s="976"/>
      <c r="JGH11" s="976"/>
      <c r="JGI11" s="976"/>
      <c r="JGJ11" s="976"/>
      <c r="JGK11" s="976"/>
      <c r="JGL11" s="976"/>
      <c r="JGM11" s="976"/>
      <c r="JGN11" s="976"/>
      <c r="JGO11" s="976"/>
      <c r="JGP11" s="976"/>
      <c r="JGQ11" s="976"/>
      <c r="JGR11" s="976"/>
      <c r="JGS11" s="976"/>
      <c r="JGT11" s="976"/>
      <c r="JGU11" s="976"/>
      <c r="JGV11" s="976"/>
      <c r="JGW11" s="976"/>
      <c r="JGX11" s="976"/>
      <c r="JGY11" s="976"/>
      <c r="JGZ11" s="976"/>
      <c r="JHA11" s="976"/>
      <c r="JHB11" s="976"/>
      <c r="JHC11" s="976"/>
      <c r="JHD11" s="976"/>
      <c r="JHE11" s="976"/>
      <c r="JHF11" s="976"/>
      <c r="JHG11" s="976"/>
      <c r="JHH11" s="976"/>
      <c r="JHI11" s="976"/>
      <c r="JHJ11" s="976"/>
      <c r="JHK11" s="976"/>
      <c r="JHL11" s="976"/>
      <c r="JHM11" s="976"/>
      <c r="JHN11" s="976"/>
      <c r="JHO11" s="976"/>
      <c r="JHP11" s="976"/>
      <c r="JHQ11" s="976"/>
      <c r="JHR11" s="976"/>
      <c r="JHS11" s="976"/>
      <c r="JHT11" s="976"/>
      <c r="JHU11" s="976"/>
      <c r="JHV11" s="976"/>
      <c r="JHW11" s="976"/>
      <c r="JHX11" s="976"/>
      <c r="JHY11" s="976"/>
      <c r="JHZ11" s="976"/>
      <c r="JIA11" s="976"/>
      <c r="JIB11" s="976"/>
      <c r="JIC11" s="976"/>
      <c r="JID11" s="976"/>
      <c r="JIE11" s="976"/>
      <c r="JIF11" s="976"/>
      <c r="JIG11" s="976"/>
      <c r="JIH11" s="976"/>
      <c r="JII11" s="976"/>
      <c r="JIJ11" s="976"/>
      <c r="JIK11" s="976"/>
      <c r="JIL11" s="976"/>
      <c r="JIM11" s="976"/>
      <c r="JIN11" s="976"/>
      <c r="JIO11" s="976"/>
      <c r="JIP11" s="976"/>
      <c r="JIQ11" s="976"/>
      <c r="JIR11" s="976"/>
      <c r="JIS11" s="976"/>
      <c r="JIT11" s="976"/>
      <c r="JIU11" s="976"/>
      <c r="JIV11" s="976"/>
      <c r="JIW11" s="976"/>
      <c r="JIX11" s="976"/>
      <c r="JIY11" s="976"/>
      <c r="JIZ11" s="976"/>
      <c r="JJA11" s="976"/>
      <c r="JJB11" s="976"/>
      <c r="JJC11" s="976"/>
      <c r="JJD11" s="976"/>
      <c r="JJE11" s="976"/>
      <c r="JJF11" s="976"/>
      <c r="JJG11" s="976"/>
      <c r="JJH11" s="976"/>
      <c r="JJI11" s="976"/>
      <c r="JJJ11" s="976"/>
      <c r="JJK11" s="976"/>
      <c r="JJL11" s="976"/>
      <c r="JJM11" s="976"/>
      <c r="JJN11" s="976"/>
      <c r="JJO11" s="976"/>
      <c r="JJP11" s="976"/>
      <c r="JJQ11" s="976"/>
      <c r="JJR11" s="976"/>
      <c r="JJS11" s="976"/>
      <c r="JJT11" s="976"/>
      <c r="JJU11" s="976"/>
      <c r="JJV11" s="976"/>
      <c r="JJW11" s="976"/>
      <c r="JJX11" s="976"/>
      <c r="JJY11" s="976"/>
      <c r="JJZ11" s="976"/>
      <c r="JKA11" s="976"/>
      <c r="JKB11" s="976"/>
      <c r="JKC11" s="976"/>
      <c r="JKD11" s="976"/>
      <c r="JKE11" s="976"/>
      <c r="JKF11" s="976"/>
      <c r="JKG11" s="976"/>
      <c r="JKH11" s="976"/>
      <c r="JKI11" s="976"/>
      <c r="JKJ11" s="976"/>
      <c r="JKK11" s="976"/>
      <c r="JKL11" s="976"/>
      <c r="JKM11" s="976"/>
      <c r="JKN11" s="976"/>
      <c r="JKO11" s="976"/>
      <c r="JKP11" s="976"/>
      <c r="JKQ11" s="976"/>
      <c r="JKR11" s="976"/>
      <c r="JKS11" s="976"/>
      <c r="JKT11" s="976"/>
      <c r="JKU11" s="976"/>
      <c r="JKV11" s="976"/>
      <c r="JKW11" s="976"/>
      <c r="JKX11" s="976"/>
      <c r="JKY11" s="976"/>
      <c r="JKZ11" s="976"/>
      <c r="JLA11" s="976"/>
      <c r="JLB11" s="976"/>
      <c r="JLC11" s="976"/>
      <c r="JLD11" s="976"/>
      <c r="JLE11" s="976"/>
      <c r="JLF11" s="976"/>
      <c r="JLG11" s="976"/>
      <c r="JLH11" s="976"/>
      <c r="JLI11" s="976"/>
      <c r="JLJ11" s="976"/>
      <c r="JLK11" s="976"/>
      <c r="JLL11" s="976"/>
      <c r="JLM11" s="976"/>
      <c r="JLN11" s="976"/>
      <c r="JLO11" s="976"/>
      <c r="JLP11" s="976"/>
      <c r="JLQ11" s="976"/>
      <c r="JLR11" s="976"/>
      <c r="JLS11" s="976"/>
      <c r="JLT11" s="976"/>
      <c r="JLU11" s="976"/>
      <c r="JLV11" s="976"/>
      <c r="JLW11" s="976"/>
      <c r="JLX11" s="976"/>
      <c r="JLY11" s="976"/>
      <c r="JLZ11" s="976"/>
      <c r="JMA11" s="976"/>
      <c r="JMB11" s="976"/>
      <c r="JMC11" s="976"/>
      <c r="JMD11" s="976"/>
      <c r="JME11" s="976"/>
      <c r="JMF11" s="976"/>
      <c r="JMG11" s="976"/>
      <c r="JMH11" s="976"/>
      <c r="JMI11" s="976"/>
      <c r="JMJ11" s="976"/>
      <c r="JMK11" s="976"/>
      <c r="JML11" s="976"/>
      <c r="JMM11" s="976"/>
      <c r="JMN11" s="976"/>
      <c r="JMO11" s="976"/>
      <c r="JMP11" s="976"/>
      <c r="JMQ11" s="976"/>
      <c r="JMR11" s="976"/>
      <c r="JMS11" s="976"/>
      <c r="JMT11" s="976"/>
      <c r="JMU11" s="976"/>
      <c r="JMV11" s="976"/>
      <c r="JMW11" s="976"/>
      <c r="JMX11" s="976"/>
      <c r="JMY11" s="976"/>
      <c r="JMZ11" s="976"/>
      <c r="JNA11" s="976"/>
      <c r="JNB11" s="976"/>
      <c r="JNC11" s="976"/>
      <c r="JND11" s="976"/>
      <c r="JNE11" s="976"/>
      <c r="JNF11" s="976"/>
      <c r="JNG11" s="976"/>
      <c r="JNH11" s="976"/>
      <c r="JNI11" s="976"/>
      <c r="JNJ11" s="976"/>
      <c r="JNK11" s="976"/>
      <c r="JNL11" s="976"/>
      <c r="JNM11" s="976"/>
      <c r="JNN11" s="976"/>
      <c r="JNO11" s="976"/>
      <c r="JNP11" s="976"/>
      <c r="JNQ11" s="976"/>
      <c r="JNR11" s="976"/>
      <c r="JNS11" s="976"/>
      <c r="JNT11" s="976"/>
      <c r="JNU11" s="976"/>
      <c r="JNV11" s="976"/>
      <c r="JNW11" s="976"/>
      <c r="JNX11" s="976"/>
      <c r="JNY11" s="976"/>
      <c r="JNZ11" s="976"/>
      <c r="JOA11" s="976"/>
      <c r="JOB11" s="976"/>
      <c r="JOC11" s="976"/>
      <c r="JOD11" s="976"/>
      <c r="JOE11" s="976"/>
      <c r="JOF11" s="976"/>
      <c r="JOG11" s="976"/>
      <c r="JOH11" s="976"/>
      <c r="JOI11" s="976"/>
      <c r="JOJ11" s="976"/>
      <c r="JOK11" s="976"/>
      <c r="JOL11" s="976"/>
      <c r="JOM11" s="976"/>
      <c r="JON11" s="976"/>
      <c r="JOO11" s="976"/>
      <c r="JOP11" s="976"/>
      <c r="JOQ11" s="976"/>
      <c r="JOR11" s="976"/>
      <c r="JOS11" s="976"/>
      <c r="JOT11" s="976"/>
      <c r="JOU11" s="976"/>
      <c r="JOV11" s="976"/>
      <c r="JOW11" s="976"/>
      <c r="JOX11" s="976"/>
      <c r="JOY11" s="976"/>
      <c r="JOZ11" s="976"/>
      <c r="JPA11" s="976"/>
      <c r="JPB11" s="976"/>
      <c r="JPC11" s="976"/>
      <c r="JPD11" s="976"/>
      <c r="JPE11" s="976"/>
      <c r="JPF11" s="976"/>
      <c r="JPG11" s="976"/>
      <c r="JPH11" s="976"/>
      <c r="JPI11" s="976"/>
      <c r="JPJ11" s="976"/>
      <c r="JPK11" s="976"/>
      <c r="JPL11" s="976"/>
      <c r="JPM11" s="976"/>
      <c r="JPN11" s="976"/>
      <c r="JPO11" s="976"/>
      <c r="JPP11" s="976"/>
      <c r="JPQ11" s="976"/>
      <c r="JPR11" s="976"/>
      <c r="JPS11" s="976"/>
      <c r="JPT11" s="976"/>
      <c r="JPU11" s="976"/>
      <c r="JPV11" s="976"/>
      <c r="JPW11" s="976"/>
      <c r="JPX11" s="976"/>
      <c r="JPY11" s="976"/>
      <c r="JPZ11" s="976"/>
      <c r="JQA11" s="976"/>
      <c r="JQB11" s="976"/>
      <c r="JQC11" s="976"/>
      <c r="JQD11" s="976"/>
      <c r="JQE11" s="976"/>
      <c r="JQF11" s="976"/>
      <c r="JQG11" s="976"/>
      <c r="JQH11" s="976"/>
      <c r="JQI11" s="976"/>
      <c r="JQJ11" s="976"/>
      <c r="JQK11" s="976"/>
      <c r="JQL11" s="976"/>
      <c r="JQM11" s="976"/>
      <c r="JQN11" s="976"/>
      <c r="JQO11" s="976"/>
      <c r="JQP11" s="976"/>
      <c r="JQQ11" s="976"/>
      <c r="JQR11" s="976"/>
      <c r="JQS11" s="976"/>
      <c r="JQT11" s="976"/>
      <c r="JQU11" s="976"/>
      <c r="JQV11" s="976"/>
      <c r="JQW11" s="976"/>
      <c r="JQX11" s="976"/>
      <c r="JQY11" s="976"/>
      <c r="JQZ11" s="976"/>
      <c r="JRA11" s="976"/>
      <c r="JRB11" s="976"/>
      <c r="JRC11" s="976"/>
      <c r="JRD11" s="976"/>
      <c r="JRE11" s="976"/>
      <c r="JRF11" s="976"/>
      <c r="JRG11" s="976"/>
      <c r="JRH11" s="976"/>
      <c r="JRI11" s="976"/>
      <c r="JRJ11" s="976"/>
      <c r="JRK11" s="976"/>
      <c r="JRL11" s="976"/>
      <c r="JRM11" s="976"/>
      <c r="JRN11" s="976"/>
      <c r="JRO11" s="976"/>
      <c r="JRP11" s="976"/>
      <c r="JRQ11" s="976"/>
      <c r="JRR11" s="976"/>
      <c r="JRS11" s="976"/>
      <c r="JRT11" s="976"/>
      <c r="JRU11" s="976"/>
      <c r="JRV11" s="976"/>
      <c r="JRW11" s="976"/>
      <c r="JRX11" s="976"/>
      <c r="JRY11" s="976"/>
      <c r="JRZ11" s="976"/>
      <c r="JSA11" s="976"/>
      <c r="JSB11" s="976"/>
      <c r="JSC11" s="976"/>
      <c r="JSD11" s="976"/>
      <c r="JSE11" s="976"/>
      <c r="JSF11" s="976"/>
      <c r="JSG11" s="976"/>
      <c r="JSH11" s="976"/>
      <c r="JSI11" s="976"/>
      <c r="JSJ11" s="976"/>
      <c r="JSK11" s="976"/>
      <c r="JSL11" s="976"/>
      <c r="JSM11" s="976"/>
      <c r="JSN11" s="976"/>
      <c r="JSO11" s="976"/>
      <c r="JSP11" s="976"/>
      <c r="JSQ11" s="976"/>
      <c r="JSR11" s="976"/>
      <c r="JSS11" s="976"/>
      <c r="JST11" s="976"/>
      <c r="JSU11" s="976"/>
      <c r="JSV11" s="976"/>
      <c r="JSW11" s="976"/>
      <c r="JSX11" s="976"/>
      <c r="JSY11" s="976"/>
      <c r="JSZ11" s="976"/>
      <c r="JTA11" s="976"/>
      <c r="JTB11" s="976"/>
      <c r="JTC11" s="976"/>
      <c r="JTD11" s="976"/>
      <c r="JTE11" s="976"/>
      <c r="JTF11" s="976"/>
      <c r="JTG11" s="976"/>
      <c r="JTH11" s="976"/>
      <c r="JTI11" s="976"/>
      <c r="JTJ11" s="976"/>
      <c r="JTK11" s="976"/>
      <c r="JTL11" s="976"/>
      <c r="JTM11" s="976"/>
      <c r="JTN11" s="976"/>
      <c r="JTO11" s="976"/>
      <c r="JTP11" s="976"/>
      <c r="JTQ11" s="976"/>
      <c r="JTR11" s="976"/>
      <c r="JTS11" s="976"/>
      <c r="JTT11" s="976"/>
      <c r="JTU11" s="976"/>
      <c r="JTV11" s="976"/>
      <c r="JTW11" s="976"/>
      <c r="JTX11" s="976"/>
      <c r="JTY11" s="976"/>
      <c r="JTZ11" s="976"/>
      <c r="JUA11" s="976"/>
      <c r="JUB11" s="976"/>
      <c r="JUC11" s="976"/>
      <c r="JUD11" s="976"/>
      <c r="JUE11" s="976"/>
      <c r="JUF11" s="976"/>
      <c r="JUG11" s="976"/>
      <c r="JUH11" s="976"/>
      <c r="JUI11" s="976"/>
      <c r="JUJ11" s="976"/>
      <c r="JUK11" s="976"/>
      <c r="JUL11" s="976"/>
      <c r="JUM11" s="976"/>
      <c r="JUN11" s="976"/>
      <c r="JUO11" s="976"/>
      <c r="JUP11" s="976"/>
      <c r="JUQ11" s="976"/>
      <c r="JUR11" s="976"/>
      <c r="JUS11" s="976"/>
      <c r="JUT11" s="976"/>
      <c r="JUU11" s="976"/>
      <c r="JUV11" s="976"/>
      <c r="JUW11" s="976"/>
      <c r="JUX11" s="976"/>
      <c r="JUY11" s="976"/>
      <c r="JUZ11" s="976"/>
      <c r="JVA11" s="976"/>
      <c r="JVB11" s="976"/>
      <c r="JVC11" s="976"/>
      <c r="JVD11" s="976"/>
      <c r="JVE11" s="976"/>
      <c r="JVF11" s="976"/>
      <c r="JVG11" s="976"/>
      <c r="JVH11" s="976"/>
      <c r="JVI11" s="976"/>
      <c r="JVJ11" s="976"/>
      <c r="JVK11" s="976"/>
      <c r="JVL11" s="976"/>
      <c r="JVM11" s="976"/>
      <c r="JVN11" s="976"/>
      <c r="JVO11" s="976"/>
      <c r="JVP11" s="976"/>
      <c r="JVQ11" s="976"/>
      <c r="JVR11" s="976"/>
      <c r="JVS11" s="976"/>
      <c r="JVT11" s="976"/>
      <c r="JVU11" s="976"/>
      <c r="JVV11" s="976"/>
      <c r="JVW11" s="976"/>
      <c r="JVX11" s="976"/>
      <c r="JVY11" s="976"/>
      <c r="JVZ11" s="976"/>
      <c r="JWA11" s="976"/>
      <c r="JWB11" s="976"/>
      <c r="JWC11" s="976"/>
      <c r="JWD11" s="976"/>
      <c r="JWE11" s="976"/>
      <c r="JWF11" s="976"/>
      <c r="JWG11" s="976"/>
      <c r="JWH11" s="976"/>
      <c r="JWI11" s="976"/>
      <c r="JWJ11" s="976"/>
      <c r="JWK11" s="976"/>
      <c r="JWL11" s="976"/>
      <c r="JWM11" s="976"/>
      <c r="JWN11" s="976"/>
      <c r="JWO11" s="976"/>
      <c r="JWP11" s="976"/>
      <c r="JWQ11" s="976"/>
      <c r="JWR11" s="976"/>
      <c r="JWS11" s="976"/>
      <c r="JWT11" s="976"/>
      <c r="JWU11" s="976"/>
      <c r="JWV11" s="976"/>
      <c r="JWW11" s="976"/>
      <c r="JWX11" s="976"/>
      <c r="JWY11" s="976"/>
      <c r="JWZ11" s="976"/>
      <c r="JXA11" s="976"/>
      <c r="JXB11" s="976"/>
      <c r="JXC11" s="976"/>
      <c r="JXD11" s="976"/>
      <c r="JXE11" s="976"/>
      <c r="JXF11" s="976"/>
      <c r="JXG11" s="976"/>
      <c r="JXH11" s="976"/>
      <c r="JXI11" s="976"/>
      <c r="JXJ11" s="976"/>
      <c r="JXK11" s="976"/>
      <c r="JXL11" s="976"/>
      <c r="JXM11" s="976"/>
      <c r="JXN11" s="976"/>
      <c r="JXO11" s="976"/>
      <c r="JXP11" s="976"/>
      <c r="JXQ11" s="976"/>
      <c r="JXR11" s="976"/>
      <c r="JXS11" s="976"/>
      <c r="JXT11" s="976"/>
      <c r="JXU11" s="976"/>
      <c r="JXV11" s="976"/>
      <c r="JXW11" s="976"/>
      <c r="JXX11" s="976"/>
      <c r="JXY11" s="976"/>
      <c r="JXZ11" s="976"/>
      <c r="JYA11" s="976"/>
      <c r="JYB11" s="976"/>
      <c r="JYC11" s="976"/>
      <c r="JYD11" s="976"/>
      <c r="JYE11" s="976"/>
      <c r="JYF11" s="976"/>
      <c r="JYG11" s="976"/>
      <c r="JYH11" s="976"/>
      <c r="JYI11" s="976"/>
      <c r="JYJ11" s="976"/>
      <c r="JYK11" s="976"/>
      <c r="JYL11" s="976"/>
      <c r="JYM11" s="976"/>
      <c r="JYN11" s="976"/>
      <c r="JYO11" s="976"/>
      <c r="JYP11" s="976"/>
      <c r="JYQ11" s="976"/>
      <c r="JYR11" s="976"/>
      <c r="JYS11" s="976"/>
      <c r="JYT11" s="976"/>
      <c r="JYU11" s="976"/>
      <c r="JYV11" s="976"/>
      <c r="JYW11" s="976"/>
      <c r="JYX11" s="976"/>
      <c r="JYY11" s="976"/>
      <c r="JYZ11" s="976"/>
      <c r="JZA11" s="976"/>
      <c r="JZB11" s="976"/>
      <c r="JZC11" s="976"/>
      <c r="JZD11" s="976"/>
      <c r="JZE11" s="976"/>
      <c r="JZF11" s="976"/>
      <c r="JZG11" s="976"/>
      <c r="JZH11" s="976"/>
      <c r="JZI11" s="976"/>
      <c r="JZJ11" s="976"/>
      <c r="JZK11" s="976"/>
      <c r="JZL11" s="976"/>
      <c r="JZM11" s="976"/>
      <c r="JZN11" s="976"/>
      <c r="JZO11" s="976"/>
      <c r="JZP11" s="976"/>
      <c r="JZQ11" s="976"/>
      <c r="JZR11" s="976"/>
      <c r="JZS11" s="976"/>
      <c r="JZT11" s="976"/>
      <c r="JZU11" s="976"/>
      <c r="JZV11" s="976"/>
      <c r="JZW11" s="976"/>
      <c r="JZX11" s="976"/>
      <c r="JZY11" s="976"/>
      <c r="JZZ11" s="976"/>
      <c r="KAA11" s="976"/>
      <c r="KAB11" s="976"/>
      <c r="KAC11" s="976"/>
      <c r="KAD11" s="976"/>
      <c r="KAE11" s="976"/>
      <c r="KAF11" s="976"/>
      <c r="KAG11" s="976"/>
      <c r="KAH11" s="976"/>
      <c r="KAI11" s="976"/>
      <c r="KAJ11" s="976"/>
      <c r="KAK11" s="976"/>
      <c r="KAL11" s="976"/>
      <c r="KAM11" s="976"/>
      <c r="KAN11" s="976"/>
      <c r="KAO11" s="976"/>
      <c r="KAP11" s="976"/>
      <c r="KAQ11" s="976"/>
      <c r="KAR11" s="976"/>
      <c r="KAS11" s="976"/>
      <c r="KAT11" s="976"/>
      <c r="KAU11" s="976"/>
      <c r="KAV11" s="976"/>
      <c r="KAW11" s="976"/>
      <c r="KAX11" s="976"/>
      <c r="KAY11" s="976"/>
      <c r="KAZ11" s="976"/>
      <c r="KBA11" s="976"/>
      <c r="KBB11" s="976"/>
      <c r="KBC11" s="976"/>
      <c r="KBD11" s="976"/>
      <c r="KBE11" s="976"/>
      <c r="KBF11" s="976"/>
      <c r="KBG11" s="976"/>
      <c r="KBH11" s="976"/>
      <c r="KBI11" s="976"/>
      <c r="KBJ11" s="976"/>
      <c r="KBK11" s="976"/>
      <c r="KBL11" s="976"/>
      <c r="KBM11" s="976"/>
      <c r="KBN11" s="976"/>
      <c r="KBO11" s="976"/>
      <c r="KBP11" s="976"/>
      <c r="KBQ11" s="976"/>
      <c r="KBR11" s="976"/>
      <c r="KBS11" s="976"/>
      <c r="KBT11" s="976"/>
      <c r="KBU11" s="976"/>
      <c r="KBV11" s="976"/>
      <c r="KBW11" s="976"/>
      <c r="KBX11" s="976"/>
      <c r="KBY11" s="976"/>
      <c r="KBZ11" s="976"/>
      <c r="KCA11" s="976"/>
      <c r="KCB11" s="976"/>
      <c r="KCC11" s="976"/>
      <c r="KCD11" s="976"/>
      <c r="KCE11" s="976"/>
      <c r="KCF11" s="976"/>
      <c r="KCG11" s="976"/>
      <c r="KCH11" s="976"/>
      <c r="KCI11" s="976"/>
      <c r="KCJ11" s="976"/>
      <c r="KCK11" s="976"/>
      <c r="KCL11" s="976"/>
      <c r="KCM11" s="976"/>
      <c r="KCN11" s="976"/>
      <c r="KCO11" s="976"/>
      <c r="KCP11" s="976"/>
      <c r="KCQ11" s="976"/>
      <c r="KCR11" s="976"/>
      <c r="KCS11" s="976"/>
      <c r="KCT11" s="976"/>
      <c r="KCU11" s="976"/>
      <c r="KCV11" s="976"/>
      <c r="KCW11" s="976"/>
      <c r="KCX11" s="976"/>
      <c r="KCY11" s="976"/>
      <c r="KCZ11" s="976"/>
      <c r="KDA11" s="976"/>
      <c r="KDB11" s="976"/>
      <c r="KDC11" s="976"/>
      <c r="KDD11" s="976"/>
      <c r="KDE11" s="976"/>
      <c r="KDF11" s="976"/>
      <c r="KDG11" s="976"/>
      <c r="KDH11" s="976"/>
      <c r="KDI11" s="976"/>
      <c r="KDJ11" s="976"/>
      <c r="KDK11" s="976"/>
      <c r="KDL11" s="976"/>
      <c r="KDM11" s="976"/>
      <c r="KDN11" s="976"/>
      <c r="KDO11" s="976"/>
      <c r="KDP11" s="976"/>
      <c r="KDQ11" s="976"/>
      <c r="KDR11" s="976"/>
      <c r="KDS11" s="976"/>
      <c r="KDT11" s="976"/>
      <c r="KDU11" s="976"/>
      <c r="KDV11" s="976"/>
      <c r="KDW11" s="976"/>
      <c r="KDX11" s="976"/>
      <c r="KDY11" s="976"/>
      <c r="KDZ11" s="976"/>
      <c r="KEA11" s="976"/>
      <c r="KEB11" s="976"/>
      <c r="KEC11" s="976"/>
      <c r="KED11" s="976"/>
      <c r="KEE11" s="976"/>
      <c r="KEF11" s="976"/>
      <c r="KEG11" s="976"/>
      <c r="KEH11" s="976"/>
      <c r="KEI11" s="976"/>
      <c r="KEJ11" s="976"/>
      <c r="KEK11" s="976"/>
      <c r="KEL11" s="976"/>
      <c r="KEM11" s="976"/>
      <c r="KEN11" s="976"/>
      <c r="KEO11" s="976"/>
      <c r="KEP11" s="976"/>
      <c r="KEQ11" s="976"/>
      <c r="KER11" s="976"/>
      <c r="KES11" s="976"/>
      <c r="KET11" s="976"/>
      <c r="KEU11" s="976"/>
      <c r="KEV11" s="976"/>
      <c r="KEW11" s="976"/>
      <c r="KEX11" s="976"/>
      <c r="KEY11" s="976"/>
      <c r="KEZ11" s="976"/>
      <c r="KFA11" s="976"/>
      <c r="KFB11" s="976"/>
      <c r="KFC11" s="976"/>
      <c r="KFD11" s="976"/>
      <c r="KFE11" s="976"/>
      <c r="KFF11" s="976"/>
      <c r="KFG11" s="976"/>
      <c r="KFH11" s="976"/>
      <c r="KFI11" s="976"/>
      <c r="KFJ11" s="976"/>
      <c r="KFK11" s="976"/>
      <c r="KFL11" s="976"/>
      <c r="KFM11" s="976"/>
      <c r="KFN11" s="976"/>
      <c r="KFO11" s="976"/>
      <c r="KFP11" s="976"/>
      <c r="KFQ11" s="976"/>
      <c r="KFR11" s="976"/>
      <c r="KFS11" s="976"/>
      <c r="KFT11" s="976"/>
      <c r="KFU11" s="976"/>
      <c r="KFV11" s="976"/>
      <c r="KFW11" s="976"/>
      <c r="KFX11" s="976"/>
      <c r="KFY11" s="976"/>
      <c r="KFZ11" s="976"/>
      <c r="KGA11" s="976"/>
      <c r="KGB11" s="976"/>
      <c r="KGC11" s="976"/>
      <c r="KGD11" s="976"/>
      <c r="KGE11" s="976"/>
      <c r="KGF11" s="976"/>
      <c r="KGG11" s="976"/>
      <c r="KGH11" s="976"/>
      <c r="KGI11" s="976"/>
      <c r="KGJ11" s="976"/>
      <c r="KGK11" s="976"/>
      <c r="KGL11" s="976"/>
      <c r="KGM11" s="976"/>
      <c r="KGN11" s="976"/>
      <c r="KGO11" s="976"/>
      <c r="KGP11" s="976"/>
      <c r="KGQ11" s="976"/>
      <c r="KGR11" s="976"/>
      <c r="KGS11" s="976"/>
      <c r="KGT11" s="976"/>
      <c r="KGU11" s="976"/>
      <c r="KGV11" s="976"/>
      <c r="KGW11" s="976"/>
      <c r="KGX11" s="976"/>
      <c r="KGY11" s="976"/>
      <c r="KGZ11" s="976"/>
      <c r="KHA11" s="976"/>
      <c r="KHB11" s="976"/>
      <c r="KHC11" s="976"/>
      <c r="KHD11" s="976"/>
      <c r="KHE11" s="976"/>
      <c r="KHF11" s="976"/>
      <c r="KHG11" s="976"/>
      <c r="KHH11" s="976"/>
      <c r="KHI11" s="976"/>
      <c r="KHJ11" s="976"/>
      <c r="KHK11" s="976"/>
      <c r="KHL11" s="976"/>
      <c r="KHM11" s="976"/>
      <c r="KHN11" s="976"/>
      <c r="KHO11" s="976"/>
      <c r="KHP11" s="976"/>
      <c r="KHQ11" s="976"/>
      <c r="KHR11" s="976"/>
      <c r="KHS11" s="976"/>
      <c r="KHT11" s="976"/>
      <c r="KHU11" s="976"/>
      <c r="KHV11" s="976"/>
      <c r="KHW11" s="976"/>
      <c r="KHX11" s="976"/>
      <c r="KHY11" s="976"/>
      <c r="KHZ11" s="976"/>
      <c r="KIA11" s="976"/>
      <c r="KIB11" s="976"/>
      <c r="KIC11" s="976"/>
      <c r="KID11" s="976"/>
      <c r="KIE11" s="976"/>
      <c r="KIF11" s="976"/>
      <c r="KIG11" s="976"/>
      <c r="KIH11" s="976"/>
      <c r="KII11" s="976"/>
      <c r="KIJ11" s="976"/>
      <c r="KIK11" s="976"/>
      <c r="KIL11" s="976"/>
      <c r="KIM11" s="976"/>
      <c r="KIN11" s="976"/>
      <c r="KIO11" s="976"/>
      <c r="KIP11" s="976"/>
      <c r="KIQ11" s="976"/>
      <c r="KIR11" s="976"/>
      <c r="KIS11" s="976"/>
      <c r="KIT11" s="976"/>
      <c r="KIU11" s="976"/>
      <c r="KIV11" s="976"/>
      <c r="KIW11" s="976"/>
      <c r="KIX11" s="976"/>
      <c r="KIY11" s="976"/>
      <c r="KIZ11" s="976"/>
      <c r="KJA11" s="976"/>
      <c r="KJB11" s="976"/>
      <c r="KJC11" s="976"/>
      <c r="KJD11" s="976"/>
      <c r="KJE11" s="976"/>
      <c r="KJF11" s="976"/>
      <c r="KJG11" s="976"/>
      <c r="KJH11" s="976"/>
      <c r="KJI11" s="976"/>
      <c r="KJJ11" s="976"/>
      <c r="KJK11" s="976"/>
      <c r="KJL11" s="976"/>
      <c r="KJM11" s="976"/>
      <c r="KJN11" s="976"/>
      <c r="KJO11" s="976"/>
      <c r="KJP11" s="976"/>
      <c r="KJQ11" s="976"/>
      <c r="KJR11" s="976"/>
      <c r="KJS11" s="976"/>
      <c r="KJT11" s="976"/>
      <c r="KJU11" s="976"/>
      <c r="KJV11" s="976"/>
      <c r="KJW11" s="976"/>
      <c r="KJX11" s="976"/>
      <c r="KJY11" s="976"/>
      <c r="KJZ11" s="976"/>
      <c r="KKA11" s="976"/>
      <c r="KKB11" s="976"/>
      <c r="KKC11" s="976"/>
      <c r="KKD11" s="976"/>
      <c r="KKE11" s="976"/>
      <c r="KKF11" s="976"/>
      <c r="KKG11" s="976"/>
      <c r="KKH11" s="976"/>
      <c r="KKI11" s="976"/>
      <c r="KKJ11" s="976"/>
      <c r="KKK11" s="976"/>
      <c r="KKL11" s="976"/>
      <c r="KKM11" s="976"/>
      <c r="KKN11" s="976"/>
      <c r="KKO11" s="976"/>
      <c r="KKP11" s="976"/>
      <c r="KKQ11" s="976"/>
      <c r="KKR11" s="976"/>
      <c r="KKS11" s="976"/>
      <c r="KKT11" s="976"/>
      <c r="KKU11" s="976"/>
      <c r="KKV11" s="976"/>
      <c r="KKW11" s="976"/>
      <c r="KKX11" s="976"/>
      <c r="KKY11" s="976"/>
      <c r="KKZ11" s="976"/>
      <c r="KLA11" s="976"/>
      <c r="KLB11" s="976"/>
      <c r="KLC11" s="976"/>
      <c r="KLD11" s="976"/>
      <c r="KLE11" s="976"/>
      <c r="KLF11" s="976"/>
      <c r="KLG11" s="976"/>
      <c r="KLH11" s="976"/>
      <c r="KLI11" s="976"/>
      <c r="KLJ11" s="976"/>
      <c r="KLK11" s="976"/>
      <c r="KLL11" s="976"/>
      <c r="KLM11" s="976"/>
      <c r="KLN11" s="976"/>
      <c r="KLO11" s="976"/>
      <c r="KLP11" s="976"/>
      <c r="KLQ11" s="976"/>
      <c r="KLR11" s="976"/>
      <c r="KLS11" s="976"/>
      <c r="KLT11" s="976"/>
      <c r="KLU11" s="976"/>
      <c r="KLV11" s="976"/>
      <c r="KLW11" s="976"/>
      <c r="KLX11" s="976"/>
      <c r="KLY11" s="976"/>
      <c r="KLZ11" s="976"/>
      <c r="KMA11" s="976"/>
      <c r="KMB11" s="976"/>
      <c r="KMC11" s="976"/>
      <c r="KMD11" s="976"/>
      <c r="KME11" s="976"/>
      <c r="KMF11" s="976"/>
      <c r="KMG11" s="976"/>
      <c r="KMH11" s="976"/>
      <c r="KMI11" s="976"/>
      <c r="KMJ11" s="976"/>
      <c r="KMK11" s="976"/>
      <c r="KML11" s="976"/>
      <c r="KMM11" s="976"/>
      <c r="KMN11" s="976"/>
      <c r="KMO11" s="976"/>
      <c r="KMP11" s="976"/>
      <c r="KMQ11" s="976"/>
      <c r="KMR11" s="976"/>
      <c r="KMS11" s="976"/>
      <c r="KMT11" s="976"/>
      <c r="KMU11" s="976"/>
      <c r="KMV11" s="976"/>
      <c r="KMW11" s="976"/>
      <c r="KMX11" s="976"/>
      <c r="KMY11" s="976"/>
      <c r="KMZ11" s="976"/>
      <c r="KNA11" s="976"/>
      <c r="KNB11" s="976"/>
      <c r="KNC11" s="976"/>
      <c r="KND11" s="976"/>
      <c r="KNE11" s="976"/>
      <c r="KNF11" s="976"/>
      <c r="KNG11" s="976"/>
      <c r="KNH11" s="976"/>
      <c r="KNI11" s="976"/>
      <c r="KNJ11" s="976"/>
      <c r="KNK11" s="976"/>
      <c r="KNL11" s="976"/>
      <c r="KNM11" s="976"/>
      <c r="KNN11" s="976"/>
      <c r="KNO11" s="976"/>
      <c r="KNP11" s="976"/>
      <c r="KNQ11" s="976"/>
      <c r="KNR11" s="976"/>
      <c r="KNS11" s="976"/>
      <c r="KNT11" s="976"/>
      <c r="KNU11" s="976"/>
      <c r="KNV11" s="976"/>
      <c r="KNW11" s="976"/>
      <c r="KNX11" s="976"/>
      <c r="KNY11" s="976"/>
      <c r="KNZ11" s="976"/>
      <c r="KOA11" s="976"/>
      <c r="KOB11" s="976"/>
      <c r="KOC11" s="976"/>
      <c r="KOD11" s="976"/>
      <c r="KOE11" s="976"/>
      <c r="KOF11" s="976"/>
      <c r="KOG11" s="976"/>
      <c r="KOH11" s="976"/>
      <c r="KOI11" s="976"/>
      <c r="KOJ11" s="976"/>
      <c r="KOK11" s="976"/>
      <c r="KOL11" s="976"/>
      <c r="KOM11" s="976"/>
      <c r="KON11" s="976"/>
      <c r="KOO11" s="976"/>
      <c r="KOP11" s="976"/>
      <c r="KOQ11" s="976"/>
      <c r="KOR11" s="976"/>
      <c r="KOS11" s="976"/>
      <c r="KOT11" s="976"/>
      <c r="KOU11" s="976"/>
      <c r="KOV11" s="976"/>
      <c r="KOW11" s="976"/>
      <c r="KOX11" s="976"/>
      <c r="KOY11" s="976"/>
      <c r="KOZ11" s="976"/>
      <c r="KPA11" s="976"/>
      <c r="KPB11" s="976"/>
      <c r="KPC11" s="976"/>
      <c r="KPD11" s="976"/>
      <c r="KPE11" s="976"/>
      <c r="KPF11" s="976"/>
      <c r="KPG11" s="976"/>
      <c r="KPH11" s="976"/>
      <c r="KPI11" s="976"/>
      <c r="KPJ11" s="976"/>
      <c r="KPK11" s="976"/>
      <c r="KPL11" s="976"/>
      <c r="KPM11" s="976"/>
      <c r="KPN11" s="976"/>
      <c r="KPO11" s="976"/>
      <c r="KPP11" s="976"/>
      <c r="KPQ11" s="976"/>
      <c r="KPR11" s="976"/>
      <c r="KPS11" s="976"/>
      <c r="KPT11" s="976"/>
      <c r="KPU11" s="976"/>
      <c r="KPV11" s="976"/>
      <c r="KPW11" s="976"/>
      <c r="KPX11" s="976"/>
      <c r="KPY11" s="976"/>
      <c r="KPZ11" s="976"/>
      <c r="KQA11" s="976"/>
      <c r="KQB11" s="976"/>
      <c r="KQC11" s="976"/>
      <c r="KQD11" s="976"/>
      <c r="KQE11" s="976"/>
      <c r="KQF11" s="976"/>
      <c r="KQG11" s="976"/>
      <c r="KQH11" s="976"/>
      <c r="KQI11" s="976"/>
      <c r="KQJ11" s="976"/>
      <c r="KQK11" s="976"/>
      <c r="KQL11" s="976"/>
      <c r="KQM11" s="976"/>
      <c r="KQN11" s="976"/>
      <c r="KQO11" s="976"/>
      <c r="KQP11" s="976"/>
      <c r="KQQ11" s="976"/>
      <c r="KQR11" s="976"/>
      <c r="KQS11" s="976"/>
      <c r="KQT11" s="976"/>
      <c r="KQU11" s="976"/>
      <c r="KQV11" s="976"/>
      <c r="KQW11" s="976"/>
      <c r="KQX11" s="976"/>
      <c r="KQY11" s="976"/>
      <c r="KQZ11" s="976"/>
      <c r="KRA11" s="976"/>
      <c r="KRB11" s="976"/>
      <c r="KRC11" s="976"/>
      <c r="KRD11" s="976"/>
      <c r="KRE11" s="976"/>
      <c r="KRF11" s="976"/>
      <c r="KRG11" s="976"/>
      <c r="KRH11" s="976"/>
      <c r="KRI11" s="976"/>
      <c r="KRJ11" s="976"/>
      <c r="KRK11" s="976"/>
      <c r="KRL11" s="976"/>
      <c r="KRM11" s="976"/>
      <c r="KRN11" s="976"/>
      <c r="KRO11" s="976"/>
      <c r="KRP11" s="976"/>
      <c r="KRQ11" s="976"/>
      <c r="KRR11" s="976"/>
      <c r="KRS11" s="976"/>
      <c r="KRT11" s="976"/>
      <c r="KRU11" s="976"/>
      <c r="KRV11" s="976"/>
      <c r="KRW11" s="976"/>
      <c r="KRX11" s="976"/>
      <c r="KRY11" s="976"/>
      <c r="KRZ11" s="976"/>
      <c r="KSA11" s="976"/>
      <c r="KSB11" s="976"/>
      <c r="KSC11" s="976"/>
      <c r="KSD11" s="976"/>
      <c r="KSE11" s="976"/>
      <c r="KSF11" s="976"/>
      <c r="KSG11" s="976"/>
      <c r="KSH11" s="976"/>
      <c r="KSI11" s="976"/>
      <c r="KSJ11" s="976"/>
      <c r="KSK11" s="976"/>
      <c r="KSL11" s="976"/>
      <c r="KSM11" s="976"/>
      <c r="KSN11" s="976"/>
      <c r="KSO11" s="976"/>
      <c r="KSP11" s="976"/>
      <c r="KSQ11" s="976"/>
      <c r="KSR11" s="976"/>
      <c r="KSS11" s="976"/>
      <c r="KST11" s="976"/>
      <c r="KSU11" s="976"/>
      <c r="KSV11" s="976"/>
      <c r="KSW11" s="976"/>
      <c r="KSX11" s="976"/>
      <c r="KSY11" s="976"/>
      <c r="KSZ11" s="976"/>
      <c r="KTA11" s="976"/>
      <c r="KTB11" s="976"/>
      <c r="KTC11" s="976"/>
      <c r="KTD11" s="976"/>
      <c r="KTE11" s="976"/>
      <c r="KTF11" s="976"/>
      <c r="KTG11" s="976"/>
      <c r="KTH11" s="976"/>
      <c r="KTI11" s="976"/>
      <c r="KTJ11" s="976"/>
      <c r="KTK11" s="976"/>
      <c r="KTL11" s="976"/>
      <c r="KTM11" s="976"/>
      <c r="KTN11" s="976"/>
      <c r="KTO11" s="976"/>
      <c r="KTP11" s="976"/>
      <c r="KTQ11" s="976"/>
      <c r="KTR11" s="976"/>
      <c r="KTS11" s="976"/>
      <c r="KTT11" s="976"/>
      <c r="KTU11" s="976"/>
      <c r="KTV11" s="976"/>
      <c r="KTW11" s="976"/>
      <c r="KTX11" s="976"/>
      <c r="KTY11" s="976"/>
      <c r="KTZ11" s="976"/>
      <c r="KUA11" s="976"/>
      <c r="KUB11" s="976"/>
      <c r="KUC11" s="976"/>
      <c r="KUD11" s="976"/>
      <c r="KUE11" s="976"/>
      <c r="KUF11" s="976"/>
      <c r="KUG11" s="976"/>
      <c r="KUH11" s="976"/>
      <c r="KUI11" s="976"/>
      <c r="KUJ11" s="976"/>
      <c r="KUK11" s="976"/>
      <c r="KUL11" s="976"/>
      <c r="KUM11" s="976"/>
      <c r="KUN11" s="976"/>
      <c r="KUO11" s="976"/>
      <c r="KUP11" s="976"/>
      <c r="KUQ11" s="976"/>
      <c r="KUR11" s="976"/>
      <c r="KUS11" s="976"/>
      <c r="KUT11" s="976"/>
      <c r="KUU11" s="976"/>
      <c r="KUV11" s="976"/>
      <c r="KUW11" s="976"/>
      <c r="KUX11" s="976"/>
      <c r="KUY11" s="976"/>
      <c r="KUZ11" s="976"/>
      <c r="KVA11" s="976"/>
      <c r="KVB11" s="976"/>
      <c r="KVC11" s="976"/>
      <c r="KVD11" s="976"/>
      <c r="KVE11" s="976"/>
      <c r="KVF11" s="976"/>
      <c r="KVG11" s="976"/>
      <c r="KVH11" s="976"/>
      <c r="KVI11" s="976"/>
      <c r="KVJ11" s="976"/>
      <c r="KVK11" s="976"/>
      <c r="KVL11" s="976"/>
      <c r="KVM11" s="976"/>
      <c r="KVN11" s="976"/>
      <c r="KVO11" s="976"/>
      <c r="KVP11" s="976"/>
      <c r="KVQ11" s="976"/>
      <c r="KVR11" s="976"/>
      <c r="KVS11" s="976"/>
      <c r="KVT11" s="976"/>
      <c r="KVU11" s="976"/>
      <c r="KVV11" s="976"/>
      <c r="KVW11" s="976"/>
      <c r="KVX11" s="976"/>
      <c r="KVY11" s="976"/>
      <c r="KVZ11" s="976"/>
      <c r="KWA11" s="976"/>
      <c r="KWB11" s="976"/>
      <c r="KWC11" s="976"/>
      <c r="KWD11" s="976"/>
      <c r="KWE11" s="976"/>
      <c r="KWF11" s="976"/>
      <c r="KWG11" s="976"/>
      <c r="KWH11" s="976"/>
      <c r="KWI11" s="976"/>
      <c r="KWJ11" s="976"/>
      <c r="KWK11" s="976"/>
      <c r="KWL11" s="976"/>
      <c r="KWM11" s="976"/>
      <c r="KWN11" s="976"/>
      <c r="KWO11" s="976"/>
      <c r="KWP11" s="976"/>
      <c r="KWQ11" s="976"/>
      <c r="KWR11" s="976"/>
      <c r="KWS11" s="976"/>
      <c r="KWT11" s="976"/>
      <c r="KWU11" s="976"/>
      <c r="KWV11" s="976"/>
      <c r="KWW11" s="976"/>
      <c r="KWX11" s="976"/>
      <c r="KWY11" s="976"/>
      <c r="KWZ11" s="976"/>
      <c r="KXA11" s="976"/>
      <c r="KXB11" s="976"/>
      <c r="KXC11" s="976"/>
      <c r="KXD11" s="976"/>
      <c r="KXE11" s="976"/>
      <c r="KXF11" s="976"/>
      <c r="KXG11" s="976"/>
      <c r="KXH11" s="976"/>
      <c r="KXI11" s="976"/>
      <c r="KXJ11" s="976"/>
      <c r="KXK11" s="976"/>
      <c r="KXL11" s="976"/>
      <c r="KXM11" s="976"/>
      <c r="KXN11" s="976"/>
      <c r="KXO11" s="976"/>
      <c r="KXP11" s="976"/>
      <c r="KXQ11" s="976"/>
      <c r="KXR11" s="976"/>
      <c r="KXS11" s="976"/>
      <c r="KXT11" s="976"/>
      <c r="KXU11" s="976"/>
      <c r="KXV11" s="976"/>
      <c r="KXW11" s="976"/>
      <c r="KXX11" s="976"/>
      <c r="KXY11" s="976"/>
      <c r="KXZ11" s="976"/>
      <c r="KYA11" s="976"/>
      <c r="KYB11" s="976"/>
      <c r="KYC11" s="976"/>
      <c r="KYD11" s="976"/>
      <c r="KYE11" s="976"/>
      <c r="KYF11" s="976"/>
      <c r="KYG11" s="976"/>
      <c r="KYH11" s="976"/>
      <c r="KYI11" s="976"/>
      <c r="KYJ11" s="976"/>
      <c r="KYK11" s="976"/>
      <c r="KYL11" s="976"/>
      <c r="KYM11" s="976"/>
      <c r="KYN11" s="976"/>
      <c r="KYO11" s="976"/>
      <c r="KYP11" s="976"/>
      <c r="KYQ11" s="976"/>
      <c r="KYR11" s="976"/>
      <c r="KYS11" s="976"/>
      <c r="KYT11" s="976"/>
      <c r="KYU11" s="976"/>
      <c r="KYV11" s="976"/>
      <c r="KYW11" s="976"/>
      <c r="KYX11" s="976"/>
      <c r="KYY11" s="976"/>
      <c r="KYZ11" s="976"/>
      <c r="KZA11" s="976"/>
      <c r="KZB11" s="976"/>
      <c r="KZC11" s="976"/>
      <c r="KZD11" s="976"/>
      <c r="KZE11" s="976"/>
      <c r="KZF11" s="976"/>
      <c r="KZG11" s="976"/>
      <c r="KZH11" s="976"/>
      <c r="KZI11" s="976"/>
      <c r="KZJ11" s="976"/>
      <c r="KZK11" s="976"/>
      <c r="KZL11" s="976"/>
      <c r="KZM11" s="976"/>
      <c r="KZN11" s="976"/>
      <c r="KZO11" s="976"/>
      <c r="KZP11" s="976"/>
      <c r="KZQ11" s="976"/>
      <c r="KZR11" s="976"/>
      <c r="KZS11" s="976"/>
      <c r="KZT11" s="976"/>
      <c r="KZU11" s="976"/>
      <c r="KZV11" s="976"/>
      <c r="KZW11" s="976"/>
      <c r="KZX11" s="976"/>
      <c r="KZY11" s="976"/>
      <c r="KZZ11" s="976"/>
      <c r="LAA11" s="976"/>
      <c r="LAB11" s="976"/>
      <c r="LAC11" s="976"/>
      <c r="LAD11" s="976"/>
      <c r="LAE11" s="976"/>
      <c r="LAF11" s="976"/>
      <c r="LAG11" s="976"/>
      <c r="LAH11" s="976"/>
      <c r="LAI11" s="976"/>
      <c r="LAJ11" s="976"/>
      <c r="LAK11" s="976"/>
      <c r="LAL11" s="976"/>
      <c r="LAM11" s="976"/>
      <c r="LAN11" s="976"/>
      <c r="LAO11" s="976"/>
      <c r="LAP11" s="976"/>
      <c r="LAQ11" s="976"/>
      <c r="LAR11" s="976"/>
      <c r="LAS11" s="976"/>
      <c r="LAT11" s="976"/>
      <c r="LAU11" s="976"/>
      <c r="LAV11" s="976"/>
      <c r="LAW11" s="976"/>
      <c r="LAX11" s="976"/>
      <c r="LAY11" s="976"/>
      <c r="LAZ11" s="976"/>
      <c r="LBA11" s="976"/>
      <c r="LBB11" s="976"/>
      <c r="LBC11" s="976"/>
      <c r="LBD11" s="976"/>
      <c r="LBE11" s="976"/>
      <c r="LBF11" s="976"/>
      <c r="LBG11" s="976"/>
      <c r="LBH11" s="976"/>
      <c r="LBI11" s="976"/>
      <c r="LBJ11" s="976"/>
      <c r="LBK11" s="976"/>
      <c r="LBL11" s="976"/>
      <c r="LBM11" s="976"/>
      <c r="LBN11" s="976"/>
      <c r="LBO11" s="976"/>
      <c r="LBP11" s="976"/>
      <c r="LBQ11" s="976"/>
      <c r="LBR11" s="976"/>
      <c r="LBS11" s="976"/>
      <c r="LBT11" s="976"/>
      <c r="LBU11" s="976"/>
      <c r="LBV11" s="976"/>
      <c r="LBW11" s="976"/>
      <c r="LBX11" s="976"/>
      <c r="LBY11" s="976"/>
      <c r="LBZ11" s="976"/>
      <c r="LCA11" s="976"/>
      <c r="LCB11" s="976"/>
      <c r="LCC11" s="976"/>
      <c r="LCD11" s="976"/>
      <c r="LCE11" s="976"/>
      <c r="LCF11" s="976"/>
      <c r="LCG11" s="976"/>
      <c r="LCH11" s="976"/>
      <c r="LCI11" s="976"/>
      <c r="LCJ11" s="976"/>
      <c r="LCK11" s="976"/>
      <c r="LCL11" s="976"/>
      <c r="LCM11" s="976"/>
      <c r="LCN11" s="976"/>
      <c r="LCO11" s="976"/>
      <c r="LCP11" s="976"/>
      <c r="LCQ11" s="976"/>
      <c r="LCR11" s="976"/>
      <c r="LCS11" s="976"/>
      <c r="LCT11" s="976"/>
      <c r="LCU11" s="976"/>
      <c r="LCV11" s="976"/>
      <c r="LCW11" s="976"/>
      <c r="LCX11" s="976"/>
      <c r="LCY11" s="976"/>
      <c r="LCZ11" s="976"/>
      <c r="LDA11" s="976"/>
      <c r="LDB11" s="976"/>
      <c r="LDC11" s="976"/>
      <c r="LDD11" s="976"/>
      <c r="LDE11" s="976"/>
      <c r="LDF11" s="976"/>
      <c r="LDG11" s="976"/>
      <c r="LDH11" s="976"/>
      <c r="LDI11" s="976"/>
      <c r="LDJ11" s="976"/>
      <c r="LDK11" s="976"/>
      <c r="LDL11" s="976"/>
      <c r="LDM11" s="976"/>
      <c r="LDN11" s="976"/>
      <c r="LDO11" s="976"/>
      <c r="LDP11" s="976"/>
      <c r="LDQ11" s="976"/>
      <c r="LDR11" s="976"/>
      <c r="LDS11" s="976"/>
      <c r="LDT11" s="976"/>
      <c r="LDU11" s="976"/>
      <c r="LDV11" s="976"/>
      <c r="LDW11" s="976"/>
      <c r="LDX11" s="976"/>
      <c r="LDY11" s="976"/>
      <c r="LDZ11" s="976"/>
      <c r="LEA11" s="976"/>
      <c r="LEB11" s="976"/>
      <c r="LEC11" s="976"/>
      <c r="LED11" s="976"/>
      <c r="LEE11" s="976"/>
      <c r="LEF11" s="976"/>
      <c r="LEG11" s="976"/>
      <c r="LEH11" s="976"/>
      <c r="LEI11" s="976"/>
      <c r="LEJ11" s="976"/>
      <c r="LEK11" s="976"/>
      <c r="LEL11" s="976"/>
      <c r="LEM11" s="976"/>
      <c r="LEN11" s="976"/>
      <c r="LEO11" s="976"/>
      <c r="LEP11" s="976"/>
      <c r="LEQ11" s="976"/>
      <c r="LER11" s="976"/>
      <c r="LES11" s="976"/>
      <c r="LET11" s="976"/>
      <c r="LEU11" s="976"/>
      <c r="LEV11" s="976"/>
      <c r="LEW11" s="976"/>
      <c r="LEX11" s="976"/>
      <c r="LEY11" s="976"/>
      <c r="LEZ11" s="976"/>
      <c r="LFA11" s="976"/>
      <c r="LFB11" s="976"/>
      <c r="LFC11" s="976"/>
      <c r="LFD11" s="976"/>
      <c r="LFE11" s="976"/>
      <c r="LFF11" s="976"/>
      <c r="LFG11" s="976"/>
      <c r="LFH11" s="976"/>
      <c r="LFI11" s="976"/>
      <c r="LFJ11" s="976"/>
      <c r="LFK11" s="976"/>
      <c r="LFL11" s="976"/>
      <c r="LFM11" s="976"/>
      <c r="LFN11" s="976"/>
      <c r="LFO11" s="976"/>
      <c r="LFP11" s="976"/>
      <c r="LFQ11" s="976"/>
      <c r="LFR11" s="976"/>
      <c r="LFS11" s="976"/>
      <c r="LFT11" s="976"/>
      <c r="LFU11" s="976"/>
      <c r="LFV11" s="976"/>
      <c r="LFW11" s="976"/>
      <c r="LFX11" s="976"/>
      <c r="LFY11" s="976"/>
      <c r="LFZ11" s="976"/>
      <c r="LGA11" s="976"/>
      <c r="LGB11" s="976"/>
      <c r="LGC11" s="976"/>
      <c r="LGD11" s="976"/>
      <c r="LGE11" s="976"/>
      <c r="LGF11" s="976"/>
      <c r="LGG11" s="976"/>
      <c r="LGH11" s="976"/>
      <c r="LGI11" s="976"/>
      <c r="LGJ11" s="976"/>
      <c r="LGK11" s="976"/>
      <c r="LGL11" s="976"/>
      <c r="LGM11" s="976"/>
      <c r="LGN11" s="976"/>
      <c r="LGO11" s="976"/>
      <c r="LGP11" s="976"/>
      <c r="LGQ11" s="976"/>
      <c r="LGR11" s="976"/>
      <c r="LGS11" s="976"/>
      <c r="LGT11" s="976"/>
      <c r="LGU11" s="976"/>
      <c r="LGV11" s="976"/>
      <c r="LGW11" s="976"/>
      <c r="LGX11" s="976"/>
      <c r="LGY11" s="976"/>
      <c r="LGZ11" s="976"/>
      <c r="LHA11" s="976"/>
      <c r="LHB11" s="976"/>
      <c r="LHC11" s="976"/>
      <c r="LHD11" s="976"/>
      <c r="LHE11" s="976"/>
      <c r="LHF11" s="976"/>
      <c r="LHG11" s="976"/>
      <c r="LHH11" s="976"/>
      <c r="LHI11" s="976"/>
      <c r="LHJ11" s="976"/>
      <c r="LHK11" s="976"/>
      <c r="LHL11" s="976"/>
      <c r="LHM11" s="976"/>
      <c r="LHN11" s="976"/>
      <c r="LHO11" s="976"/>
      <c r="LHP11" s="976"/>
      <c r="LHQ11" s="976"/>
      <c r="LHR11" s="976"/>
      <c r="LHS11" s="976"/>
      <c r="LHT11" s="976"/>
      <c r="LHU11" s="976"/>
      <c r="LHV11" s="976"/>
      <c r="LHW11" s="976"/>
      <c r="LHX11" s="976"/>
      <c r="LHY11" s="976"/>
      <c r="LHZ11" s="976"/>
      <c r="LIA11" s="976"/>
      <c r="LIB11" s="976"/>
      <c r="LIC11" s="976"/>
      <c r="LID11" s="976"/>
      <c r="LIE11" s="976"/>
      <c r="LIF11" s="976"/>
      <c r="LIG11" s="976"/>
      <c r="LIH11" s="976"/>
      <c r="LII11" s="976"/>
      <c r="LIJ11" s="976"/>
      <c r="LIK11" s="976"/>
      <c r="LIL11" s="976"/>
      <c r="LIM11" s="976"/>
      <c r="LIN11" s="976"/>
      <c r="LIO11" s="976"/>
      <c r="LIP11" s="976"/>
      <c r="LIQ11" s="976"/>
      <c r="LIR11" s="976"/>
      <c r="LIS11" s="976"/>
      <c r="LIT11" s="976"/>
      <c r="LIU11" s="976"/>
      <c r="LIV11" s="976"/>
      <c r="LIW11" s="976"/>
      <c r="LIX11" s="976"/>
      <c r="LIY11" s="976"/>
      <c r="LIZ11" s="976"/>
      <c r="LJA11" s="976"/>
      <c r="LJB11" s="976"/>
      <c r="LJC11" s="976"/>
      <c r="LJD11" s="976"/>
      <c r="LJE11" s="976"/>
      <c r="LJF11" s="976"/>
      <c r="LJG11" s="976"/>
      <c r="LJH11" s="976"/>
      <c r="LJI11" s="976"/>
      <c r="LJJ11" s="976"/>
      <c r="LJK11" s="976"/>
      <c r="LJL11" s="976"/>
      <c r="LJM11" s="976"/>
      <c r="LJN11" s="976"/>
      <c r="LJO11" s="976"/>
      <c r="LJP11" s="976"/>
      <c r="LJQ11" s="976"/>
      <c r="LJR11" s="976"/>
      <c r="LJS11" s="976"/>
      <c r="LJT11" s="976"/>
      <c r="LJU11" s="976"/>
      <c r="LJV11" s="976"/>
      <c r="LJW11" s="976"/>
      <c r="LJX11" s="976"/>
      <c r="LJY11" s="976"/>
      <c r="LJZ11" s="976"/>
      <c r="LKA11" s="976"/>
      <c r="LKB11" s="976"/>
      <c r="LKC11" s="976"/>
      <c r="LKD11" s="976"/>
      <c r="LKE11" s="976"/>
      <c r="LKF11" s="976"/>
      <c r="LKG11" s="976"/>
      <c r="LKH11" s="976"/>
      <c r="LKI11" s="976"/>
      <c r="LKJ11" s="976"/>
      <c r="LKK11" s="976"/>
      <c r="LKL11" s="976"/>
      <c r="LKM11" s="976"/>
      <c r="LKN11" s="976"/>
      <c r="LKO11" s="976"/>
      <c r="LKP11" s="976"/>
      <c r="LKQ11" s="976"/>
      <c r="LKR11" s="976"/>
      <c r="LKS11" s="976"/>
      <c r="LKT11" s="976"/>
      <c r="LKU11" s="976"/>
      <c r="LKV11" s="976"/>
      <c r="LKW11" s="976"/>
      <c r="LKX11" s="976"/>
      <c r="LKY11" s="976"/>
      <c r="LKZ11" s="976"/>
      <c r="LLA11" s="976"/>
      <c r="LLB11" s="976"/>
      <c r="LLC11" s="976"/>
      <c r="LLD11" s="976"/>
      <c r="LLE11" s="976"/>
      <c r="LLF11" s="976"/>
      <c r="LLG11" s="976"/>
      <c r="LLH11" s="976"/>
      <c r="LLI11" s="976"/>
      <c r="LLJ11" s="976"/>
      <c r="LLK11" s="976"/>
      <c r="LLL11" s="976"/>
      <c r="LLM11" s="976"/>
      <c r="LLN11" s="976"/>
      <c r="LLO11" s="976"/>
      <c r="LLP11" s="976"/>
      <c r="LLQ11" s="976"/>
      <c r="LLR11" s="976"/>
      <c r="LLS11" s="976"/>
      <c r="LLT11" s="976"/>
      <c r="LLU11" s="976"/>
      <c r="LLV11" s="976"/>
      <c r="LLW11" s="976"/>
      <c r="LLX11" s="976"/>
      <c r="LLY11" s="976"/>
      <c r="LLZ11" s="976"/>
      <c r="LMA11" s="976"/>
      <c r="LMB11" s="976"/>
      <c r="LMC11" s="976"/>
      <c r="LMD11" s="976"/>
      <c r="LME11" s="976"/>
      <c r="LMF11" s="976"/>
      <c r="LMG11" s="976"/>
      <c r="LMH11" s="976"/>
      <c r="LMI11" s="976"/>
      <c r="LMJ11" s="976"/>
      <c r="LMK11" s="976"/>
      <c r="LML11" s="976"/>
      <c r="LMM11" s="976"/>
      <c r="LMN11" s="976"/>
      <c r="LMO11" s="976"/>
      <c r="LMP11" s="976"/>
      <c r="LMQ11" s="976"/>
      <c r="LMR11" s="976"/>
      <c r="LMS11" s="976"/>
      <c r="LMT11" s="976"/>
      <c r="LMU11" s="976"/>
      <c r="LMV11" s="976"/>
      <c r="LMW11" s="976"/>
      <c r="LMX11" s="976"/>
      <c r="LMY11" s="976"/>
      <c r="LMZ11" s="976"/>
      <c r="LNA11" s="976"/>
      <c r="LNB11" s="976"/>
      <c r="LNC11" s="976"/>
      <c r="LND11" s="976"/>
      <c r="LNE11" s="976"/>
      <c r="LNF11" s="976"/>
      <c r="LNG11" s="976"/>
      <c r="LNH11" s="976"/>
      <c r="LNI11" s="976"/>
      <c r="LNJ11" s="976"/>
      <c r="LNK11" s="976"/>
      <c r="LNL11" s="976"/>
      <c r="LNM11" s="976"/>
      <c r="LNN11" s="976"/>
      <c r="LNO11" s="976"/>
      <c r="LNP11" s="976"/>
      <c r="LNQ11" s="976"/>
      <c r="LNR11" s="976"/>
      <c r="LNS11" s="976"/>
      <c r="LNT11" s="976"/>
      <c r="LNU11" s="976"/>
      <c r="LNV11" s="976"/>
      <c r="LNW11" s="976"/>
      <c r="LNX11" s="976"/>
      <c r="LNY11" s="976"/>
      <c r="LNZ11" s="976"/>
      <c r="LOA11" s="976"/>
      <c r="LOB11" s="976"/>
      <c r="LOC11" s="976"/>
      <c r="LOD11" s="976"/>
      <c r="LOE11" s="976"/>
      <c r="LOF11" s="976"/>
      <c r="LOG11" s="976"/>
      <c r="LOH11" s="976"/>
      <c r="LOI11" s="976"/>
      <c r="LOJ11" s="976"/>
      <c r="LOK11" s="976"/>
      <c r="LOL11" s="976"/>
      <c r="LOM11" s="976"/>
      <c r="LON11" s="976"/>
      <c r="LOO11" s="976"/>
      <c r="LOP11" s="976"/>
      <c r="LOQ11" s="976"/>
      <c r="LOR11" s="976"/>
      <c r="LOS11" s="976"/>
      <c r="LOT11" s="976"/>
      <c r="LOU11" s="976"/>
      <c r="LOV11" s="976"/>
      <c r="LOW11" s="976"/>
      <c r="LOX11" s="976"/>
      <c r="LOY11" s="976"/>
      <c r="LOZ11" s="976"/>
      <c r="LPA11" s="976"/>
      <c r="LPB11" s="976"/>
      <c r="LPC11" s="976"/>
      <c r="LPD11" s="976"/>
      <c r="LPE11" s="976"/>
      <c r="LPF11" s="976"/>
      <c r="LPG11" s="976"/>
      <c r="LPH11" s="976"/>
      <c r="LPI11" s="976"/>
      <c r="LPJ11" s="976"/>
      <c r="LPK11" s="976"/>
      <c r="LPL11" s="976"/>
      <c r="LPM11" s="976"/>
      <c r="LPN11" s="976"/>
      <c r="LPO11" s="976"/>
      <c r="LPP11" s="976"/>
      <c r="LPQ11" s="976"/>
      <c r="LPR11" s="976"/>
      <c r="LPS11" s="976"/>
      <c r="LPT11" s="976"/>
      <c r="LPU11" s="976"/>
      <c r="LPV11" s="976"/>
      <c r="LPW11" s="976"/>
      <c r="LPX11" s="976"/>
      <c r="LPY11" s="976"/>
      <c r="LPZ11" s="976"/>
      <c r="LQA11" s="976"/>
      <c r="LQB11" s="976"/>
      <c r="LQC11" s="976"/>
      <c r="LQD11" s="976"/>
      <c r="LQE11" s="976"/>
      <c r="LQF11" s="976"/>
      <c r="LQG11" s="976"/>
      <c r="LQH11" s="976"/>
      <c r="LQI11" s="976"/>
      <c r="LQJ11" s="976"/>
      <c r="LQK11" s="976"/>
      <c r="LQL11" s="976"/>
      <c r="LQM11" s="976"/>
      <c r="LQN11" s="976"/>
      <c r="LQO11" s="976"/>
      <c r="LQP11" s="976"/>
      <c r="LQQ11" s="976"/>
      <c r="LQR11" s="976"/>
      <c r="LQS11" s="976"/>
      <c r="LQT11" s="976"/>
      <c r="LQU11" s="976"/>
      <c r="LQV11" s="976"/>
      <c r="LQW11" s="976"/>
      <c r="LQX11" s="976"/>
      <c r="LQY11" s="976"/>
      <c r="LQZ11" s="976"/>
      <c r="LRA11" s="976"/>
      <c r="LRB11" s="976"/>
      <c r="LRC11" s="976"/>
      <c r="LRD11" s="976"/>
      <c r="LRE11" s="976"/>
      <c r="LRF11" s="976"/>
      <c r="LRG11" s="976"/>
      <c r="LRH11" s="976"/>
      <c r="LRI11" s="976"/>
      <c r="LRJ11" s="976"/>
      <c r="LRK11" s="976"/>
      <c r="LRL11" s="976"/>
      <c r="LRM11" s="976"/>
      <c r="LRN11" s="976"/>
      <c r="LRO11" s="976"/>
      <c r="LRP11" s="976"/>
      <c r="LRQ11" s="976"/>
      <c r="LRR11" s="976"/>
      <c r="LRS11" s="976"/>
      <c r="LRT11" s="976"/>
      <c r="LRU11" s="976"/>
      <c r="LRV11" s="976"/>
      <c r="LRW11" s="976"/>
      <c r="LRX11" s="976"/>
      <c r="LRY11" s="976"/>
      <c r="LRZ11" s="976"/>
      <c r="LSA11" s="976"/>
      <c r="LSB11" s="976"/>
      <c r="LSC11" s="976"/>
      <c r="LSD11" s="976"/>
      <c r="LSE11" s="976"/>
      <c r="LSF11" s="976"/>
      <c r="LSG11" s="976"/>
      <c r="LSH11" s="976"/>
      <c r="LSI11" s="976"/>
      <c r="LSJ11" s="976"/>
      <c r="LSK11" s="976"/>
      <c r="LSL11" s="976"/>
      <c r="LSM11" s="976"/>
      <c r="LSN11" s="976"/>
      <c r="LSO11" s="976"/>
      <c r="LSP11" s="976"/>
      <c r="LSQ11" s="976"/>
      <c r="LSR11" s="976"/>
      <c r="LSS11" s="976"/>
      <c r="LST11" s="976"/>
      <c r="LSU11" s="976"/>
      <c r="LSV11" s="976"/>
      <c r="LSW11" s="976"/>
      <c r="LSX11" s="976"/>
      <c r="LSY11" s="976"/>
      <c r="LSZ11" s="976"/>
      <c r="LTA11" s="976"/>
      <c r="LTB11" s="976"/>
      <c r="LTC11" s="976"/>
      <c r="LTD11" s="976"/>
      <c r="LTE11" s="976"/>
      <c r="LTF11" s="976"/>
      <c r="LTG11" s="976"/>
      <c r="LTH11" s="976"/>
      <c r="LTI11" s="976"/>
      <c r="LTJ11" s="976"/>
      <c r="LTK11" s="976"/>
      <c r="LTL11" s="976"/>
      <c r="LTM11" s="976"/>
      <c r="LTN11" s="976"/>
      <c r="LTO11" s="976"/>
      <c r="LTP11" s="976"/>
      <c r="LTQ11" s="976"/>
      <c r="LTR11" s="976"/>
      <c r="LTS11" s="976"/>
      <c r="LTT11" s="976"/>
      <c r="LTU11" s="976"/>
      <c r="LTV11" s="976"/>
      <c r="LTW11" s="976"/>
      <c r="LTX11" s="976"/>
      <c r="LTY11" s="976"/>
      <c r="LTZ11" s="976"/>
      <c r="LUA11" s="976"/>
      <c r="LUB11" s="976"/>
      <c r="LUC11" s="976"/>
      <c r="LUD11" s="976"/>
      <c r="LUE11" s="976"/>
      <c r="LUF11" s="976"/>
      <c r="LUG11" s="976"/>
      <c r="LUH11" s="976"/>
      <c r="LUI11" s="976"/>
      <c r="LUJ11" s="976"/>
      <c r="LUK11" s="976"/>
      <c r="LUL11" s="976"/>
      <c r="LUM11" s="976"/>
      <c r="LUN11" s="976"/>
      <c r="LUO11" s="976"/>
      <c r="LUP11" s="976"/>
      <c r="LUQ11" s="976"/>
      <c r="LUR11" s="976"/>
      <c r="LUS11" s="976"/>
      <c r="LUT11" s="976"/>
      <c r="LUU11" s="976"/>
      <c r="LUV11" s="976"/>
      <c r="LUW11" s="976"/>
      <c r="LUX11" s="976"/>
      <c r="LUY11" s="976"/>
      <c r="LUZ11" s="976"/>
      <c r="LVA11" s="976"/>
      <c r="LVB11" s="976"/>
      <c r="LVC11" s="976"/>
      <c r="LVD11" s="976"/>
      <c r="LVE11" s="976"/>
      <c r="LVF11" s="976"/>
      <c r="LVG11" s="976"/>
      <c r="LVH11" s="976"/>
      <c r="LVI11" s="976"/>
      <c r="LVJ11" s="976"/>
      <c r="LVK11" s="976"/>
      <c r="LVL11" s="976"/>
      <c r="LVM11" s="976"/>
      <c r="LVN11" s="976"/>
      <c r="LVO11" s="976"/>
      <c r="LVP11" s="976"/>
      <c r="LVQ11" s="976"/>
      <c r="LVR11" s="976"/>
      <c r="LVS11" s="976"/>
      <c r="LVT11" s="976"/>
      <c r="LVU11" s="976"/>
      <c r="LVV11" s="976"/>
      <c r="LVW11" s="976"/>
      <c r="LVX11" s="976"/>
      <c r="LVY11" s="976"/>
      <c r="LVZ11" s="976"/>
      <c r="LWA11" s="976"/>
      <c r="LWB11" s="976"/>
      <c r="LWC11" s="976"/>
      <c r="LWD11" s="976"/>
      <c r="LWE11" s="976"/>
      <c r="LWF11" s="976"/>
      <c r="LWG11" s="976"/>
      <c r="LWH11" s="976"/>
      <c r="LWI11" s="976"/>
      <c r="LWJ11" s="976"/>
      <c r="LWK11" s="976"/>
      <c r="LWL11" s="976"/>
      <c r="LWM11" s="976"/>
      <c r="LWN11" s="976"/>
      <c r="LWO11" s="976"/>
      <c r="LWP11" s="976"/>
      <c r="LWQ11" s="976"/>
      <c r="LWR11" s="976"/>
      <c r="LWS11" s="976"/>
      <c r="LWT11" s="976"/>
      <c r="LWU11" s="976"/>
      <c r="LWV11" s="976"/>
      <c r="LWW11" s="976"/>
      <c r="LWX11" s="976"/>
      <c r="LWY11" s="976"/>
      <c r="LWZ11" s="976"/>
      <c r="LXA11" s="976"/>
      <c r="LXB11" s="976"/>
      <c r="LXC11" s="976"/>
      <c r="LXD11" s="976"/>
      <c r="LXE11" s="976"/>
      <c r="LXF11" s="976"/>
      <c r="LXG11" s="976"/>
      <c r="LXH11" s="976"/>
      <c r="LXI11" s="976"/>
      <c r="LXJ11" s="976"/>
      <c r="LXK11" s="976"/>
      <c r="LXL11" s="976"/>
      <c r="LXM11" s="976"/>
      <c r="LXN11" s="976"/>
      <c r="LXO11" s="976"/>
      <c r="LXP11" s="976"/>
      <c r="LXQ11" s="976"/>
      <c r="LXR11" s="976"/>
      <c r="LXS11" s="976"/>
      <c r="LXT11" s="976"/>
      <c r="LXU11" s="976"/>
      <c r="LXV11" s="976"/>
      <c r="LXW11" s="976"/>
      <c r="LXX11" s="976"/>
      <c r="LXY11" s="976"/>
      <c r="LXZ11" s="976"/>
      <c r="LYA11" s="976"/>
      <c r="LYB11" s="976"/>
      <c r="LYC11" s="976"/>
      <c r="LYD11" s="976"/>
      <c r="LYE11" s="976"/>
      <c r="LYF11" s="976"/>
      <c r="LYG11" s="976"/>
      <c r="LYH11" s="976"/>
      <c r="LYI11" s="976"/>
      <c r="LYJ11" s="976"/>
      <c r="LYK11" s="976"/>
      <c r="LYL11" s="976"/>
      <c r="LYM11" s="976"/>
      <c r="LYN11" s="976"/>
      <c r="LYO11" s="976"/>
      <c r="LYP11" s="976"/>
      <c r="LYQ11" s="976"/>
      <c r="LYR11" s="976"/>
      <c r="LYS11" s="976"/>
      <c r="LYT11" s="976"/>
      <c r="LYU11" s="976"/>
      <c r="LYV11" s="976"/>
      <c r="LYW11" s="976"/>
      <c r="LYX11" s="976"/>
      <c r="LYY11" s="976"/>
      <c r="LYZ11" s="976"/>
      <c r="LZA11" s="976"/>
      <c r="LZB11" s="976"/>
      <c r="LZC11" s="976"/>
      <c r="LZD11" s="976"/>
      <c r="LZE11" s="976"/>
      <c r="LZF11" s="976"/>
      <c r="LZG11" s="976"/>
      <c r="LZH11" s="976"/>
      <c r="LZI11" s="976"/>
      <c r="LZJ11" s="976"/>
      <c r="LZK11" s="976"/>
      <c r="LZL11" s="976"/>
      <c r="LZM11" s="976"/>
      <c r="LZN11" s="976"/>
      <c r="LZO11" s="976"/>
      <c r="LZP11" s="976"/>
      <c r="LZQ11" s="976"/>
      <c r="LZR11" s="976"/>
      <c r="LZS11" s="976"/>
      <c r="LZT11" s="976"/>
      <c r="LZU11" s="976"/>
      <c r="LZV11" s="976"/>
      <c r="LZW11" s="976"/>
      <c r="LZX11" s="976"/>
      <c r="LZY11" s="976"/>
      <c r="LZZ11" s="976"/>
      <c r="MAA11" s="976"/>
      <c r="MAB11" s="976"/>
      <c r="MAC11" s="976"/>
      <c r="MAD11" s="976"/>
      <c r="MAE11" s="976"/>
      <c r="MAF11" s="976"/>
      <c r="MAG11" s="976"/>
      <c r="MAH11" s="976"/>
      <c r="MAI11" s="976"/>
      <c r="MAJ11" s="976"/>
      <c r="MAK11" s="976"/>
      <c r="MAL11" s="976"/>
      <c r="MAM11" s="976"/>
      <c r="MAN11" s="976"/>
      <c r="MAO11" s="976"/>
      <c r="MAP11" s="976"/>
      <c r="MAQ11" s="976"/>
      <c r="MAR11" s="976"/>
      <c r="MAS11" s="976"/>
      <c r="MAT11" s="976"/>
      <c r="MAU11" s="976"/>
      <c r="MAV11" s="976"/>
      <c r="MAW11" s="976"/>
      <c r="MAX11" s="976"/>
      <c r="MAY11" s="976"/>
      <c r="MAZ11" s="976"/>
      <c r="MBA11" s="976"/>
      <c r="MBB11" s="976"/>
      <c r="MBC11" s="976"/>
      <c r="MBD11" s="976"/>
      <c r="MBE11" s="976"/>
      <c r="MBF11" s="976"/>
      <c r="MBG11" s="976"/>
      <c r="MBH11" s="976"/>
      <c r="MBI11" s="976"/>
      <c r="MBJ11" s="976"/>
      <c r="MBK11" s="976"/>
      <c r="MBL11" s="976"/>
      <c r="MBM11" s="976"/>
      <c r="MBN11" s="976"/>
      <c r="MBO11" s="976"/>
      <c r="MBP11" s="976"/>
      <c r="MBQ11" s="976"/>
      <c r="MBR11" s="976"/>
      <c r="MBS11" s="976"/>
      <c r="MBT11" s="976"/>
      <c r="MBU11" s="976"/>
      <c r="MBV11" s="976"/>
      <c r="MBW11" s="976"/>
      <c r="MBX11" s="976"/>
      <c r="MBY11" s="976"/>
      <c r="MBZ11" s="976"/>
      <c r="MCA11" s="976"/>
      <c r="MCB11" s="976"/>
      <c r="MCC11" s="976"/>
      <c r="MCD11" s="976"/>
      <c r="MCE11" s="976"/>
      <c r="MCF11" s="976"/>
      <c r="MCG11" s="976"/>
      <c r="MCH11" s="976"/>
      <c r="MCI11" s="976"/>
      <c r="MCJ11" s="976"/>
      <c r="MCK11" s="976"/>
      <c r="MCL11" s="976"/>
      <c r="MCM11" s="976"/>
      <c r="MCN11" s="976"/>
      <c r="MCO11" s="976"/>
      <c r="MCP11" s="976"/>
      <c r="MCQ11" s="976"/>
      <c r="MCR11" s="976"/>
      <c r="MCS11" s="976"/>
      <c r="MCT11" s="976"/>
      <c r="MCU11" s="976"/>
      <c r="MCV11" s="976"/>
      <c r="MCW11" s="976"/>
      <c r="MCX11" s="976"/>
      <c r="MCY11" s="976"/>
      <c r="MCZ11" s="976"/>
      <c r="MDA11" s="976"/>
      <c r="MDB11" s="976"/>
      <c r="MDC11" s="976"/>
      <c r="MDD11" s="976"/>
      <c r="MDE11" s="976"/>
      <c r="MDF11" s="976"/>
      <c r="MDG11" s="976"/>
      <c r="MDH11" s="976"/>
      <c r="MDI11" s="976"/>
      <c r="MDJ11" s="976"/>
      <c r="MDK11" s="976"/>
      <c r="MDL11" s="976"/>
      <c r="MDM11" s="976"/>
      <c r="MDN11" s="976"/>
      <c r="MDO11" s="976"/>
      <c r="MDP11" s="976"/>
      <c r="MDQ11" s="976"/>
      <c r="MDR11" s="976"/>
      <c r="MDS11" s="976"/>
      <c r="MDT11" s="976"/>
      <c r="MDU11" s="976"/>
      <c r="MDV11" s="976"/>
      <c r="MDW11" s="976"/>
      <c r="MDX11" s="976"/>
      <c r="MDY11" s="976"/>
      <c r="MDZ11" s="976"/>
      <c r="MEA11" s="976"/>
      <c r="MEB11" s="976"/>
      <c r="MEC11" s="976"/>
      <c r="MED11" s="976"/>
      <c r="MEE11" s="976"/>
      <c r="MEF11" s="976"/>
      <c r="MEG11" s="976"/>
      <c r="MEH11" s="976"/>
      <c r="MEI11" s="976"/>
      <c r="MEJ11" s="976"/>
      <c r="MEK11" s="976"/>
      <c r="MEL11" s="976"/>
      <c r="MEM11" s="976"/>
      <c r="MEN11" s="976"/>
      <c r="MEO11" s="976"/>
      <c r="MEP11" s="976"/>
      <c r="MEQ11" s="976"/>
      <c r="MER11" s="976"/>
      <c r="MES11" s="976"/>
      <c r="MET11" s="976"/>
      <c r="MEU11" s="976"/>
      <c r="MEV11" s="976"/>
      <c r="MEW11" s="976"/>
      <c r="MEX11" s="976"/>
      <c r="MEY11" s="976"/>
      <c r="MEZ11" s="976"/>
      <c r="MFA11" s="976"/>
      <c r="MFB11" s="976"/>
      <c r="MFC11" s="976"/>
      <c r="MFD11" s="976"/>
      <c r="MFE11" s="976"/>
      <c r="MFF11" s="976"/>
      <c r="MFG11" s="976"/>
      <c r="MFH11" s="976"/>
      <c r="MFI11" s="976"/>
      <c r="MFJ11" s="976"/>
      <c r="MFK11" s="976"/>
      <c r="MFL11" s="976"/>
      <c r="MFM11" s="976"/>
      <c r="MFN11" s="976"/>
      <c r="MFO11" s="976"/>
      <c r="MFP11" s="976"/>
      <c r="MFQ11" s="976"/>
      <c r="MFR11" s="976"/>
      <c r="MFS11" s="976"/>
      <c r="MFT11" s="976"/>
      <c r="MFU11" s="976"/>
      <c r="MFV11" s="976"/>
      <c r="MFW11" s="976"/>
      <c r="MFX11" s="976"/>
      <c r="MFY11" s="976"/>
      <c r="MFZ11" s="976"/>
      <c r="MGA11" s="976"/>
      <c r="MGB11" s="976"/>
      <c r="MGC11" s="976"/>
      <c r="MGD11" s="976"/>
      <c r="MGE11" s="976"/>
      <c r="MGF11" s="976"/>
      <c r="MGG11" s="976"/>
      <c r="MGH11" s="976"/>
      <c r="MGI11" s="976"/>
      <c r="MGJ11" s="976"/>
      <c r="MGK11" s="976"/>
      <c r="MGL11" s="976"/>
      <c r="MGM11" s="976"/>
      <c r="MGN11" s="976"/>
      <c r="MGO11" s="976"/>
      <c r="MGP11" s="976"/>
      <c r="MGQ11" s="976"/>
      <c r="MGR11" s="976"/>
      <c r="MGS11" s="976"/>
      <c r="MGT11" s="976"/>
      <c r="MGU11" s="976"/>
      <c r="MGV11" s="976"/>
      <c r="MGW11" s="976"/>
      <c r="MGX11" s="976"/>
      <c r="MGY11" s="976"/>
      <c r="MGZ11" s="976"/>
      <c r="MHA11" s="976"/>
      <c r="MHB11" s="976"/>
      <c r="MHC11" s="976"/>
      <c r="MHD11" s="976"/>
      <c r="MHE11" s="976"/>
      <c r="MHF11" s="976"/>
      <c r="MHG11" s="976"/>
      <c r="MHH11" s="976"/>
      <c r="MHI11" s="976"/>
      <c r="MHJ11" s="976"/>
      <c r="MHK11" s="976"/>
      <c r="MHL11" s="976"/>
      <c r="MHM11" s="976"/>
      <c r="MHN11" s="976"/>
      <c r="MHO11" s="976"/>
      <c r="MHP11" s="976"/>
      <c r="MHQ11" s="976"/>
      <c r="MHR11" s="976"/>
      <c r="MHS11" s="976"/>
      <c r="MHT11" s="976"/>
      <c r="MHU11" s="976"/>
      <c r="MHV11" s="976"/>
      <c r="MHW11" s="976"/>
      <c r="MHX11" s="976"/>
      <c r="MHY11" s="976"/>
      <c r="MHZ11" s="976"/>
      <c r="MIA11" s="976"/>
      <c r="MIB11" s="976"/>
      <c r="MIC11" s="976"/>
      <c r="MID11" s="976"/>
      <c r="MIE11" s="976"/>
      <c r="MIF11" s="976"/>
      <c r="MIG11" s="976"/>
      <c r="MIH11" s="976"/>
      <c r="MII11" s="976"/>
      <c r="MIJ11" s="976"/>
      <c r="MIK11" s="976"/>
      <c r="MIL11" s="976"/>
      <c r="MIM11" s="976"/>
      <c r="MIN11" s="976"/>
      <c r="MIO11" s="976"/>
      <c r="MIP11" s="976"/>
      <c r="MIQ11" s="976"/>
      <c r="MIR11" s="976"/>
      <c r="MIS11" s="976"/>
      <c r="MIT11" s="976"/>
      <c r="MIU11" s="976"/>
      <c r="MIV11" s="976"/>
      <c r="MIW11" s="976"/>
      <c r="MIX11" s="976"/>
      <c r="MIY11" s="976"/>
      <c r="MIZ11" s="976"/>
      <c r="MJA11" s="976"/>
      <c r="MJB11" s="976"/>
      <c r="MJC11" s="976"/>
      <c r="MJD11" s="976"/>
      <c r="MJE11" s="976"/>
      <c r="MJF11" s="976"/>
      <c r="MJG11" s="976"/>
      <c r="MJH11" s="976"/>
      <c r="MJI11" s="976"/>
      <c r="MJJ11" s="976"/>
      <c r="MJK11" s="976"/>
      <c r="MJL11" s="976"/>
      <c r="MJM11" s="976"/>
      <c r="MJN11" s="976"/>
      <c r="MJO11" s="976"/>
      <c r="MJP11" s="976"/>
      <c r="MJQ11" s="976"/>
      <c r="MJR11" s="976"/>
      <c r="MJS11" s="976"/>
      <c r="MJT11" s="976"/>
      <c r="MJU11" s="976"/>
      <c r="MJV11" s="976"/>
      <c r="MJW11" s="976"/>
      <c r="MJX11" s="976"/>
      <c r="MJY11" s="976"/>
      <c r="MJZ11" s="976"/>
      <c r="MKA11" s="976"/>
      <c r="MKB11" s="976"/>
      <c r="MKC11" s="976"/>
      <c r="MKD11" s="976"/>
      <c r="MKE11" s="976"/>
      <c r="MKF11" s="976"/>
      <c r="MKG11" s="976"/>
      <c r="MKH11" s="976"/>
      <c r="MKI11" s="976"/>
      <c r="MKJ11" s="976"/>
      <c r="MKK11" s="976"/>
      <c r="MKL11" s="976"/>
      <c r="MKM11" s="976"/>
      <c r="MKN11" s="976"/>
      <c r="MKO11" s="976"/>
      <c r="MKP11" s="976"/>
      <c r="MKQ11" s="976"/>
      <c r="MKR11" s="976"/>
      <c r="MKS11" s="976"/>
      <c r="MKT11" s="976"/>
      <c r="MKU11" s="976"/>
      <c r="MKV11" s="976"/>
      <c r="MKW11" s="976"/>
      <c r="MKX11" s="976"/>
      <c r="MKY11" s="976"/>
      <c r="MKZ11" s="976"/>
      <c r="MLA11" s="976"/>
      <c r="MLB11" s="976"/>
      <c r="MLC11" s="976"/>
      <c r="MLD11" s="976"/>
      <c r="MLE11" s="976"/>
      <c r="MLF11" s="976"/>
      <c r="MLG11" s="976"/>
      <c r="MLH11" s="976"/>
      <c r="MLI11" s="976"/>
      <c r="MLJ11" s="976"/>
      <c r="MLK11" s="976"/>
      <c r="MLL11" s="976"/>
      <c r="MLM11" s="976"/>
      <c r="MLN11" s="976"/>
      <c r="MLO11" s="976"/>
      <c r="MLP11" s="976"/>
      <c r="MLQ11" s="976"/>
      <c r="MLR11" s="976"/>
      <c r="MLS11" s="976"/>
      <c r="MLT11" s="976"/>
      <c r="MLU11" s="976"/>
      <c r="MLV11" s="976"/>
      <c r="MLW11" s="976"/>
      <c r="MLX11" s="976"/>
      <c r="MLY11" s="976"/>
      <c r="MLZ11" s="976"/>
      <c r="MMA11" s="976"/>
      <c r="MMB11" s="976"/>
      <c r="MMC11" s="976"/>
      <c r="MMD11" s="976"/>
      <c r="MME11" s="976"/>
      <c r="MMF11" s="976"/>
      <c r="MMG11" s="976"/>
      <c r="MMH11" s="976"/>
      <c r="MMI11" s="976"/>
      <c r="MMJ11" s="976"/>
      <c r="MMK11" s="976"/>
      <c r="MML11" s="976"/>
      <c r="MMM11" s="976"/>
      <c r="MMN11" s="976"/>
      <c r="MMO11" s="976"/>
      <c r="MMP11" s="976"/>
      <c r="MMQ11" s="976"/>
      <c r="MMR11" s="976"/>
      <c r="MMS11" s="976"/>
      <c r="MMT11" s="976"/>
      <c r="MMU11" s="976"/>
      <c r="MMV11" s="976"/>
      <c r="MMW11" s="976"/>
      <c r="MMX11" s="976"/>
      <c r="MMY11" s="976"/>
      <c r="MMZ11" s="976"/>
      <c r="MNA11" s="976"/>
      <c r="MNB11" s="976"/>
      <c r="MNC11" s="976"/>
      <c r="MND11" s="976"/>
      <c r="MNE11" s="976"/>
      <c r="MNF11" s="976"/>
      <c r="MNG11" s="976"/>
      <c r="MNH11" s="976"/>
      <c r="MNI11" s="976"/>
      <c r="MNJ11" s="976"/>
      <c r="MNK11" s="976"/>
      <c r="MNL11" s="976"/>
      <c r="MNM11" s="976"/>
      <c r="MNN11" s="976"/>
      <c r="MNO11" s="976"/>
      <c r="MNP11" s="976"/>
      <c r="MNQ11" s="976"/>
      <c r="MNR11" s="976"/>
      <c r="MNS11" s="976"/>
      <c r="MNT11" s="976"/>
      <c r="MNU11" s="976"/>
      <c r="MNV11" s="976"/>
      <c r="MNW11" s="976"/>
      <c r="MNX11" s="976"/>
      <c r="MNY11" s="976"/>
      <c r="MNZ11" s="976"/>
      <c r="MOA11" s="976"/>
      <c r="MOB11" s="976"/>
      <c r="MOC11" s="976"/>
      <c r="MOD11" s="976"/>
      <c r="MOE11" s="976"/>
      <c r="MOF11" s="976"/>
      <c r="MOG11" s="976"/>
      <c r="MOH11" s="976"/>
      <c r="MOI11" s="976"/>
      <c r="MOJ11" s="976"/>
      <c r="MOK11" s="976"/>
      <c r="MOL11" s="976"/>
      <c r="MOM11" s="976"/>
      <c r="MON11" s="976"/>
      <c r="MOO11" s="976"/>
      <c r="MOP11" s="976"/>
      <c r="MOQ11" s="976"/>
      <c r="MOR11" s="976"/>
      <c r="MOS11" s="976"/>
      <c r="MOT11" s="976"/>
      <c r="MOU11" s="976"/>
      <c r="MOV11" s="976"/>
      <c r="MOW11" s="976"/>
      <c r="MOX11" s="976"/>
      <c r="MOY11" s="976"/>
      <c r="MOZ11" s="976"/>
      <c r="MPA11" s="976"/>
      <c r="MPB11" s="976"/>
      <c r="MPC11" s="976"/>
      <c r="MPD11" s="976"/>
      <c r="MPE11" s="976"/>
      <c r="MPF11" s="976"/>
      <c r="MPG11" s="976"/>
      <c r="MPH11" s="976"/>
      <c r="MPI11" s="976"/>
      <c r="MPJ11" s="976"/>
      <c r="MPK11" s="976"/>
      <c r="MPL11" s="976"/>
      <c r="MPM11" s="976"/>
      <c r="MPN11" s="976"/>
      <c r="MPO11" s="976"/>
      <c r="MPP11" s="976"/>
      <c r="MPQ11" s="976"/>
      <c r="MPR11" s="976"/>
      <c r="MPS11" s="976"/>
      <c r="MPT11" s="976"/>
      <c r="MPU11" s="976"/>
      <c r="MPV11" s="976"/>
      <c r="MPW11" s="976"/>
      <c r="MPX11" s="976"/>
      <c r="MPY11" s="976"/>
      <c r="MPZ11" s="976"/>
      <c r="MQA11" s="976"/>
      <c r="MQB11" s="976"/>
      <c r="MQC11" s="976"/>
      <c r="MQD11" s="976"/>
      <c r="MQE11" s="976"/>
      <c r="MQF11" s="976"/>
      <c r="MQG11" s="976"/>
      <c r="MQH11" s="976"/>
      <c r="MQI11" s="976"/>
      <c r="MQJ11" s="976"/>
      <c r="MQK11" s="976"/>
      <c r="MQL11" s="976"/>
      <c r="MQM11" s="976"/>
      <c r="MQN11" s="976"/>
      <c r="MQO11" s="976"/>
      <c r="MQP11" s="976"/>
      <c r="MQQ11" s="976"/>
      <c r="MQR11" s="976"/>
      <c r="MQS11" s="976"/>
      <c r="MQT11" s="976"/>
      <c r="MQU11" s="976"/>
      <c r="MQV11" s="976"/>
      <c r="MQW11" s="976"/>
      <c r="MQX11" s="976"/>
      <c r="MQY11" s="976"/>
      <c r="MQZ11" s="976"/>
      <c r="MRA11" s="976"/>
      <c r="MRB11" s="976"/>
      <c r="MRC11" s="976"/>
      <c r="MRD11" s="976"/>
      <c r="MRE11" s="976"/>
      <c r="MRF11" s="976"/>
      <c r="MRG11" s="976"/>
      <c r="MRH11" s="976"/>
      <c r="MRI11" s="976"/>
      <c r="MRJ11" s="976"/>
      <c r="MRK11" s="976"/>
      <c r="MRL11" s="976"/>
      <c r="MRM11" s="976"/>
      <c r="MRN11" s="976"/>
      <c r="MRO11" s="976"/>
      <c r="MRP11" s="976"/>
      <c r="MRQ11" s="976"/>
      <c r="MRR11" s="976"/>
      <c r="MRS11" s="976"/>
      <c r="MRT11" s="976"/>
      <c r="MRU11" s="976"/>
      <c r="MRV11" s="976"/>
      <c r="MRW11" s="976"/>
      <c r="MRX11" s="976"/>
      <c r="MRY11" s="976"/>
      <c r="MRZ11" s="976"/>
      <c r="MSA11" s="976"/>
      <c r="MSB11" s="976"/>
      <c r="MSC11" s="976"/>
      <c r="MSD11" s="976"/>
      <c r="MSE11" s="976"/>
      <c r="MSF11" s="976"/>
      <c r="MSG11" s="976"/>
      <c r="MSH11" s="976"/>
      <c r="MSI11" s="976"/>
      <c r="MSJ11" s="976"/>
      <c r="MSK11" s="976"/>
      <c r="MSL11" s="976"/>
      <c r="MSM11" s="976"/>
      <c r="MSN11" s="976"/>
      <c r="MSO11" s="976"/>
      <c r="MSP11" s="976"/>
      <c r="MSQ11" s="976"/>
      <c r="MSR11" s="976"/>
      <c r="MSS11" s="976"/>
      <c r="MST11" s="976"/>
      <c r="MSU11" s="976"/>
      <c r="MSV11" s="976"/>
      <c r="MSW11" s="976"/>
      <c r="MSX11" s="976"/>
      <c r="MSY11" s="976"/>
      <c r="MSZ11" s="976"/>
      <c r="MTA11" s="976"/>
      <c r="MTB11" s="976"/>
      <c r="MTC11" s="976"/>
      <c r="MTD11" s="976"/>
      <c r="MTE11" s="976"/>
      <c r="MTF11" s="976"/>
      <c r="MTG11" s="976"/>
      <c r="MTH11" s="976"/>
      <c r="MTI11" s="976"/>
      <c r="MTJ11" s="976"/>
      <c r="MTK11" s="976"/>
      <c r="MTL11" s="976"/>
      <c r="MTM11" s="976"/>
      <c r="MTN11" s="976"/>
      <c r="MTO11" s="976"/>
      <c r="MTP11" s="976"/>
      <c r="MTQ11" s="976"/>
      <c r="MTR11" s="976"/>
      <c r="MTS11" s="976"/>
      <c r="MTT11" s="976"/>
      <c r="MTU11" s="976"/>
      <c r="MTV11" s="976"/>
      <c r="MTW11" s="976"/>
      <c r="MTX11" s="976"/>
      <c r="MTY11" s="976"/>
      <c r="MTZ11" s="976"/>
      <c r="MUA11" s="976"/>
      <c r="MUB11" s="976"/>
      <c r="MUC11" s="976"/>
      <c r="MUD11" s="976"/>
      <c r="MUE11" s="976"/>
      <c r="MUF11" s="976"/>
      <c r="MUG11" s="976"/>
      <c r="MUH11" s="976"/>
      <c r="MUI11" s="976"/>
      <c r="MUJ11" s="976"/>
      <c r="MUK11" s="976"/>
      <c r="MUL11" s="976"/>
      <c r="MUM11" s="976"/>
      <c r="MUN11" s="976"/>
      <c r="MUO11" s="976"/>
      <c r="MUP11" s="976"/>
      <c r="MUQ11" s="976"/>
      <c r="MUR11" s="976"/>
      <c r="MUS11" s="976"/>
      <c r="MUT11" s="976"/>
      <c r="MUU11" s="976"/>
      <c r="MUV11" s="976"/>
      <c r="MUW11" s="976"/>
      <c r="MUX11" s="976"/>
      <c r="MUY11" s="976"/>
      <c r="MUZ11" s="976"/>
      <c r="MVA11" s="976"/>
      <c r="MVB11" s="976"/>
      <c r="MVC11" s="976"/>
      <c r="MVD11" s="976"/>
      <c r="MVE11" s="976"/>
      <c r="MVF11" s="976"/>
      <c r="MVG11" s="976"/>
      <c r="MVH11" s="976"/>
      <c r="MVI11" s="976"/>
      <c r="MVJ11" s="976"/>
      <c r="MVK11" s="976"/>
      <c r="MVL11" s="976"/>
      <c r="MVM11" s="976"/>
      <c r="MVN11" s="976"/>
      <c r="MVO11" s="976"/>
      <c r="MVP11" s="976"/>
      <c r="MVQ11" s="976"/>
      <c r="MVR11" s="976"/>
      <c r="MVS11" s="976"/>
      <c r="MVT11" s="976"/>
      <c r="MVU11" s="976"/>
      <c r="MVV11" s="976"/>
      <c r="MVW11" s="976"/>
      <c r="MVX11" s="976"/>
      <c r="MVY11" s="976"/>
      <c r="MVZ11" s="976"/>
      <c r="MWA11" s="976"/>
      <c r="MWB11" s="976"/>
      <c r="MWC11" s="976"/>
      <c r="MWD11" s="976"/>
      <c r="MWE11" s="976"/>
      <c r="MWF11" s="976"/>
      <c r="MWG11" s="976"/>
      <c r="MWH11" s="976"/>
      <c r="MWI11" s="976"/>
      <c r="MWJ11" s="976"/>
      <c r="MWK11" s="976"/>
      <c r="MWL11" s="976"/>
      <c r="MWM11" s="976"/>
      <c r="MWN11" s="976"/>
      <c r="MWO11" s="976"/>
      <c r="MWP11" s="976"/>
      <c r="MWQ11" s="976"/>
      <c r="MWR11" s="976"/>
      <c r="MWS11" s="976"/>
      <c r="MWT11" s="976"/>
      <c r="MWU11" s="976"/>
      <c r="MWV11" s="976"/>
      <c r="MWW11" s="976"/>
      <c r="MWX11" s="976"/>
      <c r="MWY11" s="976"/>
      <c r="MWZ11" s="976"/>
      <c r="MXA11" s="976"/>
      <c r="MXB11" s="976"/>
      <c r="MXC11" s="976"/>
      <c r="MXD11" s="976"/>
      <c r="MXE11" s="976"/>
      <c r="MXF11" s="976"/>
      <c r="MXG11" s="976"/>
      <c r="MXH11" s="976"/>
      <c r="MXI11" s="976"/>
      <c r="MXJ11" s="976"/>
      <c r="MXK11" s="976"/>
      <c r="MXL11" s="976"/>
      <c r="MXM11" s="976"/>
      <c r="MXN11" s="976"/>
      <c r="MXO11" s="976"/>
      <c r="MXP11" s="976"/>
      <c r="MXQ11" s="976"/>
      <c r="MXR11" s="976"/>
      <c r="MXS11" s="976"/>
      <c r="MXT11" s="976"/>
      <c r="MXU11" s="976"/>
      <c r="MXV11" s="976"/>
      <c r="MXW11" s="976"/>
      <c r="MXX11" s="976"/>
      <c r="MXY11" s="976"/>
      <c r="MXZ11" s="976"/>
      <c r="MYA11" s="976"/>
      <c r="MYB11" s="976"/>
      <c r="MYC11" s="976"/>
      <c r="MYD11" s="976"/>
      <c r="MYE11" s="976"/>
      <c r="MYF11" s="976"/>
      <c r="MYG11" s="976"/>
      <c r="MYH11" s="976"/>
      <c r="MYI11" s="976"/>
      <c r="MYJ11" s="976"/>
      <c r="MYK11" s="976"/>
      <c r="MYL11" s="976"/>
      <c r="MYM11" s="976"/>
      <c r="MYN11" s="976"/>
      <c r="MYO11" s="976"/>
      <c r="MYP11" s="976"/>
      <c r="MYQ11" s="976"/>
      <c r="MYR11" s="976"/>
      <c r="MYS11" s="976"/>
      <c r="MYT11" s="976"/>
      <c r="MYU11" s="976"/>
      <c r="MYV11" s="976"/>
      <c r="MYW11" s="976"/>
      <c r="MYX11" s="976"/>
      <c r="MYY11" s="976"/>
      <c r="MYZ11" s="976"/>
      <c r="MZA11" s="976"/>
      <c r="MZB11" s="976"/>
      <c r="MZC11" s="976"/>
      <c r="MZD11" s="976"/>
      <c r="MZE11" s="976"/>
      <c r="MZF11" s="976"/>
      <c r="MZG11" s="976"/>
      <c r="MZH11" s="976"/>
      <c r="MZI11" s="976"/>
      <c r="MZJ11" s="976"/>
      <c r="MZK11" s="976"/>
      <c r="MZL11" s="976"/>
      <c r="MZM11" s="976"/>
      <c r="MZN11" s="976"/>
      <c r="MZO11" s="976"/>
      <c r="MZP11" s="976"/>
      <c r="MZQ11" s="976"/>
      <c r="MZR11" s="976"/>
      <c r="MZS11" s="976"/>
      <c r="MZT11" s="976"/>
      <c r="MZU11" s="976"/>
      <c r="MZV11" s="976"/>
      <c r="MZW11" s="976"/>
      <c r="MZX11" s="976"/>
      <c r="MZY11" s="976"/>
      <c r="MZZ11" s="976"/>
      <c r="NAA11" s="976"/>
      <c r="NAB11" s="976"/>
      <c r="NAC11" s="976"/>
      <c r="NAD11" s="976"/>
      <c r="NAE11" s="976"/>
      <c r="NAF11" s="976"/>
      <c r="NAG11" s="976"/>
      <c r="NAH11" s="976"/>
      <c r="NAI11" s="976"/>
      <c r="NAJ11" s="976"/>
      <c r="NAK11" s="976"/>
      <c r="NAL11" s="976"/>
      <c r="NAM11" s="976"/>
      <c r="NAN11" s="976"/>
      <c r="NAO11" s="976"/>
      <c r="NAP11" s="976"/>
      <c r="NAQ11" s="976"/>
      <c r="NAR11" s="976"/>
      <c r="NAS11" s="976"/>
      <c r="NAT11" s="976"/>
      <c r="NAU11" s="976"/>
      <c r="NAV11" s="976"/>
      <c r="NAW11" s="976"/>
      <c r="NAX11" s="976"/>
      <c r="NAY11" s="976"/>
      <c r="NAZ11" s="976"/>
      <c r="NBA11" s="976"/>
      <c r="NBB11" s="976"/>
      <c r="NBC11" s="976"/>
      <c r="NBD11" s="976"/>
      <c r="NBE11" s="976"/>
      <c r="NBF11" s="976"/>
      <c r="NBG11" s="976"/>
      <c r="NBH11" s="976"/>
      <c r="NBI11" s="976"/>
      <c r="NBJ11" s="976"/>
      <c r="NBK11" s="976"/>
      <c r="NBL11" s="976"/>
      <c r="NBM11" s="976"/>
      <c r="NBN11" s="976"/>
      <c r="NBO11" s="976"/>
      <c r="NBP11" s="976"/>
      <c r="NBQ11" s="976"/>
      <c r="NBR11" s="976"/>
      <c r="NBS11" s="976"/>
      <c r="NBT11" s="976"/>
      <c r="NBU11" s="976"/>
      <c r="NBV11" s="976"/>
      <c r="NBW11" s="976"/>
      <c r="NBX11" s="976"/>
      <c r="NBY11" s="976"/>
      <c r="NBZ11" s="976"/>
      <c r="NCA11" s="976"/>
      <c r="NCB11" s="976"/>
      <c r="NCC11" s="976"/>
      <c r="NCD11" s="976"/>
      <c r="NCE11" s="976"/>
      <c r="NCF11" s="976"/>
      <c r="NCG11" s="976"/>
      <c r="NCH11" s="976"/>
      <c r="NCI11" s="976"/>
      <c r="NCJ11" s="976"/>
      <c r="NCK11" s="976"/>
      <c r="NCL11" s="976"/>
      <c r="NCM11" s="976"/>
      <c r="NCN11" s="976"/>
      <c r="NCO11" s="976"/>
      <c r="NCP11" s="976"/>
      <c r="NCQ11" s="976"/>
      <c r="NCR11" s="976"/>
      <c r="NCS11" s="976"/>
      <c r="NCT11" s="976"/>
      <c r="NCU11" s="976"/>
      <c r="NCV11" s="976"/>
      <c r="NCW11" s="976"/>
      <c r="NCX11" s="976"/>
      <c r="NCY11" s="976"/>
      <c r="NCZ11" s="976"/>
      <c r="NDA11" s="976"/>
      <c r="NDB11" s="976"/>
      <c r="NDC11" s="976"/>
      <c r="NDD11" s="976"/>
      <c r="NDE11" s="976"/>
      <c r="NDF11" s="976"/>
      <c r="NDG11" s="976"/>
      <c r="NDH11" s="976"/>
      <c r="NDI11" s="976"/>
      <c r="NDJ11" s="976"/>
      <c r="NDK11" s="976"/>
      <c r="NDL11" s="976"/>
      <c r="NDM11" s="976"/>
      <c r="NDN11" s="976"/>
      <c r="NDO11" s="976"/>
      <c r="NDP11" s="976"/>
      <c r="NDQ11" s="976"/>
      <c r="NDR11" s="976"/>
      <c r="NDS11" s="976"/>
      <c r="NDT11" s="976"/>
      <c r="NDU11" s="976"/>
      <c r="NDV11" s="976"/>
      <c r="NDW11" s="976"/>
      <c r="NDX11" s="976"/>
      <c r="NDY11" s="976"/>
      <c r="NDZ11" s="976"/>
      <c r="NEA11" s="976"/>
      <c r="NEB11" s="976"/>
      <c r="NEC11" s="976"/>
      <c r="NED11" s="976"/>
      <c r="NEE11" s="976"/>
      <c r="NEF11" s="976"/>
      <c r="NEG11" s="976"/>
      <c r="NEH11" s="976"/>
      <c r="NEI11" s="976"/>
      <c r="NEJ11" s="976"/>
      <c r="NEK11" s="976"/>
      <c r="NEL11" s="976"/>
      <c r="NEM11" s="976"/>
      <c r="NEN11" s="976"/>
      <c r="NEO11" s="976"/>
      <c r="NEP11" s="976"/>
      <c r="NEQ11" s="976"/>
      <c r="NER11" s="976"/>
      <c r="NES11" s="976"/>
      <c r="NET11" s="976"/>
      <c r="NEU11" s="976"/>
      <c r="NEV11" s="976"/>
      <c r="NEW11" s="976"/>
      <c r="NEX11" s="976"/>
      <c r="NEY11" s="976"/>
      <c r="NEZ11" s="976"/>
      <c r="NFA11" s="976"/>
      <c r="NFB11" s="976"/>
      <c r="NFC11" s="976"/>
      <c r="NFD11" s="976"/>
      <c r="NFE11" s="976"/>
      <c r="NFF11" s="976"/>
      <c r="NFG11" s="976"/>
      <c r="NFH11" s="976"/>
      <c r="NFI11" s="976"/>
      <c r="NFJ11" s="976"/>
      <c r="NFK11" s="976"/>
      <c r="NFL11" s="976"/>
      <c r="NFM11" s="976"/>
      <c r="NFN11" s="976"/>
      <c r="NFO11" s="976"/>
      <c r="NFP11" s="976"/>
      <c r="NFQ11" s="976"/>
      <c r="NFR11" s="976"/>
      <c r="NFS11" s="976"/>
      <c r="NFT11" s="976"/>
      <c r="NFU11" s="976"/>
      <c r="NFV11" s="976"/>
      <c r="NFW11" s="976"/>
      <c r="NFX11" s="976"/>
      <c r="NFY11" s="976"/>
      <c r="NFZ11" s="976"/>
      <c r="NGA11" s="976"/>
      <c r="NGB11" s="976"/>
      <c r="NGC11" s="976"/>
      <c r="NGD11" s="976"/>
      <c r="NGE11" s="976"/>
      <c r="NGF11" s="976"/>
      <c r="NGG11" s="976"/>
      <c r="NGH11" s="976"/>
      <c r="NGI11" s="976"/>
      <c r="NGJ11" s="976"/>
      <c r="NGK11" s="976"/>
      <c r="NGL11" s="976"/>
      <c r="NGM11" s="976"/>
      <c r="NGN11" s="976"/>
      <c r="NGO11" s="976"/>
      <c r="NGP11" s="976"/>
      <c r="NGQ11" s="976"/>
      <c r="NGR11" s="976"/>
      <c r="NGS11" s="976"/>
      <c r="NGT11" s="976"/>
      <c r="NGU11" s="976"/>
      <c r="NGV11" s="976"/>
      <c r="NGW11" s="976"/>
      <c r="NGX11" s="976"/>
      <c r="NGY11" s="976"/>
      <c r="NGZ11" s="976"/>
      <c r="NHA11" s="976"/>
      <c r="NHB11" s="976"/>
      <c r="NHC11" s="976"/>
      <c r="NHD11" s="976"/>
      <c r="NHE11" s="976"/>
      <c r="NHF11" s="976"/>
      <c r="NHG11" s="976"/>
      <c r="NHH11" s="976"/>
      <c r="NHI11" s="976"/>
      <c r="NHJ11" s="976"/>
      <c r="NHK11" s="976"/>
      <c r="NHL11" s="976"/>
      <c r="NHM11" s="976"/>
      <c r="NHN11" s="976"/>
      <c r="NHO11" s="976"/>
      <c r="NHP11" s="976"/>
      <c r="NHQ11" s="976"/>
      <c r="NHR11" s="976"/>
      <c r="NHS11" s="976"/>
      <c r="NHT11" s="976"/>
      <c r="NHU11" s="976"/>
      <c r="NHV11" s="976"/>
      <c r="NHW11" s="976"/>
      <c r="NHX11" s="976"/>
      <c r="NHY11" s="976"/>
      <c r="NHZ11" s="976"/>
      <c r="NIA11" s="976"/>
      <c r="NIB11" s="976"/>
      <c r="NIC11" s="976"/>
      <c r="NID11" s="976"/>
      <c r="NIE11" s="976"/>
      <c r="NIF11" s="976"/>
      <c r="NIG11" s="976"/>
      <c r="NIH11" s="976"/>
      <c r="NII11" s="976"/>
      <c r="NIJ11" s="976"/>
      <c r="NIK11" s="976"/>
      <c r="NIL11" s="976"/>
      <c r="NIM11" s="976"/>
      <c r="NIN11" s="976"/>
      <c r="NIO11" s="976"/>
      <c r="NIP11" s="976"/>
      <c r="NIQ11" s="976"/>
      <c r="NIR11" s="976"/>
      <c r="NIS11" s="976"/>
      <c r="NIT11" s="976"/>
      <c r="NIU11" s="976"/>
      <c r="NIV11" s="976"/>
      <c r="NIW11" s="976"/>
      <c r="NIX11" s="976"/>
      <c r="NIY11" s="976"/>
      <c r="NIZ11" s="976"/>
      <c r="NJA11" s="976"/>
      <c r="NJB11" s="976"/>
      <c r="NJC11" s="976"/>
      <c r="NJD11" s="976"/>
      <c r="NJE11" s="976"/>
      <c r="NJF11" s="976"/>
      <c r="NJG11" s="976"/>
      <c r="NJH11" s="976"/>
      <c r="NJI11" s="976"/>
      <c r="NJJ11" s="976"/>
      <c r="NJK11" s="976"/>
      <c r="NJL11" s="976"/>
      <c r="NJM11" s="976"/>
      <c r="NJN11" s="976"/>
      <c r="NJO11" s="976"/>
      <c r="NJP11" s="976"/>
      <c r="NJQ11" s="976"/>
      <c r="NJR11" s="976"/>
      <c r="NJS11" s="976"/>
      <c r="NJT11" s="976"/>
      <c r="NJU11" s="976"/>
      <c r="NJV11" s="976"/>
      <c r="NJW11" s="976"/>
      <c r="NJX11" s="976"/>
      <c r="NJY11" s="976"/>
      <c r="NJZ11" s="976"/>
      <c r="NKA11" s="976"/>
      <c r="NKB11" s="976"/>
      <c r="NKC11" s="976"/>
      <c r="NKD11" s="976"/>
      <c r="NKE11" s="976"/>
      <c r="NKF11" s="976"/>
      <c r="NKG11" s="976"/>
      <c r="NKH11" s="976"/>
      <c r="NKI11" s="976"/>
      <c r="NKJ11" s="976"/>
      <c r="NKK11" s="976"/>
      <c r="NKL11" s="976"/>
      <c r="NKM11" s="976"/>
      <c r="NKN11" s="976"/>
      <c r="NKO11" s="976"/>
      <c r="NKP11" s="976"/>
      <c r="NKQ11" s="976"/>
      <c r="NKR11" s="976"/>
      <c r="NKS11" s="976"/>
      <c r="NKT11" s="976"/>
      <c r="NKU11" s="976"/>
      <c r="NKV11" s="976"/>
      <c r="NKW11" s="976"/>
      <c r="NKX11" s="976"/>
      <c r="NKY11" s="976"/>
      <c r="NKZ11" s="976"/>
      <c r="NLA11" s="976"/>
      <c r="NLB11" s="976"/>
      <c r="NLC11" s="976"/>
      <c r="NLD11" s="976"/>
      <c r="NLE11" s="976"/>
      <c r="NLF11" s="976"/>
      <c r="NLG11" s="976"/>
      <c r="NLH11" s="976"/>
      <c r="NLI11" s="976"/>
      <c r="NLJ11" s="976"/>
      <c r="NLK11" s="976"/>
      <c r="NLL11" s="976"/>
      <c r="NLM11" s="976"/>
      <c r="NLN11" s="976"/>
      <c r="NLO11" s="976"/>
      <c r="NLP11" s="976"/>
      <c r="NLQ11" s="976"/>
      <c r="NLR11" s="976"/>
      <c r="NLS11" s="976"/>
      <c r="NLT11" s="976"/>
      <c r="NLU11" s="976"/>
      <c r="NLV11" s="976"/>
      <c r="NLW11" s="976"/>
      <c r="NLX11" s="976"/>
      <c r="NLY11" s="976"/>
      <c r="NLZ11" s="976"/>
      <c r="NMA11" s="976"/>
      <c r="NMB11" s="976"/>
      <c r="NMC11" s="976"/>
      <c r="NMD11" s="976"/>
      <c r="NME11" s="976"/>
      <c r="NMF11" s="976"/>
      <c r="NMG11" s="976"/>
      <c r="NMH11" s="976"/>
      <c r="NMI11" s="976"/>
      <c r="NMJ11" s="976"/>
      <c r="NMK11" s="976"/>
      <c r="NML11" s="976"/>
      <c r="NMM11" s="976"/>
      <c r="NMN11" s="976"/>
      <c r="NMO11" s="976"/>
      <c r="NMP11" s="976"/>
      <c r="NMQ11" s="976"/>
      <c r="NMR11" s="976"/>
      <c r="NMS11" s="976"/>
      <c r="NMT11" s="976"/>
      <c r="NMU11" s="976"/>
      <c r="NMV11" s="976"/>
      <c r="NMW11" s="976"/>
      <c r="NMX11" s="976"/>
      <c r="NMY11" s="976"/>
      <c r="NMZ11" s="976"/>
      <c r="NNA11" s="976"/>
      <c r="NNB11" s="976"/>
      <c r="NNC11" s="976"/>
      <c r="NND11" s="976"/>
      <c r="NNE11" s="976"/>
      <c r="NNF11" s="976"/>
      <c r="NNG11" s="976"/>
      <c r="NNH11" s="976"/>
      <c r="NNI11" s="976"/>
      <c r="NNJ11" s="976"/>
      <c r="NNK11" s="976"/>
      <c r="NNL11" s="976"/>
      <c r="NNM11" s="976"/>
      <c r="NNN11" s="976"/>
      <c r="NNO11" s="976"/>
      <c r="NNP11" s="976"/>
      <c r="NNQ11" s="976"/>
      <c r="NNR11" s="976"/>
      <c r="NNS11" s="976"/>
      <c r="NNT11" s="976"/>
      <c r="NNU11" s="976"/>
      <c r="NNV11" s="976"/>
      <c r="NNW11" s="976"/>
      <c r="NNX11" s="976"/>
      <c r="NNY11" s="976"/>
      <c r="NNZ11" s="976"/>
      <c r="NOA11" s="976"/>
      <c r="NOB11" s="976"/>
      <c r="NOC11" s="976"/>
      <c r="NOD11" s="976"/>
      <c r="NOE11" s="976"/>
      <c r="NOF11" s="976"/>
      <c r="NOG11" s="976"/>
      <c r="NOH11" s="976"/>
      <c r="NOI11" s="976"/>
      <c r="NOJ11" s="976"/>
      <c r="NOK11" s="976"/>
      <c r="NOL11" s="976"/>
      <c r="NOM11" s="976"/>
      <c r="NON11" s="976"/>
      <c r="NOO11" s="976"/>
      <c r="NOP11" s="976"/>
      <c r="NOQ11" s="976"/>
      <c r="NOR11" s="976"/>
      <c r="NOS11" s="976"/>
      <c r="NOT11" s="976"/>
      <c r="NOU11" s="976"/>
      <c r="NOV11" s="976"/>
      <c r="NOW11" s="976"/>
      <c r="NOX11" s="976"/>
      <c r="NOY11" s="976"/>
      <c r="NOZ11" s="976"/>
      <c r="NPA11" s="976"/>
      <c r="NPB11" s="976"/>
      <c r="NPC11" s="976"/>
      <c r="NPD11" s="976"/>
      <c r="NPE11" s="976"/>
      <c r="NPF11" s="976"/>
      <c r="NPG11" s="976"/>
      <c r="NPH11" s="976"/>
      <c r="NPI11" s="976"/>
      <c r="NPJ11" s="976"/>
      <c r="NPK11" s="976"/>
      <c r="NPL11" s="976"/>
      <c r="NPM11" s="976"/>
      <c r="NPN11" s="976"/>
      <c r="NPO11" s="976"/>
      <c r="NPP11" s="976"/>
      <c r="NPQ11" s="976"/>
      <c r="NPR11" s="976"/>
      <c r="NPS11" s="976"/>
      <c r="NPT11" s="976"/>
      <c r="NPU11" s="976"/>
      <c r="NPV11" s="976"/>
      <c r="NPW11" s="976"/>
      <c r="NPX11" s="976"/>
      <c r="NPY11" s="976"/>
      <c r="NPZ11" s="976"/>
      <c r="NQA11" s="976"/>
      <c r="NQB11" s="976"/>
      <c r="NQC11" s="976"/>
      <c r="NQD11" s="976"/>
      <c r="NQE11" s="976"/>
      <c r="NQF11" s="976"/>
      <c r="NQG11" s="976"/>
      <c r="NQH11" s="976"/>
      <c r="NQI11" s="976"/>
      <c r="NQJ11" s="976"/>
      <c r="NQK11" s="976"/>
      <c r="NQL11" s="976"/>
      <c r="NQM11" s="976"/>
      <c r="NQN11" s="976"/>
      <c r="NQO11" s="976"/>
      <c r="NQP11" s="976"/>
      <c r="NQQ11" s="976"/>
      <c r="NQR11" s="976"/>
      <c r="NQS11" s="976"/>
      <c r="NQT11" s="976"/>
      <c r="NQU11" s="976"/>
      <c r="NQV11" s="976"/>
      <c r="NQW11" s="976"/>
      <c r="NQX11" s="976"/>
      <c r="NQY11" s="976"/>
      <c r="NQZ11" s="976"/>
      <c r="NRA11" s="976"/>
      <c r="NRB11" s="976"/>
      <c r="NRC11" s="976"/>
      <c r="NRD11" s="976"/>
      <c r="NRE11" s="976"/>
      <c r="NRF11" s="976"/>
      <c r="NRG11" s="976"/>
      <c r="NRH11" s="976"/>
      <c r="NRI11" s="976"/>
      <c r="NRJ11" s="976"/>
      <c r="NRK11" s="976"/>
      <c r="NRL11" s="976"/>
      <c r="NRM11" s="976"/>
      <c r="NRN11" s="976"/>
      <c r="NRO11" s="976"/>
      <c r="NRP11" s="976"/>
      <c r="NRQ11" s="976"/>
      <c r="NRR11" s="976"/>
      <c r="NRS11" s="976"/>
      <c r="NRT11" s="976"/>
      <c r="NRU11" s="976"/>
      <c r="NRV11" s="976"/>
      <c r="NRW11" s="976"/>
      <c r="NRX11" s="976"/>
      <c r="NRY11" s="976"/>
      <c r="NRZ11" s="976"/>
      <c r="NSA11" s="976"/>
      <c r="NSB11" s="976"/>
      <c r="NSC11" s="976"/>
      <c r="NSD11" s="976"/>
      <c r="NSE11" s="976"/>
      <c r="NSF11" s="976"/>
      <c r="NSG11" s="976"/>
      <c r="NSH11" s="976"/>
      <c r="NSI11" s="976"/>
      <c r="NSJ11" s="976"/>
      <c r="NSK11" s="976"/>
      <c r="NSL11" s="976"/>
      <c r="NSM11" s="976"/>
      <c r="NSN11" s="976"/>
      <c r="NSO11" s="976"/>
      <c r="NSP11" s="976"/>
      <c r="NSQ11" s="976"/>
      <c r="NSR11" s="976"/>
      <c r="NSS11" s="976"/>
      <c r="NST11" s="976"/>
      <c r="NSU11" s="976"/>
      <c r="NSV11" s="976"/>
      <c r="NSW11" s="976"/>
      <c r="NSX11" s="976"/>
      <c r="NSY11" s="976"/>
      <c r="NSZ11" s="976"/>
      <c r="NTA11" s="976"/>
      <c r="NTB11" s="976"/>
      <c r="NTC11" s="976"/>
      <c r="NTD11" s="976"/>
      <c r="NTE11" s="976"/>
      <c r="NTF11" s="976"/>
      <c r="NTG11" s="976"/>
      <c r="NTH11" s="976"/>
      <c r="NTI11" s="976"/>
      <c r="NTJ11" s="976"/>
      <c r="NTK11" s="976"/>
      <c r="NTL11" s="976"/>
      <c r="NTM11" s="976"/>
      <c r="NTN11" s="976"/>
      <c r="NTO11" s="976"/>
      <c r="NTP11" s="976"/>
      <c r="NTQ11" s="976"/>
      <c r="NTR11" s="976"/>
      <c r="NTS11" s="976"/>
      <c r="NTT11" s="976"/>
      <c r="NTU11" s="976"/>
      <c r="NTV11" s="976"/>
      <c r="NTW11" s="976"/>
      <c r="NTX11" s="976"/>
      <c r="NTY11" s="976"/>
      <c r="NTZ11" s="976"/>
      <c r="NUA11" s="976"/>
      <c r="NUB11" s="976"/>
      <c r="NUC11" s="976"/>
      <c r="NUD11" s="976"/>
      <c r="NUE11" s="976"/>
      <c r="NUF11" s="976"/>
      <c r="NUG11" s="976"/>
      <c r="NUH11" s="976"/>
      <c r="NUI11" s="976"/>
      <c r="NUJ11" s="976"/>
      <c r="NUK11" s="976"/>
      <c r="NUL11" s="976"/>
      <c r="NUM11" s="976"/>
      <c r="NUN11" s="976"/>
      <c r="NUO11" s="976"/>
      <c r="NUP11" s="976"/>
      <c r="NUQ11" s="976"/>
      <c r="NUR11" s="976"/>
      <c r="NUS11" s="976"/>
      <c r="NUT11" s="976"/>
      <c r="NUU11" s="976"/>
      <c r="NUV11" s="976"/>
      <c r="NUW11" s="976"/>
      <c r="NUX11" s="976"/>
      <c r="NUY11" s="976"/>
      <c r="NUZ11" s="976"/>
      <c r="NVA11" s="976"/>
      <c r="NVB11" s="976"/>
      <c r="NVC11" s="976"/>
      <c r="NVD11" s="976"/>
      <c r="NVE11" s="976"/>
      <c r="NVF11" s="976"/>
      <c r="NVG11" s="976"/>
      <c r="NVH11" s="976"/>
      <c r="NVI11" s="976"/>
      <c r="NVJ11" s="976"/>
      <c r="NVK11" s="976"/>
      <c r="NVL11" s="976"/>
      <c r="NVM11" s="976"/>
      <c r="NVN11" s="976"/>
      <c r="NVO11" s="976"/>
      <c r="NVP11" s="976"/>
      <c r="NVQ11" s="976"/>
      <c r="NVR11" s="976"/>
      <c r="NVS11" s="976"/>
      <c r="NVT11" s="976"/>
      <c r="NVU11" s="976"/>
      <c r="NVV11" s="976"/>
      <c r="NVW11" s="976"/>
      <c r="NVX11" s="976"/>
      <c r="NVY11" s="976"/>
      <c r="NVZ11" s="976"/>
      <c r="NWA11" s="976"/>
      <c r="NWB11" s="976"/>
      <c r="NWC11" s="976"/>
      <c r="NWD11" s="976"/>
      <c r="NWE11" s="976"/>
      <c r="NWF11" s="976"/>
      <c r="NWG11" s="976"/>
      <c r="NWH11" s="976"/>
      <c r="NWI11" s="976"/>
      <c r="NWJ11" s="976"/>
      <c r="NWK11" s="976"/>
      <c r="NWL11" s="976"/>
      <c r="NWM11" s="976"/>
      <c r="NWN11" s="976"/>
      <c r="NWO11" s="976"/>
      <c r="NWP11" s="976"/>
      <c r="NWQ11" s="976"/>
      <c r="NWR11" s="976"/>
      <c r="NWS11" s="976"/>
      <c r="NWT11" s="976"/>
      <c r="NWU11" s="976"/>
      <c r="NWV11" s="976"/>
      <c r="NWW11" s="976"/>
      <c r="NWX11" s="976"/>
      <c r="NWY11" s="976"/>
      <c r="NWZ11" s="976"/>
      <c r="NXA11" s="976"/>
      <c r="NXB11" s="976"/>
      <c r="NXC11" s="976"/>
      <c r="NXD11" s="976"/>
      <c r="NXE11" s="976"/>
      <c r="NXF11" s="976"/>
      <c r="NXG11" s="976"/>
      <c r="NXH11" s="976"/>
      <c r="NXI11" s="976"/>
      <c r="NXJ11" s="976"/>
      <c r="NXK11" s="976"/>
      <c r="NXL11" s="976"/>
      <c r="NXM11" s="976"/>
      <c r="NXN11" s="976"/>
      <c r="NXO11" s="976"/>
      <c r="NXP11" s="976"/>
      <c r="NXQ11" s="976"/>
      <c r="NXR11" s="976"/>
      <c r="NXS11" s="976"/>
      <c r="NXT11" s="976"/>
      <c r="NXU11" s="976"/>
      <c r="NXV11" s="976"/>
      <c r="NXW11" s="976"/>
      <c r="NXX11" s="976"/>
      <c r="NXY11" s="976"/>
      <c r="NXZ11" s="976"/>
      <c r="NYA11" s="976"/>
      <c r="NYB11" s="976"/>
      <c r="NYC11" s="976"/>
      <c r="NYD11" s="976"/>
      <c r="NYE11" s="976"/>
      <c r="NYF11" s="976"/>
      <c r="NYG11" s="976"/>
      <c r="NYH11" s="976"/>
      <c r="NYI11" s="976"/>
      <c r="NYJ11" s="976"/>
      <c r="NYK11" s="976"/>
      <c r="NYL11" s="976"/>
      <c r="NYM11" s="976"/>
      <c r="NYN11" s="976"/>
      <c r="NYO11" s="976"/>
      <c r="NYP11" s="976"/>
      <c r="NYQ11" s="976"/>
      <c r="NYR11" s="976"/>
      <c r="NYS11" s="976"/>
      <c r="NYT11" s="976"/>
      <c r="NYU11" s="976"/>
      <c r="NYV11" s="976"/>
      <c r="NYW11" s="976"/>
      <c r="NYX11" s="976"/>
      <c r="NYY11" s="976"/>
      <c r="NYZ11" s="976"/>
      <c r="NZA11" s="976"/>
      <c r="NZB11" s="976"/>
      <c r="NZC11" s="976"/>
      <c r="NZD11" s="976"/>
      <c r="NZE11" s="976"/>
      <c r="NZF11" s="976"/>
      <c r="NZG11" s="976"/>
      <c r="NZH11" s="976"/>
      <c r="NZI11" s="976"/>
      <c r="NZJ11" s="976"/>
      <c r="NZK11" s="976"/>
      <c r="NZL11" s="976"/>
      <c r="NZM11" s="976"/>
      <c r="NZN11" s="976"/>
      <c r="NZO11" s="976"/>
      <c r="NZP11" s="976"/>
      <c r="NZQ11" s="976"/>
      <c r="NZR11" s="976"/>
      <c r="NZS11" s="976"/>
      <c r="NZT11" s="976"/>
      <c r="NZU11" s="976"/>
      <c r="NZV11" s="976"/>
      <c r="NZW11" s="976"/>
      <c r="NZX11" s="976"/>
      <c r="NZY11" s="976"/>
      <c r="NZZ11" s="976"/>
      <c r="OAA11" s="976"/>
      <c r="OAB11" s="976"/>
      <c r="OAC11" s="976"/>
      <c r="OAD11" s="976"/>
      <c r="OAE11" s="976"/>
      <c r="OAF11" s="976"/>
      <c r="OAG11" s="976"/>
      <c r="OAH11" s="976"/>
      <c r="OAI11" s="976"/>
      <c r="OAJ11" s="976"/>
      <c r="OAK11" s="976"/>
      <c r="OAL11" s="976"/>
      <c r="OAM11" s="976"/>
      <c r="OAN11" s="976"/>
      <c r="OAO11" s="976"/>
      <c r="OAP11" s="976"/>
      <c r="OAQ11" s="976"/>
      <c r="OAR11" s="976"/>
      <c r="OAS11" s="976"/>
      <c r="OAT11" s="976"/>
      <c r="OAU11" s="976"/>
      <c r="OAV11" s="976"/>
      <c r="OAW11" s="976"/>
      <c r="OAX11" s="976"/>
      <c r="OAY11" s="976"/>
      <c r="OAZ11" s="976"/>
      <c r="OBA11" s="976"/>
      <c r="OBB11" s="976"/>
      <c r="OBC11" s="976"/>
      <c r="OBD11" s="976"/>
      <c r="OBE11" s="976"/>
      <c r="OBF11" s="976"/>
      <c r="OBG11" s="976"/>
      <c r="OBH11" s="976"/>
      <c r="OBI11" s="976"/>
      <c r="OBJ11" s="976"/>
      <c r="OBK11" s="976"/>
      <c r="OBL11" s="976"/>
      <c r="OBM11" s="976"/>
      <c r="OBN11" s="976"/>
      <c r="OBO11" s="976"/>
      <c r="OBP11" s="976"/>
      <c r="OBQ11" s="976"/>
      <c r="OBR11" s="976"/>
      <c r="OBS11" s="976"/>
      <c r="OBT11" s="976"/>
      <c r="OBU11" s="976"/>
      <c r="OBV11" s="976"/>
      <c r="OBW11" s="976"/>
      <c r="OBX11" s="976"/>
      <c r="OBY11" s="976"/>
      <c r="OBZ11" s="976"/>
      <c r="OCA11" s="976"/>
      <c r="OCB11" s="976"/>
      <c r="OCC11" s="976"/>
      <c r="OCD11" s="976"/>
      <c r="OCE11" s="976"/>
      <c r="OCF11" s="976"/>
      <c r="OCG11" s="976"/>
      <c r="OCH11" s="976"/>
      <c r="OCI11" s="976"/>
      <c r="OCJ11" s="976"/>
      <c r="OCK11" s="976"/>
      <c r="OCL11" s="976"/>
      <c r="OCM11" s="976"/>
      <c r="OCN11" s="976"/>
      <c r="OCO11" s="976"/>
      <c r="OCP11" s="976"/>
      <c r="OCQ11" s="976"/>
      <c r="OCR11" s="976"/>
      <c r="OCS11" s="976"/>
      <c r="OCT11" s="976"/>
      <c r="OCU11" s="976"/>
      <c r="OCV11" s="976"/>
      <c r="OCW11" s="976"/>
      <c r="OCX11" s="976"/>
      <c r="OCY11" s="976"/>
      <c r="OCZ11" s="976"/>
      <c r="ODA11" s="976"/>
      <c r="ODB11" s="976"/>
      <c r="ODC11" s="976"/>
      <c r="ODD11" s="976"/>
      <c r="ODE11" s="976"/>
      <c r="ODF11" s="976"/>
      <c r="ODG11" s="976"/>
      <c r="ODH11" s="976"/>
      <c r="ODI11" s="976"/>
      <c r="ODJ11" s="976"/>
      <c r="ODK11" s="976"/>
      <c r="ODL11" s="976"/>
      <c r="ODM11" s="976"/>
      <c r="ODN11" s="976"/>
      <c r="ODO11" s="976"/>
      <c r="ODP11" s="976"/>
      <c r="ODQ11" s="976"/>
      <c r="ODR11" s="976"/>
      <c r="ODS11" s="976"/>
      <c r="ODT11" s="976"/>
      <c r="ODU11" s="976"/>
      <c r="ODV11" s="976"/>
      <c r="ODW11" s="976"/>
      <c r="ODX11" s="976"/>
      <c r="ODY11" s="976"/>
      <c r="ODZ11" s="976"/>
      <c r="OEA11" s="976"/>
      <c r="OEB11" s="976"/>
      <c r="OEC11" s="976"/>
      <c r="OED11" s="976"/>
      <c r="OEE11" s="976"/>
      <c r="OEF11" s="976"/>
      <c r="OEG11" s="976"/>
      <c r="OEH11" s="976"/>
      <c r="OEI11" s="976"/>
      <c r="OEJ11" s="976"/>
      <c r="OEK11" s="976"/>
      <c r="OEL11" s="976"/>
      <c r="OEM11" s="976"/>
      <c r="OEN11" s="976"/>
      <c r="OEO11" s="976"/>
      <c r="OEP11" s="976"/>
      <c r="OEQ11" s="976"/>
      <c r="OER11" s="976"/>
      <c r="OES11" s="976"/>
      <c r="OET11" s="976"/>
      <c r="OEU11" s="976"/>
      <c r="OEV11" s="976"/>
      <c r="OEW11" s="976"/>
      <c r="OEX11" s="976"/>
      <c r="OEY11" s="976"/>
      <c r="OEZ11" s="976"/>
      <c r="OFA11" s="976"/>
      <c r="OFB11" s="976"/>
      <c r="OFC11" s="976"/>
      <c r="OFD11" s="976"/>
      <c r="OFE11" s="976"/>
      <c r="OFF11" s="976"/>
      <c r="OFG11" s="976"/>
      <c r="OFH11" s="976"/>
      <c r="OFI11" s="976"/>
      <c r="OFJ11" s="976"/>
      <c r="OFK11" s="976"/>
      <c r="OFL11" s="976"/>
      <c r="OFM11" s="976"/>
      <c r="OFN11" s="976"/>
      <c r="OFO11" s="976"/>
      <c r="OFP11" s="976"/>
      <c r="OFQ11" s="976"/>
      <c r="OFR11" s="976"/>
      <c r="OFS11" s="976"/>
      <c r="OFT11" s="976"/>
      <c r="OFU11" s="976"/>
      <c r="OFV11" s="976"/>
      <c r="OFW11" s="976"/>
      <c r="OFX11" s="976"/>
      <c r="OFY11" s="976"/>
      <c r="OFZ11" s="976"/>
      <c r="OGA11" s="976"/>
      <c r="OGB11" s="976"/>
      <c r="OGC11" s="976"/>
      <c r="OGD11" s="976"/>
      <c r="OGE11" s="976"/>
      <c r="OGF11" s="976"/>
      <c r="OGG11" s="976"/>
      <c r="OGH11" s="976"/>
      <c r="OGI11" s="976"/>
      <c r="OGJ11" s="976"/>
      <c r="OGK11" s="976"/>
      <c r="OGL11" s="976"/>
      <c r="OGM11" s="976"/>
      <c r="OGN11" s="976"/>
      <c r="OGO11" s="976"/>
      <c r="OGP11" s="976"/>
      <c r="OGQ11" s="976"/>
      <c r="OGR11" s="976"/>
      <c r="OGS11" s="976"/>
      <c r="OGT11" s="976"/>
      <c r="OGU11" s="976"/>
      <c r="OGV11" s="976"/>
      <c r="OGW11" s="976"/>
      <c r="OGX11" s="976"/>
      <c r="OGY11" s="976"/>
      <c r="OGZ11" s="976"/>
      <c r="OHA11" s="976"/>
      <c r="OHB11" s="976"/>
      <c r="OHC11" s="976"/>
      <c r="OHD11" s="976"/>
      <c r="OHE11" s="976"/>
      <c r="OHF11" s="976"/>
      <c r="OHG11" s="976"/>
      <c r="OHH11" s="976"/>
      <c r="OHI11" s="976"/>
      <c r="OHJ11" s="976"/>
      <c r="OHK11" s="976"/>
      <c r="OHL11" s="976"/>
      <c r="OHM11" s="976"/>
      <c r="OHN11" s="976"/>
      <c r="OHO11" s="976"/>
      <c r="OHP11" s="976"/>
      <c r="OHQ11" s="976"/>
      <c r="OHR11" s="976"/>
      <c r="OHS11" s="976"/>
      <c r="OHT11" s="976"/>
      <c r="OHU11" s="976"/>
      <c r="OHV11" s="976"/>
      <c r="OHW11" s="976"/>
      <c r="OHX11" s="976"/>
      <c r="OHY11" s="976"/>
      <c r="OHZ11" s="976"/>
      <c r="OIA11" s="976"/>
      <c r="OIB11" s="976"/>
      <c r="OIC11" s="976"/>
      <c r="OID11" s="976"/>
      <c r="OIE11" s="976"/>
      <c r="OIF11" s="976"/>
      <c r="OIG11" s="976"/>
      <c r="OIH11" s="976"/>
      <c r="OII11" s="976"/>
      <c r="OIJ11" s="976"/>
      <c r="OIK11" s="976"/>
      <c r="OIL11" s="976"/>
      <c r="OIM11" s="976"/>
      <c r="OIN11" s="976"/>
      <c r="OIO11" s="976"/>
      <c r="OIP11" s="976"/>
      <c r="OIQ11" s="976"/>
      <c r="OIR11" s="976"/>
      <c r="OIS11" s="976"/>
      <c r="OIT11" s="976"/>
      <c r="OIU11" s="976"/>
      <c r="OIV11" s="976"/>
      <c r="OIW11" s="976"/>
      <c r="OIX11" s="976"/>
      <c r="OIY11" s="976"/>
      <c r="OIZ11" s="976"/>
      <c r="OJA11" s="976"/>
      <c r="OJB11" s="976"/>
      <c r="OJC11" s="976"/>
      <c r="OJD11" s="976"/>
      <c r="OJE11" s="976"/>
      <c r="OJF11" s="976"/>
      <c r="OJG11" s="976"/>
      <c r="OJH11" s="976"/>
      <c r="OJI11" s="976"/>
      <c r="OJJ11" s="976"/>
      <c r="OJK11" s="976"/>
      <c r="OJL11" s="976"/>
      <c r="OJM11" s="976"/>
      <c r="OJN11" s="976"/>
      <c r="OJO11" s="976"/>
      <c r="OJP11" s="976"/>
      <c r="OJQ11" s="976"/>
      <c r="OJR11" s="976"/>
      <c r="OJS11" s="976"/>
      <c r="OJT11" s="976"/>
      <c r="OJU11" s="976"/>
      <c r="OJV11" s="976"/>
      <c r="OJW11" s="976"/>
      <c r="OJX11" s="976"/>
      <c r="OJY11" s="976"/>
      <c r="OJZ11" s="976"/>
      <c r="OKA11" s="976"/>
      <c r="OKB11" s="976"/>
      <c r="OKC11" s="976"/>
      <c r="OKD11" s="976"/>
      <c r="OKE11" s="976"/>
      <c r="OKF11" s="976"/>
      <c r="OKG11" s="976"/>
      <c r="OKH11" s="976"/>
      <c r="OKI11" s="976"/>
      <c r="OKJ11" s="976"/>
      <c r="OKK11" s="976"/>
      <c r="OKL11" s="976"/>
      <c r="OKM11" s="976"/>
      <c r="OKN11" s="976"/>
      <c r="OKO11" s="976"/>
      <c r="OKP11" s="976"/>
      <c r="OKQ11" s="976"/>
      <c r="OKR11" s="976"/>
      <c r="OKS11" s="976"/>
      <c r="OKT11" s="976"/>
      <c r="OKU11" s="976"/>
      <c r="OKV11" s="976"/>
      <c r="OKW11" s="976"/>
      <c r="OKX11" s="976"/>
      <c r="OKY11" s="976"/>
      <c r="OKZ11" s="976"/>
      <c r="OLA11" s="976"/>
      <c r="OLB11" s="976"/>
      <c r="OLC11" s="976"/>
      <c r="OLD11" s="976"/>
      <c r="OLE11" s="976"/>
      <c r="OLF11" s="976"/>
      <c r="OLG11" s="976"/>
      <c r="OLH11" s="976"/>
      <c r="OLI11" s="976"/>
      <c r="OLJ11" s="976"/>
      <c r="OLK11" s="976"/>
      <c r="OLL11" s="976"/>
      <c r="OLM11" s="976"/>
      <c r="OLN11" s="976"/>
      <c r="OLO11" s="976"/>
      <c r="OLP11" s="976"/>
      <c r="OLQ11" s="976"/>
      <c r="OLR11" s="976"/>
      <c r="OLS11" s="976"/>
      <c r="OLT11" s="976"/>
      <c r="OLU11" s="976"/>
      <c r="OLV11" s="976"/>
      <c r="OLW11" s="976"/>
      <c r="OLX11" s="976"/>
      <c r="OLY11" s="976"/>
      <c r="OLZ11" s="976"/>
      <c r="OMA11" s="976"/>
      <c r="OMB11" s="976"/>
      <c r="OMC11" s="976"/>
      <c r="OMD11" s="976"/>
      <c r="OME11" s="976"/>
      <c r="OMF11" s="976"/>
      <c r="OMG11" s="976"/>
      <c r="OMH11" s="976"/>
      <c r="OMI11" s="976"/>
      <c r="OMJ11" s="976"/>
      <c r="OMK11" s="976"/>
      <c r="OML11" s="976"/>
      <c r="OMM11" s="976"/>
      <c r="OMN11" s="976"/>
      <c r="OMO11" s="976"/>
      <c r="OMP11" s="976"/>
      <c r="OMQ11" s="976"/>
      <c r="OMR11" s="976"/>
      <c r="OMS11" s="976"/>
      <c r="OMT11" s="976"/>
      <c r="OMU11" s="976"/>
      <c r="OMV11" s="976"/>
      <c r="OMW11" s="976"/>
      <c r="OMX11" s="976"/>
      <c r="OMY11" s="976"/>
      <c r="OMZ11" s="976"/>
      <c r="ONA11" s="976"/>
      <c r="ONB11" s="976"/>
      <c r="ONC11" s="976"/>
      <c r="OND11" s="976"/>
      <c r="ONE11" s="976"/>
      <c r="ONF11" s="976"/>
      <c r="ONG11" s="976"/>
      <c r="ONH11" s="976"/>
      <c r="ONI11" s="976"/>
      <c r="ONJ11" s="976"/>
      <c r="ONK11" s="976"/>
      <c r="ONL11" s="976"/>
      <c r="ONM11" s="976"/>
      <c r="ONN11" s="976"/>
      <c r="ONO11" s="976"/>
      <c r="ONP11" s="976"/>
      <c r="ONQ11" s="976"/>
      <c r="ONR11" s="976"/>
      <c r="ONS11" s="976"/>
      <c r="ONT11" s="976"/>
      <c r="ONU11" s="976"/>
      <c r="ONV11" s="976"/>
      <c r="ONW11" s="976"/>
      <c r="ONX11" s="976"/>
      <c r="ONY11" s="976"/>
      <c r="ONZ11" s="976"/>
      <c r="OOA11" s="976"/>
      <c r="OOB11" s="976"/>
      <c r="OOC11" s="976"/>
      <c r="OOD11" s="976"/>
      <c r="OOE11" s="976"/>
      <c r="OOF11" s="976"/>
      <c r="OOG11" s="976"/>
      <c r="OOH11" s="976"/>
      <c r="OOI11" s="976"/>
      <c r="OOJ11" s="976"/>
      <c r="OOK11" s="976"/>
      <c r="OOL11" s="976"/>
      <c r="OOM11" s="976"/>
      <c r="OON11" s="976"/>
      <c r="OOO11" s="976"/>
      <c r="OOP11" s="976"/>
      <c r="OOQ11" s="976"/>
      <c r="OOR11" s="976"/>
      <c r="OOS11" s="976"/>
      <c r="OOT11" s="976"/>
      <c r="OOU11" s="976"/>
      <c r="OOV11" s="976"/>
      <c r="OOW11" s="976"/>
      <c r="OOX11" s="976"/>
      <c r="OOY11" s="976"/>
      <c r="OOZ11" s="976"/>
      <c r="OPA11" s="976"/>
      <c r="OPB11" s="976"/>
      <c r="OPC11" s="976"/>
      <c r="OPD11" s="976"/>
      <c r="OPE11" s="976"/>
      <c r="OPF11" s="976"/>
      <c r="OPG11" s="976"/>
      <c r="OPH11" s="976"/>
      <c r="OPI11" s="976"/>
      <c r="OPJ11" s="976"/>
      <c r="OPK11" s="976"/>
      <c r="OPL11" s="976"/>
      <c r="OPM11" s="976"/>
      <c r="OPN11" s="976"/>
      <c r="OPO11" s="976"/>
      <c r="OPP11" s="976"/>
      <c r="OPQ11" s="976"/>
      <c r="OPR11" s="976"/>
      <c r="OPS11" s="976"/>
      <c r="OPT11" s="976"/>
      <c r="OPU11" s="976"/>
      <c r="OPV11" s="976"/>
      <c r="OPW11" s="976"/>
      <c r="OPX11" s="976"/>
      <c r="OPY11" s="976"/>
      <c r="OPZ11" s="976"/>
      <c r="OQA11" s="976"/>
      <c r="OQB11" s="976"/>
      <c r="OQC11" s="976"/>
      <c r="OQD11" s="976"/>
      <c r="OQE11" s="976"/>
      <c r="OQF11" s="976"/>
      <c r="OQG11" s="976"/>
      <c r="OQH11" s="976"/>
      <c r="OQI11" s="976"/>
      <c r="OQJ11" s="976"/>
      <c r="OQK11" s="976"/>
      <c r="OQL11" s="976"/>
      <c r="OQM11" s="976"/>
      <c r="OQN11" s="976"/>
      <c r="OQO11" s="976"/>
      <c r="OQP11" s="976"/>
      <c r="OQQ11" s="976"/>
      <c r="OQR11" s="976"/>
      <c r="OQS11" s="976"/>
      <c r="OQT11" s="976"/>
      <c r="OQU11" s="976"/>
      <c r="OQV11" s="976"/>
      <c r="OQW11" s="976"/>
      <c r="OQX11" s="976"/>
      <c r="OQY11" s="976"/>
      <c r="OQZ11" s="976"/>
      <c r="ORA11" s="976"/>
      <c r="ORB11" s="976"/>
      <c r="ORC11" s="976"/>
      <c r="ORD11" s="976"/>
      <c r="ORE11" s="976"/>
      <c r="ORF11" s="976"/>
      <c r="ORG11" s="976"/>
      <c r="ORH11" s="976"/>
      <c r="ORI11" s="976"/>
      <c r="ORJ11" s="976"/>
      <c r="ORK11" s="976"/>
      <c r="ORL11" s="976"/>
      <c r="ORM11" s="976"/>
      <c r="ORN11" s="976"/>
      <c r="ORO11" s="976"/>
      <c r="ORP11" s="976"/>
      <c r="ORQ11" s="976"/>
      <c r="ORR11" s="976"/>
      <c r="ORS11" s="976"/>
      <c r="ORT11" s="976"/>
      <c r="ORU11" s="976"/>
      <c r="ORV11" s="976"/>
      <c r="ORW11" s="976"/>
      <c r="ORX11" s="976"/>
      <c r="ORY11" s="976"/>
      <c r="ORZ11" s="976"/>
      <c r="OSA11" s="976"/>
      <c r="OSB11" s="976"/>
      <c r="OSC11" s="976"/>
      <c r="OSD11" s="976"/>
      <c r="OSE11" s="976"/>
      <c r="OSF11" s="976"/>
      <c r="OSG11" s="976"/>
      <c r="OSH11" s="976"/>
      <c r="OSI11" s="976"/>
      <c r="OSJ11" s="976"/>
      <c r="OSK11" s="976"/>
      <c r="OSL11" s="976"/>
      <c r="OSM11" s="976"/>
      <c r="OSN11" s="976"/>
      <c r="OSO11" s="976"/>
      <c r="OSP11" s="976"/>
      <c r="OSQ11" s="976"/>
      <c r="OSR11" s="976"/>
      <c r="OSS11" s="976"/>
      <c r="OST11" s="976"/>
      <c r="OSU11" s="976"/>
      <c r="OSV11" s="976"/>
      <c r="OSW11" s="976"/>
      <c r="OSX11" s="976"/>
      <c r="OSY11" s="976"/>
      <c r="OSZ11" s="976"/>
      <c r="OTA11" s="976"/>
      <c r="OTB11" s="976"/>
      <c r="OTC11" s="976"/>
      <c r="OTD11" s="976"/>
      <c r="OTE11" s="976"/>
      <c r="OTF11" s="976"/>
      <c r="OTG11" s="976"/>
      <c r="OTH11" s="976"/>
      <c r="OTI11" s="976"/>
      <c r="OTJ11" s="976"/>
      <c r="OTK11" s="976"/>
      <c r="OTL11" s="976"/>
      <c r="OTM11" s="976"/>
      <c r="OTN11" s="976"/>
      <c r="OTO11" s="976"/>
      <c r="OTP11" s="976"/>
      <c r="OTQ11" s="976"/>
      <c r="OTR11" s="976"/>
      <c r="OTS11" s="976"/>
      <c r="OTT11" s="976"/>
      <c r="OTU11" s="976"/>
      <c r="OTV11" s="976"/>
      <c r="OTW11" s="976"/>
      <c r="OTX11" s="976"/>
      <c r="OTY11" s="976"/>
      <c r="OTZ11" s="976"/>
      <c r="OUA11" s="976"/>
      <c r="OUB11" s="976"/>
      <c r="OUC11" s="976"/>
      <c r="OUD11" s="976"/>
      <c r="OUE11" s="976"/>
      <c r="OUF11" s="976"/>
      <c r="OUG11" s="976"/>
      <c r="OUH11" s="976"/>
      <c r="OUI11" s="976"/>
      <c r="OUJ11" s="976"/>
      <c r="OUK11" s="976"/>
      <c r="OUL11" s="976"/>
      <c r="OUM11" s="976"/>
      <c r="OUN11" s="976"/>
      <c r="OUO11" s="976"/>
      <c r="OUP11" s="976"/>
      <c r="OUQ11" s="976"/>
      <c r="OUR11" s="976"/>
      <c r="OUS11" s="976"/>
      <c r="OUT11" s="976"/>
      <c r="OUU11" s="976"/>
      <c r="OUV11" s="976"/>
      <c r="OUW11" s="976"/>
      <c r="OUX11" s="976"/>
      <c r="OUY11" s="976"/>
      <c r="OUZ11" s="976"/>
      <c r="OVA11" s="976"/>
      <c r="OVB11" s="976"/>
      <c r="OVC11" s="976"/>
      <c r="OVD11" s="976"/>
      <c r="OVE11" s="976"/>
      <c r="OVF11" s="976"/>
      <c r="OVG11" s="976"/>
      <c r="OVH11" s="976"/>
      <c r="OVI11" s="976"/>
      <c r="OVJ11" s="976"/>
      <c r="OVK11" s="976"/>
      <c r="OVL11" s="976"/>
      <c r="OVM11" s="976"/>
      <c r="OVN11" s="976"/>
      <c r="OVO11" s="976"/>
      <c r="OVP11" s="976"/>
      <c r="OVQ11" s="976"/>
      <c r="OVR11" s="976"/>
      <c r="OVS11" s="976"/>
      <c r="OVT11" s="976"/>
      <c r="OVU11" s="976"/>
      <c r="OVV11" s="976"/>
      <c r="OVW11" s="976"/>
      <c r="OVX11" s="976"/>
      <c r="OVY11" s="976"/>
      <c r="OVZ11" s="976"/>
      <c r="OWA11" s="976"/>
      <c r="OWB11" s="976"/>
      <c r="OWC11" s="976"/>
      <c r="OWD11" s="976"/>
      <c r="OWE11" s="976"/>
      <c r="OWF11" s="976"/>
      <c r="OWG11" s="976"/>
      <c r="OWH11" s="976"/>
      <c r="OWI11" s="976"/>
      <c r="OWJ11" s="976"/>
      <c r="OWK11" s="976"/>
      <c r="OWL11" s="976"/>
      <c r="OWM11" s="976"/>
      <c r="OWN11" s="976"/>
      <c r="OWO11" s="976"/>
      <c r="OWP11" s="976"/>
      <c r="OWQ11" s="976"/>
      <c r="OWR11" s="976"/>
      <c r="OWS11" s="976"/>
      <c r="OWT11" s="976"/>
      <c r="OWU11" s="976"/>
      <c r="OWV11" s="976"/>
      <c r="OWW11" s="976"/>
      <c r="OWX11" s="976"/>
      <c r="OWY11" s="976"/>
      <c r="OWZ11" s="976"/>
      <c r="OXA11" s="976"/>
      <c r="OXB11" s="976"/>
      <c r="OXC11" s="976"/>
      <c r="OXD11" s="976"/>
      <c r="OXE11" s="976"/>
      <c r="OXF11" s="976"/>
      <c r="OXG11" s="976"/>
      <c r="OXH11" s="976"/>
      <c r="OXI11" s="976"/>
      <c r="OXJ11" s="976"/>
      <c r="OXK11" s="976"/>
      <c r="OXL11" s="976"/>
      <c r="OXM11" s="976"/>
      <c r="OXN11" s="976"/>
      <c r="OXO11" s="976"/>
      <c r="OXP11" s="976"/>
      <c r="OXQ11" s="976"/>
      <c r="OXR11" s="976"/>
      <c r="OXS11" s="976"/>
      <c r="OXT11" s="976"/>
      <c r="OXU11" s="976"/>
      <c r="OXV11" s="976"/>
      <c r="OXW11" s="976"/>
      <c r="OXX11" s="976"/>
      <c r="OXY11" s="976"/>
      <c r="OXZ11" s="976"/>
      <c r="OYA11" s="976"/>
      <c r="OYB11" s="976"/>
      <c r="OYC11" s="976"/>
      <c r="OYD11" s="976"/>
      <c r="OYE11" s="976"/>
      <c r="OYF11" s="976"/>
      <c r="OYG11" s="976"/>
      <c r="OYH11" s="976"/>
      <c r="OYI11" s="976"/>
      <c r="OYJ11" s="976"/>
      <c r="OYK11" s="976"/>
      <c r="OYL11" s="976"/>
      <c r="OYM11" s="976"/>
      <c r="OYN11" s="976"/>
      <c r="OYO11" s="976"/>
      <c r="OYP11" s="976"/>
      <c r="OYQ11" s="976"/>
      <c r="OYR11" s="976"/>
      <c r="OYS11" s="976"/>
      <c r="OYT11" s="976"/>
      <c r="OYU11" s="976"/>
      <c r="OYV11" s="976"/>
      <c r="OYW11" s="976"/>
      <c r="OYX11" s="976"/>
      <c r="OYY11" s="976"/>
      <c r="OYZ11" s="976"/>
      <c r="OZA11" s="976"/>
      <c r="OZB11" s="976"/>
      <c r="OZC11" s="976"/>
      <c r="OZD11" s="976"/>
      <c r="OZE11" s="976"/>
      <c r="OZF11" s="976"/>
      <c r="OZG11" s="976"/>
      <c r="OZH11" s="976"/>
      <c r="OZI11" s="976"/>
      <c r="OZJ11" s="976"/>
      <c r="OZK11" s="976"/>
      <c r="OZL11" s="976"/>
      <c r="OZM11" s="976"/>
      <c r="OZN11" s="976"/>
      <c r="OZO11" s="976"/>
      <c r="OZP11" s="976"/>
      <c r="OZQ11" s="976"/>
      <c r="OZR11" s="976"/>
      <c r="OZS11" s="976"/>
      <c r="OZT11" s="976"/>
      <c r="OZU11" s="976"/>
      <c r="OZV11" s="976"/>
      <c r="OZW11" s="976"/>
      <c r="OZX11" s="976"/>
      <c r="OZY11" s="976"/>
      <c r="OZZ11" s="976"/>
      <c r="PAA11" s="976"/>
      <c r="PAB11" s="976"/>
      <c r="PAC11" s="976"/>
      <c r="PAD11" s="976"/>
      <c r="PAE11" s="976"/>
      <c r="PAF11" s="976"/>
      <c r="PAG11" s="976"/>
      <c r="PAH11" s="976"/>
      <c r="PAI11" s="976"/>
      <c r="PAJ11" s="976"/>
      <c r="PAK11" s="976"/>
      <c r="PAL11" s="976"/>
      <c r="PAM11" s="976"/>
      <c r="PAN11" s="976"/>
      <c r="PAO11" s="976"/>
      <c r="PAP11" s="976"/>
      <c r="PAQ11" s="976"/>
      <c r="PAR11" s="976"/>
      <c r="PAS11" s="976"/>
      <c r="PAT11" s="976"/>
      <c r="PAU11" s="976"/>
      <c r="PAV11" s="976"/>
      <c r="PAW11" s="976"/>
      <c r="PAX11" s="976"/>
      <c r="PAY11" s="976"/>
      <c r="PAZ11" s="976"/>
      <c r="PBA11" s="976"/>
      <c r="PBB11" s="976"/>
      <c r="PBC11" s="976"/>
      <c r="PBD11" s="976"/>
      <c r="PBE11" s="976"/>
      <c r="PBF11" s="976"/>
      <c r="PBG11" s="976"/>
      <c r="PBH11" s="976"/>
      <c r="PBI11" s="976"/>
      <c r="PBJ11" s="976"/>
      <c r="PBK11" s="976"/>
      <c r="PBL11" s="976"/>
      <c r="PBM11" s="976"/>
      <c r="PBN11" s="976"/>
      <c r="PBO11" s="976"/>
      <c r="PBP11" s="976"/>
      <c r="PBQ11" s="976"/>
      <c r="PBR11" s="976"/>
      <c r="PBS11" s="976"/>
      <c r="PBT11" s="976"/>
      <c r="PBU11" s="976"/>
      <c r="PBV11" s="976"/>
      <c r="PBW11" s="976"/>
      <c r="PBX11" s="976"/>
      <c r="PBY11" s="976"/>
      <c r="PBZ11" s="976"/>
      <c r="PCA11" s="976"/>
      <c r="PCB11" s="976"/>
      <c r="PCC11" s="976"/>
      <c r="PCD11" s="976"/>
      <c r="PCE11" s="976"/>
      <c r="PCF11" s="976"/>
      <c r="PCG11" s="976"/>
      <c r="PCH11" s="976"/>
      <c r="PCI11" s="976"/>
      <c r="PCJ11" s="976"/>
      <c r="PCK11" s="976"/>
      <c r="PCL11" s="976"/>
      <c r="PCM11" s="976"/>
      <c r="PCN11" s="976"/>
      <c r="PCO11" s="976"/>
      <c r="PCP11" s="976"/>
      <c r="PCQ11" s="976"/>
      <c r="PCR11" s="976"/>
      <c r="PCS11" s="976"/>
      <c r="PCT11" s="976"/>
      <c r="PCU11" s="976"/>
      <c r="PCV11" s="976"/>
      <c r="PCW11" s="976"/>
      <c r="PCX11" s="976"/>
      <c r="PCY11" s="976"/>
      <c r="PCZ11" s="976"/>
      <c r="PDA11" s="976"/>
      <c r="PDB11" s="976"/>
      <c r="PDC11" s="976"/>
      <c r="PDD11" s="976"/>
      <c r="PDE11" s="976"/>
      <c r="PDF11" s="976"/>
      <c r="PDG11" s="976"/>
      <c r="PDH11" s="976"/>
      <c r="PDI11" s="976"/>
      <c r="PDJ11" s="976"/>
      <c r="PDK11" s="976"/>
      <c r="PDL11" s="976"/>
      <c r="PDM11" s="976"/>
      <c r="PDN11" s="976"/>
      <c r="PDO11" s="976"/>
      <c r="PDP11" s="976"/>
      <c r="PDQ11" s="976"/>
      <c r="PDR11" s="976"/>
      <c r="PDS11" s="976"/>
      <c r="PDT11" s="976"/>
      <c r="PDU11" s="976"/>
      <c r="PDV11" s="976"/>
      <c r="PDW11" s="976"/>
      <c r="PDX11" s="976"/>
      <c r="PDY11" s="976"/>
      <c r="PDZ11" s="976"/>
      <c r="PEA11" s="976"/>
      <c r="PEB11" s="976"/>
      <c r="PEC11" s="976"/>
      <c r="PED11" s="976"/>
      <c r="PEE11" s="976"/>
      <c r="PEF11" s="976"/>
      <c r="PEG11" s="976"/>
      <c r="PEH11" s="976"/>
      <c r="PEI11" s="976"/>
      <c r="PEJ11" s="976"/>
      <c r="PEK11" s="976"/>
      <c r="PEL11" s="976"/>
      <c r="PEM11" s="976"/>
      <c r="PEN11" s="976"/>
      <c r="PEO11" s="976"/>
      <c r="PEP11" s="976"/>
      <c r="PEQ11" s="976"/>
      <c r="PER11" s="976"/>
      <c r="PES11" s="976"/>
      <c r="PET11" s="976"/>
      <c r="PEU11" s="976"/>
      <c r="PEV11" s="976"/>
      <c r="PEW11" s="976"/>
      <c r="PEX11" s="976"/>
      <c r="PEY11" s="976"/>
      <c r="PEZ11" s="976"/>
      <c r="PFA11" s="976"/>
      <c r="PFB11" s="976"/>
      <c r="PFC11" s="976"/>
      <c r="PFD11" s="976"/>
      <c r="PFE11" s="976"/>
      <c r="PFF11" s="976"/>
      <c r="PFG11" s="976"/>
      <c r="PFH11" s="976"/>
      <c r="PFI11" s="976"/>
      <c r="PFJ11" s="976"/>
      <c r="PFK11" s="976"/>
      <c r="PFL11" s="976"/>
      <c r="PFM11" s="976"/>
      <c r="PFN11" s="976"/>
      <c r="PFO11" s="976"/>
      <c r="PFP11" s="976"/>
      <c r="PFQ11" s="976"/>
      <c r="PFR11" s="976"/>
      <c r="PFS11" s="976"/>
      <c r="PFT11" s="976"/>
      <c r="PFU11" s="976"/>
      <c r="PFV11" s="976"/>
      <c r="PFW11" s="976"/>
      <c r="PFX11" s="976"/>
      <c r="PFY11" s="976"/>
      <c r="PFZ11" s="976"/>
      <c r="PGA11" s="976"/>
      <c r="PGB11" s="976"/>
      <c r="PGC11" s="976"/>
      <c r="PGD11" s="976"/>
      <c r="PGE11" s="976"/>
      <c r="PGF11" s="976"/>
      <c r="PGG11" s="976"/>
      <c r="PGH11" s="976"/>
      <c r="PGI11" s="976"/>
      <c r="PGJ11" s="976"/>
      <c r="PGK11" s="976"/>
      <c r="PGL11" s="976"/>
      <c r="PGM11" s="976"/>
      <c r="PGN11" s="976"/>
      <c r="PGO11" s="976"/>
      <c r="PGP11" s="976"/>
      <c r="PGQ11" s="976"/>
      <c r="PGR11" s="976"/>
      <c r="PGS11" s="976"/>
      <c r="PGT11" s="976"/>
      <c r="PGU11" s="976"/>
      <c r="PGV11" s="976"/>
      <c r="PGW11" s="976"/>
      <c r="PGX11" s="976"/>
      <c r="PGY11" s="976"/>
      <c r="PGZ11" s="976"/>
      <c r="PHA11" s="976"/>
      <c r="PHB11" s="976"/>
      <c r="PHC11" s="976"/>
      <c r="PHD11" s="976"/>
      <c r="PHE11" s="976"/>
      <c r="PHF11" s="976"/>
      <c r="PHG11" s="976"/>
      <c r="PHH11" s="976"/>
      <c r="PHI11" s="976"/>
      <c r="PHJ11" s="976"/>
      <c r="PHK11" s="976"/>
      <c r="PHL11" s="976"/>
      <c r="PHM11" s="976"/>
      <c r="PHN11" s="976"/>
      <c r="PHO11" s="976"/>
      <c r="PHP11" s="976"/>
      <c r="PHQ11" s="976"/>
      <c r="PHR11" s="976"/>
      <c r="PHS11" s="976"/>
      <c r="PHT11" s="976"/>
      <c r="PHU11" s="976"/>
      <c r="PHV11" s="976"/>
      <c r="PHW11" s="976"/>
      <c r="PHX11" s="976"/>
      <c r="PHY11" s="976"/>
      <c r="PHZ11" s="976"/>
      <c r="PIA11" s="976"/>
      <c r="PIB11" s="976"/>
      <c r="PIC11" s="976"/>
      <c r="PID11" s="976"/>
      <c r="PIE11" s="976"/>
      <c r="PIF11" s="976"/>
      <c r="PIG11" s="976"/>
      <c r="PIH11" s="976"/>
      <c r="PII11" s="976"/>
      <c r="PIJ11" s="976"/>
      <c r="PIK11" s="976"/>
      <c r="PIL11" s="976"/>
      <c r="PIM11" s="976"/>
      <c r="PIN11" s="976"/>
      <c r="PIO11" s="976"/>
      <c r="PIP11" s="976"/>
      <c r="PIQ11" s="976"/>
      <c r="PIR11" s="976"/>
      <c r="PIS11" s="976"/>
      <c r="PIT11" s="976"/>
      <c r="PIU11" s="976"/>
      <c r="PIV11" s="976"/>
      <c r="PIW11" s="976"/>
      <c r="PIX11" s="976"/>
      <c r="PIY11" s="976"/>
      <c r="PIZ11" s="976"/>
      <c r="PJA11" s="976"/>
      <c r="PJB11" s="976"/>
      <c r="PJC11" s="976"/>
      <c r="PJD11" s="976"/>
      <c r="PJE11" s="976"/>
      <c r="PJF11" s="976"/>
      <c r="PJG11" s="976"/>
      <c r="PJH11" s="976"/>
      <c r="PJI11" s="976"/>
      <c r="PJJ11" s="976"/>
      <c r="PJK11" s="976"/>
      <c r="PJL11" s="976"/>
      <c r="PJM11" s="976"/>
      <c r="PJN11" s="976"/>
      <c r="PJO11" s="976"/>
      <c r="PJP11" s="976"/>
      <c r="PJQ11" s="976"/>
      <c r="PJR11" s="976"/>
      <c r="PJS11" s="976"/>
      <c r="PJT11" s="976"/>
      <c r="PJU11" s="976"/>
      <c r="PJV11" s="976"/>
      <c r="PJW11" s="976"/>
      <c r="PJX11" s="976"/>
      <c r="PJY11" s="976"/>
      <c r="PJZ11" s="976"/>
      <c r="PKA11" s="976"/>
      <c r="PKB11" s="976"/>
      <c r="PKC11" s="976"/>
      <c r="PKD11" s="976"/>
      <c r="PKE11" s="976"/>
      <c r="PKF11" s="976"/>
      <c r="PKG11" s="976"/>
      <c r="PKH11" s="976"/>
      <c r="PKI11" s="976"/>
      <c r="PKJ11" s="976"/>
      <c r="PKK11" s="976"/>
      <c r="PKL11" s="976"/>
      <c r="PKM11" s="976"/>
      <c r="PKN11" s="976"/>
      <c r="PKO11" s="976"/>
      <c r="PKP11" s="976"/>
      <c r="PKQ11" s="976"/>
      <c r="PKR11" s="976"/>
      <c r="PKS11" s="976"/>
      <c r="PKT11" s="976"/>
      <c r="PKU11" s="976"/>
      <c r="PKV11" s="976"/>
      <c r="PKW11" s="976"/>
      <c r="PKX11" s="976"/>
      <c r="PKY11" s="976"/>
      <c r="PKZ11" s="976"/>
      <c r="PLA11" s="976"/>
      <c r="PLB11" s="976"/>
      <c r="PLC11" s="976"/>
      <c r="PLD11" s="976"/>
      <c r="PLE11" s="976"/>
      <c r="PLF11" s="976"/>
      <c r="PLG11" s="976"/>
      <c r="PLH11" s="976"/>
      <c r="PLI11" s="976"/>
      <c r="PLJ11" s="976"/>
      <c r="PLK11" s="976"/>
      <c r="PLL11" s="976"/>
      <c r="PLM11" s="976"/>
      <c r="PLN11" s="976"/>
      <c r="PLO11" s="976"/>
      <c r="PLP11" s="976"/>
      <c r="PLQ11" s="976"/>
      <c r="PLR11" s="976"/>
      <c r="PLS11" s="976"/>
      <c r="PLT11" s="976"/>
      <c r="PLU11" s="976"/>
      <c r="PLV11" s="976"/>
      <c r="PLW11" s="976"/>
      <c r="PLX11" s="976"/>
      <c r="PLY11" s="976"/>
      <c r="PLZ11" s="976"/>
      <c r="PMA11" s="976"/>
      <c r="PMB11" s="976"/>
      <c r="PMC11" s="976"/>
      <c r="PMD11" s="976"/>
      <c r="PME11" s="976"/>
      <c r="PMF11" s="976"/>
      <c r="PMG11" s="976"/>
      <c r="PMH11" s="976"/>
      <c r="PMI11" s="976"/>
      <c r="PMJ11" s="976"/>
      <c r="PMK11" s="976"/>
      <c r="PML11" s="976"/>
      <c r="PMM11" s="976"/>
      <c r="PMN11" s="976"/>
      <c r="PMO11" s="976"/>
      <c r="PMP11" s="976"/>
      <c r="PMQ11" s="976"/>
      <c r="PMR11" s="976"/>
      <c r="PMS11" s="976"/>
      <c r="PMT11" s="976"/>
      <c r="PMU11" s="976"/>
      <c r="PMV11" s="976"/>
      <c r="PMW11" s="976"/>
      <c r="PMX11" s="976"/>
      <c r="PMY11" s="976"/>
      <c r="PMZ11" s="976"/>
      <c r="PNA11" s="976"/>
      <c r="PNB11" s="976"/>
      <c r="PNC11" s="976"/>
      <c r="PND11" s="976"/>
      <c r="PNE11" s="976"/>
      <c r="PNF11" s="976"/>
      <c r="PNG11" s="976"/>
      <c r="PNH11" s="976"/>
      <c r="PNI11" s="976"/>
      <c r="PNJ11" s="976"/>
      <c r="PNK11" s="976"/>
      <c r="PNL11" s="976"/>
      <c r="PNM11" s="976"/>
      <c r="PNN11" s="976"/>
      <c r="PNO11" s="976"/>
      <c r="PNP11" s="976"/>
      <c r="PNQ11" s="976"/>
      <c r="PNR11" s="976"/>
      <c r="PNS11" s="976"/>
      <c r="PNT11" s="976"/>
      <c r="PNU11" s="976"/>
      <c r="PNV11" s="976"/>
      <c r="PNW11" s="976"/>
      <c r="PNX11" s="976"/>
      <c r="PNY11" s="976"/>
      <c r="PNZ11" s="976"/>
      <c r="POA11" s="976"/>
      <c r="POB11" s="976"/>
      <c r="POC11" s="976"/>
      <c r="POD11" s="976"/>
      <c r="POE11" s="976"/>
      <c r="POF11" s="976"/>
      <c r="POG11" s="976"/>
      <c r="POH11" s="976"/>
      <c r="POI11" s="976"/>
      <c r="POJ11" s="976"/>
      <c r="POK11" s="976"/>
      <c r="POL11" s="976"/>
      <c r="POM11" s="976"/>
      <c r="PON11" s="976"/>
      <c r="POO11" s="976"/>
      <c r="POP11" s="976"/>
      <c r="POQ11" s="976"/>
      <c r="POR11" s="976"/>
      <c r="POS11" s="976"/>
      <c r="POT11" s="976"/>
      <c r="POU11" s="976"/>
      <c r="POV11" s="976"/>
      <c r="POW11" s="976"/>
      <c r="POX11" s="976"/>
      <c r="POY11" s="976"/>
      <c r="POZ11" s="976"/>
      <c r="PPA11" s="976"/>
      <c r="PPB11" s="976"/>
      <c r="PPC11" s="976"/>
      <c r="PPD11" s="976"/>
      <c r="PPE11" s="976"/>
      <c r="PPF11" s="976"/>
      <c r="PPG11" s="976"/>
      <c r="PPH11" s="976"/>
      <c r="PPI11" s="976"/>
      <c r="PPJ11" s="976"/>
      <c r="PPK11" s="976"/>
      <c r="PPL11" s="976"/>
      <c r="PPM11" s="976"/>
      <c r="PPN11" s="976"/>
      <c r="PPO11" s="976"/>
      <c r="PPP11" s="976"/>
      <c r="PPQ11" s="976"/>
      <c r="PPR11" s="976"/>
      <c r="PPS11" s="976"/>
      <c r="PPT11" s="976"/>
      <c r="PPU11" s="976"/>
      <c r="PPV11" s="976"/>
      <c r="PPW11" s="976"/>
      <c r="PPX11" s="976"/>
      <c r="PPY11" s="976"/>
      <c r="PPZ11" s="976"/>
      <c r="PQA11" s="976"/>
      <c r="PQB11" s="976"/>
      <c r="PQC11" s="976"/>
      <c r="PQD11" s="976"/>
      <c r="PQE11" s="976"/>
      <c r="PQF11" s="976"/>
      <c r="PQG11" s="976"/>
      <c r="PQH11" s="976"/>
      <c r="PQI11" s="976"/>
      <c r="PQJ11" s="976"/>
      <c r="PQK11" s="976"/>
      <c r="PQL11" s="976"/>
      <c r="PQM11" s="976"/>
      <c r="PQN11" s="976"/>
      <c r="PQO11" s="976"/>
      <c r="PQP11" s="976"/>
      <c r="PQQ11" s="976"/>
      <c r="PQR11" s="976"/>
      <c r="PQS11" s="976"/>
      <c r="PQT11" s="976"/>
      <c r="PQU11" s="976"/>
      <c r="PQV11" s="976"/>
      <c r="PQW11" s="976"/>
      <c r="PQX11" s="976"/>
      <c r="PQY11" s="976"/>
      <c r="PQZ11" s="976"/>
      <c r="PRA11" s="976"/>
      <c r="PRB11" s="976"/>
      <c r="PRC11" s="976"/>
      <c r="PRD11" s="976"/>
      <c r="PRE11" s="976"/>
      <c r="PRF11" s="976"/>
      <c r="PRG11" s="976"/>
      <c r="PRH11" s="976"/>
      <c r="PRI11" s="976"/>
      <c r="PRJ11" s="976"/>
      <c r="PRK11" s="976"/>
      <c r="PRL11" s="976"/>
      <c r="PRM11" s="976"/>
      <c r="PRN11" s="976"/>
      <c r="PRO11" s="976"/>
      <c r="PRP11" s="976"/>
      <c r="PRQ11" s="976"/>
      <c r="PRR11" s="976"/>
      <c r="PRS11" s="976"/>
      <c r="PRT11" s="976"/>
      <c r="PRU11" s="976"/>
      <c r="PRV11" s="976"/>
      <c r="PRW11" s="976"/>
      <c r="PRX11" s="976"/>
      <c r="PRY11" s="976"/>
      <c r="PRZ11" s="976"/>
      <c r="PSA11" s="976"/>
      <c r="PSB11" s="976"/>
      <c r="PSC11" s="976"/>
      <c r="PSD11" s="976"/>
      <c r="PSE11" s="976"/>
      <c r="PSF11" s="976"/>
      <c r="PSG11" s="976"/>
      <c r="PSH11" s="976"/>
      <c r="PSI11" s="976"/>
      <c r="PSJ11" s="976"/>
      <c r="PSK11" s="976"/>
      <c r="PSL11" s="976"/>
      <c r="PSM11" s="976"/>
      <c r="PSN11" s="976"/>
      <c r="PSO11" s="976"/>
      <c r="PSP11" s="976"/>
      <c r="PSQ11" s="976"/>
      <c r="PSR11" s="976"/>
      <c r="PSS11" s="976"/>
      <c r="PST11" s="976"/>
      <c r="PSU11" s="976"/>
      <c r="PSV11" s="976"/>
      <c r="PSW11" s="976"/>
      <c r="PSX11" s="976"/>
      <c r="PSY11" s="976"/>
      <c r="PSZ11" s="976"/>
      <c r="PTA11" s="976"/>
      <c r="PTB11" s="976"/>
      <c r="PTC11" s="976"/>
      <c r="PTD11" s="976"/>
      <c r="PTE11" s="976"/>
      <c r="PTF11" s="976"/>
      <c r="PTG11" s="976"/>
      <c r="PTH11" s="976"/>
      <c r="PTI11" s="976"/>
      <c r="PTJ11" s="976"/>
      <c r="PTK11" s="976"/>
      <c r="PTL11" s="976"/>
      <c r="PTM11" s="976"/>
      <c r="PTN11" s="976"/>
      <c r="PTO11" s="976"/>
      <c r="PTP11" s="976"/>
      <c r="PTQ11" s="976"/>
      <c r="PTR11" s="976"/>
      <c r="PTS11" s="976"/>
      <c r="PTT11" s="976"/>
      <c r="PTU11" s="976"/>
      <c r="PTV11" s="976"/>
      <c r="PTW11" s="976"/>
      <c r="PTX11" s="976"/>
      <c r="PTY11" s="976"/>
      <c r="PTZ11" s="976"/>
      <c r="PUA11" s="976"/>
      <c r="PUB11" s="976"/>
      <c r="PUC11" s="976"/>
      <c r="PUD11" s="976"/>
      <c r="PUE11" s="976"/>
      <c r="PUF11" s="976"/>
      <c r="PUG11" s="976"/>
      <c r="PUH11" s="976"/>
      <c r="PUI11" s="976"/>
      <c r="PUJ11" s="976"/>
      <c r="PUK11" s="976"/>
      <c r="PUL11" s="976"/>
      <c r="PUM11" s="976"/>
      <c r="PUN11" s="976"/>
      <c r="PUO11" s="976"/>
      <c r="PUP11" s="976"/>
      <c r="PUQ11" s="976"/>
      <c r="PUR11" s="976"/>
      <c r="PUS11" s="976"/>
      <c r="PUT11" s="976"/>
      <c r="PUU11" s="976"/>
      <c r="PUV11" s="976"/>
      <c r="PUW11" s="976"/>
      <c r="PUX11" s="976"/>
      <c r="PUY11" s="976"/>
      <c r="PUZ11" s="976"/>
      <c r="PVA11" s="976"/>
      <c r="PVB11" s="976"/>
      <c r="PVC11" s="976"/>
      <c r="PVD11" s="976"/>
      <c r="PVE11" s="976"/>
      <c r="PVF11" s="976"/>
      <c r="PVG11" s="976"/>
      <c r="PVH11" s="976"/>
      <c r="PVI11" s="976"/>
      <c r="PVJ11" s="976"/>
      <c r="PVK11" s="976"/>
      <c r="PVL11" s="976"/>
      <c r="PVM11" s="976"/>
      <c r="PVN11" s="976"/>
      <c r="PVO11" s="976"/>
      <c r="PVP11" s="976"/>
      <c r="PVQ11" s="976"/>
      <c r="PVR11" s="976"/>
      <c r="PVS11" s="976"/>
      <c r="PVT11" s="976"/>
      <c r="PVU11" s="976"/>
      <c r="PVV11" s="976"/>
      <c r="PVW11" s="976"/>
      <c r="PVX11" s="976"/>
      <c r="PVY11" s="976"/>
      <c r="PVZ11" s="976"/>
      <c r="PWA11" s="976"/>
      <c r="PWB11" s="976"/>
      <c r="PWC11" s="976"/>
      <c r="PWD11" s="976"/>
      <c r="PWE11" s="976"/>
      <c r="PWF11" s="976"/>
      <c r="PWG11" s="976"/>
      <c r="PWH11" s="976"/>
      <c r="PWI11" s="976"/>
      <c r="PWJ11" s="976"/>
      <c r="PWK11" s="976"/>
      <c r="PWL11" s="976"/>
      <c r="PWM11" s="976"/>
      <c r="PWN11" s="976"/>
      <c r="PWO11" s="976"/>
      <c r="PWP11" s="976"/>
      <c r="PWQ11" s="976"/>
      <c r="PWR11" s="976"/>
      <c r="PWS11" s="976"/>
      <c r="PWT11" s="976"/>
      <c r="PWU11" s="976"/>
      <c r="PWV11" s="976"/>
      <c r="PWW11" s="976"/>
      <c r="PWX11" s="976"/>
      <c r="PWY11" s="976"/>
      <c r="PWZ11" s="976"/>
      <c r="PXA11" s="976"/>
      <c r="PXB11" s="976"/>
      <c r="PXC11" s="976"/>
      <c r="PXD11" s="976"/>
      <c r="PXE11" s="976"/>
      <c r="PXF11" s="976"/>
      <c r="PXG11" s="976"/>
      <c r="PXH11" s="976"/>
      <c r="PXI11" s="976"/>
      <c r="PXJ11" s="976"/>
      <c r="PXK11" s="976"/>
      <c r="PXL11" s="976"/>
      <c r="PXM11" s="976"/>
      <c r="PXN11" s="976"/>
      <c r="PXO11" s="976"/>
      <c r="PXP11" s="976"/>
      <c r="PXQ11" s="976"/>
      <c r="PXR11" s="976"/>
      <c r="PXS11" s="976"/>
      <c r="PXT11" s="976"/>
      <c r="PXU11" s="976"/>
      <c r="PXV11" s="976"/>
      <c r="PXW11" s="976"/>
      <c r="PXX11" s="976"/>
      <c r="PXY11" s="976"/>
      <c r="PXZ11" s="976"/>
      <c r="PYA11" s="976"/>
      <c r="PYB11" s="976"/>
      <c r="PYC11" s="976"/>
      <c r="PYD11" s="976"/>
      <c r="PYE11" s="976"/>
      <c r="PYF11" s="976"/>
      <c r="PYG11" s="976"/>
      <c r="PYH11" s="976"/>
      <c r="PYI11" s="976"/>
      <c r="PYJ11" s="976"/>
      <c r="PYK11" s="976"/>
      <c r="PYL11" s="976"/>
      <c r="PYM11" s="976"/>
      <c r="PYN11" s="976"/>
      <c r="PYO11" s="976"/>
      <c r="PYP11" s="976"/>
      <c r="PYQ11" s="976"/>
      <c r="PYR11" s="976"/>
      <c r="PYS11" s="976"/>
      <c r="PYT11" s="976"/>
      <c r="PYU11" s="976"/>
      <c r="PYV11" s="976"/>
      <c r="PYW11" s="976"/>
      <c r="PYX11" s="976"/>
      <c r="PYY11" s="976"/>
      <c r="PYZ11" s="976"/>
      <c r="PZA11" s="976"/>
      <c r="PZB11" s="976"/>
      <c r="PZC11" s="976"/>
      <c r="PZD11" s="976"/>
      <c r="PZE11" s="976"/>
      <c r="PZF11" s="976"/>
      <c r="PZG11" s="976"/>
      <c r="PZH11" s="976"/>
      <c r="PZI11" s="976"/>
      <c r="PZJ11" s="976"/>
      <c r="PZK11" s="976"/>
      <c r="PZL11" s="976"/>
      <c r="PZM11" s="976"/>
      <c r="PZN11" s="976"/>
      <c r="PZO11" s="976"/>
      <c r="PZP11" s="976"/>
      <c r="PZQ11" s="976"/>
      <c r="PZR11" s="976"/>
      <c r="PZS11" s="976"/>
      <c r="PZT11" s="976"/>
      <c r="PZU11" s="976"/>
      <c r="PZV11" s="976"/>
      <c r="PZW11" s="976"/>
      <c r="PZX11" s="976"/>
      <c r="PZY11" s="976"/>
      <c r="PZZ11" s="976"/>
      <c r="QAA11" s="976"/>
      <c r="QAB11" s="976"/>
      <c r="QAC11" s="976"/>
      <c r="QAD11" s="976"/>
      <c r="QAE11" s="976"/>
      <c r="QAF11" s="976"/>
      <c r="QAG11" s="976"/>
      <c r="QAH11" s="976"/>
      <c r="QAI11" s="976"/>
      <c r="QAJ11" s="976"/>
      <c r="QAK11" s="976"/>
      <c r="QAL11" s="976"/>
      <c r="QAM11" s="976"/>
      <c r="QAN11" s="976"/>
      <c r="QAO11" s="976"/>
      <c r="QAP11" s="976"/>
      <c r="QAQ11" s="976"/>
      <c r="QAR11" s="976"/>
      <c r="QAS11" s="976"/>
      <c r="QAT11" s="976"/>
      <c r="QAU11" s="976"/>
      <c r="QAV11" s="976"/>
      <c r="QAW11" s="976"/>
      <c r="QAX11" s="976"/>
      <c r="QAY11" s="976"/>
      <c r="QAZ11" s="976"/>
      <c r="QBA11" s="976"/>
      <c r="QBB11" s="976"/>
      <c r="QBC11" s="976"/>
      <c r="QBD11" s="976"/>
      <c r="QBE11" s="976"/>
      <c r="QBF11" s="976"/>
      <c r="QBG11" s="976"/>
      <c r="QBH11" s="976"/>
      <c r="QBI11" s="976"/>
      <c r="QBJ11" s="976"/>
      <c r="QBK11" s="976"/>
      <c r="QBL11" s="976"/>
      <c r="QBM11" s="976"/>
      <c r="QBN11" s="976"/>
      <c r="QBO11" s="976"/>
      <c r="QBP11" s="976"/>
      <c r="QBQ11" s="976"/>
      <c r="QBR11" s="976"/>
      <c r="QBS11" s="976"/>
      <c r="QBT11" s="976"/>
      <c r="QBU11" s="976"/>
      <c r="QBV11" s="976"/>
      <c r="QBW11" s="976"/>
      <c r="QBX11" s="976"/>
      <c r="QBY11" s="976"/>
      <c r="QBZ11" s="976"/>
      <c r="QCA11" s="976"/>
      <c r="QCB11" s="976"/>
      <c r="QCC11" s="976"/>
      <c r="QCD11" s="976"/>
      <c r="QCE11" s="976"/>
      <c r="QCF11" s="976"/>
      <c r="QCG11" s="976"/>
      <c r="QCH11" s="976"/>
      <c r="QCI11" s="976"/>
      <c r="QCJ11" s="976"/>
      <c r="QCK11" s="976"/>
      <c r="QCL11" s="976"/>
      <c r="QCM11" s="976"/>
      <c r="QCN11" s="976"/>
      <c r="QCO11" s="976"/>
      <c r="QCP11" s="976"/>
      <c r="QCQ11" s="976"/>
      <c r="QCR11" s="976"/>
      <c r="QCS11" s="976"/>
      <c r="QCT11" s="976"/>
      <c r="QCU11" s="976"/>
      <c r="QCV11" s="976"/>
      <c r="QCW11" s="976"/>
      <c r="QCX11" s="976"/>
      <c r="QCY11" s="976"/>
      <c r="QCZ11" s="976"/>
      <c r="QDA11" s="976"/>
      <c r="QDB11" s="976"/>
      <c r="QDC11" s="976"/>
      <c r="QDD11" s="976"/>
      <c r="QDE11" s="976"/>
      <c r="QDF11" s="976"/>
      <c r="QDG11" s="976"/>
      <c r="QDH11" s="976"/>
      <c r="QDI11" s="976"/>
      <c r="QDJ11" s="976"/>
      <c r="QDK11" s="976"/>
      <c r="QDL11" s="976"/>
      <c r="QDM11" s="976"/>
      <c r="QDN11" s="976"/>
      <c r="QDO11" s="976"/>
      <c r="QDP11" s="976"/>
      <c r="QDQ11" s="976"/>
      <c r="QDR11" s="976"/>
      <c r="QDS11" s="976"/>
      <c r="QDT11" s="976"/>
      <c r="QDU11" s="976"/>
      <c r="QDV11" s="976"/>
      <c r="QDW11" s="976"/>
      <c r="QDX11" s="976"/>
      <c r="QDY11" s="976"/>
      <c r="QDZ11" s="976"/>
      <c r="QEA11" s="976"/>
      <c r="QEB11" s="976"/>
      <c r="QEC11" s="976"/>
      <c r="QED11" s="976"/>
      <c r="QEE11" s="976"/>
      <c r="QEF11" s="976"/>
      <c r="QEG11" s="976"/>
      <c r="QEH11" s="976"/>
      <c r="QEI11" s="976"/>
      <c r="QEJ11" s="976"/>
      <c r="QEK11" s="976"/>
      <c r="QEL11" s="976"/>
      <c r="QEM11" s="976"/>
      <c r="QEN11" s="976"/>
      <c r="QEO11" s="976"/>
      <c r="QEP11" s="976"/>
      <c r="QEQ11" s="976"/>
      <c r="QER11" s="976"/>
      <c r="QES11" s="976"/>
      <c r="QET11" s="976"/>
      <c r="QEU11" s="976"/>
      <c r="QEV11" s="976"/>
      <c r="QEW11" s="976"/>
      <c r="QEX11" s="976"/>
      <c r="QEY11" s="976"/>
      <c r="QEZ11" s="976"/>
      <c r="QFA11" s="976"/>
      <c r="QFB11" s="976"/>
      <c r="QFC11" s="976"/>
      <c r="QFD11" s="976"/>
      <c r="QFE11" s="976"/>
      <c r="QFF11" s="976"/>
      <c r="QFG11" s="976"/>
      <c r="QFH11" s="976"/>
      <c r="QFI11" s="976"/>
      <c r="QFJ11" s="976"/>
      <c r="QFK11" s="976"/>
      <c r="QFL11" s="976"/>
      <c r="QFM11" s="976"/>
      <c r="QFN11" s="976"/>
      <c r="QFO11" s="976"/>
      <c r="QFP11" s="976"/>
      <c r="QFQ11" s="976"/>
      <c r="QFR11" s="976"/>
      <c r="QFS11" s="976"/>
      <c r="QFT11" s="976"/>
      <c r="QFU11" s="976"/>
      <c r="QFV11" s="976"/>
      <c r="QFW11" s="976"/>
      <c r="QFX11" s="976"/>
      <c r="QFY11" s="976"/>
      <c r="QFZ11" s="976"/>
      <c r="QGA11" s="976"/>
      <c r="QGB11" s="976"/>
      <c r="QGC11" s="976"/>
      <c r="QGD11" s="976"/>
      <c r="QGE11" s="976"/>
      <c r="QGF11" s="976"/>
      <c r="QGG11" s="976"/>
      <c r="QGH11" s="976"/>
      <c r="QGI11" s="976"/>
      <c r="QGJ11" s="976"/>
      <c r="QGK11" s="976"/>
      <c r="QGL11" s="976"/>
      <c r="QGM11" s="976"/>
      <c r="QGN11" s="976"/>
      <c r="QGO11" s="976"/>
      <c r="QGP11" s="976"/>
      <c r="QGQ11" s="976"/>
      <c r="QGR11" s="976"/>
      <c r="QGS11" s="976"/>
      <c r="QGT11" s="976"/>
      <c r="QGU11" s="976"/>
      <c r="QGV11" s="976"/>
      <c r="QGW11" s="976"/>
      <c r="QGX11" s="976"/>
      <c r="QGY11" s="976"/>
      <c r="QGZ11" s="976"/>
      <c r="QHA11" s="976"/>
      <c r="QHB11" s="976"/>
      <c r="QHC11" s="976"/>
      <c r="QHD11" s="976"/>
      <c r="QHE11" s="976"/>
      <c r="QHF11" s="976"/>
      <c r="QHG11" s="976"/>
      <c r="QHH11" s="976"/>
      <c r="QHI11" s="976"/>
      <c r="QHJ11" s="976"/>
      <c r="QHK11" s="976"/>
      <c r="QHL11" s="976"/>
      <c r="QHM11" s="976"/>
      <c r="QHN11" s="976"/>
      <c r="QHO11" s="976"/>
      <c r="QHP11" s="976"/>
      <c r="QHQ11" s="976"/>
      <c r="QHR11" s="976"/>
      <c r="QHS11" s="976"/>
      <c r="QHT11" s="976"/>
      <c r="QHU11" s="976"/>
      <c r="QHV11" s="976"/>
      <c r="QHW11" s="976"/>
      <c r="QHX11" s="976"/>
      <c r="QHY11" s="976"/>
      <c r="QHZ11" s="976"/>
      <c r="QIA11" s="976"/>
      <c r="QIB11" s="976"/>
      <c r="QIC11" s="976"/>
      <c r="QID11" s="976"/>
      <c r="QIE11" s="976"/>
      <c r="QIF11" s="976"/>
      <c r="QIG11" s="976"/>
      <c r="QIH11" s="976"/>
      <c r="QII11" s="976"/>
      <c r="QIJ11" s="976"/>
      <c r="QIK11" s="976"/>
      <c r="QIL11" s="976"/>
      <c r="QIM11" s="976"/>
      <c r="QIN11" s="976"/>
      <c r="QIO11" s="976"/>
      <c r="QIP11" s="976"/>
      <c r="QIQ11" s="976"/>
      <c r="QIR11" s="976"/>
      <c r="QIS11" s="976"/>
      <c r="QIT11" s="976"/>
      <c r="QIU11" s="976"/>
      <c r="QIV11" s="976"/>
      <c r="QIW11" s="976"/>
      <c r="QIX11" s="976"/>
      <c r="QIY11" s="976"/>
      <c r="QIZ11" s="976"/>
      <c r="QJA11" s="976"/>
      <c r="QJB11" s="976"/>
      <c r="QJC11" s="976"/>
      <c r="QJD11" s="976"/>
      <c r="QJE11" s="976"/>
      <c r="QJF11" s="976"/>
      <c r="QJG11" s="976"/>
      <c r="QJH11" s="976"/>
      <c r="QJI11" s="976"/>
      <c r="QJJ11" s="976"/>
      <c r="QJK11" s="976"/>
      <c r="QJL11" s="976"/>
      <c r="QJM11" s="976"/>
      <c r="QJN11" s="976"/>
      <c r="QJO11" s="976"/>
      <c r="QJP11" s="976"/>
      <c r="QJQ11" s="976"/>
      <c r="QJR11" s="976"/>
      <c r="QJS11" s="976"/>
      <c r="QJT11" s="976"/>
      <c r="QJU11" s="976"/>
      <c r="QJV11" s="976"/>
      <c r="QJW11" s="976"/>
      <c r="QJX11" s="976"/>
      <c r="QJY11" s="976"/>
      <c r="QJZ11" s="976"/>
      <c r="QKA11" s="976"/>
      <c r="QKB11" s="976"/>
      <c r="QKC11" s="976"/>
      <c r="QKD11" s="976"/>
      <c r="QKE11" s="976"/>
      <c r="QKF11" s="976"/>
      <c r="QKG11" s="976"/>
      <c r="QKH11" s="976"/>
      <c r="QKI11" s="976"/>
      <c r="QKJ11" s="976"/>
      <c r="QKK11" s="976"/>
      <c r="QKL11" s="976"/>
      <c r="QKM11" s="976"/>
      <c r="QKN11" s="976"/>
      <c r="QKO11" s="976"/>
      <c r="QKP11" s="976"/>
      <c r="QKQ11" s="976"/>
      <c r="QKR11" s="976"/>
      <c r="QKS11" s="976"/>
      <c r="QKT11" s="976"/>
      <c r="QKU11" s="976"/>
      <c r="QKV11" s="976"/>
      <c r="QKW11" s="976"/>
      <c r="QKX11" s="976"/>
      <c r="QKY11" s="976"/>
      <c r="QKZ11" s="976"/>
      <c r="QLA11" s="976"/>
      <c r="QLB11" s="976"/>
      <c r="QLC11" s="976"/>
      <c r="QLD11" s="976"/>
      <c r="QLE11" s="976"/>
      <c r="QLF11" s="976"/>
      <c r="QLG11" s="976"/>
      <c r="QLH11" s="976"/>
      <c r="QLI11" s="976"/>
      <c r="QLJ11" s="976"/>
      <c r="QLK11" s="976"/>
      <c r="QLL11" s="976"/>
      <c r="QLM11" s="976"/>
      <c r="QLN11" s="976"/>
      <c r="QLO11" s="976"/>
      <c r="QLP11" s="976"/>
      <c r="QLQ11" s="976"/>
      <c r="QLR11" s="976"/>
      <c r="QLS11" s="976"/>
      <c r="QLT11" s="976"/>
      <c r="QLU11" s="976"/>
      <c r="QLV11" s="976"/>
      <c r="QLW11" s="976"/>
      <c r="QLX11" s="976"/>
      <c r="QLY11" s="976"/>
      <c r="QLZ11" s="976"/>
      <c r="QMA11" s="976"/>
      <c r="QMB11" s="976"/>
      <c r="QMC11" s="976"/>
      <c r="QMD11" s="976"/>
      <c r="QME11" s="976"/>
      <c r="QMF11" s="976"/>
      <c r="QMG11" s="976"/>
      <c r="QMH11" s="976"/>
      <c r="QMI11" s="976"/>
      <c r="QMJ11" s="976"/>
      <c r="QMK11" s="976"/>
      <c r="QML11" s="976"/>
      <c r="QMM11" s="976"/>
      <c r="QMN11" s="976"/>
      <c r="QMO11" s="976"/>
      <c r="QMP11" s="976"/>
      <c r="QMQ11" s="976"/>
      <c r="QMR11" s="976"/>
      <c r="QMS11" s="976"/>
      <c r="QMT11" s="976"/>
      <c r="QMU11" s="976"/>
      <c r="QMV11" s="976"/>
      <c r="QMW11" s="976"/>
      <c r="QMX11" s="976"/>
      <c r="QMY11" s="976"/>
      <c r="QMZ11" s="976"/>
      <c r="QNA11" s="976"/>
      <c r="QNB11" s="976"/>
      <c r="QNC11" s="976"/>
      <c r="QND11" s="976"/>
      <c r="QNE11" s="976"/>
      <c r="QNF11" s="976"/>
      <c r="QNG11" s="976"/>
      <c r="QNH11" s="976"/>
      <c r="QNI11" s="976"/>
      <c r="QNJ11" s="976"/>
      <c r="QNK11" s="976"/>
      <c r="QNL11" s="976"/>
      <c r="QNM11" s="976"/>
      <c r="QNN11" s="976"/>
      <c r="QNO11" s="976"/>
      <c r="QNP11" s="976"/>
      <c r="QNQ11" s="976"/>
      <c r="QNR11" s="976"/>
      <c r="QNS11" s="976"/>
      <c r="QNT11" s="976"/>
      <c r="QNU11" s="976"/>
      <c r="QNV11" s="976"/>
      <c r="QNW11" s="976"/>
      <c r="QNX11" s="976"/>
      <c r="QNY11" s="976"/>
      <c r="QNZ11" s="976"/>
      <c r="QOA11" s="976"/>
      <c r="QOB11" s="976"/>
      <c r="QOC11" s="976"/>
      <c r="QOD11" s="976"/>
      <c r="QOE11" s="976"/>
      <c r="QOF11" s="976"/>
      <c r="QOG11" s="976"/>
      <c r="QOH11" s="976"/>
      <c r="QOI11" s="976"/>
      <c r="QOJ11" s="976"/>
      <c r="QOK11" s="976"/>
      <c r="QOL11" s="976"/>
      <c r="QOM11" s="976"/>
      <c r="QON11" s="976"/>
      <c r="QOO11" s="976"/>
      <c r="QOP11" s="976"/>
      <c r="QOQ11" s="976"/>
      <c r="QOR11" s="976"/>
      <c r="QOS11" s="976"/>
      <c r="QOT11" s="976"/>
      <c r="QOU11" s="976"/>
      <c r="QOV11" s="976"/>
      <c r="QOW11" s="976"/>
      <c r="QOX11" s="976"/>
      <c r="QOY11" s="976"/>
      <c r="QOZ11" s="976"/>
      <c r="QPA11" s="976"/>
      <c r="QPB11" s="976"/>
      <c r="QPC11" s="976"/>
      <c r="QPD11" s="976"/>
      <c r="QPE11" s="976"/>
      <c r="QPF11" s="976"/>
      <c r="QPG11" s="976"/>
      <c r="QPH11" s="976"/>
      <c r="QPI11" s="976"/>
      <c r="QPJ11" s="976"/>
      <c r="QPK11" s="976"/>
      <c r="QPL11" s="976"/>
      <c r="QPM11" s="976"/>
      <c r="QPN11" s="976"/>
      <c r="QPO11" s="976"/>
      <c r="QPP11" s="976"/>
      <c r="QPQ11" s="976"/>
      <c r="QPR11" s="976"/>
      <c r="QPS11" s="976"/>
      <c r="QPT11" s="976"/>
      <c r="QPU11" s="976"/>
      <c r="QPV11" s="976"/>
      <c r="QPW11" s="976"/>
      <c r="QPX11" s="976"/>
      <c r="QPY11" s="976"/>
      <c r="QPZ11" s="976"/>
      <c r="QQA11" s="976"/>
      <c r="QQB11" s="976"/>
      <c r="QQC11" s="976"/>
      <c r="QQD11" s="976"/>
      <c r="QQE11" s="976"/>
      <c r="QQF11" s="976"/>
      <c r="QQG11" s="976"/>
      <c r="QQH11" s="976"/>
      <c r="QQI11" s="976"/>
      <c r="QQJ11" s="976"/>
      <c r="QQK11" s="976"/>
      <c r="QQL11" s="976"/>
      <c r="QQM11" s="976"/>
      <c r="QQN11" s="976"/>
      <c r="QQO11" s="976"/>
      <c r="QQP11" s="976"/>
      <c r="QQQ11" s="976"/>
      <c r="QQR11" s="976"/>
      <c r="QQS11" s="976"/>
      <c r="QQT11" s="976"/>
      <c r="QQU11" s="976"/>
      <c r="QQV11" s="976"/>
      <c r="QQW11" s="976"/>
      <c r="QQX11" s="976"/>
      <c r="QQY11" s="976"/>
      <c r="QQZ11" s="976"/>
      <c r="QRA11" s="976"/>
      <c r="QRB11" s="976"/>
      <c r="QRC11" s="976"/>
      <c r="QRD11" s="976"/>
      <c r="QRE11" s="976"/>
      <c r="QRF11" s="976"/>
      <c r="QRG11" s="976"/>
      <c r="QRH11" s="976"/>
      <c r="QRI11" s="976"/>
      <c r="QRJ11" s="976"/>
      <c r="QRK11" s="976"/>
      <c r="QRL11" s="976"/>
      <c r="QRM11" s="976"/>
      <c r="QRN11" s="976"/>
      <c r="QRO11" s="976"/>
      <c r="QRP11" s="976"/>
      <c r="QRQ11" s="976"/>
      <c r="QRR11" s="976"/>
      <c r="QRS11" s="976"/>
      <c r="QRT11" s="976"/>
      <c r="QRU11" s="976"/>
      <c r="QRV11" s="976"/>
      <c r="QRW11" s="976"/>
      <c r="QRX11" s="976"/>
      <c r="QRY11" s="976"/>
      <c r="QRZ11" s="976"/>
      <c r="QSA11" s="976"/>
      <c r="QSB11" s="976"/>
      <c r="QSC11" s="976"/>
      <c r="QSD11" s="976"/>
      <c r="QSE11" s="976"/>
      <c r="QSF11" s="976"/>
      <c r="QSG11" s="976"/>
      <c r="QSH11" s="976"/>
      <c r="QSI11" s="976"/>
      <c r="QSJ11" s="976"/>
      <c r="QSK11" s="976"/>
      <c r="QSL11" s="976"/>
      <c r="QSM11" s="976"/>
      <c r="QSN11" s="976"/>
      <c r="QSO11" s="976"/>
      <c r="QSP11" s="976"/>
      <c r="QSQ11" s="976"/>
      <c r="QSR11" s="976"/>
      <c r="QSS11" s="976"/>
      <c r="QST11" s="976"/>
      <c r="QSU11" s="976"/>
      <c r="QSV11" s="976"/>
      <c r="QSW11" s="976"/>
      <c r="QSX11" s="976"/>
      <c r="QSY11" s="976"/>
      <c r="QSZ11" s="976"/>
      <c r="QTA11" s="976"/>
      <c r="QTB11" s="976"/>
      <c r="QTC11" s="976"/>
      <c r="QTD11" s="976"/>
      <c r="QTE11" s="976"/>
      <c r="QTF11" s="976"/>
      <c r="QTG11" s="976"/>
      <c r="QTH11" s="976"/>
      <c r="QTI11" s="976"/>
      <c r="QTJ11" s="976"/>
      <c r="QTK11" s="976"/>
      <c r="QTL11" s="976"/>
      <c r="QTM11" s="976"/>
      <c r="QTN11" s="976"/>
      <c r="QTO11" s="976"/>
      <c r="QTP11" s="976"/>
      <c r="QTQ11" s="976"/>
      <c r="QTR11" s="976"/>
      <c r="QTS11" s="976"/>
      <c r="QTT11" s="976"/>
      <c r="QTU11" s="976"/>
      <c r="QTV11" s="976"/>
      <c r="QTW11" s="976"/>
      <c r="QTX11" s="976"/>
      <c r="QTY11" s="976"/>
      <c r="QTZ11" s="976"/>
      <c r="QUA11" s="976"/>
      <c r="QUB11" s="976"/>
      <c r="QUC11" s="976"/>
      <c r="QUD11" s="976"/>
      <c r="QUE11" s="976"/>
      <c r="QUF11" s="976"/>
      <c r="QUG11" s="976"/>
      <c r="QUH11" s="976"/>
      <c r="QUI11" s="976"/>
      <c r="QUJ11" s="976"/>
      <c r="QUK11" s="976"/>
      <c r="QUL11" s="976"/>
      <c r="QUM11" s="976"/>
      <c r="QUN11" s="976"/>
      <c r="QUO11" s="976"/>
      <c r="QUP11" s="976"/>
      <c r="QUQ11" s="976"/>
      <c r="QUR11" s="976"/>
      <c r="QUS11" s="976"/>
      <c r="QUT11" s="976"/>
      <c r="QUU11" s="976"/>
      <c r="QUV11" s="976"/>
      <c r="QUW11" s="976"/>
      <c r="QUX11" s="976"/>
      <c r="QUY11" s="976"/>
      <c r="QUZ11" s="976"/>
      <c r="QVA11" s="976"/>
      <c r="QVB11" s="976"/>
      <c r="QVC11" s="976"/>
      <c r="QVD11" s="976"/>
      <c r="QVE11" s="976"/>
      <c r="QVF11" s="976"/>
      <c r="QVG11" s="976"/>
      <c r="QVH11" s="976"/>
      <c r="QVI11" s="976"/>
      <c r="QVJ11" s="976"/>
      <c r="QVK11" s="976"/>
      <c r="QVL11" s="976"/>
      <c r="QVM11" s="976"/>
      <c r="QVN11" s="976"/>
      <c r="QVO11" s="976"/>
      <c r="QVP11" s="976"/>
      <c r="QVQ11" s="976"/>
      <c r="QVR11" s="976"/>
      <c r="QVS11" s="976"/>
      <c r="QVT11" s="976"/>
      <c r="QVU11" s="976"/>
      <c r="QVV11" s="976"/>
      <c r="QVW11" s="976"/>
      <c r="QVX11" s="976"/>
      <c r="QVY11" s="976"/>
      <c r="QVZ11" s="976"/>
      <c r="QWA11" s="976"/>
      <c r="QWB11" s="976"/>
      <c r="QWC11" s="976"/>
      <c r="QWD11" s="976"/>
      <c r="QWE11" s="976"/>
      <c r="QWF11" s="976"/>
      <c r="QWG11" s="976"/>
      <c r="QWH11" s="976"/>
      <c r="QWI11" s="976"/>
      <c r="QWJ11" s="976"/>
      <c r="QWK11" s="976"/>
      <c r="QWL11" s="976"/>
      <c r="QWM11" s="976"/>
      <c r="QWN11" s="976"/>
      <c r="QWO11" s="976"/>
      <c r="QWP11" s="976"/>
      <c r="QWQ11" s="976"/>
      <c r="QWR11" s="976"/>
      <c r="QWS11" s="976"/>
      <c r="QWT11" s="976"/>
      <c r="QWU11" s="976"/>
      <c r="QWV11" s="976"/>
      <c r="QWW11" s="976"/>
      <c r="QWX11" s="976"/>
      <c r="QWY11" s="976"/>
      <c r="QWZ11" s="976"/>
      <c r="QXA11" s="976"/>
      <c r="QXB11" s="976"/>
      <c r="QXC11" s="976"/>
      <c r="QXD11" s="976"/>
      <c r="QXE11" s="976"/>
      <c r="QXF11" s="976"/>
      <c r="QXG11" s="976"/>
      <c r="QXH11" s="976"/>
      <c r="QXI11" s="976"/>
      <c r="QXJ11" s="976"/>
      <c r="QXK11" s="976"/>
      <c r="QXL11" s="976"/>
      <c r="QXM11" s="976"/>
      <c r="QXN11" s="976"/>
      <c r="QXO11" s="976"/>
      <c r="QXP11" s="976"/>
      <c r="QXQ11" s="976"/>
      <c r="QXR11" s="976"/>
      <c r="QXS11" s="976"/>
      <c r="QXT11" s="976"/>
      <c r="QXU11" s="976"/>
      <c r="QXV11" s="976"/>
      <c r="QXW11" s="976"/>
      <c r="QXX11" s="976"/>
      <c r="QXY11" s="976"/>
      <c r="QXZ11" s="976"/>
      <c r="QYA11" s="976"/>
      <c r="QYB11" s="976"/>
      <c r="QYC11" s="976"/>
      <c r="QYD11" s="976"/>
      <c r="QYE11" s="976"/>
      <c r="QYF11" s="976"/>
      <c r="QYG11" s="976"/>
      <c r="QYH11" s="976"/>
      <c r="QYI11" s="976"/>
      <c r="QYJ11" s="976"/>
      <c r="QYK11" s="976"/>
      <c r="QYL11" s="976"/>
      <c r="QYM11" s="976"/>
      <c r="QYN11" s="976"/>
      <c r="QYO11" s="976"/>
      <c r="QYP11" s="976"/>
      <c r="QYQ11" s="976"/>
      <c r="QYR11" s="976"/>
      <c r="QYS11" s="976"/>
      <c r="QYT11" s="976"/>
      <c r="QYU11" s="976"/>
      <c r="QYV11" s="976"/>
      <c r="QYW11" s="976"/>
      <c r="QYX11" s="976"/>
      <c r="QYY11" s="976"/>
      <c r="QYZ11" s="976"/>
      <c r="QZA11" s="976"/>
      <c r="QZB11" s="976"/>
      <c r="QZC11" s="976"/>
      <c r="QZD11" s="976"/>
      <c r="QZE11" s="976"/>
      <c r="QZF11" s="976"/>
      <c r="QZG11" s="976"/>
      <c r="QZH11" s="976"/>
      <c r="QZI11" s="976"/>
      <c r="QZJ11" s="976"/>
      <c r="QZK11" s="976"/>
      <c r="QZL11" s="976"/>
      <c r="QZM11" s="976"/>
      <c r="QZN11" s="976"/>
      <c r="QZO11" s="976"/>
      <c r="QZP11" s="976"/>
      <c r="QZQ11" s="976"/>
      <c r="QZR11" s="976"/>
      <c r="QZS11" s="976"/>
      <c r="QZT11" s="976"/>
      <c r="QZU11" s="976"/>
      <c r="QZV11" s="976"/>
      <c r="QZW11" s="976"/>
      <c r="QZX11" s="976"/>
      <c r="QZY11" s="976"/>
      <c r="QZZ11" s="976"/>
      <c r="RAA11" s="976"/>
      <c r="RAB11" s="976"/>
      <c r="RAC11" s="976"/>
      <c r="RAD11" s="976"/>
      <c r="RAE11" s="976"/>
      <c r="RAF11" s="976"/>
      <c r="RAG11" s="976"/>
      <c r="RAH11" s="976"/>
      <c r="RAI11" s="976"/>
      <c r="RAJ11" s="976"/>
      <c r="RAK11" s="976"/>
      <c r="RAL11" s="976"/>
      <c r="RAM11" s="976"/>
      <c r="RAN11" s="976"/>
      <c r="RAO11" s="976"/>
      <c r="RAP11" s="976"/>
      <c r="RAQ11" s="976"/>
      <c r="RAR11" s="976"/>
      <c r="RAS11" s="976"/>
      <c r="RAT11" s="976"/>
      <c r="RAU11" s="976"/>
      <c r="RAV11" s="976"/>
      <c r="RAW11" s="976"/>
      <c r="RAX11" s="976"/>
      <c r="RAY11" s="976"/>
      <c r="RAZ11" s="976"/>
      <c r="RBA11" s="976"/>
      <c r="RBB11" s="976"/>
      <c r="RBC11" s="976"/>
      <c r="RBD11" s="976"/>
      <c r="RBE11" s="976"/>
      <c r="RBF11" s="976"/>
      <c r="RBG11" s="976"/>
      <c r="RBH11" s="976"/>
      <c r="RBI11" s="976"/>
      <c r="RBJ11" s="976"/>
      <c r="RBK11" s="976"/>
      <c r="RBL11" s="976"/>
      <c r="RBM11" s="976"/>
      <c r="RBN11" s="976"/>
      <c r="RBO11" s="976"/>
      <c r="RBP11" s="976"/>
      <c r="RBQ11" s="976"/>
      <c r="RBR11" s="976"/>
      <c r="RBS11" s="976"/>
      <c r="RBT11" s="976"/>
      <c r="RBU11" s="976"/>
      <c r="RBV11" s="976"/>
      <c r="RBW11" s="976"/>
      <c r="RBX11" s="976"/>
      <c r="RBY11" s="976"/>
      <c r="RBZ11" s="976"/>
      <c r="RCA11" s="976"/>
      <c r="RCB11" s="976"/>
      <c r="RCC11" s="976"/>
      <c r="RCD11" s="976"/>
      <c r="RCE11" s="976"/>
      <c r="RCF11" s="976"/>
      <c r="RCG11" s="976"/>
      <c r="RCH11" s="976"/>
      <c r="RCI11" s="976"/>
      <c r="RCJ11" s="976"/>
      <c r="RCK11" s="976"/>
      <c r="RCL11" s="976"/>
      <c r="RCM11" s="976"/>
      <c r="RCN11" s="976"/>
      <c r="RCO11" s="976"/>
      <c r="RCP11" s="976"/>
      <c r="RCQ11" s="976"/>
      <c r="RCR11" s="976"/>
      <c r="RCS11" s="976"/>
      <c r="RCT11" s="976"/>
      <c r="RCU11" s="976"/>
      <c r="RCV11" s="976"/>
      <c r="RCW11" s="976"/>
      <c r="RCX11" s="976"/>
      <c r="RCY11" s="976"/>
      <c r="RCZ11" s="976"/>
      <c r="RDA11" s="976"/>
      <c r="RDB11" s="976"/>
      <c r="RDC11" s="976"/>
      <c r="RDD11" s="976"/>
      <c r="RDE11" s="976"/>
      <c r="RDF11" s="976"/>
      <c r="RDG11" s="976"/>
      <c r="RDH11" s="976"/>
      <c r="RDI11" s="976"/>
      <c r="RDJ11" s="976"/>
      <c r="RDK11" s="976"/>
      <c r="RDL11" s="976"/>
      <c r="RDM11" s="976"/>
      <c r="RDN11" s="976"/>
      <c r="RDO11" s="976"/>
      <c r="RDP11" s="976"/>
      <c r="RDQ11" s="976"/>
      <c r="RDR11" s="976"/>
      <c r="RDS11" s="976"/>
      <c r="RDT11" s="976"/>
      <c r="RDU11" s="976"/>
      <c r="RDV11" s="976"/>
      <c r="RDW11" s="976"/>
      <c r="RDX11" s="976"/>
      <c r="RDY11" s="976"/>
      <c r="RDZ11" s="976"/>
      <c r="REA11" s="976"/>
      <c r="REB11" s="976"/>
      <c r="REC11" s="976"/>
      <c r="RED11" s="976"/>
      <c r="REE11" s="976"/>
      <c r="REF11" s="976"/>
      <c r="REG11" s="976"/>
      <c r="REH11" s="976"/>
      <c r="REI11" s="976"/>
      <c r="REJ11" s="976"/>
      <c r="REK11" s="976"/>
      <c r="REL11" s="976"/>
      <c r="REM11" s="976"/>
      <c r="REN11" s="976"/>
      <c r="REO11" s="976"/>
      <c r="REP11" s="976"/>
      <c r="REQ11" s="976"/>
      <c r="RER11" s="976"/>
      <c r="RES11" s="976"/>
      <c r="RET11" s="976"/>
      <c r="REU11" s="976"/>
      <c r="REV11" s="976"/>
      <c r="REW11" s="976"/>
      <c r="REX11" s="976"/>
      <c r="REY11" s="976"/>
      <c r="REZ11" s="976"/>
      <c r="RFA11" s="976"/>
      <c r="RFB11" s="976"/>
      <c r="RFC11" s="976"/>
      <c r="RFD11" s="976"/>
      <c r="RFE11" s="976"/>
      <c r="RFF11" s="976"/>
      <c r="RFG11" s="976"/>
      <c r="RFH11" s="976"/>
      <c r="RFI11" s="976"/>
      <c r="RFJ11" s="976"/>
      <c r="RFK11" s="976"/>
      <c r="RFL11" s="976"/>
      <c r="RFM11" s="976"/>
      <c r="RFN11" s="976"/>
      <c r="RFO11" s="976"/>
      <c r="RFP11" s="976"/>
      <c r="RFQ11" s="976"/>
      <c r="RFR11" s="976"/>
      <c r="RFS11" s="976"/>
      <c r="RFT11" s="976"/>
      <c r="RFU11" s="976"/>
      <c r="RFV11" s="976"/>
      <c r="RFW11" s="976"/>
      <c r="RFX11" s="976"/>
      <c r="RFY11" s="976"/>
      <c r="RFZ11" s="976"/>
      <c r="RGA11" s="976"/>
      <c r="RGB11" s="976"/>
      <c r="RGC11" s="976"/>
      <c r="RGD11" s="976"/>
      <c r="RGE11" s="976"/>
      <c r="RGF11" s="976"/>
      <c r="RGG11" s="976"/>
      <c r="RGH11" s="976"/>
      <c r="RGI11" s="976"/>
      <c r="RGJ11" s="976"/>
      <c r="RGK11" s="976"/>
      <c r="RGL11" s="976"/>
      <c r="RGM11" s="976"/>
      <c r="RGN11" s="976"/>
      <c r="RGO11" s="976"/>
      <c r="RGP11" s="976"/>
      <c r="RGQ11" s="976"/>
      <c r="RGR11" s="976"/>
      <c r="RGS11" s="976"/>
      <c r="RGT11" s="976"/>
      <c r="RGU11" s="976"/>
      <c r="RGV11" s="976"/>
      <c r="RGW11" s="976"/>
      <c r="RGX11" s="976"/>
      <c r="RGY11" s="976"/>
      <c r="RGZ11" s="976"/>
      <c r="RHA11" s="976"/>
      <c r="RHB11" s="976"/>
      <c r="RHC11" s="976"/>
      <c r="RHD11" s="976"/>
      <c r="RHE11" s="976"/>
      <c r="RHF11" s="976"/>
      <c r="RHG11" s="976"/>
      <c r="RHH11" s="976"/>
      <c r="RHI11" s="976"/>
      <c r="RHJ11" s="976"/>
      <c r="RHK11" s="976"/>
      <c r="RHL11" s="976"/>
      <c r="RHM11" s="976"/>
      <c r="RHN11" s="976"/>
      <c r="RHO11" s="976"/>
      <c r="RHP11" s="976"/>
      <c r="RHQ11" s="976"/>
      <c r="RHR11" s="976"/>
      <c r="RHS11" s="976"/>
      <c r="RHT11" s="976"/>
      <c r="RHU11" s="976"/>
      <c r="RHV11" s="976"/>
      <c r="RHW11" s="976"/>
      <c r="RHX11" s="976"/>
      <c r="RHY11" s="976"/>
      <c r="RHZ11" s="976"/>
      <c r="RIA11" s="976"/>
      <c r="RIB11" s="976"/>
      <c r="RIC11" s="976"/>
      <c r="RID11" s="976"/>
      <c r="RIE11" s="976"/>
      <c r="RIF11" s="976"/>
      <c r="RIG11" s="976"/>
      <c r="RIH11" s="976"/>
      <c r="RII11" s="976"/>
      <c r="RIJ11" s="976"/>
      <c r="RIK11" s="976"/>
      <c r="RIL11" s="976"/>
      <c r="RIM11" s="976"/>
      <c r="RIN11" s="976"/>
      <c r="RIO11" s="976"/>
      <c r="RIP11" s="976"/>
      <c r="RIQ11" s="976"/>
      <c r="RIR11" s="976"/>
      <c r="RIS11" s="976"/>
      <c r="RIT11" s="976"/>
      <c r="RIU11" s="976"/>
      <c r="RIV11" s="976"/>
      <c r="RIW11" s="976"/>
      <c r="RIX11" s="976"/>
      <c r="RIY11" s="976"/>
      <c r="RIZ11" s="976"/>
      <c r="RJA11" s="976"/>
      <c r="RJB11" s="976"/>
      <c r="RJC11" s="976"/>
      <c r="RJD11" s="976"/>
      <c r="RJE11" s="976"/>
      <c r="RJF11" s="976"/>
      <c r="RJG11" s="976"/>
      <c r="RJH11" s="976"/>
      <c r="RJI11" s="976"/>
      <c r="RJJ11" s="976"/>
      <c r="RJK11" s="976"/>
      <c r="RJL11" s="976"/>
      <c r="RJM11" s="976"/>
      <c r="RJN11" s="976"/>
      <c r="RJO11" s="976"/>
      <c r="RJP11" s="976"/>
      <c r="RJQ11" s="976"/>
      <c r="RJR11" s="976"/>
      <c r="RJS11" s="976"/>
      <c r="RJT11" s="976"/>
      <c r="RJU11" s="976"/>
      <c r="RJV11" s="976"/>
      <c r="RJW11" s="976"/>
      <c r="RJX11" s="976"/>
      <c r="RJY11" s="976"/>
      <c r="RJZ11" s="976"/>
      <c r="RKA11" s="976"/>
      <c r="RKB11" s="976"/>
      <c r="RKC11" s="976"/>
      <c r="RKD11" s="976"/>
      <c r="RKE11" s="976"/>
      <c r="RKF11" s="976"/>
      <c r="RKG11" s="976"/>
      <c r="RKH11" s="976"/>
      <c r="RKI11" s="976"/>
      <c r="RKJ11" s="976"/>
      <c r="RKK11" s="976"/>
      <c r="RKL11" s="976"/>
      <c r="RKM11" s="976"/>
      <c r="RKN11" s="976"/>
      <c r="RKO11" s="976"/>
      <c r="RKP11" s="976"/>
      <c r="RKQ11" s="976"/>
      <c r="RKR11" s="976"/>
      <c r="RKS11" s="976"/>
      <c r="RKT11" s="976"/>
      <c r="RKU11" s="976"/>
      <c r="RKV11" s="976"/>
      <c r="RKW11" s="976"/>
      <c r="RKX11" s="976"/>
      <c r="RKY11" s="976"/>
      <c r="RKZ11" s="976"/>
      <c r="RLA11" s="976"/>
      <c r="RLB11" s="976"/>
      <c r="RLC11" s="976"/>
      <c r="RLD11" s="976"/>
      <c r="RLE11" s="976"/>
      <c r="RLF11" s="976"/>
      <c r="RLG11" s="976"/>
      <c r="RLH11" s="976"/>
      <c r="RLI11" s="976"/>
      <c r="RLJ11" s="976"/>
      <c r="RLK11" s="976"/>
      <c r="RLL11" s="976"/>
      <c r="RLM11" s="976"/>
      <c r="RLN11" s="976"/>
      <c r="RLO11" s="976"/>
      <c r="RLP11" s="976"/>
      <c r="RLQ11" s="976"/>
      <c r="RLR11" s="976"/>
      <c r="RLS11" s="976"/>
      <c r="RLT11" s="976"/>
      <c r="RLU11" s="976"/>
      <c r="RLV11" s="976"/>
      <c r="RLW11" s="976"/>
      <c r="RLX11" s="976"/>
      <c r="RLY11" s="976"/>
      <c r="RLZ11" s="976"/>
      <c r="RMA11" s="976"/>
      <c r="RMB11" s="976"/>
      <c r="RMC11" s="976"/>
      <c r="RMD11" s="976"/>
      <c r="RME11" s="976"/>
      <c r="RMF11" s="976"/>
      <c r="RMG11" s="976"/>
      <c r="RMH11" s="976"/>
      <c r="RMI11" s="976"/>
      <c r="RMJ11" s="976"/>
      <c r="RMK11" s="976"/>
      <c r="RML11" s="976"/>
      <c r="RMM11" s="976"/>
      <c r="RMN11" s="976"/>
      <c r="RMO11" s="976"/>
      <c r="RMP11" s="976"/>
      <c r="RMQ11" s="976"/>
      <c r="RMR11" s="976"/>
      <c r="RMS11" s="976"/>
      <c r="RMT11" s="976"/>
      <c r="RMU11" s="976"/>
      <c r="RMV11" s="976"/>
      <c r="RMW11" s="976"/>
      <c r="RMX11" s="976"/>
      <c r="RMY11" s="976"/>
      <c r="RMZ11" s="976"/>
      <c r="RNA11" s="976"/>
      <c r="RNB11" s="976"/>
      <c r="RNC11" s="976"/>
      <c r="RND11" s="976"/>
      <c r="RNE11" s="976"/>
      <c r="RNF11" s="976"/>
      <c r="RNG11" s="976"/>
      <c r="RNH11" s="976"/>
      <c r="RNI11" s="976"/>
      <c r="RNJ11" s="976"/>
      <c r="RNK11" s="976"/>
      <c r="RNL11" s="976"/>
      <c r="RNM11" s="976"/>
      <c r="RNN11" s="976"/>
      <c r="RNO11" s="976"/>
      <c r="RNP11" s="976"/>
      <c r="RNQ11" s="976"/>
      <c r="RNR11" s="976"/>
      <c r="RNS11" s="976"/>
      <c r="RNT11" s="976"/>
      <c r="RNU11" s="976"/>
      <c r="RNV11" s="976"/>
      <c r="RNW11" s="976"/>
      <c r="RNX11" s="976"/>
      <c r="RNY11" s="976"/>
      <c r="RNZ11" s="976"/>
      <c r="ROA11" s="976"/>
      <c r="ROB11" s="976"/>
      <c r="ROC11" s="976"/>
      <c r="ROD11" s="976"/>
      <c r="ROE11" s="976"/>
      <c r="ROF11" s="976"/>
      <c r="ROG11" s="976"/>
      <c r="ROH11" s="976"/>
      <c r="ROI11" s="976"/>
      <c r="ROJ11" s="976"/>
      <c r="ROK11" s="976"/>
      <c r="ROL11" s="976"/>
      <c r="ROM11" s="976"/>
      <c r="RON11" s="976"/>
      <c r="ROO11" s="976"/>
      <c r="ROP11" s="976"/>
      <c r="ROQ11" s="976"/>
      <c r="ROR11" s="976"/>
      <c r="ROS11" s="976"/>
      <c r="ROT11" s="976"/>
      <c r="ROU11" s="976"/>
      <c r="ROV11" s="976"/>
      <c r="ROW11" s="976"/>
      <c r="ROX11" s="976"/>
      <c r="ROY11" s="976"/>
      <c r="ROZ11" s="976"/>
      <c r="RPA11" s="976"/>
      <c r="RPB11" s="976"/>
      <c r="RPC11" s="976"/>
      <c r="RPD11" s="976"/>
      <c r="RPE11" s="976"/>
      <c r="RPF11" s="976"/>
      <c r="RPG11" s="976"/>
      <c r="RPH11" s="976"/>
      <c r="RPI11" s="976"/>
      <c r="RPJ11" s="976"/>
      <c r="RPK11" s="976"/>
      <c r="RPL11" s="976"/>
      <c r="RPM11" s="976"/>
      <c r="RPN11" s="976"/>
      <c r="RPO11" s="976"/>
      <c r="RPP11" s="976"/>
      <c r="RPQ11" s="976"/>
      <c r="RPR11" s="976"/>
      <c r="RPS11" s="976"/>
      <c r="RPT11" s="976"/>
      <c r="RPU11" s="976"/>
      <c r="RPV11" s="976"/>
      <c r="RPW11" s="976"/>
      <c r="RPX11" s="976"/>
      <c r="RPY11" s="976"/>
      <c r="RPZ11" s="976"/>
      <c r="RQA11" s="976"/>
      <c r="RQB11" s="976"/>
      <c r="RQC11" s="976"/>
      <c r="RQD11" s="976"/>
      <c r="RQE11" s="976"/>
      <c r="RQF11" s="976"/>
      <c r="RQG11" s="976"/>
      <c r="RQH11" s="976"/>
      <c r="RQI11" s="976"/>
      <c r="RQJ11" s="976"/>
      <c r="RQK11" s="976"/>
      <c r="RQL11" s="976"/>
      <c r="RQM11" s="976"/>
      <c r="RQN11" s="976"/>
      <c r="RQO11" s="976"/>
      <c r="RQP11" s="976"/>
      <c r="RQQ11" s="976"/>
      <c r="RQR11" s="976"/>
      <c r="RQS11" s="976"/>
      <c r="RQT11" s="976"/>
      <c r="RQU11" s="976"/>
      <c r="RQV11" s="976"/>
      <c r="RQW11" s="976"/>
      <c r="RQX11" s="976"/>
      <c r="RQY11" s="976"/>
      <c r="RQZ11" s="976"/>
      <c r="RRA11" s="976"/>
      <c r="RRB11" s="976"/>
      <c r="RRC11" s="976"/>
      <c r="RRD11" s="976"/>
      <c r="RRE11" s="976"/>
      <c r="RRF11" s="976"/>
      <c r="RRG11" s="976"/>
      <c r="RRH11" s="976"/>
      <c r="RRI11" s="976"/>
      <c r="RRJ11" s="976"/>
      <c r="RRK11" s="976"/>
      <c r="RRL11" s="976"/>
      <c r="RRM11" s="976"/>
      <c r="RRN11" s="976"/>
      <c r="RRO11" s="976"/>
      <c r="RRP11" s="976"/>
      <c r="RRQ11" s="976"/>
      <c r="RRR11" s="976"/>
      <c r="RRS11" s="976"/>
      <c r="RRT11" s="976"/>
      <c r="RRU11" s="976"/>
      <c r="RRV11" s="976"/>
      <c r="RRW11" s="976"/>
      <c r="RRX11" s="976"/>
      <c r="RRY11" s="976"/>
      <c r="RRZ11" s="976"/>
      <c r="RSA11" s="976"/>
      <c r="RSB11" s="976"/>
      <c r="RSC11" s="976"/>
      <c r="RSD11" s="976"/>
      <c r="RSE11" s="976"/>
      <c r="RSF11" s="976"/>
      <c r="RSG11" s="976"/>
      <c r="RSH11" s="976"/>
      <c r="RSI11" s="976"/>
      <c r="RSJ11" s="976"/>
      <c r="RSK11" s="976"/>
      <c r="RSL11" s="976"/>
      <c r="RSM11" s="976"/>
      <c r="RSN11" s="976"/>
      <c r="RSO11" s="976"/>
      <c r="RSP11" s="976"/>
      <c r="RSQ11" s="976"/>
      <c r="RSR11" s="976"/>
      <c r="RSS11" s="976"/>
      <c r="RST11" s="976"/>
      <c r="RSU11" s="976"/>
      <c r="RSV11" s="976"/>
      <c r="RSW11" s="976"/>
      <c r="RSX11" s="976"/>
      <c r="RSY11" s="976"/>
      <c r="RSZ11" s="976"/>
      <c r="RTA11" s="976"/>
      <c r="RTB11" s="976"/>
      <c r="RTC11" s="976"/>
      <c r="RTD11" s="976"/>
      <c r="RTE11" s="976"/>
      <c r="RTF11" s="976"/>
      <c r="RTG11" s="976"/>
      <c r="RTH11" s="976"/>
      <c r="RTI11" s="976"/>
      <c r="RTJ11" s="976"/>
      <c r="RTK11" s="976"/>
      <c r="RTL11" s="976"/>
      <c r="RTM11" s="976"/>
      <c r="RTN11" s="976"/>
      <c r="RTO11" s="976"/>
      <c r="RTP11" s="976"/>
      <c r="RTQ11" s="976"/>
      <c r="RTR11" s="976"/>
      <c r="RTS11" s="976"/>
      <c r="RTT11" s="976"/>
      <c r="RTU11" s="976"/>
      <c r="RTV11" s="976"/>
      <c r="RTW11" s="976"/>
      <c r="RTX11" s="976"/>
      <c r="RTY11" s="976"/>
      <c r="RTZ11" s="976"/>
      <c r="RUA11" s="976"/>
      <c r="RUB11" s="976"/>
      <c r="RUC11" s="976"/>
      <c r="RUD11" s="976"/>
      <c r="RUE11" s="976"/>
      <c r="RUF11" s="976"/>
      <c r="RUG11" s="976"/>
      <c r="RUH11" s="976"/>
      <c r="RUI11" s="976"/>
      <c r="RUJ11" s="976"/>
      <c r="RUK11" s="976"/>
      <c r="RUL11" s="976"/>
      <c r="RUM11" s="976"/>
      <c r="RUN11" s="976"/>
      <c r="RUO11" s="976"/>
      <c r="RUP11" s="976"/>
      <c r="RUQ11" s="976"/>
      <c r="RUR11" s="976"/>
      <c r="RUS11" s="976"/>
      <c r="RUT11" s="976"/>
      <c r="RUU11" s="976"/>
      <c r="RUV11" s="976"/>
      <c r="RUW11" s="976"/>
      <c r="RUX11" s="976"/>
      <c r="RUY11" s="976"/>
      <c r="RUZ11" s="976"/>
      <c r="RVA11" s="976"/>
      <c r="RVB11" s="976"/>
      <c r="RVC11" s="976"/>
      <c r="RVD11" s="976"/>
      <c r="RVE11" s="976"/>
      <c r="RVF11" s="976"/>
      <c r="RVG11" s="976"/>
      <c r="RVH11" s="976"/>
      <c r="RVI11" s="976"/>
      <c r="RVJ11" s="976"/>
      <c r="RVK11" s="976"/>
      <c r="RVL11" s="976"/>
      <c r="RVM11" s="976"/>
      <c r="RVN11" s="976"/>
      <c r="RVO11" s="976"/>
      <c r="RVP11" s="976"/>
      <c r="RVQ11" s="976"/>
      <c r="RVR11" s="976"/>
      <c r="RVS11" s="976"/>
      <c r="RVT11" s="976"/>
      <c r="RVU11" s="976"/>
      <c r="RVV11" s="976"/>
      <c r="RVW11" s="976"/>
      <c r="RVX11" s="976"/>
      <c r="RVY11" s="976"/>
      <c r="RVZ11" s="976"/>
      <c r="RWA11" s="976"/>
      <c r="RWB11" s="976"/>
      <c r="RWC11" s="976"/>
      <c r="RWD11" s="976"/>
      <c r="RWE11" s="976"/>
      <c r="RWF11" s="976"/>
      <c r="RWG11" s="976"/>
      <c r="RWH11" s="976"/>
      <c r="RWI11" s="976"/>
      <c r="RWJ11" s="976"/>
      <c r="RWK11" s="976"/>
      <c r="RWL11" s="976"/>
      <c r="RWM11" s="976"/>
      <c r="RWN11" s="976"/>
      <c r="RWO11" s="976"/>
      <c r="RWP11" s="976"/>
      <c r="RWQ11" s="976"/>
      <c r="RWR11" s="976"/>
      <c r="RWS11" s="976"/>
      <c r="RWT11" s="976"/>
      <c r="RWU11" s="976"/>
      <c r="RWV11" s="976"/>
      <c r="RWW11" s="976"/>
      <c r="RWX11" s="976"/>
      <c r="RWY11" s="976"/>
      <c r="RWZ11" s="976"/>
      <c r="RXA11" s="976"/>
      <c r="RXB11" s="976"/>
      <c r="RXC11" s="976"/>
      <c r="RXD11" s="976"/>
      <c r="RXE11" s="976"/>
      <c r="RXF11" s="976"/>
      <c r="RXG11" s="976"/>
      <c r="RXH11" s="976"/>
      <c r="RXI11" s="976"/>
      <c r="RXJ11" s="976"/>
      <c r="RXK11" s="976"/>
      <c r="RXL11" s="976"/>
      <c r="RXM11" s="976"/>
      <c r="RXN11" s="976"/>
      <c r="RXO11" s="976"/>
      <c r="RXP11" s="976"/>
      <c r="RXQ11" s="976"/>
      <c r="RXR11" s="976"/>
      <c r="RXS11" s="976"/>
      <c r="RXT11" s="976"/>
      <c r="RXU11" s="976"/>
      <c r="RXV11" s="976"/>
      <c r="RXW11" s="976"/>
      <c r="RXX11" s="976"/>
      <c r="RXY11" s="976"/>
      <c r="RXZ11" s="976"/>
      <c r="RYA11" s="976"/>
      <c r="RYB11" s="976"/>
      <c r="RYC11" s="976"/>
      <c r="RYD11" s="976"/>
      <c r="RYE11" s="976"/>
      <c r="RYF11" s="976"/>
      <c r="RYG11" s="976"/>
      <c r="RYH11" s="976"/>
      <c r="RYI11" s="976"/>
      <c r="RYJ11" s="976"/>
      <c r="RYK11" s="976"/>
      <c r="RYL11" s="976"/>
      <c r="RYM11" s="976"/>
      <c r="RYN11" s="976"/>
      <c r="RYO11" s="976"/>
      <c r="RYP11" s="976"/>
      <c r="RYQ11" s="976"/>
      <c r="RYR11" s="976"/>
      <c r="RYS11" s="976"/>
      <c r="RYT11" s="976"/>
      <c r="RYU11" s="976"/>
      <c r="RYV11" s="976"/>
      <c r="RYW11" s="976"/>
      <c r="RYX11" s="976"/>
      <c r="RYY11" s="976"/>
      <c r="RYZ11" s="976"/>
      <c r="RZA11" s="976"/>
      <c r="RZB11" s="976"/>
      <c r="RZC11" s="976"/>
      <c r="RZD11" s="976"/>
      <c r="RZE11" s="976"/>
      <c r="RZF11" s="976"/>
      <c r="RZG11" s="976"/>
      <c r="RZH11" s="976"/>
      <c r="RZI11" s="976"/>
      <c r="RZJ11" s="976"/>
      <c r="RZK11" s="976"/>
      <c r="RZL11" s="976"/>
      <c r="RZM11" s="976"/>
      <c r="RZN11" s="976"/>
      <c r="RZO11" s="976"/>
      <c r="RZP11" s="976"/>
      <c r="RZQ11" s="976"/>
      <c r="RZR11" s="976"/>
      <c r="RZS11" s="976"/>
      <c r="RZT11" s="976"/>
      <c r="RZU11" s="976"/>
      <c r="RZV11" s="976"/>
      <c r="RZW11" s="976"/>
      <c r="RZX11" s="976"/>
      <c r="RZY11" s="976"/>
      <c r="RZZ11" s="976"/>
      <c r="SAA11" s="976"/>
      <c r="SAB11" s="976"/>
      <c r="SAC11" s="976"/>
      <c r="SAD11" s="976"/>
      <c r="SAE11" s="976"/>
      <c r="SAF11" s="976"/>
      <c r="SAG11" s="976"/>
      <c r="SAH11" s="976"/>
      <c r="SAI11" s="976"/>
      <c r="SAJ11" s="976"/>
      <c r="SAK11" s="976"/>
      <c r="SAL11" s="976"/>
      <c r="SAM11" s="976"/>
      <c r="SAN11" s="976"/>
      <c r="SAO11" s="976"/>
      <c r="SAP11" s="976"/>
      <c r="SAQ11" s="976"/>
      <c r="SAR11" s="976"/>
      <c r="SAS11" s="976"/>
      <c r="SAT11" s="976"/>
      <c r="SAU11" s="976"/>
      <c r="SAV11" s="976"/>
      <c r="SAW11" s="976"/>
      <c r="SAX11" s="976"/>
      <c r="SAY11" s="976"/>
      <c r="SAZ11" s="976"/>
      <c r="SBA11" s="976"/>
      <c r="SBB11" s="976"/>
      <c r="SBC11" s="976"/>
      <c r="SBD11" s="976"/>
      <c r="SBE11" s="976"/>
      <c r="SBF11" s="976"/>
      <c r="SBG11" s="976"/>
      <c r="SBH11" s="976"/>
      <c r="SBI11" s="976"/>
      <c r="SBJ11" s="976"/>
      <c r="SBK11" s="976"/>
      <c r="SBL11" s="976"/>
      <c r="SBM11" s="976"/>
      <c r="SBN11" s="976"/>
      <c r="SBO11" s="976"/>
      <c r="SBP11" s="976"/>
      <c r="SBQ11" s="976"/>
      <c r="SBR11" s="976"/>
      <c r="SBS11" s="976"/>
      <c r="SBT11" s="976"/>
      <c r="SBU11" s="976"/>
      <c r="SBV11" s="976"/>
      <c r="SBW11" s="976"/>
      <c r="SBX11" s="976"/>
      <c r="SBY11" s="976"/>
      <c r="SBZ11" s="976"/>
      <c r="SCA11" s="976"/>
      <c r="SCB11" s="976"/>
      <c r="SCC11" s="976"/>
      <c r="SCD11" s="976"/>
      <c r="SCE11" s="976"/>
      <c r="SCF11" s="976"/>
      <c r="SCG11" s="976"/>
      <c r="SCH11" s="976"/>
      <c r="SCI11" s="976"/>
      <c r="SCJ11" s="976"/>
      <c r="SCK11" s="976"/>
      <c r="SCL11" s="976"/>
      <c r="SCM11" s="976"/>
      <c r="SCN11" s="976"/>
      <c r="SCO11" s="976"/>
      <c r="SCP11" s="976"/>
      <c r="SCQ11" s="976"/>
      <c r="SCR11" s="976"/>
      <c r="SCS11" s="976"/>
      <c r="SCT11" s="976"/>
      <c r="SCU11" s="976"/>
      <c r="SCV11" s="976"/>
      <c r="SCW11" s="976"/>
      <c r="SCX11" s="976"/>
      <c r="SCY11" s="976"/>
      <c r="SCZ11" s="976"/>
      <c r="SDA11" s="976"/>
      <c r="SDB11" s="976"/>
      <c r="SDC11" s="976"/>
      <c r="SDD11" s="976"/>
      <c r="SDE11" s="976"/>
      <c r="SDF11" s="976"/>
      <c r="SDG11" s="976"/>
      <c r="SDH11" s="976"/>
      <c r="SDI11" s="976"/>
      <c r="SDJ11" s="976"/>
      <c r="SDK11" s="976"/>
      <c r="SDL11" s="976"/>
      <c r="SDM11" s="976"/>
      <c r="SDN11" s="976"/>
      <c r="SDO11" s="976"/>
      <c r="SDP11" s="976"/>
      <c r="SDQ11" s="976"/>
      <c r="SDR11" s="976"/>
      <c r="SDS11" s="976"/>
      <c r="SDT11" s="976"/>
      <c r="SDU11" s="976"/>
      <c r="SDV11" s="976"/>
      <c r="SDW11" s="976"/>
      <c r="SDX11" s="976"/>
      <c r="SDY11" s="976"/>
      <c r="SDZ11" s="976"/>
      <c r="SEA11" s="976"/>
      <c r="SEB11" s="976"/>
      <c r="SEC11" s="976"/>
      <c r="SED11" s="976"/>
      <c r="SEE11" s="976"/>
      <c r="SEF11" s="976"/>
      <c r="SEG11" s="976"/>
      <c r="SEH11" s="976"/>
      <c r="SEI11" s="976"/>
      <c r="SEJ11" s="976"/>
      <c r="SEK11" s="976"/>
      <c r="SEL11" s="976"/>
      <c r="SEM11" s="976"/>
      <c r="SEN11" s="976"/>
      <c r="SEO11" s="976"/>
      <c r="SEP11" s="976"/>
      <c r="SEQ11" s="976"/>
      <c r="SER11" s="976"/>
      <c r="SES11" s="976"/>
      <c r="SET11" s="976"/>
      <c r="SEU11" s="976"/>
      <c r="SEV11" s="976"/>
      <c r="SEW11" s="976"/>
      <c r="SEX11" s="976"/>
      <c r="SEY11" s="976"/>
      <c r="SEZ11" s="976"/>
      <c r="SFA11" s="976"/>
      <c r="SFB11" s="976"/>
      <c r="SFC11" s="976"/>
      <c r="SFD11" s="976"/>
      <c r="SFE11" s="976"/>
      <c r="SFF11" s="976"/>
      <c r="SFG11" s="976"/>
      <c r="SFH11" s="976"/>
      <c r="SFI11" s="976"/>
      <c r="SFJ11" s="976"/>
      <c r="SFK11" s="976"/>
      <c r="SFL11" s="976"/>
      <c r="SFM11" s="976"/>
      <c r="SFN11" s="976"/>
      <c r="SFO11" s="976"/>
      <c r="SFP11" s="976"/>
      <c r="SFQ11" s="976"/>
      <c r="SFR11" s="976"/>
      <c r="SFS11" s="976"/>
      <c r="SFT11" s="976"/>
      <c r="SFU11" s="976"/>
      <c r="SFV11" s="976"/>
      <c r="SFW11" s="976"/>
      <c r="SFX11" s="976"/>
      <c r="SFY11" s="976"/>
      <c r="SFZ11" s="976"/>
      <c r="SGA11" s="976"/>
      <c r="SGB11" s="976"/>
      <c r="SGC11" s="976"/>
      <c r="SGD11" s="976"/>
      <c r="SGE11" s="976"/>
      <c r="SGF11" s="976"/>
      <c r="SGG11" s="976"/>
      <c r="SGH11" s="976"/>
      <c r="SGI11" s="976"/>
      <c r="SGJ11" s="976"/>
      <c r="SGK11" s="976"/>
      <c r="SGL11" s="976"/>
      <c r="SGM11" s="976"/>
      <c r="SGN11" s="976"/>
      <c r="SGO11" s="976"/>
      <c r="SGP11" s="976"/>
      <c r="SGQ11" s="976"/>
      <c r="SGR11" s="976"/>
      <c r="SGS11" s="976"/>
      <c r="SGT11" s="976"/>
      <c r="SGU11" s="976"/>
      <c r="SGV11" s="976"/>
      <c r="SGW11" s="976"/>
      <c r="SGX11" s="976"/>
      <c r="SGY11" s="976"/>
      <c r="SGZ11" s="976"/>
      <c r="SHA11" s="976"/>
      <c r="SHB11" s="976"/>
      <c r="SHC11" s="976"/>
      <c r="SHD11" s="976"/>
      <c r="SHE11" s="976"/>
      <c r="SHF11" s="976"/>
      <c r="SHG11" s="976"/>
      <c r="SHH11" s="976"/>
      <c r="SHI11" s="976"/>
      <c r="SHJ11" s="976"/>
      <c r="SHK11" s="976"/>
      <c r="SHL11" s="976"/>
      <c r="SHM11" s="976"/>
      <c r="SHN11" s="976"/>
      <c r="SHO11" s="976"/>
      <c r="SHP11" s="976"/>
      <c r="SHQ11" s="976"/>
      <c r="SHR11" s="976"/>
      <c r="SHS11" s="976"/>
      <c r="SHT11" s="976"/>
      <c r="SHU11" s="976"/>
      <c r="SHV11" s="976"/>
      <c r="SHW11" s="976"/>
      <c r="SHX11" s="976"/>
      <c r="SHY11" s="976"/>
      <c r="SHZ11" s="976"/>
      <c r="SIA11" s="976"/>
      <c r="SIB11" s="976"/>
      <c r="SIC11" s="976"/>
      <c r="SID11" s="976"/>
      <c r="SIE11" s="976"/>
      <c r="SIF11" s="976"/>
      <c r="SIG11" s="976"/>
      <c r="SIH11" s="976"/>
      <c r="SII11" s="976"/>
      <c r="SIJ11" s="976"/>
      <c r="SIK11" s="976"/>
      <c r="SIL11" s="976"/>
      <c r="SIM11" s="976"/>
      <c r="SIN11" s="976"/>
      <c r="SIO11" s="976"/>
      <c r="SIP11" s="976"/>
      <c r="SIQ11" s="976"/>
      <c r="SIR11" s="976"/>
      <c r="SIS11" s="976"/>
      <c r="SIT11" s="976"/>
      <c r="SIU11" s="976"/>
      <c r="SIV11" s="976"/>
      <c r="SIW11" s="976"/>
      <c r="SIX11" s="976"/>
      <c r="SIY11" s="976"/>
      <c r="SIZ11" s="976"/>
      <c r="SJA11" s="976"/>
      <c r="SJB11" s="976"/>
      <c r="SJC11" s="976"/>
      <c r="SJD11" s="976"/>
      <c r="SJE11" s="976"/>
      <c r="SJF11" s="976"/>
      <c r="SJG11" s="976"/>
      <c r="SJH11" s="976"/>
      <c r="SJI11" s="976"/>
      <c r="SJJ11" s="976"/>
      <c r="SJK11" s="976"/>
      <c r="SJL11" s="976"/>
      <c r="SJM11" s="976"/>
      <c r="SJN11" s="976"/>
      <c r="SJO11" s="976"/>
      <c r="SJP11" s="976"/>
      <c r="SJQ11" s="976"/>
      <c r="SJR11" s="976"/>
      <c r="SJS11" s="976"/>
      <c r="SJT11" s="976"/>
      <c r="SJU11" s="976"/>
      <c r="SJV11" s="976"/>
      <c r="SJW11" s="976"/>
      <c r="SJX11" s="976"/>
      <c r="SJY11" s="976"/>
      <c r="SJZ11" s="976"/>
      <c r="SKA11" s="976"/>
      <c r="SKB11" s="976"/>
      <c r="SKC11" s="976"/>
      <c r="SKD11" s="976"/>
      <c r="SKE11" s="976"/>
      <c r="SKF11" s="976"/>
      <c r="SKG11" s="976"/>
      <c r="SKH11" s="976"/>
      <c r="SKI11" s="976"/>
      <c r="SKJ11" s="976"/>
      <c r="SKK11" s="976"/>
      <c r="SKL11" s="976"/>
      <c r="SKM11" s="976"/>
      <c r="SKN11" s="976"/>
      <c r="SKO11" s="976"/>
      <c r="SKP11" s="976"/>
      <c r="SKQ11" s="976"/>
      <c r="SKR11" s="976"/>
      <c r="SKS11" s="976"/>
      <c r="SKT11" s="976"/>
      <c r="SKU11" s="976"/>
      <c r="SKV11" s="976"/>
      <c r="SKW11" s="976"/>
      <c r="SKX11" s="976"/>
      <c r="SKY11" s="976"/>
      <c r="SKZ11" s="976"/>
      <c r="SLA11" s="976"/>
      <c r="SLB11" s="976"/>
      <c r="SLC11" s="976"/>
      <c r="SLD11" s="976"/>
      <c r="SLE11" s="976"/>
      <c r="SLF11" s="976"/>
      <c r="SLG11" s="976"/>
      <c r="SLH11" s="976"/>
      <c r="SLI11" s="976"/>
      <c r="SLJ11" s="976"/>
      <c r="SLK11" s="976"/>
      <c r="SLL11" s="976"/>
      <c r="SLM11" s="976"/>
      <c r="SLN11" s="976"/>
      <c r="SLO11" s="976"/>
      <c r="SLP11" s="976"/>
      <c r="SLQ11" s="976"/>
      <c r="SLR11" s="976"/>
      <c r="SLS11" s="976"/>
      <c r="SLT11" s="976"/>
      <c r="SLU11" s="976"/>
      <c r="SLV11" s="976"/>
      <c r="SLW11" s="976"/>
      <c r="SLX11" s="976"/>
      <c r="SLY11" s="976"/>
      <c r="SLZ11" s="976"/>
      <c r="SMA11" s="976"/>
      <c r="SMB11" s="976"/>
      <c r="SMC11" s="976"/>
      <c r="SMD11" s="976"/>
      <c r="SME11" s="976"/>
      <c r="SMF11" s="976"/>
      <c r="SMG11" s="976"/>
      <c r="SMH11" s="976"/>
      <c r="SMI11" s="976"/>
      <c r="SMJ11" s="976"/>
      <c r="SMK11" s="976"/>
      <c r="SML11" s="976"/>
      <c r="SMM11" s="976"/>
      <c r="SMN11" s="976"/>
      <c r="SMO11" s="976"/>
      <c r="SMP11" s="976"/>
      <c r="SMQ11" s="976"/>
      <c r="SMR11" s="976"/>
      <c r="SMS11" s="976"/>
      <c r="SMT11" s="976"/>
      <c r="SMU11" s="976"/>
      <c r="SMV11" s="976"/>
      <c r="SMW11" s="976"/>
      <c r="SMX11" s="976"/>
      <c r="SMY11" s="976"/>
      <c r="SMZ11" s="976"/>
      <c r="SNA11" s="976"/>
      <c r="SNB11" s="976"/>
      <c r="SNC11" s="976"/>
      <c r="SND11" s="976"/>
      <c r="SNE11" s="976"/>
      <c r="SNF11" s="976"/>
      <c r="SNG11" s="976"/>
      <c r="SNH11" s="976"/>
      <c r="SNI11" s="976"/>
      <c r="SNJ11" s="976"/>
      <c r="SNK11" s="976"/>
      <c r="SNL11" s="976"/>
      <c r="SNM11" s="976"/>
      <c r="SNN11" s="976"/>
      <c r="SNO11" s="976"/>
      <c r="SNP11" s="976"/>
      <c r="SNQ11" s="976"/>
      <c r="SNR11" s="976"/>
      <c r="SNS11" s="976"/>
      <c r="SNT11" s="976"/>
      <c r="SNU11" s="976"/>
      <c r="SNV11" s="976"/>
      <c r="SNW11" s="976"/>
      <c r="SNX11" s="976"/>
      <c r="SNY11" s="976"/>
      <c r="SNZ11" s="976"/>
      <c r="SOA11" s="976"/>
      <c r="SOB11" s="976"/>
      <c r="SOC11" s="976"/>
      <c r="SOD11" s="976"/>
      <c r="SOE11" s="976"/>
      <c r="SOF11" s="976"/>
      <c r="SOG11" s="976"/>
      <c r="SOH11" s="976"/>
      <c r="SOI11" s="976"/>
      <c r="SOJ11" s="976"/>
      <c r="SOK11" s="976"/>
      <c r="SOL11" s="976"/>
      <c r="SOM11" s="976"/>
      <c r="SON11" s="976"/>
      <c r="SOO11" s="976"/>
      <c r="SOP11" s="976"/>
      <c r="SOQ11" s="976"/>
      <c r="SOR11" s="976"/>
      <c r="SOS11" s="976"/>
      <c r="SOT11" s="976"/>
      <c r="SOU11" s="976"/>
      <c r="SOV11" s="976"/>
      <c r="SOW11" s="976"/>
      <c r="SOX11" s="976"/>
      <c r="SOY11" s="976"/>
      <c r="SOZ11" s="976"/>
      <c r="SPA11" s="976"/>
      <c r="SPB11" s="976"/>
      <c r="SPC11" s="976"/>
      <c r="SPD11" s="976"/>
      <c r="SPE11" s="976"/>
      <c r="SPF11" s="976"/>
      <c r="SPG11" s="976"/>
      <c r="SPH11" s="976"/>
      <c r="SPI11" s="976"/>
      <c r="SPJ11" s="976"/>
      <c r="SPK11" s="976"/>
      <c r="SPL11" s="976"/>
      <c r="SPM11" s="976"/>
      <c r="SPN11" s="976"/>
      <c r="SPO11" s="976"/>
      <c r="SPP11" s="976"/>
      <c r="SPQ11" s="976"/>
      <c r="SPR11" s="976"/>
      <c r="SPS11" s="976"/>
      <c r="SPT11" s="976"/>
      <c r="SPU11" s="976"/>
      <c r="SPV11" s="976"/>
      <c r="SPW11" s="976"/>
      <c r="SPX11" s="976"/>
      <c r="SPY11" s="976"/>
      <c r="SPZ11" s="976"/>
      <c r="SQA11" s="976"/>
      <c r="SQB11" s="976"/>
      <c r="SQC11" s="976"/>
      <c r="SQD11" s="976"/>
      <c r="SQE11" s="976"/>
      <c r="SQF11" s="976"/>
      <c r="SQG11" s="976"/>
      <c r="SQH11" s="976"/>
      <c r="SQI11" s="976"/>
      <c r="SQJ11" s="976"/>
      <c r="SQK11" s="976"/>
      <c r="SQL11" s="976"/>
      <c r="SQM11" s="976"/>
      <c r="SQN11" s="976"/>
      <c r="SQO11" s="976"/>
      <c r="SQP11" s="976"/>
      <c r="SQQ11" s="976"/>
      <c r="SQR11" s="976"/>
      <c r="SQS11" s="976"/>
      <c r="SQT11" s="976"/>
      <c r="SQU11" s="976"/>
      <c r="SQV11" s="976"/>
      <c r="SQW11" s="976"/>
      <c r="SQX11" s="976"/>
      <c r="SQY11" s="976"/>
      <c r="SQZ11" s="976"/>
      <c r="SRA11" s="976"/>
      <c r="SRB11" s="976"/>
      <c r="SRC11" s="976"/>
      <c r="SRD11" s="976"/>
      <c r="SRE11" s="976"/>
      <c r="SRF11" s="976"/>
      <c r="SRG11" s="976"/>
      <c r="SRH11" s="976"/>
      <c r="SRI11" s="976"/>
      <c r="SRJ11" s="976"/>
      <c r="SRK11" s="976"/>
      <c r="SRL11" s="976"/>
      <c r="SRM11" s="976"/>
      <c r="SRN11" s="976"/>
      <c r="SRO11" s="976"/>
      <c r="SRP11" s="976"/>
      <c r="SRQ11" s="976"/>
      <c r="SRR11" s="976"/>
      <c r="SRS11" s="976"/>
      <c r="SRT11" s="976"/>
      <c r="SRU11" s="976"/>
      <c r="SRV11" s="976"/>
      <c r="SRW11" s="976"/>
      <c r="SRX11" s="976"/>
      <c r="SRY11" s="976"/>
      <c r="SRZ11" s="976"/>
      <c r="SSA11" s="976"/>
      <c r="SSB11" s="976"/>
      <c r="SSC11" s="976"/>
      <c r="SSD11" s="976"/>
      <c r="SSE11" s="976"/>
      <c r="SSF11" s="976"/>
      <c r="SSG11" s="976"/>
      <c r="SSH11" s="976"/>
      <c r="SSI11" s="976"/>
      <c r="SSJ11" s="976"/>
      <c r="SSK11" s="976"/>
      <c r="SSL11" s="976"/>
      <c r="SSM11" s="976"/>
      <c r="SSN11" s="976"/>
      <c r="SSO11" s="976"/>
      <c r="SSP11" s="976"/>
      <c r="SSQ11" s="976"/>
      <c r="SSR11" s="976"/>
      <c r="SSS11" s="976"/>
      <c r="SST11" s="976"/>
      <c r="SSU11" s="976"/>
      <c r="SSV11" s="976"/>
      <c r="SSW11" s="976"/>
      <c r="SSX11" s="976"/>
      <c r="SSY11" s="976"/>
      <c r="SSZ11" s="976"/>
      <c r="STA11" s="976"/>
      <c r="STB11" s="976"/>
      <c r="STC11" s="976"/>
      <c r="STD11" s="976"/>
      <c r="STE11" s="976"/>
      <c r="STF11" s="976"/>
      <c r="STG11" s="976"/>
      <c r="STH11" s="976"/>
      <c r="STI11" s="976"/>
      <c r="STJ11" s="976"/>
      <c r="STK11" s="976"/>
      <c r="STL11" s="976"/>
      <c r="STM11" s="976"/>
      <c r="STN11" s="976"/>
      <c r="STO11" s="976"/>
      <c r="STP11" s="976"/>
      <c r="STQ11" s="976"/>
      <c r="STR11" s="976"/>
      <c r="STS11" s="976"/>
      <c r="STT11" s="976"/>
      <c r="STU11" s="976"/>
      <c r="STV11" s="976"/>
      <c r="STW11" s="976"/>
      <c r="STX11" s="976"/>
      <c r="STY11" s="976"/>
      <c r="STZ11" s="976"/>
      <c r="SUA11" s="976"/>
      <c r="SUB11" s="976"/>
      <c r="SUC11" s="976"/>
      <c r="SUD11" s="976"/>
      <c r="SUE11" s="976"/>
      <c r="SUF11" s="976"/>
      <c r="SUG11" s="976"/>
      <c r="SUH11" s="976"/>
      <c r="SUI11" s="976"/>
      <c r="SUJ11" s="976"/>
      <c r="SUK11" s="976"/>
      <c r="SUL11" s="976"/>
      <c r="SUM11" s="976"/>
      <c r="SUN11" s="976"/>
      <c r="SUO11" s="976"/>
      <c r="SUP11" s="976"/>
      <c r="SUQ11" s="976"/>
      <c r="SUR11" s="976"/>
      <c r="SUS11" s="976"/>
      <c r="SUT11" s="976"/>
      <c r="SUU11" s="976"/>
      <c r="SUV11" s="976"/>
      <c r="SUW11" s="976"/>
      <c r="SUX11" s="976"/>
      <c r="SUY11" s="976"/>
      <c r="SUZ11" s="976"/>
      <c r="SVA11" s="976"/>
      <c r="SVB11" s="976"/>
      <c r="SVC11" s="976"/>
      <c r="SVD11" s="976"/>
      <c r="SVE11" s="976"/>
      <c r="SVF11" s="976"/>
      <c r="SVG11" s="976"/>
      <c r="SVH11" s="976"/>
      <c r="SVI11" s="976"/>
      <c r="SVJ11" s="976"/>
      <c r="SVK11" s="976"/>
      <c r="SVL11" s="976"/>
      <c r="SVM11" s="976"/>
      <c r="SVN11" s="976"/>
      <c r="SVO11" s="976"/>
      <c r="SVP11" s="976"/>
      <c r="SVQ11" s="976"/>
      <c r="SVR11" s="976"/>
      <c r="SVS11" s="976"/>
      <c r="SVT11" s="976"/>
      <c r="SVU11" s="976"/>
      <c r="SVV11" s="976"/>
      <c r="SVW11" s="976"/>
      <c r="SVX11" s="976"/>
      <c r="SVY11" s="976"/>
      <c r="SVZ11" s="976"/>
      <c r="SWA11" s="976"/>
      <c r="SWB11" s="976"/>
      <c r="SWC11" s="976"/>
      <c r="SWD11" s="976"/>
      <c r="SWE11" s="976"/>
      <c r="SWF11" s="976"/>
      <c r="SWG11" s="976"/>
      <c r="SWH11" s="976"/>
      <c r="SWI11" s="976"/>
      <c r="SWJ11" s="976"/>
      <c r="SWK11" s="976"/>
      <c r="SWL11" s="976"/>
      <c r="SWM11" s="976"/>
      <c r="SWN11" s="976"/>
      <c r="SWO11" s="976"/>
      <c r="SWP11" s="976"/>
      <c r="SWQ11" s="976"/>
      <c r="SWR11" s="976"/>
      <c r="SWS11" s="976"/>
      <c r="SWT11" s="976"/>
      <c r="SWU11" s="976"/>
      <c r="SWV11" s="976"/>
      <c r="SWW11" s="976"/>
      <c r="SWX11" s="976"/>
      <c r="SWY11" s="976"/>
      <c r="SWZ11" s="976"/>
      <c r="SXA11" s="976"/>
      <c r="SXB11" s="976"/>
      <c r="SXC11" s="976"/>
      <c r="SXD11" s="976"/>
      <c r="SXE11" s="976"/>
      <c r="SXF11" s="976"/>
      <c r="SXG11" s="976"/>
      <c r="SXH11" s="976"/>
      <c r="SXI11" s="976"/>
      <c r="SXJ11" s="976"/>
      <c r="SXK11" s="976"/>
      <c r="SXL11" s="976"/>
      <c r="SXM11" s="976"/>
      <c r="SXN11" s="976"/>
      <c r="SXO11" s="976"/>
      <c r="SXP11" s="976"/>
      <c r="SXQ11" s="976"/>
      <c r="SXR11" s="976"/>
      <c r="SXS11" s="976"/>
      <c r="SXT11" s="976"/>
      <c r="SXU11" s="976"/>
      <c r="SXV11" s="976"/>
      <c r="SXW11" s="976"/>
      <c r="SXX11" s="976"/>
      <c r="SXY11" s="976"/>
      <c r="SXZ11" s="976"/>
      <c r="SYA11" s="976"/>
      <c r="SYB11" s="976"/>
      <c r="SYC11" s="976"/>
      <c r="SYD11" s="976"/>
      <c r="SYE11" s="976"/>
      <c r="SYF11" s="976"/>
      <c r="SYG11" s="976"/>
      <c r="SYH11" s="976"/>
      <c r="SYI11" s="976"/>
      <c r="SYJ11" s="976"/>
      <c r="SYK11" s="976"/>
      <c r="SYL11" s="976"/>
      <c r="SYM11" s="976"/>
      <c r="SYN11" s="976"/>
      <c r="SYO11" s="976"/>
      <c r="SYP11" s="976"/>
      <c r="SYQ11" s="976"/>
      <c r="SYR11" s="976"/>
      <c r="SYS11" s="976"/>
      <c r="SYT11" s="976"/>
      <c r="SYU11" s="976"/>
      <c r="SYV11" s="976"/>
      <c r="SYW11" s="976"/>
      <c r="SYX11" s="976"/>
      <c r="SYY11" s="976"/>
      <c r="SYZ11" s="976"/>
      <c r="SZA11" s="976"/>
      <c r="SZB11" s="976"/>
      <c r="SZC11" s="976"/>
      <c r="SZD11" s="976"/>
      <c r="SZE11" s="976"/>
      <c r="SZF11" s="976"/>
      <c r="SZG11" s="976"/>
      <c r="SZH11" s="976"/>
      <c r="SZI11" s="976"/>
      <c r="SZJ11" s="976"/>
      <c r="SZK11" s="976"/>
      <c r="SZL11" s="976"/>
      <c r="SZM11" s="976"/>
      <c r="SZN11" s="976"/>
      <c r="SZO11" s="976"/>
      <c r="SZP11" s="976"/>
      <c r="SZQ11" s="976"/>
      <c r="SZR11" s="976"/>
      <c r="SZS11" s="976"/>
      <c r="SZT11" s="976"/>
      <c r="SZU11" s="976"/>
      <c r="SZV11" s="976"/>
      <c r="SZW11" s="976"/>
      <c r="SZX11" s="976"/>
      <c r="SZY11" s="976"/>
      <c r="SZZ11" s="976"/>
      <c r="TAA11" s="976"/>
      <c r="TAB11" s="976"/>
      <c r="TAC11" s="976"/>
      <c r="TAD11" s="976"/>
      <c r="TAE11" s="976"/>
      <c r="TAF11" s="976"/>
      <c r="TAG11" s="976"/>
      <c r="TAH11" s="976"/>
      <c r="TAI11" s="976"/>
      <c r="TAJ11" s="976"/>
      <c r="TAK11" s="976"/>
      <c r="TAL11" s="976"/>
      <c r="TAM11" s="976"/>
      <c r="TAN11" s="976"/>
      <c r="TAO11" s="976"/>
      <c r="TAP11" s="976"/>
      <c r="TAQ11" s="976"/>
      <c r="TAR11" s="976"/>
      <c r="TAS11" s="976"/>
      <c r="TAT11" s="976"/>
      <c r="TAU11" s="976"/>
      <c r="TAV11" s="976"/>
      <c r="TAW11" s="976"/>
      <c r="TAX11" s="976"/>
      <c r="TAY11" s="976"/>
      <c r="TAZ11" s="976"/>
      <c r="TBA11" s="976"/>
      <c r="TBB11" s="976"/>
      <c r="TBC11" s="976"/>
      <c r="TBD11" s="976"/>
      <c r="TBE11" s="976"/>
      <c r="TBF11" s="976"/>
      <c r="TBG11" s="976"/>
      <c r="TBH11" s="976"/>
      <c r="TBI11" s="976"/>
      <c r="TBJ11" s="976"/>
      <c r="TBK11" s="976"/>
      <c r="TBL11" s="976"/>
      <c r="TBM11" s="976"/>
      <c r="TBN11" s="976"/>
      <c r="TBO11" s="976"/>
      <c r="TBP11" s="976"/>
      <c r="TBQ11" s="976"/>
      <c r="TBR11" s="976"/>
      <c r="TBS11" s="976"/>
      <c r="TBT11" s="976"/>
      <c r="TBU11" s="976"/>
      <c r="TBV11" s="976"/>
      <c r="TBW11" s="976"/>
      <c r="TBX11" s="976"/>
      <c r="TBY11" s="976"/>
      <c r="TBZ11" s="976"/>
      <c r="TCA11" s="976"/>
      <c r="TCB11" s="976"/>
      <c r="TCC11" s="976"/>
      <c r="TCD11" s="976"/>
      <c r="TCE11" s="976"/>
      <c r="TCF11" s="976"/>
      <c r="TCG11" s="976"/>
      <c r="TCH11" s="976"/>
      <c r="TCI11" s="976"/>
      <c r="TCJ11" s="976"/>
      <c r="TCK11" s="976"/>
      <c r="TCL11" s="976"/>
      <c r="TCM11" s="976"/>
      <c r="TCN11" s="976"/>
      <c r="TCO11" s="976"/>
      <c r="TCP11" s="976"/>
      <c r="TCQ11" s="976"/>
      <c r="TCR11" s="976"/>
      <c r="TCS11" s="976"/>
      <c r="TCT11" s="976"/>
      <c r="TCU11" s="976"/>
      <c r="TCV11" s="976"/>
      <c r="TCW11" s="976"/>
      <c r="TCX11" s="976"/>
      <c r="TCY11" s="976"/>
      <c r="TCZ11" s="976"/>
      <c r="TDA11" s="976"/>
      <c r="TDB11" s="976"/>
      <c r="TDC11" s="976"/>
      <c r="TDD11" s="976"/>
      <c r="TDE11" s="976"/>
      <c r="TDF11" s="976"/>
      <c r="TDG11" s="976"/>
      <c r="TDH11" s="976"/>
      <c r="TDI11" s="976"/>
      <c r="TDJ11" s="976"/>
      <c r="TDK11" s="976"/>
      <c r="TDL11" s="976"/>
      <c r="TDM11" s="976"/>
      <c r="TDN11" s="976"/>
      <c r="TDO11" s="976"/>
      <c r="TDP11" s="976"/>
      <c r="TDQ11" s="976"/>
      <c r="TDR11" s="976"/>
      <c r="TDS11" s="976"/>
      <c r="TDT11" s="976"/>
      <c r="TDU11" s="976"/>
      <c r="TDV11" s="976"/>
      <c r="TDW11" s="976"/>
      <c r="TDX11" s="976"/>
      <c r="TDY11" s="976"/>
      <c r="TDZ11" s="976"/>
      <c r="TEA11" s="976"/>
      <c r="TEB11" s="976"/>
      <c r="TEC11" s="976"/>
      <c r="TED11" s="976"/>
      <c r="TEE11" s="976"/>
      <c r="TEF11" s="976"/>
      <c r="TEG11" s="976"/>
      <c r="TEH11" s="976"/>
      <c r="TEI11" s="976"/>
      <c r="TEJ11" s="976"/>
      <c r="TEK11" s="976"/>
      <c r="TEL11" s="976"/>
      <c r="TEM11" s="976"/>
      <c r="TEN11" s="976"/>
      <c r="TEO11" s="976"/>
      <c r="TEP11" s="976"/>
      <c r="TEQ11" s="976"/>
      <c r="TER11" s="976"/>
      <c r="TES11" s="976"/>
      <c r="TET11" s="976"/>
      <c r="TEU11" s="976"/>
      <c r="TEV11" s="976"/>
      <c r="TEW11" s="976"/>
      <c r="TEX11" s="976"/>
      <c r="TEY11" s="976"/>
      <c r="TEZ11" s="976"/>
      <c r="TFA11" s="976"/>
      <c r="TFB11" s="976"/>
      <c r="TFC11" s="976"/>
      <c r="TFD11" s="976"/>
      <c r="TFE11" s="976"/>
      <c r="TFF11" s="976"/>
      <c r="TFG11" s="976"/>
      <c r="TFH11" s="976"/>
      <c r="TFI11" s="976"/>
      <c r="TFJ11" s="976"/>
      <c r="TFK11" s="976"/>
      <c r="TFL11" s="976"/>
      <c r="TFM11" s="976"/>
      <c r="TFN11" s="976"/>
      <c r="TFO11" s="976"/>
      <c r="TFP11" s="976"/>
      <c r="TFQ11" s="976"/>
      <c r="TFR11" s="976"/>
      <c r="TFS11" s="976"/>
      <c r="TFT11" s="976"/>
      <c r="TFU11" s="976"/>
      <c r="TFV11" s="976"/>
      <c r="TFW11" s="976"/>
      <c r="TFX11" s="976"/>
      <c r="TFY11" s="976"/>
      <c r="TFZ11" s="976"/>
      <c r="TGA11" s="976"/>
      <c r="TGB11" s="976"/>
      <c r="TGC11" s="976"/>
      <c r="TGD11" s="976"/>
      <c r="TGE11" s="976"/>
      <c r="TGF11" s="976"/>
      <c r="TGG11" s="976"/>
      <c r="TGH11" s="976"/>
      <c r="TGI11" s="976"/>
      <c r="TGJ11" s="976"/>
      <c r="TGK11" s="976"/>
      <c r="TGL11" s="976"/>
      <c r="TGM11" s="976"/>
      <c r="TGN11" s="976"/>
      <c r="TGO11" s="976"/>
      <c r="TGP11" s="976"/>
      <c r="TGQ11" s="976"/>
      <c r="TGR11" s="976"/>
      <c r="TGS11" s="976"/>
      <c r="TGT11" s="976"/>
      <c r="TGU11" s="976"/>
      <c r="TGV11" s="976"/>
      <c r="TGW11" s="976"/>
      <c r="TGX11" s="976"/>
      <c r="TGY11" s="976"/>
      <c r="TGZ11" s="976"/>
      <c r="THA11" s="976"/>
      <c r="THB11" s="976"/>
      <c r="THC11" s="976"/>
      <c r="THD11" s="976"/>
      <c r="THE11" s="976"/>
      <c r="THF11" s="976"/>
      <c r="THG11" s="976"/>
      <c r="THH11" s="976"/>
      <c r="THI11" s="976"/>
      <c r="THJ11" s="976"/>
      <c r="THK11" s="976"/>
      <c r="THL11" s="976"/>
      <c r="THM11" s="976"/>
      <c r="THN11" s="976"/>
      <c r="THO11" s="976"/>
      <c r="THP11" s="976"/>
      <c r="THQ11" s="976"/>
      <c r="THR11" s="976"/>
      <c r="THS11" s="976"/>
      <c r="THT11" s="976"/>
      <c r="THU11" s="976"/>
      <c r="THV11" s="976"/>
      <c r="THW11" s="976"/>
      <c r="THX11" s="976"/>
      <c r="THY11" s="976"/>
      <c r="THZ11" s="976"/>
      <c r="TIA11" s="976"/>
      <c r="TIB11" s="976"/>
      <c r="TIC11" s="976"/>
      <c r="TID11" s="976"/>
      <c r="TIE11" s="976"/>
      <c r="TIF11" s="976"/>
      <c r="TIG11" s="976"/>
      <c r="TIH11" s="976"/>
      <c r="TII11" s="976"/>
      <c r="TIJ11" s="976"/>
      <c r="TIK11" s="976"/>
      <c r="TIL11" s="976"/>
      <c r="TIM11" s="976"/>
      <c r="TIN11" s="976"/>
      <c r="TIO11" s="976"/>
      <c r="TIP11" s="976"/>
      <c r="TIQ11" s="976"/>
      <c r="TIR11" s="976"/>
      <c r="TIS11" s="976"/>
      <c r="TIT11" s="976"/>
      <c r="TIU11" s="976"/>
      <c r="TIV11" s="976"/>
      <c r="TIW11" s="976"/>
      <c r="TIX11" s="976"/>
      <c r="TIY11" s="976"/>
      <c r="TIZ11" s="976"/>
      <c r="TJA11" s="976"/>
      <c r="TJB11" s="976"/>
      <c r="TJC11" s="976"/>
      <c r="TJD11" s="976"/>
      <c r="TJE11" s="976"/>
      <c r="TJF11" s="976"/>
      <c r="TJG11" s="976"/>
      <c r="TJH11" s="976"/>
      <c r="TJI11" s="976"/>
      <c r="TJJ11" s="976"/>
      <c r="TJK11" s="976"/>
      <c r="TJL11" s="976"/>
      <c r="TJM11" s="976"/>
      <c r="TJN11" s="976"/>
      <c r="TJO11" s="976"/>
      <c r="TJP11" s="976"/>
      <c r="TJQ11" s="976"/>
      <c r="TJR11" s="976"/>
      <c r="TJS11" s="976"/>
      <c r="TJT11" s="976"/>
      <c r="TJU11" s="976"/>
      <c r="TJV11" s="976"/>
      <c r="TJW11" s="976"/>
      <c r="TJX11" s="976"/>
      <c r="TJY11" s="976"/>
      <c r="TJZ11" s="976"/>
      <c r="TKA11" s="976"/>
      <c r="TKB11" s="976"/>
      <c r="TKC11" s="976"/>
      <c r="TKD11" s="976"/>
      <c r="TKE11" s="976"/>
      <c r="TKF11" s="976"/>
      <c r="TKG11" s="976"/>
      <c r="TKH11" s="976"/>
      <c r="TKI11" s="976"/>
      <c r="TKJ11" s="976"/>
      <c r="TKK11" s="976"/>
      <c r="TKL11" s="976"/>
      <c r="TKM11" s="976"/>
      <c r="TKN11" s="976"/>
      <c r="TKO11" s="976"/>
      <c r="TKP11" s="976"/>
      <c r="TKQ11" s="976"/>
      <c r="TKR11" s="976"/>
      <c r="TKS11" s="976"/>
      <c r="TKT11" s="976"/>
      <c r="TKU11" s="976"/>
      <c r="TKV11" s="976"/>
      <c r="TKW11" s="976"/>
      <c r="TKX11" s="976"/>
      <c r="TKY11" s="976"/>
      <c r="TKZ11" s="976"/>
      <c r="TLA11" s="976"/>
      <c r="TLB11" s="976"/>
      <c r="TLC11" s="976"/>
      <c r="TLD11" s="976"/>
      <c r="TLE11" s="976"/>
      <c r="TLF11" s="976"/>
      <c r="TLG11" s="976"/>
      <c r="TLH11" s="976"/>
      <c r="TLI11" s="976"/>
      <c r="TLJ11" s="976"/>
      <c r="TLK11" s="976"/>
      <c r="TLL11" s="976"/>
      <c r="TLM11" s="976"/>
      <c r="TLN11" s="976"/>
      <c r="TLO11" s="976"/>
      <c r="TLP11" s="976"/>
      <c r="TLQ11" s="976"/>
      <c r="TLR11" s="976"/>
      <c r="TLS11" s="976"/>
      <c r="TLT11" s="976"/>
      <c r="TLU11" s="976"/>
      <c r="TLV11" s="976"/>
      <c r="TLW11" s="976"/>
      <c r="TLX11" s="976"/>
      <c r="TLY11" s="976"/>
      <c r="TLZ11" s="976"/>
      <c r="TMA11" s="976"/>
      <c r="TMB11" s="976"/>
      <c r="TMC11" s="976"/>
      <c r="TMD11" s="976"/>
      <c r="TME11" s="976"/>
      <c r="TMF11" s="976"/>
      <c r="TMG11" s="976"/>
      <c r="TMH11" s="976"/>
      <c r="TMI11" s="976"/>
      <c r="TMJ11" s="976"/>
      <c r="TMK11" s="976"/>
      <c r="TML11" s="976"/>
      <c r="TMM11" s="976"/>
      <c r="TMN11" s="976"/>
      <c r="TMO11" s="976"/>
      <c r="TMP11" s="976"/>
      <c r="TMQ11" s="976"/>
      <c r="TMR11" s="976"/>
      <c r="TMS11" s="976"/>
      <c r="TMT11" s="976"/>
      <c r="TMU11" s="976"/>
      <c r="TMV11" s="976"/>
      <c r="TMW11" s="976"/>
      <c r="TMX11" s="976"/>
      <c r="TMY11" s="976"/>
      <c r="TMZ11" s="976"/>
      <c r="TNA11" s="976"/>
      <c r="TNB11" s="976"/>
      <c r="TNC11" s="976"/>
      <c r="TND11" s="976"/>
      <c r="TNE11" s="976"/>
      <c r="TNF11" s="976"/>
      <c r="TNG11" s="976"/>
      <c r="TNH11" s="976"/>
      <c r="TNI11" s="976"/>
      <c r="TNJ11" s="976"/>
      <c r="TNK11" s="976"/>
      <c r="TNL11" s="976"/>
      <c r="TNM11" s="976"/>
      <c r="TNN11" s="976"/>
      <c r="TNO11" s="976"/>
      <c r="TNP11" s="976"/>
      <c r="TNQ11" s="976"/>
      <c r="TNR11" s="976"/>
      <c r="TNS11" s="976"/>
      <c r="TNT11" s="976"/>
      <c r="TNU11" s="976"/>
      <c r="TNV11" s="976"/>
      <c r="TNW11" s="976"/>
      <c r="TNX11" s="976"/>
      <c r="TNY11" s="976"/>
      <c r="TNZ11" s="976"/>
      <c r="TOA11" s="976"/>
      <c r="TOB11" s="976"/>
      <c r="TOC11" s="976"/>
      <c r="TOD11" s="976"/>
      <c r="TOE11" s="976"/>
      <c r="TOF11" s="976"/>
      <c r="TOG11" s="976"/>
      <c r="TOH11" s="976"/>
      <c r="TOI11" s="976"/>
      <c r="TOJ11" s="976"/>
      <c r="TOK11" s="976"/>
      <c r="TOL11" s="976"/>
      <c r="TOM11" s="976"/>
      <c r="TON11" s="976"/>
      <c r="TOO11" s="976"/>
      <c r="TOP11" s="976"/>
      <c r="TOQ11" s="976"/>
      <c r="TOR11" s="976"/>
      <c r="TOS11" s="976"/>
      <c r="TOT11" s="976"/>
      <c r="TOU11" s="976"/>
      <c r="TOV11" s="976"/>
      <c r="TOW11" s="976"/>
      <c r="TOX11" s="976"/>
      <c r="TOY11" s="976"/>
      <c r="TOZ11" s="976"/>
      <c r="TPA11" s="976"/>
      <c r="TPB11" s="976"/>
      <c r="TPC11" s="976"/>
      <c r="TPD11" s="976"/>
      <c r="TPE11" s="976"/>
      <c r="TPF11" s="976"/>
      <c r="TPG11" s="976"/>
      <c r="TPH11" s="976"/>
      <c r="TPI11" s="976"/>
      <c r="TPJ11" s="976"/>
      <c r="TPK11" s="976"/>
      <c r="TPL11" s="976"/>
      <c r="TPM11" s="976"/>
      <c r="TPN11" s="976"/>
      <c r="TPO11" s="976"/>
      <c r="TPP11" s="976"/>
      <c r="TPQ11" s="976"/>
      <c r="TPR11" s="976"/>
      <c r="TPS11" s="976"/>
      <c r="TPT11" s="976"/>
      <c r="TPU11" s="976"/>
      <c r="TPV11" s="976"/>
      <c r="TPW11" s="976"/>
      <c r="TPX11" s="976"/>
      <c r="TPY11" s="976"/>
      <c r="TPZ11" s="976"/>
      <c r="TQA11" s="976"/>
      <c r="TQB11" s="976"/>
      <c r="TQC11" s="976"/>
      <c r="TQD11" s="976"/>
      <c r="TQE11" s="976"/>
      <c r="TQF11" s="976"/>
      <c r="TQG11" s="976"/>
      <c r="TQH11" s="976"/>
      <c r="TQI11" s="976"/>
      <c r="TQJ11" s="976"/>
      <c r="TQK11" s="976"/>
      <c r="TQL11" s="976"/>
      <c r="TQM11" s="976"/>
      <c r="TQN11" s="976"/>
      <c r="TQO11" s="976"/>
      <c r="TQP11" s="976"/>
      <c r="TQQ11" s="976"/>
      <c r="TQR11" s="976"/>
      <c r="TQS11" s="976"/>
      <c r="TQT11" s="976"/>
      <c r="TQU11" s="976"/>
      <c r="TQV11" s="976"/>
      <c r="TQW11" s="976"/>
      <c r="TQX11" s="976"/>
      <c r="TQY11" s="976"/>
      <c r="TQZ11" s="976"/>
      <c r="TRA11" s="976"/>
      <c r="TRB11" s="976"/>
      <c r="TRC11" s="976"/>
      <c r="TRD11" s="976"/>
      <c r="TRE11" s="976"/>
      <c r="TRF11" s="976"/>
      <c r="TRG11" s="976"/>
      <c r="TRH11" s="976"/>
      <c r="TRI11" s="976"/>
      <c r="TRJ11" s="976"/>
      <c r="TRK11" s="976"/>
      <c r="TRL11" s="976"/>
      <c r="TRM11" s="976"/>
      <c r="TRN11" s="976"/>
      <c r="TRO11" s="976"/>
      <c r="TRP11" s="976"/>
      <c r="TRQ11" s="976"/>
      <c r="TRR11" s="976"/>
      <c r="TRS11" s="976"/>
      <c r="TRT11" s="976"/>
      <c r="TRU11" s="976"/>
      <c r="TRV11" s="976"/>
      <c r="TRW11" s="976"/>
      <c r="TRX11" s="976"/>
      <c r="TRY11" s="976"/>
      <c r="TRZ11" s="976"/>
      <c r="TSA11" s="976"/>
      <c r="TSB11" s="976"/>
      <c r="TSC11" s="976"/>
      <c r="TSD11" s="976"/>
      <c r="TSE11" s="976"/>
      <c r="TSF11" s="976"/>
      <c r="TSG11" s="976"/>
      <c r="TSH11" s="976"/>
      <c r="TSI11" s="976"/>
      <c r="TSJ11" s="976"/>
      <c r="TSK11" s="976"/>
      <c r="TSL11" s="976"/>
      <c r="TSM11" s="976"/>
      <c r="TSN11" s="976"/>
      <c r="TSO11" s="976"/>
      <c r="TSP11" s="976"/>
      <c r="TSQ11" s="976"/>
      <c r="TSR11" s="976"/>
      <c r="TSS11" s="976"/>
      <c r="TST11" s="976"/>
      <c r="TSU11" s="976"/>
      <c r="TSV11" s="976"/>
      <c r="TSW11" s="976"/>
      <c r="TSX11" s="976"/>
      <c r="TSY11" s="976"/>
      <c r="TSZ11" s="976"/>
      <c r="TTA11" s="976"/>
      <c r="TTB11" s="976"/>
      <c r="TTC11" s="976"/>
      <c r="TTD11" s="976"/>
      <c r="TTE11" s="976"/>
      <c r="TTF11" s="976"/>
      <c r="TTG11" s="976"/>
      <c r="TTH11" s="976"/>
      <c r="TTI11" s="976"/>
      <c r="TTJ11" s="976"/>
      <c r="TTK11" s="976"/>
      <c r="TTL11" s="976"/>
      <c r="TTM11" s="976"/>
      <c r="TTN11" s="976"/>
      <c r="TTO11" s="976"/>
      <c r="TTP11" s="976"/>
      <c r="TTQ11" s="976"/>
      <c r="TTR11" s="976"/>
      <c r="TTS11" s="976"/>
      <c r="TTT11" s="976"/>
      <c r="TTU11" s="976"/>
      <c r="TTV11" s="976"/>
      <c r="TTW11" s="976"/>
      <c r="TTX11" s="976"/>
      <c r="TTY11" s="976"/>
      <c r="TTZ11" s="976"/>
      <c r="TUA11" s="976"/>
      <c r="TUB11" s="976"/>
      <c r="TUC11" s="976"/>
      <c r="TUD11" s="976"/>
      <c r="TUE11" s="976"/>
      <c r="TUF11" s="976"/>
      <c r="TUG11" s="976"/>
      <c r="TUH11" s="976"/>
      <c r="TUI11" s="976"/>
      <c r="TUJ11" s="976"/>
      <c r="TUK11" s="976"/>
      <c r="TUL11" s="976"/>
      <c r="TUM11" s="976"/>
      <c r="TUN11" s="976"/>
      <c r="TUO11" s="976"/>
      <c r="TUP11" s="976"/>
      <c r="TUQ11" s="976"/>
      <c r="TUR11" s="976"/>
      <c r="TUS11" s="976"/>
      <c r="TUT11" s="976"/>
      <c r="TUU11" s="976"/>
      <c r="TUV11" s="976"/>
      <c r="TUW11" s="976"/>
      <c r="TUX11" s="976"/>
      <c r="TUY11" s="976"/>
      <c r="TUZ11" s="976"/>
      <c r="TVA11" s="976"/>
      <c r="TVB11" s="976"/>
      <c r="TVC11" s="976"/>
      <c r="TVD11" s="976"/>
      <c r="TVE11" s="976"/>
      <c r="TVF11" s="976"/>
      <c r="TVG11" s="976"/>
      <c r="TVH11" s="976"/>
      <c r="TVI11" s="976"/>
      <c r="TVJ11" s="976"/>
      <c r="TVK11" s="976"/>
      <c r="TVL11" s="976"/>
      <c r="TVM11" s="976"/>
      <c r="TVN11" s="976"/>
      <c r="TVO11" s="976"/>
      <c r="TVP11" s="976"/>
      <c r="TVQ11" s="976"/>
      <c r="TVR11" s="976"/>
      <c r="TVS11" s="976"/>
      <c r="TVT11" s="976"/>
      <c r="TVU11" s="976"/>
      <c r="TVV11" s="976"/>
      <c r="TVW11" s="976"/>
      <c r="TVX11" s="976"/>
      <c r="TVY11" s="976"/>
      <c r="TVZ11" s="976"/>
      <c r="TWA11" s="976"/>
      <c r="TWB11" s="976"/>
      <c r="TWC11" s="976"/>
      <c r="TWD11" s="976"/>
      <c r="TWE11" s="976"/>
      <c r="TWF11" s="976"/>
      <c r="TWG11" s="976"/>
      <c r="TWH11" s="976"/>
      <c r="TWI11" s="976"/>
      <c r="TWJ11" s="976"/>
      <c r="TWK11" s="976"/>
      <c r="TWL11" s="976"/>
      <c r="TWM11" s="976"/>
      <c r="TWN11" s="976"/>
      <c r="TWO11" s="976"/>
      <c r="TWP11" s="976"/>
      <c r="TWQ11" s="976"/>
      <c r="TWR11" s="976"/>
      <c r="TWS11" s="976"/>
      <c r="TWT11" s="976"/>
      <c r="TWU11" s="976"/>
      <c r="TWV11" s="976"/>
      <c r="TWW11" s="976"/>
      <c r="TWX11" s="976"/>
      <c r="TWY11" s="976"/>
      <c r="TWZ11" s="976"/>
      <c r="TXA11" s="976"/>
      <c r="TXB11" s="976"/>
      <c r="TXC11" s="976"/>
      <c r="TXD11" s="976"/>
      <c r="TXE11" s="976"/>
      <c r="TXF11" s="976"/>
      <c r="TXG11" s="976"/>
      <c r="TXH11" s="976"/>
      <c r="TXI11" s="976"/>
      <c r="TXJ11" s="976"/>
      <c r="TXK11" s="976"/>
      <c r="TXL11" s="976"/>
      <c r="TXM11" s="976"/>
      <c r="TXN11" s="976"/>
      <c r="TXO11" s="976"/>
      <c r="TXP11" s="976"/>
      <c r="TXQ11" s="976"/>
      <c r="TXR11" s="976"/>
      <c r="TXS11" s="976"/>
      <c r="TXT11" s="976"/>
      <c r="TXU11" s="976"/>
      <c r="TXV11" s="976"/>
      <c r="TXW11" s="976"/>
      <c r="TXX11" s="976"/>
      <c r="TXY11" s="976"/>
      <c r="TXZ11" s="976"/>
      <c r="TYA11" s="976"/>
      <c r="TYB11" s="976"/>
      <c r="TYC11" s="976"/>
      <c r="TYD11" s="976"/>
      <c r="TYE11" s="976"/>
      <c r="TYF11" s="976"/>
      <c r="TYG11" s="976"/>
      <c r="TYH11" s="976"/>
      <c r="TYI11" s="976"/>
      <c r="TYJ11" s="976"/>
      <c r="TYK11" s="976"/>
      <c r="TYL11" s="976"/>
      <c r="TYM11" s="976"/>
      <c r="TYN11" s="976"/>
      <c r="TYO11" s="976"/>
      <c r="TYP11" s="976"/>
      <c r="TYQ11" s="976"/>
      <c r="TYR11" s="976"/>
      <c r="TYS11" s="976"/>
      <c r="TYT11" s="976"/>
      <c r="TYU11" s="976"/>
      <c r="TYV11" s="976"/>
      <c r="TYW11" s="976"/>
      <c r="TYX11" s="976"/>
      <c r="TYY11" s="976"/>
      <c r="TYZ11" s="976"/>
      <c r="TZA11" s="976"/>
      <c r="TZB11" s="976"/>
      <c r="TZC11" s="976"/>
      <c r="TZD11" s="976"/>
      <c r="TZE11" s="976"/>
      <c r="TZF11" s="976"/>
      <c r="TZG11" s="976"/>
      <c r="TZH11" s="976"/>
      <c r="TZI11" s="976"/>
      <c r="TZJ11" s="976"/>
      <c r="TZK11" s="976"/>
      <c r="TZL11" s="976"/>
      <c r="TZM11" s="976"/>
      <c r="TZN11" s="976"/>
      <c r="TZO11" s="976"/>
      <c r="TZP11" s="976"/>
      <c r="TZQ11" s="976"/>
      <c r="TZR11" s="976"/>
      <c r="TZS11" s="976"/>
      <c r="TZT11" s="976"/>
      <c r="TZU11" s="976"/>
      <c r="TZV11" s="976"/>
      <c r="TZW11" s="976"/>
      <c r="TZX11" s="976"/>
      <c r="TZY11" s="976"/>
      <c r="TZZ11" s="976"/>
      <c r="UAA11" s="976"/>
      <c r="UAB11" s="976"/>
      <c r="UAC11" s="976"/>
      <c r="UAD11" s="976"/>
      <c r="UAE11" s="976"/>
      <c r="UAF11" s="976"/>
      <c r="UAG11" s="976"/>
      <c r="UAH11" s="976"/>
      <c r="UAI11" s="976"/>
      <c r="UAJ11" s="976"/>
      <c r="UAK11" s="976"/>
      <c r="UAL11" s="976"/>
      <c r="UAM11" s="976"/>
      <c r="UAN11" s="976"/>
      <c r="UAO11" s="976"/>
      <c r="UAP11" s="976"/>
      <c r="UAQ11" s="976"/>
      <c r="UAR11" s="976"/>
      <c r="UAS11" s="976"/>
      <c r="UAT11" s="976"/>
      <c r="UAU11" s="976"/>
      <c r="UAV11" s="976"/>
      <c r="UAW11" s="976"/>
      <c r="UAX11" s="976"/>
      <c r="UAY11" s="976"/>
      <c r="UAZ11" s="976"/>
      <c r="UBA11" s="976"/>
      <c r="UBB11" s="976"/>
      <c r="UBC11" s="976"/>
      <c r="UBD11" s="976"/>
      <c r="UBE11" s="976"/>
      <c r="UBF11" s="976"/>
      <c r="UBG11" s="976"/>
      <c r="UBH11" s="976"/>
      <c r="UBI11" s="976"/>
      <c r="UBJ11" s="976"/>
      <c r="UBK11" s="976"/>
      <c r="UBL11" s="976"/>
      <c r="UBM11" s="976"/>
      <c r="UBN11" s="976"/>
      <c r="UBO11" s="976"/>
      <c r="UBP11" s="976"/>
      <c r="UBQ11" s="976"/>
      <c r="UBR11" s="976"/>
      <c r="UBS11" s="976"/>
      <c r="UBT11" s="976"/>
      <c r="UBU11" s="976"/>
      <c r="UBV11" s="976"/>
      <c r="UBW11" s="976"/>
      <c r="UBX11" s="976"/>
      <c r="UBY11" s="976"/>
      <c r="UBZ11" s="976"/>
      <c r="UCA11" s="976"/>
      <c r="UCB11" s="976"/>
      <c r="UCC11" s="976"/>
      <c r="UCD11" s="976"/>
      <c r="UCE11" s="976"/>
      <c r="UCF11" s="976"/>
      <c r="UCG11" s="976"/>
      <c r="UCH11" s="976"/>
      <c r="UCI11" s="976"/>
      <c r="UCJ11" s="976"/>
      <c r="UCK11" s="976"/>
      <c r="UCL11" s="976"/>
      <c r="UCM11" s="976"/>
      <c r="UCN11" s="976"/>
      <c r="UCO11" s="976"/>
      <c r="UCP11" s="976"/>
      <c r="UCQ11" s="976"/>
      <c r="UCR11" s="976"/>
      <c r="UCS11" s="976"/>
      <c r="UCT11" s="976"/>
      <c r="UCU11" s="976"/>
      <c r="UCV11" s="976"/>
      <c r="UCW11" s="976"/>
      <c r="UCX11" s="976"/>
      <c r="UCY11" s="976"/>
      <c r="UCZ11" s="976"/>
      <c r="UDA11" s="976"/>
      <c r="UDB11" s="976"/>
      <c r="UDC11" s="976"/>
      <c r="UDD11" s="976"/>
      <c r="UDE11" s="976"/>
      <c r="UDF11" s="976"/>
      <c r="UDG11" s="976"/>
      <c r="UDH11" s="976"/>
      <c r="UDI11" s="976"/>
      <c r="UDJ11" s="976"/>
      <c r="UDK11" s="976"/>
      <c r="UDL11" s="976"/>
      <c r="UDM11" s="976"/>
      <c r="UDN11" s="976"/>
      <c r="UDO11" s="976"/>
      <c r="UDP11" s="976"/>
      <c r="UDQ11" s="976"/>
      <c r="UDR11" s="976"/>
      <c r="UDS11" s="976"/>
      <c r="UDT11" s="976"/>
      <c r="UDU11" s="976"/>
      <c r="UDV11" s="976"/>
      <c r="UDW11" s="976"/>
      <c r="UDX11" s="976"/>
      <c r="UDY11" s="976"/>
      <c r="UDZ11" s="976"/>
      <c r="UEA11" s="976"/>
      <c r="UEB11" s="976"/>
      <c r="UEC11" s="976"/>
      <c r="UED11" s="976"/>
      <c r="UEE11" s="976"/>
      <c r="UEF11" s="976"/>
      <c r="UEG11" s="976"/>
      <c r="UEH11" s="976"/>
      <c r="UEI11" s="976"/>
      <c r="UEJ11" s="976"/>
      <c r="UEK11" s="976"/>
      <c r="UEL11" s="976"/>
      <c r="UEM11" s="976"/>
      <c r="UEN11" s="976"/>
      <c r="UEO11" s="976"/>
      <c r="UEP11" s="976"/>
      <c r="UEQ11" s="976"/>
      <c r="UER11" s="976"/>
      <c r="UES11" s="976"/>
      <c r="UET11" s="976"/>
      <c r="UEU11" s="976"/>
      <c r="UEV11" s="976"/>
      <c r="UEW11" s="976"/>
      <c r="UEX11" s="976"/>
      <c r="UEY11" s="976"/>
      <c r="UEZ11" s="976"/>
      <c r="UFA11" s="976"/>
      <c r="UFB11" s="976"/>
      <c r="UFC11" s="976"/>
      <c r="UFD11" s="976"/>
      <c r="UFE11" s="976"/>
      <c r="UFF11" s="976"/>
      <c r="UFG11" s="976"/>
      <c r="UFH11" s="976"/>
      <c r="UFI11" s="976"/>
      <c r="UFJ11" s="976"/>
      <c r="UFK11" s="976"/>
      <c r="UFL11" s="976"/>
      <c r="UFM11" s="976"/>
      <c r="UFN11" s="976"/>
      <c r="UFO11" s="976"/>
      <c r="UFP11" s="976"/>
      <c r="UFQ11" s="976"/>
      <c r="UFR11" s="976"/>
      <c r="UFS11" s="976"/>
      <c r="UFT11" s="976"/>
      <c r="UFU11" s="976"/>
      <c r="UFV11" s="976"/>
      <c r="UFW11" s="976"/>
      <c r="UFX11" s="976"/>
      <c r="UFY11" s="976"/>
      <c r="UFZ11" s="976"/>
      <c r="UGA11" s="976"/>
      <c r="UGB11" s="976"/>
      <c r="UGC11" s="976"/>
      <c r="UGD11" s="976"/>
      <c r="UGE11" s="976"/>
      <c r="UGF11" s="976"/>
      <c r="UGG11" s="976"/>
      <c r="UGH11" s="976"/>
      <c r="UGI11" s="976"/>
      <c r="UGJ11" s="976"/>
      <c r="UGK11" s="976"/>
      <c r="UGL11" s="976"/>
      <c r="UGM11" s="976"/>
      <c r="UGN11" s="976"/>
      <c r="UGO11" s="976"/>
      <c r="UGP11" s="976"/>
      <c r="UGQ11" s="976"/>
      <c r="UGR11" s="976"/>
      <c r="UGS11" s="976"/>
      <c r="UGT11" s="976"/>
      <c r="UGU11" s="976"/>
      <c r="UGV11" s="976"/>
      <c r="UGW11" s="976"/>
      <c r="UGX11" s="976"/>
      <c r="UGY11" s="976"/>
      <c r="UGZ11" s="976"/>
      <c r="UHA11" s="976"/>
      <c r="UHB11" s="976"/>
      <c r="UHC11" s="976"/>
      <c r="UHD11" s="976"/>
      <c r="UHE11" s="976"/>
      <c r="UHF11" s="976"/>
      <c r="UHG11" s="976"/>
      <c r="UHH11" s="976"/>
      <c r="UHI11" s="976"/>
      <c r="UHJ11" s="976"/>
      <c r="UHK11" s="976"/>
      <c r="UHL11" s="976"/>
      <c r="UHM11" s="976"/>
      <c r="UHN11" s="976"/>
      <c r="UHO11" s="976"/>
      <c r="UHP11" s="976"/>
      <c r="UHQ11" s="976"/>
      <c r="UHR11" s="976"/>
      <c r="UHS11" s="976"/>
      <c r="UHT11" s="976"/>
      <c r="UHU11" s="976"/>
      <c r="UHV11" s="976"/>
      <c r="UHW11" s="976"/>
      <c r="UHX11" s="976"/>
      <c r="UHY11" s="976"/>
      <c r="UHZ11" s="976"/>
      <c r="UIA11" s="976"/>
      <c r="UIB11" s="976"/>
      <c r="UIC11" s="976"/>
      <c r="UID11" s="976"/>
      <c r="UIE11" s="976"/>
      <c r="UIF11" s="976"/>
      <c r="UIG11" s="976"/>
      <c r="UIH11" s="976"/>
      <c r="UII11" s="976"/>
      <c r="UIJ11" s="976"/>
      <c r="UIK11" s="976"/>
      <c r="UIL11" s="976"/>
      <c r="UIM11" s="976"/>
      <c r="UIN11" s="976"/>
      <c r="UIO11" s="976"/>
      <c r="UIP11" s="976"/>
      <c r="UIQ11" s="976"/>
      <c r="UIR11" s="976"/>
      <c r="UIS11" s="976"/>
      <c r="UIT11" s="976"/>
      <c r="UIU11" s="976"/>
      <c r="UIV11" s="976"/>
      <c r="UIW11" s="976"/>
      <c r="UIX11" s="976"/>
      <c r="UIY11" s="976"/>
      <c r="UIZ11" s="976"/>
      <c r="UJA11" s="976"/>
      <c r="UJB11" s="976"/>
      <c r="UJC11" s="976"/>
      <c r="UJD11" s="976"/>
      <c r="UJE11" s="976"/>
      <c r="UJF11" s="976"/>
      <c r="UJG11" s="976"/>
      <c r="UJH11" s="976"/>
      <c r="UJI11" s="976"/>
      <c r="UJJ11" s="976"/>
      <c r="UJK11" s="976"/>
      <c r="UJL11" s="976"/>
      <c r="UJM11" s="976"/>
      <c r="UJN11" s="976"/>
      <c r="UJO11" s="976"/>
      <c r="UJP11" s="976"/>
      <c r="UJQ11" s="976"/>
      <c r="UJR11" s="976"/>
      <c r="UJS11" s="976"/>
      <c r="UJT11" s="976"/>
      <c r="UJU11" s="976"/>
      <c r="UJV11" s="976"/>
      <c r="UJW11" s="976"/>
      <c r="UJX11" s="976"/>
      <c r="UJY11" s="976"/>
      <c r="UJZ11" s="976"/>
      <c r="UKA11" s="976"/>
      <c r="UKB11" s="976"/>
      <c r="UKC11" s="976"/>
      <c r="UKD11" s="976"/>
      <c r="UKE11" s="976"/>
      <c r="UKF11" s="976"/>
      <c r="UKG11" s="976"/>
      <c r="UKH11" s="976"/>
      <c r="UKI11" s="976"/>
      <c r="UKJ11" s="976"/>
      <c r="UKK11" s="976"/>
      <c r="UKL11" s="976"/>
      <c r="UKM11" s="976"/>
      <c r="UKN11" s="976"/>
      <c r="UKO11" s="976"/>
      <c r="UKP11" s="976"/>
      <c r="UKQ11" s="976"/>
      <c r="UKR11" s="976"/>
      <c r="UKS11" s="976"/>
      <c r="UKT11" s="976"/>
      <c r="UKU11" s="976"/>
      <c r="UKV11" s="976"/>
      <c r="UKW11" s="976"/>
      <c r="UKX11" s="976"/>
      <c r="UKY11" s="976"/>
      <c r="UKZ11" s="976"/>
      <c r="ULA11" s="976"/>
      <c r="ULB11" s="976"/>
      <c r="ULC11" s="976"/>
      <c r="ULD11" s="976"/>
      <c r="ULE11" s="976"/>
      <c r="ULF11" s="976"/>
      <c r="ULG11" s="976"/>
      <c r="ULH11" s="976"/>
      <c r="ULI11" s="976"/>
      <c r="ULJ11" s="976"/>
      <c r="ULK11" s="976"/>
      <c r="ULL11" s="976"/>
      <c r="ULM11" s="976"/>
      <c r="ULN11" s="976"/>
      <c r="ULO11" s="976"/>
      <c r="ULP11" s="976"/>
      <c r="ULQ11" s="976"/>
      <c r="ULR11" s="976"/>
      <c r="ULS11" s="976"/>
      <c r="ULT11" s="976"/>
      <c r="ULU11" s="976"/>
      <c r="ULV11" s="976"/>
      <c r="ULW11" s="976"/>
      <c r="ULX11" s="976"/>
      <c r="ULY11" s="976"/>
      <c r="ULZ11" s="976"/>
      <c r="UMA11" s="976"/>
      <c r="UMB11" s="976"/>
      <c r="UMC11" s="976"/>
      <c r="UMD11" s="976"/>
      <c r="UME11" s="976"/>
      <c r="UMF11" s="976"/>
      <c r="UMG11" s="976"/>
      <c r="UMH11" s="976"/>
      <c r="UMI11" s="976"/>
      <c r="UMJ11" s="976"/>
      <c r="UMK11" s="976"/>
      <c r="UML11" s="976"/>
      <c r="UMM11" s="976"/>
      <c r="UMN11" s="976"/>
      <c r="UMO11" s="976"/>
      <c r="UMP11" s="976"/>
      <c r="UMQ11" s="976"/>
      <c r="UMR11" s="976"/>
      <c r="UMS11" s="976"/>
      <c r="UMT11" s="976"/>
      <c r="UMU11" s="976"/>
      <c r="UMV11" s="976"/>
      <c r="UMW11" s="976"/>
      <c r="UMX11" s="976"/>
      <c r="UMY11" s="976"/>
      <c r="UMZ11" s="976"/>
      <c r="UNA11" s="976"/>
      <c r="UNB11" s="976"/>
      <c r="UNC11" s="976"/>
      <c r="UND11" s="976"/>
      <c r="UNE11" s="976"/>
      <c r="UNF11" s="976"/>
      <c r="UNG11" s="976"/>
      <c r="UNH11" s="976"/>
      <c r="UNI11" s="976"/>
      <c r="UNJ11" s="976"/>
      <c r="UNK11" s="976"/>
      <c r="UNL11" s="976"/>
      <c r="UNM11" s="976"/>
      <c r="UNN11" s="976"/>
      <c r="UNO11" s="976"/>
      <c r="UNP11" s="976"/>
      <c r="UNQ11" s="976"/>
      <c r="UNR11" s="976"/>
      <c r="UNS11" s="976"/>
      <c r="UNT11" s="976"/>
      <c r="UNU11" s="976"/>
      <c r="UNV11" s="976"/>
      <c r="UNW11" s="976"/>
      <c r="UNX11" s="976"/>
      <c r="UNY11" s="976"/>
      <c r="UNZ11" s="976"/>
      <c r="UOA11" s="976"/>
      <c r="UOB11" s="976"/>
      <c r="UOC11" s="976"/>
      <c r="UOD11" s="976"/>
      <c r="UOE11" s="976"/>
      <c r="UOF11" s="976"/>
      <c r="UOG11" s="976"/>
      <c r="UOH11" s="976"/>
      <c r="UOI11" s="976"/>
      <c r="UOJ11" s="976"/>
      <c r="UOK11" s="976"/>
      <c r="UOL11" s="976"/>
      <c r="UOM11" s="976"/>
      <c r="UON11" s="976"/>
      <c r="UOO11" s="976"/>
      <c r="UOP11" s="976"/>
      <c r="UOQ11" s="976"/>
      <c r="UOR11" s="976"/>
      <c r="UOS11" s="976"/>
      <c r="UOT11" s="976"/>
      <c r="UOU11" s="976"/>
      <c r="UOV11" s="976"/>
      <c r="UOW11" s="976"/>
      <c r="UOX11" s="976"/>
      <c r="UOY11" s="976"/>
      <c r="UOZ11" s="976"/>
      <c r="UPA11" s="976"/>
      <c r="UPB11" s="976"/>
      <c r="UPC11" s="976"/>
      <c r="UPD11" s="976"/>
      <c r="UPE11" s="976"/>
      <c r="UPF11" s="976"/>
      <c r="UPG11" s="976"/>
      <c r="UPH11" s="976"/>
      <c r="UPI11" s="976"/>
      <c r="UPJ11" s="976"/>
      <c r="UPK11" s="976"/>
      <c r="UPL11" s="976"/>
      <c r="UPM11" s="976"/>
      <c r="UPN11" s="976"/>
      <c r="UPO11" s="976"/>
      <c r="UPP11" s="976"/>
      <c r="UPQ11" s="976"/>
      <c r="UPR11" s="976"/>
      <c r="UPS11" s="976"/>
      <c r="UPT11" s="976"/>
      <c r="UPU11" s="976"/>
      <c r="UPV11" s="976"/>
      <c r="UPW11" s="976"/>
      <c r="UPX11" s="976"/>
      <c r="UPY11" s="976"/>
      <c r="UPZ11" s="976"/>
      <c r="UQA11" s="976"/>
      <c r="UQB11" s="976"/>
      <c r="UQC11" s="976"/>
      <c r="UQD11" s="976"/>
      <c r="UQE11" s="976"/>
      <c r="UQF11" s="976"/>
      <c r="UQG11" s="976"/>
      <c r="UQH11" s="976"/>
      <c r="UQI11" s="976"/>
      <c r="UQJ11" s="976"/>
      <c r="UQK11" s="976"/>
      <c r="UQL11" s="976"/>
      <c r="UQM11" s="976"/>
      <c r="UQN11" s="976"/>
      <c r="UQO11" s="976"/>
      <c r="UQP11" s="976"/>
      <c r="UQQ11" s="976"/>
      <c r="UQR11" s="976"/>
      <c r="UQS11" s="976"/>
      <c r="UQT11" s="976"/>
      <c r="UQU11" s="976"/>
      <c r="UQV11" s="976"/>
      <c r="UQW11" s="976"/>
      <c r="UQX11" s="976"/>
      <c r="UQY11" s="976"/>
      <c r="UQZ11" s="976"/>
      <c r="URA11" s="976"/>
      <c r="URB11" s="976"/>
      <c r="URC11" s="976"/>
      <c r="URD11" s="976"/>
      <c r="URE11" s="976"/>
      <c r="URF11" s="976"/>
      <c r="URG11" s="976"/>
      <c r="URH11" s="976"/>
      <c r="URI11" s="976"/>
      <c r="URJ11" s="976"/>
      <c r="URK11" s="976"/>
      <c r="URL11" s="976"/>
      <c r="URM11" s="976"/>
      <c r="URN11" s="976"/>
      <c r="URO11" s="976"/>
      <c r="URP11" s="976"/>
      <c r="URQ11" s="976"/>
      <c r="URR11" s="976"/>
      <c r="URS11" s="976"/>
      <c r="URT11" s="976"/>
      <c r="URU11" s="976"/>
      <c r="URV11" s="976"/>
      <c r="URW11" s="976"/>
      <c r="URX11" s="976"/>
      <c r="URY11" s="976"/>
      <c r="URZ11" s="976"/>
      <c r="USA11" s="976"/>
      <c r="USB11" s="976"/>
      <c r="USC11" s="976"/>
      <c r="USD11" s="976"/>
      <c r="USE11" s="976"/>
      <c r="USF11" s="976"/>
      <c r="USG11" s="976"/>
      <c r="USH11" s="976"/>
      <c r="USI11" s="976"/>
      <c r="USJ11" s="976"/>
      <c r="USK11" s="976"/>
      <c r="USL11" s="976"/>
      <c r="USM11" s="976"/>
      <c r="USN11" s="976"/>
      <c r="USO11" s="976"/>
      <c r="USP11" s="976"/>
      <c r="USQ11" s="976"/>
      <c r="USR11" s="976"/>
      <c r="USS11" s="976"/>
      <c r="UST11" s="976"/>
      <c r="USU11" s="976"/>
      <c r="USV11" s="976"/>
      <c r="USW11" s="976"/>
      <c r="USX11" s="976"/>
      <c r="USY11" s="976"/>
      <c r="USZ11" s="976"/>
      <c r="UTA11" s="976"/>
      <c r="UTB11" s="976"/>
      <c r="UTC11" s="976"/>
      <c r="UTD11" s="976"/>
      <c r="UTE11" s="976"/>
      <c r="UTF11" s="976"/>
      <c r="UTG11" s="976"/>
      <c r="UTH11" s="976"/>
      <c r="UTI11" s="976"/>
      <c r="UTJ11" s="976"/>
      <c r="UTK11" s="976"/>
      <c r="UTL11" s="976"/>
      <c r="UTM11" s="976"/>
      <c r="UTN11" s="976"/>
      <c r="UTO11" s="976"/>
      <c r="UTP11" s="976"/>
      <c r="UTQ11" s="976"/>
      <c r="UTR11" s="976"/>
      <c r="UTS11" s="976"/>
      <c r="UTT11" s="976"/>
      <c r="UTU11" s="976"/>
      <c r="UTV11" s="976"/>
      <c r="UTW11" s="976"/>
      <c r="UTX11" s="976"/>
      <c r="UTY11" s="976"/>
      <c r="UTZ11" s="976"/>
      <c r="UUA11" s="976"/>
      <c r="UUB11" s="976"/>
      <c r="UUC11" s="976"/>
      <c r="UUD11" s="976"/>
      <c r="UUE11" s="976"/>
      <c r="UUF11" s="976"/>
      <c r="UUG11" s="976"/>
      <c r="UUH11" s="976"/>
      <c r="UUI11" s="976"/>
      <c r="UUJ11" s="976"/>
      <c r="UUK11" s="976"/>
      <c r="UUL11" s="976"/>
      <c r="UUM11" s="976"/>
      <c r="UUN11" s="976"/>
      <c r="UUO11" s="976"/>
      <c r="UUP11" s="976"/>
      <c r="UUQ11" s="976"/>
      <c r="UUR11" s="976"/>
      <c r="UUS11" s="976"/>
      <c r="UUT11" s="976"/>
      <c r="UUU11" s="976"/>
      <c r="UUV11" s="976"/>
      <c r="UUW11" s="976"/>
      <c r="UUX11" s="976"/>
      <c r="UUY11" s="976"/>
      <c r="UUZ11" s="976"/>
      <c r="UVA11" s="976"/>
      <c r="UVB11" s="976"/>
      <c r="UVC11" s="976"/>
      <c r="UVD11" s="976"/>
      <c r="UVE11" s="976"/>
      <c r="UVF11" s="976"/>
      <c r="UVG11" s="976"/>
      <c r="UVH11" s="976"/>
      <c r="UVI11" s="976"/>
      <c r="UVJ11" s="976"/>
      <c r="UVK11" s="976"/>
      <c r="UVL11" s="976"/>
      <c r="UVM11" s="976"/>
      <c r="UVN11" s="976"/>
      <c r="UVO11" s="976"/>
      <c r="UVP11" s="976"/>
      <c r="UVQ11" s="976"/>
      <c r="UVR11" s="976"/>
      <c r="UVS11" s="976"/>
      <c r="UVT11" s="976"/>
      <c r="UVU11" s="976"/>
      <c r="UVV11" s="976"/>
      <c r="UVW11" s="976"/>
      <c r="UVX11" s="976"/>
      <c r="UVY11" s="976"/>
      <c r="UVZ11" s="976"/>
      <c r="UWA11" s="976"/>
      <c r="UWB11" s="976"/>
      <c r="UWC11" s="976"/>
      <c r="UWD11" s="976"/>
      <c r="UWE11" s="976"/>
      <c r="UWF11" s="976"/>
      <c r="UWG11" s="976"/>
      <c r="UWH11" s="976"/>
      <c r="UWI11" s="976"/>
      <c r="UWJ11" s="976"/>
      <c r="UWK11" s="976"/>
      <c r="UWL11" s="976"/>
      <c r="UWM11" s="976"/>
      <c r="UWN11" s="976"/>
      <c r="UWO11" s="976"/>
      <c r="UWP11" s="976"/>
      <c r="UWQ11" s="976"/>
      <c r="UWR11" s="976"/>
      <c r="UWS11" s="976"/>
      <c r="UWT11" s="976"/>
      <c r="UWU11" s="976"/>
      <c r="UWV11" s="976"/>
      <c r="UWW11" s="976"/>
      <c r="UWX11" s="976"/>
      <c r="UWY11" s="976"/>
      <c r="UWZ11" s="976"/>
      <c r="UXA11" s="976"/>
      <c r="UXB11" s="976"/>
      <c r="UXC11" s="976"/>
      <c r="UXD11" s="976"/>
      <c r="UXE11" s="976"/>
      <c r="UXF11" s="976"/>
      <c r="UXG11" s="976"/>
      <c r="UXH11" s="976"/>
      <c r="UXI11" s="976"/>
      <c r="UXJ11" s="976"/>
      <c r="UXK11" s="976"/>
      <c r="UXL11" s="976"/>
      <c r="UXM11" s="976"/>
      <c r="UXN11" s="976"/>
      <c r="UXO11" s="976"/>
      <c r="UXP11" s="976"/>
      <c r="UXQ11" s="976"/>
      <c r="UXR11" s="976"/>
      <c r="UXS11" s="976"/>
      <c r="UXT11" s="976"/>
      <c r="UXU11" s="976"/>
      <c r="UXV11" s="976"/>
      <c r="UXW11" s="976"/>
      <c r="UXX11" s="976"/>
      <c r="UXY11" s="976"/>
      <c r="UXZ11" s="976"/>
      <c r="UYA11" s="976"/>
      <c r="UYB11" s="976"/>
      <c r="UYC11" s="976"/>
      <c r="UYD11" s="976"/>
      <c r="UYE11" s="976"/>
      <c r="UYF11" s="976"/>
      <c r="UYG11" s="976"/>
      <c r="UYH11" s="976"/>
      <c r="UYI11" s="976"/>
      <c r="UYJ11" s="976"/>
      <c r="UYK11" s="976"/>
      <c r="UYL11" s="976"/>
      <c r="UYM11" s="976"/>
      <c r="UYN11" s="976"/>
      <c r="UYO11" s="976"/>
      <c r="UYP11" s="976"/>
      <c r="UYQ11" s="976"/>
      <c r="UYR11" s="976"/>
      <c r="UYS11" s="976"/>
      <c r="UYT11" s="976"/>
      <c r="UYU11" s="976"/>
      <c r="UYV11" s="976"/>
      <c r="UYW11" s="976"/>
      <c r="UYX11" s="976"/>
      <c r="UYY11" s="976"/>
      <c r="UYZ11" s="976"/>
      <c r="UZA11" s="976"/>
      <c r="UZB11" s="976"/>
      <c r="UZC11" s="976"/>
      <c r="UZD11" s="976"/>
      <c r="UZE11" s="976"/>
      <c r="UZF11" s="976"/>
      <c r="UZG11" s="976"/>
      <c r="UZH11" s="976"/>
      <c r="UZI11" s="976"/>
      <c r="UZJ11" s="976"/>
      <c r="UZK11" s="976"/>
      <c r="UZL11" s="976"/>
      <c r="UZM11" s="976"/>
      <c r="UZN11" s="976"/>
      <c r="UZO11" s="976"/>
      <c r="UZP11" s="976"/>
      <c r="UZQ11" s="976"/>
      <c r="UZR11" s="976"/>
      <c r="UZS11" s="976"/>
      <c r="UZT11" s="976"/>
      <c r="UZU11" s="976"/>
      <c r="UZV11" s="976"/>
      <c r="UZW11" s="976"/>
      <c r="UZX11" s="976"/>
      <c r="UZY11" s="976"/>
      <c r="UZZ11" s="976"/>
      <c r="VAA11" s="976"/>
      <c r="VAB11" s="976"/>
      <c r="VAC11" s="976"/>
      <c r="VAD11" s="976"/>
      <c r="VAE11" s="976"/>
      <c r="VAF11" s="976"/>
      <c r="VAG11" s="976"/>
      <c r="VAH11" s="976"/>
      <c r="VAI11" s="976"/>
      <c r="VAJ11" s="976"/>
      <c r="VAK11" s="976"/>
      <c r="VAL11" s="976"/>
      <c r="VAM11" s="976"/>
      <c r="VAN11" s="976"/>
      <c r="VAO11" s="976"/>
      <c r="VAP11" s="976"/>
      <c r="VAQ11" s="976"/>
      <c r="VAR11" s="976"/>
      <c r="VAS11" s="976"/>
      <c r="VAT11" s="976"/>
      <c r="VAU11" s="976"/>
      <c r="VAV11" s="976"/>
      <c r="VAW11" s="976"/>
      <c r="VAX11" s="976"/>
      <c r="VAY11" s="976"/>
      <c r="VAZ11" s="976"/>
      <c r="VBA11" s="976"/>
      <c r="VBB11" s="976"/>
      <c r="VBC11" s="976"/>
      <c r="VBD11" s="976"/>
      <c r="VBE11" s="976"/>
      <c r="VBF11" s="976"/>
      <c r="VBG11" s="976"/>
      <c r="VBH11" s="976"/>
      <c r="VBI11" s="976"/>
      <c r="VBJ11" s="976"/>
      <c r="VBK11" s="976"/>
      <c r="VBL11" s="976"/>
      <c r="VBM11" s="976"/>
      <c r="VBN11" s="976"/>
      <c r="VBO11" s="976"/>
      <c r="VBP11" s="976"/>
      <c r="VBQ11" s="976"/>
      <c r="VBR11" s="976"/>
      <c r="VBS11" s="976"/>
      <c r="VBT11" s="976"/>
      <c r="VBU11" s="976"/>
      <c r="VBV11" s="976"/>
      <c r="VBW11" s="976"/>
      <c r="VBX11" s="976"/>
      <c r="VBY11" s="976"/>
      <c r="VBZ11" s="976"/>
      <c r="VCA11" s="976"/>
      <c r="VCB11" s="976"/>
      <c r="VCC11" s="976"/>
      <c r="VCD11" s="976"/>
      <c r="VCE11" s="976"/>
      <c r="VCF11" s="976"/>
      <c r="VCG11" s="976"/>
      <c r="VCH11" s="976"/>
      <c r="VCI11" s="976"/>
      <c r="VCJ11" s="976"/>
      <c r="VCK11" s="976"/>
      <c r="VCL11" s="976"/>
      <c r="VCM11" s="976"/>
      <c r="VCN11" s="976"/>
      <c r="VCO11" s="976"/>
      <c r="VCP11" s="976"/>
      <c r="VCQ11" s="976"/>
      <c r="VCR11" s="976"/>
      <c r="VCS11" s="976"/>
      <c r="VCT11" s="976"/>
      <c r="VCU11" s="976"/>
      <c r="VCV11" s="976"/>
      <c r="VCW11" s="976"/>
      <c r="VCX11" s="976"/>
      <c r="VCY11" s="976"/>
      <c r="VCZ11" s="976"/>
      <c r="VDA11" s="976"/>
      <c r="VDB11" s="976"/>
      <c r="VDC11" s="976"/>
      <c r="VDD11" s="976"/>
      <c r="VDE11" s="976"/>
      <c r="VDF11" s="976"/>
      <c r="VDG11" s="976"/>
      <c r="VDH11" s="976"/>
      <c r="VDI11" s="976"/>
      <c r="VDJ11" s="976"/>
      <c r="VDK11" s="976"/>
      <c r="VDL11" s="976"/>
      <c r="VDM11" s="976"/>
      <c r="VDN11" s="976"/>
      <c r="VDO11" s="976"/>
      <c r="VDP11" s="976"/>
      <c r="VDQ11" s="976"/>
      <c r="VDR11" s="976"/>
      <c r="VDS11" s="976"/>
      <c r="VDT11" s="976"/>
      <c r="VDU11" s="976"/>
      <c r="VDV11" s="976"/>
      <c r="VDW11" s="976"/>
      <c r="VDX11" s="976"/>
      <c r="VDY11" s="976"/>
      <c r="VDZ11" s="976"/>
      <c r="VEA11" s="976"/>
      <c r="VEB11" s="976"/>
      <c r="VEC11" s="976"/>
      <c r="VED11" s="976"/>
      <c r="VEE11" s="976"/>
      <c r="VEF11" s="976"/>
      <c r="VEG11" s="976"/>
      <c r="VEH11" s="976"/>
      <c r="VEI11" s="976"/>
      <c r="VEJ11" s="976"/>
      <c r="VEK11" s="976"/>
      <c r="VEL11" s="976"/>
      <c r="VEM11" s="976"/>
      <c r="VEN11" s="976"/>
      <c r="VEO11" s="976"/>
      <c r="VEP11" s="976"/>
      <c r="VEQ11" s="976"/>
      <c r="VER11" s="976"/>
      <c r="VES11" s="976"/>
      <c r="VET11" s="976"/>
      <c r="VEU11" s="976"/>
      <c r="VEV11" s="976"/>
      <c r="VEW11" s="976"/>
      <c r="VEX11" s="976"/>
      <c r="VEY11" s="976"/>
      <c r="VEZ11" s="976"/>
      <c r="VFA11" s="976"/>
      <c r="VFB11" s="976"/>
      <c r="VFC11" s="976"/>
      <c r="VFD11" s="976"/>
      <c r="VFE11" s="976"/>
      <c r="VFF11" s="976"/>
      <c r="VFG11" s="976"/>
      <c r="VFH11" s="976"/>
      <c r="VFI11" s="976"/>
      <c r="VFJ11" s="976"/>
      <c r="VFK11" s="976"/>
      <c r="VFL11" s="976"/>
      <c r="VFM11" s="976"/>
      <c r="VFN11" s="976"/>
      <c r="VFO11" s="976"/>
      <c r="VFP11" s="976"/>
      <c r="VFQ11" s="976"/>
      <c r="VFR11" s="976"/>
      <c r="VFS11" s="976"/>
      <c r="VFT11" s="976"/>
      <c r="VFU11" s="976"/>
      <c r="VFV11" s="976"/>
      <c r="VFW11" s="976"/>
      <c r="VFX11" s="976"/>
      <c r="VFY11" s="976"/>
      <c r="VFZ11" s="976"/>
      <c r="VGA11" s="976"/>
      <c r="VGB11" s="976"/>
      <c r="VGC11" s="976"/>
      <c r="VGD11" s="976"/>
      <c r="VGE11" s="976"/>
      <c r="VGF11" s="976"/>
      <c r="VGG11" s="976"/>
      <c r="VGH11" s="976"/>
      <c r="VGI11" s="976"/>
      <c r="VGJ11" s="976"/>
      <c r="VGK11" s="976"/>
      <c r="VGL11" s="976"/>
      <c r="VGM11" s="976"/>
      <c r="VGN11" s="976"/>
      <c r="VGO11" s="976"/>
      <c r="VGP11" s="976"/>
      <c r="VGQ11" s="976"/>
      <c r="VGR11" s="976"/>
      <c r="VGS11" s="976"/>
      <c r="VGT11" s="976"/>
      <c r="VGU11" s="976"/>
      <c r="VGV11" s="976"/>
      <c r="VGW11" s="976"/>
      <c r="VGX11" s="976"/>
      <c r="VGY11" s="976"/>
      <c r="VGZ11" s="976"/>
      <c r="VHA11" s="976"/>
      <c r="VHB11" s="976"/>
      <c r="VHC11" s="976"/>
      <c r="VHD11" s="976"/>
      <c r="VHE11" s="976"/>
      <c r="VHF11" s="976"/>
      <c r="VHG11" s="976"/>
      <c r="VHH11" s="976"/>
      <c r="VHI11" s="976"/>
      <c r="VHJ11" s="976"/>
      <c r="VHK11" s="976"/>
      <c r="VHL11" s="976"/>
      <c r="VHM11" s="976"/>
      <c r="VHN11" s="976"/>
      <c r="VHO11" s="976"/>
      <c r="VHP11" s="976"/>
      <c r="VHQ11" s="976"/>
      <c r="VHR11" s="976"/>
      <c r="VHS11" s="976"/>
      <c r="VHT11" s="976"/>
      <c r="VHU11" s="976"/>
      <c r="VHV11" s="976"/>
      <c r="VHW11" s="976"/>
      <c r="VHX11" s="976"/>
      <c r="VHY11" s="976"/>
      <c r="VHZ11" s="976"/>
      <c r="VIA11" s="976"/>
      <c r="VIB11" s="976"/>
      <c r="VIC11" s="976"/>
      <c r="VID11" s="976"/>
      <c r="VIE11" s="976"/>
      <c r="VIF11" s="976"/>
      <c r="VIG11" s="976"/>
      <c r="VIH11" s="976"/>
      <c r="VII11" s="976"/>
      <c r="VIJ11" s="976"/>
      <c r="VIK11" s="976"/>
      <c r="VIL11" s="976"/>
      <c r="VIM11" s="976"/>
      <c r="VIN11" s="976"/>
      <c r="VIO11" s="976"/>
      <c r="VIP11" s="976"/>
      <c r="VIQ11" s="976"/>
      <c r="VIR11" s="976"/>
      <c r="VIS11" s="976"/>
      <c r="VIT11" s="976"/>
      <c r="VIU11" s="976"/>
      <c r="VIV11" s="976"/>
      <c r="VIW11" s="976"/>
      <c r="VIX11" s="976"/>
      <c r="VIY11" s="976"/>
      <c r="VIZ11" s="976"/>
      <c r="VJA11" s="976"/>
      <c r="VJB11" s="976"/>
      <c r="VJC11" s="976"/>
      <c r="VJD11" s="976"/>
      <c r="VJE11" s="976"/>
      <c r="VJF11" s="976"/>
      <c r="VJG11" s="976"/>
      <c r="VJH11" s="976"/>
      <c r="VJI11" s="976"/>
      <c r="VJJ11" s="976"/>
      <c r="VJK11" s="976"/>
      <c r="VJL11" s="976"/>
      <c r="VJM11" s="976"/>
      <c r="VJN11" s="976"/>
      <c r="VJO11" s="976"/>
      <c r="VJP11" s="976"/>
      <c r="VJQ11" s="976"/>
      <c r="VJR11" s="976"/>
      <c r="VJS11" s="976"/>
      <c r="VJT11" s="976"/>
      <c r="VJU11" s="976"/>
      <c r="VJV11" s="976"/>
      <c r="VJW11" s="976"/>
      <c r="VJX11" s="976"/>
      <c r="VJY11" s="976"/>
      <c r="VJZ11" s="976"/>
      <c r="VKA11" s="976"/>
      <c r="VKB11" s="976"/>
      <c r="VKC11" s="976"/>
      <c r="VKD11" s="976"/>
      <c r="VKE11" s="976"/>
      <c r="VKF11" s="976"/>
      <c r="VKG11" s="976"/>
      <c r="VKH11" s="976"/>
      <c r="VKI11" s="976"/>
      <c r="VKJ11" s="976"/>
      <c r="VKK11" s="976"/>
      <c r="VKL11" s="976"/>
      <c r="VKM11" s="976"/>
      <c r="VKN11" s="976"/>
      <c r="VKO11" s="976"/>
      <c r="VKP11" s="976"/>
      <c r="VKQ11" s="976"/>
      <c r="VKR11" s="976"/>
      <c r="VKS11" s="976"/>
      <c r="VKT11" s="976"/>
      <c r="VKU11" s="976"/>
      <c r="VKV11" s="976"/>
      <c r="VKW11" s="976"/>
      <c r="VKX11" s="976"/>
      <c r="VKY11" s="976"/>
      <c r="VKZ11" s="976"/>
      <c r="VLA11" s="976"/>
      <c r="VLB11" s="976"/>
      <c r="VLC11" s="976"/>
      <c r="VLD11" s="976"/>
      <c r="VLE11" s="976"/>
      <c r="VLF11" s="976"/>
      <c r="VLG11" s="976"/>
      <c r="VLH11" s="976"/>
      <c r="VLI11" s="976"/>
      <c r="VLJ11" s="976"/>
      <c r="VLK11" s="976"/>
      <c r="VLL11" s="976"/>
      <c r="VLM11" s="976"/>
      <c r="VLN11" s="976"/>
      <c r="VLO11" s="976"/>
      <c r="VLP11" s="976"/>
      <c r="VLQ11" s="976"/>
      <c r="VLR11" s="976"/>
      <c r="VLS11" s="976"/>
      <c r="VLT11" s="976"/>
      <c r="VLU11" s="976"/>
      <c r="VLV11" s="976"/>
      <c r="VLW11" s="976"/>
      <c r="VLX11" s="976"/>
      <c r="VLY11" s="976"/>
      <c r="VLZ11" s="976"/>
      <c r="VMA11" s="976"/>
      <c r="VMB11" s="976"/>
      <c r="VMC11" s="976"/>
      <c r="VMD11" s="976"/>
      <c r="VME11" s="976"/>
      <c r="VMF11" s="976"/>
      <c r="VMG11" s="976"/>
      <c r="VMH11" s="976"/>
      <c r="VMI11" s="976"/>
      <c r="VMJ11" s="976"/>
      <c r="VMK11" s="976"/>
      <c r="VML11" s="976"/>
      <c r="VMM11" s="976"/>
      <c r="VMN11" s="976"/>
      <c r="VMO11" s="976"/>
      <c r="VMP11" s="976"/>
      <c r="VMQ11" s="976"/>
      <c r="VMR11" s="976"/>
      <c r="VMS11" s="976"/>
      <c r="VMT11" s="976"/>
      <c r="VMU11" s="976"/>
      <c r="VMV11" s="976"/>
      <c r="VMW11" s="976"/>
      <c r="VMX11" s="976"/>
      <c r="VMY11" s="976"/>
      <c r="VMZ11" s="976"/>
      <c r="VNA11" s="976"/>
      <c r="VNB11" s="976"/>
      <c r="VNC11" s="976"/>
      <c r="VND11" s="976"/>
      <c r="VNE11" s="976"/>
      <c r="VNF11" s="976"/>
      <c r="VNG11" s="976"/>
      <c r="VNH11" s="976"/>
      <c r="VNI11" s="976"/>
      <c r="VNJ11" s="976"/>
      <c r="VNK11" s="976"/>
      <c r="VNL11" s="976"/>
      <c r="VNM11" s="976"/>
      <c r="VNN11" s="976"/>
      <c r="VNO11" s="976"/>
      <c r="VNP11" s="976"/>
      <c r="VNQ11" s="976"/>
      <c r="VNR11" s="976"/>
      <c r="VNS11" s="976"/>
      <c r="VNT11" s="976"/>
      <c r="VNU11" s="976"/>
      <c r="VNV11" s="976"/>
      <c r="VNW11" s="976"/>
      <c r="VNX11" s="976"/>
      <c r="VNY11" s="976"/>
      <c r="VNZ11" s="976"/>
      <c r="VOA11" s="976"/>
      <c r="VOB11" s="976"/>
      <c r="VOC11" s="976"/>
      <c r="VOD11" s="976"/>
      <c r="VOE11" s="976"/>
      <c r="VOF11" s="976"/>
      <c r="VOG11" s="976"/>
      <c r="VOH11" s="976"/>
      <c r="VOI11" s="976"/>
      <c r="VOJ11" s="976"/>
      <c r="VOK11" s="976"/>
      <c r="VOL11" s="976"/>
      <c r="VOM11" s="976"/>
      <c r="VON11" s="976"/>
      <c r="VOO11" s="976"/>
      <c r="VOP11" s="976"/>
      <c r="VOQ11" s="976"/>
      <c r="VOR11" s="976"/>
      <c r="VOS11" s="976"/>
      <c r="VOT11" s="976"/>
      <c r="VOU11" s="976"/>
      <c r="VOV11" s="976"/>
      <c r="VOW11" s="976"/>
      <c r="VOX11" s="976"/>
      <c r="VOY11" s="976"/>
      <c r="VOZ11" s="976"/>
      <c r="VPA11" s="976"/>
      <c r="VPB11" s="976"/>
      <c r="VPC11" s="976"/>
      <c r="VPD11" s="976"/>
      <c r="VPE11" s="976"/>
      <c r="VPF11" s="976"/>
      <c r="VPG11" s="976"/>
      <c r="VPH11" s="976"/>
      <c r="VPI11" s="976"/>
      <c r="VPJ11" s="976"/>
      <c r="VPK11" s="976"/>
      <c r="VPL11" s="976"/>
      <c r="VPM11" s="976"/>
      <c r="VPN11" s="976"/>
      <c r="VPO11" s="976"/>
      <c r="VPP11" s="976"/>
      <c r="VPQ11" s="976"/>
      <c r="VPR11" s="976"/>
      <c r="VPS11" s="976"/>
      <c r="VPT11" s="976"/>
      <c r="VPU11" s="976"/>
      <c r="VPV11" s="976"/>
      <c r="VPW11" s="976"/>
      <c r="VPX11" s="976"/>
      <c r="VPY11" s="976"/>
      <c r="VPZ11" s="976"/>
      <c r="VQA11" s="976"/>
      <c r="VQB11" s="976"/>
      <c r="VQC11" s="976"/>
      <c r="VQD11" s="976"/>
      <c r="VQE11" s="976"/>
      <c r="VQF11" s="976"/>
      <c r="VQG11" s="976"/>
      <c r="VQH11" s="976"/>
      <c r="VQI11" s="976"/>
      <c r="VQJ11" s="976"/>
      <c r="VQK11" s="976"/>
      <c r="VQL11" s="976"/>
      <c r="VQM11" s="976"/>
      <c r="VQN11" s="976"/>
      <c r="VQO11" s="976"/>
      <c r="VQP11" s="976"/>
      <c r="VQQ11" s="976"/>
      <c r="VQR11" s="976"/>
      <c r="VQS11" s="976"/>
      <c r="VQT11" s="976"/>
      <c r="VQU11" s="976"/>
      <c r="VQV11" s="976"/>
      <c r="VQW11" s="976"/>
      <c r="VQX11" s="976"/>
      <c r="VQY11" s="976"/>
      <c r="VQZ11" s="976"/>
      <c r="VRA11" s="976"/>
      <c r="VRB11" s="976"/>
      <c r="VRC11" s="976"/>
      <c r="VRD11" s="976"/>
      <c r="VRE11" s="976"/>
      <c r="VRF11" s="976"/>
      <c r="VRG11" s="976"/>
      <c r="VRH11" s="976"/>
      <c r="VRI11" s="976"/>
      <c r="VRJ11" s="976"/>
      <c r="VRK11" s="976"/>
      <c r="VRL11" s="976"/>
      <c r="VRM11" s="976"/>
      <c r="VRN11" s="976"/>
      <c r="VRO11" s="976"/>
      <c r="VRP11" s="976"/>
      <c r="VRQ11" s="976"/>
      <c r="VRR11" s="976"/>
      <c r="VRS11" s="976"/>
      <c r="VRT11" s="976"/>
      <c r="VRU11" s="976"/>
      <c r="VRV11" s="976"/>
      <c r="VRW11" s="976"/>
      <c r="VRX11" s="976"/>
      <c r="VRY11" s="976"/>
      <c r="VRZ11" s="976"/>
      <c r="VSA11" s="976"/>
      <c r="VSB11" s="976"/>
      <c r="VSC11" s="976"/>
      <c r="VSD11" s="976"/>
      <c r="VSE11" s="976"/>
      <c r="VSF11" s="976"/>
      <c r="VSG11" s="976"/>
      <c r="VSH11" s="976"/>
      <c r="VSI11" s="976"/>
      <c r="VSJ11" s="976"/>
      <c r="VSK11" s="976"/>
      <c r="VSL11" s="976"/>
      <c r="VSM11" s="976"/>
      <c r="VSN11" s="976"/>
      <c r="VSO11" s="976"/>
      <c r="VSP11" s="976"/>
      <c r="VSQ11" s="976"/>
      <c r="VSR11" s="976"/>
      <c r="VSS11" s="976"/>
      <c r="VST11" s="976"/>
      <c r="VSU11" s="976"/>
      <c r="VSV11" s="976"/>
      <c r="VSW11" s="976"/>
      <c r="VSX11" s="976"/>
      <c r="VSY11" s="976"/>
      <c r="VSZ11" s="976"/>
      <c r="VTA11" s="976"/>
      <c r="VTB11" s="976"/>
      <c r="VTC11" s="976"/>
      <c r="VTD11" s="976"/>
      <c r="VTE11" s="976"/>
      <c r="VTF11" s="976"/>
      <c r="VTG11" s="976"/>
      <c r="VTH11" s="976"/>
      <c r="VTI11" s="976"/>
      <c r="VTJ11" s="976"/>
      <c r="VTK11" s="976"/>
      <c r="VTL11" s="976"/>
      <c r="VTM11" s="976"/>
      <c r="VTN11" s="976"/>
      <c r="VTO11" s="976"/>
      <c r="VTP11" s="976"/>
      <c r="VTQ11" s="976"/>
      <c r="VTR11" s="976"/>
      <c r="VTS11" s="976"/>
      <c r="VTT11" s="976"/>
      <c r="VTU11" s="976"/>
      <c r="VTV11" s="976"/>
      <c r="VTW11" s="976"/>
      <c r="VTX11" s="976"/>
      <c r="VTY11" s="976"/>
      <c r="VTZ11" s="976"/>
      <c r="VUA11" s="976"/>
      <c r="VUB11" s="976"/>
      <c r="VUC11" s="976"/>
      <c r="VUD11" s="976"/>
      <c r="VUE11" s="976"/>
      <c r="VUF11" s="976"/>
      <c r="VUG11" s="976"/>
      <c r="VUH11" s="976"/>
      <c r="VUI11" s="976"/>
      <c r="VUJ11" s="976"/>
      <c r="VUK11" s="976"/>
      <c r="VUL11" s="976"/>
      <c r="VUM11" s="976"/>
      <c r="VUN11" s="976"/>
      <c r="VUO11" s="976"/>
      <c r="VUP11" s="976"/>
      <c r="VUQ11" s="976"/>
      <c r="VUR11" s="976"/>
      <c r="VUS11" s="976"/>
      <c r="VUT11" s="976"/>
      <c r="VUU11" s="976"/>
      <c r="VUV11" s="976"/>
      <c r="VUW11" s="976"/>
      <c r="VUX11" s="976"/>
      <c r="VUY11" s="976"/>
      <c r="VUZ11" s="976"/>
      <c r="VVA11" s="976"/>
      <c r="VVB11" s="976"/>
      <c r="VVC11" s="976"/>
      <c r="VVD11" s="976"/>
      <c r="VVE11" s="976"/>
      <c r="VVF11" s="976"/>
      <c r="VVG11" s="976"/>
      <c r="VVH11" s="976"/>
      <c r="VVI11" s="976"/>
      <c r="VVJ11" s="976"/>
      <c r="VVK11" s="976"/>
      <c r="VVL11" s="976"/>
      <c r="VVM11" s="976"/>
      <c r="VVN11" s="976"/>
      <c r="VVO11" s="976"/>
      <c r="VVP11" s="976"/>
      <c r="VVQ11" s="976"/>
      <c r="VVR11" s="976"/>
      <c r="VVS11" s="976"/>
      <c r="VVT11" s="976"/>
      <c r="VVU11" s="976"/>
      <c r="VVV11" s="976"/>
      <c r="VVW11" s="976"/>
      <c r="VVX11" s="976"/>
      <c r="VVY11" s="976"/>
      <c r="VVZ11" s="976"/>
      <c r="VWA11" s="976"/>
      <c r="VWB11" s="976"/>
      <c r="VWC11" s="976"/>
      <c r="VWD11" s="976"/>
      <c r="VWE11" s="976"/>
      <c r="VWF11" s="976"/>
      <c r="VWG11" s="976"/>
      <c r="VWH11" s="976"/>
      <c r="VWI11" s="976"/>
      <c r="VWJ11" s="976"/>
      <c r="VWK11" s="976"/>
      <c r="VWL11" s="976"/>
      <c r="VWM11" s="976"/>
      <c r="VWN11" s="976"/>
      <c r="VWO11" s="976"/>
      <c r="VWP11" s="976"/>
      <c r="VWQ11" s="976"/>
      <c r="VWR11" s="976"/>
      <c r="VWS11" s="976"/>
      <c r="VWT11" s="976"/>
      <c r="VWU11" s="976"/>
      <c r="VWV11" s="976"/>
      <c r="VWW11" s="976"/>
      <c r="VWX11" s="976"/>
      <c r="VWY11" s="976"/>
      <c r="VWZ11" s="976"/>
      <c r="VXA11" s="976"/>
      <c r="VXB11" s="976"/>
      <c r="VXC11" s="976"/>
      <c r="VXD11" s="976"/>
      <c r="VXE11" s="976"/>
      <c r="VXF11" s="976"/>
      <c r="VXG11" s="976"/>
      <c r="VXH11" s="976"/>
      <c r="VXI11" s="976"/>
      <c r="VXJ11" s="976"/>
      <c r="VXK11" s="976"/>
      <c r="VXL11" s="976"/>
      <c r="VXM11" s="976"/>
      <c r="VXN11" s="976"/>
      <c r="VXO11" s="976"/>
      <c r="VXP11" s="976"/>
      <c r="VXQ11" s="976"/>
      <c r="VXR11" s="976"/>
      <c r="VXS11" s="976"/>
      <c r="VXT11" s="976"/>
      <c r="VXU11" s="976"/>
      <c r="VXV11" s="976"/>
      <c r="VXW11" s="976"/>
      <c r="VXX11" s="976"/>
      <c r="VXY11" s="976"/>
      <c r="VXZ11" s="976"/>
      <c r="VYA11" s="976"/>
      <c r="VYB11" s="976"/>
      <c r="VYC11" s="976"/>
      <c r="VYD11" s="976"/>
      <c r="VYE11" s="976"/>
      <c r="VYF11" s="976"/>
      <c r="VYG11" s="976"/>
      <c r="VYH11" s="976"/>
      <c r="VYI11" s="976"/>
      <c r="VYJ11" s="976"/>
      <c r="VYK11" s="976"/>
      <c r="VYL11" s="976"/>
      <c r="VYM11" s="976"/>
      <c r="VYN11" s="976"/>
      <c r="VYO11" s="976"/>
      <c r="VYP11" s="976"/>
      <c r="VYQ11" s="976"/>
      <c r="VYR11" s="976"/>
      <c r="VYS11" s="976"/>
      <c r="VYT11" s="976"/>
      <c r="VYU11" s="976"/>
      <c r="VYV11" s="976"/>
      <c r="VYW11" s="976"/>
      <c r="VYX11" s="976"/>
      <c r="VYY11" s="976"/>
      <c r="VYZ11" s="976"/>
      <c r="VZA11" s="976"/>
      <c r="VZB11" s="976"/>
      <c r="VZC11" s="976"/>
      <c r="VZD11" s="976"/>
      <c r="VZE11" s="976"/>
      <c r="VZF11" s="976"/>
      <c r="VZG11" s="976"/>
      <c r="VZH11" s="976"/>
      <c r="VZI11" s="976"/>
      <c r="VZJ11" s="976"/>
      <c r="VZK11" s="976"/>
      <c r="VZL11" s="976"/>
      <c r="VZM11" s="976"/>
      <c r="VZN11" s="976"/>
      <c r="VZO11" s="976"/>
      <c r="VZP11" s="976"/>
      <c r="VZQ11" s="976"/>
      <c r="VZR11" s="976"/>
      <c r="VZS11" s="976"/>
      <c r="VZT11" s="976"/>
      <c r="VZU11" s="976"/>
      <c r="VZV11" s="976"/>
      <c r="VZW11" s="976"/>
      <c r="VZX11" s="976"/>
      <c r="VZY11" s="976"/>
      <c r="VZZ11" s="976"/>
      <c r="WAA11" s="976"/>
      <c r="WAB11" s="976"/>
      <c r="WAC11" s="976"/>
      <c r="WAD11" s="976"/>
      <c r="WAE11" s="976"/>
      <c r="WAF11" s="976"/>
      <c r="WAG11" s="976"/>
      <c r="WAH11" s="976"/>
      <c r="WAI11" s="976"/>
      <c r="WAJ11" s="976"/>
      <c r="WAK11" s="976"/>
      <c r="WAL11" s="976"/>
      <c r="WAM11" s="976"/>
      <c r="WAN11" s="976"/>
      <c r="WAO11" s="976"/>
      <c r="WAP11" s="976"/>
      <c r="WAQ11" s="976"/>
      <c r="WAR11" s="976"/>
      <c r="WAS11" s="976"/>
      <c r="WAT11" s="976"/>
      <c r="WAU11" s="976"/>
      <c r="WAV11" s="976"/>
      <c r="WAW11" s="976"/>
      <c r="WAX11" s="976"/>
      <c r="WAY11" s="976"/>
      <c r="WAZ11" s="976"/>
      <c r="WBA11" s="976"/>
      <c r="WBB11" s="976"/>
      <c r="WBC11" s="976"/>
      <c r="WBD11" s="976"/>
      <c r="WBE11" s="976"/>
      <c r="WBF11" s="976"/>
      <c r="WBG11" s="976"/>
      <c r="WBH11" s="976"/>
      <c r="WBI11" s="976"/>
      <c r="WBJ11" s="976"/>
      <c r="WBK11" s="976"/>
      <c r="WBL11" s="976"/>
      <c r="WBM11" s="976"/>
      <c r="WBN11" s="976"/>
      <c r="WBO11" s="976"/>
      <c r="WBP11" s="976"/>
      <c r="WBQ11" s="976"/>
      <c r="WBR11" s="976"/>
      <c r="WBS11" s="976"/>
      <c r="WBT11" s="976"/>
      <c r="WBU11" s="976"/>
      <c r="WBV11" s="976"/>
      <c r="WBW11" s="976"/>
      <c r="WBX11" s="976"/>
      <c r="WBY11" s="976"/>
      <c r="WBZ11" s="976"/>
      <c r="WCA11" s="976"/>
      <c r="WCB11" s="976"/>
      <c r="WCC11" s="976"/>
      <c r="WCD11" s="976"/>
      <c r="WCE11" s="976"/>
      <c r="WCF11" s="976"/>
      <c r="WCG11" s="976"/>
      <c r="WCH11" s="976"/>
      <c r="WCI11" s="976"/>
      <c r="WCJ11" s="976"/>
      <c r="WCK11" s="976"/>
      <c r="WCL11" s="976"/>
      <c r="WCM11" s="976"/>
      <c r="WCN11" s="976"/>
      <c r="WCO11" s="976"/>
      <c r="WCP11" s="976"/>
      <c r="WCQ11" s="976"/>
      <c r="WCR11" s="976"/>
      <c r="WCS11" s="976"/>
      <c r="WCT11" s="976"/>
      <c r="WCU11" s="976"/>
      <c r="WCV11" s="976"/>
      <c r="WCW11" s="976"/>
      <c r="WCX11" s="976"/>
      <c r="WCY11" s="976"/>
      <c r="WCZ11" s="976"/>
      <c r="WDA11" s="976"/>
      <c r="WDB11" s="976"/>
      <c r="WDC11" s="976"/>
      <c r="WDD11" s="976"/>
      <c r="WDE11" s="976"/>
      <c r="WDF11" s="976"/>
      <c r="WDG11" s="976"/>
      <c r="WDH11" s="976"/>
      <c r="WDI11" s="976"/>
      <c r="WDJ11" s="976"/>
      <c r="WDK11" s="976"/>
      <c r="WDL11" s="976"/>
      <c r="WDM11" s="976"/>
      <c r="WDN11" s="976"/>
      <c r="WDO11" s="976"/>
      <c r="WDP11" s="976"/>
      <c r="WDQ11" s="976"/>
      <c r="WDR11" s="976"/>
      <c r="WDS11" s="976"/>
      <c r="WDT11" s="976"/>
      <c r="WDU11" s="976"/>
      <c r="WDV11" s="976"/>
      <c r="WDW11" s="976"/>
      <c r="WDX11" s="976"/>
      <c r="WDY11" s="976"/>
      <c r="WDZ11" s="976"/>
      <c r="WEA11" s="976"/>
      <c r="WEB11" s="976"/>
      <c r="WEC11" s="976"/>
      <c r="WED11" s="976"/>
      <c r="WEE11" s="976"/>
      <c r="WEF11" s="976"/>
      <c r="WEG11" s="976"/>
      <c r="WEH11" s="976"/>
      <c r="WEI11" s="976"/>
      <c r="WEJ11" s="976"/>
      <c r="WEK11" s="976"/>
      <c r="WEL11" s="976"/>
      <c r="WEM11" s="976"/>
      <c r="WEN11" s="976"/>
      <c r="WEO11" s="976"/>
      <c r="WEP11" s="976"/>
      <c r="WEQ11" s="976"/>
      <c r="WER11" s="976"/>
      <c r="WES11" s="976"/>
      <c r="WET11" s="976"/>
      <c r="WEU11" s="976"/>
      <c r="WEV11" s="976"/>
      <c r="WEW11" s="976"/>
      <c r="WEX11" s="976"/>
      <c r="WEY11" s="976"/>
      <c r="WEZ11" s="976"/>
      <c r="WFA11" s="976"/>
      <c r="WFB11" s="976"/>
      <c r="WFC11" s="976"/>
      <c r="WFD11" s="976"/>
      <c r="WFE11" s="976"/>
      <c r="WFF11" s="976"/>
      <c r="WFG11" s="976"/>
      <c r="WFH11" s="976"/>
      <c r="WFI11" s="976"/>
      <c r="WFJ11" s="976"/>
      <c r="WFK11" s="976"/>
      <c r="WFL11" s="976"/>
      <c r="WFM11" s="976"/>
      <c r="WFN11" s="976"/>
      <c r="WFO11" s="976"/>
      <c r="WFP11" s="976"/>
      <c r="WFQ11" s="976"/>
      <c r="WFR11" s="976"/>
      <c r="WFS11" s="976"/>
      <c r="WFT11" s="976"/>
      <c r="WFU11" s="976"/>
      <c r="WFV11" s="976"/>
      <c r="WFW11" s="976"/>
      <c r="WFX11" s="976"/>
      <c r="WFY11" s="976"/>
      <c r="WFZ11" s="976"/>
      <c r="WGA11" s="976"/>
      <c r="WGB11" s="976"/>
      <c r="WGC11" s="976"/>
      <c r="WGD11" s="976"/>
      <c r="WGE11" s="976"/>
      <c r="WGF11" s="976"/>
      <c r="WGG11" s="976"/>
      <c r="WGH11" s="976"/>
      <c r="WGI11" s="976"/>
      <c r="WGJ11" s="976"/>
      <c r="WGK11" s="976"/>
      <c r="WGL11" s="976"/>
      <c r="WGM11" s="976"/>
      <c r="WGN11" s="976"/>
      <c r="WGO11" s="976"/>
      <c r="WGP11" s="976"/>
      <c r="WGQ11" s="976"/>
      <c r="WGR11" s="976"/>
      <c r="WGS11" s="976"/>
      <c r="WGT11" s="976"/>
      <c r="WGU11" s="976"/>
      <c r="WGV11" s="976"/>
      <c r="WGW11" s="976"/>
      <c r="WGX11" s="976"/>
      <c r="WGY11" s="976"/>
      <c r="WGZ11" s="976"/>
      <c r="WHA11" s="976"/>
      <c r="WHB11" s="976"/>
      <c r="WHC11" s="976"/>
      <c r="WHD11" s="976"/>
      <c r="WHE11" s="976"/>
      <c r="WHF11" s="976"/>
      <c r="WHG11" s="976"/>
      <c r="WHH11" s="976"/>
      <c r="WHI11" s="976"/>
      <c r="WHJ11" s="976"/>
      <c r="WHK11" s="976"/>
      <c r="WHL11" s="976"/>
      <c r="WHM11" s="976"/>
      <c r="WHN11" s="976"/>
      <c r="WHO11" s="976"/>
      <c r="WHP11" s="976"/>
      <c r="WHQ11" s="976"/>
      <c r="WHR11" s="976"/>
      <c r="WHS11" s="976"/>
      <c r="WHT11" s="976"/>
      <c r="WHU11" s="976"/>
      <c r="WHV11" s="976"/>
      <c r="WHW11" s="976"/>
      <c r="WHX11" s="976"/>
      <c r="WHY11" s="976"/>
      <c r="WHZ11" s="976"/>
      <c r="WIA11" s="976"/>
      <c r="WIB11" s="976"/>
      <c r="WIC11" s="976"/>
      <c r="WID11" s="976"/>
      <c r="WIE11" s="976"/>
      <c r="WIF11" s="976"/>
      <c r="WIG11" s="976"/>
      <c r="WIH11" s="976"/>
      <c r="WII11" s="976"/>
      <c r="WIJ11" s="976"/>
      <c r="WIK11" s="976"/>
      <c r="WIL11" s="976"/>
      <c r="WIM11" s="976"/>
      <c r="WIN11" s="976"/>
      <c r="WIO11" s="976"/>
      <c r="WIP11" s="976"/>
      <c r="WIQ11" s="976"/>
      <c r="WIR11" s="976"/>
      <c r="WIS11" s="976"/>
      <c r="WIT11" s="976"/>
      <c r="WIU11" s="976"/>
      <c r="WIV11" s="976"/>
      <c r="WIW11" s="976"/>
      <c r="WIX11" s="976"/>
      <c r="WIY11" s="976"/>
      <c r="WIZ11" s="976"/>
      <c r="WJA11" s="976"/>
      <c r="WJB11" s="976"/>
      <c r="WJC11" s="976"/>
      <c r="WJD11" s="976"/>
      <c r="WJE11" s="976"/>
      <c r="WJF11" s="976"/>
      <c r="WJG11" s="976"/>
      <c r="WJH11" s="976"/>
      <c r="WJI11" s="976"/>
      <c r="WJJ11" s="976"/>
      <c r="WJK11" s="976"/>
      <c r="WJL11" s="976"/>
      <c r="WJM11" s="976"/>
      <c r="WJN11" s="976"/>
      <c r="WJO11" s="976"/>
      <c r="WJP11" s="976"/>
      <c r="WJQ11" s="976"/>
      <c r="WJR11" s="976"/>
      <c r="WJS11" s="976"/>
      <c r="WJT11" s="976"/>
      <c r="WJU11" s="976"/>
      <c r="WJV11" s="976"/>
      <c r="WJW11" s="976"/>
      <c r="WJX11" s="976"/>
      <c r="WJY11" s="976"/>
      <c r="WJZ11" s="976"/>
      <c r="WKA11" s="976"/>
      <c r="WKB11" s="976"/>
      <c r="WKC11" s="976"/>
      <c r="WKD11" s="976"/>
      <c r="WKE11" s="976"/>
      <c r="WKF11" s="976"/>
      <c r="WKG11" s="976"/>
      <c r="WKH11" s="976"/>
      <c r="WKI11" s="976"/>
      <c r="WKJ11" s="976"/>
      <c r="WKK11" s="976"/>
      <c r="WKL11" s="976"/>
      <c r="WKM11" s="976"/>
      <c r="WKN11" s="976"/>
      <c r="WKO11" s="976"/>
      <c r="WKP11" s="976"/>
      <c r="WKQ11" s="976"/>
      <c r="WKR11" s="976"/>
      <c r="WKS11" s="976"/>
      <c r="WKT11" s="976"/>
      <c r="WKU11" s="976"/>
      <c r="WKV11" s="976"/>
      <c r="WKW11" s="976"/>
      <c r="WKX11" s="976"/>
      <c r="WKY11" s="976"/>
      <c r="WKZ11" s="976"/>
      <c r="WLA11" s="976"/>
      <c r="WLB11" s="976"/>
      <c r="WLC11" s="976"/>
      <c r="WLD11" s="976"/>
      <c r="WLE11" s="976"/>
      <c r="WLF11" s="976"/>
      <c r="WLG11" s="976"/>
      <c r="WLH11" s="976"/>
      <c r="WLI11" s="976"/>
      <c r="WLJ11" s="976"/>
      <c r="WLK11" s="976"/>
      <c r="WLL11" s="976"/>
      <c r="WLM11" s="976"/>
      <c r="WLN11" s="976"/>
      <c r="WLO11" s="976"/>
      <c r="WLP11" s="976"/>
      <c r="WLQ11" s="976"/>
      <c r="WLR11" s="976"/>
      <c r="WLS11" s="976"/>
      <c r="WLT11" s="976"/>
      <c r="WLU11" s="976"/>
      <c r="WLV11" s="976"/>
      <c r="WLW11" s="976"/>
      <c r="WLX11" s="976"/>
      <c r="WLY11" s="976"/>
      <c r="WLZ11" s="976"/>
      <c r="WMA11" s="976"/>
      <c r="WMB11" s="976"/>
      <c r="WMC11" s="976"/>
      <c r="WMD11" s="976"/>
      <c r="WME11" s="976"/>
      <c r="WMF11" s="976"/>
      <c r="WMG11" s="976"/>
      <c r="WMH11" s="976"/>
      <c r="WMI11" s="976"/>
      <c r="WMJ11" s="976"/>
      <c r="WMK11" s="976"/>
      <c r="WML11" s="976"/>
      <c r="WMM11" s="976"/>
      <c r="WMN11" s="976"/>
      <c r="WMO11" s="976"/>
      <c r="WMP11" s="976"/>
      <c r="WMQ11" s="976"/>
      <c r="WMR11" s="976"/>
      <c r="WMS11" s="976"/>
      <c r="WMT11" s="976"/>
      <c r="WMU11" s="976"/>
      <c r="WMV11" s="976"/>
      <c r="WMW11" s="976"/>
      <c r="WMX11" s="976"/>
      <c r="WMY11" s="976"/>
      <c r="WMZ11" s="976"/>
      <c r="WNA11" s="976"/>
      <c r="WNB11" s="976"/>
      <c r="WNC11" s="976"/>
      <c r="WND11" s="976"/>
      <c r="WNE11" s="976"/>
      <c r="WNF11" s="976"/>
      <c r="WNG11" s="976"/>
      <c r="WNH11" s="976"/>
      <c r="WNI11" s="976"/>
      <c r="WNJ11" s="976"/>
      <c r="WNK11" s="976"/>
      <c r="WNL11" s="976"/>
      <c r="WNM11" s="976"/>
      <c r="WNN11" s="976"/>
      <c r="WNO11" s="976"/>
      <c r="WNP11" s="976"/>
      <c r="WNQ11" s="976"/>
      <c r="WNR11" s="976"/>
      <c r="WNS11" s="976"/>
      <c r="WNT11" s="976"/>
      <c r="WNU11" s="976"/>
      <c r="WNV11" s="976"/>
      <c r="WNW11" s="976"/>
      <c r="WNX11" s="976"/>
      <c r="WNY11" s="976"/>
      <c r="WNZ11" s="976"/>
      <c r="WOA11" s="976"/>
      <c r="WOB11" s="976"/>
      <c r="WOC11" s="976"/>
      <c r="WOD11" s="976"/>
      <c r="WOE11" s="976"/>
      <c r="WOF11" s="976"/>
      <c r="WOG11" s="976"/>
      <c r="WOH11" s="976"/>
      <c r="WOI11" s="976"/>
      <c r="WOJ11" s="976"/>
      <c r="WOK11" s="976"/>
      <c r="WOL11" s="976"/>
      <c r="WOM11" s="976"/>
      <c r="WON11" s="976"/>
      <c r="WOO11" s="976"/>
      <c r="WOP11" s="976"/>
      <c r="WOQ11" s="976"/>
      <c r="WOR11" s="976"/>
      <c r="WOS11" s="976"/>
      <c r="WOT11" s="976"/>
      <c r="WOU11" s="976"/>
      <c r="WOV11" s="976"/>
      <c r="WOW11" s="976"/>
      <c r="WOX11" s="976"/>
      <c r="WOY11" s="976"/>
      <c r="WOZ11" s="976"/>
      <c r="WPA11" s="976"/>
      <c r="WPB11" s="976"/>
      <c r="WPC11" s="976"/>
      <c r="WPD11" s="976"/>
      <c r="WPE11" s="976"/>
      <c r="WPF11" s="976"/>
      <c r="WPG11" s="976"/>
      <c r="WPH11" s="976"/>
      <c r="WPI11" s="976"/>
      <c r="WPJ11" s="976"/>
      <c r="WPK11" s="976"/>
      <c r="WPL11" s="976"/>
      <c r="WPM11" s="976"/>
      <c r="WPN11" s="976"/>
      <c r="WPO11" s="976"/>
      <c r="WPP11" s="976"/>
      <c r="WPQ11" s="976"/>
      <c r="WPR11" s="976"/>
      <c r="WPS11" s="976"/>
      <c r="WPT11" s="976"/>
      <c r="WPU11" s="976"/>
      <c r="WPV11" s="976"/>
      <c r="WPW11" s="976"/>
      <c r="WPX11" s="976"/>
      <c r="WPY11" s="976"/>
      <c r="WPZ11" s="976"/>
      <c r="WQA11" s="976"/>
      <c r="WQB11" s="976"/>
      <c r="WQC11" s="976"/>
      <c r="WQD11" s="976"/>
      <c r="WQE11" s="976"/>
      <c r="WQF11" s="976"/>
      <c r="WQG11" s="976"/>
      <c r="WQH11" s="976"/>
      <c r="WQI11" s="976"/>
      <c r="WQJ11" s="976"/>
      <c r="WQK11" s="976"/>
      <c r="WQL11" s="976"/>
      <c r="WQM11" s="976"/>
      <c r="WQN11" s="976"/>
      <c r="WQO11" s="976"/>
      <c r="WQP11" s="976"/>
      <c r="WQQ11" s="976"/>
      <c r="WQR11" s="976"/>
      <c r="WQS11" s="976"/>
      <c r="WQT11" s="976"/>
      <c r="WQU11" s="976"/>
      <c r="WQV11" s="976"/>
      <c r="WQW11" s="976"/>
      <c r="WQX11" s="976"/>
      <c r="WQY11" s="976"/>
      <c r="WQZ11" s="976"/>
      <c r="WRA11" s="976"/>
      <c r="WRB11" s="976"/>
      <c r="WRC11" s="976"/>
      <c r="WRD11" s="976"/>
      <c r="WRE11" s="976"/>
      <c r="WRF11" s="976"/>
      <c r="WRG11" s="976"/>
      <c r="WRH11" s="976"/>
      <c r="WRI11" s="976"/>
      <c r="WRJ11" s="976"/>
      <c r="WRK11" s="976"/>
      <c r="WRL11" s="976"/>
      <c r="WRM11" s="976"/>
      <c r="WRN11" s="976"/>
      <c r="WRO11" s="976"/>
      <c r="WRP11" s="976"/>
      <c r="WRQ11" s="976"/>
      <c r="WRR11" s="976"/>
      <c r="WRS11" s="976"/>
      <c r="WRT11" s="976"/>
      <c r="WRU11" s="976"/>
      <c r="WRV11" s="976"/>
      <c r="WRW11" s="976"/>
      <c r="WRX11" s="976"/>
      <c r="WRY11" s="976"/>
      <c r="WRZ11" s="976"/>
      <c r="WSA11" s="976"/>
      <c r="WSB11" s="976"/>
      <c r="WSC11" s="976"/>
      <c r="WSD11" s="976"/>
      <c r="WSE11" s="976"/>
      <c r="WSF11" s="976"/>
      <c r="WSG11" s="976"/>
      <c r="WSH11" s="976"/>
      <c r="WSI11" s="976"/>
      <c r="WSJ11" s="976"/>
      <c r="WSK11" s="976"/>
      <c r="WSL11" s="976"/>
      <c r="WSM11" s="976"/>
      <c r="WSN11" s="976"/>
      <c r="WSO11" s="976"/>
      <c r="WSP11" s="976"/>
      <c r="WSQ11" s="976"/>
      <c r="WSR11" s="976"/>
      <c r="WSS11" s="976"/>
      <c r="WST11" s="976"/>
      <c r="WSU11" s="976"/>
      <c r="WSV11" s="976"/>
      <c r="WSW11" s="976"/>
      <c r="WSX11" s="976"/>
      <c r="WSY11" s="976"/>
      <c r="WSZ11" s="976"/>
      <c r="WTA11" s="976"/>
      <c r="WTB11" s="976"/>
      <c r="WTC11" s="976"/>
      <c r="WTD11" s="976"/>
      <c r="WTE11" s="976"/>
      <c r="WTF11" s="976"/>
      <c r="WTG11" s="976"/>
      <c r="WTH11" s="976"/>
      <c r="WTI11" s="976"/>
      <c r="WTJ11" s="976"/>
      <c r="WTK11" s="976"/>
      <c r="WTL11" s="976"/>
      <c r="WTM11" s="976"/>
      <c r="WTN11" s="976"/>
      <c r="WTO11" s="976"/>
      <c r="WTP11" s="976"/>
      <c r="WTQ11" s="976"/>
      <c r="WTR11" s="976"/>
      <c r="WTS11" s="976"/>
      <c r="WTT11" s="976"/>
      <c r="WTU11" s="976"/>
      <c r="WTV11" s="976"/>
      <c r="WTW11" s="976"/>
      <c r="WTX11" s="976"/>
      <c r="WTY11" s="976"/>
      <c r="WTZ11" s="976"/>
      <c r="WUA11" s="976"/>
      <c r="WUB11" s="976"/>
      <c r="WUC11" s="976"/>
      <c r="WUD11" s="976"/>
      <c r="WUE11" s="976"/>
      <c r="WUF11" s="976"/>
      <c r="WUG11" s="976"/>
      <c r="WUH11" s="976"/>
      <c r="WUI11" s="976"/>
      <c r="WUJ11" s="976"/>
      <c r="WUK11" s="976"/>
      <c r="WUL11" s="976"/>
      <c r="WUM11" s="976"/>
      <c r="WUN11" s="976"/>
      <c r="WUO11" s="976"/>
      <c r="WUP11" s="976"/>
      <c r="WUQ11" s="976"/>
      <c r="WUR11" s="976"/>
      <c r="WUS11" s="976"/>
      <c r="WUT11" s="976"/>
      <c r="WUU11" s="976"/>
      <c r="WUV11" s="976"/>
      <c r="WUW11" s="976"/>
      <c r="WUX11" s="976"/>
      <c r="WUY11" s="976"/>
      <c r="WUZ11" s="976"/>
      <c r="WVA11" s="976"/>
      <c r="WVB11" s="976"/>
      <c r="WVC11" s="976"/>
      <c r="WVD11" s="976"/>
      <c r="WVE11" s="976"/>
      <c r="WVF11" s="976"/>
      <c r="WVG11" s="976"/>
      <c r="WVH11" s="976"/>
      <c r="WVI11" s="976"/>
      <c r="WVJ11" s="976"/>
      <c r="WVK11" s="976"/>
      <c r="WVL11" s="976"/>
      <c r="WVM11" s="976"/>
      <c r="WVN11" s="976"/>
      <c r="WVO11" s="976"/>
      <c r="WVP11" s="976"/>
      <c r="WVQ11" s="976"/>
      <c r="WVR11" s="976"/>
      <c r="WVS11" s="976"/>
      <c r="WVT11" s="976"/>
      <c r="WVU11" s="976"/>
      <c r="WVV11" s="976"/>
      <c r="WVW11" s="976"/>
      <c r="WVX11" s="976"/>
      <c r="WVY11" s="976"/>
      <c r="WVZ11" s="976"/>
      <c r="WWA11" s="976"/>
      <c r="WWB11" s="976"/>
      <c r="WWC11" s="976"/>
      <c r="WWD11" s="976"/>
      <c r="WWE11" s="976"/>
      <c r="WWF11" s="976"/>
      <c r="WWG11" s="976"/>
      <c r="WWH11" s="976"/>
      <c r="WWI11" s="976"/>
      <c r="WWJ11" s="976"/>
      <c r="WWK11" s="976"/>
      <c r="WWL11" s="976"/>
      <c r="WWM11" s="976"/>
      <c r="WWN11" s="976"/>
      <c r="WWO11" s="976"/>
      <c r="WWP11" s="976"/>
      <c r="WWQ11" s="976"/>
      <c r="WWR11" s="976"/>
      <c r="WWS11" s="976"/>
      <c r="WWT11" s="976"/>
      <c r="WWU11" s="976"/>
      <c r="WWV11" s="976"/>
      <c r="WWW11" s="976"/>
      <c r="WWX11" s="976"/>
      <c r="WWY11" s="976"/>
      <c r="WWZ11" s="976"/>
      <c r="WXA11" s="976"/>
      <c r="WXB11" s="976"/>
      <c r="WXC11" s="976"/>
      <c r="WXD11" s="976"/>
      <c r="WXE11" s="976"/>
      <c r="WXF11" s="976"/>
      <c r="WXG11" s="976"/>
      <c r="WXH11" s="976"/>
      <c r="WXI11" s="976"/>
      <c r="WXJ11" s="976"/>
      <c r="WXK11" s="976"/>
      <c r="WXL11" s="976"/>
      <c r="WXM11" s="976"/>
      <c r="WXN11" s="976"/>
      <c r="WXO11" s="976"/>
      <c r="WXP11" s="976"/>
      <c r="WXQ11" s="976"/>
      <c r="WXR11" s="976"/>
      <c r="WXS11" s="976"/>
      <c r="WXT11" s="976"/>
      <c r="WXU11" s="976"/>
      <c r="WXV11" s="976"/>
      <c r="WXW11" s="976"/>
      <c r="WXX11" s="976"/>
      <c r="WXY11" s="976"/>
      <c r="WXZ11" s="976"/>
      <c r="WYA11" s="976"/>
      <c r="WYB11" s="976"/>
      <c r="WYC11" s="976"/>
      <c r="WYD11" s="976"/>
      <c r="WYE11" s="976"/>
      <c r="WYF11" s="976"/>
      <c r="WYG11" s="976"/>
      <c r="WYH11" s="976"/>
      <c r="WYI11" s="976"/>
      <c r="WYJ11" s="976"/>
      <c r="WYK11" s="976"/>
      <c r="WYL11" s="976"/>
      <c r="WYM11" s="976"/>
      <c r="WYN11" s="976"/>
      <c r="WYO11" s="976"/>
      <c r="WYP11" s="976"/>
      <c r="WYQ11" s="976"/>
      <c r="WYR11" s="976"/>
      <c r="WYS11" s="976"/>
      <c r="WYT11" s="976"/>
      <c r="WYU11" s="976"/>
      <c r="WYV11" s="976"/>
      <c r="WYW11" s="976"/>
      <c r="WYX11" s="976"/>
      <c r="WYY11" s="976"/>
      <c r="WYZ11" s="976"/>
      <c r="WZA11" s="976"/>
      <c r="WZB11" s="976"/>
      <c r="WZC11" s="976"/>
      <c r="WZD11" s="976"/>
      <c r="WZE11" s="976"/>
      <c r="WZF11" s="976"/>
      <c r="WZG11" s="976"/>
      <c r="WZH11" s="976"/>
      <c r="WZI11" s="976"/>
      <c r="WZJ11" s="976"/>
      <c r="WZK11" s="976"/>
      <c r="WZL11" s="976"/>
      <c r="WZM11" s="976"/>
      <c r="WZN11" s="976"/>
      <c r="WZO11" s="976"/>
      <c r="WZP11" s="976"/>
      <c r="WZQ11" s="976"/>
      <c r="WZR11" s="976"/>
      <c r="WZS11" s="976"/>
      <c r="WZT11" s="976"/>
      <c r="WZU11" s="976"/>
      <c r="WZV11" s="976"/>
      <c r="WZW11" s="976"/>
      <c r="WZX11" s="976"/>
      <c r="WZY11" s="976"/>
      <c r="WZZ11" s="976"/>
      <c r="XAA11" s="976"/>
      <c r="XAB11" s="976"/>
      <c r="XAC11" s="976"/>
      <c r="XAD11" s="976"/>
      <c r="XAE11" s="976"/>
      <c r="XAF11" s="976"/>
      <c r="XAG11" s="976"/>
      <c r="XAH11" s="976"/>
      <c r="XAI11" s="976"/>
      <c r="XAJ11" s="976"/>
      <c r="XAK11" s="976"/>
      <c r="XAL11" s="976"/>
      <c r="XAM11" s="976"/>
      <c r="XAN11" s="976"/>
      <c r="XAO11" s="976"/>
      <c r="XAP11" s="976"/>
      <c r="XAQ11" s="976"/>
      <c r="XAR11" s="976"/>
      <c r="XAS11" s="976"/>
      <c r="XAT11" s="976"/>
      <c r="XAU11" s="976"/>
      <c r="XAV11" s="976"/>
      <c r="XAW11" s="976"/>
      <c r="XAX11" s="976"/>
      <c r="XAY11" s="976"/>
      <c r="XAZ11" s="976"/>
      <c r="XBA11" s="976"/>
      <c r="XBB11" s="976"/>
      <c r="XBC11" s="976"/>
      <c r="XBD11" s="976"/>
      <c r="XBE11" s="976"/>
      <c r="XBF11" s="976"/>
      <c r="XBG11" s="976"/>
      <c r="XBH11" s="976"/>
      <c r="XBI11" s="976"/>
      <c r="XBJ11" s="976"/>
      <c r="XBK11" s="976"/>
      <c r="XBL11" s="976"/>
      <c r="XBM11" s="976"/>
      <c r="XBN11" s="976"/>
      <c r="XBO11" s="976"/>
      <c r="XBP11" s="976"/>
      <c r="XBQ11" s="976"/>
      <c r="XBR11" s="976"/>
      <c r="XBS11" s="976"/>
      <c r="XBT11" s="976"/>
      <c r="XBU11" s="976"/>
      <c r="XBV11" s="976"/>
      <c r="XBW11" s="976"/>
      <c r="XBX11" s="976"/>
      <c r="XBY11" s="976"/>
      <c r="XBZ11" s="976"/>
      <c r="XCA11" s="976"/>
      <c r="XCB11" s="976"/>
      <c r="XCC11" s="976"/>
      <c r="XCD11" s="976"/>
      <c r="XCE11" s="976"/>
      <c r="XCF11" s="976"/>
      <c r="XCG11" s="976"/>
      <c r="XCH11" s="976"/>
      <c r="XCI11" s="976"/>
      <c r="XCJ11" s="976"/>
      <c r="XCK11" s="976"/>
      <c r="XCL11" s="976"/>
      <c r="XCM11" s="976"/>
      <c r="XCN11" s="976"/>
      <c r="XCO11" s="976"/>
      <c r="XCP11" s="976"/>
      <c r="XCQ11" s="976"/>
      <c r="XCR11" s="976"/>
      <c r="XCS11" s="976"/>
      <c r="XCT11" s="976"/>
      <c r="XCU11" s="976"/>
      <c r="XCV11" s="976"/>
      <c r="XCW11" s="976"/>
      <c r="XCX11" s="976"/>
      <c r="XCY11" s="976"/>
      <c r="XCZ11" s="976"/>
      <c r="XDA11" s="976"/>
      <c r="XDB11" s="976"/>
      <c r="XDC11" s="976"/>
      <c r="XDD11" s="976"/>
      <c r="XDE11" s="976"/>
      <c r="XDF11" s="976"/>
      <c r="XDG11" s="976"/>
      <c r="XDH11" s="976"/>
      <c r="XDI11" s="976"/>
      <c r="XDJ11" s="976"/>
      <c r="XDK11" s="976"/>
      <c r="XDL11" s="976"/>
      <c r="XDM11" s="976"/>
      <c r="XDN11" s="976"/>
      <c r="XDO11" s="976"/>
      <c r="XDP11" s="976"/>
      <c r="XDQ11" s="976"/>
      <c r="XDR11" s="976"/>
      <c r="XDS11" s="976"/>
      <c r="XDT11" s="976"/>
      <c r="XDU11" s="976"/>
      <c r="XDV11" s="976"/>
      <c r="XDW11" s="976"/>
      <c r="XDX11" s="976"/>
      <c r="XDY11" s="976"/>
      <c r="XDZ11" s="976"/>
      <c r="XEA11" s="976"/>
      <c r="XEB11" s="976"/>
      <c r="XEC11" s="976"/>
      <c r="XED11" s="976"/>
      <c r="XEE11" s="976"/>
      <c r="XEF11" s="976"/>
      <c r="XEG11" s="976"/>
      <c r="XEH11" s="976"/>
      <c r="XEI11" s="976"/>
      <c r="XEJ11" s="976"/>
      <c r="XEK11" s="976"/>
      <c r="XEL11" s="976"/>
      <c r="XEM11" s="976"/>
      <c r="XEN11" s="976"/>
      <c r="XEO11" s="976"/>
      <c r="XEP11" s="976"/>
      <c r="XEQ11" s="976"/>
      <c r="XER11" s="976"/>
      <c r="XES11" s="976"/>
      <c r="XET11" s="976"/>
      <c r="XEU11" s="976"/>
      <c r="XEV11" s="976"/>
      <c r="XEW11" s="976"/>
      <c r="XEX11" s="976"/>
      <c r="XEY11" s="976"/>
      <c r="XEZ11" s="976"/>
      <c r="XFA11" s="976"/>
      <c r="XFB11" s="976"/>
    </row>
    <row r="12" spans="1:16382" ht="15" customHeight="1" x14ac:dyDescent="0.3">
      <c r="A12" s="38" t="s">
        <v>111</v>
      </c>
      <c r="B12" s="38"/>
      <c r="C12" s="38"/>
      <c r="D12" s="38"/>
      <c r="E12" s="976"/>
      <c r="F12" s="976"/>
      <c r="G12" s="976"/>
      <c r="H12" s="976"/>
      <c r="I12" s="976"/>
      <c r="J12" s="976"/>
      <c r="K12" s="976"/>
      <c r="L12" s="976"/>
      <c r="M12" s="976"/>
      <c r="N12" s="976"/>
      <c r="O12" s="976"/>
      <c r="P12" s="976"/>
      <c r="Q12" s="976"/>
      <c r="R12" s="976"/>
      <c r="S12" s="976"/>
      <c r="T12" s="976"/>
      <c r="U12" s="976"/>
      <c r="V12" s="976"/>
      <c r="W12" s="976"/>
      <c r="X12" s="976"/>
      <c r="Y12" s="976"/>
      <c r="Z12" s="976"/>
      <c r="AA12" s="976"/>
      <c r="AB12" s="976"/>
      <c r="AC12" s="976"/>
      <c r="AD12" s="976"/>
      <c r="AE12" s="976"/>
      <c r="AF12" s="976"/>
      <c r="AG12" s="976"/>
      <c r="AH12" s="976"/>
      <c r="AI12" s="976"/>
      <c r="AJ12" s="976"/>
      <c r="AK12" s="976"/>
      <c r="AL12" s="976"/>
      <c r="AM12" s="976"/>
      <c r="AN12" s="976"/>
      <c r="AO12" s="976"/>
      <c r="AP12" s="976"/>
      <c r="AQ12" s="976"/>
      <c r="AR12" s="976"/>
      <c r="AS12" s="976"/>
      <c r="AT12" s="976"/>
      <c r="AU12" s="976"/>
      <c r="AV12" s="976"/>
      <c r="AW12" s="976"/>
      <c r="AX12" s="976"/>
      <c r="AY12" s="976"/>
      <c r="AZ12" s="976"/>
      <c r="BA12" s="976"/>
      <c r="BB12" s="976"/>
      <c r="BC12" s="976"/>
      <c r="BD12" s="976"/>
      <c r="BE12" s="976"/>
      <c r="BF12" s="976"/>
      <c r="BG12" s="976"/>
      <c r="BH12" s="976"/>
      <c r="BI12" s="976"/>
      <c r="BJ12" s="976"/>
      <c r="BK12" s="976"/>
      <c r="BL12" s="976"/>
      <c r="BM12" s="976"/>
      <c r="BN12" s="976"/>
      <c r="BO12" s="976"/>
      <c r="BP12" s="976"/>
      <c r="BQ12" s="976"/>
      <c r="BR12" s="976"/>
      <c r="BS12" s="976"/>
      <c r="BT12" s="976"/>
      <c r="BU12" s="976"/>
      <c r="BV12" s="976"/>
      <c r="BW12" s="976"/>
      <c r="BX12" s="976"/>
      <c r="BY12" s="976"/>
      <c r="BZ12" s="976"/>
      <c r="CA12" s="976"/>
      <c r="CB12" s="976"/>
      <c r="CC12" s="976"/>
      <c r="CD12" s="976"/>
      <c r="CE12" s="976"/>
      <c r="CF12" s="976"/>
      <c r="CG12" s="976"/>
      <c r="CH12" s="976"/>
      <c r="CI12" s="976"/>
      <c r="CJ12" s="976"/>
      <c r="CK12" s="976"/>
      <c r="CL12" s="976"/>
      <c r="CM12" s="976"/>
      <c r="CN12" s="976"/>
      <c r="CO12" s="976"/>
      <c r="CP12" s="976"/>
      <c r="CQ12" s="976"/>
      <c r="CR12" s="976"/>
      <c r="CS12" s="976"/>
      <c r="CT12" s="976"/>
      <c r="CU12" s="976"/>
      <c r="CV12" s="976"/>
      <c r="CW12" s="976"/>
      <c r="CX12" s="976"/>
      <c r="CY12" s="976"/>
      <c r="CZ12" s="976"/>
      <c r="DA12" s="976"/>
      <c r="DB12" s="976"/>
      <c r="DC12" s="976"/>
      <c r="DD12" s="976"/>
      <c r="DE12" s="976"/>
      <c r="DF12" s="976"/>
      <c r="DG12" s="976"/>
      <c r="DH12" s="976"/>
      <c r="DI12" s="976"/>
      <c r="DJ12" s="976"/>
      <c r="DK12" s="976"/>
      <c r="DL12" s="976"/>
      <c r="DM12" s="976"/>
      <c r="DN12" s="976"/>
      <c r="DO12" s="976"/>
      <c r="DP12" s="976"/>
      <c r="DQ12" s="976"/>
      <c r="DR12" s="976"/>
      <c r="DS12" s="976"/>
      <c r="DT12" s="976"/>
      <c r="DU12" s="976"/>
      <c r="DV12" s="976"/>
      <c r="DW12" s="976"/>
      <c r="DX12" s="976"/>
      <c r="DY12" s="976"/>
      <c r="DZ12" s="976"/>
      <c r="EA12" s="976"/>
      <c r="EB12" s="976"/>
      <c r="EC12" s="976"/>
      <c r="ED12" s="976"/>
      <c r="EE12" s="976"/>
      <c r="EF12" s="976"/>
      <c r="EG12" s="976"/>
      <c r="EH12" s="976"/>
      <c r="EI12" s="976"/>
      <c r="EJ12" s="976"/>
      <c r="EK12" s="976"/>
      <c r="EL12" s="976"/>
      <c r="EM12" s="976"/>
      <c r="EN12" s="976"/>
      <c r="EO12" s="976"/>
      <c r="EP12" s="976"/>
      <c r="EQ12" s="976"/>
      <c r="ER12" s="976"/>
      <c r="ES12" s="976"/>
      <c r="ET12" s="976"/>
      <c r="EU12" s="976"/>
      <c r="EV12" s="976"/>
      <c r="EW12" s="976"/>
      <c r="EX12" s="976"/>
      <c r="EY12" s="976"/>
      <c r="EZ12" s="976"/>
      <c r="FA12" s="976"/>
      <c r="FB12" s="976"/>
      <c r="FC12" s="976"/>
      <c r="FD12" s="976"/>
      <c r="FE12" s="976"/>
      <c r="FF12" s="976"/>
      <c r="FG12" s="976"/>
      <c r="FH12" s="976"/>
      <c r="FI12" s="976"/>
      <c r="FJ12" s="976"/>
      <c r="FK12" s="976"/>
      <c r="FL12" s="976"/>
      <c r="FM12" s="976"/>
      <c r="FN12" s="976"/>
      <c r="FO12" s="976"/>
      <c r="FP12" s="976"/>
      <c r="FQ12" s="976"/>
      <c r="FR12" s="976"/>
      <c r="FS12" s="976"/>
      <c r="FT12" s="976"/>
      <c r="FU12" s="976"/>
      <c r="FV12" s="976"/>
      <c r="FW12" s="976"/>
      <c r="FX12" s="976"/>
      <c r="FY12" s="976"/>
      <c r="FZ12" s="976"/>
      <c r="GA12" s="976"/>
      <c r="GB12" s="976"/>
      <c r="GC12" s="976"/>
      <c r="GD12" s="976"/>
      <c r="GE12" s="976"/>
      <c r="GF12" s="976"/>
      <c r="GG12" s="976"/>
      <c r="GH12" s="976"/>
      <c r="GI12" s="976"/>
      <c r="GJ12" s="976"/>
      <c r="GK12" s="976"/>
      <c r="GL12" s="976"/>
      <c r="GM12" s="976"/>
      <c r="GN12" s="976"/>
      <c r="GO12" s="976"/>
      <c r="GP12" s="976"/>
      <c r="GQ12" s="976"/>
      <c r="GR12" s="976"/>
      <c r="GS12" s="976"/>
      <c r="GT12" s="976"/>
      <c r="GU12" s="976"/>
      <c r="GV12" s="976"/>
      <c r="GW12" s="976"/>
      <c r="GX12" s="976"/>
      <c r="GY12" s="976"/>
      <c r="GZ12" s="976"/>
      <c r="HA12" s="976"/>
      <c r="HB12" s="976"/>
      <c r="HC12" s="976"/>
      <c r="HD12" s="976"/>
      <c r="HE12" s="976"/>
      <c r="HF12" s="976"/>
      <c r="HG12" s="976"/>
      <c r="HH12" s="976"/>
      <c r="HI12" s="976"/>
      <c r="HJ12" s="976"/>
      <c r="HK12" s="976"/>
      <c r="HL12" s="976"/>
      <c r="HM12" s="976"/>
      <c r="HN12" s="976"/>
      <c r="HO12" s="976"/>
      <c r="HP12" s="976"/>
      <c r="HQ12" s="976"/>
      <c r="HR12" s="976"/>
      <c r="HS12" s="976"/>
      <c r="HT12" s="976"/>
      <c r="HU12" s="976"/>
      <c r="HV12" s="976"/>
      <c r="HW12" s="976"/>
      <c r="HX12" s="976"/>
      <c r="HY12" s="976"/>
      <c r="HZ12" s="976"/>
      <c r="IA12" s="976"/>
      <c r="IB12" s="976"/>
      <c r="IC12" s="976"/>
      <c r="ID12" s="976"/>
      <c r="IE12" s="976"/>
      <c r="IF12" s="976"/>
      <c r="IG12" s="976"/>
      <c r="IH12" s="976"/>
      <c r="II12" s="976"/>
      <c r="IJ12" s="976"/>
      <c r="IK12" s="976"/>
      <c r="IL12" s="976"/>
      <c r="IM12" s="976"/>
      <c r="IN12" s="976"/>
      <c r="IO12" s="976"/>
      <c r="IP12" s="976"/>
      <c r="IQ12" s="976"/>
      <c r="IR12" s="976"/>
      <c r="IS12" s="976"/>
      <c r="IT12" s="976"/>
      <c r="IU12" s="976"/>
      <c r="IV12" s="976"/>
      <c r="IW12" s="976"/>
      <c r="IX12" s="976"/>
      <c r="IY12" s="976"/>
      <c r="IZ12" s="976"/>
      <c r="JA12" s="976"/>
      <c r="JB12" s="976"/>
      <c r="JC12" s="976"/>
      <c r="JD12" s="976"/>
      <c r="JE12" s="976"/>
      <c r="JF12" s="976"/>
      <c r="JG12" s="976"/>
      <c r="JH12" s="976"/>
      <c r="JI12" s="976"/>
      <c r="JJ12" s="976"/>
      <c r="JK12" s="976"/>
      <c r="JL12" s="976"/>
      <c r="JM12" s="976"/>
      <c r="JN12" s="976"/>
      <c r="JO12" s="976"/>
      <c r="JP12" s="976"/>
      <c r="JQ12" s="976"/>
      <c r="JR12" s="976"/>
      <c r="JS12" s="976"/>
      <c r="JT12" s="976"/>
      <c r="JU12" s="976"/>
      <c r="JV12" s="976"/>
      <c r="JW12" s="976"/>
      <c r="JX12" s="976"/>
      <c r="JY12" s="976"/>
      <c r="JZ12" s="976"/>
      <c r="KA12" s="976"/>
      <c r="KB12" s="976"/>
      <c r="KC12" s="976"/>
      <c r="KD12" s="976"/>
      <c r="KE12" s="976"/>
      <c r="KF12" s="976"/>
      <c r="KG12" s="976"/>
      <c r="KH12" s="976"/>
      <c r="KI12" s="976"/>
      <c r="KJ12" s="976"/>
      <c r="KK12" s="976"/>
      <c r="KL12" s="976"/>
      <c r="KM12" s="976"/>
      <c r="KN12" s="976"/>
      <c r="KO12" s="976"/>
      <c r="KP12" s="976"/>
      <c r="KQ12" s="976"/>
      <c r="KR12" s="976"/>
      <c r="KS12" s="976"/>
      <c r="KT12" s="976"/>
      <c r="KU12" s="976"/>
      <c r="KV12" s="976"/>
      <c r="KW12" s="976"/>
      <c r="KX12" s="976"/>
      <c r="KY12" s="976"/>
      <c r="KZ12" s="976"/>
      <c r="LA12" s="976"/>
      <c r="LB12" s="976"/>
      <c r="LC12" s="976"/>
      <c r="LD12" s="976"/>
      <c r="LE12" s="976"/>
      <c r="LF12" s="976"/>
      <c r="LG12" s="976"/>
      <c r="LH12" s="976"/>
      <c r="LI12" s="976"/>
      <c r="LJ12" s="976"/>
      <c r="LK12" s="976"/>
      <c r="LL12" s="976"/>
      <c r="LM12" s="976"/>
      <c r="LN12" s="976"/>
      <c r="LO12" s="976"/>
      <c r="LP12" s="976"/>
      <c r="LQ12" s="976"/>
      <c r="LR12" s="976"/>
      <c r="LS12" s="976"/>
      <c r="LT12" s="976"/>
      <c r="LU12" s="976"/>
      <c r="LV12" s="976"/>
      <c r="LW12" s="976"/>
      <c r="LX12" s="976"/>
      <c r="LY12" s="976"/>
      <c r="LZ12" s="976"/>
      <c r="MA12" s="976"/>
      <c r="MB12" s="976"/>
      <c r="MC12" s="976"/>
      <c r="MD12" s="976"/>
      <c r="ME12" s="976"/>
      <c r="MF12" s="976"/>
      <c r="MG12" s="976"/>
      <c r="MH12" s="976"/>
      <c r="MI12" s="976"/>
      <c r="MJ12" s="976"/>
      <c r="MK12" s="976"/>
      <c r="ML12" s="976"/>
      <c r="MM12" s="976"/>
      <c r="MN12" s="976"/>
      <c r="MO12" s="976"/>
      <c r="MP12" s="976"/>
      <c r="MQ12" s="976"/>
      <c r="MR12" s="976"/>
      <c r="MS12" s="976"/>
      <c r="MT12" s="976"/>
      <c r="MU12" s="976"/>
      <c r="MV12" s="976"/>
      <c r="MW12" s="976"/>
      <c r="MX12" s="976"/>
      <c r="MY12" s="976"/>
      <c r="MZ12" s="976"/>
      <c r="NA12" s="976"/>
      <c r="NB12" s="976"/>
      <c r="NC12" s="976"/>
      <c r="ND12" s="976"/>
      <c r="NE12" s="976"/>
      <c r="NF12" s="976"/>
      <c r="NG12" s="976"/>
      <c r="NH12" s="976"/>
      <c r="NI12" s="976"/>
      <c r="NJ12" s="976"/>
      <c r="NK12" s="976"/>
      <c r="NL12" s="976"/>
      <c r="NM12" s="976"/>
      <c r="NN12" s="976"/>
      <c r="NO12" s="976"/>
      <c r="NP12" s="976"/>
      <c r="NQ12" s="976"/>
      <c r="NR12" s="976"/>
      <c r="NS12" s="976"/>
      <c r="NT12" s="976"/>
      <c r="NU12" s="976"/>
      <c r="NV12" s="976"/>
      <c r="NW12" s="976"/>
      <c r="NX12" s="976"/>
      <c r="NY12" s="976"/>
      <c r="NZ12" s="976"/>
      <c r="OA12" s="976"/>
      <c r="OB12" s="976"/>
      <c r="OC12" s="976"/>
      <c r="OD12" s="976"/>
      <c r="OE12" s="976"/>
      <c r="OF12" s="976"/>
      <c r="OG12" s="976"/>
      <c r="OH12" s="976"/>
      <c r="OI12" s="976"/>
      <c r="OJ12" s="976"/>
      <c r="OK12" s="976"/>
      <c r="OL12" s="976"/>
      <c r="OM12" s="976"/>
      <c r="ON12" s="976"/>
      <c r="OO12" s="976"/>
      <c r="OP12" s="976"/>
      <c r="OQ12" s="976"/>
      <c r="OR12" s="976"/>
      <c r="OS12" s="976"/>
      <c r="OT12" s="976"/>
      <c r="OU12" s="976"/>
      <c r="OV12" s="976"/>
      <c r="OW12" s="976"/>
      <c r="OX12" s="976"/>
      <c r="OY12" s="976"/>
      <c r="OZ12" s="976"/>
      <c r="PA12" s="976"/>
      <c r="PB12" s="976"/>
      <c r="PC12" s="976"/>
      <c r="PD12" s="976"/>
      <c r="PE12" s="976"/>
      <c r="PF12" s="976"/>
      <c r="PG12" s="976"/>
      <c r="PH12" s="976"/>
      <c r="PI12" s="976"/>
      <c r="PJ12" s="976"/>
      <c r="PK12" s="976"/>
      <c r="PL12" s="976"/>
      <c r="PM12" s="976"/>
      <c r="PN12" s="976"/>
      <c r="PO12" s="976"/>
      <c r="PP12" s="976"/>
      <c r="PQ12" s="976"/>
      <c r="PR12" s="976"/>
      <c r="PS12" s="976"/>
      <c r="PT12" s="976"/>
      <c r="PU12" s="976"/>
      <c r="PV12" s="976"/>
      <c r="PW12" s="976"/>
      <c r="PX12" s="976"/>
      <c r="PY12" s="976"/>
      <c r="PZ12" s="976"/>
      <c r="QA12" s="976"/>
      <c r="QB12" s="976"/>
      <c r="QC12" s="976"/>
      <c r="QD12" s="976"/>
      <c r="QE12" s="976"/>
      <c r="QF12" s="976"/>
      <c r="QG12" s="976"/>
      <c r="QH12" s="976"/>
      <c r="QI12" s="976"/>
      <c r="QJ12" s="976"/>
      <c r="QK12" s="976"/>
      <c r="QL12" s="976"/>
      <c r="QM12" s="976"/>
      <c r="QN12" s="976"/>
      <c r="QO12" s="976"/>
      <c r="QP12" s="976"/>
      <c r="QQ12" s="976"/>
      <c r="QR12" s="976"/>
      <c r="QS12" s="976"/>
      <c r="QT12" s="976"/>
      <c r="QU12" s="976"/>
      <c r="QV12" s="976"/>
      <c r="QW12" s="976"/>
      <c r="QX12" s="976"/>
      <c r="QY12" s="976"/>
      <c r="QZ12" s="976"/>
      <c r="RA12" s="976"/>
      <c r="RB12" s="976"/>
      <c r="RC12" s="976"/>
      <c r="RD12" s="976"/>
      <c r="RE12" s="976"/>
      <c r="RF12" s="976"/>
      <c r="RG12" s="976"/>
      <c r="RH12" s="976"/>
      <c r="RI12" s="976"/>
      <c r="RJ12" s="976"/>
      <c r="RK12" s="976"/>
      <c r="RL12" s="976"/>
      <c r="RM12" s="976"/>
      <c r="RN12" s="976"/>
      <c r="RO12" s="976"/>
      <c r="RP12" s="976"/>
      <c r="RQ12" s="976"/>
      <c r="RR12" s="976"/>
      <c r="RS12" s="976"/>
      <c r="RT12" s="976"/>
      <c r="RU12" s="976"/>
      <c r="RV12" s="976"/>
      <c r="RW12" s="976"/>
      <c r="RX12" s="976"/>
      <c r="RY12" s="976"/>
      <c r="RZ12" s="976"/>
      <c r="SA12" s="976"/>
      <c r="SB12" s="976"/>
      <c r="SC12" s="976"/>
      <c r="SD12" s="976"/>
      <c r="SE12" s="976"/>
      <c r="SF12" s="976"/>
      <c r="SG12" s="976"/>
      <c r="SH12" s="976"/>
      <c r="SI12" s="976"/>
      <c r="SJ12" s="976"/>
      <c r="SK12" s="976"/>
      <c r="SL12" s="976"/>
      <c r="SM12" s="976"/>
      <c r="SN12" s="976"/>
      <c r="SO12" s="976"/>
      <c r="SP12" s="976"/>
      <c r="SQ12" s="976"/>
      <c r="SR12" s="976"/>
      <c r="SS12" s="976"/>
      <c r="ST12" s="976"/>
      <c r="SU12" s="976"/>
      <c r="SV12" s="976"/>
      <c r="SW12" s="976"/>
      <c r="SX12" s="976"/>
      <c r="SY12" s="976"/>
      <c r="SZ12" s="976"/>
      <c r="TA12" s="976"/>
      <c r="TB12" s="976"/>
      <c r="TC12" s="976"/>
      <c r="TD12" s="976"/>
      <c r="TE12" s="976"/>
      <c r="TF12" s="976"/>
      <c r="TG12" s="976"/>
      <c r="TH12" s="976"/>
      <c r="TI12" s="976"/>
      <c r="TJ12" s="976"/>
      <c r="TK12" s="976"/>
      <c r="TL12" s="976"/>
      <c r="TM12" s="976"/>
      <c r="TN12" s="976"/>
      <c r="TO12" s="976"/>
      <c r="TP12" s="976"/>
      <c r="TQ12" s="976"/>
      <c r="TR12" s="976"/>
      <c r="TS12" s="976"/>
      <c r="TT12" s="976"/>
      <c r="TU12" s="976"/>
      <c r="TV12" s="976"/>
      <c r="TW12" s="976"/>
      <c r="TX12" s="976"/>
      <c r="TY12" s="976"/>
      <c r="TZ12" s="976"/>
      <c r="UA12" s="976"/>
      <c r="UB12" s="976"/>
      <c r="UC12" s="976"/>
      <c r="UD12" s="976"/>
      <c r="UE12" s="976"/>
      <c r="UF12" s="976"/>
      <c r="UG12" s="976"/>
      <c r="UH12" s="976"/>
      <c r="UI12" s="976"/>
      <c r="UJ12" s="976"/>
      <c r="UK12" s="976"/>
      <c r="UL12" s="976"/>
      <c r="UM12" s="976"/>
      <c r="UN12" s="976"/>
      <c r="UO12" s="976"/>
      <c r="UP12" s="976"/>
      <c r="UQ12" s="976"/>
      <c r="UR12" s="976"/>
      <c r="US12" s="976"/>
      <c r="UT12" s="976"/>
      <c r="UU12" s="976"/>
      <c r="UV12" s="976"/>
      <c r="UW12" s="976"/>
      <c r="UX12" s="976"/>
      <c r="UY12" s="976"/>
      <c r="UZ12" s="976"/>
      <c r="VA12" s="976"/>
      <c r="VB12" s="976"/>
      <c r="VC12" s="976"/>
      <c r="VD12" s="976"/>
      <c r="VE12" s="976"/>
      <c r="VF12" s="976"/>
      <c r="VG12" s="976"/>
      <c r="VH12" s="976"/>
      <c r="VI12" s="976"/>
      <c r="VJ12" s="976"/>
      <c r="VK12" s="976"/>
      <c r="VL12" s="976"/>
      <c r="VM12" s="976"/>
      <c r="VN12" s="976"/>
      <c r="VO12" s="976"/>
      <c r="VP12" s="976"/>
      <c r="VQ12" s="976"/>
      <c r="VR12" s="976"/>
      <c r="VS12" s="976"/>
      <c r="VT12" s="976"/>
      <c r="VU12" s="976"/>
      <c r="VV12" s="976"/>
      <c r="VW12" s="976"/>
      <c r="VX12" s="976"/>
      <c r="VY12" s="976"/>
      <c r="VZ12" s="976"/>
      <c r="WA12" s="976"/>
      <c r="WB12" s="976"/>
      <c r="WC12" s="976"/>
      <c r="WD12" s="976"/>
      <c r="WE12" s="976"/>
      <c r="WF12" s="976"/>
      <c r="WG12" s="976"/>
      <c r="WH12" s="976"/>
      <c r="WI12" s="976"/>
      <c r="WJ12" s="976"/>
      <c r="WK12" s="976"/>
      <c r="WL12" s="976"/>
      <c r="WM12" s="976"/>
      <c r="WN12" s="976"/>
      <c r="WO12" s="976"/>
      <c r="WP12" s="976"/>
      <c r="WQ12" s="976"/>
      <c r="WR12" s="976"/>
      <c r="WS12" s="976"/>
      <c r="WT12" s="976"/>
      <c r="WU12" s="976"/>
      <c r="WV12" s="976"/>
      <c r="WW12" s="976"/>
      <c r="WX12" s="976"/>
      <c r="WY12" s="976"/>
      <c r="WZ12" s="976"/>
      <c r="XA12" s="976"/>
      <c r="XB12" s="976"/>
      <c r="XC12" s="976"/>
      <c r="XD12" s="976"/>
      <c r="XE12" s="976"/>
      <c r="XF12" s="976"/>
      <c r="XG12" s="976"/>
      <c r="XH12" s="976"/>
      <c r="XI12" s="976"/>
      <c r="XJ12" s="976"/>
      <c r="XK12" s="976"/>
      <c r="XL12" s="976"/>
      <c r="XM12" s="976"/>
      <c r="XN12" s="976"/>
      <c r="XO12" s="976"/>
      <c r="XP12" s="976"/>
      <c r="XQ12" s="976"/>
      <c r="XR12" s="976"/>
      <c r="XS12" s="976"/>
      <c r="XT12" s="976"/>
      <c r="XU12" s="976"/>
      <c r="XV12" s="976"/>
      <c r="XW12" s="976"/>
      <c r="XX12" s="976"/>
      <c r="XY12" s="976"/>
      <c r="XZ12" s="976"/>
      <c r="YA12" s="976"/>
      <c r="YB12" s="976"/>
      <c r="YC12" s="976"/>
      <c r="YD12" s="976"/>
      <c r="YE12" s="976"/>
      <c r="YF12" s="976"/>
      <c r="YG12" s="976"/>
      <c r="YH12" s="976"/>
      <c r="YI12" s="976"/>
      <c r="YJ12" s="976"/>
      <c r="YK12" s="976"/>
      <c r="YL12" s="976"/>
      <c r="YM12" s="976"/>
      <c r="YN12" s="976"/>
      <c r="YO12" s="976"/>
      <c r="YP12" s="976"/>
      <c r="YQ12" s="976"/>
      <c r="YR12" s="976"/>
      <c r="YS12" s="976"/>
      <c r="YT12" s="976"/>
      <c r="YU12" s="976"/>
      <c r="YV12" s="976"/>
      <c r="YW12" s="976"/>
      <c r="YX12" s="976"/>
      <c r="YY12" s="976"/>
      <c r="YZ12" s="976"/>
      <c r="ZA12" s="976"/>
      <c r="ZB12" s="976"/>
      <c r="ZC12" s="976"/>
      <c r="ZD12" s="976"/>
      <c r="ZE12" s="976"/>
      <c r="ZF12" s="976"/>
      <c r="ZG12" s="976"/>
      <c r="ZH12" s="976"/>
      <c r="ZI12" s="976"/>
      <c r="ZJ12" s="976"/>
      <c r="ZK12" s="976"/>
      <c r="ZL12" s="976"/>
      <c r="ZM12" s="976"/>
      <c r="ZN12" s="976"/>
      <c r="ZO12" s="976"/>
      <c r="ZP12" s="976"/>
      <c r="ZQ12" s="976"/>
      <c r="ZR12" s="976"/>
      <c r="ZS12" s="976"/>
      <c r="ZT12" s="976"/>
      <c r="ZU12" s="976"/>
      <c r="ZV12" s="976"/>
      <c r="ZW12" s="976"/>
      <c r="ZX12" s="976"/>
      <c r="ZY12" s="976"/>
      <c r="ZZ12" s="976"/>
      <c r="AAA12" s="976"/>
      <c r="AAB12" s="976"/>
      <c r="AAC12" s="976"/>
      <c r="AAD12" s="976"/>
      <c r="AAE12" s="976"/>
      <c r="AAF12" s="976"/>
      <c r="AAG12" s="976"/>
      <c r="AAH12" s="976"/>
      <c r="AAI12" s="976"/>
      <c r="AAJ12" s="976"/>
      <c r="AAK12" s="976"/>
      <c r="AAL12" s="976"/>
      <c r="AAM12" s="976"/>
      <c r="AAN12" s="976"/>
      <c r="AAO12" s="976"/>
      <c r="AAP12" s="976"/>
      <c r="AAQ12" s="976"/>
      <c r="AAR12" s="976"/>
      <c r="AAS12" s="976"/>
      <c r="AAT12" s="976"/>
      <c r="AAU12" s="976"/>
      <c r="AAV12" s="976"/>
      <c r="AAW12" s="976"/>
      <c r="AAX12" s="976"/>
      <c r="AAY12" s="976"/>
      <c r="AAZ12" s="976"/>
      <c r="ABA12" s="976"/>
      <c r="ABB12" s="976"/>
      <c r="ABC12" s="976"/>
      <c r="ABD12" s="976"/>
      <c r="ABE12" s="976"/>
      <c r="ABF12" s="976"/>
      <c r="ABG12" s="976"/>
      <c r="ABH12" s="976"/>
      <c r="ABI12" s="976"/>
      <c r="ABJ12" s="976"/>
      <c r="ABK12" s="976"/>
      <c r="ABL12" s="976"/>
      <c r="ABM12" s="976"/>
      <c r="ABN12" s="976"/>
      <c r="ABO12" s="976"/>
      <c r="ABP12" s="976"/>
      <c r="ABQ12" s="976"/>
      <c r="ABR12" s="976"/>
      <c r="ABS12" s="976"/>
      <c r="ABT12" s="976"/>
      <c r="ABU12" s="976"/>
      <c r="ABV12" s="976"/>
      <c r="ABW12" s="976"/>
      <c r="ABX12" s="976"/>
      <c r="ABY12" s="976"/>
      <c r="ABZ12" s="976"/>
      <c r="ACA12" s="976"/>
      <c r="ACB12" s="976"/>
      <c r="ACC12" s="976"/>
      <c r="ACD12" s="976"/>
      <c r="ACE12" s="976"/>
      <c r="ACF12" s="976"/>
      <c r="ACG12" s="976"/>
      <c r="ACH12" s="976"/>
      <c r="ACI12" s="976"/>
      <c r="ACJ12" s="976"/>
      <c r="ACK12" s="976"/>
      <c r="ACL12" s="976"/>
      <c r="ACM12" s="976"/>
      <c r="ACN12" s="976"/>
      <c r="ACO12" s="976"/>
      <c r="ACP12" s="976"/>
      <c r="ACQ12" s="976"/>
      <c r="ACR12" s="976"/>
      <c r="ACS12" s="976"/>
      <c r="ACT12" s="976"/>
      <c r="ACU12" s="976"/>
      <c r="ACV12" s="976"/>
      <c r="ACW12" s="976"/>
      <c r="ACX12" s="976"/>
      <c r="ACY12" s="976"/>
      <c r="ACZ12" s="976"/>
      <c r="ADA12" s="976"/>
      <c r="ADB12" s="976"/>
      <c r="ADC12" s="976"/>
      <c r="ADD12" s="976"/>
      <c r="ADE12" s="976"/>
      <c r="ADF12" s="976"/>
      <c r="ADG12" s="976"/>
      <c r="ADH12" s="976"/>
      <c r="ADI12" s="976"/>
      <c r="ADJ12" s="976"/>
      <c r="ADK12" s="976"/>
      <c r="ADL12" s="976"/>
      <c r="ADM12" s="976"/>
      <c r="ADN12" s="976"/>
      <c r="ADO12" s="976"/>
      <c r="ADP12" s="976"/>
      <c r="ADQ12" s="976"/>
      <c r="ADR12" s="976"/>
      <c r="ADS12" s="976"/>
      <c r="ADT12" s="976"/>
      <c r="ADU12" s="976"/>
      <c r="ADV12" s="976"/>
      <c r="ADW12" s="976"/>
      <c r="ADX12" s="976"/>
      <c r="ADY12" s="976"/>
      <c r="ADZ12" s="976"/>
      <c r="AEA12" s="976"/>
      <c r="AEB12" s="976"/>
      <c r="AEC12" s="976"/>
      <c r="AED12" s="976"/>
      <c r="AEE12" s="976"/>
      <c r="AEF12" s="976"/>
      <c r="AEG12" s="976"/>
      <c r="AEH12" s="976"/>
      <c r="AEI12" s="976"/>
      <c r="AEJ12" s="976"/>
      <c r="AEK12" s="976"/>
      <c r="AEL12" s="976"/>
      <c r="AEM12" s="976"/>
      <c r="AEN12" s="976"/>
      <c r="AEO12" s="976"/>
      <c r="AEP12" s="976"/>
      <c r="AEQ12" s="976"/>
      <c r="AER12" s="976"/>
      <c r="AES12" s="976"/>
      <c r="AET12" s="976"/>
      <c r="AEU12" s="976"/>
      <c r="AEV12" s="976"/>
      <c r="AEW12" s="976"/>
      <c r="AEX12" s="976"/>
      <c r="AEY12" s="976"/>
      <c r="AEZ12" s="976"/>
      <c r="AFA12" s="976"/>
      <c r="AFB12" s="976"/>
      <c r="AFC12" s="976"/>
      <c r="AFD12" s="976"/>
      <c r="AFE12" s="976"/>
      <c r="AFF12" s="976"/>
      <c r="AFG12" s="976"/>
      <c r="AFH12" s="976"/>
      <c r="AFI12" s="976"/>
      <c r="AFJ12" s="976"/>
      <c r="AFK12" s="976"/>
      <c r="AFL12" s="976"/>
      <c r="AFM12" s="976"/>
      <c r="AFN12" s="976"/>
      <c r="AFO12" s="976"/>
      <c r="AFP12" s="976"/>
      <c r="AFQ12" s="976"/>
      <c r="AFR12" s="976"/>
      <c r="AFS12" s="976"/>
      <c r="AFT12" s="976"/>
      <c r="AFU12" s="976"/>
      <c r="AFV12" s="976"/>
      <c r="AFW12" s="976"/>
      <c r="AFX12" s="976"/>
      <c r="AFY12" s="976"/>
      <c r="AFZ12" s="976"/>
      <c r="AGA12" s="976"/>
      <c r="AGB12" s="976"/>
      <c r="AGC12" s="976"/>
      <c r="AGD12" s="976"/>
      <c r="AGE12" s="976"/>
      <c r="AGF12" s="976"/>
      <c r="AGG12" s="976"/>
      <c r="AGH12" s="976"/>
      <c r="AGI12" s="976"/>
      <c r="AGJ12" s="976"/>
      <c r="AGK12" s="976"/>
      <c r="AGL12" s="976"/>
      <c r="AGM12" s="976"/>
      <c r="AGN12" s="976"/>
      <c r="AGO12" s="976"/>
      <c r="AGP12" s="976"/>
      <c r="AGQ12" s="976"/>
      <c r="AGR12" s="976"/>
      <c r="AGS12" s="976"/>
      <c r="AGT12" s="976"/>
      <c r="AGU12" s="976"/>
      <c r="AGV12" s="976"/>
      <c r="AGW12" s="976"/>
      <c r="AGX12" s="976"/>
      <c r="AGY12" s="976"/>
      <c r="AGZ12" s="976"/>
      <c r="AHA12" s="976"/>
      <c r="AHB12" s="976"/>
      <c r="AHC12" s="976"/>
      <c r="AHD12" s="976"/>
      <c r="AHE12" s="976"/>
      <c r="AHF12" s="976"/>
      <c r="AHG12" s="976"/>
      <c r="AHH12" s="976"/>
      <c r="AHI12" s="976"/>
      <c r="AHJ12" s="976"/>
      <c r="AHK12" s="976"/>
      <c r="AHL12" s="976"/>
      <c r="AHM12" s="976"/>
      <c r="AHN12" s="976"/>
      <c r="AHO12" s="976"/>
      <c r="AHP12" s="976"/>
      <c r="AHQ12" s="976"/>
      <c r="AHR12" s="976"/>
      <c r="AHS12" s="976"/>
      <c r="AHT12" s="976"/>
      <c r="AHU12" s="976"/>
      <c r="AHV12" s="976"/>
      <c r="AHW12" s="976"/>
      <c r="AHX12" s="976"/>
      <c r="AHY12" s="976"/>
      <c r="AHZ12" s="976"/>
      <c r="AIA12" s="976"/>
      <c r="AIB12" s="976"/>
      <c r="AIC12" s="976"/>
      <c r="AID12" s="976"/>
      <c r="AIE12" s="976"/>
      <c r="AIF12" s="976"/>
      <c r="AIG12" s="976"/>
      <c r="AIH12" s="976"/>
      <c r="AII12" s="976"/>
      <c r="AIJ12" s="976"/>
      <c r="AIK12" s="976"/>
      <c r="AIL12" s="976"/>
      <c r="AIM12" s="976"/>
      <c r="AIN12" s="976"/>
      <c r="AIO12" s="976"/>
      <c r="AIP12" s="976"/>
      <c r="AIQ12" s="976"/>
      <c r="AIR12" s="976"/>
      <c r="AIS12" s="976"/>
      <c r="AIT12" s="976"/>
      <c r="AIU12" s="976"/>
      <c r="AIV12" s="976"/>
      <c r="AIW12" s="976"/>
      <c r="AIX12" s="976"/>
      <c r="AIY12" s="976"/>
      <c r="AIZ12" s="976"/>
      <c r="AJA12" s="976"/>
      <c r="AJB12" s="976"/>
      <c r="AJC12" s="976"/>
      <c r="AJD12" s="976"/>
      <c r="AJE12" s="976"/>
      <c r="AJF12" s="976"/>
      <c r="AJG12" s="976"/>
      <c r="AJH12" s="976"/>
      <c r="AJI12" s="976"/>
      <c r="AJJ12" s="976"/>
      <c r="AJK12" s="976"/>
      <c r="AJL12" s="976"/>
      <c r="AJM12" s="976"/>
      <c r="AJN12" s="976"/>
      <c r="AJO12" s="976"/>
      <c r="AJP12" s="976"/>
      <c r="AJQ12" s="976"/>
      <c r="AJR12" s="976"/>
      <c r="AJS12" s="976"/>
      <c r="AJT12" s="976"/>
      <c r="AJU12" s="976"/>
      <c r="AJV12" s="976"/>
      <c r="AJW12" s="976"/>
      <c r="AJX12" s="976"/>
      <c r="AJY12" s="976"/>
      <c r="AJZ12" s="976"/>
      <c r="AKA12" s="976"/>
      <c r="AKB12" s="976"/>
      <c r="AKC12" s="976"/>
      <c r="AKD12" s="976"/>
      <c r="AKE12" s="976"/>
      <c r="AKF12" s="976"/>
      <c r="AKG12" s="976"/>
      <c r="AKH12" s="976"/>
      <c r="AKI12" s="976"/>
      <c r="AKJ12" s="976"/>
      <c r="AKK12" s="976"/>
      <c r="AKL12" s="976"/>
      <c r="AKM12" s="976"/>
      <c r="AKN12" s="976"/>
      <c r="AKO12" s="976"/>
      <c r="AKP12" s="976"/>
      <c r="AKQ12" s="976"/>
      <c r="AKR12" s="976"/>
      <c r="AKS12" s="976"/>
      <c r="AKT12" s="976"/>
      <c r="AKU12" s="976"/>
      <c r="AKV12" s="976"/>
      <c r="AKW12" s="976"/>
      <c r="AKX12" s="976"/>
      <c r="AKY12" s="976"/>
      <c r="AKZ12" s="976"/>
      <c r="ALA12" s="976"/>
      <c r="ALB12" s="976"/>
      <c r="ALC12" s="976"/>
      <c r="ALD12" s="976"/>
      <c r="ALE12" s="976"/>
      <c r="ALF12" s="976"/>
      <c r="ALG12" s="976"/>
      <c r="ALH12" s="976"/>
      <c r="ALI12" s="976"/>
      <c r="ALJ12" s="976"/>
      <c r="ALK12" s="976"/>
      <c r="ALL12" s="976"/>
      <c r="ALM12" s="976"/>
      <c r="ALN12" s="976"/>
      <c r="ALO12" s="976"/>
      <c r="ALP12" s="976"/>
      <c r="ALQ12" s="976"/>
      <c r="ALR12" s="976"/>
      <c r="ALS12" s="976"/>
      <c r="ALT12" s="976"/>
      <c r="ALU12" s="976"/>
      <c r="ALV12" s="976"/>
      <c r="ALW12" s="976"/>
      <c r="ALX12" s="976"/>
      <c r="ALY12" s="976"/>
      <c r="ALZ12" s="976"/>
      <c r="AMA12" s="976"/>
      <c r="AMB12" s="976"/>
      <c r="AMC12" s="976"/>
      <c r="AMD12" s="976"/>
      <c r="AME12" s="976"/>
      <c r="AMF12" s="976"/>
      <c r="AMG12" s="976"/>
      <c r="AMH12" s="976"/>
      <c r="AMI12" s="976"/>
      <c r="AMJ12" s="976"/>
      <c r="AMK12" s="976"/>
      <c r="AML12" s="976"/>
      <c r="AMM12" s="976"/>
      <c r="AMN12" s="976"/>
      <c r="AMO12" s="976"/>
      <c r="AMP12" s="976"/>
      <c r="AMQ12" s="976"/>
      <c r="AMR12" s="976"/>
      <c r="AMS12" s="976"/>
      <c r="AMT12" s="976"/>
      <c r="AMU12" s="976"/>
      <c r="AMV12" s="976"/>
      <c r="AMW12" s="976"/>
      <c r="AMX12" s="976"/>
      <c r="AMY12" s="976"/>
      <c r="AMZ12" s="976"/>
      <c r="ANA12" s="976"/>
      <c r="ANB12" s="976"/>
      <c r="ANC12" s="976"/>
      <c r="AND12" s="976"/>
      <c r="ANE12" s="976"/>
      <c r="ANF12" s="976"/>
      <c r="ANG12" s="976"/>
      <c r="ANH12" s="976"/>
      <c r="ANI12" s="976"/>
      <c r="ANJ12" s="976"/>
      <c r="ANK12" s="976"/>
      <c r="ANL12" s="976"/>
      <c r="ANM12" s="976"/>
      <c r="ANN12" s="976"/>
      <c r="ANO12" s="976"/>
      <c r="ANP12" s="976"/>
      <c r="ANQ12" s="976"/>
      <c r="ANR12" s="976"/>
      <c r="ANS12" s="976"/>
      <c r="ANT12" s="976"/>
      <c r="ANU12" s="976"/>
      <c r="ANV12" s="976"/>
      <c r="ANW12" s="976"/>
      <c r="ANX12" s="976"/>
      <c r="ANY12" s="976"/>
      <c r="ANZ12" s="976"/>
      <c r="AOA12" s="976"/>
      <c r="AOB12" s="976"/>
      <c r="AOC12" s="976"/>
      <c r="AOD12" s="976"/>
      <c r="AOE12" s="976"/>
      <c r="AOF12" s="976"/>
      <c r="AOG12" s="976"/>
      <c r="AOH12" s="976"/>
      <c r="AOI12" s="976"/>
      <c r="AOJ12" s="976"/>
      <c r="AOK12" s="976"/>
      <c r="AOL12" s="976"/>
      <c r="AOM12" s="976"/>
      <c r="AON12" s="976"/>
      <c r="AOO12" s="976"/>
      <c r="AOP12" s="976"/>
      <c r="AOQ12" s="976"/>
      <c r="AOR12" s="976"/>
      <c r="AOS12" s="976"/>
      <c r="AOT12" s="976"/>
      <c r="AOU12" s="976"/>
      <c r="AOV12" s="976"/>
      <c r="AOW12" s="976"/>
      <c r="AOX12" s="976"/>
      <c r="AOY12" s="976"/>
      <c r="AOZ12" s="976"/>
      <c r="APA12" s="976"/>
      <c r="APB12" s="976"/>
      <c r="APC12" s="976"/>
      <c r="APD12" s="976"/>
      <c r="APE12" s="976"/>
      <c r="APF12" s="976"/>
      <c r="APG12" s="976"/>
      <c r="APH12" s="976"/>
      <c r="API12" s="976"/>
      <c r="APJ12" s="976"/>
      <c r="APK12" s="976"/>
      <c r="APL12" s="976"/>
      <c r="APM12" s="976"/>
      <c r="APN12" s="976"/>
      <c r="APO12" s="976"/>
      <c r="APP12" s="976"/>
      <c r="APQ12" s="976"/>
      <c r="APR12" s="976"/>
      <c r="APS12" s="976"/>
      <c r="APT12" s="976"/>
      <c r="APU12" s="976"/>
      <c r="APV12" s="976"/>
      <c r="APW12" s="976"/>
      <c r="APX12" s="976"/>
      <c r="APY12" s="976"/>
      <c r="APZ12" s="976"/>
      <c r="AQA12" s="976"/>
      <c r="AQB12" s="976"/>
      <c r="AQC12" s="976"/>
      <c r="AQD12" s="976"/>
      <c r="AQE12" s="976"/>
      <c r="AQF12" s="976"/>
      <c r="AQG12" s="976"/>
      <c r="AQH12" s="976"/>
      <c r="AQI12" s="976"/>
      <c r="AQJ12" s="976"/>
      <c r="AQK12" s="976"/>
      <c r="AQL12" s="976"/>
      <c r="AQM12" s="976"/>
      <c r="AQN12" s="976"/>
      <c r="AQO12" s="976"/>
      <c r="AQP12" s="976"/>
      <c r="AQQ12" s="976"/>
      <c r="AQR12" s="976"/>
      <c r="AQS12" s="976"/>
      <c r="AQT12" s="976"/>
      <c r="AQU12" s="976"/>
      <c r="AQV12" s="976"/>
      <c r="AQW12" s="976"/>
      <c r="AQX12" s="976"/>
      <c r="AQY12" s="976"/>
      <c r="AQZ12" s="976"/>
      <c r="ARA12" s="976"/>
      <c r="ARB12" s="976"/>
      <c r="ARC12" s="976"/>
      <c r="ARD12" s="976"/>
      <c r="ARE12" s="976"/>
      <c r="ARF12" s="976"/>
      <c r="ARG12" s="976"/>
      <c r="ARH12" s="976"/>
      <c r="ARI12" s="976"/>
      <c r="ARJ12" s="976"/>
      <c r="ARK12" s="976"/>
      <c r="ARL12" s="976"/>
      <c r="ARM12" s="976"/>
      <c r="ARN12" s="976"/>
      <c r="ARO12" s="976"/>
      <c r="ARP12" s="976"/>
      <c r="ARQ12" s="976"/>
      <c r="ARR12" s="976"/>
      <c r="ARS12" s="976"/>
      <c r="ART12" s="976"/>
      <c r="ARU12" s="976"/>
      <c r="ARV12" s="976"/>
      <c r="ARW12" s="976"/>
      <c r="ARX12" s="976"/>
      <c r="ARY12" s="976"/>
      <c r="ARZ12" s="976"/>
      <c r="ASA12" s="976"/>
      <c r="ASB12" s="976"/>
      <c r="ASC12" s="976"/>
      <c r="ASD12" s="976"/>
      <c r="ASE12" s="976"/>
      <c r="ASF12" s="976"/>
      <c r="ASG12" s="976"/>
      <c r="ASH12" s="976"/>
      <c r="ASI12" s="976"/>
      <c r="ASJ12" s="976"/>
      <c r="ASK12" s="976"/>
      <c r="ASL12" s="976"/>
      <c r="ASM12" s="976"/>
      <c r="ASN12" s="976"/>
      <c r="ASO12" s="976"/>
      <c r="ASP12" s="976"/>
      <c r="ASQ12" s="976"/>
      <c r="ASR12" s="976"/>
      <c r="ASS12" s="976"/>
      <c r="AST12" s="976"/>
      <c r="ASU12" s="976"/>
      <c r="ASV12" s="976"/>
      <c r="ASW12" s="976"/>
      <c r="ASX12" s="976"/>
      <c r="ASY12" s="976"/>
      <c r="ASZ12" s="976"/>
      <c r="ATA12" s="976"/>
      <c r="ATB12" s="976"/>
      <c r="ATC12" s="976"/>
      <c r="ATD12" s="976"/>
      <c r="ATE12" s="976"/>
      <c r="ATF12" s="976"/>
      <c r="ATG12" s="976"/>
      <c r="ATH12" s="976"/>
      <c r="ATI12" s="976"/>
      <c r="ATJ12" s="976"/>
      <c r="ATK12" s="976"/>
      <c r="ATL12" s="976"/>
      <c r="ATM12" s="976"/>
      <c r="ATN12" s="976"/>
      <c r="ATO12" s="976"/>
      <c r="ATP12" s="976"/>
      <c r="ATQ12" s="976"/>
      <c r="ATR12" s="976"/>
      <c r="ATS12" s="976"/>
      <c r="ATT12" s="976"/>
      <c r="ATU12" s="976"/>
      <c r="ATV12" s="976"/>
      <c r="ATW12" s="976"/>
      <c r="ATX12" s="976"/>
      <c r="ATY12" s="976"/>
      <c r="ATZ12" s="976"/>
      <c r="AUA12" s="976"/>
      <c r="AUB12" s="976"/>
      <c r="AUC12" s="976"/>
      <c r="AUD12" s="976"/>
      <c r="AUE12" s="976"/>
      <c r="AUF12" s="976"/>
      <c r="AUG12" s="976"/>
      <c r="AUH12" s="976"/>
      <c r="AUI12" s="976"/>
      <c r="AUJ12" s="976"/>
      <c r="AUK12" s="976"/>
      <c r="AUL12" s="976"/>
      <c r="AUM12" s="976"/>
      <c r="AUN12" s="976"/>
      <c r="AUO12" s="976"/>
      <c r="AUP12" s="976"/>
      <c r="AUQ12" s="976"/>
      <c r="AUR12" s="976"/>
      <c r="AUS12" s="976"/>
      <c r="AUT12" s="976"/>
      <c r="AUU12" s="976"/>
      <c r="AUV12" s="976"/>
      <c r="AUW12" s="976"/>
      <c r="AUX12" s="976"/>
      <c r="AUY12" s="976"/>
      <c r="AUZ12" s="976"/>
      <c r="AVA12" s="976"/>
      <c r="AVB12" s="976"/>
      <c r="AVC12" s="976"/>
      <c r="AVD12" s="976"/>
      <c r="AVE12" s="976"/>
      <c r="AVF12" s="976"/>
      <c r="AVG12" s="976"/>
      <c r="AVH12" s="976"/>
      <c r="AVI12" s="976"/>
      <c r="AVJ12" s="976"/>
      <c r="AVK12" s="976"/>
      <c r="AVL12" s="976"/>
      <c r="AVM12" s="976"/>
      <c r="AVN12" s="976"/>
      <c r="AVO12" s="976"/>
      <c r="AVP12" s="976"/>
      <c r="AVQ12" s="976"/>
      <c r="AVR12" s="976"/>
      <c r="AVS12" s="976"/>
      <c r="AVT12" s="976"/>
      <c r="AVU12" s="976"/>
      <c r="AVV12" s="976"/>
      <c r="AVW12" s="976"/>
      <c r="AVX12" s="976"/>
      <c r="AVY12" s="976"/>
      <c r="AVZ12" s="976"/>
      <c r="AWA12" s="976"/>
      <c r="AWB12" s="976"/>
      <c r="AWC12" s="976"/>
      <c r="AWD12" s="976"/>
      <c r="AWE12" s="976"/>
      <c r="AWF12" s="976"/>
      <c r="AWG12" s="976"/>
      <c r="AWH12" s="976"/>
      <c r="AWI12" s="976"/>
      <c r="AWJ12" s="976"/>
      <c r="AWK12" s="976"/>
      <c r="AWL12" s="976"/>
      <c r="AWM12" s="976"/>
      <c r="AWN12" s="976"/>
      <c r="AWO12" s="976"/>
      <c r="AWP12" s="976"/>
      <c r="AWQ12" s="976"/>
      <c r="AWR12" s="976"/>
      <c r="AWS12" s="976"/>
      <c r="AWT12" s="976"/>
      <c r="AWU12" s="976"/>
      <c r="AWV12" s="976"/>
      <c r="AWW12" s="976"/>
      <c r="AWX12" s="976"/>
      <c r="AWY12" s="976"/>
      <c r="AWZ12" s="976"/>
      <c r="AXA12" s="976"/>
      <c r="AXB12" s="976"/>
      <c r="AXC12" s="976"/>
      <c r="AXD12" s="976"/>
      <c r="AXE12" s="976"/>
      <c r="AXF12" s="976"/>
      <c r="AXG12" s="976"/>
      <c r="AXH12" s="976"/>
      <c r="AXI12" s="976"/>
      <c r="AXJ12" s="976"/>
      <c r="AXK12" s="976"/>
      <c r="AXL12" s="976"/>
      <c r="AXM12" s="976"/>
      <c r="AXN12" s="976"/>
      <c r="AXO12" s="976"/>
      <c r="AXP12" s="976"/>
      <c r="AXQ12" s="976"/>
      <c r="AXR12" s="976"/>
      <c r="AXS12" s="976"/>
      <c r="AXT12" s="976"/>
      <c r="AXU12" s="976"/>
      <c r="AXV12" s="976"/>
      <c r="AXW12" s="976"/>
      <c r="AXX12" s="976"/>
      <c r="AXY12" s="976"/>
      <c r="AXZ12" s="976"/>
      <c r="AYA12" s="976"/>
      <c r="AYB12" s="976"/>
      <c r="AYC12" s="976"/>
      <c r="AYD12" s="976"/>
      <c r="AYE12" s="976"/>
      <c r="AYF12" s="976"/>
      <c r="AYG12" s="976"/>
      <c r="AYH12" s="976"/>
      <c r="AYI12" s="976"/>
      <c r="AYJ12" s="976"/>
      <c r="AYK12" s="976"/>
      <c r="AYL12" s="976"/>
      <c r="AYM12" s="976"/>
      <c r="AYN12" s="976"/>
      <c r="AYO12" s="976"/>
      <c r="AYP12" s="976"/>
      <c r="AYQ12" s="976"/>
      <c r="AYR12" s="976"/>
      <c r="AYS12" s="976"/>
      <c r="AYT12" s="976"/>
      <c r="AYU12" s="976"/>
      <c r="AYV12" s="976"/>
      <c r="AYW12" s="976"/>
      <c r="AYX12" s="976"/>
      <c r="AYY12" s="976"/>
      <c r="AYZ12" s="976"/>
      <c r="AZA12" s="976"/>
      <c r="AZB12" s="976"/>
      <c r="AZC12" s="976"/>
      <c r="AZD12" s="976"/>
      <c r="AZE12" s="976"/>
      <c r="AZF12" s="976"/>
      <c r="AZG12" s="976"/>
      <c r="AZH12" s="976"/>
      <c r="AZI12" s="976"/>
      <c r="AZJ12" s="976"/>
      <c r="AZK12" s="976"/>
      <c r="AZL12" s="976"/>
      <c r="AZM12" s="976"/>
      <c r="AZN12" s="976"/>
      <c r="AZO12" s="976"/>
      <c r="AZP12" s="976"/>
      <c r="AZQ12" s="976"/>
      <c r="AZR12" s="976"/>
      <c r="AZS12" s="976"/>
      <c r="AZT12" s="976"/>
      <c r="AZU12" s="976"/>
      <c r="AZV12" s="976"/>
      <c r="AZW12" s="976"/>
      <c r="AZX12" s="976"/>
      <c r="AZY12" s="976"/>
      <c r="AZZ12" s="976"/>
      <c r="BAA12" s="976"/>
      <c r="BAB12" s="976"/>
      <c r="BAC12" s="976"/>
      <c r="BAD12" s="976"/>
      <c r="BAE12" s="976"/>
      <c r="BAF12" s="976"/>
      <c r="BAG12" s="976"/>
      <c r="BAH12" s="976"/>
      <c r="BAI12" s="976"/>
      <c r="BAJ12" s="976"/>
      <c r="BAK12" s="976"/>
      <c r="BAL12" s="976"/>
      <c r="BAM12" s="976"/>
      <c r="BAN12" s="976"/>
      <c r="BAO12" s="976"/>
      <c r="BAP12" s="976"/>
      <c r="BAQ12" s="976"/>
      <c r="BAR12" s="976"/>
      <c r="BAS12" s="976"/>
      <c r="BAT12" s="976"/>
      <c r="BAU12" s="976"/>
      <c r="BAV12" s="976"/>
      <c r="BAW12" s="976"/>
      <c r="BAX12" s="976"/>
      <c r="BAY12" s="976"/>
      <c r="BAZ12" s="976"/>
      <c r="BBA12" s="976"/>
      <c r="BBB12" s="976"/>
      <c r="BBC12" s="976"/>
      <c r="BBD12" s="976"/>
      <c r="BBE12" s="976"/>
      <c r="BBF12" s="976"/>
      <c r="BBG12" s="976"/>
      <c r="BBH12" s="976"/>
      <c r="BBI12" s="976"/>
      <c r="BBJ12" s="976"/>
      <c r="BBK12" s="976"/>
      <c r="BBL12" s="976"/>
      <c r="BBM12" s="976"/>
      <c r="BBN12" s="976"/>
      <c r="BBO12" s="976"/>
      <c r="BBP12" s="976"/>
      <c r="BBQ12" s="976"/>
      <c r="BBR12" s="976"/>
      <c r="BBS12" s="976"/>
      <c r="BBT12" s="976"/>
      <c r="BBU12" s="976"/>
      <c r="BBV12" s="976"/>
      <c r="BBW12" s="976"/>
      <c r="BBX12" s="976"/>
      <c r="BBY12" s="976"/>
      <c r="BBZ12" s="976"/>
      <c r="BCA12" s="976"/>
      <c r="BCB12" s="976"/>
      <c r="BCC12" s="976"/>
      <c r="BCD12" s="976"/>
      <c r="BCE12" s="976"/>
      <c r="BCF12" s="976"/>
      <c r="BCG12" s="976"/>
      <c r="BCH12" s="976"/>
      <c r="BCI12" s="976"/>
      <c r="BCJ12" s="976"/>
      <c r="BCK12" s="976"/>
      <c r="BCL12" s="976"/>
      <c r="BCM12" s="976"/>
      <c r="BCN12" s="976"/>
      <c r="BCO12" s="976"/>
      <c r="BCP12" s="976"/>
      <c r="BCQ12" s="976"/>
      <c r="BCR12" s="976"/>
      <c r="BCS12" s="976"/>
      <c r="BCT12" s="976"/>
      <c r="BCU12" s="976"/>
      <c r="BCV12" s="976"/>
      <c r="BCW12" s="976"/>
      <c r="BCX12" s="976"/>
      <c r="BCY12" s="976"/>
      <c r="BCZ12" s="976"/>
      <c r="BDA12" s="976"/>
      <c r="BDB12" s="976"/>
      <c r="BDC12" s="976"/>
      <c r="BDD12" s="976"/>
      <c r="BDE12" s="976"/>
      <c r="BDF12" s="976"/>
      <c r="BDG12" s="976"/>
      <c r="BDH12" s="976"/>
      <c r="BDI12" s="976"/>
      <c r="BDJ12" s="976"/>
      <c r="BDK12" s="976"/>
      <c r="BDL12" s="976"/>
      <c r="BDM12" s="976"/>
      <c r="BDN12" s="976"/>
      <c r="BDO12" s="976"/>
      <c r="BDP12" s="976"/>
      <c r="BDQ12" s="976"/>
      <c r="BDR12" s="976"/>
      <c r="BDS12" s="976"/>
      <c r="BDT12" s="976"/>
      <c r="BDU12" s="976"/>
      <c r="BDV12" s="976"/>
      <c r="BDW12" s="976"/>
      <c r="BDX12" s="976"/>
      <c r="BDY12" s="976"/>
      <c r="BDZ12" s="976"/>
      <c r="BEA12" s="976"/>
      <c r="BEB12" s="976"/>
      <c r="BEC12" s="976"/>
      <c r="BED12" s="976"/>
      <c r="BEE12" s="976"/>
      <c r="BEF12" s="976"/>
      <c r="BEG12" s="976"/>
      <c r="BEH12" s="976"/>
      <c r="BEI12" s="976"/>
      <c r="BEJ12" s="976"/>
      <c r="BEK12" s="976"/>
      <c r="BEL12" s="976"/>
      <c r="BEM12" s="976"/>
      <c r="BEN12" s="976"/>
      <c r="BEO12" s="976"/>
      <c r="BEP12" s="976"/>
      <c r="BEQ12" s="976"/>
      <c r="BER12" s="976"/>
      <c r="BES12" s="976"/>
      <c r="BET12" s="976"/>
      <c r="BEU12" s="976"/>
      <c r="BEV12" s="976"/>
      <c r="BEW12" s="976"/>
      <c r="BEX12" s="976"/>
      <c r="BEY12" s="976"/>
      <c r="BEZ12" s="976"/>
      <c r="BFA12" s="976"/>
      <c r="BFB12" s="976"/>
      <c r="BFC12" s="976"/>
      <c r="BFD12" s="976"/>
      <c r="BFE12" s="976"/>
      <c r="BFF12" s="976"/>
      <c r="BFG12" s="976"/>
      <c r="BFH12" s="976"/>
      <c r="BFI12" s="976"/>
      <c r="BFJ12" s="976"/>
      <c r="BFK12" s="976"/>
      <c r="BFL12" s="976"/>
      <c r="BFM12" s="976"/>
      <c r="BFN12" s="976"/>
      <c r="BFO12" s="976"/>
      <c r="BFP12" s="976"/>
      <c r="BFQ12" s="976"/>
      <c r="BFR12" s="976"/>
      <c r="BFS12" s="976"/>
      <c r="BFT12" s="976"/>
      <c r="BFU12" s="976"/>
      <c r="BFV12" s="976"/>
      <c r="BFW12" s="976"/>
      <c r="BFX12" s="976"/>
      <c r="BFY12" s="976"/>
      <c r="BFZ12" s="976"/>
      <c r="BGA12" s="976"/>
      <c r="BGB12" s="976"/>
      <c r="BGC12" s="976"/>
      <c r="BGD12" s="976"/>
      <c r="BGE12" s="976"/>
      <c r="BGF12" s="976"/>
      <c r="BGG12" s="976"/>
      <c r="BGH12" s="976"/>
      <c r="BGI12" s="976"/>
      <c r="BGJ12" s="976"/>
      <c r="BGK12" s="976"/>
      <c r="BGL12" s="976"/>
      <c r="BGM12" s="976"/>
      <c r="BGN12" s="976"/>
      <c r="BGO12" s="976"/>
      <c r="BGP12" s="976"/>
      <c r="BGQ12" s="976"/>
      <c r="BGR12" s="976"/>
      <c r="BGS12" s="976"/>
      <c r="BGT12" s="976"/>
      <c r="BGU12" s="976"/>
      <c r="BGV12" s="976"/>
      <c r="BGW12" s="976"/>
      <c r="BGX12" s="976"/>
      <c r="BGY12" s="976"/>
      <c r="BGZ12" s="976"/>
      <c r="BHA12" s="976"/>
      <c r="BHB12" s="976"/>
      <c r="BHC12" s="976"/>
      <c r="BHD12" s="976"/>
      <c r="BHE12" s="976"/>
      <c r="BHF12" s="976"/>
      <c r="BHG12" s="976"/>
      <c r="BHH12" s="976"/>
      <c r="BHI12" s="976"/>
      <c r="BHJ12" s="976"/>
      <c r="BHK12" s="976"/>
      <c r="BHL12" s="976"/>
      <c r="BHM12" s="976"/>
      <c r="BHN12" s="976"/>
      <c r="BHO12" s="976"/>
      <c r="BHP12" s="976"/>
      <c r="BHQ12" s="976"/>
      <c r="BHR12" s="976"/>
      <c r="BHS12" s="976"/>
      <c r="BHT12" s="976"/>
      <c r="BHU12" s="976"/>
      <c r="BHV12" s="976"/>
      <c r="BHW12" s="976"/>
      <c r="BHX12" s="976"/>
      <c r="BHY12" s="976"/>
      <c r="BHZ12" s="976"/>
      <c r="BIA12" s="976"/>
      <c r="BIB12" s="976"/>
      <c r="BIC12" s="976"/>
      <c r="BID12" s="976"/>
      <c r="BIE12" s="976"/>
      <c r="BIF12" s="976"/>
      <c r="BIG12" s="976"/>
      <c r="BIH12" s="976"/>
      <c r="BII12" s="976"/>
      <c r="BIJ12" s="976"/>
      <c r="BIK12" s="976"/>
      <c r="BIL12" s="976"/>
      <c r="BIM12" s="976"/>
      <c r="BIN12" s="976"/>
      <c r="BIO12" s="976"/>
      <c r="BIP12" s="976"/>
      <c r="BIQ12" s="976"/>
      <c r="BIR12" s="976"/>
      <c r="BIS12" s="976"/>
      <c r="BIT12" s="976"/>
      <c r="BIU12" s="976"/>
      <c r="BIV12" s="976"/>
      <c r="BIW12" s="976"/>
      <c r="BIX12" s="976"/>
      <c r="BIY12" s="976"/>
      <c r="BIZ12" s="976"/>
      <c r="BJA12" s="976"/>
      <c r="BJB12" s="976"/>
      <c r="BJC12" s="976"/>
      <c r="BJD12" s="976"/>
      <c r="BJE12" s="976"/>
      <c r="BJF12" s="976"/>
      <c r="BJG12" s="976"/>
      <c r="BJH12" s="976"/>
      <c r="BJI12" s="976"/>
      <c r="BJJ12" s="976"/>
      <c r="BJK12" s="976"/>
      <c r="BJL12" s="976"/>
      <c r="BJM12" s="976"/>
      <c r="BJN12" s="976"/>
      <c r="BJO12" s="976"/>
      <c r="BJP12" s="976"/>
      <c r="BJQ12" s="976"/>
      <c r="BJR12" s="976"/>
      <c r="BJS12" s="976"/>
      <c r="BJT12" s="976"/>
      <c r="BJU12" s="976"/>
      <c r="BJV12" s="976"/>
      <c r="BJW12" s="976"/>
      <c r="BJX12" s="976"/>
      <c r="BJY12" s="976"/>
      <c r="BJZ12" s="976"/>
      <c r="BKA12" s="976"/>
      <c r="BKB12" s="976"/>
      <c r="BKC12" s="976"/>
      <c r="BKD12" s="976"/>
      <c r="BKE12" s="976"/>
      <c r="BKF12" s="976"/>
      <c r="BKG12" s="976"/>
      <c r="BKH12" s="976"/>
      <c r="BKI12" s="976"/>
      <c r="BKJ12" s="976"/>
      <c r="BKK12" s="976"/>
      <c r="BKL12" s="976"/>
      <c r="BKM12" s="976"/>
      <c r="BKN12" s="976"/>
      <c r="BKO12" s="976"/>
      <c r="BKP12" s="976"/>
      <c r="BKQ12" s="976"/>
      <c r="BKR12" s="976"/>
      <c r="BKS12" s="976"/>
      <c r="BKT12" s="976"/>
      <c r="BKU12" s="976"/>
      <c r="BKV12" s="976"/>
      <c r="BKW12" s="976"/>
      <c r="BKX12" s="976"/>
      <c r="BKY12" s="976"/>
      <c r="BKZ12" s="976"/>
      <c r="BLA12" s="976"/>
      <c r="BLB12" s="976"/>
      <c r="BLC12" s="976"/>
      <c r="BLD12" s="976"/>
      <c r="BLE12" s="976"/>
      <c r="BLF12" s="976"/>
      <c r="BLG12" s="976"/>
      <c r="BLH12" s="976"/>
      <c r="BLI12" s="976"/>
      <c r="BLJ12" s="976"/>
      <c r="BLK12" s="976"/>
      <c r="BLL12" s="976"/>
      <c r="BLM12" s="976"/>
      <c r="BLN12" s="976"/>
      <c r="BLO12" s="976"/>
      <c r="BLP12" s="976"/>
      <c r="BLQ12" s="976"/>
      <c r="BLR12" s="976"/>
      <c r="BLS12" s="976"/>
      <c r="BLT12" s="976"/>
      <c r="BLU12" s="976"/>
      <c r="BLV12" s="976"/>
      <c r="BLW12" s="976"/>
      <c r="BLX12" s="976"/>
      <c r="BLY12" s="976"/>
      <c r="BLZ12" s="976"/>
      <c r="BMA12" s="976"/>
      <c r="BMB12" s="976"/>
      <c r="BMC12" s="976"/>
      <c r="BMD12" s="976"/>
      <c r="BME12" s="976"/>
      <c r="BMF12" s="976"/>
      <c r="BMG12" s="976"/>
      <c r="BMH12" s="976"/>
      <c r="BMI12" s="976"/>
      <c r="BMJ12" s="976"/>
      <c r="BMK12" s="976"/>
      <c r="BML12" s="976"/>
      <c r="BMM12" s="976"/>
      <c r="BMN12" s="976"/>
      <c r="BMO12" s="976"/>
      <c r="BMP12" s="976"/>
      <c r="BMQ12" s="976"/>
      <c r="BMR12" s="976"/>
      <c r="BMS12" s="976"/>
      <c r="BMT12" s="976"/>
      <c r="BMU12" s="976"/>
      <c r="BMV12" s="976"/>
      <c r="BMW12" s="976"/>
      <c r="BMX12" s="976"/>
      <c r="BMY12" s="976"/>
      <c r="BMZ12" s="976"/>
      <c r="BNA12" s="976"/>
      <c r="BNB12" s="976"/>
      <c r="BNC12" s="976"/>
      <c r="BND12" s="976"/>
      <c r="BNE12" s="976"/>
      <c r="BNF12" s="976"/>
      <c r="BNG12" s="976"/>
      <c r="BNH12" s="976"/>
      <c r="BNI12" s="976"/>
      <c r="BNJ12" s="976"/>
      <c r="BNK12" s="976"/>
      <c r="BNL12" s="976"/>
      <c r="BNM12" s="976"/>
      <c r="BNN12" s="976"/>
      <c r="BNO12" s="976"/>
      <c r="BNP12" s="976"/>
      <c r="BNQ12" s="976"/>
      <c r="BNR12" s="976"/>
      <c r="BNS12" s="976"/>
      <c r="BNT12" s="976"/>
      <c r="BNU12" s="976"/>
      <c r="BNV12" s="976"/>
      <c r="BNW12" s="976"/>
      <c r="BNX12" s="976"/>
      <c r="BNY12" s="976"/>
      <c r="BNZ12" s="976"/>
      <c r="BOA12" s="976"/>
      <c r="BOB12" s="976"/>
      <c r="BOC12" s="976"/>
      <c r="BOD12" s="976"/>
      <c r="BOE12" s="976"/>
      <c r="BOF12" s="976"/>
      <c r="BOG12" s="976"/>
      <c r="BOH12" s="976"/>
      <c r="BOI12" s="976"/>
      <c r="BOJ12" s="976"/>
      <c r="BOK12" s="976"/>
      <c r="BOL12" s="976"/>
      <c r="BOM12" s="976"/>
      <c r="BON12" s="976"/>
      <c r="BOO12" s="976"/>
      <c r="BOP12" s="976"/>
      <c r="BOQ12" s="976"/>
      <c r="BOR12" s="976"/>
      <c r="BOS12" s="976"/>
      <c r="BOT12" s="976"/>
      <c r="BOU12" s="976"/>
      <c r="BOV12" s="976"/>
      <c r="BOW12" s="976"/>
      <c r="BOX12" s="976"/>
      <c r="BOY12" s="976"/>
      <c r="BOZ12" s="976"/>
      <c r="BPA12" s="976"/>
      <c r="BPB12" s="976"/>
      <c r="BPC12" s="976"/>
      <c r="BPD12" s="976"/>
      <c r="BPE12" s="976"/>
      <c r="BPF12" s="976"/>
      <c r="BPG12" s="976"/>
      <c r="BPH12" s="976"/>
      <c r="BPI12" s="976"/>
      <c r="BPJ12" s="976"/>
      <c r="BPK12" s="976"/>
      <c r="BPL12" s="976"/>
      <c r="BPM12" s="976"/>
      <c r="BPN12" s="976"/>
      <c r="BPO12" s="976"/>
      <c r="BPP12" s="976"/>
      <c r="BPQ12" s="976"/>
      <c r="BPR12" s="976"/>
      <c r="BPS12" s="976"/>
      <c r="BPT12" s="976"/>
      <c r="BPU12" s="976"/>
      <c r="BPV12" s="976"/>
      <c r="BPW12" s="976"/>
      <c r="BPX12" s="976"/>
      <c r="BPY12" s="976"/>
      <c r="BPZ12" s="976"/>
      <c r="BQA12" s="976"/>
      <c r="BQB12" s="976"/>
      <c r="BQC12" s="976"/>
      <c r="BQD12" s="976"/>
      <c r="BQE12" s="976"/>
      <c r="BQF12" s="976"/>
      <c r="BQG12" s="976"/>
      <c r="BQH12" s="976"/>
      <c r="BQI12" s="976"/>
      <c r="BQJ12" s="976"/>
      <c r="BQK12" s="976"/>
      <c r="BQL12" s="976"/>
      <c r="BQM12" s="976"/>
      <c r="BQN12" s="976"/>
      <c r="BQO12" s="976"/>
      <c r="BQP12" s="976"/>
      <c r="BQQ12" s="976"/>
      <c r="BQR12" s="976"/>
      <c r="BQS12" s="976"/>
      <c r="BQT12" s="976"/>
      <c r="BQU12" s="976"/>
      <c r="BQV12" s="976"/>
      <c r="BQW12" s="976"/>
      <c r="BQX12" s="976"/>
      <c r="BQY12" s="976"/>
      <c r="BQZ12" s="976"/>
      <c r="BRA12" s="976"/>
      <c r="BRB12" s="976"/>
      <c r="BRC12" s="976"/>
      <c r="BRD12" s="976"/>
      <c r="BRE12" s="976"/>
      <c r="BRF12" s="976"/>
      <c r="BRG12" s="976"/>
      <c r="BRH12" s="976"/>
      <c r="BRI12" s="976"/>
      <c r="BRJ12" s="976"/>
      <c r="BRK12" s="976"/>
      <c r="BRL12" s="976"/>
      <c r="BRM12" s="976"/>
      <c r="BRN12" s="976"/>
      <c r="BRO12" s="976"/>
      <c r="BRP12" s="976"/>
      <c r="BRQ12" s="976"/>
      <c r="BRR12" s="976"/>
      <c r="BRS12" s="976"/>
      <c r="BRT12" s="976"/>
      <c r="BRU12" s="976"/>
      <c r="BRV12" s="976"/>
      <c r="BRW12" s="976"/>
      <c r="BRX12" s="976"/>
      <c r="BRY12" s="976"/>
      <c r="BRZ12" s="976"/>
      <c r="BSA12" s="976"/>
      <c r="BSB12" s="976"/>
      <c r="BSC12" s="976"/>
      <c r="BSD12" s="976"/>
      <c r="BSE12" s="976"/>
      <c r="BSF12" s="976"/>
      <c r="BSG12" s="976"/>
      <c r="BSH12" s="976"/>
      <c r="BSI12" s="976"/>
      <c r="BSJ12" s="976"/>
      <c r="BSK12" s="976"/>
      <c r="BSL12" s="976"/>
      <c r="BSM12" s="976"/>
      <c r="BSN12" s="976"/>
      <c r="BSO12" s="976"/>
      <c r="BSP12" s="976"/>
      <c r="BSQ12" s="976"/>
      <c r="BSR12" s="976"/>
      <c r="BSS12" s="976"/>
      <c r="BST12" s="976"/>
      <c r="BSU12" s="976"/>
      <c r="BSV12" s="976"/>
      <c r="BSW12" s="976"/>
      <c r="BSX12" s="976"/>
      <c r="BSY12" s="976"/>
      <c r="BSZ12" s="976"/>
      <c r="BTA12" s="976"/>
      <c r="BTB12" s="976"/>
      <c r="BTC12" s="976"/>
      <c r="BTD12" s="976"/>
      <c r="BTE12" s="976"/>
      <c r="BTF12" s="976"/>
      <c r="BTG12" s="976"/>
      <c r="BTH12" s="976"/>
      <c r="BTI12" s="976"/>
      <c r="BTJ12" s="976"/>
      <c r="BTK12" s="976"/>
      <c r="BTL12" s="976"/>
      <c r="BTM12" s="976"/>
      <c r="BTN12" s="976"/>
      <c r="BTO12" s="976"/>
      <c r="BTP12" s="976"/>
      <c r="BTQ12" s="976"/>
      <c r="BTR12" s="976"/>
      <c r="BTS12" s="976"/>
      <c r="BTT12" s="976"/>
      <c r="BTU12" s="976"/>
      <c r="BTV12" s="976"/>
      <c r="BTW12" s="976"/>
      <c r="BTX12" s="976"/>
      <c r="BTY12" s="976"/>
      <c r="BTZ12" s="976"/>
      <c r="BUA12" s="976"/>
      <c r="BUB12" s="976"/>
      <c r="BUC12" s="976"/>
      <c r="BUD12" s="976"/>
      <c r="BUE12" s="976"/>
      <c r="BUF12" s="976"/>
      <c r="BUG12" s="976"/>
      <c r="BUH12" s="976"/>
      <c r="BUI12" s="976"/>
      <c r="BUJ12" s="976"/>
      <c r="BUK12" s="976"/>
      <c r="BUL12" s="976"/>
      <c r="BUM12" s="976"/>
      <c r="BUN12" s="976"/>
      <c r="BUO12" s="976"/>
      <c r="BUP12" s="976"/>
      <c r="BUQ12" s="976"/>
      <c r="BUR12" s="976"/>
      <c r="BUS12" s="976"/>
      <c r="BUT12" s="976"/>
      <c r="BUU12" s="976"/>
      <c r="BUV12" s="976"/>
      <c r="BUW12" s="976"/>
      <c r="BUX12" s="976"/>
      <c r="BUY12" s="976"/>
      <c r="BUZ12" s="976"/>
      <c r="BVA12" s="976"/>
      <c r="BVB12" s="976"/>
      <c r="BVC12" s="976"/>
      <c r="BVD12" s="976"/>
      <c r="BVE12" s="976"/>
      <c r="BVF12" s="976"/>
      <c r="BVG12" s="976"/>
      <c r="BVH12" s="976"/>
      <c r="BVI12" s="976"/>
      <c r="BVJ12" s="976"/>
      <c r="BVK12" s="976"/>
      <c r="BVL12" s="976"/>
      <c r="BVM12" s="976"/>
      <c r="BVN12" s="976"/>
      <c r="BVO12" s="976"/>
      <c r="BVP12" s="976"/>
      <c r="BVQ12" s="976"/>
      <c r="BVR12" s="976"/>
      <c r="BVS12" s="976"/>
      <c r="BVT12" s="976"/>
      <c r="BVU12" s="976"/>
      <c r="BVV12" s="976"/>
      <c r="BVW12" s="976"/>
      <c r="BVX12" s="976"/>
      <c r="BVY12" s="976"/>
      <c r="BVZ12" s="976"/>
      <c r="BWA12" s="976"/>
      <c r="BWB12" s="976"/>
      <c r="BWC12" s="976"/>
      <c r="BWD12" s="976"/>
      <c r="BWE12" s="976"/>
      <c r="BWF12" s="976"/>
      <c r="BWG12" s="976"/>
      <c r="BWH12" s="976"/>
      <c r="BWI12" s="976"/>
      <c r="BWJ12" s="976"/>
      <c r="BWK12" s="976"/>
      <c r="BWL12" s="976"/>
      <c r="BWM12" s="976"/>
      <c r="BWN12" s="976"/>
      <c r="BWO12" s="976"/>
      <c r="BWP12" s="976"/>
      <c r="BWQ12" s="976"/>
      <c r="BWR12" s="976"/>
      <c r="BWS12" s="976"/>
      <c r="BWT12" s="976"/>
      <c r="BWU12" s="976"/>
      <c r="BWV12" s="976"/>
      <c r="BWW12" s="976"/>
      <c r="BWX12" s="976"/>
      <c r="BWY12" s="976"/>
      <c r="BWZ12" s="976"/>
      <c r="BXA12" s="976"/>
      <c r="BXB12" s="976"/>
      <c r="BXC12" s="976"/>
      <c r="BXD12" s="976"/>
      <c r="BXE12" s="976"/>
      <c r="BXF12" s="976"/>
      <c r="BXG12" s="976"/>
      <c r="BXH12" s="976"/>
      <c r="BXI12" s="976"/>
      <c r="BXJ12" s="976"/>
      <c r="BXK12" s="976"/>
      <c r="BXL12" s="976"/>
      <c r="BXM12" s="976"/>
      <c r="BXN12" s="976"/>
      <c r="BXO12" s="976"/>
      <c r="BXP12" s="976"/>
      <c r="BXQ12" s="976"/>
      <c r="BXR12" s="976"/>
      <c r="BXS12" s="976"/>
      <c r="BXT12" s="976"/>
      <c r="BXU12" s="976"/>
      <c r="BXV12" s="976"/>
      <c r="BXW12" s="976"/>
      <c r="BXX12" s="976"/>
      <c r="BXY12" s="976"/>
      <c r="BXZ12" s="976"/>
      <c r="BYA12" s="976"/>
      <c r="BYB12" s="976"/>
      <c r="BYC12" s="976"/>
      <c r="BYD12" s="976"/>
      <c r="BYE12" s="976"/>
      <c r="BYF12" s="976"/>
      <c r="BYG12" s="976"/>
      <c r="BYH12" s="976"/>
      <c r="BYI12" s="976"/>
      <c r="BYJ12" s="976"/>
      <c r="BYK12" s="976"/>
      <c r="BYL12" s="976"/>
      <c r="BYM12" s="976"/>
      <c r="BYN12" s="976"/>
      <c r="BYO12" s="976"/>
      <c r="BYP12" s="976"/>
      <c r="BYQ12" s="976"/>
      <c r="BYR12" s="976"/>
      <c r="BYS12" s="976"/>
      <c r="BYT12" s="976"/>
      <c r="BYU12" s="976"/>
      <c r="BYV12" s="976"/>
      <c r="BYW12" s="976"/>
      <c r="BYX12" s="976"/>
      <c r="BYY12" s="976"/>
      <c r="BYZ12" s="976"/>
      <c r="BZA12" s="976"/>
      <c r="BZB12" s="976"/>
      <c r="BZC12" s="976"/>
      <c r="BZD12" s="976"/>
      <c r="BZE12" s="976"/>
      <c r="BZF12" s="976"/>
      <c r="BZG12" s="976"/>
      <c r="BZH12" s="976"/>
      <c r="BZI12" s="976"/>
      <c r="BZJ12" s="976"/>
      <c r="BZK12" s="976"/>
      <c r="BZL12" s="976"/>
      <c r="BZM12" s="976"/>
      <c r="BZN12" s="976"/>
      <c r="BZO12" s="976"/>
      <c r="BZP12" s="976"/>
      <c r="BZQ12" s="976"/>
      <c r="BZR12" s="976"/>
      <c r="BZS12" s="976"/>
      <c r="BZT12" s="976"/>
      <c r="BZU12" s="976"/>
      <c r="BZV12" s="976"/>
      <c r="BZW12" s="976"/>
      <c r="BZX12" s="976"/>
      <c r="BZY12" s="976"/>
      <c r="BZZ12" s="976"/>
      <c r="CAA12" s="976"/>
      <c r="CAB12" s="976"/>
      <c r="CAC12" s="976"/>
      <c r="CAD12" s="976"/>
      <c r="CAE12" s="976"/>
      <c r="CAF12" s="976"/>
      <c r="CAG12" s="976"/>
      <c r="CAH12" s="976"/>
      <c r="CAI12" s="976"/>
      <c r="CAJ12" s="976"/>
      <c r="CAK12" s="976"/>
      <c r="CAL12" s="976"/>
      <c r="CAM12" s="976"/>
      <c r="CAN12" s="976"/>
      <c r="CAO12" s="976"/>
      <c r="CAP12" s="976"/>
      <c r="CAQ12" s="976"/>
      <c r="CAR12" s="976"/>
      <c r="CAS12" s="976"/>
      <c r="CAT12" s="976"/>
      <c r="CAU12" s="976"/>
      <c r="CAV12" s="976"/>
      <c r="CAW12" s="976"/>
      <c r="CAX12" s="976"/>
      <c r="CAY12" s="976"/>
      <c r="CAZ12" s="976"/>
      <c r="CBA12" s="976"/>
      <c r="CBB12" s="976"/>
      <c r="CBC12" s="976"/>
      <c r="CBD12" s="976"/>
      <c r="CBE12" s="976"/>
      <c r="CBF12" s="976"/>
      <c r="CBG12" s="976"/>
      <c r="CBH12" s="976"/>
      <c r="CBI12" s="976"/>
      <c r="CBJ12" s="976"/>
      <c r="CBK12" s="976"/>
      <c r="CBL12" s="976"/>
      <c r="CBM12" s="976"/>
      <c r="CBN12" s="976"/>
      <c r="CBO12" s="976"/>
      <c r="CBP12" s="976"/>
      <c r="CBQ12" s="976"/>
      <c r="CBR12" s="976"/>
      <c r="CBS12" s="976"/>
      <c r="CBT12" s="976"/>
      <c r="CBU12" s="976"/>
      <c r="CBV12" s="976"/>
      <c r="CBW12" s="976"/>
      <c r="CBX12" s="976"/>
      <c r="CBY12" s="976"/>
      <c r="CBZ12" s="976"/>
      <c r="CCA12" s="976"/>
      <c r="CCB12" s="976"/>
      <c r="CCC12" s="976"/>
      <c r="CCD12" s="976"/>
      <c r="CCE12" s="976"/>
      <c r="CCF12" s="976"/>
      <c r="CCG12" s="976"/>
      <c r="CCH12" s="976"/>
      <c r="CCI12" s="976"/>
      <c r="CCJ12" s="976"/>
      <c r="CCK12" s="976"/>
      <c r="CCL12" s="976"/>
      <c r="CCM12" s="976"/>
      <c r="CCN12" s="976"/>
      <c r="CCO12" s="976"/>
      <c r="CCP12" s="976"/>
      <c r="CCQ12" s="976"/>
      <c r="CCR12" s="976"/>
      <c r="CCS12" s="976"/>
      <c r="CCT12" s="976"/>
      <c r="CCU12" s="976"/>
      <c r="CCV12" s="976"/>
      <c r="CCW12" s="976"/>
      <c r="CCX12" s="976"/>
      <c r="CCY12" s="976"/>
      <c r="CCZ12" s="976"/>
      <c r="CDA12" s="976"/>
      <c r="CDB12" s="976"/>
      <c r="CDC12" s="976"/>
      <c r="CDD12" s="976"/>
      <c r="CDE12" s="976"/>
      <c r="CDF12" s="976"/>
      <c r="CDG12" s="976"/>
      <c r="CDH12" s="976"/>
      <c r="CDI12" s="976"/>
      <c r="CDJ12" s="976"/>
      <c r="CDK12" s="976"/>
      <c r="CDL12" s="976"/>
      <c r="CDM12" s="976"/>
      <c r="CDN12" s="976"/>
      <c r="CDO12" s="976"/>
      <c r="CDP12" s="976"/>
      <c r="CDQ12" s="976"/>
      <c r="CDR12" s="976"/>
      <c r="CDS12" s="976"/>
      <c r="CDT12" s="976"/>
      <c r="CDU12" s="976"/>
      <c r="CDV12" s="976"/>
      <c r="CDW12" s="976"/>
      <c r="CDX12" s="976"/>
      <c r="CDY12" s="976"/>
      <c r="CDZ12" s="976"/>
      <c r="CEA12" s="976"/>
      <c r="CEB12" s="976"/>
      <c r="CEC12" s="976"/>
      <c r="CED12" s="976"/>
      <c r="CEE12" s="976"/>
      <c r="CEF12" s="976"/>
      <c r="CEG12" s="976"/>
      <c r="CEH12" s="976"/>
      <c r="CEI12" s="976"/>
      <c r="CEJ12" s="976"/>
      <c r="CEK12" s="976"/>
      <c r="CEL12" s="976"/>
      <c r="CEM12" s="976"/>
      <c r="CEN12" s="976"/>
      <c r="CEO12" s="976"/>
      <c r="CEP12" s="976"/>
      <c r="CEQ12" s="976"/>
      <c r="CER12" s="976"/>
      <c r="CES12" s="976"/>
      <c r="CET12" s="976"/>
      <c r="CEU12" s="976"/>
      <c r="CEV12" s="976"/>
      <c r="CEW12" s="976"/>
      <c r="CEX12" s="976"/>
      <c r="CEY12" s="976"/>
      <c r="CEZ12" s="976"/>
      <c r="CFA12" s="976"/>
      <c r="CFB12" s="976"/>
      <c r="CFC12" s="976"/>
      <c r="CFD12" s="976"/>
      <c r="CFE12" s="976"/>
      <c r="CFF12" s="976"/>
      <c r="CFG12" s="976"/>
      <c r="CFH12" s="976"/>
      <c r="CFI12" s="976"/>
      <c r="CFJ12" s="976"/>
      <c r="CFK12" s="976"/>
      <c r="CFL12" s="976"/>
      <c r="CFM12" s="976"/>
      <c r="CFN12" s="976"/>
      <c r="CFO12" s="976"/>
      <c r="CFP12" s="976"/>
      <c r="CFQ12" s="976"/>
      <c r="CFR12" s="976"/>
      <c r="CFS12" s="976"/>
      <c r="CFT12" s="976"/>
      <c r="CFU12" s="976"/>
      <c r="CFV12" s="976"/>
      <c r="CFW12" s="976"/>
      <c r="CFX12" s="976"/>
      <c r="CFY12" s="976"/>
      <c r="CFZ12" s="976"/>
      <c r="CGA12" s="976"/>
      <c r="CGB12" s="976"/>
      <c r="CGC12" s="976"/>
      <c r="CGD12" s="976"/>
      <c r="CGE12" s="976"/>
      <c r="CGF12" s="976"/>
      <c r="CGG12" s="976"/>
      <c r="CGH12" s="976"/>
      <c r="CGI12" s="976"/>
      <c r="CGJ12" s="976"/>
      <c r="CGK12" s="976"/>
      <c r="CGL12" s="976"/>
      <c r="CGM12" s="976"/>
      <c r="CGN12" s="976"/>
      <c r="CGO12" s="976"/>
      <c r="CGP12" s="976"/>
      <c r="CGQ12" s="976"/>
      <c r="CGR12" s="976"/>
      <c r="CGS12" s="976"/>
      <c r="CGT12" s="976"/>
      <c r="CGU12" s="976"/>
      <c r="CGV12" s="976"/>
      <c r="CGW12" s="976"/>
      <c r="CGX12" s="976"/>
      <c r="CGY12" s="976"/>
      <c r="CGZ12" s="976"/>
      <c r="CHA12" s="976"/>
      <c r="CHB12" s="976"/>
      <c r="CHC12" s="976"/>
      <c r="CHD12" s="976"/>
      <c r="CHE12" s="976"/>
      <c r="CHF12" s="976"/>
      <c r="CHG12" s="976"/>
      <c r="CHH12" s="976"/>
      <c r="CHI12" s="976"/>
      <c r="CHJ12" s="976"/>
      <c r="CHK12" s="976"/>
      <c r="CHL12" s="976"/>
      <c r="CHM12" s="976"/>
      <c r="CHN12" s="976"/>
      <c r="CHO12" s="976"/>
      <c r="CHP12" s="976"/>
      <c r="CHQ12" s="976"/>
      <c r="CHR12" s="976"/>
      <c r="CHS12" s="976"/>
      <c r="CHT12" s="976"/>
      <c r="CHU12" s="976"/>
      <c r="CHV12" s="976"/>
      <c r="CHW12" s="976"/>
      <c r="CHX12" s="976"/>
      <c r="CHY12" s="976"/>
      <c r="CHZ12" s="976"/>
      <c r="CIA12" s="976"/>
      <c r="CIB12" s="976"/>
      <c r="CIC12" s="976"/>
      <c r="CID12" s="976"/>
      <c r="CIE12" s="976"/>
      <c r="CIF12" s="976"/>
      <c r="CIG12" s="976"/>
      <c r="CIH12" s="976"/>
      <c r="CII12" s="976"/>
      <c r="CIJ12" s="976"/>
      <c r="CIK12" s="976"/>
      <c r="CIL12" s="976"/>
      <c r="CIM12" s="976"/>
      <c r="CIN12" s="976"/>
      <c r="CIO12" s="976"/>
      <c r="CIP12" s="976"/>
      <c r="CIQ12" s="976"/>
      <c r="CIR12" s="976"/>
      <c r="CIS12" s="976"/>
      <c r="CIT12" s="976"/>
      <c r="CIU12" s="976"/>
      <c r="CIV12" s="976"/>
      <c r="CIW12" s="976"/>
      <c r="CIX12" s="976"/>
      <c r="CIY12" s="976"/>
      <c r="CIZ12" s="976"/>
      <c r="CJA12" s="976"/>
      <c r="CJB12" s="976"/>
      <c r="CJC12" s="976"/>
      <c r="CJD12" s="976"/>
      <c r="CJE12" s="976"/>
      <c r="CJF12" s="976"/>
      <c r="CJG12" s="976"/>
      <c r="CJH12" s="976"/>
      <c r="CJI12" s="976"/>
      <c r="CJJ12" s="976"/>
      <c r="CJK12" s="976"/>
      <c r="CJL12" s="976"/>
      <c r="CJM12" s="976"/>
      <c r="CJN12" s="976"/>
      <c r="CJO12" s="976"/>
      <c r="CJP12" s="976"/>
      <c r="CJQ12" s="976"/>
      <c r="CJR12" s="976"/>
      <c r="CJS12" s="976"/>
      <c r="CJT12" s="976"/>
      <c r="CJU12" s="976"/>
      <c r="CJV12" s="976"/>
      <c r="CJW12" s="976"/>
      <c r="CJX12" s="976"/>
      <c r="CJY12" s="976"/>
      <c r="CJZ12" s="976"/>
      <c r="CKA12" s="976"/>
      <c r="CKB12" s="976"/>
      <c r="CKC12" s="976"/>
      <c r="CKD12" s="976"/>
      <c r="CKE12" s="976"/>
      <c r="CKF12" s="976"/>
      <c r="CKG12" s="976"/>
      <c r="CKH12" s="976"/>
      <c r="CKI12" s="976"/>
      <c r="CKJ12" s="976"/>
      <c r="CKK12" s="976"/>
      <c r="CKL12" s="976"/>
      <c r="CKM12" s="976"/>
      <c r="CKN12" s="976"/>
      <c r="CKO12" s="976"/>
      <c r="CKP12" s="976"/>
      <c r="CKQ12" s="976"/>
      <c r="CKR12" s="976"/>
      <c r="CKS12" s="976"/>
      <c r="CKT12" s="976"/>
      <c r="CKU12" s="976"/>
      <c r="CKV12" s="976"/>
      <c r="CKW12" s="976"/>
      <c r="CKX12" s="976"/>
      <c r="CKY12" s="976"/>
      <c r="CKZ12" s="976"/>
      <c r="CLA12" s="976"/>
      <c r="CLB12" s="976"/>
      <c r="CLC12" s="976"/>
      <c r="CLD12" s="976"/>
      <c r="CLE12" s="976"/>
      <c r="CLF12" s="976"/>
      <c r="CLG12" s="976"/>
      <c r="CLH12" s="976"/>
      <c r="CLI12" s="976"/>
      <c r="CLJ12" s="976"/>
      <c r="CLK12" s="976"/>
      <c r="CLL12" s="976"/>
      <c r="CLM12" s="976"/>
      <c r="CLN12" s="976"/>
      <c r="CLO12" s="976"/>
      <c r="CLP12" s="976"/>
      <c r="CLQ12" s="976"/>
      <c r="CLR12" s="976"/>
      <c r="CLS12" s="976"/>
      <c r="CLT12" s="976"/>
      <c r="CLU12" s="976"/>
      <c r="CLV12" s="976"/>
      <c r="CLW12" s="976"/>
      <c r="CLX12" s="976"/>
      <c r="CLY12" s="976"/>
      <c r="CLZ12" s="976"/>
      <c r="CMA12" s="976"/>
      <c r="CMB12" s="976"/>
      <c r="CMC12" s="976"/>
      <c r="CMD12" s="976"/>
      <c r="CME12" s="976"/>
      <c r="CMF12" s="976"/>
      <c r="CMG12" s="976"/>
      <c r="CMH12" s="976"/>
      <c r="CMI12" s="976"/>
      <c r="CMJ12" s="976"/>
      <c r="CMK12" s="976"/>
      <c r="CML12" s="976"/>
      <c r="CMM12" s="976"/>
      <c r="CMN12" s="976"/>
      <c r="CMO12" s="976"/>
      <c r="CMP12" s="976"/>
      <c r="CMQ12" s="976"/>
      <c r="CMR12" s="976"/>
      <c r="CMS12" s="976"/>
      <c r="CMT12" s="976"/>
      <c r="CMU12" s="976"/>
      <c r="CMV12" s="976"/>
      <c r="CMW12" s="976"/>
      <c r="CMX12" s="976"/>
      <c r="CMY12" s="976"/>
      <c r="CMZ12" s="976"/>
      <c r="CNA12" s="976"/>
      <c r="CNB12" s="976"/>
      <c r="CNC12" s="976"/>
      <c r="CND12" s="976"/>
      <c r="CNE12" s="976"/>
      <c r="CNF12" s="976"/>
      <c r="CNG12" s="976"/>
      <c r="CNH12" s="976"/>
      <c r="CNI12" s="976"/>
      <c r="CNJ12" s="976"/>
      <c r="CNK12" s="976"/>
      <c r="CNL12" s="976"/>
      <c r="CNM12" s="976"/>
      <c r="CNN12" s="976"/>
      <c r="CNO12" s="976"/>
      <c r="CNP12" s="976"/>
      <c r="CNQ12" s="976"/>
      <c r="CNR12" s="976"/>
      <c r="CNS12" s="976"/>
      <c r="CNT12" s="976"/>
      <c r="CNU12" s="976"/>
      <c r="CNV12" s="976"/>
      <c r="CNW12" s="976"/>
      <c r="CNX12" s="976"/>
      <c r="CNY12" s="976"/>
      <c r="CNZ12" s="976"/>
      <c r="COA12" s="976"/>
      <c r="COB12" s="976"/>
      <c r="COC12" s="976"/>
      <c r="COD12" s="976"/>
      <c r="COE12" s="976"/>
      <c r="COF12" s="976"/>
      <c r="COG12" s="976"/>
      <c r="COH12" s="976"/>
      <c r="COI12" s="976"/>
      <c r="COJ12" s="976"/>
      <c r="COK12" s="976"/>
      <c r="COL12" s="976"/>
      <c r="COM12" s="976"/>
      <c r="CON12" s="976"/>
      <c r="COO12" s="976"/>
      <c r="COP12" s="976"/>
      <c r="COQ12" s="976"/>
      <c r="COR12" s="976"/>
      <c r="COS12" s="976"/>
      <c r="COT12" s="976"/>
      <c r="COU12" s="976"/>
      <c r="COV12" s="976"/>
      <c r="COW12" s="976"/>
      <c r="COX12" s="976"/>
      <c r="COY12" s="976"/>
      <c r="COZ12" s="976"/>
      <c r="CPA12" s="976"/>
      <c r="CPB12" s="976"/>
      <c r="CPC12" s="976"/>
      <c r="CPD12" s="976"/>
      <c r="CPE12" s="976"/>
      <c r="CPF12" s="976"/>
      <c r="CPG12" s="976"/>
      <c r="CPH12" s="976"/>
      <c r="CPI12" s="976"/>
      <c r="CPJ12" s="976"/>
      <c r="CPK12" s="976"/>
      <c r="CPL12" s="976"/>
      <c r="CPM12" s="976"/>
      <c r="CPN12" s="976"/>
      <c r="CPO12" s="976"/>
      <c r="CPP12" s="976"/>
      <c r="CPQ12" s="976"/>
      <c r="CPR12" s="976"/>
      <c r="CPS12" s="976"/>
      <c r="CPT12" s="976"/>
      <c r="CPU12" s="976"/>
      <c r="CPV12" s="976"/>
      <c r="CPW12" s="976"/>
      <c r="CPX12" s="976"/>
      <c r="CPY12" s="976"/>
      <c r="CPZ12" s="976"/>
      <c r="CQA12" s="976"/>
      <c r="CQB12" s="976"/>
      <c r="CQC12" s="976"/>
      <c r="CQD12" s="976"/>
      <c r="CQE12" s="976"/>
      <c r="CQF12" s="976"/>
      <c r="CQG12" s="976"/>
      <c r="CQH12" s="976"/>
      <c r="CQI12" s="976"/>
      <c r="CQJ12" s="976"/>
      <c r="CQK12" s="976"/>
      <c r="CQL12" s="976"/>
      <c r="CQM12" s="976"/>
      <c r="CQN12" s="976"/>
      <c r="CQO12" s="976"/>
      <c r="CQP12" s="976"/>
      <c r="CQQ12" s="976"/>
      <c r="CQR12" s="976"/>
      <c r="CQS12" s="976"/>
      <c r="CQT12" s="976"/>
      <c r="CQU12" s="976"/>
      <c r="CQV12" s="976"/>
      <c r="CQW12" s="976"/>
      <c r="CQX12" s="976"/>
      <c r="CQY12" s="976"/>
      <c r="CQZ12" s="976"/>
      <c r="CRA12" s="976"/>
      <c r="CRB12" s="976"/>
      <c r="CRC12" s="976"/>
      <c r="CRD12" s="976"/>
      <c r="CRE12" s="976"/>
      <c r="CRF12" s="976"/>
      <c r="CRG12" s="976"/>
      <c r="CRH12" s="976"/>
      <c r="CRI12" s="976"/>
      <c r="CRJ12" s="976"/>
      <c r="CRK12" s="976"/>
      <c r="CRL12" s="976"/>
      <c r="CRM12" s="976"/>
      <c r="CRN12" s="976"/>
      <c r="CRO12" s="976"/>
      <c r="CRP12" s="976"/>
      <c r="CRQ12" s="976"/>
      <c r="CRR12" s="976"/>
      <c r="CRS12" s="976"/>
      <c r="CRT12" s="976"/>
      <c r="CRU12" s="976"/>
      <c r="CRV12" s="976"/>
      <c r="CRW12" s="976"/>
      <c r="CRX12" s="976"/>
      <c r="CRY12" s="976"/>
      <c r="CRZ12" s="976"/>
      <c r="CSA12" s="976"/>
      <c r="CSB12" s="976"/>
      <c r="CSC12" s="976"/>
      <c r="CSD12" s="976"/>
      <c r="CSE12" s="976"/>
      <c r="CSF12" s="976"/>
      <c r="CSG12" s="976"/>
      <c r="CSH12" s="976"/>
      <c r="CSI12" s="976"/>
      <c r="CSJ12" s="976"/>
      <c r="CSK12" s="976"/>
      <c r="CSL12" s="976"/>
      <c r="CSM12" s="976"/>
      <c r="CSN12" s="976"/>
      <c r="CSO12" s="976"/>
      <c r="CSP12" s="976"/>
      <c r="CSQ12" s="976"/>
      <c r="CSR12" s="976"/>
      <c r="CSS12" s="976"/>
      <c r="CST12" s="976"/>
      <c r="CSU12" s="976"/>
      <c r="CSV12" s="976"/>
      <c r="CSW12" s="976"/>
      <c r="CSX12" s="976"/>
      <c r="CSY12" s="976"/>
      <c r="CSZ12" s="976"/>
      <c r="CTA12" s="976"/>
      <c r="CTB12" s="976"/>
      <c r="CTC12" s="976"/>
      <c r="CTD12" s="976"/>
      <c r="CTE12" s="976"/>
      <c r="CTF12" s="976"/>
      <c r="CTG12" s="976"/>
      <c r="CTH12" s="976"/>
      <c r="CTI12" s="976"/>
      <c r="CTJ12" s="976"/>
      <c r="CTK12" s="976"/>
      <c r="CTL12" s="976"/>
      <c r="CTM12" s="976"/>
      <c r="CTN12" s="976"/>
      <c r="CTO12" s="976"/>
      <c r="CTP12" s="976"/>
      <c r="CTQ12" s="976"/>
      <c r="CTR12" s="976"/>
      <c r="CTS12" s="976"/>
      <c r="CTT12" s="976"/>
      <c r="CTU12" s="976"/>
      <c r="CTV12" s="976"/>
      <c r="CTW12" s="976"/>
      <c r="CTX12" s="976"/>
      <c r="CTY12" s="976"/>
      <c r="CTZ12" s="976"/>
      <c r="CUA12" s="976"/>
      <c r="CUB12" s="976"/>
      <c r="CUC12" s="976"/>
      <c r="CUD12" s="976"/>
      <c r="CUE12" s="976"/>
      <c r="CUF12" s="976"/>
      <c r="CUG12" s="976"/>
      <c r="CUH12" s="976"/>
      <c r="CUI12" s="976"/>
      <c r="CUJ12" s="976"/>
      <c r="CUK12" s="976"/>
      <c r="CUL12" s="976"/>
      <c r="CUM12" s="976"/>
      <c r="CUN12" s="976"/>
      <c r="CUO12" s="976"/>
      <c r="CUP12" s="976"/>
      <c r="CUQ12" s="976"/>
      <c r="CUR12" s="976"/>
      <c r="CUS12" s="976"/>
      <c r="CUT12" s="976"/>
      <c r="CUU12" s="976"/>
      <c r="CUV12" s="976"/>
      <c r="CUW12" s="976"/>
      <c r="CUX12" s="976"/>
      <c r="CUY12" s="976"/>
      <c r="CUZ12" s="976"/>
      <c r="CVA12" s="976"/>
      <c r="CVB12" s="976"/>
      <c r="CVC12" s="976"/>
      <c r="CVD12" s="976"/>
      <c r="CVE12" s="976"/>
      <c r="CVF12" s="976"/>
      <c r="CVG12" s="976"/>
      <c r="CVH12" s="976"/>
      <c r="CVI12" s="976"/>
      <c r="CVJ12" s="976"/>
      <c r="CVK12" s="976"/>
      <c r="CVL12" s="976"/>
      <c r="CVM12" s="976"/>
      <c r="CVN12" s="976"/>
      <c r="CVO12" s="976"/>
      <c r="CVP12" s="976"/>
      <c r="CVQ12" s="976"/>
      <c r="CVR12" s="976"/>
      <c r="CVS12" s="976"/>
      <c r="CVT12" s="976"/>
      <c r="CVU12" s="976"/>
      <c r="CVV12" s="976"/>
      <c r="CVW12" s="976"/>
      <c r="CVX12" s="976"/>
      <c r="CVY12" s="976"/>
      <c r="CVZ12" s="976"/>
      <c r="CWA12" s="976"/>
      <c r="CWB12" s="976"/>
      <c r="CWC12" s="976"/>
      <c r="CWD12" s="976"/>
      <c r="CWE12" s="976"/>
      <c r="CWF12" s="976"/>
      <c r="CWG12" s="976"/>
      <c r="CWH12" s="976"/>
      <c r="CWI12" s="976"/>
      <c r="CWJ12" s="976"/>
      <c r="CWK12" s="976"/>
      <c r="CWL12" s="976"/>
      <c r="CWM12" s="976"/>
      <c r="CWN12" s="976"/>
      <c r="CWO12" s="976"/>
      <c r="CWP12" s="976"/>
      <c r="CWQ12" s="976"/>
      <c r="CWR12" s="976"/>
      <c r="CWS12" s="976"/>
      <c r="CWT12" s="976"/>
      <c r="CWU12" s="976"/>
      <c r="CWV12" s="976"/>
      <c r="CWW12" s="976"/>
      <c r="CWX12" s="976"/>
      <c r="CWY12" s="976"/>
      <c r="CWZ12" s="976"/>
      <c r="CXA12" s="976"/>
      <c r="CXB12" s="976"/>
      <c r="CXC12" s="976"/>
      <c r="CXD12" s="976"/>
      <c r="CXE12" s="976"/>
      <c r="CXF12" s="976"/>
      <c r="CXG12" s="976"/>
      <c r="CXH12" s="976"/>
      <c r="CXI12" s="976"/>
      <c r="CXJ12" s="976"/>
      <c r="CXK12" s="976"/>
      <c r="CXL12" s="976"/>
      <c r="CXM12" s="976"/>
      <c r="CXN12" s="976"/>
      <c r="CXO12" s="976"/>
      <c r="CXP12" s="976"/>
      <c r="CXQ12" s="976"/>
      <c r="CXR12" s="976"/>
      <c r="CXS12" s="976"/>
      <c r="CXT12" s="976"/>
      <c r="CXU12" s="976"/>
      <c r="CXV12" s="976"/>
      <c r="CXW12" s="976"/>
      <c r="CXX12" s="976"/>
      <c r="CXY12" s="976"/>
      <c r="CXZ12" s="976"/>
      <c r="CYA12" s="976"/>
      <c r="CYB12" s="976"/>
      <c r="CYC12" s="976"/>
      <c r="CYD12" s="976"/>
      <c r="CYE12" s="976"/>
      <c r="CYF12" s="976"/>
      <c r="CYG12" s="976"/>
      <c r="CYH12" s="976"/>
      <c r="CYI12" s="976"/>
      <c r="CYJ12" s="976"/>
      <c r="CYK12" s="976"/>
      <c r="CYL12" s="976"/>
      <c r="CYM12" s="976"/>
      <c r="CYN12" s="976"/>
      <c r="CYO12" s="976"/>
      <c r="CYP12" s="976"/>
      <c r="CYQ12" s="976"/>
      <c r="CYR12" s="976"/>
      <c r="CYS12" s="976"/>
      <c r="CYT12" s="976"/>
      <c r="CYU12" s="976"/>
      <c r="CYV12" s="976"/>
      <c r="CYW12" s="976"/>
      <c r="CYX12" s="976"/>
      <c r="CYY12" s="976"/>
      <c r="CYZ12" s="976"/>
      <c r="CZA12" s="976"/>
      <c r="CZB12" s="976"/>
      <c r="CZC12" s="976"/>
      <c r="CZD12" s="976"/>
      <c r="CZE12" s="976"/>
      <c r="CZF12" s="976"/>
      <c r="CZG12" s="976"/>
      <c r="CZH12" s="976"/>
      <c r="CZI12" s="976"/>
      <c r="CZJ12" s="976"/>
      <c r="CZK12" s="976"/>
      <c r="CZL12" s="976"/>
      <c r="CZM12" s="976"/>
      <c r="CZN12" s="976"/>
      <c r="CZO12" s="976"/>
      <c r="CZP12" s="976"/>
      <c r="CZQ12" s="976"/>
      <c r="CZR12" s="976"/>
      <c r="CZS12" s="976"/>
      <c r="CZT12" s="976"/>
      <c r="CZU12" s="976"/>
      <c r="CZV12" s="976"/>
      <c r="CZW12" s="976"/>
      <c r="CZX12" s="976"/>
      <c r="CZY12" s="976"/>
      <c r="CZZ12" s="976"/>
      <c r="DAA12" s="976"/>
      <c r="DAB12" s="976"/>
      <c r="DAC12" s="976"/>
      <c r="DAD12" s="976"/>
      <c r="DAE12" s="976"/>
      <c r="DAF12" s="976"/>
      <c r="DAG12" s="976"/>
      <c r="DAH12" s="976"/>
      <c r="DAI12" s="976"/>
      <c r="DAJ12" s="976"/>
      <c r="DAK12" s="976"/>
      <c r="DAL12" s="976"/>
      <c r="DAM12" s="976"/>
      <c r="DAN12" s="976"/>
      <c r="DAO12" s="976"/>
      <c r="DAP12" s="976"/>
      <c r="DAQ12" s="976"/>
      <c r="DAR12" s="976"/>
      <c r="DAS12" s="976"/>
      <c r="DAT12" s="976"/>
      <c r="DAU12" s="976"/>
      <c r="DAV12" s="976"/>
      <c r="DAW12" s="976"/>
      <c r="DAX12" s="976"/>
      <c r="DAY12" s="976"/>
      <c r="DAZ12" s="976"/>
      <c r="DBA12" s="976"/>
      <c r="DBB12" s="976"/>
      <c r="DBC12" s="976"/>
      <c r="DBD12" s="976"/>
      <c r="DBE12" s="976"/>
      <c r="DBF12" s="976"/>
      <c r="DBG12" s="976"/>
      <c r="DBH12" s="976"/>
      <c r="DBI12" s="976"/>
      <c r="DBJ12" s="976"/>
      <c r="DBK12" s="976"/>
      <c r="DBL12" s="976"/>
      <c r="DBM12" s="976"/>
      <c r="DBN12" s="976"/>
      <c r="DBO12" s="976"/>
      <c r="DBP12" s="976"/>
      <c r="DBQ12" s="976"/>
      <c r="DBR12" s="976"/>
      <c r="DBS12" s="976"/>
      <c r="DBT12" s="976"/>
      <c r="DBU12" s="976"/>
      <c r="DBV12" s="976"/>
      <c r="DBW12" s="976"/>
      <c r="DBX12" s="976"/>
      <c r="DBY12" s="976"/>
      <c r="DBZ12" s="976"/>
      <c r="DCA12" s="976"/>
      <c r="DCB12" s="976"/>
      <c r="DCC12" s="976"/>
      <c r="DCD12" s="976"/>
      <c r="DCE12" s="976"/>
      <c r="DCF12" s="976"/>
      <c r="DCG12" s="976"/>
      <c r="DCH12" s="976"/>
      <c r="DCI12" s="976"/>
      <c r="DCJ12" s="976"/>
      <c r="DCK12" s="976"/>
      <c r="DCL12" s="976"/>
      <c r="DCM12" s="976"/>
      <c r="DCN12" s="976"/>
      <c r="DCO12" s="976"/>
      <c r="DCP12" s="976"/>
      <c r="DCQ12" s="976"/>
      <c r="DCR12" s="976"/>
      <c r="DCS12" s="976"/>
      <c r="DCT12" s="976"/>
      <c r="DCU12" s="976"/>
      <c r="DCV12" s="976"/>
      <c r="DCW12" s="976"/>
      <c r="DCX12" s="976"/>
      <c r="DCY12" s="976"/>
      <c r="DCZ12" s="976"/>
      <c r="DDA12" s="976"/>
      <c r="DDB12" s="976"/>
      <c r="DDC12" s="976"/>
      <c r="DDD12" s="976"/>
      <c r="DDE12" s="976"/>
      <c r="DDF12" s="976"/>
      <c r="DDG12" s="976"/>
      <c r="DDH12" s="976"/>
      <c r="DDI12" s="976"/>
      <c r="DDJ12" s="976"/>
      <c r="DDK12" s="976"/>
      <c r="DDL12" s="976"/>
      <c r="DDM12" s="976"/>
      <c r="DDN12" s="976"/>
      <c r="DDO12" s="976"/>
      <c r="DDP12" s="976"/>
      <c r="DDQ12" s="976"/>
      <c r="DDR12" s="976"/>
      <c r="DDS12" s="976"/>
      <c r="DDT12" s="976"/>
      <c r="DDU12" s="976"/>
      <c r="DDV12" s="976"/>
      <c r="DDW12" s="976"/>
      <c r="DDX12" s="976"/>
      <c r="DDY12" s="976"/>
      <c r="DDZ12" s="976"/>
      <c r="DEA12" s="976"/>
      <c r="DEB12" s="976"/>
      <c r="DEC12" s="976"/>
      <c r="DED12" s="976"/>
      <c r="DEE12" s="976"/>
      <c r="DEF12" s="976"/>
      <c r="DEG12" s="976"/>
      <c r="DEH12" s="976"/>
      <c r="DEI12" s="976"/>
      <c r="DEJ12" s="976"/>
      <c r="DEK12" s="976"/>
      <c r="DEL12" s="976"/>
      <c r="DEM12" s="976"/>
      <c r="DEN12" s="976"/>
      <c r="DEO12" s="976"/>
      <c r="DEP12" s="976"/>
      <c r="DEQ12" s="976"/>
      <c r="DER12" s="976"/>
      <c r="DES12" s="976"/>
      <c r="DET12" s="976"/>
      <c r="DEU12" s="976"/>
      <c r="DEV12" s="976"/>
      <c r="DEW12" s="976"/>
      <c r="DEX12" s="976"/>
      <c r="DEY12" s="976"/>
      <c r="DEZ12" s="976"/>
      <c r="DFA12" s="976"/>
      <c r="DFB12" s="976"/>
      <c r="DFC12" s="976"/>
      <c r="DFD12" s="976"/>
      <c r="DFE12" s="976"/>
      <c r="DFF12" s="976"/>
      <c r="DFG12" s="976"/>
      <c r="DFH12" s="976"/>
      <c r="DFI12" s="976"/>
      <c r="DFJ12" s="976"/>
      <c r="DFK12" s="976"/>
      <c r="DFL12" s="976"/>
      <c r="DFM12" s="976"/>
      <c r="DFN12" s="976"/>
      <c r="DFO12" s="976"/>
      <c r="DFP12" s="976"/>
      <c r="DFQ12" s="976"/>
      <c r="DFR12" s="976"/>
      <c r="DFS12" s="976"/>
      <c r="DFT12" s="976"/>
      <c r="DFU12" s="976"/>
      <c r="DFV12" s="976"/>
      <c r="DFW12" s="976"/>
      <c r="DFX12" s="976"/>
      <c r="DFY12" s="976"/>
      <c r="DFZ12" s="976"/>
      <c r="DGA12" s="976"/>
      <c r="DGB12" s="976"/>
      <c r="DGC12" s="976"/>
      <c r="DGD12" s="976"/>
      <c r="DGE12" s="976"/>
      <c r="DGF12" s="976"/>
      <c r="DGG12" s="976"/>
      <c r="DGH12" s="976"/>
      <c r="DGI12" s="976"/>
      <c r="DGJ12" s="976"/>
      <c r="DGK12" s="976"/>
      <c r="DGL12" s="976"/>
      <c r="DGM12" s="976"/>
      <c r="DGN12" s="976"/>
      <c r="DGO12" s="976"/>
      <c r="DGP12" s="976"/>
      <c r="DGQ12" s="976"/>
      <c r="DGR12" s="976"/>
      <c r="DGS12" s="976"/>
      <c r="DGT12" s="976"/>
      <c r="DGU12" s="976"/>
      <c r="DGV12" s="976"/>
      <c r="DGW12" s="976"/>
      <c r="DGX12" s="976"/>
      <c r="DGY12" s="976"/>
      <c r="DGZ12" s="976"/>
      <c r="DHA12" s="976"/>
      <c r="DHB12" s="976"/>
      <c r="DHC12" s="976"/>
      <c r="DHD12" s="976"/>
      <c r="DHE12" s="976"/>
      <c r="DHF12" s="976"/>
      <c r="DHG12" s="976"/>
      <c r="DHH12" s="976"/>
      <c r="DHI12" s="976"/>
      <c r="DHJ12" s="976"/>
      <c r="DHK12" s="976"/>
      <c r="DHL12" s="976"/>
      <c r="DHM12" s="976"/>
      <c r="DHN12" s="976"/>
      <c r="DHO12" s="976"/>
      <c r="DHP12" s="976"/>
      <c r="DHQ12" s="976"/>
      <c r="DHR12" s="976"/>
      <c r="DHS12" s="976"/>
      <c r="DHT12" s="976"/>
      <c r="DHU12" s="976"/>
      <c r="DHV12" s="976"/>
      <c r="DHW12" s="976"/>
      <c r="DHX12" s="976"/>
      <c r="DHY12" s="976"/>
      <c r="DHZ12" s="976"/>
      <c r="DIA12" s="976"/>
      <c r="DIB12" s="976"/>
      <c r="DIC12" s="976"/>
      <c r="DID12" s="976"/>
      <c r="DIE12" s="976"/>
      <c r="DIF12" s="976"/>
      <c r="DIG12" s="976"/>
      <c r="DIH12" s="976"/>
      <c r="DII12" s="976"/>
      <c r="DIJ12" s="976"/>
      <c r="DIK12" s="976"/>
      <c r="DIL12" s="976"/>
      <c r="DIM12" s="976"/>
      <c r="DIN12" s="976"/>
      <c r="DIO12" s="976"/>
      <c r="DIP12" s="976"/>
      <c r="DIQ12" s="976"/>
      <c r="DIR12" s="976"/>
      <c r="DIS12" s="976"/>
      <c r="DIT12" s="976"/>
      <c r="DIU12" s="976"/>
      <c r="DIV12" s="976"/>
      <c r="DIW12" s="976"/>
      <c r="DIX12" s="976"/>
      <c r="DIY12" s="976"/>
      <c r="DIZ12" s="976"/>
      <c r="DJA12" s="976"/>
      <c r="DJB12" s="976"/>
      <c r="DJC12" s="976"/>
      <c r="DJD12" s="976"/>
      <c r="DJE12" s="976"/>
      <c r="DJF12" s="976"/>
      <c r="DJG12" s="976"/>
      <c r="DJH12" s="976"/>
      <c r="DJI12" s="976"/>
      <c r="DJJ12" s="976"/>
      <c r="DJK12" s="976"/>
      <c r="DJL12" s="976"/>
      <c r="DJM12" s="976"/>
      <c r="DJN12" s="976"/>
      <c r="DJO12" s="976"/>
      <c r="DJP12" s="976"/>
      <c r="DJQ12" s="976"/>
      <c r="DJR12" s="976"/>
      <c r="DJS12" s="976"/>
      <c r="DJT12" s="976"/>
      <c r="DJU12" s="976"/>
      <c r="DJV12" s="976"/>
      <c r="DJW12" s="976"/>
      <c r="DJX12" s="976"/>
      <c r="DJY12" s="976"/>
      <c r="DJZ12" s="976"/>
      <c r="DKA12" s="976"/>
      <c r="DKB12" s="976"/>
      <c r="DKC12" s="976"/>
      <c r="DKD12" s="976"/>
      <c r="DKE12" s="976"/>
      <c r="DKF12" s="976"/>
      <c r="DKG12" s="976"/>
      <c r="DKH12" s="976"/>
      <c r="DKI12" s="976"/>
      <c r="DKJ12" s="976"/>
      <c r="DKK12" s="976"/>
      <c r="DKL12" s="976"/>
      <c r="DKM12" s="976"/>
      <c r="DKN12" s="976"/>
      <c r="DKO12" s="976"/>
      <c r="DKP12" s="976"/>
      <c r="DKQ12" s="976"/>
      <c r="DKR12" s="976"/>
      <c r="DKS12" s="976"/>
      <c r="DKT12" s="976"/>
      <c r="DKU12" s="976"/>
      <c r="DKV12" s="976"/>
      <c r="DKW12" s="976"/>
      <c r="DKX12" s="976"/>
      <c r="DKY12" s="976"/>
      <c r="DKZ12" s="976"/>
      <c r="DLA12" s="976"/>
      <c r="DLB12" s="976"/>
      <c r="DLC12" s="976"/>
      <c r="DLD12" s="976"/>
      <c r="DLE12" s="976"/>
      <c r="DLF12" s="976"/>
      <c r="DLG12" s="976"/>
      <c r="DLH12" s="976"/>
      <c r="DLI12" s="976"/>
      <c r="DLJ12" s="976"/>
      <c r="DLK12" s="976"/>
      <c r="DLL12" s="976"/>
      <c r="DLM12" s="976"/>
      <c r="DLN12" s="976"/>
      <c r="DLO12" s="976"/>
      <c r="DLP12" s="976"/>
      <c r="DLQ12" s="976"/>
      <c r="DLR12" s="976"/>
      <c r="DLS12" s="976"/>
      <c r="DLT12" s="976"/>
      <c r="DLU12" s="976"/>
      <c r="DLV12" s="976"/>
      <c r="DLW12" s="976"/>
      <c r="DLX12" s="976"/>
      <c r="DLY12" s="976"/>
      <c r="DLZ12" s="976"/>
      <c r="DMA12" s="976"/>
      <c r="DMB12" s="976"/>
      <c r="DMC12" s="976"/>
      <c r="DMD12" s="976"/>
      <c r="DME12" s="976"/>
      <c r="DMF12" s="976"/>
      <c r="DMG12" s="976"/>
      <c r="DMH12" s="976"/>
      <c r="DMI12" s="976"/>
      <c r="DMJ12" s="976"/>
      <c r="DMK12" s="976"/>
      <c r="DML12" s="976"/>
      <c r="DMM12" s="976"/>
      <c r="DMN12" s="976"/>
      <c r="DMO12" s="976"/>
      <c r="DMP12" s="976"/>
      <c r="DMQ12" s="976"/>
      <c r="DMR12" s="976"/>
      <c r="DMS12" s="976"/>
      <c r="DMT12" s="976"/>
      <c r="DMU12" s="976"/>
      <c r="DMV12" s="976"/>
      <c r="DMW12" s="976"/>
      <c r="DMX12" s="976"/>
      <c r="DMY12" s="976"/>
      <c r="DMZ12" s="976"/>
      <c r="DNA12" s="976"/>
      <c r="DNB12" s="976"/>
      <c r="DNC12" s="976"/>
      <c r="DND12" s="976"/>
      <c r="DNE12" s="976"/>
      <c r="DNF12" s="976"/>
      <c r="DNG12" s="976"/>
      <c r="DNH12" s="976"/>
      <c r="DNI12" s="976"/>
      <c r="DNJ12" s="976"/>
      <c r="DNK12" s="976"/>
      <c r="DNL12" s="976"/>
      <c r="DNM12" s="976"/>
      <c r="DNN12" s="976"/>
      <c r="DNO12" s="976"/>
      <c r="DNP12" s="976"/>
      <c r="DNQ12" s="976"/>
      <c r="DNR12" s="976"/>
      <c r="DNS12" s="976"/>
      <c r="DNT12" s="976"/>
      <c r="DNU12" s="976"/>
      <c r="DNV12" s="976"/>
      <c r="DNW12" s="976"/>
      <c r="DNX12" s="976"/>
      <c r="DNY12" s="976"/>
      <c r="DNZ12" s="976"/>
      <c r="DOA12" s="976"/>
      <c r="DOB12" s="976"/>
      <c r="DOC12" s="976"/>
      <c r="DOD12" s="976"/>
      <c r="DOE12" s="976"/>
      <c r="DOF12" s="976"/>
      <c r="DOG12" s="976"/>
      <c r="DOH12" s="976"/>
      <c r="DOI12" s="976"/>
      <c r="DOJ12" s="976"/>
      <c r="DOK12" s="976"/>
      <c r="DOL12" s="976"/>
      <c r="DOM12" s="976"/>
      <c r="DON12" s="976"/>
      <c r="DOO12" s="976"/>
      <c r="DOP12" s="976"/>
      <c r="DOQ12" s="976"/>
      <c r="DOR12" s="976"/>
      <c r="DOS12" s="976"/>
      <c r="DOT12" s="976"/>
      <c r="DOU12" s="976"/>
      <c r="DOV12" s="976"/>
      <c r="DOW12" s="976"/>
      <c r="DOX12" s="976"/>
      <c r="DOY12" s="976"/>
      <c r="DOZ12" s="976"/>
      <c r="DPA12" s="976"/>
      <c r="DPB12" s="976"/>
      <c r="DPC12" s="976"/>
      <c r="DPD12" s="976"/>
      <c r="DPE12" s="976"/>
      <c r="DPF12" s="976"/>
      <c r="DPG12" s="976"/>
      <c r="DPH12" s="976"/>
      <c r="DPI12" s="976"/>
      <c r="DPJ12" s="976"/>
      <c r="DPK12" s="976"/>
      <c r="DPL12" s="976"/>
      <c r="DPM12" s="976"/>
      <c r="DPN12" s="976"/>
      <c r="DPO12" s="976"/>
      <c r="DPP12" s="976"/>
      <c r="DPQ12" s="976"/>
      <c r="DPR12" s="976"/>
      <c r="DPS12" s="976"/>
      <c r="DPT12" s="976"/>
      <c r="DPU12" s="976"/>
      <c r="DPV12" s="976"/>
      <c r="DPW12" s="976"/>
      <c r="DPX12" s="976"/>
      <c r="DPY12" s="976"/>
      <c r="DPZ12" s="976"/>
      <c r="DQA12" s="976"/>
      <c r="DQB12" s="976"/>
      <c r="DQC12" s="976"/>
      <c r="DQD12" s="976"/>
      <c r="DQE12" s="976"/>
      <c r="DQF12" s="976"/>
      <c r="DQG12" s="976"/>
      <c r="DQH12" s="976"/>
      <c r="DQI12" s="976"/>
      <c r="DQJ12" s="976"/>
      <c r="DQK12" s="976"/>
      <c r="DQL12" s="976"/>
      <c r="DQM12" s="976"/>
      <c r="DQN12" s="976"/>
      <c r="DQO12" s="976"/>
      <c r="DQP12" s="976"/>
      <c r="DQQ12" s="976"/>
      <c r="DQR12" s="976"/>
      <c r="DQS12" s="976"/>
      <c r="DQT12" s="976"/>
      <c r="DQU12" s="976"/>
      <c r="DQV12" s="976"/>
      <c r="DQW12" s="976"/>
      <c r="DQX12" s="976"/>
      <c r="DQY12" s="976"/>
      <c r="DQZ12" s="976"/>
      <c r="DRA12" s="976"/>
      <c r="DRB12" s="976"/>
      <c r="DRC12" s="976"/>
      <c r="DRD12" s="976"/>
      <c r="DRE12" s="976"/>
      <c r="DRF12" s="976"/>
      <c r="DRG12" s="976"/>
      <c r="DRH12" s="976"/>
      <c r="DRI12" s="976"/>
      <c r="DRJ12" s="976"/>
      <c r="DRK12" s="976"/>
      <c r="DRL12" s="976"/>
      <c r="DRM12" s="976"/>
      <c r="DRN12" s="976"/>
      <c r="DRO12" s="976"/>
      <c r="DRP12" s="976"/>
      <c r="DRQ12" s="976"/>
      <c r="DRR12" s="976"/>
      <c r="DRS12" s="976"/>
      <c r="DRT12" s="976"/>
      <c r="DRU12" s="976"/>
      <c r="DRV12" s="976"/>
      <c r="DRW12" s="976"/>
      <c r="DRX12" s="976"/>
      <c r="DRY12" s="976"/>
      <c r="DRZ12" s="976"/>
      <c r="DSA12" s="976"/>
      <c r="DSB12" s="976"/>
      <c r="DSC12" s="976"/>
      <c r="DSD12" s="976"/>
      <c r="DSE12" s="976"/>
      <c r="DSF12" s="976"/>
      <c r="DSG12" s="976"/>
      <c r="DSH12" s="976"/>
      <c r="DSI12" s="976"/>
      <c r="DSJ12" s="976"/>
      <c r="DSK12" s="976"/>
      <c r="DSL12" s="976"/>
      <c r="DSM12" s="976"/>
      <c r="DSN12" s="976"/>
      <c r="DSO12" s="976"/>
      <c r="DSP12" s="976"/>
      <c r="DSQ12" s="976"/>
      <c r="DSR12" s="976"/>
      <c r="DSS12" s="976"/>
      <c r="DST12" s="976"/>
      <c r="DSU12" s="976"/>
      <c r="DSV12" s="976"/>
      <c r="DSW12" s="976"/>
      <c r="DSX12" s="976"/>
      <c r="DSY12" s="976"/>
      <c r="DSZ12" s="976"/>
      <c r="DTA12" s="976"/>
      <c r="DTB12" s="976"/>
      <c r="DTC12" s="976"/>
      <c r="DTD12" s="976"/>
      <c r="DTE12" s="976"/>
      <c r="DTF12" s="976"/>
      <c r="DTG12" s="976"/>
      <c r="DTH12" s="976"/>
      <c r="DTI12" s="976"/>
      <c r="DTJ12" s="976"/>
      <c r="DTK12" s="976"/>
      <c r="DTL12" s="976"/>
      <c r="DTM12" s="976"/>
      <c r="DTN12" s="976"/>
      <c r="DTO12" s="976"/>
      <c r="DTP12" s="976"/>
      <c r="DTQ12" s="976"/>
      <c r="DTR12" s="976"/>
      <c r="DTS12" s="976"/>
      <c r="DTT12" s="976"/>
      <c r="DTU12" s="976"/>
      <c r="DTV12" s="976"/>
      <c r="DTW12" s="976"/>
      <c r="DTX12" s="976"/>
      <c r="DTY12" s="976"/>
      <c r="DTZ12" s="976"/>
      <c r="DUA12" s="976"/>
      <c r="DUB12" s="976"/>
      <c r="DUC12" s="976"/>
      <c r="DUD12" s="976"/>
      <c r="DUE12" s="976"/>
      <c r="DUF12" s="976"/>
      <c r="DUG12" s="976"/>
      <c r="DUH12" s="976"/>
      <c r="DUI12" s="976"/>
      <c r="DUJ12" s="976"/>
      <c r="DUK12" s="976"/>
      <c r="DUL12" s="976"/>
      <c r="DUM12" s="976"/>
      <c r="DUN12" s="976"/>
      <c r="DUO12" s="976"/>
      <c r="DUP12" s="976"/>
      <c r="DUQ12" s="976"/>
      <c r="DUR12" s="976"/>
      <c r="DUS12" s="976"/>
      <c r="DUT12" s="976"/>
      <c r="DUU12" s="976"/>
      <c r="DUV12" s="976"/>
      <c r="DUW12" s="976"/>
      <c r="DUX12" s="976"/>
      <c r="DUY12" s="976"/>
      <c r="DUZ12" s="976"/>
      <c r="DVA12" s="976"/>
      <c r="DVB12" s="976"/>
      <c r="DVC12" s="976"/>
      <c r="DVD12" s="976"/>
      <c r="DVE12" s="976"/>
      <c r="DVF12" s="976"/>
      <c r="DVG12" s="976"/>
      <c r="DVH12" s="976"/>
      <c r="DVI12" s="976"/>
      <c r="DVJ12" s="976"/>
      <c r="DVK12" s="976"/>
      <c r="DVL12" s="976"/>
      <c r="DVM12" s="976"/>
      <c r="DVN12" s="976"/>
      <c r="DVO12" s="976"/>
      <c r="DVP12" s="976"/>
      <c r="DVQ12" s="976"/>
      <c r="DVR12" s="976"/>
      <c r="DVS12" s="976"/>
      <c r="DVT12" s="976"/>
      <c r="DVU12" s="976"/>
      <c r="DVV12" s="976"/>
      <c r="DVW12" s="976"/>
      <c r="DVX12" s="976"/>
      <c r="DVY12" s="976"/>
      <c r="DVZ12" s="976"/>
      <c r="DWA12" s="976"/>
      <c r="DWB12" s="976"/>
      <c r="DWC12" s="976"/>
      <c r="DWD12" s="976"/>
      <c r="DWE12" s="976"/>
      <c r="DWF12" s="976"/>
      <c r="DWG12" s="976"/>
      <c r="DWH12" s="976"/>
      <c r="DWI12" s="976"/>
      <c r="DWJ12" s="976"/>
      <c r="DWK12" s="976"/>
      <c r="DWL12" s="976"/>
      <c r="DWM12" s="976"/>
      <c r="DWN12" s="976"/>
      <c r="DWO12" s="976"/>
      <c r="DWP12" s="976"/>
      <c r="DWQ12" s="976"/>
      <c r="DWR12" s="976"/>
      <c r="DWS12" s="976"/>
      <c r="DWT12" s="976"/>
      <c r="DWU12" s="976"/>
      <c r="DWV12" s="976"/>
      <c r="DWW12" s="976"/>
      <c r="DWX12" s="976"/>
      <c r="DWY12" s="976"/>
      <c r="DWZ12" s="976"/>
      <c r="DXA12" s="976"/>
      <c r="DXB12" s="976"/>
      <c r="DXC12" s="976"/>
      <c r="DXD12" s="976"/>
      <c r="DXE12" s="976"/>
      <c r="DXF12" s="976"/>
      <c r="DXG12" s="976"/>
      <c r="DXH12" s="976"/>
      <c r="DXI12" s="976"/>
      <c r="DXJ12" s="976"/>
      <c r="DXK12" s="976"/>
      <c r="DXL12" s="976"/>
      <c r="DXM12" s="976"/>
      <c r="DXN12" s="976"/>
      <c r="DXO12" s="976"/>
      <c r="DXP12" s="976"/>
      <c r="DXQ12" s="976"/>
      <c r="DXR12" s="976"/>
      <c r="DXS12" s="976"/>
      <c r="DXT12" s="976"/>
      <c r="DXU12" s="976"/>
      <c r="DXV12" s="976"/>
      <c r="DXW12" s="976"/>
      <c r="DXX12" s="976"/>
      <c r="DXY12" s="976"/>
      <c r="DXZ12" s="976"/>
      <c r="DYA12" s="976"/>
      <c r="DYB12" s="976"/>
      <c r="DYC12" s="976"/>
      <c r="DYD12" s="976"/>
      <c r="DYE12" s="976"/>
      <c r="DYF12" s="976"/>
      <c r="DYG12" s="976"/>
      <c r="DYH12" s="976"/>
      <c r="DYI12" s="976"/>
      <c r="DYJ12" s="976"/>
      <c r="DYK12" s="976"/>
      <c r="DYL12" s="976"/>
      <c r="DYM12" s="976"/>
      <c r="DYN12" s="976"/>
      <c r="DYO12" s="976"/>
      <c r="DYP12" s="976"/>
      <c r="DYQ12" s="976"/>
      <c r="DYR12" s="976"/>
      <c r="DYS12" s="976"/>
      <c r="DYT12" s="976"/>
      <c r="DYU12" s="976"/>
      <c r="DYV12" s="976"/>
      <c r="DYW12" s="976"/>
      <c r="DYX12" s="976"/>
      <c r="DYY12" s="976"/>
      <c r="DYZ12" s="976"/>
      <c r="DZA12" s="976"/>
      <c r="DZB12" s="976"/>
      <c r="DZC12" s="976"/>
      <c r="DZD12" s="976"/>
      <c r="DZE12" s="976"/>
      <c r="DZF12" s="976"/>
      <c r="DZG12" s="976"/>
      <c r="DZH12" s="976"/>
      <c r="DZI12" s="976"/>
      <c r="DZJ12" s="976"/>
      <c r="DZK12" s="976"/>
      <c r="DZL12" s="976"/>
      <c r="DZM12" s="976"/>
      <c r="DZN12" s="976"/>
      <c r="DZO12" s="976"/>
      <c r="DZP12" s="976"/>
      <c r="DZQ12" s="976"/>
      <c r="DZR12" s="976"/>
      <c r="DZS12" s="976"/>
      <c r="DZT12" s="976"/>
      <c r="DZU12" s="976"/>
      <c r="DZV12" s="976"/>
      <c r="DZW12" s="976"/>
      <c r="DZX12" s="976"/>
      <c r="DZY12" s="976"/>
      <c r="DZZ12" s="976"/>
      <c r="EAA12" s="976"/>
      <c r="EAB12" s="976"/>
      <c r="EAC12" s="976"/>
      <c r="EAD12" s="976"/>
      <c r="EAE12" s="976"/>
      <c r="EAF12" s="976"/>
      <c r="EAG12" s="976"/>
      <c r="EAH12" s="976"/>
      <c r="EAI12" s="976"/>
      <c r="EAJ12" s="976"/>
      <c r="EAK12" s="976"/>
      <c r="EAL12" s="976"/>
      <c r="EAM12" s="976"/>
      <c r="EAN12" s="976"/>
      <c r="EAO12" s="976"/>
      <c r="EAP12" s="976"/>
      <c r="EAQ12" s="976"/>
      <c r="EAR12" s="976"/>
      <c r="EAS12" s="976"/>
      <c r="EAT12" s="976"/>
      <c r="EAU12" s="976"/>
      <c r="EAV12" s="976"/>
      <c r="EAW12" s="976"/>
      <c r="EAX12" s="976"/>
      <c r="EAY12" s="976"/>
      <c r="EAZ12" s="976"/>
      <c r="EBA12" s="976"/>
      <c r="EBB12" s="976"/>
      <c r="EBC12" s="976"/>
      <c r="EBD12" s="976"/>
      <c r="EBE12" s="976"/>
      <c r="EBF12" s="976"/>
      <c r="EBG12" s="976"/>
      <c r="EBH12" s="976"/>
      <c r="EBI12" s="976"/>
      <c r="EBJ12" s="976"/>
      <c r="EBK12" s="976"/>
      <c r="EBL12" s="976"/>
      <c r="EBM12" s="976"/>
      <c r="EBN12" s="976"/>
      <c r="EBO12" s="976"/>
      <c r="EBP12" s="976"/>
      <c r="EBQ12" s="976"/>
      <c r="EBR12" s="976"/>
      <c r="EBS12" s="976"/>
      <c r="EBT12" s="976"/>
      <c r="EBU12" s="976"/>
      <c r="EBV12" s="976"/>
      <c r="EBW12" s="976"/>
      <c r="EBX12" s="976"/>
      <c r="EBY12" s="976"/>
      <c r="EBZ12" s="976"/>
      <c r="ECA12" s="976"/>
      <c r="ECB12" s="976"/>
      <c r="ECC12" s="976"/>
      <c r="ECD12" s="976"/>
      <c r="ECE12" s="976"/>
      <c r="ECF12" s="976"/>
      <c r="ECG12" s="976"/>
      <c r="ECH12" s="976"/>
      <c r="ECI12" s="976"/>
      <c r="ECJ12" s="976"/>
      <c r="ECK12" s="976"/>
      <c r="ECL12" s="976"/>
      <c r="ECM12" s="976"/>
      <c r="ECN12" s="976"/>
      <c r="ECO12" s="976"/>
      <c r="ECP12" s="976"/>
      <c r="ECQ12" s="976"/>
      <c r="ECR12" s="976"/>
      <c r="ECS12" s="976"/>
      <c r="ECT12" s="976"/>
      <c r="ECU12" s="976"/>
      <c r="ECV12" s="976"/>
      <c r="ECW12" s="976"/>
      <c r="ECX12" s="976"/>
      <c r="ECY12" s="976"/>
      <c r="ECZ12" s="976"/>
      <c r="EDA12" s="976"/>
      <c r="EDB12" s="976"/>
      <c r="EDC12" s="976"/>
      <c r="EDD12" s="976"/>
      <c r="EDE12" s="976"/>
      <c r="EDF12" s="976"/>
      <c r="EDG12" s="976"/>
      <c r="EDH12" s="976"/>
      <c r="EDI12" s="976"/>
      <c r="EDJ12" s="976"/>
      <c r="EDK12" s="976"/>
      <c r="EDL12" s="976"/>
      <c r="EDM12" s="976"/>
      <c r="EDN12" s="976"/>
      <c r="EDO12" s="976"/>
      <c r="EDP12" s="976"/>
      <c r="EDQ12" s="976"/>
      <c r="EDR12" s="976"/>
      <c r="EDS12" s="976"/>
      <c r="EDT12" s="976"/>
      <c r="EDU12" s="976"/>
      <c r="EDV12" s="976"/>
      <c r="EDW12" s="976"/>
      <c r="EDX12" s="976"/>
      <c r="EDY12" s="976"/>
      <c r="EDZ12" s="976"/>
      <c r="EEA12" s="976"/>
      <c r="EEB12" s="976"/>
      <c r="EEC12" s="976"/>
      <c r="EED12" s="976"/>
      <c r="EEE12" s="976"/>
      <c r="EEF12" s="976"/>
      <c r="EEG12" s="976"/>
      <c r="EEH12" s="976"/>
      <c r="EEI12" s="976"/>
      <c r="EEJ12" s="976"/>
      <c r="EEK12" s="976"/>
      <c r="EEL12" s="976"/>
      <c r="EEM12" s="976"/>
      <c r="EEN12" s="976"/>
      <c r="EEO12" s="976"/>
      <c r="EEP12" s="976"/>
      <c r="EEQ12" s="976"/>
      <c r="EER12" s="976"/>
      <c r="EES12" s="976"/>
      <c r="EET12" s="976"/>
      <c r="EEU12" s="976"/>
      <c r="EEV12" s="976"/>
      <c r="EEW12" s="976"/>
      <c r="EEX12" s="976"/>
      <c r="EEY12" s="976"/>
      <c r="EEZ12" s="976"/>
      <c r="EFA12" s="976"/>
      <c r="EFB12" s="976"/>
      <c r="EFC12" s="976"/>
      <c r="EFD12" s="976"/>
      <c r="EFE12" s="976"/>
      <c r="EFF12" s="976"/>
      <c r="EFG12" s="976"/>
      <c r="EFH12" s="976"/>
      <c r="EFI12" s="976"/>
      <c r="EFJ12" s="976"/>
      <c r="EFK12" s="976"/>
      <c r="EFL12" s="976"/>
      <c r="EFM12" s="976"/>
      <c r="EFN12" s="976"/>
      <c r="EFO12" s="976"/>
      <c r="EFP12" s="976"/>
      <c r="EFQ12" s="976"/>
      <c r="EFR12" s="976"/>
      <c r="EFS12" s="976"/>
      <c r="EFT12" s="976"/>
      <c r="EFU12" s="976"/>
      <c r="EFV12" s="976"/>
      <c r="EFW12" s="976"/>
      <c r="EFX12" s="976"/>
      <c r="EFY12" s="976"/>
      <c r="EFZ12" s="976"/>
      <c r="EGA12" s="976"/>
      <c r="EGB12" s="976"/>
      <c r="EGC12" s="976"/>
      <c r="EGD12" s="976"/>
      <c r="EGE12" s="976"/>
      <c r="EGF12" s="976"/>
      <c r="EGG12" s="976"/>
      <c r="EGH12" s="976"/>
      <c r="EGI12" s="976"/>
      <c r="EGJ12" s="976"/>
      <c r="EGK12" s="976"/>
      <c r="EGL12" s="976"/>
      <c r="EGM12" s="976"/>
      <c r="EGN12" s="976"/>
      <c r="EGO12" s="976"/>
      <c r="EGP12" s="976"/>
      <c r="EGQ12" s="976"/>
      <c r="EGR12" s="976"/>
      <c r="EGS12" s="976"/>
      <c r="EGT12" s="976"/>
      <c r="EGU12" s="976"/>
      <c r="EGV12" s="976"/>
      <c r="EGW12" s="976"/>
      <c r="EGX12" s="976"/>
      <c r="EGY12" s="976"/>
      <c r="EGZ12" s="976"/>
      <c r="EHA12" s="976"/>
      <c r="EHB12" s="976"/>
      <c r="EHC12" s="976"/>
      <c r="EHD12" s="976"/>
      <c r="EHE12" s="976"/>
      <c r="EHF12" s="976"/>
      <c r="EHG12" s="976"/>
      <c r="EHH12" s="976"/>
      <c r="EHI12" s="976"/>
      <c r="EHJ12" s="976"/>
      <c r="EHK12" s="976"/>
      <c r="EHL12" s="976"/>
      <c r="EHM12" s="976"/>
      <c r="EHN12" s="976"/>
      <c r="EHO12" s="976"/>
      <c r="EHP12" s="976"/>
      <c r="EHQ12" s="976"/>
      <c r="EHR12" s="976"/>
      <c r="EHS12" s="976"/>
      <c r="EHT12" s="976"/>
      <c r="EHU12" s="976"/>
      <c r="EHV12" s="976"/>
      <c r="EHW12" s="976"/>
      <c r="EHX12" s="976"/>
      <c r="EHY12" s="976"/>
      <c r="EHZ12" s="976"/>
      <c r="EIA12" s="976"/>
      <c r="EIB12" s="976"/>
      <c r="EIC12" s="976"/>
      <c r="EID12" s="976"/>
      <c r="EIE12" s="976"/>
      <c r="EIF12" s="976"/>
      <c r="EIG12" s="976"/>
      <c r="EIH12" s="976"/>
      <c r="EII12" s="976"/>
      <c r="EIJ12" s="976"/>
      <c r="EIK12" s="976"/>
      <c r="EIL12" s="976"/>
      <c r="EIM12" s="976"/>
      <c r="EIN12" s="976"/>
      <c r="EIO12" s="976"/>
      <c r="EIP12" s="976"/>
      <c r="EIQ12" s="976"/>
      <c r="EIR12" s="976"/>
      <c r="EIS12" s="976"/>
      <c r="EIT12" s="976"/>
      <c r="EIU12" s="976"/>
      <c r="EIV12" s="976"/>
      <c r="EIW12" s="976"/>
      <c r="EIX12" s="976"/>
      <c r="EIY12" s="976"/>
      <c r="EIZ12" s="976"/>
      <c r="EJA12" s="976"/>
      <c r="EJB12" s="976"/>
      <c r="EJC12" s="976"/>
      <c r="EJD12" s="976"/>
      <c r="EJE12" s="976"/>
      <c r="EJF12" s="976"/>
      <c r="EJG12" s="976"/>
      <c r="EJH12" s="976"/>
      <c r="EJI12" s="976"/>
      <c r="EJJ12" s="976"/>
      <c r="EJK12" s="976"/>
      <c r="EJL12" s="976"/>
      <c r="EJM12" s="976"/>
      <c r="EJN12" s="976"/>
      <c r="EJO12" s="976"/>
      <c r="EJP12" s="976"/>
      <c r="EJQ12" s="976"/>
      <c r="EJR12" s="976"/>
      <c r="EJS12" s="976"/>
      <c r="EJT12" s="976"/>
      <c r="EJU12" s="976"/>
      <c r="EJV12" s="976"/>
      <c r="EJW12" s="976"/>
      <c r="EJX12" s="976"/>
      <c r="EJY12" s="976"/>
      <c r="EJZ12" s="976"/>
      <c r="EKA12" s="976"/>
      <c r="EKB12" s="976"/>
      <c r="EKC12" s="976"/>
      <c r="EKD12" s="976"/>
      <c r="EKE12" s="976"/>
      <c r="EKF12" s="976"/>
      <c r="EKG12" s="976"/>
      <c r="EKH12" s="976"/>
      <c r="EKI12" s="976"/>
      <c r="EKJ12" s="976"/>
      <c r="EKK12" s="976"/>
      <c r="EKL12" s="976"/>
      <c r="EKM12" s="976"/>
      <c r="EKN12" s="976"/>
      <c r="EKO12" s="976"/>
      <c r="EKP12" s="976"/>
      <c r="EKQ12" s="976"/>
      <c r="EKR12" s="976"/>
      <c r="EKS12" s="976"/>
      <c r="EKT12" s="976"/>
      <c r="EKU12" s="976"/>
      <c r="EKV12" s="976"/>
      <c r="EKW12" s="976"/>
      <c r="EKX12" s="976"/>
      <c r="EKY12" s="976"/>
      <c r="EKZ12" s="976"/>
      <c r="ELA12" s="976"/>
      <c r="ELB12" s="976"/>
      <c r="ELC12" s="976"/>
      <c r="ELD12" s="976"/>
      <c r="ELE12" s="976"/>
      <c r="ELF12" s="976"/>
      <c r="ELG12" s="976"/>
      <c r="ELH12" s="976"/>
      <c r="ELI12" s="976"/>
      <c r="ELJ12" s="976"/>
      <c r="ELK12" s="976"/>
      <c r="ELL12" s="976"/>
      <c r="ELM12" s="976"/>
      <c r="ELN12" s="976"/>
      <c r="ELO12" s="976"/>
      <c r="ELP12" s="976"/>
      <c r="ELQ12" s="976"/>
      <c r="ELR12" s="976"/>
      <c r="ELS12" s="976"/>
      <c r="ELT12" s="976"/>
      <c r="ELU12" s="976"/>
      <c r="ELV12" s="976"/>
      <c r="ELW12" s="976"/>
      <c r="ELX12" s="976"/>
      <c r="ELY12" s="976"/>
      <c r="ELZ12" s="976"/>
      <c r="EMA12" s="976"/>
      <c r="EMB12" s="976"/>
      <c r="EMC12" s="976"/>
      <c r="EMD12" s="976"/>
      <c r="EME12" s="976"/>
      <c r="EMF12" s="976"/>
      <c r="EMG12" s="976"/>
      <c r="EMH12" s="976"/>
      <c r="EMI12" s="976"/>
      <c r="EMJ12" s="976"/>
      <c r="EMK12" s="976"/>
      <c r="EML12" s="976"/>
      <c r="EMM12" s="976"/>
      <c r="EMN12" s="976"/>
      <c r="EMO12" s="976"/>
      <c r="EMP12" s="976"/>
      <c r="EMQ12" s="976"/>
      <c r="EMR12" s="976"/>
      <c r="EMS12" s="976"/>
      <c r="EMT12" s="976"/>
      <c r="EMU12" s="976"/>
      <c r="EMV12" s="976"/>
      <c r="EMW12" s="976"/>
      <c r="EMX12" s="976"/>
      <c r="EMY12" s="976"/>
      <c r="EMZ12" s="976"/>
      <c r="ENA12" s="976"/>
      <c r="ENB12" s="976"/>
      <c r="ENC12" s="976"/>
      <c r="END12" s="976"/>
      <c r="ENE12" s="976"/>
      <c r="ENF12" s="976"/>
      <c r="ENG12" s="976"/>
      <c r="ENH12" s="976"/>
      <c r="ENI12" s="976"/>
      <c r="ENJ12" s="976"/>
      <c r="ENK12" s="976"/>
      <c r="ENL12" s="976"/>
      <c r="ENM12" s="976"/>
      <c r="ENN12" s="976"/>
      <c r="ENO12" s="976"/>
      <c r="ENP12" s="976"/>
      <c r="ENQ12" s="976"/>
      <c r="ENR12" s="976"/>
      <c r="ENS12" s="976"/>
      <c r="ENT12" s="976"/>
      <c r="ENU12" s="976"/>
      <c r="ENV12" s="976"/>
      <c r="ENW12" s="976"/>
      <c r="ENX12" s="976"/>
      <c r="ENY12" s="976"/>
      <c r="ENZ12" s="976"/>
      <c r="EOA12" s="976"/>
      <c r="EOB12" s="976"/>
      <c r="EOC12" s="976"/>
      <c r="EOD12" s="976"/>
      <c r="EOE12" s="976"/>
      <c r="EOF12" s="976"/>
      <c r="EOG12" s="976"/>
      <c r="EOH12" s="976"/>
      <c r="EOI12" s="976"/>
      <c r="EOJ12" s="976"/>
      <c r="EOK12" s="976"/>
      <c r="EOL12" s="976"/>
      <c r="EOM12" s="976"/>
      <c r="EON12" s="976"/>
      <c r="EOO12" s="976"/>
      <c r="EOP12" s="976"/>
      <c r="EOQ12" s="976"/>
      <c r="EOR12" s="976"/>
      <c r="EOS12" s="976"/>
      <c r="EOT12" s="976"/>
      <c r="EOU12" s="976"/>
      <c r="EOV12" s="976"/>
      <c r="EOW12" s="976"/>
      <c r="EOX12" s="976"/>
      <c r="EOY12" s="976"/>
      <c r="EOZ12" s="976"/>
      <c r="EPA12" s="976"/>
      <c r="EPB12" s="976"/>
      <c r="EPC12" s="976"/>
      <c r="EPD12" s="976"/>
      <c r="EPE12" s="976"/>
      <c r="EPF12" s="976"/>
      <c r="EPG12" s="976"/>
      <c r="EPH12" s="976"/>
      <c r="EPI12" s="976"/>
      <c r="EPJ12" s="976"/>
      <c r="EPK12" s="976"/>
      <c r="EPL12" s="976"/>
      <c r="EPM12" s="976"/>
      <c r="EPN12" s="976"/>
      <c r="EPO12" s="976"/>
      <c r="EPP12" s="976"/>
      <c r="EPQ12" s="976"/>
      <c r="EPR12" s="976"/>
      <c r="EPS12" s="976"/>
      <c r="EPT12" s="976"/>
      <c r="EPU12" s="976"/>
      <c r="EPV12" s="976"/>
      <c r="EPW12" s="976"/>
      <c r="EPX12" s="976"/>
      <c r="EPY12" s="976"/>
      <c r="EPZ12" s="976"/>
      <c r="EQA12" s="976"/>
      <c r="EQB12" s="976"/>
      <c r="EQC12" s="976"/>
      <c r="EQD12" s="976"/>
      <c r="EQE12" s="976"/>
      <c r="EQF12" s="976"/>
      <c r="EQG12" s="976"/>
      <c r="EQH12" s="976"/>
      <c r="EQI12" s="976"/>
      <c r="EQJ12" s="976"/>
      <c r="EQK12" s="976"/>
      <c r="EQL12" s="976"/>
      <c r="EQM12" s="976"/>
      <c r="EQN12" s="976"/>
      <c r="EQO12" s="976"/>
      <c r="EQP12" s="976"/>
      <c r="EQQ12" s="976"/>
      <c r="EQR12" s="976"/>
      <c r="EQS12" s="976"/>
      <c r="EQT12" s="976"/>
      <c r="EQU12" s="976"/>
      <c r="EQV12" s="976"/>
      <c r="EQW12" s="976"/>
      <c r="EQX12" s="976"/>
      <c r="EQY12" s="976"/>
      <c r="EQZ12" s="976"/>
      <c r="ERA12" s="976"/>
      <c r="ERB12" s="976"/>
      <c r="ERC12" s="976"/>
      <c r="ERD12" s="976"/>
      <c r="ERE12" s="976"/>
      <c r="ERF12" s="976"/>
      <c r="ERG12" s="976"/>
      <c r="ERH12" s="976"/>
      <c r="ERI12" s="976"/>
      <c r="ERJ12" s="976"/>
      <c r="ERK12" s="976"/>
      <c r="ERL12" s="976"/>
      <c r="ERM12" s="976"/>
      <c r="ERN12" s="976"/>
      <c r="ERO12" s="976"/>
      <c r="ERP12" s="976"/>
      <c r="ERQ12" s="976"/>
      <c r="ERR12" s="976"/>
      <c r="ERS12" s="976"/>
      <c r="ERT12" s="976"/>
      <c r="ERU12" s="976"/>
      <c r="ERV12" s="976"/>
      <c r="ERW12" s="976"/>
      <c r="ERX12" s="976"/>
      <c r="ERY12" s="976"/>
      <c r="ERZ12" s="976"/>
      <c r="ESA12" s="976"/>
      <c r="ESB12" s="976"/>
      <c r="ESC12" s="976"/>
      <c r="ESD12" s="976"/>
      <c r="ESE12" s="976"/>
      <c r="ESF12" s="976"/>
      <c r="ESG12" s="976"/>
      <c r="ESH12" s="976"/>
      <c r="ESI12" s="976"/>
      <c r="ESJ12" s="976"/>
      <c r="ESK12" s="976"/>
      <c r="ESL12" s="976"/>
      <c r="ESM12" s="976"/>
      <c r="ESN12" s="976"/>
      <c r="ESO12" s="976"/>
      <c r="ESP12" s="976"/>
      <c r="ESQ12" s="976"/>
      <c r="ESR12" s="976"/>
      <c r="ESS12" s="976"/>
      <c r="EST12" s="976"/>
      <c r="ESU12" s="976"/>
      <c r="ESV12" s="976"/>
      <c r="ESW12" s="976"/>
      <c r="ESX12" s="976"/>
      <c r="ESY12" s="976"/>
      <c r="ESZ12" s="976"/>
      <c r="ETA12" s="976"/>
      <c r="ETB12" s="976"/>
      <c r="ETC12" s="976"/>
      <c r="ETD12" s="976"/>
      <c r="ETE12" s="976"/>
      <c r="ETF12" s="976"/>
      <c r="ETG12" s="976"/>
      <c r="ETH12" s="976"/>
      <c r="ETI12" s="976"/>
      <c r="ETJ12" s="976"/>
      <c r="ETK12" s="976"/>
      <c r="ETL12" s="976"/>
      <c r="ETM12" s="976"/>
      <c r="ETN12" s="976"/>
      <c r="ETO12" s="976"/>
      <c r="ETP12" s="976"/>
      <c r="ETQ12" s="976"/>
      <c r="ETR12" s="976"/>
      <c r="ETS12" s="976"/>
      <c r="ETT12" s="976"/>
      <c r="ETU12" s="976"/>
      <c r="ETV12" s="976"/>
      <c r="ETW12" s="976"/>
      <c r="ETX12" s="976"/>
      <c r="ETY12" s="976"/>
      <c r="ETZ12" s="976"/>
      <c r="EUA12" s="976"/>
      <c r="EUB12" s="976"/>
      <c r="EUC12" s="976"/>
      <c r="EUD12" s="976"/>
      <c r="EUE12" s="976"/>
      <c r="EUF12" s="976"/>
      <c r="EUG12" s="976"/>
      <c r="EUH12" s="976"/>
      <c r="EUI12" s="976"/>
      <c r="EUJ12" s="976"/>
      <c r="EUK12" s="976"/>
      <c r="EUL12" s="976"/>
      <c r="EUM12" s="976"/>
      <c r="EUN12" s="976"/>
      <c r="EUO12" s="976"/>
      <c r="EUP12" s="976"/>
      <c r="EUQ12" s="976"/>
      <c r="EUR12" s="976"/>
      <c r="EUS12" s="976"/>
      <c r="EUT12" s="976"/>
      <c r="EUU12" s="976"/>
      <c r="EUV12" s="976"/>
      <c r="EUW12" s="976"/>
      <c r="EUX12" s="976"/>
      <c r="EUY12" s="976"/>
      <c r="EUZ12" s="976"/>
      <c r="EVA12" s="976"/>
      <c r="EVB12" s="976"/>
      <c r="EVC12" s="976"/>
      <c r="EVD12" s="976"/>
      <c r="EVE12" s="976"/>
      <c r="EVF12" s="976"/>
      <c r="EVG12" s="976"/>
      <c r="EVH12" s="976"/>
      <c r="EVI12" s="976"/>
      <c r="EVJ12" s="976"/>
      <c r="EVK12" s="976"/>
      <c r="EVL12" s="976"/>
      <c r="EVM12" s="976"/>
      <c r="EVN12" s="976"/>
      <c r="EVO12" s="976"/>
      <c r="EVP12" s="976"/>
      <c r="EVQ12" s="976"/>
      <c r="EVR12" s="976"/>
      <c r="EVS12" s="976"/>
      <c r="EVT12" s="976"/>
      <c r="EVU12" s="976"/>
      <c r="EVV12" s="976"/>
      <c r="EVW12" s="976"/>
      <c r="EVX12" s="976"/>
      <c r="EVY12" s="976"/>
      <c r="EVZ12" s="976"/>
      <c r="EWA12" s="976"/>
      <c r="EWB12" s="976"/>
      <c r="EWC12" s="976"/>
      <c r="EWD12" s="976"/>
      <c r="EWE12" s="976"/>
      <c r="EWF12" s="976"/>
      <c r="EWG12" s="976"/>
      <c r="EWH12" s="976"/>
      <c r="EWI12" s="976"/>
      <c r="EWJ12" s="976"/>
      <c r="EWK12" s="976"/>
      <c r="EWL12" s="976"/>
      <c r="EWM12" s="976"/>
      <c r="EWN12" s="976"/>
      <c r="EWO12" s="976"/>
      <c r="EWP12" s="976"/>
      <c r="EWQ12" s="976"/>
      <c r="EWR12" s="976"/>
      <c r="EWS12" s="976"/>
      <c r="EWT12" s="976"/>
      <c r="EWU12" s="976"/>
      <c r="EWV12" s="976"/>
      <c r="EWW12" s="976"/>
      <c r="EWX12" s="976"/>
      <c r="EWY12" s="976"/>
      <c r="EWZ12" s="976"/>
      <c r="EXA12" s="976"/>
      <c r="EXB12" s="976"/>
      <c r="EXC12" s="976"/>
      <c r="EXD12" s="976"/>
      <c r="EXE12" s="976"/>
      <c r="EXF12" s="976"/>
      <c r="EXG12" s="976"/>
      <c r="EXH12" s="976"/>
      <c r="EXI12" s="976"/>
      <c r="EXJ12" s="976"/>
      <c r="EXK12" s="976"/>
      <c r="EXL12" s="976"/>
      <c r="EXM12" s="976"/>
      <c r="EXN12" s="976"/>
      <c r="EXO12" s="976"/>
      <c r="EXP12" s="976"/>
      <c r="EXQ12" s="976"/>
      <c r="EXR12" s="976"/>
      <c r="EXS12" s="976"/>
      <c r="EXT12" s="976"/>
      <c r="EXU12" s="976"/>
      <c r="EXV12" s="976"/>
      <c r="EXW12" s="976"/>
      <c r="EXX12" s="976"/>
      <c r="EXY12" s="976"/>
      <c r="EXZ12" s="976"/>
      <c r="EYA12" s="976"/>
      <c r="EYB12" s="976"/>
      <c r="EYC12" s="976"/>
      <c r="EYD12" s="976"/>
      <c r="EYE12" s="976"/>
      <c r="EYF12" s="976"/>
      <c r="EYG12" s="976"/>
      <c r="EYH12" s="976"/>
      <c r="EYI12" s="976"/>
      <c r="EYJ12" s="976"/>
      <c r="EYK12" s="976"/>
      <c r="EYL12" s="976"/>
      <c r="EYM12" s="976"/>
      <c r="EYN12" s="976"/>
      <c r="EYO12" s="976"/>
      <c r="EYP12" s="976"/>
      <c r="EYQ12" s="976"/>
      <c r="EYR12" s="976"/>
      <c r="EYS12" s="976"/>
      <c r="EYT12" s="976"/>
      <c r="EYU12" s="976"/>
      <c r="EYV12" s="976"/>
      <c r="EYW12" s="976"/>
      <c r="EYX12" s="976"/>
      <c r="EYY12" s="976"/>
      <c r="EYZ12" s="976"/>
      <c r="EZA12" s="976"/>
      <c r="EZB12" s="976"/>
      <c r="EZC12" s="976"/>
      <c r="EZD12" s="976"/>
      <c r="EZE12" s="976"/>
      <c r="EZF12" s="976"/>
      <c r="EZG12" s="976"/>
      <c r="EZH12" s="976"/>
      <c r="EZI12" s="976"/>
      <c r="EZJ12" s="976"/>
      <c r="EZK12" s="976"/>
      <c r="EZL12" s="976"/>
      <c r="EZM12" s="976"/>
      <c r="EZN12" s="976"/>
      <c r="EZO12" s="976"/>
      <c r="EZP12" s="976"/>
      <c r="EZQ12" s="976"/>
      <c r="EZR12" s="976"/>
      <c r="EZS12" s="976"/>
      <c r="EZT12" s="976"/>
      <c r="EZU12" s="976"/>
      <c r="EZV12" s="976"/>
      <c r="EZW12" s="976"/>
      <c r="EZX12" s="976"/>
      <c r="EZY12" s="976"/>
      <c r="EZZ12" s="976"/>
      <c r="FAA12" s="976"/>
      <c r="FAB12" s="976"/>
      <c r="FAC12" s="976"/>
      <c r="FAD12" s="976"/>
      <c r="FAE12" s="976"/>
      <c r="FAF12" s="976"/>
      <c r="FAG12" s="976"/>
      <c r="FAH12" s="976"/>
      <c r="FAI12" s="976"/>
      <c r="FAJ12" s="976"/>
      <c r="FAK12" s="976"/>
      <c r="FAL12" s="976"/>
      <c r="FAM12" s="976"/>
      <c r="FAN12" s="976"/>
      <c r="FAO12" s="976"/>
      <c r="FAP12" s="976"/>
      <c r="FAQ12" s="976"/>
      <c r="FAR12" s="976"/>
      <c r="FAS12" s="976"/>
      <c r="FAT12" s="976"/>
      <c r="FAU12" s="976"/>
      <c r="FAV12" s="976"/>
      <c r="FAW12" s="976"/>
      <c r="FAX12" s="976"/>
      <c r="FAY12" s="976"/>
      <c r="FAZ12" s="976"/>
      <c r="FBA12" s="976"/>
      <c r="FBB12" s="976"/>
      <c r="FBC12" s="976"/>
      <c r="FBD12" s="976"/>
      <c r="FBE12" s="976"/>
      <c r="FBF12" s="976"/>
      <c r="FBG12" s="976"/>
      <c r="FBH12" s="976"/>
      <c r="FBI12" s="976"/>
      <c r="FBJ12" s="976"/>
      <c r="FBK12" s="976"/>
      <c r="FBL12" s="976"/>
      <c r="FBM12" s="976"/>
      <c r="FBN12" s="976"/>
      <c r="FBO12" s="976"/>
      <c r="FBP12" s="976"/>
      <c r="FBQ12" s="976"/>
      <c r="FBR12" s="976"/>
      <c r="FBS12" s="976"/>
      <c r="FBT12" s="976"/>
      <c r="FBU12" s="976"/>
      <c r="FBV12" s="976"/>
      <c r="FBW12" s="976"/>
      <c r="FBX12" s="976"/>
      <c r="FBY12" s="976"/>
      <c r="FBZ12" s="976"/>
      <c r="FCA12" s="976"/>
      <c r="FCB12" s="976"/>
      <c r="FCC12" s="976"/>
      <c r="FCD12" s="976"/>
      <c r="FCE12" s="976"/>
      <c r="FCF12" s="976"/>
      <c r="FCG12" s="976"/>
      <c r="FCH12" s="976"/>
      <c r="FCI12" s="976"/>
      <c r="FCJ12" s="976"/>
      <c r="FCK12" s="976"/>
      <c r="FCL12" s="976"/>
      <c r="FCM12" s="976"/>
      <c r="FCN12" s="976"/>
      <c r="FCO12" s="976"/>
      <c r="FCP12" s="976"/>
      <c r="FCQ12" s="976"/>
      <c r="FCR12" s="976"/>
      <c r="FCS12" s="976"/>
      <c r="FCT12" s="976"/>
      <c r="FCU12" s="976"/>
      <c r="FCV12" s="976"/>
      <c r="FCW12" s="976"/>
      <c r="FCX12" s="976"/>
      <c r="FCY12" s="976"/>
      <c r="FCZ12" s="976"/>
      <c r="FDA12" s="976"/>
      <c r="FDB12" s="976"/>
      <c r="FDC12" s="976"/>
      <c r="FDD12" s="976"/>
      <c r="FDE12" s="976"/>
      <c r="FDF12" s="976"/>
      <c r="FDG12" s="976"/>
      <c r="FDH12" s="976"/>
      <c r="FDI12" s="976"/>
      <c r="FDJ12" s="976"/>
      <c r="FDK12" s="976"/>
      <c r="FDL12" s="976"/>
      <c r="FDM12" s="976"/>
      <c r="FDN12" s="976"/>
      <c r="FDO12" s="976"/>
      <c r="FDP12" s="976"/>
      <c r="FDQ12" s="976"/>
      <c r="FDR12" s="976"/>
      <c r="FDS12" s="976"/>
      <c r="FDT12" s="976"/>
      <c r="FDU12" s="976"/>
      <c r="FDV12" s="976"/>
      <c r="FDW12" s="976"/>
      <c r="FDX12" s="976"/>
      <c r="FDY12" s="976"/>
      <c r="FDZ12" s="976"/>
      <c r="FEA12" s="976"/>
      <c r="FEB12" s="976"/>
      <c r="FEC12" s="976"/>
      <c r="FED12" s="976"/>
      <c r="FEE12" s="976"/>
      <c r="FEF12" s="976"/>
      <c r="FEG12" s="976"/>
      <c r="FEH12" s="976"/>
      <c r="FEI12" s="976"/>
      <c r="FEJ12" s="976"/>
      <c r="FEK12" s="976"/>
      <c r="FEL12" s="976"/>
      <c r="FEM12" s="976"/>
      <c r="FEN12" s="976"/>
      <c r="FEO12" s="976"/>
      <c r="FEP12" s="976"/>
      <c r="FEQ12" s="976"/>
      <c r="FER12" s="976"/>
      <c r="FES12" s="976"/>
      <c r="FET12" s="976"/>
      <c r="FEU12" s="976"/>
      <c r="FEV12" s="976"/>
      <c r="FEW12" s="976"/>
      <c r="FEX12" s="976"/>
      <c r="FEY12" s="976"/>
      <c r="FEZ12" s="976"/>
      <c r="FFA12" s="976"/>
      <c r="FFB12" s="976"/>
      <c r="FFC12" s="976"/>
      <c r="FFD12" s="976"/>
      <c r="FFE12" s="976"/>
      <c r="FFF12" s="976"/>
      <c r="FFG12" s="976"/>
      <c r="FFH12" s="976"/>
      <c r="FFI12" s="976"/>
      <c r="FFJ12" s="976"/>
      <c r="FFK12" s="976"/>
      <c r="FFL12" s="976"/>
      <c r="FFM12" s="976"/>
      <c r="FFN12" s="976"/>
      <c r="FFO12" s="976"/>
      <c r="FFP12" s="976"/>
      <c r="FFQ12" s="976"/>
      <c r="FFR12" s="976"/>
      <c r="FFS12" s="976"/>
      <c r="FFT12" s="976"/>
      <c r="FFU12" s="976"/>
      <c r="FFV12" s="976"/>
      <c r="FFW12" s="976"/>
      <c r="FFX12" s="976"/>
      <c r="FFY12" s="976"/>
      <c r="FFZ12" s="976"/>
      <c r="FGA12" s="976"/>
      <c r="FGB12" s="976"/>
      <c r="FGC12" s="976"/>
      <c r="FGD12" s="976"/>
      <c r="FGE12" s="976"/>
      <c r="FGF12" s="976"/>
      <c r="FGG12" s="976"/>
      <c r="FGH12" s="976"/>
      <c r="FGI12" s="976"/>
      <c r="FGJ12" s="976"/>
      <c r="FGK12" s="976"/>
      <c r="FGL12" s="976"/>
      <c r="FGM12" s="976"/>
      <c r="FGN12" s="976"/>
      <c r="FGO12" s="976"/>
      <c r="FGP12" s="976"/>
      <c r="FGQ12" s="976"/>
      <c r="FGR12" s="976"/>
      <c r="FGS12" s="976"/>
      <c r="FGT12" s="976"/>
      <c r="FGU12" s="976"/>
      <c r="FGV12" s="976"/>
      <c r="FGW12" s="976"/>
      <c r="FGX12" s="976"/>
      <c r="FGY12" s="976"/>
      <c r="FGZ12" s="976"/>
      <c r="FHA12" s="976"/>
      <c r="FHB12" s="976"/>
      <c r="FHC12" s="976"/>
      <c r="FHD12" s="976"/>
      <c r="FHE12" s="976"/>
      <c r="FHF12" s="976"/>
      <c r="FHG12" s="976"/>
      <c r="FHH12" s="976"/>
      <c r="FHI12" s="976"/>
      <c r="FHJ12" s="976"/>
      <c r="FHK12" s="976"/>
      <c r="FHL12" s="976"/>
      <c r="FHM12" s="976"/>
      <c r="FHN12" s="976"/>
      <c r="FHO12" s="976"/>
      <c r="FHP12" s="976"/>
      <c r="FHQ12" s="976"/>
      <c r="FHR12" s="976"/>
      <c r="FHS12" s="976"/>
      <c r="FHT12" s="976"/>
      <c r="FHU12" s="976"/>
      <c r="FHV12" s="976"/>
      <c r="FHW12" s="976"/>
      <c r="FHX12" s="976"/>
      <c r="FHY12" s="976"/>
      <c r="FHZ12" s="976"/>
      <c r="FIA12" s="976"/>
      <c r="FIB12" s="976"/>
      <c r="FIC12" s="976"/>
      <c r="FID12" s="976"/>
      <c r="FIE12" s="976"/>
      <c r="FIF12" s="976"/>
      <c r="FIG12" s="976"/>
      <c r="FIH12" s="976"/>
      <c r="FII12" s="976"/>
      <c r="FIJ12" s="976"/>
      <c r="FIK12" s="976"/>
      <c r="FIL12" s="976"/>
      <c r="FIM12" s="976"/>
      <c r="FIN12" s="976"/>
      <c r="FIO12" s="976"/>
      <c r="FIP12" s="976"/>
      <c r="FIQ12" s="976"/>
      <c r="FIR12" s="976"/>
      <c r="FIS12" s="976"/>
      <c r="FIT12" s="976"/>
      <c r="FIU12" s="976"/>
      <c r="FIV12" s="976"/>
      <c r="FIW12" s="976"/>
      <c r="FIX12" s="976"/>
      <c r="FIY12" s="976"/>
      <c r="FIZ12" s="976"/>
      <c r="FJA12" s="976"/>
      <c r="FJB12" s="976"/>
      <c r="FJC12" s="976"/>
      <c r="FJD12" s="976"/>
      <c r="FJE12" s="976"/>
      <c r="FJF12" s="976"/>
      <c r="FJG12" s="976"/>
      <c r="FJH12" s="976"/>
      <c r="FJI12" s="976"/>
      <c r="FJJ12" s="976"/>
      <c r="FJK12" s="976"/>
      <c r="FJL12" s="976"/>
      <c r="FJM12" s="976"/>
      <c r="FJN12" s="976"/>
      <c r="FJO12" s="976"/>
      <c r="FJP12" s="976"/>
      <c r="FJQ12" s="976"/>
      <c r="FJR12" s="976"/>
      <c r="FJS12" s="976"/>
      <c r="FJT12" s="976"/>
      <c r="FJU12" s="976"/>
      <c r="FJV12" s="976"/>
      <c r="FJW12" s="976"/>
      <c r="FJX12" s="976"/>
      <c r="FJY12" s="976"/>
      <c r="FJZ12" s="976"/>
      <c r="FKA12" s="976"/>
      <c r="FKB12" s="976"/>
      <c r="FKC12" s="976"/>
      <c r="FKD12" s="976"/>
      <c r="FKE12" s="976"/>
      <c r="FKF12" s="976"/>
      <c r="FKG12" s="976"/>
      <c r="FKH12" s="976"/>
      <c r="FKI12" s="976"/>
      <c r="FKJ12" s="976"/>
      <c r="FKK12" s="976"/>
      <c r="FKL12" s="976"/>
      <c r="FKM12" s="976"/>
      <c r="FKN12" s="976"/>
      <c r="FKO12" s="976"/>
      <c r="FKP12" s="976"/>
      <c r="FKQ12" s="976"/>
      <c r="FKR12" s="976"/>
      <c r="FKS12" s="976"/>
      <c r="FKT12" s="976"/>
      <c r="FKU12" s="976"/>
      <c r="FKV12" s="976"/>
      <c r="FKW12" s="976"/>
      <c r="FKX12" s="976"/>
      <c r="FKY12" s="976"/>
      <c r="FKZ12" s="976"/>
      <c r="FLA12" s="976"/>
      <c r="FLB12" s="976"/>
      <c r="FLC12" s="976"/>
      <c r="FLD12" s="976"/>
      <c r="FLE12" s="976"/>
      <c r="FLF12" s="976"/>
      <c r="FLG12" s="976"/>
      <c r="FLH12" s="976"/>
      <c r="FLI12" s="976"/>
      <c r="FLJ12" s="976"/>
      <c r="FLK12" s="976"/>
      <c r="FLL12" s="976"/>
      <c r="FLM12" s="976"/>
      <c r="FLN12" s="976"/>
      <c r="FLO12" s="976"/>
      <c r="FLP12" s="976"/>
      <c r="FLQ12" s="976"/>
      <c r="FLR12" s="976"/>
      <c r="FLS12" s="976"/>
      <c r="FLT12" s="976"/>
      <c r="FLU12" s="976"/>
      <c r="FLV12" s="976"/>
      <c r="FLW12" s="976"/>
      <c r="FLX12" s="976"/>
      <c r="FLY12" s="976"/>
      <c r="FLZ12" s="976"/>
      <c r="FMA12" s="976"/>
      <c r="FMB12" s="976"/>
      <c r="FMC12" s="976"/>
      <c r="FMD12" s="976"/>
      <c r="FME12" s="976"/>
      <c r="FMF12" s="976"/>
      <c r="FMG12" s="976"/>
      <c r="FMH12" s="976"/>
      <c r="FMI12" s="976"/>
      <c r="FMJ12" s="976"/>
      <c r="FMK12" s="976"/>
      <c r="FML12" s="976"/>
      <c r="FMM12" s="976"/>
      <c r="FMN12" s="976"/>
      <c r="FMO12" s="976"/>
      <c r="FMP12" s="976"/>
      <c r="FMQ12" s="976"/>
      <c r="FMR12" s="976"/>
      <c r="FMS12" s="976"/>
      <c r="FMT12" s="976"/>
      <c r="FMU12" s="976"/>
      <c r="FMV12" s="976"/>
      <c r="FMW12" s="976"/>
      <c r="FMX12" s="976"/>
      <c r="FMY12" s="976"/>
      <c r="FMZ12" s="976"/>
      <c r="FNA12" s="976"/>
      <c r="FNB12" s="976"/>
      <c r="FNC12" s="976"/>
      <c r="FND12" s="976"/>
      <c r="FNE12" s="976"/>
      <c r="FNF12" s="976"/>
      <c r="FNG12" s="976"/>
      <c r="FNH12" s="976"/>
      <c r="FNI12" s="976"/>
      <c r="FNJ12" s="976"/>
      <c r="FNK12" s="976"/>
      <c r="FNL12" s="976"/>
      <c r="FNM12" s="976"/>
      <c r="FNN12" s="976"/>
      <c r="FNO12" s="976"/>
      <c r="FNP12" s="976"/>
      <c r="FNQ12" s="976"/>
      <c r="FNR12" s="976"/>
      <c r="FNS12" s="976"/>
      <c r="FNT12" s="976"/>
      <c r="FNU12" s="976"/>
      <c r="FNV12" s="976"/>
      <c r="FNW12" s="976"/>
      <c r="FNX12" s="976"/>
      <c r="FNY12" s="976"/>
      <c r="FNZ12" s="976"/>
      <c r="FOA12" s="976"/>
      <c r="FOB12" s="976"/>
      <c r="FOC12" s="976"/>
      <c r="FOD12" s="976"/>
      <c r="FOE12" s="976"/>
      <c r="FOF12" s="976"/>
      <c r="FOG12" s="976"/>
      <c r="FOH12" s="976"/>
      <c r="FOI12" s="976"/>
      <c r="FOJ12" s="976"/>
      <c r="FOK12" s="976"/>
      <c r="FOL12" s="976"/>
      <c r="FOM12" s="976"/>
      <c r="FON12" s="976"/>
      <c r="FOO12" s="976"/>
      <c r="FOP12" s="976"/>
      <c r="FOQ12" s="976"/>
      <c r="FOR12" s="976"/>
      <c r="FOS12" s="976"/>
      <c r="FOT12" s="976"/>
      <c r="FOU12" s="976"/>
      <c r="FOV12" s="976"/>
      <c r="FOW12" s="976"/>
      <c r="FOX12" s="976"/>
      <c r="FOY12" s="976"/>
      <c r="FOZ12" s="976"/>
      <c r="FPA12" s="976"/>
      <c r="FPB12" s="976"/>
      <c r="FPC12" s="976"/>
      <c r="FPD12" s="976"/>
      <c r="FPE12" s="976"/>
      <c r="FPF12" s="976"/>
      <c r="FPG12" s="976"/>
      <c r="FPH12" s="976"/>
      <c r="FPI12" s="976"/>
      <c r="FPJ12" s="976"/>
      <c r="FPK12" s="976"/>
      <c r="FPL12" s="976"/>
      <c r="FPM12" s="976"/>
      <c r="FPN12" s="976"/>
      <c r="FPO12" s="976"/>
      <c r="FPP12" s="976"/>
      <c r="FPQ12" s="976"/>
      <c r="FPR12" s="976"/>
      <c r="FPS12" s="976"/>
      <c r="FPT12" s="976"/>
      <c r="FPU12" s="976"/>
      <c r="FPV12" s="976"/>
      <c r="FPW12" s="976"/>
      <c r="FPX12" s="976"/>
      <c r="FPY12" s="976"/>
      <c r="FPZ12" s="976"/>
      <c r="FQA12" s="976"/>
      <c r="FQB12" s="976"/>
      <c r="FQC12" s="976"/>
      <c r="FQD12" s="976"/>
      <c r="FQE12" s="976"/>
      <c r="FQF12" s="976"/>
      <c r="FQG12" s="976"/>
      <c r="FQH12" s="976"/>
      <c r="FQI12" s="976"/>
      <c r="FQJ12" s="976"/>
      <c r="FQK12" s="976"/>
      <c r="FQL12" s="976"/>
      <c r="FQM12" s="976"/>
      <c r="FQN12" s="976"/>
      <c r="FQO12" s="976"/>
      <c r="FQP12" s="976"/>
      <c r="FQQ12" s="976"/>
      <c r="FQR12" s="976"/>
      <c r="FQS12" s="976"/>
      <c r="FQT12" s="976"/>
      <c r="FQU12" s="976"/>
      <c r="FQV12" s="976"/>
      <c r="FQW12" s="976"/>
      <c r="FQX12" s="976"/>
      <c r="FQY12" s="976"/>
      <c r="FQZ12" s="976"/>
      <c r="FRA12" s="976"/>
      <c r="FRB12" s="976"/>
      <c r="FRC12" s="976"/>
      <c r="FRD12" s="976"/>
      <c r="FRE12" s="976"/>
      <c r="FRF12" s="976"/>
      <c r="FRG12" s="976"/>
      <c r="FRH12" s="976"/>
      <c r="FRI12" s="976"/>
      <c r="FRJ12" s="976"/>
      <c r="FRK12" s="976"/>
      <c r="FRL12" s="976"/>
      <c r="FRM12" s="976"/>
      <c r="FRN12" s="976"/>
      <c r="FRO12" s="976"/>
      <c r="FRP12" s="976"/>
      <c r="FRQ12" s="976"/>
      <c r="FRR12" s="976"/>
      <c r="FRS12" s="976"/>
      <c r="FRT12" s="976"/>
      <c r="FRU12" s="976"/>
      <c r="FRV12" s="976"/>
      <c r="FRW12" s="976"/>
      <c r="FRX12" s="976"/>
      <c r="FRY12" s="976"/>
      <c r="FRZ12" s="976"/>
      <c r="FSA12" s="976"/>
      <c r="FSB12" s="976"/>
      <c r="FSC12" s="976"/>
      <c r="FSD12" s="976"/>
      <c r="FSE12" s="976"/>
      <c r="FSF12" s="976"/>
      <c r="FSG12" s="976"/>
      <c r="FSH12" s="976"/>
      <c r="FSI12" s="976"/>
      <c r="FSJ12" s="976"/>
      <c r="FSK12" s="976"/>
      <c r="FSL12" s="976"/>
      <c r="FSM12" s="976"/>
      <c r="FSN12" s="976"/>
      <c r="FSO12" s="976"/>
      <c r="FSP12" s="976"/>
      <c r="FSQ12" s="976"/>
      <c r="FSR12" s="976"/>
      <c r="FSS12" s="976"/>
      <c r="FST12" s="976"/>
      <c r="FSU12" s="976"/>
      <c r="FSV12" s="976"/>
      <c r="FSW12" s="976"/>
      <c r="FSX12" s="976"/>
      <c r="FSY12" s="976"/>
      <c r="FSZ12" s="976"/>
      <c r="FTA12" s="976"/>
      <c r="FTB12" s="976"/>
      <c r="FTC12" s="976"/>
      <c r="FTD12" s="976"/>
      <c r="FTE12" s="976"/>
      <c r="FTF12" s="976"/>
      <c r="FTG12" s="976"/>
      <c r="FTH12" s="976"/>
      <c r="FTI12" s="976"/>
      <c r="FTJ12" s="976"/>
      <c r="FTK12" s="976"/>
      <c r="FTL12" s="976"/>
      <c r="FTM12" s="976"/>
      <c r="FTN12" s="976"/>
      <c r="FTO12" s="976"/>
      <c r="FTP12" s="976"/>
      <c r="FTQ12" s="976"/>
      <c r="FTR12" s="976"/>
      <c r="FTS12" s="976"/>
      <c r="FTT12" s="976"/>
      <c r="FTU12" s="976"/>
      <c r="FTV12" s="976"/>
      <c r="FTW12" s="976"/>
      <c r="FTX12" s="976"/>
      <c r="FTY12" s="976"/>
      <c r="FTZ12" s="976"/>
      <c r="FUA12" s="976"/>
      <c r="FUB12" s="976"/>
      <c r="FUC12" s="976"/>
      <c r="FUD12" s="976"/>
      <c r="FUE12" s="976"/>
      <c r="FUF12" s="976"/>
      <c r="FUG12" s="976"/>
      <c r="FUH12" s="976"/>
      <c r="FUI12" s="976"/>
      <c r="FUJ12" s="976"/>
      <c r="FUK12" s="976"/>
      <c r="FUL12" s="976"/>
      <c r="FUM12" s="976"/>
      <c r="FUN12" s="976"/>
      <c r="FUO12" s="976"/>
      <c r="FUP12" s="976"/>
      <c r="FUQ12" s="976"/>
      <c r="FUR12" s="976"/>
      <c r="FUS12" s="976"/>
      <c r="FUT12" s="976"/>
      <c r="FUU12" s="976"/>
      <c r="FUV12" s="976"/>
      <c r="FUW12" s="976"/>
      <c r="FUX12" s="976"/>
      <c r="FUY12" s="976"/>
      <c r="FUZ12" s="976"/>
      <c r="FVA12" s="976"/>
      <c r="FVB12" s="976"/>
      <c r="FVC12" s="976"/>
      <c r="FVD12" s="976"/>
      <c r="FVE12" s="976"/>
      <c r="FVF12" s="976"/>
      <c r="FVG12" s="976"/>
      <c r="FVH12" s="976"/>
      <c r="FVI12" s="976"/>
      <c r="FVJ12" s="976"/>
      <c r="FVK12" s="976"/>
      <c r="FVL12" s="976"/>
      <c r="FVM12" s="976"/>
      <c r="FVN12" s="976"/>
      <c r="FVO12" s="976"/>
      <c r="FVP12" s="976"/>
      <c r="FVQ12" s="976"/>
      <c r="FVR12" s="976"/>
      <c r="FVS12" s="976"/>
      <c r="FVT12" s="976"/>
      <c r="FVU12" s="976"/>
      <c r="FVV12" s="976"/>
      <c r="FVW12" s="976"/>
      <c r="FVX12" s="976"/>
      <c r="FVY12" s="976"/>
      <c r="FVZ12" s="976"/>
      <c r="FWA12" s="976"/>
      <c r="FWB12" s="976"/>
      <c r="FWC12" s="976"/>
      <c r="FWD12" s="976"/>
      <c r="FWE12" s="976"/>
      <c r="FWF12" s="976"/>
      <c r="FWG12" s="976"/>
      <c r="FWH12" s="976"/>
      <c r="FWI12" s="976"/>
      <c r="FWJ12" s="976"/>
      <c r="FWK12" s="976"/>
      <c r="FWL12" s="976"/>
      <c r="FWM12" s="976"/>
      <c r="FWN12" s="976"/>
      <c r="FWO12" s="976"/>
      <c r="FWP12" s="976"/>
      <c r="FWQ12" s="976"/>
      <c r="FWR12" s="976"/>
      <c r="FWS12" s="976"/>
      <c r="FWT12" s="976"/>
      <c r="FWU12" s="976"/>
      <c r="FWV12" s="976"/>
      <c r="FWW12" s="976"/>
      <c r="FWX12" s="976"/>
      <c r="FWY12" s="976"/>
      <c r="FWZ12" s="976"/>
      <c r="FXA12" s="976"/>
      <c r="FXB12" s="976"/>
      <c r="FXC12" s="976"/>
      <c r="FXD12" s="976"/>
      <c r="FXE12" s="976"/>
      <c r="FXF12" s="976"/>
      <c r="FXG12" s="976"/>
      <c r="FXH12" s="976"/>
      <c r="FXI12" s="976"/>
      <c r="FXJ12" s="976"/>
      <c r="FXK12" s="976"/>
      <c r="FXL12" s="976"/>
      <c r="FXM12" s="976"/>
      <c r="FXN12" s="976"/>
      <c r="FXO12" s="976"/>
      <c r="FXP12" s="976"/>
      <c r="FXQ12" s="976"/>
      <c r="FXR12" s="976"/>
      <c r="FXS12" s="976"/>
      <c r="FXT12" s="976"/>
      <c r="FXU12" s="976"/>
      <c r="FXV12" s="976"/>
      <c r="FXW12" s="976"/>
      <c r="FXX12" s="976"/>
      <c r="FXY12" s="976"/>
      <c r="FXZ12" s="976"/>
      <c r="FYA12" s="976"/>
      <c r="FYB12" s="976"/>
      <c r="FYC12" s="976"/>
      <c r="FYD12" s="976"/>
      <c r="FYE12" s="976"/>
      <c r="FYF12" s="976"/>
      <c r="FYG12" s="976"/>
      <c r="FYH12" s="976"/>
      <c r="FYI12" s="976"/>
      <c r="FYJ12" s="976"/>
      <c r="FYK12" s="976"/>
      <c r="FYL12" s="976"/>
      <c r="FYM12" s="976"/>
      <c r="FYN12" s="976"/>
      <c r="FYO12" s="976"/>
      <c r="FYP12" s="976"/>
      <c r="FYQ12" s="976"/>
      <c r="FYR12" s="976"/>
      <c r="FYS12" s="976"/>
      <c r="FYT12" s="976"/>
      <c r="FYU12" s="976"/>
      <c r="FYV12" s="976"/>
      <c r="FYW12" s="976"/>
      <c r="FYX12" s="976"/>
      <c r="FYY12" s="976"/>
      <c r="FYZ12" s="976"/>
      <c r="FZA12" s="976"/>
      <c r="FZB12" s="976"/>
      <c r="FZC12" s="976"/>
      <c r="FZD12" s="976"/>
      <c r="FZE12" s="976"/>
      <c r="FZF12" s="976"/>
      <c r="FZG12" s="976"/>
      <c r="FZH12" s="976"/>
      <c r="FZI12" s="976"/>
      <c r="FZJ12" s="976"/>
      <c r="FZK12" s="976"/>
      <c r="FZL12" s="976"/>
      <c r="FZM12" s="976"/>
      <c r="FZN12" s="976"/>
      <c r="FZO12" s="976"/>
      <c r="FZP12" s="976"/>
      <c r="FZQ12" s="976"/>
      <c r="FZR12" s="976"/>
      <c r="FZS12" s="976"/>
      <c r="FZT12" s="976"/>
      <c r="FZU12" s="976"/>
      <c r="FZV12" s="976"/>
      <c r="FZW12" s="976"/>
      <c r="FZX12" s="976"/>
      <c r="FZY12" s="976"/>
      <c r="FZZ12" s="976"/>
      <c r="GAA12" s="976"/>
      <c r="GAB12" s="976"/>
      <c r="GAC12" s="976"/>
      <c r="GAD12" s="976"/>
      <c r="GAE12" s="976"/>
      <c r="GAF12" s="976"/>
      <c r="GAG12" s="976"/>
      <c r="GAH12" s="976"/>
      <c r="GAI12" s="976"/>
      <c r="GAJ12" s="976"/>
      <c r="GAK12" s="976"/>
      <c r="GAL12" s="976"/>
      <c r="GAM12" s="976"/>
      <c r="GAN12" s="976"/>
      <c r="GAO12" s="976"/>
      <c r="GAP12" s="976"/>
      <c r="GAQ12" s="976"/>
      <c r="GAR12" s="976"/>
      <c r="GAS12" s="976"/>
      <c r="GAT12" s="976"/>
      <c r="GAU12" s="976"/>
      <c r="GAV12" s="976"/>
      <c r="GAW12" s="976"/>
      <c r="GAX12" s="976"/>
      <c r="GAY12" s="976"/>
      <c r="GAZ12" s="976"/>
      <c r="GBA12" s="976"/>
      <c r="GBB12" s="976"/>
      <c r="GBC12" s="976"/>
      <c r="GBD12" s="976"/>
      <c r="GBE12" s="976"/>
      <c r="GBF12" s="976"/>
      <c r="GBG12" s="976"/>
      <c r="GBH12" s="976"/>
      <c r="GBI12" s="976"/>
      <c r="GBJ12" s="976"/>
      <c r="GBK12" s="976"/>
      <c r="GBL12" s="976"/>
      <c r="GBM12" s="976"/>
      <c r="GBN12" s="976"/>
      <c r="GBO12" s="976"/>
      <c r="GBP12" s="976"/>
      <c r="GBQ12" s="976"/>
      <c r="GBR12" s="976"/>
      <c r="GBS12" s="976"/>
      <c r="GBT12" s="976"/>
      <c r="GBU12" s="976"/>
      <c r="GBV12" s="976"/>
      <c r="GBW12" s="976"/>
      <c r="GBX12" s="976"/>
      <c r="GBY12" s="976"/>
      <c r="GBZ12" s="976"/>
      <c r="GCA12" s="976"/>
      <c r="GCB12" s="976"/>
      <c r="GCC12" s="976"/>
      <c r="GCD12" s="976"/>
      <c r="GCE12" s="976"/>
      <c r="GCF12" s="976"/>
      <c r="GCG12" s="976"/>
      <c r="GCH12" s="976"/>
      <c r="GCI12" s="976"/>
      <c r="GCJ12" s="976"/>
      <c r="GCK12" s="976"/>
      <c r="GCL12" s="976"/>
      <c r="GCM12" s="976"/>
      <c r="GCN12" s="976"/>
      <c r="GCO12" s="976"/>
      <c r="GCP12" s="976"/>
      <c r="GCQ12" s="976"/>
      <c r="GCR12" s="976"/>
      <c r="GCS12" s="976"/>
      <c r="GCT12" s="976"/>
      <c r="GCU12" s="976"/>
      <c r="GCV12" s="976"/>
      <c r="GCW12" s="976"/>
      <c r="GCX12" s="976"/>
      <c r="GCY12" s="976"/>
      <c r="GCZ12" s="976"/>
      <c r="GDA12" s="976"/>
      <c r="GDB12" s="976"/>
      <c r="GDC12" s="976"/>
      <c r="GDD12" s="976"/>
      <c r="GDE12" s="976"/>
      <c r="GDF12" s="976"/>
      <c r="GDG12" s="976"/>
      <c r="GDH12" s="976"/>
      <c r="GDI12" s="976"/>
      <c r="GDJ12" s="976"/>
      <c r="GDK12" s="976"/>
      <c r="GDL12" s="976"/>
      <c r="GDM12" s="976"/>
      <c r="GDN12" s="976"/>
      <c r="GDO12" s="976"/>
      <c r="GDP12" s="976"/>
      <c r="GDQ12" s="976"/>
      <c r="GDR12" s="976"/>
      <c r="GDS12" s="976"/>
      <c r="GDT12" s="976"/>
      <c r="GDU12" s="976"/>
      <c r="GDV12" s="976"/>
      <c r="GDW12" s="976"/>
      <c r="GDX12" s="976"/>
      <c r="GDY12" s="976"/>
      <c r="GDZ12" s="976"/>
      <c r="GEA12" s="976"/>
      <c r="GEB12" s="976"/>
      <c r="GEC12" s="976"/>
      <c r="GED12" s="976"/>
      <c r="GEE12" s="976"/>
      <c r="GEF12" s="976"/>
      <c r="GEG12" s="976"/>
      <c r="GEH12" s="976"/>
      <c r="GEI12" s="976"/>
      <c r="GEJ12" s="976"/>
      <c r="GEK12" s="976"/>
      <c r="GEL12" s="976"/>
      <c r="GEM12" s="976"/>
      <c r="GEN12" s="976"/>
      <c r="GEO12" s="976"/>
      <c r="GEP12" s="976"/>
      <c r="GEQ12" s="976"/>
      <c r="GER12" s="976"/>
      <c r="GES12" s="976"/>
      <c r="GET12" s="976"/>
      <c r="GEU12" s="976"/>
      <c r="GEV12" s="976"/>
      <c r="GEW12" s="976"/>
      <c r="GEX12" s="976"/>
      <c r="GEY12" s="976"/>
      <c r="GEZ12" s="976"/>
      <c r="GFA12" s="976"/>
      <c r="GFB12" s="976"/>
      <c r="GFC12" s="976"/>
      <c r="GFD12" s="976"/>
      <c r="GFE12" s="976"/>
      <c r="GFF12" s="976"/>
      <c r="GFG12" s="976"/>
      <c r="GFH12" s="976"/>
      <c r="GFI12" s="976"/>
      <c r="GFJ12" s="976"/>
      <c r="GFK12" s="976"/>
      <c r="GFL12" s="976"/>
      <c r="GFM12" s="976"/>
      <c r="GFN12" s="976"/>
      <c r="GFO12" s="976"/>
      <c r="GFP12" s="976"/>
      <c r="GFQ12" s="976"/>
      <c r="GFR12" s="976"/>
      <c r="GFS12" s="976"/>
      <c r="GFT12" s="976"/>
      <c r="GFU12" s="976"/>
      <c r="GFV12" s="976"/>
      <c r="GFW12" s="976"/>
      <c r="GFX12" s="976"/>
      <c r="GFY12" s="976"/>
      <c r="GFZ12" s="976"/>
      <c r="GGA12" s="976"/>
      <c r="GGB12" s="976"/>
      <c r="GGC12" s="976"/>
      <c r="GGD12" s="976"/>
      <c r="GGE12" s="976"/>
      <c r="GGF12" s="976"/>
      <c r="GGG12" s="976"/>
      <c r="GGH12" s="976"/>
      <c r="GGI12" s="976"/>
      <c r="GGJ12" s="976"/>
      <c r="GGK12" s="976"/>
      <c r="GGL12" s="976"/>
      <c r="GGM12" s="976"/>
      <c r="GGN12" s="976"/>
      <c r="GGO12" s="976"/>
      <c r="GGP12" s="976"/>
      <c r="GGQ12" s="976"/>
      <c r="GGR12" s="976"/>
      <c r="GGS12" s="976"/>
      <c r="GGT12" s="976"/>
      <c r="GGU12" s="976"/>
      <c r="GGV12" s="976"/>
      <c r="GGW12" s="976"/>
      <c r="GGX12" s="976"/>
      <c r="GGY12" s="976"/>
      <c r="GGZ12" s="976"/>
      <c r="GHA12" s="976"/>
      <c r="GHB12" s="976"/>
      <c r="GHC12" s="976"/>
      <c r="GHD12" s="976"/>
      <c r="GHE12" s="976"/>
      <c r="GHF12" s="976"/>
      <c r="GHG12" s="976"/>
      <c r="GHH12" s="976"/>
      <c r="GHI12" s="976"/>
      <c r="GHJ12" s="976"/>
      <c r="GHK12" s="976"/>
      <c r="GHL12" s="976"/>
      <c r="GHM12" s="976"/>
      <c r="GHN12" s="976"/>
      <c r="GHO12" s="976"/>
      <c r="GHP12" s="976"/>
      <c r="GHQ12" s="976"/>
      <c r="GHR12" s="976"/>
      <c r="GHS12" s="976"/>
      <c r="GHT12" s="976"/>
      <c r="GHU12" s="976"/>
      <c r="GHV12" s="976"/>
      <c r="GHW12" s="976"/>
      <c r="GHX12" s="976"/>
      <c r="GHY12" s="976"/>
      <c r="GHZ12" s="976"/>
      <c r="GIA12" s="976"/>
      <c r="GIB12" s="976"/>
      <c r="GIC12" s="976"/>
      <c r="GID12" s="976"/>
      <c r="GIE12" s="976"/>
      <c r="GIF12" s="976"/>
      <c r="GIG12" s="976"/>
      <c r="GIH12" s="976"/>
      <c r="GII12" s="976"/>
      <c r="GIJ12" s="976"/>
      <c r="GIK12" s="976"/>
      <c r="GIL12" s="976"/>
      <c r="GIM12" s="976"/>
      <c r="GIN12" s="976"/>
      <c r="GIO12" s="976"/>
      <c r="GIP12" s="976"/>
      <c r="GIQ12" s="976"/>
      <c r="GIR12" s="976"/>
      <c r="GIS12" s="976"/>
      <c r="GIT12" s="976"/>
      <c r="GIU12" s="976"/>
      <c r="GIV12" s="976"/>
      <c r="GIW12" s="976"/>
      <c r="GIX12" s="976"/>
      <c r="GIY12" s="976"/>
      <c r="GIZ12" s="976"/>
      <c r="GJA12" s="976"/>
      <c r="GJB12" s="976"/>
      <c r="GJC12" s="976"/>
      <c r="GJD12" s="976"/>
      <c r="GJE12" s="976"/>
      <c r="GJF12" s="976"/>
      <c r="GJG12" s="976"/>
      <c r="GJH12" s="976"/>
      <c r="GJI12" s="976"/>
      <c r="GJJ12" s="976"/>
      <c r="GJK12" s="976"/>
      <c r="GJL12" s="976"/>
      <c r="GJM12" s="976"/>
      <c r="GJN12" s="976"/>
      <c r="GJO12" s="976"/>
      <c r="GJP12" s="976"/>
      <c r="GJQ12" s="976"/>
      <c r="GJR12" s="976"/>
      <c r="GJS12" s="976"/>
      <c r="GJT12" s="976"/>
      <c r="GJU12" s="976"/>
      <c r="GJV12" s="976"/>
      <c r="GJW12" s="976"/>
      <c r="GJX12" s="976"/>
      <c r="GJY12" s="976"/>
      <c r="GJZ12" s="976"/>
      <c r="GKA12" s="976"/>
      <c r="GKB12" s="976"/>
      <c r="GKC12" s="976"/>
      <c r="GKD12" s="976"/>
      <c r="GKE12" s="976"/>
      <c r="GKF12" s="976"/>
      <c r="GKG12" s="976"/>
      <c r="GKH12" s="976"/>
      <c r="GKI12" s="976"/>
      <c r="GKJ12" s="976"/>
      <c r="GKK12" s="976"/>
      <c r="GKL12" s="976"/>
      <c r="GKM12" s="976"/>
      <c r="GKN12" s="976"/>
      <c r="GKO12" s="976"/>
      <c r="GKP12" s="976"/>
      <c r="GKQ12" s="976"/>
      <c r="GKR12" s="976"/>
      <c r="GKS12" s="976"/>
      <c r="GKT12" s="976"/>
      <c r="GKU12" s="976"/>
      <c r="GKV12" s="976"/>
      <c r="GKW12" s="976"/>
      <c r="GKX12" s="976"/>
      <c r="GKY12" s="976"/>
      <c r="GKZ12" s="976"/>
      <c r="GLA12" s="976"/>
      <c r="GLB12" s="976"/>
      <c r="GLC12" s="976"/>
      <c r="GLD12" s="976"/>
      <c r="GLE12" s="976"/>
      <c r="GLF12" s="976"/>
      <c r="GLG12" s="976"/>
      <c r="GLH12" s="976"/>
      <c r="GLI12" s="976"/>
      <c r="GLJ12" s="976"/>
      <c r="GLK12" s="976"/>
      <c r="GLL12" s="976"/>
      <c r="GLM12" s="976"/>
      <c r="GLN12" s="976"/>
      <c r="GLO12" s="976"/>
      <c r="GLP12" s="976"/>
      <c r="GLQ12" s="976"/>
      <c r="GLR12" s="976"/>
      <c r="GLS12" s="976"/>
      <c r="GLT12" s="976"/>
      <c r="GLU12" s="976"/>
      <c r="GLV12" s="976"/>
      <c r="GLW12" s="976"/>
      <c r="GLX12" s="976"/>
      <c r="GLY12" s="976"/>
      <c r="GLZ12" s="976"/>
      <c r="GMA12" s="976"/>
      <c r="GMB12" s="976"/>
      <c r="GMC12" s="976"/>
      <c r="GMD12" s="976"/>
      <c r="GME12" s="976"/>
      <c r="GMF12" s="976"/>
      <c r="GMG12" s="976"/>
      <c r="GMH12" s="976"/>
      <c r="GMI12" s="976"/>
      <c r="GMJ12" s="976"/>
      <c r="GMK12" s="976"/>
      <c r="GML12" s="976"/>
      <c r="GMM12" s="976"/>
      <c r="GMN12" s="976"/>
      <c r="GMO12" s="976"/>
      <c r="GMP12" s="976"/>
      <c r="GMQ12" s="976"/>
      <c r="GMR12" s="976"/>
      <c r="GMS12" s="976"/>
      <c r="GMT12" s="976"/>
      <c r="GMU12" s="976"/>
      <c r="GMV12" s="976"/>
      <c r="GMW12" s="976"/>
      <c r="GMX12" s="976"/>
      <c r="GMY12" s="976"/>
      <c r="GMZ12" s="976"/>
      <c r="GNA12" s="976"/>
      <c r="GNB12" s="976"/>
      <c r="GNC12" s="976"/>
      <c r="GND12" s="976"/>
      <c r="GNE12" s="976"/>
      <c r="GNF12" s="976"/>
      <c r="GNG12" s="976"/>
      <c r="GNH12" s="976"/>
      <c r="GNI12" s="976"/>
      <c r="GNJ12" s="976"/>
      <c r="GNK12" s="976"/>
      <c r="GNL12" s="976"/>
      <c r="GNM12" s="976"/>
      <c r="GNN12" s="976"/>
      <c r="GNO12" s="976"/>
      <c r="GNP12" s="976"/>
      <c r="GNQ12" s="976"/>
      <c r="GNR12" s="976"/>
      <c r="GNS12" s="976"/>
      <c r="GNT12" s="976"/>
      <c r="GNU12" s="976"/>
      <c r="GNV12" s="976"/>
      <c r="GNW12" s="976"/>
      <c r="GNX12" s="976"/>
      <c r="GNY12" s="976"/>
      <c r="GNZ12" s="976"/>
      <c r="GOA12" s="976"/>
      <c r="GOB12" s="976"/>
      <c r="GOC12" s="976"/>
      <c r="GOD12" s="976"/>
      <c r="GOE12" s="976"/>
      <c r="GOF12" s="976"/>
      <c r="GOG12" s="976"/>
      <c r="GOH12" s="976"/>
      <c r="GOI12" s="976"/>
      <c r="GOJ12" s="976"/>
      <c r="GOK12" s="976"/>
      <c r="GOL12" s="976"/>
      <c r="GOM12" s="976"/>
      <c r="GON12" s="976"/>
      <c r="GOO12" s="976"/>
      <c r="GOP12" s="976"/>
      <c r="GOQ12" s="976"/>
      <c r="GOR12" s="976"/>
      <c r="GOS12" s="976"/>
      <c r="GOT12" s="976"/>
      <c r="GOU12" s="976"/>
      <c r="GOV12" s="976"/>
      <c r="GOW12" s="976"/>
      <c r="GOX12" s="976"/>
      <c r="GOY12" s="976"/>
      <c r="GOZ12" s="976"/>
      <c r="GPA12" s="976"/>
      <c r="GPB12" s="976"/>
      <c r="GPC12" s="976"/>
      <c r="GPD12" s="976"/>
      <c r="GPE12" s="976"/>
      <c r="GPF12" s="976"/>
      <c r="GPG12" s="976"/>
      <c r="GPH12" s="976"/>
      <c r="GPI12" s="976"/>
      <c r="GPJ12" s="976"/>
      <c r="GPK12" s="976"/>
      <c r="GPL12" s="976"/>
      <c r="GPM12" s="976"/>
      <c r="GPN12" s="976"/>
      <c r="GPO12" s="976"/>
      <c r="GPP12" s="976"/>
      <c r="GPQ12" s="976"/>
      <c r="GPR12" s="976"/>
      <c r="GPS12" s="976"/>
      <c r="GPT12" s="976"/>
      <c r="GPU12" s="976"/>
      <c r="GPV12" s="976"/>
      <c r="GPW12" s="976"/>
      <c r="GPX12" s="976"/>
      <c r="GPY12" s="976"/>
      <c r="GPZ12" s="976"/>
      <c r="GQA12" s="976"/>
      <c r="GQB12" s="976"/>
      <c r="GQC12" s="976"/>
      <c r="GQD12" s="976"/>
      <c r="GQE12" s="976"/>
      <c r="GQF12" s="976"/>
      <c r="GQG12" s="976"/>
      <c r="GQH12" s="976"/>
      <c r="GQI12" s="976"/>
      <c r="GQJ12" s="976"/>
      <c r="GQK12" s="976"/>
      <c r="GQL12" s="976"/>
      <c r="GQM12" s="976"/>
      <c r="GQN12" s="976"/>
      <c r="GQO12" s="976"/>
      <c r="GQP12" s="976"/>
      <c r="GQQ12" s="976"/>
      <c r="GQR12" s="976"/>
      <c r="GQS12" s="976"/>
      <c r="GQT12" s="976"/>
      <c r="GQU12" s="976"/>
      <c r="GQV12" s="976"/>
      <c r="GQW12" s="976"/>
      <c r="GQX12" s="976"/>
      <c r="GQY12" s="976"/>
      <c r="GQZ12" s="976"/>
      <c r="GRA12" s="976"/>
      <c r="GRB12" s="976"/>
      <c r="GRC12" s="976"/>
      <c r="GRD12" s="976"/>
      <c r="GRE12" s="976"/>
      <c r="GRF12" s="976"/>
      <c r="GRG12" s="976"/>
      <c r="GRH12" s="976"/>
      <c r="GRI12" s="976"/>
      <c r="GRJ12" s="976"/>
      <c r="GRK12" s="976"/>
      <c r="GRL12" s="976"/>
      <c r="GRM12" s="976"/>
      <c r="GRN12" s="976"/>
      <c r="GRO12" s="976"/>
      <c r="GRP12" s="976"/>
      <c r="GRQ12" s="976"/>
      <c r="GRR12" s="976"/>
      <c r="GRS12" s="976"/>
      <c r="GRT12" s="976"/>
      <c r="GRU12" s="976"/>
      <c r="GRV12" s="976"/>
      <c r="GRW12" s="976"/>
      <c r="GRX12" s="976"/>
      <c r="GRY12" s="976"/>
      <c r="GRZ12" s="976"/>
      <c r="GSA12" s="976"/>
      <c r="GSB12" s="976"/>
      <c r="GSC12" s="976"/>
      <c r="GSD12" s="976"/>
      <c r="GSE12" s="976"/>
      <c r="GSF12" s="976"/>
      <c r="GSG12" s="976"/>
      <c r="GSH12" s="976"/>
      <c r="GSI12" s="976"/>
      <c r="GSJ12" s="976"/>
      <c r="GSK12" s="976"/>
      <c r="GSL12" s="976"/>
      <c r="GSM12" s="976"/>
      <c r="GSN12" s="976"/>
      <c r="GSO12" s="976"/>
      <c r="GSP12" s="976"/>
      <c r="GSQ12" s="976"/>
      <c r="GSR12" s="976"/>
      <c r="GSS12" s="976"/>
      <c r="GST12" s="976"/>
      <c r="GSU12" s="976"/>
      <c r="GSV12" s="976"/>
      <c r="GSW12" s="976"/>
      <c r="GSX12" s="976"/>
      <c r="GSY12" s="976"/>
      <c r="GSZ12" s="976"/>
      <c r="GTA12" s="976"/>
      <c r="GTB12" s="976"/>
      <c r="GTC12" s="976"/>
      <c r="GTD12" s="976"/>
      <c r="GTE12" s="976"/>
      <c r="GTF12" s="976"/>
      <c r="GTG12" s="976"/>
      <c r="GTH12" s="976"/>
      <c r="GTI12" s="976"/>
      <c r="GTJ12" s="976"/>
      <c r="GTK12" s="976"/>
      <c r="GTL12" s="976"/>
      <c r="GTM12" s="976"/>
      <c r="GTN12" s="976"/>
      <c r="GTO12" s="976"/>
      <c r="GTP12" s="976"/>
      <c r="GTQ12" s="976"/>
      <c r="GTR12" s="976"/>
      <c r="GTS12" s="976"/>
      <c r="GTT12" s="976"/>
      <c r="GTU12" s="976"/>
      <c r="GTV12" s="976"/>
      <c r="GTW12" s="976"/>
      <c r="GTX12" s="976"/>
      <c r="GTY12" s="976"/>
      <c r="GTZ12" s="976"/>
      <c r="GUA12" s="976"/>
      <c r="GUB12" s="976"/>
      <c r="GUC12" s="976"/>
      <c r="GUD12" s="976"/>
      <c r="GUE12" s="976"/>
      <c r="GUF12" s="976"/>
      <c r="GUG12" s="976"/>
      <c r="GUH12" s="976"/>
      <c r="GUI12" s="976"/>
      <c r="GUJ12" s="976"/>
      <c r="GUK12" s="976"/>
      <c r="GUL12" s="976"/>
      <c r="GUM12" s="976"/>
      <c r="GUN12" s="976"/>
      <c r="GUO12" s="976"/>
      <c r="GUP12" s="976"/>
      <c r="GUQ12" s="976"/>
      <c r="GUR12" s="976"/>
      <c r="GUS12" s="976"/>
      <c r="GUT12" s="976"/>
      <c r="GUU12" s="976"/>
      <c r="GUV12" s="976"/>
      <c r="GUW12" s="976"/>
      <c r="GUX12" s="976"/>
      <c r="GUY12" s="976"/>
      <c r="GUZ12" s="976"/>
      <c r="GVA12" s="976"/>
      <c r="GVB12" s="976"/>
      <c r="GVC12" s="976"/>
      <c r="GVD12" s="976"/>
      <c r="GVE12" s="976"/>
      <c r="GVF12" s="976"/>
      <c r="GVG12" s="976"/>
      <c r="GVH12" s="976"/>
      <c r="GVI12" s="976"/>
      <c r="GVJ12" s="976"/>
      <c r="GVK12" s="976"/>
      <c r="GVL12" s="976"/>
      <c r="GVM12" s="976"/>
      <c r="GVN12" s="976"/>
      <c r="GVO12" s="976"/>
      <c r="GVP12" s="976"/>
      <c r="GVQ12" s="976"/>
      <c r="GVR12" s="976"/>
      <c r="GVS12" s="976"/>
      <c r="GVT12" s="976"/>
      <c r="GVU12" s="976"/>
      <c r="GVV12" s="976"/>
      <c r="GVW12" s="976"/>
      <c r="GVX12" s="976"/>
      <c r="GVY12" s="976"/>
      <c r="GVZ12" s="976"/>
      <c r="GWA12" s="976"/>
      <c r="GWB12" s="976"/>
      <c r="GWC12" s="976"/>
      <c r="GWD12" s="976"/>
      <c r="GWE12" s="976"/>
      <c r="GWF12" s="976"/>
      <c r="GWG12" s="976"/>
      <c r="GWH12" s="976"/>
      <c r="GWI12" s="976"/>
      <c r="GWJ12" s="976"/>
      <c r="GWK12" s="976"/>
      <c r="GWL12" s="976"/>
      <c r="GWM12" s="976"/>
      <c r="GWN12" s="976"/>
      <c r="GWO12" s="976"/>
      <c r="GWP12" s="976"/>
      <c r="GWQ12" s="976"/>
      <c r="GWR12" s="976"/>
      <c r="GWS12" s="976"/>
      <c r="GWT12" s="976"/>
      <c r="GWU12" s="976"/>
      <c r="GWV12" s="976"/>
      <c r="GWW12" s="976"/>
      <c r="GWX12" s="976"/>
      <c r="GWY12" s="976"/>
      <c r="GWZ12" s="976"/>
      <c r="GXA12" s="976"/>
      <c r="GXB12" s="976"/>
      <c r="GXC12" s="976"/>
      <c r="GXD12" s="976"/>
      <c r="GXE12" s="976"/>
      <c r="GXF12" s="976"/>
      <c r="GXG12" s="976"/>
      <c r="GXH12" s="976"/>
      <c r="GXI12" s="976"/>
      <c r="GXJ12" s="976"/>
      <c r="GXK12" s="976"/>
      <c r="GXL12" s="976"/>
      <c r="GXM12" s="976"/>
      <c r="GXN12" s="976"/>
      <c r="GXO12" s="976"/>
      <c r="GXP12" s="976"/>
      <c r="GXQ12" s="976"/>
      <c r="GXR12" s="976"/>
      <c r="GXS12" s="976"/>
      <c r="GXT12" s="976"/>
      <c r="GXU12" s="976"/>
      <c r="GXV12" s="976"/>
      <c r="GXW12" s="976"/>
      <c r="GXX12" s="976"/>
      <c r="GXY12" s="976"/>
      <c r="GXZ12" s="976"/>
      <c r="GYA12" s="976"/>
      <c r="GYB12" s="976"/>
      <c r="GYC12" s="976"/>
      <c r="GYD12" s="976"/>
      <c r="GYE12" s="976"/>
      <c r="GYF12" s="976"/>
      <c r="GYG12" s="976"/>
      <c r="GYH12" s="976"/>
      <c r="GYI12" s="976"/>
      <c r="GYJ12" s="976"/>
      <c r="GYK12" s="976"/>
      <c r="GYL12" s="976"/>
      <c r="GYM12" s="976"/>
      <c r="GYN12" s="976"/>
      <c r="GYO12" s="976"/>
      <c r="GYP12" s="976"/>
      <c r="GYQ12" s="976"/>
      <c r="GYR12" s="976"/>
      <c r="GYS12" s="976"/>
      <c r="GYT12" s="976"/>
      <c r="GYU12" s="976"/>
      <c r="GYV12" s="976"/>
      <c r="GYW12" s="976"/>
      <c r="GYX12" s="976"/>
      <c r="GYY12" s="976"/>
      <c r="GYZ12" s="976"/>
      <c r="GZA12" s="976"/>
      <c r="GZB12" s="976"/>
      <c r="GZC12" s="976"/>
      <c r="GZD12" s="976"/>
      <c r="GZE12" s="976"/>
      <c r="GZF12" s="976"/>
      <c r="GZG12" s="976"/>
      <c r="GZH12" s="976"/>
      <c r="GZI12" s="976"/>
      <c r="GZJ12" s="976"/>
      <c r="GZK12" s="976"/>
      <c r="GZL12" s="976"/>
      <c r="GZM12" s="976"/>
      <c r="GZN12" s="976"/>
      <c r="GZO12" s="976"/>
      <c r="GZP12" s="976"/>
      <c r="GZQ12" s="976"/>
      <c r="GZR12" s="976"/>
      <c r="GZS12" s="976"/>
      <c r="GZT12" s="976"/>
      <c r="GZU12" s="976"/>
      <c r="GZV12" s="976"/>
      <c r="GZW12" s="976"/>
      <c r="GZX12" s="976"/>
      <c r="GZY12" s="976"/>
      <c r="GZZ12" s="976"/>
      <c r="HAA12" s="976"/>
      <c r="HAB12" s="976"/>
      <c r="HAC12" s="976"/>
      <c r="HAD12" s="976"/>
      <c r="HAE12" s="976"/>
      <c r="HAF12" s="976"/>
      <c r="HAG12" s="976"/>
      <c r="HAH12" s="976"/>
      <c r="HAI12" s="976"/>
      <c r="HAJ12" s="976"/>
      <c r="HAK12" s="976"/>
      <c r="HAL12" s="976"/>
      <c r="HAM12" s="976"/>
      <c r="HAN12" s="976"/>
      <c r="HAO12" s="976"/>
      <c r="HAP12" s="976"/>
      <c r="HAQ12" s="976"/>
      <c r="HAR12" s="976"/>
      <c r="HAS12" s="976"/>
      <c r="HAT12" s="976"/>
      <c r="HAU12" s="976"/>
      <c r="HAV12" s="976"/>
      <c r="HAW12" s="976"/>
      <c r="HAX12" s="976"/>
      <c r="HAY12" s="976"/>
      <c r="HAZ12" s="976"/>
      <c r="HBA12" s="976"/>
      <c r="HBB12" s="976"/>
      <c r="HBC12" s="976"/>
      <c r="HBD12" s="976"/>
      <c r="HBE12" s="976"/>
      <c r="HBF12" s="976"/>
      <c r="HBG12" s="976"/>
      <c r="HBH12" s="976"/>
      <c r="HBI12" s="976"/>
      <c r="HBJ12" s="976"/>
      <c r="HBK12" s="976"/>
      <c r="HBL12" s="976"/>
      <c r="HBM12" s="976"/>
      <c r="HBN12" s="976"/>
      <c r="HBO12" s="976"/>
      <c r="HBP12" s="976"/>
      <c r="HBQ12" s="976"/>
      <c r="HBR12" s="976"/>
      <c r="HBS12" s="976"/>
      <c r="HBT12" s="976"/>
      <c r="HBU12" s="976"/>
      <c r="HBV12" s="976"/>
      <c r="HBW12" s="976"/>
      <c r="HBX12" s="976"/>
      <c r="HBY12" s="976"/>
      <c r="HBZ12" s="976"/>
      <c r="HCA12" s="976"/>
      <c r="HCB12" s="976"/>
      <c r="HCC12" s="976"/>
      <c r="HCD12" s="976"/>
      <c r="HCE12" s="976"/>
      <c r="HCF12" s="976"/>
      <c r="HCG12" s="976"/>
      <c r="HCH12" s="976"/>
      <c r="HCI12" s="976"/>
      <c r="HCJ12" s="976"/>
      <c r="HCK12" s="976"/>
      <c r="HCL12" s="976"/>
      <c r="HCM12" s="976"/>
      <c r="HCN12" s="976"/>
      <c r="HCO12" s="976"/>
      <c r="HCP12" s="976"/>
      <c r="HCQ12" s="976"/>
      <c r="HCR12" s="976"/>
      <c r="HCS12" s="976"/>
      <c r="HCT12" s="976"/>
      <c r="HCU12" s="976"/>
      <c r="HCV12" s="976"/>
      <c r="HCW12" s="976"/>
      <c r="HCX12" s="976"/>
      <c r="HCY12" s="976"/>
      <c r="HCZ12" s="976"/>
      <c r="HDA12" s="976"/>
      <c r="HDB12" s="976"/>
      <c r="HDC12" s="976"/>
      <c r="HDD12" s="976"/>
      <c r="HDE12" s="976"/>
      <c r="HDF12" s="976"/>
      <c r="HDG12" s="976"/>
      <c r="HDH12" s="976"/>
      <c r="HDI12" s="976"/>
      <c r="HDJ12" s="976"/>
      <c r="HDK12" s="976"/>
      <c r="HDL12" s="976"/>
      <c r="HDM12" s="976"/>
      <c r="HDN12" s="976"/>
      <c r="HDO12" s="976"/>
      <c r="HDP12" s="976"/>
      <c r="HDQ12" s="976"/>
      <c r="HDR12" s="976"/>
      <c r="HDS12" s="976"/>
      <c r="HDT12" s="976"/>
      <c r="HDU12" s="976"/>
      <c r="HDV12" s="976"/>
      <c r="HDW12" s="976"/>
      <c r="HDX12" s="976"/>
      <c r="HDY12" s="976"/>
      <c r="HDZ12" s="976"/>
      <c r="HEA12" s="976"/>
      <c r="HEB12" s="976"/>
      <c r="HEC12" s="976"/>
      <c r="HED12" s="976"/>
      <c r="HEE12" s="976"/>
      <c r="HEF12" s="976"/>
      <c r="HEG12" s="976"/>
      <c r="HEH12" s="976"/>
      <c r="HEI12" s="976"/>
      <c r="HEJ12" s="976"/>
      <c r="HEK12" s="976"/>
      <c r="HEL12" s="976"/>
      <c r="HEM12" s="976"/>
      <c r="HEN12" s="976"/>
      <c r="HEO12" s="976"/>
      <c r="HEP12" s="976"/>
      <c r="HEQ12" s="976"/>
      <c r="HER12" s="976"/>
      <c r="HES12" s="976"/>
      <c r="HET12" s="976"/>
      <c r="HEU12" s="976"/>
      <c r="HEV12" s="976"/>
      <c r="HEW12" s="976"/>
      <c r="HEX12" s="976"/>
      <c r="HEY12" s="976"/>
      <c r="HEZ12" s="976"/>
      <c r="HFA12" s="976"/>
      <c r="HFB12" s="976"/>
      <c r="HFC12" s="976"/>
      <c r="HFD12" s="976"/>
      <c r="HFE12" s="976"/>
      <c r="HFF12" s="976"/>
      <c r="HFG12" s="976"/>
      <c r="HFH12" s="976"/>
      <c r="HFI12" s="976"/>
      <c r="HFJ12" s="976"/>
      <c r="HFK12" s="976"/>
      <c r="HFL12" s="976"/>
      <c r="HFM12" s="976"/>
      <c r="HFN12" s="976"/>
      <c r="HFO12" s="976"/>
      <c r="HFP12" s="976"/>
      <c r="HFQ12" s="976"/>
      <c r="HFR12" s="976"/>
      <c r="HFS12" s="976"/>
      <c r="HFT12" s="976"/>
      <c r="HFU12" s="976"/>
      <c r="HFV12" s="976"/>
      <c r="HFW12" s="976"/>
      <c r="HFX12" s="976"/>
      <c r="HFY12" s="976"/>
      <c r="HFZ12" s="976"/>
      <c r="HGA12" s="976"/>
      <c r="HGB12" s="976"/>
      <c r="HGC12" s="976"/>
      <c r="HGD12" s="976"/>
      <c r="HGE12" s="976"/>
      <c r="HGF12" s="976"/>
      <c r="HGG12" s="976"/>
      <c r="HGH12" s="976"/>
      <c r="HGI12" s="976"/>
      <c r="HGJ12" s="976"/>
      <c r="HGK12" s="976"/>
      <c r="HGL12" s="976"/>
      <c r="HGM12" s="976"/>
      <c r="HGN12" s="976"/>
      <c r="HGO12" s="976"/>
      <c r="HGP12" s="976"/>
      <c r="HGQ12" s="976"/>
      <c r="HGR12" s="976"/>
      <c r="HGS12" s="976"/>
      <c r="HGT12" s="976"/>
      <c r="HGU12" s="976"/>
      <c r="HGV12" s="976"/>
      <c r="HGW12" s="976"/>
      <c r="HGX12" s="976"/>
      <c r="HGY12" s="976"/>
      <c r="HGZ12" s="976"/>
      <c r="HHA12" s="976"/>
      <c r="HHB12" s="976"/>
      <c r="HHC12" s="976"/>
      <c r="HHD12" s="976"/>
      <c r="HHE12" s="976"/>
      <c r="HHF12" s="976"/>
      <c r="HHG12" s="976"/>
      <c r="HHH12" s="976"/>
      <c r="HHI12" s="976"/>
      <c r="HHJ12" s="976"/>
      <c r="HHK12" s="976"/>
      <c r="HHL12" s="976"/>
      <c r="HHM12" s="976"/>
      <c r="HHN12" s="976"/>
      <c r="HHO12" s="976"/>
      <c r="HHP12" s="976"/>
      <c r="HHQ12" s="976"/>
      <c r="HHR12" s="976"/>
      <c r="HHS12" s="976"/>
      <c r="HHT12" s="976"/>
      <c r="HHU12" s="976"/>
      <c r="HHV12" s="976"/>
      <c r="HHW12" s="976"/>
      <c r="HHX12" s="976"/>
      <c r="HHY12" s="976"/>
      <c r="HHZ12" s="976"/>
      <c r="HIA12" s="976"/>
      <c r="HIB12" s="976"/>
      <c r="HIC12" s="976"/>
      <c r="HID12" s="976"/>
      <c r="HIE12" s="976"/>
      <c r="HIF12" s="976"/>
      <c r="HIG12" s="976"/>
      <c r="HIH12" s="976"/>
      <c r="HII12" s="976"/>
      <c r="HIJ12" s="976"/>
      <c r="HIK12" s="976"/>
      <c r="HIL12" s="976"/>
      <c r="HIM12" s="976"/>
      <c r="HIN12" s="976"/>
      <c r="HIO12" s="976"/>
      <c r="HIP12" s="976"/>
      <c r="HIQ12" s="976"/>
      <c r="HIR12" s="976"/>
      <c r="HIS12" s="976"/>
      <c r="HIT12" s="976"/>
      <c r="HIU12" s="976"/>
      <c r="HIV12" s="976"/>
      <c r="HIW12" s="976"/>
      <c r="HIX12" s="976"/>
      <c r="HIY12" s="976"/>
      <c r="HIZ12" s="976"/>
      <c r="HJA12" s="976"/>
      <c r="HJB12" s="976"/>
      <c r="HJC12" s="976"/>
      <c r="HJD12" s="976"/>
      <c r="HJE12" s="976"/>
      <c r="HJF12" s="976"/>
      <c r="HJG12" s="976"/>
      <c r="HJH12" s="976"/>
      <c r="HJI12" s="976"/>
      <c r="HJJ12" s="976"/>
      <c r="HJK12" s="976"/>
      <c r="HJL12" s="976"/>
      <c r="HJM12" s="976"/>
      <c r="HJN12" s="976"/>
      <c r="HJO12" s="976"/>
      <c r="HJP12" s="976"/>
      <c r="HJQ12" s="976"/>
      <c r="HJR12" s="976"/>
      <c r="HJS12" s="976"/>
      <c r="HJT12" s="976"/>
      <c r="HJU12" s="976"/>
      <c r="HJV12" s="976"/>
      <c r="HJW12" s="976"/>
      <c r="HJX12" s="976"/>
      <c r="HJY12" s="976"/>
      <c r="HJZ12" s="976"/>
      <c r="HKA12" s="976"/>
      <c r="HKB12" s="976"/>
      <c r="HKC12" s="976"/>
      <c r="HKD12" s="976"/>
      <c r="HKE12" s="976"/>
      <c r="HKF12" s="976"/>
      <c r="HKG12" s="976"/>
      <c r="HKH12" s="976"/>
      <c r="HKI12" s="976"/>
      <c r="HKJ12" s="976"/>
      <c r="HKK12" s="976"/>
      <c r="HKL12" s="976"/>
      <c r="HKM12" s="976"/>
      <c r="HKN12" s="976"/>
      <c r="HKO12" s="976"/>
      <c r="HKP12" s="976"/>
      <c r="HKQ12" s="976"/>
      <c r="HKR12" s="976"/>
      <c r="HKS12" s="976"/>
      <c r="HKT12" s="976"/>
      <c r="HKU12" s="976"/>
      <c r="HKV12" s="976"/>
      <c r="HKW12" s="976"/>
      <c r="HKX12" s="976"/>
      <c r="HKY12" s="976"/>
      <c r="HKZ12" s="976"/>
      <c r="HLA12" s="976"/>
      <c r="HLB12" s="976"/>
      <c r="HLC12" s="976"/>
      <c r="HLD12" s="976"/>
      <c r="HLE12" s="976"/>
      <c r="HLF12" s="976"/>
      <c r="HLG12" s="976"/>
      <c r="HLH12" s="976"/>
      <c r="HLI12" s="976"/>
      <c r="HLJ12" s="976"/>
      <c r="HLK12" s="976"/>
      <c r="HLL12" s="976"/>
      <c r="HLM12" s="976"/>
      <c r="HLN12" s="976"/>
      <c r="HLO12" s="976"/>
      <c r="HLP12" s="976"/>
      <c r="HLQ12" s="976"/>
      <c r="HLR12" s="976"/>
      <c r="HLS12" s="976"/>
      <c r="HLT12" s="976"/>
      <c r="HLU12" s="976"/>
      <c r="HLV12" s="976"/>
      <c r="HLW12" s="976"/>
      <c r="HLX12" s="976"/>
      <c r="HLY12" s="976"/>
      <c r="HLZ12" s="976"/>
      <c r="HMA12" s="976"/>
      <c r="HMB12" s="976"/>
      <c r="HMC12" s="976"/>
      <c r="HMD12" s="976"/>
      <c r="HME12" s="976"/>
      <c r="HMF12" s="976"/>
      <c r="HMG12" s="976"/>
      <c r="HMH12" s="976"/>
      <c r="HMI12" s="976"/>
      <c r="HMJ12" s="976"/>
      <c r="HMK12" s="976"/>
      <c r="HML12" s="976"/>
      <c r="HMM12" s="976"/>
      <c r="HMN12" s="976"/>
      <c r="HMO12" s="976"/>
      <c r="HMP12" s="976"/>
      <c r="HMQ12" s="976"/>
      <c r="HMR12" s="976"/>
      <c r="HMS12" s="976"/>
      <c r="HMT12" s="976"/>
      <c r="HMU12" s="976"/>
      <c r="HMV12" s="976"/>
      <c r="HMW12" s="976"/>
      <c r="HMX12" s="976"/>
      <c r="HMY12" s="976"/>
      <c r="HMZ12" s="976"/>
      <c r="HNA12" s="976"/>
      <c r="HNB12" s="976"/>
      <c r="HNC12" s="976"/>
      <c r="HND12" s="976"/>
      <c r="HNE12" s="976"/>
      <c r="HNF12" s="976"/>
      <c r="HNG12" s="976"/>
      <c r="HNH12" s="976"/>
      <c r="HNI12" s="976"/>
      <c r="HNJ12" s="976"/>
      <c r="HNK12" s="976"/>
      <c r="HNL12" s="976"/>
      <c r="HNM12" s="976"/>
      <c r="HNN12" s="976"/>
      <c r="HNO12" s="976"/>
      <c r="HNP12" s="976"/>
      <c r="HNQ12" s="976"/>
      <c r="HNR12" s="976"/>
      <c r="HNS12" s="976"/>
      <c r="HNT12" s="976"/>
      <c r="HNU12" s="976"/>
      <c r="HNV12" s="976"/>
      <c r="HNW12" s="976"/>
      <c r="HNX12" s="976"/>
      <c r="HNY12" s="976"/>
      <c r="HNZ12" s="976"/>
      <c r="HOA12" s="976"/>
      <c r="HOB12" s="976"/>
      <c r="HOC12" s="976"/>
      <c r="HOD12" s="976"/>
      <c r="HOE12" s="976"/>
      <c r="HOF12" s="976"/>
      <c r="HOG12" s="976"/>
      <c r="HOH12" s="976"/>
      <c r="HOI12" s="976"/>
      <c r="HOJ12" s="976"/>
      <c r="HOK12" s="976"/>
      <c r="HOL12" s="976"/>
      <c r="HOM12" s="976"/>
      <c r="HON12" s="976"/>
      <c r="HOO12" s="976"/>
      <c r="HOP12" s="976"/>
      <c r="HOQ12" s="976"/>
      <c r="HOR12" s="976"/>
      <c r="HOS12" s="976"/>
      <c r="HOT12" s="976"/>
      <c r="HOU12" s="976"/>
      <c r="HOV12" s="976"/>
      <c r="HOW12" s="976"/>
      <c r="HOX12" s="976"/>
      <c r="HOY12" s="976"/>
      <c r="HOZ12" s="976"/>
      <c r="HPA12" s="976"/>
      <c r="HPB12" s="976"/>
      <c r="HPC12" s="976"/>
      <c r="HPD12" s="976"/>
      <c r="HPE12" s="976"/>
      <c r="HPF12" s="976"/>
      <c r="HPG12" s="976"/>
      <c r="HPH12" s="976"/>
      <c r="HPI12" s="976"/>
      <c r="HPJ12" s="976"/>
      <c r="HPK12" s="976"/>
      <c r="HPL12" s="976"/>
      <c r="HPM12" s="976"/>
      <c r="HPN12" s="976"/>
      <c r="HPO12" s="976"/>
      <c r="HPP12" s="976"/>
      <c r="HPQ12" s="976"/>
      <c r="HPR12" s="976"/>
      <c r="HPS12" s="976"/>
      <c r="HPT12" s="976"/>
      <c r="HPU12" s="976"/>
      <c r="HPV12" s="976"/>
      <c r="HPW12" s="976"/>
      <c r="HPX12" s="976"/>
      <c r="HPY12" s="976"/>
      <c r="HPZ12" s="976"/>
      <c r="HQA12" s="976"/>
      <c r="HQB12" s="976"/>
      <c r="HQC12" s="976"/>
      <c r="HQD12" s="976"/>
      <c r="HQE12" s="976"/>
      <c r="HQF12" s="976"/>
      <c r="HQG12" s="976"/>
      <c r="HQH12" s="976"/>
      <c r="HQI12" s="976"/>
      <c r="HQJ12" s="976"/>
      <c r="HQK12" s="976"/>
      <c r="HQL12" s="976"/>
      <c r="HQM12" s="976"/>
      <c r="HQN12" s="976"/>
      <c r="HQO12" s="976"/>
      <c r="HQP12" s="976"/>
      <c r="HQQ12" s="976"/>
      <c r="HQR12" s="976"/>
      <c r="HQS12" s="976"/>
      <c r="HQT12" s="976"/>
      <c r="HQU12" s="976"/>
      <c r="HQV12" s="976"/>
      <c r="HQW12" s="976"/>
      <c r="HQX12" s="976"/>
      <c r="HQY12" s="976"/>
      <c r="HQZ12" s="976"/>
      <c r="HRA12" s="976"/>
      <c r="HRB12" s="976"/>
      <c r="HRC12" s="976"/>
      <c r="HRD12" s="976"/>
      <c r="HRE12" s="976"/>
      <c r="HRF12" s="976"/>
      <c r="HRG12" s="976"/>
      <c r="HRH12" s="976"/>
      <c r="HRI12" s="976"/>
      <c r="HRJ12" s="976"/>
      <c r="HRK12" s="976"/>
      <c r="HRL12" s="976"/>
      <c r="HRM12" s="976"/>
      <c r="HRN12" s="976"/>
      <c r="HRO12" s="976"/>
      <c r="HRP12" s="976"/>
      <c r="HRQ12" s="976"/>
      <c r="HRR12" s="976"/>
      <c r="HRS12" s="976"/>
      <c r="HRT12" s="976"/>
      <c r="HRU12" s="976"/>
      <c r="HRV12" s="976"/>
      <c r="HRW12" s="976"/>
      <c r="HRX12" s="976"/>
      <c r="HRY12" s="976"/>
      <c r="HRZ12" s="976"/>
      <c r="HSA12" s="976"/>
      <c r="HSB12" s="976"/>
      <c r="HSC12" s="976"/>
      <c r="HSD12" s="976"/>
      <c r="HSE12" s="976"/>
      <c r="HSF12" s="976"/>
      <c r="HSG12" s="976"/>
      <c r="HSH12" s="976"/>
      <c r="HSI12" s="976"/>
      <c r="HSJ12" s="976"/>
      <c r="HSK12" s="976"/>
      <c r="HSL12" s="976"/>
      <c r="HSM12" s="976"/>
      <c r="HSN12" s="976"/>
      <c r="HSO12" s="976"/>
      <c r="HSP12" s="976"/>
      <c r="HSQ12" s="976"/>
      <c r="HSR12" s="976"/>
      <c r="HSS12" s="976"/>
      <c r="HST12" s="976"/>
      <c r="HSU12" s="976"/>
      <c r="HSV12" s="976"/>
      <c r="HSW12" s="976"/>
      <c r="HSX12" s="976"/>
      <c r="HSY12" s="976"/>
      <c r="HSZ12" s="976"/>
      <c r="HTA12" s="976"/>
      <c r="HTB12" s="976"/>
      <c r="HTC12" s="976"/>
      <c r="HTD12" s="976"/>
      <c r="HTE12" s="976"/>
      <c r="HTF12" s="976"/>
      <c r="HTG12" s="976"/>
      <c r="HTH12" s="976"/>
      <c r="HTI12" s="976"/>
      <c r="HTJ12" s="976"/>
      <c r="HTK12" s="976"/>
      <c r="HTL12" s="976"/>
      <c r="HTM12" s="976"/>
      <c r="HTN12" s="976"/>
      <c r="HTO12" s="976"/>
      <c r="HTP12" s="976"/>
      <c r="HTQ12" s="976"/>
      <c r="HTR12" s="976"/>
      <c r="HTS12" s="976"/>
      <c r="HTT12" s="976"/>
      <c r="HTU12" s="976"/>
      <c r="HTV12" s="976"/>
      <c r="HTW12" s="976"/>
      <c r="HTX12" s="976"/>
      <c r="HTY12" s="976"/>
      <c r="HTZ12" s="976"/>
      <c r="HUA12" s="976"/>
      <c r="HUB12" s="976"/>
      <c r="HUC12" s="976"/>
      <c r="HUD12" s="976"/>
      <c r="HUE12" s="976"/>
      <c r="HUF12" s="976"/>
      <c r="HUG12" s="976"/>
      <c r="HUH12" s="976"/>
      <c r="HUI12" s="976"/>
      <c r="HUJ12" s="976"/>
      <c r="HUK12" s="976"/>
      <c r="HUL12" s="976"/>
      <c r="HUM12" s="976"/>
      <c r="HUN12" s="976"/>
      <c r="HUO12" s="976"/>
      <c r="HUP12" s="976"/>
      <c r="HUQ12" s="976"/>
      <c r="HUR12" s="976"/>
      <c r="HUS12" s="976"/>
      <c r="HUT12" s="976"/>
      <c r="HUU12" s="976"/>
      <c r="HUV12" s="976"/>
      <c r="HUW12" s="976"/>
      <c r="HUX12" s="976"/>
      <c r="HUY12" s="976"/>
      <c r="HUZ12" s="976"/>
      <c r="HVA12" s="976"/>
      <c r="HVB12" s="976"/>
      <c r="HVC12" s="976"/>
      <c r="HVD12" s="976"/>
      <c r="HVE12" s="976"/>
      <c r="HVF12" s="976"/>
      <c r="HVG12" s="976"/>
      <c r="HVH12" s="976"/>
      <c r="HVI12" s="976"/>
      <c r="HVJ12" s="976"/>
      <c r="HVK12" s="976"/>
      <c r="HVL12" s="976"/>
      <c r="HVM12" s="976"/>
      <c r="HVN12" s="976"/>
      <c r="HVO12" s="976"/>
      <c r="HVP12" s="976"/>
      <c r="HVQ12" s="976"/>
      <c r="HVR12" s="976"/>
      <c r="HVS12" s="976"/>
      <c r="HVT12" s="976"/>
      <c r="HVU12" s="976"/>
      <c r="HVV12" s="976"/>
      <c r="HVW12" s="976"/>
      <c r="HVX12" s="976"/>
      <c r="HVY12" s="976"/>
      <c r="HVZ12" s="976"/>
      <c r="HWA12" s="976"/>
      <c r="HWB12" s="976"/>
      <c r="HWC12" s="976"/>
      <c r="HWD12" s="976"/>
      <c r="HWE12" s="976"/>
      <c r="HWF12" s="976"/>
      <c r="HWG12" s="976"/>
      <c r="HWH12" s="976"/>
      <c r="HWI12" s="976"/>
      <c r="HWJ12" s="976"/>
      <c r="HWK12" s="976"/>
      <c r="HWL12" s="976"/>
      <c r="HWM12" s="976"/>
      <c r="HWN12" s="976"/>
      <c r="HWO12" s="976"/>
      <c r="HWP12" s="976"/>
      <c r="HWQ12" s="976"/>
      <c r="HWR12" s="976"/>
      <c r="HWS12" s="976"/>
      <c r="HWT12" s="976"/>
      <c r="HWU12" s="976"/>
      <c r="HWV12" s="976"/>
      <c r="HWW12" s="976"/>
      <c r="HWX12" s="976"/>
      <c r="HWY12" s="976"/>
      <c r="HWZ12" s="976"/>
      <c r="HXA12" s="976"/>
      <c r="HXB12" s="976"/>
      <c r="HXC12" s="976"/>
      <c r="HXD12" s="976"/>
      <c r="HXE12" s="976"/>
      <c r="HXF12" s="976"/>
      <c r="HXG12" s="976"/>
      <c r="HXH12" s="976"/>
      <c r="HXI12" s="976"/>
      <c r="HXJ12" s="976"/>
      <c r="HXK12" s="976"/>
      <c r="HXL12" s="976"/>
      <c r="HXM12" s="976"/>
      <c r="HXN12" s="976"/>
      <c r="HXO12" s="976"/>
      <c r="HXP12" s="976"/>
      <c r="HXQ12" s="976"/>
      <c r="HXR12" s="976"/>
      <c r="HXS12" s="976"/>
      <c r="HXT12" s="976"/>
      <c r="HXU12" s="976"/>
      <c r="HXV12" s="976"/>
      <c r="HXW12" s="976"/>
      <c r="HXX12" s="976"/>
      <c r="HXY12" s="976"/>
      <c r="HXZ12" s="976"/>
      <c r="HYA12" s="976"/>
      <c r="HYB12" s="976"/>
      <c r="HYC12" s="976"/>
      <c r="HYD12" s="976"/>
      <c r="HYE12" s="976"/>
      <c r="HYF12" s="976"/>
      <c r="HYG12" s="976"/>
      <c r="HYH12" s="976"/>
      <c r="HYI12" s="976"/>
      <c r="HYJ12" s="976"/>
      <c r="HYK12" s="976"/>
      <c r="HYL12" s="976"/>
      <c r="HYM12" s="976"/>
      <c r="HYN12" s="976"/>
      <c r="HYO12" s="976"/>
      <c r="HYP12" s="976"/>
      <c r="HYQ12" s="976"/>
      <c r="HYR12" s="976"/>
      <c r="HYS12" s="976"/>
      <c r="HYT12" s="976"/>
      <c r="HYU12" s="976"/>
      <c r="HYV12" s="976"/>
      <c r="HYW12" s="976"/>
      <c r="HYX12" s="976"/>
      <c r="HYY12" s="976"/>
      <c r="HYZ12" s="976"/>
      <c r="HZA12" s="976"/>
      <c r="HZB12" s="976"/>
      <c r="HZC12" s="976"/>
      <c r="HZD12" s="976"/>
      <c r="HZE12" s="976"/>
      <c r="HZF12" s="976"/>
      <c r="HZG12" s="976"/>
      <c r="HZH12" s="976"/>
      <c r="HZI12" s="976"/>
      <c r="HZJ12" s="976"/>
      <c r="HZK12" s="976"/>
      <c r="HZL12" s="976"/>
      <c r="HZM12" s="976"/>
      <c r="HZN12" s="976"/>
      <c r="HZO12" s="976"/>
      <c r="HZP12" s="976"/>
      <c r="HZQ12" s="976"/>
      <c r="HZR12" s="976"/>
      <c r="HZS12" s="976"/>
      <c r="HZT12" s="976"/>
      <c r="HZU12" s="976"/>
      <c r="HZV12" s="976"/>
      <c r="HZW12" s="976"/>
      <c r="HZX12" s="976"/>
      <c r="HZY12" s="976"/>
      <c r="HZZ12" s="976"/>
      <c r="IAA12" s="976"/>
      <c r="IAB12" s="976"/>
      <c r="IAC12" s="976"/>
      <c r="IAD12" s="976"/>
      <c r="IAE12" s="976"/>
      <c r="IAF12" s="976"/>
      <c r="IAG12" s="976"/>
      <c r="IAH12" s="976"/>
      <c r="IAI12" s="976"/>
      <c r="IAJ12" s="976"/>
      <c r="IAK12" s="976"/>
      <c r="IAL12" s="976"/>
      <c r="IAM12" s="976"/>
      <c r="IAN12" s="976"/>
      <c r="IAO12" s="976"/>
      <c r="IAP12" s="976"/>
      <c r="IAQ12" s="976"/>
      <c r="IAR12" s="976"/>
      <c r="IAS12" s="976"/>
      <c r="IAT12" s="976"/>
      <c r="IAU12" s="976"/>
      <c r="IAV12" s="976"/>
      <c r="IAW12" s="976"/>
      <c r="IAX12" s="976"/>
      <c r="IAY12" s="976"/>
      <c r="IAZ12" s="976"/>
      <c r="IBA12" s="976"/>
      <c r="IBB12" s="976"/>
      <c r="IBC12" s="976"/>
      <c r="IBD12" s="976"/>
      <c r="IBE12" s="976"/>
      <c r="IBF12" s="976"/>
      <c r="IBG12" s="976"/>
      <c r="IBH12" s="976"/>
      <c r="IBI12" s="976"/>
      <c r="IBJ12" s="976"/>
      <c r="IBK12" s="976"/>
      <c r="IBL12" s="976"/>
      <c r="IBM12" s="976"/>
      <c r="IBN12" s="976"/>
      <c r="IBO12" s="976"/>
      <c r="IBP12" s="976"/>
      <c r="IBQ12" s="976"/>
      <c r="IBR12" s="976"/>
      <c r="IBS12" s="976"/>
      <c r="IBT12" s="976"/>
      <c r="IBU12" s="976"/>
      <c r="IBV12" s="976"/>
      <c r="IBW12" s="976"/>
      <c r="IBX12" s="976"/>
      <c r="IBY12" s="976"/>
      <c r="IBZ12" s="976"/>
      <c r="ICA12" s="976"/>
      <c r="ICB12" s="976"/>
      <c r="ICC12" s="976"/>
      <c r="ICD12" s="976"/>
      <c r="ICE12" s="976"/>
      <c r="ICF12" s="976"/>
      <c r="ICG12" s="976"/>
      <c r="ICH12" s="976"/>
      <c r="ICI12" s="976"/>
      <c r="ICJ12" s="976"/>
      <c r="ICK12" s="976"/>
      <c r="ICL12" s="976"/>
      <c r="ICM12" s="976"/>
      <c r="ICN12" s="976"/>
      <c r="ICO12" s="976"/>
      <c r="ICP12" s="976"/>
      <c r="ICQ12" s="976"/>
      <c r="ICR12" s="976"/>
      <c r="ICS12" s="976"/>
      <c r="ICT12" s="976"/>
      <c r="ICU12" s="976"/>
      <c r="ICV12" s="976"/>
      <c r="ICW12" s="976"/>
      <c r="ICX12" s="976"/>
      <c r="ICY12" s="976"/>
      <c r="ICZ12" s="976"/>
      <c r="IDA12" s="976"/>
      <c r="IDB12" s="976"/>
      <c r="IDC12" s="976"/>
      <c r="IDD12" s="976"/>
      <c r="IDE12" s="976"/>
      <c r="IDF12" s="976"/>
      <c r="IDG12" s="976"/>
      <c r="IDH12" s="976"/>
      <c r="IDI12" s="976"/>
      <c r="IDJ12" s="976"/>
      <c r="IDK12" s="976"/>
      <c r="IDL12" s="976"/>
      <c r="IDM12" s="976"/>
      <c r="IDN12" s="976"/>
      <c r="IDO12" s="976"/>
      <c r="IDP12" s="976"/>
      <c r="IDQ12" s="976"/>
      <c r="IDR12" s="976"/>
      <c r="IDS12" s="976"/>
      <c r="IDT12" s="976"/>
      <c r="IDU12" s="976"/>
      <c r="IDV12" s="976"/>
      <c r="IDW12" s="976"/>
      <c r="IDX12" s="976"/>
      <c r="IDY12" s="976"/>
      <c r="IDZ12" s="976"/>
      <c r="IEA12" s="976"/>
      <c r="IEB12" s="976"/>
      <c r="IEC12" s="976"/>
      <c r="IED12" s="976"/>
      <c r="IEE12" s="976"/>
      <c r="IEF12" s="976"/>
      <c r="IEG12" s="976"/>
      <c r="IEH12" s="976"/>
      <c r="IEI12" s="976"/>
      <c r="IEJ12" s="976"/>
      <c r="IEK12" s="976"/>
      <c r="IEL12" s="976"/>
      <c r="IEM12" s="976"/>
      <c r="IEN12" s="976"/>
      <c r="IEO12" s="976"/>
      <c r="IEP12" s="976"/>
      <c r="IEQ12" s="976"/>
      <c r="IER12" s="976"/>
      <c r="IES12" s="976"/>
      <c r="IET12" s="976"/>
      <c r="IEU12" s="976"/>
      <c r="IEV12" s="976"/>
      <c r="IEW12" s="976"/>
      <c r="IEX12" s="976"/>
      <c r="IEY12" s="976"/>
      <c r="IEZ12" s="976"/>
      <c r="IFA12" s="976"/>
      <c r="IFB12" s="976"/>
      <c r="IFC12" s="976"/>
      <c r="IFD12" s="976"/>
      <c r="IFE12" s="976"/>
      <c r="IFF12" s="976"/>
      <c r="IFG12" s="976"/>
      <c r="IFH12" s="976"/>
      <c r="IFI12" s="976"/>
      <c r="IFJ12" s="976"/>
      <c r="IFK12" s="976"/>
      <c r="IFL12" s="976"/>
      <c r="IFM12" s="976"/>
      <c r="IFN12" s="976"/>
      <c r="IFO12" s="976"/>
      <c r="IFP12" s="976"/>
      <c r="IFQ12" s="976"/>
      <c r="IFR12" s="976"/>
      <c r="IFS12" s="976"/>
      <c r="IFT12" s="976"/>
      <c r="IFU12" s="976"/>
      <c r="IFV12" s="976"/>
      <c r="IFW12" s="976"/>
      <c r="IFX12" s="976"/>
      <c r="IFY12" s="976"/>
      <c r="IFZ12" s="976"/>
      <c r="IGA12" s="976"/>
      <c r="IGB12" s="976"/>
      <c r="IGC12" s="976"/>
      <c r="IGD12" s="976"/>
      <c r="IGE12" s="976"/>
      <c r="IGF12" s="976"/>
      <c r="IGG12" s="976"/>
      <c r="IGH12" s="976"/>
      <c r="IGI12" s="976"/>
      <c r="IGJ12" s="976"/>
      <c r="IGK12" s="976"/>
      <c r="IGL12" s="976"/>
      <c r="IGM12" s="976"/>
      <c r="IGN12" s="976"/>
      <c r="IGO12" s="976"/>
      <c r="IGP12" s="976"/>
      <c r="IGQ12" s="976"/>
      <c r="IGR12" s="976"/>
      <c r="IGS12" s="976"/>
      <c r="IGT12" s="976"/>
      <c r="IGU12" s="976"/>
      <c r="IGV12" s="976"/>
      <c r="IGW12" s="976"/>
      <c r="IGX12" s="976"/>
      <c r="IGY12" s="976"/>
      <c r="IGZ12" s="976"/>
      <c r="IHA12" s="976"/>
      <c r="IHB12" s="976"/>
      <c r="IHC12" s="976"/>
      <c r="IHD12" s="976"/>
      <c r="IHE12" s="976"/>
      <c r="IHF12" s="976"/>
      <c r="IHG12" s="976"/>
      <c r="IHH12" s="976"/>
      <c r="IHI12" s="976"/>
      <c r="IHJ12" s="976"/>
      <c r="IHK12" s="976"/>
      <c r="IHL12" s="976"/>
      <c r="IHM12" s="976"/>
      <c r="IHN12" s="976"/>
      <c r="IHO12" s="976"/>
      <c r="IHP12" s="976"/>
      <c r="IHQ12" s="976"/>
      <c r="IHR12" s="976"/>
      <c r="IHS12" s="976"/>
      <c r="IHT12" s="976"/>
      <c r="IHU12" s="976"/>
      <c r="IHV12" s="976"/>
      <c r="IHW12" s="976"/>
      <c r="IHX12" s="976"/>
      <c r="IHY12" s="976"/>
      <c r="IHZ12" s="976"/>
      <c r="IIA12" s="976"/>
      <c r="IIB12" s="976"/>
      <c r="IIC12" s="976"/>
      <c r="IID12" s="976"/>
      <c r="IIE12" s="976"/>
      <c r="IIF12" s="976"/>
      <c r="IIG12" s="976"/>
      <c r="IIH12" s="976"/>
      <c r="III12" s="976"/>
      <c r="IIJ12" s="976"/>
      <c r="IIK12" s="976"/>
      <c r="IIL12" s="976"/>
      <c r="IIM12" s="976"/>
      <c r="IIN12" s="976"/>
      <c r="IIO12" s="976"/>
      <c r="IIP12" s="976"/>
      <c r="IIQ12" s="976"/>
      <c r="IIR12" s="976"/>
      <c r="IIS12" s="976"/>
      <c r="IIT12" s="976"/>
      <c r="IIU12" s="976"/>
      <c r="IIV12" s="976"/>
      <c r="IIW12" s="976"/>
      <c r="IIX12" s="976"/>
      <c r="IIY12" s="976"/>
      <c r="IIZ12" s="976"/>
      <c r="IJA12" s="976"/>
      <c r="IJB12" s="976"/>
      <c r="IJC12" s="976"/>
      <c r="IJD12" s="976"/>
      <c r="IJE12" s="976"/>
      <c r="IJF12" s="976"/>
      <c r="IJG12" s="976"/>
      <c r="IJH12" s="976"/>
      <c r="IJI12" s="976"/>
      <c r="IJJ12" s="976"/>
      <c r="IJK12" s="976"/>
      <c r="IJL12" s="976"/>
      <c r="IJM12" s="976"/>
      <c r="IJN12" s="976"/>
      <c r="IJO12" s="976"/>
      <c r="IJP12" s="976"/>
      <c r="IJQ12" s="976"/>
      <c r="IJR12" s="976"/>
      <c r="IJS12" s="976"/>
      <c r="IJT12" s="976"/>
      <c r="IJU12" s="976"/>
      <c r="IJV12" s="976"/>
      <c r="IJW12" s="976"/>
      <c r="IJX12" s="976"/>
      <c r="IJY12" s="976"/>
      <c r="IJZ12" s="976"/>
      <c r="IKA12" s="976"/>
      <c r="IKB12" s="976"/>
      <c r="IKC12" s="976"/>
      <c r="IKD12" s="976"/>
      <c r="IKE12" s="976"/>
      <c r="IKF12" s="976"/>
      <c r="IKG12" s="976"/>
      <c r="IKH12" s="976"/>
      <c r="IKI12" s="976"/>
      <c r="IKJ12" s="976"/>
      <c r="IKK12" s="976"/>
      <c r="IKL12" s="976"/>
      <c r="IKM12" s="976"/>
      <c r="IKN12" s="976"/>
      <c r="IKO12" s="976"/>
      <c r="IKP12" s="976"/>
      <c r="IKQ12" s="976"/>
      <c r="IKR12" s="976"/>
      <c r="IKS12" s="976"/>
      <c r="IKT12" s="976"/>
      <c r="IKU12" s="976"/>
      <c r="IKV12" s="976"/>
      <c r="IKW12" s="976"/>
      <c r="IKX12" s="976"/>
      <c r="IKY12" s="976"/>
      <c r="IKZ12" s="976"/>
      <c r="ILA12" s="976"/>
      <c r="ILB12" s="976"/>
      <c r="ILC12" s="976"/>
      <c r="ILD12" s="976"/>
      <c r="ILE12" s="976"/>
      <c r="ILF12" s="976"/>
      <c r="ILG12" s="976"/>
      <c r="ILH12" s="976"/>
      <c r="ILI12" s="976"/>
      <c r="ILJ12" s="976"/>
      <c r="ILK12" s="976"/>
      <c r="ILL12" s="976"/>
      <c r="ILM12" s="976"/>
      <c r="ILN12" s="976"/>
      <c r="ILO12" s="976"/>
      <c r="ILP12" s="976"/>
      <c r="ILQ12" s="976"/>
      <c r="ILR12" s="976"/>
      <c r="ILS12" s="976"/>
      <c r="ILT12" s="976"/>
      <c r="ILU12" s="976"/>
      <c r="ILV12" s="976"/>
      <c r="ILW12" s="976"/>
      <c r="ILX12" s="976"/>
      <c r="ILY12" s="976"/>
      <c r="ILZ12" s="976"/>
      <c r="IMA12" s="976"/>
      <c r="IMB12" s="976"/>
      <c r="IMC12" s="976"/>
      <c r="IMD12" s="976"/>
      <c r="IME12" s="976"/>
      <c r="IMF12" s="976"/>
      <c r="IMG12" s="976"/>
      <c r="IMH12" s="976"/>
      <c r="IMI12" s="976"/>
      <c r="IMJ12" s="976"/>
      <c r="IMK12" s="976"/>
      <c r="IML12" s="976"/>
      <c r="IMM12" s="976"/>
      <c r="IMN12" s="976"/>
      <c r="IMO12" s="976"/>
      <c r="IMP12" s="976"/>
      <c r="IMQ12" s="976"/>
      <c r="IMR12" s="976"/>
      <c r="IMS12" s="976"/>
      <c r="IMT12" s="976"/>
      <c r="IMU12" s="976"/>
      <c r="IMV12" s="976"/>
      <c r="IMW12" s="976"/>
      <c r="IMX12" s="976"/>
      <c r="IMY12" s="976"/>
      <c r="IMZ12" s="976"/>
      <c r="INA12" s="976"/>
      <c r="INB12" s="976"/>
      <c r="INC12" s="976"/>
      <c r="IND12" s="976"/>
      <c r="INE12" s="976"/>
      <c r="INF12" s="976"/>
      <c r="ING12" s="976"/>
      <c r="INH12" s="976"/>
      <c r="INI12" s="976"/>
      <c r="INJ12" s="976"/>
      <c r="INK12" s="976"/>
      <c r="INL12" s="976"/>
      <c r="INM12" s="976"/>
      <c r="INN12" s="976"/>
      <c r="INO12" s="976"/>
      <c r="INP12" s="976"/>
      <c r="INQ12" s="976"/>
      <c r="INR12" s="976"/>
      <c r="INS12" s="976"/>
      <c r="INT12" s="976"/>
      <c r="INU12" s="976"/>
      <c r="INV12" s="976"/>
      <c r="INW12" s="976"/>
      <c r="INX12" s="976"/>
      <c r="INY12" s="976"/>
      <c r="INZ12" s="976"/>
      <c r="IOA12" s="976"/>
      <c r="IOB12" s="976"/>
      <c r="IOC12" s="976"/>
      <c r="IOD12" s="976"/>
      <c r="IOE12" s="976"/>
      <c r="IOF12" s="976"/>
      <c r="IOG12" s="976"/>
      <c r="IOH12" s="976"/>
      <c r="IOI12" s="976"/>
      <c r="IOJ12" s="976"/>
      <c r="IOK12" s="976"/>
      <c r="IOL12" s="976"/>
      <c r="IOM12" s="976"/>
      <c r="ION12" s="976"/>
      <c r="IOO12" s="976"/>
      <c r="IOP12" s="976"/>
      <c r="IOQ12" s="976"/>
      <c r="IOR12" s="976"/>
      <c r="IOS12" s="976"/>
      <c r="IOT12" s="976"/>
      <c r="IOU12" s="976"/>
      <c r="IOV12" s="976"/>
      <c r="IOW12" s="976"/>
      <c r="IOX12" s="976"/>
      <c r="IOY12" s="976"/>
      <c r="IOZ12" s="976"/>
      <c r="IPA12" s="976"/>
      <c r="IPB12" s="976"/>
      <c r="IPC12" s="976"/>
      <c r="IPD12" s="976"/>
      <c r="IPE12" s="976"/>
      <c r="IPF12" s="976"/>
      <c r="IPG12" s="976"/>
      <c r="IPH12" s="976"/>
      <c r="IPI12" s="976"/>
      <c r="IPJ12" s="976"/>
      <c r="IPK12" s="976"/>
      <c r="IPL12" s="976"/>
      <c r="IPM12" s="976"/>
      <c r="IPN12" s="976"/>
      <c r="IPO12" s="976"/>
      <c r="IPP12" s="976"/>
      <c r="IPQ12" s="976"/>
      <c r="IPR12" s="976"/>
      <c r="IPS12" s="976"/>
      <c r="IPT12" s="976"/>
      <c r="IPU12" s="976"/>
      <c r="IPV12" s="976"/>
      <c r="IPW12" s="976"/>
      <c r="IPX12" s="976"/>
      <c r="IPY12" s="976"/>
      <c r="IPZ12" s="976"/>
      <c r="IQA12" s="976"/>
      <c r="IQB12" s="976"/>
      <c r="IQC12" s="976"/>
      <c r="IQD12" s="976"/>
      <c r="IQE12" s="976"/>
      <c r="IQF12" s="976"/>
      <c r="IQG12" s="976"/>
      <c r="IQH12" s="976"/>
      <c r="IQI12" s="976"/>
      <c r="IQJ12" s="976"/>
      <c r="IQK12" s="976"/>
      <c r="IQL12" s="976"/>
      <c r="IQM12" s="976"/>
      <c r="IQN12" s="976"/>
      <c r="IQO12" s="976"/>
      <c r="IQP12" s="976"/>
      <c r="IQQ12" s="976"/>
      <c r="IQR12" s="976"/>
      <c r="IQS12" s="976"/>
      <c r="IQT12" s="976"/>
      <c r="IQU12" s="976"/>
      <c r="IQV12" s="976"/>
      <c r="IQW12" s="976"/>
      <c r="IQX12" s="976"/>
      <c r="IQY12" s="976"/>
      <c r="IQZ12" s="976"/>
      <c r="IRA12" s="976"/>
      <c r="IRB12" s="976"/>
      <c r="IRC12" s="976"/>
      <c r="IRD12" s="976"/>
      <c r="IRE12" s="976"/>
      <c r="IRF12" s="976"/>
      <c r="IRG12" s="976"/>
      <c r="IRH12" s="976"/>
      <c r="IRI12" s="976"/>
      <c r="IRJ12" s="976"/>
      <c r="IRK12" s="976"/>
      <c r="IRL12" s="976"/>
      <c r="IRM12" s="976"/>
      <c r="IRN12" s="976"/>
      <c r="IRO12" s="976"/>
      <c r="IRP12" s="976"/>
      <c r="IRQ12" s="976"/>
      <c r="IRR12" s="976"/>
      <c r="IRS12" s="976"/>
      <c r="IRT12" s="976"/>
      <c r="IRU12" s="976"/>
      <c r="IRV12" s="976"/>
      <c r="IRW12" s="976"/>
      <c r="IRX12" s="976"/>
      <c r="IRY12" s="976"/>
      <c r="IRZ12" s="976"/>
      <c r="ISA12" s="976"/>
      <c r="ISB12" s="976"/>
      <c r="ISC12" s="976"/>
      <c r="ISD12" s="976"/>
      <c r="ISE12" s="976"/>
      <c r="ISF12" s="976"/>
      <c r="ISG12" s="976"/>
      <c r="ISH12" s="976"/>
      <c r="ISI12" s="976"/>
      <c r="ISJ12" s="976"/>
      <c r="ISK12" s="976"/>
      <c r="ISL12" s="976"/>
      <c r="ISM12" s="976"/>
      <c r="ISN12" s="976"/>
      <c r="ISO12" s="976"/>
      <c r="ISP12" s="976"/>
      <c r="ISQ12" s="976"/>
      <c r="ISR12" s="976"/>
      <c r="ISS12" s="976"/>
      <c r="IST12" s="976"/>
      <c r="ISU12" s="976"/>
      <c r="ISV12" s="976"/>
      <c r="ISW12" s="976"/>
      <c r="ISX12" s="976"/>
      <c r="ISY12" s="976"/>
      <c r="ISZ12" s="976"/>
      <c r="ITA12" s="976"/>
      <c r="ITB12" s="976"/>
      <c r="ITC12" s="976"/>
      <c r="ITD12" s="976"/>
      <c r="ITE12" s="976"/>
      <c r="ITF12" s="976"/>
      <c r="ITG12" s="976"/>
      <c r="ITH12" s="976"/>
      <c r="ITI12" s="976"/>
      <c r="ITJ12" s="976"/>
      <c r="ITK12" s="976"/>
      <c r="ITL12" s="976"/>
      <c r="ITM12" s="976"/>
      <c r="ITN12" s="976"/>
      <c r="ITO12" s="976"/>
      <c r="ITP12" s="976"/>
      <c r="ITQ12" s="976"/>
      <c r="ITR12" s="976"/>
      <c r="ITS12" s="976"/>
      <c r="ITT12" s="976"/>
      <c r="ITU12" s="976"/>
      <c r="ITV12" s="976"/>
      <c r="ITW12" s="976"/>
      <c r="ITX12" s="976"/>
      <c r="ITY12" s="976"/>
      <c r="ITZ12" s="976"/>
      <c r="IUA12" s="976"/>
      <c r="IUB12" s="976"/>
      <c r="IUC12" s="976"/>
      <c r="IUD12" s="976"/>
      <c r="IUE12" s="976"/>
      <c r="IUF12" s="976"/>
      <c r="IUG12" s="976"/>
      <c r="IUH12" s="976"/>
      <c r="IUI12" s="976"/>
      <c r="IUJ12" s="976"/>
      <c r="IUK12" s="976"/>
      <c r="IUL12" s="976"/>
      <c r="IUM12" s="976"/>
      <c r="IUN12" s="976"/>
      <c r="IUO12" s="976"/>
      <c r="IUP12" s="976"/>
      <c r="IUQ12" s="976"/>
      <c r="IUR12" s="976"/>
      <c r="IUS12" s="976"/>
      <c r="IUT12" s="976"/>
      <c r="IUU12" s="976"/>
      <c r="IUV12" s="976"/>
      <c r="IUW12" s="976"/>
      <c r="IUX12" s="976"/>
      <c r="IUY12" s="976"/>
      <c r="IUZ12" s="976"/>
      <c r="IVA12" s="976"/>
      <c r="IVB12" s="976"/>
      <c r="IVC12" s="976"/>
      <c r="IVD12" s="976"/>
      <c r="IVE12" s="976"/>
      <c r="IVF12" s="976"/>
      <c r="IVG12" s="976"/>
      <c r="IVH12" s="976"/>
      <c r="IVI12" s="976"/>
      <c r="IVJ12" s="976"/>
      <c r="IVK12" s="976"/>
      <c r="IVL12" s="976"/>
      <c r="IVM12" s="976"/>
      <c r="IVN12" s="976"/>
      <c r="IVO12" s="976"/>
      <c r="IVP12" s="976"/>
      <c r="IVQ12" s="976"/>
      <c r="IVR12" s="976"/>
      <c r="IVS12" s="976"/>
      <c r="IVT12" s="976"/>
      <c r="IVU12" s="976"/>
      <c r="IVV12" s="976"/>
      <c r="IVW12" s="976"/>
      <c r="IVX12" s="976"/>
      <c r="IVY12" s="976"/>
      <c r="IVZ12" s="976"/>
      <c r="IWA12" s="976"/>
      <c r="IWB12" s="976"/>
      <c r="IWC12" s="976"/>
      <c r="IWD12" s="976"/>
      <c r="IWE12" s="976"/>
      <c r="IWF12" s="976"/>
      <c r="IWG12" s="976"/>
      <c r="IWH12" s="976"/>
      <c r="IWI12" s="976"/>
      <c r="IWJ12" s="976"/>
      <c r="IWK12" s="976"/>
      <c r="IWL12" s="976"/>
      <c r="IWM12" s="976"/>
      <c r="IWN12" s="976"/>
      <c r="IWO12" s="976"/>
      <c r="IWP12" s="976"/>
      <c r="IWQ12" s="976"/>
      <c r="IWR12" s="976"/>
      <c r="IWS12" s="976"/>
      <c r="IWT12" s="976"/>
      <c r="IWU12" s="976"/>
      <c r="IWV12" s="976"/>
      <c r="IWW12" s="976"/>
      <c r="IWX12" s="976"/>
      <c r="IWY12" s="976"/>
      <c r="IWZ12" s="976"/>
      <c r="IXA12" s="976"/>
      <c r="IXB12" s="976"/>
      <c r="IXC12" s="976"/>
      <c r="IXD12" s="976"/>
      <c r="IXE12" s="976"/>
      <c r="IXF12" s="976"/>
      <c r="IXG12" s="976"/>
      <c r="IXH12" s="976"/>
      <c r="IXI12" s="976"/>
      <c r="IXJ12" s="976"/>
      <c r="IXK12" s="976"/>
      <c r="IXL12" s="976"/>
      <c r="IXM12" s="976"/>
      <c r="IXN12" s="976"/>
      <c r="IXO12" s="976"/>
      <c r="IXP12" s="976"/>
      <c r="IXQ12" s="976"/>
      <c r="IXR12" s="976"/>
      <c r="IXS12" s="976"/>
      <c r="IXT12" s="976"/>
      <c r="IXU12" s="976"/>
      <c r="IXV12" s="976"/>
      <c r="IXW12" s="976"/>
      <c r="IXX12" s="976"/>
      <c r="IXY12" s="976"/>
      <c r="IXZ12" s="976"/>
      <c r="IYA12" s="976"/>
      <c r="IYB12" s="976"/>
      <c r="IYC12" s="976"/>
      <c r="IYD12" s="976"/>
      <c r="IYE12" s="976"/>
      <c r="IYF12" s="976"/>
      <c r="IYG12" s="976"/>
      <c r="IYH12" s="976"/>
      <c r="IYI12" s="976"/>
      <c r="IYJ12" s="976"/>
      <c r="IYK12" s="976"/>
      <c r="IYL12" s="976"/>
      <c r="IYM12" s="976"/>
      <c r="IYN12" s="976"/>
      <c r="IYO12" s="976"/>
      <c r="IYP12" s="976"/>
      <c r="IYQ12" s="976"/>
      <c r="IYR12" s="976"/>
      <c r="IYS12" s="976"/>
      <c r="IYT12" s="976"/>
      <c r="IYU12" s="976"/>
      <c r="IYV12" s="976"/>
      <c r="IYW12" s="976"/>
      <c r="IYX12" s="976"/>
      <c r="IYY12" s="976"/>
      <c r="IYZ12" s="976"/>
      <c r="IZA12" s="976"/>
      <c r="IZB12" s="976"/>
      <c r="IZC12" s="976"/>
      <c r="IZD12" s="976"/>
      <c r="IZE12" s="976"/>
      <c r="IZF12" s="976"/>
      <c r="IZG12" s="976"/>
      <c r="IZH12" s="976"/>
      <c r="IZI12" s="976"/>
      <c r="IZJ12" s="976"/>
      <c r="IZK12" s="976"/>
      <c r="IZL12" s="976"/>
      <c r="IZM12" s="976"/>
      <c r="IZN12" s="976"/>
      <c r="IZO12" s="976"/>
      <c r="IZP12" s="976"/>
      <c r="IZQ12" s="976"/>
      <c r="IZR12" s="976"/>
      <c r="IZS12" s="976"/>
      <c r="IZT12" s="976"/>
      <c r="IZU12" s="976"/>
      <c r="IZV12" s="976"/>
      <c r="IZW12" s="976"/>
      <c r="IZX12" s="976"/>
      <c r="IZY12" s="976"/>
      <c r="IZZ12" s="976"/>
      <c r="JAA12" s="976"/>
      <c r="JAB12" s="976"/>
      <c r="JAC12" s="976"/>
      <c r="JAD12" s="976"/>
      <c r="JAE12" s="976"/>
      <c r="JAF12" s="976"/>
      <c r="JAG12" s="976"/>
      <c r="JAH12" s="976"/>
      <c r="JAI12" s="976"/>
      <c r="JAJ12" s="976"/>
      <c r="JAK12" s="976"/>
      <c r="JAL12" s="976"/>
      <c r="JAM12" s="976"/>
      <c r="JAN12" s="976"/>
      <c r="JAO12" s="976"/>
      <c r="JAP12" s="976"/>
      <c r="JAQ12" s="976"/>
      <c r="JAR12" s="976"/>
      <c r="JAS12" s="976"/>
      <c r="JAT12" s="976"/>
      <c r="JAU12" s="976"/>
      <c r="JAV12" s="976"/>
      <c r="JAW12" s="976"/>
      <c r="JAX12" s="976"/>
      <c r="JAY12" s="976"/>
      <c r="JAZ12" s="976"/>
      <c r="JBA12" s="976"/>
      <c r="JBB12" s="976"/>
      <c r="JBC12" s="976"/>
      <c r="JBD12" s="976"/>
      <c r="JBE12" s="976"/>
      <c r="JBF12" s="976"/>
      <c r="JBG12" s="976"/>
      <c r="JBH12" s="976"/>
      <c r="JBI12" s="976"/>
      <c r="JBJ12" s="976"/>
      <c r="JBK12" s="976"/>
      <c r="JBL12" s="976"/>
      <c r="JBM12" s="976"/>
      <c r="JBN12" s="976"/>
      <c r="JBO12" s="976"/>
      <c r="JBP12" s="976"/>
      <c r="JBQ12" s="976"/>
      <c r="JBR12" s="976"/>
      <c r="JBS12" s="976"/>
      <c r="JBT12" s="976"/>
      <c r="JBU12" s="976"/>
      <c r="JBV12" s="976"/>
      <c r="JBW12" s="976"/>
      <c r="JBX12" s="976"/>
      <c r="JBY12" s="976"/>
      <c r="JBZ12" s="976"/>
      <c r="JCA12" s="976"/>
      <c r="JCB12" s="976"/>
      <c r="JCC12" s="976"/>
      <c r="JCD12" s="976"/>
      <c r="JCE12" s="976"/>
      <c r="JCF12" s="976"/>
      <c r="JCG12" s="976"/>
      <c r="JCH12" s="976"/>
      <c r="JCI12" s="976"/>
      <c r="JCJ12" s="976"/>
      <c r="JCK12" s="976"/>
      <c r="JCL12" s="976"/>
      <c r="JCM12" s="976"/>
      <c r="JCN12" s="976"/>
      <c r="JCO12" s="976"/>
      <c r="JCP12" s="976"/>
      <c r="JCQ12" s="976"/>
      <c r="JCR12" s="976"/>
      <c r="JCS12" s="976"/>
      <c r="JCT12" s="976"/>
      <c r="JCU12" s="976"/>
      <c r="JCV12" s="976"/>
      <c r="JCW12" s="976"/>
      <c r="JCX12" s="976"/>
      <c r="JCY12" s="976"/>
      <c r="JCZ12" s="976"/>
      <c r="JDA12" s="976"/>
      <c r="JDB12" s="976"/>
      <c r="JDC12" s="976"/>
      <c r="JDD12" s="976"/>
      <c r="JDE12" s="976"/>
      <c r="JDF12" s="976"/>
      <c r="JDG12" s="976"/>
      <c r="JDH12" s="976"/>
      <c r="JDI12" s="976"/>
      <c r="JDJ12" s="976"/>
      <c r="JDK12" s="976"/>
      <c r="JDL12" s="976"/>
      <c r="JDM12" s="976"/>
      <c r="JDN12" s="976"/>
      <c r="JDO12" s="976"/>
      <c r="JDP12" s="976"/>
      <c r="JDQ12" s="976"/>
      <c r="JDR12" s="976"/>
      <c r="JDS12" s="976"/>
      <c r="JDT12" s="976"/>
      <c r="JDU12" s="976"/>
      <c r="JDV12" s="976"/>
      <c r="JDW12" s="976"/>
      <c r="JDX12" s="976"/>
      <c r="JDY12" s="976"/>
      <c r="JDZ12" s="976"/>
      <c r="JEA12" s="976"/>
      <c r="JEB12" s="976"/>
      <c r="JEC12" s="976"/>
      <c r="JED12" s="976"/>
      <c r="JEE12" s="976"/>
      <c r="JEF12" s="976"/>
      <c r="JEG12" s="976"/>
      <c r="JEH12" s="976"/>
      <c r="JEI12" s="976"/>
      <c r="JEJ12" s="976"/>
      <c r="JEK12" s="976"/>
      <c r="JEL12" s="976"/>
      <c r="JEM12" s="976"/>
      <c r="JEN12" s="976"/>
      <c r="JEO12" s="976"/>
      <c r="JEP12" s="976"/>
      <c r="JEQ12" s="976"/>
      <c r="JER12" s="976"/>
      <c r="JES12" s="976"/>
      <c r="JET12" s="976"/>
      <c r="JEU12" s="976"/>
      <c r="JEV12" s="976"/>
      <c r="JEW12" s="976"/>
      <c r="JEX12" s="976"/>
      <c r="JEY12" s="976"/>
      <c r="JEZ12" s="976"/>
      <c r="JFA12" s="976"/>
      <c r="JFB12" s="976"/>
      <c r="JFC12" s="976"/>
      <c r="JFD12" s="976"/>
      <c r="JFE12" s="976"/>
      <c r="JFF12" s="976"/>
      <c r="JFG12" s="976"/>
      <c r="JFH12" s="976"/>
      <c r="JFI12" s="976"/>
      <c r="JFJ12" s="976"/>
      <c r="JFK12" s="976"/>
      <c r="JFL12" s="976"/>
      <c r="JFM12" s="976"/>
      <c r="JFN12" s="976"/>
      <c r="JFO12" s="976"/>
      <c r="JFP12" s="976"/>
      <c r="JFQ12" s="976"/>
      <c r="JFR12" s="976"/>
      <c r="JFS12" s="976"/>
      <c r="JFT12" s="976"/>
      <c r="JFU12" s="976"/>
      <c r="JFV12" s="976"/>
      <c r="JFW12" s="976"/>
      <c r="JFX12" s="976"/>
      <c r="JFY12" s="976"/>
      <c r="JFZ12" s="976"/>
      <c r="JGA12" s="976"/>
      <c r="JGB12" s="976"/>
      <c r="JGC12" s="976"/>
      <c r="JGD12" s="976"/>
      <c r="JGE12" s="976"/>
      <c r="JGF12" s="976"/>
      <c r="JGG12" s="976"/>
      <c r="JGH12" s="976"/>
      <c r="JGI12" s="976"/>
      <c r="JGJ12" s="976"/>
      <c r="JGK12" s="976"/>
      <c r="JGL12" s="976"/>
      <c r="JGM12" s="976"/>
      <c r="JGN12" s="976"/>
      <c r="JGO12" s="976"/>
      <c r="JGP12" s="976"/>
      <c r="JGQ12" s="976"/>
      <c r="JGR12" s="976"/>
      <c r="JGS12" s="976"/>
      <c r="JGT12" s="976"/>
      <c r="JGU12" s="976"/>
      <c r="JGV12" s="976"/>
      <c r="JGW12" s="976"/>
      <c r="JGX12" s="976"/>
      <c r="JGY12" s="976"/>
      <c r="JGZ12" s="976"/>
      <c r="JHA12" s="976"/>
      <c r="JHB12" s="976"/>
      <c r="JHC12" s="976"/>
      <c r="JHD12" s="976"/>
      <c r="JHE12" s="976"/>
      <c r="JHF12" s="976"/>
      <c r="JHG12" s="976"/>
      <c r="JHH12" s="976"/>
      <c r="JHI12" s="976"/>
      <c r="JHJ12" s="976"/>
      <c r="JHK12" s="976"/>
      <c r="JHL12" s="976"/>
      <c r="JHM12" s="976"/>
      <c r="JHN12" s="976"/>
      <c r="JHO12" s="976"/>
      <c r="JHP12" s="976"/>
      <c r="JHQ12" s="976"/>
      <c r="JHR12" s="976"/>
      <c r="JHS12" s="976"/>
      <c r="JHT12" s="976"/>
      <c r="JHU12" s="976"/>
      <c r="JHV12" s="976"/>
      <c r="JHW12" s="976"/>
      <c r="JHX12" s="976"/>
      <c r="JHY12" s="976"/>
      <c r="JHZ12" s="976"/>
      <c r="JIA12" s="976"/>
      <c r="JIB12" s="976"/>
      <c r="JIC12" s="976"/>
      <c r="JID12" s="976"/>
      <c r="JIE12" s="976"/>
      <c r="JIF12" s="976"/>
      <c r="JIG12" s="976"/>
      <c r="JIH12" s="976"/>
      <c r="JII12" s="976"/>
      <c r="JIJ12" s="976"/>
      <c r="JIK12" s="976"/>
      <c r="JIL12" s="976"/>
      <c r="JIM12" s="976"/>
      <c r="JIN12" s="976"/>
      <c r="JIO12" s="976"/>
      <c r="JIP12" s="976"/>
      <c r="JIQ12" s="976"/>
      <c r="JIR12" s="976"/>
      <c r="JIS12" s="976"/>
      <c r="JIT12" s="976"/>
      <c r="JIU12" s="976"/>
      <c r="JIV12" s="976"/>
      <c r="JIW12" s="976"/>
      <c r="JIX12" s="976"/>
      <c r="JIY12" s="976"/>
      <c r="JIZ12" s="976"/>
      <c r="JJA12" s="976"/>
      <c r="JJB12" s="976"/>
      <c r="JJC12" s="976"/>
      <c r="JJD12" s="976"/>
      <c r="JJE12" s="976"/>
      <c r="JJF12" s="976"/>
      <c r="JJG12" s="976"/>
      <c r="JJH12" s="976"/>
      <c r="JJI12" s="976"/>
      <c r="JJJ12" s="976"/>
      <c r="JJK12" s="976"/>
      <c r="JJL12" s="976"/>
      <c r="JJM12" s="976"/>
      <c r="JJN12" s="976"/>
      <c r="JJO12" s="976"/>
      <c r="JJP12" s="976"/>
      <c r="JJQ12" s="976"/>
      <c r="JJR12" s="976"/>
      <c r="JJS12" s="976"/>
      <c r="JJT12" s="976"/>
      <c r="JJU12" s="976"/>
      <c r="JJV12" s="976"/>
      <c r="JJW12" s="976"/>
      <c r="JJX12" s="976"/>
      <c r="JJY12" s="976"/>
      <c r="JJZ12" s="976"/>
      <c r="JKA12" s="976"/>
      <c r="JKB12" s="976"/>
      <c r="JKC12" s="976"/>
      <c r="JKD12" s="976"/>
      <c r="JKE12" s="976"/>
      <c r="JKF12" s="976"/>
      <c r="JKG12" s="976"/>
      <c r="JKH12" s="976"/>
      <c r="JKI12" s="976"/>
      <c r="JKJ12" s="976"/>
      <c r="JKK12" s="976"/>
      <c r="JKL12" s="976"/>
      <c r="JKM12" s="976"/>
      <c r="JKN12" s="976"/>
      <c r="JKO12" s="976"/>
      <c r="JKP12" s="976"/>
      <c r="JKQ12" s="976"/>
      <c r="JKR12" s="976"/>
      <c r="JKS12" s="976"/>
      <c r="JKT12" s="976"/>
      <c r="JKU12" s="976"/>
      <c r="JKV12" s="976"/>
      <c r="JKW12" s="976"/>
      <c r="JKX12" s="976"/>
      <c r="JKY12" s="976"/>
      <c r="JKZ12" s="976"/>
      <c r="JLA12" s="976"/>
      <c r="JLB12" s="976"/>
      <c r="JLC12" s="976"/>
      <c r="JLD12" s="976"/>
      <c r="JLE12" s="976"/>
      <c r="JLF12" s="976"/>
      <c r="JLG12" s="976"/>
      <c r="JLH12" s="976"/>
      <c r="JLI12" s="976"/>
      <c r="JLJ12" s="976"/>
      <c r="JLK12" s="976"/>
      <c r="JLL12" s="976"/>
      <c r="JLM12" s="976"/>
      <c r="JLN12" s="976"/>
      <c r="JLO12" s="976"/>
      <c r="JLP12" s="976"/>
      <c r="JLQ12" s="976"/>
      <c r="JLR12" s="976"/>
      <c r="JLS12" s="976"/>
      <c r="JLT12" s="976"/>
      <c r="JLU12" s="976"/>
      <c r="JLV12" s="976"/>
      <c r="JLW12" s="976"/>
      <c r="JLX12" s="976"/>
      <c r="JLY12" s="976"/>
      <c r="JLZ12" s="976"/>
      <c r="JMA12" s="976"/>
      <c r="JMB12" s="976"/>
      <c r="JMC12" s="976"/>
      <c r="JMD12" s="976"/>
      <c r="JME12" s="976"/>
      <c r="JMF12" s="976"/>
      <c r="JMG12" s="976"/>
      <c r="JMH12" s="976"/>
      <c r="JMI12" s="976"/>
      <c r="JMJ12" s="976"/>
      <c r="JMK12" s="976"/>
      <c r="JML12" s="976"/>
      <c r="JMM12" s="976"/>
      <c r="JMN12" s="976"/>
      <c r="JMO12" s="976"/>
      <c r="JMP12" s="976"/>
      <c r="JMQ12" s="976"/>
      <c r="JMR12" s="976"/>
      <c r="JMS12" s="976"/>
      <c r="JMT12" s="976"/>
      <c r="JMU12" s="976"/>
      <c r="JMV12" s="976"/>
      <c r="JMW12" s="976"/>
      <c r="JMX12" s="976"/>
      <c r="JMY12" s="976"/>
      <c r="JMZ12" s="976"/>
      <c r="JNA12" s="976"/>
      <c r="JNB12" s="976"/>
      <c r="JNC12" s="976"/>
      <c r="JND12" s="976"/>
      <c r="JNE12" s="976"/>
      <c r="JNF12" s="976"/>
      <c r="JNG12" s="976"/>
      <c r="JNH12" s="976"/>
      <c r="JNI12" s="976"/>
      <c r="JNJ12" s="976"/>
      <c r="JNK12" s="976"/>
      <c r="JNL12" s="976"/>
      <c r="JNM12" s="976"/>
      <c r="JNN12" s="976"/>
      <c r="JNO12" s="976"/>
      <c r="JNP12" s="976"/>
      <c r="JNQ12" s="976"/>
      <c r="JNR12" s="976"/>
      <c r="JNS12" s="976"/>
      <c r="JNT12" s="976"/>
      <c r="JNU12" s="976"/>
      <c r="JNV12" s="976"/>
      <c r="JNW12" s="976"/>
      <c r="JNX12" s="976"/>
      <c r="JNY12" s="976"/>
      <c r="JNZ12" s="976"/>
      <c r="JOA12" s="976"/>
      <c r="JOB12" s="976"/>
      <c r="JOC12" s="976"/>
      <c r="JOD12" s="976"/>
      <c r="JOE12" s="976"/>
      <c r="JOF12" s="976"/>
      <c r="JOG12" s="976"/>
      <c r="JOH12" s="976"/>
      <c r="JOI12" s="976"/>
      <c r="JOJ12" s="976"/>
      <c r="JOK12" s="976"/>
      <c r="JOL12" s="976"/>
      <c r="JOM12" s="976"/>
      <c r="JON12" s="976"/>
      <c r="JOO12" s="976"/>
      <c r="JOP12" s="976"/>
      <c r="JOQ12" s="976"/>
      <c r="JOR12" s="976"/>
      <c r="JOS12" s="976"/>
      <c r="JOT12" s="976"/>
      <c r="JOU12" s="976"/>
      <c r="JOV12" s="976"/>
      <c r="JOW12" s="976"/>
      <c r="JOX12" s="976"/>
      <c r="JOY12" s="976"/>
      <c r="JOZ12" s="976"/>
      <c r="JPA12" s="976"/>
      <c r="JPB12" s="976"/>
      <c r="JPC12" s="976"/>
      <c r="JPD12" s="976"/>
      <c r="JPE12" s="976"/>
      <c r="JPF12" s="976"/>
      <c r="JPG12" s="976"/>
      <c r="JPH12" s="976"/>
      <c r="JPI12" s="976"/>
      <c r="JPJ12" s="976"/>
      <c r="JPK12" s="976"/>
      <c r="JPL12" s="976"/>
      <c r="JPM12" s="976"/>
      <c r="JPN12" s="976"/>
      <c r="JPO12" s="976"/>
      <c r="JPP12" s="976"/>
      <c r="JPQ12" s="976"/>
      <c r="JPR12" s="976"/>
      <c r="JPS12" s="976"/>
      <c r="JPT12" s="976"/>
      <c r="JPU12" s="976"/>
      <c r="JPV12" s="976"/>
      <c r="JPW12" s="976"/>
      <c r="JPX12" s="976"/>
      <c r="JPY12" s="976"/>
      <c r="JPZ12" s="976"/>
      <c r="JQA12" s="976"/>
      <c r="JQB12" s="976"/>
      <c r="JQC12" s="976"/>
      <c r="JQD12" s="976"/>
      <c r="JQE12" s="976"/>
      <c r="JQF12" s="976"/>
      <c r="JQG12" s="976"/>
      <c r="JQH12" s="976"/>
      <c r="JQI12" s="976"/>
      <c r="JQJ12" s="976"/>
      <c r="JQK12" s="976"/>
      <c r="JQL12" s="976"/>
      <c r="JQM12" s="976"/>
      <c r="JQN12" s="976"/>
      <c r="JQO12" s="976"/>
      <c r="JQP12" s="976"/>
      <c r="JQQ12" s="976"/>
      <c r="JQR12" s="976"/>
      <c r="JQS12" s="976"/>
      <c r="JQT12" s="976"/>
      <c r="JQU12" s="976"/>
      <c r="JQV12" s="976"/>
      <c r="JQW12" s="976"/>
      <c r="JQX12" s="976"/>
      <c r="JQY12" s="976"/>
      <c r="JQZ12" s="976"/>
      <c r="JRA12" s="976"/>
      <c r="JRB12" s="976"/>
      <c r="JRC12" s="976"/>
      <c r="JRD12" s="976"/>
      <c r="JRE12" s="976"/>
      <c r="JRF12" s="976"/>
      <c r="JRG12" s="976"/>
      <c r="JRH12" s="976"/>
      <c r="JRI12" s="976"/>
      <c r="JRJ12" s="976"/>
      <c r="JRK12" s="976"/>
      <c r="JRL12" s="976"/>
      <c r="JRM12" s="976"/>
      <c r="JRN12" s="976"/>
      <c r="JRO12" s="976"/>
      <c r="JRP12" s="976"/>
      <c r="JRQ12" s="976"/>
      <c r="JRR12" s="976"/>
      <c r="JRS12" s="976"/>
      <c r="JRT12" s="976"/>
      <c r="JRU12" s="976"/>
      <c r="JRV12" s="976"/>
      <c r="JRW12" s="976"/>
      <c r="JRX12" s="976"/>
      <c r="JRY12" s="976"/>
      <c r="JRZ12" s="976"/>
      <c r="JSA12" s="976"/>
      <c r="JSB12" s="976"/>
      <c r="JSC12" s="976"/>
      <c r="JSD12" s="976"/>
      <c r="JSE12" s="976"/>
      <c r="JSF12" s="976"/>
      <c r="JSG12" s="976"/>
      <c r="JSH12" s="976"/>
      <c r="JSI12" s="976"/>
      <c r="JSJ12" s="976"/>
      <c r="JSK12" s="976"/>
      <c r="JSL12" s="976"/>
      <c r="JSM12" s="976"/>
      <c r="JSN12" s="976"/>
      <c r="JSO12" s="976"/>
      <c r="JSP12" s="976"/>
      <c r="JSQ12" s="976"/>
      <c r="JSR12" s="976"/>
      <c r="JSS12" s="976"/>
      <c r="JST12" s="976"/>
      <c r="JSU12" s="976"/>
      <c r="JSV12" s="976"/>
      <c r="JSW12" s="976"/>
      <c r="JSX12" s="976"/>
      <c r="JSY12" s="976"/>
      <c r="JSZ12" s="976"/>
      <c r="JTA12" s="976"/>
      <c r="JTB12" s="976"/>
      <c r="JTC12" s="976"/>
      <c r="JTD12" s="976"/>
      <c r="JTE12" s="976"/>
      <c r="JTF12" s="976"/>
      <c r="JTG12" s="976"/>
      <c r="JTH12" s="976"/>
      <c r="JTI12" s="976"/>
      <c r="JTJ12" s="976"/>
      <c r="JTK12" s="976"/>
      <c r="JTL12" s="976"/>
      <c r="JTM12" s="976"/>
      <c r="JTN12" s="976"/>
      <c r="JTO12" s="976"/>
      <c r="JTP12" s="976"/>
      <c r="JTQ12" s="976"/>
      <c r="JTR12" s="976"/>
      <c r="JTS12" s="976"/>
      <c r="JTT12" s="976"/>
      <c r="JTU12" s="976"/>
      <c r="JTV12" s="976"/>
      <c r="JTW12" s="976"/>
      <c r="JTX12" s="976"/>
      <c r="JTY12" s="976"/>
      <c r="JTZ12" s="976"/>
      <c r="JUA12" s="976"/>
      <c r="JUB12" s="976"/>
      <c r="JUC12" s="976"/>
      <c r="JUD12" s="976"/>
      <c r="JUE12" s="976"/>
      <c r="JUF12" s="976"/>
      <c r="JUG12" s="976"/>
      <c r="JUH12" s="976"/>
      <c r="JUI12" s="976"/>
      <c r="JUJ12" s="976"/>
      <c r="JUK12" s="976"/>
      <c r="JUL12" s="976"/>
      <c r="JUM12" s="976"/>
      <c r="JUN12" s="976"/>
      <c r="JUO12" s="976"/>
      <c r="JUP12" s="976"/>
      <c r="JUQ12" s="976"/>
      <c r="JUR12" s="976"/>
      <c r="JUS12" s="976"/>
      <c r="JUT12" s="976"/>
      <c r="JUU12" s="976"/>
      <c r="JUV12" s="976"/>
      <c r="JUW12" s="976"/>
      <c r="JUX12" s="976"/>
      <c r="JUY12" s="976"/>
      <c r="JUZ12" s="976"/>
      <c r="JVA12" s="976"/>
      <c r="JVB12" s="976"/>
      <c r="JVC12" s="976"/>
      <c r="JVD12" s="976"/>
      <c r="JVE12" s="976"/>
      <c r="JVF12" s="976"/>
      <c r="JVG12" s="976"/>
      <c r="JVH12" s="976"/>
      <c r="JVI12" s="976"/>
      <c r="JVJ12" s="976"/>
      <c r="JVK12" s="976"/>
      <c r="JVL12" s="976"/>
      <c r="JVM12" s="976"/>
      <c r="JVN12" s="976"/>
      <c r="JVO12" s="976"/>
      <c r="JVP12" s="976"/>
      <c r="JVQ12" s="976"/>
      <c r="JVR12" s="976"/>
      <c r="JVS12" s="976"/>
      <c r="JVT12" s="976"/>
      <c r="JVU12" s="976"/>
      <c r="JVV12" s="976"/>
      <c r="JVW12" s="976"/>
      <c r="JVX12" s="976"/>
      <c r="JVY12" s="976"/>
      <c r="JVZ12" s="976"/>
      <c r="JWA12" s="976"/>
      <c r="JWB12" s="976"/>
      <c r="JWC12" s="976"/>
      <c r="JWD12" s="976"/>
      <c r="JWE12" s="976"/>
      <c r="JWF12" s="976"/>
      <c r="JWG12" s="976"/>
      <c r="JWH12" s="976"/>
      <c r="JWI12" s="976"/>
      <c r="JWJ12" s="976"/>
      <c r="JWK12" s="976"/>
      <c r="JWL12" s="976"/>
      <c r="JWM12" s="976"/>
      <c r="JWN12" s="976"/>
      <c r="JWO12" s="976"/>
      <c r="JWP12" s="976"/>
      <c r="JWQ12" s="976"/>
      <c r="JWR12" s="976"/>
      <c r="JWS12" s="976"/>
      <c r="JWT12" s="976"/>
      <c r="JWU12" s="976"/>
      <c r="JWV12" s="976"/>
      <c r="JWW12" s="976"/>
      <c r="JWX12" s="976"/>
      <c r="JWY12" s="976"/>
      <c r="JWZ12" s="976"/>
      <c r="JXA12" s="976"/>
      <c r="JXB12" s="976"/>
      <c r="JXC12" s="976"/>
      <c r="JXD12" s="976"/>
      <c r="JXE12" s="976"/>
      <c r="JXF12" s="976"/>
      <c r="JXG12" s="976"/>
      <c r="JXH12" s="976"/>
      <c r="JXI12" s="976"/>
      <c r="JXJ12" s="976"/>
      <c r="JXK12" s="976"/>
      <c r="JXL12" s="976"/>
      <c r="JXM12" s="976"/>
      <c r="JXN12" s="976"/>
      <c r="JXO12" s="976"/>
      <c r="JXP12" s="976"/>
      <c r="JXQ12" s="976"/>
      <c r="JXR12" s="976"/>
      <c r="JXS12" s="976"/>
      <c r="JXT12" s="976"/>
      <c r="JXU12" s="976"/>
      <c r="JXV12" s="976"/>
      <c r="JXW12" s="976"/>
      <c r="JXX12" s="976"/>
      <c r="JXY12" s="976"/>
      <c r="JXZ12" s="976"/>
      <c r="JYA12" s="976"/>
      <c r="JYB12" s="976"/>
      <c r="JYC12" s="976"/>
      <c r="JYD12" s="976"/>
      <c r="JYE12" s="976"/>
      <c r="JYF12" s="976"/>
      <c r="JYG12" s="976"/>
      <c r="JYH12" s="976"/>
      <c r="JYI12" s="976"/>
      <c r="JYJ12" s="976"/>
      <c r="JYK12" s="976"/>
      <c r="JYL12" s="976"/>
      <c r="JYM12" s="976"/>
      <c r="JYN12" s="976"/>
      <c r="JYO12" s="976"/>
      <c r="JYP12" s="976"/>
      <c r="JYQ12" s="976"/>
      <c r="JYR12" s="976"/>
      <c r="JYS12" s="976"/>
      <c r="JYT12" s="976"/>
      <c r="JYU12" s="976"/>
      <c r="JYV12" s="976"/>
      <c r="JYW12" s="976"/>
      <c r="JYX12" s="976"/>
      <c r="JYY12" s="976"/>
      <c r="JYZ12" s="976"/>
      <c r="JZA12" s="976"/>
      <c r="JZB12" s="976"/>
      <c r="JZC12" s="976"/>
      <c r="JZD12" s="976"/>
      <c r="JZE12" s="976"/>
      <c r="JZF12" s="976"/>
      <c r="JZG12" s="976"/>
      <c r="JZH12" s="976"/>
      <c r="JZI12" s="976"/>
      <c r="JZJ12" s="976"/>
      <c r="JZK12" s="976"/>
      <c r="JZL12" s="976"/>
      <c r="JZM12" s="976"/>
      <c r="JZN12" s="976"/>
      <c r="JZO12" s="976"/>
      <c r="JZP12" s="976"/>
      <c r="JZQ12" s="976"/>
      <c r="JZR12" s="976"/>
      <c r="JZS12" s="976"/>
      <c r="JZT12" s="976"/>
      <c r="JZU12" s="976"/>
      <c r="JZV12" s="976"/>
      <c r="JZW12" s="976"/>
      <c r="JZX12" s="976"/>
      <c r="JZY12" s="976"/>
      <c r="JZZ12" s="976"/>
      <c r="KAA12" s="976"/>
      <c r="KAB12" s="976"/>
      <c r="KAC12" s="976"/>
      <c r="KAD12" s="976"/>
      <c r="KAE12" s="976"/>
      <c r="KAF12" s="976"/>
      <c r="KAG12" s="976"/>
      <c r="KAH12" s="976"/>
      <c r="KAI12" s="976"/>
      <c r="KAJ12" s="976"/>
      <c r="KAK12" s="976"/>
      <c r="KAL12" s="976"/>
      <c r="KAM12" s="976"/>
      <c r="KAN12" s="976"/>
      <c r="KAO12" s="976"/>
      <c r="KAP12" s="976"/>
      <c r="KAQ12" s="976"/>
      <c r="KAR12" s="976"/>
      <c r="KAS12" s="976"/>
      <c r="KAT12" s="976"/>
      <c r="KAU12" s="976"/>
      <c r="KAV12" s="976"/>
      <c r="KAW12" s="976"/>
      <c r="KAX12" s="976"/>
      <c r="KAY12" s="976"/>
      <c r="KAZ12" s="976"/>
      <c r="KBA12" s="976"/>
      <c r="KBB12" s="976"/>
      <c r="KBC12" s="976"/>
      <c r="KBD12" s="976"/>
      <c r="KBE12" s="976"/>
      <c r="KBF12" s="976"/>
      <c r="KBG12" s="976"/>
      <c r="KBH12" s="976"/>
      <c r="KBI12" s="976"/>
      <c r="KBJ12" s="976"/>
      <c r="KBK12" s="976"/>
      <c r="KBL12" s="976"/>
      <c r="KBM12" s="976"/>
      <c r="KBN12" s="976"/>
      <c r="KBO12" s="976"/>
      <c r="KBP12" s="976"/>
      <c r="KBQ12" s="976"/>
      <c r="KBR12" s="976"/>
      <c r="KBS12" s="976"/>
      <c r="KBT12" s="976"/>
      <c r="KBU12" s="976"/>
      <c r="KBV12" s="976"/>
      <c r="KBW12" s="976"/>
      <c r="KBX12" s="976"/>
      <c r="KBY12" s="976"/>
      <c r="KBZ12" s="976"/>
      <c r="KCA12" s="976"/>
      <c r="KCB12" s="976"/>
      <c r="KCC12" s="976"/>
      <c r="KCD12" s="976"/>
      <c r="KCE12" s="976"/>
      <c r="KCF12" s="976"/>
      <c r="KCG12" s="976"/>
      <c r="KCH12" s="976"/>
      <c r="KCI12" s="976"/>
      <c r="KCJ12" s="976"/>
      <c r="KCK12" s="976"/>
      <c r="KCL12" s="976"/>
      <c r="KCM12" s="976"/>
      <c r="KCN12" s="976"/>
      <c r="KCO12" s="976"/>
      <c r="KCP12" s="976"/>
      <c r="KCQ12" s="976"/>
      <c r="KCR12" s="976"/>
      <c r="KCS12" s="976"/>
      <c r="KCT12" s="976"/>
      <c r="KCU12" s="976"/>
      <c r="KCV12" s="976"/>
      <c r="KCW12" s="976"/>
      <c r="KCX12" s="976"/>
      <c r="KCY12" s="976"/>
      <c r="KCZ12" s="976"/>
      <c r="KDA12" s="976"/>
      <c r="KDB12" s="976"/>
      <c r="KDC12" s="976"/>
      <c r="KDD12" s="976"/>
      <c r="KDE12" s="976"/>
      <c r="KDF12" s="976"/>
      <c r="KDG12" s="976"/>
      <c r="KDH12" s="976"/>
      <c r="KDI12" s="976"/>
      <c r="KDJ12" s="976"/>
      <c r="KDK12" s="976"/>
      <c r="KDL12" s="976"/>
      <c r="KDM12" s="976"/>
      <c r="KDN12" s="976"/>
      <c r="KDO12" s="976"/>
      <c r="KDP12" s="976"/>
      <c r="KDQ12" s="976"/>
      <c r="KDR12" s="976"/>
      <c r="KDS12" s="976"/>
      <c r="KDT12" s="976"/>
      <c r="KDU12" s="976"/>
      <c r="KDV12" s="976"/>
      <c r="KDW12" s="976"/>
      <c r="KDX12" s="976"/>
      <c r="KDY12" s="976"/>
      <c r="KDZ12" s="976"/>
      <c r="KEA12" s="976"/>
      <c r="KEB12" s="976"/>
      <c r="KEC12" s="976"/>
      <c r="KED12" s="976"/>
      <c r="KEE12" s="976"/>
      <c r="KEF12" s="976"/>
      <c r="KEG12" s="976"/>
      <c r="KEH12" s="976"/>
      <c r="KEI12" s="976"/>
      <c r="KEJ12" s="976"/>
      <c r="KEK12" s="976"/>
      <c r="KEL12" s="976"/>
      <c r="KEM12" s="976"/>
      <c r="KEN12" s="976"/>
      <c r="KEO12" s="976"/>
      <c r="KEP12" s="976"/>
      <c r="KEQ12" s="976"/>
      <c r="KER12" s="976"/>
      <c r="KES12" s="976"/>
      <c r="KET12" s="976"/>
      <c r="KEU12" s="976"/>
      <c r="KEV12" s="976"/>
      <c r="KEW12" s="976"/>
      <c r="KEX12" s="976"/>
      <c r="KEY12" s="976"/>
      <c r="KEZ12" s="976"/>
      <c r="KFA12" s="976"/>
      <c r="KFB12" s="976"/>
      <c r="KFC12" s="976"/>
      <c r="KFD12" s="976"/>
      <c r="KFE12" s="976"/>
      <c r="KFF12" s="976"/>
      <c r="KFG12" s="976"/>
      <c r="KFH12" s="976"/>
      <c r="KFI12" s="976"/>
      <c r="KFJ12" s="976"/>
      <c r="KFK12" s="976"/>
      <c r="KFL12" s="976"/>
      <c r="KFM12" s="976"/>
      <c r="KFN12" s="976"/>
      <c r="KFO12" s="976"/>
      <c r="KFP12" s="976"/>
      <c r="KFQ12" s="976"/>
      <c r="KFR12" s="976"/>
      <c r="KFS12" s="976"/>
      <c r="KFT12" s="976"/>
      <c r="KFU12" s="976"/>
      <c r="KFV12" s="976"/>
      <c r="KFW12" s="976"/>
      <c r="KFX12" s="976"/>
      <c r="KFY12" s="976"/>
      <c r="KFZ12" s="976"/>
      <c r="KGA12" s="976"/>
      <c r="KGB12" s="976"/>
      <c r="KGC12" s="976"/>
      <c r="KGD12" s="976"/>
      <c r="KGE12" s="976"/>
      <c r="KGF12" s="976"/>
      <c r="KGG12" s="976"/>
      <c r="KGH12" s="976"/>
      <c r="KGI12" s="976"/>
      <c r="KGJ12" s="976"/>
      <c r="KGK12" s="976"/>
      <c r="KGL12" s="976"/>
      <c r="KGM12" s="976"/>
      <c r="KGN12" s="976"/>
      <c r="KGO12" s="976"/>
      <c r="KGP12" s="976"/>
      <c r="KGQ12" s="976"/>
      <c r="KGR12" s="976"/>
      <c r="KGS12" s="976"/>
      <c r="KGT12" s="976"/>
      <c r="KGU12" s="976"/>
      <c r="KGV12" s="976"/>
      <c r="KGW12" s="976"/>
      <c r="KGX12" s="976"/>
      <c r="KGY12" s="976"/>
      <c r="KGZ12" s="976"/>
      <c r="KHA12" s="976"/>
      <c r="KHB12" s="976"/>
      <c r="KHC12" s="976"/>
      <c r="KHD12" s="976"/>
      <c r="KHE12" s="976"/>
      <c r="KHF12" s="976"/>
      <c r="KHG12" s="976"/>
      <c r="KHH12" s="976"/>
      <c r="KHI12" s="976"/>
      <c r="KHJ12" s="976"/>
      <c r="KHK12" s="976"/>
      <c r="KHL12" s="976"/>
      <c r="KHM12" s="976"/>
      <c r="KHN12" s="976"/>
      <c r="KHO12" s="976"/>
      <c r="KHP12" s="976"/>
      <c r="KHQ12" s="976"/>
      <c r="KHR12" s="976"/>
      <c r="KHS12" s="976"/>
      <c r="KHT12" s="976"/>
      <c r="KHU12" s="976"/>
      <c r="KHV12" s="976"/>
      <c r="KHW12" s="976"/>
      <c r="KHX12" s="976"/>
      <c r="KHY12" s="976"/>
      <c r="KHZ12" s="976"/>
      <c r="KIA12" s="976"/>
      <c r="KIB12" s="976"/>
      <c r="KIC12" s="976"/>
      <c r="KID12" s="976"/>
      <c r="KIE12" s="976"/>
      <c r="KIF12" s="976"/>
      <c r="KIG12" s="976"/>
      <c r="KIH12" s="976"/>
      <c r="KII12" s="976"/>
      <c r="KIJ12" s="976"/>
      <c r="KIK12" s="976"/>
      <c r="KIL12" s="976"/>
      <c r="KIM12" s="976"/>
      <c r="KIN12" s="976"/>
      <c r="KIO12" s="976"/>
      <c r="KIP12" s="976"/>
      <c r="KIQ12" s="976"/>
      <c r="KIR12" s="976"/>
      <c r="KIS12" s="976"/>
      <c r="KIT12" s="976"/>
      <c r="KIU12" s="976"/>
      <c r="KIV12" s="976"/>
      <c r="KIW12" s="976"/>
      <c r="KIX12" s="976"/>
      <c r="KIY12" s="976"/>
      <c r="KIZ12" s="976"/>
      <c r="KJA12" s="976"/>
      <c r="KJB12" s="976"/>
      <c r="KJC12" s="976"/>
      <c r="KJD12" s="976"/>
      <c r="KJE12" s="976"/>
      <c r="KJF12" s="976"/>
      <c r="KJG12" s="976"/>
      <c r="KJH12" s="976"/>
      <c r="KJI12" s="976"/>
      <c r="KJJ12" s="976"/>
      <c r="KJK12" s="976"/>
      <c r="KJL12" s="976"/>
      <c r="KJM12" s="976"/>
      <c r="KJN12" s="976"/>
      <c r="KJO12" s="976"/>
      <c r="KJP12" s="976"/>
      <c r="KJQ12" s="976"/>
      <c r="KJR12" s="976"/>
      <c r="KJS12" s="976"/>
      <c r="KJT12" s="976"/>
      <c r="KJU12" s="976"/>
      <c r="KJV12" s="976"/>
      <c r="KJW12" s="976"/>
      <c r="KJX12" s="976"/>
      <c r="KJY12" s="976"/>
      <c r="KJZ12" s="976"/>
      <c r="KKA12" s="976"/>
      <c r="KKB12" s="976"/>
      <c r="KKC12" s="976"/>
      <c r="KKD12" s="976"/>
      <c r="KKE12" s="976"/>
      <c r="KKF12" s="976"/>
      <c r="KKG12" s="976"/>
      <c r="KKH12" s="976"/>
      <c r="KKI12" s="976"/>
      <c r="KKJ12" s="976"/>
      <c r="KKK12" s="976"/>
      <c r="KKL12" s="976"/>
      <c r="KKM12" s="976"/>
      <c r="KKN12" s="976"/>
      <c r="KKO12" s="976"/>
      <c r="KKP12" s="976"/>
      <c r="KKQ12" s="976"/>
      <c r="KKR12" s="976"/>
      <c r="KKS12" s="976"/>
      <c r="KKT12" s="976"/>
      <c r="KKU12" s="976"/>
      <c r="KKV12" s="976"/>
      <c r="KKW12" s="976"/>
      <c r="KKX12" s="976"/>
      <c r="KKY12" s="976"/>
      <c r="KKZ12" s="976"/>
      <c r="KLA12" s="976"/>
      <c r="KLB12" s="976"/>
      <c r="KLC12" s="976"/>
      <c r="KLD12" s="976"/>
      <c r="KLE12" s="976"/>
      <c r="KLF12" s="976"/>
      <c r="KLG12" s="976"/>
      <c r="KLH12" s="976"/>
      <c r="KLI12" s="976"/>
      <c r="KLJ12" s="976"/>
      <c r="KLK12" s="976"/>
      <c r="KLL12" s="976"/>
      <c r="KLM12" s="976"/>
      <c r="KLN12" s="976"/>
      <c r="KLO12" s="976"/>
      <c r="KLP12" s="976"/>
      <c r="KLQ12" s="976"/>
      <c r="KLR12" s="976"/>
      <c r="KLS12" s="976"/>
      <c r="KLT12" s="976"/>
      <c r="KLU12" s="976"/>
      <c r="KLV12" s="976"/>
      <c r="KLW12" s="976"/>
      <c r="KLX12" s="976"/>
      <c r="KLY12" s="976"/>
      <c r="KLZ12" s="976"/>
      <c r="KMA12" s="976"/>
      <c r="KMB12" s="976"/>
      <c r="KMC12" s="976"/>
      <c r="KMD12" s="976"/>
      <c r="KME12" s="976"/>
      <c r="KMF12" s="976"/>
      <c r="KMG12" s="976"/>
      <c r="KMH12" s="976"/>
      <c r="KMI12" s="976"/>
      <c r="KMJ12" s="976"/>
      <c r="KMK12" s="976"/>
      <c r="KML12" s="976"/>
      <c r="KMM12" s="976"/>
      <c r="KMN12" s="976"/>
      <c r="KMO12" s="976"/>
      <c r="KMP12" s="976"/>
      <c r="KMQ12" s="976"/>
      <c r="KMR12" s="976"/>
      <c r="KMS12" s="976"/>
      <c r="KMT12" s="976"/>
      <c r="KMU12" s="976"/>
      <c r="KMV12" s="976"/>
      <c r="KMW12" s="976"/>
      <c r="KMX12" s="976"/>
      <c r="KMY12" s="976"/>
      <c r="KMZ12" s="976"/>
      <c r="KNA12" s="976"/>
      <c r="KNB12" s="976"/>
      <c r="KNC12" s="976"/>
      <c r="KND12" s="976"/>
      <c r="KNE12" s="976"/>
      <c r="KNF12" s="976"/>
      <c r="KNG12" s="976"/>
      <c r="KNH12" s="976"/>
      <c r="KNI12" s="976"/>
      <c r="KNJ12" s="976"/>
      <c r="KNK12" s="976"/>
      <c r="KNL12" s="976"/>
      <c r="KNM12" s="976"/>
      <c r="KNN12" s="976"/>
      <c r="KNO12" s="976"/>
      <c r="KNP12" s="976"/>
      <c r="KNQ12" s="976"/>
      <c r="KNR12" s="976"/>
      <c r="KNS12" s="976"/>
      <c r="KNT12" s="976"/>
      <c r="KNU12" s="976"/>
      <c r="KNV12" s="976"/>
      <c r="KNW12" s="976"/>
      <c r="KNX12" s="976"/>
      <c r="KNY12" s="976"/>
      <c r="KNZ12" s="976"/>
      <c r="KOA12" s="976"/>
      <c r="KOB12" s="976"/>
      <c r="KOC12" s="976"/>
      <c r="KOD12" s="976"/>
      <c r="KOE12" s="976"/>
      <c r="KOF12" s="976"/>
      <c r="KOG12" s="976"/>
      <c r="KOH12" s="976"/>
      <c r="KOI12" s="976"/>
      <c r="KOJ12" s="976"/>
      <c r="KOK12" s="976"/>
      <c r="KOL12" s="976"/>
      <c r="KOM12" s="976"/>
      <c r="KON12" s="976"/>
      <c r="KOO12" s="976"/>
      <c r="KOP12" s="976"/>
      <c r="KOQ12" s="976"/>
      <c r="KOR12" s="976"/>
      <c r="KOS12" s="976"/>
      <c r="KOT12" s="976"/>
      <c r="KOU12" s="976"/>
      <c r="KOV12" s="976"/>
      <c r="KOW12" s="976"/>
      <c r="KOX12" s="976"/>
      <c r="KOY12" s="976"/>
      <c r="KOZ12" s="976"/>
      <c r="KPA12" s="976"/>
      <c r="KPB12" s="976"/>
      <c r="KPC12" s="976"/>
      <c r="KPD12" s="976"/>
      <c r="KPE12" s="976"/>
      <c r="KPF12" s="976"/>
      <c r="KPG12" s="976"/>
      <c r="KPH12" s="976"/>
      <c r="KPI12" s="976"/>
      <c r="KPJ12" s="976"/>
      <c r="KPK12" s="976"/>
      <c r="KPL12" s="976"/>
      <c r="KPM12" s="976"/>
      <c r="KPN12" s="976"/>
      <c r="KPO12" s="976"/>
      <c r="KPP12" s="976"/>
      <c r="KPQ12" s="976"/>
      <c r="KPR12" s="976"/>
      <c r="KPS12" s="976"/>
      <c r="KPT12" s="976"/>
      <c r="KPU12" s="976"/>
      <c r="KPV12" s="976"/>
      <c r="KPW12" s="976"/>
      <c r="KPX12" s="976"/>
      <c r="KPY12" s="976"/>
      <c r="KPZ12" s="976"/>
      <c r="KQA12" s="976"/>
      <c r="KQB12" s="976"/>
      <c r="KQC12" s="976"/>
      <c r="KQD12" s="976"/>
      <c r="KQE12" s="976"/>
      <c r="KQF12" s="976"/>
      <c r="KQG12" s="976"/>
      <c r="KQH12" s="976"/>
      <c r="KQI12" s="976"/>
      <c r="KQJ12" s="976"/>
      <c r="KQK12" s="976"/>
      <c r="KQL12" s="976"/>
      <c r="KQM12" s="976"/>
      <c r="KQN12" s="976"/>
      <c r="KQO12" s="976"/>
      <c r="KQP12" s="976"/>
      <c r="KQQ12" s="976"/>
      <c r="KQR12" s="976"/>
      <c r="KQS12" s="976"/>
      <c r="KQT12" s="976"/>
      <c r="KQU12" s="976"/>
      <c r="KQV12" s="976"/>
      <c r="KQW12" s="976"/>
      <c r="KQX12" s="976"/>
      <c r="KQY12" s="976"/>
      <c r="KQZ12" s="976"/>
      <c r="KRA12" s="976"/>
      <c r="KRB12" s="976"/>
      <c r="KRC12" s="976"/>
      <c r="KRD12" s="976"/>
      <c r="KRE12" s="976"/>
      <c r="KRF12" s="976"/>
      <c r="KRG12" s="976"/>
      <c r="KRH12" s="976"/>
      <c r="KRI12" s="976"/>
      <c r="KRJ12" s="976"/>
      <c r="KRK12" s="976"/>
      <c r="KRL12" s="976"/>
      <c r="KRM12" s="976"/>
      <c r="KRN12" s="976"/>
      <c r="KRO12" s="976"/>
      <c r="KRP12" s="976"/>
      <c r="KRQ12" s="976"/>
      <c r="KRR12" s="976"/>
      <c r="KRS12" s="976"/>
      <c r="KRT12" s="976"/>
      <c r="KRU12" s="976"/>
      <c r="KRV12" s="976"/>
      <c r="KRW12" s="976"/>
      <c r="KRX12" s="976"/>
      <c r="KRY12" s="976"/>
      <c r="KRZ12" s="976"/>
      <c r="KSA12" s="976"/>
      <c r="KSB12" s="976"/>
      <c r="KSC12" s="976"/>
      <c r="KSD12" s="976"/>
      <c r="KSE12" s="976"/>
      <c r="KSF12" s="976"/>
      <c r="KSG12" s="976"/>
      <c r="KSH12" s="976"/>
      <c r="KSI12" s="976"/>
      <c r="KSJ12" s="976"/>
      <c r="KSK12" s="976"/>
      <c r="KSL12" s="976"/>
      <c r="KSM12" s="976"/>
      <c r="KSN12" s="976"/>
      <c r="KSO12" s="976"/>
      <c r="KSP12" s="976"/>
      <c r="KSQ12" s="976"/>
      <c r="KSR12" s="976"/>
      <c r="KSS12" s="976"/>
      <c r="KST12" s="976"/>
      <c r="KSU12" s="976"/>
      <c r="KSV12" s="976"/>
      <c r="KSW12" s="976"/>
      <c r="KSX12" s="976"/>
      <c r="KSY12" s="976"/>
      <c r="KSZ12" s="976"/>
      <c r="KTA12" s="976"/>
      <c r="KTB12" s="976"/>
      <c r="KTC12" s="976"/>
      <c r="KTD12" s="976"/>
      <c r="KTE12" s="976"/>
      <c r="KTF12" s="976"/>
      <c r="KTG12" s="976"/>
      <c r="KTH12" s="976"/>
      <c r="KTI12" s="976"/>
      <c r="KTJ12" s="976"/>
      <c r="KTK12" s="976"/>
      <c r="KTL12" s="976"/>
      <c r="KTM12" s="976"/>
      <c r="KTN12" s="976"/>
      <c r="KTO12" s="976"/>
      <c r="KTP12" s="976"/>
      <c r="KTQ12" s="976"/>
      <c r="KTR12" s="976"/>
      <c r="KTS12" s="976"/>
      <c r="KTT12" s="976"/>
      <c r="KTU12" s="976"/>
      <c r="KTV12" s="976"/>
      <c r="KTW12" s="976"/>
      <c r="KTX12" s="976"/>
      <c r="KTY12" s="976"/>
      <c r="KTZ12" s="976"/>
      <c r="KUA12" s="976"/>
      <c r="KUB12" s="976"/>
      <c r="KUC12" s="976"/>
      <c r="KUD12" s="976"/>
      <c r="KUE12" s="976"/>
      <c r="KUF12" s="976"/>
      <c r="KUG12" s="976"/>
      <c r="KUH12" s="976"/>
      <c r="KUI12" s="976"/>
      <c r="KUJ12" s="976"/>
      <c r="KUK12" s="976"/>
      <c r="KUL12" s="976"/>
      <c r="KUM12" s="976"/>
      <c r="KUN12" s="976"/>
      <c r="KUO12" s="976"/>
      <c r="KUP12" s="976"/>
      <c r="KUQ12" s="976"/>
      <c r="KUR12" s="976"/>
      <c r="KUS12" s="976"/>
      <c r="KUT12" s="976"/>
      <c r="KUU12" s="976"/>
      <c r="KUV12" s="976"/>
      <c r="KUW12" s="976"/>
      <c r="KUX12" s="976"/>
      <c r="KUY12" s="976"/>
      <c r="KUZ12" s="976"/>
      <c r="KVA12" s="976"/>
      <c r="KVB12" s="976"/>
      <c r="KVC12" s="976"/>
      <c r="KVD12" s="976"/>
      <c r="KVE12" s="976"/>
      <c r="KVF12" s="976"/>
      <c r="KVG12" s="976"/>
      <c r="KVH12" s="976"/>
      <c r="KVI12" s="976"/>
      <c r="KVJ12" s="976"/>
      <c r="KVK12" s="976"/>
      <c r="KVL12" s="976"/>
      <c r="KVM12" s="976"/>
      <c r="KVN12" s="976"/>
      <c r="KVO12" s="976"/>
      <c r="KVP12" s="976"/>
      <c r="KVQ12" s="976"/>
      <c r="KVR12" s="976"/>
      <c r="KVS12" s="976"/>
      <c r="KVT12" s="976"/>
      <c r="KVU12" s="976"/>
      <c r="KVV12" s="976"/>
      <c r="KVW12" s="976"/>
      <c r="KVX12" s="976"/>
      <c r="KVY12" s="976"/>
      <c r="KVZ12" s="976"/>
      <c r="KWA12" s="976"/>
      <c r="KWB12" s="976"/>
      <c r="KWC12" s="976"/>
      <c r="KWD12" s="976"/>
      <c r="KWE12" s="976"/>
      <c r="KWF12" s="976"/>
      <c r="KWG12" s="976"/>
      <c r="KWH12" s="976"/>
      <c r="KWI12" s="976"/>
      <c r="KWJ12" s="976"/>
      <c r="KWK12" s="976"/>
      <c r="KWL12" s="976"/>
      <c r="KWM12" s="976"/>
      <c r="KWN12" s="976"/>
      <c r="KWO12" s="976"/>
      <c r="KWP12" s="976"/>
      <c r="KWQ12" s="976"/>
      <c r="KWR12" s="976"/>
      <c r="KWS12" s="976"/>
      <c r="KWT12" s="976"/>
      <c r="KWU12" s="976"/>
      <c r="KWV12" s="976"/>
      <c r="KWW12" s="976"/>
      <c r="KWX12" s="976"/>
      <c r="KWY12" s="976"/>
      <c r="KWZ12" s="976"/>
      <c r="KXA12" s="976"/>
      <c r="KXB12" s="976"/>
      <c r="KXC12" s="976"/>
      <c r="KXD12" s="976"/>
      <c r="KXE12" s="976"/>
      <c r="KXF12" s="976"/>
      <c r="KXG12" s="976"/>
      <c r="KXH12" s="976"/>
      <c r="KXI12" s="976"/>
      <c r="KXJ12" s="976"/>
      <c r="KXK12" s="976"/>
      <c r="KXL12" s="976"/>
      <c r="KXM12" s="976"/>
      <c r="KXN12" s="976"/>
      <c r="KXO12" s="976"/>
      <c r="KXP12" s="976"/>
      <c r="KXQ12" s="976"/>
      <c r="KXR12" s="976"/>
      <c r="KXS12" s="976"/>
      <c r="KXT12" s="976"/>
      <c r="KXU12" s="976"/>
      <c r="KXV12" s="976"/>
      <c r="KXW12" s="976"/>
      <c r="KXX12" s="976"/>
      <c r="KXY12" s="976"/>
      <c r="KXZ12" s="976"/>
      <c r="KYA12" s="976"/>
      <c r="KYB12" s="976"/>
      <c r="KYC12" s="976"/>
      <c r="KYD12" s="976"/>
      <c r="KYE12" s="976"/>
      <c r="KYF12" s="976"/>
      <c r="KYG12" s="976"/>
      <c r="KYH12" s="976"/>
      <c r="KYI12" s="976"/>
      <c r="KYJ12" s="976"/>
      <c r="KYK12" s="976"/>
      <c r="KYL12" s="976"/>
      <c r="KYM12" s="976"/>
      <c r="KYN12" s="976"/>
      <c r="KYO12" s="976"/>
      <c r="KYP12" s="976"/>
      <c r="KYQ12" s="976"/>
      <c r="KYR12" s="976"/>
      <c r="KYS12" s="976"/>
      <c r="KYT12" s="976"/>
      <c r="KYU12" s="976"/>
      <c r="KYV12" s="976"/>
      <c r="KYW12" s="976"/>
      <c r="KYX12" s="976"/>
      <c r="KYY12" s="976"/>
      <c r="KYZ12" s="976"/>
      <c r="KZA12" s="976"/>
      <c r="KZB12" s="976"/>
      <c r="KZC12" s="976"/>
      <c r="KZD12" s="976"/>
      <c r="KZE12" s="976"/>
      <c r="KZF12" s="976"/>
      <c r="KZG12" s="976"/>
      <c r="KZH12" s="976"/>
      <c r="KZI12" s="976"/>
      <c r="KZJ12" s="976"/>
      <c r="KZK12" s="976"/>
      <c r="KZL12" s="976"/>
      <c r="KZM12" s="976"/>
      <c r="KZN12" s="976"/>
      <c r="KZO12" s="976"/>
      <c r="KZP12" s="976"/>
      <c r="KZQ12" s="976"/>
      <c r="KZR12" s="976"/>
      <c r="KZS12" s="976"/>
      <c r="KZT12" s="976"/>
      <c r="KZU12" s="976"/>
      <c r="KZV12" s="976"/>
      <c r="KZW12" s="976"/>
      <c r="KZX12" s="976"/>
      <c r="KZY12" s="976"/>
      <c r="KZZ12" s="976"/>
      <c r="LAA12" s="976"/>
      <c r="LAB12" s="976"/>
      <c r="LAC12" s="976"/>
      <c r="LAD12" s="976"/>
      <c r="LAE12" s="976"/>
      <c r="LAF12" s="976"/>
      <c r="LAG12" s="976"/>
      <c r="LAH12" s="976"/>
      <c r="LAI12" s="976"/>
      <c r="LAJ12" s="976"/>
      <c r="LAK12" s="976"/>
      <c r="LAL12" s="976"/>
      <c r="LAM12" s="976"/>
      <c r="LAN12" s="976"/>
      <c r="LAO12" s="976"/>
      <c r="LAP12" s="976"/>
      <c r="LAQ12" s="976"/>
      <c r="LAR12" s="976"/>
      <c r="LAS12" s="976"/>
      <c r="LAT12" s="976"/>
      <c r="LAU12" s="976"/>
      <c r="LAV12" s="976"/>
      <c r="LAW12" s="976"/>
      <c r="LAX12" s="976"/>
      <c r="LAY12" s="976"/>
      <c r="LAZ12" s="976"/>
      <c r="LBA12" s="976"/>
      <c r="LBB12" s="976"/>
      <c r="LBC12" s="976"/>
      <c r="LBD12" s="976"/>
      <c r="LBE12" s="976"/>
      <c r="LBF12" s="976"/>
      <c r="LBG12" s="976"/>
      <c r="LBH12" s="976"/>
      <c r="LBI12" s="976"/>
      <c r="LBJ12" s="976"/>
      <c r="LBK12" s="976"/>
      <c r="LBL12" s="976"/>
      <c r="LBM12" s="976"/>
      <c r="LBN12" s="976"/>
      <c r="LBO12" s="976"/>
      <c r="LBP12" s="976"/>
      <c r="LBQ12" s="976"/>
      <c r="LBR12" s="976"/>
      <c r="LBS12" s="976"/>
      <c r="LBT12" s="976"/>
      <c r="LBU12" s="976"/>
      <c r="LBV12" s="976"/>
      <c r="LBW12" s="976"/>
      <c r="LBX12" s="976"/>
      <c r="LBY12" s="976"/>
      <c r="LBZ12" s="976"/>
      <c r="LCA12" s="976"/>
      <c r="LCB12" s="976"/>
      <c r="LCC12" s="976"/>
      <c r="LCD12" s="976"/>
      <c r="LCE12" s="976"/>
      <c r="LCF12" s="976"/>
      <c r="LCG12" s="976"/>
      <c r="LCH12" s="976"/>
      <c r="LCI12" s="976"/>
      <c r="LCJ12" s="976"/>
      <c r="LCK12" s="976"/>
      <c r="LCL12" s="976"/>
      <c r="LCM12" s="976"/>
      <c r="LCN12" s="976"/>
      <c r="LCO12" s="976"/>
      <c r="LCP12" s="976"/>
      <c r="LCQ12" s="976"/>
      <c r="LCR12" s="976"/>
      <c r="LCS12" s="976"/>
      <c r="LCT12" s="976"/>
      <c r="LCU12" s="976"/>
      <c r="LCV12" s="976"/>
      <c r="LCW12" s="976"/>
      <c r="LCX12" s="976"/>
      <c r="LCY12" s="976"/>
      <c r="LCZ12" s="976"/>
      <c r="LDA12" s="976"/>
      <c r="LDB12" s="976"/>
      <c r="LDC12" s="976"/>
      <c r="LDD12" s="976"/>
      <c r="LDE12" s="976"/>
      <c r="LDF12" s="976"/>
      <c r="LDG12" s="976"/>
      <c r="LDH12" s="976"/>
      <c r="LDI12" s="976"/>
      <c r="LDJ12" s="976"/>
      <c r="LDK12" s="976"/>
      <c r="LDL12" s="976"/>
      <c r="LDM12" s="976"/>
      <c r="LDN12" s="976"/>
      <c r="LDO12" s="976"/>
      <c r="LDP12" s="976"/>
      <c r="LDQ12" s="976"/>
      <c r="LDR12" s="976"/>
      <c r="LDS12" s="976"/>
      <c r="LDT12" s="976"/>
      <c r="LDU12" s="976"/>
      <c r="LDV12" s="976"/>
      <c r="LDW12" s="976"/>
      <c r="LDX12" s="976"/>
      <c r="LDY12" s="976"/>
      <c r="LDZ12" s="976"/>
      <c r="LEA12" s="976"/>
      <c r="LEB12" s="976"/>
      <c r="LEC12" s="976"/>
      <c r="LED12" s="976"/>
      <c r="LEE12" s="976"/>
      <c r="LEF12" s="976"/>
      <c r="LEG12" s="976"/>
      <c r="LEH12" s="976"/>
      <c r="LEI12" s="976"/>
      <c r="LEJ12" s="976"/>
      <c r="LEK12" s="976"/>
      <c r="LEL12" s="976"/>
      <c r="LEM12" s="976"/>
      <c r="LEN12" s="976"/>
      <c r="LEO12" s="976"/>
      <c r="LEP12" s="976"/>
      <c r="LEQ12" s="976"/>
      <c r="LER12" s="976"/>
      <c r="LES12" s="976"/>
      <c r="LET12" s="976"/>
      <c r="LEU12" s="976"/>
      <c r="LEV12" s="976"/>
      <c r="LEW12" s="976"/>
      <c r="LEX12" s="976"/>
      <c r="LEY12" s="976"/>
      <c r="LEZ12" s="976"/>
      <c r="LFA12" s="976"/>
      <c r="LFB12" s="976"/>
      <c r="LFC12" s="976"/>
      <c r="LFD12" s="976"/>
      <c r="LFE12" s="976"/>
      <c r="LFF12" s="976"/>
      <c r="LFG12" s="976"/>
      <c r="LFH12" s="976"/>
      <c r="LFI12" s="976"/>
      <c r="LFJ12" s="976"/>
      <c r="LFK12" s="976"/>
      <c r="LFL12" s="976"/>
      <c r="LFM12" s="976"/>
      <c r="LFN12" s="976"/>
      <c r="LFO12" s="976"/>
      <c r="LFP12" s="976"/>
      <c r="LFQ12" s="976"/>
      <c r="LFR12" s="976"/>
      <c r="LFS12" s="976"/>
      <c r="LFT12" s="976"/>
      <c r="LFU12" s="976"/>
      <c r="LFV12" s="976"/>
      <c r="LFW12" s="976"/>
      <c r="LFX12" s="976"/>
      <c r="LFY12" s="976"/>
      <c r="LFZ12" s="976"/>
      <c r="LGA12" s="976"/>
      <c r="LGB12" s="976"/>
      <c r="LGC12" s="976"/>
      <c r="LGD12" s="976"/>
      <c r="LGE12" s="976"/>
      <c r="LGF12" s="976"/>
      <c r="LGG12" s="976"/>
      <c r="LGH12" s="976"/>
      <c r="LGI12" s="976"/>
      <c r="LGJ12" s="976"/>
      <c r="LGK12" s="976"/>
      <c r="LGL12" s="976"/>
      <c r="LGM12" s="976"/>
      <c r="LGN12" s="976"/>
      <c r="LGO12" s="976"/>
      <c r="LGP12" s="976"/>
      <c r="LGQ12" s="976"/>
      <c r="LGR12" s="976"/>
      <c r="LGS12" s="976"/>
      <c r="LGT12" s="976"/>
      <c r="LGU12" s="976"/>
      <c r="LGV12" s="976"/>
      <c r="LGW12" s="976"/>
      <c r="LGX12" s="976"/>
      <c r="LGY12" s="976"/>
      <c r="LGZ12" s="976"/>
      <c r="LHA12" s="976"/>
      <c r="LHB12" s="976"/>
      <c r="LHC12" s="976"/>
      <c r="LHD12" s="976"/>
      <c r="LHE12" s="976"/>
      <c r="LHF12" s="976"/>
      <c r="LHG12" s="976"/>
      <c r="LHH12" s="976"/>
      <c r="LHI12" s="976"/>
      <c r="LHJ12" s="976"/>
      <c r="LHK12" s="976"/>
      <c r="LHL12" s="976"/>
      <c r="LHM12" s="976"/>
      <c r="LHN12" s="976"/>
      <c r="LHO12" s="976"/>
      <c r="LHP12" s="976"/>
      <c r="LHQ12" s="976"/>
      <c r="LHR12" s="976"/>
      <c r="LHS12" s="976"/>
      <c r="LHT12" s="976"/>
      <c r="LHU12" s="976"/>
      <c r="LHV12" s="976"/>
      <c r="LHW12" s="976"/>
      <c r="LHX12" s="976"/>
      <c r="LHY12" s="976"/>
      <c r="LHZ12" s="976"/>
      <c r="LIA12" s="976"/>
      <c r="LIB12" s="976"/>
      <c r="LIC12" s="976"/>
      <c r="LID12" s="976"/>
      <c r="LIE12" s="976"/>
      <c r="LIF12" s="976"/>
      <c r="LIG12" s="976"/>
      <c r="LIH12" s="976"/>
      <c r="LII12" s="976"/>
      <c r="LIJ12" s="976"/>
      <c r="LIK12" s="976"/>
      <c r="LIL12" s="976"/>
      <c r="LIM12" s="976"/>
      <c r="LIN12" s="976"/>
      <c r="LIO12" s="976"/>
      <c r="LIP12" s="976"/>
      <c r="LIQ12" s="976"/>
      <c r="LIR12" s="976"/>
      <c r="LIS12" s="976"/>
      <c r="LIT12" s="976"/>
      <c r="LIU12" s="976"/>
      <c r="LIV12" s="976"/>
      <c r="LIW12" s="976"/>
      <c r="LIX12" s="976"/>
      <c r="LIY12" s="976"/>
      <c r="LIZ12" s="976"/>
      <c r="LJA12" s="976"/>
      <c r="LJB12" s="976"/>
      <c r="LJC12" s="976"/>
      <c r="LJD12" s="976"/>
      <c r="LJE12" s="976"/>
      <c r="LJF12" s="976"/>
      <c r="LJG12" s="976"/>
      <c r="LJH12" s="976"/>
      <c r="LJI12" s="976"/>
      <c r="LJJ12" s="976"/>
      <c r="LJK12" s="976"/>
      <c r="LJL12" s="976"/>
      <c r="LJM12" s="976"/>
      <c r="LJN12" s="976"/>
      <c r="LJO12" s="976"/>
      <c r="LJP12" s="976"/>
      <c r="LJQ12" s="976"/>
      <c r="LJR12" s="976"/>
      <c r="LJS12" s="976"/>
      <c r="LJT12" s="976"/>
      <c r="LJU12" s="976"/>
      <c r="LJV12" s="976"/>
      <c r="LJW12" s="976"/>
      <c r="LJX12" s="976"/>
      <c r="LJY12" s="976"/>
      <c r="LJZ12" s="976"/>
      <c r="LKA12" s="976"/>
      <c r="LKB12" s="976"/>
      <c r="LKC12" s="976"/>
      <c r="LKD12" s="976"/>
      <c r="LKE12" s="976"/>
      <c r="LKF12" s="976"/>
      <c r="LKG12" s="976"/>
      <c r="LKH12" s="976"/>
      <c r="LKI12" s="976"/>
      <c r="LKJ12" s="976"/>
      <c r="LKK12" s="976"/>
      <c r="LKL12" s="976"/>
      <c r="LKM12" s="976"/>
      <c r="LKN12" s="976"/>
      <c r="LKO12" s="976"/>
      <c r="LKP12" s="976"/>
      <c r="LKQ12" s="976"/>
      <c r="LKR12" s="976"/>
      <c r="LKS12" s="976"/>
      <c r="LKT12" s="976"/>
      <c r="LKU12" s="976"/>
      <c r="LKV12" s="976"/>
      <c r="LKW12" s="976"/>
      <c r="LKX12" s="976"/>
      <c r="LKY12" s="976"/>
      <c r="LKZ12" s="976"/>
      <c r="LLA12" s="976"/>
      <c r="LLB12" s="976"/>
      <c r="LLC12" s="976"/>
      <c r="LLD12" s="976"/>
      <c r="LLE12" s="976"/>
      <c r="LLF12" s="976"/>
      <c r="LLG12" s="976"/>
      <c r="LLH12" s="976"/>
      <c r="LLI12" s="976"/>
      <c r="LLJ12" s="976"/>
      <c r="LLK12" s="976"/>
      <c r="LLL12" s="976"/>
      <c r="LLM12" s="976"/>
      <c r="LLN12" s="976"/>
      <c r="LLO12" s="976"/>
      <c r="LLP12" s="976"/>
      <c r="LLQ12" s="976"/>
      <c r="LLR12" s="976"/>
      <c r="LLS12" s="976"/>
      <c r="LLT12" s="976"/>
      <c r="LLU12" s="976"/>
      <c r="LLV12" s="976"/>
      <c r="LLW12" s="976"/>
      <c r="LLX12" s="976"/>
      <c r="LLY12" s="976"/>
      <c r="LLZ12" s="976"/>
      <c r="LMA12" s="976"/>
      <c r="LMB12" s="976"/>
      <c r="LMC12" s="976"/>
      <c r="LMD12" s="976"/>
      <c r="LME12" s="976"/>
      <c r="LMF12" s="976"/>
      <c r="LMG12" s="976"/>
      <c r="LMH12" s="976"/>
      <c r="LMI12" s="976"/>
      <c r="LMJ12" s="976"/>
      <c r="LMK12" s="976"/>
      <c r="LML12" s="976"/>
      <c r="LMM12" s="976"/>
      <c r="LMN12" s="976"/>
      <c r="LMO12" s="976"/>
      <c r="LMP12" s="976"/>
      <c r="LMQ12" s="976"/>
      <c r="LMR12" s="976"/>
      <c r="LMS12" s="976"/>
      <c r="LMT12" s="976"/>
      <c r="LMU12" s="976"/>
      <c r="LMV12" s="976"/>
      <c r="LMW12" s="976"/>
      <c r="LMX12" s="976"/>
      <c r="LMY12" s="976"/>
      <c r="LMZ12" s="976"/>
      <c r="LNA12" s="976"/>
      <c r="LNB12" s="976"/>
      <c r="LNC12" s="976"/>
      <c r="LND12" s="976"/>
      <c r="LNE12" s="976"/>
      <c r="LNF12" s="976"/>
      <c r="LNG12" s="976"/>
      <c r="LNH12" s="976"/>
      <c r="LNI12" s="976"/>
      <c r="LNJ12" s="976"/>
      <c r="LNK12" s="976"/>
      <c r="LNL12" s="976"/>
      <c r="LNM12" s="976"/>
      <c r="LNN12" s="976"/>
      <c r="LNO12" s="976"/>
      <c r="LNP12" s="976"/>
      <c r="LNQ12" s="976"/>
      <c r="LNR12" s="976"/>
      <c r="LNS12" s="976"/>
      <c r="LNT12" s="976"/>
      <c r="LNU12" s="976"/>
      <c r="LNV12" s="976"/>
      <c r="LNW12" s="976"/>
      <c r="LNX12" s="976"/>
      <c r="LNY12" s="976"/>
      <c r="LNZ12" s="976"/>
      <c r="LOA12" s="976"/>
      <c r="LOB12" s="976"/>
      <c r="LOC12" s="976"/>
      <c r="LOD12" s="976"/>
      <c r="LOE12" s="976"/>
      <c r="LOF12" s="976"/>
      <c r="LOG12" s="976"/>
      <c r="LOH12" s="976"/>
      <c r="LOI12" s="976"/>
      <c r="LOJ12" s="976"/>
      <c r="LOK12" s="976"/>
      <c r="LOL12" s="976"/>
      <c r="LOM12" s="976"/>
      <c r="LON12" s="976"/>
      <c r="LOO12" s="976"/>
      <c r="LOP12" s="976"/>
      <c r="LOQ12" s="976"/>
      <c r="LOR12" s="976"/>
      <c r="LOS12" s="976"/>
      <c r="LOT12" s="976"/>
      <c r="LOU12" s="976"/>
      <c r="LOV12" s="976"/>
      <c r="LOW12" s="976"/>
      <c r="LOX12" s="976"/>
      <c r="LOY12" s="976"/>
      <c r="LOZ12" s="976"/>
      <c r="LPA12" s="976"/>
      <c r="LPB12" s="976"/>
      <c r="LPC12" s="976"/>
      <c r="LPD12" s="976"/>
      <c r="LPE12" s="976"/>
      <c r="LPF12" s="976"/>
      <c r="LPG12" s="976"/>
      <c r="LPH12" s="976"/>
      <c r="LPI12" s="976"/>
      <c r="LPJ12" s="976"/>
      <c r="LPK12" s="976"/>
      <c r="LPL12" s="976"/>
      <c r="LPM12" s="976"/>
      <c r="LPN12" s="976"/>
      <c r="LPO12" s="976"/>
      <c r="LPP12" s="976"/>
      <c r="LPQ12" s="976"/>
      <c r="LPR12" s="976"/>
      <c r="LPS12" s="976"/>
      <c r="LPT12" s="976"/>
      <c r="LPU12" s="976"/>
      <c r="LPV12" s="976"/>
      <c r="LPW12" s="976"/>
      <c r="LPX12" s="976"/>
      <c r="LPY12" s="976"/>
      <c r="LPZ12" s="976"/>
      <c r="LQA12" s="976"/>
      <c r="LQB12" s="976"/>
      <c r="LQC12" s="976"/>
      <c r="LQD12" s="976"/>
      <c r="LQE12" s="976"/>
      <c r="LQF12" s="976"/>
      <c r="LQG12" s="976"/>
      <c r="LQH12" s="976"/>
      <c r="LQI12" s="976"/>
      <c r="LQJ12" s="976"/>
      <c r="LQK12" s="976"/>
      <c r="LQL12" s="976"/>
      <c r="LQM12" s="976"/>
      <c r="LQN12" s="976"/>
      <c r="LQO12" s="976"/>
      <c r="LQP12" s="976"/>
      <c r="LQQ12" s="976"/>
      <c r="LQR12" s="976"/>
      <c r="LQS12" s="976"/>
      <c r="LQT12" s="976"/>
      <c r="LQU12" s="976"/>
      <c r="LQV12" s="976"/>
      <c r="LQW12" s="976"/>
      <c r="LQX12" s="976"/>
      <c r="LQY12" s="976"/>
      <c r="LQZ12" s="976"/>
      <c r="LRA12" s="976"/>
      <c r="LRB12" s="976"/>
      <c r="LRC12" s="976"/>
      <c r="LRD12" s="976"/>
      <c r="LRE12" s="976"/>
      <c r="LRF12" s="976"/>
      <c r="LRG12" s="976"/>
      <c r="LRH12" s="976"/>
      <c r="LRI12" s="976"/>
      <c r="LRJ12" s="976"/>
      <c r="LRK12" s="976"/>
      <c r="LRL12" s="976"/>
      <c r="LRM12" s="976"/>
      <c r="LRN12" s="976"/>
      <c r="LRO12" s="976"/>
      <c r="LRP12" s="976"/>
      <c r="LRQ12" s="976"/>
      <c r="LRR12" s="976"/>
      <c r="LRS12" s="976"/>
      <c r="LRT12" s="976"/>
      <c r="LRU12" s="976"/>
      <c r="LRV12" s="976"/>
      <c r="LRW12" s="976"/>
      <c r="LRX12" s="976"/>
      <c r="LRY12" s="976"/>
      <c r="LRZ12" s="976"/>
      <c r="LSA12" s="976"/>
      <c r="LSB12" s="976"/>
      <c r="LSC12" s="976"/>
      <c r="LSD12" s="976"/>
      <c r="LSE12" s="976"/>
      <c r="LSF12" s="976"/>
      <c r="LSG12" s="976"/>
      <c r="LSH12" s="976"/>
      <c r="LSI12" s="976"/>
      <c r="LSJ12" s="976"/>
      <c r="LSK12" s="976"/>
      <c r="LSL12" s="976"/>
      <c r="LSM12" s="976"/>
      <c r="LSN12" s="976"/>
      <c r="LSO12" s="976"/>
      <c r="LSP12" s="976"/>
      <c r="LSQ12" s="976"/>
      <c r="LSR12" s="976"/>
      <c r="LSS12" s="976"/>
      <c r="LST12" s="976"/>
      <c r="LSU12" s="976"/>
      <c r="LSV12" s="976"/>
      <c r="LSW12" s="976"/>
      <c r="LSX12" s="976"/>
      <c r="LSY12" s="976"/>
      <c r="LSZ12" s="976"/>
      <c r="LTA12" s="976"/>
      <c r="LTB12" s="976"/>
      <c r="LTC12" s="976"/>
      <c r="LTD12" s="976"/>
      <c r="LTE12" s="976"/>
      <c r="LTF12" s="976"/>
      <c r="LTG12" s="976"/>
      <c r="LTH12" s="976"/>
      <c r="LTI12" s="976"/>
      <c r="LTJ12" s="976"/>
      <c r="LTK12" s="976"/>
      <c r="LTL12" s="976"/>
      <c r="LTM12" s="976"/>
      <c r="LTN12" s="976"/>
      <c r="LTO12" s="976"/>
      <c r="LTP12" s="976"/>
      <c r="LTQ12" s="976"/>
      <c r="LTR12" s="976"/>
      <c r="LTS12" s="976"/>
      <c r="LTT12" s="976"/>
      <c r="LTU12" s="976"/>
      <c r="LTV12" s="976"/>
      <c r="LTW12" s="976"/>
      <c r="LTX12" s="976"/>
      <c r="LTY12" s="976"/>
      <c r="LTZ12" s="976"/>
      <c r="LUA12" s="976"/>
      <c r="LUB12" s="976"/>
      <c r="LUC12" s="976"/>
      <c r="LUD12" s="976"/>
      <c r="LUE12" s="976"/>
      <c r="LUF12" s="976"/>
      <c r="LUG12" s="976"/>
      <c r="LUH12" s="976"/>
      <c r="LUI12" s="976"/>
      <c r="LUJ12" s="976"/>
      <c r="LUK12" s="976"/>
      <c r="LUL12" s="976"/>
      <c r="LUM12" s="976"/>
      <c r="LUN12" s="976"/>
      <c r="LUO12" s="976"/>
      <c r="LUP12" s="976"/>
      <c r="LUQ12" s="976"/>
      <c r="LUR12" s="976"/>
      <c r="LUS12" s="976"/>
      <c r="LUT12" s="976"/>
      <c r="LUU12" s="976"/>
      <c r="LUV12" s="976"/>
      <c r="LUW12" s="976"/>
      <c r="LUX12" s="976"/>
      <c r="LUY12" s="976"/>
      <c r="LUZ12" s="976"/>
      <c r="LVA12" s="976"/>
      <c r="LVB12" s="976"/>
      <c r="LVC12" s="976"/>
      <c r="LVD12" s="976"/>
      <c r="LVE12" s="976"/>
      <c r="LVF12" s="976"/>
      <c r="LVG12" s="976"/>
      <c r="LVH12" s="976"/>
      <c r="LVI12" s="976"/>
      <c r="LVJ12" s="976"/>
      <c r="LVK12" s="976"/>
      <c r="LVL12" s="976"/>
      <c r="LVM12" s="976"/>
      <c r="LVN12" s="976"/>
      <c r="LVO12" s="976"/>
      <c r="LVP12" s="976"/>
      <c r="LVQ12" s="976"/>
      <c r="LVR12" s="976"/>
      <c r="LVS12" s="976"/>
      <c r="LVT12" s="976"/>
      <c r="LVU12" s="976"/>
      <c r="LVV12" s="976"/>
      <c r="LVW12" s="976"/>
      <c r="LVX12" s="976"/>
      <c r="LVY12" s="976"/>
      <c r="LVZ12" s="976"/>
      <c r="LWA12" s="976"/>
      <c r="LWB12" s="976"/>
      <c r="LWC12" s="976"/>
      <c r="LWD12" s="976"/>
      <c r="LWE12" s="976"/>
      <c r="LWF12" s="976"/>
      <c r="LWG12" s="976"/>
      <c r="LWH12" s="976"/>
      <c r="LWI12" s="976"/>
      <c r="LWJ12" s="976"/>
      <c r="LWK12" s="976"/>
      <c r="LWL12" s="976"/>
      <c r="LWM12" s="976"/>
      <c r="LWN12" s="976"/>
      <c r="LWO12" s="976"/>
      <c r="LWP12" s="976"/>
      <c r="LWQ12" s="976"/>
      <c r="LWR12" s="976"/>
      <c r="LWS12" s="976"/>
      <c r="LWT12" s="976"/>
      <c r="LWU12" s="976"/>
      <c r="LWV12" s="976"/>
      <c r="LWW12" s="976"/>
      <c r="LWX12" s="976"/>
      <c r="LWY12" s="976"/>
      <c r="LWZ12" s="976"/>
      <c r="LXA12" s="976"/>
      <c r="LXB12" s="976"/>
      <c r="LXC12" s="976"/>
      <c r="LXD12" s="976"/>
      <c r="LXE12" s="976"/>
      <c r="LXF12" s="976"/>
      <c r="LXG12" s="976"/>
      <c r="LXH12" s="976"/>
      <c r="LXI12" s="976"/>
      <c r="LXJ12" s="976"/>
      <c r="LXK12" s="976"/>
      <c r="LXL12" s="976"/>
      <c r="LXM12" s="976"/>
      <c r="LXN12" s="976"/>
      <c r="LXO12" s="976"/>
      <c r="LXP12" s="976"/>
      <c r="LXQ12" s="976"/>
      <c r="LXR12" s="976"/>
      <c r="LXS12" s="976"/>
      <c r="LXT12" s="976"/>
      <c r="LXU12" s="976"/>
      <c r="LXV12" s="976"/>
      <c r="LXW12" s="976"/>
      <c r="LXX12" s="976"/>
      <c r="LXY12" s="976"/>
      <c r="LXZ12" s="976"/>
      <c r="LYA12" s="976"/>
      <c r="LYB12" s="976"/>
      <c r="LYC12" s="976"/>
      <c r="LYD12" s="976"/>
      <c r="LYE12" s="976"/>
      <c r="LYF12" s="976"/>
      <c r="LYG12" s="976"/>
      <c r="LYH12" s="976"/>
      <c r="LYI12" s="976"/>
      <c r="LYJ12" s="976"/>
      <c r="LYK12" s="976"/>
      <c r="LYL12" s="976"/>
      <c r="LYM12" s="976"/>
      <c r="LYN12" s="976"/>
      <c r="LYO12" s="976"/>
      <c r="LYP12" s="976"/>
      <c r="LYQ12" s="976"/>
      <c r="LYR12" s="976"/>
      <c r="LYS12" s="976"/>
      <c r="LYT12" s="976"/>
      <c r="LYU12" s="976"/>
      <c r="LYV12" s="976"/>
      <c r="LYW12" s="976"/>
      <c r="LYX12" s="976"/>
      <c r="LYY12" s="976"/>
      <c r="LYZ12" s="976"/>
      <c r="LZA12" s="976"/>
      <c r="LZB12" s="976"/>
      <c r="LZC12" s="976"/>
      <c r="LZD12" s="976"/>
      <c r="LZE12" s="976"/>
      <c r="LZF12" s="976"/>
      <c r="LZG12" s="976"/>
      <c r="LZH12" s="976"/>
      <c r="LZI12" s="976"/>
      <c r="LZJ12" s="976"/>
      <c r="LZK12" s="976"/>
      <c r="LZL12" s="976"/>
      <c r="LZM12" s="976"/>
      <c r="LZN12" s="976"/>
      <c r="LZO12" s="976"/>
      <c r="LZP12" s="976"/>
      <c r="LZQ12" s="976"/>
      <c r="LZR12" s="976"/>
      <c r="LZS12" s="976"/>
      <c r="LZT12" s="976"/>
      <c r="LZU12" s="976"/>
      <c r="LZV12" s="976"/>
      <c r="LZW12" s="976"/>
      <c r="LZX12" s="976"/>
      <c r="LZY12" s="976"/>
      <c r="LZZ12" s="976"/>
      <c r="MAA12" s="976"/>
      <c r="MAB12" s="976"/>
      <c r="MAC12" s="976"/>
      <c r="MAD12" s="976"/>
      <c r="MAE12" s="976"/>
      <c r="MAF12" s="976"/>
      <c r="MAG12" s="976"/>
      <c r="MAH12" s="976"/>
      <c r="MAI12" s="976"/>
      <c r="MAJ12" s="976"/>
      <c r="MAK12" s="976"/>
      <c r="MAL12" s="976"/>
      <c r="MAM12" s="976"/>
      <c r="MAN12" s="976"/>
      <c r="MAO12" s="976"/>
      <c r="MAP12" s="976"/>
      <c r="MAQ12" s="976"/>
      <c r="MAR12" s="976"/>
      <c r="MAS12" s="976"/>
      <c r="MAT12" s="976"/>
      <c r="MAU12" s="976"/>
      <c r="MAV12" s="976"/>
      <c r="MAW12" s="976"/>
      <c r="MAX12" s="976"/>
      <c r="MAY12" s="976"/>
      <c r="MAZ12" s="976"/>
      <c r="MBA12" s="976"/>
      <c r="MBB12" s="976"/>
      <c r="MBC12" s="976"/>
      <c r="MBD12" s="976"/>
      <c r="MBE12" s="976"/>
      <c r="MBF12" s="976"/>
      <c r="MBG12" s="976"/>
      <c r="MBH12" s="976"/>
      <c r="MBI12" s="976"/>
      <c r="MBJ12" s="976"/>
      <c r="MBK12" s="976"/>
      <c r="MBL12" s="976"/>
      <c r="MBM12" s="976"/>
      <c r="MBN12" s="976"/>
      <c r="MBO12" s="976"/>
      <c r="MBP12" s="976"/>
      <c r="MBQ12" s="976"/>
      <c r="MBR12" s="976"/>
      <c r="MBS12" s="976"/>
      <c r="MBT12" s="976"/>
      <c r="MBU12" s="976"/>
      <c r="MBV12" s="976"/>
      <c r="MBW12" s="976"/>
      <c r="MBX12" s="976"/>
      <c r="MBY12" s="976"/>
      <c r="MBZ12" s="976"/>
      <c r="MCA12" s="976"/>
      <c r="MCB12" s="976"/>
      <c r="MCC12" s="976"/>
      <c r="MCD12" s="976"/>
      <c r="MCE12" s="976"/>
      <c r="MCF12" s="976"/>
      <c r="MCG12" s="976"/>
      <c r="MCH12" s="976"/>
      <c r="MCI12" s="976"/>
      <c r="MCJ12" s="976"/>
      <c r="MCK12" s="976"/>
      <c r="MCL12" s="976"/>
      <c r="MCM12" s="976"/>
      <c r="MCN12" s="976"/>
      <c r="MCO12" s="976"/>
      <c r="MCP12" s="976"/>
      <c r="MCQ12" s="976"/>
      <c r="MCR12" s="976"/>
      <c r="MCS12" s="976"/>
      <c r="MCT12" s="976"/>
      <c r="MCU12" s="976"/>
      <c r="MCV12" s="976"/>
      <c r="MCW12" s="976"/>
      <c r="MCX12" s="976"/>
      <c r="MCY12" s="976"/>
      <c r="MCZ12" s="976"/>
      <c r="MDA12" s="976"/>
      <c r="MDB12" s="976"/>
      <c r="MDC12" s="976"/>
      <c r="MDD12" s="976"/>
      <c r="MDE12" s="976"/>
      <c r="MDF12" s="976"/>
      <c r="MDG12" s="976"/>
      <c r="MDH12" s="976"/>
      <c r="MDI12" s="976"/>
      <c r="MDJ12" s="976"/>
      <c r="MDK12" s="976"/>
      <c r="MDL12" s="976"/>
      <c r="MDM12" s="976"/>
      <c r="MDN12" s="976"/>
      <c r="MDO12" s="976"/>
      <c r="MDP12" s="976"/>
      <c r="MDQ12" s="976"/>
      <c r="MDR12" s="976"/>
      <c r="MDS12" s="976"/>
      <c r="MDT12" s="976"/>
      <c r="MDU12" s="976"/>
      <c r="MDV12" s="976"/>
      <c r="MDW12" s="976"/>
      <c r="MDX12" s="976"/>
      <c r="MDY12" s="976"/>
      <c r="MDZ12" s="976"/>
      <c r="MEA12" s="976"/>
      <c r="MEB12" s="976"/>
      <c r="MEC12" s="976"/>
      <c r="MED12" s="976"/>
      <c r="MEE12" s="976"/>
      <c r="MEF12" s="976"/>
      <c r="MEG12" s="976"/>
      <c r="MEH12" s="976"/>
      <c r="MEI12" s="976"/>
      <c r="MEJ12" s="976"/>
      <c r="MEK12" s="976"/>
      <c r="MEL12" s="976"/>
      <c r="MEM12" s="976"/>
      <c r="MEN12" s="976"/>
      <c r="MEO12" s="976"/>
      <c r="MEP12" s="976"/>
      <c r="MEQ12" s="976"/>
      <c r="MER12" s="976"/>
      <c r="MES12" s="976"/>
      <c r="MET12" s="976"/>
      <c r="MEU12" s="976"/>
      <c r="MEV12" s="976"/>
      <c r="MEW12" s="976"/>
      <c r="MEX12" s="976"/>
      <c r="MEY12" s="976"/>
      <c r="MEZ12" s="976"/>
      <c r="MFA12" s="976"/>
      <c r="MFB12" s="976"/>
      <c r="MFC12" s="976"/>
      <c r="MFD12" s="976"/>
      <c r="MFE12" s="976"/>
      <c r="MFF12" s="976"/>
      <c r="MFG12" s="976"/>
      <c r="MFH12" s="976"/>
      <c r="MFI12" s="976"/>
      <c r="MFJ12" s="976"/>
      <c r="MFK12" s="976"/>
      <c r="MFL12" s="976"/>
      <c r="MFM12" s="976"/>
      <c r="MFN12" s="976"/>
      <c r="MFO12" s="976"/>
      <c r="MFP12" s="976"/>
      <c r="MFQ12" s="976"/>
      <c r="MFR12" s="976"/>
      <c r="MFS12" s="976"/>
      <c r="MFT12" s="976"/>
      <c r="MFU12" s="976"/>
      <c r="MFV12" s="976"/>
      <c r="MFW12" s="976"/>
      <c r="MFX12" s="976"/>
      <c r="MFY12" s="976"/>
      <c r="MFZ12" s="976"/>
      <c r="MGA12" s="976"/>
      <c r="MGB12" s="976"/>
      <c r="MGC12" s="976"/>
      <c r="MGD12" s="976"/>
      <c r="MGE12" s="976"/>
      <c r="MGF12" s="976"/>
      <c r="MGG12" s="976"/>
      <c r="MGH12" s="976"/>
      <c r="MGI12" s="976"/>
      <c r="MGJ12" s="976"/>
      <c r="MGK12" s="976"/>
      <c r="MGL12" s="976"/>
      <c r="MGM12" s="976"/>
      <c r="MGN12" s="976"/>
      <c r="MGO12" s="976"/>
      <c r="MGP12" s="976"/>
      <c r="MGQ12" s="976"/>
      <c r="MGR12" s="976"/>
      <c r="MGS12" s="976"/>
      <c r="MGT12" s="976"/>
      <c r="MGU12" s="976"/>
      <c r="MGV12" s="976"/>
      <c r="MGW12" s="976"/>
      <c r="MGX12" s="976"/>
      <c r="MGY12" s="976"/>
      <c r="MGZ12" s="976"/>
      <c r="MHA12" s="976"/>
      <c r="MHB12" s="976"/>
      <c r="MHC12" s="976"/>
      <c r="MHD12" s="976"/>
      <c r="MHE12" s="976"/>
      <c r="MHF12" s="976"/>
      <c r="MHG12" s="976"/>
      <c r="MHH12" s="976"/>
      <c r="MHI12" s="976"/>
      <c r="MHJ12" s="976"/>
      <c r="MHK12" s="976"/>
      <c r="MHL12" s="976"/>
      <c r="MHM12" s="976"/>
      <c r="MHN12" s="976"/>
      <c r="MHO12" s="976"/>
      <c r="MHP12" s="976"/>
      <c r="MHQ12" s="976"/>
      <c r="MHR12" s="976"/>
      <c r="MHS12" s="976"/>
      <c r="MHT12" s="976"/>
      <c r="MHU12" s="976"/>
      <c r="MHV12" s="976"/>
      <c r="MHW12" s="976"/>
      <c r="MHX12" s="976"/>
      <c r="MHY12" s="976"/>
      <c r="MHZ12" s="976"/>
      <c r="MIA12" s="976"/>
      <c r="MIB12" s="976"/>
      <c r="MIC12" s="976"/>
      <c r="MID12" s="976"/>
      <c r="MIE12" s="976"/>
      <c r="MIF12" s="976"/>
      <c r="MIG12" s="976"/>
      <c r="MIH12" s="976"/>
      <c r="MII12" s="976"/>
      <c r="MIJ12" s="976"/>
      <c r="MIK12" s="976"/>
      <c r="MIL12" s="976"/>
      <c r="MIM12" s="976"/>
      <c r="MIN12" s="976"/>
      <c r="MIO12" s="976"/>
      <c r="MIP12" s="976"/>
      <c r="MIQ12" s="976"/>
      <c r="MIR12" s="976"/>
      <c r="MIS12" s="976"/>
      <c r="MIT12" s="976"/>
      <c r="MIU12" s="976"/>
      <c r="MIV12" s="976"/>
      <c r="MIW12" s="976"/>
      <c r="MIX12" s="976"/>
      <c r="MIY12" s="976"/>
      <c r="MIZ12" s="976"/>
      <c r="MJA12" s="976"/>
      <c r="MJB12" s="976"/>
      <c r="MJC12" s="976"/>
      <c r="MJD12" s="976"/>
      <c r="MJE12" s="976"/>
      <c r="MJF12" s="976"/>
      <c r="MJG12" s="976"/>
      <c r="MJH12" s="976"/>
      <c r="MJI12" s="976"/>
      <c r="MJJ12" s="976"/>
      <c r="MJK12" s="976"/>
      <c r="MJL12" s="976"/>
      <c r="MJM12" s="976"/>
      <c r="MJN12" s="976"/>
      <c r="MJO12" s="976"/>
      <c r="MJP12" s="976"/>
      <c r="MJQ12" s="976"/>
      <c r="MJR12" s="976"/>
      <c r="MJS12" s="976"/>
      <c r="MJT12" s="976"/>
      <c r="MJU12" s="976"/>
      <c r="MJV12" s="976"/>
      <c r="MJW12" s="976"/>
      <c r="MJX12" s="976"/>
      <c r="MJY12" s="976"/>
      <c r="MJZ12" s="976"/>
      <c r="MKA12" s="976"/>
      <c r="MKB12" s="976"/>
      <c r="MKC12" s="976"/>
      <c r="MKD12" s="976"/>
      <c r="MKE12" s="976"/>
      <c r="MKF12" s="976"/>
      <c r="MKG12" s="976"/>
      <c r="MKH12" s="976"/>
      <c r="MKI12" s="976"/>
      <c r="MKJ12" s="976"/>
      <c r="MKK12" s="976"/>
      <c r="MKL12" s="976"/>
      <c r="MKM12" s="976"/>
      <c r="MKN12" s="976"/>
      <c r="MKO12" s="976"/>
      <c r="MKP12" s="976"/>
      <c r="MKQ12" s="976"/>
      <c r="MKR12" s="976"/>
      <c r="MKS12" s="976"/>
      <c r="MKT12" s="976"/>
      <c r="MKU12" s="976"/>
      <c r="MKV12" s="976"/>
      <c r="MKW12" s="976"/>
      <c r="MKX12" s="976"/>
      <c r="MKY12" s="976"/>
      <c r="MKZ12" s="976"/>
      <c r="MLA12" s="976"/>
      <c r="MLB12" s="976"/>
      <c r="MLC12" s="976"/>
      <c r="MLD12" s="976"/>
      <c r="MLE12" s="976"/>
      <c r="MLF12" s="976"/>
      <c r="MLG12" s="976"/>
      <c r="MLH12" s="976"/>
      <c r="MLI12" s="976"/>
      <c r="MLJ12" s="976"/>
      <c r="MLK12" s="976"/>
      <c r="MLL12" s="976"/>
      <c r="MLM12" s="976"/>
      <c r="MLN12" s="976"/>
      <c r="MLO12" s="976"/>
      <c r="MLP12" s="976"/>
      <c r="MLQ12" s="976"/>
      <c r="MLR12" s="976"/>
      <c r="MLS12" s="976"/>
      <c r="MLT12" s="976"/>
      <c r="MLU12" s="976"/>
      <c r="MLV12" s="976"/>
      <c r="MLW12" s="976"/>
      <c r="MLX12" s="976"/>
      <c r="MLY12" s="976"/>
      <c r="MLZ12" s="976"/>
      <c r="MMA12" s="976"/>
      <c r="MMB12" s="976"/>
      <c r="MMC12" s="976"/>
      <c r="MMD12" s="976"/>
      <c r="MME12" s="976"/>
      <c r="MMF12" s="976"/>
      <c r="MMG12" s="976"/>
      <c r="MMH12" s="976"/>
      <c r="MMI12" s="976"/>
      <c r="MMJ12" s="976"/>
      <c r="MMK12" s="976"/>
      <c r="MML12" s="976"/>
      <c r="MMM12" s="976"/>
      <c r="MMN12" s="976"/>
      <c r="MMO12" s="976"/>
      <c r="MMP12" s="976"/>
      <c r="MMQ12" s="976"/>
      <c r="MMR12" s="976"/>
      <c r="MMS12" s="976"/>
      <c r="MMT12" s="976"/>
      <c r="MMU12" s="976"/>
      <c r="MMV12" s="976"/>
      <c r="MMW12" s="976"/>
      <c r="MMX12" s="976"/>
      <c r="MMY12" s="976"/>
      <c r="MMZ12" s="976"/>
      <c r="MNA12" s="976"/>
      <c r="MNB12" s="976"/>
      <c r="MNC12" s="976"/>
      <c r="MND12" s="976"/>
      <c r="MNE12" s="976"/>
      <c r="MNF12" s="976"/>
      <c r="MNG12" s="976"/>
      <c r="MNH12" s="976"/>
      <c r="MNI12" s="976"/>
      <c r="MNJ12" s="976"/>
      <c r="MNK12" s="976"/>
      <c r="MNL12" s="976"/>
      <c r="MNM12" s="976"/>
      <c r="MNN12" s="976"/>
      <c r="MNO12" s="976"/>
      <c r="MNP12" s="976"/>
      <c r="MNQ12" s="976"/>
      <c r="MNR12" s="976"/>
      <c r="MNS12" s="976"/>
      <c r="MNT12" s="976"/>
      <c r="MNU12" s="976"/>
      <c r="MNV12" s="976"/>
      <c r="MNW12" s="976"/>
      <c r="MNX12" s="976"/>
      <c r="MNY12" s="976"/>
      <c r="MNZ12" s="976"/>
      <c r="MOA12" s="976"/>
      <c r="MOB12" s="976"/>
      <c r="MOC12" s="976"/>
      <c r="MOD12" s="976"/>
      <c r="MOE12" s="976"/>
      <c r="MOF12" s="976"/>
      <c r="MOG12" s="976"/>
      <c r="MOH12" s="976"/>
      <c r="MOI12" s="976"/>
      <c r="MOJ12" s="976"/>
      <c r="MOK12" s="976"/>
      <c r="MOL12" s="976"/>
      <c r="MOM12" s="976"/>
      <c r="MON12" s="976"/>
      <c r="MOO12" s="976"/>
      <c r="MOP12" s="976"/>
      <c r="MOQ12" s="976"/>
      <c r="MOR12" s="976"/>
      <c r="MOS12" s="976"/>
      <c r="MOT12" s="976"/>
      <c r="MOU12" s="976"/>
      <c r="MOV12" s="976"/>
      <c r="MOW12" s="976"/>
      <c r="MOX12" s="976"/>
      <c r="MOY12" s="976"/>
      <c r="MOZ12" s="976"/>
      <c r="MPA12" s="976"/>
      <c r="MPB12" s="976"/>
      <c r="MPC12" s="976"/>
      <c r="MPD12" s="976"/>
      <c r="MPE12" s="976"/>
      <c r="MPF12" s="976"/>
      <c r="MPG12" s="976"/>
      <c r="MPH12" s="976"/>
      <c r="MPI12" s="976"/>
      <c r="MPJ12" s="976"/>
      <c r="MPK12" s="976"/>
      <c r="MPL12" s="976"/>
      <c r="MPM12" s="976"/>
      <c r="MPN12" s="976"/>
      <c r="MPO12" s="976"/>
      <c r="MPP12" s="976"/>
      <c r="MPQ12" s="976"/>
      <c r="MPR12" s="976"/>
      <c r="MPS12" s="976"/>
      <c r="MPT12" s="976"/>
      <c r="MPU12" s="976"/>
      <c r="MPV12" s="976"/>
      <c r="MPW12" s="976"/>
      <c r="MPX12" s="976"/>
      <c r="MPY12" s="976"/>
      <c r="MPZ12" s="976"/>
      <c r="MQA12" s="976"/>
      <c r="MQB12" s="976"/>
      <c r="MQC12" s="976"/>
      <c r="MQD12" s="976"/>
      <c r="MQE12" s="976"/>
      <c r="MQF12" s="976"/>
      <c r="MQG12" s="976"/>
      <c r="MQH12" s="976"/>
      <c r="MQI12" s="976"/>
      <c r="MQJ12" s="976"/>
      <c r="MQK12" s="976"/>
      <c r="MQL12" s="976"/>
      <c r="MQM12" s="976"/>
      <c r="MQN12" s="976"/>
      <c r="MQO12" s="976"/>
      <c r="MQP12" s="976"/>
      <c r="MQQ12" s="976"/>
      <c r="MQR12" s="976"/>
      <c r="MQS12" s="976"/>
      <c r="MQT12" s="976"/>
      <c r="MQU12" s="976"/>
      <c r="MQV12" s="976"/>
      <c r="MQW12" s="976"/>
      <c r="MQX12" s="976"/>
      <c r="MQY12" s="976"/>
      <c r="MQZ12" s="976"/>
      <c r="MRA12" s="976"/>
      <c r="MRB12" s="976"/>
      <c r="MRC12" s="976"/>
      <c r="MRD12" s="976"/>
      <c r="MRE12" s="976"/>
      <c r="MRF12" s="976"/>
      <c r="MRG12" s="976"/>
      <c r="MRH12" s="976"/>
      <c r="MRI12" s="976"/>
      <c r="MRJ12" s="976"/>
      <c r="MRK12" s="976"/>
      <c r="MRL12" s="976"/>
      <c r="MRM12" s="976"/>
      <c r="MRN12" s="976"/>
      <c r="MRO12" s="976"/>
      <c r="MRP12" s="976"/>
      <c r="MRQ12" s="976"/>
      <c r="MRR12" s="976"/>
      <c r="MRS12" s="976"/>
      <c r="MRT12" s="976"/>
      <c r="MRU12" s="976"/>
      <c r="MRV12" s="976"/>
      <c r="MRW12" s="976"/>
      <c r="MRX12" s="976"/>
      <c r="MRY12" s="976"/>
      <c r="MRZ12" s="976"/>
      <c r="MSA12" s="976"/>
      <c r="MSB12" s="976"/>
      <c r="MSC12" s="976"/>
      <c r="MSD12" s="976"/>
      <c r="MSE12" s="976"/>
      <c r="MSF12" s="976"/>
      <c r="MSG12" s="976"/>
      <c r="MSH12" s="976"/>
      <c r="MSI12" s="976"/>
      <c r="MSJ12" s="976"/>
      <c r="MSK12" s="976"/>
      <c r="MSL12" s="976"/>
      <c r="MSM12" s="976"/>
      <c r="MSN12" s="976"/>
      <c r="MSO12" s="976"/>
      <c r="MSP12" s="976"/>
      <c r="MSQ12" s="976"/>
      <c r="MSR12" s="976"/>
      <c r="MSS12" s="976"/>
      <c r="MST12" s="976"/>
      <c r="MSU12" s="976"/>
      <c r="MSV12" s="976"/>
      <c r="MSW12" s="976"/>
      <c r="MSX12" s="976"/>
      <c r="MSY12" s="976"/>
      <c r="MSZ12" s="976"/>
      <c r="MTA12" s="976"/>
      <c r="MTB12" s="976"/>
      <c r="MTC12" s="976"/>
      <c r="MTD12" s="976"/>
      <c r="MTE12" s="976"/>
      <c r="MTF12" s="976"/>
      <c r="MTG12" s="976"/>
      <c r="MTH12" s="976"/>
      <c r="MTI12" s="976"/>
      <c r="MTJ12" s="976"/>
      <c r="MTK12" s="976"/>
      <c r="MTL12" s="976"/>
      <c r="MTM12" s="976"/>
      <c r="MTN12" s="976"/>
      <c r="MTO12" s="976"/>
      <c r="MTP12" s="976"/>
      <c r="MTQ12" s="976"/>
      <c r="MTR12" s="976"/>
      <c r="MTS12" s="976"/>
      <c r="MTT12" s="976"/>
      <c r="MTU12" s="976"/>
      <c r="MTV12" s="976"/>
      <c r="MTW12" s="976"/>
      <c r="MTX12" s="976"/>
      <c r="MTY12" s="976"/>
      <c r="MTZ12" s="976"/>
      <c r="MUA12" s="976"/>
      <c r="MUB12" s="976"/>
      <c r="MUC12" s="976"/>
      <c r="MUD12" s="976"/>
      <c r="MUE12" s="976"/>
      <c r="MUF12" s="976"/>
      <c r="MUG12" s="976"/>
      <c r="MUH12" s="976"/>
      <c r="MUI12" s="976"/>
      <c r="MUJ12" s="976"/>
      <c r="MUK12" s="976"/>
      <c r="MUL12" s="976"/>
      <c r="MUM12" s="976"/>
      <c r="MUN12" s="976"/>
      <c r="MUO12" s="976"/>
      <c r="MUP12" s="976"/>
      <c r="MUQ12" s="976"/>
      <c r="MUR12" s="976"/>
      <c r="MUS12" s="976"/>
      <c r="MUT12" s="976"/>
      <c r="MUU12" s="976"/>
      <c r="MUV12" s="976"/>
      <c r="MUW12" s="976"/>
      <c r="MUX12" s="976"/>
      <c r="MUY12" s="976"/>
      <c r="MUZ12" s="976"/>
      <c r="MVA12" s="976"/>
      <c r="MVB12" s="976"/>
      <c r="MVC12" s="976"/>
      <c r="MVD12" s="976"/>
      <c r="MVE12" s="976"/>
      <c r="MVF12" s="976"/>
      <c r="MVG12" s="976"/>
      <c r="MVH12" s="976"/>
      <c r="MVI12" s="976"/>
      <c r="MVJ12" s="976"/>
      <c r="MVK12" s="976"/>
      <c r="MVL12" s="976"/>
      <c r="MVM12" s="976"/>
      <c r="MVN12" s="976"/>
      <c r="MVO12" s="976"/>
      <c r="MVP12" s="976"/>
      <c r="MVQ12" s="976"/>
      <c r="MVR12" s="976"/>
      <c r="MVS12" s="976"/>
      <c r="MVT12" s="976"/>
      <c r="MVU12" s="976"/>
      <c r="MVV12" s="976"/>
      <c r="MVW12" s="976"/>
      <c r="MVX12" s="976"/>
      <c r="MVY12" s="976"/>
      <c r="MVZ12" s="976"/>
      <c r="MWA12" s="976"/>
      <c r="MWB12" s="976"/>
      <c r="MWC12" s="976"/>
      <c r="MWD12" s="976"/>
      <c r="MWE12" s="976"/>
      <c r="MWF12" s="976"/>
      <c r="MWG12" s="976"/>
      <c r="MWH12" s="976"/>
      <c r="MWI12" s="976"/>
      <c r="MWJ12" s="976"/>
      <c r="MWK12" s="976"/>
      <c r="MWL12" s="976"/>
      <c r="MWM12" s="976"/>
      <c r="MWN12" s="976"/>
      <c r="MWO12" s="976"/>
      <c r="MWP12" s="976"/>
      <c r="MWQ12" s="976"/>
      <c r="MWR12" s="976"/>
      <c r="MWS12" s="976"/>
      <c r="MWT12" s="976"/>
      <c r="MWU12" s="976"/>
      <c r="MWV12" s="976"/>
      <c r="MWW12" s="976"/>
      <c r="MWX12" s="976"/>
      <c r="MWY12" s="976"/>
      <c r="MWZ12" s="976"/>
      <c r="MXA12" s="976"/>
      <c r="MXB12" s="976"/>
      <c r="MXC12" s="976"/>
      <c r="MXD12" s="976"/>
      <c r="MXE12" s="976"/>
      <c r="MXF12" s="976"/>
      <c r="MXG12" s="976"/>
      <c r="MXH12" s="976"/>
      <c r="MXI12" s="976"/>
      <c r="MXJ12" s="976"/>
      <c r="MXK12" s="976"/>
      <c r="MXL12" s="976"/>
      <c r="MXM12" s="976"/>
      <c r="MXN12" s="976"/>
      <c r="MXO12" s="976"/>
      <c r="MXP12" s="976"/>
      <c r="MXQ12" s="976"/>
      <c r="MXR12" s="976"/>
      <c r="MXS12" s="976"/>
      <c r="MXT12" s="976"/>
      <c r="MXU12" s="976"/>
      <c r="MXV12" s="976"/>
      <c r="MXW12" s="976"/>
      <c r="MXX12" s="976"/>
      <c r="MXY12" s="976"/>
      <c r="MXZ12" s="976"/>
      <c r="MYA12" s="976"/>
      <c r="MYB12" s="976"/>
      <c r="MYC12" s="976"/>
      <c r="MYD12" s="976"/>
      <c r="MYE12" s="976"/>
      <c r="MYF12" s="976"/>
      <c r="MYG12" s="976"/>
      <c r="MYH12" s="976"/>
      <c r="MYI12" s="976"/>
      <c r="MYJ12" s="976"/>
      <c r="MYK12" s="976"/>
      <c r="MYL12" s="976"/>
      <c r="MYM12" s="976"/>
      <c r="MYN12" s="976"/>
      <c r="MYO12" s="976"/>
      <c r="MYP12" s="976"/>
      <c r="MYQ12" s="976"/>
      <c r="MYR12" s="976"/>
      <c r="MYS12" s="976"/>
      <c r="MYT12" s="976"/>
      <c r="MYU12" s="976"/>
      <c r="MYV12" s="976"/>
      <c r="MYW12" s="976"/>
      <c r="MYX12" s="976"/>
      <c r="MYY12" s="976"/>
      <c r="MYZ12" s="976"/>
      <c r="MZA12" s="976"/>
      <c r="MZB12" s="976"/>
      <c r="MZC12" s="976"/>
      <c r="MZD12" s="976"/>
      <c r="MZE12" s="976"/>
      <c r="MZF12" s="976"/>
      <c r="MZG12" s="976"/>
      <c r="MZH12" s="976"/>
      <c r="MZI12" s="976"/>
      <c r="MZJ12" s="976"/>
      <c r="MZK12" s="976"/>
      <c r="MZL12" s="976"/>
      <c r="MZM12" s="976"/>
      <c r="MZN12" s="976"/>
      <c r="MZO12" s="976"/>
      <c r="MZP12" s="976"/>
      <c r="MZQ12" s="976"/>
      <c r="MZR12" s="976"/>
      <c r="MZS12" s="976"/>
      <c r="MZT12" s="976"/>
      <c r="MZU12" s="976"/>
      <c r="MZV12" s="976"/>
      <c r="MZW12" s="976"/>
      <c r="MZX12" s="976"/>
      <c r="MZY12" s="976"/>
      <c r="MZZ12" s="976"/>
      <c r="NAA12" s="976"/>
      <c r="NAB12" s="976"/>
      <c r="NAC12" s="976"/>
      <c r="NAD12" s="976"/>
      <c r="NAE12" s="976"/>
      <c r="NAF12" s="976"/>
      <c r="NAG12" s="976"/>
      <c r="NAH12" s="976"/>
      <c r="NAI12" s="976"/>
      <c r="NAJ12" s="976"/>
      <c r="NAK12" s="976"/>
      <c r="NAL12" s="976"/>
      <c r="NAM12" s="976"/>
      <c r="NAN12" s="976"/>
      <c r="NAO12" s="976"/>
      <c r="NAP12" s="976"/>
      <c r="NAQ12" s="976"/>
      <c r="NAR12" s="976"/>
      <c r="NAS12" s="976"/>
      <c r="NAT12" s="976"/>
      <c r="NAU12" s="976"/>
      <c r="NAV12" s="976"/>
      <c r="NAW12" s="976"/>
      <c r="NAX12" s="976"/>
      <c r="NAY12" s="976"/>
      <c r="NAZ12" s="976"/>
      <c r="NBA12" s="976"/>
      <c r="NBB12" s="976"/>
      <c r="NBC12" s="976"/>
      <c r="NBD12" s="976"/>
      <c r="NBE12" s="976"/>
      <c r="NBF12" s="976"/>
      <c r="NBG12" s="976"/>
      <c r="NBH12" s="976"/>
      <c r="NBI12" s="976"/>
      <c r="NBJ12" s="976"/>
      <c r="NBK12" s="976"/>
      <c r="NBL12" s="976"/>
      <c r="NBM12" s="976"/>
      <c r="NBN12" s="976"/>
      <c r="NBO12" s="976"/>
      <c r="NBP12" s="976"/>
      <c r="NBQ12" s="976"/>
      <c r="NBR12" s="976"/>
      <c r="NBS12" s="976"/>
      <c r="NBT12" s="976"/>
      <c r="NBU12" s="976"/>
      <c r="NBV12" s="976"/>
      <c r="NBW12" s="976"/>
      <c r="NBX12" s="976"/>
      <c r="NBY12" s="976"/>
      <c r="NBZ12" s="976"/>
      <c r="NCA12" s="976"/>
      <c r="NCB12" s="976"/>
      <c r="NCC12" s="976"/>
      <c r="NCD12" s="976"/>
      <c r="NCE12" s="976"/>
      <c r="NCF12" s="976"/>
      <c r="NCG12" s="976"/>
      <c r="NCH12" s="976"/>
      <c r="NCI12" s="976"/>
      <c r="NCJ12" s="976"/>
      <c r="NCK12" s="976"/>
      <c r="NCL12" s="976"/>
      <c r="NCM12" s="976"/>
      <c r="NCN12" s="976"/>
      <c r="NCO12" s="976"/>
      <c r="NCP12" s="976"/>
      <c r="NCQ12" s="976"/>
      <c r="NCR12" s="976"/>
      <c r="NCS12" s="976"/>
      <c r="NCT12" s="976"/>
      <c r="NCU12" s="976"/>
      <c r="NCV12" s="976"/>
      <c r="NCW12" s="976"/>
      <c r="NCX12" s="976"/>
      <c r="NCY12" s="976"/>
      <c r="NCZ12" s="976"/>
      <c r="NDA12" s="976"/>
      <c r="NDB12" s="976"/>
      <c r="NDC12" s="976"/>
      <c r="NDD12" s="976"/>
      <c r="NDE12" s="976"/>
      <c r="NDF12" s="976"/>
      <c r="NDG12" s="976"/>
      <c r="NDH12" s="976"/>
      <c r="NDI12" s="976"/>
      <c r="NDJ12" s="976"/>
      <c r="NDK12" s="976"/>
      <c r="NDL12" s="976"/>
      <c r="NDM12" s="976"/>
      <c r="NDN12" s="976"/>
      <c r="NDO12" s="976"/>
      <c r="NDP12" s="976"/>
      <c r="NDQ12" s="976"/>
      <c r="NDR12" s="976"/>
      <c r="NDS12" s="976"/>
      <c r="NDT12" s="976"/>
      <c r="NDU12" s="976"/>
      <c r="NDV12" s="976"/>
      <c r="NDW12" s="976"/>
      <c r="NDX12" s="976"/>
      <c r="NDY12" s="976"/>
      <c r="NDZ12" s="976"/>
      <c r="NEA12" s="976"/>
      <c r="NEB12" s="976"/>
      <c r="NEC12" s="976"/>
      <c r="NED12" s="976"/>
      <c r="NEE12" s="976"/>
      <c r="NEF12" s="976"/>
      <c r="NEG12" s="976"/>
      <c r="NEH12" s="976"/>
      <c r="NEI12" s="976"/>
      <c r="NEJ12" s="976"/>
      <c r="NEK12" s="976"/>
      <c r="NEL12" s="976"/>
      <c r="NEM12" s="976"/>
      <c r="NEN12" s="976"/>
      <c r="NEO12" s="976"/>
      <c r="NEP12" s="976"/>
      <c r="NEQ12" s="976"/>
      <c r="NER12" s="976"/>
      <c r="NES12" s="976"/>
      <c r="NET12" s="976"/>
      <c r="NEU12" s="976"/>
      <c r="NEV12" s="976"/>
      <c r="NEW12" s="976"/>
      <c r="NEX12" s="976"/>
      <c r="NEY12" s="976"/>
      <c r="NEZ12" s="976"/>
      <c r="NFA12" s="976"/>
      <c r="NFB12" s="976"/>
      <c r="NFC12" s="976"/>
      <c r="NFD12" s="976"/>
      <c r="NFE12" s="976"/>
      <c r="NFF12" s="976"/>
      <c r="NFG12" s="976"/>
      <c r="NFH12" s="976"/>
      <c r="NFI12" s="976"/>
      <c r="NFJ12" s="976"/>
      <c r="NFK12" s="976"/>
      <c r="NFL12" s="976"/>
      <c r="NFM12" s="976"/>
      <c r="NFN12" s="976"/>
      <c r="NFO12" s="976"/>
      <c r="NFP12" s="976"/>
      <c r="NFQ12" s="976"/>
      <c r="NFR12" s="976"/>
      <c r="NFS12" s="976"/>
      <c r="NFT12" s="976"/>
      <c r="NFU12" s="976"/>
      <c r="NFV12" s="976"/>
      <c r="NFW12" s="976"/>
      <c r="NFX12" s="976"/>
      <c r="NFY12" s="976"/>
      <c r="NFZ12" s="976"/>
      <c r="NGA12" s="976"/>
      <c r="NGB12" s="976"/>
      <c r="NGC12" s="976"/>
      <c r="NGD12" s="976"/>
      <c r="NGE12" s="976"/>
      <c r="NGF12" s="976"/>
      <c r="NGG12" s="976"/>
      <c r="NGH12" s="976"/>
      <c r="NGI12" s="976"/>
      <c r="NGJ12" s="976"/>
      <c r="NGK12" s="976"/>
      <c r="NGL12" s="976"/>
      <c r="NGM12" s="976"/>
      <c r="NGN12" s="976"/>
      <c r="NGO12" s="976"/>
      <c r="NGP12" s="976"/>
      <c r="NGQ12" s="976"/>
      <c r="NGR12" s="976"/>
      <c r="NGS12" s="976"/>
      <c r="NGT12" s="976"/>
      <c r="NGU12" s="976"/>
      <c r="NGV12" s="976"/>
      <c r="NGW12" s="976"/>
      <c r="NGX12" s="976"/>
      <c r="NGY12" s="976"/>
      <c r="NGZ12" s="976"/>
      <c r="NHA12" s="976"/>
      <c r="NHB12" s="976"/>
      <c r="NHC12" s="976"/>
      <c r="NHD12" s="976"/>
      <c r="NHE12" s="976"/>
      <c r="NHF12" s="976"/>
      <c r="NHG12" s="976"/>
      <c r="NHH12" s="976"/>
      <c r="NHI12" s="976"/>
      <c r="NHJ12" s="976"/>
      <c r="NHK12" s="976"/>
      <c r="NHL12" s="976"/>
      <c r="NHM12" s="976"/>
      <c r="NHN12" s="976"/>
      <c r="NHO12" s="976"/>
      <c r="NHP12" s="976"/>
      <c r="NHQ12" s="976"/>
      <c r="NHR12" s="976"/>
      <c r="NHS12" s="976"/>
      <c r="NHT12" s="976"/>
      <c r="NHU12" s="976"/>
      <c r="NHV12" s="976"/>
      <c r="NHW12" s="976"/>
      <c r="NHX12" s="976"/>
      <c r="NHY12" s="976"/>
      <c r="NHZ12" s="976"/>
      <c r="NIA12" s="976"/>
      <c r="NIB12" s="976"/>
      <c r="NIC12" s="976"/>
      <c r="NID12" s="976"/>
      <c r="NIE12" s="976"/>
      <c r="NIF12" s="976"/>
      <c r="NIG12" s="976"/>
      <c r="NIH12" s="976"/>
      <c r="NII12" s="976"/>
      <c r="NIJ12" s="976"/>
      <c r="NIK12" s="976"/>
      <c r="NIL12" s="976"/>
      <c r="NIM12" s="976"/>
      <c r="NIN12" s="976"/>
      <c r="NIO12" s="976"/>
      <c r="NIP12" s="976"/>
      <c r="NIQ12" s="976"/>
      <c r="NIR12" s="976"/>
      <c r="NIS12" s="976"/>
      <c r="NIT12" s="976"/>
      <c r="NIU12" s="976"/>
      <c r="NIV12" s="976"/>
      <c r="NIW12" s="976"/>
      <c r="NIX12" s="976"/>
      <c r="NIY12" s="976"/>
      <c r="NIZ12" s="976"/>
      <c r="NJA12" s="976"/>
      <c r="NJB12" s="976"/>
      <c r="NJC12" s="976"/>
      <c r="NJD12" s="976"/>
      <c r="NJE12" s="976"/>
      <c r="NJF12" s="976"/>
      <c r="NJG12" s="976"/>
      <c r="NJH12" s="976"/>
      <c r="NJI12" s="976"/>
      <c r="NJJ12" s="976"/>
      <c r="NJK12" s="976"/>
      <c r="NJL12" s="976"/>
      <c r="NJM12" s="976"/>
      <c r="NJN12" s="976"/>
      <c r="NJO12" s="976"/>
      <c r="NJP12" s="976"/>
      <c r="NJQ12" s="976"/>
      <c r="NJR12" s="976"/>
      <c r="NJS12" s="976"/>
      <c r="NJT12" s="976"/>
      <c r="NJU12" s="976"/>
      <c r="NJV12" s="976"/>
      <c r="NJW12" s="976"/>
      <c r="NJX12" s="976"/>
      <c r="NJY12" s="976"/>
      <c r="NJZ12" s="976"/>
      <c r="NKA12" s="976"/>
      <c r="NKB12" s="976"/>
      <c r="NKC12" s="976"/>
      <c r="NKD12" s="976"/>
      <c r="NKE12" s="976"/>
      <c r="NKF12" s="976"/>
      <c r="NKG12" s="976"/>
      <c r="NKH12" s="976"/>
      <c r="NKI12" s="976"/>
      <c r="NKJ12" s="976"/>
      <c r="NKK12" s="976"/>
      <c r="NKL12" s="976"/>
      <c r="NKM12" s="976"/>
      <c r="NKN12" s="976"/>
      <c r="NKO12" s="976"/>
      <c r="NKP12" s="976"/>
      <c r="NKQ12" s="976"/>
      <c r="NKR12" s="976"/>
      <c r="NKS12" s="976"/>
      <c r="NKT12" s="976"/>
      <c r="NKU12" s="976"/>
      <c r="NKV12" s="976"/>
      <c r="NKW12" s="976"/>
      <c r="NKX12" s="976"/>
      <c r="NKY12" s="976"/>
      <c r="NKZ12" s="976"/>
      <c r="NLA12" s="976"/>
      <c r="NLB12" s="976"/>
      <c r="NLC12" s="976"/>
      <c r="NLD12" s="976"/>
      <c r="NLE12" s="976"/>
      <c r="NLF12" s="976"/>
      <c r="NLG12" s="976"/>
      <c r="NLH12" s="976"/>
      <c r="NLI12" s="976"/>
      <c r="NLJ12" s="976"/>
      <c r="NLK12" s="976"/>
      <c r="NLL12" s="976"/>
      <c r="NLM12" s="976"/>
      <c r="NLN12" s="976"/>
      <c r="NLO12" s="976"/>
      <c r="NLP12" s="976"/>
      <c r="NLQ12" s="976"/>
      <c r="NLR12" s="976"/>
      <c r="NLS12" s="976"/>
      <c r="NLT12" s="976"/>
      <c r="NLU12" s="976"/>
      <c r="NLV12" s="976"/>
      <c r="NLW12" s="976"/>
      <c r="NLX12" s="976"/>
      <c r="NLY12" s="976"/>
      <c r="NLZ12" s="976"/>
      <c r="NMA12" s="976"/>
      <c r="NMB12" s="976"/>
      <c r="NMC12" s="976"/>
      <c r="NMD12" s="976"/>
      <c r="NME12" s="976"/>
      <c r="NMF12" s="976"/>
      <c r="NMG12" s="976"/>
      <c r="NMH12" s="976"/>
      <c r="NMI12" s="976"/>
      <c r="NMJ12" s="976"/>
      <c r="NMK12" s="976"/>
      <c r="NML12" s="976"/>
      <c r="NMM12" s="976"/>
      <c r="NMN12" s="976"/>
      <c r="NMO12" s="976"/>
      <c r="NMP12" s="976"/>
      <c r="NMQ12" s="976"/>
      <c r="NMR12" s="976"/>
      <c r="NMS12" s="976"/>
      <c r="NMT12" s="976"/>
      <c r="NMU12" s="976"/>
      <c r="NMV12" s="976"/>
      <c r="NMW12" s="976"/>
      <c r="NMX12" s="976"/>
      <c r="NMY12" s="976"/>
      <c r="NMZ12" s="976"/>
      <c r="NNA12" s="976"/>
      <c r="NNB12" s="976"/>
      <c r="NNC12" s="976"/>
      <c r="NND12" s="976"/>
      <c r="NNE12" s="976"/>
      <c r="NNF12" s="976"/>
      <c r="NNG12" s="976"/>
      <c r="NNH12" s="976"/>
      <c r="NNI12" s="976"/>
      <c r="NNJ12" s="976"/>
      <c r="NNK12" s="976"/>
      <c r="NNL12" s="976"/>
      <c r="NNM12" s="976"/>
      <c r="NNN12" s="976"/>
      <c r="NNO12" s="976"/>
      <c r="NNP12" s="976"/>
      <c r="NNQ12" s="976"/>
      <c r="NNR12" s="976"/>
      <c r="NNS12" s="976"/>
      <c r="NNT12" s="976"/>
      <c r="NNU12" s="976"/>
      <c r="NNV12" s="976"/>
      <c r="NNW12" s="976"/>
      <c r="NNX12" s="976"/>
      <c r="NNY12" s="976"/>
      <c r="NNZ12" s="976"/>
      <c r="NOA12" s="976"/>
      <c r="NOB12" s="976"/>
      <c r="NOC12" s="976"/>
      <c r="NOD12" s="976"/>
      <c r="NOE12" s="976"/>
      <c r="NOF12" s="976"/>
      <c r="NOG12" s="976"/>
      <c r="NOH12" s="976"/>
      <c r="NOI12" s="976"/>
      <c r="NOJ12" s="976"/>
      <c r="NOK12" s="976"/>
      <c r="NOL12" s="976"/>
      <c r="NOM12" s="976"/>
      <c r="NON12" s="976"/>
      <c r="NOO12" s="976"/>
      <c r="NOP12" s="976"/>
      <c r="NOQ12" s="976"/>
      <c r="NOR12" s="976"/>
      <c r="NOS12" s="976"/>
      <c r="NOT12" s="976"/>
      <c r="NOU12" s="976"/>
      <c r="NOV12" s="976"/>
      <c r="NOW12" s="976"/>
      <c r="NOX12" s="976"/>
      <c r="NOY12" s="976"/>
      <c r="NOZ12" s="976"/>
      <c r="NPA12" s="976"/>
      <c r="NPB12" s="976"/>
      <c r="NPC12" s="976"/>
      <c r="NPD12" s="976"/>
      <c r="NPE12" s="976"/>
      <c r="NPF12" s="976"/>
      <c r="NPG12" s="976"/>
      <c r="NPH12" s="976"/>
      <c r="NPI12" s="976"/>
      <c r="NPJ12" s="976"/>
      <c r="NPK12" s="976"/>
      <c r="NPL12" s="976"/>
      <c r="NPM12" s="976"/>
      <c r="NPN12" s="976"/>
      <c r="NPO12" s="976"/>
      <c r="NPP12" s="976"/>
      <c r="NPQ12" s="976"/>
      <c r="NPR12" s="976"/>
      <c r="NPS12" s="976"/>
      <c r="NPT12" s="976"/>
      <c r="NPU12" s="976"/>
      <c r="NPV12" s="976"/>
      <c r="NPW12" s="976"/>
      <c r="NPX12" s="976"/>
      <c r="NPY12" s="976"/>
      <c r="NPZ12" s="976"/>
      <c r="NQA12" s="976"/>
      <c r="NQB12" s="976"/>
      <c r="NQC12" s="976"/>
      <c r="NQD12" s="976"/>
      <c r="NQE12" s="976"/>
      <c r="NQF12" s="976"/>
      <c r="NQG12" s="976"/>
      <c r="NQH12" s="976"/>
      <c r="NQI12" s="976"/>
      <c r="NQJ12" s="976"/>
      <c r="NQK12" s="976"/>
      <c r="NQL12" s="976"/>
      <c r="NQM12" s="976"/>
      <c r="NQN12" s="976"/>
      <c r="NQO12" s="976"/>
      <c r="NQP12" s="976"/>
      <c r="NQQ12" s="976"/>
      <c r="NQR12" s="976"/>
      <c r="NQS12" s="976"/>
      <c r="NQT12" s="976"/>
      <c r="NQU12" s="976"/>
      <c r="NQV12" s="976"/>
      <c r="NQW12" s="976"/>
      <c r="NQX12" s="976"/>
      <c r="NQY12" s="976"/>
      <c r="NQZ12" s="976"/>
      <c r="NRA12" s="976"/>
      <c r="NRB12" s="976"/>
      <c r="NRC12" s="976"/>
      <c r="NRD12" s="976"/>
      <c r="NRE12" s="976"/>
      <c r="NRF12" s="976"/>
      <c r="NRG12" s="976"/>
      <c r="NRH12" s="976"/>
      <c r="NRI12" s="976"/>
      <c r="NRJ12" s="976"/>
      <c r="NRK12" s="976"/>
      <c r="NRL12" s="976"/>
      <c r="NRM12" s="976"/>
      <c r="NRN12" s="976"/>
      <c r="NRO12" s="976"/>
      <c r="NRP12" s="976"/>
      <c r="NRQ12" s="976"/>
      <c r="NRR12" s="976"/>
      <c r="NRS12" s="976"/>
      <c r="NRT12" s="976"/>
      <c r="NRU12" s="976"/>
      <c r="NRV12" s="976"/>
      <c r="NRW12" s="976"/>
      <c r="NRX12" s="976"/>
      <c r="NRY12" s="976"/>
      <c r="NRZ12" s="976"/>
      <c r="NSA12" s="976"/>
      <c r="NSB12" s="976"/>
      <c r="NSC12" s="976"/>
      <c r="NSD12" s="976"/>
      <c r="NSE12" s="976"/>
      <c r="NSF12" s="976"/>
      <c r="NSG12" s="976"/>
      <c r="NSH12" s="976"/>
      <c r="NSI12" s="976"/>
      <c r="NSJ12" s="976"/>
      <c r="NSK12" s="976"/>
      <c r="NSL12" s="976"/>
      <c r="NSM12" s="976"/>
      <c r="NSN12" s="976"/>
      <c r="NSO12" s="976"/>
      <c r="NSP12" s="976"/>
      <c r="NSQ12" s="976"/>
      <c r="NSR12" s="976"/>
      <c r="NSS12" s="976"/>
      <c r="NST12" s="976"/>
      <c r="NSU12" s="976"/>
      <c r="NSV12" s="976"/>
      <c r="NSW12" s="976"/>
      <c r="NSX12" s="976"/>
      <c r="NSY12" s="976"/>
      <c r="NSZ12" s="976"/>
      <c r="NTA12" s="976"/>
      <c r="NTB12" s="976"/>
      <c r="NTC12" s="976"/>
      <c r="NTD12" s="976"/>
      <c r="NTE12" s="976"/>
      <c r="NTF12" s="976"/>
      <c r="NTG12" s="976"/>
      <c r="NTH12" s="976"/>
      <c r="NTI12" s="976"/>
      <c r="NTJ12" s="976"/>
      <c r="NTK12" s="976"/>
      <c r="NTL12" s="976"/>
      <c r="NTM12" s="976"/>
      <c r="NTN12" s="976"/>
      <c r="NTO12" s="976"/>
      <c r="NTP12" s="976"/>
      <c r="NTQ12" s="976"/>
      <c r="NTR12" s="976"/>
      <c r="NTS12" s="976"/>
      <c r="NTT12" s="976"/>
      <c r="NTU12" s="976"/>
      <c r="NTV12" s="976"/>
      <c r="NTW12" s="976"/>
      <c r="NTX12" s="976"/>
      <c r="NTY12" s="976"/>
      <c r="NTZ12" s="976"/>
      <c r="NUA12" s="976"/>
      <c r="NUB12" s="976"/>
      <c r="NUC12" s="976"/>
      <c r="NUD12" s="976"/>
      <c r="NUE12" s="976"/>
      <c r="NUF12" s="976"/>
      <c r="NUG12" s="976"/>
      <c r="NUH12" s="976"/>
      <c r="NUI12" s="976"/>
      <c r="NUJ12" s="976"/>
      <c r="NUK12" s="976"/>
      <c r="NUL12" s="976"/>
      <c r="NUM12" s="976"/>
      <c r="NUN12" s="976"/>
      <c r="NUO12" s="976"/>
      <c r="NUP12" s="976"/>
      <c r="NUQ12" s="976"/>
      <c r="NUR12" s="976"/>
      <c r="NUS12" s="976"/>
      <c r="NUT12" s="976"/>
      <c r="NUU12" s="976"/>
      <c r="NUV12" s="976"/>
      <c r="NUW12" s="976"/>
      <c r="NUX12" s="976"/>
      <c r="NUY12" s="976"/>
      <c r="NUZ12" s="976"/>
      <c r="NVA12" s="976"/>
      <c r="NVB12" s="976"/>
      <c r="NVC12" s="976"/>
      <c r="NVD12" s="976"/>
      <c r="NVE12" s="976"/>
      <c r="NVF12" s="976"/>
      <c r="NVG12" s="976"/>
      <c r="NVH12" s="976"/>
      <c r="NVI12" s="976"/>
      <c r="NVJ12" s="976"/>
      <c r="NVK12" s="976"/>
      <c r="NVL12" s="976"/>
      <c r="NVM12" s="976"/>
      <c r="NVN12" s="976"/>
      <c r="NVO12" s="976"/>
      <c r="NVP12" s="976"/>
      <c r="NVQ12" s="976"/>
      <c r="NVR12" s="976"/>
      <c r="NVS12" s="976"/>
      <c r="NVT12" s="976"/>
      <c r="NVU12" s="976"/>
      <c r="NVV12" s="976"/>
      <c r="NVW12" s="976"/>
      <c r="NVX12" s="976"/>
      <c r="NVY12" s="976"/>
      <c r="NVZ12" s="976"/>
      <c r="NWA12" s="976"/>
      <c r="NWB12" s="976"/>
      <c r="NWC12" s="976"/>
      <c r="NWD12" s="976"/>
      <c r="NWE12" s="976"/>
      <c r="NWF12" s="976"/>
      <c r="NWG12" s="976"/>
      <c r="NWH12" s="976"/>
      <c r="NWI12" s="976"/>
      <c r="NWJ12" s="976"/>
      <c r="NWK12" s="976"/>
      <c r="NWL12" s="976"/>
      <c r="NWM12" s="976"/>
      <c r="NWN12" s="976"/>
      <c r="NWO12" s="976"/>
      <c r="NWP12" s="976"/>
      <c r="NWQ12" s="976"/>
      <c r="NWR12" s="976"/>
      <c r="NWS12" s="976"/>
      <c r="NWT12" s="976"/>
      <c r="NWU12" s="976"/>
      <c r="NWV12" s="976"/>
      <c r="NWW12" s="976"/>
      <c r="NWX12" s="976"/>
      <c r="NWY12" s="976"/>
      <c r="NWZ12" s="976"/>
      <c r="NXA12" s="976"/>
      <c r="NXB12" s="976"/>
      <c r="NXC12" s="976"/>
      <c r="NXD12" s="976"/>
      <c r="NXE12" s="976"/>
      <c r="NXF12" s="976"/>
      <c r="NXG12" s="976"/>
      <c r="NXH12" s="976"/>
      <c r="NXI12" s="976"/>
      <c r="NXJ12" s="976"/>
      <c r="NXK12" s="976"/>
      <c r="NXL12" s="976"/>
      <c r="NXM12" s="976"/>
      <c r="NXN12" s="976"/>
      <c r="NXO12" s="976"/>
      <c r="NXP12" s="976"/>
      <c r="NXQ12" s="976"/>
      <c r="NXR12" s="976"/>
      <c r="NXS12" s="976"/>
      <c r="NXT12" s="976"/>
      <c r="NXU12" s="976"/>
      <c r="NXV12" s="976"/>
      <c r="NXW12" s="976"/>
      <c r="NXX12" s="976"/>
      <c r="NXY12" s="976"/>
      <c r="NXZ12" s="976"/>
      <c r="NYA12" s="976"/>
      <c r="NYB12" s="976"/>
      <c r="NYC12" s="976"/>
      <c r="NYD12" s="976"/>
      <c r="NYE12" s="976"/>
      <c r="NYF12" s="976"/>
      <c r="NYG12" s="976"/>
      <c r="NYH12" s="976"/>
      <c r="NYI12" s="976"/>
      <c r="NYJ12" s="976"/>
      <c r="NYK12" s="976"/>
      <c r="NYL12" s="976"/>
      <c r="NYM12" s="976"/>
      <c r="NYN12" s="976"/>
      <c r="NYO12" s="976"/>
      <c r="NYP12" s="976"/>
      <c r="NYQ12" s="976"/>
      <c r="NYR12" s="976"/>
      <c r="NYS12" s="976"/>
      <c r="NYT12" s="976"/>
      <c r="NYU12" s="976"/>
      <c r="NYV12" s="976"/>
      <c r="NYW12" s="976"/>
      <c r="NYX12" s="976"/>
      <c r="NYY12" s="976"/>
      <c r="NYZ12" s="976"/>
      <c r="NZA12" s="976"/>
      <c r="NZB12" s="976"/>
      <c r="NZC12" s="976"/>
      <c r="NZD12" s="976"/>
      <c r="NZE12" s="976"/>
      <c r="NZF12" s="976"/>
      <c r="NZG12" s="976"/>
      <c r="NZH12" s="976"/>
      <c r="NZI12" s="976"/>
      <c r="NZJ12" s="976"/>
      <c r="NZK12" s="976"/>
      <c r="NZL12" s="976"/>
      <c r="NZM12" s="976"/>
      <c r="NZN12" s="976"/>
      <c r="NZO12" s="976"/>
      <c r="NZP12" s="976"/>
      <c r="NZQ12" s="976"/>
      <c r="NZR12" s="976"/>
      <c r="NZS12" s="976"/>
      <c r="NZT12" s="976"/>
      <c r="NZU12" s="976"/>
      <c r="NZV12" s="976"/>
      <c r="NZW12" s="976"/>
      <c r="NZX12" s="976"/>
      <c r="NZY12" s="976"/>
      <c r="NZZ12" s="976"/>
      <c r="OAA12" s="976"/>
      <c r="OAB12" s="976"/>
      <c r="OAC12" s="976"/>
      <c r="OAD12" s="976"/>
      <c r="OAE12" s="976"/>
      <c r="OAF12" s="976"/>
      <c r="OAG12" s="976"/>
      <c r="OAH12" s="976"/>
      <c r="OAI12" s="976"/>
      <c r="OAJ12" s="976"/>
      <c r="OAK12" s="976"/>
      <c r="OAL12" s="976"/>
      <c r="OAM12" s="976"/>
      <c r="OAN12" s="976"/>
      <c r="OAO12" s="976"/>
      <c r="OAP12" s="976"/>
      <c r="OAQ12" s="976"/>
      <c r="OAR12" s="976"/>
      <c r="OAS12" s="976"/>
      <c r="OAT12" s="976"/>
      <c r="OAU12" s="976"/>
      <c r="OAV12" s="976"/>
      <c r="OAW12" s="976"/>
      <c r="OAX12" s="976"/>
      <c r="OAY12" s="976"/>
      <c r="OAZ12" s="976"/>
      <c r="OBA12" s="976"/>
      <c r="OBB12" s="976"/>
      <c r="OBC12" s="976"/>
      <c r="OBD12" s="976"/>
      <c r="OBE12" s="976"/>
      <c r="OBF12" s="976"/>
      <c r="OBG12" s="976"/>
      <c r="OBH12" s="976"/>
      <c r="OBI12" s="976"/>
      <c r="OBJ12" s="976"/>
      <c r="OBK12" s="976"/>
      <c r="OBL12" s="976"/>
      <c r="OBM12" s="976"/>
      <c r="OBN12" s="976"/>
      <c r="OBO12" s="976"/>
      <c r="OBP12" s="976"/>
      <c r="OBQ12" s="976"/>
      <c r="OBR12" s="976"/>
      <c r="OBS12" s="976"/>
      <c r="OBT12" s="976"/>
      <c r="OBU12" s="976"/>
      <c r="OBV12" s="976"/>
      <c r="OBW12" s="976"/>
      <c r="OBX12" s="976"/>
      <c r="OBY12" s="976"/>
      <c r="OBZ12" s="976"/>
      <c r="OCA12" s="976"/>
      <c r="OCB12" s="976"/>
      <c r="OCC12" s="976"/>
      <c r="OCD12" s="976"/>
      <c r="OCE12" s="976"/>
      <c r="OCF12" s="976"/>
      <c r="OCG12" s="976"/>
      <c r="OCH12" s="976"/>
      <c r="OCI12" s="976"/>
      <c r="OCJ12" s="976"/>
      <c r="OCK12" s="976"/>
      <c r="OCL12" s="976"/>
      <c r="OCM12" s="976"/>
      <c r="OCN12" s="976"/>
      <c r="OCO12" s="976"/>
      <c r="OCP12" s="976"/>
      <c r="OCQ12" s="976"/>
      <c r="OCR12" s="976"/>
      <c r="OCS12" s="976"/>
      <c r="OCT12" s="976"/>
      <c r="OCU12" s="976"/>
      <c r="OCV12" s="976"/>
      <c r="OCW12" s="976"/>
      <c r="OCX12" s="976"/>
      <c r="OCY12" s="976"/>
      <c r="OCZ12" s="976"/>
      <c r="ODA12" s="976"/>
      <c r="ODB12" s="976"/>
      <c r="ODC12" s="976"/>
      <c r="ODD12" s="976"/>
      <c r="ODE12" s="976"/>
      <c r="ODF12" s="976"/>
      <c r="ODG12" s="976"/>
      <c r="ODH12" s="976"/>
      <c r="ODI12" s="976"/>
      <c r="ODJ12" s="976"/>
      <c r="ODK12" s="976"/>
      <c r="ODL12" s="976"/>
      <c r="ODM12" s="976"/>
      <c r="ODN12" s="976"/>
      <c r="ODO12" s="976"/>
      <c r="ODP12" s="976"/>
      <c r="ODQ12" s="976"/>
      <c r="ODR12" s="976"/>
      <c r="ODS12" s="976"/>
      <c r="ODT12" s="976"/>
      <c r="ODU12" s="976"/>
      <c r="ODV12" s="976"/>
      <c r="ODW12" s="976"/>
      <c r="ODX12" s="976"/>
      <c r="ODY12" s="976"/>
      <c r="ODZ12" s="976"/>
      <c r="OEA12" s="976"/>
      <c r="OEB12" s="976"/>
      <c r="OEC12" s="976"/>
      <c r="OED12" s="976"/>
      <c r="OEE12" s="976"/>
      <c r="OEF12" s="976"/>
      <c r="OEG12" s="976"/>
      <c r="OEH12" s="976"/>
      <c r="OEI12" s="976"/>
      <c r="OEJ12" s="976"/>
      <c r="OEK12" s="976"/>
      <c r="OEL12" s="976"/>
      <c r="OEM12" s="976"/>
      <c r="OEN12" s="976"/>
      <c r="OEO12" s="976"/>
      <c r="OEP12" s="976"/>
      <c r="OEQ12" s="976"/>
      <c r="OER12" s="976"/>
      <c r="OES12" s="976"/>
      <c r="OET12" s="976"/>
      <c r="OEU12" s="976"/>
      <c r="OEV12" s="976"/>
      <c r="OEW12" s="976"/>
      <c r="OEX12" s="976"/>
      <c r="OEY12" s="976"/>
      <c r="OEZ12" s="976"/>
      <c r="OFA12" s="976"/>
      <c r="OFB12" s="976"/>
      <c r="OFC12" s="976"/>
      <c r="OFD12" s="976"/>
      <c r="OFE12" s="976"/>
      <c r="OFF12" s="976"/>
      <c r="OFG12" s="976"/>
      <c r="OFH12" s="976"/>
      <c r="OFI12" s="976"/>
      <c r="OFJ12" s="976"/>
      <c r="OFK12" s="976"/>
      <c r="OFL12" s="976"/>
      <c r="OFM12" s="976"/>
      <c r="OFN12" s="976"/>
      <c r="OFO12" s="976"/>
      <c r="OFP12" s="976"/>
      <c r="OFQ12" s="976"/>
      <c r="OFR12" s="976"/>
      <c r="OFS12" s="976"/>
      <c r="OFT12" s="976"/>
      <c r="OFU12" s="976"/>
      <c r="OFV12" s="976"/>
      <c r="OFW12" s="976"/>
      <c r="OFX12" s="976"/>
      <c r="OFY12" s="976"/>
      <c r="OFZ12" s="976"/>
      <c r="OGA12" s="976"/>
      <c r="OGB12" s="976"/>
      <c r="OGC12" s="976"/>
      <c r="OGD12" s="976"/>
      <c r="OGE12" s="976"/>
      <c r="OGF12" s="976"/>
      <c r="OGG12" s="976"/>
      <c r="OGH12" s="976"/>
      <c r="OGI12" s="976"/>
      <c r="OGJ12" s="976"/>
      <c r="OGK12" s="976"/>
      <c r="OGL12" s="976"/>
      <c r="OGM12" s="976"/>
      <c r="OGN12" s="976"/>
      <c r="OGO12" s="976"/>
      <c r="OGP12" s="976"/>
      <c r="OGQ12" s="976"/>
      <c r="OGR12" s="976"/>
      <c r="OGS12" s="976"/>
      <c r="OGT12" s="976"/>
      <c r="OGU12" s="976"/>
      <c r="OGV12" s="976"/>
      <c r="OGW12" s="976"/>
      <c r="OGX12" s="976"/>
      <c r="OGY12" s="976"/>
      <c r="OGZ12" s="976"/>
      <c r="OHA12" s="976"/>
      <c r="OHB12" s="976"/>
      <c r="OHC12" s="976"/>
      <c r="OHD12" s="976"/>
      <c r="OHE12" s="976"/>
      <c r="OHF12" s="976"/>
      <c r="OHG12" s="976"/>
      <c r="OHH12" s="976"/>
      <c r="OHI12" s="976"/>
      <c r="OHJ12" s="976"/>
      <c r="OHK12" s="976"/>
      <c r="OHL12" s="976"/>
      <c r="OHM12" s="976"/>
      <c r="OHN12" s="976"/>
      <c r="OHO12" s="976"/>
      <c r="OHP12" s="976"/>
      <c r="OHQ12" s="976"/>
      <c r="OHR12" s="976"/>
      <c r="OHS12" s="976"/>
      <c r="OHT12" s="976"/>
      <c r="OHU12" s="976"/>
      <c r="OHV12" s="976"/>
      <c r="OHW12" s="976"/>
      <c r="OHX12" s="976"/>
      <c r="OHY12" s="976"/>
      <c r="OHZ12" s="976"/>
      <c r="OIA12" s="976"/>
      <c r="OIB12" s="976"/>
      <c r="OIC12" s="976"/>
      <c r="OID12" s="976"/>
      <c r="OIE12" s="976"/>
      <c r="OIF12" s="976"/>
      <c r="OIG12" s="976"/>
      <c r="OIH12" s="976"/>
      <c r="OII12" s="976"/>
      <c r="OIJ12" s="976"/>
      <c r="OIK12" s="976"/>
      <c r="OIL12" s="976"/>
      <c r="OIM12" s="976"/>
      <c r="OIN12" s="976"/>
      <c r="OIO12" s="976"/>
      <c r="OIP12" s="976"/>
      <c r="OIQ12" s="976"/>
      <c r="OIR12" s="976"/>
      <c r="OIS12" s="976"/>
      <c r="OIT12" s="976"/>
      <c r="OIU12" s="976"/>
      <c r="OIV12" s="976"/>
      <c r="OIW12" s="976"/>
      <c r="OIX12" s="976"/>
      <c r="OIY12" s="976"/>
      <c r="OIZ12" s="976"/>
      <c r="OJA12" s="976"/>
      <c r="OJB12" s="976"/>
      <c r="OJC12" s="976"/>
      <c r="OJD12" s="976"/>
      <c r="OJE12" s="976"/>
      <c r="OJF12" s="976"/>
      <c r="OJG12" s="976"/>
      <c r="OJH12" s="976"/>
      <c r="OJI12" s="976"/>
      <c r="OJJ12" s="976"/>
      <c r="OJK12" s="976"/>
      <c r="OJL12" s="976"/>
      <c r="OJM12" s="976"/>
      <c r="OJN12" s="976"/>
      <c r="OJO12" s="976"/>
      <c r="OJP12" s="976"/>
      <c r="OJQ12" s="976"/>
      <c r="OJR12" s="976"/>
      <c r="OJS12" s="976"/>
      <c r="OJT12" s="976"/>
      <c r="OJU12" s="976"/>
      <c r="OJV12" s="976"/>
      <c r="OJW12" s="976"/>
      <c r="OJX12" s="976"/>
      <c r="OJY12" s="976"/>
      <c r="OJZ12" s="976"/>
      <c r="OKA12" s="976"/>
      <c r="OKB12" s="976"/>
      <c r="OKC12" s="976"/>
      <c r="OKD12" s="976"/>
      <c r="OKE12" s="976"/>
      <c r="OKF12" s="976"/>
      <c r="OKG12" s="976"/>
      <c r="OKH12" s="976"/>
      <c r="OKI12" s="976"/>
      <c r="OKJ12" s="976"/>
      <c r="OKK12" s="976"/>
      <c r="OKL12" s="976"/>
      <c r="OKM12" s="976"/>
      <c r="OKN12" s="976"/>
      <c r="OKO12" s="976"/>
      <c r="OKP12" s="976"/>
      <c r="OKQ12" s="976"/>
      <c r="OKR12" s="976"/>
      <c r="OKS12" s="976"/>
      <c r="OKT12" s="976"/>
      <c r="OKU12" s="976"/>
      <c r="OKV12" s="976"/>
      <c r="OKW12" s="976"/>
      <c r="OKX12" s="976"/>
      <c r="OKY12" s="976"/>
      <c r="OKZ12" s="976"/>
      <c r="OLA12" s="976"/>
      <c r="OLB12" s="976"/>
      <c r="OLC12" s="976"/>
      <c r="OLD12" s="976"/>
      <c r="OLE12" s="976"/>
      <c r="OLF12" s="976"/>
      <c r="OLG12" s="976"/>
      <c r="OLH12" s="976"/>
      <c r="OLI12" s="976"/>
      <c r="OLJ12" s="976"/>
      <c r="OLK12" s="976"/>
      <c r="OLL12" s="976"/>
      <c r="OLM12" s="976"/>
      <c r="OLN12" s="976"/>
      <c r="OLO12" s="976"/>
      <c r="OLP12" s="976"/>
      <c r="OLQ12" s="976"/>
      <c r="OLR12" s="976"/>
      <c r="OLS12" s="976"/>
      <c r="OLT12" s="976"/>
      <c r="OLU12" s="976"/>
      <c r="OLV12" s="976"/>
      <c r="OLW12" s="976"/>
      <c r="OLX12" s="976"/>
      <c r="OLY12" s="976"/>
      <c r="OLZ12" s="976"/>
      <c r="OMA12" s="976"/>
      <c r="OMB12" s="976"/>
      <c r="OMC12" s="976"/>
      <c r="OMD12" s="976"/>
      <c r="OME12" s="976"/>
      <c r="OMF12" s="976"/>
      <c r="OMG12" s="976"/>
      <c r="OMH12" s="976"/>
      <c r="OMI12" s="976"/>
      <c r="OMJ12" s="976"/>
      <c r="OMK12" s="976"/>
      <c r="OML12" s="976"/>
      <c r="OMM12" s="976"/>
      <c r="OMN12" s="976"/>
      <c r="OMO12" s="976"/>
      <c r="OMP12" s="976"/>
      <c r="OMQ12" s="976"/>
      <c r="OMR12" s="976"/>
      <c r="OMS12" s="976"/>
      <c r="OMT12" s="976"/>
      <c r="OMU12" s="976"/>
      <c r="OMV12" s="976"/>
      <c r="OMW12" s="976"/>
      <c r="OMX12" s="976"/>
      <c r="OMY12" s="976"/>
      <c r="OMZ12" s="976"/>
      <c r="ONA12" s="976"/>
      <c r="ONB12" s="976"/>
      <c r="ONC12" s="976"/>
      <c r="OND12" s="976"/>
      <c r="ONE12" s="976"/>
      <c r="ONF12" s="976"/>
      <c r="ONG12" s="976"/>
      <c r="ONH12" s="976"/>
      <c r="ONI12" s="976"/>
      <c r="ONJ12" s="976"/>
      <c r="ONK12" s="976"/>
      <c r="ONL12" s="976"/>
      <c r="ONM12" s="976"/>
      <c r="ONN12" s="976"/>
      <c r="ONO12" s="976"/>
      <c r="ONP12" s="976"/>
      <c r="ONQ12" s="976"/>
      <c r="ONR12" s="976"/>
      <c r="ONS12" s="976"/>
      <c r="ONT12" s="976"/>
      <c r="ONU12" s="976"/>
      <c r="ONV12" s="976"/>
      <c r="ONW12" s="976"/>
      <c r="ONX12" s="976"/>
      <c r="ONY12" s="976"/>
      <c r="ONZ12" s="976"/>
      <c r="OOA12" s="976"/>
      <c r="OOB12" s="976"/>
      <c r="OOC12" s="976"/>
      <c r="OOD12" s="976"/>
      <c r="OOE12" s="976"/>
      <c r="OOF12" s="976"/>
      <c r="OOG12" s="976"/>
      <c r="OOH12" s="976"/>
      <c r="OOI12" s="976"/>
      <c r="OOJ12" s="976"/>
      <c r="OOK12" s="976"/>
      <c r="OOL12" s="976"/>
      <c r="OOM12" s="976"/>
      <c r="OON12" s="976"/>
      <c r="OOO12" s="976"/>
      <c r="OOP12" s="976"/>
      <c r="OOQ12" s="976"/>
      <c r="OOR12" s="976"/>
      <c r="OOS12" s="976"/>
      <c r="OOT12" s="976"/>
      <c r="OOU12" s="976"/>
      <c r="OOV12" s="976"/>
      <c r="OOW12" s="976"/>
      <c r="OOX12" s="976"/>
      <c r="OOY12" s="976"/>
      <c r="OOZ12" s="976"/>
      <c r="OPA12" s="976"/>
      <c r="OPB12" s="976"/>
      <c r="OPC12" s="976"/>
      <c r="OPD12" s="976"/>
      <c r="OPE12" s="976"/>
      <c r="OPF12" s="976"/>
      <c r="OPG12" s="976"/>
      <c r="OPH12" s="976"/>
      <c r="OPI12" s="976"/>
      <c r="OPJ12" s="976"/>
      <c r="OPK12" s="976"/>
      <c r="OPL12" s="976"/>
      <c r="OPM12" s="976"/>
      <c r="OPN12" s="976"/>
      <c r="OPO12" s="976"/>
      <c r="OPP12" s="976"/>
      <c r="OPQ12" s="976"/>
      <c r="OPR12" s="976"/>
      <c r="OPS12" s="976"/>
      <c r="OPT12" s="976"/>
      <c r="OPU12" s="976"/>
      <c r="OPV12" s="976"/>
      <c r="OPW12" s="976"/>
      <c r="OPX12" s="976"/>
      <c r="OPY12" s="976"/>
      <c r="OPZ12" s="976"/>
      <c r="OQA12" s="976"/>
      <c r="OQB12" s="976"/>
      <c r="OQC12" s="976"/>
      <c r="OQD12" s="976"/>
      <c r="OQE12" s="976"/>
      <c r="OQF12" s="976"/>
      <c r="OQG12" s="976"/>
      <c r="OQH12" s="976"/>
      <c r="OQI12" s="976"/>
      <c r="OQJ12" s="976"/>
      <c r="OQK12" s="976"/>
      <c r="OQL12" s="976"/>
      <c r="OQM12" s="976"/>
      <c r="OQN12" s="976"/>
      <c r="OQO12" s="976"/>
      <c r="OQP12" s="976"/>
      <c r="OQQ12" s="976"/>
      <c r="OQR12" s="976"/>
      <c r="OQS12" s="976"/>
      <c r="OQT12" s="976"/>
      <c r="OQU12" s="976"/>
      <c r="OQV12" s="976"/>
      <c r="OQW12" s="976"/>
      <c r="OQX12" s="976"/>
      <c r="OQY12" s="976"/>
      <c r="OQZ12" s="976"/>
      <c r="ORA12" s="976"/>
      <c r="ORB12" s="976"/>
      <c r="ORC12" s="976"/>
      <c r="ORD12" s="976"/>
      <c r="ORE12" s="976"/>
      <c r="ORF12" s="976"/>
      <c r="ORG12" s="976"/>
      <c r="ORH12" s="976"/>
      <c r="ORI12" s="976"/>
      <c r="ORJ12" s="976"/>
      <c r="ORK12" s="976"/>
      <c r="ORL12" s="976"/>
      <c r="ORM12" s="976"/>
      <c r="ORN12" s="976"/>
      <c r="ORO12" s="976"/>
      <c r="ORP12" s="976"/>
      <c r="ORQ12" s="976"/>
      <c r="ORR12" s="976"/>
      <c r="ORS12" s="976"/>
      <c r="ORT12" s="976"/>
      <c r="ORU12" s="976"/>
      <c r="ORV12" s="976"/>
      <c r="ORW12" s="976"/>
      <c r="ORX12" s="976"/>
      <c r="ORY12" s="976"/>
      <c r="ORZ12" s="976"/>
      <c r="OSA12" s="976"/>
      <c r="OSB12" s="976"/>
      <c r="OSC12" s="976"/>
      <c r="OSD12" s="976"/>
      <c r="OSE12" s="976"/>
      <c r="OSF12" s="976"/>
      <c r="OSG12" s="976"/>
      <c r="OSH12" s="976"/>
      <c r="OSI12" s="976"/>
      <c r="OSJ12" s="976"/>
      <c r="OSK12" s="976"/>
      <c r="OSL12" s="976"/>
      <c r="OSM12" s="976"/>
      <c r="OSN12" s="976"/>
      <c r="OSO12" s="976"/>
      <c r="OSP12" s="976"/>
      <c r="OSQ12" s="976"/>
      <c r="OSR12" s="976"/>
      <c r="OSS12" s="976"/>
      <c r="OST12" s="976"/>
      <c r="OSU12" s="976"/>
      <c r="OSV12" s="976"/>
      <c r="OSW12" s="976"/>
      <c r="OSX12" s="976"/>
      <c r="OSY12" s="976"/>
      <c r="OSZ12" s="976"/>
      <c r="OTA12" s="976"/>
      <c r="OTB12" s="976"/>
      <c r="OTC12" s="976"/>
      <c r="OTD12" s="976"/>
      <c r="OTE12" s="976"/>
      <c r="OTF12" s="976"/>
      <c r="OTG12" s="976"/>
      <c r="OTH12" s="976"/>
      <c r="OTI12" s="976"/>
      <c r="OTJ12" s="976"/>
      <c r="OTK12" s="976"/>
      <c r="OTL12" s="976"/>
      <c r="OTM12" s="976"/>
      <c r="OTN12" s="976"/>
      <c r="OTO12" s="976"/>
      <c r="OTP12" s="976"/>
      <c r="OTQ12" s="976"/>
      <c r="OTR12" s="976"/>
      <c r="OTS12" s="976"/>
      <c r="OTT12" s="976"/>
      <c r="OTU12" s="976"/>
      <c r="OTV12" s="976"/>
      <c r="OTW12" s="976"/>
      <c r="OTX12" s="976"/>
      <c r="OTY12" s="976"/>
      <c r="OTZ12" s="976"/>
      <c r="OUA12" s="976"/>
      <c r="OUB12" s="976"/>
      <c r="OUC12" s="976"/>
      <c r="OUD12" s="976"/>
      <c r="OUE12" s="976"/>
      <c r="OUF12" s="976"/>
      <c r="OUG12" s="976"/>
      <c r="OUH12" s="976"/>
      <c r="OUI12" s="976"/>
      <c r="OUJ12" s="976"/>
      <c r="OUK12" s="976"/>
      <c r="OUL12" s="976"/>
      <c r="OUM12" s="976"/>
      <c r="OUN12" s="976"/>
      <c r="OUO12" s="976"/>
      <c r="OUP12" s="976"/>
      <c r="OUQ12" s="976"/>
      <c r="OUR12" s="976"/>
      <c r="OUS12" s="976"/>
      <c r="OUT12" s="976"/>
      <c r="OUU12" s="976"/>
      <c r="OUV12" s="976"/>
      <c r="OUW12" s="976"/>
      <c r="OUX12" s="976"/>
      <c r="OUY12" s="976"/>
      <c r="OUZ12" s="976"/>
      <c r="OVA12" s="976"/>
      <c r="OVB12" s="976"/>
      <c r="OVC12" s="976"/>
      <c r="OVD12" s="976"/>
      <c r="OVE12" s="976"/>
      <c r="OVF12" s="976"/>
      <c r="OVG12" s="976"/>
      <c r="OVH12" s="976"/>
      <c r="OVI12" s="976"/>
      <c r="OVJ12" s="976"/>
      <c r="OVK12" s="976"/>
      <c r="OVL12" s="976"/>
      <c r="OVM12" s="976"/>
      <c r="OVN12" s="976"/>
      <c r="OVO12" s="976"/>
      <c r="OVP12" s="976"/>
      <c r="OVQ12" s="976"/>
      <c r="OVR12" s="976"/>
      <c r="OVS12" s="976"/>
      <c r="OVT12" s="976"/>
      <c r="OVU12" s="976"/>
      <c r="OVV12" s="976"/>
      <c r="OVW12" s="976"/>
      <c r="OVX12" s="976"/>
      <c r="OVY12" s="976"/>
      <c r="OVZ12" s="976"/>
      <c r="OWA12" s="976"/>
      <c r="OWB12" s="976"/>
      <c r="OWC12" s="976"/>
      <c r="OWD12" s="976"/>
      <c r="OWE12" s="976"/>
      <c r="OWF12" s="976"/>
      <c r="OWG12" s="976"/>
      <c r="OWH12" s="976"/>
      <c r="OWI12" s="976"/>
      <c r="OWJ12" s="976"/>
      <c r="OWK12" s="976"/>
      <c r="OWL12" s="976"/>
      <c r="OWM12" s="976"/>
      <c r="OWN12" s="976"/>
      <c r="OWO12" s="976"/>
      <c r="OWP12" s="976"/>
      <c r="OWQ12" s="976"/>
      <c r="OWR12" s="976"/>
      <c r="OWS12" s="976"/>
      <c r="OWT12" s="976"/>
      <c r="OWU12" s="976"/>
      <c r="OWV12" s="976"/>
      <c r="OWW12" s="976"/>
      <c r="OWX12" s="976"/>
      <c r="OWY12" s="976"/>
      <c r="OWZ12" s="976"/>
      <c r="OXA12" s="976"/>
      <c r="OXB12" s="976"/>
      <c r="OXC12" s="976"/>
      <c r="OXD12" s="976"/>
      <c r="OXE12" s="976"/>
      <c r="OXF12" s="976"/>
      <c r="OXG12" s="976"/>
      <c r="OXH12" s="976"/>
      <c r="OXI12" s="976"/>
      <c r="OXJ12" s="976"/>
      <c r="OXK12" s="976"/>
      <c r="OXL12" s="976"/>
      <c r="OXM12" s="976"/>
      <c r="OXN12" s="976"/>
      <c r="OXO12" s="976"/>
      <c r="OXP12" s="976"/>
      <c r="OXQ12" s="976"/>
      <c r="OXR12" s="976"/>
      <c r="OXS12" s="976"/>
      <c r="OXT12" s="976"/>
      <c r="OXU12" s="976"/>
      <c r="OXV12" s="976"/>
      <c r="OXW12" s="976"/>
      <c r="OXX12" s="976"/>
      <c r="OXY12" s="976"/>
      <c r="OXZ12" s="976"/>
      <c r="OYA12" s="976"/>
      <c r="OYB12" s="976"/>
      <c r="OYC12" s="976"/>
      <c r="OYD12" s="976"/>
      <c r="OYE12" s="976"/>
      <c r="OYF12" s="976"/>
      <c r="OYG12" s="976"/>
      <c r="OYH12" s="976"/>
      <c r="OYI12" s="976"/>
      <c r="OYJ12" s="976"/>
      <c r="OYK12" s="976"/>
      <c r="OYL12" s="976"/>
      <c r="OYM12" s="976"/>
      <c r="OYN12" s="976"/>
      <c r="OYO12" s="976"/>
      <c r="OYP12" s="976"/>
      <c r="OYQ12" s="976"/>
      <c r="OYR12" s="976"/>
      <c r="OYS12" s="976"/>
      <c r="OYT12" s="976"/>
      <c r="OYU12" s="976"/>
      <c r="OYV12" s="976"/>
      <c r="OYW12" s="976"/>
      <c r="OYX12" s="976"/>
      <c r="OYY12" s="976"/>
      <c r="OYZ12" s="976"/>
      <c r="OZA12" s="976"/>
      <c r="OZB12" s="976"/>
      <c r="OZC12" s="976"/>
      <c r="OZD12" s="976"/>
      <c r="OZE12" s="976"/>
      <c r="OZF12" s="976"/>
      <c r="OZG12" s="976"/>
      <c r="OZH12" s="976"/>
      <c r="OZI12" s="976"/>
      <c r="OZJ12" s="976"/>
      <c r="OZK12" s="976"/>
      <c r="OZL12" s="976"/>
      <c r="OZM12" s="976"/>
      <c r="OZN12" s="976"/>
      <c r="OZO12" s="976"/>
      <c r="OZP12" s="976"/>
      <c r="OZQ12" s="976"/>
      <c r="OZR12" s="976"/>
      <c r="OZS12" s="976"/>
      <c r="OZT12" s="976"/>
      <c r="OZU12" s="976"/>
      <c r="OZV12" s="976"/>
      <c r="OZW12" s="976"/>
      <c r="OZX12" s="976"/>
      <c r="OZY12" s="976"/>
      <c r="OZZ12" s="976"/>
      <c r="PAA12" s="976"/>
      <c r="PAB12" s="976"/>
      <c r="PAC12" s="976"/>
      <c r="PAD12" s="976"/>
      <c r="PAE12" s="976"/>
      <c r="PAF12" s="976"/>
      <c r="PAG12" s="976"/>
      <c r="PAH12" s="976"/>
      <c r="PAI12" s="976"/>
      <c r="PAJ12" s="976"/>
      <c r="PAK12" s="976"/>
      <c r="PAL12" s="976"/>
      <c r="PAM12" s="976"/>
      <c r="PAN12" s="976"/>
      <c r="PAO12" s="976"/>
      <c r="PAP12" s="976"/>
      <c r="PAQ12" s="976"/>
      <c r="PAR12" s="976"/>
      <c r="PAS12" s="976"/>
      <c r="PAT12" s="976"/>
      <c r="PAU12" s="976"/>
      <c r="PAV12" s="976"/>
      <c r="PAW12" s="976"/>
      <c r="PAX12" s="976"/>
      <c r="PAY12" s="976"/>
      <c r="PAZ12" s="976"/>
      <c r="PBA12" s="976"/>
      <c r="PBB12" s="976"/>
      <c r="PBC12" s="976"/>
      <c r="PBD12" s="976"/>
      <c r="PBE12" s="976"/>
      <c r="PBF12" s="976"/>
      <c r="PBG12" s="976"/>
      <c r="PBH12" s="976"/>
      <c r="PBI12" s="976"/>
      <c r="PBJ12" s="976"/>
      <c r="PBK12" s="976"/>
      <c r="PBL12" s="976"/>
      <c r="PBM12" s="976"/>
      <c r="PBN12" s="976"/>
      <c r="PBO12" s="976"/>
      <c r="PBP12" s="976"/>
      <c r="PBQ12" s="976"/>
      <c r="PBR12" s="976"/>
      <c r="PBS12" s="976"/>
      <c r="PBT12" s="976"/>
      <c r="PBU12" s="976"/>
      <c r="PBV12" s="976"/>
      <c r="PBW12" s="976"/>
      <c r="PBX12" s="976"/>
      <c r="PBY12" s="976"/>
      <c r="PBZ12" s="976"/>
      <c r="PCA12" s="976"/>
      <c r="PCB12" s="976"/>
      <c r="PCC12" s="976"/>
      <c r="PCD12" s="976"/>
      <c r="PCE12" s="976"/>
      <c r="PCF12" s="976"/>
      <c r="PCG12" s="976"/>
      <c r="PCH12" s="976"/>
      <c r="PCI12" s="976"/>
      <c r="PCJ12" s="976"/>
      <c r="PCK12" s="976"/>
      <c r="PCL12" s="976"/>
      <c r="PCM12" s="976"/>
      <c r="PCN12" s="976"/>
      <c r="PCO12" s="976"/>
      <c r="PCP12" s="976"/>
      <c r="PCQ12" s="976"/>
      <c r="PCR12" s="976"/>
      <c r="PCS12" s="976"/>
      <c r="PCT12" s="976"/>
      <c r="PCU12" s="976"/>
      <c r="PCV12" s="976"/>
      <c r="PCW12" s="976"/>
      <c r="PCX12" s="976"/>
      <c r="PCY12" s="976"/>
      <c r="PCZ12" s="976"/>
      <c r="PDA12" s="976"/>
      <c r="PDB12" s="976"/>
      <c r="PDC12" s="976"/>
      <c r="PDD12" s="976"/>
      <c r="PDE12" s="976"/>
      <c r="PDF12" s="976"/>
      <c r="PDG12" s="976"/>
      <c r="PDH12" s="976"/>
      <c r="PDI12" s="976"/>
      <c r="PDJ12" s="976"/>
      <c r="PDK12" s="976"/>
      <c r="PDL12" s="976"/>
      <c r="PDM12" s="976"/>
      <c r="PDN12" s="976"/>
      <c r="PDO12" s="976"/>
      <c r="PDP12" s="976"/>
      <c r="PDQ12" s="976"/>
      <c r="PDR12" s="976"/>
      <c r="PDS12" s="976"/>
      <c r="PDT12" s="976"/>
      <c r="PDU12" s="976"/>
      <c r="PDV12" s="976"/>
      <c r="PDW12" s="976"/>
      <c r="PDX12" s="976"/>
      <c r="PDY12" s="976"/>
      <c r="PDZ12" s="976"/>
      <c r="PEA12" s="976"/>
      <c r="PEB12" s="976"/>
      <c r="PEC12" s="976"/>
      <c r="PED12" s="976"/>
      <c r="PEE12" s="976"/>
      <c r="PEF12" s="976"/>
      <c r="PEG12" s="976"/>
      <c r="PEH12" s="976"/>
      <c r="PEI12" s="976"/>
      <c r="PEJ12" s="976"/>
      <c r="PEK12" s="976"/>
      <c r="PEL12" s="976"/>
      <c r="PEM12" s="976"/>
      <c r="PEN12" s="976"/>
      <c r="PEO12" s="976"/>
      <c r="PEP12" s="976"/>
      <c r="PEQ12" s="976"/>
      <c r="PER12" s="976"/>
      <c r="PES12" s="976"/>
      <c r="PET12" s="976"/>
      <c r="PEU12" s="976"/>
      <c r="PEV12" s="976"/>
      <c r="PEW12" s="976"/>
      <c r="PEX12" s="976"/>
      <c r="PEY12" s="976"/>
      <c r="PEZ12" s="976"/>
      <c r="PFA12" s="976"/>
      <c r="PFB12" s="976"/>
      <c r="PFC12" s="976"/>
      <c r="PFD12" s="976"/>
      <c r="PFE12" s="976"/>
      <c r="PFF12" s="976"/>
      <c r="PFG12" s="976"/>
      <c r="PFH12" s="976"/>
      <c r="PFI12" s="976"/>
      <c r="PFJ12" s="976"/>
      <c r="PFK12" s="976"/>
      <c r="PFL12" s="976"/>
      <c r="PFM12" s="976"/>
      <c r="PFN12" s="976"/>
      <c r="PFO12" s="976"/>
      <c r="PFP12" s="976"/>
      <c r="PFQ12" s="976"/>
      <c r="PFR12" s="976"/>
      <c r="PFS12" s="976"/>
      <c r="PFT12" s="976"/>
      <c r="PFU12" s="976"/>
      <c r="PFV12" s="976"/>
      <c r="PFW12" s="976"/>
      <c r="PFX12" s="976"/>
      <c r="PFY12" s="976"/>
      <c r="PFZ12" s="976"/>
      <c r="PGA12" s="976"/>
      <c r="PGB12" s="976"/>
      <c r="PGC12" s="976"/>
      <c r="PGD12" s="976"/>
      <c r="PGE12" s="976"/>
      <c r="PGF12" s="976"/>
      <c r="PGG12" s="976"/>
      <c r="PGH12" s="976"/>
      <c r="PGI12" s="976"/>
      <c r="PGJ12" s="976"/>
      <c r="PGK12" s="976"/>
      <c r="PGL12" s="976"/>
      <c r="PGM12" s="976"/>
      <c r="PGN12" s="976"/>
      <c r="PGO12" s="976"/>
      <c r="PGP12" s="976"/>
      <c r="PGQ12" s="976"/>
      <c r="PGR12" s="976"/>
      <c r="PGS12" s="976"/>
      <c r="PGT12" s="976"/>
      <c r="PGU12" s="976"/>
      <c r="PGV12" s="976"/>
      <c r="PGW12" s="976"/>
      <c r="PGX12" s="976"/>
      <c r="PGY12" s="976"/>
      <c r="PGZ12" s="976"/>
      <c r="PHA12" s="976"/>
      <c r="PHB12" s="976"/>
      <c r="PHC12" s="976"/>
      <c r="PHD12" s="976"/>
      <c r="PHE12" s="976"/>
      <c r="PHF12" s="976"/>
      <c r="PHG12" s="976"/>
      <c r="PHH12" s="976"/>
      <c r="PHI12" s="976"/>
      <c r="PHJ12" s="976"/>
      <c r="PHK12" s="976"/>
      <c r="PHL12" s="976"/>
      <c r="PHM12" s="976"/>
      <c r="PHN12" s="976"/>
      <c r="PHO12" s="976"/>
      <c r="PHP12" s="976"/>
      <c r="PHQ12" s="976"/>
      <c r="PHR12" s="976"/>
      <c r="PHS12" s="976"/>
      <c r="PHT12" s="976"/>
      <c r="PHU12" s="976"/>
      <c r="PHV12" s="976"/>
      <c r="PHW12" s="976"/>
      <c r="PHX12" s="976"/>
      <c r="PHY12" s="976"/>
      <c r="PHZ12" s="976"/>
      <c r="PIA12" s="976"/>
      <c r="PIB12" s="976"/>
      <c r="PIC12" s="976"/>
      <c r="PID12" s="976"/>
      <c r="PIE12" s="976"/>
      <c r="PIF12" s="976"/>
      <c r="PIG12" s="976"/>
      <c r="PIH12" s="976"/>
      <c r="PII12" s="976"/>
      <c r="PIJ12" s="976"/>
      <c r="PIK12" s="976"/>
      <c r="PIL12" s="976"/>
      <c r="PIM12" s="976"/>
      <c r="PIN12" s="976"/>
      <c r="PIO12" s="976"/>
      <c r="PIP12" s="976"/>
      <c r="PIQ12" s="976"/>
      <c r="PIR12" s="976"/>
      <c r="PIS12" s="976"/>
      <c r="PIT12" s="976"/>
      <c r="PIU12" s="976"/>
      <c r="PIV12" s="976"/>
      <c r="PIW12" s="976"/>
      <c r="PIX12" s="976"/>
      <c r="PIY12" s="976"/>
      <c r="PIZ12" s="976"/>
      <c r="PJA12" s="976"/>
      <c r="PJB12" s="976"/>
      <c r="PJC12" s="976"/>
      <c r="PJD12" s="976"/>
      <c r="PJE12" s="976"/>
      <c r="PJF12" s="976"/>
      <c r="PJG12" s="976"/>
      <c r="PJH12" s="976"/>
      <c r="PJI12" s="976"/>
      <c r="PJJ12" s="976"/>
      <c r="PJK12" s="976"/>
      <c r="PJL12" s="976"/>
      <c r="PJM12" s="976"/>
      <c r="PJN12" s="976"/>
      <c r="PJO12" s="976"/>
      <c r="PJP12" s="976"/>
      <c r="PJQ12" s="976"/>
      <c r="PJR12" s="976"/>
      <c r="PJS12" s="976"/>
      <c r="PJT12" s="976"/>
      <c r="PJU12" s="976"/>
      <c r="PJV12" s="976"/>
      <c r="PJW12" s="976"/>
      <c r="PJX12" s="976"/>
      <c r="PJY12" s="976"/>
      <c r="PJZ12" s="976"/>
      <c r="PKA12" s="976"/>
      <c r="PKB12" s="976"/>
      <c r="PKC12" s="976"/>
      <c r="PKD12" s="976"/>
      <c r="PKE12" s="976"/>
      <c r="PKF12" s="976"/>
      <c r="PKG12" s="976"/>
      <c r="PKH12" s="976"/>
      <c r="PKI12" s="976"/>
      <c r="PKJ12" s="976"/>
      <c r="PKK12" s="976"/>
      <c r="PKL12" s="976"/>
      <c r="PKM12" s="976"/>
      <c r="PKN12" s="976"/>
      <c r="PKO12" s="976"/>
      <c r="PKP12" s="976"/>
      <c r="PKQ12" s="976"/>
      <c r="PKR12" s="976"/>
      <c r="PKS12" s="976"/>
      <c r="PKT12" s="976"/>
      <c r="PKU12" s="976"/>
      <c r="PKV12" s="976"/>
      <c r="PKW12" s="976"/>
      <c r="PKX12" s="976"/>
      <c r="PKY12" s="976"/>
      <c r="PKZ12" s="976"/>
      <c r="PLA12" s="976"/>
      <c r="PLB12" s="976"/>
      <c r="PLC12" s="976"/>
      <c r="PLD12" s="976"/>
      <c r="PLE12" s="976"/>
      <c r="PLF12" s="976"/>
      <c r="PLG12" s="976"/>
      <c r="PLH12" s="976"/>
      <c r="PLI12" s="976"/>
      <c r="PLJ12" s="976"/>
      <c r="PLK12" s="976"/>
      <c r="PLL12" s="976"/>
      <c r="PLM12" s="976"/>
      <c r="PLN12" s="976"/>
      <c r="PLO12" s="976"/>
      <c r="PLP12" s="976"/>
      <c r="PLQ12" s="976"/>
      <c r="PLR12" s="976"/>
      <c r="PLS12" s="976"/>
      <c r="PLT12" s="976"/>
      <c r="PLU12" s="976"/>
      <c r="PLV12" s="976"/>
      <c r="PLW12" s="976"/>
      <c r="PLX12" s="976"/>
      <c r="PLY12" s="976"/>
      <c r="PLZ12" s="976"/>
      <c r="PMA12" s="976"/>
      <c r="PMB12" s="976"/>
      <c r="PMC12" s="976"/>
      <c r="PMD12" s="976"/>
      <c r="PME12" s="976"/>
      <c r="PMF12" s="976"/>
      <c r="PMG12" s="976"/>
      <c r="PMH12" s="976"/>
      <c r="PMI12" s="976"/>
      <c r="PMJ12" s="976"/>
      <c r="PMK12" s="976"/>
      <c r="PML12" s="976"/>
      <c r="PMM12" s="976"/>
      <c r="PMN12" s="976"/>
      <c r="PMO12" s="976"/>
      <c r="PMP12" s="976"/>
      <c r="PMQ12" s="976"/>
      <c r="PMR12" s="976"/>
      <c r="PMS12" s="976"/>
      <c r="PMT12" s="976"/>
      <c r="PMU12" s="976"/>
      <c r="PMV12" s="976"/>
      <c r="PMW12" s="976"/>
      <c r="PMX12" s="976"/>
      <c r="PMY12" s="976"/>
      <c r="PMZ12" s="976"/>
      <c r="PNA12" s="976"/>
      <c r="PNB12" s="976"/>
      <c r="PNC12" s="976"/>
      <c r="PND12" s="976"/>
      <c r="PNE12" s="976"/>
      <c r="PNF12" s="976"/>
      <c r="PNG12" s="976"/>
      <c r="PNH12" s="976"/>
      <c r="PNI12" s="976"/>
      <c r="PNJ12" s="976"/>
      <c r="PNK12" s="976"/>
      <c r="PNL12" s="976"/>
      <c r="PNM12" s="976"/>
      <c r="PNN12" s="976"/>
      <c r="PNO12" s="976"/>
      <c r="PNP12" s="976"/>
      <c r="PNQ12" s="976"/>
      <c r="PNR12" s="976"/>
      <c r="PNS12" s="976"/>
      <c r="PNT12" s="976"/>
      <c r="PNU12" s="976"/>
      <c r="PNV12" s="976"/>
      <c r="PNW12" s="976"/>
      <c r="PNX12" s="976"/>
      <c r="PNY12" s="976"/>
      <c r="PNZ12" s="976"/>
      <c r="POA12" s="976"/>
      <c r="POB12" s="976"/>
      <c r="POC12" s="976"/>
      <c r="POD12" s="976"/>
      <c r="POE12" s="976"/>
      <c r="POF12" s="976"/>
      <c r="POG12" s="976"/>
      <c r="POH12" s="976"/>
      <c r="POI12" s="976"/>
      <c r="POJ12" s="976"/>
      <c r="POK12" s="976"/>
      <c r="POL12" s="976"/>
      <c r="POM12" s="976"/>
      <c r="PON12" s="976"/>
      <c r="POO12" s="976"/>
      <c r="POP12" s="976"/>
      <c r="POQ12" s="976"/>
      <c r="POR12" s="976"/>
      <c r="POS12" s="976"/>
      <c r="POT12" s="976"/>
      <c r="POU12" s="976"/>
      <c r="POV12" s="976"/>
      <c r="POW12" s="976"/>
      <c r="POX12" s="976"/>
      <c r="POY12" s="976"/>
      <c r="POZ12" s="976"/>
      <c r="PPA12" s="976"/>
      <c r="PPB12" s="976"/>
      <c r="PPC12" s="976"/>
      <c r="PPD12" s="976"/>
      <c r="PPE12" s="976"/>
      <c r="PPF12" s="976"/>
      <c r="PPG12" s="976"/>
      <c r="PPH12" s="976"/>
      <c r="PPI12" s="976"/>
      <c r="PPJ12" s="976"/>
      <c r="PPK12" s="976"/>
      <c r="PPL12" s="976"/>
      <c r="PPM12" s="976"/>
      <c r="PPN12" s="976"/>
      <c r="PPO12" s="976"/>
      <c r="PPP12" s="976"/>
      <c r="PPQ12" s="976"/>
      <c r="PPR12" s="976"/>
      <c r="PPS12" s="976"/>
      <c r="PPT12" s="976"/>
      <c r="PPU12" s="976"/>
      <c r="PPV12" s="976"/>
      <c r="PPW12" s="976"/>
      <c r="PPX12" s="976"/>
      <c r="PPY12" s="976"/>
      <c r="PPZ12" s="976"/>
      <c r="PQA12" s="976"/>
      <c r="PQB12" s="976"/>
      <c r="PQC12" s="976"/>
      <c r="PQD12" s="976"/>
      <c r="PQE12" s="976"/>
      <c r="PQF12" s="976"/>
      <c r="PQG12" s="976"/>
      <c r="PQH12" s="976"/>
      <c r="PQI12" s="976"/>
      <c r="PQJ12" s="976"/>
      <c r="PQK12" s="976"/>
      <c r="PQL12" s="976"/>
      <c r="PQM12" s="976"/>
      <c r="PQN12" s="976"/>
      <c r="PQO12" s="976"/>
      <c r="PQP12" s="976"/>
      <c r="PQQ12" s="976"/>
      <c r="PQR12" s="976"/>
      <c r="PQS12" s="976"/>
      <c r="PQT12" s="976"/>
      <c r="PQU12" s="976"/>
      <c r="PQV12" s="976"/>
      <c r="PQW12" s="976"/>
      <c r="PQX12" s="976"/>
      <c r="PQY12" s="976"/>
      <c r="PQZ12" s="976"/>
      <c r="PRA12" s="976"/>
      <c r="PRB12" s="976"/>
      <c r="PRC12" s="976"/>
      <c r="PRD12" s="976"/>
      <c r="PRE12" s="976"/>
      <c r="PRF12" s="976"/>
      <c r="PRG12" s="976"/>
      <c r="PRH12" s="976"/>
      <c r="PRI12" s="976"/>
      <c r="PRJ12" s="976"/>
      <c r="PRK12" s="976"/>
      <c r="PRL12" s="976"/>
      <c r="PRM12" s="976"/>
      <c r="PRN12" s="976"/>
      <c r="PRO12" s="976"/>
      <c r="PRP12" s="976"/>
      <c r="PRQ12" s="976"/>
      <c r="PRR12" s="976"/>
      <c r="PRS12" s="976"/>
      <c r="PRT12" s="976"/>
      <c r="PRU12" s="976"/>
      <c r="PRV12" s="976"/>
      <c r="PRW12" s="976"/>
      <c r="PRX12" s="976"/>
      <c r="PRY12" s="976"/>
      <c r="PRZ12" s="976"/>
      <c r="PSA12" s="976"/>
      <c r="PSB12" s="976"/>
      <c r="PSC12" s="976"/>
      <c r="PSD12" s="976"/>
      <c r="PSE12" s="976"/>
      <c r="PSF12" s="976"/>
      <c r="PSG12" s="976"/>
      <c r="PSH12" s="976"/>
      <c r="PSI12" s="976"/>
      <c r="PSJ12" s="976"/>
      <c r="PSK12" s="976"/>
      <c r="PSL12" s="976"/>
      <c r="PSM12" s="976"/>
      <c r="PSN12" s="976"/>
      <c r="PSO12" s="976"/>
      <c r="PSP12" s="976"/>
      <c r="PSQ12" s="976"/>
      <c r="PSR12" s="976"/>
      <c r="PSS12" s="976"/>
      <c r="PST12" s="976"/>
      <c r="PSU12" s="976"/>
      <c r="PSV12" s="976"/>
      <c r="PSW12" s="976"/>
      <c r="PSX12" s="976"/>
      <c r="PSY12" s="976"/>
      <c r="PSZ12" s="976"/>
      <c r="PTA12" s="976"/>
      <c r="PTB12" s="976"/>
      <c r="PTC12" s="976"/>
      <c r="PTD12" s="976"/>
      <c r="PTE12" s="976"/>
      <c r="PTF12" s="976"/>
      <c r="PTG12" s="976"/>
      <c r="PTH12" s="976"/>
      <c r="PTI12" s="976"/>
      <c r="PTJ12" s="976"/>
      <c r="PTK12" s="976"/>
      <c r="PTL12" s="976"/>
      <c r="PTM12" s="976"/>
      <c r="PTN12" s="976"/>
      <c r="PTO12" s="976"/>
      <c r="PTP12" s="976"/>
      <c r="PTQ12" s="976"/>
      <c r="PTR12" s="976"/>
      <c r="PTS12" s="976"/>
      <c r="PTT12" s="976"/>
      <c r="PTU12" s="976"/>
      <c r="PTV12" s="976"/>
      <c r="PTW12" s="976"/>
      <c r="PTX12" s="976"/>
      <c r="PTY12" s="976"/>
      <c r="PTZ12" s="976"/>
      <c r="PUA12" s="976"/>
      <c r="PUB12" s="976"/>
      <c r="PUC12" s="976"/>
      <c r="PUD12" s="976"/>
      <c r="PUE12" s="976"/>
      <c r="PUF12" s="976"/>
      <c r="PUG12" s="976"/>
      <c r="PUH12" s="976"/>
      <c r="PUI12" s="976"/>
      <c r="PUJ12" s="976"/>
      <c r="PUK12" s="976"/>
      <c r="PUL12" s="976"/>
      <c r="PUM12" s="976"/>
      <c r="PUN12" s="976"/>
      <c r="PUO12" s="976"/>
      <c r="PUP12" s="976"/>
      <c r="PUQ12" s="976"/>
      <c r="PUR12" s="976"/>
      <c r="PUS12" s="976"/>
      <c r="PUT12" s="976"/>
      <c r="PUU12" s="976"/>
      <c r="PUV12" s="976"/>
      <c r="PUW12" s="976"/>
      <c r="PUX12" s="976"/>
      <c r="PUY12" s="976"/>
      <c r="PUZ12" s="976"/>
      <c r="PVA12" s="976"/>
      <c r="PVB12" s="976"/>
      <c r="PVC12" s="976"/>
      <c r="PVD12" s="976"/>
      <c r="PVE12" s="976"/>
      <c r="PVF12" s="976"/>
      <c r="PVG12" s="976"/>
      <c r="PVH12" s="976"/>
      <c r="PVI12" s="976"/>
      <c r="PVJ12" s="976"/>
      <c r="PVK12" s="976"/>
      <c r="PVL12" s="976"/>
      <c r="PVM12" s="976"/>
      <c r="PVN12" s="976"/>
      <c r="PVO12" s="976"/>
      <c r="PVP12" s="976"/>
      <c r="PVQ12" s="976"/>
      <c r="PVR12" s="976"/>
      <c r="PVS12" s="976"/>
      <c r="PVT12" s="976"/>
      <c r="PVU12" s="976"/>
      <c r="PVV12" s="976"/>
      <c r="PVW12" s="976"/>
      <c r="PVX12" s="976"/>
      <c r="PVY12" s="976"/>
      <c r="PVZ12" s="976"/>
      <c r="PWA12" s="976"/>
      <c r="PWB12" s="976"/>
      <c r="PWC12" s="976"/>
      <c r="PWD12" s="976"/>
      <c r="PWE12" s="976"/>
      <c r="PWF12" s="976"/>
      <c r="PWG12" s="976"/>
      <c r="PWH12" s="976"/>
      <c r="PWI12" s="976"/>
      <c r="PWJ12" s="976"/>
      <c r="PWK12" s="976"/>
      <c r="PWL12" s="976"/>
      <c r="PWM12" s="976"/>
      <c r="PWN12" s="976"/>
      <c r="PWO12" s="976"/>
      <c r="PWP12" s="976"/>
      <c r="PWQ12" s="976"/>
      <c r="PWR12" s="976"/>
      <c r="PWS12" s="976"/>
      <c r="PWT12" s="976"/>
      <c r="PWU12" s="976"/>
      <c r="PWV12" s="976"/>
      <c r="PWW12" s="976"/>
      <c r="PWX12" s="976"/>
      <c r="PWY12" s="976"/>
      <c r="PWZ12" s="976"/>
      <c r="PXA12" s="976"/>
      <c r="PXB12" s="976"/>
      <c r="PXC12" s="976"/>
      <c r="PXD12" s="976"/>
      <c r="PXE12" s="976"/>
      <c r="PXF12" s="976"/>
      <c r="PXG12" s="976"/>
      <c r="PXH12" s="976"/>
      <c r="PXI12" s="976"/>
      <c r="PXJ12" s="976"/>
      <c r="PXK12" s="976"/>
      <c r="PXL12" s="976"/>
      <c r="PXM12" s="976"/>
      <c r="PXN12" s="976"/>
      <c r="PXO12" s="976"/>
      <c r="PXP12" s="976"/>
      <c r="PXQ12" s="976"/>
      <c r="PXR12" s="976"/>
      <c r="PXS12" s="976"/>
      <c r="PXT12" s="976"/>
      <c r="PXU12" s="976"/>
      <c r="PXV12" s="976"/>
      <c r="PXW12" s="976"/>
      <c r="PXX12" s="976"/>
      <c r="PXY12" s="976"/>
      <c r="PXZ12" s="976"/>
      <c r="PYA12" s="976"/>
      <c r="PYB12" s="976"/>
      <c r="PYC12" s="976"/>
      <c r="PYD12" s="976"/>
      <c r="PYE12" s="976"/>
      <c r="PYF12" s="976"/>
      <c r="PYG12" s="976"/>
      <c r="PYH12" s="976"/>
      <c r="PYI12" s="976"/>
      <c r="PYJ12" s="976"/>
      <c r="PYK12" s="976"/>
      <c r="PYL12" s="976"/>
      <c r="PYM12" s="976"/>
      <c r="PYN12" s="976"/>
      <c r="PYO12" s="976"/>
      <c r="PYP12" s="976"/>
      <c r="PYQ12" s="976"/>
      <c r="PYR12" s="976"/>
      <c r="PYS12" s="976"/>
      <c r="PYT12" s="976"/>
      <c r="PYU12" s="976"/>
      <c r="PYV12" s="976"/>
      <c r="PYW12" s="976"/>
      <c r="PYX12" s="976"/>
      <c r="PYY12" s="976"/>
      <c r="PYZ12" s="976"/>
      <c r="PZA12" s="976"/>
      <c r="PZB12" s="976"/>
      <c r="PZC12" s="976"/>
      <c r="PZD12" s="976"/>
      <c r="PZE12" s="976"/>
      <c r="PZF12" s="976"/>
      <c r="PZG12" s="976"/>
      <c r="PZH12" s="976"/>
      <c r="PZI12" s="976"/>
      <c r="PZJ12" s="976"/>
      <c r="PZK12" s="976"/>
      <c r="PZL12" s="976"/>
      <c r="PZM12" s="976"/>
      <c r="PZN12" s="976"/>
      <c r="PZO12" s="976"/>
      <c r="PZP12" s="976"/>
      <c r="PZQ12" s="976"/>
      <c r="PZR12" s="976"/>
      <c r="PZS12" s="976"/>
      <c r="PZT12" s="976"/>
      <c r="PZU12" s="976"/>
      <c r="PZV12" s="976"/>
      <c r="PZW12" s="976"/>
      <c r="PZX12" s="976"/>
      <c r="PZY12" s="976"/>
      <c r="PZZ12" s="976"/>
      <c r="QAA12" s="976"/>
      <c r="QAB12" s="976"/>
      <c r="QAC12" s="976"/>
      <c r="QAD12" s="976"/>
      <c r="QAE12" s="976"/>
      <c r="QAF12" s="976"/>
      <c r="QAG12" s="976"/>
      <c r="QAH12" s="976"/>
      <c r="QAI12" s="976"/>
      <c r="QAJ12" s="976"/>
      <c r="QAK12" s="976"/>
      <c r="QAL12" s="976"/>
      <c r="QAM12" s="976"/>
      <c r="QAN12" s="976"/>
      <c r="QAO12" s="976"/>
      <c r="QAP12" s="976"/>
      <c r="QAQ12" s="976"/>
      <c r="QAR12" s="976"/>
      <c r="QAS12" s="976"/>
      <c r="QAT12" s="976"/>
      <c r="QAU12" s="976"/>
      <c r="QAV12" s="976"/>
      <c r="QAW12" s="976"/>
      <c r="QAX12" s="976"/>
      <c r="QAY12" s="976"/>
      <c r="QAZ12" s="976"/>
      <c r="QBA12" s="976"/>
      <c r="QBB12" s="976"/>
      <c r="QBC12" s="976"/>
      <c r="QBD12" s="976"/>
      <c r="QBE12" s="976"/>
      <c r="QBF12" s="976"/>
      <c r="QBG12" s="976"/>
      <c r="QBH12" s="976"/>
      <c r="QBI12" s="976"/>
      <c r="QBJ12" s="976"/>
      <c r="QBK12" s="976"/>
      <c r="QBL12" s="976"/>
      <c r="QBM12" s="976"/>
      <c r="QBN12" s="976"/>
      <c r="QBO12" s="976"/>
      <c r="QBP12" s="976"/>
      <c r="QBQ12" s="976"/>
      <c r="QBR12" s="976"/>
      <c r="QBS12" s="976"/>
      <c r="QBT12" s="976"/>
      <c r="QBU12" s="976"/>
      <c r="QBV12" s="976"/>
      <c r="QBW12" s="976"/>
      <c r="QBX12" s="976"/>
      <c r="QBY12" s="976"/>
      <c r="QBZ12" s="976"/>
      <c r="QCA12" s="976"/>
      <c r="QCB12" s="976"/>
      <c r="QCC12" s="976"/>
      <c r="QCD12" s="976"/>
      <c r="QCE12" s="976"/>
      <c r="QCF12" s="976"/>
      <c r="QCG12" s="976"/>
      <c r="QCH12" s="976"/>
      <c r="QCI12" s="976"/>
      <c r="QCJ12" s="976"/>
      <c r="QCK12" s="976"/>
      <c r="QCL12" s="976"/>
      <c r="QCM12" s="976"/>
      <c r="QCN12" s="976"/>
      <c r="QCO12" s="976"/>
      <c r="QCP12" s="976"/>
      <c r="QCQ12" s="976"/>
      <c r="QCR12" s="976"/>
      <c r="QCS12" s="976"/>
      <c r="QCT12" s="976"/>
      <c r="QCU12" s="976"/>
      <c r="QCV12" s="976"/>
      <c r="QCW12" s="976"/>
      <c r="QCX12" s="976"/>
      <c r="QCY12" s="976"/>
      <c r="QCZ12" s="976"/>
      <c r="QDA12" s="976"/>
      <c r="QDB12" s="976"/>
      <c r="QDC12" s="976"/>
      <c r="QDD12" s="976"/>
      <c r="QDE12" s="976"/>
      <c r="QDF12" s="976"/>
      <c r="QDG12" s="976"/>
      <c r="QDH12" s="976"/>
      <c r="QDI12" s="976"/>
      <c r="QDJ12" s="976"/>
      <c r="QDK12" s="976"/>
      <c r="QDL12" s="976"/>
      <c r="QDM12" s="976"/>
      <c r="QDN12" s="976"/>
      <c r="QDO12" s="976"/>
      <c r="QDP12" s="976"/>
      <c r="QDQ12" s="976"/>
      <c r="QDR12" s="976"/>
      <c r="QDS12" s="976"/>
      <c r="QDT12" s="976"/>
      <c r="QDU12" s="976"/>
      <c r="QDV12" s="976"/>
      <c r="QDW12" s="976"/>
      <c r="QDX12" s="976"/>
      <c r="QDY12" s="976"/>
      <c r="QDZ12" s="976"/>
      <c r="QEA12" s="976"/>
      <c r="QEB12" s="976"/>
      <c r="QEC12" s="976"/>
      <c r="QED12" s="976"/>
      <c r="QEE12" s="976"/>
      <c r="QEF12" s="976"/>
      <c r="QEG12" s="976"/>
      <c r="QEH12" s="976"/>
      <c r="QEI12" s="976"/>
      <c r="QEJ12" s="976"/>
      <c r="QEK12" s="976"/>
      <c r="QEL12" s="976"/>
      <c r="QEM12" s="976"/>
      <c r="QEN12" s="976"/>
      <c r="QEO12" s="976"/>
      <c r="QEP12" s="976"/>
      <c r="QEQ12" s="976"/>
      <c r="QER12" s="976"/>
      <c r="QES12" s="976"/>
      <c r="QET12" s="976"/>
      <c r="QEU12" s="976"/>
      <c r="QEV12" s="976"/>
      <c r="QEW12" s="976"/>
      <c r="QEX12" s="976"/>
      <c r="QEY12" s="976"/>
      <c r="QEZ12" s="976"/>
      <c r="QFA12" s="976"/>
      <c r="QFB12" s="976"/>
      <c r="QFC12" s="976"/>
      <c r="QFD12" s="976"/>
      <c r="QFE12" s="976"/>
      <c r="QFF12" s="976"/>
      <c r="QFG12" s="976"/>
      <c r="QFH12" s="976"/>
      <c r="QFI12" s="976"/>
      <c r="QFJ12" s="976"/>
      <c r="QFK12" s="976"/>
      <c r="QFL12" s="976"/>
      <c r="QFM12" s="976"/>
      <c r="QFN12" s="976"/>
      <c r="QFO12" s="976"/>
      <c r="QFP12" s="976"/>
      <c r="QFQ12" s="976"/>
      <c r="QFR12" s="976"/>
      <c r="QFS12" s="976"/>
      <c r="QFT12" s="976"/>
      <c r="QFU12" s="976"/>
      <c r="QFV12" s="976"/>
      <c r="QFW12" s="976"/>
      <c r="QFX12" s="976"/>
      <c r="QFY12" s="976"/>
      <c r="QFZ12" s="976"/>
      <c r="QGA12" s="976"/>
      <c r="QGB12" s="976"/>
      <c r="QGC12" s="976"/>
      <c r="QGD12" s="976"/>
      <c r="QGE12" s="976"/>
      <c r="QGF12" s="976"/>
      <c r="QGG12" s="976"/>
      <c r="QGH12" s="976"/>
      <c r="QGI12" s="976"/>
      <c r="QGJ12" s="976"/>
      <c r="QGK12" s="976"/>
      <c r="QGL12" s="976"/>
      <c r="QGM12" s="976"/>
      <c r="QGN12" s="976"/>
      <c r="QGO12" s="976"/>
      <c r="QGP12" s="976"/>
      <c r="QGQ12" s="976"/>
      <c r="QGR12" s="976"/>
      <c r="QGS12" s="976"/>
      <c r="QGT12" s="976"/>
      <c r="QGU12" s="976"/>
      <c r="QGV12" s="976"/>
      <c r="QGW12" s="976"/>
      <c r="QGX12" s="976"/>
      <c r="QGY12" s="976"/>
      <c r="QGZ12" s="976"/>
      <c r="QHA12" s="976"/>
      <c r="QHB12" s="976"/>
      <c r="QHC12" s="976"/>
      <c r="QHD12" s="976"/>
      <c r="QHE12" s="976"/>
      <c r="QHF12" s="976"/>
      <c r="QHG12" s="976"/>
      <c r="QHH12" s="976"/>
      <c r="QHI12" s="976"/>
      <c r="QHJ12" s="976"/>
      <c r="QHK12" s="976"/>
      <c r="QHL12" s="976"/>
      <c r="QHM12" s="976"/>
      <c r="QHN12" s="976"/>
      <c r="QHO12" s="976"/>
      <c r="QHP12" s="976"/>
      <c r="QHQ12" s="976"/>
      <c r="QHR12" s="976"/>
      <c r="QHS12" s="976"/>
      <c r="QHT12" s="976"/>
      <c r="QHU12" s="976"/>
      <c r="QHV12" s="976"/>
      <c r="QHW12" s="976"/>
      <c r="QHX12" s="976"/>
      <c r="QHY12" s="976"/>
      <c r="QHZ12" s="976"/>
      <c r="QIA12" s="976"/>
      <c r="QIB12" s="976"/>
      <c r="QIC12" s="976"/>
      <c r="QID12" s="976"/>
      <c r="QIE12" s="976"/>
      <c r="QIF12" s="976"/>
      <c r="QIG12" s="976"/>
      <c r="QIH12" s="976"/>
      <c r="QII12" s="976"/>
      <c r="QIJ12" s="976"/>
      <c r="QIK12" s="976"/>
      <c r="QIL12" s="976"/>
      <c r="QIM12" s="976"/>
      <c r="QIN12" s="976"/>
      <c r="QIO12" s="976"/>
      <c r="QIP12" s="976"/>
      <c r="QIQ12" s="976"/>
      <c r="QIR12" s="976"/>
      <c r="QIS12" s="976"/>
      <c r="QIT12" s="976"/>
      <c r="QIU12" s="976"/>
      <c r="QIV12" s="976"/>
      <c r="QIW12" s="976"/>
      <c r="QIX12" s="976"/>
      <c r="QIY12" s="976"/>
      <c r="QIZ12" s="976"/>
      <c r="QJA12" s="976"/>
      <c r="QJB12" s="976"/>
      <c r="QJC12" s="976"/>
      <c r="QJD12" s="976"/>
      <c r="QJE12" s="976"/>
      <c r="QJF12" s="976"/>
      <c r="QJG12" s="976"/>
      <c r="QJH12" s="976"/>
      <c r="QJI12" s="976"/>
      <c r="QJJ12" s="976"/>
      <c r="QJK12" s="976"/>
      <c r="QJL12" s="976"/>
      <c r="QJM12" s="976"/>
      <c r="QJN12" s="976"/>
      <c r="QJO12" s="976"/>
      <c r="QJP12" s="976"/>
      <c r="QJQ12" s="976"/>
      <c r="QJR12" s="976"/>
      <c r="QJS12" s="976"/>
      <c r="QJT12" s="976"/>
      <c r="QJU12" s="976"/>
      <c r="QJV12" s="976"/>
      <c r="QJW12" s="976"/>
      <c r="QJX12" s="976"/>
      <c r="QJY12" s="976"/>
      <c r="QJZ12" s="976"/>
      <c r="QKA12" s="976"/>
      <c r="QKB12" s="976"/>
      <c r="QKC12" s="976"/>
      <c r="QKD12" s="976"/>
      <c r="QKE12" s="976"/>
      <c r="QKF12" s="976"/>
      <c r="QKG12" s="976"/>
      <c r="QKH12" s="976"/>
      <c r="QKI12" s="976"/>
      <c r="QKJ12" s="976"/>
      <c r="QKK12" s="976"/>
      <c r="QKL12" s="976"/>
      <c r="QKM12" s="976"/>
      <c r="QKN12" s="976"/>
      <c r="QKO12" s="976"/>
      <c r="QKP12" s="976"/>
      <c r="QKQ12" s="976"/>
      <c r="QKR12" s="976"/>
      <c r="QKS12" s="976"/>
      <c r="QKT12" s="976"/>
      <c r="QKU12" s="976"/>
      <c r="QKV12" s="976"/>
      <c r="QKW12" s="976"/>
      <c r="QKX12" s="976"/>
      <c r="QKY12" s="976"/>
      <c r="QKZ12" s="976"/>
      <c r="QLA12" s="976"/>
      <c r="QLB12" s="976"/>
      <c r="QLC12" s="976"/>
      <c r="QLD12" s="976"/>
      <c r="QLE12" s="976"/>
      <c r="QLF12" s="976"/>
      <c r="QLG12" s="976"/>
      <c r="QLH12" s="976"/>
      <c r="QLI12" s="976"/>
      <c r="QLJ12" s="976"/>
      <c r="QLK12" s="976"/>
      <c r="QLL12" s="976"/>
      <c r="QLM12" s="976"/>
      <c r="QLN12" s="976"/>
      <c r="QLO12" s="976"/>
      <c r="QLP12" s="976"/>
      <c r="QLQ12" s="976"/>
      <c r="QLR12" s="976"/>
      <c r="QLS12" s="976"/>
      <c r="QLT12" s="976"/>
      <c r="QLU12" s="976"/>
      <c r="QLV12" s="976"/>
      <c r="QLW12" s="976"/>
      <c r="QLX12" s="976"/>
      <c r="QLY12" s="976"/>
      <c r="QLZ12" s="976"/>
      <c r="QMA12" s="976"/>
      <c r="QMB12" s="976"/>
      <c r="QMC12" s="976"/>
      <c r="QMD12" s="976"/>
      <c r="QME12" s="976"/>
      <c r="QMF12" s="976"/>
      <c r="QMG12" s="976"/>
      <c r="QMH12" s="976"/>
      <c r="QMI12" s="976"/>
      <c r="QMJ12" s="976"/>
      <c r="QMK12" s="976"/>
      <c r="QML12" s="976"/>
      <c r="QMM12" s="976"/>
      <c r="QMN12" s="976"/>
      <c r="QMO12" s="976"/>
      <c r="QMP12" s="976"/>
      <c r="QMQ12" s="976"/>
      <c r="QMR12" s="976"/>
      <c r="QMS12" s="976"/>
      <c r="QMT12" s="976"/>
      <c r="QMU12" s="976"/>
      <c r="QMV12" s="976"/>
      <c r="QMW12" s="976"/>
      <c r="QMX12" s="976"/>
      <c r="QMY12" s="976"/>
      <c r="QMZ12" s="976"/>
      <c r="QNA12" s="976"/>
      <c r="QNB12" s="976"/>
      <c r="QNC12" s="976"/>
      <c r="QND12" s="976"/>
      <c r="QNE12" s="976"/>
      <c r="QNF12" s="976"/>
      <c r="QNG12" s="976"/>
      <c r="QNH12" s="976"/>
      <c r="QNI12" s="976"/>
      <c r="QNJ12" s="976"/>
      <c r="QNK12" s="976"/>
      <c r="QNL12" s="976"/>
      <c r="QNM12" s="976"/>
      <c r="QNN12" s="976"/>
      <c r="QNO12" s="976"/>
      <c r="QNP12" s="976"/>
      <c r="QNQ12" s="976"/>
      <c r="QNR12" s="976"/>
      <c r="QNS12" s="976"/>
      <c r="QNT12" s="976"/>
      <c r="QNU12" s="976"/>
      <c r="QNV12" s="976"/>
      <c r="QNW12" s="976"/>
      <c r="QNX12" s="976"/>
      <c r="QNY12" s="976"/>
      <c r="QNZ12" s="976"/>
      <c r="QOA12" s="976"/>
      <c r="QOB12" s="976"/>
      <c r="QOC12" s="976"/>
      <c r="QOD12" s="976"/>
      <c r="QOE12" s="976"/>
      <c r="QOF12" s="976"/>
      <c r="QOG12" s="976"/>
      <c r="QOH12" s="976"/>
      <c r="QOI12" s="976"/>
      <c r="QOJ12" s="976"/>
      <c r="QOK12" s="976"/>
      <c r="QOL12" s="976"/>
      <c r="QOM12" s="976"/>
      <c r="QON12" s="976"/>
      <c r="QOO12" s="976"/>
      <c r="QOP12" s="976"/>
      <c r="QOQ12" s="976"/>
      <c r="QOR12" s="976"/>
      <c r="QOS12" s="976"/>
      <c r="QOT12" s="976"/>
      <c r="QOU12" s="976"/>
      <c r="QOV12" s="976"/>
      <c r="QOW12" s="976"/>
      <c r="QOX12" s="976"/>
      <c r="QOY12" s="976"/>
      <c r="QOZ12" s="976"/>
      <c r="QPA12" s="976"/>
      <c r="QPB12" s="976"/>
      <c r="QPC12" s="976"/>
      <c r="QPD12" s="976"/>
      <c r="QPE12" s="976"/>
      <c r="QPF12" s="976"/>
      <c r="QPG12" s="976"/>
      <c r="QPH12" s="976"/>
      <c r="QPI12" s="976"/>
      <c r="QPJ12" s="976"/>
      <c r="QPK12" s="976"/>
      <c r="QPL12" s="976"/>
      <c r="QPM12" s="976"/>
      <c r="QPN12" s="976"/>
      <c r="QPO12" s="976"/>
      <c r="QPP12" s="976"/>
      <c r="QPQ12" s="976"/>
      <c r="QPR12" s="976"/>
      <c r="QPS12" s="976"/>
      <c r="QPT12" s="976"/>
      <c r="QPU12" s="976"/>
      <c r="QPV12" s="976"/>
      <c r="QPW12" s="976"/>
      <c r="QPX12" s="976"/>
      <c r="QPY12" s="976"/>
      <c r="QPZ12" s="976"/>
      <c r="QQA12" s="976"/>
      <c r="QQB12" s="976"/>
      <c r="QQC12" s="976"/>
      <c r="QQD12" s="976"/>
      <c r="QQE12" s="976"/>
      <c r="QQF12" s="976"/>
      <c r="QQG12" s="976"/>
      <c r="QQH12" s="976"/>
      <c r="QQI12" s="976"/>
      <c r="QQJ12" s="976"/>
      <c r="QQK12" s="976"/>
      <c r="QQL12" s="976"/>
      <c r="QQM12" s="976"/>
      <c r="QQN12" s="976"/>
      <c r="QQO12" s="976"/>
      <c r="QQP12" s="976"/>
      <c r="QQQ12" s="976"/>
      <c r="QQR12" s="976"/>
      <c r="QQS12" s="976"/>
      <c r="QQT12" s="976"/>
      <c r="QQU12" s="976"/>
      <c r="QQV12" s="976"/>
      <c r="QQW12" s="976"/>
      <c r="QQX12" s="976"/>
      <c r="QQY12" s="976"/>
      <c r="QQZ12" s="976"/>
      <c r="QRA12" s="976"/>
      <c r="QRB12" s="976"/>
      <c r="QRC12" s="976"/>
      <c r="QRD12" s="976"/>
      <c r="QRE12" s="976"/>
      <c r="QRF12" s="976"/>
      <c r="QRG12" s="976"/>
      <c r="QRH12" s="976"/>
      <c r="QRI12" s="976"/>
      <c r="QRJ12" s="976"/>
      <c r="QRK12" s="976"/>
      <c r="QRL12" s="976"/>
      <c r="QRM12" s="976"/>
      <c r="QRN12" s="976"/>
      <c r="QRO12" s="976"/>
      <c r="QRP12" s="976"/>
      <c r="QRQ12" s="976"/>
      <c r="QRR12" s="976"/>
      <c r="QRS12" s="976"/>
      <c r="QRT12" s="976"/>
      <c r="QRU12" s="976"/>
      <c r="QRV12" s="976"/>
      <c r="QRW12" s="976"/>
      <c r="QRX12" s="976"/>
      <c r="QRY12" s="976"/>
      <c r="QRZ12" s="976"/>
      <c r="QSA12" s="976"/>
      <c r="QSB12" s="976"/>
      <c r="QSC12" s="976"/>
      <c r="QSD12" s="976"/>
      <c r="QSE12" s="976"/>
      <c r="QSF12" s="976"/>
      <c r="QSG12" s="976"/>
      <c r="QSH12" s="976"/>
      <c r="QSI12" s="976"/>
      <c r="QSJ12" s="976"/>
      <c r="QSK12" s="976"/>
      <c r="QSL12" s="976"/>
      <c r="QSM12" s="976"/>
      <c r="QSN12" s="976"/>
      <c r="QSO12" s="976"/>
      <c r="QSP12" s="976"/>
      <c r="QSQ12" s="976"/>
      <c r="QSR12" s="976"/>
      <c r="QSS12" s="976"/>
      <c r="QST12" s="976"/>
      <c r="QSU12" s="976"/>
      <c r="QSV12" s="976"/>
      <c r="QSW12" s="976"/>
      <c r="QSX12" s="976"/>
      <c r="QSY12" s="976"/>
      <c r="QSZ12" s="976"/>
      <c r="QTA12" s="976"/>
      <c r="QTB12" s="976"/>
      <c r="QTC12" s="976"/>
      <c r="QTD12" s="976"/>
      <c r="QTE12" s="976"/>
      <c r="QTF12" s="976"/>
      <c r="QTG12" s="976"/>
      <c r="QTH12" s="976"/>
      <c r="QTI12" s="976"/>
      <c r="QTJ12" s="976"/>
      <c r="QTK12" s="976"/>
      <c r="QTL12" s="976"/>
      <c r="QTM12" s="976"/>
      <c r="QTN12" s="976"/>
      <c r="QTO12" s="976"/>
      <c r="QTP12" s="976"/>
      <c r="QTQ12" s="976"/>
      <c r="QTR12" s="976"/>
      <c r="QTS12" s="976"/>
      <c r="QTT12" s="976"/>
      <c r="QTU12" s="976"/>
      <c r="QTV12" s="976"/>
      <c r="QTW12" s="976"/>
      <c r="QTX12" s="976"/>
      <c r="QTY12" s="976"/>
      <c r="QTZ12" s="976"/>
      <c r="QUA12" s="976"/>
      <c r="QUB12" s="976"/>
      <c r="QUC12" s="976"/>
      <c r="QUD12" s="976"/>
      <c r="QUE12" s="976"/>
      <c r="QUF12" s="976"/>
      <c r="QUG12" s="976"/>
      <c r="QUH12" s="976"/>
      <c r="QUI12" s="976"/>
      <c r="QUJ12" s="976"/>
      <c r="QUK12" s="976"/>
      <c r="QUL12" s="976"/>
      <c r="QUM12" s="976"/>
      <c r="QUN12" s="976"/>
      <c r="QUO12" s="976"/>
      <c r="QUP12" s="976"/>
      <c r="QUQ12" s="976"/>
      <c r="QUR12" s="976"/>
      <c r="QUS12" s="976"/>
      <c r="QUT12" s="976"/>
      <c r="QUU12" s="976"/>
      <c r="QUV12" s="976"/>
      <c r="QUW12" s="976"/>
      <c r="QUX12" s="976"/>
      <c r="QUY12" s="976"/>
      <c r="QUZ12" s="976"/>
      <c r="QVA12" s="976"/>
      <c r="QVB12" s="976"/>
      <c r="QVC12" s="976"/>
      <c r="QVD12" s="976"/>
      <c r="QVE12" s="976"/>
      <c r="QVF12" s="976"/>
      <c r="QVG12" s="976"/>
      <c r="QVH12" s="976"/>
      <c r="QVI12" s="976"/>
      <c r="QVJ12" s="976"/>
      <c r="QVK12" s="976"/>
      <c r="QVL12" s="976"/>
      <c r="QVM12" s="976"/>
      <c r="QVN12" s="976"/>
      <c r="QVO12" s="976"/>
      <c r="QVP12" s="976"/>
      <c r="QVQ12" s="976"/>
      <c r="QVR12" s="976"/>
      <c r="QVS12" s="976"/>
      <c r="QVT12" s="976"/>
      <c r="QVU12" s="976"/>
      <c r="QVV12" s="976"/>
      <c r="QVW12" s="976"/>
      <c r="QVX12" s="976"/>
      <c r="QVY12" s="976"/>
      <c r="QVZ12" s="976"/>
      <c r="QWA12" s="976"/>
      <c r="QWB12" s="976"/>
      <c r="QWC12" s="976"/>
      <c r="QWD12" s="976"/>
      <c r="QWE12" s="976"/>
      <c r="QWF12" s="976"/>
      <c r="QWG12" s="976"/>
      <c r="QWH12" s="976"/>
      <c r="QWI12" s="976"/>
      <c r="QWJ12" s="976"/>
      <c r="QWK12" s="976"/>
      <c r="QWL12" s="976"/>
      <c r="QWM12" s="976"/>
      <c r="QWN12" s="976"/>
      <c r="QWO12" s="976"/>
      <c r="QWP12" s="976"/>
      <c r="QWQ12" s="976"/>
      <c r="QWR12" s="976"/>
      <c r="QWS12" s="976"/>
      <c r="QWT12" s="976"/>
      <c r="QWU12" s="976"/>
      <c r="QWV12" s="976"/>
      <c r="QWW12" s="976"/>
      <c r="QWX12" s="976"/>
      <c r="QWY12" s="976"/>
      <c r="QWZ12" s="976"/>
      <c r="QXA12" s="976"/>
      <c r="QXB12" s="976"/>
      <c r="QXC12" s="976"/>
      <c r="QXD12" s="976"/>
      <c r="QXE12" s="976"/>
      <c r="QXF12" s="976"/>
      <c r="QXG12" s="976"/>
      <c r="QXH12" s="976"/>
      <c r="QXI12" s="976"/>
      <c r="QXJ12" s="976"/>
      <c r="QXK12" s="976"/>
      <c r="QXL12" s="976"/>
      <c r="QXM12" s="976"/>
      <c r="QXN12" s="976"/>
      <c r="QXO12" s="976"/>
      <c r="QXP12" s="976"/>
      <c r="QXQ12" s="976"/>
      <c r="QXR12" s="976"/>
      <c r="QXS12" s="976"/>
      <c r="QXT12" s="976"/>
      <c r="QXU12" s="976"/>
      <c r="QXV12" s="976"/>
      <c r="QXW12" s="976"/>
      <c r="QXX12" s="976"/>
      <c r="QXY12" s="976"/>
      <c r="QXZ12" s="976"/>
      <c r="QYA12" s="976"/>
      <c r="QYB12" s="976"/>
      <c r="QYC12" s="976"/>
      <c r="QYD12" s="976"/>
      <c r="QYE12" s="976"/>
      <c r="QYF12" s="976"/>
      <c r="QYG12" s="976"/>
      <c r="QYH12" s="976"/>
      <c r="QYI12" s="976"/>
      <c r="QYJ12" s="976"/>
      <c r="QYK12" s="976"/>
      <c r="QYL12" s="976"/>
      <c r="QYM12" s="976"/>
      <c r="QYN12" s="976"/>
      <c r="QYO12" s="976"/>
      <c r="QYP12" s="976"/>
      <c r="QYQ12" s="976"/>
      <c r="QYR12" s="976"/>
      <c r="QYS12" s="976"/>
      <c r="QYT12" s="976"/>
      <c r="QYU12" s="976"/>
      <c r="QYV12" s="976"/>
      <c r="QYW12" s="976"/>
      <c r="QYX12" s="976"/>
      <c r="QYY12" s="976"/>
      <c r="QYZ12" s="976"/>
      <c r="QZA12" s="976"/>
      <c r="QZB12" s="976"/>
      <c r="QZC12" s="976"/>
      <c r="QZD12" s="976"/>
      <c r="QZE12" s="976"/>
      <c r="QZF12" s="976"/>
      <c r="QZG12" s="976"/>
      <c r="QZH12" s="976"/>
      <c r="QZI12" s="976"/>
      <c r="QZJ12" s="976"/>
      <c r="QZK12" s="976"/>
      <c r="QZL12" s="976"/>
      <c r="QZM12" s="976"/>
      <c r="QZN12" s="976"/>
      <c r="QZO12" s="976"/>
      <c r="QZP12" s="976"/>
      <c r="QZQ12" s="976"/>
      <c r="QZR12" s="976"/>
      <c r="QZS12" s="976"/>
      <c r="QZT12" s="976"/>
      <c r="QZU12" s="976"/>
      <c r="QZV12" s="976"/>
      <c r="QZW12" s="976"/>
      <c r="QZX12" s="976"/>
      <c r="QZY12" s="976"/>
      <c r="QZZ12" s="976"/>
      <c r="RAA12" s="976"/>
      <c r="RAB12" s="976"/>
      <c r="RAC12" s="976"/>
      <c r="RAD12" s="976"/>
      <c r="RAE12" s="976"/>
      <c r="RAF12" s="976"/>
      <c r="RAG12" s="976"/>
      <c r="RAH12" s="976"/>
      <c r="RAI12" s="976"/>
      <c r="RAJ12" s="976"/>
      <c r="RAK12" s="976"/>
      <c r="RAL12" s="976"/>
      <c r="RAM12" s="976"/>
      <c r="RAN12" s="976"/>
      <c r="RAO12" s="976"/>
      <c r="RAP12" s="976"/>
      <c r="RAQ12" s="976"/>
      <c r="RAR12" s="976"/>
      <c r="RAS12" s="976"/>
      <c r="RAT12" s="976"/>
      <c r="RAU12" s="976"/>
      <c r="RAV12" s="976"/>
      <c r="RAW12" s="976"/>
      <c r="RAX12" s="976"/>
      <c r="RAY12" s="976"/>
      <c r="RAZ12" s="976"/>
      <c r="RBA12" s="976"/>
      <c r="RBB12" s="976"/>
      <c r="RBC12" s="976"/>
      <c r="RBD12" s="976"/>
      <c r="RBE12" s="976"/>
      <c r="RBF12" s="976"/>
      <c r="RBG12" s="976"/>
      <c r="RBH12" s="976"/>
      <c r="RBI12" s="976"/>
      <c r="RBJ12" s="976"/>
      <c r="RBK12" s="976"/>
      <c r="RBL12" s="976"/>
      <c r="RBM12" s="976"/>
      <c r="RBN12" s="976"/>
      <c r="RBO12" s="976"/>
      <c r="RBP12" s="976"/>
      <c r="RBQ12" s="976"/>
      <c r="RBR12" s="976"/>
      <c r="RBS12" s="976"/>
      <c r="RBT12" s="976"/>
      <c r="RBU12" s="976"/>
      <c r="RBV12" s="976"/>
      <c r="RBW12" s="976"/>
      <c r="RBX12" s="976"/>
      <c r="RBY12" s="976"/>
      <c r="RBZ12" s="976"/>
      <c r="RCA12" s="976"/>
      <c r="RCB12" s="976"/>
      <c r="RCC12" s="976"/>
      <c r="RCD12" s="976"/>
      <c r="RCE12" s="976"/>
      <c r="RCF12" s="976"/>
      <c r="RCG12" s="976"/>
      <c r="RCH12" s="976"/>
      <c r="RCI12" s="976"/>
      <c r="RCJ12" s="976"/>
      <c r="RCK12" s="976"/>
      <c r="RCL12" s="976"/>
      <c r="RCM12" s="976"/>
      <c r="RCN12" s="976"/>
      <c r="RCO12" s="976"/>
      <c r="RCP12" s="976"/>
      <c r="RCQ12" s="976"/>
      <c r="RCR12" s="976"/>
      <c r="RCS12" s="976"/>
      <c r="RCT12" s="976"/>
      <c r="RCU12" s="976"/>
      <c r="RCV12" s="976"/>
      <c r="RCW12" s="976"/>
      <c r="RCX12" s="976"/>
      <c r="RCY12" s="976"/>
      <c r="RCZ12" s="976"/>
      <c r="RDA12" s="976"/>
      <c r="RDB12" s="976"/>
      <c r="RDC12" s="976"/>
      <c r="RDD12" s="976"/>
      <c r="RDE12" s="976"/>
      <c r="RDF12" s="976"/>
      <c r="RDG12" s="976"/>
      <c r="RDH12" s="976"/>
      <c r="RDI12" s="976"/>
      <c r="RDJ12" s="976"/>
      <c r="RDK12" s="976"/>
      <c r="RDL12" s="976"/>
      <c r="RDM12" s="976"/>
      <c r="RDN12" s="976"/>
      <c r="RDO12" s="976"/>
      <c r="RDP12" s="976"/>
      <c r="RDQ12" s="976"/>
      <c r="RDR12" s="976"/>
      <c r="RDS12" s="976"/>
      <c r="RDT12" s="976"/>
      <c r="RDU12" s="976"/>
      <c r="RDV12" s="976"/>
      <c r="RDW12" s="976"/>
      <c r="RDX12" s="976"/>
      <c r="RDY12" s="976"/>
      <c r="RDZ12" s="976"/>
      <c r="REA12" s="976"/>
      <c r="REB12" s="976"/>
      <c r="REC12" s="976"/>
      <c r="RED12" s="976"/>
      <c r="REE12" s="976"/>
      <c r="REF12" s="976"/>
      <c r="REG12" s="976"/>
      <c r="REH12" s="976"/>
      <c r="REI12" s="976"/>
      <c r="REJ12" s="976"/>
      <c r="REK12" s="976"/>
      <c r="REL12" s="976"/>
      <c r="REM12" s="976"/>
      <c r="REN12" s="976"/>
      <c r="REO12" s="976"/>
      <c r="REP12" s="976"/>
      <c r="REQ12" s="976"/>
      <c r="RER12" s="976"/>
      <c r="RES12" s="976"/>
      <c r="RET12" s="976"/>
      <c r="REU12" s="976"/>
      <c r="REV12" s="976"/>
      <c r="REW12" s="976"/>
      <c r="REX12" s="976"/>
      <c r="REY12" s="976"/>
      <c r="REZ12" s="976"/>
      <c r="RFA12" s="976"/>
      <c r="RFB12" s="976"/>
      <c r="RFC12" s="976"/>
      <c r="RFD12" s="976"/>
      <c r="RFE12" s="976"/>
      <c r="RFF12" s="976"/>
      <c r="RFG12" s="976"/>
      <c r="RFH12" s="976"/>
      <c r="RFI12" s="976"/>
      <c r="RFJ12" s="976"/>
      <c r="RFK12" s="976"/>
      <c r="RFL12" s="976"/>
      <c r="RFM12" s="976"/>
      <c r="RFN12" s="976"/>
      <c r="RFO12" s="976"/>
      <c r="RFP12" s="976"/>
      <c r="RFQ12" s="976"/>
      <c r="RFR12" s="976"/>
      <c r="RFS12" s="976"/>
      <c r="RFT12" s="976"/>
      <c r="RFU12" s="976"/>
      <c r="RFV12" s="976"/>
      <c r="RFW12" s="976"/>
      <c r="RFX12" s="976"/>
      <c r="RFY12" s="976"/>
      <c r="RFZ12" s="976"/>
      <c r="RGA12" s="976"/>
      <c r="RGB12" s="976"/>
      <c r="RGC12" s="976"/>
      <c r="RGD12" s="976"/>
      <c r="RGE12" s="976"/>
      <c r="RGF12" s="976"/>
      <c r="RGG12" s="976"/>
      <c r="RGH12" s="976"/>
      <c r="RGI12" s="976"/>
      <c r="RGJ12" s="976"/>
      <c r="RGK12" s="976"/>
      <c r="RGL12" s="976"/>
      <c r="RGM12" s="976"/>
      <c r="RGN12" s="976"/>
      <c r="RGO12" s="976"/>
      <c r="RGP12" s="976"/>
      <c r="RGQ12" s="976"/>
      <c r="RGR12" s="976"/>
      <c r="RGS12" s="976"/>
      <c r="RGT12" s="976"/>
      <c r="RGU12" s="976"/>
      <c r="RGV12" s="976"/>
      <c r="RGW12" s="976"/>
      <c r="RGX12" s="976"/>
      <c r="RGY12" s="976"/>
      <c r="RGZ12" s="976"/>
      <c r="RHA12" s="976"/>
      <c r="RHB12" s="976"/>
      <c r="RHC12" s="976"/>
      <c r="RHD12" s="976"/>
      <c r="RHE12" s="976"/>
      <c r="RHF12" s="976"/>
      <c r="RHG12" s="976"/>
      <c r="RHH12" s="976"/>
      <c r="RHI12" s="976"/>
      <c r="RHJ12" s="976"/>
      <c r="RHK12" s="976"/>
      <c r="RHL12" s="976"/>
      <c r="RHM12" s="976"/>
      <c r="RHN12" s="976"/>
      <c r="RHO12" s="976"/>
      <c r="RHP12" s="976"/>
      <c r="RHQ12" s="976"/>
      <c r="RHR12" s="976"/>
      <c r="RHS12" s="976"/>
      <c r="RHT12" s="976"/>
      <c r="RHU12" s="976"/>
      <c r="RHV12" s="976"/>
      <c r="RHW12" s="976"/>
      <c r="RHX12" s="976"/>
      <c r="RHY12" s="976"/>
      <c r="RHZ12" s="976"/>
      <c r="RIA12" s="976"/>
      <c r="RIB12" s="976"/>
      <c r="RIC12" s="976"/>
      <c r="RID12" s="976"/>
      <c r="RIE12" s="976"/>
      <c r="RIF12" s="976"/>
      <c r="RIG12" s="976"/>
      <c r="RIH12" s="976"/>
      <c r="RII12" s="976"/>
      <c r="RIJ12" s="976"/>
      <c r="RIK12" s="976"/>
      <c r="RIL12" s="976"/>
      <c r="RIM12" s="976"/>
      <c r="RIN12" s="976"/>
      <c r="RIO12" s="976"/>
      <c r="RIP12" s="976"/>
      <c r="RIQ12" s="976"/>
      <c r="RIR12" s="976"/>
      <c r="RIS12" s="976"/>
      <c r="RIT12" s="976"/>
      <c r="RIU12" s="976"/>
      <c r="RIV12" s="976"/>
      <c r="RIW12" s="976"/>
      <c r="RIX12" s="976"/>
      <c r="RIY12" s="976"/>
      <c r="RIZ12" s="976"/>
      <c r="RJA12" s="976"/>
      <c r="RJB12" s="976"/>
      <c r="RJC12" s="976"/>
      <c r="RJD12" s="976"/>
      <c r="RJE12" s="976"/>
      <c r="RJF12" s="976"/>
      <c r="RJG12" s="976"/>
      <c r="RJH12" s="976"/>
      <c r="RJI12" s="976"/>
      <c r="RJJ12" s="976"/>
      <c r="RJK12" s="976"/>
      <c r="RJL12" s="976"/>
      <c r="RJM12" s="976"/>
      <c r="RJN12" s="976"/>
      <c r="RJO12" s="976"/>
      <c r="RJP12" s="976"/>
      <c r="RJQ12" s="976"/>
      <c r="RJR12" s="976"/>
      <c r="RJS12" s="976"/>
      <c r="RJT12" s="976"/>
      <c r="RJU12" s="976"/>
      <c r="RJV12" s="976"/>
      <c r="RJW12" s="976"/>
      <c r="RJX12" s="976"/>
      <c r="RJY12" s="976"/>
      <c r="RJZ12" s="976"/>
      <c r="RKA12" s="976"/>
      <c r="RKB12" s="976"/>
      <c r="RKC12" s="976"/>
      <c r="RKD12" s="976"/>
      <c r="RKE12" s="976"/>
      <c r="RKF12" s="976"/>
      <c r="RKG12" s="976"/>
      <c r="RKH12" s="976"/>
      <c r="RKI12" s="976"/>
      <c r="RKJ12" s="976"/>
      <c r="RKK12" s="976"/>
      <c r="RKL12" s="976"/>
      <c r="RKM12" s="976"/>
      <c r="RKN12" s="976"/>
      <c r="RKO12" s="976"/>
      <c r="RKP12" s="976"/>
      <c r="RKQ12" s="976"/>
      <c r="RKR12" s="976"/>
      <c r="RKS12" s="976"/>
      <c r="RKT12" s="976"/>
      <c r="RKU12" s="976"/>
      <c r="RKV12" s="976"/>
      <c r="RKW12" s="976"/>
      <c r="RKX12" s="976"/>
      <c r="RKY12" s="976"/>
      <c r="RKZ12" s="976"/>
      <c r="RLA12" s="976"/>
      <c r="RLB12" s="976"/>
      <c r="RLC12" s="976"/>
      <c r="RLD12" s="976"/>
      <c r="RLE12" s="976"/>
      <c r="RLF12" s="976"/>
      <c r="RLG12" s="976"/>
      <c r="RLH12" s="976"/>
      <c r="RLI12" s="976"/>
      <c r="RLJ12" s="976"/>
      <c r="RLK12" s="976"/>
      <c r="RLL12" s="976"/>
      <c r="RLM12" s="976"/>
      <c r="RLN12" s="976"/>
      <c r="RLO12" s="976"/>
      <c r="RLP12" s="976"/>
      <c r="RLQ12" s="976"/>
      <c r="RLR12" s="976"/>
      <c r="RLS12" s="976"/>
      <c r="RLT12" s="976"/>
      <c r="RLU12" s="976"/>
      <c r="RLV12" s="976"/>
      <c r="RLW12" s="976"/>
      <c r="RLX12" s="976"/>
      <c r="RLY12" s="976"/>
      <c r="RLZ12" s="976"/>
      <c r="RMA12" s="976"/>
      <c r="RMB12" s="976"/>
      <c r="RMC12" s="976"/>
      <c r="RMD12" s="976"/>
      <c r="RME12" s="976"/>
      <c r="RMF12" s="976"/>
      <c r="RMG12" s="976"/>
      <c r="RMH12" s="976"/>
      <c r="RMI12" s="976"/>
      <c r="RMJ12" s="976"/>
      <c r="RMK12" s="976"/>
      <c r="RML12" s="976"/>
      <c r="RMM12" s="976"/>
      <c r="RMN12" s="976"/>
      <c r="RMO12" s="976"/>
      <c r="RMP12" s="976"/>
      <c r="RMQ12" s="976"/>
      <c r="RMR12" s="976"/>
      <c r="RMS12" s="976"/>
      <c r="RMT12" s="976"/>
      <c r="RMU12" s="976"/>
      <c r="RMV12" s="976"/>
      <c r="RMW12" s="976"/>
      <c r="RMX12" s="976"/>
      <c r="RMY12" s="976"/>
      <c r="RMZ12" s="976"/>
      <c r="RNA12" s="976"/>
      <c r="RNB12" s="976"/>
      <c r="RNC12" s="976"/>
      <c r="RND12" s="976"/>
      <c r="RNE12" s="976"/>
      <c r="RNF12" s="976"/>
      <c r="RNG12" s="976"/>
      <c r="RNH12" s="976"/>
      <c r="RNI12" s="976"/>
      <c r="RNJ12" s="976"/>
      <c r="RNK12" s="976"/>
      <c r="RNL12" s="976"/>
      <c r="RNM12" s="976"/>
      <c r="RNN12" s="976"/>
      <c r="RNO12" s="976"/>
      <c r="RNP12" s="976"/>
      <c r="RNQ12" s="976"/>
      <c r="RNR12" s="976"/>
      <c r="RNS12" s="976"/>
      <c r="RNT12" s="976"/>
      <c r="RNU12" s="976"/>
      <c r="RNV12" s="976"/>
      <c r="RNW12" s="976"/>
      <c r="RNX12" s="976"/>
      <c r="RNY12" s="976"/>
      <c r="RNZ12" s="976"/>
      <c r="ROA12" s="976"/>
      <c r="ROB12" s="976"/>
      <c r="ROC12" s="976"/>
      <c r="ROD12" s="976"/>
      <c r="ROE12" s="976"/>
      <c r="ROF12" s="976"/>
      <c r="ROG12" s="976"/>
      <c r="ROH12" s="976"/>
      <c r="ROI12" s="976"/>
      <c r="ROJ12" s="976"/>
      <c r="ROK12" s="976"/>
      <c r="ROL12" s="976"/>
      <c r="ROM12" s="976"/>
      <c r="RON12" s="976"/>
      <c r="ROO12" s="976"/>
      <c r="ROP12" s="976"/>
      <c r="ROQ12" s="976"/>
      <c r="ROR12" s="976"/>
      <c r="ROS12" s="976"/>
      <c r="ROT12" s="976"/>
      <c r="ROU12" s="976"/>
      <c r="ROV12" s="976"/>
      <c r="ROW12" s="976"/>
      <c r="ROX12" s="976"/>
      <c r="ROY12" s="976"/>
      <c r="ROZ12" s="976"/>
      <c r="RPA12" s="976"/>
      <c r="RPB12" s="976"/>
      <c r="RPC12" s="976"/>
      <c r="RPD12" s="976"/>
      <c r="RPE12" s="976"/>
      <c r="RPF12" s="976"/>
      <c r="RPG12" s="976"/>
      <c r="RPH12" s="976"/>
      <c r="RPI12" s="976"/>
      <c r="RPJ12" s="976"/>
      <c r="RPK12" s="976"/>
      <c r="RPL12" s="976"/>
      <c r="RPM12" s="976"/>
      <c r="RPN12" s="976"/>
      <c r="RPO12" s="976"/>
      <c r="RPP12" s="976"/>
      <c r="RPQ12" s="976"/>
      <c r="RPR12" s="976"/>
      <c r="RPS12" s="976"/>
      <c r="RPT12" s="976"/>
      <c r="RPU12" s="976"/>
      <c r="RPV12" s="976"/>
      <c r="RPW12" s="976"/>
      <c r="RPX12" s="976"/>
      <c r="RPY12" s="976"/>
      <c r="RPZ12" s="976"/>
      <c r="RQA12" s="976"/>
      <c r="RQB12" s="976"/>
      <c r="RQC12" s="976"/>
      <c r="RQD12" s="976"/>
      <c r="RQE12" s="976"/>
      <c r="RQF12" s="976"/>
      <c r="RQG12" s="976"/>
      <c r="RQH12" s="976"/>
      <c r="RQI12" s="976"/>
      <c r="RQJ12" s="976"/>
      <c r="RQK12" s="976"/>
      <c r="RQL12" s="976"/>
      <c r="RQM12" s="976"/>
      <c r="RQN12" s="976"/>
      <c r="RQO12" s="976"/>
      <c r="RQP12" s="976"/>
      <c r="RQQ12" s="976"/>
      <c r="RQR12" s="976"/>
      <c r="RQS12" s="976"/>
      <c r="RQT12" s="976"/>
      <c r="RQU12" s="976"/>
      <c r="RQV12" s="976"/>
      <c r="RQW12" s="976"/>
      <c r="RQX12" s="976"/>
      <c r="RQY12" s="976"/>
      <c r="RQZ12" s="976"/>
      <c r="RRA12" s="976"/>
      <c r="RRB12" s="976"/>
      <c r="RRC12" s="976"/>
      <c r="RRD12" s="976"/>
      <c r="RRE12" s="976"/>
      <c r="RRF12" s="976"/>
      <c r="RRG12" s="976"/>
      <c r="RRH12" s="976"/>
      <c r="RRI12" s="976"/>
      <c r="RRJ12" s="976"/>
      <c r="RRK12" s="976"/>
      <c r="RRL12" s="976"/>
      <c r="RRM12" s="976"/>
      <c r="RRN12" s="976"/>
      <c r="RRO12" s="976"/>
      <c r="RRP12" s="976"/>
      <c r="RRQ12" s="976"/>
      <c r="RRR12" s="976"/>
      <c r="RRS12" s="976"/>
      <c r="RRT12" s="976"/>
      <c r="RRU12" s="976"/>
      <c r="RRV12" s="976"/>
      <c r="RRW12" s="976"/>
      <c r="RRX12" s="976"/>
      <c r="RRY12" s="976"/>
      <c r="RRZ12" s="976"/>
      <c r="RSA12" s="976"/>
      <c r="RSB12" s="976"/>
      <c r="RSC12" s="976"/>
      <c r="RSD12" s="976"/>
      <c r="RSE12" s="976"/>
      <c r="RSF12" s="976"/>
      <c r="RSG12" s="976"/>
      <c r="RSH12" s="976"/>
      <c r="RSI12" s="976"/>
      <c r="RSJ12" s="976"/>
      <c r="RSK12" s="976"/>
      <c r="RSL12" s="976"/>
      <c r="RSM12" s="976"/>
      <c r="RSN12" s="976"/>
      <c r="RSO12" s="976"/>
      <c r="RSP12" s="976"/>
      <c r="RSQ12" s="976"/>
      <c r="RSR12" s="976"/>
      <c r="RSS12" s="976"/>
      <c r="RST12" s="976"/>
      <c r="RSU12" s="976"/>
      <c r="RSV12" s="976"/>
      <c r="RSW12" s="976"/>
      <c r="RSX12" s="976"/>
      <c r="RSY12" s="976"/>
      <c r="RSZ12" s="976"/>
      <c r="RTA12" s="976"/>
      <c r="RTB12" s="976"/>
      <c r="RTC12" s="976"/>
      <c r="RTD12" s="976"/>
      <c r="RTE12" s="976"/>
      <c r="RTF12" s="976"/>
      <c r="RTG12" s="976"/>
      <c r="RTH12" s="976"/>
      <c r="RTI12" s="976"/>
      <c r="RTJ12" s="976"/>
      <c r="RTK12" s="976"/>
      <c r="RTL12" s="976"/>
      <c r="RTM12" s="976"/>
      <c r="RTN12" s="976"/>
      <c r="RTO12" s="976"/>
      <c r="RTP12" s="976"/>
      <c r="RTQ12" s="976"/>
      <c r="RTR12" s="976"/>
      <c r="RTS12" s="976"/>
      <c r="RTT12" s="976"/>
      <c r="RTU12" s="976"/>
      <c r="RTV12" s="976"/>
      <c r="RTW12" s="976"/>
      <c r="RTX12" s="976"/>
      <c r="RTY12" s="976"/>
      <c r="RTZ12" s="976"/>
      <c r="RUA12" s="976"/>
      <c r="RUB12" s="976"/>
      <c r="RUC12" s="976"/>
      <c r="RUD12" s="976"/>
      <c r="RUE12" s="976"/>
      <c r="RUF12" s="976"/>
      <c r="RUG12" s="976"/>
      <c r="RUH12" s="976"/>
      <c r="RUI12" s="976"/>
      <c r="RUJ12" s="976"/>
      <c r="RUK12" s="976"/>
      <c r="RUL12" s="976"/>
      <c r="RUM12" s="976"/>
      <c r="RUN12" s="976"/>
      <c r="RUO12" s="976"/>
      <c r="RUP12" s="976"/>
      <c r="RUQ12" s="976"/>
      <c r="RUR12" s="976"/>
      <c r="RUS12" s="976"/>
      <c r="RUT12" s="976"/>
      <c r="RUU12" s="976"/>
      <c r="RUV12" s="976"/>
      <c r="RUW12" s="976"/>
      <c r="RUX12" s="976"/>
      <c r="RUY12" s="976"/>
      <c r="RUZ12" s="976"/>
      <c r="RVA12" s="976"/>
      <c r="RVB12" s="976"/>
      <c r="RVC12" s="976"/>
      <c r="RVD12" s="976"/>
      <c r="RVE12" s="976"/>
      <c r="RVF12" s="976"/>
      <c r="RVG12" s="976"/>
      <c r="RVH12" s="976"/>
      <c r="RVI12" s="976"/>
      <c r="RVJ12" s="976"/>
      <c r="RVK12" s="976"/>
      <c r="RVL12" s="976"/>
      <c r="RVM12" s="976"/>
      <c r="RVN12" s="976"/>
      <c r="RVO12" s="976"/>
      <c r="RVP12" s="976"/>
      <c r="RVQ12" s="976"/>
      <c r="RVR12" s="976"/>
      <c r="RVS12" s="976"/>
      <c r="RVT12" s="976"/>
      <c r="RVU12" s="976"/>
      <c r="RVV12" s="976"/>
      <c r="RVW12" s="976"/>
      <c r="RVX12" s="976"/>
      <c r="RVY12" s="976"/>
      <c r="RVZ12" s="976"/>
      <c r="RWA12" s="976"/>
      <c r="RWB12" s="976"/>
      <c r="RWC12" s="976"/>
      <c r="RWD12" s="976"/>
      <c r="RWE12" s="976"/>
      <c r="RWF12" s="976"/>
      <c r="RWG12" s="976"/>
      <c r="RWH12" s="976"/>
      <c r="RWI12" s="976"/>
      <c r="RWJ12" s="976"/>
      <c r="RWK12" s="976"/>
      <c r="RWL12" s="976"/>
      <c r="RWM12" s="976"/>
      <c r="RWN12" s="976"/>
      <c r="RWO12" s="976"/>
      <c r="RWP12" s="976"/>
      <c r="RWQ12" s="976"/>
      <c r="RWR12" s="976"/>
      <c r="RWS12" s="976"/>
      <c r="RWT12" s="976"/>
      <c r="RWU12" s="976"/>
      <c r="RWV12" s="976"/>
      <c r="RWW12" s="976"/>
      <c r="RWX12" s="976"/>
      <c r="RWY12" s="976"/>
      <c r="RWZ12" s="976"/>
      <c r="RXA12" s="976"/>
      <c r="RXB12" s="976"/>
      <c r="RXC12" s="976"/>
      <c r="RXD12" s="976"/>
      <c r="RXE12" s="976"/>
      <c r="RXF12" s="976"/>
      <c r="RXG12" s="976"/>
      <c r="RXH12" s="976"/>
      <c r="RXI12" s="976"/>
      <c r="RXJ12" s="976"/>
      <c r="RXK12" s="976"/>
      <c r="RXL12" s="976"/>
      <c r="RXM12" s="976"/>
      <c r="RXN12" s="976"/>
      <c r="RXO12" s="976"/>
      <c r="RXP12" s="976"/>
      <c r="RXQ12" s="976"/>
      <c r="RXR12" s="976"/>
      <c r="RXS12" s="976"/>
      <c r="RXT12" s="976"/>
      <c r="RXU12" s="976"/>
      <c r="RXV12" s="976"/>
      <c r="RXW12" s="976"/>
      <c r="RXX12" s="976"/>
      <c r="RXY12" s="976"/>
      <c r="RXZ12" s="976"/>
      <c r="RYA12" s="976"/>
      <c r="RYB12" s="976"/>
      <c r="RYC12" s="976"/>
      <c r="RYD12" s="976"/>
      <c r="RYE12" s="976"/>
      <c r="RYF12" s="976"/>
      <c r="RYG12" s="976"/>
      <c r="RYH12" s="976"/>
      <c r="RYI12" s="976"/>
      <c r="RYJ12" s="976"/>
      <c r="RYK12" s="976"/>
      <c r="RYL12" s="976"/>
      <c r="RYM12" s="976"/>
      <c r="RYN12" s="976"/>
      <c r="RYO12" s="976"/>
      <c r="RYP12" s="976"/>
      <c r="RYQ12" s="976"/>
      <c r="RYR12" s="976"/>
      <c r="RYS12" s="976"/>
      <c r="RYT12" s="976"/>
      <c r="RYU12" s="976"/>
      <c r="RYV12" s="976"/>
      <c r="RYW12" s="976"/>
      <c r="RYX12" s="976"/>
      <c r="RYY12" s="976"/>
      <c r="RYZ12" s="976"/>
      <c r="RZA12" s="976"/>
      <c r="RZB12" s="976"/>
      <c r="RZC12" s="976"/>
      <c r="RZD12" s="976"/>
      <c r="RZE12" s="976"/>
      <c r="RZF12" s="976"/>
      <c r="RZG12" s="976"/>
      <c r="RZH12" s="976"/>
      <c r="RZI12" s="976"/>
      <c r="RZJ12" s="976"/>
      <c r="RZK12" s="976"/>
      <c r="RZL12" s="976"/>
      <c r="RZM12" s="976"/>
      <c r="RZN12" s="976"/>
      <c r="RZO12" s="976"/>
      <c r="RZP12" s="976"/>
      <c r="RZQ12" s="976"/>
      <c r="RZR12" s="976"/>
      <c r="RZS12" s="976"/>
      <c r="RZT12" s="976"/>
      <c r="RZU12" s="976"/>
      <c r="RZV12" s="976"/>
      <c r="RZW12" s="976"/>
      <c r="RZX12" s="976"/>
      <c r="RZY12" s="976"/>
      <c r="RZZ12" s="976"/>
      <c r="SAA12" s="976"/>
      <c r="SAB12" s="976"/>
      <c r="SAC12" s="976"/>
      <c r="SAD12" s="976"/>
      <c r="SAE12" s="976"/>
      <c r="SAF12" s="976"/>
      <c r="SAG12" s="976"/>
      <c r="SAH12" s="976"/>
      <c r="SAI12" s="976"/>
      <c r="SAJ12" s="976"/>
      <c r="SAK12" s="976"/>
      <c r="SAL12" s="976"/>
      <c r="SAM12" s="976"/>
      <c r="SAN12" s="976"/>
      <c r="SAO12" s="976"/>
      <c r="SAP12" s="976"/>
      <c r="SAQ12" s="976"/>
      <c r="SAR12" s="976"/>
      <c r="SAS12" s="976"/>
      <c r="SAT12" s="976"/>
      <c r="SAU12" s="976"/>
      <c r="SAV12" s="976"/>
      <c r="SAW12" s="976"/>
      <c r="SAX12" s="976"/>
      <c r="SAY12" s="976"/>
      <c r="SAZ12" s="976"/>
      <c r="SBA12" s="976"/>
      <c r="SBB12" s="976"/>
      <c r="SBC12" s="976"/>
      <c r="SBD12" s="976"/>
      <c r="SBE12" s="976"/>
      <c r="SBF12" s="976"/>
      <c r="SBG12" s="976"/>
      <c r="SBH12" s="976"/>
      <c r="SBI12" s="976"/>
      <c r="SBJ12" s="976"/>
      <c r="SBK12" s="976"/>
      <c r="SBL12" s="976"/>
      <c r="SBM12" s="976"/>
      <c r="SBN12" s="976"/>
      <c r="SBO12" s="976"/>
      <c r="SBP12" s="976"/>
      <c r="SBQ12" s="976"/>
      <c r="SBR12" s="976"/>
      <c r="SBS12" s="976"/>
      <c r="SBT12" s="976"/>
      <c r="SBU12" s="976"/>
      <c r="SBV12" s="976"/>
      <c r="SBW12" s="976"/>
      <c r="SBX12" s="976"/>
      <c r="SBY12" s="976"/>
      <c r="SBZ12" s="976"/>
      <c r="SCA12" s="976"/>
      <c r="SCB12" s="976"/>
      <c r="SCC12" s="976"/>
      <c r="SCD12" s="976"/>
      <c r="SCE12" s="976"/>
      <c r="SCF12" s="976"/>
      <c r="SCG12" s="976"/>
      <c r="SCH12" s="976"/>
      <c r="SCI12" s="976"/>
      <c r="SCJ12" s="976"/>
      <c r="SCK12" s="976"/>
      <c r="SCL12" s="976"/>
      <c r="SCM12" s="976"/>
      <c r="SCN12" s="976"/>
      <c r="SCO12" s="976"/>
      <c r="SCP12" s="976"/>
      <c r="SCQ12" s="976"/>
      <c r="SCR12" s="976"/>
      <c r="SCS12" s="976"/>
      <c r="SCT12" s="976"/>
      <c r="SCU12" s="976"/>
      <c r="SCV12" s="976"/>
      <c r="SCW12" s="976"/>
      <c r="SCX12" s="976"/>
      <c r="SCY12" s="976"/>
      <c r="SCZ12" s="976"/>
      <c r="SDA12" s="976"/>
      <c r="SDB12" s="976"/>
      <c r="SDC12" s="976"/>
      <c r="SDD12" s="976"/>
      <c r="SDE12" s="976"/>
      <c r="SDF12" s="976"/>
      <c r="SDG12" s="976"/>
      <c r="SDH12" s="976"/>
      <c r="SDI12" s="976"/>
      <c r="SDJ12" s="976"/>
      <c r="SDK12" s="976"/>
      <c r="SDL12" s="976"/>
      <c r="SDM12" s="976"/>
      <c r="SDN12" s="976"/>
      <c r="SDO12" s="976"/>
      <c r="SDP12" s="976"/>
      <c r="SDQ12" s="976"/>
      <c r="SDR12" s="976"/>
      <c r="SDS12" s="976"/>
      <c r="SDT12" s="976"/>
      <c r="SDU12" s="976"/>
      <c r="SDV12" s="976"/>
      <c r="SDW12" s="976"/>
      <c r="SDX12" s="976"/>
      <c r="SDY12" s="976"/>
      <c r="SDZ12" s="976"/>
      <c r="SEA12" s="976"/>
      <c r="SEB12" s="976"/>
      <c r="SEC12" s="976"/>
      <c r="SED12" s="976"/>
      <c r="SEE12" s="976"/>
      <c r="SEF12" s="976"/>
      <c r="SEG12" s="976"/>
      <c r="SEH12" s="976"/>
      <c r="SEI12" s="976"/>
      <c r="SEJ12" s="976"/>
      <c r="SEK12" s="976"/>
      <c r="SEL12" s="976"/>
      <c r="SEM12" s="976"/>
      <c r="SEN12" s="976"/>
      <c r="SEO12" s="976"/>
      <c r="SEP12" s="976"/>
      <c r="SEQ12" s="976"/>
      <c r="SER12" s="976"/>
      <c r="SES12" s="976"/>
      <c r="SET12" s="976"/>
      <c r="SEU12" s="976"/>
      <c r="SEV12" s="976"/>
      <c r="SEW12" s="976"/>
      <c r="SEX12" s="976"/>
      <c r="SEY12" s="976"/>
      <c r="SEZ12" s="976"/>
      <c r="SFA12" s="976"/>
      <c r="SFB12" s="976"/>
      <c r="SFC12" s="976"/>
      <c r="SFD12" s="976"/>
      <c r="SFE12" s="976"/>
      <c r="SFF12" s="976"/>
      <c r="SFG12" s="976"/>
      <c r="SFH12" s="976"/>
      <c r="SFI12" s="976"/>
      <c r="SFJ12" s="976"/>
      <c r="SFK12" s="976"/>
      <c r="SFL12" s="976"/>
      <c r="SFM12" s="976"/>
      <c r="SFN12" s="976"/>
      <c r="SFO12" s="976"/>
      <c r="SFP12" s="976"/>
      <c r="SFQ12" s="976"/>
      <c r="SFR12" s="976"/>
      <c r="SFS12" s="976"/>
      <c r="SFT12" s="976"/>
      <c r="SFU12" s="976"/>
      <c r="SFV12" s="976"/>
      <c r="SFW12" s="976"/>
      <c r="SFX12" s="976"/>
      <c r="SFY12" s="976"/>
      <c r="SFZ12" s="976"/>
      <c r="SGA12" s="976"/>
      <c r="SGB12" s="976"/>
      <c r="SGC12" s="976"/>
      <c r="SGD12" s="976"/>
      <c r="SGE12" s="976"/>
      <c r="SGF12" s="976"/>
      <c r="SGG12" s="976"/>
      <c r="SGH12" s="976"/>
      <c r="SGI12" s="976"/>
      <c r="SGJ12" s="976"/>
      <c r="SGK12" s="976"/>
      <c r="SGL12" s="976"/>
      <c r="SGM12" s="976"/>
      <c r="SGN12" s="976"/>
      <c r="SGO12" s="976"/>
      <c r="SGP12" s="976"/>
      <c r="SGQ12" s="976"/>
      <c r="SGR12" s="976"/>
      <c r="SGS12" s="976"/>
      <c r="SGT12" s="976"/>
      <c r="SGU12" s="976"/>
      <c r="SGV12" s="976"/>
      <c r="SGW12" s="976"/>
      <c r="SGX12" s="976"/>
      <c r="SGY12" s="976"/>
      <c r="SGZ12" s="976"/>
      <c r="SHA12" s="976"/>
      <c r="SHB12" s="976"/>
      <c r="SHC12" s="976"/>
      <c r="SHD12" s="976"/>
      <c r="SHE12" s="976"/>
      <c r="SHF12" s="976"/>
      <c r="SHG12" s="976"/>
      <c r="SHH12" s="976"/>
      <c r="SHI12" s="976"/>
      <c r="SHJ12" s="976"/>
      <c r="SHK12" s="976"/>
      <c r="SHL12" s="976"/>
      <c r="SHM12" s="976"/>
      <c r="SHN12" s="976"/>
      <c r="SHO12" s="976"/>
      <c r="SHP12" s="976"/>
      <c r="SHQ12" s="976"/>
      <c r="SHR12" s="976"/>
      <c r="SHS12" s="976"/>
      <c r="SHT12" s="976"/>
      <c r="SHU12" s="976"/>
      <c r="SHV12" s="976"/>
      <c r="SHW12" s="976"/>
      <c r="SHX12" s="976"/>
      <c r="SHY12" s="976"/>
      <c r="SHZ12" s="976"/>
      <c r="SIA12" s="976"/>
      <c r="SIB12" s="976"/>
      <c r="SIC12" s="976"/>
      <c r="SID12" s="976"/>
      <c r="SIE12" s="976"/>
      <c r="SIF12" s="976"/>
      <c r="SIG12" s="976"/>
      <c r="SIH12" s="976"/>
      <c r="SII12" s="976"/>
      <c r="SIJ12" s="976"/>
      <c r="SIK12" s="976"/>
      <c r="SIL12" s="976"/>
      <c r="SIM12" s="976"/>
      <c r="SIN12" s="976"/>
      <c r="SIO12" s="976"/>
      <c r="SIP12" s="976"/>
      <c r="SIQ12" s="976"/>
      <c r="SIR12" s="976"/>
      <c r="SIS12" s="976"/>
      <c r="SIT12" s="976"/>
      <c r="SIU12" s="976"/>
      <c r="SIV12" s="976"/>
      <c r="SIW12" s="976"/>
      <c r="SIX12" s="976"/>
      <c r="SIY12" s="976"/>
      <c r="SIZ12" s="976"/>
      <c r="SJA12" s="976"/>
      <c r="SJB12" s="976"/>
      <c r="SJC12" s="976"/>
      <c r="SJD12" s="976"/>
      <c r="SJE12" s="976"/>
      <c r="SJF12" s="976"/>
      <c r="SJG12" s="976"/>
      <c r="SJH12" s="976"/>
      <c r="SJI12" s="976"/>
      <c r="SJJ12" s="976"/>
      <c r="SJK12" s="976"/>
      <c r="SJL12" s="976"/>
      <c r="SJM12" s="976"/>
      <c r="SJN12" s="976"/>
      <c r="SJO12" s="976"/>
      <c r="SJP12" s="976"/>
      <c r="SJQ12" s="976"/>
      <c r="SJR12" s="976"/>
      <c r="SJS12" s="976"/>
      <c r="SJT12" s="976"/>
      <c r="SJU12" s="976"/>
      <c r="SJV12" s="976"/>
      <c r="SJW12" s="976"/>
      <c r="SJX12" s="976"/>
      <c r="SJY12" s="976"/>
      <c r="SJZ12" s="976"/>
      <c r="SKA12" s="976"/>
      <c r="SKB12" s="976"/>
      <c r="SKC12" s="976"/>
      <c r="SKD12" s="976"/>
      <c r="SKE12" s="976"/>
      <c r="SKF12" s="976"/>
      <c r="SKG12" s="976"/>
      <c r="SKH12" s="976"/>
      <c r="SKI12" s="976"/>
      <c r="SKJ12" s="976"/>
      <c r="SKK12" s="976"/>
      <c r="SKL12" s="976"/>
      <c r="SKM12" s="976"/>
      <c r="SKN12" s="976"/>
      <c r="SKO12" s="976"/>
      <c r="SKP12" s="976"/>
      <c r="SKQ12" s="976"/>
      <c r="SKR12" s="976"/>
      <c r="SKS12" s="976"/>
      <c r="SKT12" s="976"/>
      <c r="SKU12" s="976"/>
      <c r="SKV12" s="976"/>
      <c r="SKW12" s="976"/>
      <c r="SKX12" s="976"/>
      <c r="SKY12" s="976"/>
      <c r="SKZ12" s="976"/>
      <c r="SLA12" s="976"/>
      <c r="SLB12" s="976"/>
      <c r="SLC12" s="976"/>
      <c r="SLD12" s="976"/>
      <c r="SLE12" s="976"/>
      <c r="SLF12" s="976"/>
      <c r="SLG12" s="976"/>
      <c r="SLH12" s="976"/>
      <c r="SLI12" s="976"/>
      <c r="SLJ12" s="976"/>
      <c r="SLK12" s="976"/>
      <c r="SLL12" s="976"/>
      <c r="SLM12" s="976"/>
      <c r="SLN12" s="976"/>
      <c r="SLO12" s="976"/>
      <c r="SLP12" s="976"/>
      <c r="SLQ12" s="976"/>
      <c r="SLR12" s="976"/>
      <c r="SLS12" s="976"/>
      <c r="SLT12" s="976"/>
      <c r="SLU12" s="976"/>
      <c r="SLV12" s="976"/>
      <c r="SLW12" s="976"/>
      <c r="SLX12" s="976"/>
      <c r="SLY12" s="976"/>
      <c r="SLZ12" s="976"/>
      <c r="SMA12" s="976"/>
      <c r="SMB12" s="976"/>
      <c r="SMC12" s="976"/>
      <c r="SMD12" s="976"/>
      <c r="SME12" s="976"/>
      <c r="SMF12" s="976"/>
      <c r="SMG12" s="976"/>
      <c r="SMH12" s="976"/>
      <c r="SMI12" s="976"/>
      <c r="SMJ12" s="976"/>
      <c r="SMK12" s="976"/>
      <c r="SML12" s="976"/>
      <c r="SMM12" s="976"/>
      <c r="SMN12" s="976"/>
      <c r="SMO12" s="976"/>
      <c r="SMP12" s="976"/>
      <c r="SMQ12" s="976"/>
      <c r="SMR12" s="976"/>
      <c r="SMS12" s="976"/>
      <c r="SMT12" s="976"/>
      <c r="SMU12" s="976"/>
      <c r="SMV12" s="976"/>
      <c r="SMW12" s="976"/>
      <c r="SMX12" s="976"/>
      <c r="SMY12" s="976"/>
      <c r="SMZ12" s="976"/>
      <c r="SNA12" s="976"/>
      <c r="SNB12" s="976"/>
      <c r="SNC12" s="976"/>
      <c r="SND12" s="976"/>
      <c r="SNE12" s="976"/>
      <c r="SNF12" s="976"/>
      <c r="SNG12" s="976"/>
      <c r="SNH12" s="976"/>
      <c r="SNI12" s="976"/>
      <c r="SNJ12" s="976"/>
      <c r="SNK12" s="976"/>
      <c r="SNL12" s="976"/>
      <c r="SNM12" s="976"/>
      <c r="SNN12" s="976"/>
      <c r="SNO12" s="976"/>
      <c r="SNP12" s="976"/>
      <c r="SNQ12" s="976"/>
      <c r="SNR12" s="976"/>
      <c r="SNS12" s="976"/>
      <c r="SNT12" s="976"/>
      <c r="SNU12" s="976"/>
      <c r="SNV12" s="976"/>
      <c r="SNW12" s="976"/>
      <c r="SNX12" s="976"/>
      <c r="SNY12" s="976"/>
      <c r="SNZ12" s="976"/>
      <c r="SOA12" s="976"/>
      <c r="SOB12" s="976"/>
      <c r="SOC12" s="976"/>
      <c r="SOD12" s="976"/>
      <c r="SOE12" s="976"/>
      <c r="SOF12" s="976"/>
      <c r="SOG12" s="976"/>
      <c r="SOH12" s="976"/>
      <c r="SOI12" s="976"/>
      <c r="SOJ12" s="976"/>
      <c r="SOK12" s="976"/>
      <c r="SOL12" s="976"/>
      <c r="SOM12" s="976"/>
      <c r="SON12" s="976"/>
      <c r="SOO12" s="976"/>
      <c r="SOP12" s="976"/>
      <c r="SOQ12" s="976"/>
      <c r="SOR12" s="976"/>
      <c r="SOS12" s="976"/>
      <c r="SOT12" s="976"/>
      <c r="SOU12" s="976"/>
      <c r="SOV12" s="976"/>
      <c r="SOW12" s="976"/>
      <c r="SOX12" s="976"/>
      <c r="SOY12" s="976"/>
      <c r="SOZ12" s="976"/>
      <c r="SPA12" s="976"/>
      <c r="SPB12" s="976"/>
      <c r="SPC12" s="976"/>
      <c r="SPD12" s="976"/>
      <c r="SPE12" s="976"/>
      <c r="SPF12" s="976"/>
      <c r="SPG12" s="976"/>
      <c r="SPH12" s="976"/>
      <c r="SPI12" s="976"/>
      <c r="SPJ12" s="976"/>
      <c r="SPK12" s="976"/>
      <c r="SPL12" s="976"/>
      <c r="SPM12" s="976"/>
      <c r="SPN12" s="976"/>
      <c r="SPO12" s="976"/>
      <c r="SPP12" s="976"/>
      <c r="SPQ12" s="976"/>
      <c r="SPR12" s="976"/>
      <c r="SPS12" s="976"/>
      <c r="SPT12" s="976"/>
      <c r="SPU12" s="976"/>
      <c r="SPV12" s="976"/>
      <c r="SPW12" s="976"/>
      <c r="SPX12" s="976"/>
      <c r="SPY12" s="976"/>
      <c r="SPZ12" s="976"/>
      <c r="SQA12" s="976"/>
      <c r="SQB12" s="976"/>
      <c r="SQC12" s="976"/>
      <c r="SQD12" s="976"/>
      <c r="SQE12" s="976"/>
      <c r="SQF12" s="976"/>
      <c r="SQG12" s="976"/>
      <c r="SQH12" s="976"/>
      <c r="SQI12" s="976"/>
      <c r="SQJ12" s="976"/>
      <c r="SQK12" s="976"/>
      <c r="SQL12" s="976"/>
      <c r="SQM12" s="976"/>
      <c r="SQN12" s="976"/>
      <c r="SQO12" s="976"/>
      <c r="SQP12" s="976"/>
      <c r="SQQ12" s="976"/>
      <c r="SQR12" s="976"/>
      <c r="SQS12" s="976"/>
      <c r="SQT12" s="976"/>
      <c r="SQU12" s="976"/>
      <c r="SQV12" s="976"/>
      <c r="SQW12" s="976"/>
      <c r="SQX12" s="976"/>
      <c r="SQY12" s="976"/>
      <c r="SQZ12" s="976"/>
      <c r="SRA12" s="976"/>
      <c r="SRB12" s="976"/>
      <c r="SRC12" s="976"/>
      <c r="SRD12" s="976"/>
      <c r="SRE12" s="976"/>
      <c r="SRF12" s="976"/>
      <c r="SRG12" s="976"/>
      <c r="SRH12" s="976"/>
      <c r="SRI12" s="976"/>
      <c r="SRJ12" s="976"/>
      <c r="SRK12" s="976"/>
      <c r="SRL12" s="976"/>
      <c r="SRM12" s="976"/>
      <c r="SRN12" s="976"/>
      <c r="SRO12" s="976"/>
      <c r="SRP12" s="976"/>
      <c r="SRQ12" s="976"/>
      <c r="SRR12" s="976"/>
      <c r="SRS12" s="976"/>
      <c r="SRT12" s="976"/>
      <c r="SRU12" s="976"/>
      <c r="SRV12" s="976"/>
      <c r="SRW12" s="976"/>
      <c r="SRX12" s="976"/>
      <c r="SRY12" s="976"/>
      <c r="SRZ12" s="976"/>
      <c r="SSA12" s="976"/>
      <c r="SSB12" s="976"/>
      <c r="SSC12" s="976"/>
      <c r="SSD12" s="976"/>
      <c r="SSE12" s="976"/>
      <c r="SSF12" s="976"/>
      <c r="SSG12" s="976"/>
      <c r="SSH12" s="976"/>
      <c r="SSI12" s="976"/>
      <c r="SSJ12" s="976"/>
      <c r="SSK12" s="976"/>
      <c r="SSL12" s="976"/>
      <c r="SSM12" s="976"/>
      <c r="SSN12" s="976"/>
      <c r="SSO12" s="976"/>
      <c r="SSP12" s="976"/>
      <c r="SSQ12" s="976"/>
      <c r="SSR12" s="976"/>
      <c r="SSS12" s="976"/>
      <c r="SST12" s="976"/>
      <c r="SSU12" s="976"/>
      <c r="SSV12" s="976"/>
      <c r="SSW12" s="976"/>
      <c r="SSX12" s="976"/>
      <c r="SSY12" s="976"/>
      <c r="SSZ12" s="976"/>
      <c r="STA12" s="976"/>
      <c r="STB12" s="976"/>
      <c r="STC12" s="976"/>
      <c r="STD12" s="976"/>
      <c r="STE12" s="976"/>
      <c r="STF12" s="976"/>
      <c r="STG12" s="976"/>
      <c r="STH12" s="976"/>
      <c r="STI12" s="976"/>
      <c r="STJ12" s="976"/>
      <c r="STK12" s="976"/>
      <c r="STL12" s="976"/>
      <c r="STM12" s="976"/>
      <c r="STN12" s="976"/>
      <c r="STO12" s="976"/>
      <c r="STP12" s="976"/>
      <c r="STQ12" s="976"/>
      <c r="STR12" s="976"/>
      <c r="STS12" s="976"/>
      <c r="STT12" s="976"/>
      <c r="STU12" s="976"/>
      <c r="STV12" s="976"/>
      <c r="STW12" s="976"/>
      <c r="STX12" s="976"/>
      <c r="STY12" s="976"/>
      <c r="STZ12" s="976"/>
      <c r="SUA12" s="976"/>
      <c r="SUB12" s="976"/>
      <c r="SUC12" s="976"/>
      <c r="SUD12" s="976"/>
      <c r="SUE12" s="976"/>
      <c r="SUF12" s="976"/>
      <c r="SUG12" s="976"/>
      <c r="SUH12" s="976"/>
      <c r="SUI12" s="976"/>
      <c r="SUJ12" s="976"/>
      <c r="SUK12" s="976"/>
      <c r="SUL12" s="976"/>
      <c r="SUM12" s="976"/>
      <c r="SUN12" s="976"/>
      <c r="SUO12" s="976"/>
      <c r="SUP12" s="976"/>
      <c r="SUQ12" s="976"/>
      <c r="SUR12" s="976"/>
      <c r="SUS12" s="976"/>
      <c r="SUT12" s="976"/>
      <c r="SUU12" s="976"/>
      <c r="SUV12" s="976"/>
      <c r="SUW12" s="976"/>
      <c r="SUX12" s="976"/>
      <c r="SUY12" s="976"/>
      <c r="SUZ12" s="976"/>
      <c r="SVA12" s="976"/>
      <c r="SVB12" s="976"/>
      <c r="SVC12" s="976"/>
      <c r="SVD12" s="976"/>
      <c r="SVE12" s="976"/>
      <c r="SVF12" s="976"/>
      <c r="SVG12" s="976"/>
      <c r="SVH12" s="976"/>
      <c r="SVI12" s="976"/>
      <c r="SVJ12" s="976"/>
      <c r="SVK12" s="976"/>
      <c r="SVL12" s="976"/>
      <c r="SVM12" s="976"/>
      <c r="SVN12" s="976"/>
      <c r="SVO12" s="976"/>
      <c r="SVP12" s="976"/>
      <c r="SVQ12" s="976"/>
      <c r="SVR12" s="976"/>
      <c r="SVS12" s="976"/>
      <c r="SVT12" s="976"/>
      <c r="SVU12" s="976"/>
      <c r="SVV12" s="976"/>
      <c r="SVW12" s="976"/>
      <c r="SVX12" s="976"/>
      <c r="SVY12" s="976"/>
      <c r="SVZ12" s="976"/>
      <c r="SWA12" s="976"/>
      <c r="SWB12" s="976"/>
      <c r="SWC12" s="976"/>
      <c r="SWD12" s="976"/>
      <c r="SWE12" s="976"/>
      <c r="SWF12" s="976"/>
      <c r="SWG12" s="976"/>
      <c r="SWH12" s="976"/>
      <c r="SWI12" s="976"/>
      <c r="SWJ12" s="976"/>
      <c r="SWK12" s="976"/>
      <c r="SWL12" s="976"/>
      <c r="SWM12" s="976"/>
      <c r="SWN12" s="976"/>
      <c r="SWO12" s="976"/>
      <c r="SWP12" s="976"/>
      <c r="SWQ12" s="976"/>
      <c r="SWR12" s="976"/>
      <c r="SWS12" s="976"/>
      <c r="SWT12" s="976"/>
      <c r="SWU12" s="976"/>
      <c r="SWV12" s="976"/>
      <c r="SWW12" s="976"/>
      <c r="SWX12" s="976"/>
      <c r="SWY12" s="976"/>
      <c r="SWZ12" s="976"/>
      <c r="SXA12" s="976"/>
      <c r="SXB12" s="976"/>
      <c r="SXC12" s="976"/>
      <c r="SXD12" s="976"/>
      <c r="SXE12" s="976"/>
      <c r="SXF12" s="976"/>
      <c r="SXG12" s="976"/>
      <c r="SXH12" s="976"/>
      <c r="SXI12" s="976"/>
      <c r="SXJ12" s="976"/>
      <c r="SXK12" s="976"/>
      <c r="SXL12" s="976"/>
      <c r="SXM12" s="976"/>
      <c r="SXN12" s="976"/>
      <c r="SXO12" s="976"/>
      <c r="SXP12" s="976"/>
      <c r="SXQ12" s="976"/>
      <c r="SXR12" s="976"/>
      <c r="SXS12" s="976"/>
      <c r="SXT12" s="976"/>
      <c r="SXU12" s="976"/>
      <c r="SXV12" s="976"/>
      <c r="SXW12" s="976"/>
      <c r="SXX12" s="976"/>
      <c r="SXY12" s="976"/>
      <c r="SXZ12" s="976"/>
      <c r="SYA12" s="976"/>
      <c r="SYB12" s="976"/>
      <c r="SYC12" s="976"/>
      <c r="SYD12" s="976"/>
      <c r="SYE12" s="976"/>
      <c r="SYF12" s="976"/>
      <c r="SYG12" s="976"/>
      <c r="SYH12" s="976"/>
      <c r="SYI12" s="976"/>
      <c r="SYJ12" s="976"/>
      <c r="SYK12" s="976"/>
      <c r="SYL12" s="976"/>
      <c r="SYM12" s="976"/>
      <c r="SYN12" s="976"/>
      <c r="SYO12" s="976"/>
      <c r="SYP12" s="976"/>
      <c r="SYQ12" s="976"/>
      <c r="SYR12" s="976"/>
      <c r="SYS12" s="976"/>
      <c r="SYT12" s="976"/>
      <c r="SYU12" s="976"/>
      <c r="SYV12" s="976"/>
      <c r="SYW12" s="976"/>
      <c r="SYX12" s="976"/>
      <c r="SYY12" s="976"/>
      <c r="SYZ12" s="976"/>
      <c r="SZA12" s="976"/>
      <c r="SZB12" s="976"/>
      <c r="SZC12" s="976"/>
      <c r="SZD12" s="976"/>
      <c r="SZE12" s="976"/>
      <c r="SZF12" s="976"/>
      <c r="SZG12" s="976"/>
      <c r="SZH12" s="976"/>
      <c r="SZI12" s="976"/>
      <c r="SZJ12" s="976"/>
      <c r="SZK12" s="976"/>
      <c r="SZL12" s="976"/>
      <c r="SZM12" s="976"/>
      <c r="SZN12" s="976"/>
      <c r="SZO12" s="976"/>
      <c r="SZP12" s="976"/>
      <c r="SZQ12" s="976"/>
      <c r="SZR12" s="976"/>
      <c r="SZS12" s="976"/>
      <c r="SZT12" s="976"/>
      <c r="SZU12" s="976"/>
      <c r="SZV12" s="976"/>
      <c r="SZW12" s="976"/>
      <c r="SZX12" s="976"/>
      <c r="SZY12" s="976"/>
      <c r="SZZ12" s="976"/>
      <c r="TAA12" s="976"/>
      <c r="TAB12" s="976"/>
      <c r="TAC12" s="976"/>
      <c r="TAD12" s="976"/>
      <c r="TAE12" s="976"/>
      <c r="TAF12" s="976"/>
      <c r="TAG12" s="976"/>
      <c r="TAH12" s="976"/>
      <c r="TAI12" s="976"/>
      <c r="TAJ12" s="976"/>
      <c r="TAK12" s="976"/>
      <c r="TAL12" s="976"/>
      <c r="TAM12" s="976"/>
      <c r="TAN12" s="976"/>
      <c r="TAO12" s="976"/>
      <c r="TAP12" s="976"/>
      <c r="TAQ12" s="976"/>
      <c r="TAR12" s="976"/>
      <c r="TAS12" s="976"/>
      <c r="TAT12" s="976"/>
      <c r="TAU12" s="976"/>
      <c r="TAV12" s="976"/>
      <c r="TAW12" s="976"/>
      <c r="TAX12" s="976"/>
      <c r="TAY12" s="976"/>
      <c r="TAZ12" s="976"/>
      <c r="TBA12" s="976"/>
      <c r="TBB12" s="976"/>
      <c r="TBC12" s="976"/>
      <c r="TBD12" s="976"/>
      <c r="TBE12" s="976"/>
      <c r="TBF12" s="976"/>
      <c r="TBG12" s="976"/>
      <c r="TBH12" s="976"/>
      <c r="TBI12" s="976"/>
      <c r="TBJ12" s="976"/>
      <c r="TBK12" s="976"/>
      <c r="TBL12" s="976"/>
      <c r="TBM12" s="976"/>
      <c r="TBN12" s="976"/>
      <c r="TBO12" s="976"/>
      <c r="TBP12" s="976"/>
      <c r="TBQ12" s="976"/>
      <c r="TBR12" s="976"/>
      <c r="TBS12" s="976"/>
      <c r="TBT12" s="976"/>
      <c r="TBU12" s="976"/>
      <c r="TBV12" s="976"/>
      <c r="TBW12" s="976"/>
      <c r="TBX12" s="976"/>
      <c r="TBY12" s="976"/>
      <c r="TBZ12" s="976"/>
      <c r="TCA12" s="976"/>
      <c r="TCB12" s="976"/>
      <c r="TCC12" s="976"/>
      <c r="TCD12" s="976"/>
      <c r="TCE12" s="976"/>
      <c r="TCF12" s="976"/>
      <c r="TCG12" s="976"/>
      <c r="TCH12" s="976"/>
      <c r="TCI12" s="976"/>
      <c r="TCJ12" s="976"/>
      <c r="TCK12" s="976"/>
      <c r="TCL12" s="976"/>
      <c r="TCM12" s="976"/>
      <c r="TCN12" s="976"/>
      <c r="TCO12" s="976"/>
      <c r="TCP12" s="976"/>
      <c r="TCQ12" s="976"/>
      <c r="TCR12" s="976"/>
      <c r="TCS12" s="976"/>
      <c r="TCT12" s="976"/>
      <c r="TCU12" s="976"/>
      <c r="TCV12" s="976"/>
      <c r="TCW12" s="976"/>
      <c r="TCX12" s="976"/>
      <c r="TCY12" s="976"/>
      <c r="TCZ12" s="976"/>
      <c r="TDA12" s="976"/>
      <c r="TDB12" s="976"/>
      <c r="TDC12" s="976"/>
      <c r="TDD12" s="976"/>
      <c r="TDE12" s="976"/>
      <c r="TDF12" s="976"/>
      <c r="TDG12" s="976"/>
      <c r="TDH12" s="976"/>
      <c r="TDI12" s="976"/>
      <c r="TDJ12" s="976"/>
      <c r="TDK12" s="976"/>
      <c r="TDL12" s="976"/>
      <c r="TDM12" s="976"/>
      <c r="TDN12" s="976"/>
      <c r="TDO12" s="976"/>
      <c r="TDP12" s="976"/>
      <c r="TDQ12" s="976"/>
      <c r="TDR12" s="976"/>
      <c r="TDS12" s="976"/>
      <c r="TDT12" s="976"/>
      <c r="TDU12" s="976"/>
      <c r="TDV12" s="976"/>
      <c r="TDW12" s="976"/>
      <c r="TDX12" s="976"/>
      <c r="TDY12" s="976"/>
      <c r="TDZ12" s="976"/>
      <c r="TEA12" s="976"/>
      <c r="TEB12" s="976"/>
      <c r="TEC12" s="976"/>
      <c r="TED12" s="976"/>
      <c r="TEE12" s="976"/>
      <c r="TEF12" s="976"/>
      <c r="TEG12" s="976"/>
      <c r="TEH12" s="976"/>
      <c r="TEI12" s="976"/>
      <c r="TEJ12" s="976"/>
      <c r="TEK12" s="976"/>
      <c r="TEL12" s="976"/>
      <c r="TEM12" s="976"/>
      <c r="TEN12" s="976"/>
      <c r="TEO12" s="976"/>
      <c r="TEP12" s="976"/>
      <c r="TEQ12" s="976"/>
      <c r="TER12" s="976"/>
      <c r="TES12" s="976"/>
      <c r="TET12" s="976"/>
      <c r="TEU12" s="976"/>
      <c r="TEV12" s="976"/>
      <c r="TEW12" s="976"/>
      <c r="TEX12" s="976"/>
      <c r="TEY12" s="976"/>
      <c r="TEZ12" s="976"/>
      <c r="TFA12" s="976"/>
      <c r="TFB12" s="976"/>
      <c r="TFC12" s="976"/>
      <c r="TFD12" s="976"/>
      <c r="TFE12" s="976"/>
      <c r="TFF12" s="976"/>
      <c r="TFG12" s="976"/>
      <c r="TFH12" s="976"/>
      <c r="TFI12" s="976"/>
      <c r="TFJ12" s="976"/>
      <c r="TFK12" s="976"/>
      <c r="TFL12" s="976"/>
      <c r="TFM12" s="976"/>
      <c r="TFN12" s="976"/>
      <c r="TFO12" s="976"/>
      <c r="TFP12" s="976"/>
      <c r="TFQ12" s="976"/>
      <c r="TFR12" s="976"/>
      <c r="TFS12" s="976"/>
      <c r="TFT12" s="976"/>
      <c r="TFU12" s="976"/>
      <c r="TFV12" s="976"/>
      <c r="TFW12" s="976"/>
      <c r="TFX12" s="976"/>
      <c r="TFY12" s="976"/>
      <c r="TFZ12" s="976"/>
      <c r="TGA12" s="976"/>
      <c r="TGB12" s="976"/>
      <c r="TGC12" s="976"/>
      <c r="TGD12" s="976"/>
      <c r="TGE12" s="976"/>
      <c r="TGF12" s="976"/>
      <c r="TGG12" s="976"/>
      <c r="TGH12" s="976"/>
      <c r="TGI12" s="976"/>
      <c r="TGJ12" s="976"/>
      <c r="TGK12" s="976"/>
      <c r="TGL12" s="976"/>
      <c r="TGM12" s="976"/>
      <c r="TGN12" s="976"/>
      <c r="TGO12" s="976"/>
      <c r="TGP12" s="976"/>
      <c r="TGQ12" s="976"/>
      <c r="TGR12" s="976"/>
      <c r="TGS12" s="976"/>
      <c r="TGT12" s="976"/>
      <c r="TGU12" s="976"/>
      <c r="TGV12" s="976"/>
      <c r="TGW12" s="976"/>
      <c r="TGX12" s="976"/>
      <c r="TGY12" s="976"/>
      <c r="TGZ12" s="976"/>
      <c r="THA12" s="976"/>
      <c r="THB12" s="976"/>
      <c r="THC12" s="976"/>
      <c r="THD12" s="976"/>
      <c r="THE12" s="976"/>
      <c r="THF12" s="976"/>
      <c r="THG12" s="976"/>
      <c r="THH12" s="976"/>
      <c r="THI12" s="976"/>
      <c r="THJ12" s="976"/>
      <c r="THK12" s="976"/>
      <c r="THL12" s="976"/>
      <c r="THM12" s="976"/>
      <c r="THN12" s="976"/>
      <c r="THO12" s="976"/>
      <c r="THP12" s="976"/>
      <c r="THQ12" s="976"/>
      <c r="THR12" s="976"/>
      <c r="THS12" s="976"/>
      <c r="THT12" s="976"/>
      <c r="THU12" s="976"/>
      <c r="THV12" s="976"/>
      <c r="THW12" s="976"/>
      <c r="THX12" s="976"/>
      <c r="THY12" s="976"/>
      <c r="THZ12" s="976"/>
      <c r="TIA12" s="976"/>
      <c r="TIB12" s="976"/>
      <c r="TIC12" s="976"/>
      <c r="TID12" s="976"/>
      <c r="TIE12" s="976"/>
      <c r="TIF12" s="976"/>
      <c r="TIG12" s="976"/>
      <c r="TIH12" s="976"/>
      <c r="TII12" s="976"/>
      <c r="TIJ12" s="976"/>
      <c r="TIK12" s="976"/>
      <c r="TIL12" s="976"/>
      <c r="TIM12" s="976"/>
      <c r="TIN12" s="976"/>
      <c r="TIO12" s="976"/>
      <c r="TIP12" s="976"/>
      <c r="TIQ12" s="976"/>
      <c r="TIR12" s="976"/>
      <c r="TIS12" s="976"/>
      <c r="TIT12" s="976"/>
      <c r="TIU12" s="976"/>
      <c r="TIV12" s="976"/>
      <c r="TIW12" s="976"/>
      <c r="TIX12" s="976"/>
      <c r="TIY12" s="976"/>
      <c r="TIZ12" s="976"/>
      <c r="TJA12" s="976"/>
      <c r="TJB12" s="976"/>
      <c r="TJC12" s="976"/>
      <c r="TJD12" s="976"/>
      <c r="TJE12" s="976"/>
      <c r="TJF12" s="976"/>
      <c r="TJG12" s="976"/>
      <c r="TJH12" s="976"/>
      <c r="TJI12" s="976"/>
      <c r="TJJ12" s="976"/>
      <c r="TJK12" s="976"/>
      <c r="TJL12" s="976"/>
      <c r="TJM12" s="976"/>
      <c r="TJN12" s="976"/>
      <c r="TJO12" s="976"/>
      <c r="TJP12" s="976"/>
      <c r="TJQ12" s="976"/>
      <c r="TJR12" s="976"/>
      <c r="TJS12" s="976"/>
      <c r="TJT12" s="976"/>
      <c r="TJU12" s="976"/>
      <c r="TJV12" s="976"/>
      <c r="TJW12" s="976"/>
      <c r="TJX12" s="976"/>
      <c r="TJY12" s="976"/>
      <c r="TJZ12" s="976"/>
      <c r="TKA12" s="976"/>
      <c r="TKB12" s="976"/>
      <c r="TKC12" s="976"/>
      <c r="TKD12" s="976"/>
      <c r="TKE12" s="976"/>
      <c r="TKF12" s="976"/>
      <c r="TKG12" s="976"/>
      <c r="TKH12" s="976"/>
      <c r="TKI12" s="976"/>
      <c r="TKJ12" s="976"/>
      <c r="TKK12" s="976"/>
      <c r="TKL12" s="976"/>
      <c r="TKM12" s="976"/>
      <c r="TKN12" s="976"/>
      <c r="TKO12" s="976"/>
      <c r="TKP12" s="976"/>
      <c r="TKQ12" s="976"/>
      <c r="TKR12" s="976"/>
      <c r="TKS12" s="976"/>
      <c r="TKT12" s="976"/>
      <c r="TKU12" s="976"/>
      <c r="TKV12" s="976"/>
      <c r="TKW12" s="976"/>
      <c r="TKX12" s="976"/>
      <c r="TKY12" s="976"/>
      <c r="TKZ12" s="976"/>
      <c r="TLA12" s="976"/>
      <c r="TLB12" s="976"/>
      <c r="TLC12" s="976"/>
      <c r="TLD12" s="976"/>
      <c r="TLE12" s="976"/>
      <c r="TLF12" s="976"/>
      <c r="TLG12" s="976"/>
      <c r="TLH12" s="976"/>
      <c r="TLI12" s="976"/>
      <c r="TLJ12" s="976"/>
      <c r="TLK12" s="976"/>
      <c r="TLL12" s="976"/>
      <c r="TLM12" s="976"/>
      <c r="TLN12" s="976"/>
      <c r="TLO12" s="976"/>
      <c r="TLP12" s="976"/>
      <c r="TLQ12" s="976"/>
      <c r="TLR12" s="976"/>
      <c r="TLS12" s="976"/>
      <c r="TLT12" s="976"/>
      <c r="TLU12" s="976"/>
      <c r="TLV12" s="976"/>
      <c r="TLW12" s="976"/>
      <c r="TLX12" s="976"/>
      <c r="TLY12" s="976"/>
      <c r="TLZ12" s="976"/>
      <c r="TMA12" s="976"/>
      <c r="TMB12" s="976"/>
      <c r="TMC12" s="976"/>
      <c r="TMD12" s="976"/>
      <c r="TME12" s="976"/>
      <c r="TMF12" s="976"/>
      <c r="TMG12" s="976"/>
      <c r="TMH12" s="976"/>
      <c r="TMI12" s="976"/>
      <c r="TMJ12" s="976"/>
      <c r="TMK12" s="976"/>
      <c r="TML12" s="976"/>
      <c r="TMM12" s="976"/>
      <c r="TMN12" s="976"/>
      <c r="TMO12" s="976"/>
      <c r="TMP12" s="976"/>
      <c r="TMQ12" s="976"/>
      <c r="TMR12" s="976"/>
      <c r="TMS12" s="976"/>
      <c r="TMT12" s="976"/>
      <c r="TMU12" s="976"/>
      <c r="TMV12" s="976"/>
      <c r="TMW12" s="976"/>
      <c r="TMX12" s="976"/>
      <c r="TMY12" s="976"/>
      <c r="TMZ12" s="976"/>
      <c r="TNA12" s="976"/>
      <c r="TNB12" s="976"/>
      <c r="TNC12" s="976"/>
      <c r="TND12" s="976"/>
      <c r="TNE12" s="976"/>
      <c r="TNF12" s="976"/>
      <c r="TNG12" s="976"/>
      <c r="TNH12" s="976"/>
      <c r="TNI12" s="976"/>
      <c r="TNJ12" s="976"/>
      <c r="TNK12" s="976"/>
      <c r="TNL12" s="976"/>
      <c r="TNM12" s="976"/>
      <c r="TNN12" s="976"/>
      <c r="TNO12" s="976"/>
      <c r="TNP12" s="976"/>
      <c r="TNQ12" s="976"/>
      <c r="TNR12" s="976"/>
      <c r="TNS12" s="976"/>
      <c r="TNT12" s="976"/>
      <c r="TNU12" s="976"/>
      <c r="TNV12" s="976"/>
      <c r="TNW12" s="976"/>
      <c r="TNX12" s="976"/>
      <c r="TNY12" s="976"/>
      <c r="TNZ12" s="976"/>
      <c r="TOA12" s="976"/>
      <c r="TOB12" s="976"/>
      <c r="TOC12" s="976"/>
      <c r="TOD12" s="976"/>
      <c r="TOE12" s="976"/>
      <c r="TOF12" s="976"/>
      <c r="TOG12" s="976"/>
      <c r="TOH12" s="976"/>
      <c r="TOI12" s="976"/>
      <c r="TOJ12" s="976"/>
      <c r="TOK12" s="976"/>
      <c r="TOL12" s="976"/>
      <c r="TOM12" s="976"/>
      <c r="TON12" s="976"/>
      <c r="TOO12" s="976"/>
      <c r="TOP12" s="976"/>
      <c r="TOQ12" s="976"/>
      <c r="TOR12" s="976"/>
      <c r="TOS12" s="976"/>
      <c r="TOT12" s="976"/>
      <c r="TOU12" s="976"/>
      <c r="TOV12" s="976"/>
      <c r="TOW12" s="976"/>
      <c r="TOX12" s="976"/>
      <c r="TOY12" s="976"/>
      <c r="TOZ12" s="976"/>
      <c r="TPA12" s="976"/>
      <c r="TPB12" s="976"/>
      <c r="TPC12" s="976"/>
      <c r="TPD12" s="976"/>
      <c r="TPE12" s="976"/>
      <c r="TPF12" s="976"/>
      <c r="TPG12" s="976"/>
      <c r="TPH12" s="976"/>
      <c r="TPI12" s="976"/>
      <c r="TPJ12" s="976"/>
      <c r="TPK12" s="976"/>
      <c r="TPL12" s="976"/>
      <c r="TPM12" s="976"/>
      <c r="TPN12" s="976"/>
      <c r="TPO12" s="976"/>
      <c r="TPP12" s="976"/>
      <c r="TPQ12" s="976"/>
      <c r="TPR12" s="976"/>
      <c r="TPS12" s="976"/>
      <c r="TPT12" s="976"/>
      <c r="TPU12" s="976"/>
      <c r="TPV12" s="976"/>
      <c r="TPW12" s="976"/>
      <c r="TPX12" s="976"/>
      <c r="TPY12" s="976"/>
      <c r="TPZ12" s="976"/>
      <c r="TQA12" s="976"/>
      <c r="TQB12" s="976"/>
      <c r="TQC12" s="976"/>
      <c r="TQD12" s="976"/>
      <c r="TQE12" s="976"/>
      <c r="TQF12" s="976"/>
      <c r="TQG12" s="976"/>
      <c r="TQH12" s="976"/>
      <c r="TQI12" s="976"/>
      <c r="TQJ12" s="976"/>
      <c r="TQK12" s="976"/>
      <c r="TQL12" s="976"/>
      <c r="TQM12" s="976"/>
      <c r="TQN12" s="976"/>
      <c r="TQO12" s="976"/>
      <c r="TQP12" s="976"/>
      <c r="TQQ12" s="976"/>
      <c r="TQR12" s="976"/>
      <c r="TQS12" s="976"/>
      <c r="TQT12" s="976"/>
      <c r="TQU12" s="976"/>
      <c r="TQV12" s="976"/>
      <c r="TQW12" s="976"/>
      <c r="TQX12" s="976"/>
      <c r="TQY12" s="976"/>
      <c r="TQZ12" s="976"/>
      <c r="TRA12" s="976"/>
      <c r="TRB12" s="976"/>
      <c r="TRC12" s="976"/>
      <c r="TRD12" s="976"/>
      <c r="TRE12" s="976"/>
      <c r="TRF12" s="976"/>
      <c r="TRG12" s="976"/>
      <c r="TRH12" s="976"/>
      <c r="TRI12" s="976"/>
      <c r="TRJ12" s="976"/>
      <c r="TRK12" s="976"/>
      <c r="TRL12" s="976"/>
      <c r="TRM12" s="976"/>
      <c r="TRN12" s="976"/>
      <c r="TRO12" s="976"/>
      <c r="TRP12" s="976"/>
      <c r="TRQ12" s="976"/>
      <c r="TRR12" s="976"/>
      <c r="TRS12" s="976"/>
      <c r="TRT12" s="976"/>
      <c r="TRU12" s="976"/>
      <c r="TRV12" s="976"/>
      <c r="TRW12" s="976"/>
      <c r="TRX12" s="976"/>
      <c r="TRY12" s="976"/>
      <c r="TRZ12" s="976"/>
      <c r="TSA12" s="976"/>
      <c r="TSB12" s="976"/>
      <c r="TSC12" s="976"/>
      <c r="TSD12" s="976"/>
      <c r="TSE12" s="976"/>
      <c r="TSF12" s="976"/>
      <c r="TSG12" s="976"/>
      <c r="TSH12" s="976"/>
      <c r="TSI12" s="976"/>
      <c r="TSJ12" s="976"/>
      <c r="TSK12" s="976"/>
      <c r="TSL12" s="976"/>
      <c r="TSM12" s="976"/>
      <c r="TSN12" s="976"/>
      <c r="TSO12" s="976"/>
      <c r="TSP12" s="976"/>
      <c r="TSQ12" s="976"/>
      <c r="TSR12" s="976"/>
      <c r="TSS12" s="976"/>
      <c r="TST12" s="976"/>
      <c r="TSU12" s="976"/>
      <c r="TSV12" s="976"/>
      <c r="TSW12" s="976"/>
      <c r="TSX12" s="976"/>
      <c r="TSY12" s="976"/>
      <c r="TSZ12" s="976"/>
      <c r="TTA12" s="976"/>
      <c r="TTB12" s="976"/>
      <c r="TTC12" s="976"/>
      <c r="TTD12" s="976"/>
      <c r="TTE12" s="976"/>
      <c r="TTF12" s="976"/>
      <c r="TTG12" s="976"/>
      <c r="TTH12" s="976"/>
      <c r="TTI12" s="976"/>
      <c r="TTJ12" s="976"/>
      <c r="TTK12" s="976"/>
      <c r="TTL12" s="976"/>
      <c r="TTM12" s="976"/>
      <c r="TTN12" s="976"/>
      <c r="TTO12" s="976"/>
      <c r="TTP12" s="976"/>
      <c r="TTQ12" s="976"/>
      <c r="TTR12" s="976"/>
      <c r="TTS12" s="976"/>
      <c r="TTT12" s="976"/>
      <c r="TTU12" s="976"/>
      <c r="TTV12" s="976"/>
      <c r="TTW12" s="976"/>
      <c r="TTX12" s="976"/>
      <c r="TTY12" s="976"/>
      <c r="TTZ12" s="976"/>
      <c r="TUA12" s="976"/>
      <c r="TUB12" s="976"/>
      <c r="TUC12" s="976"/>
      <c r="TUD12" s="976"/>
      <c r="TUE12" s="976"/>
      <c r="TUF12" s="976"/>
      <c r="TUG12" s="976"/>
      <c r="TUH12" s="976"/>
      <c r="TUI12" s="976"/>
      <c r="TUJ12" s="976"/>
      <c r="TUK12" s="976"/>
      <c r="TUL12" s="976"/>
      <c r="TUM12" s="976"/>
      <c r="TUN12" s="976"/>
      <c r="TUO12" s="976"/>
      <c r="TUP12" s="976"/>
      <c r="TUQ12" s="976"/>
      <c r="TUR12" s="976"/>
      <c r="TUS12" s="976"/>
      <c r="TUT12" s="976"/>
      <c r="TUU12" s="976"/>
      <c r="TUV12" s="976"/>
      <c r="TUW12" s="976"/>
      <c r="TUX12" s="976"/>
      <c r="TUY12" s="976"/>
      <c r="TUZ12" s="976"/>
      <c r="TVA12" s="976"/>
      <c r="TVB12" s="976"/>
      <c r="TVC12" s="976"/>
      <c r="TVD12" s="976"/>
      <c r="TVE12" s="976"/>
      <c r="TVF12" s="976"/>
      <c r="TVG12" s="976"/>
      <c r="TVH12" s="976"/>
      <c r="TVI12" s="976"/>
      <c r="TVJ12" s="976"/>
      <c r="TVK12" s="976"/>
      <c r="TVL12" s="976"/>
      <c r="TVM12" s="976"/>
      <c r="TVN12" s="976"/>
      <c r="TVO12" s="976"/>
      <c r="TVP12" s="976"/>
      <c r="TVQ12" s="976"/>
      <c r="TVR12" s="976"/>
      <c r="TVS12" s="976"/>
      <c r="TVT12" s="976"/>
      <c r="TVU12" s="976"/>
      <c r="TVV12" s="976"/>
      <c r="TVW12" s="976"/>
      <c r="TVX12" s="976"/>
      <c r="TVY12" s="976"/>
      <c r="TVZ12" s="976"/>
      <c r="TWA12" s="976"/>
      <c r="TWB12" s="976"/>
      <c r="TWC12" s="976"/>
      <c r="TWD12" s="976"/>
      <c r="TWE12" s="976"/>
      <c r="TWF12" s="976"/>
      <c r="TWG12" s="976"/>
      <c r="TWH12" s="976"/>
      <c r="TWI12" s="976"/>
      <c r="TWJ12" s="976"/>
      <c r="TWK12" s="976"/>
      <c r="TWL12" s="976"/>
      <c r="TWM12" s="976"/>
      <c r="TWN12" s="976"/>
      <c r="TWO12" s="976"/>
      <c r="TWP12" s="976"/>
      <c r="TWQ12" s="976"/>
      <c r="TWR12" s="976"/>
      <c r="TWS12" s="976"/>
      <c r="TWT12" s="976"/>
      <c r="TWU12" s="976"/>
      <c r="TWV12" s="976"/>
      <c r="TWW12" s="976"/>
      <c r="TWX12" s="976"/>
      <c r="TWY12" s="976"/>
      <c r="TWZ12" s="976"/>
      <c r="TXA12" s="976"/>
      <c r="TXB12" s="976"/>
      <c r="TXC12" s="976"/>
      <c r="TXD12" s="976"/>
      <c r="TXE12" s="976"/>
      <c r="TXF12" s="976"/>
      <c r="TXG12" s="976"/>
      <c r="TXH12" s="976"/>
      <c r="TXI12" s="976"/>
      <c r="TXJ12" s="976"/>
      <c r="TXK12" s="976"/>
      <c r="TXL12" s="976"/>
      <c r="TXM12" s="976"/>
      <c r="TXN12" s="976"/>
      <c r="TXO12" s="976"/>
      <c r="TXP12" s="976"/>
      <c r="TXQ12" s="976"/>
      <c r="TXR12" s="976"/>
      <c r="TXS12" s="976"/>
      <c r="TXT12" s="976"/>
      <c r="TXU12" s="976"/>
      <c r="TXV12" s="976"/>
      <c r="TXW12" s="976"/>
      <c r="TXX12" s="976"/>
      <c r="TXY12" s="976"/>
      <c r="TXZ12" s="976"/>
      <c r="TYA12" s="976"/>
      <c r="TYB12" s="976"/>
      <c r="TYC12" s="976"/>
      <c r="TYD12" s="976"/>
      <c r="TYE12" s="976"/>
      <c r="TYF12" s="976"/>
      <c r="TYG12" s="976"/>
      <c r="TYH12" s="976"/>
      <c r="TYI12" s="976"/>
      <c r="TYJ12" s="976"/>
      <c r="TYK12" s="976"/>
      <c r="TYL12" s="976"/>
      <c r="TYM12" s="976"/>
      <c r="TYN12" s="976"/>
      <c r="TYO12" s="976"/>
      <c r="TYP12" s="976"/>
      <c r="TYQ12" s="976"/>
      <c r="TYR12" s="976"/>
      <c r="TYS12" s="976"/>
      <c r="TYT12" s="976"/>
      <c r="TYU12" s="976"/>
      <c r="TYV12" s="976"/>
      <c r="TYW12" s="976"/>
      <c r="TYX12" s="976"/>
      <c r="TYY12" s="976"/>
      <c r="TYZ12" s="976"/>
      <c r="TZA12" s="976"/>
      <c r="TZB12" s="976"/>
      <c r="TZC12" s="976"/>
      <c r="TZD12" s="976"/>
      <c r="TZE12" s="976"/>
      <c r="TZF12" s="976"/>
      <c r="TZG12" s="976"/>
      <c r="TZH12" s="976"/>
      <c r="TZI12" s="976"/>
      <c r="TZJ12" s="976"/>
      <c r="TZK12" s="976"/>
      <c r="TZL12" s="976"/>
      <c r="TZM12" s="976"/>
      <c r="TZN12" s="976"/>
      <c r="TZO12" s="976"/>
      <c r="TZP12" s="976"/>
      <c r="TZQ12" s="976"/>
      <c r="TZR12" s="976"/>
      <c r="TZS12" s="976"/>
      <c r="TZT12" s="976"/>
      <c r="TZU12" s="976"/>
      <c r="TZV12" s="976"/>
      <c r="TZW12" s="976"/>
      <c r="TZX12" s="976"/>
      <c r="TZY12" s="976"/>
      <c r="TZZ12" s="976"/>
      <c r="UAA12" s="976"/>
      <c r="UAB12" s="976"/>
      <c r="UAC12" s="976"/>
      <c r="UAD12" s="976"/>
      <c r="UAE12" s="976"/>
      <c r="UAF12" s="976"/>
      <c r="UAG12" s="976"/>
      <c r="UAH12" s="976"/>
      <c r="UAI12" s="976"/>
      <c r="UAJ12" s="976"/>
      <c r="UAK12" s="976"/>
      <c r="UAL12" s="976"/>
      <c r="UAM12" s="976"/>
      <c r="UAN12" s="976"/>
      <c r="UAO12" s="976"/>
      <c r="UAP12" s="976"/>
      <c r="UAQ12" s="976"/>
      <c r="UAR12" s="976"/>
      <c r="UAS12" s="976"/>
      <c r="UAT12" s="976"/>
      <c r="UAU12" s="976"/>
      <c r="UAV12" s="976"/>
      <c r="UAW12" s="976"/>
      <c r="UAX12" s="976"/>
      <c r="UAY12" s="976"/>
      <c r="UAZ12" s="976"/>
      <c r="UBA12" s="976"/>
      <c r="UBB12" s="976"/>
      <c r="UBC12" s="976"/>
      <c r="UBD12" s="976"/>
      <c r="UBE12" s="976"/>
      <c r="UBF12" s="976"/>
      <c r="UBG12" s="976"/>
      <c r="UBH12" s="976"/>
      <c r="UBI12" s="976"/>
      <c r="UBJ12" s="976"/>
      <c r="UBK12" s="976"/>
      <c r="UBL12" s="976"/>
      <c r="UBM12" s="976"/>
      <c r="UBN12" s="976"/>
      <c r="UBO12" s="976"/>
      <c r="UBP12" s="976"/>
      <c r="UBQ12" s="976"/>
      <c r="UBR12" s="976"/>
      <c r="UBS12" s="976"/>
      <c r="UBT12" s="976"/>
      <c r="UBU12" s="976"/>
      <c r="UBV12" s="976"/>
      <c r="UBW12" s="976"/>
      <c r="UBX12" s="976"/>
      <c r="UBY12" s="976"/>
      <c r="UBZ12" s="976"/>
      <c r="UCA12" s="976"/>
      <c r="UCB12" s="976"/>
      <c r="UCC12" s="976"/>
      <c r="UCD12" s="976"/>
      <c r="UCE12" s="976"/>
      <c r="UCF12" s="976"/>
      <c r="UCG12" s="976"/>
      <c r="UCH12" s="976"/>
      <c r="UCI12" s="976"/>
      <c r="UCJ12" s="976"/>
      <c r="UCK12" s="976"/>
      <c r="UCL12" s="976"/>
      <c r="UCM12" s="976"/>
      <c r="UCN12" s="976"/>
      <c r="UCO12" s="976"/>
      <c r="UCP12" s="976"/>
      <c r="UCQ12" s="976"/>
      <c r="UCR12" s="976"/>
      <c r="UCS12" s="976"/>
      <c r="UCT12" s="976"/>
      <c r="UCU12" s="976"/>
      <c r="UCV12" s="976"/>
      <c r="UCW12" s="976"/>
      <c r="UCX12" s="976"/>
      <c r="UCY12" s="976"/>
      <c r="UCZ12" s="976"/>
      <c r="UDA12" s="976"/>
      <c r="UDB12" s="976"/>
      <c r="UDC12" s="976"/>
      <c r="UDD12" s="976"/>
      <c r="UDE12" s="976"/>
      <c r="UDF12" s="976"/>
      <c r="UDG12" s="976"/>
      <c r="UDH12" s="976"/>
      <c r="UDI12" s="976"/>
      <c r="UDJ12" s="976"/>
      <c r="UDK12" s="976"/>
      <c r="UDL12" s="976"/>
      <c r="UDM12" s="976"/>
      <c r="UDN12" s="976"/>
      <c r="UDO12" s="976"/>
      <c r="UDP12" s="976"/>
      <c r="UDQ12" s="976"/>
      <c r="UDR12" s="976"/>
      <c r="UDS12" s="976"/>
      <c r="UDT12" s="976"/>
      <c r="UDU12" s="976"/>
      <c r="UDV12" s="976"/>
      <c r="UDW12" s="976"/>
      <c r="UDX12" s="976"/>
      <c r="UDY12" s="976"/>
      <c r="UDZ12" s="976"/>
      <c r="UEA12" s="976"/>
      <c r="UEB12" s="976"/>
      <c r="UEC12" s="976"/>
      <c r="UED12" s="976"/>
      <c r="UEE12" s="976"/>
      <c r="UEF12" s="976"/>
      <c r="UEG12" s="976"/>
      <c r="UEH12" s="976"/>
      <c r="UEI12" s="976"/>
      <c r="UEJ12" s="976"/>
      <c r="UEK12" s="976"/>
      <c r="UEL12" s="976"/>
      <c r="UEM12" s="976"/>
      <c r="UEN12" s="976"/>
      <c r="UEO12" s="976"/>
      <c r="UEP12" s="976"/>
      <c r="UEQ12" s="976"/>
      <c r="UER12" s="976"/>
      <c r="UES12" s="976"/>
      <c r="UET12" s="976"/>
      <c r="UEU12" s="976"/>
      <c r="UEV12" s="976"/>
      <c r="UEW12" s="976"/>
      <c r="UEX12" s="976"/>
      <c r="UEY12" s="976"/>
      <c r="UEZ12" s="976"/>
      <c r="UFA12" s="976"/>
      <c r="UFB12" s="976"/>
      <c r="UFC12" s="976"/>
      <c r="UFD12" s="976"/>
      <c r="UFE12" s="976"/>
      <c r="UFF12" s="976"/>
      <c r="UFG12" s="976"/>
      <c r="UFH12" s="976"/>
      <c r="UFI12" s="976"/>
      <c r="UFJ12" s="976"/>
      <c r="UFK12" s="976"/>
      <c r="UFL12" s="976"/>
      <c r="UFM12" s="976"/>
      <c r="UFN12" s="976"/>
      <c r="UFO12" s="976"/>
      <c r="UFP12" s="976"/>
      <c r="UFQ12" s="976"/>
      <c r="UFR12" s="976"/>
      <c r="UFS12" s="976"/>
      <c r="UFT12" s="976"/>
      <c r="UFU12" s="976"/>
      <c r="UFV12" s="976"/>
      <c r="UFW12" s="976"/>
      <c r="UFX12" s="976"/>
      <c r="UFY12" s="976"/>
      <c r="UFZ12" s="976"/>
      <c r="UGA12" s="976"/>
      <c r="UGB12" s="976"/>
      <c r="UGC12" s="976"/>
      <c r="UGD12" s="976"/>
      <c r="UGE12" s="976"/>
      <c r="UGF12" s="976"/>
      <c r="UGG12" s="976"/>
      <c r="UGH12" s="976"/>
      <c r="UGI12" s="976"/>
      <c r="UGJ12" s="976"/>
      <c r="UGK12" s="976"/>
      <c r="UGL12" s="976"/>
      <c r="UGM12" s="976"/>
      <c r="UGN12" s="976"/>
      <c r="UGO12" s="976"/>
      <c r="UGP12" s="976"/>
      <c r="UGQ12" s="976"/>
      <c r="UGR12" s="976"/>
      <c r="UGS12" s="976"/>
      <c r="UGT12" s="976"/>
      <c r="UGU12" s="976"/>
      <c r="UGV12" s="976"/>
      <c r="UGW12" s="976"/>
      <c r="UGX12" s="976"/>
      <c r="UGY12" s="976"/>
      <c r="UGZ12" s="976"/>
      <c r="UHA12" s="976"/>
      <c r="UHB12" s="976"/>
      <c r="UHC12" s="976"/>
      <c r="UHD12" s="976"/>
      <c r="UHE12" s="976"/>
      <c r="UHF12" s="976"/>
      <c r="UHG12" s="976"/>
      <c r="UHH12" s="976"/>
      <c r="UHI12" s="976"/>
      <c r="UHJ12" s="976"/>
      <c r="UHK12" s="976"/>
      <c r="UHL12" s="976"/>
      <c r="UHM12" s="976"/>
      <c r="UHN12" s="976"/>
      <c r="UHO12" s="976"/>
      <c r="UHP12" s="976"/>
      <c r="UHQ12" s="976"/>
      <c r="UHR12" s="976"/>
      <c r="UHS12" s="976"/>
      <c r="UHT12" s="976"/>
      <c r="UHU12" s="976"/>
      <c r="UHV12" s="976"/>
      <c r="UHW12" s="976"/>
      <c r="UHX12" s="976"/>
      <c r="UHY12" s="976"/>
      <c r="UHZ12" s="976"/>
      <c r="UIA12" s="976"/>
      <c r="UIB12" s="976"/>
      <c r="UIC12" s="976"/>
      <c r="UID12" s="976"/>
      <c r="UIE12" s="976"/>
      <c r="UIF12" s="976"/>
      <c r="UIG12" s="976"/>
      <c r="UIH12" s="976"/>
      <c r="UII12" s="976"/>
      <c r="UIJ12" s="976"/>
      <c r="UIK12" s="976"/>
      <c r="UIL12" s="976"/>
      <c r="UIM12" s="976"/>
      <c r="UIN12" s="976"/>
      <c r="UIO12" s="976"/>
      <c r="UIP12" s="976"/>
      <c r="UIQ12" s="976"/>
      <c r="UIR12" s="976"/>
      <c r="UIS12" s="976"/>
      <c r="UIT12" s="976"/>
      <c r="UIU12" s="976"/>
      <c r="UIV12" s="976"/>
      <c r="UIW12" s="976"/>
      <c r="UIX12" s="976"/>
      <c r="UIY12" s="976"/>
      <c r="UIZ12" s="976"/>
      <c r="UJA12" s="976"/>
      <c r="UJB12" s="976"/>
      <c r="UJC12" s="976"/>
      <c r="UJD12" s="976"/>
      <c r="UJE12" s="976"/>
      <c r="UJF12" s="976"/>
      <c r="UJG12" s="976"/>
      <c r="UJH12" s="976"/>
      <c r="UJI12" s="976"/>
      <c r="UJJ12" s="976"/>
      <c r="UJK12" s="976"/>
      <c r="UJL12" s="976"/>
      <c r="UJM12" s="976"/>
      <c r="UJN12" s="976"/>
      <c r="UJO12" s="976"/>
      <c r="UJP12" s="976"/>
      <c r="UJQ12" s="976"/>
      <c r="UJR12" s="976"/>
      <c r="UJS12" s="976"/>
      <c r="UJT12" s="976"/>
      <c r="UJU12" s="976"/>
      <c r="UJV12" s="976"/>
      <c r="UJW12" s="976"/>
      <c r="UJX12" s="976"/>
      <c r="UJY12" s="976"/>
      <c r="UJZ12" s="976"/>
      <c r="UKA12" s="976"/>
      <c r="UKB12" s="976"/>
      <c r="UKC12" s="976"/>
      <c r="UKD12" s="976"/>
      <c r="UKE12" s="976"/>
      <c r="UKF12" s="976"/>
      <c r="UKG12" s="976"/>
      <c r="UKH12" s="976"/>
      <c r="UKI12" s="976"/>
      <c r="UKJ12" s="976"/>
      <c r="UKK12" s="976"/>
      <c r="UKL12" s="976"/>
      <c r="UKM12" s="976"/>
      <c r="UKN12" s="976"/>
      <c r="UKO12" s="976"/>
      <c r="UKP12" s="976"/>
      <c r="UKQ12" s="976"/>
      <c r="UKR12" s="976"/>
      <c r="UKS12" s="976"/>
      <c r="UKT12" s="976"/>
      <c r="UKU12" s="976"/>
      <c r="UKV12" s="976"/>
      <c r="UKW12" s="976"/>
      <c r="UKX12" s="976"/>
      <c r="UKY12" s="976"/>
      <c r="UKZ12" s="976"/>
      <c r="ULA12" s="976"/>
      <c r="ULB12" s="976"/>
      <c r="ULC12" s="976"/>
      <c r="ULD12" s="976"/>
      <c r="ULE12" s="976"/>
      <c r="ULF12" s="976"/>
      <c r="ULG12" s="976"/>
      <c r="ULH12" s="976"/>
      <c r="ULI12" s="976"/>
      <c r="ULJ12" s="976"/>
      <c r="ULK12" s="976"/>
      <c r="ULL12" s="976"/>
      <c r="ULM12" s="976"/>
      <c r="ULN12" s="976"/>
      <c r="ULO12" s="976"/>
      <c r="ULP12" s="976"/>
      <c r="ULQ12" s="976"/>
      <c r="ULR12" s="976"/>
      <c r="ULS12" s="976"/>
      <c r="ULT12" s="976"/>
      <c r="ULU12" s="976"/>
      <c r="ULV12" s="976"/>
      <c r="ULW12" s="976"/>
      <c r="ULX12" s="976"/>
      <c r="ULY12" s="976"/>
      <c r="ULZ12" s="976"/>
      <c r="UMA12" s="976"/>
      <c r="UMB12" s="976"/>
      <c r="UMC12" s="976"/>
      <c r="UMD12" s="976"/>
      <c r="UME12" s="976"/>
      <c r="UMF12" s="976"/>
      <c r="UMG12" s="976"/>
      <c r="UMH12" s="976"/>
      <c r="UMI12" s="976"/>
      <c r="UMJ12" s="976"/>
      <c r="UMK12" s="976"/>
      <c r="UML12" s="976"/>
      <c r="UMM12" s="976"/>
      <c r="UMN12" s="976"/>
      <c r="UMO12" s="976"/>
      <c r="UMP12" s="976"/>
      <c r="UMQ12" s="976"/>
      <c r="UMR12" s="976"/>
      <c r="UMS12" s="976"/>
      <c r="UMT12" s="976"/>
      <c r="UMU12" s="976"/>
      <c r="UMV12" s="976"/>
      <c r="UMW12" s="976"/>
      <c r="UMX12" s="976"/>
      <c r="UMY12" s="976"/>
      <c r="UMZ12" s="976"/>
      <c r="UNA12" s="976"/>
      <c r="UNB12" s="976"/>
      <c r="UNC12" s="976"/>
      <c r="UND12" s="976"/>
      <c r="UNE12" s="976"/>
      <c r="UNF12" s="976"/>
      <c r="UNG12" s="976"/>
      <c r="UNH12" s="976"/>
      <c r="UNI12" s="976"/>
      <c r="UNJ12" s="976"/>
      <c r="UNK12" s="976"/>
      <c r="UNL12" s="976"/>
      <c r="UNM12" s="976"/>
      <c r="UNN12" s="976"/>
      <c r="UNO12" s="976"/>
      <c r="UNP12" s="976"/>
      <c r="UNQ12" s="976"/>
      <c r="UNR12" s="976"/>
      <c r="UNS12" s="976"/>
      <c r="UNT12" s="976"/>
      <c r="UNU12" s="976"/>
      <c r="UNV12" s="976"/>
      <c r="UNW12" s="976"/>
      <c r="UNX12" s="976"/>
      <c r="UNY12" s="976"/>
      <c r="UNZ12" s="976"/>
      <c r="UOA12" s="976"/>
      <c r="UOB12" s="976"/>
      <c r="UOC12" s="976"/>
      <c r="UOD12" s="976"/>
      <c r="UOE12" s="976"/>
      <c r="UOF12" s="976"/>
      <c r="UOG12" s="976"/>
      <c r="UOH12" s="976"/>
      <c r="UOI12" s="976"/>
      <c r="UOJ12" s="976"/>
      <c r="UOK12" s="976"/>
      <c r="UOL12" s="976"/>
      <c r="UOM12" s="976"/>
      <c r="UON12" s="976"/>
      <c r="UOO12" s="976"/>
      <c r="UOP12" s="976"/>
      <c r="UOQ12" s="976"/>
      <c r="UOR12" s="976"/>
      <c r="UOS12" s="976"/>
      <c r="UOT12" s="976"/>
      <c r="UOU12" s="976"/>
      <c r="UOV12" s="976"/>
      <c r="UOW12" s="976"/>
      <c r="UOX12" s="976"/>
      <c r="UOY12" s="976"/>
      <c r="UOZ12" s="976"/>
      <c r="UPA12" s="976"/>
      <c r="UPB12" s="976"/>
      <c r="UPC12" s="976"/>
      <c r="UPD12" s="976"/>
      <c r="UPE12" s="976"/>
      <c r="UPF12" s="976"/>
      <c r="UPG12" s="976"/>
      <c r="UPH12" s="976"/>
      <c r="UPI12" s="976"/>
      <c r="UPJ12" s="976"/>
      <c r="UPK12" s="976"/>
      <c r="UPL12" s="976"/>
      <c r="UPM12" s="976"/>
      <c r="UPN12" s="976"/>
      <c r="UPO12" s="976"/>
      <c r="UPP12" s="976"/>
      <c r="UPQ12" s="976"/>
      <c r="UPR12" s="976"/>
      <c r="UPS12" s="976"/>
      <c r="UPT12" s="976"/>
      <c r="UPU12" s="976"/>
      <c r="UPV12" s="976"/>
      <c r="UPW12" s="976"/>
      <c r="UPX12" s="976"/>
      <c r="UPY12" s="976"/>
      <c r="UPZ12" s="976"/>
      <c r="UQA12" s="976"/>
      <c r="UQB12" s="976"/>
      <c r="UQC12" s="976"/>
      <c r="UQD12" s="976"/>
      <c r="UQE12" s="976"/>
      <c r="UQF12" s="976"/>
      <c r="UQG12" s="976"/>
      <c r="UQH12" s="976"/>
      <c r="UQI12" s="976"/>
      <c r="UQJ12" s="976"/>
      <c r="UQK12" s="976"/>
      <c r="UQL12" s="976"/>
      <c r="UQM12" s="976"/>
      <c r="UQN12" s="976"/>
      <c r="UQO12" s="976"/>
      <c r="UQP12" s="976"/>
      <c r="UQQ12" s="976"/>
      <c r="UQR12" s="976"/>
      <c r="UQS12" s="976"/>
      <c r="UQT12" s="976"/>
      <c r="UQU12" s="976"/>
      <c r="UQV12" s="976"/>
      <c r="UQW12" s="976"/>
      <c r="UQX12" s="976"/>
      <c r="UQY12" s="976"/>
      <c r="UQZ12" s="976"/>
      <c r="URA12" s="976"/>
      <c r="URB12" s="976"/>
      <c r="URC12" s="976"/>
      <c r="URD12" s="976"/>
      <c r="URE12" s="976"/>
      <c r="URF12" s="976"/>
      <c r="URG12" s="976"/>
      <c r="URH12" s="976"/>
      <c r="URI12" s="976"/>
      <c r="URJ12" s="976"/>
      <c r="URK12" s="976"/>
      <c r="URL12" s="976"/>
      <c r="URM12" s="976"/>
      <c r="URN12" s="976"/>
      <c r="URO12" s="976"/>
      <c r="URP12" s="976"/>
      <c r="URQ12" s="976"/>
      <c r="URR12" s="976"/>
      <c r="URS12" s="976"/>
      <c r="URT12" s="976"/>
      <c r="URU12" s="976"/>
      <c r="URV12" s="976"/>
      <c r="URW12" s="976"/>
      <c r="URX12" s="976"/>
      <c r="URY12" s="976"/>
      <c r="URZ12" s="976"/>
      <c r="USA12" s="976"/>
      <c r="USB12" s="976"/>
      <c r="USC12" s="976"/>
      <c r="USD12" s="976"/>
      <c r="USE12" s="976"/>
      <c r="USF12" s="976"/>
      <c r="USG12" s="976"/>
      <c r="USH12" s="976"/>
      <c r="USI12" s="976"/>
      <c r="USJ12" s="976"/>
      <c r="USK12" s="976"/>
      <c r="USL12" s="976"/>
      <c r="USM12" s="976"/>
      <c r="USN12" s="976"/>
      <c r="USO12" s="976"/>
      <c r="USP12" s="976"/>
      <c r="USQ12" s="976"/>
      <c r="USR12" s="976"/>
      <c r="USS12" s="976"/>
      <c r="UST12" s="976"/>
      <c r="USU12" s="976"/>
      <c r="USV12" s="976"/>
      <c r="USW12" s="976"/>
      <c r="USX12" s="976"/>
      <c r="USY12" s="976"/>
      <c r="USZ12" s="976"/>
      <c r="UTA12" s="976"/>
      <c r="UTB12" s="976"/>
      <c r="UTC12" s="976"/>
      <c r="UTD12" s="976"/>
      <c r="UTE12" s="976"/>
      <c r="UTF12" s="976"/>
      <c r="UTG12" s="976"/>
      <c r="UTH12" s="976"/>
      <c r="UTI12" s="976"/>
      <c r="UTJ12" s="976"/>
      <c r="UTK12" s="976"/>
      <c r="UTL12" s="976"/>
      <c r="UTM12" s="976"/>
      <c r="UTN12" s="976"/>
      <c r="UTO12" s="976"/>
      <c r="UTP12" s="976"/>
      <c r="UTQ12" s="976"/>
      <c r="UTR12" s="976"/>
      <c r="UTS12" s="976"/>
      <c r="UTT12" s="976"/>
      <c r="UTU12" s="976"/>
      <c r="UTV12" s="976"/>
      <c r="UTW12" s="976"/>
      <c r="UTX12" s="976"/>
      <c r="UTY12" s="976"/>
      <c r="UTZ12" s="976"/>
      <c r="UUA12" s="976"/>
      <c r="UUB12" s="976"/>
      <c r="UUC12" s="976"/>
      <c r="UUD12" s="976"/>
      <c r="UUE12" s="976"/>
      <c r="UUF12" s="976"/>
      <c r="UUG12" s="976"/>
      <c r="UUH12" s="976"/>
      <c r="UUI12" s="976"/>
      <c r="UUJ12" s="976"/>
      <c r="UUK12" s="976"/>
      <c r="UUL12" s="976"/>
      <c r="UUM12" s="976"/>
      <c r="UUN12" s="976"/>
      <c r="UUO12" s="976"/>
      <c r="UUP12" s="976"/>
      <c r="UUQ12" s="976"/>
      <c r="UUR12" s="976"/>
      <c r="UUS12" s="976"/>
      <c r="UUT12" s="976"/>
      <c r="UUU12" s="976"/>
      <c r="UUV12" s="976"/>
      <c r="UUW12" s="976"/>
      <c r="UUX12" s="976"/>
      <c r="UUY12" s="976"/>
      <c r="UUZ12" s="976"/>
      <c r="UVA12" s="976"/>
      <c r="UVB12" s="976"/>
      <c r="UVC12" s="976"/>
      <c r="UVD12" s="976"/>
      <c r="UVE12" s="976"/>
      <c r="UVF12" s="976"/>
      <c r="UVG12" s="976"/>
      <c r="UVH12" s="976"/>
      <c r="UVI12" s="976"/>
      <c r="UVJ12" s="976"/>
      <c r="UVK12" s="976"/>
      <c r="UVL12" s="976"/>
      <c r="UVM12" s="976"/>
      <c r="UVN12" s="976"/>
      <c r="UVO12" s="976"/>
      <c r="UVP12" s="976"/>
      <c r="UVQ12" s="976"/>
      <c r="UVR12" s="976"/>
      <c r="UVS12" s="976"/>
      <c r="UVT12" s="976"/>
      <c r="UVU12" s="976"/>
      <c r="UVV12" s="976"/>
      <c r="UVW12" s="976"/>
      <c r="UVX12" s="976"/>
      <c r="UVY12" s="976"/>
      <c r="UVZ12" s="976"/>
      <c r="UWA12" s="976"/>
      <c r="UWB12" s="976"/>
      <c r="UWC12" s="976"/>
      <c r="UWD12" s="976"/>
      <c r="UWE12" s="976"/>
      <c r="UWF12" s="976"/>
      <c r="UWG12" s="976"/>
      <c r="UWH12" s="976"/>
      <c r="UWI12" s="976"/>
      <c r="UWJ12" s="976"/>
      <c r="UWK12" s="976"/>
      <c r="UWL12" s="976"/>
      <c r="UWM12" s="976"/>
      <c r="UWN12" s="976"/>
      <c r="UWO12" s="976"/>
      <c r="UWP12" s="976"/>
      <c r="UWQ12" s="976"/>
      <c r="UWR12" s="976"/>
      <c r="UWS12" s="976"/>
      <c r="UWT12" s="976"/>
      <c r="UWU12" s="976"/>
      <c r="UWV12" s="976"/>
      <c r="UWW12" s="976"/>
      <c r="UWX12" s="976"/>
      <c r="UWY12" s="976"/>
      <c r="UWZ12" s="976"/>
      <c r="UXA12" s="976"/>
      <c r="UXB12" s="976"/>
      <c r="UXC12" s="976"/>
      <c r="UXD12" s="976"/>
      <c r="UXE12" s="976"/>
      <c r="UXF12" s="976"/>
      <c r="UXG12" s="976"/>
      <c r="UXH12" s="976"/>
      <c r="UXI12" s="976"/>
      <c r="UXJ12" s="976"/>
      <c r="UXK12" s="976"/>
      <c r="UXL12" s="976"/>
      <c r="UXM12" s="976"/>
      <c r="UXN12" s="976"/>
      <c r="UXO12" s="976"/>
      <c r="UXP12" s="976"/>
      <c r="UXQ12" s="976"/>
      <c r="UXR12" s="976"/>
      <c r="UXS12" s="976"/>
      <c r="UXT12" s="976"/>
      <c r="UXU12" s="976"/>
      <c r="UXV12" s="976"/>
      <c r="UXW12" s="976"/>
      <c r="UXX12" s="976"/>
      <c r="UXY12" s="976"/>
      <c r="UXZ12" s="976"/>
      <c r="UYA12" s="976"/>
      <c r="UYB12" s="976"/>
      <c r="UYC12" s="976"/>
      <c r="UYD12" s="976"/>
      <c r="UYE12" s="976"/>
      <c r="UYF12" s="976"/>
      <c r="UYG12" s="976"/>
      <c r="UYH12" s="976"/>
      <c r="UYI12" s="976"/>
      <c r="UYJ12" s="976"/>
      <c r="UYK12" s="976"/>
      <c r="UYL12" s="976"/>
      <c r="UYM12" s="976"/>
      <c r="UYN12" s="976"/>
      <c r="UYO12" s="976"/>
      <c r="UYP12" s="976"/>
      <c r="UYQ12" s="976"/>
      <c r="UYR12" s="976"/>
      <c r="UYS12" s="976"/>
      <c r="UYT12" s="976"/>
      <c r="UYU12" s="976"/>
      <c r="UYV12" s="976"/>
      <c r="UYW12" s="976"/>
      <c r="UYX12" s="976"/>
      <c r="UYY12" s="976"/>
      <c r="UYZ12" s="976"/>
      <c r="UZA12" s="976"/>
      <c r="UZB12" s="976"/>
      <c r="UZC12" s="976"/>
      <c r="UZD12" s="976"/>
      <c r="UZE12" s="976"/>
      <c r="UZF12" s="976"/>
      <c r="UZG12" s="976"/>
      <c r="UZH12" s="976"/>
      <c r="UZI12" s="976"/>
      <c r="UZJ12" s="976"/>
      <c r="UZK12" s="976"/>
      <c r="UZL12" s="976"/>
      <c r="UZM12" s="976"/>
      <c r="UZN12" s="976"/>
      <c r="UZO12" s="976"/>
      <c r="UZP12" s="976"/>
      <c r="UZQ12" s="976"/>
      <c r="UZR12" s="976"/>
      <c r="UZS12" s="976"/>
      <c r="UZT12" s="976"/>
      <c r="UZU12" s="976"/>
      <c r="UZV12" s="976"/>
      <c r="UZW12" s="976"/>
      <c r="UZX12" s="976"/>
      <c r="UZY12" s="976"/>
      <c r="UZZ12" s="976"/>
      <c r="VAA12" s="976"/>
      <c r="VAB12" s="976"/>
      <c r="VAC12" s="976"/>
      <c r="VAD12" s="976"/>
      <c r="VAE12" s="976"/>
      <c r="VAF12" s="976"/>
      <c r="VAG12" s="976"/>
      <c r="VAH12" s="976"/>
      <c r="VAI12" s="976"/>
      <c r="VAJ12" s="976"/>
      <c r="VAK12" s="976"/>
      <c r="VAL12" s="976"/>
      <c r="VAM12" s="976"/>
      <c r="VAN12" s="976"/>
      <c r="VAO12" s="976"/>
      <c r="VAP12" s="976"/>
      <c r="VAQ12" s="976"/>
      <c r="VAR12" s="976"/>
      <c r="VAS12" s="976"/>
      <c r="VAT12" s="976"/>
      <c r="VAU12" s="976"/>
      <c r="VAV12" s="976"/>
      <c r="VAW12" s="976"/>
      <c r="VAX12" s="976"/>
      <c r="VAY12" s="976"/>
      <c r="VAZ12" s="976"/>
      <c r="VBA12" s="976"/>
      <c r="VBB12" s="976"/>
      <c r="VBC12" s="976"/>
      <c r="VBD12" s="976"/>
      <c r="VBE12" s="976"/>
      <c r="VBF12" s="976"/>
      <c r="VBG12" s="976"/>
      <c r="VBH12" s="976"/>
      <c r="VBI12" s="976"/>
      <c r="VBJ12" s="976"/>
      <c r="VBK12" s="976"/>
      <c r="VBL12" s="976"/>
      <c r="VBM12" s="976"/>
      <c r="VBN12" s="976"/>
      <c r="VBO12" s="976"/>
      <c r="VBP12" s="976"/>
      <c r="VBQ12" s="976"/>
      <c r="VBR12" s="976"/>
      <c r="VBS12" s="976"/>
      <c r="VBT12" s="976"/>
      <c r="VBU12" s="976"/>
      <c r="VBV12" s="976"/>
      <c r="VBW12" s="976"/>
      <c r="VBX12" s="976"/>
      <c r="VBY12" s="976"/>
      <c r="VBZ12" s="976"/>
      <c r="VCA12" s="976"/>
      <c r="VCB12" s="976"/>
      <c r="VCC12" s="976"/>
      <c r="VCD12" s="976"/>
      <c r="VCE12" s="976"/>
      <c r="VCF12" s="976"/>
      <c r="VCG12" s="976"/>
      <c r="VCH12" s="976"/>
      <c r="VCI12" s="976"/>
      <c r="VCJ12" s="976"/>
      <c r="VCK12" s="976"/>
      <c r="VCL12" s="976"/>
      <c r="VCM12" s="976"/>
      <c r="VCN12" s="976"/>
      <c r="VCO12" s="976"/>
      <c r="VCP12" s="976"/>
      <c r="VCQ12" s="976"/>
      <c r="VCR12" s="976"/>
      <c r="VCS12" s="976"/>
      <c r="VCT12" s="976"/>
      <c r="VCU12" s="976"/>
      <c r="VCV12" s="976"/>
      <c r="VCW12" s="976"/>
      <c r="VCX12" s="976"/>
      <c r="VCY12" s="976"/>
      <c r="VCZ12" s="976"/>
      <c r="VDA12" s="976"/>
      <c r="VDB12" s="976"/>
      <c r="VDC12" s="976"/>
      <c r="VDD12" s="976"/>
      <c r="VDE12" s="976"/>
      <c r="VDF12" s="976"/>
      <c r="VDG12" s="976"/>
      <c r="VDH12" s="976"/>
      <c r="VDI12" s="976"/>
      <c r="VDJ12" s="976"/>
      <c r="VDK12" s="976"/>
      <c r="VDL12" s="976"/>
      <c r="VDM12" s="976"/>
      <c r="VDN12" s="976"/>
      <c r="VDO12" s="976"/>
      <c r="VDP12" s="976"/>
      <c r="VDQ12" s="976"/>
      <c r="VDR12" s="976"/>
      <c r="VDS12" s="976"/>
      <c r="VDT12" s="976"/>
      <c r="VDU12" s="976"/>
      <c r="VDV12" s="976"/>
      <c r="VDW12" s="976"/>
      <c r="VDX12" s="976"/>
      <c r="VDY12" s="976"/>
      <c r="VDZ12" s="976"/>
      <c r="VEA12" s="976"/>
      <c r="VEB12" s="976"/>
      <c r="VEC12" s="976"/>
      <c r="VED12" s="976"/>
      <c r="VEE12" s="976"/>
      <c r="VEF12" s="976"/>
      <c r="VEG12" s="976"/>
      <c r="VEH12" s="976"/>
      <c r="VEI12" s="976"/>
      <c r="VEJ12" s="976"/>
      <c r="VEK12" s="976"/>
      <c r="VEL12" s="976"/>
      <c r="VEM12" s="976"/>
      <c r="VEN12" s="976"/>
      <c r="VEO12" s="976"/>
      <c r="VEP12" s="976"/>
      <c r="VEQ12" s="976"/>
      <c r="VER12" s="976"/>
      <c r="VES12" s="976"/>
      <c r="VET12" s="976"/>
      <c r="VEU12" s="976"/>
      <c r="VEV12" s="976"/>
      <c r="VEW12" s="976"/>
      <c r="VEX12" s="976"/>
      <c r="VEY12" s="976"/>
      <c r="VEZ12" s="976"/>
      <c r="VFA12" s="976"/>
      <c r="VFB12" s="976"/>
      <c r="VFC12" s="976"/>
      <c r="VFD12" s="976"/>
      <c r="VFE12" s="976"/>
      <c r="VFF12" s="976"/>
      <c r="VFG12" s="976"/>
      <c r="VFH12" s="976"/>
      <c r="VFI12" s="976"/>
      <c r="VFJ12" s="976"/>
      <c r="VFK12" s="976"/>
      <c r="VFL12" s="976"/>
      <c r="VFM12" s="976"/>
      <c r="VFN12" s="976"/>
      <c r="VFO12" s="976"/>
      <c r="VFP12" s="976"/>
      <c r="VFQ12" s="976"/>
      <c r="VFR12" s="976"/>
      <c r="VFS12" s="976"/>
      <c r="VFT12" s="976"/>
      <c r="VFU12" s="976"/>
      <c r="VFV12" s="976"/>
      <c r="VFW12" s="976"/>
      <c r="VFX12" s="976"/>
      <c r="VFY12" s="976"/>
      <c r="VFZ12" s="976"/>
      <c r="VGA12" s="976"/>
      <c r="VGB12" s="976"/>
      <c r="VGC12" s="976"/>
      <c r="VGD12" s="976"/>
      <c r="VGE12" s="976"/>
      <c r="VGF12" s="976"/>
      <c r="VGG12" s="976"/>
      <c r="VGH12" s="976"/>
      <c r="VGI12" s="976"/>
      <c r="VGJ12" s="976"/>
      <c r="VGK12" s="976"/>
      <c r="VGL12" s="976"/>
      <c r="VGM12" s="976"/>
      <c r="VGN12" s="976"/>
      <c r="VGO12" s="976"/>
      <c r="VGP12" s="976"/>
      <c r="VGQ12" s="976"/>
      <c r="VGR12" s="976"/>
      <c r="VGS12" s="976"/>
      <c r="VGT12" s="976"/>
      <c r="VGU12" s="976"/>
      <c r="VGV12" s="976"/>
      <c r="VGW12" s="976"/>
      <c r="VGX12" s="976"/>
      <c r="VGY12" s="976"/>
      <c r="VGZ12" s="976"/>
      <c r="VHA12" s="976"/>
      <c r="VHB12" s="976"/>
      <c r="VHC12" s="976"/>
      <c r="VHD12" s="976"/>
      <c r="VHE12" s="976"/>
      <c r="VHF12" s="976"/>
      <c r="VHG12" s="976"/>
      <c r="VHH12" s="976"/>
      <c r="VHI12" s="976"/>
      <c r="VHJ12" s="976"/>
      <c r="VHK12" s="976"/>
      <c r="VHL12" s="976"/>
      <c r="VHM12" s="976"/>
      <c r="VHN12" s="976"/>
      <c r="VHO12" s="976"/>
      <c r="VHP12" s="976"/>
      <c r="VHQ12" s="976"/>
      <c r="VHR12" s="976"/>
      <c r="VHS12" s="976"/>
      <c r="VHT12" s="976"/>
      <c r="VHU12" s="976"/>
      <c r="VHV12" s="976"/>
      <c r="VHW12" s="976"/>
      <c r="VHX12" s="976"/>
      <c r="VHY12" s="976"/>
      <c r="VHZ12" s="976"/>
      <c r="VIA12" s="976"/>
      <c r="VIB12" s="976"/>
      <c r="VIC12" s="976"/>
      <c r="VID12" s="976"/>
      <c r="VIE12" s="976"/>
      <c r="VIF12" s="976"/>
      <c r="VIG12" s="976"/>
      <c r="VIH12" s="976"/>
      <c r="VII12" s="976"/>
      <c r="VIJ12" s="976"/>
      <c r="VIK12" s="976"/>
      <c r="VIL12" s="976"/>
      <c r="VIM12" s="976"/>
      <c r="VIN12" s="976"/>
      <c r="VIO12" s="976"/>
      <c r="VIP12" s="976"/>
      <c r="VIQ12" s="976"/>
      <c r="VIR12" s="976"/>
      <c r="VIS12" s="976"/>
      <c r="VIT12" s="976"/>
      <c r="VIU12" s="976"/>
      <c r="VIV12" s="976"/>
      <c r="VIW12" s="976"/>
      <c r="VIX12" s="976"/>
      <c r="VIY12" s="976"/>
      <c r="VIZ12" s="976"/>
      <c r="VJA12" s="976"/>
      <c r="VJB12" s="976"/>
      <c r="VJC12" s="976"/>
      <c r="VJD12" s="976"/>
      <c r="VJE12" s="976"/>
      <c r="VJF12" s="976"/>
      <c r="VJG12" s="976"/>
      <c r="VJH12" s="976"/>
      <c r="VJI12" s="976"/>
      <c r="VJJ12" s="976"/>
      <c r="VJK12" s="976"/>
      <c r="VJL12" s="976"/>
      <c r="VJM12" s="976"/>
      <c r="VJN12" s="976"/>
      <c r="VJO12" s="976"/>
      <c r="VJP12" s="976"/>
      <c r="VJQ12" s="976"/>
      <c r="VJR12" s="976"/>
      <c r="VJS12" s="976"/>
      <c r="VJT12" s="976"/>
      <c r="VJU12" s="976"/>
      <c r="VJV12" s="976"/>
      <c r="VJW12" s="976"/>
      <c r="VJX12" s="976"/>
      <c r="VJY12" s="976"/>
      <c r="VJZ12" s="976"/>
      <c r="VKA12" s="976"/>
      <c r="VKB12" s="976"/>
      <c r="VKC12" s="976"/>
      <c r="VKD12" s="976"/>
      <c r="VKE12" s="976"/>
      <c r="VKF12" s="976"/>
      <c r="VKG12" s="976"/>
      <c r="VKH12" s="976"/>
      <c r="VKI12" s="976"/>
      <c r="VKJ12" s="976"/>
      <c r="VKK12" s="976"/>
      <c r="VKL12" s="976"/>
      <c r="VKM12" s="976"/>
      <c r="VKN12" s="976"/>
      <c r="VKO12" s="976"/>
      <c r="VKP12" s="976"/>
      <c r="VKQ12" s="976"/>
      <c r="VKR12" s="976"/>
      <c r="VKS12" s="976"/>
      <c r="VKT12" s="976"/>
      <c r="VKU12" s="976"/>
      <c r="VKV12" s="976"/>
      <c r="VKW12" s="976"/>
      <c r="VKX12" s="976"/>
      <c r="VKY12" s="976"/>
      <c r="VKZ12" s="976"/>
      <c r="VLA12" s="976"/>
      <c r="VLB12" s="976"/>
      <c r="VLC12" s="976"/>
      <c r="VLD12" s="976"/>
      <c r="VLE12" s="976"/>
      <c r="VLF12" s="976"/>
      <c r="VLG12" s="976"/>
      <c r="VLH12" s="976"/>
      <c r="VLI12" s="976"/>
      <c r="VLJ12" s="976"/>
      <c r="VLK12" s="976"/>
      <c r="VLL12" s="976"/>
      <c r="VLM12" s="976"/>
      <c r="VLN12" s="976"/>
      <c r="VLO12" s="976"/>
      <c r="VLP12" s="976"/>
      <c r="VLQ12" s="976"/>
      <c r="VLR12" s="976"/>
      <c r="VLS12" s="976"/>
      <c r="VLT12" s="976"/>
      <c r="VLU12" s="976"/>
      <c r="VLV12" s="976"/>
      <c r="VLW12" s="976"/>
      <c r="VLX12" s="976"/>
      <c r="VLY12" s="976"/>
      <c r="VLZ12" s="976"/>
      <c r="VMA12" s="976"/>
      <c r="VMB12" s="976"/>
      <c r="VMC12" s="976"/>
      <c r="VMD12" s="976"/>
      <c r="VME12" s="976"/>
      <c r="VMF12" s="976"/>
      <c r="VMG12" s="976"/>
      <c r="VMH12" s="976"/>
      <c r="VMI12" s="976"/>
      <c r="VMJ12" s="976"/>
      <c r="VMK12" s="976"/>
      <c r="VML12" s="976"/>
      <c r="VMM12" s="976"/>
      <c r="VMN12" s="976"/>
      <c r="VMO12" s="976"/>
      <c r="VMP12" s="976"/>
      <c r="VMQ12" s="976"/>
      <c r="VMR12" s="976"/>
      <c r="VMS12" s="976"/>
      <c r="VMT12" s="976"/>
      <c r="VMU12" s="976"/>
      <c r="VMV12" s="976"/>
      <c r="VMW12" s="976"/>
      <c r="VMX12" s="976"/>
      <c r="VMY12" s="976"/>
      <c r="VMZ12" s="976"/>
      <c r="VNA12" s="976"/>
      <c r="VNB12" s="976"/>
      <c r="VNC12" s="976"/>
      <c r="VND12" s="976"/>
      <c r="VNE12" s="976"/>
      <c r="VNF12" s="976"/>
      <c r="VNG12" s="976"/>
      <c r="VNH12" s="976"/>
      <c r="VNI12" s="976"/>
      <c r="VNJ12" s="976"/>
      <c r="VNK12" s="976"/>
      <c r="VNL12" s="976"/>
      <c r="VNM12" s="976"/>
      <c r="VNN12" s="976"/>
      <c r="VNO12" s="976"/>
      <c r="VNP12" s="976"/>
      <c r="VNQ12" s="976"/>
      <c r="VNR12" s="976"/>
      <c r="VNS12" s="976"/>
      <c r="VNT12" s="976"/>
      <c r="VNU12" s="976"/>
      <c r="VNV12" s="976"/>
      <c r="VNW12" s="976"/>
      <c r="VNX12" s="976"/>
      <c r="VNY12" s="976"/>
      <c r="VNZ12" s="976"/>
      <c r="VOA12" s="976"/>
      <c r="VOB12" s="976"/>
      <c r="VOC12" s="976"/>
      <c r="VOD12" s="976"/>
      <c r="VOE12" s="976"/>
      <c r="VOF12" s="976"/>
      <c r="VOG12" s="976"/>
      <c r="VOH12" s="976"/>
      <c r="VOI12" s="976"/>
      <c r="VOJ12" s="976"/>
      <c r="VOK12" s="976"/>
      <c r="VOL12" s="976"/>
      <c r="VOM12" s="976"/>
      <c r="VON12" s="976"/>
      <c r="VOO12" s="976"/>
      <c r="VOP12" s="976"/>
      <c r="VOQ12" s="976"/>
      <c r="VOR12" s="976"/>
      <c r="VOS12" s="976"/>
      <c r="VOT12" s="976"/>
      <c r="VOU12" s="976"/>
      <c r="VOV12" s="976"/>
      <c r="VOW12" s="976"/>
      <c r="VOX12" s="976"/>
      <c r="VOY12" s="976"/>
      <c r="VOZ12" s="976"/>
      <c r="VPA12" s="976"/>
      <c r="VPB12" s="976"/>
      <c r="VPC12" s="976"/>
      <c r="VPD12" s="976"/>
      <c r="VPE12" s="976"/>
      <c r="VPF12" s="976"/>
      <c r="VPG12" s="976"/>
      <c r="VPH12" s="976"/>
      <c r="VPI12" s="976"/>
      <c r="VPJ12" s="976"/>
      <c r="VPK12" s="976"/>
      <c r="VPL12" s="976"/>
      <c r="VPM12" s="976"/>
      <c r="VPN12" s="976"/>
      <c r="VPO12" s="976"/>
      <c r="VPP12" s="976"/>
      <c r="VPQ12" s="976"/>
      <c r="VPR12" s="976"/>
      <c r="VPS12" s="976"/>
      <c r="VPT12" s="976"/>
      <c r="VPU12" s="976"/>
      <c r="VPV12" s="976"/>
      <c r="VPW12" s="976"/>
      <c r="VPX12" s="976"/>
      <c r="VPY12" s="976"/>
      <c r="VPZ12" s="976"/>
      <c r="VQA12" s="976"/>
      <c r="VQB12" s="976"/>
      <c r="VQC12" s="976"/>
      <c r="VQD12" s="976"/>
      <c r="VQE12" s="976"/>
      <c r="VQF12" s="976"/>
      <c r="VQG12" s="976"/>
      <c r="VQH12" s="976"/>
      <c r="VQI12" s="976"/>
      <c r="VQJ12" s="976"/>
      <c r="VQK12" s="976"/>
      <c r="VQL12" s="976"/>
      <c r="VQM12" s="976"/>
      <c r="VQN12" s="976"/>
      <c r="VQO12" s="976"/>
      <c r="VQP12" s="976"/>
      <c r="VQQ12" s="976"/>
      <c r="VQR12" s="976"/>
      <c r="VQS12" s="976"/>
      <c r="VQT12" s="976"/>
      <c r="VQU12" s="976"/>
      <c r="VQV12" s="976"/>
      <c r="VQW12" s="976"/>
      <c r="VQX12" s="976"/>
      <c r="VQY12" s="976"/>
      <c r="VQZ12" s="976"/>
      <c r="VRA12" s="976"/>
      <c r="VRB12" s="976"/>
      <c r="VRC12" s="976"/>
      <c r="VRD12" s="976"/>
      <c r="VRE12" s="976"/>
      <c r="VRF12" s="976"/>
      <c r="VRG12" s="976"/>
      <c r="VRH12" s="976"/>
      <c r="VRI12" s="976"/>
      <c r="VRJ12" s="976"/>
      <c r="VRK12" s="976"/>
      <c r="VRL12" s="976"/>
      <c r="VRM12" s="976"/>
      <c r="VRN12" s="976"/>
      <c r="VRO12" s="976"/>
      <c r="VRP12" s="976"/>
      <c r="VRQ12" s="976"/>
      <c r="VRR12" s="976"/>
      <c r="VRS12" s="976"/>
      <c r="VRT12" s="976"/>
      <c r="VRU12" s="976"/>
      <c r="VRV12" s="976"/>
      <c r="VRW12" s="976"/>
      <c r="VRX12" s="976"/>
      <c r="VRY12" s="976"/>
      <c r="VRZ12" s="976"/>
      <c r="VSA12" s="976"/>
      <c r="VSB12" s="976"/>
      <c r="VSC12" s="976"/>
      <c r="VSD12" s="976"/>
      <c r="VSE12" s="976"/>
      <c r="VSF12" s="976"/>
      <c r="VSG12" s="976"/>
      <c r="VSH12" s="976"/>
      <c r="VSI12" s="976"/>
      <c r="VSJ12" s="976"/>
      <c r="VSK12" s="976"/>
      <c r="VSL12" s="976"/>
      <c r="VSM12" s="976"/>
      <c r="VSN12" s="976"/>
      <c r="VSO12" s="976"/>
      <c r="VSP12" s="976"/>
      <c r="VSQ12" s="976"/>
      <c r="VSR12" s="976"/>
      <c r="VSS12" s="976"/>
      <c r="VST12" s="976"/>
      <c r="VSU12" s="976"/>
      <c r="VSV12" s="976"/>
      <c r="VSW12" s="976"/>
      <c r="VSX12" s="976"/>
      <c r="VSY12" s="976"/>
      <c r="VSZ12" s="976"/>
      <c r="VTA12" s="976"/>
      <c r="VTB12" s="976"/>
      <c r="VTC12" s="976"/>
      <c r="VTD12" s="976"/>
      <c r="VTE12" s="976"/>
      <c r="VTF12" s="976"/>
      <c r="VTG12" s="976"/>
      <c r="VTH12" s="976"/>
      <c r="VTI12" s="976"/>
      <c r="VTJ12" s="976"/>
      <c r="VTK12" s="976"/>
      <c r="VTL12" s="976"/>
      <c r="VTM12" s="976"/>
      <c r="VTN12" s="976"/>
      <c r="VTO12" s="976"/>
      <c r="VTP12" s="976"/>
      <c r="VTQ12" s="976"/>
      <c r="VTR12" s="976"/>
      <c r="VTS12" s="976"/>
      <c r="VTT12" s="976"/>
      <c r="VTU12" s="976"/>
      <c r="VTV12" s="976"/>
      <c r="VTW12" s="976"/>
      <c r="VTX12" s="976"/>
      <c r="VTY12" s="976"/>
      <c r="VTZ12" s="976"/>
      <c r="VUA12" s="976"/>
      <c r="VUB12" s="976"/>
      <c r="VUC12" s="976"/>
      <c r="VUD12" s="976"/>
      <c r="VUE12" s="976"/>
      <c r="VUF12" s="976"/>
      <c r="VUG12" s="976"/>
      <c r="VUH12" s="976"/>
      <c r="VUI12" s="976"/>
      <c r="VUJ12" s="976"/>
      <c r="VUK12" s="976"/>
      <c r="VUL12" s="976"/>
      <c r="VUM12" s="976"/>
      <c r="VUN12" s="976"/>
      <c r="VUO12" s="976"/>
      <c r="VUP12" s="976"/>
      <c r="VUQ12" s="976"/>
      <c r="VUR12" s="976"/>
      <c r="VUS12" s="976"/>
      <c r="VUT12" s="976"/>
      <c r="VUU12" s="976"/>
      <c r="VUV12" s="976"/>
      <c r="VUW12" s="976"/>
      <c r="VUX12" s="976"/>
      <c r="VUY12" s="976"/>
      <c r="VUZ12" s="976"/>
      <c r="VVA12" s="976"/>
      <c r="VVB12" s="976"/>
      <c r="VVC12" s="976"/>
      <c r="VVD12" s="976"/>
      <c r="VVE12" s="976"/>
      <c r="VVF12" s="976"/>
      <c r="VVG12" s="976"/>
      <c r="VVH12" s="976"/>
      <c r="VVI12" s="976"/>
      <c r="VVJ12" s="976"/>
      <c r="VVK12" s="976"/>
      <c r="VVL12" s="976"/>
      <c r="VVM12" s="976"/>
      <c r="VVN12" s="976"/>
      <c r="VVO12" s="976"/>
      <c r="VVP12" s="976"/>
      <c r="VVQ12" s="976"/>
      <c r="VVR12" s="976"/>
      <c r="VVS12" s="976"/>
      <c r="VVT12" s="976"/>
      <c r="VVU12" s="976"/>
      <c r="VVV12" s="976"/>
      <c r="VVW12" s="976"/>
      <c r="VVX12" s="976"/>
      <c r="VVY12" s="976"/>
      <c r="VVZ12" s="976"/>
      <c r="VWA12" s="976"/>
      <c r="VWB12" s="976"/>
      <c r="VWC12" s="976"/>
      <c r="VWD12" s="976"/>
      <c r="VWE12" s="976"/>
      <c r="VWF12" s="976"/>
      <c r="VWG12" s="976"/>
      <c r="VWH12" s="976"/>
      <c r="VWI12" s="976"/>
      <c r="VWJ12" s="976"/>
      <c r="VWK12" s="976"/>
      <c r="VWL12" s="976"/>
      <c r="VWM12" s="976"/>
      <c r="VWN12" s="976"/>
      <c r="VWO12" s="976"/>
      <c r="VWP12" s="976"/>
      <c r="VWQ12" s="976"/>
      <c r="VWR12" s="976"/>
      <c r="VWS12" s="976"/>
      <c r="VWT12" s="976"/>
      <c r="VWU12" s="976"/>
      <c r="VWV12" s="976"/>
      <c r="VWW12" s="976"/>
      <c r="VWX12" s="976"/>
      <c r="VWY12" s="976"/>
      <c r="VWZ12" s="976"/>
      <c r="VXA12" s="976"/>
      <c r="VXB12" s="976"/>
      <c r="VXC12" s="976"/>
      <c r="VXD12" s="976"/>
      <c r="VXE12" s="976"/>
      <c r="VXF12" s="976"/>
      <c r="VXG12" s="976"/>
      <c r="VXH12" s="976"/>
      <c r="VXI12" s="976"/>
      <c r="VXJ12" s="976"/>
      <c r="VXK12" s="976"/>
      <c r="VXL12" s="976"/>
      <c r="VXM12" s="976"/>
      <c r="VXN12" s="976"/>
      <c r="VXO12" s="976"/>
      <c r="VXP12" s="976"/>
      <c r="VXQ12" s="976"/>
      <c r="VXR12" s="976"/>
      <c r="VXS12" s="976"/>
      <c r="VXT12" s="976"/>
      <c r="VXU12" s="976"/>
      <c r="VXV12" s="976"/>
      <c r="VXW12" s="976"/>
      <c r="VXX12" s="976"/>
      <c r="VXY12" s="976"/>
      <c r="VXZ12" s="976"/>
      <c r="VYA12" s="976"/>
      <c r="VYB12" s="976"/>
      <c r="VYC12" s="976"/>
      <c r="VYD12" s="976"/>
      <c r="VYE12" s="976"/>
      <c r="VYF12" s="976"/>
      <c r="VYG12" s="976"/>
      <c r="VYH12" s="976"/>
      <c r="VYI12" s="976"/>
      <c r="VYJ12" s="976"/>
      <c r="VYK12" s="976"/>
      <c r="VYL12" s="976"/>
      <c r="VYM12" s="976"/>
      <c r="VYN12" s="976"/>
      <c r="VYO12" s="976"/>
      <c r="VYP12" s="976"/>
      <c r="VYQ12" s="976"/>
      <c r="VYR12" s="976"/>
      <c r="VYS12" s="976"/>
      <c r="VYT12" s="976"/>
      <c r="VYU12" s="976"/>
      <c r="VYV12" s="976"/>
      <c r="VYW12" s="976"/>
      <c r="VYX12" s="976"/>
      <c r="VYY12" s="976"/>
      <c r="VYZ12" s="976"/>
      <c r="VZA12" s="976"/>
      <c r="VZB12" s="976"/>
      <c r="VZC12" s="976"/>
      <c r="VZD12" s="976"/>
      <c r="VZE12" s="976"/>
      <c r="VZF12" s="976"/>
      <c r="VZG12" s="976"/>
      <c r="VZH12" s="976"/>
      <c r="VZI12" s="976"/>
      <c r="VZJ12" s="976"/>
      <c r="VZK12" s="976"/>
      <c r="VZL12" s="976"/>
      <c r="VZM12" s="976"/>
      <c r="VZN12" s="976"/>
      <c r="VZO12" s="976"/>
      <c r="VZP12" s="976"/>
      <c r="VZQ12" s="976"/>
      <c r="VZR12" s="976"/>
      <c r="VZS12" s="976"/>
      <c r="VZT12" s="976"/>
      <c r="VZU12" s="976"/>
      <c r="VZV12" s="976"/>
      <c r="VZW12" s="976"/>
      <c r="VZX12" s="976"/>
      <c r="VZY12" s="976"/>
      <c r="VZZ12" s="976"/>
      <c r="WAA12" s="976"/>
      <c r="WAB12" s="976"/>
      <c r="WAC12" s="976"/>
      <c r="WAD12" s="976"/>
      <c r="WAE12" s="976"/>
      <c r="WAF12" s="976"/>
      <c r="WAG12" s="976"/>
      <c r="WAH12" s="976"/>
      <c r="WAI12" s="976"/>
      <c r="WAJ12" s="976"/>
      <c r="WAK12" s="976"/>
      <c r="WAL12" s="976"/>
      <c r="WAM12" s="976"/>
      <c r="WAN12" s="976"/>
      <c r="WAO12" s="976"/>
      <c r="WAP12" s="976"/>
      <c r="WAQ12" s="976"/>
      <c r="WAR12" s="976"/>
      <c r="WAS12" s="976"/>
      <c r="WAT12" s="976"/>
      <c r="WAU12" s="976"/>
      <c r="WAV12" s="976"/>
      <c r="WAW12" s="976"/>
      <c r="WAX12" s="976"/>
      <c r="WAY12" s="976"/>
      <c r="WAZ12" s="976"/>
      <c r="WBA12" s="976"/>
      <c r="WBB12" s="976"/>
      <c r="WBC12" s="976"/>
      <c r="WBD12" s="976"/>
      <c r="WBE12" s="976"/>
      <c r="WBF12" s="976"/>
      <c r="WBG12" s="976"/>
      <c r="WBH12" s="976"/>
      <c r="WBI12" s="976"/>
      <c r="WBJ12" s="976"/>
      <c r="WBK12" s="976"/>
      <c r="WBL12" s="976"/>
      <c r="WBM12" s="976"/>
      <c r="WBN12" s="976"/>
      <c r="WBO12" s="976"/>
      <c r="WBP12" s="976"/>
      <c r="WBQ12" s="976"/>
      <c r="WBR12" s="976"/>
      <c r="WBS12" s="976"/>
      <c r="WBT12" s="976"/>
      <c r="WBU12" s="976"/>
      <c r="WBV12" s="976"/>
      <c r="WBW12" s="976"/>
      <c r="WBX12" s="976"/>
      <c r="WBY12" s="976"/>
      <c r="WBZ12" s="976"/>
      <c r="WCA12" s="976"/>
      <c r="WCB12" s="976"/>
      <c r="WCC12" s="976"/>
      <c r="WCD12" s="976"/>
      <c r="WCE12" s="976"/>
      <c r="WCF12" s="976"/>
      <c r="WCG12" s="976"/>
      <c r="WCH12" s="976"/>
      <c r="WCI12" s="976"/>
      <c r="WCJ12" s="976"/>
      <c r="WCK12" s="976"/>
      <c r="WCL12" s="976"/>
      <c r="WCM12" s="976"/>
      <c r="WCN12" s="976"/>
      <c r="WCO12" s="976"/>
      <c r="WCP12" s="976"/>
      <c r="WCQ12" s="976"/>
      <c r="WCR12" s="976"/>
      <c r="WCS12" s="976"/>
      <c r="WCT12" s="976"/>
      <c r="WCU12" s="976"/>
      <c r="WCV12" s="976"/>
      <c r="WCW12" s="976"/>
      <c r="WCX12" s="976"/>
      <c r="WCY12" s="976"/>
      <c r="WCZ12" s="976"/>
      <c r="WDA12" s="976"/>
      <c r="WDB12" s="976"/>
      <c r="WDC12" s="976"/>
      <c r="WDD12" s="976"/>
      <c r="WDE12" s="976"/>
      <c r="WDF12" s="976"/>
      <c r="WDG12" s="976"/>
      <c r="WDH12" s="976"/>
      <c r="WDI12" s="976"/>
      <c r="WDJ12" s="976"/>
      <c r="WDK12" s="976"/>
      <c r="WDL12" s="976"/>
      <c r="WDM12" s="976"/>
      <c r="WDN12" s="976"/>
      <c r="WDO12" s="976"/>
      <c r="WDP12" s="976"/>
      <c r="WDQ12" s="976"/>
      <c r="WDR12" s="976"/>
      <c r="WDS12" s="976"/>
      <c r="WDT12" s="976"/>
      <c r="WDU12" s="976"/>
      <c r="WDV12" s="976"/>
      <c r="WDW12" s="976"/>
      <c r="WDX12" s="976"/>
      <c r="WDY12" s="976"/>
      <c r="WDZ12" s="976"/>
      <c r="WEA12" s="976"/>
      <c r="WEB12" s="976"/>
      <c r="WEC12" s="976"/>
      <c r="WED12" s="976"/>
      <c r="WEE12" s="976"/>
      <c r="WEF12" s="976"/>
      <c r="WEG12" s="976"/>
      <c r="WEH12" s="976"/>
      <c r="WEI12" s="976"/>
      <c r="WEJ12" s="976"/>
      <c r="WEK12" s="976"/>
      <c r="WEL12" s="976"/>
      <c r="WEM12" s="976"/>
      <c r="WEN12" s="976"/>
      <c r="WEO12" s="976"/>
      <c r="WEP12" s="976"/>
      <c r="WEQ12" s="976"/>
      <c r="WER12" s="976"/>
      <c r="WES12" s="976"/>
      <c r="WET12" s="976"/>
      <c r="WEU12" s="976"/>
      <c r="WEV12" s="976"/>
      <c r="WEW12" s="976"/>
      <c r="WEX12" s="976"/>
      <c r="WEY12" s="976"/>
      <c r="WEZ12" s="976"/>
      <c r="WFA12" s="976"/>
      <c r="WFB12" s="976"/>
      <c r="WFC12" s="976"/>
      <c r="WFD12" s="976"/>
      <c r="WFE12" s="976"/>
      <c r="WFF12" s="976"/>
      <c r="WFG12" s="976"/>
      <c r="WFH12" s="976"/>
      <c r="WFI12" s="976"/>
      <c r="WFJ12" s="976"/>
      <c r="WFK12" s="976"/>
      <c r="WFL12" s="976"/>
      <c r="WFM12" s="976"/>
      <c r="WFN12" s="976"/>
      <c r="WFO12" s="976"/>
      <c r="WFP12" s="976"/>
      <c r="WFQ12" s="976"/>
      <c r="WFR12" s="976"/>
      <c r="WFS12" s="976"/>
      <c r="WFT12" s="976"/>
      <c r="WFU12" s="976"/>
      <c r="WFV12" s="976"/>
      <c r="WFW12" s="976"/>
      <c r="WFX12" s="976"/>
      <c r="WFY12" s="976"/>
      <c r="WFZ12" s="976"/>
      <c r="WGA12" s="976"/>
      <c r="WGB12" s="976"/>
      <c r="WGC12" s="976"/>
      <c r="WGD12" s="976"/>
      <c r="WGE12" s="976"/>
      <c r="WGF12" s="976"/>
      <c r="WGG12" s="976"/>
      <c r="WGH12" s="976"/>
      <c r="WGI12" s="976"/>
      <c r="WGJ12" s="976"/>
      <c r="WGK12" s="976"/>
      <c r="WGL12" s="976"/>
      <c r="WGM12" s="976"/>
      <c r="WGN12" s="976"/>
      <c r="WGO12" s="976"/>
      <c r="WGP12" s="976"/>
      <c r="WGQ12" s="976"/>
      <c r="WGR12" s="976"/>
      <c r="WGS12" s="976"/>
      <c r="WGT12" s="976"/>
      <c r="WGU12" s="976"/>
      <c r="WGV12" s="976"/>
      <c r="WGW12" s="976"/>
      <c r="WGX12" s="976"/>
      <c r="WGY12" s="976"/>
      <c r="WGZ12" s="976"/>
      <c r="WHA12" s="976"/>
      <c r="WHB12" s="976"/>
      <c r="WHC12" s="976"/>
      <c r="WHD12" s="976"/>
      <c r="WHE12" s="976"/>
      <c r="WHF12" s="976"/>
      <c r="WHG12" s="976"/>
      <c r="WHH12" s="976"/>
      <c r="WHI12" s="976"/>
      <c r="WHJ12" s="976"/>
      <c r="WHK12" s="976"/>
      <c r="WHL12" s="976"/>
      <c r="WHM12" s="976"/>
      <c r="WHN12" s="976"/>
      <c r="WHO12" s="976"/>
      <c r="WHP12" s="976"/>
      <c r="WHQ12" s="976"/>
      <c r="WHR12" s="976"/>
      <c r="WHS12" s="976"/>
      <c r="WHT12" s="976"/>
      <c r="WHU12" s="976"/>
      <c r="WHV12" s="976"/>
      <c r="WHW12" s="976"/>
      <c r="WHX12" s="976"/>
      <c r="WHY12" s="976"/>
      <c r="WHZ12" s="976"/>
      <c r="WIA12" s="976"/>
      <c r="WIB12" s="976"/>
      <c r="WIC12" s="976"/>
      <c r="WID12" s="976"/>
      <c r="WIE12" s="976"/>
      <c r="WIF12" s="976"/>
      <c r="WIG12" s="976"/>
      <c r="WIH12" s="976"/>
      <c r="WII12" s="976"/>
      <c r="WIJ12" s="976"/>
      <c r="WIK12" s="976"/>
      <c r="WIL12" s="976"/>
      <c r="WIM12" s="976"/>
      <c r="WIN12" s="976"/>
      <c r="WIO12" s="976"/>
      <c r="WIP12" s="976"/>
      <c r="WIQ12" s="976"/>
      <c r="WIR12" s="976"/>
      <c r="WIS12" s="976"/>
      <c r="WIT12" s="976"/>
      <c r="WIU12" s="976"/>
      <c r="WIV12" s="976"/>
      <c r="WIW12" s="976"/>
      <c r="WIX12" s="976"/>
      <c r="WIY12" s="976"/>
      <c r="WIZ12" s="976"/>
      <c r="WJA12" s="976"/>
      <c r="WJB12" s="976"/>
      <c r="WJC12" s="976"/>
      <c r="WJD12" s="976"/>
      <c r="WJE12" s="976"/>
      <c r="WJF12" s="976"/>
      <c r="WJG12" s="976"/>
      <c r="WJH12" s="976"/>
      <c r="WJI12" s="976"/>
      <c r="WJJ12" s="976"/>
      <c r="WJK12" s="976"/>
      <c r="WJL12" s="976"/>
      <c r="WJM12" s="976"/>
      <c r="WJN12" s="976"/>
      <c r="WJO12" s="976"/>
      <c r="WJP12" s="976"/>
      <c r="WJQ12" s="976"/>
      <c r="WJR12" s="976"/>
      <c r="WJS12" s="976"/>
      <c r="WJT12" s="976"/>
      <c r="WJU12" s="976"/>
      <c r="WJV12" s="976"/>
      <c r="WJW12" s="976"/>
      <c r="WJX12" s="976"/>
      <c r="WJY12" s="976"/>
      <c r="WJZ12" s="976"/>
      <c r="WKA12" s="976"/>
      <c r="WKB12" s="976"/>
      <c r="WKC12" s="976"/>
      <c r="WKD12" s="976"/>
      <c r="WKE12" s="976"/>
      <c r="WKF12" s="976"/>
      <c r="WKG12" s="976"/>
      <c r="WKH12" s="976"/>
      <c r="WKI12" s="976"/>
      <c r="WKJ12" s="976"/>
      <c r="WKK12" s="976"/>
      <c r="WKL12" s="976"/>
      <c r="WKM12" s="976"/>
      <c r="WKN12" s="976"/>
      <c r="WKO12" s="976"/>
      <c r="WKP12" s="976"/>
      <c r="WKQ12" s="976"/>
      <c r="WKR12" s="976"/>
      <c r="WKS12" s="976"/>
      <c r="WKT12" s="976"/>
      <c r="WKU12" s="976"/>
      <c r="WKV12" s="976"/>
      <c r="WKW12" s="976"/>
      <c r="WKX12" s="976"/>
      <c r="WKY12" s="976"/>
      <c r="WKZ12" s="976"/>
      <c r="WLA12" s="976"/>
      <c r="WLB12" s="976"/>
      <c r="WLC12" s="976"/>
      <c r="WLD12" s="976"/>
      <c r="WLE12" s="976"/>
      <c r="WLF12" s="976"/>
      <c r="WLG12" s="976"/>
      <c r="WLH12" s="976"/>
      <c r="WLI12" s="976"/>
      <c r="WLJ12" s="976"/>
      <c r="WLK12" s="976"/>
      <c r="WLL12" s="976"/>
      <c r="WLM12" s="976"/>
      <c r="WLN12" s="976"/>
      <c r="WLO12" s="976"/>
      <c r="WLP12" s="976"/>
      <c r="WLQ12" s="976"/>
      <c r="WLR12" s="976"/>
      <c r="WLS12" s="976"/>
      <c r="WLT12" s="976"/>
      <c r="WLU12" s="976"/>
      <c r="WLV12" s="976"/>
      <c r="WLW12" s="976"/>
      <c r="WLX12" s="976"/>
      <c r="WLY12" s="976"/>
      <c r="WLZ12" s="976"/>
      <c r="WMA12" s="976"/>
      <c r="WMB12" s="976"/>
      <c r="WMC12" s="976"/>
      <c r="WMD12" s="976"/>
      <c r="WME12" s="976"/>
      <c r="WMF12" s="976"/>
      <c r="WMG12" s="976"/>
      <c r="WMH12" s="976"/>
      <c r="WMI12" s="976"/>
      <c r="WMJ12" s="976"/>
      <c r="WMK12" s="976"/>
      <c r="WML12" s="976"/>
      <c r="WMM12" s="976"/>
      <c r="WMN12" s="976"/>
      <c r="WMO12" s="976"/>
      <c r="WMP12" s="976"/>
      <c r="WMQ12" s="976"/>
      <c r="WMR12" s="976"/>
      <c r="WMS12" s="976"/>
      <c r="WMT12" s="976"/>
      <c r="WMU12" s="976"/>
      <c r="WMV12" s="976"/>
      <c r="WMW12" s="976"/>
      <c r="WMX12" s="976"/>
      <c r="WMY12" s="976"/>
      <c r="WMZ12" s="976"/>
      <c r="WNA12" s="976"/>
      <c r="WNB12" s="976"/>
      <c r="WNC12" s="976"/>
      <c r="WND12" s="976"/>
      <c r="WNE12" s="976"/>
      <c r="WNF12" s="976"/>
      <c r="WNG12" s="976"/>
      <c r="WNH12" s="976"/>
      <c r="WNI12" s="976"/>
      <c r="WNJ12" s="976"/>
      <c r="WNK12" s="976"/>
      <c r="WNL12" s="976"/>
      <c r="WNM12" s="976"/>
      <c r="WNN12" s="976"/>
      <c r="WNO12" s="976"/>
      <c r="WNP12" s="976"/>
      <c r="WNQ12" s="976"/>
      <c r="WNR12" s="976"/>
      <c r="WNS12" s="976"/>
      <c r="WNT12" s="976"/>
      <c r="WNU12" s="976"/>
      <c r="WNV12" s="976"/>
      <c r="WNW12" s="976"/>
      <c r="WNX12" s="976"/>
      <c r="WNY12" s="976"/>
      <c r="WNZ12" s="976"/>
      <c r="WOA12" s="976"/>
      <c r="WOB12" s="976"/>
      <c r="WOC12" s="976"/>
      <c r="WOD12" s="976"/>
      <c r="WOE12" s="976"/>
      <c r="WOF12" s="976"/>
      <c r="WOG12" s="976"/>
      <c r="WOH12" s="976"/>
      <c r="WOI12" s="976"/>
      <c r="WOJ12" s="976"/>
      <c r="WOK12" s="976"/>
      <c r="WOL12" s="976"/>
      <c r="WOM12" s="976"/>
      <c r="WON12" s="976"/>
      <c r="WOO12" s="976"/>
      <c r="WOP12" s="976"/>
      <c r="WOQ12" s="976"/>
      <c r="WOR12" s="976"/>
      <c r="WOS12" s="976"/>
      <c r="WOT12" s="976"/>
      <c r="WOU12" s="976"/>
      <c r="WOV12" s="976"/>
      <c r="WOW12" s="976"/>
      <c r="WOX12" s="976"/>
      <c r="WOY12" s="976"/>
      <c r="WOZ12" s="976"/>
      <c r="WPA12" s="976"/>
      <c r="WPB12" s="976"/>
      <c r="WPC12" s="976"/>
      <c r="WPD12" s="976"/>
      <c r="WPE12" s="976"/>
      <c r="WPF12" s="976"/>
      <c r="WPG12" s="976"/>
      <c r="WPH12" s="976"/>
      <c r="WPI12" s="976"/>
      <c r="WPJ12" s="976"/>
      <c r="WPK12" s="976"/>
      <c r="WPL12" s="976"/>
      <c r="WPM12" s="976"/>
      <c r="WPN12" s="976"/>
      <c r="WPO12" s="976"/>
      <c r="WPP12" s="976"/>
      <c r="WPQ12" s="976"/>
      <c r="WPR12" s="976"/>
      <c r="WPS12" s="976"/>
      <c r="WPT12" s="976"/>
      <c r="WPU12" s="976"/>
      <c r="WPV12" s="976"/>
      <c r="WPW12" s="976"/>
      <c r="WPX12" s="976"/>
      <c r="WPY12" s="976"/>
      <c r="WPZ12" s="976"/>
      <c r="WQA12" s="976"/>
      <c r="WQB12" s="976"/>
      <c r="WQC12" s="976"/>
      <c r="WQD12" s="976"/>
      <c r="WQE12" s="976"/>
      <c r="WQF12" s="976"/>
      <c r="WQG12" s="976"/>
      <c r="WQH12" s="976"/>
      <c r="WQI12" s="976"/>
      <c r="WQJ12" s="976"/>
      <c r="WQK12" s="976"/>
      <c r="WQL12" s="976"/>
      <c r="WQM12" s="976"/>
      <c r="WQN12" s="976"/>
      <c r="WQO12" s="976"/>
      <c r="WQP12" s="976"/>
      <c r="WQQ12" s="976"/>
      <c r="WQR12" s="976"/>
      <c r="WQS12" s="976"/>
      <c r="WQT12" s="976"/>
      <c r="WQU12" s="976"/>
      <c r="WQV12" s="976"/>
      <c r="WQW12" s="976"/>
      <c r="WQX12" s="976"/>
      <c r="WQY12" s="976"/>
      <c r="WQZ12" s="976"/>
      <c r="WRA12" s="976"/>
      <c r="WRB12" s="976"/>
      <c r="WRC12" s="976"/>
      <c r="WRD12" s="976"/>
      <c r="WRE12" s="976"/>
      <c r="WRF12" s="976"/>
      <c r="WRG12" s="976"/>
      <c r="WRH12" s="976"/>
      <c r="WRI12" s="976"/>
      <c r="WRJ12" s="976"/>
      <c r="WRK12" s="976"/>
      <c r="WRL12" s="976"/>
      <c r="WRM12" s="976"/>
      <c r="WRN12" s="976"/>
      <c r="WRO12" s="976"/>
      <c r="WRP12" s="976"/>
      <c r="WRQ12" s="976"/>
      <c r="WRR12" s="976"/>
      <c r="WRS12" s="976"/>
      <c r="WRT12" s="976"/>
      <c r="WRU12" s="976"/>
      <c r="WRV12" s="976"/>
      <c r="WRW12" s="976"/>
      <c r="WRX12" s="976"/>
      <c r="WRY12" s="976"/>
      <c r="WRZ12" s="976"/>
      <c r="WSA12" s="976"/>
      <c r="WSB12" s="976"/>
      <c r="WSC12" s="976"/>
      <c r="WSD12" s="976"/>
      <c r="WSE12" s="976"/>
      <c r="WSF12" s="976"/>
      <c r="WSG12" s="976"/>
      <c r="WSH12" s="976"/>
      <c r="WSI12" s="976"/>
      <c r="WSJ12" s="976"/>
      <c r="WSK12" s="976"/>
      <c r="WSL12" s="976"/>
      <c r="WSM12" s="976"/>
      <c r="WSN12" s="976"/>
      <c r="WSO12" s="976"/>
      <c r="WSP12" s="976"/>
      <c r="WSQ12" s="976"/>
      <c r="WSR12" s="976"/>
      <c r="WSS12" s="976"/>
      <c r="WST12" s="976"/>
      <c r="WSU12" s="976"/>
      <c r="WSV12" s="976"/>
      <c r="WSW12" s="976"/>
      <c r="WSX12" s="976"/>
      <c r="WSY12" s="976"/>
      <c r="WSZ12" s="976"/>
      <c r="WTA12" s="976"/>
      <c r="WTB12" s="976"/>
      <c r="WTC12" s="976"/>
      <c r="WTD12" s="976"/>
      <c r="WTE12" s="976"/>
      <c r="WTF12" s="976"/>
      <c r="WTG12" s="976"/>
      <c r="WTH12" s="976"/>
      <c r="WTI12" s="976"/>
      <c r="WTJ12" s="976"/>
      <c r="WTK12" s="976"/>
      <c r="WTL12" s="976"/>
      <c r="WTM12" s="976"/>
      <c r="WTN12" s="976"/>
      <c r="WTO12" s="976"/>
      <c r="WTP12" s="976"/>
      <c r="WTQ12" s="976"/>
      <c r="WTR12" s="976"/>
      <c r="WTS12" s="976"/>
      <c r="WTT12" s="976"/>
      <c r="WTU12" s="976"/>
      <c r="WTV12" s="976"/>
      <c r="WTW12" s="976"/>
      <c r="WTX12" s="976"/>
      <c r="WTY12" s="976"/>
      <c r="WTZ12" s="976"/>
      <c r="WUA12" s="976"/>
      <c r="WUB12" s="976"/>
      <c r="WUC12" s="976"/>
      <c r="WUD12" s="976"/>
      <c r="WUE12" s="976"/>
      <c r="WUF12" s="976"/>
      <c r="WUG12" s="976"/>
      <c r="WUH12" s="976"/>
      <c r="WUI12" s="976"/>
      <c r="WUJ12" s="976"/>
      <c r="WUK12" s="976"/>
      <c r="WUL12" s="976"/>
      <c r="WUM12" s="976"/>
      <c r="WUN12" s="976"/>
      <c r="WUO12" s="976"/>
      <c r="WUP12" s="976"/>
      <c r="WUQ12" s="976"/>
      <c r="WUR12" s="976"/>
      <c r="WUS12" s="976"/>
      <c r="WUT12" s="976"/>
      <c r="WUU12" s="976"/>
      <c r="WUV12" s="976"/>
      <c r="WUW12" s="976"/>
      <c r="WUX12" s="976"/>
      <c r="WUY12" s="976"/>
      <c r="WUZ12" s="976"/>
      <c r="WVA12" s="976"/>
      <c r="WVB12" s="976"/>
      <c r="WVC12" s="976"/>
      <c r="WVD12" s="976"/>
      <c r="WVE12" s="976"/>
      <c r="WVF12" s="976"/>
      <c r="WVG12" s="976"/>
      <c r="WVH12" s="976"/>
      <c r="WVI12" s="976"/>
      <c r="WVJ12" s="976"/>
      <c r="WVK12" s="976"/>
      <c r="WVL12" s="976"/>
      <c r="WVM12" s="976"/>
      <c r="WVN12" s="976"/>
      <c r="WVO12" s="976"/>
      <c r="WVP12" s="976"/>
      <c r="WVQ12" s="976"/>
      <c r="WVR12" s="976"/>
      <c r="WVS12" s="976"/>
      <c r="WVT12" s="976"/>
      <c r="WVU12" s="976"/>
      <c r="WVV12" s="976"/>
      <c r="WVW12" s="976"/>
      <c r="WVX12" s="976"/>
      <c r="WVY12" s="976"/>
      <c r="WVZ12" s="976"/>
      <c r="WWA12" s="976"/>
      <c r="WWB12" s="976"/>
      <c r="WWC12" s="976"/>
      <c r="WWD12" s="976"/>
      <c r="WWE12" s="976"/>
      <c r="WWF12" s="976"/>
      <c r="WWG12" s="976"/>
      <c r="WWH12" s="976"/>
      <c r="WWI12" s="976"/>
      <c r="WWJ12" s="976"/>
      <c r="WWK12" s="976"/>
      <c r="WWL12" s="976"/>
      <c r="WWM12" s="976"/>
      <c r="WWN12" s="976"/>
      <c r="WWO12" s="976"/>
      <c r="WWP12" s="976"/>
      <c r="WWQ12" s="976"/>
      <c r="WWR12" s="976"/>
      <c r="WWS12" s="976"/>
      <c r="WWT12" s="976"/>
      <c r="WWU12" s="976"/>
      <c r="WWV12" s="976"/>
      <c r="WWW12" s="976"/>
      <c r="WWX12" s="976"/>
      <c r="WWY12" s="976"/>
      <c r="WWZ12" s="976"/>
      <c r="WXA12" s="976"/>
      <c r="WXB12" s="976"/>
      <c r="WXC12" s="976"/>
      <c r="WXD12" s="976"/>
      <c r="WXE12" s="976"/>
      <c r="WXF12" s="976"/>
      <c r="WXG12" s="976"/>
      <c r="WXH12" s="976"/>
      <c r="WXI12" s="976"/>
      <c r="WXJ12" s="976"/>
      <c r="WXK12" s="976"/>
      <c r="WXL12" s="976"/>
      <c r="WXM12" s="976"/>
      <c r="WXN12" s="976"/>
      <c r="WXO12" s="976"/>
      <c r="WXP12" s="976"/>
      <c r="WXQ12" s="976"/>
      <c r="WXR12" s="976"/>
      <c r="WXS12" s="976"/>
      <c r="WXT12" s="976"/>
      <c r="WXU12" s="976"/>
      <c r="WXV12" s="976"/>
      <c r="WXW12" s="976"/>
      <c r="WXX12" s="976"/>
      <c r="WXY12" s="976"/>
      <c r="WXZ12" s="976"/>
      <c r="WYA12" s="976"/>
      <c r="WYB12" s="976"/>
      <c r="WYC12" s="976"/>
      <c r="WYD12" s="976"/>
      <c r="WYE12" s="976"/>
      <c r="WYF12" s="976"/>
      <c r="WYG12" s="976"/>
      <c r="WYH12" s="976"/>
      <c r="WYI12" s="976"/>
      <c r="WYJ12" s="976"/>
      <c r="WYK12" s="976"/>
      <c r="WYL12" s="976"/>
      <c r="WYM12" s="976"/>
      <c r="WYN12" s="976"/>
      <c r="WYO12" s="976"/>
      <c r="WYP12" s="976"/>
      <c r="WYQ12" s="976"/>
      <c r="WYR12" s="976"/>
      <c r="WYS12" s="976"/>
      <c r="WYT12" s="976"/>
      <c r="WYU12" s="976"/>
      <c r="WYV12" s="976"/>
      <c r="WYW12" s="976"/>
      <c r="WYX12" s="976"/>
      <c r="WYY12" s="976"/>
      <c r="WYZ12" s="976"/>
      <c r="WZA12" s="976"/>
      <c r="WZB12" s="976"/>
      <c r="WZC12" s="976"/>
      <c r="WZD12" s="976"/>
      <c r="WZE12" s="976"/>
      <c r="WZF12" s="976"/>
      <c r="WZG12" s="976"/>
      <c r="WZH12" s="976"/>
      <c r="WZI12" s="976"/>
      <c r="WZJ12" s="976"/>
      <c r="WZK12" s="976"/>
      <c r="WZL12" s="976"/>
      <c r="WZM12" s="976"/>
      <c r="WZN12" s="976"/>
      <c r="WZO12" s="976"/>
      <c r="WZP12" s="976"/>
      <c r="WZQ12" s="976"/>
      <c r="WZR12" s="976"/>
      <c r="WZS12" s="976"/>
      <c r="WZT12" s="976"/>
      <c r="WZU12" s="976"/>
      <c r="WZV12" s="976"/>
      <c r="WZW12" s="976"/>
      <c r="WZX12" s="976"/>
      <c r="WZY12" s="976"/>
      <c r="WZZ12" s="976"/>
      <c r="XAA12" s="976"/>
      <c r="XAB12" s="976"/>
      <c r="XAC12" s="976"/>
      <c r="XAD12" s="976"/>
      <c r="XAE12" s="976"/>
      <c r="XAF12" s="976"/>
      <c r="XAG12" s="976"/>
      <c r="XAH12" s="976"/>
      <c r="XAI12" s="976"/>
      <c r="XAJ12" s="976"/>
      <c r="XAK12" s="976"/>
      <c r="XAL12" s="976"/>
      <c r="XAM12" s="976"/>
      <c r="XAN12" s="976"/>
      <c r="XAO12" s="976"/>
      <c r="XAP12" s="976"/>
      <c r="XAQ12" s="976"/>
      <c r="XAR12" s="976"/>
      <c r="XAS12" s="976"/>
      <c r="XAT12" s="976"/>
      <c r="XAU12" s="976"/>
      <c r="XAV12" s="976"/>
      <c r="XAW12" s="976"/>
      <c r="XAX12" s="976"/>
      <c r="XAY12" s="976"/>
      <c r="XAZ12" s="976"/>
      <c r="XBA12" s="976"/>
      <c r="XBB12" s="976"/>
      <c r="XBC12" s="976"/>
      <c r="XBD12" s="976"/>
      <c r="XBE12" s="976"/>
      <c r="XBF12" s="976"/>
      <c r="XBG12" s="976"/>
      <c r="XBH12" s="976"/>
      <c r="XBI12" s="976"/>
      <c r="XBJ12" s="976"/>
      <c r="XBK12" s="976"/>
      <c r="XBL12" s="976"/>
      <c r="XBM12" s="976"/>
      <c r="XBN12" s="976"/>
      <c r="XBO12" s="976"/>
      <c r="XBP12" s="976"/>
      <c r="XBQ12" s="976"/>
      <c r="XBR12" s="976"/>
      <c r="XBS12" s="976"/>
      <c r="XBT12" s="976"/>
      <c r="XBU12" s="976"/>
      <c r="XBV12" s="976"/>
      <c r="XBW12" s="976"/>
      <c r="XBX12" s="976"/>
      <c r="XBY12" s="976"/>
      <c r="XBZ12" s="976"/>
      <c r="XCA12" s="976"/>
      <c r="XCB12" s="976"/>
      <c r="XCC12" s="976"/>
      <c r="XCD12" s="976"/>
      <c r="XCE12" s="976"/>
      <c r="XCF12" s="976"/>
      <c r="XCG12" s="976"/>
      <c r="XCH12" s="976"/>
      <c r="XCI12" s="976"/>
      <c r="XCJ12" s="976"/>
      <c r="XCK12" s="976"/>
      <c r="XCL12" s="976"/>
      <c r="XCM12" s="976"/>
      <c r="XCN12" s="976"/>
      <c r="XCO12" s="976"/>
      <c r="XCP12" s="976"/>
      <c r="XCQ12" s="976"/>
      <c r="XCR12" s="976"/>
      <c r="XCS12" s="976"/>
      <c r="XCT12" s="976"/>
      <c r="XCU12" s="976"/>
      <c r="XCV12" s="976"/>
      <c r="XCW12" s="976"/>
      <c r="XCX12" s="976"/>
      <c r="XCY12" s="976"/>
      <c r="XCZ12" s="976"/>
      <c r="XDA12" s="976"/>
      <c r="XDB12" s="976"/>
      <c r="XDC12" s="976"/>
      <c r="XDD12" s="976"/>
      <c r="XDE12" s="976"/>
      <c r="XDF12" s="976"/>
      <c r="XDG12" s="976"/>
      <c r="XDH12" s="976"/>
      <c r="XDI12" s="976"/>
      <c r="XDJ12" s="976"/>
      <c r="XDK12" s="976"/>
      <c r="XDL12" s="976"/>
      <c r="XDM12" s="976"/>
      <c r="XDN12" s="976"/>
      <c r="XDO12" s="976"/>
      <c r="XDP12" s="976"/>
      <c r="XDQ12" s="976"/>
      <c r="XDR12" s="976"/>
      <c r="XDS12" s="976"/>
      <c r="XDT12" s="976"/>
      <c r="XDU12" s="976"/>
      <c r="XDV12" s="976"/>
      <c r="XDW12" s="976"/>
      <c r="XDX12" s="976"/>
      <c r="XDY12" s="976"/>
      <c r="XDZ12" s="976"/>
      <c r="XEA12" s="976"/>
      <c r="XEB12" s="976"/>
      <c r="XEC12" s="976"/>
      <c r="XED12" s="976"/>
      <c r="XEE12" s="976"/>
      <c r="XEF12" s="976"/>
      <c r="XEG12" s="976"/>
      <c r="XEH12" s="976"/>
      <c r="XEI12" s="976"/>
      <c r="XEJ12" s="976"/>
      <c r="XEK12" s="976"/>
      <c r="XEL12" s="976"/>
      <c r="XEM12" s="976"/>
      <c r="XEN12" s="976"/>
      <c r="XEO12" s="976"/>
      <c r="XEP12" s="976"/>
      <c r="XEQ12" s="976"/>
      <c r="XER12" s="976"/>
      <c r="XES12" s="976"/>
      <c r="XET12" s="976"/>
      <c r="XEU12" s="976"/>
      <c r="XEV12" s="976"/>
      <c r="XEW12" s="976"/>
      <c r="XEX12" s="976"/>
      <c r="XEY12" s="976"/>
      <c r="XEZ12" s="976"/>
      <c r="XFA12" s="976"/>
      <c r="XFB12" s="976"/>
    </row>
    <row r="13" spans="1:16382" ht="15" customHeight="1" x14ac:dyDescent="0.3">
      <c r="A13" s="77" t="s">
        <v>3</v>
      </c>
      <c r="B13" s="337">
        <f>B12</f>
        <v>0</v>
      </c>
      <c r="C13" s="337">
        <f>C12</f>
        <v>0</v>
      </c>
      <c r="D13" s="38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  <c r="XFA13" s="9"/>
      <c r="XFB13" s="9"/>
    </row>
    <row r="14" spans="1:16382" ht="15" customHeight="1" x14ac:dyDescent="0.3"/>
    <row r="15" spans="1:16382" ht="15" customHeight="1" x14ac:dyDescent="0.3">
      <c r="A15" s="59" t="s">
        <v>109</v>
      </c>
      <c r="B15">
        <v>0</v>
      </c>
      <c r="C15">
        <v>0</v>
      </c>
    </row>
    <row r="16" spans="1:16382" ht="15" customHeight="1" x14ac:dyDescent="0.3">
      <c r="A16" s="75" t="s">
        <v>491</v>
      </c>
      <c r="B16" s="75"/>
      <c r="C16" s="75"/>
      <c r="D16" s="75"/>
    </row>
    <row r="17" spans="1:3" ht="15" customHeight="1" x14ac:dyDescent="0.3">
      <c r="A17" s="77" t="s">
        <v>3</v>
      </c>
      <c r="B17" s="337">
        <f>B16</f>
        <v>0</v>
      </c>
      <c r="C17" s="337">
        <f>C16</f>
        <v>0</v>
      </c>
    </row>
    <row r="18" spans="1:3" ht="15" customHeight="1" x14ac:dyDescent="0.3"/>
    <row r="19" spans="1:3" ht="15" customHeight="1" thickBot="1" x14ac:dyDescent="0.35">
      <c r="A19" s="59" t="s">
        <v>112</v>
      </c>
      <c r="B19" s="338">
        <f>B9+B13+B17</f>
        <v>0</v>
      </c>
      <c r="C19" s="338">
        <f>C9+C13+C17</f>
        <v>0</v>
      </c>
    </row>
    <row r="20" spans="1:3" ht="15" customHeight="1" thickTop="1" x14ac:dyDescent="0.3"/>
    <row r="21" spans="1:3" ht="15" customHeight="1" x14ac:dyDescent="0.3"/>
    <row r="22" spans="1:3" ht="15" customHeight="1" x14ac:dyDescent="0.3"/>
    <row r="23" spans="1:3" ht="15" customHeight="1" x14ac:dyDescent="0.3"/>
    <row r="24" spans="1:3" ht="15" customHeight="1" x14ac:dyDescent="0.3"/>
    <row r="25" spans="1:3" ht="15" customHeight="1" x14ac:dyDescent="0.3"/>
    <row r="26" spans="1:3" ht="15" customHeight="1" x14ac:dyDescent="0.3"/>
    <row r="27" spans="1:3" ht="15" customHeight="1" x14ac:dyDescent="0.3"/>
    <row r="29" spans="1:3" s="59" customFormat="1" x14ac:dyDescent="0.3">
      <c r="A29" s="392" t="s">
        <v>657</v>
      </c>
      <c r="B29" s="794" t="s">
        <v>853</v>
      </c>
      <c r="C29" s="392" t="s">
        <v>572</v>
      </c>
    </row>
    <row r="30" spans="1:3" x14ac:dyDescent="0.3">
      <c r="A30" s="391" t="s">
        <v>573</v>
      </c>
      <c r="B30" s="795" t="s">
        <v>570</v>
      </c>
      <c r="C30" s="391" t="s">
        <v>574</v>
      </c>
    </row>
  </sheetData>
  <mergeCells count="13651">
    <mergeCell ref="B5:C5"/>
    <mergeCell ref="WVA12:WVF12"/>
    <mergeCell ref="WVG12:WVL12"/>
    <mergeCell ref="WVM12:WVR12"/>
    <mergeCell ref="WVS12:WVX12"/>
    <mergeCell ref="WVY12:WWD12"/>
    <mergeCell ref="WWE12:WWJ12"/>
    <mergeCell ref="WTQ12:WTV12"/>
    <mergeCell ref="WTW12:WUB12"/>
    <mergeCell ref="WUC12:WUH12"/>
    <mergeCell ref="WUI12:WUN12"/>
    <mergeCell ref="WUO12:WUT12"/>
    <mergeCell ref="WUU12:WUZ12"/>
    <mergeCell ref="WSG12:WSL12"/>
    <mergeCell ref="WSM12:WSR12"/>
    <mergeCell ref="WSS12:WSX12"/>
    <mergeCell ref="WSY12:WTD12"/>
    <mergeCell ref="WTE12:WTJ12"/>
    <mergeCell ref="WTK12:WTP12"/>
    <mergeCell ref="WQW12:WRB12"/>
    <mergeCell ref="WRC12:WRH12"/>
    <mergeCell ref="WRI12:WRN12"/>
    <mergeCell ref="WRO12:WRT12"/>
    <mergeCell ref="WRU12:WRZ12"/>
    <mergeCell ref="WSA12:WSF12"/>
    <mergeCell ref="WPM12:WPR12"/>
    <mergeCell ref="XES12:XEX12"/>
    <mergeCell ref="XEY12:XFB12"/>
    <mergeCell ref="XDI12:XDN12"/>
    <mergeCell ref="XDO12:XDT12"/>
    <mergeCell ref="XDU12:XDZ12"/>
    <mergeCell ref="XEA12:XEF12"/>
    <mergeCell ref="XEG12:XEL12"/>
    <mergeCell ref="XEM12:XER12"/>
    <mergeCell ref="XBY12:XCD12"/>
    <mergeCell ref="XCE12:XCJ12"/>
    <mergeCell ref="XCK12:XCP12"/>
    <mergeCell ref="XCQ12:XCV12"/>
    <mergeCell ref="XCW12:XDB12"/>
    <mergeCell ref="XDC12:XDH12"/>
    <mergeCell ref="XAO12:XAT12"/>
    <mergeCell ref="XAU12:XAZ12"/>
    <mergeCell ref="XBA12:XBF12"/>
    <mergeCell ref="XBG12:XBL12"/>
    <mergeCell ref="XBM12:XBR12"/>
    <mergeCell ref="XBS12:XBX12"/>
    <mergeCell ref="WZE12:WZJ12"/>
    <mergeCell ref="WZK12:WZP12"/>
    <mergeCell ref="WZQ12:WZV12"/>
    <mergeCell ref="WZW12:XAB12"/>
    <mergeCell ref="XAC12:XAH12"/>
    <mergeCell ref="XAI12:XAN12"/>
    <mergeCell ref="WXU12:WXZ12"/>
    <mergeCell ref="WYA12:WYF12"/>
    <mergeCell ref="WYG12:WYL12"/>
    <mergeCell ref="WYM12:WYR12"/>
    <mergeCell ref="WYS12:WYX12"/>
    <mergeCell ref="WYY12:WZD12"/>
    <mergeCell ref="WWK12:WWP12"/>
    <mergeCell ref="WWQ12:WWV12"/>
    <mergeCell ref="WWW12:WXB12"/>
    <mergeCell ref="WXC12:WXH12"/>
    <mergeCell ref="WXI12:WXN12"/>
    <mergeCell ref="WXO12:WXT12"/>
    <mergeCell ref="WPS12:WPX12"/>
    <mergeCell ref="WPY12:WQD12"/>
    <mergeCell ref="WQE12:WQJ12"/>
    <mergeCell ref="WQK12:WQP12"/>
    <mergeCell ref="WQQ12:WQV12"/>
    <mergeCell ref="WOC12:WOH12"/>
    <mergeCell ref="WOI12:WON12"/>
    <mergeCell ref="WOO12:WOT12"/>
    <mergeCell ref="WOU12:WOZ12"/>
    <mergeCell ref="WPA12:WPF12"/>
    <mergeCell ref="WPG12:WPL12"/>
    <mergeCell ref="WMS12:WMX12"/>
    <mergeCell ref="WMY12:WND12"/>
    <mergeCell ref="WNE12:WNJ12"/>
    <mergeCell ref="WNK12:WNP12"/>
    <mergeCell ref="WNQ12:WNV12"/>
    <mergeCell ref="WNW12:WOB12"/>
    <mergeCell ref="WLI12:WLN12"/>
    <mergeCell ref="WLO12:WLT12"/>
    <mergeCell ref="WLU12:WLZ12"/>
    <mergeCell ref="WMA12:WMF12"/>
    <mergeCell ref="WMG12:WML12"/>
    <mergeCell ref="WMM12:WMR12"/>
    <mergeCell ref="WJY12:WKD12"/>
    <mergeCell ref="WKE12:WKJ12"/>
    <mergeCell ref="WKK12:WKP12"/>
    <mergeCell ref="WKQ12:WKV12"/>
    <mergeCell ref="WKW12:WLB12"/>
    <mergeCell ref="WLC12:WLH12"/>
    <mergeCell ref="WIO12:WIT12"/>
    <mergeCell ref="WIU12:WIZ12"/>
    <mergeCell ref="WJA12:WJF12"/>
    <mergeCell ref="WJG12:WJL12"/>
    <mergeCell ref="WJM12:WJR12"/>
    <mergeCell ref="WJS12:WJX12"/>
    <mergeCell ref="WHE12:WHJ12"/>
    <mergeCell ref="WHK12:WHP12"/>
    <mergeCell ref="WHQ12:WHV12"/>
    <mergeCell ref="WHW12:WIB12"/>
    <mergeCell ref="WIC12:WIH12"/>
    <mergeCell ref="WII12:WIN12"/>
    <mergeCell ref="WFU12:WFZ12"/>
    <mergeCell ref="WGA12:WGF12"/>
    <mergeCell ref="WGG12:WGL12"/>
    <mergeCell ref="WGM12:WGR12"/>
    <mergeCell ref="WGS12:WGX12"/>
    <mergeCell ref="WGY12:WHD12"/>
    <mergeCell ref="WEK12:WEP12"/>
    <mergeCell ref="WEQ12:WEV12"/>
    <mergeCell ref="WEW12:WFB12"/>
    <mergeCell ref="WFC12:WFH12"/>
    <mergeCell ref="WFI12:WFN12"/>
    <mergeCell ref="WFO12:WFT12"/>
    <mergeCell ref="WDA12:WDF12"/>
    <mergeCell ref="WDG12:WDL12"/>
    <mergeCell ref="WDM12:WDR12"/>
    <mergeCell ref="WDS12:WDX12"/>
    <mergeCell ref="WDY12:WED12"/>
    <mergeCell ref="WEE12:WEJ12"/>
    <mergeCell ref="WBQ12:WBV12"/>
    <mergeCell ref="WBW12:WCB12"/>
    <mergeCell ref="WCC12:WCH12"/>
    <mergeCell ref="WCI12:WCN12"/>
    <mergeCell ref="WCO12:WCT12"/>
    <mergeCell ref="WCU12:WCZ12"/>
    <mergeCell ref="WAG12:WAL12"/>
    <mergeCell ref="WAM12:WAR12"/>
    <mergeCell ref="WAS12:WAX12"/>
    <mergeCell ref="WAY12:WBD12"/>
    <mergeCell ref="WBE12:WBJ12"/>
    <mergeCell ref="WBK12:WBP12"/>
    <mergeCell ref="VYW12:VZB12"/>
    <mergeCell ref="VZC12:VZH12"/>
    <mergeCell ref="VZI12:VZN12"/>
    <mergeCell ref="VZO12:VZT12"/>
    <mergeCell ref="VZU12:VZZ12"/>
    <mergeCell ref="WAA12:WAF12"/>
    <mergeCell ref="VXM12:VXR12"/>
    <mergeCell ref="VXS12:VXX12"/>
    <mergeCell ref="VXY12:VYD12"/>
    <mergeCell ref="VYE12:VYJ12"/>
    <mergeCell ref="VYK12:VYP12"/>
    <mergeCell ref="VYQ12:VYV12"/>
    <mergeCell ref="VWC12:VWH12"/>
    <mergeCell ref="VWI12:VWN12"/>
    <mergeCell ref="VWO12:VWT12"/>
    <mergeCell ref="VWU12:VWZ12"/>
    <mergeCell ref="VXA12:VXF12"/>
    <mergeCell ref="VXG12:VXL12"/>
    <mergeCell ref="VUS12:VUX12"/>
    <mergeCell ref="VUY12:VVD12"/>
    <mergeCell ref="VVE12:VVJ12"/>
    <mergeCell ref="VVK12:VVP12"/>
    <mergeCell ref="VVQ12:VVV12"/>
    <mergeCell ref="VVW12:VWB12"/>
    <mergeCell ref="VTI12:VTN12"/>
    <mergeCell ref="VTO12:VTT12"/>
    <mergeCell ref="VTU12:VTZ12"/>
    <mergeCell ref="VUA12:VUF12"/>
    <mergeCell ref="VUG12:VUL12"/>
    <mergeCell ref="VUM12:VUR12"/>
    <mergeCell ref="VRY12:VSD12"/>
    <mergeCell ref="VSE12:VSJ12"/>
    <mergeCell ref="VSK12:VSP12"/>
    <mergeCell ref="VSQ12:VSV12"/>
    <mergeCell ref="VSW12:VTB12"/>
    <mergeCell ref="VTC12:VTH12"/>
    <mergeCell ref="VQO12:VQT12"/>
    <mergeCell ref="VQU12:VQZ12"/>
    <mergeCell ref="VRA12:VRF12"/>
    <mergeCell ref="VRG12:VRL12"/>
    <mergeCell ref="VRM12:VRR12"/>
    <mergeCell ref="VRS12:VRX12"/>
    <mergeCell ref="VPE12:VPJ12"/>
    <mergeCell ref="VPK12:VPP12"/>
    <mergeCell ref="VPQ12:VPV12"/>
    <mergeCell ref="VPW12:VQB12"/>
    <mergeCell ref="VQC12:VQH12"/>
    <mergeCell ref="VQI12:VQN12"/>
    <mergeCell ref="VNU12:VNZ12"/>
    <mergeCell ref="VOA12:VOF12"/>
    <mergeCell ref="VOG12:VOL12"/>
    <mergeCell ref="VOM12:VOR12"/>
    <mergeCell ref="VOS12:VOX12"/>
    <mergeCell ref="VOY12:VPD12"/>
    <mergeCell ref="VMK12:VMP12"/>
    <mergeCell ref="VMQ12:VMV12"/>
    <mergeCell ref="VMW12:VNB12"/>
    <mergeCell ref="VNC12:VNH12"/>
    <mergeCell ref="VNI12:VNN12"/>
    <mergeCell ref="VNO12:VNT12"/>
    <mergeCell ref="VLA12:VLF12"/>
    <mergeCell ref="VLG12:VLL12"/>
    <mergeCell ref="VLM12:VLR12"/>
    <mergeCell ref="VLS12:VLX12"/>
    <mergeCell ref="VLY12:VMD12"/>
    <mergeCell ref="VME12:VMJ12"/>
    <mergeCell ref="VJQ12:VJV12"/>
    <mergeCell ref="VJW12:VKB12"/>
    <mergeCell ref="VKC12:VKH12"/>
    <mergeCell ref="VKI12:VKN12"/>
    <mergeCell ref="VKO12:VKT12"/>
    <mergeCell ref="VKU12:VKZ12"/>
    <mergeCell ref="VIG12:VIL12"/>
    <mergeCell ref="VIM12:VIR12"/>
    <mergeCell ref="VIS12:VIX12"/>
    <mergeCell ref="VIY12:VJD12"/>
    <mergeCell ref="VJE12:VJJ12"/>
    <mergeCell ref="VJK12:VJP12"/>
    <mergeCell ref="VGW12:VHB12"/>
    <mergeCell ref="VHC12:VHH12"/>
    <mergeCell ref="VHI12:VHN12"/>
    <mergeCell ref="VHO12:VHT12"/>
    <mergeCell ref="VHU12:VHZ12"/>
    <mergeCell ref="VIA12:VIF12"/>
    <mergeCell ref="VFM12:VFR12"/>
    <mergeCell ref="VFS12:VFX12"/>
    <mergeCell ref="VFY12:VGD12"/>
    <mergeCell ref="VGE12:VGJ12"/>
    <mergeCell ref="VGK12:VGP12"/>
    <mergeCell ref="VGQ12:VGV12"/>
    <mergeCell ref="VEC12:VEH12"/>
    <mergeCell ref="VEI12:VEN12"/>
    <mergeCell ref="VEO12:VET12"/>
    <mergeCell ref="VEU12:VEZ12"/>
    <mergeCell ref="VFA12:VFF12"/>
    <mergeCell ref="VFG12:VFL12"/>
    <mergeCell ref="VCS12:VCX12"/>
    <mergeCell ref="VCY12:VDD12"/>
    <mergeCell ref="VDE12:VDJ12"/>
    <mergeCell ref="VDK12:VDP12"/>
    <mergeCell ref="VDQ12:VDV12"/>
    <mergeCell ref="VDW12:VEB12"/>
    <mergeCell ref="VBI12:VBN12"/>
    <mergeCell ref="VBO12:VBT12"/>
    <mergeCell ref="VBU12:VBZ12"/>
    <mergeCell ref="VCA12:VCF12"/>
    <mergeCell ref="VCG12:VCL12"/>
    <mergeCell ref="VCM12:VCR12"/>
    <mergeCell ref="UZY12:VAD12"/>
    <mergeCell ref="VAE12:VAJ12"/>
    <mergeCell ref="VAK12:VAP12"/>
    <mergeCell ref="VAQ12:VAV12"/>
    <mergeCell ref="VAW12:VBB12"/>
    <mergeCell ref="VBC12:VBH12"/>
    <mergeCell ref="UYO12:UYT12"/>
    <mergeCell ref="UYU12:UYZ12"/>
    <mergeCell ref="UZA12:UZF12"/>
    <mergeCell ref="UZG12:UZL12"/>
    <mergeCell ref="UZM12:UZR12"/>
    <mergeCell ref="UZS12:UZX12"/>
    <mergeCell ref="UXE12:UXJ12"/>
    <mergeCell ref="UXK12:UXP12"/>
    <mergeCell ref="UXQ12:UXV12"/>
    <mergeCell ref="UXW12:UYB12"/>
    <mergeCell ref="UYC12:UYH12"/>
    <mergeCell ref="UYI12:UYN12"/>
    <mergeCell ref="UVU12:UVZ12"/>
    <mergeCell ref="UWA12:UWF12"/>
    <mergeCell ref="UWG12:UWL12"/>
    <mergeCell ref="UWM12:UWR12"/>
    <mergeCell ref="UWS12:UWX12"/>
    <mergeCell ref="UWY12:UXD12"/>
    <mergeCell ref="UUK12:UUP12"/>
    <mergeCell ref="UUQ12:UUV12"/>
    <mergeCell ref="UUW12:UVB12"/>
    <mergeCell ref="UVC12:UVH12"/>
    <mergeCell ref="UVI12:UVN12"/>
    <mergeCell ref="UVO12:UVT12"/>
    <mergeCell ref="UTA12:UTF12"/>
    <mergeCell ref="UTG12:UTL12"/>
    <mergeCell ref="UTM12:UTR12"/>
    <mergeCell ref="UTS12:UTX12"/>
    <mergeCell ref="UTY12:UUD12"/>
    <mergeCell ref="UUE12:UUJ12"/>
    <mergeCell ref="URQ12:URV12"/>
    <mergeCell ref="URW12:USB12"/>
    <mergeCell ref="USC12:USH12"/>
    <mergeCell ref="USI12:USN12"/>
    <mergeCell ref="USO12:UST12"/>
    <mergeCell ref="USU12:USZ12"/>
    <mergeCell ref="UQG12:UQL12"/>
    <mergeCell ref="UQM12:UQR12"/>
    <mergeCell ref="UQS12:UQX12"/>
    <mergeCell ref="UQY12:URD12"/>
    <mergeCell ref="URE12:URJ12"/>
    <mergeCell ref="URK12:URP12"/>
    <mergeCell ref="UOW12:UPB12"/>
    <mergeCell ref="UPC12:UPH12"/>
    <mergeCell ref="UPI12:UPN12"/>
    <mergeCell ref="UPO12:UPT12"/>
    <mergeCell ref="UPU12:UPZ12"/>
    <mergeCell ref="UQA12:UQF12"/>
    <mergeCell ref="UNM12:UNR12"/>
    <mergeCell ref="UNS12:UNX12"/>
    <mergeCell ref="UNY12:UOD12"/>
    <mergeCell ref="UOE12:UOJ12"/>
    <mergeCell ref="UOK12:UOP12"/>
    <mergeCell ref="UOQ12:UOV12"/>
    <mergeCell ref="UMC12:UMH12"/>
    <mergeCell ref="UMI12:UMN12"/>
    <mergeCell ref="UMO12:UMT12"/>
    <mergeCell ref="UMU12:UMZ12"/>
    <mergeCell ref="UNA12:UNF12"/>
    <mergeCell ref="UNG12:UNL12"/>
    <mergeCell ref="UKS12:UKX12"/>
    <mergeCell ref="UKY12:ULD12"/>
    <mergeCell ref="ULE12:ULJ12"/>
    <mergeCell ref="ULK12:ULP12"/>
    <mergeCell ref="ULQ12:ULV12"/>
    <mergeCell ref="ULW12:UMB12"/>
    <mergeCell ref="UJI12:UJN12"/>
    <mergeCell ref="UJO12:UJT12"/>
    <mergeCell ref="UJU12:UJZ12"/>
    <mergeCell ref="UKA12:UKF12"/>
    <mergeCell ref="UKG12:UKL12"/>
    <mergeCell ref="UKM12:UKR12"/>
    <mergeCell ref="UHY12:UID12"/>
    <mergeCell ref="UIE12:UIJ12"/>
    <mergeCell ref="UIK12:UIP12"/>
    <mergeCell ref="UIQ12:UIV12"/>
    <mergeCell ref="UIW12:UJB12"/>
    <mergeCell ref="UJC12:UJH12"/>
    <mergeCell ref="UGO12:UGT12"/>
    <mergeCell ref="UGU12:UGZ12"/>
    <mergeCell ref="UHA12:UHF12"/>
    <mergeCell ref="UHG12:UHL12"/>
    <mergeCell ref="UHM12:UHR12"/>
    <mergeCell ref="UHS12:UHX12"/>
    <mergeCell ref="UFE12:UFJ12"/>
    <mergeCell ref="UFK12:UFP12"/>
    <mergeCell ref="UFQ12:UFV12"/>
    <mergeCell ref="UFW12:UGB12"/>
    <mergeCell ref="UGC12:UGH12"/>
    <mergeCell ref="UGI12:UGN12"/>
    <mergeCell ref="UDU12:UDZ12"/>
    <mergeCell ref="UEA12:UEF12"/>
    <mergeCell ref="UEG12:UEL12"/>
    <mergeCell ref="UEM12:UER12"/>
    <mergeCell ref="UES12:UEX12"/>
    <mergeCell ref="UEY12:UFD12"/>
    <mergeCell ref="UCK12:UCP12"/>
    <mergeCell ref="UCQ12:UCV12"/>
    <mergeCell ref="UCW12:UDB12"/>
    <mergeCell ref="UDC12:UDH12"/>
    <mergeCell ref="UDI12:UDN12"/>
    <mergeCell ref="UDO12:UDT12"/>
    <mergeCell ref="UBA12:UBF12"/>
    <mergeCell ref="UBG12:UBL12"/>
    <mergeCell ref="UBM12:UBR12"/>
    <mergeCell ref="UBS12:UBX12"/>
    <mergeCell ref="UBY12:UCD12"/>
    <mergeCell ref="UCE12:UCJ12"/>
    <mergeCell ref="TZQ12:TZV12"/>
    <mergeCell ref="TZW12:UAB12"/>
    <mergeCell ref="UAC12:UAH12"/>
    <mergeCell ref="UAI12:UAN12"/>
    <mergeCell ref="UAO12:UAT12"/>
    <mergeCell ref="UAU12:UAZ12"/>
    <mergeCell ref="TYG12:TYL12"/>
    <mergeCell ref="TYM12:TYR12"/>
    <mergeCell ref="TYS12:TYX12"/>
    <mergeCell ref="TYY12:TZD12"/>
    <mergeCell ref="TZE12:TZJ12"/>
    <mergeCell ref="TZK12:TZP12"/>
    <mergeCell ref="TWW12:TXB12"/>
    <mergeCell ref="TXC12:TXH12"/>
    <mergeCell ref="TXI12:TXN12"/>
    <mergeCell ref="TXO12:TXT12"/>
    <mergeCell ref="TXU12:TXZ12"/>
    <mergeCell ref="TYA12:TYF12"/>
    <mergeCell ref="TVM12:TVR12"/>
    <mergeCell ref="TVS12:TVX12"/>
    <mergeCell ref="TVY12:TWD12"/>
    <mergeCell ref="TWE12:TWJ12"/>
    <mergeCell ref="TWK12:TWP12"/>
    <mergeCell ref="TWQ12:TWV12"/>
    <mergeCell ref="TUC12:TUH12"/>
    <mergeCell ref="TUI12:TUN12"/>
    <mergeCell ref="TUO12:TUT12"/>
    <mergeCell ref="TUU12:TUZ12"/>
    <mergeCell ref="TVA12:TVF12"/>
    <mergeCell ref="TVG12:TVL12"/>
    <mergeCell ref="TSS12:TSX12"/>
    <mergeCell ref="TSY12:TTD12"/>
    <mergeCell ref="TTE12:TTJ12"/>
    <mergeCell ref="TTK12:TTP12"/>
    <mergeCell ref="TTQ12:TTV12"/>
    <mergeCell ref="TTW12:TUB12"/>
    <mergeCell ref="TRI12:TRN12"/>
    <mergeCell ref="TRO12:TRT12"/>
    <mergeCell ref="TRU12:TRZ12"/>
    <mergeCell ref="TSA12:TSF12"/>
    <mergeCell ref="TSG12:TSL12"/>
    <mergeCell ref="TSM12:TSR12"/>
    <mergeCell ref="TPY12:TQD12"/>
    <mergeCell ref="TQE12:TQJ12"/>
    <mergeCell ref="TQK12:TQP12"/>
    <mergeCell ref="TQQ12:TQV12"/>
    <mergeCell ref="TQW12:TRB12"/>
    <mergeCell ref="TRC12:TRH12"/>
    <mergeCell ref="TOO12:TOT12"/>
    <mergeCell ref="TOU12:TOZ12"/>
    <mergeCell ref="TPA12:TPF12"/>
    <mergeCell ref="TPG12:TPL12"/>
    <mergeCell ref="TPM12:TPR12"/>
    <mergeCell ref="TPS12:TPX12"/>
    <mergeCell ref="TNE12:TNJ12"/>
    <mergeCell ref="TNK12:TNP12"/>
    <mergeCell ref="TNQ12:TNV12"/>
    <mergeCell ref="TNW12:TOB12"/>
    <mergeCell ref="TOC12:TOH12"/>
    <mergeCell ref="TOI12:TON12"/>
    <mergeCell ref="TLU12:TLZ12"/>
    <mergeCell ref="TMA12:TMF12"/>
    <mergeCell ref="TMG12:TML12"/>
    <mergeCell ref="TMM12:TMR12"/>
    <mergeCell ref="TMS12:TMX12"/>
    <mergeCell ref="TMY12:TND12"/>
    <mergeCell ref="TKK12:TKP12"/>
    <mergeCell ref="TKQ12:TKV12"/>
    <mergeCell ref="TKW12:TLB12"/>
    <mergeCell ref="TLC12:TLH12"/>
    <mergeCell ref="TLI12:TLN12"/>
    <mergeCell ref="TLO12:TLT12"/>
    <mergeCell ref="TJA12:TJF12"/>
    <mergeCell ref="TJG12:TJL12"/>
    <mergeCell ref="TJM12:TJR12"/>
    <mergeCell ref="TJS12:TJX12"/>
    <mergeCell ref="TJY12:TKD12"/>
    <mergeCell ref="TKE12:TKJ12"/>
    <mergeCell ref="THQ12:THV12"/>
    <mergeCell ref="THW12:TIB12"/>
    <mergeCell ref="TIC12:TIH12"/>
    <mergeCell ref="TII12:TIN12"/>
    <mergeCell ref="TIO12:TIT12"/>
    <mergeCell ref="TIU12:TIZ12"/>
    <mergeCell ref="TGG12:TGL12"/>
    <mergeCell ref="TGM12:TGR12"/>
    <mergeCell ref="TGS12:TGX12"/>
    <mergeCell ref="TGY12:THD12"/>
    <mergeCell ref="THE12:THJ12"/>
    <mergeCell ref="THK12:THP12"/>
    <mergeCell ref="TEW12:TFB12"/>
    <mergeCell ref="TFC12:TFH12"/>
    <mergeCell ref="TFI12:TFN12"/>
    <mergeCell ref="TFO12:TFT12"/>
    <mergeCell ref="TFU12:TFZ12"/>
    <mergeCell ref="TGA12:TGF12"/>
    <mergeCell ref="TDM12:TDR12"/>
    <mergeCell ref="TDS12:TDX12"/>
    <mergeCell ref="TDY12:TED12"/>
    <mergeCell ref="TEE12:TEJ12"/>
    <mergeCell ref="TEK12:TEP12"/>
    <mergeCell ref="TEQ12:TEV12"/>
    <mergeCell ref="TCC12:TCH12"/>
    <mergeCell ref="TCI12:TCN12"/>
    <mergeCell ref="TCO12:TCT12"/>
    <mergeCell ref="TCU12:TCZ12"/>
    <mergeCell ref="TDA12:TDF12"/>
    <mergeCell ref="TDG12:TDL12"/>
    <mergeCell ref="TAS12:TAX12"/>
    <mergeCell ref="TAY12:TBD12"/>
    <mergeCell ref="TBE12:TBJ12"/>
    <mergeCell ref="TBK12:TBP12"/>
    <mergeCell ref="TBQ12:TBV12"/>
    <mergeCell ref="TBW12:TCB12"/>
    <mergeCell ref="SZI12:SZN12"/>
    <mergeCell ref="SZO12:SZT12"/>
    <mergeCell ref="SZU12:SZZ12"/>
    <mergeCell ref="TAA12:TAF12"/>
    <mergeCell ref="TAG12:TAL12"/>
    <mergeCell ref="TAM12:TAR12"/>
    <mergeCell ref="SXY12:SYD12"/>
    <mergeCell ref="SYE12:SYJ12"/>
    <mergeCell ref="SYK12:SYP12"/>
    <mergeCell ref="SYQ12:SYV12"/>
    <mergeCell ref="SYW12:SZB12"/>
    <mergeCell ref="SZC12:SZH12"/>
    <mergeCell ref="SWO12:SWT12"/>
    <mergeCell ref="SWU12:SWZ12"/>
    <mergeCell ref="SXA12:SXF12"/>
    <mergeCell ref="SXG12:SXL12"/>
    <mergeCell ref="SXM12:SXR12"/>
    <mergeCell ref="SXS12:SXX12"/>
    <mergeCell ref="SVE12:SVJ12"/>
    <mergeCell ref="SVK12:SVP12"/>
    <mergeCell ref="SVQ12:SVV12"/>
    <mergeCell ref="SVW12:SWB12"/>
    <mergeCell ref="SWC12:SWH12"/>
    <mergeCell ref="SWI12:SWN12"/>
    <mergeCell ref="STU12:STZ12"/>
    <mergeCell ref="SUA12:SUF12"/>
    <mergeCell ref="SUG12:SUL12"/>
    <mergeCell ref="SUM12:SUR12"/>
    <mergeCell ref="SUS12:SUX12"/>
    <mergeCell ref="SUY12:SVD12"/>
    <mergeCell ref="SSK12:SSP12"/>
    <mergeCell ref="SSQ12:SSV12"/>
    <mergeCell ref="SSW12:STB12"/>
    <mergeCell ref="STC12:STH12"/>
    <mergeCell ref="STI12:STN12"/>
    <mergeCell ref="STO12:STT12"/>
    <mergeCell ref="SRA12:SRF12"/>
    <mergeCell ref="SRG12:SRL12"/>
    <mergeCell ref="SRM12:SRR12"/>
    <mergeCell ref="SRS12:SRX12"/>
    <mergeCell ref="SRY12:SSD12"/>
    <mergeCell ref="SSE12:SSJ12"/>
    <mergeCell ref="SPQ12:SPV12"/>
    <mergeCell ref="SPW12:SQB12"/>
    <mergeCell ref="SQC12:SQH12"/>
    <mergeCell ref="SQI12:SQN12"/>
    <mergeCell ref="SQO12:SQT12"/>
    <mergeCell ref="SQU12:SQZ12"/>
    <mergeCell ref="SOG12:SOL12"/>
    <mergeCell ref="SOM12:SOR12"/>
    <mergeCell ref="SOS12:SOX12"/>
    <mergeCell ref="SOY12:SPD12"/>
    <mergeCell ref="SPE12:SPJ12"/>
    <mergeCell ref="SPK12:SPP12"/>
    <mergeCell ref="SMW12:SNB12"/>
    <mergeCell ref="SNC12:SNH12"/>
    <mergeCell ref="SNI12:SNN12"/>
    <mergeCell ref="SNO12:SNT12"/>
    <mergeCell ref="SNU12:SNZ12"/>
    <mergeCell ref="SOA12:SOF12"/>
    <mergeCell ref="SLM12:SLR12"/>
    <mergeCell ref="SLS12:SLX12"/>
    <mergeCell ref="SLY12:SMD12"/>
    <mergeCell ref="SME12:SMJ12"/>
    <mergeCell ref="SMK12:SMP12"/>
    <mergeCell ref="SMQ12:SMV12"/>
    <mergeCell ref="SKC12:SKH12"/>
    <mergeCell ref="SKI12:SKN12"/>
    <mergeCell ref="SKO12:SKT12"/>
    <mergeCell ref="SKU12:SKZ12"/>
    <mergeCell ref="SLA12:SLF12"/>
    <mergeCell ref="SLG12:SLL12"/>
    <mergeCell ref="SIS12:SIX12"/>
    <mergeCell ref="SIY12:SJD12"/>
    <mergeCell ref="SJE12:SJJ12"/>
    <mergeCell ref="SJK12:SJP12"/>
    <mergeCell ref="SJQ12:SJV12"/>
    <mergeCell ref="SJW12:SKB12"/>
    <mergeCell ref="SHI12:SHN12"/>
    <mergeCell ref="SHO12:SHT12"/>
    <mergeCell ref="SHU12:SHZ12"/>
    <mergeCell ref="SIA12:SIF12"/>
    <mergeCell ref="SIG12:SIL12"/>
    <mergeCell ref="SIM12:SIR12"/>
    <mergeCell ref="SFY12:SGD12"/>
    <mergeCell ref="SGE12:SGJ12"/>
    <mergeCell ref="SGK12:SGP12"/>
    <mergeCell ref="SGQ12:SGV12"/>
    <mergeCell ref="SGW12:SHB12"/>
    <mergeCell ref="SHC12:SHH12"/>
    <mergeCell ref="SEO12:SET12"/>
    <mergeCell ref="SEU12:SEZ12"/>
    <mergeCell ref="SFA12:SFF12"/>
    <mergeCell ref="SFG12:SFL12"/>
    <mergeCell ref="SFM12:SFR12"/>
    <mergeCell ref="SFS12:SFX12"/>
    <mergeCell ref="SDE12:SDJ12"/>
    <mergeCell ref="SDK12:SDP12"/>
    <mergeCell ref="SDQ12:SDV12"/>
    <mergeCell ref="SDW12:SEB12"/>
    <mergeCell ref="SEC12:SEH12"/>
    <mergeCell ref="SEI12:SEN12"/>
    <mergeCell ref="SBU12:SBZ12"/>
    <mergeCell ref="SCA12:SCF12"/>
    <mergeCell ref="SCG12:SCL12"/>
    <mergeCell ref="SCM12:SCR12"/>
    <mergeCell ref="SCS12:SCX12"/>
    <mergeCell ref="SCY12:SDD12"/>
    <mergeCell ref="SAK12:SAP12"/>
    <mergeCell ref="SAQ12:SAV12"/>
    <mergeCell ref="SAW12:SBB12"/>
    <mergeCell ref="SBC12:SBH12"/>
    <mergeCell ref="SBI12:SBN12"/>
    <mergeCell ref="SBO12:SBT12"/>
    <mergeCell ref="RZA12:RZF12"/>
    <mergeCell ref="RZG12:RZL12"/>
    <mergeCell ref="RZM12:RZR12"/>
    <mergeCell ref="RZS12:RZX12"/>
    <mergeCell ref="RZY12:SAD12"/>
    <mergeCell ref="SAE12:SAJ12"/>
    <mergeCell ref="RXQ12:RXV12"/>
    <mergeCell ref="RXW12:RYB12"/>
    <mergeCell ref="RYC12:RYH12"/>
    <mergeCell ref="RYI12:RYN12"/>
    <mergeCell ref="RYO12:RYT12"/>
    <mergeCell ref="RYU12:RYZ12"/>
    <mergeCell ref="RWG12:RWL12"/>
    <mergeCell ref="RWM12:RWR12"/>
    <mergeCell ref="RWS12:RWX12"/>
    <mergeCell ref="RWY12:RXD12"/>
    <mergeCell ref="RXE12:RXJ12"/>
    <mergeCell ref="RXK12:RXP12"/>
    <mergeCell ref="RUW12:RVB12"/>
    <mergeCell ref="RVC12:RVH12"/>
    <mergeCell ref="RVI12:RVN12"/>
    <mergeCell ref="RVO12:RVT12"/>
    <mergeCell ref="RVU12:RVZ12"/>
    <mergeCell ref="RWA12:RWF12"/>
    <mergeCell ref="RTM12:RTR12"/>
    <mergeCell ref="RTS12:RTX12"/>
    <mergeCell ref="RTY12:RUD12"/>
    <mergeCell ref="RUE12:RUJ12"/>
    <mergeCell ref="RUK12:RUP12"/>
    <mergeCell ref="RUQ12:RUV12"/>
    <mergeCell ref="RSC12:RSH12"/>
    <mergeCell ref="RSI12:RSN12"/>
    <mergeCell ref="RSO12:RST12"/>
    <mergeCell ref="RSU12:RSZ12"/>
    <mergeCell ref="RTA12:RTF12"/>
    <mergeCell ref="RTG12:RTL12"/>
    <mergeCell ref="RQS12:RQX12"/>
    <mergeCell ref="RQY12:RRD12"/>
    <mergeCell ref="RRE12:RRJ12"/>
    <mergeCell ref="RRK12:RRP12"/>
    <mergeCell ref="RRQ12:RRV12"/>
    <mergeCell ref="RRW12:RSB12"/>
    <mergeCell ref="RPI12:RPN12"/>
    <mergeCell ref="RPO12:RPT12"/>
    <mergeCell ref="RPU12:RPZ12"/>
    <mergeCell ref="RQA12:RQF12"/>
    <mergeCell ref="RQG12:RQL12"/>
    <mergeCell ref="RQM12:RQR12"/>
    <mergeCell ref="RNY12:ROD12"/>
    <mergeCell ref="ROE12:ROJ12"/>
    <mergeCell ref="ROK12:ROP12"/>
    <mergeCell ref="ROQ12:ROV12"/>
    <mergeCell ref="ROW12:RPB12"/>
    <mergeCell ref="RPC12:RPH12"/>
    <mergeCell ref="RMO12:RMT12"/>
    <mergeCell ref="RMU12:RMZ12"/>
    <mergeCell ref="RNA12:RNF12"/>
    <mergeCell ref="RNG12:RNL12"/>
    <mergeCell ref="RNM12:RNR12"/>
    <mergeCell ref="RNS12:RNX12"/>
    <mergeCell ref="RLE12:RLJ12"/>
    <mergeCell ref="RLK12:RLP12"/>
    <mergeCell ref="RLQ12:RLV12"/>
    <mergeCell ref="RLW12:RMB12"/>
    <mergeCell ref="RMC12:RMH12"/>
    <mergeCell ref="RMI12:RMN12"/>
    <mergeCell ref="RJU12:RJZ12"/>
    <mergeCell ref="RKA12:RKF12"/>
    <mergeCell ref="RKG12:RKL12"/>
    <mergeCell ref="RKM12:RKR12"/>
    <mergeCell ref="RKS12:RKX12"/>
    <mergeCell ref="RKY12:RLD12"/>
    <mergeCell ref="RIK12:RIP12"/>
    <mergeCell ref="RIQ12:RIV12"/>
    <mergeCell ref="RIW12:RJB12"/>
    <mergeCell ref="RJC12:RJH12"/>
    <mergeCell ref="RJI12:RJN12"/>
    <mergeCell ref="RJO12:RJT12"/>
    <mergeCell ref="RHA12:RHF12"/>
    <mergeCell ref="RHG12:RHL12"/>
    <mergeCell ref="RHM12:RHR12"/>
    <mergeCell ref="RHS12:RHX12"/>
    <mergeCell ref="RHY12:RID12"/>
    <mergeCell ref="RIE12:RIJ12"/>
    <mergeCell ref="RFQ12:RFV12"/>
    <mergeCell ref="RFW12:RGB12"/>
    <mergeCell ref="RGC12:RGH12"/>
    <mergeCell ref="RGI12:RGN12"/>
    <mergeCell ref="RGO12:RGT12"/>
    <mergeCell ref="RGU12:RGZ12"/>
    <mergeCell ref="REG12:REL12"/>
    <mergeCell ref="REM12:RER12"/>
    <mergeCell ref="RES12:REX12"/>
    <mergeCell ref="REY12:RFD12"/>
    <mergeCell ref="RFE12:RFJ12"/>
    <mergeCell ref="RFK12:RFP12"/>
    <mergeCell ref="RCW12:RDB12"/>
    <mergeCell ref="RDC12:RDH12"/>
    <mergeCell ref="RDI12:RDN12"/>
    <mergeCell ref="RDO12:RDT12"/>
    <mergeCell ref="RDU12:RDZ12"/>
    <mergeCell ref="REA12:REF12"/>
    <mergeCell ref="RBM12:RBR12"/>
    <mergeCell ref="RBS12:RBX12"/>
    <mergeCell ref="RBY12:RCD12"/>
    <mergeCell ref="RCE12:RCJ12"/>
    <mergeCell ref="RCK12:RCP12"/>
    <mergeCell ref="RCQ12:RCV12"/>
    <mergeCell ref="RAC12:RAH12"/>
    <mergeCell ref="RAI12:RAN12"/>
    <mergeCell ref="RAO12:RAT12"/>
    <mergeCell ref="RAU12:RAZ12"/>
    <mergeCell ref="RBA12:RBF12"/>
    <mergeCell ref="RBG12:RBL12"/>
    <mergeCell ref="QYS12:QYX12"/>
    <mergeCell ref="QYY12:QZD12"/>
    <mergeCell ref="QZE12:QZJ12"/>
    <mergeCell ref="QZK12:QZP12"/>
    <mergeCell ref="QZQ12:QZV12"/>
    <mergeCell ref="QZW12:RAB12"/>
    <mergeCell ref="QXI12:QXN12"/>
    <mergeCell ref="QXO12:QXT12"/>
    <mergeCell ref="QXU12:QXZ12"/>
    <mergeCell ref="QYA12:QYF12"/>
    <mergeCell ref="QYG12:QYL12"/>
    <mergeCell ref="QYM12:QYR12"/>
    <mergeCell ref="QVY12:QWD12"/>
    <mergeCell ref="QWE12:QWJ12"/>
    <mergeCell ref="QWK12:QWP12"/>
    <mergeCell ref="QWQ12:QWV12"/>
    <mergeCell ref="QWW12:QXB12"/>
    <mergeCell ref="QXC12:QXH12"/>
    <mergeCell ref="QUO12:QUT12"/>
    <mergeCell ref="QUU12:QUZ12"/>
    <mergeCell ref="QVA12:QVF12"/>
    <mergeCell ref="QVG12:QVL12"/>
    <mergeCell ref="QVM12:QVR12"/>
    <mergeCell ref="QVS12:QVX12"/>
    <mergeCell ref="QTE12:QTJ12"/>
    <mergeCell ref="QTK12:QTP12"/>
    <mergeCell ref="QTQ12:QTV12"/>
    <mergeCell ref="QTW12:QUB12"/>
    <mergeCell ref="QUC12:QUH12"/>
    <mergeCell ref="QUI12:QUN12"/>
    <mergeCell ref="QRU12:QRZ12"/>
    <mergeCell ref="QSA12:QSF12"/>
    <mergeCell ref="QSG12:QSL12"/>
    <mergeCell ref="QSM12:QSR12"/>
    <mergeCell ref="QSS12:QSX12"/>
    <mergeCell ref="QSY12:QTD12"/>
    <mergeCell ref="QQK12:QQP12"/>
    <mergeCell ref="QQQ12:QQV12"/>
    <mergeCell ref="QQW12:QRB12"/>
    <mergeCell ref="QRC12:QRH12"/>
    <mergeCell ref="QRI12:QRN12"/>
    <mergeCell ref="QRO12:QRT12"/>
    <mergeCell ref="QPA12:QPF12"/>
    <mergeCell ref="QPG12:QPL12"/>
    <mergeCell ref="QPM12:QPR12"/>
    <mergeCell ref="QPS12:QPX12"/>
    <mergeCell ref="QPY12:QQD12"/>
    <mergeCell ref="QQE12:QQJ12"/>
    <mergeCell ref="QNQ12:QNV12"/>
    <mergeCell ref="QNW12:QOB12"/>
    <mergeCell ref="QOC12:QOH12"/>
    <mergeCell ref="QOI12:QON12"/>
    <mergeCell ref="QOO12:QOT12"/>
    <mergeCell ref="QOU12:QOZ12"/>
    <mergeCell ref="QMG12:QML12"/>
    <mergeCell ref="QMM12:QMR12"/>
    <mergeCell ref="QMS12:QMX12"/>
    <mergeCell ref="QMY12:QND12"/>
    <mergeCell ref="QNE12:QNJ12"/>
    <mergeCell ref="QNK12:QNP12"/>
    <mergeCell ref="QKW12:QLB12"/>
    <mergeCell ref="QLC12:QLH12"/>
    <mergeCell ref="QLI12:QLN12"/>
    <mergeCell ref="QLO12:QLT12"/>
    <mergeCell ref="QLU12:QLZ12"/>
    <mergeCell ref="QMA12:QMF12"/>
    <mergeCell ref="QJM12:QJR12"/>
    <mergeCell ref="QJS12:QJX12"/>
    <mergeCell ref="QJY12:QKD12"/>
    <mergeCell ref="QKE12:QKJ12"/>
    <mergeCell ref="QKK12:QKP12"/>
    <mergeCell ref="QKQ12:QKV12"/>
    <mergeCell ref="QIC12:QIH12"/>
    <mergeCell ref="QII12:QIN12"/>
    <mergeCell ref="QIO12:QIT12"/>
    <mergeCell ref="QIU12:QIZ12"/>
    <mergeCell ref="QJA12:QJF12"/>
    <mergeCell ref="QJG12:QJL12"/>
    <mergeCell ref="QGS12:QGX12"/>
    <mergeCell ref="QGY12:QHD12"/>
    <mergeCell ref="QHE12:QHJ12"/>
    <mergeCell ref="QHK12:QHP12"/>
    <mergeCell ref="QHQ12:QHV12"/>
    <mergeCell ref="QHW12:QIB12"/>
    <mergeCell ref="QFI12:QFN12"/>
    <mergeCell ref="QFO12:QFT12"/>
    <mergeCell ref="QFU12:QFZ12"/>
    <mergeCell ref="QGA12:QGF12"/>
    <mergeCell ref="QGG12:QGL12"/>
    <mergeCell ref="QGM12:QGR12"/>
    <mergeCell ref="QDY12:QED12"/>
    <mergeCell ref="QEE12:QEJ12"/>
    <mergeCell ref="QEK12:QEP12"/>
    <mergeCell ref="QEQ12:QEV12"/>
    <mergeCell ref="QEW12:QFB12"/>
    <mergeCell ref="QFC12:QFH12"/>
    <mergeCell ref="QCO12:QCT12"/>
    <mergeCell ref="QCU12:QCZ12"/>
    <mergeCell ref="QDA12:QDF12"/>
    <mergeCell ref="QDG12:QDL12"/>
    <mergeCell ref="QDM12:QDR12"/>
    <mergeCell ref="QDS12:QDX12"/>
    <mergeCell ref="QBE12:QBJ12"/>
    <mergeCell ref="QBK12:QBP12"/>
    <mergeCell ref="QBQ12:QBV12"/>
    <mergeCell ref="QBW12:QCB12"/>
    <mergeCell ref="QCC12:QCH12"/>
    <mergeCell ref="QCI12:QCN12"/>
    <mergeCell ref="PZU12:PZZ12"/>
    <mergeCell ref="QAA12:QAF12"/>
    <mergeCell ref="QAG12:QAL12"/>
    <mergeCell ref="QAM12:QAR12"/>
    <mergeCell ref="QAS12:QAX12"/>
    <mergeCell ref="QAY12:QBD12"/>
    <mergeCell ref="PYK12:PYP12"/>
    <mergeCell ref="PYQ12:PYV12"/>
    <mergeCell ref="PYW12:PZB12"/>
    <mergeCell ref="PZC12:PZH12"/>
    <mergeCell ref="PZI12:PZN12"/>
    <mergeCell ref="PZO12:PZT12"/>
    <mergeCell ref="PXA12:PXF12"/>
    <mergeCell ref="PXG12:PXL12"/>
    <mergeCell ref="PXM12:PXR12"/>
    <mergeCell ref="PXS12:PXX12"/>
    <mergeCell ref="PXY12:PYD12"/>
    <mergeCell ref="PYE12:PYJ12"/>
    <mergeCell ref="PVQ12:PVV12"/>
    <mergeCell ref="PVW12:PWB12"/>
    <mergeCell ref="PWC12:PWH12"/>
    <mergeCell ref="PWI12:PWN12"/>
    <mergeCell ref="PWO12:PWT12"/>
    <mergeCell ref="PWU12:PWZ12"/>
    <mergeCell ref="PUG12:PUL12"/>
    <mergeCell ref="PUM12:PUR12"/>
    <mergeCell ref="PUS12:PUX12"/>
    <mergeCell ref="PUY12:PVD12"/>
    <mergeCell ref="PVE12:PVJ12"/>
    <mergeCell ref="PVK12:PVP12"/>
    <mergeCell ref="PSW12:PTB12"/>
    <mergeCell ref="PTC12:PTH12"/>
    <mergeCell ref="PTI12:PTN12"/>
    <mergeCell ref="PTO12:PTT12"/>
    <mergeCell ref="PTU12:PTZ12"/>
    <mergeCell ref="PUA12:PUF12"/>
    <mergeCell ref="PRM12:PRR12"/>
    <mergeCell ref="PRS12:PRX12"/>
    <mergeCell ref="PRY12:PSD12"/>
    <mergeCell ref="PSE12:PSJ12"/>
    <mergeCell ref="PSK12:PSP12"/>
    <mergeCell ref="PSQ12:PSV12"/>
    <mergeCell ref="PQC12:PQH12"/>
    <mergeCell ref="PQI12:PQN12"/>
    <mergeCell ref="PQO12:PQT12"/>
    <mergeCell ref="PQU12:PQZ12"/>
    <mergeCell ref="PRA12:PRF12"/>
    <mergeCell ref="PRG12:PRL12"/>
    <mergeCell ref="POS12:POX12"/>
    <mergeCell ref="POY12:PPD12"/>
    <mergeCell ref="PPE12:PPJ12"/>
    <mergeCell ref="PPK12:PPP12"/>
    <mergeCell ref="PPQ12:PPV12"/>
    <mergeCell ref="PPW12:PQB12"/>
    <mergeCell ref="PNI12:PNN12"/>
    <mergeCell ref="PNO12:PNT12"/>
    <mergeCell ref="PNU12:PNZ12"/>
    <mergeCell ref="POA12:POF12"/>
    <mergeCell ref="POG12:POL12"/>
    <mergeCell ref="POM12:POR12"/>
    <mergeCell ref="PLY12:PMD12"/>
    <mergeCell ref="PME12:PMJ12"/>
    <mergeCell ref="PMK12:PMP12"/>
    <mergeCell ref="PMQ12:PMV12"/>
    <mergeCell ref="PMW12:PNB12"/>
    <mergeCell ref="PNC12:PNH12"/>
    <mergeCell ref="PKO12:PKT12"/>
    <mergeCell ref="PKU12:PKZ12"/>
    <mergeCell ref="PLA12:PLF12"/>
    <mergeCell ref="PLG12:PLL12"/>
    <mergeCell ref="PLM12:PLR12"/>
    <mergeCell ref="PLS12:PLX12"/>
    <mergeCell ref="PJE12:PJJ12"/>
    <mergeCell ref="PJK12:PJP12"/>
    <mergeCell ref="PJQ12:PJV12"/>
    <mergeCell ref="PJW12:PKB12"/>
    <mergeCell ref="PKC12:PKH12"/>
    <mergeCell ref="PKI12:PKN12"/>
    <mergeCell ref="PHU12:PHZ12"/>
    <mergeCell ref="PIA12:PIF12"/>
    <mergeCell ref="PIG12:PIL12"/>
    <mergeCell ref="PIM12:PIR12"/>
    <mergeCell ref="PIS12:PIX12"/>
    <mergeCell ref="PIY12:PJD12"/>
    <mergeCell ref="PGK12:PGP12"/>
    <mergeCell ref="PGQ12:PGV12"/>
    <mergeCell ref="PGW12:PHB12"/>
    <mergeCell ref="PHC12:PHH12"/>
    <mergeCell ref="PHI12:PHN12"/>
    <mergeCell ref="PHO12:PHT12"/>
    <mergeCell ref="PFA12:PFF12"/>
    <mergeCell ref="PFG12:PFL12"/>
    <mergeCell ref="PFM12:PFR12"/>
    <mergeCell ref="PFS12:PFX12"/>
    <mergeCell ref="PFY12:PGD12"/>
    <mergeCell ref="PGE12:PGJ12"/>
    <mergeCell ref="PDQ12:PDV12"/>
    <mergeCell ref="PDW12:PEB12"/>
    <mergeCell ref="PEC12:PEH12"/>
    <mergeCell ref="PEI12:PEN12"/>
    <mergeCell ref="PEO12:PET12"/>
    <mergeCell ref="PEU12:PEZ12"/>
    <mergeCell ref="PCG12:PCL12"/>
    <mergeCell ref="PCM12:PCR12"/>
    <mergeCell ref="PCS12:PCX12"/>
    <mergeCell ref="PCY12:PDD12"/>
    <mergeCell ref="PDE12:PDJ12"/>
    <mergeCell ref="PDK12:PDP12"/>
    <mergeCell ref="PAW12:PBB12"/>
    <mergeCell ref="PBC12:PBH12"/>
    <mergeCell ref="PBI12:PBN12"/>
    <mergeCell ref="PBO12:PBT12"/>
    <mergeCell ref="PBU12:PBZ12"/>
    <mergeCell ref="PCA12:PCF12"/>
    <mergeCell ref="OZM12:OZR12"/>
    <mergeCell ref="OZS12:OZX12"/>
    <mergeCell ref="OZY12:PAD12"/>
    <mergeCell ref="PAE12:PAJ12"/>
    <mergeCell ref="PAK12:PAP12"/>
    <mergeCell ref="PAQ12:PAV12"/>
    <mergeCell ref="OYC12:OYH12"/>
    <mergeCell ref="OYI12:OYN12"/>
    <mergeCell ref="OYO12:OYT12"/>
    <mergeCell ref="OYU12:OYZ12"/>
    <mergeCell ref="OZA12:OZF12"/>
    <mergeCell ref="OZG12:OZL12"/>
    <mergeCell ref="OWS12:OWX12"/>
    <mergeCell ref="OWY12:OXD12"/>
    <mergeCell ref="OXE12:OXJ12"/>
    <mergeCell ref="OXK12:OXP12"/>
    <mergeCell ref="OXQ12:OXV12"/>
    <mergeCell ref="OXW12:OYB12"/>
    <mergeCell ref="OVI12:OVN12"/>
    <mergeCell ref="OVO12:OVT12"/>
    <mergeCell ref="OVU12:OVZ12"/>
    <mergeCell ref="OWA12:OWF12"/>
    <mergeCell ref="OWG12:OWL12"/>
    <mergeCell ref="OWM12:OWR12"/>
    <mergeCell ref="OTY12:OUD12"/>
    <mergeCell ref="OUE12:OUJ12"/>
    <mergeCell ref="OUK12:OUP12"/>
    <mergeCell ref="OUQ12:OUV12"/>
    <mergeCell ref="OUW12:OVB12"/>
    <mergeCell ref="OVC12:OVH12"/>
    <mergeCell ref="OSO12:OST12"/>
    <mergeCell ref="OSU12:OSZ12"/>
    <mergeCell ref="OTA12:OTF12"/>
    <mergeCell ref="OTG12:OTL12"/>
    <mergeCell ref="OTM12:OTR12"/>
    <mergeCell ref="OTS12:OTX12"/>
    <mergeCell ref="ORE12:ORJ12"/>
    <mergeCell ref="ORK12:ORP12"/>
    <mergeCell ref="ORQ12:ORV12"/>
    <mergeCell ref="ORW12:OSB12"/>
    <mergeCell ref="OSC12:OSH12"/>
    <mergeCell ref="OSI12:OSN12"/>
    <mergeCell ref="OPU12:OPZ12"/>
    <mergeCell ref="OQA12:OQF12"/>
    <mergeCell ref="OQG12:OQL12"/>
    <mergeCell ref="OQM12:OQR12"/>
    <mergeCell ref="OQS12:OQX12"/>
    <mergeCell ref="OQY12:ORD12"/>
    <mergeCell ref="OOK12:OOP12"/>
    <mergeCell ref="OOQ12:OOV12"/>
    <mergeCell ref="OOW12:OPB12"/>
    <mergeCell ref="OPC12:OPH12"/>
    <mergeCell ref="OPI12:OPN12"/>
    <mergeCell ref="OPO12:OPT12"/>
    <mergeCell ref="ONA12:ONF12"/>
    <mergeCell ref="ONG12:ONL12"/>
    <mergeCell ref="ONM12:ONR12"/>
    <mergeCell ref="ONS12:ONX12"/>
    <mergeCell ref="ONY12:OOD12"/>
    <mergeCell ref="OOE12:OOJ12"/>
    <mergeCell ref="OLQ12:OLV12"/>
    <mergeCell ref="OLW12:OMB12"/>
    <mergeCell ref="OMC12:OMH12"/>
    <mergeCell ref="OMI12:OMN12"/>
    <mergeCell ref="OMO12:OMT12"/>
    <mergeCell ref="OMU12:OMZ12"/>
    <mergeCell ref="OKG12:OKL12"/>
    <mergeCell ref="OKM12:OKR12"/>
    <mergeCell ref="OKS12:OKX12"/>
    <mergeCell ref="OKY12:OLD12"/>
    <mergeCell ref="OLE12:OLJ12"/>
    <mergeCell ref="OLK12:OLP12"/>
    <mergeCell ref="OIW12:OJB12"/>
    <mergeCell ref="OJC12:OJH12"/>
    <mergeCell ref="OJI12:OJN12"/>
    <mergeCell ref="OJO12:OJT12"/>
    <mergeCell ref="OJU12:OJZ12"/>
    <mergeCell ref="OKA12:OKF12"/>
    <mergeCell ref="OHM12:OHR12"/>
    <mergeCell ref="OHS12:OHX12"/>
    <mergeCell ref="OHY12:OID12"/>
    <mergeCell ref="OIE12:OIJ12"/>
    <mergeCell ref="OIK12:OIP12"/>
    <mergeCell ref="OIQ12:OIV12"/>
    <mergeCell ref="OGC12:OGH12"/>
    <mergeCell ref="OGI12:OGN12"/>
    <mergeCell ref="OGO12:OGT12"/>
    <mergeCell ref="OGU12:OGZ12"/>
    <mergeCell ref="OHA12:OHF12"/>
    <mergeCell ref="OHG12:OHL12"/>
    <mergeCell ref="OES12:OEX12"/>
    <mergeCell ref="OEY12:OFD12"/>
    <mergeCell ref="OFE12:OFJ12"/>
    <mergeCell ref="OFK12:OFP12"/>
    <mergeCell ref="OFQ12:OFV12"/>
    <mergeCell ref="OFW12:OGB12"/>
    <mergeCell ref="ODI12:ODN12"/>
    <mergeCell ref="ODO12:ODT12"/>
    <mergeCell ref="ODU12:ODZ12"/>
    <mergeCell ref="OEA12:OEF12"/>
    <mergeCell ref="OEG12:OEL12"/>
    <mergeCell ref="OEM12:OER12"/>
    <mergeCell ref="OBY12:OCD12"/>
    <mergeCell ref="OCE12:OCJ12"/>
    <mergeCell ref="OCK12:OCP12"/>
    <mergeCell ref="OCQ12:OCV12"/>
    <mergeCell ref="OCW12:ODB12"/>
    <mergeCell ref="ODC12:ODH12"/>
    <mergeCell ref="OAO12:OAT12"/>
    <mergeCell ref="OAU12:OAZ12"/>
    <mergeCell ref="OBA12:OBF12"/>
    <mergeCell ref="OBG12:OBL12"/>
    <mergeCell ref="OBM12:OBR12"/>
    <mergeCell ref="OBS12:OBX12"/>
    <mergeCell ref="NZE12:NZJ12"/>
    <mergeCell ref="NZK12:NZP12"/>
    <mergeCell ref="NZQ12:NZV12"/>
    <mergeCell ref="NZW12:OAB12"/>
    <mergeCell ref="OAC12:OAH12"/>
    <mergeCell ref="OAI12:OAN12"/>
    <mergeCell ref="NXU12:NXZ12"/>
    <mergeCell ref="NYA12:NYF12"/>
    <mergeCell ref="NYG12:NYL12"/>
    <mergeCell ref="NYM12:NYR12"/>
    <mergeCell ref="NYS12:NYX12"/>
    <mergeCell ref="NYY12:NZD12"/>
    <mergeCell ref="NWK12:NWP12"/>
    <mergeCell ref="NWQ12:NWV12"/>
    <mergeCell ref="NWW12:NXB12"/>
    <mergeCell ref="NXC12:NXH12"/>
    <mergeCell ref="NXI12:NXN12"/>
    <mergeCell ref="NXO12:NXT12"/>
    <mergeCell ref="NVA12:NVF12"/>
    <mergeCell ref="NVG12:NVL12"/>
    <mergeCell ref="NVM12:NVR12"/>
    <mergeCell ref="NVS12:NVX12"/>
    <mergeCell ref="NVY12:NWD12"/>
    <mergeCell ref="NWE12:NWJ12"/>
    <mergeCell ref="NTQ12:NTV12"/>
    <mergeCell ref="NTW12:NUB12"/>
    <mergeCell ref="NUC12:NUH12"/>
    <mergeCell ref="NUI12:NUN12"/>
    <mergeCell ref="NUO12:NUT12"/>
    <mergeCell ref="NUU12:NUZ12"/>
    <mergeCell ref="NSG12:NSL12"/>
    <mergeCell ref="NSM12:NSR12"/>
    <mergeCell ref="NSS12:NSX12"/>
    <mergeCell ref="NSY12:NTD12"/>
    <mergeCell ref="NTE12:NTJ12"/>
    <mergeCell ref="NTK12:NTP12"/>
    <mergeCell ref="NQW12:NRB12"/>
    <mergeCell ref="NRC12:NRH12"/>
    <mergeCell ref="NRI12:NRN12"/>
    <mergeCell ref="NRO12:NRT12"/>
    <mergeCell ref="NRU12:NRZ12"/>
    <mergeCell ref="NSA12:NSF12"/>
    <mergeCell ref="NPM12:NPR12"/>
    <mergeCell ref="NPS12:NPX12"/>
    <mergeCell ref="NPY12:NQD12"/>
    <mergeCell ref="NQE12:NQJ12"/>
    <mergeCell ref="NQK12:NQP12"/>
    <mergeCell ref="NQQ12:NQV12"/>
    <mergeCell ref="NOC12:NOH12"/>
    <mergeCell ref="NOI12:NON12"/>
    <mergeCell ref="NOO12:NOT12"/>
    <mergeCell ref="NOU12:NOZ12"/>
    <mergeCell ref="NPA12:NPF12"/>
    <mergeCell ref="NPG12:NPL12"/>
    <mergeCell ref="NMS12:NMX12"/>
    <mergeCell ref="NMY12:NND12"/>
    <mergeCell ref="NNE12:NNJ12"/>
    <mergeCell ref="NNK12:NNP12"/>
    <mergeCell ref="NNQ12:NNV12"/>
    <mergeCell ref="NNW12:NOB12"/>
    <mergeCell ref="NLI12:NLN12"/>
    <mergeCell ref="NLO12:NLT12"/>
    <mergeCell ref="NLU12:NLZ12"/>
    <mergeCell ref="NMA12:NMF12"/>
    <mergeCell ref="NMG12:NML12"/>
    <mergeCell ref="NMM12:NMR12"/>
    <mergeCell ref="NJY12:NKD12"/>
    <mergeCell ref="NKE12:NKJ12"/>
    <mergeCell ref="NKK12:NKP12"/>
    <mergeCell ref="NKQ12:NKV12"/>
    <mergeCell ref="NKW12:NLB12"/>
    <mergeCell ref="NLC12:NLH12"/>
    <mergeCell ref="NIO12:NIT12"/>
    <mergeCell ref="NIU12:NIZ12"/>
    <mergeCell ref="NJA12:NJF12"/>
    <mergeCell ref="NJG12:NJL12"/>
    <mergeCell ref="NJM12:NJR12"/>
    <mergeCell ref="NJS12:NJX12"/>
    <mergeCell ref="NHE12:NHJ12"/>
    <mergeCell ref="NHK12:NHP12"/>
    <mergeCell ref="NHQ12:NHV12"/>
    <mergeCell ref="NHW12:NIB12"/>
    <mergeCell ref="NIC12:NIH12"/>
    <mergeCell ref="NII12:NIN12"/>
    <mergeCell ref="NFU12:NFZ12"/>
    <mergeCell ref="NGA12:NGF12"/>
    <mergeCell ref="NGG12:NGL12"/>
    <mergeCell ref="NGM12:NGR12"/>
    <mergeCell ref="NGS12:NGX12"/>
    <mergeCell ref="NGY12:NHD12"/>
    <mergeCell ref="NEK12:NEP12"/>
    <mergeCell ref="NEQ12:NEV12"/>
    <mergeCell ref="NEW12:NFB12"/>
    <mergeCell ref="NFC12:NFH12"/>
    <mergeCell ref="NFI12:NFN12"/>
    <mergeCell ref="NFO12:NFT12"/>
    <mergeCell ref="NDA12:NDF12"/>
    <mergeCell ref="NDG12:NDL12"/>
    <mergeCell ref="NDM12:NDR12"/>
    <mergeCell ref="NDS12:NDX12"/>
    <mergeCell ref="NDY12:NED12"/>
    <mergeCell ref="NEE12:NEJ12"/>
    <mergeCell ref="NBQ12:NBV12"/>
    <mergeCell ref="NBW12:NCB12"/>
    <mergeCell ref="NCC12:NCH12"/>
    <mergeCell ref="NCI12:NCN12"/>
    <mergeCell ref="NCO12:NCT12"/>
    <mergeCell ref="NCU12:NCZ12"/>
    <mergeCell ref="NAG12:NAL12"/>
    <mergeCell ref="NAM12:NAR12"/>
    <mergeCell ref="NAS12:NAX12"/>
    <mergeCell ref="NAY12:NBD12"/>
    <mergeCell ref="NBE12:NBJ12"/>
    <mergeCell ref="NBK12:NBP12"/>
    <mergeCell ref="MYW12:MZB12"/>
    <mergeCell ref="MZC12:MZH12"/>
    <mergeCell ref="MZI12:MZN12"/>
    <mergeCell ref="MZO12:MZT12"/>
    <mergeCell ref="MZU12:MZZ12"/>
    <mergeCell ref="NAA12:NAF12"/>
    <mergeCell ref="MXM12:MXR12"/>
    <mergeCell ref="MXS12:MXX12"/>
    <mergeCell ref="MXY12:MYD12"/>
    <mergeCell ref="MYE12:MYJ12"/>
    <mergeCell ref="MYK12:MYP12"/>
    <mergeCell ref="MYQ12:MYV12"/>
    <mergeCell ref="MWC12:MWH12"/>
    <mergeCell ref="MWI12:MWN12"/>
    <mergeCell ref="MWO12:MWT12"/>
    <mergeCell ref="MWU12:MWZ12"/>
    <mergeCell ref="MXA12:MXF12"/>
    <mergeCell ref="MXG12:MXL12"/>
    <mergeCell ref="MUS12:MUX12"/>
    <mergeCell ref="MUY12:MVD12"/>
    <mergeCell ref="MVE12:MVJ12"/>
    <mergeCell ref="MVK12:MVP12"/>
    <mergeCell ref="MVQ12:MVV12"/>
    <mergeCell ref="MVW12:MWB12"/>
    <mergeCell ref="MTI12:MTN12"/>
    <mergeCell ref="MTO12:MTT12"/>
    <mergeCell ref="MTU12:MTZ12"/>
    <mergeCell ref="MUA12:MUF12"/>
    <mergeCell ref="MUG12:MUL12"/>
    <mergeCell ref="MUM12:MUR12"/>
    <mergeCell ref="MRY12:MSD12"/>
    <mergeCell ref="MSE12:MSJ12"/>
    <mergeCell ref="MSK12:MSP12"/>
    <mergeCell ref="MSQ12:MSV12"/>
    <mergeCell ref="MSW12:MTB12"/>
    <mergeCell ref="MTC12:MTH12"/>
    <mergeCell ref="MQO12:MQT12"/>
    <mergeCell ref="MQU12:MQZ12"/>
    <mergeCell ref="MRA12:MRF12"/>
    <mergeCell ref="MRG12:MRL12"/>
    <mergeCell ref="MRM12:MRR12"/>
    <mergeCell ref="MRS12:MRX12"/>
    <mergeCell ref="MPE12:MPJ12"/>
    <mergeCell ref="MPK12:MPP12"/>
    <mergeCell ref="MPQ12:MPV12"/>
    <mergeCell ref="MPW12:MQB12"/>
    <mergeCell ref="MQC12:MQH12"/>
    <mergeCell ref="MQI12:MQN12"/>
    <mergeCell ref="MNU12:MNZ12"/>
    <mergeCell ref="MOA12:MOF12"/>
    <mergeCell ref="MOG12:MOL12"/>
    <mergeCell ref="MOM12:MOR12"/>
    <mergeCell ref="MOS12:MOX12"/>
    <mergeCell ref="MOY12:MPD12"/>
    <mergeCell ref="MMK12:MMP12"/>
    <mergeCell ref="MMQ12:MMV12"/>
    <mergeCell ref="MMW12:MNB12"/>
    <mergeCell ref="MNC12:MNH12"/>
    <mergeCell ref="MNI12:MNN12"/>
    <mergeCell ref="MNO12:MNT12"/>
    <mergeCell ref="MLA12:MLF12"/>
    <mergeCell ref="MLG12:MLL12"/>
    <mergeCell ref="MLM12:MLR12"/>
    <mergeCell ref="MLS12:MLX12"/>
    <mergeCell ref="MLY12:MMD12"/>
    <mergeCell ref="MME12:MMJ12"/>
    <mergeCell ref="MJQ12:MJV12"/>
    <mergeCell ref="MJW12:MKB12"/>
    <mergeCell ref="MKC12:MKH12"/>
    <mergeCell ref="MKI12:MKN12"/>
    <mergeCell ref="MKO12:MKT12"/>
    <mergeCell ref="MKU12:MKZ12"/>
    <mergeCell ref="MIG12:MIL12"/>
    <mergeCell ref="MIM12:MIR12"/>
    <mergeCell ref="MIS12:MIX12"/>
    <mergeCell ref="MIY12:MJD12"/>
    <mergeCell ref="MJE12:MJJ12"/>
    <mergeCell ref="MJK12:MJP12"/>
    <mergeCell ref="MGW12:MHB12"/>
    <mergeCell ref="MHC12:MHH12"/>
    <mergeCell ref="MHI12:MHN12"/>
    <mergeCell ref="MHO12:MHT12"/>
    <mergeCell ref="MHU12:MHZ12"/>
    <mergeCell ref="MIA12:MIF12"/>
    <mergeCell ref="MFM12:MFR12"/>
    <mergeCell ref="MFS12:MFX12"/>
    <mergeCell ref="MFY12:MGD12"/>
    <mergeCell ref="MGE12:MGJ12"/>
    <mergeCell ref="MGK12:MGP12"/>
    <mergeCell ref="MGQ12:MGV12"/>
    <mergeCell ref="MEC12:MEH12"/>
    <mergeCell ref="MEI12:MEN12"/>
    <mergeCell ref="MEO12:MET12"/>
    <mergeCell ref="MEU12:MEZ12"/>
    <mergeCell ref="MFA12:MFF12"/>
    <mergeCell ref="MFG12:MFL12"/>
    <mergeCell ref="MCS12:MCX12"/>
    <mergeCell ref="MCY12:MDD12"/>
    <mergeCell ref="MDE12:MDJ12"/>
    <mergeCell ref="MDK12:MDP12"/>
    <mergeCell ref="MDQ12:MDV12"/>
    <mergeCell ref="MDW12:MEB12"/>
    <mergeCell ref="MBI12:MBN12"/>
    <mergeCell ref="MBO12:MBT12"/>
    <mergeCell ref="MBU12:MBZ12"/>
    <mergeCell ref="MCA12:MCF12"/>
    <mergeCell ref="MCG12:MCL12"/>
    <mergeCell ref="MCM12:MCR12"/>
    <mergeCell ref="LZY12:MAD12"/>
    <mergeCell ref="MAE12:MAJ12"/>
    <mergeCell ref="MAK12:MAP12"/>
    <mergeCell ref="MAQ12:MAV12"/>
    <mergeCell ref="MAW12:MBB12"/>
    <mergeCell ref="MBC12:MBH12"/>
    <mergeCell ref="LYO12:LYT12"/>
    <mergeCell ref="LYU12:LYZ12"/>
    <mergeCell ref="LZA12:LZF12"/>
    <mergeCell ref="LZG12:LZL12"/>
    <mergeCell ref="LZM12:LZR12"/>
    <mergeCell ref="LZS12:LZX12"/>
    <mergeCell ref="LXE12:LXJ12"/>
    <mergeCell ref="LXK12:LXP12"/>
    <mergeCell ref="LXQ12:LXV12"/>
    <mergeCell ref="LXW12:LYB12"/>
    <mergeCell ref="LYC12:LYH12"/>
    <mergeCell ref="LYI12:LYN12"/>
    <mergeCell ref="LVU12:LVZ12"/>
    <mergeCell ref="LWA12:LWF12"/>
    <mergeCell ref="LWG12:LWL12"/>
    <mergeCell ref="LWM12:LWR12"/>
    <mergeCell ref="LWS12:LWX12"/>
    <mergeCell ref="LWY12:LXD12"/>
    <mergeCell ref="LUK12:LUP12"/>
    <mergeCell ref="LUQ12:LUV12"/>
    <mergeCell ref="LUW12:LVB12"/>
    <mergeCell ref="LVC12:LVH12"/>
    <mergeCell ref="LVI12:LVN12"/>
    <mergeCell ref="LVO12:LVT12"/>
    <mergeCell ref="LTA12:LTF12"/>
    <mergeCell ref="LTG12:LTL12"/>
    <mergeCell ref="LTM12:LTR12"/>
    <mergeCell ref="LTS12:LTX12"/>
    <mergeCell ref="LTY12:LUD12"/>
    <mergeCell ref="LUE12:LUJ12"/>
    <mergeCell ref="LRQ12:LRV12"/>
    <mergeCell ref="LRW12:LSB12"/>
    <mergeCell ref="LSC12:LSH12"/>
    <mergeCell ref="LSI12:LSN12"/>
    <mergeCell ref="LSO12:LST12"/>
    <mergeCell ref="LSU12:LSZ12"/>
    <mergeCell ref="LQG12:LQL12"/>
    <mergeCell ref="LQM12:LQR12"/>
    <mergeCell ref="LQS12:LQX12"/>
    <mergeCell ref="LQY12:LRD12"/>
    <mergeCell ref="LRE12:LRJ12"/>
    <mergeCell ref="LRK12:LRP12"/>
    <mergeCell ref="LOW12:LPB12"/>
    <mergeCell ref="LPC12:LPH12"/>
    <mergeCell ref="LPI12:LPN12"/>
    <mergeCell ref="LPO12:LPT12"/>
    <mergeCell ref="LPU12:LPZ12"/>
    <mergeCell ref="LQA12:LQF12"/>
    <mergeCell ref="LNM12:LNR12"/>
    <mergeCell ref="LNS12:LNX12"/>
    <mergeCell ref="LNY12:LOD12"/>
    <mergeCell ref="LOE12:LOJ12"/>
    <mergeCell ref="LOK12:LOP12"/>
    <mergeCell ref="LOQ12:LOV12"/>
    <mergeCell ref="LMC12:LMH12"/>
    <mergeCell ref="LMI12:LMN12"/>
    <mergeCell ref="LMO12:LMT12"/>
    <mergeCell ref="LMU12:LMZ12"/>
    <mergeCell ref="LNA12:LNF12"/>
    <mergeCell ref="LNG12:LNL12"/>
    <mergeCell ref="LKS12:LKX12"/>
    <mergeCell ref="LKY12:LLD12"/>
    <mergeCell ref="LLE12:LLJ12"/>
    <mergeCell ref="LLK12:LLP12"/>
    <mergeCell ref="LLQ12:LLV12"/>
    <mergeCell ref="LLW12:LMB12"/>
    <mergeCell ref="LJI12:LJN12"/>
    <mergeCell ref="LJO12:LJT12"/>
    <mergeCell ref="LJU12:LJZ12"/>
    <mergeCell ref="LKA12:LKF12"/>
    <mergeCell ref="LKG12:LKL12"/>
    <mergeCell ref="LKM12:LKR12"/>
    <mergeCell ref="LHY12:LID12"/>
    <mergeCell ref="LIE12:LIJ12"/>
    <mergeCell ref="LIK12:LIP12"/>
    <mergeCell ref="LIQ12:LIV12"/>
    <mergeCell ref="LIW12:LJB12"/>
    <mergeCell ref="LJC12:LJH12"/>
    <mergeCell ref="LGO12:LGT12"/>
    <mergeCell ref="LGU12:LGZ12"/>
    <mergeCell ref="LHA12:LHF12"/>
    <mergeCell ref="LHG12:LHL12"/>
    <mergeCell ref="LHM12:LHR12"/>
    <mergeCell ref="LHS12:LHX12"/>
    <mergeCell ref="LFE12:LFJ12"/>
    <mergeCell ref="LFK12:LFP12"/>
    <mergeCell ref="LFQ12:LFV12"/>
    <mergeCell ref="LFW12:LGB12"/>
    <mergeCell ref="LGC12:LGH12"/>
    <mergeCell ref="LGI12:LGN12"/>
    <mergeCell ref="LDU12:LDZ12"/>
    <mergeCell ref="LEA12:LEF12"/>
    <mergeCell ref="LEG12:LEL12"/>
    <mergeCell ref="LEM12:LER12"/>
    <mergeCell ref="LES12:LEX12"/>
    <mergeCell ref="LEY12:LFD12"/>
    <mergeCell ref="LCK12:LCP12"/>
    <mergeCell ref="LCQ12:LCV12"/>
    <mergeCell ref="LCW12:LDB12"/>
    <mergeCell ref="LDC12:LDH12"/>
    <mergeCell ref="LDI12:LDN12"/>
    <mergeCell ref="LDO12:LDT12"/>
    <mergeCell ref="LBA12:LBF12"/>
    <mergeCell ref="LBG12:LBL12"/>
    <mergeCell ref="LBM12:LBR12"/>
    <mergeCell ref="LBS12:LBX12"/>
    <mergeCell ref="LBY12:LCD12"/>
    <mergeCell ref="LCE12:LCJ12"/>
    <mergeCell ref="KZQ12:KZV12"/>
    <mergeCell ref="KZW12:LAB12"/>
    <mergeCell ref="LAC12:LAH12"/>
    <mergeCell ref="LAI12:LAN12"/>
    <mergeCell ref="LAO12:LAT12"/>
    <mergeCell ref="LAU12:LAZ12"/>
    <mergeCell ref="KYG12:KYL12"/>
    <mergeCell ref="KYM12:KYR12"/>
    <mergeCell ref="KYS12:KYX12"/>
    <mergeCell ref="KYY12:KZD12"/>
    <mergeCell ref="KZE12:KZJ12"/>
    <mergeCell ref="KZK12:KZP12"/>
    <mergeCell ref="KWW12:KXB12"/>
    <mergeCell ref="KXC12:KXH12"/>
    <mergeCell ref="KXI12:KXN12"/>
    <mergeCell ref="KXO12:KXT12"/>
    <mergeCell ref="KXU12:KXZ12"/>
    <mergeCell ref="KYA12:KYF12"/>
    <mergeCell ref="KVM12:KVR12"/>
    <mergeCell ref="KVS12:KVX12"/>
    <mergeCell ref="KVY12:KWD12"/>
    <mergeCell ref="KWE12:KWJ12"/>
    <mergeCell ref="KWK12:KWP12"/>
    <mergeCell ref="KWQ12:KWV12"/>
    <mergeCell ref="KUC12:KUH12"/>
    <mergeCell ref="KUI12:KUN12"/>
    <mergeCell ref="KUO12:KUT12"/>
    <mergeCell ref="KUU12:KUZ12"/>
    <mergeCell ref="KVA12:KVF12"/>
    <mergeCell ref="KVG12:KVL12"/>
    <mergeCell ref="KSS12:KSX12"/>
    <mergeCell ref="KSY12:KTD12"/>
    <mergeCell ref="KTE12:KTJ12"/>
    <mergeCell ref="KTK12:KTP12"/>
    <mergeCell ref="KTQ12:KTV12"/>
    <mergeCell ref="KTW12:KUB12"/>
    <mergeCell ref="KRI12:KRN12"/>
    <mergeCell ref="KRO12:KRT12"/>
    <mergeCell ref="KRU12:KRZ12"/>
    <mergeCell ref="KSA12:KSF12"/>
    <mergeCell ref="KSG12:KSL12"/>
    <mergeCell ref="KSM12:KSR12"/>
    <mergeCell ref="KPY12:KQD12"/>
    <mergeCell ref="KQE12:KQJ12"/>
    <mergeCell ref="KQK12:KQP12"/>
    <mergeCell ref="KQQ12:KQV12"/>
    <mergeCell ref="KQW12:KRB12"/>
    <mergeCell ref="KRC12:KRH12"/>
    <mergeCell ref="KOO12:KOT12"/>
    <mergeCell ref="KOU12:KOZ12"/>
    <mergeCell ref="KPA12:KPF12"/>
    <mergeCell ref="KPG12:KPL12"/>
    <mergeCell ref="KPM12:KPR12"/>
    <mergeCell ref="KPS12:KPX12"/>
    <mergeCell ref="KNE12:KNJ12"/>
    <mergeCell ref="KNK12:KNP12"/>
    <mergeCell ref="KNQ12:KNV12"/>
    <mergeCell ref="KNW12:KOB12"/>
    <mergeCell ref="KOC12:KOH12"/>
    <mergeCell ref="KOI12:KON12"/>
    <mergeCell ref="KLU12:KLZ12"/>
    <mergeCell ref="KMA12:KMF12"/>
    <mergeCell ref="KMG12:KML12"/>
    <mergeCell ref="KMM12:KMR12"/>
    <mergeCell ref="KMS12:KMX12"/>
    <mergeCell ref="KMY12:KND12"/>
    <mergeCell ref="KKK12:KKP12"/>
    <mergeCell ref="KKQ12:KKV12"/>
    <mergeCell ref="KKW12:KLB12"/>
    <mergeCell ref="KLC12:KLH12"/>
    <mergeCell ref="KLI12:KLN12"/>
    <mergeCell ref="KLO12:KLT12"/>
    <mergeCell ref="KJA12:KJF12"/>
    <mergeCell ref="KJG12:KJL12"/>
    <mergeCell ref="KJM12:KJR12"/>
    <mergeCell ref="KJS12:KJX12"/>
    <mergeCell ref="KJY12:KKD12"/>
    <mergeCell ref="KKE12:KKJ12"/>
    <mergeCell ref="KHQ12:KHV12"/>
    <mergeCell ref="KHW12:KIB12"/>
    <mergeCell ref="KIC12:KIH12"/>
    <mergeCell ref="KII12:KIN12"/>
    <mergeCell ref="KIO12:KIT12"/>
    <mergeCell ref="KIU12:KIZ12"/>
    <mergeCell ref="KGG12:KGL12"/>
    <mergeCell ref="KGM12:KGR12"/>
    <mergeCell ref="KGS12:KGX12"/>
    <mergeCell ref="KGY12:KHD12"/>
    <mergeCell ref="KHE12:KHJ12"/>
    <mergeCell ref="KHK12:KHP12"/>
    <mergeCell ref="KEW12:KFB12"/>
    <mergeCell ref="KFC12:KFH12"/>
    <mergeCell ref="KFI12:KFN12"/>
    <mergeCell ref="KFO12:KFT12"/>
    <mergeCell ref="KFU12:KFZ12"/>
    <mergeCell ref="KGA12:KGF12"/>
    <mergeCell ref="KDM12:KDR12"/>
    <mergeCell ref="KDS12:KDX12"/>
    <mergeCell ref="KDY12:KED12"/>
    <mergeCell ref="KEE12:KEJ12"/>
    <mergeCell ref="KEK12:KEP12"/>
    <mergeCell ref="KEQ12:KEV12"/>
    <mergeCell ref="KCC12:KCH12"/>
    <mergeCell ref="KCI12:KCN12"/>
    <mergeCell ref="KCO12:KCT12"/>
    <mergeCell ref="KCU12:KCZ12"/>
    <mergeCell ref="KDA12:KDF12"/>
    <mergeCell ref="KDG12:KDL12"/>
    <mergeCell ref="KAS12:KAX12"/>
    <mergeCell ref="KAY12:KBD12"/>
    <mergeCell ref="KBE12:KBJ12"/>
    <mergeCell ref="KBK12:KBP12"/>
    <mergeCell ref="KBQ12:KBV12"/>
    <mergeCell ref="KBW12:KCB12"/>
    <mergeCell ref="JZI12:JZN12"/>
    <mergeCell ref="JZO12:JZT12"/>
    <mergeCell ref="JZU12:JZZ12"/>
    <mergeCell ref="KAA12:KAF12"/>
    <mergeCell ref="KAG12:KAL12"/>
    <mergeCell ref="KAM12:KAR12"/>
    <mergeCell ref="JXY12:JYD12"/>
    <mergeCell ref="JYE12:JYJ12"/>
    <mergeCell ref="JYK12:JYP12"/>
    <mergeCell ref="JYQ12:JYV12"/>
    <mergeCell ref="JYW12:JZB12"/>
    <mergeCell ref="JZC12:JZH12"/>
    <mergeCell ref="JWO12:JWT12"/>
    <mergeCell ref="JWU12:JWZ12"/>
    <mergeCell ref="JXA12:JXF12"/>
    <mergeCell ref="JXG12:JXL12"/>
    <mergeCell ref="JXM12:JXR12"/>
    <mergeCell ref="JXS12:JXX12"/>
    <mergeCell ref="JVE12:JVJ12"/>
    <mergeCell ref="JVK12:JVP12"/>
    <mergeCell ref="JVQ12:JVV12"/>
    <mergeCell ref="JVW12:JWB12"/>
    <mergeCell ref="JWC12:JWH12"/>
    <mergeCell ref="JWI12:JWN12"/>
    <mergeCell ref="JTU12:JTZ12"/>
    <mergeCell ref="JUA12:JUF12"/>
    <mergeCell ref="JUG12:JUL12"/>
    <mergeCell ref="JUM12:JUR12"/>
    <mergeCell ref="JUS12:JUX12"/>
    <mergeCell ref="JUY12:JVD12"/>
    <mergeCell ref="JSK12:JSP12"/>
    <mergeCell ref="JSQ12:JSV12"/>
    <mergeCell ref="JSW12:JTB12"/>
    <mergeCell ref="JTC12:JTH12"/>
    <mergeCell ref="JTI12:JTN12"/>
    <mergeCell ref="JTO12:JTT12"/>
    <mergeCell ref="JRA12:JRF12"/>
    <mergeCell ref="JRG12:JRL12"/>
    <mergeCell ref="JRM12:JRR12"/>
    <mergeCell ref="JRS12:JRX12"/>
    <mergeCell ref="JRY12:JSD12"/>
    <mergeCell ref="JSE12:JSJ12"/>
    <mergeCell ref="JPQ12:JPV12"/>
    <mergeCell ref="JPW12:JQB12"/>
    <mergeCell ref="JQC12:JQH12"/>
    <mergeCell ref="JQI12:JQN12"/>
    <mergeCell ref="JQO12:JQT12"/>
    <mergeCell ref="JQU12:JQZ12"/>
    <mergeCell ref="JOG12:JOL12"/>
    <mergeCell ref="JOM12:JOR12"/>
    <mergeCell ref="JOS12:JOX12"/>
    <mergeCell ref="JOY12:JPD12"/>
    <mergeCell ref="JPE12:JPJ12"/>
    <mergeCell ref="JPK12:JPP12"/>
    <mergeCell ref="JMW12:JNB12"/>
    <mergeCell ref="JNC12:JNH12"/>
    <mergeCell ref="JNI12:JNN12"/>
    <mergeCell ref="JNO12:JNT12"/>
    <mergeCell ref="JNU12:JNZ12"/>
    <mergeCell ref="JOA12:JOF12"/>
    <mergeCell ref="JLM12:JLR12"/>
    <mergeCell ref="JLS12:JLX12"/>
    <mergeCell ref="JLY12:JMD12"/>
    <mergeCell ref="JME12:JMJ12"/>
    <mergeCell ref="JMK12:JMP12"/>
    <mergeCell ref="JMQ12:JMV12"/>
    <mergeCell ref="JKC12:JKH12"/>
    <mergeCell ref="JKI12:JKN12"/>
    <mergeCell ref="JKO12:JKT12"/>
    <mergeCell ref="JKU12:JKZ12"/>
    <mergeCell ref="JLA12:JLF12"/>
    <mergeCell ref="JLG12:JLL12"/>
    <mergeCell ref="JIS12:JIX12"/>
    <mergeCell ref="JIY12:JJD12"/>
    <mergeCell ref="JJE12:JJJ12"/>
    <mergeCell ref="JJK12:JJP12"/>
    <mergeCell ref="JJQ12:JJV12"/>
    <mergeCell ref="JJW12:JKB12"/>
    <mergeCell ref="JHI12:JHN12"/>
    <mergeCell ref="JHO12:JHT12"/>
    <mergeCell ref="JHU12:JHZ12"/>
    <mergeCell ref="JIA12:JIF12"/>
    <mergeCell ref="JIG12:JIL12"/>
    <mergeCell ref="JIM12:JIR12"/>
    <mergeCell ref="JFY12:JGD12"/>
    <mergeCell ref="JGE12:JGJ12"/>
    <mergeCell ref="JGK12:JGP12"/>
    <mergeCell ref="JGQ12:JGV12"/>
    <mergeCell ref="JGW12:JHB12"/>
    <mergeCell ref="JHC12:JHH12"/>
    <mergeCell ref="JEO12:JET12"/>
    <mergeCell ref="JEU12:JEZ12"/>
    <mergeCell ref="JFA12:JFF12"/>
    <mergeCell ref="JFG12:JFL12"/>
    <mergeCell ref="JFM12:JFR12"/>
    <mergeCell ref="JFS12:JFX12"/>
    <mergeCell ref="JDE12:JDJ12"/>
    <mergeCell ref="JDK12:JDP12"/>
    <mergeCell ref="JDQ12:JDV12"/>
    <mergeCell ref="JDW12:JEB12"/>
    <mergeCell ref="JEC12:JEH12"/>
    <mergeCell ref="JEI12:JEN12"/>
    <mergeCell ref="JBU12:JBZ12"/>
    <mergeCell ref="JCA12:JCF12"/>
    <mergeCell ref="JCG12:JCL12"/>
    <mergeCell ref="JCM12:JCR12"/>
    <mergeCell ref="JCS12:JCX12"/>
    <mergeCell ref="JCY12:JDD12"/>
    <mergeCell ref="JAK12:JAP12"/>
    <mergeCell ref="JAQ12:JAV12"/>
    <mergeCell ref="JAW12:JBB12"/>
    <mergeCell ref="JBC12:JBH12"/>
    <mergeCell ref="JBI12:JBN12"/>
    <mergeCell ref="JBO12:JBT12"/>
    <mergeCell ref="IZA12:IZF12"/>
    <mergeCell ref="IZG12:IZL12"/>
    <mergeCell ref="IZM12:IZR12"/>
    <mergeCell ref="IZS12:IZX12"/>
    <mergeCell ref="IZY12:JAD12"/>
    <mergeCell ref="JAE12:JAJ12"/>
    <mergeCell ref="IXQ12:IXV12"/>
    <mergeCell ref="IXW12:IYB12"/>
    <mergeCell ref="IYC12:IYH12"/>
    <mergeCell ref="IYI12:IYN12"/>
    <mergeCell ref="IYO12:IYT12"/>
    <mergeCell ref="IYU12:IYZ12"/>
    <mergeCell ref="IWG12:IWL12"/>
    <mergeCell ref="IWM12:IWR12"/>
    <mergeCell ref="IWS12:IWX12"/>
    <mergeCell ref="IWY12:IXD12"/>
    <mergeCell ref="IXE12:IXJ12"/>
    <mergeCell ref="IXK12:IXP12"/>
    <mergeCell ref="IUW12:IVB12"/>
    <mergeCell ref="IVC12:IVH12"/>
    <mergeCell ref="IVI12:IVN12"/>
    <mergeCell ref="IVO12:IVT12"/>
    <mergeCell ref="IVU12:IVZ12"/>
    <mergeCell ref="IWA12:IWF12"/>
    <mergeCell ref="ITM12:ITR12"/>
    <mergeCell ref="ITS12:ITX12"/>
    <mergeCell ref="ITY12:IUD12"/>
    <mergeCell ref="IUE12:IUJ12"/>
    <mergeCell ref="IUK12:IUP12"/>
    <mergeCell ref="IUQ12:IUV12"/>
    <mergeCell ref="ISC12:ISH12"/>
    <mergeCell ref="ISI12:ISN12"/>
    <mergeCell ref="ISO12:IST12"/>
    <mergeCell ref="ISU12:ISZ12"/>
    <mergeCell ref="ITA12:ITF12"/>
    <mergeCell ref="ITG12:ITL12"/>
    <mergeCell ref="IQS12:IQX12"/>
    <mergeCell ref="IQY12:IRD12"/>
    <mergeCell ref="IRE12:IRJ12"/>
    <mergeCell ref="IRK12:IRP12"/>
    <mergeCell ref="IRQ12:IRV12"/>
    <mergeCell ref="IRW12:ISB12"/>
    <mergeCell ref="IPI12:IPN12"/>
    <mergeCell ref="IPO12:IPT12"/>
    <mergeCell ref="IPU12:IPZ12"/>
    <mergeCell ref="IQA12:IQF12"/>
    <mergeCell ref="IQG12:IQL12"/>
    <mergeCell ref="IQM12:IQR12"/>
    <mergeCell ref="INY12:IOD12"/>
    <mergeCell ref="IOE12:IOJ12"/>
    <mergeCell ref="IOK12:IOP12"/>
    <mergeCell ref="IOQ12:IOV12"/>
    <mergeCell ref="IOW12:IPB12"/>
    <mergeCell ref="IPC12:IPH12"/>
    <mergeCell ref="IMO12:IMT12"/>
    <mergeCell ref="IMU12:IMZ12"/>
    <mergeCell ref="INA12:INF12"/>
    <mergeCell ref="ING12:INL12"/>
    <mergeCell ref="INM12:INR12"/>
    <mergeCell ref="INS12:INX12"/>
    <mergeCell ref="ILE12:ILJ12"/>
    <mergeCell ref="ILK12:ILP12"/>
    <mergeCell ref="ILQ12:ILV12"/>
    <mergeCell ref="ILW12:IMB12"/>
    <mergeCell ref="IMC12:IMH12"/>
    <mergeCell ref="IMI12:IMN12"/>
    <mergeCell ref="IJU12:IJZ12"/>
    <mergeCell ref="IKA12:IKF12"/>
    <mergeCell ref="IKG12:IKL12"/>
    <mergeCell ref="IKM12:IKR12"/>
    <mergeCell ref="IKS12:IKX12"/>
    <mergeCell ref="IKY12:ILD12"/>
    <mergeCell ref="IIK12:IIP12"/>
    <mergeCell ref="IIQ12:IIV12"/>
    <mergeCell ref="IIW12:IJB12"/>
    <mergeCell ref="IJC12:IJH12"/>
    <mergeCell ref="IJI12:IJN12"/>
    <mergeCell ref="IJO12:IJT12"/>
    <mergeCell ref="IHA12:IHF12"/>
    <mergeCell ref="IHG12:IHL12"/>
    <mergeCell ref="IHM12:IHR12"/>
    <mergeCell ref="IHS12:IHX12"/>
    <mergeCell ref="IHY12:IID12"/>
    <mergeCell ref="IIE12:IIJ12"/>
    <mergeCell ref="IFQ12:IFV12"/>
    <mergeCell ref="IFW12:IGB12"/>
    <mergeCell ref="IGC12:IGH12"/>
    <mergeCell ref="IGI12:IGN12"/>
    <mergeCell ref="IGO12:IGT12"/>
    <mergeCell ref="IGU12:IGZ12"/>
    <mergeCell ref="IEG12:IEL12"/>
    <mergeCell ref="IEM12:IER12"/>
    <mergeCell ref="IES12:IEX12"/>
    <mergeCell ref="IEY12:IFD12"/>
    <mergeCell ref="IFE12:IFJ12"/>
    <mergeCell ref="IFK12:IFP12"/>
    <mergeCell ref="ICW12:IDB12"/>
    <mergeCell ref="IDC12:IDH12"/>
    <mergeCell ref="IDI12:IDN12"/>
    <mergeCell ref="IDO12:IDT12"/>
    <mergeCell ref="IDU12:IDZ12"/>
    <mergeCell ref="IEA12:IEF12"/>
    <mergeCell ref="IBM12:IBR12"/>
    <mergeCell ref="IBS12:IBX12"/>
    <mergeCell ref="IBY12:ICD12"/>
    <mergeCell ref="ICE12:ICJ12"/>
    <mergeCell ref="ICK12:ICP12"/>
    <mergeCell ref="ICQ12:ICV12"/>
    <mergeCell ref="IAC12:IAH12"/>
    <mergeCell ref="IAI12:IAN12"/>
    <mergeCell ref="IAO12:IAT12"/>
    <mergeCell ref="IAU12:IAZ12"/>
    <mergeCell ref="IBA12:IBF12"/>
    <mergeCell ref="IBG12:IBL12"/>
    <mergeCell ref="HYS12:HYX12"/>
    <mergeCell ref="HYY12:HZD12"/>
    <mergeCell ref="HZE12:HZJ12"/>
    <mergeCell ref="HZK12:HZP12"/>
    <mergeCell ref="HZQ12:HZV12"/>
    <mergeCell ref="HZW12:IAB12"/>
    <mergeCell ref="HXI12:HXN12"/>
    <mergeCell ref="HXO12:HXT12"/>
    <mergeCell ref="HXU12:HXZ12"/>
    <mergeCell ref="HYA12:HYF12"/>
    <mergeCell ref="HYG12:HYL12"/>
    <mergeCell ref="HYM12:HYR12"/>
    <mergeCell ref="HVY12:HWD12"/>
    <mergeCell ref="HWE12:HWJ12"/>
    <mergeCell ref="HWK12:HWP12"/>
    <mergeCell ref="HWQ12:HWV12"/>
    <mergeCell ref="HWW12:HXB12"/>
    <mergeCell ref="HXC12:HXH12"/>
    <mergeCell ref="HUO12:HUT12"/>
    <mergeCell ref="HUU12:HUZ12"/>
    <mergeCell ref="HVA12:HVF12"/>
    <mergeCell ref="HVG12:HVL12"/>
    <mergeCell ref="HVM12:HVR12"/>
    <mergeCell ref="HVS12:HVX12"/>
    <mergeCell ref="HTE12:HTJ12"/>
    <mergeCell ref="HTK12:HTP12"/>
    <mergeCell ref="HTQ12:HTV12"/>
    <mergeCell ref="HTW12:HUB12"/>
    <mergeCell ref="HUC12:HUH12"/>
    <mergeCell ref="HUI12:HUN12"/>
    <mergeCell ref="HRU12:HRZ12"/>
    <mergeCell ref="HSA12:HSF12"/>
    <mergeCell ref="HSG12:HSL12"/>
    <mergeCell ref="HSM12:HSR12"/>
    <mergeCell ref="HSS12:HSX12"/>
    <mergeCell ref="HSY12:HTD12"/>
    <mergeCell ref="HQK12:HQP12"/>
    <mergeCell ref="HQQ12:HQV12"/>
    <mergeCell ref="HQW12:HRB12"/>
    <mergeCell ref="HRC12:HRH12"/>
    <mergeCell ref="HRI12:HRN12"/>
    <mergeCell ref="HRO12:HRT12"/>
    <mergeCell ref="HPA12:HPF12"/>
    <mergeCell ref="HPG12:HPL12"/>
    <mergeCell ref="HPM12:HPR12"/>
    <mergeCell ref="HPS12:HPX12"/>
    <mergeCell ref="HPY12:HQD12"/>
    <mergeCell ref="HQE12:HQJ12"/>
    <mergeCell ref="HNQ12:HNV12"/>
    <mergeCell ref="HNW12:HOB12"/>
    <mergeCell ref="HOC12:HOH12"/>
    <mergeCell ref="HOI12:HON12"/>
    <mergeCell ref="HOO12:HOT12"/>
    <mergeCell ref="HOU12:HOZ12"/>
    <mergeCell ref="HMG12:HML12"/>
    <mergeCell ref="HMM12:HMR12"/>
    <mergeCell ref="HMS12:HMX12"/>
    <mergeCell ref="HMY12:HND12"/>
    <mergeCell ref="HNE12:HNJ12"/>
    <mergeCell ref="HNK12:HNP12"/>
    <mergeCell ref="HKW12:HLB12"/>
    <mergeCell ref="HLC12:HLH12"/>
    <mergeCell ref="HLI12:HLN12"/>
    <mergeCell ref="HLO12:HLT12"/>
    <mergeCell ref="HLU12:HLZ12"/>
    <mergeCell ref="HMA12:HMF12"/>
    <mergeCell ref="HJM12:HJR12"/>
    <mergeCell ref="HJS12:HJX12"/>
    <mergeCell ref="HJY12:HKD12"/>
    <mergeCell ref="HKE12:HKJ12"/>
    <mergeCell ref="HKK12:HKP12"/>
    <mergeCell ref="HKQ12:HKV12"/>
    <mergeCell ref="HIC12:HIH12"/>
    <mergeCell ref="HII12:HIN12"/>
    <mergeCell ref="HIO12:HIT12"/>
    <mergeCell ref="HIU12:HIZ12"/>
    <mergeCell ref="HJA12:HJF12"/>
    <mergeCell ref="HJG12:HJL12"/>
    <mergeCell ref="HGS12:HGX12"/>
    <mergeCell ref="HGY12:HHD12"/>
    <mergeCell ref="HHE12:HHJ12"/>
    <mergeCell ref="HHK12:HHP12"/>
    <mergeCell ref="HHQ12:HHV12"/>
    <mergeCell ref="HHW12:HIB12"/>
    <mergeCell ref="HFI12:HFN12"/>
    <mergeCell ref="HFO12:HFT12"/>
    <mergeCell ref="HFU12:HFZ12"/>
    <mergeCell ref="HGA12:HGF12"/>
    <mergeCell ref="HGG12:HGL12"/>
    <mergeCell ref="HGM12:HGR12"/>
    <mergeCell ref="HDY12:HED12"/>
    <mergeCell ref="HEE12:HEJ12"/>
    <mergeCell ref="HEK12:HEP12"/>
    <mergeCell ref="HEQ12:HEV12"/>
    <mergeCell ref="HEW12:HFB12"/>
    <mergeCell ref="HFC12:HFH12"/>
    <mergeCell ref="HCO12:HCT12"/>
    <mergeCell ref="HCU12:HCZ12"/>
    <mergeCell ref="HDA12:HDF12"/>
    <mergeCell ref="HDG12:HDL12"/>
    <mergeCell ref="HDM12:HDR12"/>
    <mergeCell ref="HDS12:HDX12"/>
    <mergeCell ref="HBE12:HBJ12"/>
    <mergeCell ref="HBK12:HBP12"/>
    <mergeCell ref="HBQ12:HBV12"/>
    <mergeCell ref="HBW12:HCB12"/>
    <mergeCell ref="HCC12:HCH12"/>
    <mergeCell ref="HCI12:HCN12"/>
    <mergeCell ref="GZU12:GZZ12"/>
    <mergeCell ref="HAA12:HAF12"/>
    <mergeCell ref="HAG12:HAL12"/>
    <mergeCell ref="HAM12:HAR12"/>
    <mergeCell ref="HAS12:HAX12"/>
    <mergeCell ref="HAY12:HBD12"/>
    <mergeCell ref="GYK12:GYP12"/>
    <mergeCell ref="GYQ12:GYV12"/>
    <mergeCell ref="GYW12:GZB12"/>
    <mergeCell ref="GZC12:GZH12"/>
    <mergeCell ref="GZI12:GZN12"/>
    <mergeCell ref="GZO12:GZT12"/>
    <mergeCell ref="GXA12:GXF12"/>
    <mergeCell ref="GXG12:GXL12"/>
    <mergeCell ref="GXM12:GXR12"/>
    <mergeCell ref="GXS12:GXX12"/>
    <mergeCell ref="GXY12:GYD12"/>
    <mergeCell ref="GYE12:GYJ12"/>
    <mergeCell ref="GVQ12:GVV12"/>
    <mergeCell ref="GVW12:GWB12"/>
    <mergeCell ref="GWC12:GWH12"/>
    <mergeCell ref="GWI12:GWN12"/>
    <mergeCell ref="GWO12:GWT12"/>
    <mergeCell ref="GWU12:GWZ12"/>
    <mergeCell ref="GUG12:GUL12"/>
    <mergeCell ref="GUM12:GUR12"/>
    <mergeCell ref="GUS12:GUX12"/>
    <mergeCell ref="GUY12:GVD12"/>
    <mergeCell ref="GVE12:GVJ12"/>
    <mergeCell ref="GVK12:GVP12"/>
    <mergeCell ref="GSW12:GTB12"/>
    <mergeCell ref="GTC12:GTH12"/>
    <mergeCell ref="GTI12:GTN12"/>
    <mergeCell ref="GTO12:GTT12"/>
    <mergeCell ref="GTU12:GTZ12"/>
    <mergeCell ref="GUA12:GUF12"/>
    <mergeCell ref="GRM12:GRR12"/>
    <mergeCell ref="GRS12:GRX12"/>
    <mergeCell ref="GRY12:GSD12"/>
    <mergeCell ref="GSE12:GSJ12"/>
    <mergeCell ref="GSK12:GSP12"/>
    <mergeCell ref="GSQ12:GSV12"/>
    <mergeCell ref="GQC12:GQH12"/>
    <mergeCell ref="GQI12:GQN12"/>
    <mergeCell ref="GQO12:GQT12"/>
    <mergeCell ref="GQU12:GQZ12"/>
    <mergeCell ref="GRA12:GRF12"/>
    <mergeCell ref="GRG12:GRL12"/>
    <mergeCell ref="GOS12:GOX12"/>
    <mergeCell ref="GOY12:GPD12"/>
    <mergeCell ref="GPE12:GPJ12"/>
    <mergeCell ref="GPK12:GPP12"/>
    <mergeCell ref="GPQ12:GPV12"/>
    <mergeCell ref="GPW12:GQB12"/>
    <mergeCell ref="GNI12:GNN12"/>
    <mergeCell ref="GNO12:GNT12"/>
    <mergeCell ref="GNU12:GNZ12"/>
    <mergeCell ref="GOA12:GOF12"/>
    <mergeCell ref="GOG12:GOL12"/>
    <mergeCell ref="GOM12:GOR12"/>
    <mergeCell ref="GLY12:GMD12"/>
    <mergeCell ref="GME12:GMJ12"/>
    <mergeCell ref="GMK12:GMP12"/>
    <mergeCell ref="GMQ12:GMV12"/>
    <mergeCell ref="GMW12:GNB12"/>
    <mergeCell ref="GNC12:GNH12"/>
    <mergeCell ref="GKO12:GKT12"/>
    <mergeCell ref="GKU12:GKZ12"/>
    <mergeCell ref="GLA12:GLF12"/>
    <mergeCell ref="GLG12:GLL12"/>
    <mergeCell ref="GLM12:GLR12"/>
    <mergeCell ref="GLS12:GLX12"/>
    <mergeCell ref="GJE12:GJJ12"/>
    <mergeCell ref="GJK12:GJP12"/>
    <mergeCell ref="GJQ12:GJV12"/>
    <mergeCell ref="GJW12:GKB12"/>
    <mergeCell ref="GKC12:GKH12"/>
    <mergeCell ref="GKI12:GKN12"/>
    <mergeCell ref="GHU12:GHZ12"/>
    <mergeCell ref="GIA12:GIF12"/>
    <mergeCell ref="GIG12:GIL12"/>
    <mergeCell ref="GIM12:GIR12"/>
    <mergeCell ref="GIS12:GIX12"/>
    <mergeCell ref="GIY12:GJD12"/>
    <mergeCell ref="GGK12:GGP12"/>
    <mergeCell ref="GGQ12:GGV12"/>
    <mergeCell ref="GGW12:GHB12"/>
    <mergeCell ref="GHC12:GHH12"/>
    <mergeCell ref="GHI12:GHN12"/>
    <mergeCell ref="GHO12:GHT12"/>
    <mergeCell ref="GFA12:GFF12"/>
    <mergeCell ref="GFG12:GFL12"/>
    <mergeCell ref="GFM12:GFR12"/>
    <mergeCell ref="GFS12:GFX12"/>
    <mergeCell ref="GFY12:GGD12"/>
    <mergeCell ref="GGE12:GGJ12"/>
    <mergeCell ref="GDQ12:GDV12"/>
    <mergeCell ref="GDW12:GEB12"/>
    <mergeCell ref="GEC12:GEH12"/>
    <mergeCell ref="GEI12:GEN12"/>
    <mergeCell ref="GEO12:GET12"/>
    <mergeCell ref="GEU12:GEZ12"/>
    <mergeCell ref="GCG12:GCL12"/>
    <mergeCell ref="GCM12:GCR12"/>
    <mergeCell ref="GCS12:GCX12"/>
    <mergeCell ref="GCY12:GDD12"/>
    <mergeCell ref="GDE12:GDJ12"/>
    <mergeCell ref="GDK12:GDP12"/>
    <mergeCell ref="GAW12:GBB12"/>
    <mergeCell ref="GBC12:GBH12"/>
    <mergeCell ref="GBI12:GBN12"/>
    <mergeCell ref="GBO12:GBT12"/>
    <mergeCell ref="GBU12:GBZ12"/>
    <mergeCell ref="GCA12:GCF12"/>
    <mergeCell ref="FZM12:FZR12"/>
    <mergeCell ref="FZS12:FZX12"/>
    <mergeCell ref="FZY12:GAD12"/>
    <mergeCell ref="GAE12:GAJ12"/>
    <mergeCell ref="GAK12:GAP12"/>
    <mergeCell ref="GAQ12:GAV12"/>
    <mergeCell ref="FYC12:FYH12"/>
    <mergeCell ref="FYI12:FYN12"/>
    <mergeCell ref="FYO12:FYT12"/>
    <mergeCell ref="FYU12:FYZ12"/>
    <mergeCell ref="FZA12:FZF12"/>
    <mergeCell ref="FZG12:FZL12"/>
    <mergeCell ref="FWS12:FWX12"/>
    <mergeCell ref="FWY12:FXD12"/>
    <mergeCell ref="FXE12:FXJ12"/>
    <mergeCell ref="FXK12:FXP12"/>
    <mergeCell ref="FXQ12:FXV12"/>
    <mergeCell ref="FXW12:FYB12"/>
    <mergeCell ref="FVI12:FVN12"/>
    <mergeCell ref="FVO12:FVT12"/>
    <mergeCell ref="FVU12:FVZ12"/>
    <mergeCell ref="FWA12:FWF12"/>
    <mergeCell ref="FWG12:FWL12"/>
    <mergeCell ref="FWM12:FWR12"/>
    <mergeCell ref="FTY12:FUD12"/>
    <mergeCell ref="FUE12:FUJ12"/>
    <mergeCell ref="FUK12:FUP12"/>
    <mergeCell ref="FUQ12:FUV12"/>
    <mergeCell ref="FUW12:FVB12"/>
    <mergeCell ref="FVC12:FVH12"/>
    <mergeCell ref="FSO12:FST12"/>
    <mergeCell ref="FSU12:FSZ12"/>
    <mergeCell ref="FTA12:FTF12"/>
    <mergeCell ref="FTG12:FTL12"/>
    <mergeCell ref="FTM12:FTR12"/>
    <mergeCell ref="FTS12:FTX12"/>
    <mergeCell ref="FRE12:FRJ12"/>
    <mergeCell ref="FRK12:FRP12"/>
    <mergeCell ref="FRQ12:FRV12"/>
    <mergeCell ref="FRW12:FSB12"/>
    <mergeCell ref="FSC12:FSH12"/>
    <mergeCell ref="FSI12:FSN12"/>
    <mergeCell ref="FPU12:FPZ12"/>
    <mergeCell ref="FQA12:FQF12"/>
    <mergeCell ref="FQG12:FQL12"/>
    <mergeCell ref="FQM12:FQR12"/>
    <mergeCell ref="FQS12:FQX12"/>
    <mergeCell ref="FQY12:FRD12"/>
    <mergeCell ref="FOK12:FOP12"/>
    <mergeCell ref="FOQ12:FOV12"/>
    <mergeCell ref="FOW12:FPB12"/>
    <mergeCell ref="FPC12:FPH12"/>
    <mergeCell ref="FPI12:FPN12"/>
    <mergeCell ref="FPO12:FPT12"/>
    <mergeCell ref="FNA12:FNF12"/>
    <mergeCell ref="FNG12:FNL12"/>
    <mergeCell ref="FNM12:FNR12"/>
    <mergeCell ref="FNS12:FNX12"/>
    <mergeCell ref="FNY12:FOD12"/>
    <mergeCell ref="FOE12:FOJ12"/>
    <mergeCell ref="FLQ12:FLV12"/>
    <mergeCell ref="FLW12:FMB12"/>
    <mergeCell ref="FMC12:FMH12"/>
    <mergeCell ref="FMI12:FMN12"/>
    <mergeCell ref="FMO12:FMT12"/>
    <mergeCell ref="FMU12:FMZ12"/>
    <mergeCell ref="FKG12:FKL12"/>
    <mergeCell ref="FKM12:FKR12"/>
    <mergeCell ref="FKS12:FKX12"/>
    <mergeCell ref="FKY12:FLD12"/>
    <mergeCell ref="FLE12:FLJ12"/>
    <mergeCell ref="FLK12:FLP12"/>
    <mergeCell ref="FIW12:FJB12"/>
    <mergeCell ref="FJC12:FJH12"/>
    <mergeCell ref="FJI12:FJN12"/>
    <mergeCell ref="FJO12:FJT12"/>
    <mergeCell ref="FJU12:FJZ12"/>
    <mergeCell ref="FKA12:FKF12"/>
    <mergeCell ref="FHM12:FHR12"/>
    <mergeCell ref="FHS12:FHX12"/>
    <mergeCell ref="FHY12:FID12"/>
    <mergeCell ref="FIE12:FIJ12"/>
    <mergeCell ref="FIK12:FIP12"/>
    <mergeCell ref="FIQ12:FIV12"/>
    <mergeCell ref="FGC12:FGH12"/>
    <mergeCell ref="FGI12:FGN12"/>
    <mergeCell ref="FGO12:FGT12"/>
    <mergeCell ref="FGU12:FGZ12"/>
    <mergeCell ref="FHA12:FHF12"/>
    <mergeCell ref="FHG12:FHL12"/>
    <mergeCell ref="FES12:FEX12"/>
    <mergeCell ref="FEY12:FFD12"/>
    <mergeCell ref="FFE12:FFJ12"/>
    <mergeCell ref="FFK12:FFP12"/>
    <mergeCell ref="FFQ12:FFV12"/>
    <mergeCell ref="FFW12:FGB12"/>
    <mergeCell ref="FDI12:FDN12"/>
    <mergeCell ref="FDO12:FDT12"/>
    <mergeCell ref="FDU12:FDZ12"/>
    <mergeCell ref="FEA12:FEF12"/>
    <mergeCell ref="FEG12:FEL12"/>
    <mergeCell ref="FEM12:FER12"/>
    <mergeCell ref="FBY12:FCD12"/>
    <mergeCell ref="FCE12:FCJ12"/>
    <mergeCell ref="FCK12:FCP12"/>
    <mergeCell ref="FCQ12:FCV12"/>
    <mergeCell ref="FCW12:FDB12"/>
    <mergeCell ref="FDC12:FDH12"/>
    <mergeCell ref="FAO12:FAT12"/>
    <mergeCell ref="FAU12:FAZ12"/>
    <mergeCell ref="FBA12:FBF12"/>
    <mergeCell ref="FBG12:FBL12"/>
    <mergeCell ref="FBM12:FBR12"/>
    <mergeCell ref="FBS12:FBX12"/>
    <mergeCell ref="EZE12:EZJ12"/>
    <mergeCell ref="EZK12:EZP12"/>
    <mergeCell ref="EZQ12:EZV12"/>
    <mergeCell ref="EZW12:FAB12"/>
    <mergeCell ref="FAC12:FAH12"/>
    <mergeCell ref="FAI12:FAN12"/>
    <mergeCell ref="EXU12:EXZ12"/>
    <mergeCell ref="EYA12:EYF12"/>
    <mergeCell ref="EYG12:EYL12"/>
    <mergeCell ref="EYM12:EYR12"/>
    <mergeCell ref="EYS12:EYX12"/>
    <mergeCell ref="EYY12:EZD12"/>
    <mergeCell ref="EWK12:EWP12"/>
    <mergeCell ref="EWQ12:EWV12"/>
    <mergeCell ref="EWW12:EXB12"/>
    <mergeCell ref="EXC12:EXH12"/>
    <mergeCell ref="EXI12:EXN12"/>
    <mergeCell ref="EXO12:EXT12"/>
    <mergeCell ref="EVA12:EVF12"/>
    <mergeCell ref="EVG12:EVL12"/>
    <mergeCell ref="EVM12:EVR12"/>
    <mergeCell ref="EVS12:EVX12"/>
    <mergeCell ref="EVY12:EWD12"/>
    <mergeCell ref="EWE12:EWJ12"/>
    <mergeCell ref="ETQ12:ETV12"/>
    <mergeCell ref="ETW12:EUB12"/>
    <mergeCell ref="EUC12:EUH12"/>
    <mergeCell ref="EUI12:EUN12"/>
    <mergeCell ref="EUO12:EUT12"/>
    <mergeCell ref="EUU12:EUZ12"/>
    <mergeCell ref="ESG12:ESL12"/>
    <mergeCell ref="ESM12:ESR12"/>
    <mergeCell ref="ESS12:ESX12"/>
    <mergeCell ref="ESY12:ETD12"/>
    <mergeCell ref="ETE12:ETJ12"/>
    <mergeCell ref="ETK12:ETP12"/>
    <mergeCell ref="EQW12:ERB12"/>
    <mergeCell ref="ERC12:ERH12"/>
    <mergeCell ref="ERI12:ERN12"/>
    <mergeCell ref="ERO12:ERT12"/>
    <mergeCell ref="ERU12:ERZ12"/>
    <mergeCell ref="ESA12:ESF12"/>
    <mergeCell ref="EPM12:EPR12"/>
    <mergeCell ref="EPS12:EPX12"/>
    <mergeCell ref="EPY12:EQD12"/>
    <mergeCell ref="EQE12:EQJ12"/>
    <mergeCell ref="EQK12:EQP12"/>
    <mergeCell ref="EQQ12:EQV12"/>
    <mergeCell ref="EOC12:EOH12"/>
    <mergeCell ref="EOI12:EON12"/>
    <mergeCell ref="EOO12:EOT12"/>
    <mergeCell ref="EOU12:EOZ12"/>
    <mergeCell ref="EPA12:EPF12"/>
    <mergeCell ref="EPG12:EPL12"/>
    <mergeCell ref="EMS12:EMX12"/>
    <mergeCell ref="EMY12:END12"/>
    <mergeCell ref="ENE12:ENJ12"/>
    <mergeCell ref="ENK12:ENP12"/>
    <mergeCell ref="ENQ12:ENV12"/>
    <mergeCell ref="ENW12:EOB12"/>
    <mergeCell ref="ELI12:ELN12"/>
    <mergeCell ref="ELO12:ELT12"/>
    <mergeCell ref="ELU12:ELZ12"/>
    <mergeCell ref="EMA12:EMF12"/>
    <mergeCell ref="EMG12:EML12"/>
    <mergeCell ref="EMM12:EMR12"/>
    <mergeCell ref="EJY12:EKD12"/>
    <mergeCell ref="EKE12:EKJ12"/>
    <mergeCell ref="EKK12:EKP12"/>
    <mergeCell ref="EKQ12:EKV12"/>
    <mergeCell ref="EKW12:ELB12"/>
    <mergeCell ref="ELC12:ELH12"/>
    <mergeCell ref="EIO12:EIT12"/>
    <mergeCell ref="EIU12:EIZ12"/>
    <mergeCell ref="EJA12:EJF12"/>
    <mergeCell ref="EJG12:EJL12"/>
    <mergeCell ref="EJM12:EJR12"/>
    <mergeCell ref="EJS12:EJX12"/>
    <mergeCell ref="EHE12:EHJ12"/>
    <mergeCell ref="EHK12:EHP12"/>
    <mergeCell ref="EHQ12:EHV12"/>
    <mergeCell ref="EHW12:EIB12"/>
    <mergeCell ref="EIC12:EIH12"/>
    <mergeCell ref="EII12:EIN12"/>
    <mergeCell ref="EFU12:EFZ12"/>
    <mergeCell ref="EGA12:EGF12"/>
    <mergeCell ref="EGG12:EGL12"/>
    <mergeCell ref="EGM12:EGR12"/>
    <mergeCell ref="EGS12:EGX12"/>
    <mergeCell ref="EGY12:EHD12"/>
    <mergeCell ref="EEK12:EEP12"/>
    <mergeCell ref="EEQ12:EEV12"/>
    <mergeCell ref="EEW12:EFB12"/>
    <mergeCell ref="EFC12:EFH12"/>
    <mergeCell ref="EFI12:EFN12"/>
    <mergeCell ref="EFO12:EFT12"/>
    <mergeCell ref="EDA12:EDF12"/>
    <mergeCell ref="EDG12:EDL12"/>
    <mergeCell ref="EDM12:EDR12"/>
    <mergeCell ref="EDS12:EDX12"/>
    <mergeCell ref="EDY12:EED12"/>
    <mergeCell ref="EEE12:EEJ12"/>
    <mergeCell ref="EBQ12:EBV12"/>
    <mergeCell ref="EBW12:ECB12"/>
    <mergeCell ref="ECC12:ECH12"/>
    <mergeCell ref="ECI12:ECN12"/>
    <mergeCell ref="ECO12:ECT12"/>
    <mergeCell ref="ECU12:ECZ12"/>
    <mergeCell ref="EAG12:EAL12"/>
    <mergeCell ref="EAM12:EAR12"/>
    <mergeCell ref="EAS12:EAX12"/>
    <mergeCell ref="EAY12:EBD12"/>
    <mergeCell ref="EBE12:EBJ12"/>
    <mergeCell ref="EBK12:EBP12"/>
    <mergeCell ref="DYW12:DZB12"/>
    <mergeCell ref="DZC12:DZH12"/>
    <mergeCell ref="DZI12:DZN12"/>
    <mergeCell ref="DZO12:DZT12"/>
    <mergeCell ref="DZU12:DZZ12"/>
    <mergeCell ref="EAA12:EAF12"/>
    <mergeCell ref="DXM12:DXR12"/>
    <mergeCell ref="DXS12:DXX12"/>
    <mergeCell ref="DXY12:DYD12"/>
    <mergeCell ref="DYE12:DYJ12"/>
    <mergeCell ref="DYK12:DYP12"/>
    <mergeCell ref="DYQ12:DYV12"/>
    <mergeCell ref="DWC12:DWH12"/>
    <mergeCell ref="DWI12:DWN12"/>
    <mergeCell ref="DWO12:DWT12"/>
    <mergeCell ref="DWU12:DWZ12"/>
    <mergeCell ref="DXA12:DXF12"/>
    <mergeCell ref="DXG12:DXL12"/>
    <mergeCell ref="DUS12:DUX12"/>
    <mergeCell ref="DUY12:DVD12"/>
    <mergeCell ref="DVE12:DVJ12"/>
    <mergeCell ref="DVK12:DVP12"/>
    <mergeCell ref="DVQ12:DVV12"/>
    <mergeCell ref="DVW12:DWB12"/>
    <mergeCell ref="DTI12:DTN12"/>
    <mergeCell ref="DTO12:DTT12"/>
    <mergeCell ref="DTU12:DTZ12"/>
    <mergeCell ref="DUA12:DUF12"/>
    <mergeCell ref="DUG12:DUL12"/>
    <mergeCell ref="DUM12:DUR12"/>
    <mergeCell ref="DRY12:DSD12"/>
    <mergeCell ref="DSE12:DSJ12"/>
    <mergeCell ref="DSK12:DSP12"/>
    <mergeCell ref="DSQ12:DSV12"/>
    <mergeCell ref="DSW12:DTB12"/>
    <mergeCell ref="DTC12:DTH12"/>
    <mergeCell ref="DQO12:DQT12"/>
    <mergeCell ref="DQU12:DQZ12"/>
    <mergeCell ref="DRA12:DRF12"/>
    <mergeCell ref="DRG12:DRL12"/>
    <mergeCell ref="DRM12:DRR12"/>
    <mergeCell ref="DRS12:DRX12"/>
    <mergeCell ref="DPE12:DPJ12"/>
    <mergeCell ref="DPK12:DPP12"/>
    <mergeCell ref="DPQ12:DPV12"/>
    <mergeCell ref="DPW12:DQB12"/>
    <mergeCell ref="DQC12:DQH12"/>
    <mergeCell ref="DQI12:DQN12"/>
    <mergeCell ref="DNU12:DNZ12"/>
    <mergeCell ref="DOA12:DOF12"/>
    <mergeCell ref="DOG12:DOL12"/>
    <mergeCell ref="DOM12:DOR12"/>
    <mergeCell ref="DOS12:DOX12"/>
    <mergeCell ref="DOY12:DPD12"/>
    <mergeCell ref="DMK12:DMP12"/>
    <mergeCell ref="DMQ12:DMV12"/>
    <mergeCell ref="DMW12:DNB12"/>
    <mergeCell ref="DNC12:DNH12"/>
    <mergeCell ref="DNI12:DNN12"/>
    <mergeCell ref="DNO12:DNT12"/>
    <mergeCell ref="DLA12:DLF12"/>
    <mergeCell ref="DLG12:DLL12"/>
    <mergeCell ref="DLM12:DLR12"/>
    <mergeCell ref="DLS12:DLX12"/>
    <mergeCell ref="DLY12:DMD12"/>
    <mergeCell ref="DME12:DMJ12"/>
    <mergeCell ref="DJQ12:DJV12"/>
    <mergeCell ref="DJW12:DKB12"/>
    <mergeCell ref="DKC12:DKH12"/>
    <mergeCell ref="DKI12:DKN12"/>
    <mergeCell ref="DKO12:DKT12"/>
    <mergeCell ref="DKU12:DKZ12"/>
    <mergeCell ref="DIG12:DIL12"/>
    <mergeCell ref="DIM12:DIR12"/>
    <mergeCell ref="DIS12:DIX12"/>
    <mergeCell ref="DIY12:DJD12"/>
    <mergeCell ref="DJE12:DJJ12"/>
    <mergeCell ref="DJK12:DJP12"/>
    <mergeCell ref="DGW12:DHB12"/>
    <mergeCell ref="DHC12:DHH12"/>
    <mergeCell ref="DHI12:DHN12"/>
    <mergeCell ref="DHO12:DHT12"/>
    <mergeCell ref="DHU12:DHZ12"/>
    <mergeCell ref="DIA12:DIF12"/>
    <mergeCell ref="DFM12:DFR12"/>
    <mergeCell ref="DFS12:DFX12"/>
    <mergeCell ref="DFY12:DGD12"/>
    <mergeCell ref="DGE12:DGJ12"/>
    <mergeCell ref="DGK12:DGP12"/>
    <mergeCell ref="DGQ12:DGV12"/>
    <mergeCell ref="DEC12:DEH12"/>
    <mergeCell ref="DEI12:DEN12"/>
    <mergeCell ref="DEO12:DET12"/>
    <mergeCell ref="DEU12:DEZ12"/>
    <mergeCell ref="DFA12:DFF12"/>
    <mergeCell ref="DFG12:DFL12"/>
    <mergeCell ref="DCS12:DCX12"/>
    <mergeCell ref="DCY12:DDD12"/>
    <mergeCell ref="DDE12:DDJ12"/>
    <mergeCell ref="DDK12:DDP12"/>
    <mergeCell ref="DDQ12:DDV12"/>
    <mergeCell ref="DDW12:DEB12"/>
    <mergeCell ref="DBI12:DBN12"/>
    <mergeCell ref="DBO12:DBT12"/>
    <mergeCell ref="DBU12:DBZ12"/>
    <mergeCell ref="DCA12:DCF12"/>
    <mergeCell ref="DCG12:DCL12"/>
    <mergeCell ref="DCM12:DCR12"/>
    <mergeCell ref="CZY12:DAD12"/>
    <mergeCell ref="DAE12:DAJ12"/>
    <mergeCell ref="DAK12:DAP12"/>
    <mergeCell ref="DAQ12:DAV12"/>
    <mergeCell ref="DAW12:DBB12"/>
    <mergeCell ref="DBC12:DBH12"/>
    <mergeCell ref="CYO12:CYT12"/>
    <mergeCell ref="CYU12:CYZ12"/>
    <mergeCell ref="CZA12:CZF12"/>
    <mergeCell ref="CZG12:CZL12"/>
    <mergeCell ref="CZM12:CZR12"/>
    <mergeCell ref="CZS12:CZX12"/>
    <mergeCell ref="CXE12:CXJ12"/>
    <mergeCell ref="CXK12:CXP12"/>
    <mergeCell ref="CXQ12:CXV12"/>
    <mergeCell ref="CXW12:CYB12"/>
    <mergeCell ref="CYC12:CYH12"/>
    <mergeCell ref="CYI12:CYN12"/>
    <mergeCell ref="CVU12:CVZ12"/>
    <mergeCell ref="CWA12:CWF12"/>
    <mergeCell ref="CWG12:CWL12"/>
    <mergeCell ref="CWM12:CWR12"/>
    <mergeCell ref="CWS12:CWX12"/>
    <mergeCell ref="CWY12:CXD12"/>
    <mergeCell ref="CUK12:CUP12"/>
    <mergeCell ref="CUQ12:CUV12"/>
    <mergeCell ref="CUW12:CVB12"/>
    <mergeCell ref="CVC12:CVH12"/>
    <mergeCell ref="CVI12:CVN12"/>
    <mergeCell ref="CVO12:CVT12"/>
    <mergeCell ref="CTA12:CTF12"/>
    <mergeCell ref="CTG12:CTL12"/>
    <mergeCell ref="CTM12:CTR12"/>
    <mergeCell ref="CTS12:CTX12"/>
    <mergeCell ref="CTY12:CUD12"/>
    <mergeCell ref="CUE12:CUJ12"/>
    <mergeCell ref="CRQ12:CRV12"/>
    <mergeCell ref="CRW12:CSB12"/>
    <mergeCell ref="CSC12:CSH12"/>
    <mergeCell ref="CSI12:CSN12"/>
    <mergeCell ref="CSO12:CST12"/>
    <mergeCell ref="CSU12:CSZ12"/>
    <mergeCell ref="CQG12:CQL12"/>
    <mergeCell ref="CQM12:CQR12"/>
    <mergeCell ref="CQS12:CQX12"/>
    <mergeCell ref="CQY12:CRD12"/>
    <mergeCell ref="CRE12:CRJ12"/>
    <mergeCell ref="CRK12:CRP12"/>
    <mergeCell ref="COW12:CPB12"/>
    <mergeCell ref="CPC12:CPH12"/>
    <mergeCell ref="CPI12:CPN12"/>
    <mergeCell ref="CPO12:CPT12"/>
    <mergeCell ref="CPU12:CPZ12"/>
    <mergeCell ref="CQA12:CQF12"/>
    <mergeCell ref="CNM12:CNR12"/>
    <mergeCell ref="CNS12:CNX12"/>
    <mergeCell ref="CNY12:COD12"/>
    <mergeCell ref="COE12:COJ12"/>
    <mergeCell ref="COK12:COP12"/>
    <mergeCell ref="COQ12:COV12"/>
    <mergeCell ref="CMC12:CMH12"/>
    <mergeCell ref="CMI12:CMN12"/>
    <mergeCell ref="CMO12:CMT12"/>
    <mergeCell ref="CMU12:CMZ12"/>
    <mergeCell ref="CNA12:CNF12"/>
    <mergeCell ref="CNG12:CNL12"/>
    <mergeCell ref="CKS12:CKX12"/>
    <mergeCell ref="CKY12:CLD12"/>
    <mergeCell ref="CLE12:CLJ12"/>
    <mergeCell ref="CLK12:CLP12"/>
    <mergeCell ref="CLQ12:CLV12"/>
    <mergeCell ref="CLW12:CMB12"/>
    <mergeCell ref="CJI12:CJN12"/>
    <mergeCell ref="CJO12:CJT12"/>
    <mergeCell ref="CJU12:CJZ12"/>
    <mergeCell ref="CKA12:CKF12"/>
    <mergeCell ref="CKG12:CKL12"/>
    <mergeCell ref="CKM12:CKR12"/>
    <mergeCell ref="CHY12:CID12"/>
    <mergeCell ref="CIE12:CIJ12"/>
    <mergeCell ref="CIK12:CIP12"/>
    <mergeCell ref="CIQ12:CIV12"/>
    <mergeCell ref="CIW12:CJB12"/>
    <mergeCell ref="CJC12:CJH12"/>
    <mergeCell ref="CGO12:CGT12"/>
    <mergeCell ref="CGU12:CGZ12"/>
    <mergeCell ref="CHA12:CHF12"/>
    <mergeCell ref="CHG12:CHL12"/>
    <mergeCell ref="CHM12:CHR12"/>
    <mergeCell ref="CHS12:CHX12"/>
    <mergeCell ref="CFE12:CFJ12"/>
    <mergeCell ref="CFK12:CFP12"/>
    <mergeCell ref="CFQ12:CFV12"/>
    <mergeCell ref="CFW12:CGB12"/>
    <mergeCell ref="CGC12:CGH12"/>
    <mergeCell ref="CGI12:CGN12"/>
    <mergeCell ref="CDU12:CDZ12"/>
    <mergeCell ref="CEA12:CEF12"/>
    <mergeCell ref="CEG12:CEL12"/>
    <mergeCell ref="CEM12:CER12"/>
    <mergeCell ref="CES12:CEX12"/>
    <mergeCell ref="CEY12:CFD12"/>
    <mergeCell ref="CCK12:CCP12"/>
    <mergeCell ref="CCQ12:CCV12"/>
    <mergeCell ref="CCW12:CDB12"/>
    <mergeCell ref="CDC12:CDH12"/>
    <mergeCell ref="CDI12:CDN12"/>
    <mergeCell ref="CDO12:CDT12"/>
    <mergeCell ref="CBA12:CBF12"/>
    <mergeCell ref="CBG12:CBL12"/>
    <mergeCell ref="CBM12:CBR12"/>
    <mergeCell ref="CBS12:CBX12"/>
    <mergeCell ref="CBY12:CCD12"/>
    <mergeCell ref="CCE12:CCJ12"/>
    <mergeCell ref="BZQ12:BZV12"/>
    <mergeCell ref="BZW12:CAB12"/>
    <mergeCell ref="CAC12:CAH12"/>
    <mergeCell ref="CAI12:CAN12"/>
    <mergeCell ref="CAO12:CAT12"/>
    <mergeCell ref="CAU12:CAZ12"/>
    <mergeCell ref="BYG12:BYL12"/>
    <mergeCell ref="BYM12:BYR12"/>
    <mergeCell ref="BYS12:BYX12"/>
    <mergeCell ref="BYY12:BZD12"/>
    <mergeCell ref="BZE12:BZJ12"/>
    <mergeCell ref="BZK12:BZP12"/>
    <mergeCell ref="BWW12:BXB12"/>
    <mergeCell ref="BXC12:BXH12"/>
    <mergeCell ref="BXI12:BXN12"/>
    <mergeCell ref="BXO12:BXT12"/>
    <mergeCell ref="BXU12:BXZ12"/>
    <mergeCell ref="BYA12:BYF12"/>
    <mergeCell ref="BVM12:BVR12"/>
    <mergeCell ref="BVS12:BVX12"/>
    <mergeCell ref="BVY12:BWD12"/>
    <mergeCell ref="BWE12:BWJ12"/>
    <mergeCell ref="BWK12:BWP12"/>
    <mergeCell ref="BWQ12:BWV12"/>
    <mergeCell ref="BUC12:BUH12"/>
    <mergeCell ref="BUI12:BUN12"/>
    <mergeCell ref="BUO12:BUT12"/>
    <mergeCell ref="BUU12:BUZ12"/>
    <mergeCell ref="BVA12:BVF12"/>
    <mergeCell ref="BVG12:BVL12"/>
    <mergeCell ref="BSS12:BSX12"/>
    <mergeCell ref="BSY12:BTD12"/>
    <mergeCell ref="BTE12:BTJ12"/>
    <mergeCell ref="BTK12:BTP12"/>
    <mergeCell ref="BTQ12:BTV12"/>
    <mergeCell ref="BTW12:BUB12"/>
    <mergeCell ref="BRI12:BRN12"/>
    <mergeCell ref="BRO12:BRT12"/>
    <mergeCell ref="BRU12:BRZ12"/>
    <mergeCell ref="BSA12:BSF12"/>
    <mergeCell ref="BSG12:BSL12"/>
    <mergeCell ref="BSM12:BSR12"/>
    <mergeCell ref="BPY12:BQD12"/>
    <mergeCell ref="BQE12:BQJ12"/>
    <mergeCell ref="BQK12:BQP12"/>
    <mergeCell ref="BQQ12:BQV12"/>
    <mergeCell ref="BQW12:BRB12"/>
    <mergeCell ref="BRC12:BRH12"/>
    <mergeCell ref="BOO12:BOT12"/>
    <mergeCell ref="BOU12:BOZ12"/>
    <mergeCell ref="BPA12:BPF12"/>
    <mergeCell ref="BPG12:BPL12"/>
    <mergeCell ref="BPM12:BPR12"/>
    <mergeCell ref="BPS12:BPX12"/>
    <mergeCell ref="BNE12:BNJ12"/>
    <mergeCell ref="BNK12:BNP12"/>
    <mergeCell ref="BNQ12:BNV12"/>
    <mergeCell ref="BNW12:BOB12"/>
    <mergeCell ref="BOC12:BOH12"/>
    <mergeCell ref="BOI12:BON12"/>
    <mergeCell ref="BLU12:BLZ12"/>
    <mergeCell ref="BMA12:BMF12"/>
    <mergeCell ref="BMG12:BML12"/>
    <mergeCell ref="BMM12:BMR12"/>
    <mergeCell ref="BMS12:BMX12"/>
    <mergeCell ref="BMY12:BND12"/>
    <mergeCell ref="BKK12:BKP12"/>
    <mergeCell ref="BKQ12:BKV12"/>
    <mergeCell ref="BKW12:BLB12"/>
    <mergeCell ref="BLC12:BLH12"/>
    <mergeCell ref="BLI12:BLN12"/>
    <mergeCell ref="BLO12:BLT12"/>
    <mergeCell ref="BJA12:BJF12"/>
    <mergeCell ref="BJG12:BJL12"/>
    <mergeCell ref="BJM12:BJR12"/>
    <mergeCell ref="BJS12:BJX12"/>
    <mergeCell ref="BJY12:BKD12"/>
    <mergeCell ref="BKE12:BKJ12"/>
    <mergeCell ref="BHQ12:BHV12"/>
    <mergeCell ref="BHW12:BIB12"/>
    <mergeCell ref="BIC12:BIH12"/>
    <mergeCell ref="BII12:BIN12"/>
    <mergeCell ref="BIO12:BIT12"/>
    <mergeCell ref="BIU12:BIZ12"/>
    <mergeCell ref="BGG12:BGL12"/>
    <mergeCell ref="BGM12:BGR12"/>
    <mergeCell ref="BGS12:BGX12"/>
    <mergeCell ref="BGY12:BHD12"/>
    <mergeCell ref="BHE12:BHJ12"/>
    <mergeCell ref="BHK12:BHP12"/>
    <mergeCell ref="BEW12:BFB12"/>
    <mergeCell ref="BFC12:BFH12"/>
    <mergeCell ref="BFI12:BFN12"/>
    <mergeCell ref="BFO12:BFT12"/>
    <mergeCell ref="BFU12:BFZ12"/>
    <mergeCell ref="BGA12:BGF12"/>
    <mergeCell ref="BDM12:BDR12"/>
    <mergeCell ref="BDS12:BDX12"/>
    <mergeCell ref="BDY12:BED12"/>
    <mergeCell ref="BEE12:BEJ12"/>
    <mergeCell ref="BEK12:BEP12"/>
    <mergeCell ref="BEQ12:BEV12"/>
    <mergeCell ref="BCC12:BCH12"/>
    <mergeCell ref="BCI12:BCN12"/>
    <mergeCell ref="BCO12:BCT12"/>
    <mergeCell ref="BCU12:BCZ12"/>
    <mergeCell ref="BDA12:BDF12"/>
    <mergeCell ref="BDG12:BDL12"/>
    <mergeCell ref="BAS12:BAX12"/>
    <mergeCell ref="BAY12:BBD12"/>
    <mergeCell ref="BBE12:BBJ12"/>
    <mergeCell ref="BBK12:BBP12"/>
    <mergeCell ref="BBQ12:BBV12"/>
    <mergeCell ref="BBW12:BCB12"/>
    <mergeCell ref="AZI12:AZN12"/>
    <mergeCell ref="AZO12:AZT12"/>
    <mergeCell ref="AZU12:AZZ12"/>
    <mergeCell ref="BAA12:BAF12"/>
    <mergeCell ref="BAG12:BAL12"/>
    <mergeCell ref="BAM12:BAR12"/>
    <mergeCell ref="AXY12:AYD12"/>
    <mergeCell ref="AYE12:AYJ12"/>
    <mergeCell ref="AYK12:AYP12"/>
    <mergeCell ref="AYQ12:AYV12"/>
    <mergeCell ref="AYW12:AZB12"/>
    <mergeCell ref="AZC12:AZH12"/>
    <mergeCell ref="AWO12:AWT12"/>
    <mergeCell ref="AWU12:AWZ12"/>
    <mergeCell ref="AXA12:AXF12"/>
    <mergeCell ref="AXG12:AXL12"/>
    <mergeCell ref="AXM12:AXR12"/>
    <mergeCell ref="AXS12:AXX12"/>
    <mergeCell ref="AVE12:AVJ12"/>
    <mergeCell ref="AVK12:AVP12"/>
    <mergeCell ref="AVQ12:AVV12"/>
    <mergeCell ref="AVW12:AWB12"/>
    <mergeCell ref="AWC12:AWH12"/>
    <mergeCell ref="AWI12:AWN12"/>
    <mergeCell ref="ATU12:ATZ12"/>
    <mergeCell ref="AUA12:AUF12"/>
    <mergeCell ref="AUG12:AUL12"/>
    <mergeCell ref="AUM12:AUR12"/>
    <mergeCell ref="AUS12:AUX12"/>
    <mergeCell ref="AUY12:AVD12"/>
    <mergeCell ref="ASK12:ASP12"/>
    <mergeCell ref="ASQ12:ASV12"/>
    <mergeCell ref="ASW12:ATB12"/>
    <mergeCell ref="ATC12:ATH12"/>
    <mergeCell ref="ATI12:ATN12"/>
    <mergeCell ref="ATO12:ATT12"/>
    <mergeCell ref="ARA12:ARF12"/>
    <mergeCell ref="ARG12:ARL12"/>
    <mergeCell ref="ARM12:ARR12"/>
    <mergeCell ref="ARS12:ARX12"/>
    <mergeCell ref="ARY12:ASD12"/>
    <mergeCell ref="ASE12:ASJ12"/>
    <mergeCell ref="APQ12:APV12"/>
    <mergeCell ref="APW12:AQB12"/>
    <mergeCell ref="AQC12:AQH12"/>
    <mergeCell ref="AQI12:AQN12"/>
    <mergeCell ref="AQO12:AQT12"/>
    <mergeCell ref="AQU12:AQZ12"/>
    <mergeCell ref="AOG12:AOL12"/>
    <mergeCell ref="AOM12:AOR12"/>
    <mergeCell ref="AOS12:AOX12"/>
    <mergeCell ref="AOY12:APD12"/>
    <mergeCell ref="APE12:APJ12"/>
    <mergeCell ref="APK12:APP12"/>
    <mergeCell ref="AMW12:ANB12"/>
    <mergeCell ref="ANC12:ANH12"/>
    <mergeCell ref="ANI12:ANN12"/>
    <mergeCell ref="ANO12:ANT12"/>
    <mergeCell ref="ANU12:ANZ12"/>
    <mergeCell ref="AOA12:AOF12"/>
    <mergeCell ref="ALM12:ALR12"/>
    <mergeCell ref="ALS12:ALX12"/>
    <mergeCell ref="ALY12:AMD12"/>
    <mergeCell ref="AME12:AMJ12"/>
    <mergeCell ref="AMK12:AMP12"/>
    <mergeCell ref="AMQ12:AMV12"/>
    <mergeCell ref="AKC12:AKH12"/>
    <mergeCell ref="AKI12:AKN12"/>
    <mergeCell ref="AKO12:AKT12"/>
    <mergeCell ref="AKU12:AKZ12"/>
    <mergeCell ref="ALA12:ALF12"/>
    <mergeCell ref="ALG12:ALL12"/>
    <mergeCell ref="AIS12:AIX12"/>
    <mergeCell ref="AIY12:AJD12"/>
    <mergeCell ref="AJE12:AJJ12"/>
    <mergeCell ref="AJK12:AJP12"/>
    <mergeCell ref="AJQ12:AJV12"/>
    <mergeCell ref="AJW12:AKB12"/>
    <mergeCell ref="AHI12:AHN12"/>
    <mergeCell ref="AHO12:AHT12"/>
    <mergeCell ref="AHU12:AHZ12"/>
    <mergeCell ref="AIA12:AIF12"/>
    <mergeCell ref="AIG12:AIL12"/>
    <mergeCell ref="AIM12:AIR12"/>
    <mergeCell ref="AFY12:AGD12"/>
    <mergeCell ref="AGE12:AGJ12"/>
    <mergeCell ref="AGK12:AGP12"/>
    <mergeCell ref="AGQ12:AGV12"/>
    <mergeCell ref="AGW12:AHB12"/>
    <mergeCell ref="AHC12:AHH12"/>
    <mergeCell ref="AEO12:AET12"/>
    <mergeCell ref="AEU12:AEZ12"/>
    <mergeCell ref="AFA12:AFF12"/>
    <mergeCell ref="AFG12:AFL12"/>
    <mergeCell ref="AFM12:AFR12"/>
    <mergeCell ref="AFS12:AFX12"/>
    <mergeCell ref="ADE12:ADJ12"/>
    <mergeCell ref="ADK12:ADP12"/>
    <mergeCell ref="ADQ12:ADV12"/>
    <mergeCell ref="ADW12:AEB12"/>
    <mergeCell ref="AEC12:AEH12"/>
    <mergeCell ref="AEI12:AEN12"/>
    <mergeCell ref="ABU12:ABZ12"/>
    <mergeCell ref="ACA12:ACF12"/>
    <mergeCell ref="ACG12:ACL12"/>
    <mergeCell ref="ACM12:ACR12"/>
    <mergeCell ref="ACS12:ACX12"/>
    <mergeCell ref="ACY12:ADD12"/>
    <mergeCell ref="AAK12:AAP12"/>
    <mergeCell ref="AAQ12:AAV12"/>
    <mergeCell ref="AAW12:ABB12"/>
    <mergeCell ref="ABC12:ABH12"/>
    <mergeCell ref="ABI12:ABN12"/>
    <mergeCell ref="ABO12:ABT12"/>
    <mergeCell ref="ZA12:ZF12"/>
    <mergeCell ref="ZG12:ZL12"/>
    <mergeCell ref="ZM12:ZR12"/>
    <mergeCell ref="ZS12:ZX12"/>
    <mergeCell ref="ZY12:AAD12"/>
    <mergeCell ref="AAE12:AAJ12"/>
    <mergeCell ref="XQ12:XV12"/>
    <mergeCell ref="XW12:YB12"/>
    <mergeCell ref="YC12:YH12"/>
    <mergeCell ref="YI12:YN12"/>
    <mergeCell ref="YO12:YT12"/>
    <mergeCell ref="YU12:YZ12"/>
    <mergeCell ref="WG12:WL12"/>
    <mergeCell ref="WM12:WR12"/>
    <mergeCell ref="WS12:WX12"/>
    <mergeCell ref="WY12:XD12"/>
    <mergeCell ref="XE12:XJ12"/>
    <mergeCell ref="XK12:XP12"/>
    <mergeCell ref="UW12:VB12"/>
    <mergeCell ref="VC12:VH12"/>
    <mergeCell ref="VI12:VN12"/>
    <mergeCell ref="VO12:VT12"/>
    <mergeCell ref="VU12:VZ12"/>
    <mergeCell ref="WA12:WF12"/>
    <mergeCell ref="TM12:TR12"/>
    <mergeCell ref="TS12:TX12"/>
    <mergeCell ref="TY12:UD12"/>
    <mergeCell ref="UE12:UJ12"/>
    <mergeCell ref="UK12:UP12"/>
    <mergeCell ref="UQ12:UV12"/>
    <mergeCell ref="SC12:SH12"/>
    <mergeCell ref="SI12:SN12"/>
    <mergeCell ref="SO12:ST12"/>
    <mergeCell ref="SU12:SZ12"/>
    <mergeCell ref="TA12:TF12"/>
    <mergeCell ref="TG12:TL12"/>
    <mergeCell ref="QS12:QX12"/>
    <mergeCell ref="QY12:RD12"/>
    <mergeCell ref="RE12:RJ12"/>
    <mergeCell ref="RK12:RP12"/>
    <mergeCell ref="RQ12:RV12"/>
    <mergeCell ref="RW12:SB12"/>
    <mergeCell ref="PI12:PN12"/>
    <mergeCell ref="PO12:PT12"/>
    <mergeCell ref="PU12:PZ12"/>
    <mergeCell ref="QA12:QF12"/>
    <mergeCell ref="QG12:QL12"/>
    <mergeCell ref="QM12:QR12"/>
    <mergeCell ref="NY12:OD12"/>
    <mergeCell ref="OE12:OJ12"/>
    <mergeCell ref="OK12:OP12"/>
    <mergeCell ref="OQ12:OV12"/>
    <mergeCell ref="OW12:PB12"/>
    <mergeCell ref="PC12:PH12"/>
    <mergeCell ref="MO12:MT12"/>
    <mergeCell ref="MU12:MZ12"/>
    <mergeCell ref="NA12:NF12"/>
    <mergeCell ref="NG12:NL12"/>
    <mergeCell ref="NM12:NR12"/>
    <mergeCell ref="NS12:NX12"/>
    <mergeCell ref="LE12:LJ12"/>
    <mergeCell ref="LK12:LP12"/>
    <mergeCell ref="LQ12:LV12"/>
    <mergeCell ref="LW12:MB12"/>
    <mergeCell ref="MC12:MH12"/>
    <mergeCell ref="MI12:MN12"/>
    <mergeCell ref="JU12:JZ12"/>
    <mergeCell ref="KA12:KF12"/>
    <mergeCell ref="KG12:KL12"/>
    <mergeCell ref="KM12:KR12"/>
    <mergeCell ref="KS12:KX12"/>
    <mergeCell ref="KY12:LD12"/>
    <mergeCell ref="IK12:IP12"/>
    <mergeCell ref="IQ12:IV12"/>
    <mergeCell ref="IW12:JB12"/>
    <mergeCell ref="JC12:JH12"/>
    <mergeCell ref="JI12:JN12"/>
    <mergeCell ref="JO12:JT12"/>
    <mergeCell ref="HG12:HL12"/>
    <mergeCell ref="HM12:HR12"/>
    <mergeCell ref="HS12:HX12"/>
    <mergeCell ref="HY12:ID12"/>
    <mergeCell ref="IE12:IJ12"/>
    <mergeCell ref="FQ12:FV12"/>
    <mergeCell ref="FW12:GB12"/>
    <mergeCell ref="GC12:GH12"/>
    <mergeCell ref="GI12:GN12"/>
    <mergeCell ref="GO12:GT12"/>
    <mergeCell ref="GU12:GZ12"/>
    <mergeCell ref="EG12:EL12"/>
    <mergeCell ref="EM12:ER12"/>
    <mergeCell ref="ES12:EX12"/>
    <mergeCell ref="EY12:FD12"/>
    <mergeCell ref="FE12:FJ12"/>
    <mergeCell ref="FK12:FP12"/>
    <mergeCell ref="CW12:DB12"/>
    <mergeCell ref="DC12:DH12"/>
    <mergeCell ref="DI12:DN12"/>
    <mergeCell ref="DO12:DT12"/>
    <mergeCell ref="DU12:DZ12"/>
    <mergeCell ref="EA12:EF12"/>
    <mergeCell ref="BM12:BR12"/>
    <mergeCell ref="BS12:BX12"/>
    <mergeCell ref="BY12:CD12"/>
    <mergeCell ref="CE12:CJ12"/>
    <mergeCell ref="CK12:CP12"/>
    <mergeCell ref="CQ12:CV12"/>
    <mergeCell ref="AC12:AH12"/>
    <mergeCell ref="AI12:AN12"/>
    <mergeCell ref="AO12:AT12"/>
    <mergeCell ref="AU12:AZ12"/>
    <mergeCell ref="BA12:BF12"/>
    <mergeCell ref="BG12:BL12"/>
    <mergeCell ref="XEA11:XEF11"/>
    <mergeCell ref="XEG11:XEL11"/>
    <mergeCell ref="XEM11:XER11"/>
    <mergeCell ref="XES11:XEX11"/>
    <mergeCell ref="XEY11:XFB11"/>
    <mergeCell ref="E12:J12"/>
    <mergeCell ref="K12:P12"/>
    <mergeCell ref="Q12:V12"/>
    <mergeCell ref="W12:AB12"/>
    <mergeCell ref="XCQ11:XCV11"/>
    <mergeCell ref="XCW11:XDB11"/>
    <mergeCell ref="XDC11:XDH11"/>
    <mergeCell ref="XDI11:XDN11"/>
    <mergeCell ref="XDO11:XDT11"/>
    <mergeCell ref="XDU11:XDZ11"/>
    <mergeCell ref="XBG11:XBL11"/>
    <mergeCell ref="XBM11:XBR11"/>
    <mergeCell ref="XBS11:XBX11"/>
    <mergeCell ref="XBY11:XCD11"/>
    <mergeCell ref="XCE11:XCJ11"/>
    <mergeCell ref="XCK11:XCP11"/>
    <mergeCell ref="WZW11:XAB11"/>
    <mergeCell ref="XAC11:XAH11"/>
    <mergeCell ref="XAI11:XAN11"/>
    <mergeCell ref="XAO11:XAT11"/>
    <mergeCell ref="XAU11:XAZ11"/>
    <mergeCell ref="XBA11:XBF11"/>
    <mergeCell ref="WYM11:WYR11"/>
    <mergeCell ref="WYS11:WYX11"/>
    <mergeCell ref="WYY11:WZD11"/>
    <mergeCell ref="WZE11:WZJ11"/>
    <mergeCell ref="WZK11:WZP11"/>
    <mergeCell ref="WZQ11:WZV11"/>
    <mergeCell ref="WXC11:WXH11"/>
    <mergeCell ref="WXI11:WXN11"/>
    <mergeCell ref="WXO11:WXT11"/>
    <mergeCell ref="WXU11:WXZ11"/>
    <mergeCell ref="WYA11:WYF11"/>
    <mergeCell ref="WYG11:WYL11"/>
    <mergeCell ref="WVS11:WVX11"/>
    <mergeCell ref="WVY11:WWD11"/>
    <mergeCell ref="WWE11:WWJ11"/>
    <mergeCell ref="WWK11:WWP11"/>
    <mergeCell ref="WWQ11:WWV11"/>
    <mergeCell ref="WWW11:WXB11"/>
    <mergeCell ref="WUI11:WUN11"/>
    <mergeCell ref="WUO11:WUT11"/>
    <mergeCell ref="WUU11:WUZ11"/>
    <mergeCell ref="WVA11:WVF11"/>
    <mergeCell ref="WVG11:WVL11"/>
    <mergeCell ref="WVM11:WVR11"/>
    <mergeCell ref="WSY11:WTD11"/>
    <mergeCell ref="WTE11:WTJ11"/>
    <mergeCell ref="WTK11:WTP11"/>
    <mergeCell ref="WTQ11:WTV11"/>
    <mergeCell ref="WTW11:WUB11"/>
    <mergeCell ref="WUC11:WUH11"/>
    <mergeCell ref="WRO11:WRT11"/>
    <mergeCell ref="WRU11:WRZ11"/>
    <mergeCell ref="WSA11:WSF11"/>
    <mergeCell ref="WSG11:WSL11"/>
    <mergeCell ref="WSM11:WSR11"/>
    <mergeCell ref="WSS11:WSX11"/>
    <mergeCell ref="HA12:HF12"/>
    <mergeCell ref="WQE11:WQJ11"/>
    <mergeCell ref="WQK11:WQP11"/>
    <mergeCell ref="WQQ11:WQV11"/>
    <mergeCell ref="WQW11:WRB11"/>
    <mergeCell ref="WRC11:WRH11"/>
    <mergeCell ref="WRI11:WRN11"/>
    <mergeCell ref="WOU11:WOZ11"/>
    <mergeCell ref="WPA11:WPF11"/>
    <mergeCell ref="WPG11:WPL11"/>
    <mergeCell ref="WPM11:WPR11"/>
    <mergeCell ref="WPS11:WPX11"/>
    <mergeCell ref="WPY11:WQD11"/>
    <mergeCell ref="WNK11:WNP11"/>
    <mergeCell ref="WNQ11:WNV11"/>
    <mergeCell ref="WNW11:WOB11"/>
    <mergeCell ref="WOC11:WOH11"/>
    <mergeCell ref="WOI11:WON11"/>
    <mergeCell ref="WOO11:WOT11"/>
    <mergeCell ref="WMA11:WMF11"/>
    <mergeCell ref="WMG11:WML11"/>
    <mergeCell ref="WMM11:WMR11"/>
    <mergeCell ref="WMS11:WMX11"/>
    <mergeCell ref="WMY11:WND11"/>
    <mergeCell ref="WNE11:WNJ11"/>
    <mergeCell ref="WKQ11:WKV11"/>
    <mergeCell ref="WKW11:WLB11"/>
    <mergeCell ref="WLC11:WLH11"/>
    <mergeCell ref="WLI11:WLN11"/>
    <mergeCell ref="WLO11:WLT11"/>
    <mergeCell ref="WLU11:WLZ11"/>
    <mergeCell ref="WJG11:WJL11"/>
    <mergeCell ref="WJM11:WJR11"/>
    <mergeCell ref="WJS11:WJX11"/>
    <mergeCell ref="WJY11:WKD11"/>
    <mergeCell ref="WKE11:WKJ11"/>
    <mergeCell ref="WKK11:WKP11"/>
    <mergeCell ref="WHW11:WIB11"/>
    <mergeCell ref="WIC11:WIH11"/>
    <mergeCell ref="WII11:WIN11"/>
    <mergeCell ref="WIO11:WIT11"/>
    <mergeCell ref="WIU11:WIZ11"/>
    <mergeCell ref="WJA11:WJF11"/>
    <mergeCell ref="WGM11:WGR11"/>
    <mergeCell ref="WGS11:WGX11"/>
    <mergeCell ref="WGY11:WHD11"/>
    <mergeCell ref="WHE11:WHJ11"/>
    <mergeCell ref="WHK11:WHP11"/>
    <mergeCell ref="WHQ11:WHV11"/>
    <mergeCell ref="WFC11:WFH11"/>
    <mergeCell ref="WFI11:WFN11"/>
    <mergeCell ref="WFO11:WFT11"/>
    <mergeCell ref="WFU11:WFZ11"/>
    <mergeCell ref="WGA11:WGF11"/>
    <mergeCell ref="WGG11:WGL11"/>
    <mergeCell ref="WDS11:WDX11"/>
    <mergeCell ref="WDY11:WED11"/>
    <mergeCell ref="WEE11:WEJ11"/>
    <mergeCell ref="WEK11:WEP11"/>
    <mergeCell ref="WEQ11:WEV11"/>
    <mergeCell ref="WEW11:WFB11"/>
    <mergeCell ref="WCI11:WCN11"/>
    <mergeCell ref="WCO11:WCT11"/>
    <mergeCell ref="WCU11:WCZ11"/>
    <mergeCell ref="WDA11:WDF11"/>
    <mergeCell ref="WDG11:WDL11"/>
    <mergeCell ref="WDM11:WDR11"/>
    <mergeCell ref="WAY11:WBD11"/>
    <mergeCell ref="WBE11:WBJ11"/>
    <mergeCell ref="WBK11:WBP11"/>
    <mergeCell ref="WBQ11:WBV11"/>
    <mergeCell ref="WBW11:WCB11"/>
    <mergeCell ref="WCC11:WCH11"/>
    <mergeCell ref="VZO11:VZT11"/>
    <mergeCell ref="VZU11:VZZ11"/>
    <mergeCell ref="WAA11:WAF11"/>
    <mergeCell ref="WAG11:WAL11"/>
    <mergeCell ref="WAM11:WAR11"/>
    <mergeCell ref="WAS11:WAX11"/>
    <mergeCell ref="VYE11:VYJ11"/>
    <mergeCell ref="VYK11:VYP11"/>
    <mergeCell ref="VYQ11:VYV11"/>
    <mergeCell ref="VYW11:VZB11"/>
    <mergeCell ref="VZC11:VZH11"/>
    <mergeCell ref="VZI11:VZN11"/>
    <mergeCell ref="VWU11:VWZ11"/>
    <mergeCell ref="VXA11:VXF11"/>
    <mergeCell ref="VXG11:VXL11"/>
    <mergeCell ref="VXM11:VXR11"/>
    <mergeCell ref="VXS11:VXX11"/>
    <mergeCell ref="VXY11:VYD11"/>
    <mergeCell ref="VVK11:VVP11"/>
    <mergeCell ref="VVQ11:VVV11"/>
    <mergeCell ref="VVW11:VWB11"/>
    <mergeCell ref="VWC11:VWH11"/>
    <mergeCell ref="VWI11:VWN11"/>
    <mergeCell ref="VWO11:VWT11"/>
    <mergeCell ref="VUA11:VUF11"/>
    <mergeCell ref="VUG11:VUL11"/>
    <mergeCell ref="VUM11:VUR11"/>
    <mergeCell ref="VUS11:VUX11"/>
    <mergeCell ref="VUY11:VVD11"/>
    <mergeCell ref="VVE11:VVJ11"/>
    <mergeCell ref="VSQ11:VSV11"/>
    <mergeCell ref="VSW11:VTB11"/>
    <mergeCell ref="VTC11:VTH11"/>
    <mergeCell ref="VTI11:VTN11"/>
    <mergeCell ref="VTO11:VTT11"/>
    <mergeCell ref="VTU11:VTZ11"/>
    <mergeCell ref="VRG11:VRL11"/>
    <mergeCell ref="VRM11:VRR11"/>
    <mergeCell ref="VRS11:VRX11"/>
    <mergeCell ref="VRY11:VSD11"/>
    <mergeCell ref="VSE11:VSJ11"/>
    <mergeCell ref="VSK11:VSP11"/>
    <mergeCell ref="VPW11:VQB11"/>
    <mergeCell ref="VQC11:VQH11"/>
    <mergeCell ref="VQI11:VQN11"/>
    <mergeCell ref="VQO11:VQT11"/>
    <mergeCell ref="VQU11:VQZ11"/>
    <mergeCell ref="VRA11:VRF11"/>
    <mergeCell ref="VOM11:VOR11"/>
    <mergeCell ref="VOS11:VOX11"/>
    <mergeCell ref="VOY11:VPD11"/>
    <mergeCell ref="VPE11:VPJ11"/>
    <mergeCell ref="VPK11:VPP11"/>
    <mergeCell ref="VPQ11:VPV11"/>
    <mergeCell ref="VNC11:VNH11"/>
    <mergeCell ref="VNI11:VNN11"/>
    <mergeCell ref="VNO11:VNT11"/>
    <mergeCell ref="VNU11:VNZ11"/>
    <mergeCell ref="VOA11:VOF11"/>
    <mergeCell ref="VOG11:VOL11"/>
    <mergeCell ref="VLS11:VLX11"/>
    <mergeCell ref="VLY11:VMD11"/>
    <mergeCell ref="VME11:VMJ11"/>
    <mergeCell ref="VMK11:VMP11"/>
    <mergeCell ref="VMQ11:VMV11"/>
    <mergeCell ref="VMW11:VNB11"/>
    <mergeCell ref="VKI11:VKN11"/>
    <mergeCell ref="VKO11:VKT11"/>
    <mergeCell ref="VKU11:VKZ11"/>
    <mergeCell ref="VLA11:VLF11"/>
    <mergeCell ref="VLG11:VLL11"/>
    <mergeCell ref="VLM11:VLR11"/>
    <mergeCell ref="VIY11:VJD11"/>
    <mergeCell ref="VJE11:VJJ11"/>
    <mergeCell ref="VJK11:VJP11"/>
    <mergeCell ref="VJQ11:VJV11"/>
    <mergeCell ref="VJW11:VKB11"/>
    <mergeCell ref="VKC11:VKH11"/>
    <mergeCell ref="VHO11:VHT11"/>
    <mergeCell ref="VHU11:VHZ11"/>
    <mergeCell ref="VIA11:VIF11"/>
    <mergeCell ref="VIG11:VIL11"/>
    <mergeCell ref="VIM11:VIR11"/>
    <mergeCell ref="VIS11:VIX11"/>
    <mergeCell ref="VGE11:VGJ11"/>
    <mergeCell ref="VGK11:VGP11"/>
    <mergeCell ref="VGQ11:VGV11"/>
    <mergeCell ref="VGW11:VHB11"/>
    <mergeCell ref="VHC11:VHH11"/>
    <mergeCell ref="VHI11:VHN11"/>
    <mergeCell ref="VEU11:VEZ11"/>
    <mergeCell ref="VFA11:VFF11"/>
    <mergeCell ref="VFG11:VFL11"/>
    <mergeCell ref="VFM11:VFR11"/>
    <mergeCell ref="VFS11:VFX11"/>
    <mergeCell ref="VFY11:VGD11"/>
    <mergeCell ref="VDK11:VDP11"/>
    <mergeCell ref="VDQ11:VDV11"/>
    <mergeCell ref="VDW11:VEB11"/>
    <mergeCell ref="VEC11:VEH11"/>
    <mergeCell ref="VEI11:VEN11"/>
    <mergeCell ref="VEO11:VET11"/>
    <mergeCell ref="VCA11:VCF11"/>
    <mergeCell ref="VCG11:VCL11"/>
    <mergeCell ref="VCM11:VCR11"/>
    <mergeCell ref="VCS11:VCX11"/>
    <mergeCell ref="VCY11:VDD11"/>
    <mergeCell ref="VDE11:VDJ11"/>
    <mergeCell ref="VAQ11:VAV11"/>
    <mergeCell ref="VAW11:VBB11"/>
    <mergeCell ref="VBC11:VBH11"/>
    <mergeCell ref="VBI11:VBN11"/>
    <mergeCell ref="VBO11:VBT11"/>
    <mergeCell ref="VBU11:VBZ11"/>
    <mergeCell ref="UZG11:UZL11"/>
    <mergeCell ref="UZM11:UZR11"/>
    <mergeCell ref="UZS11:UZX11"/>
    <mergeCell ref="UZY11:VAD11"/>
    <mergeCell ref="VAE11:VAJ11"/>
    <mergeCell ref="VAK11:VAP11"/>
    <mergeCell ref="UXW11:UYB11"/>
    <mergeCell ref="UYC11:UYH11"/>
    <mergeCell ref="UYI11:UYN11"/>
    <mergeCell ref="UYO11:UYT11"/>
    <mergeCell ref="UYU11:UYZ11"/>
    <mergeCell ref="UZA11:UZF11"/>
    <mergeCell ref="UWM11:UWR11"/>
    <mergeCell ref="UWS11:UWX11"/>
    <mergeCell ref="UWY11:UXD11"/>
    <mergeCell ref="UXE11:UXJ11"/>
    <mergeCell ref="UXK11:UXP11"/>
    <mergeCell ref="UXQ11:UXV11"/>
    <mergeCell ref="UVC11:UVH11"/>
    <mergeCell ref="UVI11:UVN11"/>
    <mergeCell ref="UVO11:UVT11"/>
    <mergeCell ref="UVU11:UVZ11"/>
    <mergeCell ref="UWA11:UWF11"/>
    <mergeCell ref="UWG11:UWL11"/>
    <mergeCell ref="UTS11:UTX11"/>
    <mergeCell ref="UTY11:UUD11"/>
    <mergeCell ref="UUE11:UUJ11"/>
    <mergeCell ref="UUK11:UUP11"/>
    <mergeCell ref="UUQ11:UUV11"/>
    <mergeCell ref="UUW11:UVB11"/>
    <mergeCell ref="USI11:USN11"/>
    <mergeCell ref="USO11:UST11"/>
    <mergeCell ref="USU11:USZ11"/>
    <mergeCell ref="UTA11:UTF11"/>
    <mergeCell ref="UTG11:UTL11"/>
    <mergeCell ref="UTM11:UTR11"/>
    <mergeCell ref="UQY11:URD11"/>
    <mergeCell ref="URE11:URJ11"/>
    <mergeCell ref="URK11:URP11"/>
    <mergeCell ref="URQ11:URV11"/>
    <mergeCell ref="URW11:USB11"/>
    <mergeCell ref="USC11:USH11"/>
    <mergeCell ref="UPO11:UPT11"/>
    <mergeCell ref="UPU11:UPZ11"/>
    <mergeCell ref="UQA11:UQF11"/>
    <mergeCell ref="UQG11:UQL11"/>
    <mergeCell ref="UQM11:UQR11"/>
    <mergeCell ref="UQS11:UQX11"/>
    <mergeCell ref="UOE11:UOJ11"/>
    <mergeCell ref="UOK11:UOP11"/>
    <mergeCell ref="UOQ11:UOV11"/>
    <mergeCell ref="UOW11:UPB11"/>
    <mergeCell ref="UPC11:UPH11"/>
    <mergeCell ref="UPI11:UPN11"/>
    <mergeCell ref="UMU11:UMZ11"/>
    <mergeCell ref="UNA11:UNF11"/>
    <mergeCell ref="UNG11:UNL11"/>
    <mergeCell ref="UNM11:UNR11"/>
    <mergeCell ref="UNS11:UNX11"/>
    <mergeCell ref="UNY11:UOD11"/>
    <mergeCell ref="ULK11:ULP11"/>
    <mergeCell ref="ULQ11:ULV11"/>
    <mergeCell ref="ULW11:UMB11"/>
    <mergeCell ref="UMC11:UMH11"/>
    <mergeCell ref="UMI11:UMN11"/>
    <mergeCell ref="UMO11:UMT11"/>
    <mergeCell ref="UKA11:UKF11"/>
    <mergeCell ref="UKG11:UKL11"/>
    <mergeCell ref="UKM11:UKR11"/>
    <mergeCell ref="UKS11:UKX11"/>
    <mergeCell ref="UKY11:ULD11"/>
    <mergeCell ref="ULE11:ULJ11"/>
    <mergeCell ref="UIQ11:UIV11"/>
    <mergeCell ref="UIW11:UJB11"/>
    <mergeCell ref="UJC11:UJH11"/>
    <mergeCell ref="UJI11:UJN11"/>
    <mergeCell ref="UJO11:UJT11"/>
    <mergeCell ref="UJU11:UJZ11"/>
    <mergeCell ref="UHG11:UHL11"/>
    <mergeCell ref="UHM11:UHR11"/>
    <mergeCell ref="UHS11:UHX11"/>
    <mergeCell ref="UHY11:UID11"/>
    <mergeCell ref="UIE11:UIJ11"/>
    <mergeCell ref="UIK11:UIP11"/>
    <mergeCell ref="UFW11:UGB11"/>
    <mergeCell ref="UGC11:UGH11"/>
    <mergeCell ref="UGI11:UGN11"/>
    <mergeCell ref="UGO11:UGT11"/>
    <mergeCell ref="UGU11:UGZ11"/>
    <mergeCell ref="UHA11:UHF11"/>
    <mergeCell ref="UEM11:UER11"/>
    <mergeCell ref="UES11:UEX11"/>
    <mergeCell ref="UEY11:UFD11"/>
    <mergeCell ref="UFE11:UFJ11"/>
    <mergeCell ref="UFK11:UFP11"/>
    <mergeCell ref="UFQ11:UFV11"/>
    <mergeCell ref="UDC11:UDH11"/>
    <mergeCell ref="UDI11:UDN11"/>
    <mergeCell ref="UDO11:UDT11"/>
    <mergeCell ref="UDU11:UDZ11"/>
    <mergeCell ref="UEA11:UEF11"/>
    <mergeCell ref="UEG11:UEL11"/>
    <mergeCell ref="UBS11:UBX11"/>
    <mergeCell ref="UBY11:UCD11"/>
    <mergeCell ref="UCE11:UCJ11"/>
    <mergeCell ref="UCK11:UCP11"/>
    <mergeCell ref="UCQ11:UCV11"/>
    <mergeCell ref="UCW11:UDB11"/>
    <mergeCell ref="UAI11:UAN11"/>
    <mergeCell ref="UAO11:UAT11"/>
    <mergeCell ref="UAU11:UAZ11"/>
    <mergeCell ref="UBA11:UBF11"/>
    <mergeCell ref="UBG11:UBL11"/>
    <mergeCell ref="UBM11:UBR11"/>
    <mergeCell ref="TYY11:TZD11"/>
    <mergeCell ref="TZE11:TZJ11"/>
    <mergeCell ref="TZK11:TZP11"/>
    <mergeCell ref="TZQ11:TZV11"/>
    <mergeCell ref="TZW11:UAB11"/>
    <mergeCell ref="UAC11:UAH11"/>
    <mergeCell ref="TXO11:TXT11"/>
    <mergeCell ref="TXU11:TXZ11"/>
    <mergeCell ref="TYA11:TYF11"/>
    <mergeCell ref="TYG11:TYL11"/>
    <mergeCell ref="TYM11:TYR11"/>
    <mergeCell ref="TYS11:TYX11"/>
    <mergeCell ref="TWE11:TWJ11"/>
    <mergeCell ref="TWK11:TWP11"/>
    <mergeCell ref="TWQ11:TWV11"/>
    <mergeCell ref="TWW11:TXB11"/>
    <mergeCell ref="TXC11:TXH11"/>
    <mergeCell ref="TXI11:TXN11"/>
    <mergeCell ref="TUU11:TUZ11"/>
    <mergeCell ref="TVA11:TVF11"/>
    <mergeCell ref="TVG11:TVL11"/>
    <mergeCell ref="TVM11:TVR11"/>
    <mergeCell ref="TVS11:TVX11"/>
    <mergeCell ref="TVY11:TWD11"/>
    <mergeCell ref="TTK11:TTP11"/>
    <mergeCell ref="TTQ11:TTV11"/>
    <mergeCell ref="TTW11:TUB11"/>
    <mergeCell ref="TUC11:TUH11"/>
    <mergeCell ref="TUI11:TUN11"/>
    <mergeCell ref="TUO11:TUT11"/>
    <mergeCell ref="TSA11:TSF11"/>
    <mergeCell ref="TSG11:TSL11"/>
    <mergeCell ref="TSM11:TSR11"/>
    <mergeCell ref="TSS11:TSX11"/>
    <mergeCell ref="TSY11:TTD11"/>
    <mergeCell ref="TTE11:TTJ11"/>
    <mergeCell ref="TQQ11:TQV11"/>
    <mergeCell ref="TQW11:TRB11"/>
    <mergeCell ref="TRC11:TRH11"/>
    <mergeCell ref="TRI11:TRN11"/>
    <mergeCell ref="TRO11:TRT11"/>
    <mergeCell ref="TRU11:TRZ11"/>
    <mergeCell ref="TPG11:TPL11"/>
    <mergeCell ref="TPM11:TPR11"/>
    <mergeCell ref="TPS11:TPX11"/>
    <mergeCell ref="TPY11:TQD11"/>
    <mergeCell ref="TQE11:TQJ11"/>
    <mergeCell ref="TQK11:TQP11"/>
    <mergeCell ref="TNW11:TOB11"/>
    <mergeCell ref="TOC11:TOH11"/>
    <mergeCell ref="TOI11:TON11"/>
    <mergeCell ref="TOO11:TOT11"/>
    <mergeCell ref="TOU11:TOZ11"/>
    <mergeCell ref="TPA11:TPF11"/>
    <mergeCell ref="TMM11:TMR11"/>
    <mergeCell ref="TMS11:TMX11"/>
    <mergeCell ref="TMY11:TND11"/>
    <mergeCell ref="TNE11:TNJ11"/>
    <mergeCell ref="TNK11:TNP11"/>
    <mergeCell ref="TNQ11:TNV11"/>
    <mergeCell ref="TLC11:TLH11"/>
    <mergeCell ref="TLI11:TLN11"/>
    <mergeCell ref="TLO11:TLT11"/>
    <mergeCell ref="TLU11:TLZ11"/>
    <mergeCell ref="TMA11:TMF11"/>
    <mergeCell ref="TMG11:TML11"/>
    <mergeCell ref="TJS11:TJX11"/>
    <mergeCell ref="TJY11:TKD11"/>
    <mergeCell ref="TKE11:TKJ11"/>
    <mergeCell ref="TKK11:TKP11"/>
    <mergeCell ref="TKQ11:TKV11"/>
    <mergeCell ref="TKW11:TLB11"/>
    <mergeCell ref="TII11:TIN11"/>
    <mergeCell ref="TIO11:TIT11"/>
    <mergeCell ref="TIU11:TIZ11"/>
    <mergeCell ref="TJA11:TJF11"/>
    <mergeCell ref="TJG11:TJL11"/>
    <mergeCell ref="TJM11:TJR11"/>
    <mergeCell ref="TGY11:THD11"/>
    <mergeCell ref="THE11:THJ11"/>
    <mergeCell ref="THK11:THP11"/>
    <mergeCell ref="THQ11:THV11"/>
    <mergeCell ref="THW11:TIB11"/>
    <mergeCell ref="TIC11:TIH11"/>
    <mergeCell ref="TFO11:TFT11"/>
    <mergeCell ref="TFU11:TFZ11"/>
    <mergeCell ref="TGA11:TGF11"/>
    <mergeCell ref="TGG11:TGL11"/>
    <mergeCell ref="TGM11:TGR11"/>
    <mergeCell ref="TGS11:TGX11"/>
    <mergeCell ref="TEE11:TEJ11"/>
    <mergeCell ref="TEK11:TEP11"/>
    <mergeCell ref="TEQ11:TEV11"/>
    <mergeCell ref="TEW11:TFB11"/>
    <mergeCell ref="TFC11:TFH11"/>
    <mergeCell ref="TFI11:TFN11"/>
    <mergeCell ref="TCU11:TCZ11"/>
    <mergeCell ref="TDA11:TDF11"/>
    <mergeCell ref="TDG11:TDL11"/>
    <mergeCell ref="TDM11:TDR11"/>
    <mergeCell ref="TDS11:TDX11"/>
    <mergeCell ref="TDY11:TED11"/>
    <mergeCell ref="TBK11:TBP11"/>
    <mergeCell ref="TBQ11:TBV11"/>
    <mergeCell ref="TBW11:TCB11"/>
    <mergeCell ref="TCC11:TCH11"/>
    <mergeCell ref="TCI11:TCN11"/>
    <mergeCell ref="TCO11:TCT11"/>
    <mergeCell ref="TAA11:TAF11"/>
    <mergeCell ref="TAG11:TAL11"/>
    <mergeCell ref="TAM11:TAR11"/>
    <mergeCell ref="TAS11:TAX11"/>
    <mergeCell ref="TAY11:TBD11"/>
    <mergeCell ref="TBE11:TBJ11"/>
    <mergeCell ref="SYQ11:SYV11"/>
    <mergeCell ref="SYW11:SZB11"/>
    <mergeCell ref="SZC11:SZH11"/>
    <mergeCell ref="SZI11:SZN11"/>
    <mergeCell ref="SZO11:SZT11"/>
    <mergeCell ref="SZU11:SZZ11"/>
    <mergeCell ref="SXG11:SXL11"/>
    <mergeCell ref="SXM11:SXR11"/>
    <mergeCell ref="SXS11:SXX11"/>
    <mergeCell ref="SXY11:SYD11"/>
    <mergeCell ref="SYE11:SYJ11"/>
    <mergeCell ref="SYK11:SYP11"/>
    <mergeCell ref="SVW11:SWB11"/>
    <mergeCell ref="SWC11:SWH11"/>
    <mergeCell ref="SWI11:SWN11"/>
    <mergeCell ref="SWO11:SWT11"/>
    <mergeCell ref="SWU11:SWZ11"/>
    <mergeCell ref="SXA11:SXF11"/>
    <mergeCell ref="SUM11:SUR11"/>
    <mergeCell ref="SUS11:SUX11"/>
    <mergeCell ref="SUY11:SVD11"/>
    <mergeCell ref="SVE11:SVJ11"/>
    <mergeCell ref="SVK11:SVP11"/>
    <mergeCell ref="SVQ11:SVV11"/>
    <mergeCell ref="STC11:STH11"/>
    <mergeCell ref="STI11:STN11"/>
    <mergeCell ref="STO11:STT11"/>
    <mergeCell ref="STU11:STZ11"/>
    <mergeCell ref="SUA11:SUF11"/>
    <mergeCell ref="SUG11:SUL11"/>
    <mergeCell ref="SRS11:SRX11"/>
    <mergeCell ref="SRY11:SSD11"/>
    <mergeCell ref="SSE11:SSJ11"/>
    <mergeCell ref="SSK11:SSP11"/>
    <mergeCell ref="SSQ11:SSV11"/>
    <mergeCell ref="SSW11:STB11"/>
    <mergeCell ref="SQI11:SQN11"/>
    <mergeCell ref="SQO11:SQT11"/>
    <mergeCell ref="SQU11:SQZ11"/>
    <mergeCell ref="SRA11:SRF11"/>
    <mergeCell ref="SRG11:SRL11"/>
    <mergeCell ref="SRM11:SRR11"/>
    <mergeCell ref="SOY11:SPD11"/>
    <mergeCell ref="SPE11:SPJ11"/>
    <mergeCell ref="SPK11:SPP11"/>
    <mergeCell ref="SPQ11:SPV11"/>
    <mergeCell ref="SPW11:SQB11"/>
    <mergeCell ref="SQC11:SQH11"/>
    <mergeCell ref="SNO11:SNT11"/>
    <mergeCell ref="SNU11:SNZ11"/>
    <mergeCell ref="SOA11:SOF11"/>
    <mergeCell ref="SOG11:SOL11"/>
    <mergeCell ref="SOM11:SOR11"/>
    <mergeCell ref="SOS11:SOX11"/>
    <mergeCell ref="SME11:SMJ11"/>
    <mergeCell ref="SMK11:SMP11"/>
    <mergeCell ref="SMQ11:SMV11"/>
    <mergeCell ref="SMW11:SNB11"/>
    <mergeCell ref="SNC11:SNH11"/>
    <mergeCell ref="SNI11:SNN11"/>
    <mergeCell ref="SKU11:SKZ11"/>
    <mergeCell ref="SLA11:SLF11"/>
    <mergeCell ref="SLG11:SLL11"/>
    <mergeCell ref="SLM11:SLR11"/>
    <mergeCell ref="SLS11:SLX11"/>
    <mergeCell ref="SLY11:SMD11"/>
    <mergeCell ref="SJK11:SJP11"/>
    <mergeCell ref="SJQ11:SJV11"/>
    <mergeCell ref="SJW11:SKB11"/>
    <mergeCell ref="SKC11:SKH11"/>
    <mergeCell ref="SKI11:SKN11"/>
    <mergeCell ref="SKO11:SKT11"/>
    <mergeCell ref="SIA11:SIF11"/>
    <mergeCell ref="SIG11:SIL11"/>
    <mergeCell ref="SIM11:SIR11"/>
    <mergeCell ref="SIS11:SIX11"/>
    <mergeCell ref="SIY11:SJD11"/>
    <mergeCell ref="SJE11:SJJ11"/>
    <mergeCell ref="SGQ11:SGV11"/>
    <mergeCell ref="SGW11:SHB11"/>
    <mergeCell ref="SHC11:SHH11"/>
    <mergeCell ref="SHI11:SHN11"/>
    <mergeCell ref="SHO11:SHT11"/>
    <mergeCell ref="SHU11:SHZ11"/>
    <mergeCell ref="SFG11:SFL11"/>
    <mergeCell ref="SFM11:SFR11"/>
    <mergeCell ref="SFS11:SFX11"/>
    <mergeCell ref="SFY11:SGD11"/>
    <mergeCell ref="SGE11:SGJ11"/>
    <mergeCell ref="SGK11:SGP11"/>
    <mergeCell ref="SDW11:SEB11"/>
    <mergeCell ref="SEC11:SEH11"/>
    <mergeCell ref="SEI11:SEN11"/>
    <mergeCell ref="SEO11:SET11"/>
    <mergeCell ref="SEU11:SEZ11"/>
    <mergeCell ref="SFA11:SFF11"/>
    <mergeCell ref="SCM11:SCR11"/>
    <mergeCell ref="SCS11:SCX11"/>
    <mergeCell ref="SCY11:SDD11"/>
    <mergeCell ref="SDE11:SDJ11"/>
    <mergeCell ref="SDK11:SDP11"/>
    <mergeCell ref="SDQ11:SDV11"/>
    <mergeCell ref="SBC11:SBH11"/>
    <mergeCell ref="SBI11:SBN11"/>
    <mergeCell ref="SBO11:SBT11"/>
    <mergeCell ref="SBU11:SBZ11"/>
    <mergeCell ref="SCA11:SCF11"/>
    <mergeCell ref="SCG11:SCL11"/>
    <mergeCell ref="RZS11:RZX11"/>
    <mergeCell ref="RZY11:SAD11"/>
    <mergeCell ref="SAE11:SAJ11"/>
    <mergeCell ref="SAK11:SAP11"/>
    <mergeCell ref="SAQ11:SAV11"/>
    <mergeCell ref="SAW11:SBB11"/>
    <mergeCell ref="RYI11:RYN11"/>
    <mergeCell ref="RYO11:RYT11"/>
    <mergeCell ref="RYU11:RYZ11"/>
    <mergeCell ref="RZA11:RZF11"/>
    <mergeCell ref="RZG11:RZL11"/>
    <mergeCell ref="RZM11:RZR11"/>
    <mergeCell ref="RWY11:RXD11"/>
    <mergeCell ref="RXE11:RXJ11"/>
    <mergeCell ref="RXK11:RXP11"/>
    <mergeCell ref="RXQ11:RXV11"/>
    <mergeCell ref="RXW11:RYB11"/>
    <mergeCell ref="RYC11:RYH11"/>
    <mergeCell ref="RVO11:RVT11"/>
    <mergeCell ref="RVU11:RVZ11"/>
    <mergeCell ref="RWA11:RWF11"/>
    <mergeCell ref="RWG11:RWL11"/>
    <mergeCell ref="RWM11:RWR11"/>
    <mergeCell ref="RWS11:RWX11"/>
    <mergeCell ref="RUE11:RUJ11"/>
    <mergeCell ref="RUK11:RUP11"/>
    <mergeCell ref="RUQ11:RUV11"/>
    <mergeCell ref="RUW11:RVB11"/>
    <mergeCell ref="RVC11:RVH11"/>
    <mergeCell ref="RVI11:RVN11"/>
    <mergeCell ref="RSU11:RSZ11"/>
    <mergeCell ref="RTA11:RTF11"/>
    <mergeCell ref="RTG11:RTL11"/>
    <mergeCell ref="RTM11:RTR11"/>
    <mergeCell ref="RTS11:RTX11"/>
    <mergeCell ref="RTY11:RUD11"/>
    <mergeCell ref="RRK11:RRP11"/>
    <mergeCell ref="RRQ11:RRV11"/>
    <mergeCell ref="RRW11:RSB11"/>
    <mergeCell ref="RSC11:RSH11"/>
    <mergeCell ref="RSI11:RSN11"/>
    <mergeCell ref="RSO11:RST11"/>
    <mergeCell ref="RQA11:RQF11"/>
    <mergeCell ref="RQG11:RQL11"/>
    <mergeCell ref="RQM11:RQR11"/>
    <mergeCell ref="RQS11:RQX11"/>
    <mergeCell ref="RQY11:RRD11"/>
    <mergeCell ref="RRE11:RRJ11"/>
    <mergeCell ref="ROQ11:ROV11"/>
    <mergeCell ref="ROW11:RPB11"/>
    <mergeCell ref="RPC11:RPH11"/>
    <mergeCell ref="RPI11:RPN11"/>
    <mergeCell ref="RPO11:RPT11"/>
    <mergeCell ref="RPU11:RPZ11"/>
    <mergeCell ref="RNG11:RNL11"/>
    <mergeCell ref="RNM11:RNR11"/>
    <mergeCell ref="RNS11:RNX11"/>
    <mergeCell ref="RNY11:ROD11"/>
    <mergeCell ref="ROE11:ROJ11"/>
    <mergeCell ref="ROK11:ROP11"/>
    <mergeCell ref="RLW11:RMB11"/>
    <mergeCell ref="RMC11:RMH11"/>
    <mergeCell ref="RMI11:RMN11"/>
    <mergeCell ref="RMO11:RMT11"/>
    <mergeCell ref="RMU11:RMZ11"/>
    <mergeCell ref="RNA11:RNF11"/>
    <mergeCell ref="RKM11:RKR11"/>
    <mergeCell ref="RKS11:RKX11"/>
    <mergeCell ref="RKY11:RLD11"/>
    <mergeCell ref="RLE11:RLJ11"/>
    <mergeCell ref="RLK11:RLP11"/>
    <mergeCell ref="RLQ11:RLV11"/>
    <mergeCell ref="RJC11:RJH11"/>
    <mergeCell ref="RJI11:RJN11"/>
    <mergeCell ref="RJO11:RJT11"/>
    <mergeCell ref="RJU11:RJZ11"/>
    <mergeCell ref="RKA11:RKF11"/>
    <mergeCell ref="RKG11:RKL11"/>
    <mergeCell ref="RHS11:RHX11"/>
    <mergeCell ref="RHY11:RID11"/>
    <mergeCell ref="RIE11:RIJ11"/>
    <mergeCell ref="RIK11:RIP11"/>
    <mergeCell ref="RIQ11:RIV11"/>
    <mergeCell ref="RIW11:RJB11"/>
    <mergeCell ref="RGI11:RGN11"/>
    <mergeCell ref="RGO11:RGT11"/>
    <mergeCell ref="RGU11:RGZ11"/>
    <mergeCell ref="RHA11:RHF11"/>
    <mergeCell ref="RHG11:RHL11"/>
    <mergeCell ref="RHM11:RHR11"/>
    <mergeCell ref="REY11:RFD11"/>
    <mergeCell ref="RFE11:RFJ11"/>
    <mergeCell ref="RFK11:RFP11"/>
    <mergeCell ref="RFQ11:RFV11"/>
    <mergeCell ref="RFW11:RGB11"/>
    <mergeCell ref="RGC11:RGH11"/>
    <mergeCell ref="RDO11:RDT11"/>
    <mergeCell ref="RDU11:RDZ11"/>
    <mergeCell ref="REA11:REF11"/>
    <mergeCell ref="REG11:REL11"/>
    <mergeCell ref="REM11:RER11"/>
    <mergeCell ref="RES11:REX11"/>
    <mergeCell ref="RCE11:RCJ11"/>
    <mergeCell ref="RCK11:RCP11"/>
    <mergeCell ref="RCQ11:RCV11"/>
    <mergeCell ref="RCW11:RDB11"/>
    <mergeCell ref="RDC11:RDH11"/>
    <mergeCell ref="RDI11:RDN11"/>
    <mergeCell ref="RAU11:RAZ11"/>
    <mergeCell ref="RBA11:RBF11"/>
    <mergeCell ref="RBG11:RBL11"/>
    <mergeCell ref="RBM11:RBR11"/>
    <mergeCell ref="RBS11:RBX11"/>
    <mergeCell ref="RBY11:RCD11"/>
    <mergeCell ref="QZK11:QZP11"/>
    <mergeCell ref="QZQ11:QZV11"/>
    <mergeCell ref="QZW11:RAB11"/>
    <mergeCell ref="RAC11:RAH11"/>
    <mergeCell ref="RAI11:RAN11"/>
    <mergeCell ref="RAO11:RAT11"/>
    <mergeCell ref="QYA11:QYF11"/>
    <mergeCell ref="QYG11:QYL11"/>
    <mergeCell ref="QYM11:QYR11"/>
    <mergeCell ref="QYS11:QYX11"/>
    <mergeCell ref="QYY11:QZD11"/>
    <mergeCell ref="QZE11:QZJ11"/>
    <mergeCell ref="QWQ11:QWV11"/>
    <mergeCell ref="QWW11:QXB11"/>
    <mergeCell ref="QXC11:QXH11"/>
    <mergeCell ref="QXI11:QXN11"/>
    <mergeCell ref="QXO11:QXT11"/>
    <mergeCell ref="QXU11:QXZ11"/>
    <mergeCell ref="QVG11:QVL11"/>
    <mergeCell ref="QVM11:QVR11"/>
    <mergeCell ref="QVS11:QVX11"/>
    <mergeCell ref="QVY11:QWD11"/>
    <mergeCell ref="QWE11:QWJ11"/>
    <mergeCell ref="QWK11:QWP11"/>
    <mergeCell ref="QTW11:QUB11"/>
    <mergeCell ref="QUC11:QUH11"/>
    <mergeCell ref="QUI11:QUN11"/>
    <mergeCell ref="QUO11:QUT11"/>
    <mergeCell ref="QUU11:QUZ11"/>
    <mergeCell ref="QVA11:QVF11"/>
    <mergeCell ref="QSM11:QSR11"/>
    <mergeCell ref="QSS11:QSX11"/>
    <mergeCell ref="QSY11:QTD11"/>
    <mergeCell ref="QTE11:QTJ11"/>
    <mergeCell ref="QTK11:QTP11"/>
    <mergeCell ref="QTQ11:QTV11"/>
    <mergeCell ref="QRC11:QRH11"/>
    <mergeCell ref="QRI11:QRN11"/>
    <mergeCell ref="QRO11:QRT11"/>
    <mergeCell ref="QRU11:QRZ11"/>
    <mergeCell ref="QSA11:QSF11"/>
    <mergeCell ref="QSG11:QSL11"/>
    <mergeCell ref="QPS11:QPX11"/>
    <mergeCell ref="QPY11:QQD11"/>
    <mergeCell ref="QQE11:QQJ11"/>
    <mergeCell ref="QQK11:QQP11"/>
    <mergeCell ref="QQQ11:QQV11"/>
    <mergeCell ref="QQW11:QRB11"/>
    <mergeCell ref="QOI11:QON11"/>
    <mergeCell ref="QOO11:QOT11"/>
    <mergeCell ref="QOU11:QOZ11"/>
    <mergeCell ref="QPA11:QPF11"/>
    <mergeCell ref="QPG11:QPL11"/>
    <mergeCell ref="QPM11:QPR11"/>
    <mergeCell ref="QMY11:QND11"/>
    <mergeCell ref="QNE11:QNJ11"/>
    <mergeCell ref="QNK11:QNP11"/>
    <mergeCell ref="QNQ11:QNV11"/>
    <mergeCell ref="QNW11:QOB11"/>
    <mergeCell ref="QOC11:QOH11"/>
    <mergeCell ref="QLO11:QLT11"/>
    <mergeCell ref="QLU11:QLZ11"/>
    <mergeCell ref="QMA11:QMF11"/>
    <mergeCell ref="QMG11:QML11"/>
    <mergeCell ref="QMM11:QMR11"/>
    <mergeCell ref="QMS11:QMX11"/>
    <mergeCell ref="QKE11:QKJ11"/>
    <mergeCell ref="QKK11:QKP11"/>
    <mergeCell ref="QKQ11:QKV11"/>
    <mergeCell ref="QKW11:QLB11"/>
    <mergeCell ref="QLC11:QLH11"/>
    <mergeCell ref="QLI11:QLN11"/>
    <mergeCell ref="QIU11:QIZ11"/>
    <mergeCell ref="QJA11:QJF11"/>
    <mergeCell ref="QJG11:QJL11"/>
    <mergeCell ref="QJM11:QJR11"/>
    <mergeCell ref="QJS11:QJX11"/>
    <mergeCell ref="QJY11:QKD11"/>
    <mergeCell ref="QHK11:QHP11"/>
    <mergeCell ref="QHQ11:QHV11"/>
    <mergeCell ref="QHW11:QIB11"/>
    <mergeCell ref="QIC11:QIH11"/>
    <mergeCell ref="QII11:QIN11"/>
    <mergeCell ref="QIO11:QIT11"/>
    <mergeCell ref="QGA11:QGF11"/>
    <mergeCell ref="QGG11:QGL11"/>
    <mergeCell ref="QGM11:QGR11"/>
    <mergeCell ref="QGS11:QGX11"/>
    <mergeCell ref="QGY11:QHD11"/>
    <mergeCell ref="QHE11:QHJ11"/>
    <mergeCell ref="QEQ11:QEV11"/>
    <mergeCell ref="QEW11:QFB11"/>
    <mergeCell ref="QFC11:QFH11"/>
    <mergeCell ref="QFI11:QFN11"/>
    <mergeCell ref="QFO11:QFT11"/>
    <mergeCell ref="QFU11:QFZ11"/>
    <mergeCell ref="QDG11:QDL11"/>
    <mergeCell ref="QDM11:QDR11"/>
    <mergeCell ref="QDS11:QDX11"/>
    <mergeCell ref="QDY11:QED11"/>
    <mergeCell ref="QEE11:QEJ11"/>
    <mergeCell ref="QEK11:QEP11"/>
    <mergeCell ref="QBW11:QCB11"/>
    <mergeCell ref="QCC11:QCH11"/>
    <mergeCell ref="QCI11:QCN11"/>
    <mergeCell ref="QCO11:QCT11"/>
    <mergeCell ref="QCU11:QCZ11"/>
    <mergeCell ref="QDA11:QDF11"/>
    <mergeCell ref="QAM11:QAR11"/>
    <mergeCell ref="QAS11:QAX11"/>
    <mergeCell ref="QAY11:QBD11"/>
    <mergeCell ref="QBE11:QBJ11"/>
    <mergeCell ref="QBK11:QBP11"/>
    <mergeCell ref="QBQ11:QBV11"/>
    <mergeCell ref="PZC11:PZH11"/>
    <mergeCell ref="PZI11:PZN11"/>
    <mergeCell ref="PZO11:PZT11"/>
    <mergeCell ref="PZU11:PZZ11"/>
    <mergeCell ref="QAA11:QAF11"/>
    <mergeCell ref="QAG11:QAL11"/>
    <mergeCell ref="PXS11:PXX11"/>
    <mergeCell ref="PXY11:PYD11"/>
    <mergeCell ref="PYE11:PYJ11"/>
    <mergeCell ref="PYK11:PYP11"/>
    <mergeCell ref="PYQ11:PYV11"/>
    <mergeCell ref="PYW11:PZB11"/>
    <mergeCell ref="PWI11:PWN11"/>
    <mergeCell ref="PWO11:PWT11"/>
    <mergeCell ref="PWU11:PWZ11"/>
    <mergeCell ref="PXA11:PXF11"/>
    <mergeCell ref="PXG11:PXL11"/>
    <mergeCell ref="PXM11:PXR11"/>
    <mergeCell ref="PUY11:PVD11"/>
    <mergeCell ref="PVE11:PVJ11"/>
    <mergeCell ref="PVK11:PVP11"/>
    <mergeCell ref="PVQ11:PVV11"/>
    <mergeCell ref="PVW11:PWB11"/>
    <mergeCell ref="PWC11:PWH11"/>
    <mergeCell ref="PTO11:PTT11"/>
    <mergeCell ref="PTU11:PTZ11"/>
    <mergeCell ref="PUA11:PUF11"/>
    <mergeCell ref="PUG11:PUL11"/>
    <mergeCell ref="PUM11:PUR11"/>
    <mergeCell ref="PUS11:PUX11"/>
    <mergeCell ref="PSE11:PSJ11"/>
    <mergeCell ref="PSK11:PSP11"/>
    <mergeCell ref="PSQ11:PSV11"/>
    <mergeCell ref="PSW11:PTB11"/>
    <mergeCell ref="PTC11:PTH11"/>
    <mergeCell ref="PTI11:PTN11"/>
    <mergeCell ref="PQU11:PQZ11"/>
    <mergeCell ref="PRA11:PRF11"/>
    <mergeCell ref="PRG11:PRL11"/>
    <mergeCell ref="PRM11:PRR11"/>
    <mergeCell ref="PRS11:PRX11"/>
    <mergeCell ref="PRY11:PSD11"/>
    <mergeCell ref="PPK11:PPP11"/>
    <mergeCell ref="PPQ11:PPV11"/>
    <mergeCell ref="PPW11:PQB11"/>
    <mergeCell ref="PQC11:PQH11"/>
    <mergeCell ref="PQI11:PQN11"/>
    <mergeCell ref="PQO11:PQT11"/>
    <mergeCell ref="POA11:POF11"/>
    <mergeCell ref="POG11:POL11"/>
    <mergeCell ref="POM11:POR11"/>
    <mergeCell ref="POS11:POX11"/>
    <mergeCell ref="POY11:PPD11"/>
    <mergeCell ref="PPE11:PPJ11"/>
    <mergeCell ref="PMQ11:PMV11"/>
    <mergeCell ref="PMW11:PNB11"/>
    <mergeCell ref="PNC11:PNH11"/>
    <mergeCell ref="PNI11:PNN11"/>
    <mergeCell ref="PNO11:PNT11"/>
    <mergeCell ref="PNU11:PNZ11"/>
    <mergeCell ref="PLG11:PLL11"/>
    <mergeCell ref="PLM11:PLR11"/>
    <mergeCell ref="PLS11:PLX11"/>
    <mergeCell ref="PLY11:PMD11"/>
    <mergeCell ref="PME11:PMJ11"/>
    <mergeCell ref="PMK11:PMP11"/>
    <mergeCell ref="PJW11:PKB11"/>
    <mergeCell ref="PKC11:PKH11"/>
    <mergeCell ref="PKI11:PKN11"/>
    <mergeCell ref="PKO11:PKT11"/>
    <mergeCell ref="PKU11:PKZ11"/>
    <mergeCell ref="PLA11:PLF11"/>
    <mergeCell ref="PIM11:PIR11"/>
    <mergeCell ref="PIS11:PIX11"/>
    <mergeCell ref="PIY11:PJD11"/>
    <mergeCell ref="PJE11:PJJ11"/>
    <mergeCell ref="PJK11:PJP11"/>
    <mergeCell ref="PJQ11:PJV11"/>
    <mergeCell ref="PHC11:PHH11"/>
    <mergeCell ref="PHI11:PHN11"/>
    <mergeCell ref="PHO11:PHT11"/>
    <mergeCell ref="PHU11:PHZ11"/>
    <mergeCell ref="PIA11:PIF11"/>
    <mergeCell ref="PIG11:PIL11"/>
    <mergeCell ref="PFS11:PFX11"/>
    <mergeCell ref="PFY11:PGD11"/>
    <mergeCell ref="PGE11:PGJ11"/>
    <mergeCell ref="PGK11:PGP11"/>
    <mergeCell ref="PGQ11:PGV11"/>
    <mergeCell ref="PGW11:PHB11"/>
    <mergeCell ref="PEI11:PEN11"/>
    <mergeCell ref="PEO11:PET11"/>
    <mergeCell ref="PEU11:PEZ11"/>
    <mergeCell ref="PFA11:PFF11"/>
    <mergeCell ref="PFG11:PFL11"/>
    <mergeCell ref="PFM11:PFR11"/>
    <mergeCell ref="PCY11:PDD11"/>
    <mergeCell ref="PDE11:PDJ11"/>
    <mergeCell ref="PDK11:PDP11"/>
    <mergeCell ref="PDQ11:PDV11"/>
    <mergeCell ref="PDW11:PEB11"/>
    <mergeCell ref="PEC11:PEH11"/>
    <mergeCell ref="PBO11:PBT11"/>
    <mergeCell ref="PBU11:PBZ11"/>
    <mergeCell ref="PCA11:PCF11"/>
    <mergeCell ref="PCG11:PCL11"/>
    <mergeCell ref="PCM11:PCR11"/>
    <mergeCell ref="PCS11:PCX11"/>
    <mergeCell ref="PAE11:PAJ11"/>
    <mergeCell ref="PAK11:PAP11"/>
    <mergeCell ref="PAQ11:PAV11"/>
    <mergeCell ref="PAW11:PBB11"/>
    <mergeCell ref="PBC11:PBH11"/>
    <mergeCell ref="PBI11:PBN11"/>
    <mergeCell ref="OYU11:OYZ11"/>
    <mergeCell ref="OZA11:OZF11"/>
    <mergeCell ref="OZG11:OZL11"/>
    <mergeCell ref="OZM11:OZR11"/>
    <mergeCell ref="OZS11:OZX11"/>
    <mergeCell ref="OZY11:PAD11"/>
    <mergeCell ref="OXK11:OXP11"/>
    <mergeCell ref="OXQ11:OXV11"/>
    <mergeCell ref="OXW11:OYB11"/>
    <mergeCell ref="OYC11:OYH11"/>
    <mergeCell ref="OYI11:OYN11"/>
    <mergeCell ref="OYO11:OYT11"/>
    <mergeCell ref="OWA11:OWF11"/>
    <mergeCell ref="OWG11:OWL11"/>
    <mergeCell ref="OWM11:OWR11"/>
    <mergeCell ref="OWS11:OWX11"/>
    <mergeCell ref="OWY11:OXD11"/>
    <mergeCell ref="OXE11:OXJ11"/>
    <mergeCell ref="OUQ11:OUV11"/>
    <mergeCell ref="OUW11:OVB11"/>
    <mergeCell ref="OVC11:OVH11"/>
    <mergeCell ref="OVI11:OVN11"/>
    <mergeCell ref="OVO11:OVT11"/>
    <mergeCell ref="OVU11:OVZ11"/>
    <mergeCell ref="OTG11:OTL11"/>
    <mergeCell ref="OTM11:OTR11"/>
    <mergeCell ref="OTS11:OTX11"/>
    <mergeCell ref="OTY11:OUD11"/>
    <mergeCell ref="OUE11:OUJ11"/>
    <mergeCell ref="OUK11:OUP11"/>
    <mergeCell ref="ORW11:OSB11"/>
    <mergeCell ref="OSC11:OSH11"/>
    <mergeCell ref="OSI11:OSN11"/>
    <mergeCell ref="OSO11:OST11"/>
    <mergeCell ref="OSU11:OSZ11"/>
    <mergeCell ref="OTA11:OTF11"/>
    <mergeCell ref="OQM11:OQR11"/>
    <mergeCell ref="OQS11:OQX11"/>
    <mergeCell ref="OQY11:ORD11"/>
    <mergeCell ref="ORE11:ORJ11"/>
    <mergeCell ref="ORK11:ORP11"/>
    <mergeCell ref="ORQ11:ORV11"/>
    <mergeCell ref="OPC11:OPH11"/>
    <mergeCell ref="OPI11:OPN11"/>
    <mergeCell ref="OPO11:OPT11"/>
    <mergeCell ref="OPU11:OPZ11"/>
    <mergeCell ref="OQA11:OQF11"/>
    <mergeCell ref="OQG11:OQL11"/>
    <mergeCell ref="ONS11:ONX11"/>
    <mergeCell ref="ONY11:OOD11"/>
    <mergeCell ref="OOE11:OOJ11"/>
    <mergeCell ref="OOK11:OOP11"/>
    <mergeCell ref="OOQ11:OOV11"/>
    <mergeCell ref="OOW11:OPB11"/>
    <mergeCell ref="OMI11:OMN11"/>
    <mergeCell ref="OMO11:OMT11"/>
    <mergeCell ref="OMU11:OMZ11"/>
    <mergeCell ref="ONA11:ONF11"/>
    <mergeCell ref="ONG11:ONL11"/>
    <mergeCell ref="ONM11:ONR11"/>
    <mergeCell ref="OKY11:OLD11"/>
    <mergeCell ref="OLE11:OLJ11"/>
    <mergeCell ref="OLK11:OLP11"/>
    <mergeCell ref="OLQ11:OLV11"/>
    <mergeCell ref="OLW11:OMB11"/>
    <mergeCell ref="OMC11:OMH11"/>
    <mergeCell ref="OJO11:OJT11"/>
    <mergeCell ref="OJU11:OJZ11"/>
    <mergeCell ref="OKA11:OKF11"/>
    <mergeCell ref="OKG11:OKL11"/>
    <mergeCell ref="OKM11:OKR11"/>
    <mergeCell ref="OKS11:OKX11"/>
    <mergeCell ref="OIE11:OIJ11"/>
    <mergeCell ref="OIK11:OIP11"/>
    <mergeCell ref="OIQ11:OIV11"/>
    <mergeCell ref="OIW11:OJB11"/>
    <mergeCell ref="OJC11:OJH11"/>
    <mergeCell ref="OJI11:OJN11"/>
    <mergeCell ref="OGU11:OGZ11"/>
    <mergeCell ref="OHA11:OHF11"/>
    <mergeCell ref="OHG11:OHL11"/>
    <mergeCell ref="OHM11:OHR11"/>
    <mergeCell ref="OHS11:OHX11"/>
    <mergeCell ref="OHY11:OID11"/>
    <mergeCell ref="OFK11:OFP11"/>
    <mergeCell ref="OFQ11:OFV11"/>
    <mergeCell ref="OFW11:OGB11"/>
    <mergeCell ref="OGC11:OGH11"/>
    <mergeCell ref="OGI11:OGN11"/>
    <mergeCell ref="OGO11:OGT11"/>
    <mergeCell ref="OEA11:OEF11"/>
    <mergeCell ref="OEG11:OEL11"/>
    <mergeCell ref="OEM11:OER11"/>
    <mergeCell ref="OES11:OEX11"/>
    <mergeCell ref="OEY11:OFD11"/>
    <mergeCell ref="OFE11:OFJ11"/>
    <mergeCell ref="OCQ11:OCV11"/>
    <mergeCell ref="OCW11:ODB11"/>
    <mergeCell ref="ODC11:ODH11"/>
    <mergeCell ref="ODI11:ODN11"/>
    <mergeCell ref="ODO11:ODT11"/>
    <mergeCell ref="ODU11:ODZ11"/>
    <mergeCell ref="OBG11:OBL11"/>
    <mergeCell ref="OBM11:OBR11"/>
    <mergeCell ref="OBS11:OBX11"/>
    <mergeCell ref="OBY11:OCD11"/>
    <mergeCell ref="OCE11:OCJ11"/>
    <mergeCell ref="OCK11:OCP11"/>
    <mergeCell ref="NZW11:OAB11"/>
    <mergeCell ref="OAC11:OAH11"/>
    <mergeCell ref="OAI11:OAN11"/>
    <mergeCell ref="OAO11:OAT11"/>
    <mergeCell ref="OAU11:OAZ11"/>
    <mergeCell ref="OBA11:OBF11"/>
    <mergeCell ref="NYM11:NYR11"/>
    <mergeCell ref="NYS11:NYX11"/>
    <mergeCell ref="NYY11:NZD11"/>
    <mergeCell ref="NZE11:NZJ11"/>
    <mergeCell ref="NZK11:NZP11"/>
    <mergeCell ref="NZQ11:NZV11"/>
    <mergeCell ref="NXC11:NXH11"/>
    <mergeCell ref="NXI11:NXN11"/>
    <mergeCell ref="NXO11:NXT11"/>
    <mergeCell ref="NXU11:NXZ11"/>
    <mergeCell ref="NYA11:NYF11"/>
    <mergeCell ref="NYG11:NYL11"/>
    <mergeCell ref="NVS11:NVX11"/>
    <mergeCell ref="NVY11:NWD11"/>
    <mergeCell ref="NWE11:NWJ11"/>
    <mergeCell ref="NWK11:NWP11"/>
    <mergeCell ref="NWQ11:NWV11"/>
    <mergeCell ref="NWW11:NXB11"/>
    <mergeCell ref="NUI11:NUN11"/>
    <mergeCell ref="NUO11:NUT11"/>
    <mergeCell ref="NUU11:NUZ11"/>
    <mergeCell ref="NVA11:NVF11"/>
    <mergeCell ref="NVG11:NVL11"/>
    <mergeCell ref="NVM11:NVR11"/>
    <mergeCell ref="NSY11:NTD11"/>
    <mergeCell ref="NTE11:NTJ11"/>
    <mergeCell ref="NTK11:NTP11"/>
    <mergeCell ref="NTQ11:NTV11"/>
    <mergeCell ref="NTW11:NUB11"/>
    <mergeCell ref="NUC11:NUH11"/>
    <mergeCell ref="NRO11:NRT11"/>
    <mergeCell ref="NRU11:NRZ11"/>
    <mergeCell ref="NSA11:NSF11"/>
    <mergeCell ref="NSG11:NSL11"/>
    <mergeCell ref="NSM11:NSR11"/>
    <mergeCell ref="NSS11:NSX11"/>
    <mergeCell ref="NQE11:NQJ11"/>
    <mergeCell ref="NQK11:NQP11"/>
    <mergeCell ref="NQQ11:NQV11"/>
    <mergeCell ref="NQW11:NRB11"/>
    <mergeCell ref="NRC11:NRH11"/>
    <mergeCell ref="NRI11:NRN11"/>
    <mergeCell ref="NOU11:NOZ11"/>
    <mergeCell ref="NPA11:NPF11"/>
    <mergeCell ref="NPG11:NPL11"/>
    <mergeCell ref="NPM11:NPR11"/>
    <mergeCell ref="NPS11:NPX11"/>
    <mergeCell ref="NPY11:NQD11"/>
    <mergeCell ref="NNK11:NNP11"/>
    <mergeCell ref="NNQ11:NNV11"/>
    <mergeCell ref="NNW11:NOB11"/>
    <mergeCell ref="NOC11:NOH11"/>
    <mergeCell ref="NOI11:NON11"/>
    <mergeCell ref="NOO11:NOT11"/>
    <mergeCell ref="NMA11:NMF11"/>
    <mergeCell ref="NMG11:NML11"/>
    <mergeCell ref="NMM11:NMR11"/>
    <mergeCell ref="NMS11:NMX11"/>
    <mergeCell ref="NMY11:NND11"/>
    <mergeCell ref="NNE11:NNJ11"/>
    <mergeCell ref="NKQ11:NKV11"/>
    <mergeCell ref="NKW11:NLB11"/>
    <mergeCell ref="NLC11:NLH11"/>
    <mergeCell ref="NLI11:NLN11"/>
    <mergeCell ref="NLO11:NLT11"/>
    <mergeCell ref="NLU11:NLZ11"/>
    <mergeCell ref="NJG11:NJL11"/>
    <mergeCell ref="NJM11:NJR11"/>
    <mergeCell ref="NJS11:NJX11"/>
    <mergeCell ref="NJY11:NKD11"/>
    <mergeCell ref="NKE11:NKJ11"/>
    <mergeCell ref="NKK11:NKP11"/>
    <mergeCell ref="NHW11:NIB11"/>
    <mergeCell ref="NIC11:NIH11"/>
    <mergeCell ref="NII11:NIN11"/>
    <mergeCell ref="NIO11:NIT11"/>
    <mergeCell ref="NIU11:NIZ11"/>
    <mergeCell ref="NJA11:NJF11"/>
    <mergeCell ref="NGM11:NGR11"/>
    <mergeCell ref="NGS11:NGX11"/>
    <mergeCell ref="NGY11:NHD11"/>
    <mergeCell ref="NHE11:NHJ11"/>
    <mergeCell ref="NHK11:NHP11"/>
    <mergeCell ref="NHQ11:NHV11"/>
    <mergeCell ref="NFC11:NFH11"/>
    <mergeCell ref="NFI11:NFN11"/>
    <mergeCell ref="NFO11:NFT11"/>
    <mergeCell ref="NFU11:NFZ11"/>
    <mergeCell ref="NGA11:NGF11"/>
    <mergeCell ref="NGG11:NGL11"/>
    <mergeCell ref="NDS11:NDX11"/>
    <mergeCell ref="NDY11:NED11"/>
    <mergeCell ref="NEE11:NEJ11"/>
    <mergeCell ref="NEK11:NEP11"/>
    <mergeCell ref="NEQ11:NEV11"/>
    <mergeCell ref="NEW11:NFB11"/>
    <mergeCell ref="NCI11:NCN11"/>
    <mergeCell ref="NCO11:NCT11"/>
    <mergeCell ref="NCU11:NCZ11"/>
    <mergeCell ref="NDA11:NDF11"/>
    <mergeCell ref="NDG11:NDL11"/>
    <mergeCell ref="NDM11:NDR11"/>
    <mergeCell ref="NAY11:NBD11"/>
    <mergeCell ref="NBE11:NBJ11"/>
    <mergeCell ref="NBK11:NBP11"/>
    <mergeCell ref="NBQ11:NBV11"/>
    <mergeCell ref="NBW11:NCB11"/>
    <mergeCell ref="NCC11:NCH11"/>
    <mergeCell ref="MZO11:MZT11"/>
    <mergeCell ref="MZU11:MZZ11"/>
    <mergeCell ref="NAA11:NAF11"/>
    <mergeCell ref="NAG11:NAL11"/>
    <mergeCell ref="NAM11:NAR11"/>
    <mergeCell ref="NAS11:NAX11"/>
    <mergeCell ref="MYE11:MYJ11"/>
    <mergeCell ref="MYK11:MYP11"/>
    <mergeCell ref="MYQ11:MYV11"/>
    <mergeCell ref="MYW11:MZB11"/>
    <mergeCell ref="MZC11:MZH11"/>
    <mergeCell ref="MZI11:MZN11"/>
    <mergeCell ref="MWU11:MWZ11"/>
    <mergeCell ref="MXA11:MXF11"/>
    <mergeCell ref="MXG11:MXL11"/>
    <mergeCell ref="MXM11:MXR11"/>
    <mergeCell ref="MXS11:MXX11"/>
    <mergeCell ref="MXY11:MYD11"/>
    <mergeCell ref="MVK11:MVP11"/>
    <mergeCell ref="MVQ11:MVV11"/>
    <mergeCell ref="MVW11:MWB11"/>
    <mergeCell ref="MWC11:MWH11"/>
    <mergeCell ref="MWI11:MWN11"/>
    <mergeCell ref="MWO11:MWT11"/>
    <mergeCell ref="MUA11:MUF11"/>
    <mergeCell ref="MUG11:MUL11"/>
    <mergeCell ref="MUM11:MUR11"/>
    <mergeCell ref="MUS11:MUX11"/>
    <mergeCell ref="MUY11:MVD11"/>
    <mergeCell ref="MVE11:MVJ11"/>
    <mergeCell ref="MSQ11:MSV11"/>
    <mergeCell ref="MSW11:MTB11"/>
    <mergeCell ref="MTC11:MTH11"/>
    <mergeCell ref="MTI11:MTN11"/>
    <mergeCell ref="MTO11:MTT11"/>
    <mergeCell ref="MTU11:MTZ11"/>
    <mergeCell ref="MRG11:MRL11"/>
    <mergeCell ref="MRM11:MRR11"/>
    <mergeCell ref="MRS11:MRX11"/>
    <mergeCell ref="MRY11:MSD11"/>
    <mergeCell ref="MSE11:MSJ11"/>
    <mergeCell ref="MSK11:MSP11"/>
    <mergeCell ref="MPW11:MQB11"/>
    <mergeCell ref="MQC11:MQH11"/>
    <mergeCell ref="MQI11:MQN11"/>
    <mergeCell ref="MQO11:MQT11"/>
    <mergeCell ref="MQU11:MQZ11"/>
    <mergeCell ref="MRA11:MRF11"/>
    <mergeCell ref="MOM11:MOR11"/>
    <mergeCell ref="MOS11:MOX11"/>
    <mergeCell ref="MOY11:MPD11"/>
    <mergeCell ref="MPE11:MPJ11"/>
    <mergeCell ref="MPK11:MPP11"/>
    <mergeCell ref="MPQ11:MPV11"/>
    <mergeCell ref="MNC11:MNH11"/>
    <mergeCell ref="MNI11:MNN11"/>
    <mergeCell ref="MNO11:MNT11"/>
    <mergeCell ref="MNU11:MNZ11"/>
    <mergeCell ref="MOA11:MOF11"/>
    <mergeCell ref="MOG11:MOL11"/>
    <mergeCell ref="MLS11:MLX11"/>
    <mergeCell ref="MLY11:MMD11"/>
    <mergeCell ref="MME11:MMJ11"/>
    <mergeCell ref="MMK11:MMP11"/>
    <mergeCell ref="MMQ11:MMV11"/>
    <mergeCell ref="MMW11:MNB11"/>
    <mergeCell ref="MKI11:MKN11"/>
    <mergeCell ref="MKO11:MKT11"/>
    <mergeCell ref="MKU11:MKZ11"/>
    <mergeCell ref="MLA11:MLF11"/>
    <mergeCell ref="MLG11:MLL11"/>
    <mergeCell ref="MLM11:MLR11"/>
    <mergeCell ref="MIY11:MJD11"/>
    <mergeCell ref="MJE11:MJJ11"/>
    <mergeCell ref="MJK11:MJP11"/>
    <mergeCell ref="MJQ11:MJV11"/>
    <mergeCell ref="MJW11:MKB11"/>
    <mergeCell ref="MKC11:MKH11"/>
    <mergeCell ref="MHO11:MHT11"/>
    <mergeCell ref="MHU11:MHZ11"/>
    <mergeCell ref="MIA11:MIF11"/>
    <mergeCell ref="MIG11:MIL11"/>
    <mergeCell ref="MIM11:MIR11"/>
    <mergeCell ref="MIS11:MIX11"/>
    <mergeCell ref="MGE11:MGJ11"/>
    <mergeCell ref="MGK11:MGP11"/>
    <mergeCell ref="MGQ11:MGV11"/>
    <mergeCell ref="MGW11:MHB11"/>
    <mergeCell ref="MHC11:MHH11"/>
    <mergeCell ref="MHI11:MHN11"/>
    <mergeCell ref="MEU11:MEZ11"/>
    <mergeCell ref="MFA11:MFF11"/>
    <mergeCell ref="MFG11:MFL11"/>
    <mergeCell ref="MFM11:MFR11"/>
    <mergeCell ref="MFS11:MFX11"/>
    <mergeCell ref="MFY11:MGD11"/>
    <mergeCell ref="MDK11:MDP11"/>
    <mergeCell ref="MDQ11:MDV11"/>
    <mergeCell ref="MDW11:MEB11"/>
    <mergeCell ref="MEC11:MEH11"/>
    <mergeCell ref="MEI11:MEN11"/>
    <mergeCell ref="MEO11:MET11"/>
    <mergeCell ref="MCA11:MCF11"/>
    <mergeCell ref="MCG11:MCL11"/>
    <mergeCell ref="MCM11:MCR11"/>
    <mergeCell ref="MCS11:MCX11"/>
    <mergeCell ref="MCY11:MDD11"/>
    <mergeCell ref="MDE11:MDJ11"/>
    <mergeCell ref="MAQ11:MAV11"/>
    <mergeCell ref="MAW11:MBB11"/>
    <mergeCell ref="MBC11:MBH11"/>
    <mergeCell ref="MBI11:MBN11"/>
    <mergeCell ref="MBO11:MBT11"/>
    <mergeCell ref="MBU11:MBZ11"/>
    <mergeCell ref="LZG11:LZL11"/>
    <mergeCell ref="LZM11:LZR11"/>
    <mergeCell ref="LZS11:LZX11"/>
    <mergeCell ref="LZY11:MAD11"/>
    <mergeCell ref="MAE11:MAJ11"/>
    <mergeCell ref="MAK11:MAP11"/>
    <mergeCell ref="LXW11:LYB11"/>
    <mergeCell ref="LYC11:LYH11"/>
    <mergeCell ref="LYI11:LYN11"/>
    <mergeCell ref="LYO11:LYT11"/>
    <mergeCell ref="LYU11:LYZ11"/>
    <mergeCell ref="LZA11:LZF11"/>
    <mergeCell ref="LWM11:LWR11"/>
    <mergeCell ref="LWS11:LWX11"/>
    <mergeCell ref="LWY11:LXD11"/>
    <mergeCell ref="LXE11:LXJ11"/>
    <mergeCell ref="LXK11:LXP11"/>
    <mergeCell ref="LXQ11:LXV11"/>
    <mergeCell ref="LVC11:LVH11"/>
    <mergeCell ref="LVI11:LVN11"/>
    <mergeCell ref="LVO11:LVT11"/>
    <mergeCell ref="LVU11:LVZ11"/>
    <mergeCell ref="LWA11:LWF11"/>
    <mergeCell ref="LWG11:LWL11"/>
    <mergeCell ref="LTS11:LTX11"/>
    <mergeCell ref="LTY11:LUD11"/>
    <mergeCell ref="LUE11:LUJ11"/>
    <mergeCell ref="LUK11:LUP11"/>
    <mergeCell ref="LUQ11:LUV11"/>
    <mergeCell ref="LUW11:LVB11"/>
    <mergeCell ref="LSI11:LSN11"/>
    <mergeCell ref="LSO11:LST11"/>
    <mergeCell ref="LSU11:LSZ11"/>
    <mergeCell ref="LTA11:LTF11"/>
    <mergeCell ref="LTG11:LTL11"/>
    <mergeCell ref="LTM11:LTR11"/>
    <mergeCell ref="LQY11:LRD11"/>
    <mergeCell ref="LRE11:LRJ11"/>
    <mergeCell ref="LRK11:LRP11"/>
    <mergeCell ref="LRQ11:LRV11"/>
    <mergeCell ref="LRW11:LSB11"/>
    <mergeCell ref="LSC11:LSH11"/>
    <mergeCell ref="LPO11:LPT11"/>
    <mergeCell ref="LPU11:LPZ11"/>
    <mergeCell ref="LQA11:LQF11"/>
    <mergeCell ref="LQG11:LQL11"/>
    <mergeCell ref="LQM11:LQR11"/>
    <mergeCell ref="LQS11:LQX11"/>
    <mergeCell ref="LOE11:LOJ11"/>
    <mergeCell ref="LOK11:LOP11"/>
    <mergeCell ref="LOQ11:LOV11"/>
    <mergeCell ref="LOW11:LPB11"/>
    <mergeCell ref="LPC11:LPH11"/>
    <mergeCell ref="LPI11:LPN11"/>
    <mergeCell ref="LMU11:LMZ11"/>
    <mergeCell ref="LNA11:LNF11"/>
    <mergeCell ref="LNG11:LNL11"/>
    <mergeCell ref="LNM11:LNR11"/>
    <mergeCell ref="LNS11:LNX11"/>
    <mergeCell ref="LNY11:LOD11"/>
    <mergeCell ref="LLK11:LLP11"/>
    <mergeCell ref="LLQ11:LLV11"/>
    <mergeCell ref="LLW11:LMB11"/>
    <mergeCell ref="LMC11:LMH11"/>
    <mergeCell ref="LMI11:LMN11"/>
    <mergeCell ref="LMO11:LMT11"/>
    <mergeCell ref="LKA11:LKF11"/>
    <mergeCell ref="LKG11:LKL11"/>
    <mergeCell ref="LKM11:LKR11"/>
    <mergeCell ref="LKS11:LKX11"/>
    <mergeCell ref="LKY11:LLD11"/>
    <mergeCell ref="LLE11:LLJ11"/>
    <mergeCell ref="LIQ11:LIV11"/>
    <mergeCell ref="LIW11:LJB11"/>
    <mergeCell ref="LJC11:LJH11"/>
    <mergeCell ref="LJI11:LJN11"/>
    <mergeCell ref="LJO11:LJT11"/>
    <mergeCell ref="LJU11:LJZ11"/>
    <mergeCell ref="LHG11:LHL11"/>
    <mergeCell ref="LHM11:LHR11"/>
    <mergeCell ref="LHS11:LHX11"/>
    <mergeCell ref="LHY11:LID11"/>
    <mergeCell ref="LIE11:LIJ11"/>
    <mergeCell ref="LIK11:LIP11"/>
    <mergeCell ref="LFW11:LGB11"/>
    <mergeCell ref="LGC11:LGH11"/>
    <mergeCell ref="LGI11:LGN11"/>
    <mergeCell ref="LGO11:LGT11"/>
    <mergeCell ref="LGU11:LGZ11"/>
    <mergeCell ref="LHA11:LHF11"/>
    <mergeCell ref="LEM11:LER11"/>
    <mergeCell ref="LES11:LEX11"/>
    <mergeCell ref="LEY11:LFD11"/>
    <mergeCell ref="LFE11:LFJ11"/>
    <mergeCell ref="LFK11:LFP11"/>
    <mergeCell ref="LFQ11:LFV11"/>
    <mergeCell ref="LDC11:LDH11"/>
    <mergeCell ref="LDI11:LDN11"/>
    <mergeCell ref="LDO11:LDT11"/>
    <mergeCell ref="LDU11:LDZ11"/>
    <mergeCell ref="LEA11:LEF11"/>
    <mergeCell ref="LEG11:LEL11"/>
    <mergeCell ref="LBS11:LBX11"/>
    <mergeCell ref="LBY11:LCD11"/>
    <mergeCell ref="LCE11:LCJ11"/>
    <mergeCell ref="LCK11:LCP11"/>
    <mergeCell ref="LCQ11:LCV11"/>
    <mergeCell ref="LCW11:LDB11"/>
    <mergeCell ref="LAI11:LAN11"/>
    <mergeCell ref="LAO11:LAT11"/>
    <mergeCell ref="LAU11:LAZ11"/>
    <mergeCell ref="LBA11:LBF11"/>
    <mergeCell ref="LBG11:LBL11"/>
    <mergeCell ref="LBM11:LBR11"/>
    <mergeCell ref="KYY11:KZD11"/>
    <mergeCell ref="KZE11:KZJ11"/>
    <mergeCell ref="KZK11:KZP11"/>
    <mergeCell ref="KZQ11:KZV11"/>
    <mergeCell ref="KZW11:LAB11"/>
    <mergeCell ref="LAC11:LAH11"/>
    <mergeCell ref="KXO11:KXT11"/>
    <mergeCell ref="KXU11:KXZ11"/>
    <mergeCell ref="KYA11:KYF11"/>
    <mergeCell ref="KYG11:KYL11"/>
    <mergeCell ref="KYM11:KYR11"/>
    <mergeCell ref="KYS11:KYX11"/>
    <mergeCell ref="KWE11:KWJ11"/>
    <mergeCell ref="KWK11:KWP11"/>
    <mergeCell ref="KWQ11:KWV11"/>
    <mergeCell ref="KWW11:KXB11"/>
    <mergeCell ref="KXC11:KXH11"/>
    <mergeCell ref="KXI11:KXN11"/>
    <mergeCell ref="KUU11:KUZ11"/>
    <mergeCell ref="KVA11:KVF11"/>
    <mergeCell ref="KVG11:KVL11"/>
    <mergeCell ref="KVM11:KVR11"/>
    <mergeCell ref="KVS11:KVX11"/>
    <mergeCell ref="KVY11:KWD11"/>
    <mergeCell ref="KTK11:KTP11"/>
    <mergeCell ref="KTQ11:KTV11"/>
    <mergeCell ref="KTW11:KUB11"/>
    <mergeCell ref="KUC11:KUH11"/>
    <mergeCell ref="KUI11:KUN11"/>
    <mergeCell ref="KUO11:KUT11"/>
    <mergeCell ref="KSA11:KSF11"/>
    <mergeCell ref="KSG11:KSL11"/>
    <mergeCell ref="KSM11:KSR11"/>
    <mergeCell ref="KSS11:KSX11"/>
    <mergeCell ref="KSY11:KTD11"/>
    <mergeCell ref="KTE11:KTJ11"/>
    <mergeCell ref="KQQ11:KQV11"/>
    <mergeCell ref="KQW11:KRB11"/>
    <mergeCell ref="KRC11:KRH11"/>
    <mergeCell ref="KRI11:KRN11"/>
    <mergeCell ref="KRO11:KRT11"/>
    <mergeCell ref="KRU11:KRZ11"/>
    <mergeCell ref="KPG11:KPL11"/>
    <mergeCell ref="KPM11:KPR11"/>
    <mergeCell ref="KPS11:KPX11"/>
    <mergeCell ref="KPY11:KQD11"/>
    <mergeCell ref="KQE11:KQJ11"/>
    <mergeCell ref="KQK11:KQP11"/>
    <mergeCell ref="KNW11:KOB11"/>
    <mergeCell ref="KOC11:KOH11"/>
    <mergeCell ref="KOI11:KON11"/>
    <mergeCell ref="KOO11:KOT11"/>
    <mergeCell ref="KOU11:KOZ11"/>
    <mergeCell ref="KPA11:KPF11"/>
    <mergeCell ref="KMM11:KMR11"/>
    <mergeCell ref="KMS11:KMX11"/>
    <mergeCell ref="KMY11:KND11"/>
    <mergeCell ref="KNE11:KNJ11"/>
    <mergeCell ref="KNK11:KNP11"/>
    <mergeCell ref="KNQ11:KNV11"/>
    <mergeCell ref="KLC11:KLH11"/>
    <mergeCell ref="KLI11:KLN11"/>
    <mergeCell ref="KLO11:KLT11"/>
    <mergeCell ref="KLU11:KLZ11"/>
    <mergeCell ref="KMA11:KMF11"/>
    <mergeCell ref="KMG11:KML11"/>
    <mergeCell ref="KJS11:KJX11"/>
    <mergeCell ref="KJY11:KKD11"/>
    <mergeCell ref="KKE11:KKJ11"/>
    <mergeCell ref="KKK11:KKP11"/>
    <mergeCell ref="KKQ11:KKV11"/>
    <mergeCell ref="KKW11:KLB11"/>
    <mergeCell ref="KII11:KIN11"/>
    <mergeCell ref="KIO11:KIT11"/>
    <mergeCell ref="KIU11:KIZ11"/>
    <mergeCell ref="KJA11:KJF11"/>
    <mergeCell ref="KJG11:KJL11"/>
    <mergeCell ref="KJM11:KJR11"/>
    <mergeCell ref="KGY11:KHD11"/>
    <mergeCell ref="KHE11:KHJ11"/>
    <mergeCell ref="KHK11:KHP11"/>
    <mergeCell ref="KHQ11:KHV11"/>
    <mergeCell ref="KHW11:KIB11"/>
    <mergeCell ref="KIC11:KIH11"/>
    <mergeCell ref="KFO11:KFT11"/>
    <mergeCell ref="KFU11:KFZ11"/>
    <mergeCell ref="KGA11:KGF11"/>
    <mergeCell ref="KGG11:KGL11"/>
    <mergeCell ref="KGM11:KGR11"/>
    <mergeCell ref="KGS11:KGX11"/>
    <mergeCell ref="KEE11:KEJ11"/>
    <mergeCell ref="KEK11:KEP11"/>
    <mergeCell ref="KEQ11:KEV11"/>
    <mergeCell ref="KEW11:KFB11"/>
    <mergeCell ref="KFC11:KFH11"/>
    <mergeCell ref="KFI11:KFN11"/>
    <mergeCell ref="KCU11:KCZ11"/>
    <mergeCell ref="KDA11:KDF11"/>
    <mergeCell ref="KDG11:KDL11"/>
    <mergeCell ref="KDM11:KDR11"/>
    <mergeCell ref="KDS11:KDX11"/>
    <mergeCell ref="KDY11:KED11"/>
    <mergeCell ref="KBK11:KBP11"/>
    <mergeCell ref="KBQ11:KBV11"/>
    <mergeCell ref="KBW11:KCB11"/>
    <mergeCell ref="KCC11:KCH11"/>
    <mergeCell ref="KCI11:KCN11"/>
    <mergeCell ref="KCO11:KCT11"/>
    <mergeCell ref="KAA11:KAF11"/>
    <mergeCell ref="KAG11:KAL11"/>
    <mergeCell ref="KAM11:KAR11"/>
    <mergeCell ref="KAS11:KAX11"/>
    <mergeCell ref="KAY11:KBD11"/>
    <mergeCell ref="KBE11:KBJ11"/>
    <mergeCell ref="JYQ11:JYV11"/>
    <mergeCell ref="JYW11:JZB11"/>
    <mergeCell ref="JZC11:JZH11"/>
    <mergeCell ref="JZI11:JZN11"/>
    <mergeCell ref="JZO11:JZT11"/>
    <mergeCell ref="JZU11:JZZ11"/>
    <mergeCell ref="JXG11:JXL11"/>
    <mergeCell ref="JXM11:JXR11"/>
    <mergeCell ref="JXS11:JXX11"/>
    <mergeCell ref="JXY11:JYD11"/>
    <mergeCell ref="JYE11:JYJ11"/>
    <mergeCell ref="JYK11:JYP11"/>
    <mergeCell ref="JVW11:JWB11"/>
    <mergeCell ref="JWC11:JWH11"/>
    <mergeCell ref="JWI11:JWN11"/>
    <mergeCell ref="JWO11:JWT11"/>
    <mergeCell ref="JWU11:JWZ11"/>
    <mergeCell ref="JXA11:JXF11"/>
    <mergeCell ref="JUM11:JUR11"/>
    <mergeCell ref="JUS11:JUX11"/>
    <mergeCell ref="JUY11:JVD11"/>
    <mergeCell ref="JVE11:JVJ11"/>
    <mergeCell ref="JVK11:JVP11"/>
    <mergeCell ref="JVQ11:JVV11"/>
    <mergeCell ref="JTC11:JTH11"/>
    <mergeCell ref="JTI11:JTN11"/>
    <mergeCell ref="JTO11:JTT11"/>
    <mergeCell ref="JTU11:JTZ11"/>
    <mergeCell ref="JUA11:JUF11"/>
    <mergeCell ref="JUG11:JUL11"/>
    <mergeCell ref="JRS11:JRX11"/>
    <mergeCell ref="JRY11:JSD11"/>
    <mergeCell ref="JSE11:JSJ11"/>
    <mergeCell ref="JSK11:JSP11"/>
    <mergeCell ref="JSQ11:JSV11"/>
    <mergeCell ref="JSW11:JTB11"/>
    <mergeCell ref="JQI11:JQN11"/>
    <mergeCell ref="JQO11:JQT11"/>
    <mergeCell ref="JQU11:JQZ11"/>
    <mergeCell ref="JRA11:JRF11"/>
    <mergeCell ref="JRG11:JRL11"/>
    <mergeCell ref="JRM11:JRR11"/>
    <mergeCell ref="JOY11:JPD11"/>
    <mergeCell ref="JPE11:JPJ11"/>
    <mergeCell ref="JPK11:JPP11"/>
    <mergeCell ref="JPQ11:JPV11"/>
    <mergeCell ref="JPW11:JQB11"/>
    <mergeCell ref="JQC11:JQH11"/>
    <mergeCell ref="JNO11:JNT11"/>
    <mergeCell ref="JNU11:JNZ11"/>
    <mergeCell ref="JOA11:JOF11"/>
    <mergeCell ref="JOG11:JOL11"/>
    <mergeCell ref="JOM11:JOR11"/>
    <mergeCell ref="JOS11:JOX11"/>
    <mergeCell ref="JME11:JMJ11"/>
    <mergeCell ref="JMK11:JMP11"/>
    <mergeCell ref="JMQ11:JMV11"/>
    <mergeCell ref="JMW11:JNB11"/>
    <mergeCell ref="JNC11:JNH11"/>
    <mergeCell ref="JNI11:JNN11"/>
    <mergeCell ref="JKU11:JKZ11"/>
    <mergeCell ref="JLA11:JLF11"/>
    <mergeCell ref="JLG11:JLL11"/>
    <mergeCell ref="JLM11:JLR11"/>
    <mergeCell ref="JLS11:JLX11"/>
    <mergeCell ref="JLY11:JMD11"/>
    <mergeCell ref="JJK11:JJP11"/>
    <mergeCell ref="JJQ11:JJV11"/>
    <mergeCell ref="JJW11:JKB11"/>
    <mergeCell ref="JKC11:JKH11"/>
    <mergeCell ref="JKI11:JKN11"/>
    <mergeCell ref="JKO11:JKT11"/>
    <mergeCell ref="JIA11:JIF11"/>
    <mergeCell ref="JIG11:JIL11"/>
    <mergeCell ref="JIM11:JIR11"/>
    <mergeCell ref="JIS11:JIX11"/>
    <mergeCell ref="JIY11:JJD11"/>
    <mergeCell ref="JJE11:JJJ11"/>
    <mergeCell ref="JGQ11:JGV11"/>
    <mergeCell ref="JGW11:JHB11"/>
    <mergeCell ref="JHC11:JHH11"/>
    <mergeCell ref="JHI11:JHN11"/>
    <mergeCell ref="JHO11:JHT11"/>
    <mergeCell ref="JHU11:JHZ11"/>
    <mergeCell ref="JFG11:JFL11"/>
    <mergeCell ref="JFM11:JFR11"/>
    <mergeCell ref="JFS11:JFX11"/>
    <mergeCell ref="JFY11:JGD11"/>
    <mergeCell ref="JGE11:JGJ11"/>
    <mergeCell ref="JGK11:JGP11"/>
    <mergeCell ref="JDW11:JEB11"/>
    <mergeCell ref="JEC11:JEH11"/>
    <mergeCell ref="JEI11:JEN11"/>
    <mergeCell ref="JEO11:JET11"/>
    <mergeCell ref="JEU11:JEZ11"/>
    <mergeCell ref="JFA11:JFF11"/>
    <mergeCell ref="JCM11:JCR11"/>
    <mergeCell ref="JCS11:JCX11"/>
    <mergeCell ref="JCY11:JDD11"/>
    <mergeCell ref="JDE11:JDJ11"/>
    <mergeCell ref="JDK11:JDP11"/>
    <mergeCell ref="JDQ11:JDV11"/>
    <mergeCell ref="JBC11:JBH11"/>
    <mergeCell ref="JBI11:JBN11"/>
    <mergeCell ref="JBO11:JBT11"/>
    <mergeCell ref="JBU11:JBZ11"/>
    <mergeCell ref="JCA11:JCF11"/>
    <mergeCell ref="JCG11:JCL11"/>
    <mergeCell ref="IZS11:IZX11"/>
    <mergeCell ref="IZY11:JAD11"/>
    <mergeCell ref="JAE11:JAJ11"/>
    <mergeCell ref="JAK11:JAP11"/>
    <mergeCell ref="JAQ11:JAV11"/>
    <mergeCell ref="JAW11:JBB11"/>
    <mergeCell ref="IYI11:IYN11"/>
    <mergeCell ref="IYO11:IYT11"/>
    <mergeCell ref="IYU11:IYZ11"/>
    <mergeCell ref="IZA11:IZF11"/>
    <mergeCell ref="IZG11:IZL11"/>
    <mergeCell ref="IZM11:IZR11"/>
    <mergeCell ref="IWY11:IXD11"/>
    <mergeCell ref="IXE11:IXJ11"/>
    <mergeCell ref="IXK11:IXP11"/>
    <mergeCell ref="IXQ11:IXV11"/>
    <mergeCell ref="IXW11:IYB11"/>
    <mergeCell ref="IYC11:IYH11"/>
    <mergeCell ref="IVO11:IVT11"/>
    <mergeCell ref="IVU11:IVZ11"/>
    <mergeCell ref="IWA11:IWF11"/>
    <mergeCell ref="IWG11:IWL11"/>
    <mergeCell ref="IWM11:IWR11"/>
    <mergeCell ref="IWS11:IWX11"/>
    <mergeCell ref="IUE11:IUJ11"/>
    <mergeCell ref="IUK11:IUP11"/>
    <mergeCell ref="IUQ11:IUV11"/>
    <mergeCell ref="IUW11:IVB11"/>
    <mergeCell ref="IVC11:IVH11"/>
    <mergeCell ref="IVI11:IVN11"/>
    <mergeCell ref="ISU11:ISZ11"/>
    <mergeCell ref="ITA11:ITF11"/>
    <mergeCell ref="ITG11:ITL11"/>
    <mergeCell ref="ITM11:ITR11"/>
    <mergeCell ref="ITS11:ITX11"/>
    <mergeCell ref="ITY11:IUD11"/>
    <mergeCell ref="IRK11:IRP11"/>
    <mergeCell ref="IRQ11:IRV11"/>
    <mergeCell ref="IRW11:ISB11"/>
    <mergeCell ref="ISC11:ISH11"/>
    <mergeCell ref="ISI11:ISN11"/>
    <mergeCell ref="ISO11:IST11"/>
    <mergeCell ref="IQA11:IQF11"/>
    <mergeCell ref="IQG11:IQL11"/>
    <mergeCell ref="IQM11:IQR11"/>
    <mergeCell ref="IQS11:IQX11"/>
    <mergeCell ref="IQY11:IRD11"/>
    <mergeCell ref="IRE11:IRJ11"/>
    <mergeCell ref="IOQ11:IOV11"/>
    <mergeCell ref="IOW11:IPB11"/>
    <mergeCell ref="IPC11:IPH11"/>
    <mergeCell ref="IPI11:IPN11"/>
    <mergeCell ref="IPO11:IPT11"/>
    <mergeCell ref="IPU11:IPZ11"/>
    <mergeCell ref="ING11:INL11"/>
    <mergeCell ref="INM11:INR11"/>
    <mergeCell ref="INS11:INX11"/>
    <mergeCell ref="INY11:IOD11"/>
    <mergeCell ref="IOE11:IOJ11"/>
    <mergeCell ref="IOK11:IOP11"/>
    <mergeCell ref="ILW11:IMB11"/>
    <mergeCell ref="IMC11:IMH11"/>
    <mergeCell ref="IMI11:IMN11"/>
    <mergeCell ref="IMO11:IMT11"/>
    <mergeCell ref="IMU11:IMZ11"/>
    <mergeCell ref="INA11:INF11"/>
    <mergeCell ref="IKM11:IKR11"/>
    <mergeCell ref="IKS11:IKX11"/>
    <mergeCell ref="IKY11:ILD11"/>
    <mergeCell ref="ILE11:ILJ11"/>
    <mergeCell ref="ILK11:ILP11"/>
    <mergeCell ref="ILQ11:ILV11"/>
    <mergeCell ref="IJC11:IJH11"/>
    <mergeCell ref="IJI11:IJN11"/>
    <mergeCell ref="IJO11:IJT11"/>
    <mergeCell ref="IJU11:IJZ11"/>
    <mergeCell ref="IKA11:IKF11"/>
    <mergeCell ref="IKG11:IKL11"/>
    <mergeCell ref="IHS11:IHX11"/>
    <mergeCell ref="IHY11:IID11"/>
    <mergeCell ref="IIE11:IIJ11"/>
    <mergeCell ref="IIK11:IIP11"/>
    <mergeCell ref="IIQ11:IIV11"/>
    <mergeCell ref="IIW11:IJB11"/>
    <mergeCell ref="IGI11:IGN11"/>
    <mergeCell ref="IGO11:IGT11"/>
    <mergeCell ref="IGU11:IGZ11"/>
    <mergeCell ref="IHA11:IHF11"/>
    <mergeCell ref="IHG11:IHL11"/>
    <mergeCell ref="IHM11:IHR11"/>
    <mergeCell ref="IEY11:IFD11"/>
    <mergeCell ref="IFE11:IFJ11"/>
    <mergeCell ref="IFK11:IFP11"/>
    <mergeCell ref="IFQ11:IFV11"/>
    <mergeCell ref="IFW11:IGB11"/>
    <mergeCell ref="IGC11:IGH11"/>
    <mergeCell ref="IDO11:IDT11"/>
    <mergeCell ref="IDU11:IDZ11"/>
    <mergeCell ref="IEA11:IEF11"/>
    <mergeCell ref="IEG11:IEL11"/>
    <mergeCell ref="IEM11:IER11"/>
    <mergeCell ref="IES11:IEX11"/>
    <mergeCell ref="ICE11:ICJ11"/>
    <mergeCell ref="ICK11:ICP11"/>
    <mergeCell ref="ICQ11:ICV11"/>
    <mergeCell ref="ICW11:IDB11"/>
    <mergeCell ref="IDC11:IDH11"/>
    <mergeCell ref="IDI11:IDN11"/>
    <mergeCell ref="IAU11:IAZ11"/>
    <mergeCell ref="IBA11:IBF11"/>
    <mergeCell ref="IBG11:IBL11"/>
    <mergeCell ref="IBM11:IBR11"/>
    <mergeCell ref="IBS11:IBX11"/>
    <mergeCell ref="IBY11:ICD11"/>
    <mergeCell ref="HZK11:HZP11"/>
    <mergeCell ref="HZQ11:HZV11"/>
    <mergeCell ref="HZW11:IAB11"/>
    <mergeCell ref="IAC11:IAH11"/>
    <mergeCell ref="IAI11:IAN11"/>
    <mergeCell ref="IAO11:IAT11"/>
    <mergeCell ref="HYA11:HYF11"/>
    <mergeCell ref="HYG11:HYL11"/>
    <mergeCell ref="HYM11:HYR11"/>
    <mergeCell ref="HYS11:HYX11"/>
    <mergeCell ref="HYY11:HZD11"/>
    <mergeCell ref="HZE11:HZJ11"/>
    <mergeCell ref="HWQ11:HWV11"/>
    <mergeCell ref="HWW11:HXB11"/>
    <mergeCell ref="HXC11:HXH11"/>
    <mergeCell ref="HXI11:HXN11"/>
    <mergeCell ref="HXO11:HXT11"/>
    <mergeCell ref="HXU11:HXZ11"/>
    <mergeCell ref="HVG11:HVL11"/>
    <mergeCell ref="HVM11:HVR11"/>
    <mergeCell ref="HVS11:HVX11"/>
    <mergeCell ref="HVY11:HWD11"/>
    <mergeCell ref="HWE11:HWJ11"/>
    <mergeCell ref="HWK11:HWP11"/>
    <mergeCell ref="HTW11:HUB11"/>
    <mergeCell ref="HUC11:HUH11"/>
    <mergeCell ref="HUI11:HUN11"/>
    <mergeCell ref="HUO11:HUT11"/>
    <mergeCell ref="HUU11:HUZ11"/>
    <mergeCell ref="HVA11:HVF11"/>
    <mergeCell ref="HSM11:HSR11"/>
    <mergeCell ref="HSS11:HSX11"/>
    <mergeCell ref="HSY11:HTD11"/>
    <mergeCell ref="HTE11:HTJ11"/>
    <mergeCell ref="HTK11:HTP11"/>
    <mergeCell ref="HTQ11:HTV11"/>
    <mergeCell ref="HRC11:HRH11"/>
    <mergeCell ref="HRI11:HRN11"/>
    <mergeCell ref="HRO11:HRT11"/>
    <mergeCell ref="HRU11:HRZ11"/>
    <mergeCell ref="HSA11:HSF11"/>
    <mergeCell ref="HSG11:HSL11"/>
    <mergeCell ref="HPS11:HPX11"/>
    <mergeCell ref="HPY11:HQD11"/>
    <mergeCell ref="HQE11:HQJ11"/>
    <mergeCell ref="HQK11:HQP11"/>
    <mergeCell ref="HQQ11:HQV11"/>
    <mergeCell ref="HQW11:HRB11"/>
    <mergeCell ref="HOI11:HON11"/>
    <mergeCell ref="HOO11:HOT11"/>
    <mergeCell ref="HOU11:HOZ11"/>
    <mergeCell ref="HPA11:HPF11"/>
    <mergeCell ref="HPG11:HPL11"/>
    <mergeCell ref="HPM11:HPR11"/>
    <mergeCell ref="HMY11:HND11"/>
    <mergeCell ref="HNE11:HNJ11"/>
    <mergeCell ref="HNK11:HNP11"/>
    <mergeCell ref="HNQ11:HNV11"/>
    <mergeCell ref="HNW11:HOB11"/>
    <mergeCell ref="HOC11:HOH11"/>
    <mergeCell ref="HLO11:HLT11"/>
    <mergeCell ref="HLU11:HLZ11"/>
    <mergeCell ref="HMA11:HMF11"/>
    <mergeCell ref="HMG11:HML11"/>
    <mergeCell ref="HMM11:HMR11"/>
    <mergeCell ref="HMS11:HMX11"/>
    <mergeCell ref="HKE11:HKJ11"/>
    <mergeCell ref="HKK11:HKP11"/>
    <mergeCell ref="HKQ11:HKV11"/>
    <mergeCell ref="HKW11:HLB11"/>
    <mergeCell ref="HLC11:HLH11"/>
    <mergeCell ref="HLI11:HLN11"/>
    <mergeCell ref="HIU11:HIZ11"/>
    <mergeCell ref="HJA11:HJF11"/>
    <mergeCell ref="HJG11:HJL11"/>
    <mergeCell ref="HJM11:HJR11"/>
    <mergeCell ref="HJS11:HJX11"/>
    <mergeCell ref="HJY11:HKD11"/>
    <mergeCell ref="HHK11:HHP11"/>
    <mergeCell ref="HHQ11:HHV11"/>
    <mergeCell ref="HHW11:HIB11"/>
    <mergeCell ref="HIC11:HIH11"/>
    <mergeCell ref="HII11:HIN11"/>
    <mergeCell ref="HIO11:HIT11"/>
    <mergeCell ref="HGA11:HGF11"/>
    <mergeCell ref="HGG11:HGL11"/>
    <mergeCell ref="HGM11:HGR11"/>
    <mergeCell ref="HGS11:HGX11"/>
    <mergeCell ref="HGY11:HHD11"/>
    <mergeCell ref="HHE11:HHJ11"/>
    <mergeCell ref="HEQ11:HEV11"/>
    <mergeCell ref="HEW11:HFB11"/>
    <mergeCell ref="HFC11:HFH11"/>
    <mergeCell ref="HFI11:HFN11"/>
    <mergeCell ref="HFO11:HFT11"/>
    <mergeCell ref="HFU11:HFZ11"/>
    <mergeCell ref="HDG11:HDL11"/>
    <mergeCell ref="HDM11:HDR11"/>
    <mergeCell ref="HDS11:HDX11"/>
    <mergeCell ref="HDY11:HED11"/>
    <mergeCell ref="HEE11:HEJ11"/>
    <mergeCell ref="HEK11:HEP11"/>
    <mergeCell ref="HBW11:HCB11"/>
    <mergeCell ref="HCC11:HCH11"/>
    <mergeCell ref="HCI11:HCN11"/>
    <mergeCell ref="HCO11:HCT11"/>
    <mergeCell ref="HCU11:HCZ11"/>
    <mergeCell ref="HDA11:HDF11"/>
    <mergeCell ref="HAM11:HAR11"/>
    <mergeCell ref="HAS11:HAX11"/>
    <mergeCell ref="HAY11:HBD11"/>
    <mergeCell ref="HBE11:HBJ11"/>
    <mergeCell ref="HBK11:HBP11"/>
    <mergeCell ref="HBQ11:HBV11"/>
    <mergeCell ref="GZC11:GZH11"/>
    <mergeCell ref="GZI11:GZN11"/>
    <mergeCell ref="GZO11:GZT11"/>
    <mergeCell ref="GZU11:GZZ11"/>
    <mergeCell ref="HAA11:HAF11"/>
    <mergeCell ref="HAG11:HAL11"/>
    <mergeCell ref="GXS11:GXX11"/>
    <mergeCell ref="GXY11:GYD11"/>
    <mergeCell ref="GYE11:GYJ11"/>
    <mergeCell ref="GYK11:GYP11"/>
    <mergeCell ref="GYQ11:GYV11"/>
    <mergeCell ref="GYW11:GZB11"/>
    <mergeCell ref="GWI11:GWN11"/>
    <mergeCell ref="GWO11:GWT11"/>
    <mergeCell ref="GWU11:GWZ11"/>
    <mergeCell ref="GXA11:GXF11"/>
    <mergeCell ref="GXG11:GXL11"/>
    <mergeCell ref="GXM11:GXR11"/>
    <mergeCell ref="GUY11:GVD11"/>
    <mergeCell ref="GVE11:GVJ11"/>
    <mergeCell ref="GVK11:GVP11"/>
    <mergeCell ref="GVQ11:GVV11"/>
    <mergeCell ref="GVW11:GWB11"/>
    <mergeCell ref="GWC11:GWH11"/>
    <mergeCell ref="GTO11:GTT11"/>
    <mergeCell ref="GTU11:GTZ11"/>
    <mergeCell ref="GUA11:GUF11"/>
    <mergeCell ref="GUG11:GUL11"/>
    <mergeCell ref="GUM11:GUR11"/>
    <mergeCell ref="GUS11:GUX11"/>
    <mergeCell ref="GSE11:GSJ11"/>
    <mergeCell ref="GSK11:GSP11"/>
    <mergeCell ref="GSQ11:GSV11"/>
    <mergeCell ref="GSW11:GTB11"/>
    <mergeCell ref="GTC11:GTH11"/>
    <mergeCell ref="GTI11:GTN11"/>
    <mergeCell ref="GQU11:GQZ11"/>
    <mergeCell ref="GRA11:GRF11"/>
    <mergeCell ref="GRG11:GRL11"/>
    <mergeCell ref="GRM11:GRR11"/>
    <mergeCell ref="GRS11:GRX11"/>
    <mergeCell ref="GRY11:GSD11"/>
    <mergeCell ref="GPK11:GPP11"/>
    <mergeCell ref="GPQ11:GPV11"/>
    <mergeCell ref="GPW11:GQB11"/>
    <mergeCell ref="GQC11:GQH11"/>
    <mergeCell ref="GQI11:GQN11"/>
    <mergeCell ref="GQO11:GQT11"/>
    <mergeCell ref="GOA11:GOF11"/>
    <mergeCell ref="GOG11:GOL11"/>
    <mergeCell ref="GOM11:GOR11"/>
    <mergeCell ref="GOS11:GOX11"/>
    <mergeCell ref="GOY11:GPD11"/>
    <mergeCell ref="GPE11:GPJ11"/>
    <mergeCell ref="GMQ11:GMV11"/>
    <mergeCell ref="GMW11:GNB11"/>
    <mergeCell ref="GNC11:GNH11"/>
    <mergeCell ref="GNI11:GNN11"/>
    <mergeCell ref="GNO11:GNT11"/>
    <mergeCell ref="GNU11:GNZ11"/>
    <mergeCell ref="GLG11:GLL11"/>
    <mergeCell ref="GLM11:GLR11"/>
    <mergeCell ref="GLS11:GLX11"/>
    <mergeCell ref="GLY11:GMD11"/>
    <mergeCell ref="GME11:GMJ11"/>
    <mergeCell ref="GMK11:GMP11"/>
    <mergeCell ref="GJW11:GKB11"/>
    <mergeCell ref="GKC11:GKH11"/>
    <mergeCell ref="GKI11:GKN11"/>
    <mergeCell ref="GKO11:GKT11"/>
    <mergeCell ref="GKU11:GKZ11"/>
    <mergeCell ref="GLA11:GLF11"/>
    <mergeCell ref="GIM11:GIR11"/>
    <mergeCell ref="GIS11:GIX11"/>
    <mergeCell ref="GIY11:GJD11"/>
    <mergeCell ref="GJE11:GJJ11"/>
    <mergeCell ref="GJK11:GJP11"/>
    <mergeCell ref="GJQ11:GJV11"/>
    <mergeCell ref="GHC11:GHH11"/>
    <mergeCell ref="GHI11:GHN11"/>
    <mergeCell ref="GHO11:GHT11"/>
    <mergeCell ref="GHU11:GHZ11"/>
    <mergeCell ref="GIA11:GIF11"/>
    <mergeCell ref="GIG11:GIL11"/>
    <mergeCell ref="GFS11:GFX11"/>
    <mergeCell ref="GFY11:GGD11"/>
    <mergeCell ref="GGE11:GGJ11"/>
    <mergeCell ref="GGK11:GGP11"/>
    <mergeCell ref="GGQ11:GGV11"/>
    <mergeCell ref="GGW11:GHB11"/>
    <mergeCell ref="GEI11:GEN11"/>
    <mergeCell ref="GEO11:GET11"/>
    <mergeCell ref="GEU11:GEZ11"/>
    <mergeCell ref="GFA11:GFF11"/>
    <mergeCell ref="GFG11:GFL11"/>
    <mergeCell ref="GFM11:GFR11"/>
    <mergeCell ref="GCY11:GDD11"/>
    <mergeCell ref="GDE11:GDJ11"/>
    <mergeCell ref="GDK11:GDP11"/>
    <mergeCell ref="GDQ11:GDV11"/>
    <mergeCell ref="GDW11:GEB11"/>
    <mergeCell ref="GEC11:GEH11"/>
    <mergeCell ref="GBO11:GBT11"/>
    <mergeCell ref="GBU11:GBZ11"/>
    <mergeCell ref="GCA11:GCF11"/>
    <mergeCell ref="GCG11:GCL11"/>
    <mergeCell ref="GCM11:GCR11"/>
    <mergeCell ref="GCS11:GCX11"/>
    <mergeCell ref="GAE11:GAJ11"/>
    <mergeCell ref="GAK11:GAP11"/>
    <mergeCell ref="GAQ11:GAV11"/>
    <mergeCell ref="GAW11:GBB11"/>
    <mergeCell ref="GBC11:GBH11"/>
    <mergeCell ref="GBI11:GBN11"/>
    <mergeCell ref="FYU11:FYZ11"/>
    <mergeCell ref="FZA11:FZF11"/>
    <mergeCell ref="FZG11:FZL11"/>
    <mergeCell ref="FZM11:FZR11"/>
    <mergeCell ref="FZS11:FZX11"/>
    <mergeCell ref="FZY11:GAD11"/>
    <mergeCell ref="FXK11:FXP11"/>
    <mergeCell ref="FXQ11:FXV11"/>
    <mergeCell ref="FXW11:FYB11"/>
    <mergeCell ref="FYC11:FYH11"/>
    <mergeCell ref="FYI11:FYN11"/>
    <mergeCell ref="FYO11:FYT11"/>
    <mergeCell ref="FWA11:FWF11"/>
    <mergeCell ref="FWG11:FWL11"/>
    <mergeCell ref="FWM11:FWR11"/>
    <mergeCell ref="FWS11:FWX11"/>
    <mergeCell ref="FWY11:FXD11"/>
    <mergeCell ref="FXE11:FXJ11"/>
    <mergeCell ref="FUQ11:FUV11"/>
    <mergeCell ref="FUW11:FVB11"/>
    <mergeCell ref="FVC11:FVH11"/>
    <mergeCell ref="FVI11:FVN11"/>
    <mergeCell ref="FVO11:FVT11"/>
    <mergeCell ref="FVU11:FVZ11"/>
    <mergeCell ref="FTG11:FTL11"/>
    <mergeCell ref="FTM11:FTR11"/>
    <mergeCell ref="FTS11:FTX11"/>
    <mergeCell ref="FTY11:FUD11"/>
    <mergeCell ref="FUE11:FUJ11"/>
    <mergeCell ref="FUK11:FUP11"/>
    <mergeCell ref="FRW11:FSB11"/>
    <mergeCell ref="FSC11:FSH11"/>
    <mergeCell ref="FSI11:FSN11"/>
    <mergeCell ref="FSO11:FST11"/>
    <mergeCell ref="FSU11:FSZ11"/>
    <mergeCell ref="FTA11:FTF11"/>
    <mergeCell ref="FQM11:FQR11"/>
    <mergeCell ref="FQS11:FQX11"/>
    <mergeCell ref="FQY11:FRD11"/>
    <mergeCell ref="FRE11:FRJ11"/>
    <mergeCell ref="FRK11:FRP11"/>
    <mergeCell ref="FRQ11:FRV11"/>
    <mergeCell ref="FPC11:FPH11"/>
    <mergeCell ref="FPI11:FPN11"/>
    <mergeCell ref="FPO11:FPT11"/>
    <mergeCell ref="FPU11:FPZ11"/>
    <mergeCell ref="FQA11:FQF11"/>
    <mergeCell ref="FQG11:FQL11"/>
    <mergeCell ref="FNS11:FNX11"/>
    <mergeCell ref="FNY11:FOD11"/>
    <mergeCell ref="FOE11:FOJ11"/>
    <mergeCell ref="FOK11:FOP11"/>
    <mergeCell ref="FOQ11:FOV11"/>
    <mergeCell ref="FOW11:FPB11"/>
    <mergeCell ref="FMI11:FMN11"/>
    <mergeCell ref="FMO11:FMT11"/>
    <mergeCell ref="FMU11:FMZ11"/>
    <mergeCell ref="FNA11:FNF11"/>
    <mergeCell ref="FNG11:FNL11"/>
    <mergeCell ref="FNM11:FNR11"/>
    <mergeCell ref="FKY11:FLD11"/>
    <mergeCell ref="FLE11:FLJ11"/>
    <mergeCell ref="FLK11:FLP11"/>
    <mergeCell ref="FLQ11:FLV11"/>
    <mergeCell ref="FLW11:FMB11"/>
    <mergeCell ref="FMC11:FMH11"/>
    <mergeCell ref="FJO11:FJT11"/>
    <mergeCell ref="FJU11:FJZ11"/>
    <mergeCell ref="FKA11:FKF11"/>
    <mergeCell ref="FKG11:FKL11"/>
    <mergeCell ref="FKM11:FKR11"/>
    <mergeCell ref="FKS11:FKX11"/>
    <mergeCell ref="FIE11:FIJ11"/>
    <mergeCell ref="FIK11:FIP11"/>
    <mergeCell ref="FIQ11:FIV11"/>
    <mergeCell ref="FIW11:FJB11"/>
    <mergeCell ref="FJC11:FJH11"/>
    <mergeCell ref="FJI11:FJN11"/>
    <mergeCell ref="FGU11:FGZ11"/>
    <mergeCell ref="FHA11:FHF11"/>
    <mergeCell ref="FHG11:FHL11"/>
    <mergeCell ref="FHM11:FHR11"/>
    <mergeCell ref="FHS11:FHX11"/>
    <mergeCell ref="FHY11:FID11"/>
    <mergeCell ref="FFK11:FFP11"/>
    <mergeCell ref="FFQ11:FFV11"/>
    <mergeCell ref="FFW11:FGB11"/>
    <mergeCell ref="FGC11:FGH11"/>
    <mergeCell ref="FGI11:FGN11"/>
    <mergeCell ref="FGO11:FGT11"/>
    <mergeCell ref="FEA11:FEF11"/>
    <mergeCell ref="FEG11:FEL11"/>
    <mergeCell ref="FEM11:FER11"/>
    <mergeCell ref="FES11:FEX11"/>
    <mergeCell ref="FEY11:FFD11"/>
    <mergeCell ref="FFE11:FFJ11"/>
    <mergeCell ref="FCQ11:FCV11"/>
    <mergeCell ref="FCW11:FDB11"/>
    <mergeCell ref="FDC11:FDH11"/>
    <mergeCell ref="FDI11:FDN11"/>
    <mergeCell ref="FDO11:FDT11"/>
    <mergeCell ref="FDU11:FDZ11"/>
    <mergeCell ref="FBG11:FBL11"/>
    <mergeCell ref="FBM11:FBR11"/>
    <mergeCell ref="FBS11:FBX11"/>
    <mergeCell ref="FBY11:FCD11"/>
    <mergeCell ref="FCE11:FCJ11"/>
    <mergeCell ref="FCK11:FCP11"/>
    <mergeCell ref="EZW11:FAB11"/>
    <mergeCell ref="FAC11:FAH11"/>
    <mergeCell ref="FAI11:FAN11"/>
    <mergeCell ref="FAO11:FAT11"/>
    <mergeCell ref="FAU11:FAZ11"/>
    <mergeCell ref="FBA11:FBF11"/>
    <mergeCell ref="EYM11:EYR11"/>
    <mergeCell ref="EYS11:EYX11"/>
    <mergeCell ref="EYY11:EZD11"/>
    <mergeCell ref="EZE11:EZJ11"/>
    <mergeCell ref="EZK11:EZP11"/>
    <mergeCell ref="EZQ11:EZV11"/>
    <mergeCell ref="EXC11:EXH11"/>
    <mergeCell ref="EXI11:EXN11"/>
    <mergeCell ref="EXO11:EXT11"/>
    <mergeCell ref="EXU11:EXZ11"/>
    <mergeCell ref="EYA11:EYF11"/>
    <mergeCell ref="EYG11:EYL11"/>
    <mergeCell ref="EVS11:EVX11"/>
    <mergeCell ref="EVY11:EWD11"/>
    <mergeCell ref="EWE11:EWJ11"/>
    <mergeCell ref="EWK11:EWP11"/>
    <mergeCell ref="EWQ11:EWV11"/>
    <mergeCell ref="EWW11:EXB11"/>
    <mergeCell ref="EUI11:EUN11"/>
    <mergeCell ref="EUO11:EUT11"/>
    <mergeCell ref="EUU11:EUZ11"/>
    <mergeCell ref="EVA11:EVF11"/>
    <mergeCell ref="EVG11:EVL11"/>
    <mergeCell ref="EVM11:EVR11"/>
    <mergeCell ref="ESY11:ETD11"/>
    <mergeCell ref="ETE11:ETJ11"/>
    <mergeCell ref="ETK11:ETP11"/>
    <mergeCell ref="ETQ11:ETV11"/>
    <mergeCell ref="ETW11:EUB11"/>
    <mergeCell ref="EUC11:EUH11"/>
    <mergeCell ref="ERO11:ERT11"/>
    <mergeCell ref="ERU11:ERZ11"/>
    <mergeCell ref="ESA11:ESF11"/>
    <mergeCell ref="ESG11:ESL11"/>
    <mergeCell ref="ESM11:ESR11"/>
    <mergeCell ref="ESS11:ESX11"/>
    <mergeCell ref="EQE11:EQJ11"/>
    <mergeCell ref="EQK11:EQP11"/>
    <mergeCell ref="EQQ11:EQV11"/>
    <mergeCell ref="EQW11:ERB11"/>
    <mergeCell ref="ERC11:ERH11"/>
    <mergeCell ref="ERI11:ERN11"/>
    <mergeCell ref="EOU11:EOZ11"/>
    <mergeCell ref="EPA11:EPF11"/>
    <mergeCell ref="EPG11:EPL11"/>
    <mergeCell ref="EPM11:EPR11"/>
    <mergeCell ref="EPS11:EPX11"/>
    <mergeCell ref="EPY11:EQD11"/>
    <mergeCell ref="ENK11:ENP11"/>
    <mergeCell ref="ENQ11:ENV11"/>
    <mergeCell ref="ENW11:EOB11"/>
    <mergeCell ref="EOC11:EOH11"/>
    <mergeCell ref="EOI11:EON11"/>
    <mergeCell ref="EOO11:EOT11"/>
    <mergeCell ref="EMA11:EMF11"/>
    <mergeCell ref="EMG11:EML11"/>
    <mergeCell ref="EMM11:EMR11"/>
    <mergeCell ref="EMS11:EMX11"/>
    <mergeCell ref="EMY11:END11"/>
    <mergeCell ref="ENE11:ENJ11"/>
    <mergeCell ref="EKQ11:EKV11"/>
    <mergeCell ref="EKW11:ELB11"/>
    <mergeCell ref="ELC11:ELH11"/>
    <mergeCell ref="ELI11:ELN11"/>
    <mergeCell ref="ELO11:ELT11"/>
    <mergeCell ref="ELU11:ELZ11"/>
    <mergeCell ref="EJG11:EJL11"/>
    <mergeCell ref="EJM11:EJR11"/>
    <mergeCell ref="EJS11:EJX11"/>
    <mergeCell ref="EJY11:EKD11"/>
    <mergeCell ref="EKE11:EKJ11"/>
    <mergeCell ref="EKK11:EKP11"/>
    <mergeCell ref="EHW11:EIB11"/>
    <mergeCell ref="EIC11:EIH11"/>
    <mergeCell ref="EII11:EIN11"/>
    <mergeCell ref="EIO11:EIT11"/>
    <mergeCell ref="EIU11:EIZ11"/>
    <mergeCell ref="EJA11:EJF11"/>
    <mergeCell ref="EGM11:EGR11"/>
    <mergeCell ref="EGS11:EGX11"/>
    <mergeCell ref="EGY11:EHD11"/>
    <mergeCell ref="EHE11:EHJ11"/>
    <mergeCell ref="EHK11:EHP11"/>
    <mergeCell ref="EHQ11:EHV11"/>
    <mergeCell ref="EFC11:EFH11"/>
    <mergeCell ref="EFI11:EFN11"/>
    <mergeCell ref="EFO11:EFT11"/>
    <mergeCell ref="EFU11:EFZ11"/>
    <mergeCell ref="EGA11:EGF11"/>
    <mergeCell ref="EGG11:EGL11"/>
    <mergeCell ref="EDS11:EDX11"/>
    <mergeCell ref="EDY11:EED11"/>
    <mergeCell ref="EEE11:EEJ11"/>
    <mergeCell ref="EEK11:EEP11"/>
    <mergeCell ref="EEQ11:EEV11"/>
    <mergeCell ref="EEW11:EFB11"/>
    <mergeCell ref="ECI11:ECN11"/>
    <mergeCell ref="ECO11:ECT11"/>
    <mergeCell ref="ECU11:ECZ11"/>
    <mergeCell ref="EDA11:EDF11"/>
    <mergeCell ref="EDG11:EDL11"/>
    <mergeCell ref="EDM11:EDR11"/>
    <mergeCell ref="EAY11:EBD11"/>
    <mergeCell ref="EBE11:EBJ11"/>
    <mergeCell ref="EBK11:EBP11"/>
    <mergeCell ref="EBQ11:EBV11"/>
    <mergeCell ref="EBW11:ECB11"/>
    <mergeCell ref="ECC11:ECH11"/>
    <mergeCell ref="DZO11:DZT11"/>
    <mergeCell ref="DZU11:DZZ11"/>
    <mergeCell ref="EAA11:EAF11"/>
    <mergeCell ref="EAG11:EAL11"/>
    <mergeCell ref="EAM11:EAR11"/>
    <mergeCell ref="EAS11:EAX11"/>
    <mergeCell ref="DYE11:DYJ11"/>
    <mergeCell ref="DYK11:DYP11"/>
    <mergeCell ref="DYQ11:DYV11"/>
    <mergeCell ref="DYW11:DZB11"/>
    <mergeCell ref="DZC11:DZH11"/>
    <mergeCell ref="DZI11:DZN11"/>
    <mergeCell ref="DWU11:DWZ11"/>
    <mergeCell ref="DXA11:DXF11"/>
    <mergeCell ref="DXG11:DXL11"/>
    <mergeCell ref="DXM11:DXR11"/>
    <mergeCell ref="DXS11:DXX11"/>
    <mergeCell ref="DXY11:DYD11"/>
    <mergeCell ref="DVK11:DVP11"/>
    <mergeCell ref="DVQ11:DVV11"/>
    <mergeCell ref="DVW11:DWB11"/>
    <mergeCell ref="DWC11:DWH11"/>
    <mergeCell ref="DWI11:DWN11"/>
    <mergeCell ref="DWO11:DWT11"/>
    <mergeCell ref="DUA11:DUF11"/>
    <mergeCell ref="DUG11:DUL11"/>
    <mergeCell ref="DUM11:DUR11"/>
    <mergeCell ref="DUS11:DUX11"/>
    <mergeCell ref="DUY11:DVD11"/>
    <mergeCell ref="DVE11:DVJ11"/>
    <mergeCell ref="DSQ11:DSV11"/>
    <mergeCell ref="DSW11:DTB11"/>
    <mergeCell ref="DTC11:DTH11"/>
    <mergeCell ref="DTI11:DTN11"/>
    <mergeCell ref="DTO11:DTT11"/>
    <mergeCell ref="DTU11:DTZ11"/>
    <mergeCell ref="DRG11:DRL11"/>
    <mergeCell ref="DRM11:DRR11"/>
    <mergeCell ref="DRS11:DRX11"/>
    <mergeCell ref="DRY11:DSD11"/>
    <mergeCell ref="DSE11:DSJ11"/>
    <mergeCell ref="DSK11:DSP11"/>
    <mergeCell ref="DPW11:DQB11"/>
    <mergeCell ref="DQC11:DQH11"/>
    <mergeCell ref="DQI11:DQN11"/>
    <mergeCell ref="DQO11:DQT11"/>
    <mergeCell ref="DQU11:DQZ11"/>
    <mergeCell ref="DRA11:DRF11"/>
    <mergeCell ref="DOM11:DOR11"/>
    <mergeCell ref="DOS11:DOX11"/>
    <mergeCell ref="DOY11:DPD11"/>
    <mergeCell ref="DPE11:DPJ11"/>
    <mergeCell ref="DPK11:DPP11"/>
    <mergeCell ref="DPQ11:DPV11"/>
    <mergeCell ref="DNC11:DNH11"/>
    <mergeCell ref="DNI11:DNN11"/>
    <mergeCell ref="DNO11:DNT11"/>
    <mergeCell ref="DNU11:DNZ11"/>
    <mergeCell ref="DOA11:DOF11"/>
    <mergeCell ref="DOG11:DOL11"/>
    <mergeCell ref="DLS11:DLX11"/>
    <mergeCell ref="DLY11:DMD11"/>
    <mergeCell ref="DME11:DMJ11"/>
    <mergeCell ref="DMK11:DMP11"/>
    <mergeCell ref="DMQ11:DMV11"/>
    <mergeCell ref="DMW11:DNB11"/>
    <mergeCell ref="DKI11:DKN11"/>
    <mergeCell ref="DKO11:DKT11"/>
    <mergeCell ref="DKU11:DKZ11"/>
    <mergeCell ref="DLA11:DLF11"/>
    <mergeCell ref="DLG11:DLL11"/>
    <mergeCell ref="DLM11:DLR11"/>
    <mergeCell ref="DIY11:DJD11"/>
    <mergeCell ref="DJE11:DJJ11"/>
    <mergeCell ref="DJK11:DJP11"/>
    <mergeCell ref="DJQ11:DJV11"/>
    <mergeCell ref="DJW11:DKB11"/>
    <mergeCell ref="DKC11:DKH11"/>
    <mergeCell ref="DHO11:DHT11"/>
    <mergeCell ref="DHU11:DHZ11"/>
    <mergeCell ref="DIA11:DIF11"/>
    <mergeCell ref="DIG11:DIL11"/>
    <mergeCell ref="DIM11:DIR11"/>
    <mergeCell ref="DIS11:DIX11"/>
    <mergeCell ref="DGE11:DGJ11"/>
    <mergeCell ref="DGK11:DGP11"/>
    <mergeCell ref="DGQ11:DGV11"/>
    <mergeCell ref="DGW11:DHB11"/>
    <mergeCell ref="DHC11:DHH11"/>
    <mergeCell ref="DHI11:DHN11"/>
    <mergeCell ref="DEU11:DEZ11"/>
    <mergeCell ref="DFA11:DFF11"/>
    <mergeCell ref="DFG11:DFL11"/>
    <mergeCell ref="DFM11:DFR11"/>
    <mergeCell ref="DFS11:DFX11"/>
    <mergeCell ref="DFY11:DGD11"/>
    <mergeCell ref="DDK11:DDP11"/>
    <mergeCell ref="DDQ11:DDV11"/>
    <mergeCell ref="DDW11:DEB11"/>
    <mergeCell ref="DEC11:DEH11"/>
    <mergeCell ref="DEI11:DEN11"/>
    <mergeCell ref="DEO11:DET11"/>
    <mergeCell ref="DCA11:DCF11"/>
    <mergeCell ref="DCG11:DCL11"/>
    <mergeCell ref="DCM11:DCR11"/>
    <mergeCell ref="DCS11:DCX11"/>
    <mergeCell ref="DCY11:DDD11"/>
    <mergeCell ref="DDE11:DDJ11"/>
    <mergeCell ref="DAQ11:DAV11"/>
    <mergeCell ref="DAW11:DBB11"/>
    <mergeCell ref="DBC11:DBH11"/>
    <mergeCell ref="DBI11:DBN11"/>
    <mergeCell ref="DBO11:DBT11"/>
    <mergeCell ref="DBU11:DBZ11"/>
    <mergeCell ref="CZG11:CZL11"/>
    <mergeCell ref="CZM11:CZR11"/>
    <mergeCell ref="CZS11:CZX11"/>
    <mergeCell ref="CZY11:DAD11"/>
    <mergeCell ref="DAE11:DAJ11"/>
    <mergeCell ref="DAK11:DAP11"/>
    <mergeCell ref="CXW11:CYB11"/>
    <mergeCell ref="CYC11:CYH11"/>
    <mergeCell ref="CYI11:CYN11"/>
    <mergeCell ref="CYO11:CYT11"/>
    <mergeCell ref="CYU11:CYZ11"/>
    <mergeCell ref="CZA11:CZF11"/>
    <mergeCell ref="CWM11:CWR11"/>
    <mergeCell ref="CWS11:CWX11"/>
    <mergeCell ref="CWY11:CXD11"/>
    <mergeCell ref="CXE11:CXJ11"/>
    <mergeCell ref="CXK11:CXP11"/>
    <mergeCell ref="CXQ11:CXV11"/>
    <mergeCell ref="CVC11:CVH11"/>
    <mergeCell ref="CVI11:CVN11"/>
    <mergeCell ref="CVO11:CVT11"/>
    <mergeCell ref="CVU11:CVZ11"/>
    <mergeCell ref="CWA11:CWF11"/>
    <mergeCell ref="CWG11:CWL11"/>
    <mergeCell ref="CTS11:CTX11"/>
    <mergeCell ref="CTY11:CUD11"/>
    <mergeCell ref="CUE11:CUJ11"/>
    <mergeCell ref="CUK11:CUP11"/>
    <mergeCell ref="CUQ11:CUV11"/>
    <mergeCell ref="CUW11:CVB11"/>
    <mergeCell ref="CSI11:CSN11"/>
    <mergeCell ref="CSO11:CST11"/>
    <mergeCell ref="CSU11:CSZ11"/>
    <mergeCell ref="CTA11:CTF11"/>
    <mergeCell ref="CTG11:CTL11"/>
    <mergeCell ref="CTM11:CTR11"/>
    <mergeCell ref="CQY11:CRD11"/>
    <mergeCell ref="CRE11:CRJ11"/>
    <mergeCell ref="CRK11:CRP11"/>
    <mergeCell ref="CRQ11:CRV11"/>
    <mergeCell ref="CRW11:CSB11"/>
    <mergeCell ref="CSC11:CSH11"/>
    <mergeCell ref="CPO11:CPT11"/>
    <mergeCell ref="CPU11:CPZ11"/>
    <mergeCell ref="CQA11:CQF11"/>
    <mergeCell ref="CQG11:CQL11"/>
    <mergeCell ref="CQM11:CQR11"/>
    <mergeCell ref="CQS11:CQX11"/>
    <mergeCell ref="COE11:COJ11"/>
    <mergeCell ref="COK11:COP11"/>
    <mergeCell ref="COQ11:COV11"/>
    <mergeCell ref="COW11:CPB11"/>
    <mergeCell ref="CPC11:CPH11"/>
    <mergeCell ref="CPI11:CPN11"/>
    <mergeCell ref="CMU11:CMZ11"/>
    <mergeCell ref="CNA11:CNF11"/>
    <mergeCell ref="CNG11:CNL11"/>
    <mergeCell ref="CNM11:CNR11"/>
    <mergeCell ref="CNS11:CNX11"/>
    <mergeCell ref="CNY11:COD11"/>
    <mergeCell ref="CLK11:CLP11"/>
    <mergeCell ref="CLQ11:CLV11"/>
    <mergeCell ref="CLW11:CMB11"/>
    <mergeCell ref="CMC11:CMH11"/>
    <mergeCell ref="CMI11:CMN11"/>
    <mergeCell ref="CMO11:CMT11"/>
    <mergeCell ref="CKA11:CKF11"/>
    <mergeCell ref="CKG11:CKL11"/>
    <mergeCell ref="CKM11:CKR11"/>
    <mergeCell ref="CKS11:CKX11"/>
    <mergeCell ref="CKY11:CLD11"/>
    <mergeCell ref="CLE11:CLJ11"/>
    <mergeCell ref="CIQ11:CIV11"/>
    <mergeCell ref="CIW11:CJB11"/>
    <mergeCell ref="CJC11:CJH11"/>
    <mergeCell ref="CJI11:CJN11"/>
    <mergeCell ref="CJO11:CJT11"/>
    <mergeCell ref="CJU11:CJZ11"/>
    <mergeCell ref="CHG11:CHL11"/>
    <mergeCell ref="CHM11:CHR11"/>
    <mergeCell ref="CHS11:CHX11"/>
    <mergeCell ref="CHY11:CID11"/>
    <mergeCell ref="CIE11:CIJ11"/>
    <mergeCell ref="CIK11:CIP11"/>
    <mergeCell ref="CFW11:CGB11"/>
    <mergeCell ref="CGC11:CGH11"/>
    <mergeCell ref="CGI11:CGN11"/>
    <mergeCell ref="CGO11:CGT11"/>
    <mergeCell ref="CGU11:CGZ11"/>
    <mergeCell ref="CHA11:CHF11"/>
    <mergeCell ref="CEM11:CER11"/>
    <mergeCell ref="CES11:CEX11"/>
    <mergeCell ref="CEY11:CFD11"/>
    <mergeCell ref="CFE11:CFJ11"/>
    <mergeCell ref="CFK11:CFP11"/>
    <mergeCell ref="CFQ11:CFV11"/>
    <mergeCell ref="CDC11:CDH11"/>
    <mergeCell ref="CDI11:CDN11"/>
    <mergeCell ref="CDO11:CDT11"/>
    <mergeCell ref="CDU11:CDZ11"/>
    <mergeCell ref="CEA11:CEF11"/>
    <mergeCell ref="CEG11:CEL11"/>
    <mergeCell ref="CBS11:CBX11"/>
    <mergeCell ref="CBY11:CCD11"/>
    <mergeCell ref="CCE11:CCJ11"/>
    <mergeCell ref="CCK11:CCP11"/>
    <mergeCell ref="CCQ11:CCV11"/>
    <mergeCell ref="CCW11:CDB11"/>
    <mergeCell ref="CAI11:CAN11"/>
    <mergeCell ref="CAO11:CAT11"/>
    <mergeCell ref="CAU11:CAZ11"/>
    <mergeCell ref="CBA11:CBF11"/>
    <mergeCell ref="CBG11:CBL11"/>
    <mergeCell ref="CBM11:CBR11"/>
    <mergeCell ref="BYY11:BZD11"/>
    <mergeCell ref="BZE11:BZJ11"/>
    <mergeCell ref="BZK11:BZP11"/>
    <mergeCell ref="BZQ11:BZV11"/>
    <mergeCell ref="BZW11:CAB11"/>
    <mergeCell ref="CAC11:CAH11"/>
    <mergeCell ref="BXO11:BXT11"/>
    <mergeCell ref="BXU11:BXZ11"/>
    <mergeCell ref="BYA11:BYF11"/>
    <mergeCell ref="BYG11:BYL11"/>
    <mergeCell ref="BYM11:BYR11"/>
    <mergeCell ref="BYS11:BYX11"/>
    <mergeCell ref="BWE11:BWJ11"/>
    <mergeCell ref="BWK11:BWP11"/>
    <mergeCell ref="BWQ11:BWV11"/>
    <mergeCell ref="BWW11:BXB11"/>
    <mergeCell ref="BXC11:BXH11"/>
    <mergeCell ref="BXI11:BXN11"/>
    <mergeCell ref="BUU11:BUZ11"/>
    <mergeCell ref="BVA11:BVF11"/>
    <mergeCell ref="BVG11:BVL11"/>
    <mergeCell ref="BVM11:BVR11"/>
    <mergeCell ref="BVS11:BVX11"/>
    <mergeCell ref="BVY11:BWD11"/>
    <mergeCell ref="BTK11:BTP11"/>
    <mergeCell ref="BTQ11:BTV11"/>
    <mergeCell ref="BTW11:BUB11"/>
    <mergeCell ref="BUC11:BUH11"/>
    <mergeCell ref="BUI11:BUN11"/>
    <mergeCell ref="BUO11:BUT11"/>
    <mergeCell ref="BSA11:BSF11"/>
    <mergeCell ref="BSG11:BSL11"/>
    <mergeCell ref="BSM11:BSR11"/>
    <mergeCell ref="BSS11:BSX11"/>
    <mergeCell ref="BSY11:BTD11"/>
    <mergeCell ref="BTE11:BTJ11"/>
    <mergeCell ref="BQQ11:BQV11"/>
    <mergeCell ref="BQW11:BRB11"/>
    <mergeCell ref="BRC11:BRH11"/>
    <mergeCell ref="BRI11:BRN11"/>
    <mergeCell ref="BRO11:BRT11"/>
    <mergeCell ref="BRU11:BRZ11"/>
    <mergeCell ref="BPG11:BPL11"/>
    <mergeCell ref="BPM11:BPR11"/>
    <mergeCell ref="BPS11:BPX11"/>
    <mergeCell ref="BPY11:BQD11"/>
    <mergeCell ref="BQE11:BQJ11"/>
    <mergeCell ref="BQK11:BQP11"/>
    <mergeCell ref="BNW11:BOB11"/>
    <mergeCell ref="BOC11:BOH11"/>
    <mergeCell ref="BOI11:BON11"/>
    <mergeCell ref="BOO11:BOT11"/>
    <mergeCell ref="BOU11:BOZ11"/>
    <mergeCell ref="BPA11:BPF11"/>
    <mergeCell ref="BMM11:BMR11"/>
    <mergeCell ref="BMS11:BMX11"/>
    <mergeCell ref="BMY11:BND11"/>
    <mergeCell ref="BNE11:BNJ11"/>
    <mergeCell ref="BNK11:BNP11"/>
    <mergeCell ref="BNQ11:BNV11"/>
    <mergeCell ref="BLC11:BLH11"/>
    <mergeCell ref="BLI11:BLN11"/>
    <mergeCell ref="BLO11:BLT11"/>
    <mergeCell ref="BLU11:BLZ11"/>
    <mergeCell ref="BMA11:BMF11"/>
    <mergeCell ref="BMG11:BML11"/>
    <mergeCell ref="BJS11:BJX11"/>
    <mergeCell ref="BJY11:BKD11"/>
    <mergeCell ref="BKE11:BKJ11"/>
    <mergeCell ref="BKK11:BKP11"/>
    <mergeCell ref="BKQ11:BKV11"/>
    <mergeCell ref="BKW11:BLB11"/>
    <mergeCell ref="BII11:BIN11"/>
    <mergeCell ref="BIO11:BIT11"/>
    <mergeCell ref="BIU11:BIZ11"/>
    <mergeCell ref="BJA11:BJF11"/>
    <mergeCell ref="BJG11:BJL11"/>
    <mergeCell ref="BJM11:BJR11"/>
    <mergeCell ref="BGY11:BHD11"/>
    <mergeCell ref="BHE11:BHJ11"/>
    <mergeCell ref="BHK11:BHP11"/>
    <mergeCell ref="BHQ11:BHV11"/>
    <mergeCell ref="BHW11:BIB11"/>
    <mergeCell ref="BIC11:BIH11"/>
    <mergeCell ref="BFO11:BFT11"/>
    <mergeCell ref="BFU11:BFZ11"/>
    <mergeCell ref="BGA11:BGF11"/>
    <mergeCell ref="BGG11:BGL11"/>
    <mergeCell ref="BGM11:BGR11"/>
    <mergeCell ref="BGS11:BGX11"/>
    <mergeCell ref="BEE11:BEJ11"/>
    <mergeCell ref="BEK11:BEP11"/>
    <mergeCell ref="BEQ11:BEV11"/>
    <mergeCell ref="BEW11:BFB11"/>
    <mergeCell ref="BFC11:BFH11"/>
    <mergeCell ref="BFI11:BFN11"/>
    <mergeCell ref="BCU11:BCZ11"/>
    <mergeCell ref="BDA11:BDF11"/>
    <mergeCell ref="BDG11:BDL11"/>
    <mergeCell ref="BDM11:BDR11"/>
    <mergeCell ref="BDS11:BDX11"/>
    <mergeCell ref="BDY11:BED11"/>
    <mergeCell ref="BBK11:BBP11"/>
    <mergeCell ref="BBQ11:BBV11"/>
    <mergeCell ref="BBW11:BCB11"/>
    <mergeCell ref="BCC11:BCH11"/>
    <mergeCell ref="BCI11:BCN11"/>
    <mergeCell ref="BCO11:BCT11"/>
    <mergeCell ref="BAA11:BAF11"/>
    <mergeCell ref="BAG11:BAL11"/>
    <mergeCell ref="BAM11:BAR11"/>
    <mergeCell ref="BAS11:BAX11"/>
    <mergeCell ref="BAY11:BBD11"/>
    <mergeCell ref="BBE11:BBJ11"/>
    <mergeCell ref="AYQ11:AYV11"/>
    <mergeCell ref="AYW11:AZB11"/>
    <mergeCell ref="AZC11:AZH11"/>
    <mergeCell ref="AZI11:AZN11"/>
    <mergeCell ref="AZO11:AZT11"/>
    <mergeCell ref="AZU11:AZZ11"/>
    <mergeCell ref="AXG11:AXL11"/>
    <mergeCell ref="AXM11:AXR11"/>
    <mergeCell ref="AXS11:AXX11"/>
    <mergeCell ref="AXY11:AYD11"/>
    <mergeCell ref="AYE11:AYJ11"/>
    <mergeCell ref="AYK11:AYP11"/>
    <mergeCell ref="AVW11:AWB11"/>
    <mergeCell ref="AWC11:AWH11"/>
    <mergeCell ref="AWI11:AWN11"/>
    <mergeCell ref="AWO11:AWT11"/>
    <mergeCell ref="AWU11:AWZ11"/>
    <mergeCell ref="AXA11:AXF11"/>
    <mergeCell ref="AUM11:AUR11"/>
    <mergeCell ref="AUS11:AUX11"/>
    <mergeCell ref="AUY11:AVD11"/>
    <mergeCell ref="AVE11:AVJ11"/>
    <mergeCell ref="AVK11:AVP11"/>
    <mergeCell ref="AVQ11:AVV11"/>
    <mergeCell ref="ATC11:ATH11"/>
    <mergeCell ref="ATI11:ATN11"/>
    <mergeCell ref="ATO11:ATT11"/>
    <mergeCell ref="ATU11:ATZ11"/>
    <mergeCell ref="AUA11:AUF11"/>
    <mergeCell ref="AUG11:AUL11"/>
    <mergeCell ref="ARS11:ARX11"/>
    <mergeCell ref="ARY11:ASD11"/>
    <mergeCell ref="ASE11:ASJ11"/>
    <mergeCell ref="ASK11:ASP11"/>
    <mergeCell ref="ASQ11:ASV11"/>
    <mergeCell ref="ASW11:ATB11"/>
    <mergeCell ref="AQI11:AQN11"/>
    <mergeCell ref="AQO11:AQT11"/>
    <mergeCell ref="AQU11:AQZ11"/>
    <mergeCell ref="ARA11:ARF11"/>
    <mergeCell ref="ARG11:ARL11"/>
    <mergeCell ref="ARM11:ARR11"/>
    <mergeCell ref="AOY11:APD11"/>
    <mergeCell ref="APE11:APJ11"/>
    <mergeCell ref="APK11:APP11"/>
    <mergeCell ref="APQ11:APV11"/>
    <mergeCell ref="APW11:AQB11"/>
    <mergeCell ref="AQC11:AQH11"/>
    <mergeCell ref="ANO11:ANT11"/>
    <mergeCell ref="ANU11:ANZ11"/>
    <mergeCell ref="AOA11:AOF11"/>
    <mergeCell ref="AOG11:AOL11"/>
    <mergeCell ref="AOM11:AOR11"/>
    <mergeCell ref="AOS11:AOX11"/>
    <mergeCell ref="AME11:AMJ11"/>
    <mergeCell ref="AMK11:AMP11"/>
    <mergeCell ref="AMQ11:AMV11"/>
    <mergeCell ref="AMW11:ANB11"/>
    <mergeCell ref="ANC11:ANH11"/>
    <mergeCell ref="ANI11:ANN11"/>
    <mergeCell ref="AKU11:AKZ11"/>
    <mergeCell ref="ALA11:ALF11"/>
    <mergeCell ref="ALG11:ALL11"/>
    <mergeCell ref="ALM11:ALR11"/>
    <mergeCell ref="ALS11:ALX11"/>
    <mergeCell ref="ALY11:AMD11"/>
    <mergeCell ref="AJK11:AJP11"/>
    <mergeCell ref="AJQ11:AJV11"/>
    <mergeCell ref="AJW11:AKB11"/>
    <mergeCell ref="AKC11:AKH11"/>
    <mergeCell ref="AKI11:AKN11"/>
    <mergeCell ref="AKO11:AKT11"/>
    <mergeCell ref="AIA11:AIF11"/>
    <mergeCell ref="AIG11:AIL11"/>
    <mergeCell ref="AIM11:AIR11"/>
    <mergeCell ref="AIS11:AIX11"/>
    <mergeCell ref="AIY11:AJD11"/>
    <mergeCell ref="AJE11:AJJ11"/>
    <mergeCell ref="AGQ11:AGV11"/>
    <mergeCell ref="AGW11:AHB11"/>
    <mergeCell ref="AHC11:AHH11"/>
    <mergeCell ref="AHI11:AHN11"/>
    <mergeCell ref="AHO11:AHT11"/>
    <mergeCell ref="AHU11:AHZ11"/>
    <mergeCell ref="AFG11:AFL11"/>
    <mergeCell ref="AFM11:AFR11"/>
    <mergeCell ref="AFS11:AFX11"/>
    <mergeCell ref="AFY11:AGD11"/>
    <mergeCell ref="AGE11:AGJ11"/>
    <mergeCell ref="AGK11:AGP11"/>
    <mergeCell ref="ADW11:AEB11"/>
    <mergeCell ref="AEC11:AEH11"/>
    <mergeCell ref="AEI11:AEN11"/>
    <mergeCell ref="AEO11:AET11"/>
    <mergeCell ref="AEU11:AEZ11"/>
    <mergeCell ref="AFA11:AFF11"/>
    <mergeCell ref="ACM11:ACR11"/>
    <mergeCell ref="ACS11:ACX11"/>
    <mergeCell ref="ACY11:ADD11"/>
    <mergeCell ref="ADE11:ADJ11"/>
    <mergeCell ref="ADK11:ADP11"/>
    <mergeCell ref="ADQ11:ADV11"/>
    <mergeCell ref="ABC11:ABH11"/>
    <mergeCell ref="ABI11:ABN11"/>
    <mergeCell ref="ABO11:ABT11"/>
    <mergeCell ref="ABU11:ABZ11"/>
    <mergeCell ref="ACA11:ACF11"/>
    <mergeCell ref="ACG11:ACL11"/>
    <mergeCell ref="ZS11:ZX11"/>
    <mergeCell ref="ZY11:AAD11"/>
    <mergeCell ref="AAE11:AAJ11"/>
    <mergeCell ref="AAK11:AAP11"/>
    <mergeCell ref="AAQ11:AAV11"/>
    <mergeCell ref="AAW11:ABB11"/>
    <mergeCell ref="YI11:YN11"/>
    <mergeCell ref="YO11:YT11"/>
    <mergeCell ref="YU11:YZ11"/>
    <mergeCell ref="ZA11:ZF11"/>
    <mergeCell ref="ZG11:ZL11"/>
    <mergeCell ref="ZM11:ZR11"/>
    <mergeCell ref="WY11:XD11"/>
    <mergeCell ref="XE11:XJ11"/>
    <mergeCell ref="XK11:XP11"/>
    <mergeCell ref="XQ11:XV11"/>
    <mergeCell ref="XW11:YB11"/>
    <mergeCell ref="YC11:YH11"/>
    <mergeCell ref="VO11:VT11"/>
    <mergeCell ref="VU11:VZ11"/>
    <mergeCell ref="WA11:WF11"/>
    <mergeCell ref="WG11:WL11"/>
    <mergeCell ref="WM11:WR11"/>
    <mergeCell ref="WS11:WX11"/>
    <mergeCell ref="UE11:UJ11"/>
    <mergeCell ref="UK11:UP11"/>
    <mergeCell ref="UQ11:UV11"/>
    <mergeCell ref="UW11:VB11"/>
    <mergeCell ref="VC11:VH11"/>
    <mergeCell ref="VI11:VN11"/>
    <mergeCell ref="SU11:SZ11"/>
    <mergeCell ref="TA11:TF11"/>
    <mergeCell ref="TG11:TL11"/>
    <mergeCell ref="TM11:TR11"/>
    <mergeCell ref="TS11:TX11"/>
    <mergeCell ref="TY11:UD11"/>
    <mergeCell ref="RK11:RP11"/>
    <mergeCell ref="RQ11:RV11"/>
    <mergeCell ref="RW11:SB11"/>
    <mergeCell ref="SC11:SH11"/>
    <mergeCell ref="SI11:SN11"/>
    <mergeCell ref="SO11:ST11"/>
    <mergeCell ref="QA11:QF11"/>
    <mergeCell ref="QG11:QL11"/>
    <mergeCell ref="QM11:QR11"/>
    <mergeCell ref="QS11:QX11"/>
    <mergeCell ref="QY11:RD11"/>
    <mergeCell ref="RE11:RJ11"/>
    <mergeCell ref="OQ11:OV11"/>
    <mergeCell ref="OW11:PB11"/>
    <mergeCell ref="PC11:PH11"/>
    <mergeCell ref="PI11:PN11"/>
    <mergeCell ref="PO11:PT11"/>
    <mergeCell ref="PU11:PZ11"/>
    <mergeCell ref="NG11:NL11"/>
    <mergeCell ref="NM11:NR11"/>
    <mergeCell ref="NS11:NX11"/>
    <mergeCell ref="NY11:OD11"/>
    <mergeCell ref="OE11:OJ11"/>
    <mergeCell ref="OK11:OP11"/>
    <mergeCell ref="LW11:MB11"/>
    <mergeCell ref="MC11:MH11"/>
    <mergeCell ref="MI11:MN11"/>
    <mergeCell ref="MO11:MT11"/>
    <mergeCell ref="MU11:MZ11"/>
    <mergeCell ref="NA11:NF11"/>
    <mergeCell ref="KM11:KR11"/>
    <mergeCell ref="KS11:KX11"/>
    <mergeCell ref="KY11:LD11"/>
    <mergeCell ref="LE11:LJ11"/>
    <mergeCell ref="LK11:LP11"/>
    <mergeCell ref="LQ11:LV11"/>
    <mergeCell ref="JC11:JH11"/>
    <mergeCell ref="JI11:JN11"/>
    <mergeCell ref="JO11:JT11"/>
    <mergeCell ref="JU11:JZ11"/>
    <mergeCell ref="KA11:KF11"/>
    <mergeCell ref="KG11:KL11"/>
    <mergeCell ref="HY11:ID11"/>
    <mergeCell ref="IE11:IJ11"/>
    <mergeCell ref="IK11:IP11"/>
    <mergeCell ref="IQ11:IV11"/>
    <mergeCell ref="IW11:JB11"/>
    <mergeCell ref="GI11:GN11"/>
    <mergeCell ref="GO11:GT11"/>
    <mergeCell ref="GU11:GZ11"/>
    <mergeCell ref="HA11:HF11"/>
    <mergeCell ref="HG11:HL11"/>
    <mergeCell ref="HM11:HR11"/>
    <mergeCell ref="EY11:FD11"/>
    <mergeCell ref="FE11:FJ11"/>
    <mergeCell ref="FK11:FP11"/>
    <mergeCell ref="FQ11:FV11"/>
    <mergeCell ref="FW11:GB11"/>
    <mergeCell ref="GC11:GH11"/>
    <mergeCell ref="DO11:DT11"/>
    <mergeCell ref="DU11:DZ11"/>
    <mergeCell ref="EA11:EF11"/>
    <mergeCell ref="EG11:EL11"/>
    <mergeCell ref="EM11:ER11"/>
    <mergeCell ref="ES11:EX11"/>
    <mergeCell ref="CE11:CJ11"/>
    <mergeCell ref="CK11:CP11"/>
    <mergeCell ref="CQ11:CV11"/>
    <mergeCell ref="CW11:DB11"/>
    <mergeCell ref="DC11:DH11"/>
    <mergeCell ref="DI11:DN11"/>
    <mergeCell ref="AU11:AZ11"/>
    <mergeCell ref="BA11:BF11"/>
    <mergeCell ref="BG11:BL11"/>
    <mergeCell ref="BM11:BR11"/>
    <mergeCell ref="BS11:BX11"/>
    <mergeCell ref="BY11:CD11"/>
    <mergeCell ref="XES10:XEX10"/>
    <mergeCell ref="XEY10:XFB10"/>
    <mergeCell ref="E11:J11"/>
    <mergeCell ref="K11:P11"/>
    <mergeCell ref="Q11:V11"/>
    <mergeCell ref="W11:AB11"/>
    <mergeCell ref="AC11:AH11"/>
    <mergeCell ref="AI11:AN11"/>
    <mergeCell ref="AO11:AT11"/>
    <mergeCell ref="XDI10:XDN10"/>
    <mergeCell ref="XDO10:XDT10"/>
    <mergeCell ref="XDU10:XDZ10"/>
    <mergeCell ref="XEA10:XEF10"/>
    <mergeCell ref="XEG10:XEL10"/>
    <mergeCell ref="XEM10:XER10"/>
    <mergeCell ref="XBY10:XCD10"/>
    <mergeCell ref="XCE10:XCJ10"/>
    <mergeCell ref="XCK10:XCP10"/>
    <mergeCell ref="XCQ10:XCV10"/>
    <mergeCell ref="XCW10:XDB10"/>
    <mergeCell ref="XDC10:XDH10"/>
    <mergeCell ref="XAO10:XAT10"/>
    <mergeCell ref="XAU10:XAZ10"/>
    <mergeCell ref="XBA10:XBF10"/>
    <mergeCell ref="XBG10:XBL10"/>
    <mergeCell ref="XBM10:XBR10"/>
    <mergeCell ref="XBS10:XBX10"/>
    <mergeCell ref="WZE10:WZJ10"/>
    <mergeCell ref="WZK10:WZP10"/>
    <mergeCell ref="WZQ10:WZV10"/>
    <mergeCell ref="WZW10:XAB10"/>
    <mergeCell ref="XAC10:XAH10"/>
    <mergeCell ref="XAI10:XAN10"/>
    <mergeCell ref="WXU10:WXZ10"/>
    <mergeCell ref="WYA10:WYF10"/>
    <mergeCell ref="WYG10:WYL10"/>
    <mergeCell ref="WYM10:WYR10"/>
    <mergeCell ref="WYS10:WYX10"/>
    <mergeCell ref="WYY10:WZD10"/>
    <mergeCell ref="WWK10:WWP10"/>
    <mergeCell ref="WWQ10:WWV10"/>
    <mergeCell ref="WWW10:WXB10"/>
    <mergeCell ref="WXC10:WXH10"/>
    <mergeCell ref="WXI10:WXN10"/>
    <mergeCell ref="WXO10:WXT10"/>
    <mergeCell ref="WVA10:WVF10"/>
    <mergeCell ref="WVG10:WVL10"/>
    <mergeCell ref="WVM10:WVR10"/>
    <mergeCell ref="WVS10:WVX10"/>
    <mergeCell ref="WVY10:WWD10"/>
    <mergeCell ref="WWE10:WWJ10"/>
    <mergeCell ref="WTQ10:WTV10"/>
    <mergeCell ref="WTW10:WUB10"/>
    <mergeCell ref="WUC10:WUH10"/>
    <mergeCell ref="WUI10:WUN10"/>
    <mergeCell ref="WUO10:WUT10"/>
    <mergeCell ref="WUU10:WUZ10"/>
    <mergeCell ref="WSG10:WSL10"/>
    <mergeCell ref="WSM10:WSR10"/>
    <mergeCell ref="WSS10:WSX10"/>
    <mergeCell ref="WSY10:WTD10"/>
    <mergeCell ref="WTE10:WTJ10"/>
    <mergeCell ref="WTK10:WTP10"/>
    <mergeCell ref="HS11:HX11"/>
    <mergeCell ref="WQW10:WRB10"/>
    <mergeCell ref="WRC10:WRH10"/>
    <mergeCell ref="WRI10:WRN10"/>
    <mergeCell ref="WRO10:WRT10"/>
    <mergeCell ref="WRU10:WRZ10"/>
    <mergeCell ref="WSA10:WSF10"/>
    <mergeCell ref="WPM10:WPR10"/>
    <mergeCell ref="WPS10:WPX10"/>
    <mergeCell ref="WPY10:WQD10"/>
    <mergeCell ref="WQE10:WQJ10"/>
    <mergeCell ref="WQK10:WQP10"/>
    <mergeCell ref="WQQ10:WQV10"/>
    <mergeCell ref="WOC10:WOH10"/>
    <mergeCell ref="WOI10:WON10"/>
    <mergeCell ref="WOO10:WOT10"/>
    <mergeCell ref="WOU10:WOZ10"/>
    <mergeCell ref="WPA10:WPF10"/>
    <mergeCell ref="WPG10:WPL10"/>
    <mergeCell ref="WMS10:WMX10"/>
    <mergeCell ref="WMY10:WND10"/>
    <mergeCell ref="WNE10:WNJ10"/>
    <mergeCell ref="WNK10:WNP10"/>
    <mergeCell ref="WNQ10:WNV10"/>
    <mergeCell ref="WNW10:WOB10"/>
    <mergeCell ref="WLI10:WLN10"/>
    <mergeCell ref="WLO10:WLT10"/>
    <mergeCell ref="WLU10:WLZ10"/>
    <mergeCell ref="WMA10:WMF10"/>
    <mergeCell ref="WMG10:WML10"/>
    <mergeCell ref="WMM10:WMR10"/>
    <mergeCell ref="WJY10:WKD10"/>
    <mergeCell ref="WKE10:WKJ10"/>
    <mergeCell ref="WKK10:WKP10"/>
    <mergeCell ref="WKQ10:WKV10"/>
    <mergeCell ref="WKW10:WLB10"/>
    <mergeCell ref="WLC10:WLH10"/>
    <mergeCell ref="WIO10:WIT10"/>
    <mergeCell ref="WIU10:WIZ10"/>
    <mergeCell ref="WJA10:WJF10"/>
    <mergeCell ref="WJG10:WJL10"/>
    <mergeCell ref="WJM10:WJR10"/>
    <mergeCell ref="WJS10:WJX10"/>
    <mergeCell ref="WHE10:WHJ10"/>
    <mergeCell ref="WHK10:WHP10"/>
    <mergeCell ref="WHQ10:WHV10"/>
    <mergeCell ref="WHW10:WIB10"/>
    <mergeCell ref="WIC10:WIH10"/>
    <mergeCell ref="WII10:WIN10"/>
    <mergeCell ref="WFU10:WFZ10"/>
    <mergeCell ref="WGA10:WGF10"/>
    <mergeCell ref="WGG10:WGL10"/>
    <mergeCell ref="WGM10:WGR10"/>
    <mergeCell ref="WGS10:WGX10"/>
    <mergeCell ref="WGY10:WHD10"/>
    <mergeCell ref="WEK10:WEP10"/>
    <mergeCell ref="WEQ10:WEV10"/>
    <mergeCell ref="WEW10:WFB10"/>
    <mergeCell ref="WFC10:WFH10"/>
    <mergeCell ref="WFI10:WFN10"/>
    <mergeCell ref="WFO10:WFT10"/>
    <mergeCell ref="WDA10:WDF10"/>
    <mergeCell ref="WDG10:WDL10"/>
    <mergeCell ref="WDM10:WDR10"/>
    <mergeCell ref="WDS10:WDX10"/>
    <mergeCell ref="WDY10:WED10"/>
    <mergeCell ref="WEE10:WEJ10"/>
    <mergeCell ref="WBQ10:WBV10"/>
    <mergeCell ref="WBW10:WCB10"/>
    <mergeCell ref="WCC10:WCH10"/>
    <mergeCell ref="WCI10:WCN10"/>
    <mergeCell ref="WCO10:WCT10"/>
    <mergeCell ref="WCU10:WCZ10"/>
    <mergeCell ref="WAG10:WAL10"/>
    <mergeCell ref="WAM10:WAR10"/>
    <mergeCell ref="WAS10:WAX10"/>
    <mergeCell ref="WAY10:WBD10"/>
    <mergeCell ref="WBE10:WBJ10"/>
    <mergeCell ref="WBK10:WBP10"/>
    <mergeCell ref="VYW10:VZB10"/>
    <mergeCell ref="VZC10:VZH10"/>
    <mergeCell ref="VZI10:VZN10"/>
    <mergeCell ref="VZO10:VZT10"/>
    <mergeCell ref="VZU10:VZZ10"/>
    <mergeCell ref="WAA10:WAF10"/>
    <mergeCell ref="VXM10:VXR10"/>
    <mergeCell ref="VXS10:VXX10"/>
    <mergeCell ref="VXY10:VYD10"/>
    <mergeCell ref="VYE10:VYJ10"/>
    <mergeCell ref="VYK10:VYP10"/>
    <mergeCell ref="VYQ10:VYV10"/>
    <mergeCell ref="VWC10:VWH10"/>
    <mergeCell ref="VWI10:VWN10"/>
    <mergeCell ref="VWO10:VWT10"/>
    <mergeCell ref="VWU10:VWZ10"/>
    <mergeCell ref="VXA10:VXF10"/>
    <mergeCell ref="VXG10:VXL10"/>
    <mergeCell ref="VUS10:VUX10"/>
    <mergeCell ref="VUY10:VVD10"/>
    <mergeCell ref="VVE10:VVJ10"/>
    <mergeCell ref="VVK10:VVP10"/>
    <mergeCell ref="VVQ10:VVV10"/>
    <mergeCell ref="VVW10:VWB10"/>
    <mergeCell ref="VTI10:VTN10"/>
    <mergeCell ref="VTO10:VTT10"/>
    <mergeCell ref="VTU10:VTZ10"/>
    <mergeCell ref="VUA10:VUF10"/>
    <mergeCell ref="VUG10:VUL10"/>
    <mergeCell ref="VUM10:VUR10"/>
    <mergeCell ref="VRY10:VSD10"/>
    <mergeCell ref="VSE10:VSJ10"/>
    <mergeCell ref="VSK10:VSP10"/>
    <mergeCell ref="VSQ10:VSV10"/>
    <mergeCell ref="VSW10:VTB10"/>
    <mergeCell ref="VTC10:VTH10"/>
    <mergeCell ref="VQO10:VQT10"/>
    <mergeCell ref="VQU10:VQZ10"/>
    <mergeCell ref="VRA10:VRF10"/>
    <mergeCell ref="VRG10:VRL10"/>
    <mergeCell ref="VRM10:VRR10"/>
    <mergeCell ref="VRS10:VRX10"/>
    <mergeCell ref="VPE10:VPJ10"/>
    <mergeCell ref="VPK10:VPP10"/>
    <mergeCell ref="VPQ10:VPV10"/>
    <mergeCell ref="VPW10:VQB10"/>
    <mergeCell ref="VQC10:VQH10"/>
    <mergeCell ref="VQI10:VQN10"/>
    <mergeCell ref="VNU10:VNZ10"/>
    <mergeCell ref="VOA10:VOF10"/>
    <mergeCell ref="VOG10:VOL10"/>
    <mergeCell ref="VOM10:VOR10"/>
    <mergeCell ref="VOS10:VOX10"/>
    <mergeCell ref="VOY10:VPD10"/>
    <mergeCell ref="VMK10:VMP10"/>
    <mergeCell ref="VMQ10:VMV10"/>
    <mergeCell ref="VMW10:VNB10"/>
    <mergeCell ref="VNC10:VNH10"/>
    <mergeCell ref="VNI10:VNN10"/>
    <mergeCell ref="VNO10:VNT10"/>
    <mergeCell ref="VLA10:VLF10"/>
    <mergeCell ref="VLG10:VLL10"/>
    <mergeCell ref="VLM10:VLR10"/>
    <mergeCell ref="VLS10:VLX10"/>
    <mergeCell ref="VLY10:VMD10"/>
    <mergeCell ref="VME10:VMJ10"/>
    <mergeCell ref="VJQ10:VJV10"/>
    <mergeCell ref="VJW10:VKB10"/>
    <mergeCell ref="VKC10:VKH10"/>
    <mergeCell ref="VKI10:VKN10"/>
    <mergeCell ref="VKO10:VKT10"/>
    <mergeCell ref="VKU10:VKZ10"/>
    <mergeCell ref="VIG10:VIL10"/>
    <mergeCell ref="VIM10:VIR10"/>
    <mergeCell ref="VIS10:VIX10"/>
    <mergeCell ref="VIY10:VJD10"/>
    <mergeCell ref="VJE10:VJJ10"/>
    <mergeCell ref="VJK10:VJP10"/>
    <mergeCell ref="VGW10:VHB10"/>
    <mergeCell ref="VHC10:VHH10"/>
    <mergeCell ref="VHI10:VHN10"/>
    <mergeCell ref="VHO10:VHT10"/>
    <mergeCell ref="VHU10:VHZ10"/>
    <mergeCell ref="VIA10:VIF10"/>
    <mergeCell ref="VFM10:VFR10"/>
    <mergeCell ref="VFS10:VFX10"/>
    <mergeCell ref="VFY10:VGD10"/>
    <mergeCell ref="VGE10:VGJ10"/>
    <mergeCell ref="VGK10:VGP10"/>
    <mergeCell ref="VGQ10:VGV10"/>
    <mergeCell ref="VEC10:VEH10"/>
    <mergeCell ref="VEI10:VEN10"/>
    <mergeCell ref="VEO10:VET10"/>
    <mergeCell ref="VEU10:VEZ10"/>
    <mergeCell ref="VFA10:VFF10"/>
    <mergeCell ref="VFG10:VFL10"/>
    <mergeCell ref="VCS10:VCX10"/>
    <mergeCell ref="VCY10:VDD10"/>
    <mergeCell ref="VDE10:VDJ10"/>
    <mergeCell ref="VDK10:VDP10"/>
    <mergeCell ref="VDQ10:VDV10"/>
    <mergeCell ref="VDW10:VEB10"/>
    <mergeCell ref="VBI10:VBN10"/>
    <mergeCell ref="VBO10:VBT10"/>
    <mergeCell ref="VBU10:VBZ10"/>
    <mergeCell ref="VCA10:VCF10"/>
    <mergeCell ref="VCG10:VCL10"/>
    <mergeCell ref="VCM10:VCR10"/>
    <mergeCell ref="UZY10:VAD10"/>
    <mergeCell ref="VAE10:VAJ10"/>
    <mergeCell ref="VAK10:VAP10"/>
    <mergeCell ref="VAQ10:VAV10"/>
    <mergeCell ref="VAW10:VBB10"/>
    <mergeCell ref="VBC10:VBH10"/>
    <mergeCell ref="UYO10:UYT10"/>
    <mergeCell ref="UYU10:UYZ10"/>
    <mergeCell ref="UZA10:UZF10"/>
    <mergeCell ref="UZG10:UZL10"/>
    <mergeCell ref="UZM10:UZR10"/>
    <mergeCell ref="UZS10:UZX10"/>
    <mergeCell ref="UXE10:UXJ10"/>
    <mergeCell ref="UXK10:UXP10"/>
    <mergeCell ref="UXQ10:UXV10"/>
    <mergeCell ref="UXW10:UYB10"/>
    <mergeCell ref="UYC10:UYH10"/>
    <mergeCell ref="UYI10:UYN10"/>
    <mergeCell ref="UVU10:UVZ10"/>
    <mergeCell ref="UWA10:UWF10"/>
    <mergeCell ref="UWG10:UWL10"/>
    <mergeCell ref="UWM10:UWR10"/>
    <mergeCell ref="UWS10:UWX10"/>
    <mergeCell ref="UWY10:UXD10"/>
    <mergeCell ref="UUK10:UUP10"/>
    <mergeCell ref="UUQ10:UUV10"/>
    <mergeCell ref="UUW10:UVB10"/>
    <mergeCell ref="UVC10:UVH10"/>
    <mergeCell ref="UVI10:UVN10"/>
    <mergeCell ref="UVO10:UVT10"/>
    <mergeCell ref="UTA10:UTF10"/>
    <mergeCell ref="UTG10:UTL10"/>
    <mergeCell ref="UTM10:UTR10"/>
    <mergeCell ref="UTS10:UTX10"/>
    <mergeCell ref="UTY10:UUD10"/>
    <mergeCell ref="UUE10:UUJ10"/>
    <mergeCell ref="URQ10:URV10"/>
    <mergeCell ref="URW10:USB10"/>
    <mergeCell ref="USC10:USH10"/>
    <mergeCell ref="USI10:USN10"/>
    <mergeCell ref="USO10:UST10"/>
    <mergeCell ref="USU10:USZ10"/>
    <mergeCell ref="UQG10:UQL10"/>
    <mergeCell ref="UQM10:UQR10"/>
    <mergeCell ref="UQS10:UQX10"/>
    <mergeCell ref="UQY10:URD10"/>
    <mergeCell ref="URE10:URJ10"/>
    <mergeCell ref="URK10:URP10"/>
    <mergeCell ref="UOW10:UPB10"/>
    <mergeCell ref="UPC10:UPH10"/>
    <mergeCell ref="UPI10:UPN10"/>
    <mergeCell ref="UPO10:UPT10"/>
    <mergeCell ref="UPU10:UPZ10"/>
    <mergeCell ref="UQA10:UQF10"/>
    <mergeCell ref="UNM10:UNR10"/>
    <mergeCell ref="UNS10:UNX10"/>
    <mergeCell ref="UNY10:UOD10"/>
    <mergeCell ref="UOE10:UOJ10"/>
    <mergeCell ref="UOK10:UOP10"/>
    <mergeCell ref="UOQ10:UOV10"/>
    <mergeCell ref="UMC10:UMH10"/>
    <mergeCell ref="UMI10:UMN10"/>
    <mergeCell ref="UMO10:UMT10"/>
    <mergeCell ref="UMU10:UMZ10"/>
    <mergeCell ref="UNA10:UNF10"/>
    <mergeCell ref="UNG10:UNL10"/>
    <mergeCell ref="UKS10:UKX10"/>
    <mergeCell ref="UKY10:ULD10"/>
    <mergeCell ref="ULE10:ULJ10"/>
    <mergeCell ref="ULK10:ULP10"/>
    <mergeCell ref="ULQ10:ULV10"/>
    <mergeCell ref="ULW10:UMB10"/>
    <mergeCell ref="UJI10:UJN10"/>
    <mergeCell ref="UJO10:UJT10"/>
    <mergeCell ref="UJU10:UJZ10"/>
    <mergeCell ref="UKA10:UKF10"/>
    <mergeCell ref="UKG10:UKL10"/>
    <mergeCell ref="UKM10:UKR10"/>
    <mergeCell ref="UHY10:UID10"/>
    <mergeCell ref="UIE10:UIJ10"/>
    <mergeCell ref="UIK10:UIP10"/>
    <mergeCell ref="UIQ10:UIV10"/>
    <mergeCell ref="UIW10:UJB10"/>
    <mergeCell ref="UJC10:UJH10"/>
    <mergeCell ref="UGO10:UGT10"/>
    <mergeCell ref="UGU10:UGZ10"/>
    <mergeCell ref="UHA10:UHF10"/>
    <mergeCell ref="UHG10:UHL10"/>
    <mergeCell ref="UHM10:UHR10"/>
    <mergeCell ref="UHS10:UHX10"/>
    <mergeCell ref="UFE10:UFJ10"/>
    <mergeCell ref="UFK10:UFP10"/>
    <mergeCell ref="UFQ10:UFV10"/>
    <mergeCell ref="UFW10:UGB10"/>
    <mergeCell ref="UGC10:UGH10"/>
    <mergeCell ref="UGI10:UGN10"/>
    <mergeCell ref="UDU10:UDZ10"/>
    <mergeCell ref="UEA10:UEF10"/>
    <mergeCell ref="UEG10:UEL10"/>
    <mergeCell ref="UEM10:UER10"/>
    <mergeCell ref="UES10:UEX10"/>
    <mergeCell ref="UEY10:UFD10"/>
    <mergeCell ref="UCK10:UCP10"/>
    <mergeCell ref="UCQ10:UCV10"/>
    <mergeCell ref="UCW10:UDB10"/>
    <mergeCell ref="UDC10:UDH10"/>
    <mergeCell ref="UDI10:UDN10"/>
    <mergeCell ref="UDO10:UDT10"/>
    <mergeCell ref="UBA10:UBF10"/>
    <mergeCell ref="UBG10:UBL10"/>
    <mergeCell ref="UBM10:UBR10"/>
    <mergeCell ref="UBS10:UBX10"/>
    <mergeCell ref="UBY10:UCD10"/>
    <mergeCell ref="UCE10:UCJ10"/>
    <mergeCell ref="TZQ10:TZV10"/>
    <mergeCell ref="TZW10:UAB10"/>
    <mergeCell ref="UAC10:UAH10"/>
    <mergeCell ref="UAI10:UAN10"/>
    <mergeCell ref="UAO10:UAT10"/>
    <mergeCell ref="UAU10:UAZ10"/>
    <mergeCell ref="TYG10:TYL10"/>
    <mergeCell ref="TYM10:TYR10"/>
    <mergeCell ref="TYS10:TYX10"/>
    <mergeCell ref="TYY10:TZD10"/>
    <mergeCell ref="TZE10:TZJ10"/>
    <mergeCell ref="TZK10:TZP10"/>
    <mergeCell ref="TWW10:TXB10"/>
    <mergeCell ref="TXC10:TXH10"/>
    <mergeCell ref="TXI10:TXN10"/>
    <mergeCell ref="TXO10:TXT10"/>
    <mergeCell ref="TXU10:TXZ10"/>
    <mergeCell ref="TYA10:TYF10"/>
    <mergeCell ref="TVM10:TVR10"/>
    <mergeCell ref="TVS10:TVX10"/>
    <mergeCell ref="TVY10:TWD10"/>
    <mergeCell ref="TWE10:TWJ10"/>
    <mergeCell ref="TWK10:TWP10"/>
    <mergeCell ref="TWQ10:TWV10"/>
    <mergeCell ref="TUC10:TUH10"/>
    <mergeCell ref="TUI10:TUN10"/>
    <mergeCell ref="TUO10:TUT10"/>
    <mergeCell ref="TUU10:TUZ10"/>
    <mergeCell ref="TVA10:TVF10"/>
    <mergeCell ref="TVG10:TVL10"/>
    <mergeCell ref="TSS10:TSX10"/>
    <mergeCell ref="TSY10:TTD10"/>
    <mergeCell ref="TTE10:TTJ10"/>
    <mergeCell ref="TTK10:TTP10"/>
    <mergeCell ref="TTQ10:TTV10"/>
    <mergeCell ref="TTW10:TUB10"/>
    <mergeCell ref="TRI10:TRN10"/>
    <mergeCell ref="TRO10:TRT10"/>
    <mergeCell ref="TRU10:TRZ10"/>
    <mergeCell ref="TSA10:TSF10"/>
    <mergeCell ref="TSG10:TSL10"/>
    <mergeCell ref="TSM10:TSR10"/>
    <mergeCell ref="TPY10:TQD10"/>
    <mergeCell ref="TQE10:TQJ10"/>
    <mergeCell ref="TQK10:TQP10"/>
    <mergeCell ref="TQQ10:TQV10"/>
    <mergeCell ref="TQW10:TRB10"/>
    <mergeCell ref="TRC10:TRH10"/>
    <mergeCell ref="TOO10:TOT10"/>
    <mergeCell ref="TOU10:TOZ10"/>
    <mergeCell ref="TPA10:TPF10"/>
    <mergeCell ref="TPG10:TPL10"/>
    <mergeCell ref="TPM10:TPR10"/>
    <mergeCell ref="TPS10:TPX10"/>
    <mergeCell ref="TNE10:TNJ10"/>
    <mergeCell ref="TNK10:TNP10"/>
    <mergeCell ref="TNQ10:TNV10"/>
    <mergeCell ref="TNW10:TOB10"/>
    <mergeCell ref="TOC10:TOH10"/>
    <mergeCell ref="TOI10:TON10"/>
    <mergeCell ref="TLU10:TLZ10"/>
    <mergeCell ref="TMA10:TMF10"/>
    <mergeCell ref="TMG10:TML10"/>
    <mergeCell ref="TMM10:TMR10"/>
    <mergeCell ref="TMS10:TMX10"/>
    <mergeCell ref="TMY10:TND10"/>
    <mergeCell ref="TKK10:TKP10"/>
    <mergeCell ref="TKQ10:TKV10"/>
    <mergeCell ref="TKW10:TLB10"/>
    <mergeCell ref="TLC10:TLH10"/>
    <mergeCell ref="TLI10:TLN10"/>
    <mergeCell ref="TLO10:TLT10"/>
    <mergeCell ref="TJA10:TJF10"/>
    <mergeCell ref="TJG10:TJL10"/>
    <mergeCell ref="TJM10:TJR10"/>
    <mergeCell ref="TJS10:TJX10"/>
    <mergeCell ref="TJY10:TKD10"/>
    <mergeCell ref="TKE10:TKJ10"/>
    <mergeCell ref="THQ10:THV10"/>
    <mergeCell ref="THW10:TIB10"/>
    <mergeCell ref="TIC10:TIH10"/>
    <mergeCell ref="TII10:TIN10"/>
    <mergeCell ref="TIO10:TIT10"/>
    <mergeCell ref="TIU10:TIZ10"/>
    <mergeCell ref="TGG10:TGL10"/>
    <mergeCell ref="TGM10:TGR10"/>
    <mergeCell ref="TGS10:TGX10"/>
    <mergeCell ref="TGY10:THD10"/>
    <mergeCell ref="THE10:THJ10"/>
    <mergeCell ref="THK10:THP10"/>
    <mergeCell ref="TEW10:TFB10"/>
    <mergeCell ref="TFC10:TFH10"/>
    <mergeCell ref="TFI10:TFN10"/>
    <mergeCell ref="TFO10:TFT10"/>
    <mergeCell ref="TFU10:TFZ10"/>
    <mergeCell ref="TGA10:TGF10"/>
    <mergeCell ref="TDM10:TDR10"/>
    <mergeCell ref="TDS10:TDX10"/>
    <mergeCell ref="TDY10:TED10"/>
    <mergeCell ref="TEE10:TEJ10"/>
    <mergeCell ref="TEK10:TEP10"/>
    <mergeCell ref="TEQ10:TEV10"/>
    <mergeCell ref="TCC10:TCH10"/>
    <mergeCell ref="TCI10:TCN10"/>
    <mergeCell ref="TCO10:TCT10"/>
    <mergeCell ref="TCU10:TCZ10"/>
    <mergeCell ref="TDA10:TDF10"/>
    <mergeCell ref="TDG10:TDL10"/>
    <mergeCell ref="TAS10:TAX10"/>
    <mergeCell ref="TAY10:TBD10"/>
    <mergeCell ref="TBE10:TBJ10"/>
    <mergeCell ref="TBK10:TBP10"/>
    <mergeCell ref="TBQ10:TBV10"/>
    <mergeCell ref="TBW10:TCB10"/>
    <mergeCell ref="SZI10:SZN10"/>
    <mergeCell ref="SZO10:SZT10"/>
    <mergeCell ref="SZU10:SZZ10"/>
    <mergeCell ref="TAA10:TAF10"/>
    <mergeCell ref="TAG10:TAL10"/>
    <mergeCell ref="TAM10:TAR10"/>
    <mergeCell ref="SXY10:SYD10"/>
    <mergeCell ref="SYE10:SYJ10"/>
    <mergeCell ref="SYK10:SYP10"/>
    <mergeCell ref="SYQ10:SYV10"/>
    <mergeCell ref="SYW10:SZB10"/>
    <mergeCell ref="SZC10:SZH10"/>
    <mergeCell ref="SWO10:SWT10"/>
    <mergeCell ref="SWU10:SWZ10"/>
    <mergeCell ref="SXA10:SXF10"/>
    <mergeCell ref="SXG10:SXL10"/>
    <mergeCell ref="SXM10:SXR10"/>
    <mergeCell ref="SXS10:SXX10"/>
    <mergeCell ref="SVE10:SVJ10"/>
    <mergeCell ref="SVK10:SVP10"/>
    <mergeCell ref="SVQ10:SVV10"/>
    <mergeCell ref="SVW10:SWB10"/>
    <mergeCell ref="SWC10:SWH10"/>
    <mergeCell ref="SWI10:SWN10"/>
    <mergeCell ref="STU10:STZ10"/>
    <mergeCell ref="SUA10:SUF10"/>
    <mergeCell ref="SUG10:SUL10"/>
    <mergeCell ref="SUM10:SUR10"/>
    <mergeCell ref="SUS10:SUX10"/>
    <mergeCell ref="SUY10:SVD10"/>
    <mergeCell ref="SSK10:SSP10"/>
    <mergeCell ref="SSQ10:SSV10"/>
    <mergeCell ref="SSW10:STB10"/>
    <mergeCell ref="STC10:STH10"/>
    <mergeCell ref="STI10:STN10"/>
    <mergeCell ref="STO10:STT10"/>
    <mergeCell ref="SRA10:SRF10"/>
    <mergeCell ref="SRG10:SRL10"/>
    <mergeCell ref="SRM10:SRR10"/>
    <mergeCell ref="SRS10:SRX10"/>
    <mergeCell ref="SRY10:SSD10"/>
    <mergeCell ref="SSE10:SSJ10"/>
    <mergeCell ref="SPQ10:SPV10"/>
    <mergeCell ref="SPW10:SQB10"/>
    <mergeCell ref="SQC10:SQH10"/>
    <mergeCell ref="SQI10:SQN10"/>
    <mergeCell ref="SQO10:SQT10"/>
    <mergeCell ref="SQU10:SQZ10"/>
    <mergeCell ref="SOG10:SOL10"/>
    <mergeCell ref="SOM10:SOR10"/>
    <mergeCell ref="SOS10:SOX10"/>
    <mergeCell ref="SOY10:SPD10"/>
    <mergeCell ref="SPE10:SPJ10"/>
    <mergeCell ref="SPK10:SPP10"/>
    <mergeCell ref="SMW10:SNB10"/>
    <mergeCell ref="SNC10:SNH10"/>
    <mergeCell ref="SNI10:SNN10"/>
    <mergeCell ref="SNO10:SNT10"/>
    <mergeCell ref="SNU10:SNZ10"/>
    <mergeCell ref="SOA10:SOF10"/>
    <mergeCell ref="SLM10:SLR10"/>
    <mergeCell ref="SLS10:SLX10"/>
    <mergeCell ref="SLY10:SMD10"/>
    <mergeCell ref="SME10:SMJ10"/>
    <mergeCell ref="SMK10:SMP10"/>
    <mergeCell ref="SMQ10:SMV10"/>
    <mergeCell ref="SKC10:SKH10"/>
    <mergeCell ref="SKI10:SKN10"/>
    <mergeCell ref="SKO10:SKT10"/>
    <mergeCell ref="SKU10:SKZ10"/>
    <mergeCell ref="SLA10:SLF10"/>
    <mergeCell ref="SLG10:SLL10"/>
    <mergeCell ref="SIS10:SIX10"/>
    <mergeCell ref="SIY10:SJD10"/>
    <mergeCell ref="SJE10:SJJ10"/>
    <mergeCell ref="SJK10:SJP10"/>
    <mergeCell ref="SJQ10:SJV10"/>
    <mergeCell ref="SJW10:SKB10"/>
    <mergeCell ref="SHI10:SHN10"/>
    <mergeCell ref="SHO10:SHT10"/>
    <mergeCell ref="SHU10:SHZ10"/>
    <mergeCell ref="SIA10:SIF10"/>
    <mergeCell ref="SIG10:SIL10"/>
    <mergeCell ref="SIM10:SIR10"/>
    <mergeCell ref="SFY10:SGD10"/>
    <mergeCell ref="SGE10:SGJ10"/>
    <mergeCell ref="SGK10:SGP10"/>
    <mergeCell ref="SGQ10:SGV10"/>
    <mergeCell ref="SGW10:SHB10"/>
    <mergeCell ref="SHC10:SHH10"/>
    <mergeCell ref="SEO10:SET10"/>
    <mergeCell ref="SEU10:SEZ10"/>
    <mergeCell ref="SFA10:SFF10"/>
    <mergeCell ref="SFG10:SFL10"/>
    <mergeCell ref="SFM10:SFR10"/>
    <mergeCell ref="SFS10:SFX10"/>
    <mergeCell ref="SDE10:SDJ10"/>
    <mergeCell ref="SDK10:SDP10"/>
    <mergeCell ref="SDQ10:SDV10"/>
    <mergeCell ref="SDW10:SEB10"/>
    <mergeCell ref="SEC10:SEH10"/>
    <mergeCell ref="SEI10:SEN10"/>
    <mergeCell ref="SBU10:SBZ10"/>
    <mergeCell ref="SCA10:SCF10"/>
    <mergeCell ref="SCG10:SCL10"/>
    <mergeCell ref="SCM10:SCR10"/>
    <mergeCell ref="SCS10:SCX10"/>
    <mergeCell ref="SCY10:SDD10"/>
    <mergeCell ref="SAK10:SAP10"/>
    <mergeCell ref="SAQ10:SAV10"/>
    <mergeCell ref="SAW10:SBB10"/>
    <mergeCell ref="SBC10:SBH10"/>
    <mergeCell ref="SBI10:SBN10"/>
    <mergeCell ref="SBO10:SBT10"/>
    <mergeCell ref="RZA10:RZF10"/>
    <mergeCell ref="RZG10:RZL10"/>
    <mergeCell ref="RZM10:RZR10"/>
    <mergeCell ref="RZS10:RZX10"/>
    <mergeCell ref="RZY10:SAD10"/>
    <mergeCell ref="SAE10:SAJ10"/>
    <mergeCell ref="RXQ10:RXV10"/>
    <mergeCell ref="RXW10:RYB10"/>
    <mergeCell ref="RYC10:RYH10"/>
    <mergeCell ref="RYI10:RYN10"/>
    <mergeCell ref="RYO10:RYT10"/>
    <mergeCell ref="RYU10:RYZ10"/>
    <mergeCell ref="RWG10:RWL10"/>
    <mergeCell ref="RWM10:RWR10"/>
    <mergeCell ref="RWS10:RWX10"/>
    <mergeCell ref="RWY10:RXD10"/>
    <mergeCell ref="RXE10:RXJ10"/>
    <mergeCell ref="RXK10:RXP10"/>
    <mergeCell ref="RUW10:RVB10"/>
    <mergeCell ref="RVC10:RVH10"/>
    <mergeCell ref="RVI10:RVN10"/>
    <mergeCell ref="RVO10:RVT10"/>
    <mergeCell ref="RVU10:RVZ10"/>
    <mergeCell ref="RWA10:RWF10"/>
    <mergeCell ref="RTM10:RTR10"/>
    <mergeCell ref="RTS10:RTX10"/>
    <mergeCell ref="RTY10:RUD10"/>
    <mergeCell ref="RUE10:RUJ10"/>
    <mergeCell ref="RUK10:RUP10"/>
    <mergeCell ref="RUQ10:RUV10"/>
    <mergeCell ref="RSC10:RSH10"/>
    <mergeCell ref="RSI10:RSN10"/>
    <mergeCell ref="RSO10:RST10"/>
    <mergeCell ref="RSU10:RSZ10"/>
    <mergeCell ref="RTA10:RTF10"/>
    <mergeCell ref="RTG10:RTL10"/>
    <mergeCell ref="RQS10:RQX10"/>
    <mergeCell ref="RQY10:RRD10"/>
    <mergeCell ref="RRE10:RRJ10"/>
    <mergeCell ref="RRK10:RRP10"/>
    <mergeCell ref="RRQ10:RRV10"/>
    <mergeCell ref="RRW10:RSB10"/>
    <mergeCell ref="RPI10:RPN10"/>
    <mergeCell ref="RPO10:RPT10"/>
    <mergeCell ref="RPU10:RPZ10"/>
    <mergeCell ref="RQA10:RQF10"/>
    <mergeCell ref="RQG10:RQL10"/>
    <mergeCell ref="RQM10:RQR10"/>
    <mergeCell ref="RNY10:ROD10"/>
    <mergeCell ref="ROE10:ROJ10"/>
    <mergeCell ref="ROK10:ROP10"/>
    <mergeCell ref="ROQ10:ROV10"/>
    <mergeCell ref="ROW10:RPB10"/>
    <mergeCell ref="RPC10:RPH10"/>
    <mergeCell ref="RMO10:RMT10"/>
    <mergeCell ref="RMU10:RMZ10"/>
    <mergeCell ref="RNA10:RNF10"/>
    <mergeCell ref="RNG10:RNL10"/>
    <mergeCell ref="RNM10:RNR10"/>
    <mergeCell ref="RNS10:RNX10"/>
    <mergeCell ref="RLE10:RLJ10"/>
    <mergeCell ref="RLK10:RLP10"/>
    <mergeCell ref="RLQ10:RLV10"/>
    <mergeCell ref="RLW10:RMB10"/>
    <mergeCell ref="RMC10:RMH10"/>
    <mergeCell ref="RMI10:RMN10"/>
    <mergeCell ref="RJU10:RJZ10"/>
    <mergeCell ref="RKA10:RKF10"/>
    <mergeCell ref="RKG10:RKL10"/>
    <mergeCell ref="RKM10:RKR10"/>
    <mergeCell ref="RKS10:RKX10"/>
    <mergeCell ref="RKY10:RLD10"/>
    <mergeCell ref="RIK10:RIP10"/>
    <mergeCell ref="RIQ10:RIV10"/>
    <mergeCell ref="RIW10:RJB10"/>
    <mergeCell ref="RJC10:RJH10"/>
    <mergeCell ref="RJI10:RJN10"/>
    <mergeCell ref="RJO10:RJT10"/>
    <mergeCell ref="RHA10:RHF10"/>
    <mergeCell ref="RHG10:RHL10"/>
    <mergeCell ref="RHM10:RHR10"/>
    <mergeCell ref="RHS10:RHX10"/>
    <mergeCell ref="RHY10:RID10"/>
    <mergeCell ref="RIE10:RIJ10"/>
    <mergeCell ref="RFQ10:RFV10"/>
    <mergeCell ref="RFW10:RGB10"/>
    <mergeCell ref="RGC10:RGH10"/>
    <mergeCell ref="RGI10:RGN10"/>
    <mergeCell ref="RGO10:RGT10"/>
    <mergeCell ref="RGU10:RGZ10"/>
    <mergeCell ref="REG10:REL10"/>
    <mergeCell ref="REM10:RER10"/>
    <mergeCell ref="RES10:REX10"/>
    <mergeCell ref="REY10:RFD10"/>
    <mergeCell ref="RFE10:RFJ10"/>
    <mergeCell ref="RFK10:RFP10"/>
    <mergeCell ref="RCW10:RDB10"/>
    <mergeCell ref="RDC10:RDH10"/>
    <mergeCell ref="RDI10:RDN10"/>
    <mergeCell ref="RDO10:RDT10"/>
    <mergeCell ref="RDU10:RDZ10"/>
    <mergeCell ref="REA10:REF10"/>
    <mergeCell ref="RBM10:RBR10"/>
    <mergeCell ref="RBS10:RBX10"/>
    <mergeCell ref="RBY10:RCD10"/>
    <mergeCell ref="RCE10:RCJ10"/>
    <mergeCell ref="RCK10:RCP10"/>
    <mergeCell ref="RCQ10:RCV10"/>
    <mergeCell ref="RAC10:RAH10"/>
    <mergeCell ref="RAI10:RAN10"/>
    <mergeCell ref="RAO10:RAT10"/>
    <mergeCell ref="RAU10:RAZ10"/>
    <mergeCell ref="RBA10:RBF10"/>
    <mergeCell ref="RBG10:RBL10"/>
    <mergeCell ref="QYS10:QYX10"/>
    <mergeCell ref="QYY10:QZD10"/>
    <mergeCell ref="QZE10:QZJ10"/>
    <mergeCell ref="QZK10:QZP10"/>
    <mergeCell ref="QZQ10:QZV10"/>
    <mergeCell ref="QZW10:RAB10"/>
    <mergeCell ref="QXI10:QXN10"/>
    <mergeCell ref="QXO10:QXT10"/>
    <mergeCell ref="QXU10:QXZ10"/>
    <mergeCell ref="QYA10:QYF10"/>
    <mergeCell ref="QYG10:QYL10"/>
    <mergeCell ref="QYM10:QYR10"/>
    <mergeCell ref="QVY10:QWD10"/>
    <mergeCell ref="QWE10:QWJ10"/>
    <mergeCell ref="QWK10:QWP10"/>
    <mergeCell ref="QWQ10:QWV10"/>
    <mergeCell ref="QWW10:QXB10"/>
    <mergeCell ref="QXC10:QXH10"/>
    <mergeCell ref="QUO10:QUT10"/>
    <mergeCell ref="QUU10:QUZ10"/>
    <mergeCell ref="QVA10:QVF10"/>
    <mergeCell ref="QVG10:QVL10"/>
    <mergeCell ref="QVM10:QVR10"/>
    <mergeCell ref="QVS10:QVX10"/>
    <mergeCell ref="QTE10:QTJ10"/>
    <mergeCell ref="QTK10:QTP10"/>
    <mergeCell ref="QTQ10:QTV10"/>
    <mergeCell ref="QTW10:QUB10"/>
    <mergeCell ref="QUC10:QUH10"/>
    <mergeCell ref="QUI10:QUN10"/>
    <mergeCell ref="QRU10:QRZ10"/>
    <mergeCell ref="QSA10:QSF10"/>
    <mergeCell ref="QSG10:QSL10"/>
    <mergeCell ref="QSM10:QSR10"/>
    <mergeCell ref="QSS10:QSX10"/>
    <mergeCell ref="QSY10:QTD10"/>
    <mergeCell ref="QQK10:QQP10"/>
    <mergeCell ref="QQQ10:QQV10"/>
    <mergeCell ref="QQW10:QRB10"/>
    <mergeCell ref="QRC10:QRH10"/>
    <mergeCell ref="QRI10:QRN10"/>
    <mergeCell ref="QRO10:QRT10"/>
    <mergeCell ref="QPA10:QPF10"/>
    <mergeCell ref="QPG10:QPL10"/>
    <mergeCell ref="QPM10:QPR10"/>
    <mergeCell ref="QPS10:QPX10"/>
    <mergeCell ref="QPY10:QQD10"/>
    <mergeCell ref="QQE10:QQJ10"/>
    <mergeCell ref="QNQ10:QNV10"/>
    <mergeCell ref="QNW10:QOB10"/>
    <mergeCell ref="QOC10:QOH10"/>
    <mergeCell ref="QOI10:QON10"/>
    <mergeCell ref="QOO10:QOT10"/>
    <mergeCell ref="QOU10:QOZ10"/>
    <mergeCell ref="QMG10:QML10"/>
    <mergeCell ref="QMM10:QMR10"/>
    <mergeCell ref="QMS10:QMX10"/>
    <mergeCell ref="QMY10:QND10"/>
    <mergeCell ref="QNE10:QNJ10"/>
    <mergeCell ref="QNK10:QNP10"/>
    <mergeCell ref="QKW10:QLB10"/>
    <mergeCell ref="QLC10:QLH10"/>
    <mergeCell ref="QLI10:QLN10"/>
    <mergeCell ref="QLO10:QLT10"/>
    <mergeCell ref="QLU10:QLZ10"/>
    <mergeCell ref="QMA10:QMF10"/>
    <mergeCell ref="QJM10:QJR10"/>
    <mergeCell ref="QJS10:QJX10"/>
    <mergeCell ref="QJY10:QKD10"/>
    <mergeCell ref="QKE10:QKJ10"/>
    <mergeCell ref="QKK10:QKP10"/>
    <mergeCell ref="QKQ10:QKV10"/>
    <mergeCell ref="QIC10:QIH10"/>
    <mergeCell ref="QII10:QIN10"/>
    <mergeCell ref="QIO10:QIT10"/>
    <mergeCell ref="QIU10:QIZ10"/>
    <mergeCell ref="QJA10:QJF10"/>
    <mergeCell ref="QJG10:QJL10"/>
    <mergeCell ref="QGS10:QGX10"/>
    <mergeCell ref="QGY10:QHD10"/>
    <mergeCell ref="QHE10:QHJ10"/>
    <mergeCell ref="QHK10:QHP10"/>
    <mergeCell ref="QHQ10:QHV10"/>
    <mergeCell ref="QHW10:QIB10"/>
    <mergeCell ref="QFI10:QFN10"/>
    <mergeCell ref="QFO10:QFT10"/>
    <mergeCell ref="QFU10:QFZ10"/>
    <mergeCell ref="QGA10:QGF10"/>
    <mergeCell ref="QGG10:QGL10"/>
    <mergeCell ref="QGM10:QGR10"/>
    <mergeCell ref="QDY10:QED10"/>
    <mergeCell ref="QEE10:QEJ10"/>
    <mergeCell ref="QEK10:QEP10"/>
    <mergeCell ref="QEQ10:QEV10"/>
    <mergeCell ref="QEW10:QFB10"/>
    <mergeCell ref="QFC10:QFH10"/>
    <mergeCell ref="QCO10:QCT10"/>
    <mergeCell ref="QCU10:QCZ10"/>
    <mergeCell ref="QDA10:QDF10"/>
    <mergeCell ref="QDG10:QDL10"/>
    <mergeCell ref="QDM10:QDR10"/>
    <mergeCell ref="QDS10:QDX10"/>
    <mergeCell ref="QBE10:QBJ10"/>
    <mergeCell ref="QBK10:QBP10"/>
    <mergeCell ref="QBQ10:QBV10"/>
    <mergeCell ref="QBW10:QCB10"/>
    <mergeCell ref="QCC10:QCH10"/>
    <mergeCell ref="QCI10:QCN10"/>
    <mergeCell ref="PZU10:PZZ10"/>
    <mergeCell ref="QAA10:QAF10"/>
    <mergeCell ref="QAG10:QAL10"/>
    <mergeCell ref="QAM10:QAR10"/>
    <mergeCell ref="QAS10:QAX10"/>
    <mergeCell ref="QAY10:QBD10"/>
    <mergeCell ref="PYK10:PYP10"/>
    <mergeCell ref="PYQ10:PYV10"/>
    <mergeCell ref="PYW10:PZB10"/>
    <mergeCell ref="PZC10:PZH10"/>
    <mergeCell ref="PZI10:PZN10"/>
    <mergeCell ref="PZO10:PZT10"/>
    <mergeCell ref="PXA10:PXF10"/>
    <mergeCell ref="PXG10:PXL10"/>
    <mergeCell ref="PXM10:PXR10"/>
    <mergeCell ref="PXS10:PXX10"/>
    <mergeCell ref="PXY10:PYD10"/>
    <mergeCell ref="PYE10:PYJ10"/>
    <mergeCell ref="PVQ10:PVV10"/>
    <mergeCell ref="PVW10:PWB10"/>
    <mergeCell ref="PWC10:PWH10"/>
    <mergeCell ref="PWI10:PWN10"/>
    <mergeCell ref="PWO10:PWT10"/>
    <mergeCell ref="PWU10:PWZ10"/>
    <mergeCell ref="PUG10:PUL10"/>
    <mergeCell ref="PUM10:PUR10"/>
    <mergeCell ref="PUS10:PUX10"/>
    <mergeCell ref="PUY10:PVD10"/>
    <mergeCell ref="PVE10:PVJ10"/>
    <mergeCell ref="PVK10:PVP10"/>
    <mergeCell ref="PSW10:PTB10"/>
    <mergeCell ref="PTC10:PTH10"/>
    <mergeCell ref="PTI10:PTN10"/>
    <mergeCell ref="PTO10:PTT10"/>
    <mergeCell ref="PTU10:PTZ10"/>
    <mergeCell ref="PUA10:PUF10"/>
    <mergeCell ref="PRM10:PRR10"/>
    <mergeCell ref="PRS10:PRX10"/>
    <mergeCell ref="PRY10:PSD10"/>
    <mergeCell ref="PSE10:PSJ10"/>
    <mergeCell ref="PSK10:PSP10"/>
    <mergeCell ref="PSQ10:PSV10"/>
    <mergeCell ref="PQC10:PQH10"/>
    <mergeCell ref="PQI10:PQN10"/>
    <mergeCell ref="PQO10:PQT10"/>
    <mergeCell ref="PQU10:PQZ10"/>
    <mergeCell ref="PRA10:PRF10"/>
    <mergeCell ref="PRG10:PRL10"/>
    <mergeCell ref="POS10:POX10"/>
    <mergeCell ref="POY10:PPD10"/>
    <mergeCell ref="PPE10:PPJ10"/>
    <mergeCell ref="PPK10:PPP10"/>
    <mergeCell ref="PPQ10:PPV10"/>
    <mergeCell ref="PPW10:PQB10"/>
    <mergeCell ref="PNI10:PNN10"/>
    <mergeCell ref="PNO10:PNT10"/>
    <mergeCell ref="PNU10:PNZ10"/>
    <mergeCell ref="POA10:POF10"/>
    <mergeCell ref="POG10:POL10"/>
    <mergeCell ref="POM10:POR10"/>
    <mergeCell ref="PLY10:PMD10"/>
    <mergeCell ref="PME10:PMJ10"/>
    <mergeCell ref="PMK10:PMP10"/>
    <mergeCell ref="PMQ10:PMV10"/>
    <mergeCell ref="PMW10:PNB10"/>
    <mergeCell ref="PNC10:PNH10"/>
    <mergeCell ref="PKO10:PKT10"/>
    <mergeCell ref="PKU10:PKZ10"/>
    <mergeCell ref="PLA10:PLF10"/>
    <mergeCell ref="PLG10:PLL10"/>
    <mergeCell ref="PLM10:PLR10"/>
    <mergeCell ref="PLS10:PLX10"/>
    <mergeCell ref="PJE10:PJJ10"/>
    <mergeCell ref="PJK10:PJP10"/>
    <mergeCell ref="PJQ10:PJV10"/>
    <mergeCell ref="PJW10:PKB10"/>
    <mergeCell ref="PKC10:PKH10"/>
    <mergeCell ref="PKI10:PKN10"/>
    <mergeCell ref="PHU10:PHZ10"/>
    <mergeCell ref="PIA10:PIF10"/>
    <mergeCell ref="PIG10:PIL10"/>
    <mergeCell ref="PIM10:PIR10"/>
    <mergeCell ref="PIS10:PIX10"/>
    <mergeCell ref="PIY10:PJD10"/>
    <mergeCell ref="PGK10:PGP10"/>
    <mergeCell ref="PGQ10:PGV10"/>
    <mergeCell ref="PGW10:PHB10"/>
    <mergeCell ref="PHC10:PHH10"/>
    <mergeCell ref="PHI10:PHN10"/>
    <mergeCell ref="PHO10:PHT10"/>
    <mergeCell ref="PFA10:PFF10"/>
    <mergeCell ref="PFG10:PFL10"/>
    <mergeCell ref="PFM10:PFR10"/>
    <mergeCell ref="PFS10:PFX10"/>
    <mergeCell ref="PFY10:PGD10"/>
    <mergeCell ref="PGE10:PGJ10"/>
    <mergeCell ref="PDQ10:PDV10"/>
    <mergeCell ref="PDW10:PEB10"/>
    <mergeCell ref="PEC10:PEH10"/>
    <mergeCell ref="PEI10:PEN10"/>
    <mergeCell ref="PEO10:PET10"/>
    <mergeCell ref="PEU10:PEZ10"/>
    <mergeCell ref="PCG10:PCL10"/>
    <mergeCell ref="PCM10:PCR10"/>
    <mergeCell ref="PCS10:PCX10"/>
    <mergeCell ref="PCY10:PDD10"/>
    <mergeCell ref="PDE10:PDJ10"/>
    <mergeCell ref="PDK10:PDP10"/>
    <mergeCell ref="PAW10:PBB10"/>
    <mergeCell ref="PBC10:PBH10"/>
    <mergeCell ref="PBI10:PBN10"/>
    <mergeCell ref="PBO10:PBT10"/>
    <mergeCell ref="PBU10:PBZ10"/>
    <mergeCell ref="PCA10:PCF10"/>
    <mergeCell ref="OZM10:OZR10"/>
    <mergeCell ref="OZS10:OZX10"/>
    <mergeCell ref="OZY10:PAD10"/>
    <mergeCell ref="PAE10:PAJ10"/>
    <mergeCell ref="PAK10:PAP10"/>
    <mergeCell ref="PAQ10:PAV10"/>
    <mergeCell ref="OYC10:OYH10"/>
    <mergeCell ref="OYI10:OYN10"/>
    <mergeCell ref="OYO10:OYT10"/>
    <mergeCell ref="OYU10:OYZ10"/>
    <mergeCell ref="OZA10:OZF10"/>
    <mergeCell ref="OZG10:OZL10"/>
    <mergeCell ref="OWS10:OWX10"/>
    <mergeCell ref="OWY10:OXD10"/>
    <mergeCell ref="OXE10:OXJ10"/>
    <mergeCell ref="OXK10:OXP10"/>
    <mergeCell ref="OXQ10:OXV10"/>
    <mergeCell ref="OXW10:OYB10"/>
    <mergeCell ref="OVI10:OVN10"/>
    <mergeCell ref="OVO10:OVT10"/>
    <mergeCell ref="OVU10:OVZ10"/>
    <mergeCell ref="OWA10:OWF10"/>
    <mergeCell ref="OWG10:OWL10"/>
    <mergeCell ref="OWM10:OWR10"/>
    <mergeCell ref="OTY10:OUD10"/>
    <mergeCell ref="OUE10:OUJ10"/>
    <mergeCell ref="OUK10:OUP10"/>
    <mergeCell ref="OUQ10:OUV10"/>
    <mergeCell ref="OUW10:OVB10"/>
    <mergeCell ref="OVC10:OVH10"/>
    <mergeCell ref="OSO10:OST10"/>
    <mergeCell ref="OSU10:OSZ10"/>
    <mergeCell ref="OTA10:OTF10"/>
    <mergeCell ref="OTG10:OTL10"/>
    <mergeCell ref="OTM10:OTR10"/>
    <mergeCell ref="OTS10:OTX10"/>
    <mergeCell ref="ORE10:ORJ10"/>
    <mergeCell ref="ORK10:ORP10"/>
    <mergeCell ref="ORQ10:ORV10"/>
    <mergeCell ref="ORW10:OSB10"/>
    <mergeCell ref="OSC10:OSH10"/>
    <mergeCell ref="OSI10:OSN10"/>
    <mergeCell ref="OPU10:OPZ10"/>
    <mergeCell ref="OQA10:OQF10"/>
    <mergeCell ref="OQG10:OQL10"/>
    <mergeCell ref="OQM10:OQR10"/>
    <mergeCell ref="OQS10:OQX10"/>
    <mergeCell ref="OQY10:ORD10"/>
    <mergeCell ref="OOK10:OOP10"/>
    <mergeCell ref="OOQ10:OOV10"/>
    <mergeCell ref="OOW10:OPB10"/>
    <mergeCell ref="OPC10:OPH10"/>
    <mergeCell ref="OPI10:OPN10"/>
    <mergeCell ref="OPO10:OPT10"/>
    <mergeCell ref="ONA10:ONF10"/>
    <mergeCell ref="ONG10:ONL10"/>
    <mergeCell ref="ONM10:ONR10"/>
    <mergeCell ref="ONS10:ONX10"/>
    <mergeCell ref="ONY10:OOD10"/>
    <mergeCell ref="OOE10:OOJ10"/>
    <mergeCell ref="OLQ10:OLV10"/>
    <mergeCell ref="OLW10:OMB10"/>
    <mergeCell ref="OMC10:OMH10"/>
    <mergeCell ref="OMI10:OMN10"/>
    <mergeCell ref="OMO10:OMT10"/>
    <mergeCell ref="OMU10:OMZ10"/>
    <mergeCell ref="OKG10:OKL10"/>
    <mergeCell ref="OKM10:OKR10"/>
    <mergeCell ref="OKS10:OKX10"/>
    <mergeCell ref="OKY10:OLD10"/>
    <mergeCell ref="OLE10:OLJ10"/>
    <mergeCell ref="OLK10:OLP10"/>
    <mergeCell ref="OIW10:OJB10"/>
    <mergeCell ref="OJC10:OJH10"/>
    <mergeCell ref="OJI10:OJN10"/>
    <mergeCell ref="OJO10:OJT10"/>
    <mergeCell ref="OJU10:OJZ10"/>
    <mergeCell ref="OKA10:OKF10"/>
    <mergeCell ref="OHM10:OHR10"/>
    <mergeCell ref="OHS10:OHX10"/>
    <mergeCell ref="OHY10:OID10"/>
    <mergeCell ref="OIE10:OIJ10"/>
    <mergeCell ref="OIK10:OIP10"/>
    <mergeCell ref="OIQ10:OIV10"/>
    <mergeCell ref="OGC10:OGH10"/>
    <mergeCell ref="OGI10:OGN10"/>
    <mergeCell ref="OGO10:OGT10"/>
    <mergeCell ref="OGU10:OGZ10"/>
    <mergeCell ref="OHA10:OHF10"/>
    <mergeCell ref="OHG10:OHL10"/>
    <mergeCell ref="OES10:OEX10"/>
    <mergeCell ref="OEY10:OFD10"/>
    <mergeCell ref="OFE10:OFJ10"/>
    <mergeCell ref="OFK10:OFP10"/>
    <mergeCell ref="OFQ10:OFV10"/>
    <mergeCell ref="OFW10:OGB10"/>
    <mergeCell ref="ODI10:ODN10"/>
    <mergeCell ref="ODO10:ODT10"/>
    <mergeCell ref="ODU10:ODZ10"/>
    <mergeCell ref="OEA10:OEF10"/>
    <mergeCell ref="OEG10:OEL10"/>
    <mergeCell ref="OEM10:OER10"/>
    <mergeCell ref="OBY10:OCD10"/>
    <mergeCell ref="OCE10:OCJ10"/>
    <mergeCell ref="OCK10:OCP10"/>
    <mergeCell ref="OCQ10:OCV10"/>
    <mergeCell ref="OCW10:ODB10"/>
    <mergeCell ref="ODC10:ODH10"/>
    <mergeCell ref="OAO10:OAT10"/>
    <mergeCell ref="OAU10:OAZ10"/>
    <mergeCell ref="OBA10:OBF10"/>
    <mergeCell ref="OBG10:OBL10"/>
    <mergeCell ref="OBM10:OBR10"/>
    <mergeCell ref="OBS10:OBX10"/>
    <mergeCell ref="NZE10:NZJ10"/>
    <mergeCell ref="NZK10:NZP10"/>
    <mergeCell ref="NZQ10:NZV10"/>
    <mergeCell ref="NZW10:OAB10"/>
    <mergeCell ref="OAC10:OAH10"/>
    <mergeCell ref="OAI10:OAN10"/>
    <mergeCell ref="NXU10:NXZ10"/>
    <mergeCell ref="NYA10:NYF10"/>
    <mergeCell ref="NYG10:NYL10"/>
    <mergeCell ref="NYM10:NYR10"/>
    <mergeCell ref="NYS10:NYX10"/>
    <mergeCell ref="NYY10:NZD10"/>
    <mergeCell ref="NWK10:NWP10"/>
    <mergeCell ref="NWQ10:NWV10"/>
    <mergeCell ref="NWW10:NXB10"/>
    <mergeCell ref="NXC10:NXH10"/>
    <mergeCell ref="NXI10:NXN10"/>
    <mergeCell ref="NXO10:NXT10"/>
    <mergeCell ref="NVA10:NVF10"/>
    <mergeCell ref="NVG10:NVL10"/>
    <mergeCell ref="NVM10:NVR10"/>
    <mergeCell ref="NVS10:NVX10"/>
    <mergeCell ref="NVY10:NWD10"/>
    <mergeCell ref="NWE10:NWJ10"/>
    <mergeCell ref="NTQ10:NTV10"/>
    <mergeCell ref="NTW10:NUB10"/>
    <mergeCell ref="NUC10:NUH10"/>
    <mergeCell ref="NUI10:NUN10"/>
    <mergeCell ref="NUO10:NUT10"/>
    <mergeCell ref="NUU10:NUZ10"/>
    <mergeCell ref="NSG10:NSL10"/>
    <mergeCell ref="NSM10:NSR10"/>
    <mergeCell ref="NSS10:NSX10"/>
    <mergeCell ref="NSY10:NTD10"/>
    <mergeCell ref="NTE10:NTJ10"/>
    <mergeCell ref="NTK10:NTP10"/>
    <mergeCell ref="NQW10:NRB10"/>
    <mergeCell ref="NRC10:NRH10"/>
    <mergeCell ref="NRI10:NRN10"/>
    <mergeCell ref="NRO10:NRT10"/>
    <mergeCell ref="NRU10:NRZ10"/>
    <mergeCell ref="NSA10:NSF10"/>
    <mergeCell ref="NPM10:NPR10"/>
    <mergeCell ref="NPS10:NPX10"/>
    <mergeCell ref="NPY10:NQD10"/>
    <mergeCell ref="NQE10:NQJ10"/>
    <mergeCell ref="NQK10:NQP10"/>
    <mergeCell ref="NQQ10:NQV10"/>
    <mergeCell ref="NOC10:NOH10"/>
    <mergeCell ref="NOI10:NON10"/>
    <mergeCell ref="NOO10:NOT10"/>
    <mergeCell ref="NOU10:NOZ10"/>
    <mergeCell ref="NPA10:NPF10"/>
    <mergeCell ref="NPG10:NPL10"/>
    <mergeCell ref="NMS10:NMX10"/>
    <mergeCell ref="NMY10:NND10"/>
    <mergeCell ref="NNE10:NNJ10"/>
    <mergeCell ref="NNK10:NNP10"/>
    <mergeCell ref="NNQ10:NNV10"/>
    <mergeCell ref="NNW10:NOB10"/>
    <mergeCell ref="NLI10:NLN10"/>
    <mergeCell ref="NLO10:NLT10"/>
    <mergeCell ref="NLU10:NLZ10"/>
    <mergeCell ref="NMA10:NMF10"/>
    <mergeCell ref="NMG10:NML10"/>
    <mergeCell ref="NMM10:NMR10"/>
    <mergeCell ref="NJY10:NKD10"/>
    <mergeCell ref="NKE10:NKJ10"/>
    <mergeCell ref="NKK10:NKP10"/>
    <mergeCell ref="NKQ10:NKV10"/>
    <mergeCell ref="NKW10:NLB10"/>
    <mergeCell ref="NLC10:NLH10"/>
    <mergeCell ref="NIO10:NIT10"/>
    <mergeCell ref="NIU10:NIZ10"/>
    <mergeCell ref="NJA10:NJF10"/>
    <mergeCell ref="NJG10:NJL10"/>
    <mergeCell ref="NJM10:NJR10"/>
    <mergeCell ref="NJS10:NJX10"/>
    <mergeCell ref="NHE10:NHJ10"/>
    <mergeCell ref="NHK10:NHP10"/>
    <mergeCell ref="NHQ10:NHV10"/>
    <mergeCell ref="NHW10:NIB10"/>
    <mergeCell ref="NIC10:NIH10"/>
    <mergeCell ref="NII10:NIN10"/>
    <mergeCell ref="NFU10:NFZ10"/>
    <mergeCell ref="NGA10:NGF10"/>
    <mergeCell ref="NGG10:NGL10"/>
    <mergeCell ref="NGM10:NGR10"/>
    <mergeCell ref="NGS10:NGX10"/>
    <mergeCell ref="NGY10:NHD10"/>
    <mergeCell ref="NEK10:NEP10"/>
    <mergeCell ref="NEQ10:NEV10"/>
    <mergeCell ref="NEW10:NFB10"/>
    <mergeCell ref="NFC10:NFH10"/>
    <mergeCell ref="NFI10:NFN10"/>
    <mergeCell ref="NFO10:NFT10"/>
    <mergeCell ref="NDA10:NDF10"/>
    <mergeCell ref="NDG10:NDL10"/>
    <mergeCell ref="NDM10:NDR10"/>
    <mergeCell ref="NDS10:NDX10"/>
    <mergeCell ref="NDY10:NED10"/>
    <mergeCell ref="NEE10:NEJ10"/>
    <mergeCell ref="NBQ10:NBV10"/>
    <mergeCell ref="NBW10:NCB10"/>
    <mergeCell ref="NCC10:NCH10"/>
    <mergeCell ref="NCI10:NCN10"/>
    <mergeCell ref="NCO10:NCT10"/>
    <mergeCell ref="NCU10:NCZ10"/>
    <mergeCell ref="NAG10:NAL10"/>
    <mergeCell ref="NAM10:NAR10"/>
    <mergeCell ref="NAS10:NAX10"/>
    <mergeCell ref="NAY10:NBD10"/>
    <mergeCell ref="NBE10:NBJ10"/>
    <mergeCell ref="NBK10:NBP10"/>
    <mergeCell ref="MYW10:MZB10"/>
    <mergeCell ref="MZC10:MZH10"/>
    <mergeCell ref="MZI10:MZN10"/>
    <mergeCell ref="MZO10:MZT10"/>
    <mergeCell ref="MZU10:MZZ10"/>
    <mergeCell ref="NAA10:NAF10"/>
    <mergeCell ref="MXM10:MXR10"/>
    <mergeCell ref="MXS10:MXX10"/>
    <mergeCell ref="MXY10:MYD10"/>
    <mergeCell ref="MYE10:MYJ10"/>
    <mergeCell ref="MYK10:MYP10"/>
    <mergeCell ref="MYQ10:MYV10"/>
    <mergeCell ref="MWC10:MWH10"/>
    <mergeCell ref="MWI10:MWN10"/>
    <mergeCell ref="MWO10:MWT10"/>
    <mergeCell ref="MWU10:MWZ10"/>
    <mergeCell ref="MXA10:MXF10"/>
    <mergeCell ref="MXG10:MXL10"/>
    <mergeCell ref="MUS10:MUX10"/>
    <mergeCell ref="MUY10:MVD10"/>
    <mergeCell ref="MVE10:MVJ10"/>
    <mergeCell ref="MVK10:MVP10"/>
    <mergeCell ref="MVQ10:MVV10"/>
    <mergeCell ref="MVW10:MWB10"/>
    <mergeCell ref="MTI10:MTN10"/>
    <mergeCell ref="MTO10:MTT10"/>
    <mergeCell ref="MTU10:MTZ10"/>
    <mergeCell ref="MUA10:MUF10"/>
    <mergeCell ref="MUG10:MUL10"/>
    <mergeCell ref="MUM10:MUR10"/>
    <mergeCell ref="MRY10:MSD10"/>
    <mergeCell ref="MSE10:MSJ10"/>
    <mergeCell ref="MSK10:MSP10"/>
    <mergeCell ref="MSQ10:MSV10"/>
    <mergeCell ref="MSW10:MTB10"/>
    <mergeCell ref="MTC10:MTH10"/>
    <mergeCell ref="MQO10:MQT10"/>
    <mergeCell ref="MQU10:MQZ10"/>
    <mergeCell ref="MRA10:MRF10"/>
    <mergeCell ref="MRG10:MRL10"/>
    <mergeCell ref="MRM10:MRR10"/>
    <mergeCell ref="MRS10:MRX10"/>
    <mergeCell ref="MPE10:MPJ10"/>
    <mergeCell ref="MPK10:MPP10"/>
    <mergeCell ref="MPQ10:MPV10"/>
    <mergeCell ref="MPW10:MQB10"/>
    <mergeCell ref="MQC10:MQH10"/>
    <mergeCell ref="MQI10:MQN10"/>
    <mergeCell ref="MNU10:MNZ10"/>
    <mergeCell ref="MOA10:MOF10"/>
    <mergeCell ref="MOG10:MOL10"/>
    <mergeCell ref="MOM10:MOR10"/>
    <mergeCell ref="MOS10:MOX10"/>
    <mergeCell ref="MOY10:MPD10"/>
    <mergeCell ref="MMK10:MMP10"/>
    <mergeCell ref="MMQ10:MMV10"/>
    <mergeCell ref="MMW10:MNB10"/>
    <mergeCell ref="MNC10:MNH10"/>
    <mergeCell ref="MNI10:MNN10"/>
    <mergeCell ref="MNO10:MNT10"/>
    <mergeCell ref="MLA10:MLF10"/>
    <mergeCell ref="MLG10:MLL10"/>
    <mergeCell ref="MLM10:MLR10"/>
    <mergeCell ref="MLS10:MLX10"/>
    <mergeCell ref="MLY10:MMD10"/>
    <mergeCell ref="MME10:MMJ10"/>
    <mergeCell ref="MJQ10:MJV10"/>
    <mergeCell ref="MJW10:MKB10"/>
    <mergeCell ref="MKC10:MKH10"/>
    <mergeCell ref="MKI10:MKN10"/>
    <mergeCell ref="MKO10:MKT10"/>
    <mergeCell ref="MKU10:MKZ10"/>
    <mergeCell ref="MIG10:MIL10"/>
    <mergeCell ref="MIM10:MIR10"/>
    <mergeCell ref="MIS10:MIX10"/>
    <mergeCell ref="MIY10:MJD10"/>
    <mergeCell ref="MJE10:MJJ10"/>
    <mergeCell ref="MJK10:MJP10"/>
    <mergeCell ref="MGW10:MHB10"/>
    <mergeCell ref="MHC10:MHH10"/>
    <mergeCell ref="MHI10:MHN10"/>
    <mergeCell ref="MHO10:MHT10"/>
    <mergeCell ref="MHU10:MHZ10"/>
    <mergeCell ref="MIA10:MIF10"/>
    <mergeCell ref="MFM10:MFR10"/>
    <mergeCell ref="MFS10:MFX10"/>
    <mergeCell ref="MFY10:MGD10"/>
    <mergeCell ref="MGE10:MGJ10"/>
    <mergeCell ref="MGK10:MGP10"/>
    <mergeCell ref="MGQ10:MGV10"/>
    <mergeCell ref="MEC10:MEH10"/>
    <mergeCell ref="MEI10:MEN10"/>
    <mergeCell ref="MEO10:MET10"/>
    <mergeCell ref="MEU10:MEZ10"/>
    <mergeCell ref="MFA10:MFF10"/>
    <mergeCell ref="MFG10:MFL10"/>
    <mergeCell ref="MCS10:MCX10"/>
    <mergeCell ref="MCY10:MDD10"/>
    <mergeCell ref="MDE10:MDJ10"/>
    <mergeCell ref="MDK10:MDP10"/>
    <mergeCell ref="MDQ10:MDV10"/>
    <mergeCell ref="MDW10:MEB10"/>
    <mergeCell ref="MBI10:MBN10"/>
    <mergeCell ref="MBO10:MBT10"/>
    <mergeCell ref="MBU10:MBZ10"/>
    <mergeCell ref="MCA10:MCF10"/>
    <mergeCell ref="MCG10:MCL10"/>
    <mergeCell ref="MCM10:MCR10"/>
    <mergeCell ref="LZY10:MAD10"/>
    <mergeCell ref="MAE10:MAJ10"/>
    <mergeCell ref="MAK10:MAP10"/>
    <mergeCell ref="MAQ10:MAV10"/>
    <mergeCell ref="MAW10:MBB10"/>
    <mergeCell ref="MBC10:MBH10"/>
    <mergeCell ref="LYO10:LYT10"/>
    <mergeCell ref="LYU10:LYZ10"/>
    <mergeCell ref="LZA10:LZF10"/>
    <mergeCell ref="LZG10:LZL10"/>
    <mergeCell ref="LZM10:LZR10"/>
    <mergeCell ref="LZS10:LZX10"/>
    <mergeCell ref="LXE10:LXJ10"/>
    <mergeCell ref="LXK10:LXP10"/>
    <mergeCell ref="LXQ10:LXV10"/>
    <mergeCell ref="LXW10:LYB10"/>
    <mergeCell ref="LYC10:LYH10"/>
    <mergeCell ref="LYI10:LYN10"/>
    <mergeCell ref="LVU10:LVZ10"/>
    <mergeCell ref="LWA10:LWF10"/>
    <mergeCell ref="LWG10:LWL10"/>
    <mergeCell ref="LWM10:LWR10"/>
    <mergeCell ref="LWS10:LWX10"/>
    <mergeCell ref="LWY10:LXD10"/>
    <mergeCell ref="LUK10:LUP10"/>
    <mergeCell ref="LUQ10:LUV10"/>
    <mergeCell ref="LUW10:LVB10"/>
    <mergeCell ref="LVC10:LVH10"/>
    <mergeCell ref="LVI10:LVN10"/>
    <mergeCell ref="LVO10:LVT10"/>
    <mergeCell ref="LTA10:LTF10"/>
    <mergeCell ref="LTG10:LTL10"/>
    <mergeCell ref="LTM10:LTR10"/>
    <mergeCell ref="LTS10:LTX10"/>
    <mergeCell ref="LTY10:LUD10"/>
    <mergeCell ref="LUE10:LUJ10"/>
    <mergeCell ref="LRQ10:LRV10"/>
    <mergeCell ref="LRW10:LSB10"/>
    <mergeCell ref="LSC10:LSH10"/>
    <mergeCell ref="LSI10:LSN10"/>
    <mergeCell ref="LSO10:LST10"/>
    <mergeCell ref="LSU10:LSZ10"/>
    <mergeCell ref="LQG10:LQL10"/>
    <mergeCell ref="LQM10:LQR10"/>
    <mergeCell ref="LQS10:LQX10"/>
    <mergeCell ref="LQY10:LRD10"/>
    <mergeCell ref="LRE10:LRJ10"/>
    <mergeCell ref="LRK10:LRP10"/>
    <mergeCell ref="LOW10:LPB10"/>
    <mergeCell ref="LPC10:LPH10"/>
    <mergeCell ref="LPI10:LPN10"/>
    <mergeCell ref="LPO10:LPT10"/>
    <mergeCell ref="LPU10:LPZ10"/>
    <mergeCell ref="LQA10:LQF10"/>
    <mergeCell ref="LNM10:LNR10"/>
    <mergeCell ref="LNS10:LNX10"/>
    <mergeCell ref="LNY10:LOD10"/>
    <mergeCell ref="LOE10:LOJ10"/>
    <mergeCell ref="LOK10:LOP10"/>
    <mergeCell ref="LOQ10:LOV10"/>
    <mergeCell ref="LMC10:LMH10"/>
    <mergeCell ref="LMI10:LMN10"/>
    <mergeCell ref="LMO10:LMT10"/>
    <mergeCell ref="LMU10:LMZ10"/>
    <mergeCell ref="LNA10:LNF10"/>
    <mergeCell ref="LNG10:LNL10"/>
    <mergeCell ref="LKS10:LKX10"/>
    <mergeCell ref="LKY10:LLD10"/>
    <mergeCell ref="LLE10:LLJ10"/>
    <mergeCell ref="LLK10:LLP10"/>
    <mergeCell ref="LLQ10:LLV10"/>
    <mergeCell ref="LLW10:LMB10"/>
    <mergeCell ref="LJI10:LJN10"/>
    <mergeCell ref="LJO10:LJT10"/>
    <mergeCell ref="LJU10:LJZ10"/>
    <mergeCell ref="LKA10:LKF10"/>
    <mergeCell ref="LKG10:LKL10"/>
    <mergeCell ref="LKM10:LKR10"/>
    <mergeCell ref="LHY10:LID10"/>
    <mergeCell ref="LIE10:LIJ10"/>
    <mergeCell ref="LIK10:LIP10"/>
    <mergeCell ref="LIQ10:LIV10"/>
    <mergeCell ref="LIW10:LJB10"/>
    <mergeCell ref="LJC10:LJH10"/>
    <mergeCell ref="LGO10:LGT10"/>
    <mergeCell ref="LGU10:LGZ10"/>
    <mergeCell ref="LHA10:LHF10"/>
    <mergeCell ref="LHG10:LHL10"/>
    <mergeCell ref="LHM10:LHR10"/>
    <mergeCell ref="LHS10:LHX10"/>
    <mergeCell ref="LFE10:LFJ10"/>
    <mergeCell ref="LFK10:LFP10"/>
    <mergeCell ref="LFQ10:LFV10"/>
    <mergeCell ref="LFW10:LGB10"/>
    <mergeCell ref="LGC10:LGH10"/>
    <mergeCell ref="LGI10:LGN10"/>
    <mergeCell ref="LDU10:LDZ10"/>
    <mergeCell ref="LEA10:LEF10"/>
    <mergeCell ref="LEG10:LEL10"/>
    <mergeCell ref="LEM10:LER10"/>
    <mergeCell ref="LES10:LEX10"/>
    <mergeCell ref="LEY10:LFD10"/>
    <mergeCell ref="LCK10:LCP10"/>
    <mergeCell ref="LCQ10:LCV10"/>
    <mergeCell ref="LCW10:LDB10"/>
    <mergeCell ref="LDC10:LDH10"/>
    <mergeCell ref="LDI10:LDN10"/>
    <mergeCell ref="LDO10:LDT10"/>
    <mergeCell ref="LBA10:LBF10"/>
    <mergeCell ref="LBG10:LBL10"/>
    <mergeCell ref="LBM10:LBR10"/>
    <mergeCell ref="LBS10:LBX10"/>
    <mergeCell ref="LBY10:LCD10"/>
    <mergeCell ref="LCE10:LCJ10"/>
    <mergeCell ref="KZQ10:KZV10"/>
    <mergeCell ref="KZW10:LAB10"/>
    <mergeCell ref="LAC10:LAH10"/>
    <mergeCell ref="LAI10:LAN10"/>
    <mergeCell ref="LAO10:LAT10"/>
    <mergeCell ref="LAU10:LAZ10"/>
    <mergeCell ref="KYG10:KYL10"/>
    <mergeCell ref="KYM10:KYR10"/>
    <mergeCell ref="KYS10:KYX10"/>
    <mergeCell ref="KYY10:KZD10"/>
    <mergeCell ref="KZE10:KZJ10"/>
    <mergeCell ref="KZK10:KZP10"/>
    <mergeCell ref="KWW10:KXB10"/>
    <mergeCell ref="KXC10:KXH10"/>
    <mergeCell ref="KXI10:KXN10"/>
    <mergeCell ref="KXO10:KXT10"/>
    <mergeCell ref="KXU10:KXZ10"/>
    <mergeCell ref="KYA10:KYF10"/>
    <mergeCell ref="KVM10:KVR10"/>
    <mergeCell ref="KVS10:KVX10"/>
    <mergeCell ref="KVY10:KWD10"/>
    <mergeCell ref="KWE10:KWJ10"/>
    <mergeCell ref="KWK10:KWP10"/>
    <mergeCell ref="KWQ10:KWV10"/>
    <mergeCell ref="KUC10:KUH10"/>
    <mergeCell ref="KUI10:KUN10"/>
    <mergeCell ref="KUO10:KUT10"/>
    <mergeCell ref="KUU10:KUZ10"/>
    <mergeCell ref="KVA10:KVF10"/>
    <mergeCell ref="KVG10:KVL10"/>
    <mergeCell ref="KSS10:KSX10"/>
    <mergeCell ref="KSY10:KTD10"/>
    <mergeCell ref="KTE10:KTJ10"/>
    <mergeCell ref="KTK10:KTP10"/>
    <mergeCell ref="KTQ10:KTV10"/>
    <mergeCell ref="KTW10:KUB10"/>
    <mergeCell ref="KRI10:KRN10"/>
    <mergeCell ref="KRO10:KRT10"/>
    <mergeCell ref="KRU10:KRZ10"/>
    <mergeCell ref="KSA10:KSF10"/>
    <mergeCell ref="KSG10:KSL10"/>
    <mergeCell ref="KSM10:KSR10"/>
    <mergeCell ref="KPY10:KQD10"/>
    <mergeCell ref="KQE10:KQJ10"/>
    <mergeCell ref="KQK10:KQP10"/>
    <mergeCell ref="KQQ10:KQV10"/>
    <mergeCell ref="KQW10:KRB10"/>
    <mergeCell ref="KRC10:KRH10"/>
    <mergeCell ref="KOO10:KOT10"/>
    <mergeCell ref="KOU10:KOZ10"/>
    <mergeCell ref="KPA10:KPF10"/>
    <mergeCell ref="KPG10:KPL10"/>
    <mergeCell ref="KPM10:KPR10"/>
    <mergeCell ref="KPS10:KPX10"/>
    <mergeCell ref="KNE10:KNJ10"/>
    <mergeCell ref="KNK10:KNP10"/>
    <mergeCell ref="KNQ10:KNV10"/>
    <mergeCell ref="KNW10:KOB10"/>
    <mergeCell ref="KOC10:KOH10"/>
    <mergeCell ref="KOI10:KON10"/>
    <mergeCell ref="KLU10:KLZ10"/>
    <mergeCell ref="KMA10:KMF10"/>
    <mergeCell ref="KMG10:KML10"/>
    <mergeCell ref="KMM10:KMR10"/>
    <mergeCell ref="KMS10:KMX10"/>
    <mergeCell ref="KMY10:KND10"/>
    <mergeCell ref="KKK10:KKP10"/>
    <mergeCell ref="KKQ10:KKV10"/>
    <mergeCell ref="KKW10:KLB10"/>
    <mergeCell ref="KLC10:KLH10"/>
    <mergeCell ref="KLI10:KLN10"/>
    <mergeCell ref="KLO10:KLT10"/>
    <mergeCell ref="KJA10:KJF10"/>
    <mergeCell ref="KJG10:KJL10"/>
    <mergeCell ref="KJM10:KJR10"/>
    <mergeCell ref="KJS10:KJX10"/>
    <mergeCell ref="KJY10:KKD10"/>
    <mergeCell ref="KKE10:KKJ10"/>
    <mergeCell ref="KHQ10:KHV10"/>
    <mergeCell ref="KHW10:KIB10"/>
    <mergeCell ref="KIC10:KIH10"/>
    <mergeCell ref="KII10:KIN10"/>
    <mergeCell ref="KIO10:KIT10"/>
    <mergeCell ref="KIU10:KIZ10"/>
    <mergeCell ref="KGG10:KGL10"/>
    <mergeCell ref="KGM10:KGR10"/>
    <mergeCell ref="KGS10:KGX10"/>
    <mergeCell ref="KGY10:KHD10"/>
    <mergeCell ref="KHE10:KHJ10"/>
    <mergeCell ref="KHK10:KHP10"/>
    <mergeCell ref="KEW10:KFB10"/>
    <mergeCell ref="KFC10:KFH10"/>
    <mergeCell ref="KFI10:KFN10"/>
    <mergeCell ref="KFO10:KFT10"/>
    <mergeCell ref="KFU10:KFZ10"/>
    <mergeCell ref="KGA10:KGF10"/>
    <mergeCell ref="KDM10:KDR10"/>
    <mergeCell ref="KDS10:KDX10"/>
    <mergeCell ref="KDY10:KED10"/>
    <mergeCell ref="KEE10:KEJ10"/>
    <mergeCell ref="KEK10:KEP10"/>
    <mergeCell ref="KEQ10:KEV10"/>
    <mergeCell ref="KCC10:KCH10"/>
    <mergeCell ref="KCI10:KCN10"/>
    <mergeCell ref="KCO10:KCT10"/>
    <mergeCell ref="KCU10:KCZ10"/>
    <mergeCell ref="KDA10:KDF10"/>
    <mergeCell ref="KDG10:KDL10"/>
    <mergeCell ref="KAS10:KAX10"/>
    <mergeCell ref="KAY10:KBD10"/>
    <mergeCell ref="KBE10:KBJ10"/>
    <mergeCell ref="KBK10:KBP10"/>
    <mergeCell ref="KBQ10:KBV10"/>
    <mergeCell ref="KBW10:KCB10"/>
    <mergeCell ref="JZI10:JZN10"/>
    <mergeCell ref="JZO10:JZT10"/>
    <mergeCell ref="JZU10:JZZ10"/>
    <mergeCell ref="KAA10:KAF10"/>
    <mergeCell ref="KAG10:KAL10"/>
    <mergeCell ref="KAM10:KAR10"/>
    <mergeCell ref="JXY10:JYD10"/>
    <mergeCell ref="JYE10:JYJ10"/>
    <mergeCell ref="JYK10:JYP10"/>
    <mergeCell ref="JYQ10:JYV10"/>
    <mergeCell ref="JYW10:JZB10"/>
    <mergeCell ref="JZC10:JZH10"/>
    <mergeCell ref="JWO10:JWT10"/>
    <mergeCell ref="JWU10:JWZ10"/>
    <mergeCell ref="JXA10:JXF10"/>
    <mergeCell ref="JXG10:JXL10"/>
    <mergeCell ref="JXM10:JXR10"/>
    <mergeCell ref="JXS10:JXX10"/>
    <mergeCell ref="JVE10:JVJ10"/>
    <mergeCell ref="JVK10:JVP10"/>
    <mergeCell ref="JVQ10:JVV10"/>
    <mergeCell ref="JVW10:JWB10"/>
    <mergeCell ref="JWC10:JWH10"/>
    <mergeCell ref="JWI10:JWN10"/>
    <mergeCell ref="JTU10:JTZ10"/>
    <mergeCell ref="JUA10:JUF10"/>
    <mergeCell ref="JUG10:JUL10"/>
    <mergeCell ref="JUM10:JUR10"/>
    <mergeCell ref="JUS10:JUX10"/>
    <mergeCell ref="JUY10:JVD10"/>
    <mergeCell ref="JSK10:JSP10"/>
    <mergeCell ref="JSQ10:JSV10"/>
    <mergeCell ref="JSW10:JTB10"/>
    <mergeCell ref="JTC10:JTH10"/>
    <mergeCell ref="JTI10:JTN10"/>
    <mergeCell ref="JTO10:JTT10"/>
    <mergeCell ref="JRA10:JRF10"/>
    <mergeCell ref="JRG10:JRL10"/>
    <mergeCell ref="JRM10:JRR10"/>
    <mergeCell ref="JRS10:JRX10"/>
    <mergeCell ref="JRY10:JSD10"/>
    <mergeCell ref="JSE10:JSJ10"/>
    <mergeCell ref="JPQ10:JPV10"/>
    <mergeCell ref="JPW10:JQB10"/>
    <mergeCell ref="JQC10:JQH10"/>
    <mergeCell ref="JQI10:JQN10"/>
    <mergeCell ref="JQO10:JQT10"/>
    <mergeCell ref="JQU10:JQZ10"/>
    <mergeCell ref="JOG10:JOL10"/>
    <mergeCell ref="JOM10:JOR10"/>
    <mergeCell ref="JOS10:JOX10"/>
    <mergeCell ref="JOY10:JPD10"/>
    <mergeCell ref="JPE10:JPJ10"/>
    <mergeCell ref="JPK10:JPP10"/>
    <mergeCell ref="JMW10:JNB10"/>
    <mergeCell ref="JNC10:JNH10"/>
    <mergeCell ref="JNI10:JNN10"/>
    <mergeCell ref="JNO10:JNT10"/>
    <mergeCell ref="JNU10:JNZ10"/>
    <mergeCell ref="JOA10:JOF10"/>
    <mergeCell ref="JLM10:JLR10"/>
    <mergeCell ref="JLS10:JLX10"/>
    <mergeCell ref="JLY10:JMD10"/>
    <mergeCell ref="JME10:JMJ10"/>
    <mergeCell ref="JMK10:JMP10"/>
    <mergeCell ref="JMQ10:JMV10"/>
    <mergeCell ref="JKC10:JKH10"/>
    <mergeCell ref="JKI10:JKN10"/>
    <mergeCell ref="JKO10:JKT10"/>
    <mergeCell ref="JKU10:JKZ10"/>
    <mergeCell ref="JLA10:JLF10"/>
    <mergeCell ref="JLG10:JLL10"/>
    <mergeCell ref="JIS10:JIX10"/>
    <mergeCell ref="JIY10:JJD10"/>
    <mergeCell ref="JJE10:JJJ10"/>
    <mergeCell ref="JJK10:JJP10"/>
    <mergeCell ref="JJQ10:JJV10"/>
    <mergeCell ref="JJW10:JKB10"/>
    <mergeCell ref="JHI10:JHN10"/>
    <mergeCell ref="JHO10:JHT10"/>
    <mergeCell ref="JHU10:JHZ10"/>
    <mergeCell ref="JIA10:JIF10"/>
    <mergeCell ref="JIG10:JIL10"/>
    <mergeCell ref="JIM10:JIR10"/>
    <mergeCell ref="JFY10:JGD10"/>
    <mergeCell ref="JGE10:JGJ10"/>
    <mergeCell ref="JGK10:JGP10"/>
    <mergeCell ref="JGQ10:JGV10"/>
    <mergeCell ref="JGW10:JHB10"/>
    <mergeCell ref="JHC10:JHH10"/>
    <mergeCell ref="JEO10:JET10"/>
    <mergeCell ref="JEU10:JEZ10"/>
    <mergeCell ref="JFA10:JFF10"/>
    <mergeCell ref="JFG10:JFL10"/>
    <mergeCell ref="JFM10:JFR10"/>
    <mergeCell ref="JFS10:JFX10"/>
    <mergeCell ref="JDE10:JDJ10"/>
    <mergeCell ref="JDK10:JDP10"/>
    <mergeCell ref="JDQ10:JDV10"/>
    <mergeCell ref="JDW10:JEB10"/>
    <mergeCell ref="JEC10:JEH10"/>
    <mergeCell ref="JEI10:JEN10"/>
    <mergeCell ref="JBU10:JBZ10"/>
    <mergeCell ref="JCA10:JCF10"/>
    <mergeCell ref="JCG10:JCL10"/>
    <mergeCell ref="JCM10:JCR10"/>
    <mergeCell ref="JCS10:JCX10"/>
    <mergeCell ref="JCY10:JDD10"/>
    <mergeCell ref="JAK10:JAP10"/>
    <mergeCell ref="JAQ10:JAV10"/>
    <mergeCell ref="JAW10:JBB10"/>
    <mergeCell ref="JBC10:JBH10"/>
    <mergeCell ref="JBI10:JBN10"/>
    <mergeCell ref="JBO10:JBT10"/>
    <mergeCell ref="IZA10:IZF10"/>
    <mergeCell ref="IZG10:IZL10"/>
    <mergeCell ref="IZM10:IZR10"/>
    <mergeCell ref="IZS10:IZX10"/>
    <mergeCell ref="IZY10:JAD10"/>
    <mergeCell ref="JAE10:JAJ10"/>
    <mergeCell ref="IXQ10:IXV10"/>
    <mergeCell ref="IXW10:IYB10"/>
    <mergeCell ref="IYC10:IYH10"/>
    <mergeCell ref="IYI10:IYN10"/>
    <mergeCell ref="IYO10:IYT10"/>
    <mergeCell ref="IYU10:IYZ10"/>
    <mergeCell ref="IWG10:IWL10"/>
    <mergeCell ref="IWM10:IWR10"/>
    <mergeCell ref="IWS10:IWX10"/>
    <mergeCell ref="IWY10:IXD10"/>
    <mergeCell ref="IXE10:IXJ10"/>
    <mergeCell ref="IXK10:IXP10"/>
    <mergeCell ref="IUW10:IVB10"/>
    <mergeCell ref="IVC10:IVH10"/>
    <mergeCell ref="IVI10:IVN10"/>
    <mergeCell ref="IVO10:IVT10"/>
    <mergeCell ref="IVU10:IVZ10"/>
    <mergeCell ref="IWA10:IWF10"/>
    <mergeCell ref="ITM10:ITR10"/>
    <mergeCell ref="ITS10:ITX10"/>
    <mergeCell ref="ITY10:IUD10"/>
    <mergeCell ref="IUE10:IUJ10"/>
    <mergeCell ref="IUK10:IUP10"/>
    <mergeCell ref="IUQ10:IUV10"/>
    <mergeCell ref="ISC10:ISH10"/>
    <mergeCell ref="ISI10:ISN10"/>
    <mergeCell ref="ISO10:IST10"/>
    <mergeCell ref="ISU10:ISZ10"/>
    <mergeCell ref="ITA10:ITF10"/>
    <mergeCell ref="ITG10:ITL10"/>
    <mergeCell ref="IQS10:IQX10"/>
    <mergeCell ref="IQY10:IRD10"/>
    <mergeCell ref="IRE10:IRJ10"/>
    <mergeCell ref="IRK10:IRP10"/>
    <mergeCell ref="IRQ10:IRV10"/>
    <mergeCell ref="IRW10:ISB10"/>
    <mergeCell ref="IPI10:IPN10"/>
    <mergeCell ref="IPO10:IPT10"/>
    <mergeCell ref="IPU10:IPZ10"/>
    <mergeCell ref="IQA10:IQF10"/>
    <mergeCell ref="IQG10:IQL10"/>
    <mergeCell ref="IQM10:IQR10"/>
    <mergeCell ref="INY10:IOD10"/>
    <mergeCell ref="IOE10:IOJ10"/>
    <mergeCell ref="IOK10:IOP10"/>
    <mergeCell ref="IOQ10:IOV10"/>
    <mergeCell ref="IOW10:IPB10"/>
    <mergeCell ref="IPC10:IPH10"/>
    <mergeCell ref="IMO10:IMT10"/>
    <mergeCell ref="IMU10:IMZ10"/>
    <mergeCell ref="INA10:INF10"/>
    <mergeCell ref="ING10:INL10"/>
    <mergeCell ref="INM10:INR10"/>
    <mergeCell ref="INS10:INX10"/>
    <mergeCell ref="ILE10:ILJ10"/>
    <mergeCell ref="ILK10:ILP10"/>
    <mergeCell ref="ILQ10:ILV10"/>
    <mergeCell ref="ILW10:IMB10"/>
    <mergeCell ref="IMC10:IMH10"/>
    <mergeCell ref="IMI10:IMN10"/>
    <mergeCell ref="IJU10:IJZ10"/>
    <mergeCell ref="IKA10:IKF10"/>
    <mergeCell ref="IKG10:IKL10"/>
    <mergeCell ref="IKM10:IKR10"/>
    <mergeCell ref="IKS10:IKX10"/>
    <mergeCell ref="IKY10:ILD10"/>
    <mergeCell ref="IIK10:IIP10"/>
    <mergeCell ref="IIQ10:IIV10"/>
    <mergeCell ref="IIW10:IJB10"/>
    <mergeCell ref="IJC10:IJH10"/>
    <mergeCell ref="IJI10:IJN10"/>
    <mergeCell ref="IJO10:IJT10"/>
    <mergeCell ref="IHA10:IHF10"/>
    <mergeCell ref="IHG10:IHL10"/>
    <mergeCell ref="IHM10:IHR10"/>
    <mergeCell ref="IHS10:IHX10"/>
    <mergeCell ref="IHY10:IID10"/>
    <mergeCell ref="IIE10:IIJ10"/>
    <mergeCell ref="IFQ10:IFV10"/>
    <mergeCell ref="IFW10:IGB10"/>
    <mergeCell ref="IGC10:IGH10"/>
    <mergeCell ref="IGI10:IGN10"/>
    <mergeCell ref="IGO10:IGT10"/>
    <mergeCell ref="IGU10:IGZ10"/>
    <mergeCell ref="IEG10:IEL10"/>
    <mergeCell ref="IEM10:IER10"/>
    <mergeCell ref="IES10:IEX10"/>
    <mergeCell ref="IEY10:IFD10"/>
    <mergeCell ref="IFE10:IFJ10"/>
    <mergeCell ref="IFK10:IFP10"/>
    <mergeCell ref="ICW10:IDB10"/>
    <mergeCell ref="IDC10:IDH10"/>
    <mergeCell ref="IDI10:IDN10"/>
    <mergeCell ref="IDO10:IDT10"/>
    <mergeCell ref="IDU10:IDZ10"/>
    <mergeCell ref="IEA10:IEF10"/>
    <mergeCell ref="IBM10:IBR10"/>
    <mergeCell ref="IBS10:IBX10"/>
    <mergeCell ref="IBY10:ICD10"/>
    <mergeCell ref="ICE10:ICJ10"/>
    <mergeCell ref="ICK10:ICP10"/>
    <mergeCell ref="ICQ10:ICV10"/>
    <mergeCell ref="IAC10:IAH10"/>
    <mergeCell ref="IAI10:IAN10"/>
    <mergeCell ref="IAO10:IAT10"/>
    <mergeCell ref="IAU10:IAZ10"/>
    <mergeCell ref="IBA10:IBF10"/>
    <mergeCell ref="IBG10:IBL10"/>
    <mergeCell ref="HYS10:HYX10"/>
    <mergeCell ref="HYY10:HZD10"/>
    <mergeCell ref="HZE10:HZJ10"/>
    <mergeCell ref="HZK10:HZP10"/>
    <mergeCell ref="HZQ10:HZV10"/>
    <mergeCell ref="HZW10:IAB10"/>
    <mergeCell ref="HXI10:HXN10"/>
    <mergeCell ref="HXO10:HXT10"/>
    <mergeCell ref="HXU10:HXZ10"/>
    <mergeCell ref="HYA10:HYF10"/>
    <mergeCell ref="HYG10:HYL10"/>
    <mergeCell ref="HYM10:HYR10"/>
    <mergeCell ref="HVY10:HWD10"/>
    <mergeCell ref="HWE10:HWJ10"/>
    <mergeCell ref="HWK10:HWP10"/>
    <mergeCell ref="HWQ10:HWV10"/>
    <mergeCell ref="HWW10:HXB10"/>
    <mergeCell ref="HXC10:HXH10"/>
    <mergeCell ref="HUO10:HUT10"/>
    <mergeCell ref="HUU10:HUZ10"/>
    <mergeCell ref="HVA10:HVF10"/>
    <mergeCell ref="HVG10:HVL10"/>
    <mergeCell ref="HVM10:HVR10"/>
    <mergeCell ref="HVS10:HVX10"/>
    <mergeCell ref="HTE10:HTJ10"/>
    <mergeCell ref="HTK10:HTP10"/>
    <mergeCell ref="HTQ10:HTV10"/>
    <mergeCell ref="HTW10:HUB10"/>
    <mergeCell ref="HUC10:HUH10"/>
    <mergeCell ref="HUI10:HUN10"/>
    <mergeCell ref="HRU10:HRZ10"/>
    <mergeCell ref="HSA10:HSF10"/>
    <mergeCell ref="HSG10:HSL10"/>
    <mergeCell ref="HSM10:HSR10"/>
    <mergeCell ref="HSS10:HSX10"/>
    <mergeCell ref="HSY10:HTD10"/>
    <mergeCell ref="HQK10:HQP10"/>
    <mergeCell ref="HQQ10:HQV10"/>
    <mergeCell ref="HQW10:HRB10"/>
    <mergeCell ref="HRC10:HRH10"/>
    <mergeCell ref="HRI10:HRN10"/>
    <mergeCell ref="HRO10:HRT10"/>
    <mergeCell ref="HPA10:HPF10"/>
    <mergeCell ref="HPG10:HPL10"/>
    <mergeCell ref="HPM10:HPR10"/>
    <mergeCell ref="HPS10:HPX10"/>
    <mergeCell ref="HPY10:HQD10"/>
    <mergeCell ref="HQE10:HQJ10"/>
    <mergeCell ref="HNQ10:HNV10"/>
    <mergeCell ref="HNW10:HOB10"/>
    <mergeCell ref="HOC10:HOH10"/>
    <mergeCell ref="HOI10:HON10"/>
    <mergeCell ref="HOO10:HOT10"/>
    <mergeCell ref="HOU10:HOZ10"/>
    <mergeCell ref="HMG10:HML10"/>
    <mergeCell ref="HMM10:HMR10"/>
    <mergeCell ref="HMS10:HMX10"/>
    <mergeCell ref="HMY10:HND10"/>
    <mergeCell ref="HNE10:HNJ10"/>
    <mergeCell ref="HNK10:HNP10"/>
    <mergeCell ref="HKW10:HLB10"/>
    <mergeCell ref="HLC10:HLH10"/>
    <mergeCell ref="HLI10:HLN10"/>
    <mergeCell ref="HLO10:HLT10"/>
    <mergeCell ref="HLU10:HLZ10"/>
    <mergeCell ref="HMA10:HMF10"/>
    <mergeCell ref="HJM10:HJR10"/>
    <mergeCell ref="HJS10:HJX10"/>
    <mergeCell ref="HJY10:HKD10"/>
    <mergeCell ref="HKE10:HKJ10"/>
    <mergeCell ref="HKK10:HKP10"/>
    <mergeCell ref="HKQ10:HKV10"/>
    <mergeCell ref="HIC10:HIH10"/>
    <mergeCell ref="HII10:HIN10"/>
    <mergeCell ref="HIO10:HIT10"/>
    <mergeCell ref="HIU10:HIZ10"/>
    <mergeCell ref="HJA10:HJF10"/>
    <mergeCell ref="HJG10:HJL10"/>
    <mergeCell ref="HGS10:HGX10"/>
    <mergeCell ref="HGY10:HHD10"/>
    <mergeCell ref="HHE10:HHJ10"/>
    <mergeCell ref="HHK10:HHP10"/>
    <mergeCell ref="HHQ10:HHV10"/>
    <mergeCell ref="HHW10:HIB10"/>
    <mergeCell ref="HFI10:HFN10"/>
    <mergeCell ref="HFO10:HFT10"/>
    <mergeCell ref="HFU10:HFZ10"/>
    <mergeCell ref="HGA10:HGF10"/>
    <mergeCell ref="HGG10:HGL10"/>
    <mergeCell ref="HGM10:HGR10"/>
    <mergeCell ref="HDY10:HED10"/>
    <mergeCell ref="HEE10:HEJ10"/>
    <mergeCell ref="HEK10:HEP10"/>
    <mergeCell ref="HEQ10:HEV10"/>
    <mergeCell ref="HEW10:HFB10"/>
    <mergeCell ref="HFC10:HFH10"/>
    <mergeCell ref="HCO10:HCT10"/>
    <mergeCell ref="HCU10:HCZ10"/>
    <mergeCell ref="HDA10:HDF10"/>
    <mergeCell ref="HDG10:HDL10"/>
    <mergeCell ref="HDM10:HDR10"/>
    <mergeCell ref="HDS10:HDX10"/>
    <mergeCell ref="HBE10:HBJ10"/>
    <mergeCell ref="HBK10:HBP10"/>
    <mergeCell ref="HBQ10:HBV10"/>
    <mergeCell ref="HBW10:HCB10"/>
    <mergeCell ref="HCC10:HCH10"/>
    <mergeCell ref="HCI10:HCN10"/>
    <mergeCell ref="GZU10:GZZ10"/>
    <mergeCell ref="HAA10:HAF10"/>
    <mergeCell ref="HAG10:HAL10"/>
    <mergeCell ref="HAM10:HAR10"/>
    <mergeCell ref="HAS10:HAX10"/>
    <mergeCell ref="HAY10:HBD10"/>
    <mergeCell ref="GYK10:GYP10"/>
    <mergeCell ref="GYQ10:GYV10"/>
    <mergeCell ref="GYW10:GZB10"/>
    <mergeCell ref="GZC10:GZH10"/>
    <mergeCell ref="GZI10:GZN10"/>
    <mergeCell ref="GZO10:GZT10"/>
    <mergeCell ref="GXA10:GXF10"/>
    <mergeCell ref="GXG10:GXL10"/>
    <mergeCell ref="GXM10:GXR10"/>
    <mergeCell ref="GXS10:GXX10"/>
    <mergeCell ref="GXY10:GYD10"/>
    <mergeCell ref="GYE10:GYJ10"/>
    <mergeCell ref="GVQ10:GVV10"/>
    <mergeCell ref="GVW10:GWB10"/>
    <mergeCell ref="GWC10:GWH10"/>
    <mergeCell ref="GWI10:GWN10"/>
    <mergeCell ref="GWO10:GWT10"/>
    <mergeCell ref="GWU10:GWZ10"/>
    <mergeCell ref="GUG10:GUL10"/>
    <mergeCell ref="GUM10:GUR10"/>
    <mergeCell ref="GUS10:GUX10"/>
    <mergeCell ref="GUY10:GVD10"/>
    <mergeCell ref="GVE10:GVJ10"/>
    <mergeCell ref="GVK10:GVP10"/>
    <mergeCell ref="GSW10:GTB10"/>
    <mergeCell ref="GTC10:GTH10"/>
    <mergeCell ref="GTI10:GTN10"/>
    <mergeCell ref="GTO10:GTT10"/>
    <mergeCell ref="GTU10:GTZ10"/>
    <mergeCell ref="GUA10:GUF10"/>
    <mergeCell ref="GRM10:GRR10"/>
    <mergeCell ref="GRS10:GRX10"/>
    <mergeCell ref="GRY10:GSD10"/>
    <mergeCell ref="GSE10:GSJ10"/>
    <mergeCell ref="GSK10:GSP10"/>
    <mergeCell ref="GSQ10:GSV10"/>
    <mergeCell ref="GQC10:GQH10"/>
    <mergeCell ref="GQI10:GQN10"/>
    <mergeCell ref="GQO10:GQT10"/>
    <mergeCell ref="GQU10:GQZ10"/>
    <mergeCell ref="GRA10:GRF10"/>
    <mergeCell ref="GRG10:GRL10"/>
    <mergeCell ref="GOS10:GOX10"/>
    <mergeCell ref="GOY10:GPD10"/>
    <mergeCell ref="GPE10:GPJ10"/>
    <mergeCell ref="GPK10:GPP10"/>
    <mergeCell ref="GPQ10:GPV10"/>
    <mergeCell ref="GPW10:GQB10"/>
    <mergeCell ref="GNI10:GNN10"/>
    <mergeCell ref="GNO10:GNT10"/>
    <mergeCell ref="GNU10:GNZ10"/>
    <mergeCell ref="GOA10:GOF10"/>
    <mergeCell ref="GOG10:GOL10"/>
    <mergeCell ref="GOM10:GOR10"/>
    <mergeCell ref="GLY10:GMD10"/>
    <mergeCell ref="GME10:GMJ10"/>
    <mergeCell ref="GMK10:GMP10"/>
    <mergeCell ref="GMQ10:GMV10"/>
    <mergeCell ref="GMW10:GNB10"/>
    <mergeCell ref="GNC10:GNH10"/>
    <mergeCell ref="GKO10:GKT10"/>
    <mergeCell ref="GKU10:GKZ10"/>
    <mergeCell ref="GLA10:GLF10"/>
    <mergeCell ref="GLG10:GLL10"/>
    <mergeCell ref="GLM10:GLR10"/>
    <mergeCell ref="GLS10:GLX10"/>
    <mergeCell ref="GJE10:GJJ10"/>
    <mergeCell ref="GJK10:GJP10"/>
    <mergeCell ref="GJQ10:GJV10"/>
    <mergeCell ref="GJW10:GKB10"/>
    <mergeCell ref="GKC10:GKH10"/>
    <mergeCell ref="GKI10:GKN10"/>
    <mergeCell ref="GHU10:GHZ10"/>
    <mergeCell ref="GIA10:GIF10"/>
    <mergeCell ref="GIG10:GIL10"/>
    <mergeCell ref="GIM10:GIR10"/>
    <mergeCell ref="GIS10:GIX10"/>
    <mergeCell ref="GIY10:GJD10"/>
    <mergeCell ref="GGK10:GGP10"/>
    <mergeCell ref="GGQ10:GGV10"/>
    <mergeCell ref="GGW10:GHB10"/>
    <mergeCell ref="GHC10:GHH10"/>
    <mergeCell ref="GHI10:GHN10"/>
    <mergeCell ref="GHO10:GHT10"/>
    <mergeCell ref="GFA10:GFF10"/>
    <mergeCell ref="GFG10:GFL10"/>
    <mergeCell ref="GFM10:GFR10"/>
    <mergeCell ref="GFS10:GFX10"/>
    <mergeCell ref="GFY10:GGD10"/>
    <mergeCell ref="GGE10:GGJ10"/>
    <mergeCell ref="GDQ10:GDV10"/>
    <mergeCell ref="GDW10:GEB10"/>
    <mergeCell ref="GEC10:GEH10"/>
    <mergeCell ref="GEI10:GEN10"/>
    <mergeCell ref="GEO10:GET10"/>
    <mergeCell ref="GEU10:GEZ10"/>
    <mergeCell ref="GCG10:GCL10"/>
    <mergeCell ref="GCM10:GCR10"/>
    <mergeCell ref="GCS10:GCX10"/>
    <mergeCell ref="GCY10:GDD10"/>
    <mergeCell ref="GDE10:GDJ10"/>
    <mergeCell ref="GDK10:GDP10"/>
    <mergeCell ref="GAW10:GBB10"/>
    <mergeCell ref="GBC10:GBH10"/>
    <mergeCell ref="GBI10:GBN10"/>
    <mergeCell ref="GBO10:GBT10"/>
    <mergeCell ref="GBU10:GBZ10"/>
    <mergeCell ref="GCA10:GCF10"/>
    <mergeCell ref="FZM10:FZR10"/>
    <mergeCell ref="FZS10:FZX10"/>
    <mergeCell ref="FZY10:GAD10"/>
    <mergeCell ref="GAE10:GAJ10"/>
    <mergeCell ref="GAK10:GAP10"/>
    <mergeCell ref="GAQ10:GAV10"/>
    <mergeCell ref="FYC10:FYH10"/>
    <mergeCell ref="FYI10:FYN10"/>
    <mergeCell ref="FYO10:FYT10"/>
    <mergeCell ref="FYU10:FYZ10"/>
    <mergeCell ref="FZA10:FZF10"/>
    <mergeCell ref="FZG10:FZL10"/>
    <mergeCell ref="FWS10:FWX10"/>
    <mergeCell ref="FWY10:FXD10"/>
    <mergeCell ref="FXE10:FXJ10"/>
    <mergeCell ref="FXK10:FXP10"/>
    <mergeCell ref="FXQ10:FXV10"/>
    <mergeCell ref="FXW10:FYB10"/>
    <mergeCell ref="FVI10:FVN10"/>
    <mergeCell ref="FVO10:FVT10"/>
    <mergeCell ref="FVU10:FVZ10"/>
    <mergeCell ref="FWA10:FWF10"/>
    <mergeCell ref="FWG10:FWL10"/>
    <mergeCell ref="FWM10:FWR10"/>
    <mergeCell ref="FTY10:FUD10"/>
    <mergeCell ref="FUE10:FUJ10"/>
    <mergeCell ref="FUK10:FUP10"/>
    <mergeCell ref="FUQ10:FUV10"/>
    <mergeCell ref="FUW10:FVB10"/>
    <mergeCell ref="FVC10:FVH10"/>
    <mergeCell ref="FSO10:FST10"/>
    <mergeCell ref="FSU10:FSZ10"/>
    <mergeCell ref="FTA10:FTF10"/>
    <mergeCell ref="FTG10:FTL10"/>
    <mergeCell ref="FTM10:FTR10"/>
    <mergeCell ref="FTS10:FTX10"/>
    <mergeCell ref="FRE10:FRJ10"/>
    <mergeCell ref="FRK10:FRP10"/>
    <mergeCell ref="FRQ10:FRV10"/>
    <mergeCell ref="FRW10:FSB10"/>
    <mergeCell ref="FSC10:FSH10"/>
    <mergeCell ref="FSI10:FSN10"/>
    <mergeCell ref="FPU10:FPZ10"/>
    <mergeCell ref="FQA10:FQF10"/>
    <mergeCell ref="FQG10:FQL10"/>
    <mergeCell ref="FQM10:FQR10"/>
    <mergeCell ref="FQS10:FQX10"/>
    <mergeCell ref="FQY10:FRD10"/>
    <mergeCell ref="FOK10:FOP10"/>
    <mergeCell ref="FOQ10:FOV10"/>
    <mergeCell ref="FOW10:FPB10"/>
    <mergeCell ref="FPC10:FPH10"/>
    <mergeCell ref="FPI10:FPN10"/>
    <mergeCell ref="FPO10:FPT10"/>
    <mergeCell ref="FNA10:FNF10"/>
    <mergeCell ref="FNG10:FNL10"/>
    <mergeCell ref="FNM10:FNR10"/>
    <mergeCell ref="FNS10:FNX10"/>
    <mergeCell ref="FNY10:FOD10"/>
    <mergeCell ref="FOE10:FOJ10"/>
    <mergeCell ref="FLQ10:FLV10"/>
    <mergeCell ref="FLW10:FMB10"/>
    <mergeCell ref="FMC10:FMH10"/>
    <mergeCell ref="FMI10:FMN10"/>
    <mergeCell ref="FMO10:FMT10"/>
    <mergeCell ref="FMU10:FMZ10"/>
    <mergeCell ref="FKG10:FKL10"/>
    <mergeCell ref="FKM10:FKR10"/>
    <mergeCell ref="FKS10:FKX10"/>
    <mergeCell ref="FKY10:FLD10"/>
    <mergeCell ref="FLE10:FLJ10"/>
    <mergeCell ref="FLK10:FLP10"/>
    <mergeCell ref="FIW10:FJB10"/>
    <mergeCell ref="FJC10:FJH10"/>
    <mergeCell ref="FJI10:FJN10"/>
    <mergeCell ref="FJO10:FJT10"/>
    <mergeCell ref="FJU10:FJZ10"/>
    <mergeCell ref="FKA10:FKF10"/>
    <mergeCell ref="FHM10:FHR10"/>
    <mergeCell ref="FHS10:FHX10"/>
    <mergeCell ref="FHY10:FID10"/>
    <mergeCell ref="FIE10:FIJ10"/>
    <mergeCell ref="FIK10:FIP10"/>
    <mergeCell ref="FIQ10:FIV10"/>
    <mergeCell ref="FGC10:FGH10"/>
    <mergeCell ref="FGI10:FGN10"/>
    <mergeCell ref="FGO10:FGT10"/>
    <mergeCell ref="FGU10:FGZ10"/>
    <mergeCell ref="FHA10:FHF10"/>
    <mergeCell ref="FHG10:FHL10"/>
    <mergeCell ref="FES10:FEX10"/>
    <mergeCell ref="FEY10:FFD10"/>
    <mergeCell ref="FFE10:FFJ10"/>
    <mergeCell ref="FFK10:FFP10"/>
    <mergeCell ref="FFQ10:FFV10"/>
    <mergeCell ref="FFW10:FGB10"/>
    <mergeCell ref="FDI10:FDN10"/>
    <mergeCell ref="FDO10:FDT10"/>
    <mergeCell ref="FDU10:FDZ10"/>
    <mergeCell ref="FEA10:FEF10"/>
    <mergeCell ref="FEG10:FEL10"/>
    <mergeCell ref="FEM10:FER10"/>
    <mergeCell ref="FBY10:FCD10"/>
    <mergeCell ref="FCE10:FCJ10"/>
    <mergeCell ref="FCK10:FCP10"/>
    <mergeCell ref="FCQ10:FCV10"/>
    <mergeCell ref="FCW10:FDB10"/>
    <mergeCell ref="FDC10:FDH10"/>
    <mergeCell ref="FAO10:FAT10"/>
    <mergeCell ref="FAU10:FAZ10"/>
    <mergeCell ref="FBA10:FBF10"/>
    <mergeCell ref="FBG10:FBL10"/>
    <mergeCell ref="FBM10:FBR10"/>
    <mergeCell ref="FBS10:FBX10"/>
    <mergeCell ref="EZE10:EZJ10"/>
    <mergeCell ref="EZK10:EZP10"/>
    <mergeCell ref="EZQ10:EZV10"/>
    <mergeCell ref="EZW10:FAB10"/>
    <mergeCell ref="FAC10:FAH10"/>
    <mergeCell ref="FAI10:FAN10"/>
    <mergeCell ref="EXU10:EXZ10"/>
    <mergeCell ref="EYA10:EYF10"/>
    <mergeCell ref="EYG10:EYL10"/>
    <mergeCell ref="EYM10:EYR10"/>
    <mergeCell ref="EYS10:EYX10"/>
    <mergeCell ref="EYY10:EZD10"/>
    <mergeCell ref="EWK10:EWP10"/>
    <mergeCell ref="EWQ10:EWV10"/>
    <mergeCell ref="EWW10:EXB10"/>
    <mergeCell ref="EXC10:EXH10"/>
    <mergeCell ref="EXI10:EXN10"/>
    <mergeCell ref="EXO10:EXT10"/>
    <mergeCell ref="EVA10:EVF10"/>
    <mergeCell ref="EVG10:EVL10"/>
    <mergeCell ref="EVM10:EVR10"/>
    <mergeCell ref="EVS10:EVX10"/>
    <mergeCell ref="EVY10:EWD10"/>
    <mergeCell ref="EWE10:EWJ10"/>
    <mergeCell ref="ETQ10:ETV10"/>
    <mergeCell ref="ETW10:EUB10"/>
    <mergeCell ref="EUC10:EUH10"/>
    <mergeCell ref="EUI10:EUN10"/>
    <mergeCell ref="EUO10:EUT10"/>
    <mergeCell ref="EUU10:EUZ10"/>
    <mergeCell ref="ESG10:ESL10"/>
    <mergeCell ref="ESM10:ESR10"/>
    <mergeCell ref="ESS10:ESX10"/>
    <mergeCell ref="ESY10:ETD10"/>
    <mergeCell ref="ETE10:ETJ10"/>
    <mergeCell ref="ETK10:ETP10"/>
    <mergeCell ref="EQW10:ERB10"/>
    <mergeCell ref="ERC10:ERH10"/>
    <mergeCell ref="ERI10:ERN10"/>
    <mergeCell ref="ERO10:ERT10"/>
    <mergeCell ref="ERU10:ERZ10"/>
    <mergeCell ref="ESA10:ESF10"/>
    <mergeCell ref="EPM10:EPR10"/>
    <mergeCell ref="EPS10:EPX10"/>
    <mergeCell ref="EPY10:EQD10"/>
    <mergeCell ref="EQE10:EQJ10"/>
    <mergeCell ref="EQK10:EQP10"/>
    <mergeCell ref="EQQ10:EQV10"/>
    <mergeCell ref="EOC10:EOH10"/>
    <mergeCell ref="EOI10:EON10"/>
    <mergeCell ref="EOO10:EOT10"/>
    <mergeCell ref="EOU10:EOZ10"/>
    <mergeCell ref="EPA10:EPF10"/>
    <mergeCell ref="EPG10:EPL10"/>
    <mergeCell ref="EMS10:EMX10"/>
    <mergeCell ref="EMY10:END10"/>
    <mergeCell ref="ENE10:ENJ10"/>
    <mergeCell ref="ENK10:ENP10"/>
    <mergeCell ref="ENQ10:ENV10"/>
    <mergeCell ref="ENW10:EOB10"/>
    <mergeCell ref="ELI10:ELN10"/>
    <mergeCell ref="ELO10:ELT10"/>
    <mergeCell ref="ELU10:ELZ10"/>
    <mergeCell ref="EMA10:EMF10"/>
    <mergeCell ref="EMG10:EML10"/>
    <mergeCell ref="EMM10:EMR10"/>
    <mergeCell ref="EJY10:EKD10"/>
    <mergeCell ref="EKE10:EKJ10"/>
    <mergeCell ref="EKK10:EKP10"/>
    <mergeCell ref="EKQ10:EKV10"/>
    <mergeCell ref="EKW10:ELB10"/>
    <mergeCell ref="ELC10:ELH10"/>
    <mergeCell ref="EIO10:EIT10"/>
    <mergeCell ref="EIU10:EIZ10"/>
    <mergeCell ref="EJA10:EJF10"/>
    <mergeCell ref="EJG10:EJL10"/>
    <mergeCell ref="EJM10:EJR10"/>
    <mergeCell ref="EJS10:EJX10"/>
    <mergeCell ref="EHE10:EHJ10"/>
    <mergeCell ref="EHK10:EHP10"/>
    <mergeCell ref="EHQ10:EHV10"/>
    <mergeCell ref="EHW10:EIB10"/>
    <mergeCell ref="EIC10:EIH10"/>
    <mergeCell ref="EII10:EIN10"/>
    <mergeCell ref="EFU10:EFZ10"/>
    <mergeCell ref="EGA10:EGF10"/>
    <mergeCell ref="EGG10:EGL10"/>
    <mergeCell ref="EGM10:EGR10"/>
    <mergeCell ref="EGS10:EGX10"/>
    <mergeCell ref="EGY10:EHD10"/>
    <mergeCell ref="EEK10:EEP10"/>
    <mergeCell ref="EEQ10:EEV10"/>
    <mergeCell ref="EEW10:EFB10"/>
    <mergeCell ref="EFC10:EFH10"/>
    <mergeCell ref="EFI10:EFN10"/>
    <mergeCell ref="EFO10:EFT10"/>
    <mergeCell ref="EDA10:EDF10"/>
    <mergeCell ref="EDG10:EDL10"/>
    <mergeCell ref="EDM10:EDR10"/>
    <mergeCell ref="EDS10:EDX10"/>
    <mergeCell ref="EDY10:EED10"/>
    <mergeCell ref="EEE10:EEJ10"/>
    <mergeCell ref="EBQ10:EBV10"/>
    <mergeCell ref="EBW10:ECB10"/>
    <mergeCell ref="ECC10:ECH10"/>
    <mergeCell ref="ECI10:ECN10"/>
    <mergeCell ref="ECO10:ECT10"/>
    <mergeCell ref="ECU10:ECZ10"/>
    <mergeCell ref="EAG10:EAL10"/>
    <mergeCell ref="EAM10:EAR10"/>
    <mergeCell ref="EAS10:EAX10"/>
    <mergeCell ref="EAY10:EBD10"/>
    <mergeCell ref="EBE10:EBJ10"/>
    <mergeCell ref="EBK10:EBP10"/>
    <mergeCell ref="DYW10:DZB10"/>
    <mergeCell ref="DZC10:DZH10"/>
    <mergeCell ref="DZI10:DZN10"/>
    <mergeCell ref="DZO10:DZT10"/>
    <mergeCell ref="DZU10:DZZ10"/>
    <mergeCell ref="EAA10:EAF10"/>
    <mergeCell ref="DXM10:DXR10"/>
    <mergeCell ref="DXS10:DXX10"/>
    <mergeCell ref="DXY10:DYD10"/>
    <mergeCell ref="DYE10:DYJ10"/>
    <mergeCell ref="DYK10:DYP10"/>
    <mergeCell ref="DYQ10:DYV10"/>
    <mergeCell ref="DWC10:DWH10"/>
    <mergeCell ref="DWI10:DWN10"/>
    <mergeCell ref="DWO10:DWT10"/>
    <mergeCell ref="DWU10:DWZ10"/>
    <mergeCell ref="DXA10:DXF10"/>
    <mergeCell ref="DXG10:DXL10"/>
    <mergeCell ref="DUS10:DUX10"/>
    <mergeCell ref="DUY10:DVD10"/>
    <mergeCell ref="DVE10:DVJ10"/>
    <mergeCell ref="DVK10:DVP10"/>
    <mergeCell ref="DVQ10:DVV10"/>
    <mergeCell ref="DVW10:DWB10"/>
    <mergeCell ref="DTI10:DTN10"/>
    <mergeCell ref="DTO10:DTT10"/>
    <mergeCell ref="DTU10:DTZ10"/>
    <mergeCell ref="DUA10:DUF10"/>
    <mergeCell ref="DUG10:DUL10"/>
    <mergeCell ref="DUM10:DUR10"/>
    <mergeCell ref="DRY10:DSD10"/>
    <mergeCell ref="DSE10:DSJ10"/>
    <mergeCell ref="DSK10:DSP10"/>
    <mergeCell ref="DSQ10:DSV10"/>
    <mergeCell ref="DSW10:DTB10"/>
    <mergeCell ref="DTC10:DTH10"/>
    <mergeCell ref="DQO10:DQT10"/>
    <mergeCell ref="DQU10:DQZ10"/>
    <mergeCell ref="DRA10:DRF10"/>
    <mergeCell ref="DRG10:DRL10"/>
    <mergeCell ref="DRM10:DRR10"/>
    <mergeCell ref="DRS10:DRX10"/>
    <mergeCell ref="DPE10:DPJ10"/>
    <mergeCell ref="DPK10:DPP10"/>
    <mergeCell ref="DPQ10:DPV10"/>
    <mergeCell ref="DPW10:DQB10"/>
    <mergeCell ref="DQC10:DQH10"/>
    <mergeCell ref="DQI10:DQN10"/>
    <mergeCell ref="DNU10:DNZ10"/>
    <mergeCell ref="DOA10:DOF10"/>
    <mergeCell ref="DOG10:DOL10"/>
    <mergeCell ref="DOM10:DOR10"/>
    <mergeCell ref="DOS10:DOX10"/>
    <mergeCell ref="DOY10:DPD10"/>
    <mergeCell ref="DMK10:DMP10"/>
    <mergeCell ref="DMQ10:DMV10"/>
    <mergeCell ref="DMW10:DNB10"/>
    <mergeCell ref="DNC10:DNH10"/>
    <mergeCell ref="DNI10:DNN10"/>
    <mergeCell ref="DNO10:DNT10"/>
    <mergeCell ref="DLA10:DLF10"/>
    <mergeCell ref="DLG10:DLL10"/>
    <mergeCell ref="DLM10:DLR10"/>
    <mergeCell ref="DLS10:DLX10"/>
    <mergeCell ref="DLY10:DMD10"/>
    <mergeCell ref="DME10:DMJ10"/>
    <mergeCell ref="DJQ10:DJV10"/>
    <mergeCell ref="DJW10:DKB10"/>
    <mergeCell ref="DKC10:DKH10"/>
    <mergeCell ref="DKI10:DKN10"/>
    <mergeCell ref="DKO10:DKT10"/>
    <mergeCell ref="DKU10:DKZ10"/>
    <mergeCell ref="DIG10:DIL10"/>
    <mergeCell ref="DIM10:DIR10"/>
    <mergeCell ref="DIS10:DIX10"/>
    <mergeCell ref="DIY10:DJD10"/>
    <mergeCell ref="DJE10:DJJ10"/>
    <mergeCell ref="DJK10:DJP10"/>
    <mergeCell ref="DGW10:DHB10"/>
    <mergeCell ref="DHC10:DHH10"/>
    <mergeCell ref="DHI10:DHN10"/>
    <mergeCell ref="DHO10:DHT10"/>
    <mergeCell ref="DHU10:DHZ10"/>
    <mergeCell ref="DIA10:DIF10"/>
    <mergeCell ref="DFM10:DFR10"/>
    <mergeCell ref="DFS10:DFX10"/>
    <mergeCell ref="DFY10:DGD10"/>
    <mergeCell ref="DGE10:DGJ10"/>
    <mergeCell ref="DGK10:DGP10"/>
    <mergeCell ref="DGQ10:DGV10"/>
    <mergeCell ref="DEC10:DEH10"/>
    <mergeCell ref="DEI10:DEN10"/>
    <mergeCell ref="DEO10:DET10"/>
    <mergeCell ref="DEU10:DEZ10"/>
    <mergeCell ref="DFA10:DFF10"/>
    <mergeCell ref="DFG10:DFL10"/>
    <mergeCell ref="DCS10:DCX10"/>
    <mergeCell ref="DCY10:DDD10"/>
    <mergeCell ref="DDE10:DDJ10"/>
    <mergeCell ref="DDK10:DDP10"/>
    <mergeCell ref="DDQ10:DDV10"/>
    <mergeCell ref="DDW10:DEB10"/>
    <mergeCell ref="DBI10:DBN10"/>
    <mergeCell ref="DBO10:DBT10"/>
    <mergeCell ref="DBU10:DBZ10"/>
    <mergeCell ref="DCA10:DCF10"/>
    <mergeCell ref="DCG10:DCL10"/>
    <mergeCell ref="DCM10:DCR10"/>
    <mergeCell ref="CZY10:DAD10"/>
    <mergeCell ref="DAE10:DAJ10"/>
    <mergeCell ref="DAK10:DAP10"/>
    <mergeCell ref="DAQ10:DAV10"/>
    <mergeCell ref="DAW10:DBB10"/>
    <mergeCell ref="DBC10:DBH10"/>
    <mergeCell ref="CYO10:CYT10"/>
    <mergeCell ref="CYU10:CYZ10"/>
    <mergeCell ref="CZA10:CZF10"/>
    <mergeCell ref="CZG10:CZL10"/>
    <mergeCell ref="CZM10:CZR10"/>
    <mergeCell ref="CZS10:CZX10"/>
    <mergeCell ref="CXE10:CXJ10"/>
    <mergeCell ref="CXK10:CXP10"/>
    <mergeCell ref="CXQ10:CXV10"/>
    <mergeCell ref="CXW10:CYB10"/>
    <mergeCell ref="CYC10:CYH10"/>
    <mergeCell ref="CYI10:CYN10"/>
    <mergeCell ref="CVU10:CVZ10"/>
    <mergeCell ref="CWA10:CWF10"/>
    <mergeCell ref="CWG10:CWL10"/>
    <mergeCell ref="CWM10:CWR10"/>
    <mergeCell ref="CWS10:CWX10"/>
    <mergeCell ref="CWY10:CXD10"/>
    <mergeCell ref="CUK10:CUP10"/>
    <mergeCell ref="CUQ10:CUV10"/>
    <mergeCell ref="CUW10:CVB10"/>
    <mergeCell ref="CVC10:CVH10"/>
    <mergeCell ref="CVI10:CVN10"/>
    <mergeCell ref="CVO10:CVT10"/>
    <mergeCell ref="CTA10:CTF10"/>
    <mergeCell ref="CTG10:CTL10"/>
    <mergeCell ref="CTM10:CTR10"/>
    <mergeCell ref="CTS10:CTX10"/>
    <mergeCell ref="CTY10:CUD10"/>
    <mergeCell ref="CUE10:CUJ10"/>
    <mergeCell ref="CRQ10:CRV10"/>
    <mergeCell ref="CRW10:CSB10"/>
    <mergeCell ref="CSC10:CSH10"/>
    <mergeCell ref="CSI10:CSN10"/>
    <mergeCell ref="CSO10:CST10"/>
    <mergeCell ref="CSU10:CSZ10"/>
    <mergeCell ref="CQG10:CQL10"/>
    <mergeCell ref="CQM10:CQR10"/>
    <mergeCell ref="CQS10:CQX10"/>
    <mergeCell ref="CQY10:CRD10"/>
    <mergeCell ref="CRE10:CRJ10"/>
    <mergeCell ref="CRK10:CRP10"/>
    <mergeCell ref="COW10:CPB10"/>
    <mergeCell ref="CPC10:CPH10"/>
    <mergeCell ref="CPI10:CPN10"/>
    <mergeCell ref="CPO10:CPT10"/>
    <mergeCell ref="CPU10:CPZ10"/>
    <mergeCell ref="CQA10:CQF10"/>
    <mergeCell ref="CNM10:CNR10"/>
    <mergeCell ref="CNS10:CNX10"/>
    <mergeCell ref="CNY10:COD10"/>
    <mergeCell ref="COE10:COJ10"/>
    <mergeCell ref="COK10:COP10"/>
    <mergeCell ref="COQ10:COV10"/>
    <mergeCell ref="CMC10:CMH10"/>
    <mergeCell ref="CMI10:CMN10"/>
    <mergeCell ref="CMO10:CMT10"/>
    <mergeCell ref="CMU10:CMZ10"/>
    <mergeCell ref="CNA10:CNF10"/>
    <mergeCell ref="CNG10:CNL10"/>
    <mergeCell ref="CKS10:CKX10"/>
    <mergeCell ref="CKY10:CLD10"/>
    <mergeCell ref="CLE10:CLJ10"/>
    <mergeCell ref="CLK10:CLP10"/>
    <mergeCell ref="CLQ10:CLV10"/>
    <mergeCell ref="CLW10:CMB10"/>
    <mergeCell ref="CJI10:CJN10"/>
    <mergeCell ref="CJO10:CJT10"/>
    <mergeCell ref="CJU10:CJZ10"/>
    <mergeCell ref="CKA10:CKF10"/>
    <mergeCell ref="CKG10:CKL10"/>
    <mergeCell ref="CKM10:CKR10"/>
    <mergeCell ref="CHY10:CID10"/>
    <mergeCell ref="CIE10:CIJ10"/>
    <mergeCell ref="CIK10:CIP10"/>
    <mergeCell ref="CIQ10:CIV10"/>
    <mergeCell ref="CIW10:CJB10"/>
    <mergeCell ref="CJC10:CJH10"/>
    <mergeCell ref="CGO10:CGT10"/>
    <mergeCell ref="CGU10:CGZ10"/>
    <mergeCell ref="CHA10:CHF10"/>
    <mergeCell ref="CHG10:CHL10"/>
    <mergeCell ref="CHM10:CHR10"/>
    <mergeCell ref="CHS10:CHX10"/>
    <mergeCell ref="CFE10:CFJ10"/>
    <mergeCell ref="CFK10:CFP10"/>
    <mergeCell ref="CFQ10:CFV10"/>
    <mergeCell ref="CFW10:CGB10"/>
    <mergeCell ref="CGC10:CGH10"/>
    <mergeCell ref="CGI10:CGN10"/>
    <mergeCell ref="CDU10:CDZ10"/>
    <mergeCell ref="CEA10:CEF10"/>
    <mergeCell ref="CEG10:CEL10"/>
    <mergeCell ref="CEM10:CER10"/>
    <mergeCell ref="CES10:CEX10"/>
    <mergeCell ref="CEY10:CFD10"/>
    <mergeCell ref="CCK10:CCP10"/>
    <mergeCell ref="CCQ10:CCV10"/>
    <mergeCell ref="CCW10:CDB10"/>
    <mergeCell ref="CDC10:CDH10"/>
    <mergeCell ref="CDI10:CDN10"/>
    <mergeCell ref="CDO10:CDT10"/>
    <mergeCell ref="CBA10:CBF10"/>
    <mergeCell ref="CBG10:CBL10"/>
    <mergeCell ref="CBM10:CBR10"/>
    <mergeCell ref="CBS10:CBX10"/>
    <mergeCell ref="CBY10:CCD10"/>
    <mergeCell ref="CCE10:CCJ10"/>
    <mergeCell ref="BZQ10:BZV10"/>
    <mergeCell ref="BZW10:CAB10"/>
    <mergeCell ref="CAC10:CAH10"/>
    <mergeCell ref="CAI10:CAN10"/>
    <mergeCell ref="CAO10:CAT10"/>
    <mergeCell ref="CAU10:CAZ10"/>
    <mergeCell ref="BYG10:BYL10"/>
    <mergeCell ref="BYM10:BYR10"/>
    <mergeCell ref="BYS10:BYX10"/>
    <mergeCell ref="BYY10:BZD10"/>
    <mergeCell ref="BZE10:BZJ10"/>
    <mergeCell ref="BZK10:BZP10"/>
    <mergeCell ref="BWW10:BXB10"/>
    <mergeCell ref="BXC10:BXH10"/>
    <mergeCell ref="BXI10:BXN10"/>
    <mergeCell ref="BXO10:BXT10"/>
    <mergeCell ref="BXU10:BXZ10"/>
    <mergeCell ref="BYA10:BYF10"/>
    <mergeCell ref="BVM10:BVR10"/>
    <mergeCell ref="BVS10:BVX10"/>
    <mergeCell ref="BVY10:BWD10"/>
    <mergeCell ref="BWE10:BWJ10"/>
    <mergeCell ref="BWK10:BWP10"/>
    <mergeCell ref="BWQ10:BWV10"/>
    <mergeCell ref="BUC10:BUH10"/>
    <mergeCell ref="BUI10:BUN10"/>
    <mergeCell ref="BUO10:BUT10"/>
    <mergeCell ref="BUU10:BUZ10"/>
    <mergeCell ref="BVA10:BVF10"/>
    <mergeCell ref="BVG10:BVL10"/>
    <mergeCell ref="BSS10:BSX10"/>
    <mergeCell ref="BSY10:BTD10"/>
    <mergeCell ref="BTE10:BTJ10"/>
    <mergeCell ref="BTK10:BTP10"/>
    <mergeCell ref="BTQ10:BTV10"/>
    <mergeCell ref="BTW10:BUB10"/>
    <mergeCell ref="BRI10:BRN10"/>
    <mergeCell ref="BRO10:BRT10"/>
    <mergeCell ref="BRU10:BRZ10"/>
    <mergeCell ref="BSA10:BSF10"/>
    <mergeCell ref="BSG10:BSL10"/>
    <mergeCell ref="BSM10:BSR10"/>
    <mergeCell ref="BPY10:BQD10"/>
    <mergeCell ref="BQE10:BQJ10"/>
    <mergeCell ref="BQK10:BQP10"/>
    <mergeCell ref="BQQ10:BQV10"/>
    <mergeCell ref="BQW10:BRB10"/>
    <mergeCell ref="BRC10:BRH10"/>
    <mergeCell ref="BOO10:BOT10"/>
    <mergeCell ref="BOU10:BOZ10"/>
    <mergeCell ref="BPA10:BPF10"/>
    <mergeCell ref="BPG10:BPL10"/>
    <mergeCell ref="BPM10:BPR10"/>
    <mergeCell ref="BPS10:BPX10"/>
    <mergeCell ref="BNE10:BNJ10"/>
    <mergeCell ref="BNK10:BNP10"/>
    <mergeCell ref="BNQ10:BNV10"/>
    <mergeCell ref="BNW10:BOB10"/>
    <mergeCell ref="BOC10:BOH10"/>
    <mergeCell ref="BOI10:BON10"/>
    <mergeCell ref="BLU10:BLZ10"/>
    <mergeCell ref="BMA10:BMF10"/>
    <mergeCell ref="BMG10:BML10"/>
    <mergeCell ref="BMM10:BMR10"/>
    <mergeCell ref="BMS10:BMX10"/>
    <mergeCell ref="BMY10:BND10"/>
    <mergeCell ref="BKK10:BKP10"/>
    <mergeCell ref="BKQ10:BKV10"/>
    <mergeCell ref="BKW10:BLB10"/>
    <mergeCell ref="BLC10:BLH10"/>
    <mergeCell ref="BLI10:BLN10"/>
    <mergeCell ref="BLO10:BLT10"/>
    <mergeCell ref="BJA10:BJF10"/>
    <mergeCell ref="BJG10:BJL10"/>
    <mergeCell ref="BJM10:BJR10"/>
    <mergeCell ref="BJS10:BJX10"/>
    <mergeCell ref="BJY10:BKD10"/>
    <mergeCell ref="BKE10:BKJ10"/>
    <mergeCell ref="BHQ10:BHV10"/>
    <mergeCell ref="BHW10:BIB10"/>
    <mergeCell ref="BIC10:BIH10"/>
    <mergeCell ref="BII10:BIN10"/>
    <mergeCell ref="BIO10:BIT10"/>
    <mergeCell ref="BIU10:BIZ10"/>
    <mergeCell ref="BGG10:BGL10"/>
    <mergeCell ref="BGM10:BGR10"/>
    <mergeCell ref="BGS10:BGX10"/>
    <mergeCell ref="BGY10:BHD10"/>
    <mergeCell ref="BHE10:BHJ10"/>
    <mergeCell ref="BHK10:BHP10"/>
    <mergeCell ref="BEW10:BFB10"/>
    <mergeCell ref="BFC10:BFH10"/>
    <mergeCell ref="BFI10:BFN10"/>
    <mergeCell ref="BFO10:BFT10"/>
    <mergeCell ref="BFU10:BFZ10"/>
    <mergeCell ref="BGA10:BGF10"/>
    <mergeCell ref="BDM10:BDR10"/>
    <mergeCell ref="BDS10:BDX10"/>
    <mergeCell ref="BDY10:BED10"/>
    <mergeCell ref="BEE10:BEJ10"/>
    <mergeCell ref="BEK10:BEP10"/>
    <mergeCell ref="BEQ10:BEV10"/>
    <mergeCell ref="BCC10:BCH10"/>
    <mergeCell ref="BCI10:BCN10"/>
    <mergeCell ref="BCO10:BCT10"/>
    <mergeCell ref="BCU10:BCZ10"/>
    <mergeCell ref="BDA10:BDF10"/>
    <mergeCell ref="BDG10:BDL10"/>
    <mergeCell ref="BAS10:BAX10"/>
    <mergeCell ref="BAY10:BBD10"/>
    <mergeCell ref="BBE10:BBJ10"/>
    <mergeCell ref="BBK10:BBP10"/>
    <mergeCell ref="BBQ10:BBV10"/>
    <mergeCell ref="BBW10:BCB10"/>
    <mergeCell ref="AZI10:AZN10"/>
    <mergeCell ref="AZO10:AZT10"/>
    <mergeCell ref="AZU10:AZZ10"/>
    <mergeCell ref="BAA10:BAF10"/>
    <mergeCell ref="BAG10:BAL10"/>
    <mergeCell ref="BAM10:BAR10"/>
    <mergeCell ref="AXY10:AYD10"/>
    <mergeCell ref="AYE10:AYJ10"/>
    <mergeCell ref="AYK10:AYP10"/>
    <mergeCell ref="AYQ10:AYV10"/>
    <mergeCell ref="AYW10:AZB10"/>
    <mergeCell ref="AZC10:AZH10"/>
    <mergeCell ref="AWO10:AWT10"/>
    <mergeCell ref="AWU10:AWZ10"/>
    <mergeCell ref="AXA10:AXF10"/>
    <mergeCell ref="AXG10:AXL10"/>
    <mergeCell ref="AXM10:AXR10"/>
    <mergeCell ref="AXS10:AXX10"/>
    <mergeCell ref="AVE10:AVJ10"/>
    <mergeCell ref="AVK10:AVP10"/>
    <mergeCell ref="AVQ10:AVV10"/>
    <mergeCell ref="AVW10:AWB10"/>
    <mergeCell ref="AWC10:AWH10"/>
    <mergeCell ref="AWI10:AWN10"/>
    <mergeCell ref="ATU10:ATZ10"/>
    <mergeCell ref="AUA10:AUF10"/>
    <mergeCell ref="AUG10:AUL10"/>
    <mergeCell ref="AUM10:AUR10"/>
    <mergeCell ref="AUS10:AUX10"/>
    <mergeCell ref="AUY10:AVD10"/>
    <mergeCell ref="ASK10:ASP10"/>
    <mergeCell ref="ASQ10:ASV10"/>
    <mergeCell ref="ASW10:ATB10"/>
    <mergeCell ref="ATC10:ATH10"/>
    <mergeCell ref="ATI10:ATN10"/>
    <mergeCell ref="ATO10:ATT10"/>
    <mergeCell ref="ARA10:ARF10"/>
    <mergeCell ref="ARG10:ARL10"/>
    <mergeCell ref="ARM10:ARR10"/>
    <mergeCell ref="ARS10:ARX10"/>
    <mergeCell ref="ARY10:ASD10"/>
    <mergeCell ref="ASE10:ASJ10"/>
    <mergeCell ref="APQ10:APV10"/>
    <mergeCell ref="APW10:AQB10"/>
    <mergeCell ref="AQC10:AQH10"/>
    <mergeCell ref="AQI10:AQN10"/>
    <mergeCell ref="AQO10:AQT10"/>
    <mergeCell ref="AQU10:AQZ10"/>
    <mergeCell ref="AOG10:AOL10"/>
    <mergeCell ref="AOM10:AOR10"/>
    <mergeCell ref="AOS10:AOX10"/>
    <mergeCell ref="AOY10:APD10"/>
    <mergeCell ref="APE10:APJ10"/>
    <mergeCell ref="APK10:APP10"/>
    <mergeCell ref="AMW10:ANB10"/>
    <mergeCell ref="ANC10:ANH10"/>
    <mergeCell ref="ANI10:ANN10"/>
    <mergeCell ref="ANO10:ANT10"/>
    <mergeCell ref="ANU10:ANZ10"/>
    <mergeCell ref="AOA10:AOF10"/>
    <mergeCell ref="ALM10:ALR10"/>
    <mergeCell ref="ALS10:ALX10"/>
    <mergeCell ref="ALY10:AMD10"/>
    <mergeCell ref="AME10:AMJ10"/>
    <mergeCell ref="AMK10:AMP10"/>
    <mergeCell ref="AMQ10:AMV10"/>
    <mergeCell ref="AKC10:AKH10"/>
    <mergeCell ref="AKI10:AKN10"/>
    <mergeCell ref="AKO10:AKT10"/>
    <mergeCell ref="AKU10:AKZ10"/>
    <mergeCell ref="ALA10:ALF10"/>
    <mergeCell ref="ALG10:ALL10"/>
    <mergeCell ref="AIS10:AIX10"/>
    <mergeCell ref="AIY10:AJD10"/>
    <mergeCell ref="AJE10:AJJ10"/>
    <mergeCell ref="AJK10:AJP10"/>
    <mergeCell ref="AJQ10:AJV10"/>
    <mergeCell ref="AJW10:AKB10"/>
    <mergeCell ref="AHI10:AHN10"/>
    <mergeCell ref="AHO10:AHT10"/>
    <mergeCell ref="AHU10:AHZ10"/>
    <mergeCell ref="AIA10:AIF10"/>
    <mergeCell ref="AIG10:AIL10"/>
    <mergeCell ref="AIM10:AIR10"/>
    <mergeCell ref="AFY10:AGD10"/>
    <mergeCell ref="AGE10:AGJ10"/>
    <mergeCell ref="AGK10:AGP10"/>
    <mergeCell ref="AGQ10:AGV10"/>
    <mergeCell ref="AGW10:AHB10"/>
    <mergeCell ref="AHC10:AHH10"/>
    <mergeCell ref="AEO10:AET10"/>
    <mergeCell ref="AEU10:AEZ10"/>
    <mergeCell ref="AFA10:AFF10"/>
    <mergeCell ref="AFG10:AFL10"/>
    <mergeCell ref="AFM10:AFR10"/>
    <mergeCell ref="AFS10:AFX10"/>
    <mergeCell ref="ADE10:ADJ10"/>
    <mergeCell ref="ADK10:ADP10"/>
    <mergeCell ref="ADQ10:ADV10"/>
    <mergeCell ref="ADW10:AEB10"/>
    <mergeCell ref="AEC10:AEH10"/>
    <mergeCell ref="AEI10:AEN10"/>
    <mergeCell ref="ABU10:ABZ10"/>
    <mergeCell ref="ACA10:ACF10"/>
    <mergeCell ref="ACG10:ACL10"/>
    <mergeCell ref="ACM10:ACR10"/>
    <mergeCell ref="ACS10:ACX10"/>
    <mergeCell ref="ACY10:ADD10"/>
    <mergeCell ref="AAK10:AAP10"/>
    <mergeCell ref="AAQ10:AAV10"/>
    <mergeCell ref="AAW10:ABB10"/>
    <mergeCell ref="ABC10:ABH10"/>
    <mergeCell ref="ABI10:ABN10"/>
    <mergeCell ref="ABO10:ABT10"/>
    <mergeCell ref="ZA10:ZF10"/>
    <mergeCell ref="ZG10:ZL10"/>
    <mergeCell ref="ZM10:ZR10"/>
    <mergeCell ref="ZS10:ZX10"/>
    <mergeCell ref="ZY10:AAD10"/>
    <mergeCell ref="AAE10:AAJ10"/>
    <mergeCell ref="XQ10:XV10"/>
    <mergeCell ref="XW10:YB10"/>
    <mergeCell ref="YC10:YH10"/>
    <mergeCell ref="YI10:YN10"/>
    <mergeCell ref="YO10:YT10"/>
    <mergeCell ref="YU10:YZ10"/>
    <mergeCell ref="WG10:WL10"/>
    <mergeCell ref="WM10:WR10"/>
    <mergeCell ref="WS10:WX10"/>
    <mergeCell ref="WY10:XD10"/>
    <mergeCell ref="XE10:XJ10"/>
    <mergeCell ref="XK10:XP10"/>
    <mergeCell ref="UW10:VB10"/>
    <mergeCell ref="VC10:VH10"/>
    <mergeCell ref="VI10:VN10"/>
    <mergeCell ref="VO10:VT10"/>
    <mergeCell ref="VU10:VZ10"/>
    <mergeCell ref="WA10:WF10"/>
    <mergeCell ref="TM10:TR10"/>
    <mergeCell ref="TS10:TX10"/>
    <mergeCell ref="TY10:UD10"/>
    <mergeCell ref="UE10:UJ10"/>
    <mergeCell ref="UK10:UP10"/>
    <mergeCell ref="UQ10:UV10"/>
    <mergeCell ref="SC10:SH10"/>
    <mergeCell ref="SI10:SN10"/>
    <mergeCell ref="SO10:ST10"/>
    <mergeCell ref="SU10:SZ10"/>
    <mergeCell ref="TA10:TF10"/>
    <mergeCell ref="TG10:TL10"/>
    <mergeCell ref="QS10:QX10"/>
    <mergeCell ref="QY10:RD10"/>
    <mergeCell ref="RE10:RJ10"/>
    <mergeCell ref="RK10:RP10"/>
    <mergeCell ref="RQ10:RV10"/>
    <mergeCell ref="RW10:SB10"/>
    <mergeCell ref="PI10:PN10"/>
    <mergeCell ref="PO10:PT10"/>
    <mergeCell ref="PU10:PZ10"/>
    <mergeCell ref="QA10:QF10"/>
    <mergeCell ref="QG10:QL10"/>
    <mergeCell ref="QM10:QR10"/>
    <mergeCell ref="NY10:OD10"/>
    <mergeCell ref="OE10:OJ10"/>
    <mergeCell ref="OK10:OP10"/>
    <mergeCell ref="OQ10:OV10"/>
    <mergeCell ref="OW10:PB10"/>
    <mergeCell ref="PC10:PH10"/>
    <mergeCell ref="MO10:MT10"/>
    <mergeCell ref="MU10:MZ10"/>
    <mergeCell ref="NA10:NF10"/>
    <mergeCell ref="NG10:NL10"/>
    <mergeCell ref="NM10:NR10"/>
    <mergeCell ref="NS10:NX10"/>
    <mergeCell ref="LE10:LJ10"/>
    <mergeCell ref="LK10:LP10"/>
    <mergeCell ref="LQ10:LV10"/>
    <mergeCell ref="LW10:MB10"/>
    <mergeCell ref="MC10:MH10"/>
    <mergeCell ref="MI10:MN10"/>
    <mergeCell ref="JU10:JZ10"/>
    <mergeCell ref="KA10:KF10"/>
    <mergeCell ref="KG10:KL10"/>
    <mergeCell ref="KM10:KR10"/>
    <mergeCell ref="KS10:KX10"/>
    <mergeCell ref="KY10:LD10"/>
    <mergeCell ref="IQ10:IV10"/>
    <mergeCell ref="IW10:JB10"/>
    <mergeCell ref="JC10:JH10"/>
    <mergeCell ref="JI10:JN10"/>
    <mergeCell ref="JO10:JT10"/>
    <mergeCell ref="HA10:HF10"/>
    <mergeCell ref="HG10:HL10"/>
    <mergeCell ref="HM10:HR10"/>
    <mergeCell ref="HS10:HX10"/>
    <mergeCell ref="HY10:ID10"/>
    <mergeCell ref="IE10:IJ10"/>
    <mergeCell ref="FQ10:FV10"/>
    <mergeCell ref="FW10:GB10"/>
    <mergeCell ref="GC10:GH10"/>
    <mergeCell ref="GI10:GN10"/>
    <mergeCell ref="GO10:GT10"/>
    <mergeCell ref="GU10:GZ10"/>
    <mergeCell ref="EG10:EL10"/>
    <mergeCell ref="EM10:ER10"/>
    <mergeCell ref="ES10:EX10"/>
    <mergeCell ref="EY10:FD10"/>
    <mergeCell ref="FE10:FJ10"/>
    <mergeCell ref="FK10:FP10"/>
    <mergeCell ref="CW10:DB10"/>
    <mergeCell ref="DC10:DH10"/>
    <mergeCell ref="DI10:DN10"/>
    <mergeCell ref="DO10:DT10"/>
    <mergeCell ref="DU10:DZ10"/>
    <mergeCell ref="EA10:EF10"/>
    <mergeCell ref="BM10:BR10"/>
    <mergeCell ref="BS10:BX10"/>
    <mergeCell ref="BY10:CD10"/>
    <mergeCell ref="CE10:CJ10"/>
    <mergeCell ref="CK10:CP10"/>
    <mergeCell ref="CQ10:CV10"/>
    <mergeCell ref="AC10:AH10"/>
    <mergeCell ref="AI10:AN10"/>
    <mergeCell ref="AO10:AT10"/>
    <mergeCell ref="AU10:AZ10"/>
    <mergeCell ref="BA10:BF10"/>
    <mergeCell ref="BG10:BL10"/>
    <mergeCell ref="XEA8:XEF8"/>
    <mergeCell ref="XEG8:XEL8"/>
    <mergeCell ref="XEM8:XER8"/>
    <mergeCell ref="XES8:XEX8"/>
    <mergeCell ref="XEY8:XFB8"/>
    <mergeCell ref="E10:J10"/>
    <mergeCell ref="K10:P10"/>
    <mergeCell ref="Q10:V10"/>
    <mergeCell ref="W10:AB10"/>
    <mergeCell ref="XCQ8:XCV8"/>
    <mergeCell ref="XCW8:XDB8"/>
    <mergeCell ref="XDC8:XDH8"/>
    <mergeCell ref="XDI8:XDN8"/>
    <mergeCell ref="XDO8:XDT8"/>
    <mergeCell ref="XDU8:XDZ8"/>
    <mergeCell ref="XBG8:XBL8"/>
    <mergeCell ref="XBM8:XBR8"/>
    <mergeCell ref="XBS8:XBX8"/>
    <mergeCell ref="XBY8:XCD8"/>
    <mergeCell ref="XCE8:XCJ8"/>
    <mergeCell ref="XCK8:XCP8"/>
    <mergeCell ref="WZW8:XAB8"/>
    <mergeCell ref="XAC8:XAH8"/>
    <mergeCell ref="XAI8:XAN8"/>
    <mergeCell ref="XAO8:XAT8"/>
    <mergeCell ref="XAU8:XAZ8"/>
    <mergeCell ref="XBA8:XBF8"/>
    <mergeCell ref="WYM8:WYR8"/>
    <mergeCell ref="WYS8:WYX8"/>
    <mergeCell ref="WYY8:WZD8"/>
    <mergeCell ref="WZE8:WZJ8"/>
    <mergeCell ref="WZK8:WZP8"/>
    <mergeCell ref="WZQ8:WZV8"/>
    <mergeCell ref="WXC8:WXH8"/>
    <mergeCell ref="WXI8:WXN8"/>
    <mergeCell ref="WXO8:WXT8"/>
    <mergeCell ref="WXU8:WXZ8"/>
    <mergeCell ref="WYA8:WYF8"/>
    <mergeCell ref="WYG8:WYL8"/>
    <mergeCell ref="WVS8:WVX8"/>
    <mergeCell ref="WVY8:WWD8"/>
    <mergeCell ref="WWE8:WWJ8"/>
    <mergeCell ref="WWK8:WWP8"/>
    <mergeCell ref="WWQ8:WWV8"/>
    <mergeCell ref="WWW8:WXB8"/>
    <mergeCell ref="WUI8:WUN8"/>
    <mergeCell ref="WUO8:WUT8"/>
    <mergeCell ref="WUU8:WUZ8"/>
    <mergeCell ref="WVA8:WVF8"/>
    <mergeCell ref="WVG8:WVL8"/>
    <mergeCell ref="WVM8:WVR8"/>
    <mergeCell ref="WSY8:WTD8"/>
    <mergeCell ref="WTE8:WTJ8"/>
    <mergeCell ref="WTK8:WTP8"/>
    <mergeCell ref="WTQ8:WTV8"/>
    <mergeCell ref="WTW8:WUB8"/>
    <mergeCell ref="WUC8:WUH8"/>
    <mergeCell ref="IK10:IP10"/>
    <mergeCell ref="WRO8:WRT8"/>
    <mergeCell ref="WRU8:WRZ8"/>
    <mergeCell ref="WSA8:WSF8"/>
    <mergeCell ref="WSG8:WSL8"/>
    <mergeCell ref="WSM8:WSR8"/>
    <mergeCell ref="WSS8:WSX8"/>
    <mergeCell ref="WQE8:WQJ8"/>
    <mergeCell ref="WQK8:WQP8"/>
    <mergeCell ref="WQQ8:WQV8"/>
    <mergeCell ref="WQW8:WRB8"/>
    <mergeCell ref="WRC8:WRH8"/>
    <mergeCell ref="WRI8:WRN8"/>
    <mergeCell ref="WOU8:WOZ8"/>
    <mergeCell ref="WPA8:WPF8"/>
    <mergeCell ref="WPG8:WPL8"/>
    <mergeCell ref="WPM8:WPR8"/>
    <mergeCell ref="WPS8:WPX8"/>
    <mergeCell ref="WPY8:WQD8"/>
    <mergeCell ref="WNK8:WNP8"/>
    <mergeCell ref="WNQ8:WNV8"/>
    <mergeCell ref="WNW8:WOB8"/>
    <mergeCell ref="WOC8:WOH8"/>
    <mergeCell ref="WOI8:WON8"/>
    <mergeCell ref="WOO8:WOT8"/>
    <mergeCell ref="WMA8:WMF8"/>
    <mergeCell ref="WMG8:WML8"/>
    <mergeCell ref="WMM8:WMR8"/>
    <mergeCell ref="WMS8:WMX8"/>
    <mergeCell ref="WMY8:WND8"/>
    <mergeCell ref="WNE8:WNJ8"/>
    <mergeCell ref="WKQ8:WKV8"/>
    <mergeCell ref="WKW8:WLB8"/>
    <mergeCell ref="WLC8:WLH8"/>
    <mergeCell ref="WLI8:WLN8"/>
    <mergeCell ref="WLO8:WLT8"/>
    <mergeCell ref="WLU8:WLZ8"/>
    <mergeCell ref="WJG8:WJL8"/>
    <mergeCell ref="WJM8:WJR8"/>
    <mergeCell ref="WJS8:WJX8"/>
    <mergeCell ref="WJY8:WKD8"/>
    <mergeCell ref="WKE8:WKJ8"/>
    <mergeCell ref="WKK8:WKP8"/>
    <mergeCell ref="WHW8:WIB8"/>
    <mergeCell ref="WIC8:WIH8"/>
    <mergeCell ref="WII8:WIN8"/>
    <mergeCell ref="WIO8:WIT8"/>
    <mergeCell ref="WIU8:WIZ8"/>
    <mergeCell ref="WJA8:WJF8"/>
    <mergeCell ref="WGM8:WGR8"/>
    <mergeCell ref="WGS8:WGX8"/>
    <mergeCell ref="WGY8:WHD8"/>
    <mergeCell ref="WHE8:WHJ8"/>
    <mergeCell ref="WHK8:WHP8"/>
    <mergeCell ref="WHQ8:WHV8"/>
    <mergeCell ref="WFC8:WFH8"/>
    <mergeCell ref="WFI8:WFN8"/>
    <mergeCell ref="WFO8:WFT8"/>
    <mergeCell ref="WFU8:WFZ8"/>
    <mergeCell ref="WGA8:WGF8"/>
    <mergeCell ref="WGG8:WGL8"/>
    <mergeCell ref="WDS8:WDX8"/>
    <mergeCell ref="WDY8:WED8"/>
    <mergeCell ref="WEE8:WEJ8"/>
    <mergeCell ref="WEK8:WEP8"/>
    <mergeCell ref="WEQ8:WEV8"/>
    <mergeCell ref="WEW8:WFB8"/>
    <mergeCell ref="WCI8:WCN8"/>
    <mergeCell ref="WCO8:WCT8"/>
    <mergeCell ref="WCU8:WCZ8"/>
    <mergeCell ref="WDA8:WDF8"/>
    <mergeCell ref="WDG8:WDL8"/>
    <mergeCell ref="WDM8:WDR8"/>
    <mergeCell ref="WAY8:WBD8"/>
    <mergeCell ref="WBE8:WBJ8"/>
    <mergeCell ref="WBK8:WBP8"/>
    <mergeCell ref="WBQ8:WBV8"/>
    <mergeCell ref="WBW8:WCB8"/>
    <mergeCell ref="WCC8:WCH8"/>
    <mergeCell ref="VZO8:VZT8"/>
    <mergeCell ref="VZU8:VZZ8"/>
    <mergeCell ref="WAA8:WAF8"/>
    <mergeCell ref="WAG8:WAL8"/>
    <mergeCell ref="WAM8:WAR8"/>
    <mergeCell ref="WAS8:WAX8"/>
    <mergeCell ref="VYE8:VYJ8"/>
    <mergeCell ref="VYK8:VYP8"/>
    <mergeCell ref="VYQ8:VYV8"/>
    <mergeCell ref="VYW8:VZB8"/>
    <mergeCell ref="VZC8:VZH8"/>
    <mergeCell ref="VZI8:VZN8"/>
    <mergeCell ref="VWU8:VWZ8"/>
    <mergeCell ref="VXA8:VXF8"/>
    <mergeCell ref="VXG8:VXL8"/>
    <mergeCell ref="VXM8:VXR8"/>
    <mergeCell ref="VXS8:VXX8"/>
    <mergeCell ref="VXY8:VYD8"/>
    <mergeCell ref="VVK8:VVP8"/>
    <mergeCell ref="VVQ8:VVV8"/>
    <mergeCell ref="VVW8:VWB8"/>
    <mergeCell ref="VWC8:VWH8"/>
    <mergeCell ref="VWI8:VWN8"/>
    <mergeCell ref="VWO8:VWT8"/>
    <mergeCell ref="VUA8:VUF8"/>
    <mergeCell ref="VUG8:VUL8"/>
    <mergeCell ref="VUM8:VUR8"/>
    <mergeCell ref="VUS8:VUX8"/>
    <mergeCell ref="VUY8:VVD8"/>
    <mergeCell ref="VVE8:VVJ8"/>
    <mergeCell ref="VSQ8:VSV8"/>
    <mergeCell ref="VSW8:VTB8"/>
    <mergeCell ref="VTC8:VTH8"/>
    <mergeCell ref="VTI8:VTN8"/>
    <mergeCell ref="VTO8:VTT8"/>
    <mergeCell ref="VTU8:VTZ8"/>
    <mergeCell ref="VRG8:VRL8"/>
    <mergeCell ref="VRM8:VRR8"/>
    <mergeCell ref="VRS8:VRX8"/>
    <mergeCell ref="VRY8:VSD8"/>
    <mergeCell ref="VSE8:VSJ8"/>
    <mergeCell ref="VSK8:VSP8"/>
    <mergeCell ref="VPW8:VQB8"/>
    <mergeCell ref="VQC8:VQH8"/>
    <mergeCell ref="VQI8:VQN8"/>
    <mergeCell ref="VQO8:VQT8"/>
    <mergeCell ref="VQU8:VQZ8"/>
    <mergeCell ref="VRA8:VRF8"/>
    <mergeCell ref="VOM8:VOR8"/>
    <mergeCell ref="VOS8:VOX8"/>
    <mergeCell ref="VOY8:VPD8"/>
    <mergeCell ref="VPE8:VPJ8"/>
    <mergeCell ref="VPK8:VPP8"/>
    <mergeCell ref="VPQ8:VPV8"/>
    <mergeCell ref="VNC8:VNH8"/>
    <mergeCell ref="VNI8:VNN8"/>
    <mergeCell ref="VNO8:VNT8"/>
    <mergeCell ref="VNU8:VNZ8"/>
    <mergeCell ref="VOA8:VOF8"/>
    <mergeCell ref="VOG8:VOL8"/>
    <mergeCell ref="VLS8:VLX8"/>
    <mergeCell ref="VLY8:VMD8"/>
    <mergeCell ref="VME8:VMJ8"/>
    <mergeCell ref="VMK8:VMP8"/>
    <mergeCell ref="VMQ8:VMV8"/>
    <mergeCell ref="VMW8:VNB8"/>
    <mergeCell ref="VKI8:VKN8"/>
    <mergeCell ref="VKO8:VKT8"/>
    <mergeCell ref="VKU8:VKZ8"/>
    <mergeCell ref="VLA8:VLF8"/>
    <mergeCell ref="VLG8:VLL8"/>
    <mergeCell ref="VLM8:VLR8"/>
    <mergeCell ref="VIY8:VJD8"/>
    <mergeCell ref="VJE8:VJJ8"/>
    <mergeCell ref="VJK8:VJP8"/>
    <mergeCell ref="VJQ8:VJV8"/>
    <mergeCell ref="VJW8:VKB8"/>
    <mergeCell ref="VKC8:VKH8"/>
    <mergeCell ref="VHO8:VHT8"/>
    <mergeCell ref="VHU8:VHZ8"/>
    <mergeCell ref="VIA8:VIF8"/>
    <mergeCell ref="VIG8:VIL8"/>
    <mergeCell ref="VIM8:VIR8"/>
    <mergeCell ref="VIS8:VIX8"/>
    <mergeCell ref="VGE8:VGJ8"/>
    <mergeCell ref="VGK8:VGP8"/>
    <mergeCell ref="VGQ8:VGV8"/>
    <mergeCell ref="VGW8:VHB8"/>
    <mergeCell ref="VHC8:VHH8"/>
    <mergeCell ref="VHI8:VHN8"/>
    <mergeCell ref="VEU8:VEZ8"/>
    <mergeCell ref="VFA8:VFF8"/>
    <mergeCell ref="VFG8:VFL8"/>
    <mergeCell ref="VFM8:VFR8"/>
    <mergeCell ref="VFS8:VFX8"/>
    <mergeCell ref="VFY8:VGD8"/>
    <mergeCell ref="VDK8:VDP8"/>
    <mergeCell ref="VDQ8:VDV8"/>
    <mergeCell ref="VDW8:VEB8"/>
    <mergeCell ref="VEC8:VEH8"/>
    <mergeCell ref="VEI8:VEN8"/>
    <mergeCell ref="VEO8:VET8"/>
    <mergeCell ref="VCA8:VCF8"/>
    <mergeCell ref="VCG8:VCL8"/>
    <mergeCell ref="VCM8:VCR8"/>
    <mergeCell ref="VCS8:VCX8"/>
    <mergeCell ref="VCY8:VDD8"/>
    <mergeCell ref="VDE8:VDJ8"/>
    <mergeCell ref="VAQ8:VAV8"/>
    <mergeCell ref="VAW8:VBB8"/>
    <mergeCell ref="VBC8:VBH8"/>
    <mergeCell ref="VBI8:VBN8"/>
    <mergeCell ref="VBO8:VBT8"/>
    <mergeCell ref="VBU8:VBZ8"/>
    <mergeCell ref="UZG8:UZL8"/>
    <mergeCell ref="UZM8:UZR8"/>
    <mergeCell ref="UZS8:UZX8"/>
    <mergeCell ref="UZY8:VAD8"/>
    <mergeCell ref="VAE8:VAJ8"/>
    <mergeCell ref="VAK8:VAP8"/>
    <mergeCell ref="UXW8:UYB8"/>
    <mergeCell ref="UYC8:UYH8"/>
    <mergeCell ref="UYI8:UYN8"/>
    <mergeCell ref="UYO8:UYT8"/>
    <mergeCell ref="UYU8:UYZ8"/>
    <mergeCell ref="UZA8:UZF8"/>
    <mergeCell ref="UWM8:UWR8"/>
    <mergeCell ref="UWS8:UWX8"/>
    <mergeCell ref="UWY8:UXD8"/>
    <mergeCell ref="UXE8:UXJ8"/>
    <mergeCell ref="UXK8:UXP8"/>
    <mergeCell ref="UXQ8:UXV8"/>
    <mergeCell ref="UVC8:UVH8"/>
    <mergeCell ref="UVI8:UVN8"/>
    <mergeCell ref="UVO8:UVT8"/>
    <mergeCell ref="UVU8:UVZ8"/>
    <mergeCell ref="UWA8:UWF8"/>
    <mergeCell ref="UWG8:UWL8"/>
    <mergeCell ref="UTS8:UTX8"/>
    <mergeCell ref="UTY8:UUD8"/>
    <mergeCell ref="UUE8:UUJ8"/>
    <mergeCell ref="UUK8:UUP8"/>
    <mergeCell ref="UUQ8:UUV8"/>
    <mergeCell ref="UUW8:UVB8"/>
    <mergeCell ref="USI8:USN8"/>
    <mergeCell ref="USO8:UST8"/>
    <mergeCell ref="USU8:USZ8"/>
    <mergeCell ref="UTA8:UTF8"/>
    <mergeCell ref="UTG8:UTL8"/>
    <mergeCell ref="UTM8:UTR8"/>
    <mergeCell ref="UQY8:URD8"/>
    <mergeCell ref="URE8:URJ8"/>
    <mergeCell ref="URK8:URP8"/>
    <mergeCell ref="URQ8:URV8"/>
    <mergeCell ref="URW8:USB8"/>
    <mergeCell ref="USC8:USH8"/>
    <mergeCell ref="UPO8:UPT8"/>
    <mergeCell ref="UPU8:UPZ8"/>
    <mergeCell ref="UQA8:UQF8"/>
    <mergeCell ref="UQG8:UQL8"/>
    <mergeCell ref="UQM8:UQR8"/>
    <mergeCell ref="UQS8:UQX8"/>
    <mergeCell ref="UOE8:UOJ8"/>
    <mergeCell ref="UOK8:UOP8"/>
    <mergeCell ref="UOQ8:UOV8"/>
    <mergeCell ref="UOW8:UPB8"/>
    <mergeCell ref="UPC8:UPH8"/>
    <mergeCell ref="UPI8:UPN8"/>
    <mergeCell ref="UMU8:UMZ8"/>
    <mergeCell ref="UNA8:UNF8"/>
    <mergeCell ref="UNG8:UNL8"/>
    <mergeCell ref="UNM8:UNR8"/>
    <mergeCell ref="UNS8:UNX8"/>
    <mergeCell ref="UNY8:UOD8"/>
    <mergeCell ref="ULK8:ULP8"/>
    <mergeCell ref="ULQ8:ULV8"/>
    <mergeCell ref="ULW8:UMB8"/>
    <mergeCell ref="UMC8:UMH8"/>
    <mergeCell ref="UMI8:UMN8"/>
    <mergeCell ref="UMO8:UMT8"/>
    <mergeCell ref="UKA8:UKF8"/>
    <mergeCell ref="UKG8:UKL8"/>
    <mergeCell ref="UKM8:UKR8"/>
    <mergeCell ref="UKS8:UKX8"/>
    <mergeCell ref="UKY8:ULD8"/>
    <mergeCell ref="ULE8:ULJ8"/>
    <mergeCell ref="UIQ8:UIV8"/>
    <mergeCell ref="UIW8:UJB8"/>
    <mergeCell ref="UJC8:UJH8"/>
    <mergeCell ref="UJI8:UJN8"/>
    <mergeCell ref="UJO8:UJT8"/>
    <mergeCell ref="UJU8:UJZ8"/>
    <mergeCell ref="UHG8:UHL8"/>
    <mergeCell ref="UHM8:UHR8"/>
    <mergeCell ref="UHS8:UHX8"/>
    <mergeCell ref="UHY8:UID8"/>
    <mergeCell ref="UIE8:UIJ8"/>
    <mergeCell ref="UIK8:UIP8"/>
    <mergeCell ref="UFW8:UGB8"/>
    <mergeCell ref="UGC8:UGH8"/>
    <mergeCell ref="UGI8:UGN8"/>
    <mergeCell ref="UGO8:UGT8"/>
    <mergeCell ref="UGU8:UGZ8"/>
    <mergeCell ref="UHA8:UHF8"/>
    <mergeCell ref="UEM8:UER8"/>
    <mergeCell ref="UES8:UEX8"/>
    <mergeCell ref="UEY8:UFD8"/>
    <mergeCell ref="UFE8:UFJ8"/>
    <mergeCell ref="UFK8:UFP8"/>
    <mergeCell ref="UFQ8:UFV8"/>
    <mergeCell ref="UDC8:UDH8"/>
    <mergeCell ref="UDI8:UDN8"/>
    <mergeCell ref="UDO8:UDT8"/>
    <mergeCell ref="UDU8:UDZ8"/>
    <mergeCell ref="UEA8:UEF8"/>
    <mergeCell ref="UEG8:UEL8"/>
    <mergeCell ref="UBS8:UBX8"/>
    <mergeCell ref="UBY8:UCD8"/>
    <mergeCell ref="UCE8:UCJ8"/>
    <mergeCell ref="UCK8:UCP8"/>
    <mergeCell ref="UCQ8:UCV8"/>
    <mergeCell ref="UCW8:UDB8"/>
    <mergeCell ref="UAI8:UAN8"/>
    <mergeCell ref="UAO8:UAT8"/>
    <mergeCell ref="UAU8:UAZ8"/>
    <mergeCell ref="UBA8:UBF8"/>
    <mergeCell ref="UBG8:UBL8"/>
    <mergeCell ref="UBM8:UBR8"/>
    <mergeCell ref="TYY8:TZD8"/>
    <mergeCell ref="TZE8:TZJ8"/>
    <mergeCell ref="TZK8:TZP8"/>
    <mergeCell ref="TZQ8:TZV8"/>
    <mergeCell ref="TZW8:UAB8"/>
    <mergeCell ref="UAC8:UAH8"/>
    <mergeCell ref="TXO8:TXT8"/>
    <mergeCell ref="TXU8:TXZ8"/>
    <mergeCell ref="TYA8:TYF8"/>
    <mergeCell ref="TYG8:TYL8"/>
    <mergeCell ref="TYM8:TYR8"/>
    <mergeCell ref="TYS8:TYX8"/>
    <mergeCell ref="TWE8:TWJ8"/>
    <mergeCell ref="TWK8:TWP8"/>
    <mergeCell ref="TWQ8:TWV8"/>
    <mergeCell ref="TWW8:TXB8"/>
    <mergeCell ref="TXC8:TXH8"/>
    <mergeCell ref="TXI8:TXN8"/>
    <mergeCell ref="TUU8:TUZ8"/>
    <mergeCell ref="TVA8:TVF8"/>
    <mergeCell ref="TVG8:TVL8"/>
    <mergeCell ref="TVM8:TVR8"/>
    <mergeCell ref="TVS8:TVX8"/>
    <mergeCell ref="TVY8:TWD8"/>
    <mergeCell ref="TTK8:TTP8"/>
    <mergeCell ref="TTQ8:TTV8"/>
    <mergeCell ref="TTW8:TUB8"/>
    <mergeCell ref="TUC8:TUH8"/>
    <mergeCell ref="TUI8:TUN8"/>
    <mergeCell ref="TUO8:TUT8"/>
    <mergeCell ref="TSA8:TSF8"/>
    <mergeCell ref="TSG8:TSL8"/>
    <mergeCell ref="TSM8:TSR8"/>
    <mergeCell ref="TSS8:TSX8"/>
    <mergeCell ref="TSY8:TTD8"/>
    <mergeCell ref="TTE8:TTJ8"/>
    <mergeCell ref="TQQ8:TQV8"/>
    <mergeCell ref="TQW8:TRB8"/>
    <mergeCell ref="TRC8:TRH8"/>
    <mergeCell ref="TRI8:TRN8"/>
    <mergeCell ref="TRO8:TRT8"/>
    <mergeCell ref="TRU8:TRZ8"/>
    <mergeCell ref="TPG8:TPL8"/>
    <mergeCell ref="TPM8:TPR8"/>
    <mergeCell ref="TPS8:TPX8"/>
    <mergeCell ref="TPY8:TQD8"/>
    <mergeCell ref="TQE8:TQJ8"/>
    <mergeCell ref="TQK8:TQP8"/>
    <mergeCell ref="TNW8:TOB8"/>
    <mergeCell ref="TOC8:TOH8"/>
    <mergeCell ref="TOI8:TON8"/>
    <mergeCell ref="TOO8:TOT8"/>
    <mergeCell ref="TOU8:TOZ8"/>
    <mergeCell ref="TPA8:TPF8"/>
    <mergeCell ref="TMM8:TMR8"/>
    <mergeCell ref="TMS8:TMX8"/>
    <mergeCell ref="TMY8:TND8"/>
    <mergeCell ref="TNE8:TNJ8"/>
    <mergeCell ref="TNK8:TNP8"/>
    <mergeCell ref="TNQ8:TNV8"/>
    <mergeCell ref="TLC8:TLH8"/>
    <mergeCell ref="TLI8:TLN8"/>
    <mergeCell ref="TLO8:TLT8"/>
    <mergeCell ref="TLU8:TLZ8"/>
    <mergeCell ref="TMA8:TMF8"/>
    <mergeCell ref="TMG8:TML8"/>
    <mergeCell ref="TJS8:TJX8"/>
    <mergeCell ref="TJY8:TKD8"/>
    <mergeCell ref="TKE8:TKJ8"/>
    <mergeCell ref="TKK8:TKP8"/>
    <mergeCell ref="TKQ8:TKV8"/>
    <mergeCell ref="TKW8:TLB8"/>
    <mergeCell ref="TII8:TIN8"/>
    <mergeCell ref="TIO8:TIT8"/>
    <mergeCell ref="TIU8:TIZ8"/>
    <mergeCell ref="TJA8:TJF8"/>
    <mergeCell ref="TJG8:TJL8"/>
    <mergeCell ref="TJM8:TJR8"/>
    <mergeCell ref="TGY8:THD8"/>
    <mergeCell ref="THE8:THJ8"/>
    <mergeCell ref="THK8:THP8"/>
    <mergeCell ref="THQ8:THV8"/>
    <mergeCell ref="THW8:TIB8"/>
    <mergeCell ref="TIC8:TIH8"/>
    <mergeCell ref="TFO8:TFT8"/>
    <mergeCell ref="TFU8:TFZ8"/>
    <mergeCell ref="TGA8:TGF8"/>
    <mergeCell ref="TGG8:TGL8"/>
    <mergeCell ref="TGM8:TGR8"/>
    <mergeCell ref="TGS8:TGX8"/>
    <mergeCell ref="TEE8:TEJ8"/>
    <mergeCell ref="TEK8:TEP8"/>
    <mergeCell ref="TEQ8:TEV8"/>
    <mergeCell ref="TEW8:TFB8"/>
    <mergeCell ref="TFC8:TFH8"/>
    <mergeCell ref="TFI8:TFN8"/>
    <mergeCell ref="TCU8:TCZ8"/>
    <mergeCell ref="TDA8:TDF8"/>
    <mergeCell ref="TDG8:TDL8"/>
    <mergeCell ref="TDM8:TDR8"/>
    <mergeCell ref="TDS8:TDX8"/>
    <mergeCell ref="TDY8:TED8"/>
    <mergeCell ref="TBK8:TBP8"/>
    <mergeCell ref="TBQ8:TBV8"/>
    <mergeCell ref="TBW8:TCB8"/>
    <mergeCell ref="TCC8:TCH8"/>
    <mergeCell ref="TCI8:TCN8"/>
    <mergeCell ref="TCO8:TCT8"/>
    <mergeCell ref="TAA8:TAF8"/>
    <mergeCell ref="TAG8:TAL8"/>
    <mergeCell ref="TAM8:TAR8"/>
    <mergeCell ref="TAS8:TAX8"/>
    <mergeCell ref="TAY8:TBD8"/>
    <mergeCell ref="TBE8:TBJ8"/>
    <mergeCell ref="SYQ8:SYV8"/>
    <mergeCell ref="SYW8:SZB8"/>
    <mergeCell ref="SZC8:SZH8"/>
    <mergeCell ref="SZI8:SZN8"/>
    <mergeCell ref="SZO8:SZT8"/>
    <mergeCell ref="SZU8:SZZ8"/>
    <mergeCell ref="SXG8:SXL8"/>
    <mergeCell ref="SXM8:SXR8"/>
    <mergeCell ref="SXS8:SXX8"/>
    <mergeCell ref="SXY8:SYD8"/>
    <mergeCell ref="SYE8:SYJ8"/>
    <mergeCell ref="SYK8:SYP8"/>
    <mergeCell ref="SVW8:SWB8"/>
    <mergeCell ref="SWC8:SWH8"/>
    <mergeCell ref="SWI8:SWN8"/>
    <mergeCell ref="SWO8:SWT8"/>
    <mergeCell ref="SWU8:SWZ8"/>
    <mergeCell ref="SXA8:SXF8"/>
    <mergeCell ref="SUM8:SUR8"/>
    <mergeCell ref="SUS8:SUX8"/>
    <mergeCell ref="SUY8:SVD8"/>
    <mergeCell ref="SVE8:SVJ8"/>
    <mergeCell ref="SVK8:SVP8"/>
    <mergeCell ref="SVQ8:SVV8"/>
    <mergeCell ref="STC8:STH8"/>
    <mergeCell ref="STI8:STN8"/>
    <mergeCell ref="STO8:STT8"/>
    <mergeCell ref="STU8:STZ8"/>
    <mergeCell ref="SUA8:SUF8"/>
    <mergeCell ref="SUG8:SUL8"/>
    <mergeCell ref="SRS8:SRX8"/>
    <mergeCell ref="SRY8:SSD8"/>
    <mergeCell ref="SSE8:SSJ8"/>
    <mergeCell ref="SSK8:SSP8"/>
    <mergeCell ref="SSQ8:SSV8"/>
    <mergeCell ref="SSW8:STB8"/>
    <mergeCell ref="SQI8:SQN8"/>
    <mergeCell ref="SQO8:SQT8"/>
    <mergeCell ref="SQU8:SQZ8"/>
    <mergeCell ref="SRA8:SRF8"/>
    <mergeCell ref="SRG8:SRL8"/>
    <mergeCell ref="SRM8:SRR8"/>
    <mergeCell ref="SOY8:SPD8"/>
    <mergeCell ref="SPE8:SPJ8"/>
    <mergeCell ref="SPK8:SPP8"/>
    <mergeCell ref="SPQ8:SPV8"/>
    <mergeCell ref="SPW8:SQB8"/>
    <mergeCell ref="SQC8:SQH8"/>
    <mergeCell ref="SNO8:SNT8"/>
    <mergeCell ref="SNU8:SNZ8"/>
    <mergeCell ref="SOA8:SOF8"/>
    <mergeCell ref="SOG8:SOL8"/>
    <mergeCell ref="SOM8:SOR8"/>
    <mergeCell ref="SOS8:SOX8"/>
    <mergeCell ref="SME8:SMJ8"/>
    <mergeCell ref="SMK8:SMP8"/>
    <mergeCell ref="SMQ8:SMV8"/>
    <mergeCell ref="SMW8:SNB8"/>
    <mergeCell ref="SNC8:SNH8"/>
    <mergeCell ref="SNI8:SNN8"/>
    <mergeCell ref="SKU8:SKZ8"/>
    <mergeCell ref="SLA8:SLF8"/>
    <mergeCell ref="SLG8:SLL8"/>
    <mergeCell ref="SLM8:SLR8"/>
    <mergeCell ref="SLS8:SLX8"/>
    <mergeCell ref="SLY8:SMD8"/>
    <mergeCell ref="SJK8:SJP8"/>
    <mergeCell ref="SJQ8:SJV8"/>
    <mergeCell ref="SJW8:SKB8"/>
    <mergeCell ref="SKC8:SKH8"/>
    <mergeCell ref="SKI8:SKN8"/>
    <mergeCell ref="SKO8:SKT8"/>
    <mergeCell ref="SIA8:SIF8"/>
    <mergeCell ref="SIG8:SIL8"/>
    <mergeCell ref="SIM8:SIR8"/>
    <mergeCell ref="SIS8:SIX8"/>
    <mergeCell ref="SIY8:SJD8"/>
    <mergeCell ref="SJE8:SJJ8"/>
    <mergeCell ref="SGQ8:SGV8"/>
    <mergeCell ref="SGW8:SHB8"/>
    <mergeCell ref="SHC8:SHH8"/>
    <mergeCell ref="SHI8:SHN8"/>
    <mergeCell ref="SHO8:SHT8"/>
    <mergeCell ref="SHU8:SHZ8"/>
    <mergeCell ref="SFG8:SFL8"/>
    <mergeCell ref="SFM8:SFR8"/>
    <mergeCell ref="SFS8:SFX8"/>
    <mergeCell ref="SFY8:SGD8"/>
    <mergeCell ref="SGE8:SGJ8"/>
    <mergeCell ref="SGK8:SGP8"/>
    <mergeCell ref="SDW8:SEB8"/>
    <mergeCell ref="SEC8:SEH8"/>
    <mergeCell ref="SEI8:SEN8"/>
    <mergeCell ref="SEO8:SET8"/>
    <mergeCell ref="SEU8:SEZ8"/>
    <mergeCell ref="SFA8:SFF8"/>
    <mergeCell ref="SCM8:SCR8"/>
    <mergeCell ref="SCS8:SCX8"/>
    <mergeCell ref="SCY8:SDD8"/>
    <mergeCell ref="SDE8:SDJ8"/>
    <mergeCell ref="SDK8:SDP8"/>
    <mergeCell ref="SDQ8:SDV8"/>
    <mergeCell ref="SBC8:SBH8"/>
    <mergeCell ref="SBI8:SBN8"/>
    <mergeCell ref="SBO8:SBT8"/>
    <mergeCell ref="SBU8:SBZ8"/>
    <mergeCell ref="SCA8:SCF8"/>
    <mergeCell ref="SCG8:SCL8"/>
    <mergeCell ref="RZS8:RZX8"/>
    <mergeCell ref="RZY8:SAD8"/>
    <mergeCell ref="SAE8:SAJ8"/>
    <mergeCell ref="SAK8:SAP8"/>
    <mergeCell ref="SAQ8:SAV8"/>
    <mergeCell ref="SAW8:SBB8"/>
    <mergeCell ref="RYI8:RYN8"/>
    <mergeCell ref="RYO8:RYT8"/>
    <mergeCell ref="RYU8:RYZ8"/>
    <mergeCell ref="RZA8:RZF8"/>
    <mergeCell ref="RZG8:RZL8"/>
    <mergeCell ref="RZM8:RZR8"/>
    <mergeCell ref="RWY8:RXD8"/>
    <mergeCell ref="RXE8:RXJ8"/>
    <mergeCell ref="RXK8:RXP8"/>
    <mergeCell ref="RXQ8:RXV8"/>
    <mergeCell ref="RXW8:RYB8"/>
    <mergeCell ref="RYC8:RYH8"/>
    <mergeCell ref="RVO8:RVT8"/>
    <mergeCell ref="RVU8:RVZ8"/>
    <mergeCell ref="RWA8:RWF8"/>
    <mergeCell ref="RWG8:RWL8"/>
    <mergeCell ref="RWM8:RWR8"/>
    <mergeCell ref="RWS8:RWX8"/>
    <mergeCell ref="RUE8:RUJ8"/>
    <mergeCell ref="RUK8:RUP8"/>
    <mergeCell ref="RUQ8:RUV8"/>
    <mergeCell ref="RUW8:RVB8"/>
    <mergeCell ref="RVC8:RVH8"/>
    <mergeCell ref="RVI8:RVN8"/>
    <mergeCell ref="RSU8:RSZ8"/>
    <mergeCell ref="RTA8:RTF8"/>
    <mergeCell ref="RTG8:RTL8"/>
    <mergeCell ref="RTM8:RTR8"/>
    <mergeCell ref="RTS8:RTX8"/>
    <mergeCell ref="RTY8:RUD8"/>
    <mergeCell ref="RRK8:RRP8"/>
    <mergeCell ref="RRQ8:RRV8"/>
    <mergeCell ref="RRW8:RSB8"/>
    <mergeCell ref="RSC8:RSH8"/>
    <mergeCell ref="RSI8:RSN8"/>
    <mergeCell ref="RSO8:RST8"/>
    <mergeCell ref="RQA8:RQF8"/>
    <mergeCell ref="RQG8:RQL8"/>
    <mergeCell ref="RQM8:RQR8"/>
    <mergeCell ref="RQS8:RQX8"/>
    <mergeCell ref="RQY8:RRD8"/>
    <mergeCell ref="RRE8:RRJ8"/>
    <mergeCell ref="ROQ8:ROV8"/>
    <mergeCell ref="ROW8:RPB8"/>
    <mergeCell ref="RPC8:RPH8"/>
    <mergeCell ref="RPI8:RPN8"/>
    <mergeCell ref="RPO8:RPT8"/>
    <mergeCell ref="RPU8:RPZ8"/>
    <mergeCell ref="RNG8:RNL8"/>
    <mergeCell ref="RNM8:RNR8"/>
    <mergeCell ref="RNS8:RNX8"/>
    <mergeCell ref="RNY8:ROD8"/>
    <mergeCell ref="ROE8:ROJ8"/>
    <mergeCell ref="ROK8:ROP8"/>
    <mergeCell ref="RLW8:RMB8"/>
    <mergeCell ref="RMC8:RMH8"/>
    <mergeCell ref="RMI8:RMN8"/>
    <mergeCell ref="RMO8:RMT8"/>
    <mergeCell ref="RMU8:RMZ8"/>
    <mergeCell ref="RNA8:RNF8"/>
    <mergeCell ref="RKM8:RKR8"/>
    <mergeCell ref="RKS8:RKX8"/>
    <mergeCell ref="RKY8:RLD8"/>
    <mergeCell ref="RLE8:RLJ8"/>
    <mergeCell ref="RLK8:RLP8"/>
    <mergeCell ref="RLQ8:RLV8"/>
    <mergeCell ref="RJC8:RJH8"/>
    <mergeCell ref="RJI8:RJN8"/>
    <mergeCell ref="RJO8:RJT8"/>
    <mergeCell ref="RJU8:RJZ8"/>
    <mergeCell ref="RKA8:RKF8"/>
    <mergeCell ref="RKG8:RKL8"/>
    <mergeCell ref="RHS8:RHX8"/>
    <mergeCell ref="RHY8:RID8"/>
    <mergeCell ref="RIE8:RIJ8"/>
    <mergeCell ref="RIK8:RIP8"/>
    <mergeCell ref="RIQ8:RIV8"/>
    <mergeCell ref="RIW8:RJB8"/>
    <mergeCell ref="RGI8:RGN8"/>
    <mergeCell ref="RGO8:RGT8"/>
    <mergeCell ref="RGU8:RGZ8"/>
    <mergeCell ref="RHA8:RHF8"/>
    <mergeCell ref="RHG8:RHL8"/>
    <mergeCell ref="RHM8:RHR8"/>
    <mergeCell ref="REY8:RFD8"/>
    <mergeCell ref="RFE8:RFJ8"/>
    <mergeCell ref="RFK8:RFP8"/>
    <mergeCell ref="RFQ8:RFV8"/>
    <mergeCell ref="RFW8:RGB8"/>
    <mergeCell ref="RGC8:RGH8"/>
    <mergeCell ref="RDO8:RDT8"/>
    <mergeCell ref="RDU8:RDZ8"/>
    <mergeCell ref="REA8:REF8"/>
    <mergeCell ref="REG8:REL8"/>
    <mergeCell ref="REM8:RER8"/>
    <mergeCell ref="RES8:REX8"/>
    <mergeCell ref="RCE8:RCJ8"/>
    <mergeCell ref="RCK8:RCP8"/>
    <mergeCell ref="RCQ8:RCV8"/>
    <mergeCell ref="RCW8:RDB8"/>
    <mergeCell ref="RDC8:RDH8"/>
    <mergeCell ref="RDI8:RDN8"/>
    <mergeCell ref="RAU8:RAZ8"/>
    <mergeCell ref="RBA8:RBF8"/>
    <mergeCell ref="RBG8:RBL8"/>
    <mergeCell ref="RBM8:RBR8"/>
    <mergeCell ref="RBS8:RBX8"/>
    <mergeCell ref="RBY8:RCD8"/>
    <mergeCell ref="QZK8:QZP8"/>
    <mergeCell ref="QZQ8:QZV8"/>
    <mergeCell ref="QZW8:RAB8"/>
    <mergeCell ref="RAC8:RAH8"/>
    <mergeCell ref="RAI8:RAN8"/>
    <mergeCell ref="RAO8:RAT8"/>
    <mergeCell ref="QYA8:QYF8"/>
    <mergeCell ref="QYG8:QYL8"/>
    <mergeCell ref="QYM8:QYR8"/>
    <mergeCell ref="QYS8:QYX8"/>
    <mergeCell ref="QYY8:QZD8"/>
    <mergeCell ref="QZE8:QZJ8"/>
    <mergeCell ref="QWQ8:QWV8"/>
    <mergeCell ref="QWW8:QXB8"/>
    <mergeCell ref="QXC8:QXH8"/>
    <mergeCell ref="QXI8:QXN8"/>
    <mergeCell ref="QXO8:QXT8"/>
    <mergeCell ref="QXU8:QXZ8"/>
    <mergeCell ref="QVG8:QVL8"/>
    <mergeCell ref="QVM8:QVR8"/>
    <mergeCell ref="QVS8:QVX8"/>
    <mergeCell ref="QVY8:QWD8"/>
    <mergeCell ref="QWE8:QWJ8"/>
    <mergeCell ref="QWK8:QWP8"/>
    <mergeCell ref="QTW8:QUB8"/>
    <mergeCell ref="QUC8:QUH8"/>
    <mergeCell ref="QUI8:QUN8"/>
    <mergeCell ref="QUO8:QUT8"/>
    <mergeCell ref="QUU8:QUZ8"/>
    <mergeCell ref="QVA8:QVF8"/>
    <mergeCell ref="QSM8:QSR8"/>
    <mergeCell ref="QSS8:QSX8"/>
    <mergeCell ref="QSY8:QTD8"/>
    <mergeCell ref="QTE8:QTJ8"/>
    <mergeCell ref="QTK8:QTP8"/>
    <mergeCell ref="QTQ8:QTV8"/>
    <mergeCell ref="QRC8:QRH8"/>
    <mergeCell ref="QRI8:QRN8"/>
    <mergeCell ref="QRO8:QRT8"/>
    <mergeCell ref="QRU8:QRZ8"/>
    <mergeCell ref="QSA8:QSF8"/>
    <mergeCell ref="QSG8:QSL8"/>
    <mergeCell ref="QPS8:QPX8"/>
    <mergeCell ref="QPY8:QQD8"/>
    <mergeCell ref="QQE8:QQJ8"/>
    <mergeCell ref="QQK8:QQP8"/>
    <mergeCell ref="QQQ8:QQV8"/>
    <mergeCell ref="QQW8:QRB8"/>
    <mergeCell ref="QOI8:QON8"/>
    <mergeCell ref="QOO8:QOT8"/>
    <mergeCell ref="QOU8:QOZ8"/>
    <mergeCell ref="QPA8:QPF8"/>
    <mergeCell ref="QPG8:QPL8"/>
    <mergeCell ref="QPM8:QPR8"/>
    <mergeCell ref="QMY8:QND8"/>
    <mergeCell ref="QNE8:QNJ8"/>
    <mergeCell ref="QNK8:QNP8"/>
    <mergeCell ref="QNQ8:QNV8"/>
    <mergeCell ref="QNW8:QOB8"/>
    <mergeCell ref="QOC8:QOH8"/>
    <mergeCell ref="QLO8:QLT8"/>
    <mergeCell ref="QLU8:QLZ8"/>
    <mergeCell ref="QMA8:QMF8"/>
    <mergeCell ref="QMG8:QML8"/>
    <mergeCell ref="QMM8:QMR8"/>
    <mergeCell ref="QMS8:QMX8"/>
    <mergeCell ref="QKE8:QKJ8"/>
    <mergeCell ref="QKK8:QKP8"/>
    <mergeCell ref="QKQ8:QKV8"/>
    <mergeCell ref="QKW8:QLB8"/>
    <mergeCell ref="QLC8:QLH8"/>
    <mergeCell ref="QLI8:QLN8"/>
    <mergeCell ref="QIU8:QIZ8"/>
    <mergeCell ref="QJA8:QJF8"/>
    <mergeCell ref="QJG8:QJL8"/>
    <mergeCell ref="QJM8:QJR8"/>
    <mergeCell ref="QJS8:QJX8"/>
    <mergeCell ref="QJY8:QKD8"/>
    <mergeCell ref="QHK8:QHP8"/>
    <mergeCell ref="QHQ8:QHV8"/>
    <mergeCell ref="QHW8:QIB8"/>
    <mergeCell ref="QIC8:QIH8"/>
    <mergeCell ref="QII8:QIN8"/>
    <mergeCell ref="QIO8:QIT8"/>
    <mergeCell ref="QGA8:QGF8"/>
    <mergeCell ref="QGG8:QGL8"/>
    <mergeCell ref="QGM8:QGR8"/>
    <mergeCell ref="QGS8:QGX8"/>
    <mergeCell ref="QGY8:QHD8"/>
    <mergeCell ref="QHE8:QHJ8"/>
    <mergeCell ref="QEQ8:QEV8"/>
    <mergeCell ref="QEW8:QFB8"/>
    <mergeCell ref="QFC8:QFH8"/>
    <mergeCell ref="QFI8:QFN8"/>
    <mergeCell ref="QFO8:QFT8"/>
    <mergeCell ref="QFU8:QFZ8"/>
    <mergeCell ref="QDG8:QDL8"/>
    <mergeCell ref="QDM8:QDR8"/>
    <mergeCell ref="QDS8:QDX8"/>
    <mergeCell ref="QDY8:QED8"/>
    <mergeCell ref="QEE8:QEJ8"/>
    <mergeCell ref="QEK8:QEP8"/>
    <mergeCell ref="QBW8:QCB8"/>
    <mergeCell ref="QCC8:QCH8"/>
    <mergeCell ref="QCI8:QCN8"/>
    <mergeCell ref="QCO8:QCT8"/>
    <mergeCell ref="QCU8:QCZ8"/>
    <mergeCell ref="QDA8:QDF8"/>
    <mergeCell ref="QAM8:QAR8"/>
    <mergeCell ref="QAS8:QAX8"/>
    <mergeCell ref="QAY8:QBD8"/>
    <mergeCell ref="QBE8:QBJ8"/>
    <mergeCell ref="QBK8:QBP8"/>
    <mergeCell ref="QBQ8:QBV8"/>
    <mergeCell ref="PZC8:PZH8"/>
    <mergeCell ref="PZI8:PZN8"/>
    <mergeCell ref="PZO8:PZT8"/>
    <mergeCell ref="PZU8:PZZ8"/>
    <mergeCell ref="QAA8:QAF8"/>
    <mergeCell ref="QAG8:QAL8"/>
    <mergeCell ref="PXS8:PXX8"/>
    <mergeCell ref="PXY8:PYD8"/>
    <mergeCell ref="PYE8:PYJ8"/>
    <mergeCell ref="PYK8:PYP8"/>
    <mergeCell ref="PYQ8:PYV8"/>
    <mergeCell ref="PYW8:PZB8"/>
    <mergeCell ref="PWI8:PWN8"/>
    <mergeCell ref="PWO8:PWT8"/>
    <mergeCell ref="PWU8:PWZ8"/>
    <mergeCell ref="PXA8:PXF8"/>
    <mergeCell ref="PXG8:PXL8"/>
    <mergeCell ref="PXM8:PXR8"/>
    <mergeCell ref="PUY8:PVD8"/>
    <mergeCell ref="PVE8:PVJ8"/>
    <mergeCell ref="PVK8:PVP8"/>
    <mergeCell ref="PVQ8:PVV8"/>
    <mergeCell ref="PVW8:PWB8"/>
    <mergeCell ref="PWC8:PWH8"/>
    <mergeCell ref="PTO8:PTT8"/>
    <mergeCell ref="PTU8:PTZ8"/>
    <mergeCell ref="PUA8:PUF8"/>
    <mergeCell ref="PUG8:PUL8"/>
    <mergeCell ref="PUM8:PUR8"/>
    <mergeCell ref="PUS8:PUX8"/>
    <mergeCell ref="PSE8:PSJ8"/>
    <mergeCell ref="PSK8:PSP8"/>
    <mergeCell ref="PSQ8:PSV8"/>
    <mergeCell ref="PSW8:PTB8"/>
    <mergeCell ref="PTC8:PTH8"/>
    <mergeCell ref="PTI8:PTN8"/>
    <mergeCell ref="PQU8:PQZ8"/>
    <mergeCell ref="PRA8:PRF8"/>
    <mergeCell ref="PRG8:PRL8"/>
    <mergeCell ref="PRM8:PRR8"/>
    <mergeCell ref="PRS8:PRX8"/>
    <mergeCell ref="PRY8:PSD8"/>
    <mergeCell ref="PPK8:PPP8"/>
    <mergeCell ref="PPQ8:PPV8"/>
    <mergeCell ref="PPW8:PQB8"/>
    <mergeCell ref="PQC8:PQH8"/>
    <mergeCell ref="PQI8:PQN8"/>
    <mergeCell ref="PQO8:PQT8"/>
    <mergeCell ref="POA8:POF8"/>
    <mergeCell ref="POG8:POL8"/>
    <mergeCell ref="POM8:POR8"/>
    <mergeCell ref="POS8:POX8"/>
    <mergeCell ref="POY8:PPD8"/>
    <mergeCell ref="PPE8:PPJ8"/>
    <mergeCell ref="PMQ8:PMV8"/>
    <mergeCell ref="PMW8:PNB8"/>
    <mergeCell ref="PNC8:PNH8"/>
    <mergeCell ref="PNI8:PNN8"/>
    <mergeCell ref="PNO8:PNT8"/>
    <mergeCell ref="PNU8:PNZ8"/>
    <mergeCell ref="PLG8:PLL8"/>
    <mergeCell ref="PLM8:PLR8"/>
    <mergeCell ref="PLS8:PLX8"/>
    <mergeCell ref="PLY8:PMD8"/>
    <mergeCell ref="PME8:PMJ8"/>
    <mergeCell ref="PMK8:PMP8"/>
    <mergeCell ref="PJW8:PKB8"/>
    <mergeCell ref="PKC8:PKH8"/>
    <mergeCell ref="PKI8:PKN8"/>
    <mergeCell ref="PKO8:PKT8"/>
    <mergeCell ref="PKU8:PKZ8"/>
    <mergeCell ref="PLA8:PLF8"/>
    <mergeCell ref="PIM8:PIR8"/>
    <mergeCell ref="PIS8:PIX8"/>
    <mergeCell ref="PIY8:PJD8"/>
    <mergeCell ref="PJE8:PJJ8"/>
    <mergeCell ref="PJK8:PJP8"/>
    <mergeCell ref="PJQ8:PJV8"/>
    <mergeCell ref="PHC8:PHH8"/>
    <mergeCell ref="PHI8:PHN8"/>
    <mergeCell ref="PHO8:PHT8"/>
    <mergeCell ref="PHU8:PHZ8"/>
    <mergeCell ref="PIA8:PIF8"/>
    <mergeCell ref="PIG8:PIL8"/>
    <mergeCell ref="PFS8:PFX8"/>
    <mergeCell ref="PFY8:PGD8"/>
    <mergeCell ref="PGE8:PGJ8"/>
    <mergeCell ref="PGK8:PGP8"/>
    <mergeCell ref="PGQ8:PGV8"/>
    <mergeCell ref="PGW8:PHB8"/>
    <mergeCell ref="PEI8:PEN8"/>
    <mergeCell ref="PEO8:PET8"/>
    <mergeCell ref="PEU8:PEZ8"/>
    <mergeCell ref="PFA8:PFF8"/>
    <mergeCell ref="PFG8:PFL8"/>
    <mergeCell ref="PFM8:PFR8"/>
    <mergeCell ref="PCY8:PDD8"/>
    <mergeCell ref="PDE8:PDJ8"/>
    <mergeCell ref="PDK8:PDP8"/>
    <mergeCell ref="PDQ8:PDV8"/>
    <mergeCell ref="PDW8:PEB8"/>
    <mergeCell ref="PEC8:PEH8"/>
    <mergeCell ref="PBO8:PBT8"/>
    <mergeCell ref="PBU8:PBZ8"/>
    <mergeCell ref="PCA8:PCF8"/>
    <mergeCell ref="PCG8:PCL8"/>
    <mergeCell ref="PCM8:PCR8"/>
    <mergeCell ref="PCS8:PCX8"/>
    <mergeCell ref="PAE8:PAJ8"/>
    <mergeCell ref="PAK8:PAP8"/>
    <mergeCell ref="PAQ8:PAV8"/>
    <mergeCell ref="PAW8:PBB8"/>
    <mergeCell ref="PBC8:PBH8"/>
    <mergeCell ref="PBI8:PBN8"/>
    <mergeCell ref="OYU8:OYZ8"/>
    <mergeCell ref="OZA8:OZF8"/>
    <mergeCell ref="OZG8:OZL8"/>
    <mergeCell ref="OZM8:OZR8"/>
    <mergeCell ref="OZS8:OZX8"/>
    <mergeCell ref="OZY8:PAD8"/>
    <mergeCell ref="OXK8:OXP8"/>
    <mergeCell ref="OXQ8:OXV8"/>
    <mergeCell ref="OXW8:OYB8"/>
    <mergeCell ref="OYC8:OYH8"/>
    <mergeCell ref="OYI8:OYN8"/>
    <mergeCell ref="OYO8:OYT8"/>
    <mergeCell ref="OWA8:OWF8"/>
    <mergeCell ref="OWG8:OWL8"/>
    <mergeCell ref="OWM8:OWR8"/>
    <mergeCell ref="OWS8:OWX8"/>
    <mergeCell ref="OWY8:OXD8"/>
    <mergeCell ref="OXE8:OXJ8"/>
    <mergeCell ref="OUQ8:OUV8"/>
    <mergeCell ref="OUW8:OVB8"/>
    <mergeCell ref="OVC8:OVH8"/>
    <mergeCell ref="OVI8:OVN8"/>
    <mergeCell ref="OVO8:OVT8"/>
    <mergeCell ref="OVU8:OVZ8"/>
    <mergeCell ref="OTG8:OTL8"/>
    <mergeCell ref="OTM8:OTR8"/>
    <mergeCell ref="OTS8:OTX8"/>
    <mergeCell ref="OTY8:OUD8"/>
    <mergeCell ref="OUE8:OUJ8"/>
    <mergeCell ref="OUK8:OUP8"/>
    <mergeCell ref="ORW8:OSB8"/>
    <mergeCell ref="OSC8:OSH8"/>
    <mergeCell ref="OSI8:OSN8"/>
    <mergeCell ref="OSO8:OST8"/>
    <mergeCell ref="OSU8:OSZ8"/>
    <mergeCell ref="OTA8:OTF8"/>
    <mergeCell ref="OQM8:OQR8"/>
    <mergeCell ref="OQS8:OQX8"/>
    <mergeCell ref="OQY8:ORD8"/>
    <mergeCell ref="ORE8:ORJ8"/>
    <mergeCell ref="ORK8:ORP8"/>
    <mergeCell ref="ORQ8:ORV8"/>
    <mergeCell ref="OPC8:OPH8"/>
    <mergeCell ref="OPI8:OPN8"/>
    <mergeCell ref="OPO8:OPT8"/>
    <mergeCell ref="OPU8:OPZ8"/>
    <mergeCell ref="OQA8:OQF8"/>
    <mergeCell ref="OQG8:OQL8"/>
    <mergeCell ref="ONS8:ONX8"/>
    <mergeCell ref="ONY8:OOD8"/>
    <mergeCell ref="OOE8:OOJ8"/>
    <mergeCell ref="OOK8:OOP8"/>
    <mergeCell ref="OOQ8:OOV8"/>
    <mergeCell ref="OOW8:OPB8"/>
    <mergeCell ref="OMI8:OMN8"/>
    <mergeCell ref="OMO8:OMT8"/>
    <mergeCell ref="OMU8:OMZ8"/>
    <mergeCell ref="ONA8:ONF8"/>
    <mergeCell ref="ONG8:ONL8"/>
    <mergeCell ref="ONM8:ONR8"/>
    <mergeCell ref="OKY8:OLD8"/>
    <mergeCell ref="OLE8:OLJ8"/>
    <mergeCell ref="OLK8:OLP8"/>
    <mergeCell ref="OLQ8:OLV8"/>
    <mergeCell ref="OLW8:OMB8"/>
    <mergeCell ref="OMC8:OMH8"/>
    <mergeCell ref="OJO8:OJT8"/>
    <mergeCell ref="OJU8:OJZ8"/>
    <mergeCell ref="OKA8:OKF8"/>
    <mergeCell ref="OKG8:OKL8"/>
    <mergeCell ref="OKM8:OKR8"/>
    <mergeCell ref="OKS8:OKX8"/>
    <mergeCell ref="OIE8:OIJ8"/>
    <mergeCell ref="OIK8:OIP8"/>
    <mergeCell ref="OIQ8:OIV8"/>
    <mergeCell ref="OIW8:OJB8"/>
    <mergeCell ref="OJC8:OJH8"/>
    <mergeCell ref="OJI8:OJN8"/>
    <mergeCell ref="OGU8:OGZ8"/>
    <mergeCell ref="OHA8:OHF8"/>
    <mergeCell ref="OHG8:OHL8"/>
    <mergeCell ref="OHM8:OHR8"/>
    <mergeCell ref="OHS8:OHX8"/>
    <mergeCell ref="OHY8:OID8"/>
    <mergeCell ref="OFK8:OFP8"/>
    <mergeCell ref="OFQ8:OFV8"/>
    <mergeCell ref="OFW8:OGB8"/>
    <mergeCell ref="OGC8:OGH8"/>
    <mergeCell ref="OGI8:OGN8"/>
    <mergeCell ref="OGO8:OGT8"/>
    <mergeCell ref="OEA8:OEF8"/>
    <mergeCell ref="OEG8:OEL8"/>
    <mergeCell ref="OEM8:OER8"/>
    <mergeCell ref="OES8:OEX8"/>
    <mergeCell ref="OEY8:OFD8"/>
    <mergeCell ref="OFE8:OFJ8"/>
    <mergeCell ref="OCQ8:OCV8"/>
    <mergeCell ref="OCW8:ODB8"/>
    <mergeCell ref="ODC8:ODH8"/>
    <mergeCell ref="ODI8:ODN8"/>
    <mergeCell ref="ODO8:ODT8"/>
    <mergeCell ref="ODU8:ODZ8"/>
    <mergeCell ref="OBG8:OBL8"/>
    <mergeCell ref="OBM8:OBR8"/>
    <mergeCell ref="OBS8:OBX8"/>
    <mergeCell ref="OBY8:OCD8"/>
    <mergeCell ref="OCE8:OCJ8"/>
    <mergeCell ref="OCK8:OCP8"/>
    <mergeCell ref="NZW8:OAB8"/>
    <mergeCell ref="OAC8:OAH8"/>
    <mergeCell ref="OAI8:OAN8"/>
    <mergeCell ref="OAO8:OAT8"/>
    <mergeCell ref="OAU8:OAZ8"/>
    <mergeCell ref="OBA8:OBF8"/>
    <mergeCell ref="NYM8:NYR8"/>
    <mergeCell ref="NYS8:NYX8"/>
    <mergeCell ref="NYY8:NZD8"/>
    <mergeCell ref="NZE8:NZJ8"/>
    <mergeCell ref="NZK8:NZP8"/>
    <mergeCell ref="NZQ8:NZV8"/>
    <mergeCell ref="NXC8:NXH8"/>
    <mergeCell ref="NXI8:NXN8"/>
    <mergeCell ref="NXO8:NXT8"/>
    <mergeCell ref="NXU8:NXZ8"/>
    <mergeCell ref="NYA8:NYF8"/>
    <mergeCell ref="NYG8:NYL8"/>
    <mergeCell ref="NVS8:NVX8"/>
    <mergeCell ref="NVY8:NWD8"/>
    <mergeCell ref="NWE8:NWJ8"/>
    <mergeCell ref="NWK8:NWP8"/>
    <mergeCell ref="NWQ8:NWV8"/>
    <mergeCell ref="NWW8:NXB8"/>
    <mergeCell ref="NUI8:NUN8"/>
    <mergeCell ref="NUO8:NUT8"/>
    <mergeCell ref="NUU8:NUZ8"/>
    <mergeCell ref="NVA8:NVF8"/>
    <mergeCell ref="NVG8:NVL8"/>
    <mergeCell ref="NVM8:NVR8"/>
    <mergeCell ref="NSY8:NTD8"/>
    <mergeCell ref="NTE8:NTJ8"/>
    <mergeCell ref="NTK8:NTP8"/>
    <mergeCell ref="NTQ8:NTV8"/>
    <mergeCell ref="NTW8:NUB8"/>
    <mergeCell ref="NUC8:NUH8"/>
    <mergeCell ref="NRO8:NRT8"/>
    <mergeCell ref="NRU8:NRZ8"/>
    <mergeCell ref="NSA8:NSF8"/>
    <mergeCell ref="NSG8:NSL8"/>
    <mergeCell ref="NSM8:NSR8"/>
    <mergeCell ref="NSS8:NSX8"/>
    <mergeCell ref="NQE8:NQJ8"/>
    <mergeCell ref="NQK8:NQP8"/>
    <mergeCell ref="NQQ8:NQV8"/>
    <mergeCell ref="NQW8:NRB8"/>
    <mergeCell ref="NRC8:NRH8"/>
    <mergeCell ref="NRI8:NRN8"/>
    <mergeCell ref="NOU8:NOZ8"/>
    <mergeCell ref="NPA8:NPF8"/>
    <mergeCell ref="NPG8:NPL8"/>
    <mergeCell ref="NPM8:NPR8"/>
    <mergeCell ref="NPS8:NPX8"/>
    <mergeCell ref="NPY8:NQD8"/>
    <mergeCell ref="NNK8:NNP8"/>
    <mergeCell ref="NNQ8:NNV8"/>
    <mergeCell ref="NNW8:NOB8"/>
    <mergeCell ref="NOC8:NOH8"/>
    <mergeCell ref="NOI8:NON8"/>
    <mergeCell ref="NOO8:NOT8"/>
    <mergeCell ref="NMA8:NMF8"/>
    <mergeCell ref="NMG8:NML8"/>
    <mergeCell ref="NMM8:NMR8"/>
    <mergeCell ref="NMS8:NMX8"/>
    <mergeCell ref="NMY8:NND8"/>
    <mergeCell ref="NNE8:NNJ8"/>
    <mergeCell ref="NKQ8:NKV8"/>
    <mergeCell ref="NKW8:NLB8"/>
    <mergeCell ref="NLC8:NLH8"/>
    <mergeCell ref="NLI8:NLN8"/>
    <mergeCell ref="NLO8:NLT8"/>
    <mergeCell ref="NLU8:NLZ8"/>
    <mergeCell ref="NJG8:NJL8"/>
    <mergeCell ref="NJM8:NJR8"/>
    <mergeCell ref="NJS8:NJX8"/>
    <mergeCell ref="NJY8:NKD8"/>
    <mergeCell ref="NKE8:NKJ8"/>
    <mergeCell ref="NKK8:NKP8"/>
    <mergeCell ref="NHW8:NIB8"/>
    <mergeCell ref="NIC8:NIH8"/>
    <mergeCell ref="NII8:NIN8"/>
    <mergeCell ref="NIO8:NIT8"/>
    <mergeCell ref="NIU8:NIZ8"/>
    <mergeCell ref="NJA8:NJF8"/>
    <mergeCell ref="NGM8:NGR8"/>
    <mergeCell ref="NGS8:NGX8"/>
    <mergeCell ref="NGY8:NHD8"/>
    <mergeCell ref="NHE8:NHJ8"/>
    <mergeCell ref="NHK8:NHP8"/>
    <mergeCell ref="NHQ8:NHV8"/>
    <mergeCell ref="NFC8:NFH8"/>
    <mergeCell ref="NFI8:NFN8"/>
    <mergeCell ref="NFO8:NFT8"/>
    <mergeCell ref="NFU8:NFZ8"/>
    <mergeCell ref="NGA8:NGF8"/>
    <mergeCell ref="NGG8:NGL8"/>
    <mergeCell ref="NDS8:NDX8"/>
    <mergeCell ref="NDY8:NED8"/>
    <mergeCell ref="NEE8:NEJ8"/>
    <mergeCell ref="NEK8:NEP8"/>
    <mergeCell ref="NEQ8:NEV8"/>
    <mergeCell ref="NEW8:NFB8"/>
    <mergeCell ref="NCI8:NCN8"/>
    <mergeCell ref="NCO8:NCT8"/>
    <mergeCell ref="NCU8:NCZ8"/>
    <mergeCell ref="NDA8:NDF8"/>
    <mergeCell ref="NDG8:NDL8"/>
    <mergeCell ref="NDM8:NDR8"/>
    <mergeCell ref="NAY8:NBD8"/>
    <mergeCell ref="NBE8:NBJ8"/>
    <mergeCell ref="NBK8:NBP8"/>
    <mergeCell ref="NBQ8:NBV8"/>
    <mergeCell ref="NBW8:NCB8"/>
    <mergeCell ref="NCC8:NCH8"/>
    <mergeCell ref="MZO8:MZT8"/>
    <mergeCell ref="MZU8:MZZ8"/>
    <mergeCell ref="NAA8:NAF8"/>
    <mergeCell ref="NAG8:NAL8"/>
    <mergeCell ref="NAM8:NAR8"/>
    <mergeCell ref="NAS8:NAX8"/>
    <mergeCell ref="MYE8:MYJ8"/>
    <mergeCell ref="MYK8:MYP8"/>
    <mergeCell ref="MYQ8:MYV8"/>
    <mergeCell ref="MYW8:MZB8"/>
    <mergeCell ref="MZC8:MZH8"/>
    <mergeCell ref="MZI8:MZN8"/>
    <mergeCell ref="MWU8:MWZ8"/>
    <mergeCell ref="MXA8:MXF8"/>
    <mergeCell ref="MXG8:MXL8"/>
    <mergeCell ref="MXM8:MXR8"/>
    <mergeCell ref="MXS8:MXX8"/>
    <mergeCell ref="MXY8:MYD8"/>
    <mergeCell ref="MVK8:MVP8"/>
    <mergeCell ref="MVQ8:MVV8"/>
    <mergeCell ref="MVW8:MWB8"/>
    <mergeCell ref="MWC8:MWH8"/>
    <mergeCell ref="MWI8:MWN8"/>
    <mergeCell ref="MWO8:MWT8"/>
    <mergeCell ref="MUA8:MUF8"/>
    <mergeCell ref="MUG8:MUL8"/>
    <mergeCell ref="MUM8:MUR8"/>
    <mergeCell ref="MUS8:MUX8"/>
    <mergeCell ref="MUY8:MVD8"/>
    <mergeCell ref="MVE8:MVJ8"/>
    <mergeCell ref="MSQ8:MSV8"/>
    <mergeCell ref="MSW8:MTB8"/>
    <mergeCell ref="MTC8:MTH8"/>
    <mergeCell ref="MTI8:MTN8"/>
    <mergeCell ref="MTO8:MTT8"/>
    <mergeCell ref="MTU8:MTZ8"/>
    <mergeCell ref="MRG8:MRL8"/>
    <mergeCell ref="MRM8:MRR8"/>
    <mergeCell ref="MRS8:MRX8"/>
    <mergeCell ref="MRY8:MSD8"/>
    <mergeCell ref="MSE8:MSJ8"/>
    <mergeCell ref="MSK8:MSP8"/>
    <mergeCell ref="MPW8:MQB8"/>
    <mergeCell ref="MQC8:MQH8"/>
    <mergeCell ref="MQI8:MQN8"/>
    <mergeCell ref="MQO8:MQT8"/>
    <mergeCell ref="MQU8:MQZ8"/>
    <mergeCell ref="MRA8:MRF8"/>
    <mergeCell ref="MOM8:MOR8"/>
    <mergeCell ref="MOS8:MOX8"/>
    <mergeCell ref="MOY8:MPD8"/>
    <mergeCell ref="MPE8:MPJ8"/>
    <mergeCell ref="MPK8:MPP8"/>
    <mergeCell ref="MPQ8:MPV8"/>
    <mergeCell ref="MNC8:MNH8"/>
    <mergeCell ref="MNI8:MNN8"/>
    <mergeCell ref="MNO8:MNT8"/>
    <mergeCell ref="MNU8:MNZ8"/>
    <mergeCell ref="MOA8:MOF8"/>
    <mergeCell ref="MOG8:MOL8"/>
    <mergeCell ref="MLS8:MLX8"/>
    <mergeCell ref="MLY8:MMD8"/>
    <mergeCell ref="MME8:MMJ8"/>
    <mergeCell ref="MMK8:MMP8"/>
    <mergeCell ref="MMQ8:MMV8"/>
    <mergeCell ref="MMW8:MNB8"/>
    <mergeCell ref="MKI8:MKN8"/>
    <mergeCell ref="MKO8:MKT8"/>
    <mergeCell ref="MKU8:MKZ8"/>
    <mergeCell ref="MLA8:MLF8"/>
    <mergeCell ref="MLG8:MLL8"/>
    <mergeCell ref="MLM8:MLR8"/>
    <mergeCell ref="MIY8:MJD8"/>
    <mergeCell ref="MJE8:MJJ8"/>
    <mergeCell ref="MJK8:MJP8"/>
    <mergeCell ref="MJQ8:MJV8"/>
    <mergeCell ref="MJW8:MKB8"/>
    <mergeCell ref="MKC8:MKH8"/>
    <mergeCell ref="MHO8:MHT8"/>
    <mergeCell ref="MHU8:MHZ8"/>
    <mergeCell ref="MIA8:MIF8"/>
    <mergeCell ref="MIG8:MIL8"/>
    <mergeCell ref="MIM8:MIR8"/>
    <mergeCell ref="MIS8:MIX8"/>
    <mergeCell ref="MGE8:MGJ8"/>
    <mergeCell ref="MGK8:MGP8"/>
    <mergeCell ref="MGQ8:MGV8"/>
    <mergeCell ref="MGW8:MHB8"/>
    <mergeCell ref="MHC8:MHH8"/>
    <mergeCell ref="MHI8:MHN8"/>
    <mergeCell ref="MEU8:MEZ8"/>
    <mergeCell ref="MFA8:MFF8"/>
    <mergeCell ref="MFG8:MFL8"/>
    <mergeCell ref="MFM8:MFR8"/>
    <mergeCell ref="MFS8:MFX8"/>
    <mergeCell ref="MFY8:MGD8"/>
    <mergeCell ref="MDK8:MDP8"/>
    <mergeCell ref="MDQ8:MDV8"/>
    <mergeCell ref="MDW8:MEB8"/>
    <mergeCell ref="MEC8:MEH8"/>
    <mergeCell ref="MEI8:MEN8"/>
    <mergeCell ref="MEO8:MET8"/>
    <mergeCell ref="MCA8:MCF8"/>
    <mergeCell ref="MCG8:MCL8"/>
    <mergeCell ref="MCM8:MCR8"/>
    <mergeCell ref="MCS8:MCX8"/>
    <mergeCell ref="MCY8:MDD8"/>
    <mergeCell ref="MDE8:MDJ8"/>
    <mergeCell ref="MAQ8:MAV8"/>
    <mergeCell ref="MAW8:MBB8"/>
    <mergeCell ref="MBC8:MBH8"/>
    <mergeCell ref="MBI8:MBN8"/>
    <mergeCell ref="MBO8:MBT8"/>
    <mergeCell ref="MBU8:MBZ8"/>
    <mergeCell ref="LZG8:LZL8"/>
    <mergeCell ref="LZM8:LZR8"/>
    <mergeCell ref="LZS8:LZX8"/>
    <mergeCell ref="LZY8:MAD8"/>
    <mergeCell ref="MAE8:MAJ8"/>
    <mergeCell ref="MAK8:MAP8"/>
    <mergeCell ref="LXW8:LYB8"/>
    <mergeCell ref="LYC8:LYH8"/>
    <mergeCell ref="LYI8:LYN8"/>
    <mergeCell ref="LYO8:LYT8"/>
    <mergeCell ref="LYU8:LYZ8"/>
    <mergeCell ref="LZA8:LZF8"/>
    <mergeCell ref="LWM8:LWR8"/>
    <mergeCell ref="LWS8:LWX8"/>
    <mergeCell ref="LWY8:LXD8"/>
    <mergeCell ref="LXE8:LXJ8"/>
    <mergeCell ref="LXK8:LXP8"/>
    <mergeCell ref="LXQ8:LXV8"/>
    <mergeCell ref="LVC8:LVH8"/>
    <mergeCell ref="LVI8:LVN8"/>
    <mergeCell ref="LVO8:LVT8"/>
    <mergeCell ref="LVU8:LVZ8"/>
    <mergeCell ref="LWA8:LWF8"/>
    <mergeCell ref="LWG8:LWL8"/>
    <mergeCell ref="LTS8:LTX8"/>
    <mergeCell ref="LTY8:LUD8"/>
    <mergeCell ref="LUE8:LUJ8"/>
    <mergeCell ref="LUK8:LUP8"/>
    <mergeCell ref="LUQ8:LUV8"/>
    <mergeCell ref="LUW8:LVB8"/>
    <mergeCell ref="LSI8:LSN8"/>
    <mergeCell ref="LSO8:LST8"/>
    <mergeCell ref="LSU8:LSZ8"/>
    <mergeCell ref="LTA8:LTF8"/>
    <mergeCell ref="LTG8:LTL8"/>
    <mergeCell ref="LTM8:LTR8"/>
    <mergeCell ref="LQY8:LRD8"/>
    <mergeCell ref="LRE8:LRJ8"/>
    <mergeCell ref="LRK8:LRP8"/>
    <mergeCell ref="LRQ8:LRV8"/>
    <mergeCell ref="LRW8:LSB8"/>
    <mergeCell ref="LSC8:LSH8"/>
    <mergeCell ref="LPO8:LPT8"/>
    <mergeCell ref="LPU8:LPZ8"/>
    <mergeCell ref="LQA8:LQF8"/>
    <mergeCell ref="LQG8:LQL8"/>
    <mergeCell ref="LQM8:LQR8"/>
    <mergeCell ref="LQS8:LQX8"/>
    <mergeCell ref="LOE8:LOJ8"/>
    <mergeCell ref="LOK8:LOP8"/>
    <mergeCell ref="LOQ8:LOV8"/>
    <mergeCell ref="LOW8:LPB8"/>
    <mergeCell ref="LPC8:LPH8"/>
    <mergeCell ref="LPI8:LPN8"/>
    <mergeCell ref="LMU8:LMZ8"/>
    <mergeCell ref="LNA8:LNF8"/>
    <mergeCell ref="LNG8:LNL8"/>
    <mergeCell ref="LNM8:LNR8"/>
    <mergeCell ref="LNS8:LNX8"/>
    <mergeCell ref="LNY8:LOD8"/>
    <mergeCell ref="LLK8:LLP8"/>
    <mergeCell ref="LLQ8:LLV8"/>
    <mergeCell ref="LLW8:LMB8"/>
    <mergeCell ref="LMC8:LMH8"/>
    <mergeCell ref="LMI8:LMN8"/>
    <mergeCell ref="LMO8:LMT8"/>
    <mergeCell ref="LKA8:LKF8"/>
    <mergeCell ref="LKG8:LKL8"/>
    <mergeCell ref="LKM8:LKR8"/>
    <mergeCell ref="LKS8:LKX8"/>
    <mergeCell ref="LKY8:LLD8"/>
    <mergeCell ref="LLE8:LLJ8"/>
    <mergeCell ref="LIQ8:LIV8"/>
    <mergeCell ref="LIW8:LJB8"/>
    <mergeCell ref="LJC8:LJH8"/>
    <mergeCell ref="LJI8:LJN8"/>
    <mergeCell ref="LJO8:LJT8"/>
    <mergeCell ref="LJU8:LJZ8"/>
    <mergeCell ref="LHG8:LHL8"/>
    <mergeCell ref="LHM8:LHR8"/>
    <mergeCell ref="LHS8:LHX8"/>
    <mergeCell ref="LHY8:LID8"/>
    <mergeCell ref="LIE8:LIJ8"/>
    <mergeCell ref="LIK8:LIP8"/>
    <mergeCell ref="LFW8:LGB8"/>
    <mergeCell ref="LGC8:LGH8"/>
    <mergeCell ref="LGI8:LGN8"/>
    <mergeCell ref="LGO8:LGT8"/>
    <mergeCell ref="LGU8:LGZ8"/>
    <mergeCell ref="LHA8:LHF8"/>
    <mergeCell ref="LEM8:LER8"/>
    <mergeCell ref="LES8:LEX8"/>
    <mergeCell ref="LEY8:LFD8"/>
    <mergeCell ref="LFE8:LFJ8"/>
    <mergeCell ref="LFK8:LFP8"/>
    <mergeCell ref="LFQ8:LFV8"/>
    <mergeCell ref="LDC8:LDH8"/>
    <mergeCell ref="LDI8:LDN8"/>
    <mergeCell ref="LDO8:LDT8"/>
    <mergeCell ref="LDU8:LDZ8"/>
    <mergeCell ref="LEA8:LEF8"/>
    <mergeCell ref="LEG8:LEL8"/>
    <mergeCell ref="LBS8:LBX8"/>
    <mergeCell ref="LBY8:LCD8"/>
    <mergeCell ref="LCE8:LCJ8"/>
    <mergeCell ref="LCK8:LCP8"/>
    <mergeCell ref="LCQ8:LCV8"/>
    <mergeCell ref="LCW8:LDB8"/>
    <mergeCell ref="LAI8:LAN8"/>
    <mergeCell ref="LAO8:LAT8"/>
    <mergeCell ref="LAU8:LAZ8"/>
    <mergeCell ref="LBA8:LBF8"/>
    <mergeCell ref="LBG8:LBL8"/>
    <mergeCell ref="LBM8:LBR8"/>
    <mergeCell ref="KYY8:KZD8"/>
    <mergeCell ref="KZE8:KZJ8"/>
    <mergeCell ref="KZK8:KZP8"/>
    <mergeCell ref="KZQ8:KZV8"/>
    <mergeCell ref="KZW8:LAB8"/>
    <mergeCell ref="LAC8:LAH8"/>
    <mergeCell ref="KXO8:KXT8"/>
    <mergeCell ref="KXU8:KXZ8"/>
    <mergeCell ref="KYA8:KYF8"/>
    <mergeCell ref="KYG8:KYL8"/>
    <mergeCell ref="KYM8:KYR8"/>
    <mergeCell ref="KYS8:KYX8"/>
    <mergeCell ref="KWE8:KWJ8"/>
    <mergeCell ref="KWK8:KWP8"/>
    <mergeCell ref="KWQ8:KWV8"/>
    <mergeCell ref="KWW8:KXB8"/>
    <mergeCell ref="KXC8:KXH8"/>
    <mergeCell ref="KXI8:KXN8"/>
    <mergeCell ref="KUU8:KUZ8"/>
    <mergeCell ref="KVA8:KVF8"/>
    <mergeCell ref="KVG8:KVL8"/>
    <mergeCell ref="KVM8:KVR8"/>
    <mergeCell ref="KVS8:KVX8"/>
    <mergeCell ref="KVY8:KWD8"/>
    <mergeCell ref="KTK8:KTP8"/>
    <mergeCell ref="KTQ8:KTV8"/>
    <mergeCell ref="KTW8:KUB8"/>
    <mergeCell ref="KUC8:KUH8"/>
    <mergeCell ref="KUI8:KUN8"/>
    <mergeCell ref="KUO8:KUT8"/>
    <mergeCell ref="KSA8:KSF8"/>
    <mergeCell ref="KSG8:KSL8"/>
    <mergeCell ref="KSM8:KSR8"/>
    <mergeCell ref="KSS8:KSX8"/>
    <mergeCell ref="KSY8:KTD8"/>
    <mergeCell ref="KTE8:KTJ8"/>
    <mergeCell ref="KQQ8:KQV8"/>
    <mergeCell ref="KQW8:KRB8"/>
    <mergeCell ref="KRC8:KRH8"/>
    <mergeCell ref="KRI8:KRN8"/>
    <mergeCell ref="KRO8:KRT8"/>
    <mergeCell ref="KRU8:KRZ8"/>
    <mergeCell ref="KPG8:KPL8"/>
    <mergeCell ref="KPM8:KPR8"/>
    <mergeCell ref="KPS8:KPX8"/>
    <mergeCell ref="KPY8:KQD8"/>
    <mergeCell ref="KQE8:KQJ8"/>
    <mergeCell ref="KQK8:KQP8"/>
    <mergeCell ref="KNW8:KOB8"/>
    <mergeCell ref="KOC8:KOH8"/>
    <mergeCell ref="KOI8:KON8"/>
    <mergeCell ref="KOO8:KOT8"/>
    <mergeCell ref="KOU8:KOZ8"/>
    <mergeCell ref="KPA8:KPF8"/>
    <mergeCell ref="KMM8:KMR8"/>
    <mergeCell ref="KMS8:KMX8"/>
    <mergeCell ref="KMY8:KND8"/>
    <mergeCell ref="KNE8:KNJ8"/>
    <mergeCell ref="KNK8:KNP8"/>
    <mergeCell ref="KNQ8:KNV8"/>
    <mergeCell ref="KLC8:KLH8"/>
    <mergeCell ref="KLI8:KLN8"/>
    <mergeCell ref="KLO8:KLT8"/>
    <mergeCell ref="KLU8:KLZ8"/>
    <mergeCell ref="KMA8:KMF8"/>
    <mergeCell ref="KMG8:KML8"/>
    <mergeCell ref="KJS8:KJX8"/>
    <mergeCell ref="KJY8:KKD8"/>
    <mergeCell ref="KKE8:KKJ8"/>
    <mergeCell ref="KKK8:KKP8"/>
    <mergeCell ref="KKQ8:KKV8"/>
    <mergeCell ref="KKW8:KLB8"/>
    <mergeCell ref="KII8:KIN8"/>
    <mergeCell ref="KIO8:KIT8"/>
    <mergeCell ref="KIU8:KIZ8"/>
    <mergeCell ref="KJA8:KJF8"/>
    <mergeCell ref="KJG8:KJL8"/>
    <mergeCell ref="KJM8:KJR8"/>
    <mergeCell ref="KGY8:KHD8"/>
    <mergeCell ref="KHE8:KHJ8"/>
    <mergeCell ref="KHK8:KHP8"/>
    <mergeCell ref="KHQ8:KHV8"/>
    <mergeCell ref="KHW8:KIB8"/>
    <mergeCell ref="KIC8:KIH8"/>
    <mergeCell ref="KFO8:KFT8"/>
    <mergeCell ref="KFU8:KFZ8"/>
    <mergeCell ref="KGA8:KGF8"/>
    <mergeCell ref="KGG8:KGL8"/>
    <mergeCell ref="KGM8:KGR8"/>
    <mergeCell ref="KGS8:KGX8"/>
    <mergeCell ref="KEE8:KEJ8"/>
    <mergeCell ref="KEK8:KEP8"/>
    <mergeCell ref="KEQ8:KEV8"/>
    <mergeCell ref="KEW8:KFB8"/>
    <mergeCell ref="KFC8:KFH8"/>
    <mergeCell ref="KFI8:KFN8"/>
    <mergeCell ref="KCU8:KCZ8"/>
    <mergeCell ref="KDA8:KDF8"/>
    <mergeCell ref="KDG8:KDL8"/>
    <mergeCell ref="KDM8:KDR8"/>
    <mergeCell ref="KDS8:KDX8"/>
    <mergeCell ref="KDY8:KED8"/>
    <mergeCell ref="KBK8:KBP8"/>
    <mergeCell ref="KBQ8:KBV8"/>
    <mergeCell ref="KBW8:KCB8"/>
    <mergeCell ref="KCC8:KCH8"/>
    <mergeCell ref="KCI8:KCN8"/>
    <mergeCell ref="KCO8:KCT8"/>
    <mergeCell ref="KAA8:KAF8"/>
    <mergeCell ref="KAG8:KAL8"/>
    <mergeCell ref="KAM8:KAR8"/>
    <mergeCell ref="KAS8:KAX8"/>
    <mergeCell ref="KAY8:KBD8"/>
    <mergeCell ref="KBE8:KBJ8"/>
    <mergeCell ref="JYQ8:JYV8"/>
    <mergeCell ref="JYW8:JZB8"/>
    <mergeCell ref="JZC8:JZH8"/>
    <mergeCell ref="JZI8:JZN8"/>
    <mergeCell ref="JZO8:JZT8"/>
    <mergeCell ref="JZU8:JZZ8"/>
    <mergeCell ref="JXG8:JXL8"/>
    <mergeCell ref="JXM8:JXR8"/>
    <mergeCell ref="JXS8:JXX8"/>
    <mergeCell ref="JXY8:JYD8"/>
    <mergeCell ref="JYE8:JYJ8"/>
    <mergeCell ref="JYK8:JYP8"/>
    <mergeCell ref="JVW8:JWB8"/>
    <mergeCell ref="JWC8:JWH8"/>
    <mergeCell ref="JWI8:JWN8"/>
    <mergeCell ref="JWO8:JWT8"/>
    <mergeCell ref="JWU8:JWZ8"/>
    <mergeCell ref="JXA8:JXF8"/>
    <mergeCell ref="JUM8:JUR8"/>
    <mergeCell ref="JUS8:JUX8"/>
    <mergeCell ref="JUY8:JVD8"/>
    <mergeCell ref="JVE8:JVJ8"/>
    <mergeCell ref="JVK8:JVP8"/>
    <mergeCell ref="JVQ8:JVV8"/>
    <mergeCell ref="JTC8:JTH8"/>
    <mergeCell ref="JTI8:JTN8"/>
    <mergeCell ref="JTO8:JTT8"/>
    <mergeCell ref="JTU8:JTZ8"/>
    <mergeCell ref="JUA8:JUF8"/>
    <mergeCell ref="JUG8:JUL8"/>
    <mergeCell ref="JRS8:JRX8"/>
    <mergeCell ref="JRY8:JSD8"/>
    <mergeCell ref="JSE8:JSJ8"/>
    <mergeCell ref="JSK8:JSP8"/>
    <mergeCell ref="JSQ8:JSV8"/>
    <mergeCell ref="JSW8:JTB8"/>
    <mergeCell ref="JQI8:JQN8"/>
    <mergeCell ref="JQO8:JQT8"/>
    <mergeCell ref="JQU8:JQZ8"/>
    <mergeCell ref="JRA8:JRF8"/>
    <mergeCell ref="JRG8:JRL8"/>
    <mergeCell ref="JRM8:JRR8"/>
    <mergeCell ref="JOY8:JPD8"/>
    <mergeCell ref="JPE8:JPJ8"/>
    <mergeCell ref="JPK8:JPP8"/>
    <mergeCell ref="JPQ8:JPV8"/>
    <mergeCell ref="JPW8:JQB8"/>
    <mergeCell ref="JQC8:JQH8"/>
    <mergeCell ref="JNO8:JNT8"/>
    <mergeCell ref="JNU8:JNZ8"/>
    <mergeCell ref="JOA8:JOF8"/>
    <mergeCell ref="JOG8:JOL8"/>
    <mergeCell ref="JOM8:JOR8"/>
    <mergeCell ref="JOS8:JOX8"/>
    <mergeCell ref="JME8:JMJ8"/>
    <mergeCell ref="JMK8:JMP8"/>
    <mergeCell ref="JMQ8:JMV8"/>
    <mergeCell ref="JMW8:JNB8"/>
    <mergeCell ref="JNC8:JNH8"/>
    <mergeCell ref="JNI8:JNN8"/>
    <mergeCell ref="JKU8:JKZ8"/>
    <mergeCell ref="JLA8:JLF8"/>
    <mergeCell ref="JLG8:JLL8"/>
    <mergeCell ref="JLM8:JLR8"/>
    <mergeCell ref="JLS8:JLX8"/>
    <mergeCell ref="JLY8:JMD8"/>
    <mergeCell ref="JJK8:JJP8"/>
    <mergeCell ref="JJQ8:JJV8"/>
    <mergeCell ref="JJW8:JKB8"/>
    <mergeCell ref="JKC8:JKH8"/>
    <mergeCell ref="JKI8:JKN8"/>
    <mergeCell ref="JKO8:JKT8"/>
    <mergeCell ref="JIA8:JIF8"/>
    <mergeCell ref="JIG8:JIL8"/>
    <mergeCell ref="JIM8:JIR8"/>
    <mergeCell ref="JIS8:JIX8"/>
    <mergeCell ref="JIY8:JJD8"/>
    <mergeCell ref="JJE8:JJJ8"/>
    <mergeCell ref="JGQ8:JGV8"/>
    <mergeCell ref="JGW8:JHB8"/>
    <mergeCell ref="JHC8:JHH8"/>
    <mergeCell ref="JHI8:JHN8"/>
    <mergeCell ref="JHO8:JHT8"/>
    <mergeCell ref="JHU8:JHZ8"/>
    <mergeCell ref="JFG8:JFL8"/>
    <mergeCell ref="JFM8:JFR8"/>
    <mergeCell ref="JFS8:JFX8"/>
    <mergeCell ref="JFY8:JGD8"/>
    <mergeCell ref="JGE8:JGJ8"/>
    <mergeCell ref="JGK8:JGP8"/>
    <mergeCell ref="JDW8:JEB8"/>
    <mergeCell ref="JEC8:JEH8"/>
    <mergeCell ref="JEI8:JEN8"/>
    <mergeCell ref="JEO8:JET8"/>
    <mergeCell ref="JEU8:JEZ8"/>
    <mergeCell ref="JFA8:JFF8"/>
    <mergeCell ref="JCM8:JCR8"/>
    <mergeCell ref="JCS8:JCX8"/>
    <mergeCell ref="JCY8:JDD8"/>
    <mergeCell ref="JDE8:JDJ8"/>
    <mergeCell ref="JDK8:JDP8"/>
    <mergeCell ref="JDQ8:JDV8"/>
    <mergeCell ref="JBC8:JBH8"/>
    <mergeCell ref="JBI8:JBN8"/>
    <mergeCell ref="JBO8:JBT8"/>
    <mergeCell ref="JBU8:JBZ8"/>
    <mergeCell ref="JCA8:JCF8"/>
    <mergeCell ref="JCG8:JCL8"/>
    <mergeCell ref="IZS8:IZX8"/>
    <mergeCell ref="IZY8:JAD8"/>
    <mergeCell ref="JAE8:JAJ8"/>
    <mergeCell ref="JAK8:JAP8"/>
    <mergeCell ref="JAQ8:JAV8"/>
    <mergeCell ref="JAW8:JBB8"/>
    <mergeCell ref="IYI8:IYN8"/>
    <mergeCell ref="IYO8:IYT8"/>
    <mergeCell ref="IYU8:IYZ8"/>
    <mergeCell ref="IZA8:IZF8"/>
    <mergeCell ref="IZG8:IZL8"/>
    <mergeCell ref="IZM8:IZR8"/>
    <mergeCell ref="IWY8:IXD8"/>
    <mergeCell ref="IXE8:IXJ8"/>
    <mergeCell ref="IXK8:IXP8"/>
    <mergeCell ref="IXQ8:IXV8"/>
    <mergeCell ref="IXW8:IYB8"/>
    <mergeCell ref="IYC8:IYH8"/>
    <mergeCell ref="IVO8:IVT8"/>
    <mergeCell ref="IVU8:IVZ8"/>
    <mergeCell ref="IWA8:IWF8"/>
    <mergeCell ref="IWG8:IWL8"/>
    <mergeCell ref="IWM8:IWR8"/>
    <mergeCell ref="IWS8:IWX8"/>
    <mergeCell ref="IUE8:IUJ8"/>
    <mergeCell ref="IUK8:IUP8"/>
    <mergeCell ref="IUQ8:IUV8"/>
    <mergeCell ref="IUW8:IVB8"/>
    <mergeCell ref="IVC8:IVH8"/>
    <mergeCell ref="IVI8:IVN8"/>
    <mergeCell ref="ISU8:ISZ8"/>
    <mergeCell ref="ITA8:ITF8"/>
    <mergeCell ref="ITG8:ITL8"/>
    <mergeCell ref="ITM8:ITR8"/>
    <mergeCell ref="ITS8:ITX8"/>
    <mergeCell ref="ITY8:IUD8"/>
    <mergeCell ref="IRK8:IRP8"/>
    <mergeCell ref="IRQ8:IRV8"/>
    <mergeCell ref="IRW8:ISB8"/>
    <mergeCell ref="ISC8:ISH8"/>
    <mergeCell ref="ISI8:ISN8"/>
    <mergeCell ref="ISO8:IST8"/>
    <mergeCell ref="IQA8:IQF8"/>
    <mergeCell ref="IQG8:IQL8"/>
    <mergeCell ref="IQM8:IQR8"/>
    <mergeCell ref="IQS8:IQX8"/>
    <mergeCell ref="IQY8:IRD8"/>
    <mergeCell ref="IRE8:IRJ8"/>
    <mergeCell ref="IOQ8:IOV8"/>
    <mergeCell ref="IOW8:IPB8"/>
    <mergeCell ref="IPC8:IPH8"/>
    <mergeCell ref="IPI8:IPN8"/>
    <mergeCell ref="IPO8:IPT8"/>
    <mergeCell ref="IPU8:IPZ8"/>
    <mergeCell ref="ING8:INL8"/>
    <mergeCell ref="INM8:INR8"/>
    <mergeCell ref="INS8:INX8"/>
    <mergeCell ref="INY8:IOD8"/>
    <mergeCell ref="IOE8:IOJ8"/>
    <mergeCell ref="IOK8:IOP8"/>
    <mergeCell ref="ILW8:IMB8"/>
    <mergeCell ref="IMC8:IMH8"/>
    <mergeCell ref="IMI8:IMN8"/>
    <mergeCell ref="IMO8:IMT8"/>
    <mergeCell ref="IMU8:IMZ8"/>
    <mergeCell ref="INA8:INF8"/>
    <mergeCell ref="IKM8:IKR8"/>
    <mergeCell ref="IKS8:IKX8"/>
    <mergeCell ref="IKY8:ILD8"/>
    <mergeCell ref="ILE8:ILJ8"/>
    <mergeCell ref="ILK8:ILP8"/>
    <mergeCell ref="ILQ8:ILV8"/>
    <mergeCell ref="IJC8:IJH8"/>
    <mergeCell ref="IJI8:IJN8"/>
    <mergeCell ref="IJO8:IJT8"/>
    <mergeCell ref="IJU8:IJZ8"/>
    <mergeCell ref="IKA8:IKF8"/>
    <mergeCell ref="IKG8:IKL8"/>
    <mergeCell ref="IHS8:IHX8"/>
    <mergeCell ref="IHY8:IID8"/>
    <mergeCell ref="IIE8:IIJ8"/>
    <mergeCell ref="IIK8:IIP8"/>
    <mergeCell ref="IIQ8:IIV8"/>
    <mergeCell ref="IIW8:IJB8"/>
    <mergeCell ref="IGI8:IGN8"/>
    <mergeCell ref="IGO8:IGT8"/>
    <mergeCell ref="IGU8:IGZ8"/>
    <mergeCell ref="IHA8:IHF8"/>
    <mergeCell ref="IHG8:IHL8"/>
    <mergeCell ref="IHM8:IHR8"/>
    <mergeCell ref="IEY8:IFD8"/>
    <mergeCell ref="IFE8:IFJ8"/>
    <mergeCell ref="IFK8:IFP8"/>
    <mergeCell ref="IFQ8:IFV8"/>
    <mergeCell ref="IFW8:IGB8"/>
    <mergeCell ref="IGC8:IGH8"/>
    <mergeCell ref="IDO8:IDT8"/>
    <mergeCell ref="IDU8:IDZ8"/>
    <mergeCell ref="IEA8:IEF8"/>
    <mergeCell ref="IEG8:IEL8"/>
    <mergeCell ref="IEM8:IER8"/>
    <mergeCell ref="IES8:IEX8"/>
    <mergeCell ref="ICE8:ICJ8"/>
    <mergeCell ref="ICK8:ICP8"/>
    <mergeCell ref="ICQ8:ICV8"/>
    <mergeCell ref="ICW8:IDB8"/>
    <mergeCell ref="IDC8:IDH8"/>
    <mergeCell ref="IDI8:IDN8"/>
    <mergeCell ref="IAU8:IAZ8"/>
    <mergeCell ref="IBA8:IBF8"/>
    <mergeCell ref="IBG8:IBL8"/>
    <mergeCell ref="IBM8:IBR8"/>
    <mergeCell ref="IBS8:IBX8"/>
    <mergeCell ref="IBY8:ICD8"/>
    <mergeCell ref="HZK8:HZP8"/>
    <mergeCell ref="HZQ8:HZV8"/>
    <mergeCell ref="HZW8:IAB8"/>
    <mergeCell ref="IAC8:IAH8"/>
    <mergeCell ref="IAI8:IAN8"/>
    <mergeCell ref="IAO8:IAT8"/>
    <mergeCell ref="HYA8:HYF8"/>
    <mergeCell ref="HYG8:HYL8"/>
    <mergeCell ref="HYM8:HYR8"/>
    <mergeCell ref="HYS8:HYX8"/>
    <mergeCell ref="HYY8:HZD8"/>
    <mergeCell ref="HZE8:HZJ8"/>
    <mergeCell ref="HWQ8:HWV8"/>
    <mergeCell ref="HWW8:HXB8"/>
    <mergeCell ref="HXC8:HXH8"/>
    <mergeCell ref="HXI8:HXN8"/>
    <mergeCell ref="HXO8:HXT8"/>
    <mergeCell ref="HXU8:HXZ8"/>
    <mergeCell ref="HVG8:HVL8"/>
    <mergeCell ref="HVM8:HVR8"/>
    <mergeCell ref="HVS8:HVX8"/>
    <mergeCell ref="HVY8:HWD8"/>
    <mergeCell ref="HWE8:HWJ8"/>
    <mergeCell ref="HWK8:HWP8"/>
    <mergeCell ref="HTW8:HUB8"/>
    <mergeCell ref="HUC8:HUH8"/>
    <mergeCell ref="HUI8:HUN8"/>
    <mergeCell ref="HUO8:HUT8"/>
    <mergeCell ref="HUU8:HUZ8"/>
    <mergeCell ref="HVA8:HVF8"/>
    <mergeCell ref="HSM8:HSR8"/>
    <mergeCell ref="HSS8:HSX8"/>
    <mergeCell ref="HSY8:HTD8"/>
    <mergeCell ref="HTE8:HTJ8"/>
    <mergeCell ref="HTK8:HTP8"/>
    <mergeCell ref="HTQ8:HTV8"/>
    <mergeCell ref="HRC8:HRH8"/>
    <mergeCell ref="HRI8:HRN8"/>
    <mergeCell ref="HRO8:HRT8"/>
    <mergeCell ref="HRU8:HRZ8"/>
    <mergeCell ref="HSA8:HSF8"/>
    <mergeCell ref="HSG8:HSL8"/>
    <mergeCell ref="HPS8:HPX8"/>
    <mergeCell ref="HPY8:HQD8"/>
    <mergeCell ref="HQE8:HQJ8"/>
    <mergeCell ref="HQK8:HQP8"/>
    <mergeCell ref="HQQ8:HQV8"/>
    <mergeCell ref="HQW8:HRB8"/>
    <mergeCell ref="HOI8:HON8"/>
    <mergeCell ref="HOO8:HOT8"/>
    <mergeCell ref="HOU8:HOZ8"/>
    <mergeCell ref="HPA8:HPF8"/>
    <mergeCell ref="HPG8:HPL8"/>
    <mergeCell ref="HPM8:HPR8"/>
    <mergeCell ref="HMY8:HND8"/>
    <mergeCell ref="HNE8:HNJ8"/>
    <mergeCell ref="HNK8:HNP8"/>
    <mergeCell ref="HNQ8:HNV8"/>
    <mergeCell ref="HNW8:HOB8"/>
    <mergeCell ref="HOC8:HOH8"/>
    <mergeCell ref="HLO8:HLT8"/>
    <mergeCell ref="HLU8:HLZ8"/>
    <mergeCell ref="HMA8:HMF8"/>
    <mergeCell ref="HMG8:HML8"/>
    <mergeCell ref="HMM8:HMR8"/>
    <mergeCell ref="HMS8:HMX8"/>
    <mergeCell ref="HKE8:HKJ8"/>
    <mergeCell ref="HKK8:HKP8"/>
    <mergeCell ref="HKQ8:HKV8"/>
    <mergeCell ref="HKW8:HLB8"/>
    <mergeCell ref="HLC8:HLH8"/>
    <mergeCell ref="HLI8:HLN8"/>
    <mergeCell ref="HIU8:HIZ8"/>
    <mergeCell ref="HJA8:HJF8"/>
    <mergeCell ref="HJG8:HJL8"/>
    <mergeCell ref="HJM8:HJR8"/>
    <mergeCell ref="HJS8:HJX8"/>
    <mergeCell ref="HJY8:HKD8"/>
    <mergeCell ref="HHK8:HHP8"/>
    <mergeCell ref="HHQ8:HHV8"/>
    <mergeCell ref="HHW8:HIB8"/>
    <mergeCell ref="HIC8:HIH8"/>
    <mergeCell ref="HII8:HIN8"/>
    <mergeCell ref="HIO8:HIT8"/>
    <mergeCell ref="HGA8:HGF8"/>
    <mergeCell ref="HGG8:HGL8"/>
    <mergeCell ref="HGM8:HGR8"/>
    <mergeCell ref="HGS8:HGX8"/>
    <mergeCell ref="HGY8:HHD8"/>
    <mergeCell ref="HHE8:HHJ8"/>
    <mergeCell ref="HEQ8:HEV8"/>
    <mergeCell ref="HEW8:HFB8"/>
    <mergeCell ref="HFC8:HFH8"/>
    <mergeCell ref="HFI8:HFN8"/>
    <mergeCell ref="HFO8:HFT8"/>
    <mergeCell ref="HFU8:HFZ8"/>
    <mergeCell ref="HDG8:HDL8"/>
    <mergeCell ref="HDM8:HDR8"/>
    <mergeCell ref="HDS8:HDX8"/>
    <mergeCell ref="HDY8:HED8"/>
    <mergeCell ref="HEE8:HEJ8"/>
    <mergeCell ref="HEK8:HEP8"/>
    <mergeCell ref="HBW8:HCB8"/>
    <mergeCell ref="HCC8:HCH8"/>
    <mergeCell ref="HCI8:HCN8"/>
    <mergeCell ref="HCO8:HCT8"/>
    <mergeCell ref="HCU8:HCZ8"/>
    <mergeCell ref="HDA8:HDF8"/>
    <mergeCell ref="HAM8:HAR8"/>
    <mergeCell ref="HAS8:HAX8"/>
    <mergeCell ref="HAY8:HBD8"/>
    <mergeCell ref="HBE8:HBJ8"/>
    <mergeCell ref="HBK8:HBP8"/>
    <mergeCell ref="HBQ8:HBV8"/>
    <mergeCell ref="GZC8:GZH8"/>
    <mergeCell ref="GZI8:GZN8"/>
    <mergeCell ref="GZO8:GZT8"/>
    <mergeCell ref="GZU8:GZZ8"/>
    <mergeCell ref="HAA8:HAF8"/>
    <mergeCell ref="HAG8:HAL8"/>
    <mergeCell ref="GXS8:GXX8"/>
    <mergeCell ref="GXY8:GYD8"/>
    <mergeCell ref="GYE8:GYJ8"/>
    <mergeCell ref="GYK8:GYP8"/>
    <mergeCell ref="GYQ8:GYV8"/>
    <mergeCell ref="GYW8:GZB8"/>
    <mergeCell ref="GWI8:GWN8"/>
    <mergeCell ref="GWO8:GWT8"/>
    <mergeCell ref="GWU8:GWZ8"/>
    <mergeCell ref="GXA8:GXF8"/>
    <mergeCell ref="GXG8:GXL8"/>
    <mergeCell ref="GXM8:GXR8"/>
    <mergeCell ref="GUY8:GVD8"/>
    <mergeCell ref="GVE8:GVJ8"/>
    <mergeCell ref="GVK8:GVP8"/>
    <mergeCell ref="GVQ8:GVV8"/>
    <mergeCell ref="GVW8:GWB8"/>
    <mergeCell ref="GWC8:GWH8"/>
    <mergeCell ref="GTO8:GTT8"/>
    <mergeCell ref="GTU8:GTZ8"/>
    <mergeCell ref="GUA8:GUF8"/>
    <mergeCell ref="GUG8:GUL8"/>
    <mergeCell ref="GUM8:GUR8"/>
    <mergeCell ref="GUS8:GUX8"/>
    <mergeCell ref="GSE8:GSJ8"/>
    <mergeCell ref="GSK8:GSP8"/>
    <mergeCell ref="GSQ8:GSV8"/>
    <mergeCell ref="GSW8:GTB8"/>
    <mergeCell ref="GTC8:GTH8"/>
    <mergeCell ref="GTI8:GTN8"/>
    <mergeCell ref="GQU8:GQZ8"/>
    <mergeCell ref="GRA8:GRF8"/>
    <mergeCell ref="GRG8:GRL8"/>
    <mergeCell ref="GRM8:GRR8"/>
    <mergeCell ref="GRS8:GRX8"/>
    <mergeCell ref="GRY8:GSD8"/>
    <mergeCell ref="GPK8:GPP8"/>
    <mergeCell ref="GPQ8:GPV8"/>
    <mergeCell ref="GPW8:GQB8"/>
    <mergeCell ref="GQC8:GQH8"/>
    <mergeCell ref="GQI8:GQN8"/>
    <mergeCell ref="GQO8:GQT8"/>
    <mergeCell ref="GOA8:GOF8"/>
    <mergeCell ref="GOG8:GOL8"/>
    <mergeCell ref="GOM8:GOR8"/>
    <mergeCell ref="GOS8:GOX8"/>
    <mergeCell ref="GOY8:GPD8"/>
    <mergeCell ref="GPE8:GPJ8"/>
    <mergeCell ref="GMQ8:GMV8"/>
    <mergeCell ref="GMW8:GNB8"/>
    <mergeCell ref="GNC8:GNH8"/>
    <mergeCell ref="GNI8:GNN8"/>
    <mergeCell ref="GNO8:GNT8"/>
    <mergeCell ref="GNU8:GNZ8"/>
    <mergeCell ref="GLG8:GLL8"/>
    <mergeCell ref="GLM8:GLR8"/>
    <mergeCell ref="GLS8:GLX8"/>
    <mergeCell ref="GLY8:GMD8"/>
    <mergeCell ref="GME8:GMJ8"/>
    <mergeCell ref="GMK8:GMP8"/>
    <mergeCell ref="GJW8:GKB8"/>
    <mergeCell ref="GKC8:GKH8"/>
    <mergeCell ref="GKI8:GKN8"/>
    <mergeCell ref="GKO8:GKT8"/>
    <mergeCell ref="GKU8:GKZ8"/>
    <mergeCell ref="GLA8:GLF8"/>
    <mergeCell ref="GIM8:GIR8"/>
    <mergeCell ref="GIS8:GIX8"/>
    <mergeCell ref="GIY8:GJD8"/>
    <mergeCell ref="GJE8:GJJ8"/>
    <mergeCell ref="GJK8:GJP8"/>
    <mergeCell ref="GJQ8:GJV8"/>
    <mergeCell ref="GHC8:GHH8"/>
    <mergeCell ref="GHI8:GHN8"/>
    <mergeCell ref="GHO8:GHT8"/>
    <mergeCell ref="GHU8:GHZ8"/>
    <mergeCell ref="GIA8:GIF8"/>
    <mergeCell ref="GIG8:GIL8"/>
    <mergeCell ref="GFS8:GFX8"/>
    <mergeCell ref="GFY8:GGD8"/>
    <mergeCell ref="GGE8:GGJ8"/>
    <mergeCell ref="GGK8:GGP8"/>
    <mergeCell ref="GGQ8:GGV8"/>
    <mergeCell ref="GGW8:GHB8"/>
    <mergeCell ref="GEI8:GEN8"/>
    <mergeCell ref="GEO8:GET8"/>
    <mergeCell ref="GEU8:GEZ8"/>
    <mergeCell ref="GFA8:GFF8"/>
    <mergeCell ref="GFG8:GFL8"/>
    <mergeCell ref="GFM8:GFR8"/>
    <mergeCell ref="GCY8:GDD8"/>
    <mergeCell ref="GDE8:GDJ8"/>
    <mergeCell ref="GDK8:GDP8"/>
    <mergeCell ref="GDQ8:GDV8"/>
    <mergeCell ref="GDW8:GEB8"/>
    <mergeCell ref="GEC8:GEH8"/>
    <mergeCell ref="GBO8:GBT8"/>
    <mergeCell ref="GBU8:GBZ8"/>
    <mergeCell ref="GCA8:GCF8"/>
    <mergeCell ref="GCG8:GCL8"/>
    <mergeCell ref="GCM8:GCR8"/>
    <mergeCell ref="GCS8:GCX8"/>
    <mergeCell ref="GAE8:GAJ8"/>
    <mergeCell ref="GAK8:GAP8"/>
    <mergeCell ref="GAQ8:GAV8"/>
    <mergeCell ref="GAW8:GBB8"/>
    <mergeCell ref="GBC8:GBH8"/>
    <mergeCell ref="GBI8:GBN8"/>
    <mergeCell ref="FYU8:FYZ8"/>
    <mergeCell ref="FZA8:FZF8"/>
    <mergeCell ref="FZG8:FZL8"/>
    <mergeCell ref="FZM8:FZR8"/>
    <mergeCell ref="FZS8:FZX8"/>
    <mergeCell ref="FZY8:GAD8"/>
    <mergeCell ref="FXK8:FXP8"/>
    <mergeCell ref="FXQ8:FXV8"/>
    <mergeCell ref="FXW8:FYB8"/>
    <mergeCell ref="FYC8:FYH8"/>
    <mergeCell ref="FYI8:FYN8"/>
    <mergeCell ref="FYO8:FYT8"/>
    <mergeCell ref="FWA8:FWF8"/>
    <mergeCell ref="FWG8:FWL8"/>
    <mergeCell ref="FWM8:FWR8"/>
    <mergeCell ref="FWS8:FWX8"/>
    <mergeCell ref="FWY8:FXD8"/>
    <mergeCell ref="FXE8:FXJ8"/>
    <mergeCell ref="FUQ8:FUV8"/>
    <mergeCell ref="FUW8:FVB8"/>
    <mergeCell ref="FVC8:FVH8"/>
    <mergeCell ref="FVI8:FVN8"/>
    <mergeCell ref="FVO8:FVT8"/>
    <mergeCell ref="FVU8:FVZ8"/>
    <mergeCell ref="FTG8:FTL8"/>
    <mergeCell ref="FTM8:FTR8"/>
    <mergeCell ref="FTS8:FTX8"/>
    <mergeCell ref="FTY8:FUD8"/>
    <mergeCell ref="FUE8:FUJ8"/>
    <mergeCell ref="FUK8:FUP8"/>
    <mergeCell ref="FRW8:FSB8"/>
    <mergeCell ref="FSC8:FSH8"/>
    <mergeCell ref="FSI8:FSN8"/>
    <mergeCell ref="FSO8:FST8"/>
    <mergeCell ref="FSU8:FSZ8"/>
    <mergeCell ref="FTA8:FTF8"/>
    <mergeCell ref="FQM8:FQR8"/>
    <mergeCell ref="FQS8:FQX8"/>
    <mergeCell ref="FQY8:FRD8"/>
    <mergeCell ref="FRE8:FRJ8"/>
    <mergeCell ref="FRK8:FRP8"/>
    <mergeCell ref="FRQ8:FRV8"/>
    <mergeCell ref="FPC8:FPH8"/>
    <mergeCell ref="FPI8:FPN8"/>
    <mergeCell ref="FPO8:FPT8"/>
    <mergeCell ref="FPU8:FPZ8"/>
    <mergeCell ref="FQA8:FQF8"/>
    <mergeCell ref="FQG8:FQL8"/>
    <mergeCell ref="FNS8:FNX8"/>
    <mergeCell ref="FNY8:FOD8"/>
    <mergeCell ref="FOE8:FOJ8"/>
    <mergeCell ref="FOK8:FOP8"/>
    <mergeCell ref="FOQ8:FOV8"/>
    <mergeCell ref="FOW8:FPB8"/>
    <mergeCell ref="FMI8:FMN8"/>
    <mergeCell ref="FMO8:FMT8"/>
    <mergeCell ref="FMU8:FMZ8"/>
    <mergeCell ref="FNA8:FNF8"/>
    <mergeCell ref="FNG8:FNL8"/>
    <mergeCell ref="FNM8:FNR8"/>
    <mergeCell ref="FKY8:FLD8"/>
    <mergeCell ref="FLE8:FLJ8"/>
    <mergeCell ref="FLK8:FLP8"/>
    <mergeCell ref="FLQ8:FLV8"/>
    <mergeCell ref="FLW8:FMB8"/>
    <mergeCell ref="FMC8:FMH8"/>
    <mergeCell ref="FJO8:FJT8"/>
    <mergeCell ref="FJU8:FJZ8"/>
    <mergeCell ref="FKA8:FKF8"/>
    <mergeCell ref="FKG8:FKL8"/>
    <mergeCell ref="FKM8:FKR8"/>
    <mergeCell ref="FKS8:FKX8"/>
    <mergeCell ref="FIE8:FIJ8"/>
    <mergeCell ref="FIK8:FIP8"/>
    <mergeCell ref="FIQ8:FIV8"/>
    <mergeCell ref="FIW8:FJB8"/>
    <mergeCell ref="FJC8:FJH8"/>
    <mergeCell ref="FJI8:FJN8"/>
    <mergeCell ref="FGU8:FGZ8"/>
    <mergeCell ref="FHA8:FHF8"/>
    <mergeCell ref="FHG8:FHL8"/>
    <mergeCell ref="FHM8:FHR8"/>
    <mergeCell ref="FHS8:FHX8"/>
    <mergeCell ref="FHY8:FID8"/>
    <mergeCell ref="FFK8:FFP8"/>
    <mergeCell ref="FFQ8:FFV8"/>
    <mergeCell ref="FFW8:FGB8"/>
    <mergeCell ref="FGC8:FGH8"/>
    <mergeCell ref="FGI8:FGN8"/>
    <mergeCell ref="FGO8:FGT8"/>
    <mergeCell ref="FEA8:FEF8"/>
    <mergeCell ref="FEG8:FEL8"/>
    <mergeCell ref="FEM8:FER8"/>
    <mergeCell ref="FES8:FEX8"/>
    <mergeCell ref="FEY8:FFD8"/>
    <mergeCell ref="FFE8:FFJ8"/>
    <mergeCell ref="FCQ8:FCV8"/>
    <mergeCell ref="FCW8:FDB8"/>
    <mergeCell ref="FDC8:FDH8"/>
    <mergeCell ref="FDI8:FDN8"/>
    <mergeCell ref="FDO8:FDT8"/>
    <mergeCell ref="FDU8:FDZ8"/>
    <mergeCell ref="FBG8:FBL8"/>
    <mergeCell ref="FBM8:FBR8"/>
    <mergeCell ref="FBS8:FBX8"/>
    <mergeCell ref="FBY8:FCD8"/>
    <mergeCell ref="FCE8:FCJ8"/>
    <mergeCell ref="FCK8:FCP8"/>
    <mergeCell ref="EZW8:FAB8"/>
    <mergeCell ref="FAC8:FAH8"/>
    <mergeCell ref="FAI8:FAN8"/>
    <mergeCell ref="FAO8:FAT8"/>
    <mergeCell ref="FAU8:FAZ8"/>
    <mergeCell ref="FBA8:FBF8"/>
    <mergeCell ref="EYM8:EYR8"/>
    <mergeCell ref="EYS8:EYX8"/>
    <mergeCell ref="EYY8:EZD8"/>
    <mergeCell ref="EZE8:EZJ8"/>
    <mergeCell ref="EZK8:EZP8"/>
    <mergeCell ref="EZQ8:EZV8"/>
    <mergeCell ref="EXC8:EXH8"/>
    <mergeCell ref="EXI8:EXN8"/>
    <mergeCell ref="EXO8:EXT8"/>
    <mergeCell ref="EXU8:EXZ8"/>
    <mergeCell ref="EYA8:EYF8"/>
    <mergeCell ref="EYG8:EYL8"/>
    <mergeCell ref="EVS8:EVX8"/>
    <mergeCell ref="EVY8:EWD8"/>
    <mergeCell ref="EWE8:EWJ8"/>
    <mergeCell ref="EWK8:EWP8"/>
    <mergeCell ref="EWQ8:EWV8"/>
    <mergeCell ref="EWW8:EXB8"/>
    <mergeCell ref="EUI8:EUN8"/>
    <mergeCell ref="EUO8:EUT8"/>
    <mergeCell ref="EUU8:EUZ8"/>
    <mergeCell ref="EVA8:EVF8"/>
    <mergeCell ref="EVG8:EVL8"/>
    <mergeCell ref="EVM8:EVR8"/>
    <mergeCell ref="ESY8:ETD8"/>
    <mergeCell ref="ETE8:ETJ8"/>
    <mergeCell ref="ETK8:ETP8"/>
    <mergeCell ref="ETQ8:ETV8"/>
    <mergeCell ref="ETW8:EUB8"/>
    <mergeCell ref="EUC8:EUH8"/>
    <mergeCell ref="ERO8:ERT8"/>
    <mergeCell ref="ERU8:ERZ8"/>
    <mergeCell ref="ESA8:ESF8"/>
    <mergeCell ref="ESG8:ESL8"/>
    <mergeCell ref="ESM8:ESR8"/>
    <mergeCell ref="ESS8:ESX8"/>
    <mergeCell ref="EQE8:EQJ8"/>
    <mergeCell ref="EQK8:EQP8"/>
    <mergeCell ref="EQQ8:EQV8"/>
    <mergeCell ref="EQW8:ERB8"/>
    <mergeCell ref="ERC8:ERH8"/>
    <mergeCell ref="ERI8:ERN8"/>
    <mergeCell ref="EOU8:EOZ8"/>
    <mergeCell ref="EPA8:EPF8"/>
    <mergeCell ref="EPG8:EPL8"/>
    <mergeCell ref="EPM8:EPR8"/>
    <mergeCell ref="EPS8:EPX8"/>
    <mergeCell ref="EPY8:EQD8"/>
    <mergeCell ref="ENK8:ENP8"/>
    <mergeCell ref="ENQ8:ENV8"/>
    <mergeCell ref="ENW8:EOB8"/>
    <mergeCell ref="EOC8:EOH8"/>
    <mergeCell ref="EOI8:EON8"/>
    <mergeCell ref="EOO8:EOT8"/>
    <mergeCell ref="EMA8:EMF8"/>
    <mergeCell ref="EMG8:EML8"/>
    <mergeCell ref="EMM8:EMR8"/>
    <mergeCell ref="EMS8:EMX8"/>
    <mergeCell ref="EMY8:END8"/>
    <mergeCell ref="ENE8:ENJ8"/>
    <mergeCell ref="EKQ8:EKV8"/>
    <mergeCell ref="EKW8:ELB8"/>
    <mergeCell ref="ELC8:ELH8"/>
    <mergeCell ref="ELI8:ELN8"/>
    <mergeCell ref="ELO8:ELT8"/>
    <mergeCell ref="ELU8:ELZ8"/>
    <mergeCell ref="EJG8:EJL8"/>
    <mergeCell ref="EJM8:EJR8"/>
    <mergeCell ref="EJS8:EJX8"/>
    <mergeCell ref="EJY8:EKD8"/>
    <mergeCell ref="EKE8:EKJ8"/>
    <mergeCell ref="EKK8:EKP8"/>
    <mergeCell ref="EHW8:EIB8"/>
    <mergeCell ref="EIC8:EIH8"/>
    <mergeCell ref="EII8:EIN8"/>
    <mergeCell ref="EIO8:EIT8"/>
    <mergeCell ref="EIU8:EIZ8"/>
    <mergeCell ref="EJA8:EJF8"/>
    <mergeCell ref="EGM8:EGR8"/>
    <mergeCell ref="EGS8:EGX8"/>
    <mergeCell ref="EGY8:EHD8"/>
    <mergeCell ref="EHE8:EHJ8"/>
    <mergeCell ref="EHK8:EHP8"/>
    <mergeCell ref="EHQ8:EHV8"/>
    <mergeCell ref="EFC8:EFH8"/>
    <mergeCell ref="EFI8:EFN8"/>
    <mergeCell ref="EFO8:EFT8"/>
    <mergeCell ref="EFU8:EFZ8"/>
    <mergeCell ref="EGA8:EGF8"/>
    <mergeCell ref="EGG8:EGL8"/>
    <mergeCell ref="EDS8:EDX8"/>
    <mergeCell ref="EDY8:EED8"/>
    <mergeCell ref="EEE8:EEJ8"/>
    <mergeCell ref="EEK8:EEP8"/>
    <mergeCell ref="EEQ8:EEV8"/>
    <mergeCell ref="EEW8:EFB8"/>
    <mergeCell ref="ECI8:ECN8"/>
    <mergeCell ref="ECO8:ECT8"/>
    <mergeCell ref="ECU8:ECZ8"/>
    <mergeCell ref="EDA8:EDF8"/>
    <mergeCell ref="EDG8:EDL8"/>
    <mergeCell ref="EDM8:EDR8"/>
    <mergeCell ref="EAY8:EBD8"/>
    <mergeCell ref="EBE8:EBJ8"/>
    <mergeCell ref="EBK8:EBP8"/>
    <mergeCell ref="EBQ8:EBV8"/>
    <mergeCell ref="EBW8:ECB8"/>
    <mergeCell ref="ECC8:ECH8"/>
    <mergeCell ref="DZO8:DZT8"/>
    <mergeCell ref="DZU8:DZZ8"/>
    <mergeCell ref="EAA8:EAF8"/>
    <mergeCell ref="EAG8:EAL8"/>
    <mergeCell ref="EAM8:EAR8"/>
    <mergeCell ref="EAS8:EAX8"/>
    <mergeCell ref="DYE8:DYJ8"/>
    <mergeCell ref="DYK8:DYP8"/>
    <mergeCell ref="DYQ8:DYV8"/>
    <mergeCell ref="DYW8:DZB8"/>
    <mergeCell ref="DZC8:DZH8"/>
    <mergeCell ref="DZI8:DZN8"/>
    <mergeCell ref="DWU8:DWZ8"/>
    <mergeCell ref="DXA8:DXF8"/>
    <mergeCell ref="DXG8:DXL8"/>
    <mergeCell ref="DXM8:DXR8"/>
    <mergeCell ref="DXS8:DXX8"/>
    <mergeCell ref="DXY8:DYD8"/>
    <mergeCell ref="DVK8:DVP8"/>
    <mergeCell ref="DVQ8:DVV8"/>
    <mergeCell ref="DVW8:DWB8"/>
    <mergeCell ref="DWC8:DWH8"/>
    <mergeCell ref="DWI8:DWN8"/>
    <mergeCell ref="DWO8:DWT8"/>
    <mergeCell ref="DUA8:DUF8"/>
    <mergeCell ref="DUG8:DUL8"/>
    <mergeCell ref="DUM8:DUR8"/>
    <mergeCell ref="DUS8:DUX8"/>
    <mergeCell ref="DUY8:DVD8"/>
    <mergeCell ref="DVE8:DVJ8"/>
    <mergeCell ref="DSQ8:DSV8"/>
    <mergeCell ref="DSW8:DTB8"/>
    <mergeCell ref="DTC8:DTH8"/>
    <mergeCell ref="DTI8:DTN8"/>
    <mergeCell ref="DTO8:DTT8"/>
    <mergeCell ref="DTU8:DTZ8"/>
    <mergeCell ref="DRG8:DRL8"/>
    <mergeCell ref="DRM8:DRR8"/>
    <mergeCell ref="DRS8:DRX8"/>
    <mergeCell ref="DRY8:DSD8"/>
    <mergeCell ref="DSE8:DSJ8"/>
    <mergeCell ref="DSK8:DSP8"/>
    <mergeCell ref="DPW8:DQB8"/>
    <mergeCell ref="DQC8:DQH8"/>
    <mergeCell ref="DQI8:DQN8"/>
    <mergeCell ref="DQO8:DQT8"/>
    <mergeCell ref="DQU8:DQZ8"/>
    <mergeCell ref="DRA8:DRF8"/>
    <mergeCell ref="DOM8:DOR8"/>
    <mergeCell ref="DOS8:DOX8"/>
    <mergeCell ref="DOY8:DPD8"/>
    <mergeCell ref="DPE8:DPJ8"/>
    <mergeCell ref="DPK8:DPP8"/>
    <mergeCell ref="DPQ8:DPV8"/>
    <mergeCell ref="DNC8:DNH8"/>
    <mergeCell ref="DNI8:DNN8"/>
    <mergeCell ref="DNO8:DNT8"/>
    <mergeCell ref="DNU8:DNZ8"/>
    <mergeCell ref="DOA8:DOF8"/>
    <mergeCell ref="DOG8:DOL8"/>
    <mergeCell ref="DLS8:DLX8"/>
    <mergeCell ref="DLY8:DMD8"/>
    <mergeCell ref="DME8:DMJ8"/>
    <mergeCell ref="DMK8:DMP8"/>
    <mergeCell ref="DMQ8:DMV8"/>
    <mergeCell ref="DMW8:DNB8"/>
    <mergeCell ref="DKI8:DKN8"/>
    <mergeCell ref="DKO8:DKT8"/>
    <mergeCell ref="DKU8:DKZ8"/>
    <mergeCell ref="DLA8:DLF8"/>
    <mergeCell ref="DLG8:DLL8"/>
    <mergeCell ref="DLM8:DLR8"/>
    <mergeCell ref="DIY8:DJD8"/>
    <mergeCell ref="DJE8:DJJ8"/>
    <mergeCell ref="DJK8:DJP8"/>
    <mergeCell ref="DJQ8:DJV8"/>
    <mergeCell ref="DJW8:DKB8"/>
    <mergeCell ref="DKC8:DKH8"/>
    <mergeCell ref="DHO8:DHT8"/>
    <mergeCell ref="DHU8:DHZ8"/>
    <mergeCell ref="DIA8:DIF8"/>
    <mergeCell ref="DIG8:DIL8"/>
    <mergeCell ref="DIM8:DIR8"/>
    <mergeCell ref="DIS8:DIX8"/>
    <mergeCell ref="DGE8:DGJ8"/>
    <mergeCell ref="DGK8:DGP8"/>
    <mergeCell ref="DGQ8:DGV8"/>
    <mergeCell ref="DGW8:DHB8"/>
    <mergeCell ref="DHC8:DHH8"/>
    <mergeCell ref="DHI8:DHN8"/>
    <mergeCell ref="DEU8:DEZ8"/>
    <mergeCell ref="DFA8:DFF8"/>
    <mergeCell ref="DFG8:DFL8"/>
    <mergeCell ref="DFM8:DFR8"/>
    <mergeCell ref="DFS8:DFX8"/>
    <mergeCell ref="DFY8:DGD8"/>
    <mergeCell ref="DDK8:DDP8"/>
    <mergeCell ref="DDQ8:DDV8"/>
    <mergeCell ref="DDW8:DEB8"/>
    <mergeCell ref="DEC8:DEH8"/>
    <mergeCell ref="DEI8:DEN8"/>
    <mergeCell ref="DEO8:DET8"/>
    <mergeCell ref="DCA8:DCF8"/>
    <mergeCell ref="DCG8:DCL8"/>
    <mergeCell ref="DCM8:DCR8"/>
    <mergeCell ref="DCS8:DCX8"/>
    <mergeCell ref="DCY8:DDD8"/>
    <mergeCell ref="DDE8:DDJ8"/>
    <mergeCell ref="DAQ8:DAV8"/>
    <mergeCell ref="DAW8:DBB8"/>
    <mergeCell ref="DBC8:DBH8"/>
    <mergeCell ref="DBI8:DBN8"/>
    <mergeCell ref="DBO8:DBT8"/>
    <mergeCell ref="DBU8:DBZ8"/>
    <mergeCell ref="CZG8:CZL8"/>
    <mergeCell ref="CZM8:CZR8"/>
    <mergeCell ref="CZS8:CZX8"/>
    <mergeCell ref="CZY8:DAD8"/>
    <mergeCell ref="DAE8:DAJ8"/>
    <mergeCell ref="DAK8:DAP8"/>
    <mergeCell ref="CXW8:CYB8"/>
    <mergeCell ref="CYC8:CYH8"/>
    <mergeCell ref="CYI8:CYN8"/>
    <mergeCell ref="CYO8:CYT8"/>
    <mergeCell ref="CYU8:CYZ8"/>
    <mergeCell ref="CZA8:CZF8"/>
    <mergeCell ref="CWM8:CWR8"/>
    <mergeCell ref="CWS8:CWX8"/>
    <mergeCell ref="CWY8:CXD8"/>
    <mergeCell ref="CXE8:CXJ8"/>
    <mergeCell ref="CXK8:CXP8"/>
    <mergeCell ref="CXQ8:CXV8"/>
    <mergeCell ref="CVC8:CVH8"/>
    <mergeCell ref="CVI8:CVN8"/>
    <mergeCell ref="CVO8:CVT8"/>
    <mergeCell ref="CVU8:CVZ8"/>
    <mergeCell ref="CWA8:CWF8"/>
    <mergeCell ref="CWG8:CWL8"/>
    <mergeCell ref="CTS8:CTX8"/>
    <mergeCell ref="CTY8:CUD8"/>
    <mergeCell ref="CUE8:CUJ8"/>
    <mergeCell ref="CUK8:CUP8"/>
    <mergeCell ref="CUQ8:CUV8"/>
    <mergeCell ref="CUW8:CVB8"/>
    <mergeCell ref="CSI8:CSN8"/>
    <mergeCell ref="CSO8:CST8"/>
    <mergeCell ref="CSU8:CSZ8"/>
    <mergeCell ref="CTA8:CTF8"/>
    <mergeCell ref="CTG8:CTL8"/>
    <mergeCell ref="CTM8:CTR8"/>
    <mergeCell ref="CQY8:CRD8"/>
    <mergeCell ref="CRE8:CRJ8"/>
    <mergeCell ref="CRK8:CRP8"/>
    <mergeCell ref="CRQ8:CRV8"/>
    <mergeCell ref="CRW8:CSB8"/>
    <mergeCell ref="CSC8:CSH8"/>
    <mergeCell ref="CPO8:CPT8"/>
    <mergeCell ref="CPU8:CPZ8"/>
    <mergeCell ref="CQA8:CQF8"/>
    <mergeCell ref="CQG8:CQL8"/>
    <mergeCell ref="CQM8:CQR8"/>
    <mergeCell ref="CQS8:CQX8"/>
    <mergeCell ref="COE8:COJ8"/>
    <mergeCell ref="COK8:COP8"/>
    <mergeCell ref="COQ8:COV8"/>
    <mergeCell ref="COW8:CPB8"/>
    <mergeCell ref="CPC8:CPH8"/>
    <mergeCell ref="CPI8:CPN8"/>
    <mergeCell ref="CMU8:CMZ8"/>
    <mergeCell ref="CNA8:CNF8"/>
    <mergeCell ref="CNG8:CNL8"/>
    <mergeCell ref="CNM8:CNR8"/>
    <mergeCell ref="CNS8:CNX8"/>
    <mergeCell ref="CNY8:COD8"/>
    <mergeCell ref="CLK8:CLP8"/>
    <mergeCell ref="CLQ8:CLV8"/>
    <mergeCell ref="CLW8:CMB8"/>
    <mergeCell ref="CMC8:CMH8"/>
    <mergeCell ref="CMI8:CMN8"/>
    <mergeCell ref="CMO8:CMT8"/>
    <mergeCell ref="CKA8:CKF8"/>
    <mergeCell ref="CKG8:CKL8"/>
    <mergeCell ref="CKM8:CKR8"/>
    <mergeCell ref="CKS8:CKX8"/>
    <mergeCell ref="CKY8:CLD8"/>
    <mergeCell ref="CLE8:CLJ8"/>
    <mergeCell ref="CIQ8:CIV8"/>
    <mergeCell ref="CIW8:CJB8"/>
    <mergeCell ref="CJC8:CJH8"/>
    <mergeCell ref="CJI8:CJN8"/>
    <mergeCell ref="CJO8:CJT8"/>
    <mergeCell ref="CJU8:CJZ8"/>
    <mergeCell ref="CHG8:CHL8"/>
    <mergeCell ref="CHM8:CHR8"/>
    <mergeCell ref="CHS8:CHX8"/>
    <mergeCell ref="CHY8:CID8"/>
    <mergeCell ref="CIE8:CIJ8"/>
    <mergeCell ref="CIK8:CIP8"/>
    <mergeCell ref="CFW8:CGB8"/>
    <mergeCell ref="CGC8:CGH8"/>
    <mergeCell ref="CGI8:CGN8"/>
    <mergeCell ref="CGO8:CGT8"/>
    <mergeCell ref="CGU8:CGZ8"/>
    <mergeCell ref="CHA8:CHF8"/>
    <mergeCell ref="CEM8:CER8"/>
    <mergeCell ref="CES8:CEX8"/>
    <mergeCell ref="CEY8:CFD8"/>
    <mergeCell ref="CFE8:CFJ8"/>
    <mergeCell ref="CFK8:CFP8"/>
    <mergeCell ref="CFQ8:CFV8"/>
    <mergeCell ref="CDC8:CDH8"/>
    <mergeCell ref="CDI8:CDN8"/>
    <mergeCell ref="CDO8:CDT8"/>
    <mergeCell ref="CDU8:CDZ8"/>
    <mergeCell ref="CEA8:CEF8"/>
    <mergeCell ref="CEG8:CEL8"/>
    <mergeCell ref="CBS8:CBX8"/>
    <mergeCell ref="CBY8:CCD8"/>
    <mergeCell ref="CCE8:CCJ8"/>
    <mergeCell ref="CCK8:CCP8"/>
    <mergeCell ref="CCQ8:CCV8"/>
    <mergeCell ref="CCW8:CDB8"/>
    <mergeCell ref="CAI8:CAN8"/>
    <mergeCell ref="CAO8:CAT8"/>
    <mergeCell ref="CAU8:CAZ8"/>
    <mergeCell ref="CBA8:CBF8"/>
    <mergeCell ref="CBG8:CBL8"/>
    <mergeCell ref="CBM8:CBR8"/>
    <mergeCell ref="BYY8:BZD8"/>
    <mergeCell ref="BZE8:BZJ8"/>
    <mergeCell ref="BZK8:BZP8"/>
    <mergeCell ref="BZQ8:BZV8"/>
    <mergeCell ref="BZW8:CAB8"/>
    <mergeCell ref="CAC8:CAH8"/>
    <mergeCell ref="BXO8:BXT8"/>
    <mergeCell ref="BXU8:BXZ8"/>
    <mergeCell ref="BYA8:BYF8"/>
    <mergeCell ref="BYG8:BYL8"/>
    <mergeCell ref="BYM8:BYR8"/>
    <mergeCell ref="BYS8:BYX8"/>
    <mergeCell ref="BWE8:BWJ8"/>
    <mergeCell ref="BWK8:BWP8"/>
    <mergeCell ref="BWQ8:BWV8"/>
    <mergeCell ref="BWW8:BXB8"/>
    <mergeCell ref="BXC8:BXH8"/>
    <mergeCell ref="BXI8:BXN8"/>
    <mergeCell ref="BUU8:BUZ8"/>
    <mergeCell ref="BVA8:BVF8"/>
    <mergeCell ref="BVG8:BVL8"/>
    <mergeCell ref="BVM8:BVR8"/>
    <mergeCell ref="BVS8:BVX8"/>
    <mergeCell ref="BVY8:BWD8"/>
    <mergeCell ref="BTK8:BTP8"/>
    <mergeCell ref="BTQ8:BTV8"/>
    <mergeCell ref="BTW8:BUB8"/>
    <mergeCell ref="BUC8:BUH8"/>
    <mergeCell ref="BUI8:BUN8"/>
    <mergeCell ref="BUO8:BUT8"/>
    <mergeCell ref="BSA8:BSF8"/>
    <mergeCell ref="BSG8:BSL8"/>
    <mergeCell ref="BSM8:BSR8"/>
    <mergeCell ref="BSS8:BSX8"/>
    <mergeCell ref="BSY8:BTD8"/>
    <mergeCell ref="BTE8:BTJ8"/>
    <mergeCell ref="BQQ8:BQV8"/>
    <mergeCell ref="BQW8:BRB8"/>
    <mergeCell ref="BRC8:BRH8"/>
    <mergeCell ref="BRI8:BRN8"/>
    <mergeCell ref="BRO8:BRT8"/>
    <mergeCell ref="BRU8:BRZ8"/>
    <mergeCell ref="BPG8:BPL8"/>
    <mergeCell ref="BPM8:BPR8"/>
    <mergeCell ref="BPS8:BPX8"/>
    <mergeCell ref="BPY8:BQD8"/>
    <mergeCell ref="BQE8:BQJ8"/>
    <mergeCell ref="BQK8:BQP8"/>
    <mergeCell ref="BNW8:BOB8"/>
    <mergeCell ref="BOC8:BOH8"/>
    <mergeCell ref="BOI8:BON8"/>
    <mergeCell ref="BOO8:BOT8"/>
    <mergeCell ref="BOU8:BOZ8"/>
    <mergeCell ref="BPA8:BPF8"/>
    <mergeCell ref="BMM8:BMR8"/>
    <mergeCell ref="BMS8:BMX8"/>
    <mergeCell ref="BMY8:BND8"/>
    <mergeCell ref="BNE8:BNJ8"/>
    <mergeCell ref="BNK8:BNP8"/>
    <mergeCell ref="BNQ8:BNV8"/>
    <mergeCell ref="BLC8:BLH8"/>
    <mergeCell ref="BLI8:BLN8"/>
    <mergeCell ref="BLO8:BLT8"/>
    <mergeCell ref="BLU8:BLZ8"/>
    <mergeCell ref="BMA8:BMF8"/>
    <mergeCell ref="BMG8:BML8"/>
    <mergeCell ref="BJS8:BJX8"/>
    <mergeCell ref="BJY8:BKD8"/>
    <mergeCell ref="BKE8:BKJ8"/>
    <mergeCell ref="BKK8:BKP8"/>
    <mergeCell ref="BKQ8:BKV8"/>
    <mergeCell ref="BKW8:BLB8"/>
    <mergeCell ref="BII8:BIN8"/>
    <mergeCell ref="BIO8:BIT8"/>
    <mergeCell ref="BIU8:BIZ8"/>
    <mergeCell ref="BJA8:BJF8"/>
    <mergeCell ref="BJG8:BJL8"/>
    <mergeCell ref="BJM8:BJR8"/>
    <mergeCell ref="BGY8:BHD8"/>
    <mergeCell ref="BHE8:BHJ8"/>
    <mergeCell ref="BHK8:BHP8"/>
    <mergeCell ref="BHQ8:BHV8"/>
    <mergeCell ref="BHW8:BIB8"/>
    <mergeCell ref="BIC8:BIH8"/>
    <mergeCell ref="BFO8:BFT8"/>
    <mergeCell ref="BFU8:BFZ8"/>
    <mergeCell ref="BGA8:BGF8"/>
    <mergeCell ref="BGG8:BGL8"/>
    <mergeCell ref="BGM8:BGR8"/>
    <mergeCell ref="BGS8:BGX8"/>
    <mergeCell ref="BEE8:BEJ8"/>
    <mergeCell ref="BEK8:BEP8"/>
    <mergeCell ref="BEQ8:BEV8"/>
    <mergeCell ref="BEW8:BFB8"/>
    <mergeCell ref="BFC8:BFH8"/>
    <mergeCell ref="BFI8:BFN8"/>
    <mergeCell ref="BCU8:BCZ8"/>
    <mergeCell ref="BDA8:BDF8"/>
    <mergeCell ref="BDG8:BDL8"/>
    <mergeCell ref="BDM8:BDR8"/>
    <mergeCell ref="BDS8:BDX8"/>
    <mergeCell ref="BDY8:BED8"/>
    <mergeCell ref="BBK8:BBP8"/>
    <mergeCell ref="BBQ8:BBV8"/>
    <mergeCell ref="BBW8:BCB8"/>
    <mergeCell ref="BCC8:BCH8"/>
    <mergeCell ref="BCI8:BCN8"/>
    <mergeCell ref="BCO8:BCT8"/>
    <mergeCell ref="BAA8:BAF8"/>
    <mergeCell ref="BAG8:BAL8"/>
    <mergeCell ref="BAM8:BAR8"/>
    <mergeCell ref="BAS8:BAX8"/>
    <mergeCell ref="BAY8:BBD8"/>
    <mergeCell ref="BBE8:BBJ8"/>
    <mergeCell ref="AYQ8:AYV8"/>
    <mergeCell ref="AYW8:AZB8"/>
    <mergeCell ref="AZC8:AZH8"/>
    <mergeCell ref="AZI8:AZN8"/>
    <mergeCell ref="AZO8:AZT8"/>
    <mergeCell ref="AZU8:AZZ8"/>
    <mergeCell ref="AXG8:AXL8"/>
    <mergeCell ref="AXM8:AXR8"/>
    <mergeCell ref="AXS8:AXX8"/>
    <mergeCell ref="AXY8:AYD8"/>
    <mergeCell ref="AYE8:AYJ8"/>
    <mergeCell ref="AYK8:AYP8"/>
    <mergeCell ref="AVW8:AWB8"/>
    <mergeCell ref="AWC8:AWH8"/>
    <mergeCell ref="AWI8:AWN8"/>
    <mergeCell ref="AWO8:AWT8"/>
    <mergeCell ref="AWU8:AWZ8"/>
    <mergeCell ref="AXA8:AXF8"/>
    <mergeCell ref="AUM8:AUR8"/>
    <mergeCell ref="AUS8:AUX8"/>
    <mergeCell ref="AUY8:AVD8"/>
    <mergeCell ref="AVE8:AVJ8"/>
    <mergeCell ref="AVK8:AVP8"/>
    <mergeCell ref="AVQ8:AVV8"/>
    <mergeCell ref="ATC8:ATH8"/>
    <mergeCell ref="ATI8:ATN8"/>
    <mergeCell ref="ATO8:ATT8"/>
    <mergeCell ref="ATU8:ATZ8"/>
    <mergeCell ref="AUA8:AUF8"/>
    <mergeCell ref="AUG8:AUL8"/>
    <mergeCell ref="ARS8:ARX8"/>
    <mergeCell ref="ARY8:ASD8"/>
    <mergeCell ref="ASE8:ASJ8"/>
    <mergeCell ref="ASK8:ASP8"/>
    <mergeCell ref="ASQ8:ASV8"/>
    <mergeCell ref="ASW8:ATB8"/>
    <mergeCell ref="AQI8:AQN8"/>
    <mergeCell ref="AQO8:AQT8"/>
    <mergeCell ref="AQU8:AQZ8"/>
    <mergeCell ref="ARA8:ARF8"/>
    <mergeCell ref="ARG8:ARL8"/>
    <mergeCell ref="ARM8:ARR8"/>
    <mergeCell ref="AOY8:APD8"/>
    <mergeCell ref="APE8:APJ8"/>
    <mergeCell ref="APK8:APP8"/>
    <mergeCell ref="APQ8:APV8"/>
    <mergeCell ref="APW8:AQB8"/>
    <mergeCell ref="AQC8:AQH8"/>
    <mergeCell ref="ANO8:ANT8"/>
    <mergeCell ref="ANU8:ANZ8"/>
    <mergeCell ref="AOA8:AOF8"/>
    <mergeCell ref="AOG8:AOL8"/>
    <mergeCell ref="AOM8:AOR8"/>
    <mergeCell ref="AOS8:AOX8"/>
    <mergeCell ref="AME8:AMJ8"/>
    <mergeCell ref="AMK8:AMP8"/>
    <mergeCell ref="AMQ8:AMV8"/>
    <mergeCell ref="AMW8:ANB8"/>
    <mergeCell ref="ANC8:ANH8"/>
    <mergeCell ref="ANI8:ANN8"/>
    <mergeCell ref="AKU8:AKZ8"/>
    <mergeCell ref="ALA8:ALF8"/>
    <mergeCell ref="ALG8:ALL8"/>
    <mergeCell ref="ALM8:ALR8"/>
    <mergeCell ref="ALS8:ALX8"/>
    <mergeCell ref="ALY8:AMD8"/>
    <mergeCell ref="AJK8:AJP8"/>
    <mergeCell ref="AJQ8:AJV8"/>
    <mergeCell ref="AJW8:AKB8"/>
    <mergeCell ref="AKC8:AKH8"/>
    <mergeCell ref="AKI8:AKN8"/>
    <mergeCell ref="AKO8:AKT8"/>
    <mergeCell ref="AIA8:AIF8"/>
    <mergeCell ref="AIG8:AIL8"/>
    <mergeCell ref="AIM8:AIR8"/>
    <mergeCell ref="AIS8:AIX8"/>
    <mergeCell ref="AIY8:AJD8"/>
    <mergeCell ref="AJE8:AJJ8"/>
    <mergeCell ref="AGQ8:AGV8"/>
    <mergeCell ref="AGW8:AHB8"/>
    <mergeCell ref="AHC8:AHH8"/>
    <mergeCell ref="AHI8:AHN8"/>
    <mergeCell ref="AHO8:AHT8"/>
    <mergeCell ref="AHU8:AHZ8"/>
    <mergeCell ref="AFG8:AFL8"/>
    <mergeCell ref="AFM8:AFR8"/>
    <mergeCell ref="AFS8:AFX8"/>
    <mergeCell ref="AFY8:AGD8"/>
    <mergeCell ref="AGE8:AGJ8"/>
    <mergeCell ref="AGK8:AGP8"/>
    <mergeCell ref="ADW8:AEB8"/>
    <mergeCell ref="AEC8:AEH8"/>
    <mergeCell ref="AEI8:AEN8"/>
    <mergeCell ref="AEO8:AET8"/>
    <mergeCell ref="AEU8:AEZ8"/>
    <mergeCell ref="AFA8:AFF8"/>
    <mergeCell ref="ACM8:ACR8"/>
    <mergeCell ref="ACS8:ACX8"/>
    <mergeCell ref="ACY8:ADD8"/>
    <mergeCell ref="ADE8:ADJ8"/>
    <mergeCell ref="ADK8:ADP8"/>
    <mergeCell ref="ADQ8:ADV8"/>
    <mergeCell ref="ABC8:ABH8"/>
    <mergeCell ref="ABI8:ABN8"/>
    <mergeCell ref="ABO8:ABT8"/>
    <mergeCell ref="ABU8:ABZ8"/>
    <mergeCell ref="ACA8:ACF8"/>
    <mergeCell ref="ACG8:ACL8"/>
    <mergeCell ref="ZS8:ZX8"/>
    <mergeCell ref="ZY8:AAD8"/>
    <mergeCell ref="AAE8:AAJ8"/>
    <mergeCell ref="AAK8:AAP8"/>
    <mergeCell ref="AAQ8:AAV8"/>
    <mergeCell ref="AAW8:ABB8"/>
    <mergeCell ref="YI8:YN8"/>
    <mergeCell ref="YO8:YT8"/>
    <mergeCell ref="YU8:YZ8"/>
    <mergeCell ref="ZA8:ZF8"/>
    <mergeCell ref="ZG8:ZL8"/>
    <mergeCell ref="ZM8:ZR8"/>
    <mergeCell ref="WY8:XD8"/>
    <mergeCell ref="XE8:XJ8"/>
    <mergeCell ref="XK8:XP8"/>
    <mergeCell ref="XQ8:XV8"/>
    <mergeCell ref="XW8:YB8"/>
    <mergeCell ref="YC8:YH8"/>
    <mergeCell ref="VO8:VT8"/>
    <mergeCell ref="VU8:VZ8"/>
    <mergeCell ref="WA8:WF8"/>
    <mergeCell ref="WG8:WL8"/>
    <mergeCell ref="WM8:WR8"/>
    <mergeCell ref="WS8:WX8"/>
    <mergeCell ref="UE8:UJ8"/>
    <mergeCell ref="UK8:UP8"/>
    <mergeCell ref="UQ8:UV8"/>
    <mergeCell ref="UW8:VB8"/>
    <mergeCell ref="VC8:VH8"/>
    <mergeCell ref="VI8:VN8"/>
    <mergeCell ref="SU8:SZ8"/>
    <mergeCell ref="TA8:TF8"/>
    <mergeCell ref="TG8:TL8"/>
    <mergeCell ref="TM8:TR8"/>
    <mergeCell ref="TS8:TX8"/>
    <mergeCell ref="TY8:UD8"/>
    <mergeCell ref="RK8:RP8"/>
    <mergeCell ref="RQ8:RV8"/>
    <mergeCell ref="RW8:SB8"/>
    <mergeCell ref="SC8:SH8"/>
    <mergeCell ref="SI8:SN8"/>
    <mergeCell ref="SO8:ST8"/>
    <mergeCell ref="QA8:QF8"/>
    <mergeCell ref="QG8:QL8"/>
    <mergeCell ref="QM8:QR8"/>
    <mergeCell ref="QS8:QX8"/>
    <mergeCell ref="QY8:RD8"/>
    <mergeCell ref="RE8:RJ8"/>
    <mergeCell ref="OQ8:OV8"/>
    <mergeCell ref="OW8:PB8"/>
    <mergeCell ref="PC8:PH8"/>
    <mergeCell ref="PI8:PN8"/>
    <mergeCell ref="PO8:PT8"/>
    <mergeCell ref="PU8:PZ8"/>
    <mergeCell ref="NG8:NL8"/>
    <mergeCell ref="NM8:NR8"/>
    <mergeCell ref="NS8:NX8"/>
    <mergeCell ref="NY8:OD8"/>
    <mergeCell ref="OE8:OJ8"/>
    <mergeCell ref="OK8:OP8"/>
    <mergeCell ref="LW8:MB8"/>
    <mergeCell ref="MC8:MH8"/>
    <mergeCell ref="MI8:MN8"/>
    <mergeCell ref="MO8:MT8"/>
    <mergeCell ref="MU8:MZ8"/>
    <mergeCell ref="NA8:NF8"/>
    <mergeCell ref="KM8:KR8"/>
    <mergeCell ref="KS8:KX8"/>
    <mergeCell ref="KY8:LD8"/>
    <mergeCell ref="LE8:LJ8"/>
    <mergeCell ref="LK8:LP8"/>
    <mergeCell ref="LQ8:LV8"/>
    <mergeCell ref="JO8:JT8"/>
    <mergeCell ref="JU8:JZ8"/>
    <mergeCell ref="KA8:KF8"/>
    <mergeCell ref="KG8:KL8"/>
    <mergeCell ref="HS8:HX8"/>
    <mergeCell ref="HY8:ID8"/>
    <mergeCell ref="IE8:IJ8"/>
    <mergeCell ref="IK8:IP8"/>
    <mergeCell ref="IQ8:IV8"/>
    <mergeCell ref="IW8:JB8"/>
    <mergeCell ref="GI8:GN8"/>
    <mergeCell ref="GO8:GT8"/>
    <mergeCell ref="GU8:GZ8"/>
    <mergeCell ref="HA8:HF8"/>
    <mergeCell ref="HG8:HL8"/>
    <mergeCell ref="HM8:HR8"/>
    <mergeCell ref="EY8:FD8"/>
    <mergeCell ref="FE8:FJ8"/>
    <mergeCell ref="FK8:FP8"/>
    <mergeCell ref="FQ8:FV8"/>
    <mergeCell ref="FW8:GB8"/>
    <mergeCell ref="GC8:GH8"/>
    <mergeCell ref="DO8:DT8"/>
    <mergeCell ref="DU8:DZ8"/>
    <mergeCell ref="EA8:EF8"/>
    <mergeCell ref="EG8:EL8"/>
    <mergeCell ref="EM8:ER8"/>
    <mergeCell ref="ES8:EX8"/>
    <mergeCell ref="CE8:CJ8"/>
    <mergeCell ref="CK8:CP8"/>
    <mergeCell ref="CQ8:CV8"/>
    <mergeCell ref="CW8:DB8"/>
    <mergeCell ref="DC8:DH8"/>
    <mergeCell ref="DI8:DN8"/>
    <mergeCell ref="AU8:AZ8"/>
    <mergeCell ref="BA8:BF8"/>
    <mergeCell ref="BG8:BL8"/>
    <mergeCell ref="BM8:BR8"/>
    <mergeCell ref="BS8:BX8"/>
    <mergeCell ref="BY8:CD8"/>
    <mergeCell ref="XEY4:XFB4"/>
    <mergeCell ref="E8:J8"/>
    <mergeCell ref="K8:P8"/>
    <mergeCell ref="Q8:V8"/>
    <mergeCell ref="W8:AB8"/>
    <mergeCell ref="AC8:AH8"/>
    <mergeCell ref="AI8:AN8"/>
    <mergeCell ref="AO8:AT8"/>
    <mergeCell ref="XDO4:XDT4"/>
    <mergeCell ref="XDU4:XDZ4"/>
    <mergeCell ref="XEA4:XEF4"/>
    <mergeCell ref="XEG4:XEL4"/>
    <mergeCell ref="XEM4:XER4"/>
    <mergeCell ref="XES4:XEX4"/>
    <mergeCell ref="XCE4:XCJ4"/>
    <mergeCell ref="XCK4:XCP4"/>
    <mergeCell ref="XCQ4:XCV4"/>
    <mergeCell ref="XCW4:XDB4"/>
    <mergeCell ref="XDC4:XDH4"/>
    <mergeCell ref="XDI4:XDN4"/>
    <mergeCell ref="XAU4:XAZ4"/>
    <mergeCell ref="XBA4:XBF4"/>
    <mergeCell ref="XBG4:XBL4"/>
    <mergeCell ref="XBM4:XBR4"/>
    <mergeCell ref="XBS4:XBX4"/>
    <mergeCell ref="XBY4:XCD4"/>
    <mergeCell ref="WZK4:WZP4"/>
    <mergeCell ref="WZQ4:WZV4"/>
    <mergeCell ref="WZW4:XAB4"/>
    <mergeCell ref="XAC4:XAH4"/>
    <mergeCell ref="XAI4:XAN4"/>
    <mergeCell ref="XAO4:XAT4"/>
    <mergeCell ref="WYA4:WYF4"/>
    <mergeCell ref="WYG4:WYL4"/>
    <mergeCell ref="WYM4:WYR4"/>
    <mergeCell ref="WYS4:WYX4"/>
    <mergeCell ref="WYY4:WZD4"/>
    <mergeCell ref="WZE4:WZJ4"/>
    <mergeCell ref="WWQ4:WWV4"/>
    <mergeCell ref="WWW4:WXB4"/>
    <mergeCell ref="WXC4:WXH4"/>
    <mergeCell ref="WXI4:WXN4"/>
    <mergeCell ref="WXO4:WXT4"/>
    <mergeCell ref="WXU4:WXZ4"/>
    <mergeCell ref="WVG4:WVL4"/>
    <mergeCell ref="WVM4:WVR4"/>
    <mergeCell ref="WVS4:WVX4"/>
    <mergeCell ref="WVY4:WWD4"/>
    <mergeCell ref="WWE4:WWJ4"/>
    <mergeCell ref="WWK4:WWP4"/>
    <mergeCell ref="WTW4:WUB4"/>
    <mergeCell ref="WUC4:WUH4"/>
    <mergeCell ref="WUI4:WUN4"/>
    <mergeCell ref="WUO4:WUT4"/>
    <mergeCell ref="WUU4:WUZ4"/>
    <mergeCell ref="WVA4:WVF4"/>
    <mergeCell ref="JC8:JH8"/>
    <mergeCell ref="JI8:JN8"/>
    <mergeCell ref="WSM4:WSR4"/>
    <mergeCell ref="WSS4:WSX4"/>
    <mergeCell ref="WSY4:WTD4"/>
    <mergeCell ref="WTE4:WTJ4"/>
    <mergeCell ref="WTK4:WTP4"/>
    <mergeCell ref="WTQ4:WTV4"/>
    <mergeCell ref="WRC4:WRH4"/>
    <mergeCell ref="WRI4:WRN4"/>
    <mergeCell ref="WRO4:WRT4"/>
    <mergeCell ref="WRU4:WRZ4"/>
    <mergeCell ref="WSA4:WSF4"/>
    <mergeCell ref="WSG4:WSL4"/>
    <mergeCell ref="WPS4:WPX4"/>
    <mergeCell ref="WPY4:WQD4"/>
    <mergeCell ref="WQE4:WQJ4"/>
    <mergeCell ref="WQK4:WQP4"/>
    <mergeCell ref="WQQ4:WQV4"/>
    <mergeCell ref="WQW4:WRB4"/>
    <mergeCell ref="WOI4:WON4"/>
    <mergeCell ref="WOO4:WOT4"/>
    <mergeCell ref="WOU4:WOZ4"/>
    <mergeCell ref="WPA4:WPF4"/>
    <mergeCell ref="WPG4:WPL4"/>
    <mergeCell ref="WPM4:WPR4"/>
    <mergeCell ref="WMY4:WND4"/>
    <mergeCell ref="WNE4:WNJ4"/>
    <mergeCell ref="WNK4:WNP4"/>
    <mergeCell ref="WNQ4:WNV4"/>
    <mergeCell ref="WNW4:WOB4"/>
    <mergeCell ref="WOC4:WOH4"/>
    <mergeCell ref="WLO4:WLT4"/>
    <mergeCell ref="WLU4:WLZ4"/>
    <mergeCell ref="WMA4:WMF4"/>
    <mergeCell ref="WMG4:WML4"/>
    <mergeCell ref="WMM4:WMR4"/>
    <mergeCell ref="WMS4:WMX4"/>
    <mergeCell ref="WKE4:WKJ4"/>
    <mergeCell ref="WKK4:WKP4"/>
    <mergeCell ref="WKQ4:WKV4"/>
    <mergeCell ref="WKW4:WLB4"/>
    <mergeCell ref="WLC4:WLH4"/>
    <mergeCell ref="WLI4:WLN4"/>
    <mergeCell ref="WIU4:WIZ4"/>
    <mergeCell ref="WJA4:WJF4"/>
    <mergeCell ref="WJG4:WJL4"/>
    <mergeCell ref="WJM4:WJR4"/>
    <mergeCell ref="WJS4:WJX4"/>
    <mergeCell ref="WJY4:WKD4"/>
    <mergeCell ref="WHK4:WHP4"/>
    <mergeCell ref="WHQ4:WHV4"/>
    <mergeCell ref="WHW4:WIB4"/>
    <mergeCell ref="WIC4:WIH4"/>
    <mergeCell ref="WII4:WIN4"/>
    <mergeCell ref="WIO4:WIT4"/>
    <mergeCell ref="WGA4:WGF4"/>
    <mergeCell ref="WGG4:WGL4"/>
    <mergeCell ref="WGM4:WGR4"/>
    <mergeCell ref="WGS4:WGX4"/>
    <mergeCell ref="WGY4:WHD4"/>
    <mergeCell ref="WHE4:WHJ4"/>
    <mergeCell ref="WEQ4:WEV4"/>
    <mergeCell ref="WEW4:WFB4"/>
    <mergeCell ref="WFC4:WFH4"/>
    <mergeCell ref="WFI4:WFN4"/>
    <mergeCell ref="WFO4:WFT4"/>
    <mergeCell ref="WFU4:WFZ4"/>
    <mergeCell ref="WDG4:WDL4"/>
    <mergeCell ref="WDM4:WDR4"/>
    <mergeCell ref="WDS4:WDX4"/>
    <mergeCell ref="WDY4:WED4"/>
    <mergeCell ref="WEE4:WEJ4"/>
    <mergeCell ref="WEK4:WEP4"/>
    <mergeCell ref="WBW4:WCB4"/>
    <mergeCell ref="WCC4:WCH4"/>
    <mergeCell ref="WCI4:WCN4"/>
    <mergeCell ref="WCO4:WCT4"/>
    <mergeCell ref="WCU4:WCZ4"/>
    <mergeCell ref="WDA4:WDF4"/>
    <mergeCell ref="WAM4:WAR4"/>
    <mergeCell ref="WAS4:WAX4"/>
    <mergeCell ref="WAY4:WBD4"/>
    <mergeCell ref="WBE4:WBJ4"/>
    <mergeCell ref="WBK4:WBP4"/>
    <mergeCell ref="WBQ4:WBV4"/>
    <mergeCell ref="VZC4:VZH4"/>
    <mergeCell ref="VZI4:VZN4"/>
    <mergeCell ref="VZO4:VZT4"/>
    <mergeCell ref="VZU4:VZZ4"/>
    <mergeCell ref="WAA4:WAF4"/>
    <mergeCell ref="WAG4:WAL4"/>
    <mergeCell ref="VXS4:VXX4"/>
    <mergeCell ref="VXY4:VYD4"/>
    <mergeCell ref="VYE4:VYJ4"/>
    <mergeCell ref="VYK4:VYP4"/>
    <mergeCell ref="VYQ4:VYV4"/>
    <mergeCell ref="VYW4:VZB4"/>
    <mergeCell ref="VWI4:VWN4"/>
    <mergeCell ref="VWO4:VWT4"/>
    <mergeCell ref="VWU4:VWZ4"/>
    <mergeCell ref="VXA4:VXF4"/>
    <mergeCell ref="VXG4:VXL4"/>
    <mergeCell ref="VXM4:VXR4"/>
    <mergeCell ref="VUY4:VVD4"/>
    <mergeCell ref="VVE4:VVJ4"/>
    <mergeCell ref="VVK4:VVP4"/>
    <mergeCell ref="VVQ4:VVV4"/>
    <mergeCell ref="VVW4:VWB4"/>
    <mergeCell ref="VWC4:VWH4"/>
    <mergeCell ref="VTO4:VTT4"/>
    <mergeCell ref="VTU4:VTZ4"/>
    <mergeCell ref="VUA4:VUF4"/>
    <mergeCell ref="VUG4:VUL4"/>
    <mergeCell ref="VUM4:VUR4"/>
    <mergeCell ref="VUS4:VUX4"/>
    <mergeCell ref="VSE4:VSJ4"/>
    <mergeCell ref="VSK4:VSP4"/>
    <mergeCell ref="VSQ4:VSV4"/>
    <mergeCell ref="VSW4:VTB4"/>
    <mergeCell ref="VTC4:VTH4"/>
    <mergeCell ref="VTI4:VTN4"/>
    <mergeCell ref="VQU4:VQZ4"/>
    <mergeCell ref="VRA4:VRF4"/>
    <mergeCell ref="VRG4:VRL4"/>
    <mergeCell ref="VRM4:VRR4"/>
    <mergeCell ref="VRS4:VRX4"/>
    <mergeCell ref="VRY4:VSD4"/>
    <mergeCell ref="VPK4:VPP4"/>
    <mergeCell ref="VPQ4:VPV4"/>
    <mergeCell ref="VPW4:VQB4"/>
    <mergeCell ref="VQC4:VQH4"/>
    <mergeCell ref="VQI4:VQN4"/>
    <mergeCell ref="VQO4:VQT4"/>
    <mergeCell ref="VOA4:VOF4"/>
    <mergeCell ref="VOG4:VOL4"/>
    <mergeCell ref="VOM4:VOR4"/>
    <mergeCell ref="VOS4:VOX4"/>
    <mergeCell ref="VOY4:VPD4"/>
    <mergeCell ref="VPE4:VPJ4"/>
    <mergeCell ref="VMQ4:VMV4"/>
    <mergeCell ref="VMW4:VNB4"/>
    <mergeCell ref="VNC4:VNH4"/>
    <mergeCell ref="VNI4:VNN4"/>
    <mergeCell ref="VNO4:VNT4"/>
    <mergeCell ref="VNU4:VNZ4"/>
    <mergeCell ref="VLG4:VLL4"/>
    <mergeCell ref="VLM4:VLR4"/>
    <mergeCell ref="VLS4:VLX4"/>
    <mergeCell ref="VLY4:VMD4"/>
    <mergeCell ref="VME4:VMJ4"/>
    <mergeCell ref="VMK4:VMP4"/>
    <mergeCell ref="VJW4:VKB4"/>
    <mergeCell ref="VKC4:VKH4"/>
    <mergeCell ref="VKI4:VKN4"/>
    <mergeCell ref="VKO4:VKT4"/>
    <mergeCell ref="VKU4:VKZ4"/>
    <mergeCell ref="VLA4:VLF4"/>
    <mergeCell ref="VIM4:VIR4"/>
    <mergeCell ref="VIS4:VIX4"/>
    <mergeCell ref="VIY4:VJD4"/>
    <mergeCell ref="VJE4:VJJ4"/>
    <mergeCell ref="VJK4:VJP4"/>
    <mergeCell ref="VJQ4:VJV4"/>
    <mergeCell ref="VHC4:VHH4"/>
    <mergeCell ref="VHI4:VHN4"/>
    <mergeCell ref="VHO4:VHT4"/>
    <mergeCell ref="VHU4:VHZ4"/>
    <mergeCell ref="VIA4:VIF4"/>
    <mergeCell ref="VIG4:VIL4"/>
    <mergeCell ref="VFS4:VFX4"/>
    <mergeCell ref="VFY4:VGD4"/>
    <mergeCell ref="VGE4:VGJ4"/>
    <mergeCell ref="VGK4:VGP4"/>
    <mergeCell ref="VGQ4:VGV4"/>
    <mergeCell ref="VGW4:VHB4"/>
    <mergeCell ref="VEI4:VEN4"/>
    <mergeCell ref="VEO4:VET4"/>
    <mergeCell ref="VEU4:VEZ4"/>
    <mergeCell ref="VFA4:VFF4"/>
    <mergeCell ref="VFG4:VFL4"/>
    <mergeCell ref="VFM4:VFR4"/>
    <mergeCell ref="VCY4:VDD4"/>
    <mergeCell ref="VDE4:VDJ4"/>
    <mergeCell ref="VDK4:VDP4"/>
    <mergeCell ref="VDQ4:VDV4"/>
    <mergeCell ref="VDW4:VEB4"/>
    <mergeCell ref="VEC4:VEH4"/>
    <mergeCell ref="VBO4:VBT4"/>
    <mergeCell ref="VBU4:VBZ4"/>
    <mergeCell ref="VCA4:VCF4"/>
    <mergeCell ref="VCG4:VCL4"/>
    <mergeCell ref="VCM4:VCR4"/>
    <mergeCell ref="VCS4:VCX4"/>
    <mergeCell ref="VAE4:VAJ4"/>
    <mergeCell ref="VAK4:VAP4"/>
    <mergeCell ref="VAQ4:VAV4"/>
    <mergeCell ref="VAW4:VBB4"/>
    <mergeCell ref="VBC4:VBH4"/>
    <mergeCell ref="VBI4:VBN4"/>
    <mergeCell ref="UYU4:UYZ4"/>
    <mergeCell ref="UZA4:UZF4"/>
    <mergeCell ref="UZG4:UZL4"/>
    <mergeCell ref="UZM4:UZR4"/>
    <mergeCell ref="UZS4:UZX4"/>
    <mergeCell ref="UZY4:VAD4"/>
    <mergeCell ref="UXK4:UXP4"/>
    <mergeCell ref="UXQ4:UXV4"/>
    <mergeCell ref="UXW4:UYB4"/>
    <mergeCell ref="UYC4:UYH4"/>
    <mergeCell ref="UYI4:UYN4"/>
    <mergeCell ref="UYO4:UYT4"/>
    <mergeCell ref="UWA4:UWF4"/>
    <mergeCell ref="UWG4:UWL4"/>
    <mergeCell ref="UWM4:UWR4"/>
    <mergeCell ref="UWS4:UWX4"/>
    <mergeCell ref="UWY4:UXD4"/>
    <mergeCell ref="UXE4:UXJ4"/>
    <mergeCell ref="UUQ4:UUV4"/>
    <mergeCell ref="UUW4:UVB4"/>
    <mergeCell ref="UVC4:UVH4"/>
    <mergeCell ref="UVI4:UVN4"/>
    <mergeCell ref="UVO4:UVT4"/>
    <mergeCell ref="UVU4:UVZ4"/>
    <mergeCell ref="UTG4:UTL4"/>
    <mergeCell ref="UTM4:UTR4"/>
    <mergeCell ref="UTS4:UTX4"/>
    <mergeCell ref="UTY4:UUD4"/>
    <mergeCell ref="UUE4:UUJ4"/>
    <mergeCell ref="UUK4:UUP4"/>
    <mergeCell ref="URW4:USB4"/>
    <mergeCell ref="USC4:USH4"/>
    <mergeCell ref="USI4:USN4"/>
    <mergeCell ref="USO4:UST4"/>
    <mergeCell ref="USU4:USZ4"/>
    <mergeCell ref="UTA4:UTF4"/>
    <mergeCell ref="UQM4:UQR4"/>
    <mergeCell ref="UQS4:UQX4"/>
    <mergeCell ref="UQY4:URD4"/>
    <mergeCell ref="URE4:URJ4"/>
    <mergeCell ref="URK4:URP4"/>
    <mergeCell ref="URQ4:URV4"/>
    <mergeCell ref="UPC4:UPH4"/>
    <mergeCell ref="UPI4:UPN4"/>
    <mergeCell ref="UPO4:UPT4"/>
    <mergeCell ref="UPU4:UPZ4"/>
    <mergeCell ref="UQA4:UQF4"/>
    <mergeCell ref="UQG4:UQL4"/>
    <mergeCell ref="UNS4:UNX4"/>
    <mergeCell ref="UNY4:UOD4"/>
    <mergeCell ref="UOE4:UOJ4"/>
    <mergeCell ref="UOK4:UOP4"/>
    <mergeCell ref="UOQ4:UOV4"/>
    <mergeCell ref="UOW4:UPB4"/>
    <mergeCell ref="UMI4:UMN4"/>
    <mergeCell ref="UMO4:UMT4"/>
    <mergeCell ref="UMU4:UMZ4"/>
    <mergeCell ref="UNA4:UNF4"/>
    <mergeCell ref="UNG4:UNL4"/>
    <mergeCell ref="UNM4:UNR4"/>
    <mergeCell ref="UKY4:ULD4"/>
    <mergeCell ref="ULE4:ULJ4"/>
    <mergeCell ref="ULK4:ULP4"/>
    <mergeCell ref="ULQ4:ULV4"/>
    <mergeCell ref="ULW4:UMB4"/>
    <mergeCell ref="UMC4:UMH4"/>
    <mergeCell ref="UJO4:UJT4"/>
    <mergeCell ref="UJU4:UJZ4"/>
    <mergeCell ref="UKA4:UKF4"/>
    <mergeCell ref="UKG4:UKL4"/>
    <mergeCell ref="UKM4:UKR4"/>
    <mergeCell ref="UKS4:UKX4"/>
    <mergeCell ref="UIE4:UIJ4"/>
    <mergeCell ref="UIK4:UIP4"/>
    <mergeCell ref="UIQ4:UIV4"/>
    <mergeCell ref="UIW4:UJB4"/>
    <mergeCell ref="UJC4:UJH4"/>
    <mergeCell ref="UJI4:UJN4"/>
    <mergeCell ref="UGU4:UGZ4"/>
    <mergeCell ref="UHA4:UHF4"/>
    <mergeCell ref="UHG4:UHL4"/>
    <mergeCell ref="UHM4:UHR4"/>
    <mergeCell ref="UHS4:UHX4"/>
    <mergeCell ref="UHY4:UID4"/>
    <mergeCell ref="UFK4:UFP4"/>
    <mergeCell ref="UFQ4:UFV4"/>
    <mergeCell ref="UFW4:UGB4"/>
    <mergeCell ref="UGC4:UGH4"/>
    <mergeCell ref="UGI4:UGN4"/>
    <mergeCell ref="UGO4:UGT4"/>
    <mergeCell ref="UEA4:UEF4"/>
    <mergeCell ref="UEG4:UEL4"/>
    <mergeCell ref="UEM4:UER4"/>
    <mergeCell ref="UES4:UEX4"/>
    <mergeCell ref="UEY4:UFD4"/>
    <mergeCell ref="UFE4:UFJ4"/>
    <mergeCell ref="UCQ4:UCV4"/>
    <mergeCell ref="UCW4:UDB4"/>
    <mergeCell ref="UDC4:UDH4"/>
    <mergeCell ref="UDI4:UDN4"/>
    <mergeCell ref="UDO4:UDT4"/>
    <mergeCell ref="UDU4:UDZ4"/>
    <mergeCell ref="UBG4:UBL4"/>
    <mergeCell ref="UBM4:UBR4"/>
    <mergeCell ref="UBS4:UBX4"/>
    <mergeCell ref="UBY4:UCD4"/>
    <mergeCell ref="UCE4:UCJ4"/>
    <mergeCell ref="UCK4:UCP4"/>
    <mergeCell ref="TZW4:UAB4"/>
    <mergeCell ref="UAC4:UAH4"/>
    <mergeCell ref="UAI4:UAN4"/>
    <mergeCell ref="UAO4:UAT4"/>
    <mergeCell ref="UAU4:UAZ4"/>
    <mergeCell ref="UBA4:UBF4"/>
    <mergeCell ref="TYM4:TYR4"/>
    <mergeCell ref="TYS4:TYX4"/>
    <mergeCell ref="TYY4:TZD4"/>
    <mergeCell ref="TZE4:TZJ4"/>
    <mergeCell ref="TZK4:TZP4"/>
    <mergeCell ref="TZQ4:TZV4"/>
    <mergeCell ref="TXC4:TXH4"/>
    <mergeCell ref="TXI4:TXN4"/>
    <mergeCell ref="TXO4:TXT4"/>
    <mergeCell ref="TXU4:TXZ4"/>
    <mergeCell ref="TYA4:TYF4"/>
    <mergeCell ref="TYG4:TYL4"/>
    <mergeCell ref="TVS4:TVX4"/>
    <mergeCell ref="TVY4:TWD4"/>
    <mergeCell ref="TWE4:TWJ4"/>
    <mergeCell ref="TWK4:TWP4"/>
    <mergeCell ref="TWQ4:TWV4"/>
    <mergeCell ref="TWW4:TXB4"/>
    <mergeCell ref="TUI4:TUN4"/>
    <mergeCell ref="TUO4:TUT4"/>
    <mergeCell ref="TUU4:TUZ4"/>
    <mergeCell ref="TVA4:TVF4"/>
    <mergeCell ref="TVG4:TVL4"/>
    <mergeCell ref="TVM4:TVR4"/>
    <mergeCell ref="TSY4:TTD4"/>
    <mergeCell ref="TTE4:TTJ4"/>
    <mergeCell ref="TTK4:TTP4"/>
    <mergeCell ref="TTQ4:TTV4"/>
    <mergeCell ref="TTW4:TUB4"/>
    <mergeCell ref="TUC4:TUH4"/>
    <mergeCell ref="TRO4:TRT4"/>
    <mergeCell ref="TRU4:TRZ4"/>
    <mergeCell ref="TSA4:TSF4"/>
    <mergeCell ref="TSG4:TSL4"/>
    <mergeCell ref="TSM4:TSR4"/>
    <mergeCell ref="TSS4:TSX4"/>
    <mergeCell ref="TQE4:TQJ4"/>
    <mergeCell ref="TQK4:TQP4"/>
    <mergeCell ref="TQQ4:TQV4"/>
    <mergeCell ref="TQW4:TRB4"/>
    <mergeCell ref="TRC4:TRH4"/>
    <mergeCell ref="TRI4:TRN4"/>
    <mergeCell ref="TOU4:TOZ4"/>
    <mergeCell ref="TPA4:TPF4"/>
    <mergeCell ref="TPG4:TPL4"/>
    <mergeCell ref="TPM4:TPR4"/>
    <mergeCell ref="TPS4:TPX4"/>
    <mergeCell ref="TPY4:TQD4"/>
    <mergeCell ref="TNK4:TNP4"/>
    <mergeCell ref="TNQ4:TNV4"/>
    <mergeCell ref="TNW4:TOB4"/>
    <mergeCell ref="TOC4:TOH4"/>
    <mergeCell ref="TOI4:TON4"/>
    <mergeCell ref="TOO4:TOT4"/>
    <mergeCell ref="TMA4:TMF4"/>
    <mergeCell ref="TMG4:TML4"/>
    <mergeCell ref="TMM4:TMR4"/>
    <mergeCell ref="TMS4:TMX4"/>
    <mergeCell ref="TMY4:TND4"/>
    <mergeCell ref="TNE4:TNJ4"/>
    <mergeCell ref="TKQ4:TKV4"/>
    <mergeCell ref="TKW4:TLB4"/>
    <mergeCell ref="TLC4:TLH4"/>
    <mergeCell ref="TLI4:TLN4"/>
    <mergeCell ref="TLO4:TLT4"/>
    <mergeCell ref="TLU4:TLZ4"/>
    <mergeCell ref="TJG4:TJL4"/>
    <mergeCell ref="TJM4:TJR4"/>
    <mergeCell ref="TJS4:TJX4"/>
    <mergeCell ref="TJY4:TKD4"/>
    <mergeCell ref="TKE4:TKJ4"/>
    <mergeCell ref="TKK4:TKP4"/>
    <mergeCell ref="THW4:TIB4"/>
    <mergeCell ref="TIC4:TIH4"/>
    <mergeCell ref="TII4:TIN4"/>
    <mergeCell ref="TIO4:TIT4"/>
    <mergeCell ref="TIU4:TIZ4"/>
    <mergeCell ref="TJA4:TJF4"/>
    <mergeCell ref="TGM4:TGR4"/>
    <mergeCell ref="TGS4:TGX4"/>
    <mergeCell ref="TGY4:THD4"/>
    <mergeCell ref="THE4:THJ4"/>
    <mergeCell ref="THK4:THP4"/>
    <mergeCell ref="THQ4:THV4"/>
    <mergeCell ref="TFC4:TFH4"/>
    <mergeCell ref="TFI4:TFN4"/>
    <mergeCell ref="TFO4:TFT4"/>
    <mergeCell ref="TFU4:TFZ4"/>
    <mergeCell ref="TGA4:TGF4"/>
    <mergeCell ref="TGG4:TGL4"/>
    <mergeCell ref="TDS4:TDX4"/>
    <mergeCell ref="TDY4:TED4"/>
    <mergeCell ref="TEE4:TEJ4"/>
    <mergeCell ref="TEK4:TEP4"/>
    <mergeCell ref="TEQ4:TEV4"/>
    <mergeCell ref="TEW4:TFB4"/>
    <mergeCell ref="TCI4:TCN4"/>
    <mergeCell ref="TCO4:TCT4"/>
    <mergeCell ref="TCU4:TCZ4"/>
    <mergeCell ref="TDA4:TDF4"/>
    <mergeCell ref="TDG4:TDL4"/>
    <mergeCell ref="TDM4:TDR4"/>
    <mergeCell ref="TAY4:TBD4"/>
    <mergeCell ref="TBE4:TBJ4"/>
    <mergeCell ref="TBK4:TBP4"/>
    <mergeCell ref="TBQ4:TBV4"/>
    <mergeCell ref="TBW4:TCB4"/>
    <mergeCell ref="TCC4:TCH4"/>
    <mergeCell ref="SZO4:SZT4"/>
    <mergeCell ref="SZU4:SZZ4"/>
    <mergeCell ref="TAA4:TAF4"/>
    <mergeCell ref="TAG4:TAL4"/>
    <mergeCell ref="TAM4:TAR4"/>
    <mergeCell ref="TAS4:TAX4"/>
    <mergeCell ref="SYE4:SYJ4"/>
    <mergeCell ref="SYK4:SYP4"/>
    <mergeCell ref="SYQ4:SYV4"/>
    <mergeCell ref="SYW4:SZB4"/>
    <mergeCell ref="SZC4:SZH4"/>
    <mergeCell ref="SZI4:SZN4"/>
    <mergeCell ref="SWU4:SWZ4"/>
    <mergeCell ref="SXA4:SXF4"/>
    <mergeCell ref="SXG4:SXL4"/>
    <mergeCell ref="SXM4:SXR4"/>
    <mergeCell ref="SXS4:SXX4"/>
    <mergeCell ref="SXY4:SYD4"/>
    <mergeCell ref="SVK4:SVP4"/>
    <mergeCell ref="SVQ4:SVV4"/>
    <mergeCell ref="SVW4:SWB4"/>
    <mergeCell ref="SWC4:SWH4"/>
    <mergeCell ref="SWI4:SWN4"/>
    <mergeCell ref="SWO4:SWT4"/>
    <mergeCell ref="SUA4:SUF4"/>
    <mergeCell ref="SUG4:SUL4"/>
    <mergeCell ref="SUM4:SUR4"/>
    <mergeCell ref="SUS4:SUX4"/>
    <mergeCell ref="SUY4:SVD4"/>
    <mergeCell ref="SVE4:SVJ4"/>
    <mergeCell ref="SSQ4:SSV4"/>
    <mergeCell ref="SSW4:STB4"/>
    <mergeCell ref="STC4:STH4"/>
    <mergeCell ref="STI4:STN4"/>
    <mergeCell ref="STO4:STT4"/>
    <mergeCell ref="STU4:STZ4"/>
    <mergeCell ref="SRG4:SRL4"/>
    <mergeCell ref="SRM4:SRR4"/>
    <mergeCell ref="SRS4:SRX4"/>
    <mergeCell ref="SRY4:SSD4"/>
    <mergeCell ref="SSE4:SSJ4"/>
    <mergeCell ref="SSK4:SSP4"/>
    <mergeCell ref="SPW4:SQB4"/>
    <mergeCell ref="SQC4:SQH4"/>
    <mergeCell ref="SQI4:SQN4"/>
    <mergeCell ref="SQO4:SQT4"/>
    <mergeCell ref="SQU4:SQZ4"/>
    <mergeCell ref="SRA4:SRF4"/>
    <mergeCell ref="SOM4:SOR4"/>
    <mergeCell ref="SOS4:SOX4"/>
    <mergeCell ref="SOY4:SPD4"/>
    <mergeCell ref="SPE4:SPJ4"/>
    <mergeCell ref="SPK4:SPP4"/>
    <mergeCell ref="SPQ4:SPV4"/>
    <mergeCell ref="SNC4:SNH4"/>
    <mergeCell ref="SNI4:SNN4"/>
    <mergeCell ref="SNO4:SNT4"/>
    <mergeCell ref="SNU4:SNZ4"/>
    <mergeCell ref="SOA4:SOF4"/>
    <mergeCell ref="SOG4:SOL4"/>
    <mergeCell ref="SLS4:SLX4"/>
    <mergeCell ref="SLY4:SMD4"/>
    <mergeCell ref="SME4:SMJ4"/>
    <mergeCell ref="SMK4:SMP4"/>
    <mergeCell ref="SMQ4:SMV4"/>
    <mergeCell ref="SMW4:SNB4"/>
    <mergeCell ref="SKI4:SKN4"/>
    <mergeCell ref="SKO4:SKT4"/>
    <mergeCell ref="SKU4:SKZ4"/>
    <mergeCell ref="SLA4:SLF4"/>
    <mergeCell ref="SLG4:SLL4"/>
    <mergeCell ref="SLM4:SLR4"/>
    <mergeCell ref="SIY4:SJD4"/>
    <mergeCell ref="SJE4:SJJ4"/>
    <mergeCell ref="SJK4:SJP4"/>
    <mergeCell ref="SJQ4:SJV4"/>
    <mergeCell ref="SJW4:SKB4"/>
    <mergeCell ref="SKC4:SKH4"/>
    <mergeCell ref="SHO4:SHT4"/>
    <mergeCell ref="SHU4:SHZ4"/>
    <mergeCell ref="SIA4:SIF4"/>
    <mergeCell ref="SIG4:SIL4"/>
    <mergeCell ref="SIM4:SIR4"/>
    <mergeCell ref="SIS4:SIX4"/>
    <mergeCell ref="SGE4:SGJ4"/>
    <mergeCell ref="SGK4:SGP4"/>
    <mergeCell ref="SGQ4:SGV4"/>
    <mergeCell ref="SGW4:SHB4"/>
    <mergeCell ref="SHC4:SHH4"/>
    <mergeCell ref="SHI4:SHN4"/>
    <mergeCell ref="SEU4:SEZ4"/>
    <mergeCell ref="SFA4:SFF4"/>
    <mergeCell ref="SFG4:SFL4"/>
    <mergeCell ref="SFM4:SFR4"/>
    <mergeCell ref="SFS4:SFX4"/>
    <mergeCell ref="SFY4:SGD4"/>
    <mergeCell ref="SDK4:SDP4"/>
    <mergeCell ref="SDQ4:SDV4"/>
    <mergeCell ref="SDW4:SEB4"/>
    <mergeCell ref="SEC4:SEH4"/>
    <mergeCell ref="SEI4:SEN4"/>
    <mergeCell ref="SEO4:SET4"/>
    <mergeCell ref="SCA4:SCF4"/>
    <mergeCell ref="SCG4:SCL4"/>
    <mergeCell ref="SCM4:SCR4"/>
    <mergeCell ref="SCS4:SCX4"/>
    <mergeCell ref="SCY4:SDD4"/>
    <mergeCell ref="SDE4:SDJ4"/>
    <mergeCell ref="SAQ4:SAV4"/>
    <mergeCell ref="SAW4:SBB4"/>
    <mergeCell ref="SBC4:SBH4"/>
    <mergeCell ref="SBI4:SBN4"/>
    <mergeCell ref="SBO4:SBT4"/>
    <mergeCell ref="SBU4:SBZ4"/>
    <mergeCell ref="RZG4:RZL4"/>
    <mergeCell ref="RZM4:RZR4"/>
    <mergeCell ref="RZS4:RZX4"/>
    <mergeCell ref="RZY4:SAD4"/>
    <mergeCell ref="SAE4:SAJ4"/>
    <mergeCell ref="SAK4:SAP4"/>
    <mergeCell ref="RXW4:RYB4"/>
    <mergeCell ref="RYC4:RYH4"/>
    <mergeCell ref="RYI4:RYN4"/>
    <mergeCell ref="RYO4:RYT4"/>
    <mergeCell ref="RYU4:RYZ4"/>
    <mergeCell ref="RZA4:RZF4"/>
    <mergeCell ref="RWM4:RWR4"/>
    <mergeCell ref="RWS4:RWX4"/>
    <mergeCell ref="RWY4:RXD4"/>
    <mergeCell ref="RXE4:RXJ4"/>
    <mergeCell ref="RXK4:RXP4"/>
    <mergeCell ref="RXQ4:RXV4"/>
    <mergeCell ref="RVC4:RVH4"/>
    <mergeCell ref="RVI4:RVN4"/>
    <mergeCell ref="RVO4:RVT4"/>
    <mergeCell ref="RVU4:RVZ4"/>
    <mergeCell ref="RWA4:RWF4"/>
    <mergeCell ref="RWG4:RWL4"/>
    <mergeCell ref="RTS4:RTX4"/>
    <mergeCell ref="RTY4:RUD4"/>
    <mergeCell ref="RUE4:RUJ4"/>
    <mergeCell ref="RUK4:RUP4"/>
    <mergeCell ref="RUQ4:RUV4"/>
    <mergeCell ref="RUW4:RVB4"/>
    <mergeCell ref="RSI4:RSN4"/>
    <mergeCell ref="RSO4:RST4"/>
    <mergeCell ref="RSU4:RSZ4"/>
    <mergeCell ref="RTA4:RTF4"/>
    <mergeCell ref="RTG4:RTL4"/>
    <mergeCell ref="RTM4:RTR4"/>
    <mergeCell ref="RQY4:RRD4"/>
    <mergeCell ref="RRE4:RRJ4"/>
    <mergeCell ref="RRK4:RRP4"/>
    <mergeCell ref="RRQ4:RRV4"/>
    <mergeCell ref="RRW4:RSB4"/>
    <mergeCell ref="RSC4:RSH4"/>
    <mergeCell ref="RPO4:RPT4"/>
    <mergeCell ref="RPU4:RPZ4"/>
    <mergeCell ref="RQA4:RQF4"/>
    <mergeCell ref="RQG4:RQL4"/>
    <mergeCell ref="RQM4:RQR4"/>
    <mergeCell ref="RQS4:RQX4"/>
    <mergeCell ref="ROE4:ROJ4"/>
    <mergeCell ref="ROK4:ROP4"/>
    <mergeCell ref="ROQ4:ROV4"/>
    <mergeCell ref="ROW4:RPB4"/>
    <mergeCell ref="RPC4:RPH4"/>
    <mergeCell ref="RPI4:RPN4"/>
    <mergeCell ref="RMU4:RMZ4"/>
    <mergeCell ref="RNA4:RNF4"/>
    <mergeCell ref="RNG4:RNL4"/>
    <mergeCell ref="RNM4:RNR4"/>
    <mergeCell ref="RNS4:RNX4"/>
    <mergeCell ref="RNY4:ROD4"/>
    <mergeCell ref="RLK4:RLP4"/>
    <mergeCell ref="RLQ4:RLV4"/>
    <mergeCell ref="RLW4:RMB4"/>
    <mergeCell ref="RMC4:RMH4"/>
    <mergeCell ref="RMI4:RMN4"/>
    <mergeCell ref="RMO4:RMT4"/>
    <mergeCell ref="RKA4:RKF4"/>
    <mergeCell ref="RKG4:RKL4"/>
    <mergeCell ref="RKM4:RKR4"/>
    <mergeCell ref="RKS4:RKX4"/>
    <mergeCell ref="RKY4:RLD4"/>
    <mergeCell ref="RLE4:RLJ4"/>
    <mergeCell ref="RIQ4:RIV4"/>
    <mergeCell ref="RIW4:RJB4"/>
    <mergeCell ref="RJC4:RJH4"/>
    <mergeCell ref="RJI4:RJN4"/>
    <mergeCell ref="RJO4:RJT4"/>
    <mergeCell ref="RJU4:RJZ4"/>
    <mergeCell ref="RHG4:RHL4"/>
    <mergeCell ref="RHM4:RHR4"/>
    <mergeCell ref="RHS4:RHX4"/>
    <mergeCell ref="RHY4:RID4"/>
    <mergeCell ref="RIE4:RIJ4"/>
    <mergeCell ref="RIK4:RIP4"/>
    <mergeCell ref="RFW4:RGB4"/>
    <mergeCell ref="RGC4:RGH4"/>
    <mergeCell ref="RGI4:RGN4"/>
    <mergeCell ref="RGO4:RGT4"/>
    <mergeCell ref="RGU4:RGZ4"/>
    <mergeCell ref="RHA4:RHF4"/>
    <mergeCell ref="REM4:RER4"/>
    <mergeCell ref="RES4:REX4"/>
    <mergeCell ref="REY4:RFD4"/>
    <mergeCell ref="RFE4:RFJ4"/>
    <mergeCell ref="RFK4:RFP4"/>
    <mergeCell ref="RFQ4:RFV4"/>
    <mergeCell ref="RDC4:RDH4"/>
    <mergeCell ref="RDI4:RDN4"/>
    <mergeCell ref="RDO4:RDT4"/>
    <mergeCell ref="RDU4:RDZ4"/>
    <mergeCell ref="REA4:REF4"/>
    <mergeCell ref="REG4:REL4"/>
    <mergeCell ref="RBS4:RBX4"/>
    <mergeCell ref="RBY4:RCD4"/>
    <mergeCell ref="RCE4:RCJ4"/>
    <mergeCell ref="RCK4:RCP4"/>
    <mergeCell ref="RCQ4:RCV4"/>
    <mergeCell ref="RCW4:RDB4"/>
    <mergeCell ref="RAI4:RAN4"/>
    <mergeCell ref="RAO4:RAT4"/>
    <mergeCell ref="RAU4:RAZ4"/>
    <mergeCell ref="RBA4:RBF4"/>
    <mergeCell ref="RBG4:RBL4"/>
    <mergeCell ref="RBM4:RBR4"/>
    <mergeCell ref="QYY4:QZD4"/>
    <mergeCell ref="QZE4:QZJ4"/>
    <mergeCell ref="QZK4:QZP4"/>
    <mergeCell ref="QZQ4:QZV4"/>
    <mergeCell ref="QZW4:RAB4"/>
    <mergeCell ref="RAC4:RAH4"/>
    <mergeCell ref="QXO4:QXT4"/>
    <mergeCell ref="QXU4:QXZ4"/>
    <mergeCell ref="QYA4:QYF4"/>
    <mergeCell ref="QYG4:QYL4"/>
    <mergeCell ref="QYM4:QYR4"/>
    <mergeCell ref="QYS4:QYX4"/>
    <mergeCell ref="QWE4:QWJ4"/>
    <mergeCell ref="QWK4:QWP4"/>
    <mergeCell ref="QWQ4:QWV4"/>
    <mergeCell ref="QWW4:QXB4"/>
    <mergeCell ref="QXC4:QXH4"/>
    <mergeCell ref="QXI4:QXN4"/>
    <mergeCell ref="QUU4:QUZ4"/>
    <mergeCell ref="QVA4:QVF4"/>
    <mergeCell ref="QVG4:QVL4"/>
    <mergeCell ref="QVM4:QVR4"/>
    <mergeCell ref="QVS4:QVX4"/>
    <mergeCell ref="QVY4:QWD4"/>
    <mergeCell ref="QTK4:QTP4"/>
    <mergeCell ref="QTQ4:QTV4"/>
    <mergeCell ref="QTW4:QUB4"/>
    <mergeCell ref="QUC4:QUH4"/>
    <mergeCell ref="QUI4:QUN4"/>
    <mergeCell ref="QUO4:QUT4"/>
    <mergeCell ref="QSA4:QSF4"/>
    <mergeCell ref="QSG4:QSL4"/>
    <mergeCell ref="QSM4:QSR4"/>
    <mergeCell ref="QSS4:QSX4"/>
    <mergeCell ref="QSY4:QTD4"/>
    <mergeCell ref="QTE4:QTJ4"/>
    <mergeCell ref="QQQ4:QQV4"/>
    <mergeCell ref="QQW4:QRB4"/>
    <mergeCell ref="QRC4:QRH4"/>
    <mergeCell ref="QRI4:QRN4"/>
    <mergeCell ref="QRO4:QRT4"/>
    <mergeCell ref="QRU4:QRZ4"/>
    <mergeCell ref="QPG4:QPL4"/>
    <mergeCell ref="QPM4:QPR4"/>
    <mergeCell ref="QPS4:QPX4"/>
    <mergeCell ref="QPY4:QQD4"/>
    <mergeCell ref="QQE4:QQJ4"/>
    <mergeCell ref="QQK4:QQP4"/>
    <mergeCell ref="QNW4:QOB4"/>
    <mergeCell ref="QOC4:QOH4"/>
    <mergeCell ref="QOI4:QON4"/>
    <mergeCell ref="QOO4:QOT4"/>
    <mergeCell ref="QOU4:QOZ4"/>
    <mergeCell ref="QPA4:QPF4"/>
    <mergeCell ref="QMM4:QMR4"/>
    <mergeCell ref="QMS4:QMX4"/>
    <mergeCell ref="QMY4:QND4"/>
    <mergeCell ref="QNE4:QNJ4"/>
    <mergeCell ref="QNK4:QNP4"/>
    <mergeCell ref="QNQ4:QNV4"/>
    <mergeCell ref="QLC4:QLH4"/>
    <mergeCell ref="QLI4:QLN4"/>
    <mergeCell ref="QLO4:QLT4"/>
    <mergeCell ref="QLU4:QLZ4"/>
    <mergeCell ref="QMA4:QMF4"/>
    <mergeCell ref="QMG4:QML4"/>
    <mergeCell ref="QJS4:QJX4"/>
    <mergeCell ref="QJY4:QKD4"/>
    <mergeCell ref="QKE4:QKJ4"/>
    <mergeCell ref="QKK4:QKP4"/>
    <mergeCell ref="QKQ4:QKV4"/>
    <mergeCell ref="QKW4:QLB4"/>
    <mergeCell ref="QII4:QIN4"/>
    <mergeCell ref="QIO4:QIT4"/>
    <mergeCell ref="QIU4:QIZ4"/>
    <mergeCell ref="QJA4:QJF4"/>
    <mergeCell ref="QJG4:QJL4"/>
    <mergeCell ref="QJM4:QJR4"/>
    <mergeCell ref="QGY4:QHD4"/>
    <mergeCell ref="QHE4:QHJ4"/>
    <mergeCell ref="QHK4:QHP4"/>
    <mergeCell ref="QHQ4:QHV4"/>
    <mergeCell ref="QHW4:QIB4"/>
    <mergeCell ref="QIC4:QIH4"/>
    <mergeCell ref="QFO4:QFT4"/>
    <mergeCell ref="QFU4:QFZ4"/>
    <mergeCell ref="QGA4:QGF4"/>
    <mergeCell ref="QGG4:QGL4"/>
    <mergeCell ref="QGM4:QGR4"/>
    <mergeCell ref="QGS4:QGX4"/>
    <mergeCell ref="QEE4:QEJ4"/>
    <mergeCell ref="QEK4:QEP4"/>
    <mergeCell ref="QEQ4:QEV4"/>
    <mergeCell ref="QEW4:QFB4"/>
    <mergeCell ref="QFC4:QFH4"/>
    <mergeCell ref="QFI4:QFN4"/>
    <mergeCell ref="QCU4:QCZ4"/>
    <mergeCell ref="QDA4:QDF4"/>
    <mergeCell ref="QDG4:QDL4"/>
    <mergeCell ref="QDM4:QDR4"/>
    <mergeCell ref="QDS4:QDX4"/>
    <mergeCell ref="QDY4:QED4"/>
    <mergeCell ref="QBK4:QBP4"/>
    <mergeCell ref="QBQ4:QBV4"/>
    <mergeCell ref="QBW4:QCB4"/>
    <mergeCell ref="QCC4:QCH4"/>
    <mergeCell ref="QCI4:QCN4"/>
    <mergeCell ref="QCO4:QCT4"/>
    <mergeCell ref="QAA4:QAF4"/>
    <mergeCell ref="QAG4:QAL4"/>
    <mergeCell ref="QAM4:QAR4"/>
    <mergeCell ref="QAS4:QAX4"/>
    <mergeCell ref="QAY4:QBD4"/>
    <mergeCell ref="QBE4:QBJ4"/>
    <mergeCell ref="PYQ4:PYV4"/>
    <mergeCell ref="PYW4:PZB4"/>
    <mergeCell ref="PZC4:PZH4"/>
    <mergeCell ref="PZI4:PZN4"/>
    <mergeCell ref="PZO4:PZT4"/>
    <mergeCell ref="PZU4:PZZ4"/>
    <mergeCell ref="PXG4:PXL4"/>
    <mergeCell ref="PXM4:PXR4"/>
    <mergeCell ref="PXS4:PXX4"/>
    <mergeCell ref="PXY4:PYD4"/>
    <mergeCell ref="PYE4:PYJ4"/>
    <mergeCell ref="PYK4:PYP4"/>
    <mergeCell ref="PVW4:PWB4"/>
    <mergeCell ref="PWC4:PWH4"/>
    <mergeCell ref="PWI4:PWN4"/>
    <mergeCell ref="PWO4:PWT4"/>
    <mergeCell ref="PWU4:PWZ4"/>
    <mergeCell ref="PXA4:PXF4"/>
    <mergeCell ref="PUM4:PUR4"/>
    <mergeCell ref="PUS4:PUX4"/>
    <mergeCell ref="PUY4:PVD4"/>
    <mergeCell ref="PVE4:PVJ4"/>
    <mergeCell ref="PVK4:PVP4"/>
    <mergeCell ref="PVQ4:PVV4"/>
    <mergeCell ref="PTC4:PTH4"/>
    <mergeCell ref="PTI4:PTN4"/>
    <mergeCell ref="PTO4:PTT4"/>
    <mergeCell ref="PTU4:PTZ4"/>
    <mergeCell ref="PUA4:PUF4"/>
    <mergeCell ref="PUG4:PUL4"/>
    <mergeCell ref="PRS4:PRX4"/>
    <mergeCell ref="PRY4:PSD4"/>
    <mergeCell ref="PSE4:PSJ4"/>
    <mergeCell ref="PSK4:PSP4"/>
    <mergeCell ref="PSQ4:PSV4"/>
    <mergeCell ref="PSW4:PTB4"/>
    <mergeCell ref="PQI4:PQN4"/>
    <mergeCell ref="PQO4:PQT4"/>
    <mergeCell ref="PQU4:PQZ4"/>
    <mergeCell ref="PRA4:PRF4"/>
    <mergeCell ref="PRG4:PRL4"/>
    <mergeCell ref="PRM4:PRR4"/>
    <mergeCell ref="POY4:PPD4"/>
    <mergeCell ref="PPE4:PPJ4"/>
    <mergeCell ref="PPK4:PPP4"/>
    <mergeCell ref="PPQ4:PPV4"/>
    <mergeCell ref="PPW4:PQB4"/>
    <mergeCell ref="PQC4:PQH4"/>
    <mergeCell ref="PNO4:PNT4"/>
    <mergeCell ref="PNU4:PNZ4"/>
    <mergeCell ref="POA4:POF4"/>
    <mergeCell ref="POG4:POL4"/>
    <mergeCell ref="POM4:POR4"/>
    <mergeCell ref="POS4:POX4"/>
    <mergeCell ref="PME4:PMJ4"/>
    <mergeCell ref="PMK4:PMP4"/>
    <mergeCell ref="PMQ4:PMV4"/>
    <mergeCell ref="PMW4:PNB4"/>
    <mergeCell ref="PNC4:PNH4"/>
    <mergeCell ref="PNI4:PNN4"/>
    <mergeCell ref="PKU4:PKZ4"/>
    <mergeCell ref="PLA4:PLF4"/>
    <mergeCell ref="PLG4:PLL4"/>
    <mergeCell ref="PLM4:PLR4"/>
    <mergeCell ref="PLS4:PLX4"/>
    <mergeCell ref="PLY4:PMD4"/>
    <mergeCell ref="PJK4:PJP4"/>
    <mergeCell ref="PJQ4:PJV4"/>
    <mergeCell ref="PJW4:PKB4"/>
    <mergeCell ref="PKC4:PKH4"/>
    <mergeCell ref="PKI4:PKN4"/>
    <mergeCell ref="PKO4:PKT4"/>
    <mergeCell ref="PIA4:PIF4"/>
    <mergeCell ref="PIG4:PIL4"/>
    <mergeCell ref="PIM4:PIR4"/>
    <mergeCell ref="PIS4:PIX4"/>
    <mergeCell ref="PIY4:PJD4"/>
    <mergeCell ref="PJE4:PJJ4"/>
    <mergeCell ref="PGQ4:PGV4"/>
    <mergeCell ref="PGW4:PHB4"/>
    <mergeCell ref="PHC4:PHH4"/>
    <mergeCell ref="PHI4:PHN4"/>
    <mergeCell ref="PHO4:PHT4"/>
    <mergeCell ref="PHU4:PHZ4"/>
    <mergeCell ref="PFG4:PFL4"/>
    <mergeCell ref="PFM4:PFR4"/>
    <mergeCell ref="PFS4:PFX4"/>
    <mergeCell ref="PFY4:PGD4"/>
    <mergeCell ref="PGE4:PGJ4"/>
    <mergeCell ref="PGK4:PGP4"/>
    <mergeCell ref="PDW4:PEB4"/>
    <mergeCell ref="PEC4:PEH4"/>
    <mergeCell ref="PEI4:PEN4"/>
    <mergeCell ref="PEO4:PET4"/>
    <mergeCell ref="PEU4:PEZ4"/>
    <mergeCell ref="PFA4:PFF4"/>
    <mergeCell ref="PCM4:PCR4"/>
    <mergeCell ref="PCS4:PCX4"/>
    <mergeCell ref="PCY4:PDD4"/>
    <mergeCell ref="PDE4:PDJ4"/>
    <mergeCell ref="PDK4:PDP4"/>
    <mergeCell ref="PDQ4:PDV4"/>
    <mergeCell ref="PBC4:PBH4"/>
    <mergeCell ref="PBI4:PBN4"/>
    <mergeCell ref="PBO4:PBT4"/>
    <mergeCell ref="PBU4:PBZ4"/>
    <mergeCell ref="PCA4:PCF4"/>
    <mergeCell ref="PCG4:PCL4"/>
    <mergeCell ref="OZS4:OZX4"/>
    <mergeCell ref="OZY4:PAD4"/>
    <mergeCell ref="PAE4:PAJ4"/>
    <mergeCell ref="PAK4:PAP4"/>
    <mergeCell ref="PAQ4:PAV4"/>
    <mergeCell ref="PAW4:PBB4"/>
    <mergeCell ref="OYI4:OYN4"/>
    <mergeCell ref="OYO4:OYT4"/>
    <mergeCell ref="OYU4:OYZ4"/>
    <mergeCell ref="OZA4:OZF4"/>
    <mergeCell ref="OZG4:OZL4"/>
    <mergeCell ref="OZM4:OZR4"/>
    <mergeCell ref="OWY4:OXD4"/>
    <mergeCell ref="OXE4:OXJ4"/>
    <mergeCell ref="OXK4:OXP4"/>
    <mergeCell ref="OXQ4:OXV4"/>
    <mergeCell ref="OXW4:OYB4"/>
    <mergeCell ref="OYC4:OYH4"/>
    <mergeCell ref="OVO4:OVT4"/>
    <mergeCell ref="OVU4:OVZ4"/>
    <mergeCell ref="OWA4:OWF4"/>
    <mergeCell ref="OWG4:OWL4"/>
    <mergeCell ref="OWM4:OWR4"/>
    <mergeCell ref="OWS4:OWX4"/>
    <mergeCell ref="OUE4:OUJ4"/>
    <mergeCell ref="OUK4:OUP4"/>
    <mergeCell ref="OUQ4:OUV4"/>
    <mergeCell ref="OUW4:OVB4"/>
    <mergeCell ref="OVC4:OVH4"/>
    <mergeCell ref="OVI4:OVN4"/>
    <mergeCell ref="OSU4:OSZ4"/>
    <mergeCell ref="OTA4:OTF4"/>
    <mergeCell ref="OTG4:OTL4"/>
    <mergeCell ref="OTM4:OTR4"/>
    <mergeCell ref="OTS4:OTX4"/>
    <mergeCell ref="OTY4:OUD4"/>
    <mergeCell ref="ORK4:ORP4"/>
    <mergeCell ref="ORQ4:ORV4"/>
    <mergeCell ref="ORW4:OSB4"/>
    <mergeCell ref="OSC4:OSH4"/>
    <mergeCell ref="OSI4:OSN4"/>
    <mergeCell ref="OSO4:OST4"/>
    <mergeCell ref="OQA4:OQF4"/>
    <mergeCell ref="OQG4:OQL4"/>
    <mergeCell ref="OQM4:OQR4"/>
    <mergeCell ref="OQS4:OQX4"/>
    <mergeCell ref="OQY4:ORD4"/>
    <mergeCell ref="ORE4:ORJ4"/>
    <mergeCell ref="OOQ4:OOV4"/>
    <mergeCell ref="OOW4:OPB4"/>
    <mergeCell ref="OPC4:OPH4"/>
    <mergeCell ref="OPI4:OPN4"/>
    <mergeCell ref="OPO4:OPT4"/>
    <mergeCell ref="OPU4:OPZ4"/>
    <mergeCell ref="ONG4:ONL4"/>
    <mergeCell ref="ONM4:ONR4"/>
    <mergeCell ref="ONS4:ONX4"/>
    <mergeCell ref="ONY4:OOD4"/>
    <mergeCell ref="OOE4:OOJ4"/>
    <mergeCell ref="OOK4:OOP4"/>
    <mergeCell ref="OLW4:OMB4"/>
    <mergeCell ref="OMC4:OMH4"/>
    <mergeCell ref="OMI4:OMN4"/>
    <mergeCell ref="OMO4:OMT4"/>
    <mergeCell ref="OMU4:OMZ4"/>
    <mergeCell ref="ONA4:ONF4"/>
    <mergeCell ref="OKM4:OKR4"/>
    <mergeCell ref="OKS4:OKX4"/>
    <mergeCell ref="OKY4:OLD4"/>
    <mergeCell ref="OLE4:OLJ4"/>
    <mergeCell ref="OLK4:OLP4"/>
    <mergeCell ref="OLQ4:OLV4"/>
    <mergeCell ref="OJC4:OJH4"/>
    <mergeCell ref="OJI4:OJN4"/>
    <mergeCell ref="OJO4:OJT4"/>
    <mergeCell ref="OJU4:OJZ4"/>
    <mergeCell ref="OKA4:OKF4"/>
    <mergeCell ref="OKG4:OKL4"/>
    <mergeCell ref="OHS4:OHX4"/>
    <mergeCell ref="OHY4:OID4"/>
    <mergeCell ref="OIE4:OIJ4"/>
    <mergeCell ref="OIK4:OIP4"/>
    <mergeCell ref="OIQ4:OIV4"/>
    <mergeCell ref="OIW4:OJB4"/>
    <mergeCell ref="OGI4:OGN4"/>
    <mergeCell ref="OGO4:OGT4"/>
    <mergeCell ref="OGU4:OGZ4"/>
    <mergeCell ref="OHA4:OHF4"/>
    <mergeCell ref="OHG4:OHL4"/>
    <mergeCell ref="OHM4:OHR4"/>
    <mergeCell ref="OEY4:OFD4"/>
    <mergeCell ref="OFE4:OFJ4"/>
    <mergeCell ref="OFK4:OFP4"/>
    <mergeCell ref="OFQ4:OFV4"/>
    <mergeCell ref="OFW4:OGB4"/>
    <mergeCell ref="OGC4:OGH4"/>
    <mergeCell ref="ODO4:ODT4"/>
    <mergeCell ref="ODU4:ODZ4"/>
    <mergeCell ref="OEA4:OEF4"/>
    <mergeCell ref="OEG4:OEL4"/>
    <mergeCell ref="OEM4:OER4"/>
    <mergeCell ref="OES4:OEX4"/>
    <mergeCell ref="OCE4:OCJ4"/>
    <mergeCell ref="OCK4:OCP4"/>
    <mergeCell ref="OCQ4:OCV4"/>
    <mergeCell ref="OCW4:ODB4"/>
    <mergeCell ref="ODC4:ODH4"/>
    <mergeCell ref="ODI4:ODN4"/>
    <mergeCell ref="OAU4:OAZ4"/>
    <mergeCell ref="OBA4:OBF4"/>
    <mergeCell ref="OBG4:OBL4"/>
    <mergeCell ref="OBM4:OBR4"/>
    <mergeCell ref="OBS4:OBX4"/>
    <mergeCell ref="OBY4:OCD4"/>
    <mergeCell ref="NZK4:NZP4"/>
    <mergeCell ref="NZQ4:NZV4"/>
    <mergeCell ref="NZW4:OAB4"/>
    <mergeCell ref="OAC4:OAH4"/>
    <mergeCell ref="OAI4:OAN4"/>
    <mergeCell ref="OAO4:OAT4"/>
    <mergeCell ref="NYA4:NYF4"/>
    <mergeCell ref="NYG4:NYL4"/>
    <mergeCell ref="NYM4:NYR4"/>
    <mergeCell ref="NYS4:NYX4"/>
    <mergeCell ref="NYY4:NZD4"/>
    <mergeCell ref="NZE4:NZJ4"/>
    <mergeCell ref="NWQ4:NWV4"/>
    <mergeCell ref="NWW4:NXB4"/>
    <mergeCell ref="NXC4:NXH4"/>
    <mergeCell ref="NXI4:NXN4"/>
    <mergeCell ref="NXO4:NXT4"/>
    <mergeCell ref="NXU4:NXZ4"/>
    <mergeCell ref="NVG4:NVL4"/>
    <mergeCell ref="NVM4:NVR4"/>
    <mergeCell ref="NVS4:NVX4"/>
    <mergeCell ref="NVY4:NWD4"/>
    <mergeCell ref="NWE4:NWJ4"/>
    <mergeCell ref="NWK4:NWP4"/>
    <mergeCell ref="NTW4:NUB4"/>
    <mergeCell ref="NUC4:NUH4"/>
    <mergeCell ref="NUI4:NUN4"/>
    <mergeCell ref="NUO4:NUT4"/>
    <mergeCell ref="NUU4:NUZ4"/>
    <mergeCell ref="NVA4:NVF4"/>
    <mergeCell ref="NSM4:NSR4"/>
    <mergeCell ref="NSS4:NSX4"/>
    <mergeCell ref="NSY4:NTD4"/>
    <mergeCell ref="NTE4:NTJ4"/>
    <mergeCell ref="NTK4:NTP4"/>
    <mergeCell ref="NTQ4:NTV4"/>
    <mergeCell ref="NRC4:NRH4"/>
    <mergeCell ref="NRI4:NRN4"/>
    <mergeCell ref="NRO4:NRT4"/>
    <mergeCell ref="NRU4:NRZ4"/>
    <mergeCell ref="NSA4:NSF4"/>
    <mergeCell ref="NSG4:NSL4"/>
    <mergeCell ref="NPS4:NPX4"/>
    <mergeCell ref="NPY4:NQD4"/>
    <mergeCell ref="NQE4:NQJ4"/>
    <mergeCell ref="NQK4:NQP4"/>
    <mergeCell ref="NQQ4:NQV4"/>
    <mergeCell ref="NQW4:NRB4"/>
    <mergeCell ref="NOI4:NON4"/>
    <mergeCell ref="NOO4:NOT4"/>
    <mergeCell ref="NOU4:NOZ4"/>
    <mergeCell ref="NPA4:NPF4"/>
    <mergeCell ref="NPG4:NPL4"/>
    <mergeCell ref="NPM4:NPR4"/>
    <mergeCell ref="NMY4:NND4"/>
    <mergeCell ref="NNE4:NNJ4"/>
    <mergeCell ref="NNK4:NNP4"/>
    <mergeCell ref="NNQ4:NNV4"/>
    <mergeCell ref="NNW4:NOB4"/>
    <mergeCell ref="NOC4:NOH4"/>
    <mergeCell ref="NLO4:NLT4"/>
    <mergeCell ref="NLU4:NLZ4"/>
    <mergeCell ref="NMA4:NMF4"/>
    <mergeCell ref="NMG4:NML4"/>
    <mergeCell ref="NMM4:NMR4"/>
    <mergeCell ref="NMS4:NMX4"/>
    <mergeCell ref="NKE4:NKJ4"/>
    <mergeCell ref="NKK4:NKP4"/>
    <mergeCell ref="NKQ4:NKV4"/>
    <mergeCell ref="NKW4:NLB4"/>
    <mergeCell ref="NLC4:NLH4"/>
    <mergeCell ref="NLI4:NLN4"/>
    <mergeCell ref="NIU4:NIZ4"/>
    <mergeCell ref="NJA4:NJF4"/>
    <mergeCell ref="NJG4:NJL4"/>
    <mergeCell ref="NJM4:NJR4"/>
    <mergeCell ref="NJS4:NJX4"/>
    <mergeCell ref="NJY4:NKD4"/>
    <mergeCell ref="NHK4:NHP4"/>
    <mergeCell ref="NHQ4:NHV4"/>
    <mergeCell ref="NHW4:NIB4"/>
    <mergeCell ref="NIC4:NIH4"/>
    <mergeCell ref="NII4:NIN4"/>
    <mergeCell ref="NIO4:NIT4"/>
    <mergeCell ref="NGA4:NGF4"/>
    <mergeCell ref="NGG4:NGL4"/>
    <mergeCell ref="NGM4:NGR4"/>
    <mergeCell ref="NGS4:NGX4"/>
    <mergeCell ref="NGY4:NHD4"/>
    <mergeCell ref="NHE4:NHJ4"/>
    <mergeCell ref="NEQ4:NEV4"/>
    <mergeCell ref="NEW4:NFB4"/>
    <mergeCell ref="NFC4:NFH4"/>
    <mergeCell ref="NFI4:NFN4"/>
    <mergeCell ref="NFO4:NFT4"/>
    <mergeCell ref="NFU4:NFZ4"/>
    <mergeCell ref="NDG4:NDL4"/>
    <mergeCell ref="NDM4:NDR4"/>
    <mergeCell ref="NDS4:NDX4"/>
    <mergeCell ref="NDY4:NED4"/>
    <mergeCell ref="NEE4:NEJ4"/>
    <mergeCell ref="NEK4:NEP4"/>
    <mergeCell ref="NBW4:NCB4"/>
    <mergeCell ref="NCC4:NCH4"/>
    <mergeCell ref="NCI4:NCN4"/>
    <mergeCell ref="NCO4:NCT4"/>
    <mergeCell ref="NCU4:NCZ4"/>
    <mergeCell ref="NDA4:NDF4"/>
    <mergeCell ref="NAM4:NAR4"/>
    <mergeCell ref="NAS4:NAX4"/>
    <mergeCell ref="NAY4:NBD4"/>
    <mergeCell ref="NBE4:NBJ4"/>
    <mergeCell ref="NBK4:NBP4"/>
    <mergeCell ref="NBQ4:NBV4"/>
    <mergeCell ref="MZC4:MZH4"/>
    <mergeCell ref="MZI4:MZN4"/>
    <mergeCell ref="MZO4:MZT4"/>
    <mergeCell ref="MZU4:MZZ4"/>
    <mergeCell ref="NAA4:NAF4"/>
    <mergeCell ref="NAG4:NAL4"/>
    <mergeCell ref="MXS4:MXX4"/>
    <mergeCell ref="MXY4:MYD4"/>
    <mergeCell ref="MYE4:MYJ4"/>
    <mergeCell ref="MYK4:MYP4"/>
    <mergeCell ref="MYQ4:MYV4"/>
    <mergeCell ref="MYW4:MZB4"/>
    <mergeCell ref="MWI4:MWN4"/>
    <mergeCell ref="MWO4:MWT4"/>
    <mergeCell ref="MWU4:MWZ4"/>
    <mergeCell ref="MXA4:MXF4"/>
    <mergeCell ref="MXG4:MXL4"/>
    <mergeCell ref="MXM4:MXR4"/>
    <mergeCell ref="MUY4:MVD4"/>
    <mergeCell ref="MVE4:MVJ4"/>
    <mergeCell ref="MVK4:MVP4"/>
    <mergeCell ref="MVQ4:MVV4"/>
    <mergeCell ref="MVW4:MWB4"/>
    <mergeCell ref="MWC4:MWH4"/>
    <mergeCell ref="MTO4:MTT4"/>
    <mergeCell ref="MTU4:MTZ4"/>
    <mergeCell ref="MUA4:MUF4"/>
    <mergeCell ref="MUG4:MUL4"/>
    <mergeCell ref="MUM4:MUR4"/>
    <mergeCell ref="MUS4:MUX4"/>
    <mergeCell ref="MSE4:MSJ4"/>
    <mergeCell ref="MSK4:MSP4"/>
    <mergeCell ref="MSQ4:MSV4"/>
    <mergeCell ref="MSW4:MTB4"/>
    <mergeCell ref="MTC4:MTH4"/>
    <mergeCell ref="MTI4:MTN4"/>
    <mergeCell ref="MQU4:MQZ4"/>
    <mergeCell ref="MRA4:MRF4"/>
    <mergeCell ref="MRG4:MRL4"/>
    <mergeCell ref="MRM4:MRR4"/>
    <mergeCell ref="MRS4:MRX4"/>
    <mergeCell ref="MRY4:MSD4"/>
    <mergeCell ref="MPK4:MPP4"/>
    <mergeCell ref="MPQ4:MPV4"/>
    <mergeCell ref="MPW4:MQB4"/>
    <mergeCell ref="MQC4:MQH4"/>
    <mergeCell ref="MQI4:MQN4"/>
    <mergeCell ref="MQO4:MQT4"/>
    <mergeCell ref="MOA4:MOF4"/>
    <mergeCell ref="MOG4:MOL4"/>
    <mergeCell ref="MOM4:MOR4"/>
    <mergeCell ref="MOS4:MOX4"/>
    <mergeCell ref="MOY4:MPD4"/>
    <mergeCell ref="MPE4:MPJ4"/>
    <mergeCell ref="MMQ4:MMV4"/>
    <mergeCell ref="MMW4:MNB4"/>
    <mergeCell ref="MNC4:MNH4"/>
    <mergeCell ref="MNI4:MNN4"/>
    <mergeCell ref="MNO4:MNT4"/>
    <mergeCell ref="MNU4:MNZ4"/>
    <mergeCell ref="MLG4:MLL4"/>
    <mergeCell ref="MLM4:MLR4"/>
    <mergeCell ref="MLS4:MLX4"/>
    <mergeCell ref="MLY4:MMD4"/>
    <mergeCell ref="MME4:MMJ4"/>
    <mergeCell ref="MMK4:MMP4"/>
    <mergeCell ref="MJW4:MKB4"/>
    <mergeCell ref="MKC4:MKH4"/>
    <mergeCell ref="MKI4:MKN4"/>
    <mergeCell ref="MKO4:MKT4"/>
    <mergeCell ref="MKU4:MKZ4"/>
    <mergeCell ref="MLA4:MLF4"/>
    <mergeCell ref="MIM4:MIR4"/>
    <mergeCell ref="MIS4:MIX4"/>
    <mergeCell ref="MIY4:MJD4"/>
    <mergeCell ref="MJE4:MJJ4"/>
    <mergeCell ref="MJK4:MJP4"/>
    <mergeCell ref="MJQ4:MJV4"/>
    <mergeCell ref="MHC4:MHH4"/>
    <mergeCell ref="MHI4:MHN4"/>
    <mergeCell ref="MHO4:MHT4"/>
    <mergeCell ref="MHU4:MHZ4"/>
    <mergeCell ref="MIA4:MIF4"/>
    <mergeCell ref="MIG4:MIL4"/>
    <mergeCell ref="MFS4:MFX4"/>
    <mergeCell ref="MFY4:MGD4"/>
    <mergeCell ref="MGE4:MGJ4"/>
    <mergeCell ref="MGK4:MGP4"/>
    <mergeCell ref="MGQ4:MGV4"/>
    <mergeCell ref="MGW4:MHB4"/>
    <mergeCell ref="MEI4:MEN4"/>
    <mergeCell ref="MEO4:MET4"/>
    <mergeCell ref="MEU4:MEZ4"/>
    <mergeCell ref="MFA4:MFF4"/>
    <mergeCell ref="MFG4:MFL4"/>
    <mergeCell ref="MFM4:MFR4"/>
    <mergeCell ref="MCY4:MDD4"/>
    <mergeCell ref="MDE4:MDJ4"/>
    <mergeCell ref="MDK4:MDP4"/>
    <mergeCell ref="MDQ4:MDV4"/>
    <mergeCell ref="MDW4:MEB4"/>
    <mergeCell ref="MEC4:MEH4"/>
    <mergeCell ref="MBO4:MBT4"/>
    <mergeCell ref="MBU4:MBZ4"/>
    <mergeCell ref="MCA4:MCF4"/>
    <mergeCell ref="MCG4:MCL4"/>
    <mergeCell ref="MCM4:MCR4"/>
    <mergeCell ref="MCS4:MCX4"/>
    <mergeCell ref="MAE4:MAJ4"/>
    <mergeCell ref="MAK4:MAP4"/>
    <mergeCell ref="MAQ4:MAV4"/>
    <mergeCell ref="MAW4:MBB4"/>
    <mergeCell ref="MBC4:MBH4"/>
    <mergeCell ref="MBI4:MBN4"/>
    <mergeCell ref="LYU4:LYZ4"/>
    <mergeCell ref="LZA4:LZF4"/>
    <mergeCell ref="LZG4:LZL4"/>
    <mergeCell ref="LZM4:LZR4"/>
    <mergeCell ref="LZS4:LZX4"/>
    <mergeCell ref="LZY4:MAD4"/>
    <mergeCell ref="LXK4:LXP4"/>
    <mergeCell ref="LXQ4:LXV4"/>
    <mergeCell ref="LXW4:LYB4"/>
    <mergeCell ref="LYC4:LYH4"/>
    <mergeCell ref="LYI4:LYN4"/>
    <mergeCell ref="LYO4:LYT4"/>
    <mergeCell ref="LWA4:LWF4"/>
    <mergeCell ref="LWG4:LWL4"/>
    <mergeCell ref="LWM4:LWR4"/>
    <mergeCell ref="LWS4:LWX4"/>
    <mergeCell ref="LWY4:LXD4"/>
    <mergeCell ref="LXE4:LXJ4"/>
    <mergeCell ref="LUQ4:LUV4"/>
    <mergeCell ref="LUW4:LVB4"/>
    <mergeCell ref="LVC4:LVH4"/>
    <mergeCell ref="LVI4:LVN4"/>
    <mergeCell ref="LVO4:LVT4"/>
    <mergeCell ref="LVU4:LVZ4"/>
    <mergeCell ref="LTG4:LTL4"/>
    <mergeCell ref="LTM4:LTR4"/>
    <mergeCell ref="LTS4:LTX4"/>
    <mergeCell ref="LTY4:LUD4"/>
    <mergeCell ref="LUE4:LUJ4"/>
    <mergeCell ref="LUK4:LUP4"/>
    <mergeCell ref="LRW4:LSB4"/>
    <mergeCell ref="LSC4:LSH4"/>
    <mergeCell ref="LSI4:LSN4"/>
    <mergeCell ref="LSO4:LST4"/>
    <mergeCell ref="LSU4:LSZ4"/>
    <mergeCell ref="LTA4:LTF4"/>
    <mergeCell ref="LQM4:LQR4"/>
    <mergeCell ref="LQS4:LQX4"/>
    <mergeCell ref="LQY4:LRD4"/>
    <mergeCell ref="LRE4:LRJ4"/>
    <mergeCell ref="LRK4:LRP4"/>
    <mergeCell ref="LRQ4:LRV4"/>
    <mergeCell ref="LPC4:LPH4"/>
    <mergeCell ref="LPI4:LPN4"/>
    <mergeCell ref="LPO4:LPT4"/>
    <mergeCell ref="LPU4:LPZ4"/>
    <mergeCell ref="LQA4:LQF4"/>
    <mergeCell ref="LQG4:LQL4"/>
    <mergeCell ref="LNS4:LNX4"/>
    <mergeCell ref="LNY4:LOD4"/>
    <mergeCell ref="LOE4:LOJ4"/>
    <mergeCell ref="LOK4:LOP4"/>
    <mergeCell ref="LOQ4:LOV4"/>
    <mergeCell ref="LOW4:LPB4"/>
    <mergeCell ref="LMI4:LMN4"/>
    <mergeCell ref="LMO4:LMT4"/>
    <mergeCell ref="LMU4:LMZ4"/>
    <mergeCell ref="LNA4:LNF4"/>
    <mergeCell ref="LNG4:LNL4"/>
    <mergeCell ref="LNM4:LNR4"/>
    <mergeCell ref="LKY4:LLD4"/>
    <mergeCell ref="LLE4:LLJ4"/>
    <mergeCell ref="LLK4:LLP4"/>
    <mergeCell ref="LLQ4:LLV4"/>
    <mergeCell ref="LLW4:LMB4"/>
    <mergeCell ref="LMC4:LMH4"/>
    <mergeCell ref="LJO4:LJT4"/>
    <mergeCell ref="LJU4:LJZ4"/>
    <mergeCell ref="LKA4:LKF4"/>
    <mergeCell ref="LKG4:LKL4"/>
    <mergeCell ref="LKM4:LKR4"/>
    <mergeCell ref="LKS4:LKX4"/>
    <mergeCell ref="LIE4:LIJ4"/>
    <mergeCell ref="LIK4:LIP4"/>
    <mergeCell ref="LIQ4:LIV4"/>
    <mergeCell ref="LIW4:LJB4"/>
    <mergeCell ref="LJC4:LJH4"/>
    <mergeCell ref="LJI4:LJN4"/>
    <mergeCell ref="LGU4:LGZ4"/>
    <mergeCell ref="LHA4:LHF4"/>
    <mergeCell ref="LHG4:LHL4"/>
    <mergeCell ref="LHM4:LHR4"/>
    <mergeCell ref="LHS4:LHX4"/>
    <mergeCell ref="LHY4:LID4"/>
    <mergeCell ref="LFK4:LFP4"/>
    <mergeCell ref="LFQ4:LFV4"/>
    <mergeCell ref="LFW4:LGB4"/>
    <mergeCell ref="LGC4:LGH4"/>
    <mergeCell ref="LGI4:LGN4"/>
    <mergeCell ref="LGO4:LGT4"/>
    <mergeCell ref="LEA4:LEF4"/>
    <mergeCell ref="LEG4:LEL4"/>
    <mergeCell ref="LEM4:LER4"/>
    <mergeCell ref="LES4:LEX4"/>
    <mergeCell ref="LEY4:LFD4"/>
    <mergeCell ref="LFE4:LFJ4"/>
    <mergeCell ref="LCQ4:LCV4"/>
    <mergeCell ref="LCW4:LDB4"/>
    <mergeCell ref="LDC4:LDH4"/>
    <mergeCell ref="LDI4:LDN4"/>
    <mergeCell ref="LDO4:LDT4"/>
    <mergeCell ref="LDU4:LDZ4"/>
    <mergeCell ref="LBG4:LBL4"/>
    <mergeCell ref="LBM4:LBR4"/>
    <mergeCell ref="LBS4:LBX4"/>
    <mergeCell ref="LBY4:LCD4"/>
    <mergeCell ref="LCE4:LCJ4"/>
    <mergeCell ref="LCK4:LCP4"/>
    <mergeCell ref="KZW4:LAB4"/>
    <mergeCell ref="LAC4:LAH4"/>
    <mergeCell ref="LAI4:LAN4"/>
    <mergeCell ref="LAO4:LAT4"/>
    <mergeCell ref="LAU4:LAZ4"/>
    <mergeCell ref="LBA4:LBF4"/>
    <mergeCell ref="KYM4:KYR4"/>
    <mergeCell ref="KYS4:KYX4"/>
    <mergeCell ref="KYY4:KZD4"/>
    <mergeCell ref="KZE4:KZJ4"/>
    <mergeCell ref="KZK4:KZP4"/>
    <mergeCell ref="KZQ4:KZV4"/>
    <mergeCell ref="KXC4:KXH4"/>
    <mergeCell ref="KXI4:KXN4"/>
    <mergeCell ref="KXO4:KXT4"/>
    <mergeCell ref="KXU4:KXZ4"/>
    <mergeCell ref="KYA4:KYF4"/>
    <mergeCell ref="KYG4:KYL4"/>
    <mergeCell ref="KVS4:KVX4"/>
    <mergeCell ref="KVY4:KWD4"/>
    <mergeCell ref="KWE4:KWJ4"/>
    <mergeCell ref="KWK4:KWP4"/>
    <mergeCell ref="KWQ4:KWV4"/>
    <mergeCell ref="KWW4:KXB4"/>
    <mergeCell ref="KUI4:KUN4"/>
    <mergeCell ref="KUO4:KUT4"/>
    <mergeCell ref="KUU4:KUZ4"/>
    <mergeCell ref="KVA4:KVF4"/>
    <mergeCell ref="KVG4:KVL4"/>
    <mergeCell ref="KVM4:KVR4"/>
    <mergeCell ref="KSY4:KTD4"/>
    <mergeCell ref="KTE4:KTJ4"/>
    <mergeCell ref="KTK4:KTP4"/>
    <mergeCell ref="KTQ4:KTV4"/>
    <mergeCell ref="KTW4:KUB4"/>
    <mergeCell ref="KUC4:KUH4"/>
    <mergeCell ref="KRO4:KRT4"/>
    <mergeCell ref="KRU4:KRZ4"/>
    <mergeCell ref="KSA4:KSF4"/>
    <mergeCell ref="KSG4:KSL4"/>
    <mergeCell ref="KSM4:KSR4"/>
    <mergeCell ref="KSS4:KSX4"/>
    <mergeCell ref="KQE4:KQJ4"/>
    <mergeCell ref="KQK4:KQP4"/>
    <mergeCell ref="KQQ4:KQV4"/>
    <mergeCell ref="KQW4:KRB4"/>
    <mergeCell ref="KRC4:KRH4"/>
    <mergeCell ref="KRI4:KRN4"/>
    <mergeCell ref="KOU4:KOZ4"/>
    <mergeCell ref="KPA4:KPF4"/>
    <mergeCell ref="KPG4:KPL4"/>
    <mergeCell ref="KPM4:KPR4"/>
    <mergeCell ref="KPS4:KPX4"/>
    <mergeCell ref="KPY4:KQD4"/>
    <mergeCell ref="KNK4:KNP4"/>
    <mergeCell ref="KNQ4:KNV4"/>
    <mergeCell ref="KNW4:KOB4"/>
    <mergeCell ref="KOC4:KOH4"/>
    <mergeCell ref="KOI4:KON4"/>
    <mergeCell ref="KOO4:KOT4"/>
    <mergeCell ref="KMA4:KMF4"/>
    <mergeCell ref="KMG4:KML4"/>
    <mergeCell ref="KMM4:KMR4"/>
    <mergeCell ref="KMS4:KMX4"/>
    <mergeCell ref="KMY4:KND4"/>
    <mergeCell ref="KNE4:KNJ4"/>
    <mergeCell ref="KKQ4:KKV4"/>
    <mergeCell ref="KKW4:KLB4"/>
    <mergeCell ref="KLC4:KLH4"/>
    <mergeCell ref="KLI4:KLN4"/>
    <mergeCell ref="KLO4:KLT4"/>
    <mergeCell ref="KLU4:KLZ4"/>
    <mergeCell ref="KJG4:KJL4"/>
    <mergeCell ref="KJM4:KJR4"/>
    <mergeCell ref="KJS4:KJX4"/>
    <mergeCell ref="KJY4:KKD4"/>
    <mergeCell ref="KKE4:KKJ4"/>
    <mergeCell ref="KKK4:KKP4"/>
    <mergeCell ref="KHW4:KIB4"/>
    <mergeCell ref="KIC4:KIH4"/>
    <mergeCell ref="KII4:KIN4"/>
    <mergeCell ref="KIO4:KIT4"/>
    <mergeCell ref="KIU4:KIZ4"/>
    <mergeCell ref="KJA4:KJF4"/>
    <mergeCell ref="KGM4:KGR4"/>
    <mergeCell ref="KGS4:KGX4"/>
    <mergeCell ref="KGY4:KHD4"/>
    <mergeCell ref="KHE4:KHJ4"/>
    <mergeCell ref="KHK4:KHP4"/>
    <mergeCell ref="KHQ4:KHV4"/>
    <mergeCell ref="KFC4:KFH4"/>
    <mergeCell ref="KFI4:KFN4"/>
    <mergeCell ref="KFO4:KFT4"/>
    <mergeCell ref="KFU4:KFZ4"/>
    <mergeCell ref="KGA4:KGF4"/>
    <mergeCell ref="KGG4:KGL4"/>
    <mergeCell ref="KDS4:KDX4"/>
    <mergeCell ref="KDY4:KED4"/>
    <mergeCell ref="KEE4:KEJ4"/>
    <mergeCell ref="KEK4:KEP4"/>
    <mergeCell ref="KEQ4:KEV4"/>
    <mergeCell ref="KEW4:KFB4"/>
    <mergeCell ref="KCI4:KCN4"/>
    <mergeCell ref="KCO4:KCT4"/>
    <mergeCell ref="KCU4:KCZ4"/>
    <mergeCell ref="KDA4:KDF4"/>
    <mergeCell ref="KDG4:KDL4"/>
    <mergeCell ref="KDM4:KDR4"/>
    <mergeCell ref="KAY4:KBD4"/>
    <mergeCell ref="KBE4:KBJ4"/>
    <mergeCell ref="KBK4:KBP4"/>
    <mergeCell ref="KBQ4:KBV4"/>
    <mergeCell ref="KBW4:KCB4"/>
    <mergeCell ref="KCC4:KCH4"/>
    <mergeCell ref="JZO4:JZT4"/>
    <mergeCell ref="JZU4:JZZ4"/>
    <mergeCell ref="KAA4:KAF4"/>
    <mergeCell ref="KAG4:KAL4"/>
    <mergeCell ref="KAM4:KAR4"/>
    <mergeCell ref="KAS4:KAX4"/>
    <mergeCell ref="JYE4:JYJ4"/>
    <mergeCell ref="JYK4:JYP4"/>
    <mergeCell ref="JYQ4:JYV4"/>
    <mergeCell ref="JYW4:JZB4"/>
    <mergeCell ref="JZC4:JZH4"/>
    <mergeCell ref="JZI4:JZN4"/>
    <mergeCell ref="JWU4:JWZ4"/>
    <mergeCell ref="JXA4:JXF4"/>
    <mergeCell ref="JXG4:JXL4"/>
    <mergeCell ref="JXM4:JXR4"/>
    <mergeCell ref="JXS4:JXX4"/>
    <mergeCell ref="JXY4:JYD4"/>
    <mergeCell ref="JVK4:JVP4"/>
    <mergeCell ref="JVQ4:JVV4"/>
    <mergeCell ref="JVW4:JWB4"/>
    <mergeCell ref="JWC4:JWH4"/>
    <mergeCell ref="JWI4:JWN4"/>
    <mergeCell ref="JWO4:JWT4"/>
    <mergeCell ref="JUA4:JUF4"/>
    <mergeCell ref="JUG4:JUL4"/>
    <mergeCell ref="JUM4:JUR4"/>
    <mergeCell ref="JUS4:JUX4"/>
    <mergeCell ref="JUY4:JVD4"/>
    <mergeCell ref="JVE4:JVJ4"/>
    <mergeCell ref="JSQ4:JSV4"/>
    <mergeCell ref="JSW4:JTB4"/>
    <mergeCell ref="JTC4:JTH4"/>
    <mergeCell ref="JTI4:JTN4"/>
    <mergeCell ref="JTO4:JTT4"/>
    <mergeCell ref="JTU4:JTZ4"/>
    <mergeCell ref="JRG4:JRL4"/>
    <mergeCell ref="JRM4:JRR4"/>
    <mergeCell ref="JRS4:JRX4"/>
    <mergeCell ref="JRY4:JSD4"/>
    <mergeCell ref="JSE4:JSJ4"/>
    <mergeCell ref="JSK4:JSP4"/>
    <mergeCell ref="JPW4:JQB4"/>
    <mergeCell ref="JQC4:JQH4"/>
    <mergeCell ref="JQI4:JQN4"/>
    <mergeCell ref="JQO4:JQT4"/>
    <mergeCell ref="JQU4:JQZ4"/>
    <mergeCell ref="JRA4:JRF4"/>
    <mergeCell ref="JOM4:JOR4"/>
    <mergeCell ref="JOS4:JOX4"/>
    <mergeCell ref="JOY4:JPD4"/>
    <mergeCell ref="JPE4:JPJ4"/>
    <mergeCell ref="JPK4:JPP4"/>
    <mergeCell ref="JPQ4:JPV4"/>
    <mergeCell ref="JNC4:JNH4"/>
    <mergeCell ref="JNI4:JNN4"/>
    <mergeCell ref="JNO4:JNT4"/>
    <mergeCell ref="JNU4:JNZ4"/>
    <mergeCell ref="JOA4:JOF4"/>
    <mergeCell ref="JOG4:JOL4"/>
    <mergeCell ref="JLS4:JLX4"/>
    <mergeCell ref="JLY4:JMD4"/>
    <mergeCell ref="JME4:JMJ4"/>
    <mergeCell ref="JMK4:JMP4"/>
    <mergeCell ref="JMQ4:JMV4"/>
    <mergeCell ref="JMW4:JNB4"/>
    <mergeCell ref="JKI4:JKN4"/>
    <mergeCell ref="JKO4:JKT4"/>
    <mergeCell ref="JKU4:JKZ4"/>
    <mergeCell ref="JLA4:JLF4"/>
    <mergeCell ref="JLG4:JLL4"/>
    <mergeCell ref="JLM4:JLR4"/>
    <mergeCell ref="JIY4:JJD4"/>
    <mergeCell ref="JJE4:JJJ4"/>
    <mergeCell ref="JJK4:JJP4"/>
    <mergeCell ref="JJQ4:JJV4"/>
    <mergeCell ref="JJW4:JKB4"/>
    <mergeCell ref="JKC4:JKH4"/>
    <mergeCell ref="JHO4:JHT4"/>
    <mergeCell ref="JHU4:JHZ4"/>
    <mergeCell ref="JIA4:JIF4"/>
    <mergeCell ref="JIG4:JIL4"/>
    <mergeCell ref="JIM4:JIR4"/>
    <mergeCell ref="JIS4:JIX4"/>
    <mergeCell ref="JGE4:JGJ4"/>
    <mergeCell ref="JGK4:JGP4"/>
    <mergeCell ref="JGQ4:JGV4"/>
    <mergeCell ref="JGW4:JHB4"/>
    <mergeCell ref="JHC4:JHH4"/>
    <mergeCell ref="JHI4:JHN4"/>
    <mergeCell ref="JEU4:JEZ4"/>
    <mergeCell ref="JFA4:JFF4"/>
    <mergeCell ref="JFG4:JFL4"/>
    <mergeCell ref="JFM4:JFR4"/>
    <mergeCell ref="JFS4:JFX4"/>
    <mergeCell ref="JFY4:JGD4"/>
    <mergeCell ref="JDK4:JDP4"/>
    <mergeCell ref="JDQ4:JDV4"/>
    <mergeCell ref="JDW4:JEB4"/>
    <mergeCell ref="JEC4:JEH4"/>
    <mergeCell ref="JEI4:JEN4"/>
    <mergeCell ref="JEO4:JET4"/>
    <mergeCell ref="JCA4:JCF4"/>
    <mergeCell ref="JCG4:JCL4"/>
    <mergeCell ref="JCM4:JCR4"/>
    <mergeCell ref="JCS4:JCX4"/>
    <mergeCell ref="JCY4:JDD4"/>
    <mergeCell ref="JDE4:JDJ4"/>
    <mergeCell ref="JAQ4:JAV4"/>
    <mergeCell ref="JAW4:JBB4"/>
    <mergeCell ref="JBC4:JBH4"/>
    <mergeCell ref="JBI4:JBN4"/>
    <mergeCell ref="JBO4:JBT4"/>
    <mergeCell ref="JBU4:JBZ4"/>
    <mergeCell ref="IZG4:IZL4"/>
    <mergeCell ref="IZM4:IZR4"/>
    <mergeCell ref="IZS4:IZX4"/>
    <mergeCell ref="IZY4:JAD4"/>
    <mergeCell ref="JAE4:JAJ4"/>
    <mergeCell ref="JAK4:JAP4"/>
    <mergeCell ref="IXW4:IYB4"/>
    <mergeCell ref="IYC4:IYH4"/>
    <mergeCell ref="IYI4:IYN4"/>
    <mergeCell ref="IYO4:IYT4"/>
    <mergeCell ref="IYU4:IYZ4"/>
    <mergeCell ref="IZA4:IZF4"/>
    <mergeCell ref="IWM4:IWR4"/>
    <mergeCell ref="IWS4:IWX4"/>
    <mergeCell ref="IWY4:IXD4"/>
    <mergeCell ref="IXE4:IXJ4"/>
    <mergeCell ref="IXK4:IXP4"/>
    <mergeCell ref="IXQ4:IXV4"/>
    <mergeCell ref="IVC4:IVH4"/>
    <mergeCell ref="IVI4:IVN4"/>
    <mergeCell ref="IVO4:IVT4"/>
    <mergeCell ref="IVU4:IVZ4"/>
    <mergeCell ref="IWA4:IWF4"/>
    <mergeCell ref="IWG4:IWL4"/>
    <mergeCell ref="ITS4:ITX4"/>
    <mergeCell ref="ITY4:IUD4"/>
    <mergeCell ref="IUE4:IUJ4"/>
    <mergeCell ref="IUK4:IUP4"/>
    <mergeCell ref="IUQ4:IUV4"/>
    <mergeCell ref="IUW4:IVB4"/>
    <mergeCell ref="ISI4:ISN4"/>
    <mergeCell ref="ISO4:IST4"/>
    <mergeCell ref="ISU4:ISZ4"/>
    <mergeCell ref="ITA4:ITF4"/>
    <mergeCell ref="ITG4:ITL4"/>
    <mergeCell ref="ITM4:ITR4"/>
    <mergeCell ref="IQY4:IRD4"/>
    <mergeCell ref="IRE4:IRJ4"/>
    <mergeCell ref="IRK4:IRP4"/>
    <mergeCell ref="IRQ4:IRV4"/>
    <mergeCell ref="IRW4:ISB4"/>
    <mergeCell ref="ISC4:ISH4"/>
    <mergeCell ref="IPO4:IPT4"/>
    <mergeCell ref="IPU4:IPZ4"/>
    <mergeCell ref="IQA4:IQF4"/>
    <mergeCell ref="IQG4:IQL4"/>
    <mergeCell ref="IQM4:IQR4"/>
    <mergeCell ref="IQS4:IQX4"/>
    <mergeCell ref="IOE4:IOJ4"/>
    <mergeCell ref="IOK4:IOP4"/>
    <mergeCell ref="IOQ4:IOV4"/>
    <mergeCell ref="IOW4:IPB4"/>
    <mergeCell ref="IPC4:IPH4"/>
    <mergeCell ref="IPI4:IPN4"/>
    <mergeCell ref="IMU4:IMZ4"/>
    <mergeCell ref="INA4:INF4"/>
    <mergeCell ref="ING4:INL4"/>
    <mergeCell ref="INM4:INR4"/>
    <mergeCell ref="INS4:INX4"/>
    <mergeCell ref="INY4:IOD4"/>
    <mergeCell ref="ILK4:ILP4"/>
    <mergeCell ref="ILQ4:ILV4"/>
    <mergeCell ref="ILW4:IMB4"/>
    <mergeCell ref="IMC4:IMH4"/>
    <mergeCell ref="IMI4:IMN4"/>
    <mergeCell ref="IMO4:IMT4"/>
    <mergeCell ref="IKA4:IKF4"/>
    <mergeCell ref="IKG4:IKL4"/>
    <mergeCell ref="IKM4:IKR4"/>
    <mergeCell ref="IKS4:IKX4"/>
    <mergeCell ref="IKY4:ILD4"/>
    <mergeCell ref="ILE4:ILJ4"/>
    <mergeCell ref="IIQ4:IIV4"/>
    <mergeCell ref="IIW4:IJB4"/>
    <mergeCell ref="IJC4:IJH4"/>
    <mergeCell ref="IJI4:IJN4"/>
    <mergeCell ref="IJO4:IJT4"/>
    <mergeCell ref="IJU4:IJZ4"/>
    <mergeCell ref="IHG4:IHL4"/>
    <mergeCell ref="IHM4:IHR4"/>
    <mergeCell ref="IHS4:IHX4"/>
    <mergeCell ref="IHY4:IID4"/>
    <mergeCell ref="IIE4:IIJ4"/>
    <mergeCell ref="IIK4:IIP4"/>
    <mergeCell ref="IFW4:IGB4"/>
    <mergeCell ref="IGC4:IGH4"/>
    <mergeCell ref="IGI4:IGN4"/>
    <mergeCell ref="IGO4:IGT4"/>
    <mergeCell ref="IGU4:IGZ4"/>
    <mergeCell ref="IHA4:IHF4"/>
    <mergeCell ref="IEM4:IER4"/>
    <mergeCell ref="IES4:IEX4"/>
    <mergeCell ref="IEY4:IFD4"/>
    <mergeCell ref="IFE4:IFJ4"/>
    <mergeCell ref="IFK4:IFP4"/>
    <mergeCell ref="IFQ4:IFV4"/>
    <mergeCell ref="IDC4:IDH4"/>
    <mergeCell ref="IDI4:IDN4"/>
    <mergeCell ref="IDO4:IDT4"/>
    <mergeCell ref="IDU4:IDZ4"/>
    <mergeCell ref="IEA4:IEF4"/>
    <mergeCell ref="IEG4:IEL4"/>
    <mergeCell ref="IBS4:IBX4"/>
    <mergeCell ref="IBY4:ICD4"/>
    <mergeCell ref="ICE4:ICJ4"/>
    <mergeCell ref="ICK4:ICP4"/>
    <mergeCell ref="ICQ4:ICV4"/>
    <mergeCell ref="ICW4:IDB4"/>
    <mergeCell ref="IAI4:IAN4"/>
    <mergeCell ref="IAO4:IAT4"/>
    <mergeCell ref="IAU4:IAZ4"/>
    <mergeCell ref="IBA4:IBF4"/>
    <mergeCell ref="IBG4:IBL4"/>
    <mergeCell ref="IBM4:IBR4"/>
    <mergeCell ref="HYY4:HZD4"/>
    <mergeCell ref="HZE4:HZJ4"/>
    <mergeCell ref="HZK4:HZP4"/>
    <mergeCell ref="HZQ4:HZV4"/>
    <mergeCell ref="HZW4:IAB4"/>
    <mergeCell ref="IAC4:IAH4"/>
    <mergeCell ref="HXO4:HXT4"/>
    <mergeCell ref="HXU4:HXZ4"/>
    <mergeCell ref="HYA4:HYF4"/>
    <mergeCell ref="HYG4:HYL4"/>
    <mergeCell ref="HYM4:HYR4"/>
    <mergeCell ref="HYS4:HYX4"/>
    <mergeCell ref="HWE4:HWJ4"/>
    <mergeCell ref="HWK4:HWP4"/>
    <mergeCell ref="HWQ4:HWV4"/>
    <mergeCell ref="HWW4:HXB4"/>
    <mergeCell ref="HXC4:HXH4"/>
    <mergeCell ref="HXI4:HXN4"/>
    <mergeCell ref="HUU4:HUZ4"/>
    <mergeCell ref="HVA4:HVF4"/>
    <mergeCell ref="HVG4:HVL4"/>
    <mergeCell ref="HVM4:HVR4"/>
    <mergeCell ref="HVS4:HVX4"/>
    <mergeCell ref="HVY4:HWD4"/>
    <mergeCell ref="HTK4:HTP4"/>
    <mergeCell ref="HTQ4:HTV4"/>
    <mergeCell ref="HTW4:HUB4"/>
    <mergeCell ref="HUC4:HUH4"/>
    <mergeCell ref="HUI4:HUN4"/>
    <mergeCell ref="HUO4:HUT4"/>
    <mergeCell ref="HSA4:HSF4"/>
    <mergeCell ref="HSG4:HSL4"/>
    <mergeCell ref="HSM4:HSR4"/>
    <mergeCell ref="HSS4:HSX4"/>
    <mergeCell ref="HSY4:HTD4"/>
    <mergeCell ref="HTE4:HTJ4"/>
    <mergeCell ref="HQQ4:HQV4"/>
    <mergeCell ref="HQW4:HRB4"/>
    <mergeCell ref="HRC4:HRH4"/>
    <mergeCell ref="HRI4:HRN4"/>
    <mergeCell ref="HRO4:HRT4"/>
    <mergeCell ref="HRU4:HRZ4"/>
    <mergeCell ref="HPG4:HPL4"/>
    <mergeCell ref="HPM4:HPR4"/>
    <mergeCell ref="HPS4:HPX4"/>
    <mergeCell ref="HPY4:HQD4"/>
    <mergeCell ref="HQE4:HQJ4"/>
    <mergeCell ref="HQK4:HQP4"/>
    <mergeCell ref="HNW4:HOB4"/>
    <mergeCell ref="HOC4:HOH4"/>
    <mergeCell ref="HOI4:HON4"/>
    <mergeCell ref="HOO4:HOT4"/>
    <mergeCell ref="HOU4:HOZ4"/>
    <mergeCell ref="HPA4:HPF4"/>
    <mergeCell ref="HMM4:HMR4"/>
    <mergeCell ref="HMS4:HMX4"/>
    <mergeCell ref="HMY4:HND4"/>
    <mergeCell ref="HNE4:HNJ4"/>
    <mergeCell ref="HNK4:HNP4"/>
    <mergeCell ref="HNQ4:HNV4"/>
    <mergeCell ref="HLC4:HLH4"/>
    <mergeCell ref="HLI4:HLN4"/>
    <mergeCell ref="HLO4:HLT4"/>
    <mergeCell ref="HLU4:HLZ4"/>
    <mergeCell ref="HMA4:HMF4"/>
    <mergeCell ref="HMG4:HML4"/>
    <mergeCell ref="HJS4:HJX4"/>
    <mergeCell ref="HJY4:HKD4"/>
    <mergeCell ref="HKE4:HKJ4"/>
    <mergeCell ref="HKK4:HKP4"/>
    <mergeCell ref="HKQ4:HKV4"/>
    <mergeCell ref="HKW4:HLB4"/>
    <mergeCell ref="HII4:HIN4"/>
    <mergeCell ref="HIO4:HIT4"/>
    <mergeCell ref="HIU4:HIZ4"/>
    <mergeCell ref="HJA4:HJF4"/>
    <mergeCell ref="HJG4:HJL4"/>
    <mergeCell ref="HJM4:HJR4"/>
    <mergeCell ref="HGY4:HHD4"/>
    <mergeCell ref="HHE4:HHJ4"/>
    <mergeCell ref="HHK4:HHP4"/>
    <mergeCell ref="HHQ4:HHV4"/>
    <mergeCell ref="HHW4:HIB4"/>
    <mergeCell ref="HIC4:HIH4"/>
    <mergeCell ref="HFO4:HFT4"/>
    <mergeCell ref="HFU4:HFZ4"/>
    <mergeCell ref="HGA4:HGF4"/>
    <mergeCell ref="HGG4:HGL4"/>
    <mergeCell ref="HGM4:HGR4"/>
    <mergeCell ref="HGS4:HGX4"/>
    <mergeCell ref="HEE4:HEJ4"/>
    <mergeCell ref="HEK4:HEP4"/>
    <mergeCell ref="HEQ4:HEV4"/>
    <mergeCell ref="HEW4:HFB4"/>
    <mergeCell ref="HFC4:HFH4"/>
    <mergeCell ref="HFI4:HFN4"/>
    <mergeCell ref="HCU4:HCZ4"/>
    <mergeCell ref="HDA4:HDF4"/>
    <mergeCell ref="HDG4:HDL4"/>
    <mergeCell ref="HDM4:HDR4"/>
    <mergeCell ref="HDS4:HDX4"/>
    <mergeCell ref="HDY4:HED4"/>
    <mergeCell ref="HBK4:HBP4"/>
    <mergeCell ref="HBQ4:HBV4"/>
    <mergeCell ref="HBW4:HCB4"/>
    <mergeCell ref="HCC4:HCH4"/>
    <mergeCell ref="HCI4:HCN4"/>
    <mergeCell ref="HCO4:HCT4"/>
    <mergeCell ref="HAA4:HAF4"/>
    <mergeCell ref="HAG4:HAL4"/>
    <mergeCell ref="HAM4:HAR4"/>
    <mergeCell ref="HAS4:HAX4"/>
    <mergeCell ref="HAY4:HBD4"/>
    <mergeCell ref="HBE4:HBJ4"/>
    <mergeCell ref="GYQ4:GYV4"/>
    <mergeCell ref="GYW4:GZB4"/>
    <mergeCell ref="GZC4:GZH4"/>
    <mergeCell ref="GZI4:GZN4"/>
    <mergeCell ref="GZO4:GZT4"/>
    <mergeCell ref="GZU4:GZZ4"/>
    <mergeCell ref="GXG4:GXL4"/>
    <mergeCell ref="GXM4:GXR4"/>
    <mergeCell ref="GXS4:GXX4"/>
    <mergeCell ref="GXY4:GYD4"/>
    <mergeCell ref="GYE4:GYJ4"/>
    <mergeCell ref="GYK4:GYP4"/>
    <mergeCell ref="GVW4:GWB4"/>
    <mergeCell ref="GWC4:GWH4"/>
    <mergeCell ref="GWI4:GWN4"/>
    <mergeCell ref="GWO4:GWT4"/>
    <mergeCell ref="GWU4:GWZ4"/>
    <mergeCell ref="GXA4:GXF4"/>
    <mergeCell ref="GUM4:GUR4"/>
    <mergeCell ref="GUS4:GUX4"/>
    <mergeCell ref="GUY4:GVD4"/>
    <mergeCell ref="GVE4:GVJ4"/>
    <mergeCell ref="GVK4:GVP4"/>
    <mergeCell ref="GVQ4:GVV4"/>
    <mergeCell ref="GTC4:GTH4"/>
    <mergeCell ref="GTI4:GTN4"/>
    <mergeCell ref="GTO4:GTT4"/>
    <mergeCell ref="GTU4:GTZ4"/>
    <mergeCell ref="GUA4:GUF4"/>
    <mergeCell ref="GUG4:GUL4"/>
    <mergeCell ref="GRS4:GRX4"/>
    <mergeCell ref="GRY4:GSD4"/>
    <mergeCell ref="GSE4:GSJ4"/>
    <mergeCell ref="GSK4:GSP4"/>
    <mergeCell ref="GSQ4:GSV4"/>
    <mergeCell ref="GSW4:GTB4"/>
    <mergeCell ref="GQI4:GQN4"/>
    <mergeCell ref="GQO4:GQT4"/>
    <mergeCell ref="GQU4:GQZ4"/>
    <mergeCell ref="GRA4:GRF4"/>
    <mergeCell ref="GRG4:GRL4"/>
    <mergeCell ref="GRM4:GRR4"/>
    <mergeCell ref="GOY4:GPD4"/>
    <mergeCell ref="GPE4:GPJ4"/>
    <mergeCell ref="GPK4:GPP4"/>
    <mergeCell ref="GPQ4:GPV4"/>
    <mergeCell ref="GPW4:GQB4"/>
    <mergeCell ref="GQC4:GQH4"/>
    <mergeCell ref="GNO4:GNT4"/>
    <mergeCell ref="GNU4:GNZ4"/>
    <mergeCell ref="GOA4:GOF4"/>
    <mergeCell ref="GOG4:GOL4"/>
    <mergeCell ref="GOM4:GOR4"/>
    <mergeCell ref="GOS4:GOX4"/>
    <mergeCell ref="GME4:GMJ4"/>
    <mergeCell ref="GMK4:GMP4"/>
    <mergeCell ref="GMQ4:GMV4"/>
    <mergeCell ref="GMW4:GNB4"/>
    <mergeCell ref="GNC4:GNH4"/>
    <mergeCell ref="GNI4:GNN4"/>
    <mergeCell ref="GKU4:GKZ4"/>
    <mergeCell ref="GLA4:GLF4"/>
    <mergeCell ref="GLG4:GLL4"/>
    <mergeCell ref="GLM4:GLR4"/>
    <mergeCell ref="GLS4:GLX4"/>
    <mergeCell ref="GLY4:GMD4"/>
    <mergeCell ref="GJK4:GJP4"/>
    <mergeCell ref="GJQ4:GJV4"/>
    <mergeCell ref="GJW4:GKB4"/>
    <mergeCell ref="GKC4:GKH4"/>
    <mergeCell ref="GKI4:GKN4"/>
    <mergeCell ref="GKO4:GKT4"/>
    <mergeCell ref="GIA4:GIF4"/>
    <mergeCell ref="GIG4:GIL4"/>
    <mergeCell ref="GIM4:GIR4"/>
    <mergeCell ref="GIS4:GIX4"/>
    <mergeCell ref="GIY4:GJD4"/>
    <mergeCell ref="GJE4:GJJ4"/>
    <mergeCell ref="GGQ4:GGV4"/>
    <mergeCell ref="GGW4:GHB4"/>
    <mergeCell ref="GHC4:GHH4"/>
    <mergeCell ref="GHI4:GHN4"/>
    <mergeCell ref="GHO4:GHT4"/>
    <mergeCell ref="GHU4:GHZ4"/>
    <mergeCell ref="GFG4:GFL4"/>
    <mergeCell ref="GFM4:GFR4"/>
    <mergeCell ref="GFS4:GFX4"/>
    <mergeCell ref="GFY4:GGD4"/>
    <mergeCell ref="GGE4:GGJ4"/>
    <mergeCell ref="GGK4:GGP4"/>
    <mergeCell ref="GDW4:GEB4"/>
    <mergeCell ref="GEC4:GEH4"/>
    <mergeCell ref="GEI4:GEN4"/>
    <mergeCell ref="GEO4:GET4"/>
    <mergeCell ref="GEU4:GEZ4"/>
    <mergeCell ref="GFA4:GFF4"/>
    <mergeCell ref="GCM4:GCR4"/>
    <mergeCell ref="GCS4:GCX4"/>
    <mergeCell ref="GCY4:GDD4"/>
    <mergeCell ref="GDE4:GDJ4"/>
    <mergeCell ref="GDK4:GDP4"/>
    <mergeCell ref="GDQ4:GDV4"/>
    <mergeCell ref="GBC4:GBH4"/>
    <mergeCell ref="GBI4:GBN4"/>
    <mergeCell ref="GBO4:GBT4"/>
    <mergeCell ref="GBU4:GBZ4"/>
    <mergeCell ref="GCA4:GCF4"/>
    <mergeCell ref="GCG4:GCL4"/>
    <mergeCell ref="FZS4:FZX4"/>
    <mergeCell ref="FZY4:GAD4"/>
    <mergeCell ref="GAE4:GAJ4"/>
    <mergeCell ref="GAK4:GAP4"/>
    <mergeCell ref="GAQ4:GAV4"/>
    <mergeCell ref="GAW4:GBB4"/>
    <mergeCell ref="FYI4:FYN4"/>
    <mergeCell ref="FYO4:FYT4"/>
    <mergeCell ref="FYU4:FYZ4"/>
    <mergeCell ref="FZA4:FZF4"/>
    <mergeCell ref="FZG4:FZL4"/>
    <mergeCell ref="FZM4:FZR4"/>
    <mergeCell ref="FWY4:FXD4"/>
    <mergeCell ref="FXE4:FXJ4"/>
    <mergeCell ref="FXK4:FXP4"/>
    <mergeCell ref="FXQ4:FXV4"/>
    <mergeCell ref="FXW4:FYB4"/>
    <mergeCell ref="FYC4:FYH4"/>
    <mergeCell ref="FVO4:FVT4"/>
    <mergeCell ref="FVU4:FVZ4"/>
    <mergeCell ref="FWA4:FWF4"/>
    <mergeCell ref="FWG4:FWL4"/>
    <mergeCell ref="FWM4:FWR4"/>
    <mergeCell ref="FWS4:FWX4"/>
    <mergeCell ref="FUE4:FUJ4"/>
    <mergeCell ref="FUK4:FUP4"/>
    <mergeCell ref="FUQ4:FUV4"/>
    <mergeCell ref="FUW4:FVB4"/>
    <mergeCell ref="FVC4:FVH4"/>
    <mergeCell ref="FVI4:FVN4"/>
    <mergeCell ref="FSU4:FSZ4"/>
    <mergeCell ref="FTA4:FTF4"/>
    <mergeCell ref="FTG4:FTL4"/>
    <mergeCell ref="FTM4:FTR4"/>
    <mergeCell ref="FTS4:FTX4"/>
    <mergeCell ref="FTY4:FUD4"/>
    <mergeCell ref="FRK4:FRP4"/>
    <mergeCell ref="FRQ4:FRV4"/>
    <mergeCell ref="FRW4:FSB4"/>
    <mergeCell ref="FSC4:FSH4"/>
    <mergeCell ref="FSI4:FSN4"/>
    <mergeCell ref="FSO4:FST4"/>
    <mergeCell ref="FQA4:FQF4"/>
    <mergeCell ref="FQG4:FQL4"/>
    <mergeCell ref="FQM4:FQR4"/>
    <mergeCell ref="FQS4:FQX4"/>
    <mergeCell ref="FQY4:FRD4"/>
    <mergeCell ref="FRE4:FRJ4"/>
    <mergeCell ref="FOQ4:FOV4"/>
    <mergeCell ref="FOW4:FPB4"/>
    <mergeCell ref="FPC4:FPH4"/>
    <mergeCell ref="FPI4:FPN4"/>
    <mergeCell ref="FPO4:FPT4"/>
    <mergeCell ref="FPU4:FPZ4"/>
    <mergeCell ref="FNG4:FNL4"/>
    <mergeCell ref="FNM4:FNR4"/>
    <mergeCell ref="FNS4:FNX4"/>
    <mergeCell ref="FNY4:FOD4"/>
    <mergeCell ref="FOE4:FOJ4"/>
    <mergeCell ref="FOK4:FOP4"/>
    <mergeCell ref="FLW4:FMB4"/>
    <mergeCell ref="FMC4:FMH4"/>
    <mergeCell ref="FMI4:FMN4"/>
    <mergeCell ref="FMO4:FMT4"/>
    <mergeCell ref="FMU4:FMZ4"/>
    <mergeCell ref="FNA4:FNF4"/>
    <mergeCell ref="FKM4:FKR4"/>
    <mergeCell ref="FKS4:FKX4"/>
    <mergeCell ref="FKY4:FLD4"/>
    <mergeCell ref="FLE4:FLJ4"/>
    <mergeCell ref="FLK4:FLP4"/>
    <mergeCell ref="FLQ4:FLV4"/>
    <mergeCell ref="FJC4:FJH4"/>
    <mergeCell ref="FJI4:FJN4"/>
    <mergeCell ref="FJO4:FJT4"/>
    <mergeCell ref="FJU4:FJZ4"/>
    <mergeCell ref="FKA4:FKF4"/>
    <mergeCell ref="FKG4:FKL4"/>
    <mergeCell ref="FHS4:FHX4"/>
    <mergeCell ref="FHY4:FID4"/>
    <mergeCell ref="FIE4:FIJ4"/>
    <mergeCell ref="FIK4:FIP4"/>
    <mergeCell ref="FIQ4:FIV4"/>
    <mergeCell ref="FIW4:FJB4"/>
    <mergeCell ref="FGI4:FGN4"/>
    <mergeCell ref="FGO4:FGT4"/>
    <mergeCell ref="FGU4:FGZ4"/>
    <mergeCell ref="FHA4:FHF4"/>
    <mergeCell ref="FHG4:FHL4"/>
    <mergeCell ref="FHM4:FHR4"/>
    <mergeCell ref="FEY4:FFD4"/>
    <mergeCell ref="FFE4:FFJ4"/>
    <mergeCell ref="FFK4:FFP4"/>
    <mergeCell ref="FFQ4:FFV4"/>
    <mergeCell ref="FFW4:FGB4"/>
    <mergeCell ref="FGC4:FGH4"/>
    <mergeCell ref="FDO4:FDT4"/>
    <mergeCell ref="FDU4:FDZ4"/>
    <mergeCell ref="FEA4:FEF4"/>
    <mergeCell ref="FEG4:FEL4"/>
    <mergeCell ref="FEM4:FER4"/>
    <mergeCell ref="FES4:FEX4"/>
    <mergeCell ref="FCE4:FCJ4"/>
    <mergeCell ref="FCK4:FCP4"/>
    <mergeCell ref="FCQ4:FCV4"/>
    <mergeCell ref="FCW4:FDB4"/>
    <mergeCell ref="FDC4:FDH4"/>
    <mergeCell ref="FDI4:FDN4"/>
    <mergeCell ref="FAU4:FAZ4"/>
    <mergeCell ref="FBA4:FBF4"/>
    <mergeCell ref="FBG4:FBL4"/>
    <mergeCell ref="FBM4:FBR4"/>
    <mergeCell ref="FBS4:FBX4"/>
    <mergeCell ref="FBY4:FCD4"/>
    <mergeCell ref="EZK4:EZP4"/>
    <mergeCell ref="EZQ4:EZV4"/>
    <mergeCell ref="EZW4:FAB4"/>
    <mergeCell ref="FAC4:FAH4"/>
    <mergeCell ref="FAI4:FAN4"/>
    <mergeCell ref="FAO4:FAT4"/>
    <mergeCell ref="EYA4:EYF4"/>
    <mergeCell ref="EYG4:EYL4"/>
    <mergeCell ref="EYM4:EYR4"/>
    <mergeCell ref="EYS4:EYX4"/>
    <mergeCell ref="EYY4:EZD4"/>
    <mergeCell ref="EZE4:EZJ4"/>
    <mergeCell ref="EWQ4:EWV4"/>
    <mergeCell ref="EWW4:EXB4"/>
    <mergeCell ref="EXC4:EXH4"/>
    <mergeCell ref="EXI4:EXN4"/>
    <mergeCell ref="EXO4:EXT4"/>
    <mergeCell ref="EXU4:EXZ4"/>
    <mergeCell ref="EVG4:EVL4"/>
    <mergeCell ref="EVM4:EVR4"/>
    <mergeCell ref="EVS4:EVX4"/>
    <mergeCell ref="EVY4:EWD4"/>
    <mergeCell ref="EWE4:EWJ4"/>
    <mergeCell ref="EWK4:EWP4"/>
    <mergeCell ref="ETW4:EUB4"/>
    <mergeCell ref="EUC4:EUH4"/>
    <mergeCell ref="EUI4:EUN4"/>
    <mergeCell ref="EUO4:EUT4"/>
    <mergeCell ref="EUU4:EUZ4"/>
    <mergeCell ref="EVA4:EVF4"/>
    <mergeCell ref="ESM4:ESR4"/>
    <mergeCell ref="ESS4:ESX4"/>
    <mergeCell ref="ESY4:ETD4"/>
    <mergeCell ref="ETE4:ETJ4"/>
    <mergeCell ref="ETK4:ETP4"/>
    <mergeCell ref="ETQ4:ETV4"/>
    <mergeCell ref="ERC4:ERH4"/>
    <mergeCell ref="ERI4:ERN4"/>
    <mergeCell ref="ERO4:ERT4"/>
    <mergeCell ref="ERU4:ERZ4"/>
    <mergeCell ref="ESA4:ESF4"/>
    <mergeCell ref="ESG4:ESL4"/>
    <mergeCell ref="EPS4:EPX4"/>
    <mergeCell ref="EPY4:EQD4"/>
    <mergeCell ref="EQE4:EQJ4"/>
    <mergeCell ref="EQK4:EQP4"/>
    <mergeCell ref="EQQ4:EQV4"/>
    <mergeCell ref="EQW4:ERB4"/>
    <mergeCell ref="EOI4:EON4"/>
    <mergeCell ref="EOO4:EOT4"/>
    <mergeCell ref="EOU4:EOZ4"/>
    <mergeCell ref="EPA4:EPF4"/>
    <mergeCell ref="EPG4:EPL4"/>
    <mergeCell ref="EPM4:EPR4"/>
    <mergeCell ref="EMY4:END4"/>
    <mergeCell ref="ENE4:ENJ4"/>
    <mergeCell ref="ENK4:ENP4"/>
    <mergeCell ref="ENQ4:ENV4"/>
    <mergeCell ref="ENW4:EOB4"/>
    <mergeCell ref="EOC4:EOH4"/>
    <mergeCell ref="ELO4:ELT4"/>
    <mergeCell ref="ELU4:ELZ4"/>
    <mergeCell ref="EMA4:EMF4"/>
    <mergeCell ref="EMG4:EML4"/>
    <mergeCell ref="EMM4:EMR4"/>
    <mergeCell ref="EMS4:EMX4"/>
    <mergeCell ref="EKE4:EKJ4"/>
    <mergeCell ref="EKK4:EKP4"/>
    <mergeCell ref="EKQ4:EKV4"/>
    <mergeCell ref="EKW4:ELB4"/>
    <mergeCell ref="ELC4:ELH4"/>
    <mergeCell ref="ELI4:ELN4"/>
    <mergeCell ref="EIU4:EIZ4"/>
    <mergeCell ref="EJA4:EJF4"/>
    <mergeCell ref="EJG4:EJL4"/>
    <mergeCell ref="EJM4:EJR4"/>
    <mergeCell ref="EJS4:EJX4"/>
    <mergeCell ref="EJY4:EKD4"/>
    <mergeCell ref="EHK4:EHP4"/>
    <mergeCell ref="EHQ4:EHV4"/>
    <mergeCell ref="EHW4:EIB4"/>
    <mergeCell ref="EIC4:EIH4"/>
    <mergeCell ref="EII4:EIN4"/>
    <mergeCell ref="EIO4:EIT4"/>
    <mergeCell ref="EGA4:EGF4"/>
    <mergeCell ref="EGG4:EGL4"/>
    <mergeCell ref="EGM4:EGR4"/>
    <mergeCell ref="EGS4:EGX4"/>
    <mergeCell ref="EGY4:EHD4"/>
    <mergeCell ref="EHE4:EHJ4"/>
    <mergeCell ref="EEQ4:EEV4"/>
    <mergeCell ref="EEW4:EFB4"/>
    <mergeCell ref="EFC4:EFH4"/>
    <mergeCell ref="EFI4:EFN4"/>
    <mergeCell ref="EFO4:EFT4"/>
    <mergeCell ref="EFU4:EFZ4"/>
    <mergeCell ref="EDG4:EDL4"/>
    <mergeCell ref="EDM4:EDR4"/>
    <mergeCell ref="EDS4:EDX4"/>
    <mergeCell ref="EDY4:EED4"/>
    <mergeCell ref="EEE4:EEJ4"/>
    <mergeCell ref="EEK4:EEP4"/>
    <mergeCell ref="EBW4:ECB4"/>
    <mergeCell ref="ECC4:ECH4"/>
    <mergeCell ref="ECI4:ECN4"/>
    <mergeCell ref="ECO4:ECT4"/>
    <mergeCell ref="ECU4:ECZ4"/>
    <mergeCell ref="EDA4:EDF4"/>
    <mergeCell ref="EAM4:EAR4"/>
    <mergeCell ref="EAS4:EAX4"/>
    <mergeCell ref="EAY4:EBD4"/>
    <mergeCell ref="EBE4:EBJ4"/>
    <mergeCell ref="EBK4:EBP4"/>
    <mergeCell ref="EBQ4:EBV4"/>
    <mergeCell ref="DZC4:DZH4"/>
    <mergeCell ref="DZI4:DZN4"/>
    <mergeCell ref="DZO4:DZT4"/>
    <mergeCell ref="DZU4:DZZ4"/>
    <mergeCell ref="EAA4:EAF4"/>
    <mergeCell ref="EAG4:EAL4"/>
    <mergeCell ref="DXS4:DXX4"/>
    <mergeCell ref="DXY4:DYD4"/>
    <mergeCell ref="DYE4:DYJ4"/>
    <mergeCell ref="DYK4:DYP4"/>
    <mergeCell ref="DYQ4:DYV4"/>
    <mergeCell ref="DYW4:DZB4"/>
    <mergeCell ref="DWI4:DWN4"/>
    <mergeCell ref="DWO4:DWT4"/>
    <mergeCell ref="DWU4:DWZ4"/>
    <mergeCell ref="DXA4:DXF4"/>
    <mergeCell ref="DXG4:DXL4"/>
    <mergeCell ref="DXM4:DXR4"/>
    <mergeCell ref="DUY4:DVD4"/>
    <mergeCell ref="DVE4:DVJ4"/>
    <mergeCell ref="DVK4:DVP4"/>
    <mergeCell ref="DVQ4:DVV4"/>
    <mergeCell ref="DVW4:DWB4"/>
    <mergeCell ref="DWC4:DWH4"/>
    <mergeCell ref="DTO4:DTT4"/>
    <mergeCell ref="DTU4:DTZ4"/>
    <mergeCell ref="DUA4:DUF4"/>
    <mergeCell ref="DUG4:DUL4"/>
    <mergeCell ref="DUM4:DUR4"/>
    <mergeCell ref="DUS4:DUX4"/>
    <mergeCell ref="DSE4:DSJ4"/>
    <mergeCell ref="DSK4:DSP4"/>
    <mergeCell ref="DSQ4:DSV4"/>
    <mergeCell ref="DSW4:DTB4"/>
    <mergeCell ref="DTC4:DTH4"/>
    <mergeCell ref="DTI4:DTN4"/>
    <mergeCell ref="DQU4:DQZ4"/>
    <mergeCell ref="DRA4:DRF4"/>
    <mergeCell ref="DRG4:DRL4"/>
    <mergeCell ref="DRM4:DRR4"/>
    <mergeCell ref="DRS4:DRX4"/>
    <mergeCell ref="DRY4:DSD4"/>
    <mergeCell ref="DPK4:DPP4"/>
    <mergeCell ref="DPQ4:DPV4"/>
    <mergeCell ref="DPW4:DQB4"/>
    <mergeCell ref="DQC4:DQH4"/>
    <mergeCell ref="DQI4:DQN4"/>
    <mergeCell ref="DQO4:DQT4"/>
    <mergeCell ref="DOA4:DOF4"/>
    <mergeCell ref="DOG4:DOL4"/>
    <mergeCell ref="DOM4:DOR4"/>
    <mergeCell ref="DOS4:DOX4"/>
    <mergeCell ref="DOY4:DPD4"/>
    <mergeCell ref="DPE4:DPJ4"/>
    <mergeCell ref="DMQ4:DMV4"/>
    <mergeCell ref="DMW4:DNB4"/>
    <mergeCell ref="DNC4:DNH4"/>
    <mergeCell ref="DNI4:DNN4"/>
    <mergeCell ref="DNO4:DNT4"/>
    <mergeCell ref="DNU4:DNZ4"/>
    <mergeCell ref="DLG4:DLL4"/>
    <mergeCell ref="DLM4:DLR4"/>
    <mergeCell ref="DLS4:DLX4"/>
    <mergeCell ref="DLY4:DMD4"/>
    <mergeCell ref="DME4:DMJ4"/>
    <mergeCell ref="DMK4:DMP4"/>
    <mergeCell ref="DJW4:DKB4"/>
    <mergeCell ref="DKC4:DKH4"/>
    <mergeCell ref="DKI4:DKN4"/>
    <mergeCell ref="DKO4:DKT4"/>
    <mergeCell ref="DKU4:DKZ4"/>
    <mergeCell ref="DLA4:DLF4"/>
    <mergeCell ref="DIM4:DIR4"/>
    <mergeCell ref="DIS4:DIX4"/>
    <mergeCell ref="DIY4:DJD4"/>
    <mergeCell ref="DJE4:DJJ4"/>
    <mergeCell ref="DJK4:DJP4"/>
    <mergeCell ref="DJQ4:DJV4"/>
    <mergeCell ref="DHC4:DHH4"/>
    <mergeCell ref="DHI4:DHN4"/>
    <mergeCell ref="DHO4:DHT4"/>
    <mergeCell ref="DHU4:DHZ4"/>
    <mergeCell ref="DIA4:DIF4"/>
    <mergeCell ref="DIG4:DIL4"/>
    <mergeCell ref="DFS4:DFX4"/>
    <mergeCell ref="DFY4:DGD4"/>
    <mergeCell ref="DGE4:DGJ4"/>
    <mergeCell ref="DGK4:DGP4"/>
    <mergeCell ref="DGQ4:DGV4"/>
    <mergeCell ref="DGW4:DHB4"/>
    <mergeCell ref="DEI4:DEN4"/>
    <mergeCell ref="DEO4:DET4"/>
    <mergeCell ref="DEU4:DEZ4"/>
    <mergeCell ref="DFA4:DFF4"/>
    <mergeCell ref="DFG4:DFL4"/>
    <mergeCell ref="DFM4:DFR4"/>
    <mergeCell ref="DCY4:DDD4"/>
    <mergeCell ref="DDE4:DDJ4"/>
    <mergeCell ref="DDK4:DDP4"/>
    <mergeCell ref="DDQ4:DDV4"/>
    <mergeCell ref="DDW4:DEB4"/>
    <mergeCell ref="DEC4:DEH4"/>
    <mergeCell ref="DBO4:DBT4"/>
    <mergeCell ref="DBU4:DBZ4"/>
    <mergeCell ref="DCA4:DCF4"/>
    <mergeCell ref="DCG4:DCL4"/>
    <mergeCell ref="DCM4:DCR4"/>
    <mergeCell ref="DCS4:DCX4"/>
    <mergeCell ref="DAE4:DAJ4"/>
    <mergeCell ref="DAK4:DAP4"/>
    <mergeCell ref="DAQ4:DAV4"/>
    <mergeCell ref="DAW4:DBB4"/>
    <mergeCell ref="DBC4:DBH4"/>
    <mergeCell ref="DBI4:DBN4"/>
    <mergeCell ref="CYU4:CYZ4"/>
    <mergeCell ref="CZA4:CZF4"/>
    <mergeCell ref="CZG4:CZL4"/>
    <mergeCell ref="CZM4:CZR4"/>
    <mergeCell ref="CZS4:CZX4"/>
    <mergeCell ref="CZY4:DAD4"/>
    <mergeCell ref="CXK4:CXP4"/>
    <mergeCell ref="CXQ4:CXV4"/>
    <mergeCell ref="CXW4:CYB4"/>
    <mergeCell ref="CYC4:CYH4"/>
    <mergeCell ref="CYI4:CYN4"/>
    <mergeCell ref="CYO4:CYT4"/>
    <mergeCell ref="CWA4:CWF4"/>
    <mergeCell ref="CWG4:CWL4"/>
    <mergeCell ref="CWM4:CWR4"/>
    <mergeCell ref="CWS4:CWX4"/>
    <mergeCell ref="CWY4:CXD4"/>
    <mergeCell ref="CXE4:CXJ4"/>
    <mergeCell ref="CUQ4:CUV4"/>
    <mergeCell ref="CUW4:CVB4"/>
    <mergeCell ref="CVC4:CVH4"/>
    <mergeCell ref="CVI4:CVN4"/>
    <mergeCell ref="CVO4:CVT4"/>
    <mergeCell ref="CVU4:CVZ4"/>
    <mergeCell ref="CTG4:CTL4"/>
    <mergeCell ref="CTM4:CTR4"/>
    <mergeCell ref="CTS4:CTX4"/>
    <mergeCell ref="CTY4:CUD4"/>
    <mergeCell ref="CUE4:CUJ4"/>
    <mergeCell ref="CUK4:CUP4"/>
    <mergeCell ref="CRW4:CSB4"/>
    <mergeCell ref="CSC4:CSH4"/>
    <mergeCell ref="CSI4:CSN4"/>
    <mergeCell ref="CSO4:CST4"/>
    <mergeCell ref="CSU4:CSZ4"/>
    <mergeCell ref="CTA4:CTF4"/>
    <mergeCell ref="CQM4:CQR4"/>
    <mergeCell ref="CQS4:CQX4"/>
    <mergeCell ref="CQY4:CRD4"/>
    <mergeCell ref="CRE4:CRJ4"/>
    <mergeCell ref="CRK4:CRP4"/>
    <mergeCell ref="CRQ4:CRV4"/>
    <mergeCell ref="CPC4:CPH4"/>
    <mergeCell ref="CPI4:CPN4"/>
    <mergeCell ref="CPO4:CPT4"/>
    <mergeCell ref="CPU4:CPZ4"/>
    <mergeCell ref="CQA4:CQF4"/>
    <mergeCell ref="CQG4:CQL4"/>
    <mergeCell ref="CNS4:CNX4"/>
    <mergeCell ref="CNY4:COD4"/>
    <mergeCell ref="COE4:COJ4"/>
    <mergeCell ref="COK4:COP4"/>
    <mergeCell ref="COQ4:COV4"/>
    <mergeCell ref="COW4:CPB4"/>
    <mergeCell ref="CMI4:CMN4"/>
    <mergeCell ref="CMO4:CMT4"/>
    <mergeCell ref="CMU4:CMZ4"/>
    <mergeCell ref="CNA4:CNF4"/>
    <mergeCell ref="CNG4:CNL4"/>
    <mergeCell ref="CNM4:CNR4"/>
    <mergeCell ref="CKY4:CLD4"/>
    <mergeCell ref="CLE4:CLJ4"/>
    <mergeCell ref="CLK4:CLP4"/>
    <mergeCell ref="CLQ4:CLV4"/>
    <mergeCell ref="CLW4:CMB4"/>
    <mergeCell ref="CMC4:CMH4"/>
    <mergeCell ref="CJO4:CJT4"/>
    <mergeCell ref="CJU4:CJZ4"/>
    <mergeCell ref="CKA4:CKF4"/>
    <mergeCell ref="CKG4:CKL4"/>
    <mergeCell ref="CKM4:CKR4"/>
    <mergeCell ref="CKS4:CKX4"/>
    <mergeCell ref="CIE4:CIJ4"/>
    <mergeCell ref="CIK4:CIP4"/>
    <mergeCell ref="CIQ4:CIV4"/>
    <mergeCell ref="CIW4:CJB4"/>
    <mergeCell ref="CJC4:CJH4"/>
    <mergeCell ref="CJI4:CJN4"/>
    <mergeCell ref="CGU4:CGZ4"/>
    <mergeCell ref="CHA4:CHF4"/>
    <mergeCell ref="CHG4:CHL4"/>
    <mergeCell ref="CHM4:CHR4"/>
    <mergeCell ref="CHS4:CHX4"/>
    <mergeCell ref="CHY4:CID4"/>
    <mergeCell ref="CFK4:CFP4"/>
    <mergeCell ref="CFQ4:CFV4"/>
    <mergeCell ref="CFW4:CGB4"/>
    <mergeCell ref="CGC4:CGH4"/>
    <mergeCell ref="CGI4:CGN4"/>
    <mergeCell ref="CGO4:CGT4"/>
    <mergeCell ref="CEA4:CEF4"/>
    <mergeCell ref="CEG4:CEL4"/>
    <mergeCell ref="CEM4:CER4"/>
    <mergeCell ref="CES4:CEX4"/>
    <mergeCell ref="CEY4:CFD4"/>
    <mergeCell ref="CFE4:CFJ4"/>
    <mergeCell ref="CCQ4:CCV4"/>
    <mergeCell ref="CCW4:CDB4"/>
    <mergeCell ref="CDC4:CDH4"/>
    <mergeCell ref="CDI4:CDN4"/>
    <mergeCell ref="CDO4:CDT4"/>
    <mergeCell ref="CDU4:CDZ4"/>
    <mergeCell ref="CBG4:CBL4"/>
    <mergeCell ref="CBM4:CBR4"/>
    <mergeCell ref="CBS4:CBX4"/>
    <mergeCell ref="CBY4:CCD4"/>
    <mergeCell ref="CCE4:CCJ4"/>
    <mergeCell ref="CCK4:CCP4"/>
    <mergeCell ref="BZW4:CAB4"/>
    <mergeCell ref="CAC4:CAH4"/>
    <mergeCell ref="CAI4:CAN4"/>
    <mergeCell ref="CAO4:CAT4"/>
    <mergeCell ref="CAU4:CAZ4"/>
    <mergeCell ref="CBA4:CBF4"/>
    <mergeCell ref="BYM4:BYR4"/>
    <mergeCell ref="BYS4:BYX4"/>
    <mergeCell ref="BYY4:BZD4"/>
    <mergeCell ref="BZE4:BZJ4"/>
    <mergeCell ref="BZK4:BZP4"/>
    <mergeCell ref="BZQ4:BZV4"/>
    <mergeCell ref="BXC4:BXH4"/>
    <mergeCell ref="BXI4:BXN4"/>
    <mergeCell ref="BXO4:BXT4"/>
    <mergeCell ref="BXU4:BXZ4"/>
    <mergeCell ref="BYA4:BYF4"/>
    <mergeCell ref="BYG4:BYL4"/>
    <mergeCell ref="BVS4:BVX4"/>
    <mergeCell ref="BVY4:BWD4"/>
    <mergeCell ref="BWE4:BWJ4"/>
    <mergeCell ref="BWK4:BWP4"/>
    <mergeCell ref="BWQ4:BWV4"/>
    <mergeCell ref="BWW4:BXB4"/>
    <mergeCell ref="BUI4:BUN4"/>
    <mergeCell ref="BUO4:BUT4"/>
    <mergeCell ref="BUU4:BUZ4"/>
    <mergeCell ref="BVA4:BVF4"/>
    <mergeCell ref="BVG4:BVL4"/>
    <mergeCell ref="BVM4:BVR4"/>
    <mergeCell ref="BSY4:BTD4"/>
    <mergeCell ref="BTE4:BTJ4"/>
    <mergeCell ref="BTK4:BTP4"/>
    <mergeCell ref="BTQ4:BTV4"/>
    <mergeCell ref="BTW4:BUB4"/>
    <mergeCell ref="BUC4:BUH4"/>
    <mergeCell ref="BRO4:BRT4"/>
    <mergeCell ref="BRU4:BRZ4"/>
    <mergeCell ref="BSA4:BSF4"/>
    <mergeCell ref="BSG4:BSL4"/>
    <mergeCell ref="BSM4:BSR4"/>
    <mergeCell ref="BSS4:BSX4"/>
    <mergeCell ref="BQE4:BQJ4"/>
    <mergeCell ref="BQK4:BQP4"/>
    <mergeCell ref="BQQ4:BQV4"/>
    <mergeCell ref="BQW4:BRB4"/>
    <mergeCell ref="BRC4:BRH4"/>
    <mergeCell ref="BRI4:BRN4"/>
    <mergeCell ref="BOU4:BOZ4"/>
    <mergeCell ref="BPA4:BPF4"/>
    <mergeCell ref="BPG4:BPL4"/>
    <mergeCell ref="BPM4:BPR4"/>
    <mergeCell ref="BPS4:BPX4"/>
    <mergeCell ref="BPY4:BQD4"/>
    <mergeCell ref="BNK4:BNP4"/>
    <mergeCell ref="BNQ4:BNV4"/>
    <mergeCell ref="BNW4:BOB4"/>
    <mergeCell ref="BOC4:BOH4"/>
    <mergeCell ref="BOI4:BON4"/>
    <mergeCell ref="BOO4:BOT4"/>
    <mergeCell ref="BMA4:BMF4"/>
    <mergeCell ref="BMG4:BML4"/>
    <mergeCell ref="BMM4:BMR4"/>
    <mergeCell ref="BMS4:BMX4"/>
    <mergeCell ref="BMY4:BND4"/>
    <mergeCell ref="BNE4:BNJ4"/>
    <mergeCell ref="BKQ4:BKV4"/>
    <mergeCell ref="BKW4:BLB4"/>
    <mergeCell ref="BLC4:BLH4"/>
    <mergeCell ref="BLI4:BLN4"/>
    <mergeCell ref="BLO4:BLT4"/>
    <mergeCell ref="BLU4:BLZ4"/>
    <mergeCell ref="BJG4:BJL4"/>
    <mergeCell ref="BJM4:BJR4"/>
    <mergeCell ref="BJS4:BJX4"/>
    <mergeCell ref="BJY4:BKD4"/>
    <mergeCell ref="BKE4:BKJ4"/>
    <mergeCell ref="BKK4:BKP4"/>
    <mergeCell ref="BHW4:BIB4"/>
    <mergeCell ref="BIC4:BIH4"/>
    <mergeCell ref="BII4:BIN4"/>
    <mergeCell ref="BIO4:BIT4"/>
    <mergeCell ref="BIU4:BIZ4"/>
    <mergeCell ref="BJA4:BJF4"/>
    <mergeCell ref="BGM4:BGR4"/>
    <mergeCell ref="BGS4:BGX4"/>
    <mergeCell ref="BGY4:BHD4"/>
    <mergeCell ref="BHE4:BHJ4"/>
    <mergeCell ref="BHK4:BHP4"/>
    <mergeCell ref="BHQ4:BHV4"/>
    <mergeCell ref="BFC4:BFH4"/>
    <mergeCell ref="BFI4:BFN4"/>
    <mergeCell ref="BFO4:BFT4"/>
    <mergeCell ref="BFU4:BFZ4"/>
    <mergeCell ref="BGA4:BGF4"/>
    <mergeCell ref="BGG4:BGL4"/>
    <mergeCell ref="BDS4:BDX4"/>
    <mergeCell ref="BDY4:BED4"/>
    <mergeCell ref="BEE4:BEJ4"/>
    <mergeCell ref="BEK4:BEP4"/>
    <mergeCell ref="BEQ4:BEV4"/>
    <mergeCell ref="BEW4:BFB4"/>
    <mergeCell ref="BCI4:BCN4"/>
    <mergeCell ref="BCO4:BCT4"/>
    <mergeCell ref="BCU4:BCZ4"/>
    <mergeCell ref="BDA4:BDF4"/>
    <mergeCell ref="BDG4:BDL4"/>
    <mergeCell ref="BDM4:BDR4"/>
    <mergeCell ref="BAY4:BBD4"/>
    <mergeCell ref="BBE4:BBJ4"/>
    <mergeCell ref="BBK4:BBP4"/>
    <mergeCell ref="BBQ4:BBV4"/>
    <mergeCell ref="BBW4:BCB4"/>
    <mergeCell ref="BCC4:BCH4"/>
    <mergeCell ref="AZO4:AZT4"/>
    <mergeCell ref="AZU4:AZZ4"/>
    <mergeCell ref="BAA4:BAF4"/>
    <mergeCell ref="BAG4:BAL4"/>
    <mergeCell ref="BAM4:BAR4"/>
    <mergeCell ref="BAS4:BAX4"/>
    <mergeCell ref="AYE4:AYJ4"/>
    <mergeCell ref="AYK4:AYP4"/>
    <mergeCell ref="AYQ4:AYV4"/>
    <mergeCell ref="AYW4:AZB4"/>
    <mergeCell ref="AZC4:AZH4"/>
    <mergeCell ref="AZI4:AZN4"/>
    <mergeCell ref="AWU4:AWZ4"/>
    <mergeCell ref="AXA4:AXF4"/>
    <mergeCell ref="AXG4:AXL4"/>
    <mergeCell ref="AXM4:AXR4"/>
    <mergeCell ref="AXS4:AXX4"/>
    <mergeCell ref="AXY4:AYD4"/>
    <mergeCell ref="AVK4:AVP4"/>
    <mergeCell ref="AVQ4:AVV4"/>
    <mergeCell ref="AVW4:AWB4"/>
    <mergeCell ref="AWC4:AWH4"/>
    <mergeCell ref="AWI4:AWN4"/>
    <mergeCell ref="AWO4:AWT4"/>
    <mergeCell ref="AUA4:AUF4"/>
    <mergeCell ref="AUG4:AUL4"/>
    <mergeCell ref="AUM4:AUR4"/>
    <mergeCell ref="AUS4:AUX4"/>
    <mergeCell ref="AUY4:AVD4"/>
    <mergeCell ref="AVE4:AVJ4"/>
    <mergeCell ref="ASQ4:ASV4"/>
    <mergeCell ref="ASW4:ATB4"/>
    <mergeCell ref="ATC4:ATH4"/>
    <mergeCell ref="ATI4:ATN4"/>
    <mergeCell ref="ATO4:ATT4"/>
    <mergeCell ref="ATU4:ATZ4"/>
    <mergeCell ref="ARG4:ARL4"/>
    <mergeCell ref="ARM4:ARR4"/>
    <mergeCell ref="ARS4:ARX4"/>
    <mergeCell ref="ARY4:ASD4"/>
    <mergeCell ref="ASE4:ASJ4"/>
    <mergeCell ref="ASK4:ASP4"/>
    <mergeCell ref="APW4:AQB4"/>
    <mergeCell ref="AQC4:AQH4"/>
    <mergeCell ref="AQI4:AQN4"/>
    <mergeCell ref="AQO4:AQT4"/>
    <mergeCell ref="AQU4:AQZ4"/>
    <mergeCell ref="ARA4:ARF4"/>
    <mergeCell ref="AOM4:AOR4"/>
    <mergeCell ref="AOS4:AOX4"/>
    <mergeCell ref="AOY4:APD4"/>
    <mergeCell ref="APE4:APJ4"/>
    <mergeCell ref="APK4:APP4"/>
    <mergeCell ref="APQ4:APV4"/>
    <mergeCell ref="ANC4:ANH4"/>
    <mergeCell ref="ANI4:ANN4"/>
    <mergeCell ref="ANO4:ANT4"/>
    <mergeCell ref="ANU4:ANZ4"/>
    <mergeCell ref="AOA4:AOF4"/>
    <mergeCell ref="AOG4:AOL4"/>
    <mergeCell ref="ALS4:ALX4"/>
    <mergeCell ref="ALY4:AMD4"/>
    <mergeCell ref="AME4:AMJ4"/>
    <mergeCell ref="AMK4:AMP4"/>
    <mergeCell ref="AMQ4:AMV4"/>
    <mergeCell ref="AMW4:ANB4"/>
    <mergeCell ref="AKI4:AKN4"/>
    <mergeCell ref="AKO4:AKT4"/>
    <mergeCell ref="AKU4:AKZ4"/>
    <mergeCell ref="ALA4:ALF4"/>
    <mergeCell ref="ALG4:ALL4"/>
    <mergeCell ref="ALM4:ALR4"/>
    <mergeCell ref="AIY4:AJD4"/>
    <mergeCell ref="AJE4:AJJ4"/>
    <mergeCell ref="AJK4:AJP4"/>
    <mergeCell ref="AJQ4:AJV4"/>
    <mergeCell ref="AJW4:AKB4"/>
    <mergeCell ref="AKC4:AKH4"/>
    <mergeCell ref="AHO4:AHT4"/>
    <mergeCell ref="AHU4:AHZ4"/>
    <mergeCell ref="AIA4:AIF4"/>
    <mergeCell ref="AIG4:AIL4"/>
    <mergeCell ref="AIM4:AIR4"/>
    <mergeCell ref="AIS4:AIX4"/>
    <mergeCell ref="AGE4:AGJ4"/>
    <mergeCell ref="AGK4:AGP4"/>
    <mergeCell ref="AGQ4:AGV4"/>
    <mergeCell ref="AGW4:AHB4"/>
    <mergeCell ref="AHC4:AHH4"/>
    <mergeCell ref="AHI4:AHN4"/>
    <mergeCell ref="AEU4:AEZ4"/>
    <mergeCell ref="AFA4:AFF4"/>
    <mergeCell ref="AFG4:AFL4"/>
    <mergeCell ref="AFM4:AFR4"/>
    <mergeCell ref="AFS4:AFX4"/>
    <mergeCell ref="AFY4:AGD4"/>
    <mergeCell ref="ADK4:ADP4"/>
    <mergeCell ref="ADQ4:ADV4"/>
    <mergeCell ref="ADW4:AEB4"/>
    <mergeCell ref="AEC4:AEH4"/>
    <mergeCell ref="AEI4:AEN4"/>
    <mergeCell ref="AEO4:AET4"/>
    <mergeCell ref="ACA4:ACF4"/>
    <mergeCell ref="ACG4:ACL4"/>
    <mergeCell ref="ACM4:ACR4"/>
    <mergeCell ref="ACS4:ACX4"/>
    <mergeCell ref="ACY4:ADD4"/>
    <mergeCell ref="ADE4:ADJ4"/>
    <mergeCell ref="AAQ4:AAV4"/>
    <mergeCell ref="AAW4:ABB4"/>
    <mergeCell ref="ABC4:ABH4"/>
    <mergeCell ref="ABI4:ABN4"/>
    <mergeCell ref="ABO4:ABT4"/>
    <mergeCell ref="ABU4:ABZ4"/>
    <mergeCell ref="ZG4:ZL4"/>
    <mergeCell ref="ZM4:ZR4"/>
    <mergeCell ref="ZS4:ZX4"/>
    <mergeCell ref="ZY4:AAD4"/>
    <mergeCell ref="AAE4:AAJ4"/>
    <mergeCell ref="AAK4:AAP4"/>
    <mergeCell ref="XW4:YB4"/>
    <mergeCell ref="YC4:YH4"/>
    <mergeCell ref="YI4:YN4"/>
    <mergeCell ref="YO4:YT4"/>
    <mergeCell ref="YU4:YZ4"/>
    <mergeCell ref="ZA4:ZF4"/>
    <mergeCell ref="WM4:WR4"/>
    <mergeCell ref="WS4:WX4"/>
    <mergeCell ref="WY4:XD4"/>
    <mergeCell ref="XE4:XJ4"/>
    <mergeCell ref="XK4:XP4"/>
    <mergeCell ref="XQ4:XV4"/>
    <mergeCell ref="VC4:VH4"/>
    <mergeCell ref="VI4:VN4"/>
    <mergeCell ref="VO4:VT4"/>
    <mergeCell ref="VU4:VZ4"/>
    <mergeCell ref="WA4:WF4"/>
    <mergeCell ref="WG4:WL4"/>
    <mergeCell ref="TS4:TX4"/>
    <mergeCell ref="TY4:UD4"/>
    <mergeCell ref="UE4:UJ4"/>
    <mergeCell ref="UK4:UP4"/>
    <mergeCell ref="UQ4:UV4"/>
    <mergeCell ref="UW4:VB4"/>
    <mergeCell ref="SI4:SN4"/>
    <mergeCell ref="SO4:ST4"/>
    <mergeCell ref="SU4:SZ4"/>
    <mergeCell ref="TA4:TF4"/>
    <mergeCell ref="TG4:TL4"/>
    <mergeCell ref="TM4:TR4"/>
    <mergeCell ref="QY4:RD4"/>
    <mergeCell ref="RE4:RJ4"/>
    <mergeCell ref="RK4:RP4"/>
    <mergeCell ref="RQ4:RV4"/>
    <mergeCell ref="RW4:SB4"/>
    <mergeCell ref="SC4:SH4"/>
    <mergeCell ref="PO4:PT4"/>
    <mergeCell ref="PU4:PZ4"/>
    <mergeCell ref="QA4:QF4"/>
    <mergeCell ref="QG4:QL4"/>
    <mergeCell ref="QM4:QR4"/>
    <mergeCell ref="QS4:QX4"/>
    <mergeCell ref="OE4:OJ4"/>
    <mergeCell ref="OK4:OP4"/>
    <mergeCell ref="OQ4:OV4"/>
    <mergeCell ref="OW4:PB4"/>
    <mergeCell ref="PC4:PH4"/>
    <mergeCell ref="PI4:PN4"/>
    <mergeCell ref="MU4:MZ4"/>
    <mergeCell ref="NA4:NF4"/>
    <mergeCell ref="NG4:NL4"/>
    <mergeCell ref="NM4:NR4"/>
    <mergeCell ref="NS4:NX4"/>
    <mergeCell ref="NY4:OD4"/>
    <mergeCell ref="LK4:LP4"/>
    <mergeCell ref="LQ4:LV4"/>
    <mergeCell ref="LW4:MB4"/>
    <mergeCell ref="MC4:MH4"/>
    <mergeCell ref="MI4:MN4"/>
    <mergeCell ref="MO4:MT4"/>
    <mergeCell ref="BS4:BX4"/>
    <mergeCell ref="BY4:CD4"/>
    <mergeCell ref="CE4:CJ4"/>
    <mergeCell ref="CK4:CP4"/>
    <mergeCell ref="CQ4:CV4"/>
    <mergeCell ref="CW4:DB4"/>
    <mergeCell ref="AI4:AN4"/>
    <mergeCell ref="AO4:AT4"/>
    <mergeCell ref="AU4:AZ4"/>
    <mergeCell ref="BA4:BF4"/>
    <mergeCell ref="BG4:BL4"/>
    <mergeCell ref="BM4:BR4"/>
    <mergeCell ref="E4:J4"/>
    <mergeCell ref="K4:P4"/>
    <mergeCell ref="Q4:V4"/>
    <mergeCell ref="W4:AB4"/>
    <mergeCell ref="AC4:AH4"/>
    <mergeCell ref="KA4:KF4"/>
    <mergeCell ref="KG4:KL4"/>
    <mergeCell ref="KM4:KR4"/>
    <mergeCell ref="KS4:KX4"/>
    <mergeCell ref="KY4:LD4"/>
    <mergeCell ref="LE4:LJ4"/>
    <mergeCell ref="IQ4:IV4"/>
    <mergeCell ref="IW4:JB4"/>
    <mergeCell ref="JC4:JH4"/>
    <mergeCell ref="JI4:JN4"/>
    <mergeCell ref="JO4:JT4"/>
    <mergeCell ref="JU4:JZ4"/>
    <mergeCell ref="HG4:HL4"/>
    <mergeCell ref="HM4:HR4"/>
    <mergeCell ref="HS4:HX4"/>
    <mergeCell ref="HY4:ID4"/>
    <mergeCell ref="IE4:IJ4"/>
    <mergeCell ref="IK4:IP4"/>
    <mergeCell ref="FW4:GB4"/>
    <mergeCell ref="GC4:GH4"/>
    <mergeCell ref="GI4:GN4"/>
    <mergeCell ref="GO4:GT4"/>
    <mergeCell ref="GU4:GZ4"/>
    <mergeCell ref="HA4:HF4"/>
    <mergeCell ref="EM4:ER4"/>
    <mergeCell ref="ES4:EX4"/>
    <mergeCell ref="EY4:FD4"/>
    <mergeCell ref="FE4:FJ4"/>
    <mergeCell ref="FK4:FP4"/>
    <mergeCell ref="FQ4:FV4"/>
    <mergeCell ref="DC4:DH4"/>
    <mergeCell ref="DI4:DN4"/>
    <mergeCell ref="DO4:DT4"/>
    <mergeCell ref="DU4:DZ4"/>
    <mergeCell ref="EA4:EF4"/>
    <mergeCell ref="EG4:EL4"/>
  </mergeCells>
  <hyperlinks>
    <hyperlink ref="C1" location="BG!A1" display="BG" xr:uid="{00000000-0004-0000-0E00-000000000000}"/>
  </hyperlinks>
  <printOptions horizontalCentered="1"/>
  <pageMargins left="0.7" right="0.7" top="0.75" bottom="0.75" header="0.3" footer="0.3"/>
  <pageSetup paperSize="9" scale="97" orientation="portrait" r:id="rId1"/>
  <customProperties>
    <customPr name="_pios_id" r:id="rId2"/>
  </customProperties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pageSetUpPr fitToPage="1"/>
  </sheetPr>
  <dimension ref="A2:S23"/>
  <sheetViews>
    <sheetView zoomScaleNormal="100" workbookViewId="0">
      <selection activeCell="D16" sqref="D16"/>
    </sheetView>
  </sheetViews>
  <sheetFormatPr baseColWidth="10" defaultRowHeight="14.4" x14ac:dyDescent="0.3"/>
  <cols>
    <col min="1" max="1" width="48.109375" style="70" customWidth="1"/>
    <col min="2" max="2" width="29.33203125" style="70" customWidth="1"/>
    <col min="3" max="3" width="30.5546875" style="70" customWidth="1"/>
    <col min="4" max="4" width="6" style="70" customWidth="1"/>
    <col min="5" max="5" width="3.6640625" style="70" customWidth="1"/>
    <col min="6" max="6" width="14.109375" style="70" bestFit="1" customWidth="1"/>
    <col min="7" max="19" width="11.33203125" style="70"/>
  </cols>
  <sheetData>
    <row r="2" spans="1:19" x14ac:dyDescent="0.3">
      <c r="C2" s="625" t="s">
        <v>114</v>
      </c>
    </row>
    <row r="5" spans="1:19" x14ac:dyDescent="0.3">
      <c r="A5" s="153" t="s">
        <v>236</v>
      </c>
      <c r="B5" s="153"/>
      <c r="C5" s="153"/>
    </row>
    <row r="6" spans="1:19" x14ac:dyDescent="0.3">
      <c r="B6" s="1002" t="s">
        <v>481</v>
      </c>
      <c r="C6" s="1002"/>
    </row>
    <row r="7" spans="1:19" x14ac:dyDescent="0.3">
      <c r="A7" s="82" t="s">
        <v>108</v>
      </c>
      <c r="B7" s="194">
        <v>2026</v>
      </c>
      <c r="C7" s="194">
        <v>2025</v>
      </c>
      <c r="D7" s="78"/>
    </row>
    <row r="8" spans="1:19" x14ac:dyDescent="0.3">
      <c r="A8" s="79" t="s">
        <v>792</v>
      </c>
      <c r="B8" s="593">
        <v>206211042</v>
      </c>
      <c r="C8" s="593">
        <v>206211042</v>
      </c>
      <c r="D8" s="79"/>
    </row>
    <row r="9" spans="1:19" x14ac:dyDescent="0.3">
      <c r="A9" s="79" t="s">
        <v>699</v>
      </c>
      <c r="B9" s="593">
        <v>5370959484</v>
      </c>
      <c r="C9" s="593">
        <v>5370959484</v>
      </c>
      <c r="D9" s="80"/>
      <c r="F9" s="369"/>
    </row>
    <row r="10" spans="1:19" x14ac:dyDescent="0.3">
      <c r="A10" s="79" t="s">
        <v>793</v>
      </c>
      <c r="B10" s="756">
        <v>-984675912</v>
      </c>
      <c r="C10" s="756">
        <v>-716127936</v>
      </c>
      <c r="D10" s="80"/>
      <c r="E10" s="79"/>
      <c r="F10" s="79"/>
    </row>
    <row r="11" spans="1:19" s="59" customFormat="1" ht="15" thickBot="1" x14ac:dyDescent="0.35">
      <c r="A11" s="73" t="s">
        <v>112</v>
      </c>
      <c r="B11" s="630">
        <f>SUM(B8:B10)</f>
        <v>4592494614</v>
      </c>
      <c r="C11" s="594">
        <f>SUM(C8:C10)</f>
        <v>4861042590</v>
      </c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</row>
    <row r="12" spans="1:19" ht="15" thickTop="1" x14ac:dyDescent="0.3">
      <c r="A12" s="81"/>
      <c r="D12" s="80"/>
    </row>
    <row r="13" spans="1:19" x14ac:dyDescent="0.3">
      <c r="A13" s="81"/>
      <c r="D13" s="80"/>
    </row>
    <row r="14" spans="1:19" x14ac:dyDescent="0.3">
      <c r="A14" s="81"/>
      <c r="D14" s="80"/>
    </row>
    <row r="15" spans="1:19" x14ac:dyDescent="0.3">
      <c r="A15" s="81"/>
      <c r="D15" s="80"/>
    </row>
    <row r="16" spans="1:19" x14ac:dyDescent="0.3">
      <c r="A16" s="81"/>
      <c r="D16" s="80"/>
    </row>
    <row r="17" spans="1:19" x14ac:dyDescent="0.3">
      <c r="A17" s="81"/>
      <c r="D17" s="80"/>
    </row>
    <row r="18" spans="1:19" x14ac:dyDescent="0.3">
      <c r="A18" s="80"/>
      <c r="D18" s="80"/>
    </row>
    <row r="19" spans="1:19" x14ac:dyDescent="0.3">
      <c r="A19" s="81"/>
      <c r="D19" s="80"/>
      <c r="E19" s="79"/>
      <c r="F19" s="79"/>
    </row>
    <row r="20" spans="1:19" x14ac:dyDescent="0.3">
      <c r="B20" s="780"/>
    </row>
    <row r="21" spans="1:19" s="59" customFormat="1" x14ac:dyDescent="0.3">
      <c r="A21" s="393" t="s">
        <v>657</v>
      </c>
      <c r="B21" s="767" t="s">
        <v>853</v>
      </c>
      <c r="C21" s="393" t="s">
        <v>572</v>
      </c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spans="1:19" x14ac:dyDescent="0.3">
      <c r="A22" s="527" t="s">
        <v>573</v>
      </c>
      <c r="B22" s="768" t="s">
        <v>570</v>
      </c>
      <c r="C22" s="527" t="s">
        <v>574</v>
      </c>
    </row>
    <row r="23" spans="1:19" x14ac:dyDescent="0.3">
      <c r="B23" s="780"/>
    </row>
  </sheetData>
  <mergeCells count="1">
    <mergeCell ref="B6:C6"/>
  </mergeCells>
  <hyperlinks>
    <hyperlink ref="C2" location="BG!A1" display="BG" xr:uid="{00000000-0004-0000-0F00-000000000000}"/>
  </hyperlinks>
  <printOptions horizontalCentered="1"/>
  <pageMargins left="0.7" right="0.7" top="0.75" bottom="0.75" header="0.3" footer="0.3"/>
  <pageSetup paperSize="9" scale="80" orientation="portrait" r:id="rId1"/>
  <customProperties>
    <customPr name="_pios_id" r:id="rId2"/>
  </customProperties>
  <ignoredErrors>
    <ignoredError sqref="B11:C11" formulaRange="1"/>
  </ignoredErrors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pageSetUpPr fitToPage="1"/>
  </sheetPr>
  <dimension ref="A2:M23"/>
  <sheetViews>
    <sheetView zoomScaleNormal="100" workbookViewId="0">
      <selection activeCell="C36" sqref="C36"/>
    </sheetView>
  </sheetViews>
  <sheetFormatPr baseColWidth="10" defaultRowHeight="14.4" x14ac:dyDescent="0.3"/>
  <cols>
    <col min="1" max="1" width="34.6640625" style="70" customWidth="1"/>
    <col min="2" max="3" width="30.6640625" style="70" customWidth="1"/>
    <col min="4" max="4" width="4.88671875" style="70" customWidth="1"/>
    <col min="5" max="5" width="3.44140625" style="70" bestFit="1" customWidth="1"/>
    <col min="6" max="13" width="11.33203125" style="70"/>
  </cols>
  <sheetData>
    <row r="2" spans="1:4" x14ac:dyDescent="0.3">
      <c r="C2" s="625" t="s">
        <v>114</v>
      </c>
    </row>
    <row r="5" spans="1:4" x14ac:dyDescent="0.3">
      <c r="A5" s="1039" t="s">
        <v>611</v>
      </c>
      <c r="B5" s="1040"/>
      <c r="C5" s="1041"/>
    </row>
    <row r="6" spans="1:4" x14ac:dyDescent="0.3">
      <c r="A6" s="153" t="s">
        <v>237</v>
      </c>
      <c r="B6" s="153"/>
      <c r="C6" s="153"/>
    </row>
    <row r="7" spans="1:4" x14ac:dyDescent="0.3">
      <c r="B7" s="1002" t="s">
        <v>481</v>
      </c>
      <c r="C7" s="1002"/>
    </row>
    <row r="8" spans="1:4" x14ac:dyDescent="0.3">
      <c r="A8" s="83" t="s">
        <v>113</v>
      </c>
      <c r="B8" s="194">
        <v>2026</v>
      </c>
      <c r="C8" s="194">
        <v>2025</v>
      </c>
      <c r="D8" s="78"/>
    </row>
    <row r="9" spans="1:4" x14ac:dyDescent="0.3">
      <c r="A9" s="79"/>
      <c r="B9" s="70">
        <v>0</v>
      </c>
      <c r="C9" s="70">
        <v>0</v>
      </c>
      <c r="D9" s="79"/>
    </row>
    <row r="10" spans="1:4" x14ac:dyDescent="0.3">
      <c r="A10" s="80"/>
      <c r="B10" s="70">
        <v>0</v>
      </c>
      <c r="C10" s="70">
        <v>0</v>
      </c>
      <c r="D10" s="80"/>
    </row>
    <row r="11" spans="1:4" x14ac:dyDescent="0.3">
      <c r="A11" s="81"/>
      <c r="B11" s="72">
        <v>0</v>
      </c>
      <c r="C11" s="72">
        <v>0</v>
      </c>
      <c r="D11" s="80"/>
    </row>
    <row r="12" spans="1:4" ht="15" thickBot="1" x14ac:dyDescent="0.35">
      <c r="A12" s="73" t="s">
        <v>112</v>
      </c>
      <c r="B12" s="339">
        <f>SUM(B9:B11)</f>
        <v>0</v>
      </c>
      <c r="C12" s="339">
        <f>SUM(C9:C11)</f>
        <v>0</v>
      </c>
    </row>
    <row r="13" spans="1:4" ht="15" thickTop="1" x14ac:dyDescent="0.3">
      <c r="A13" s="81"/>
      <c r="D13" s="80"/>
    </row>
    <row r="14" spans="1:4" x14ac:dyDescent="0.3">
      <c r="A14" s="80"/>
      <c r="D14" s="80"/>
    </row>
    <row r="15" spans="1:4" x14ac:dyDescent="0.3">
      <c r="A15" s="80"/>
      <c r="D15" s="80"/>
    </row>
    <row r="16" spans="1:4" x14ac:dyDescent="0.3">
      <c r="A16" s="80"/>
      <c r="D16" s="80"/>
    </row>
    <row r="17" spans="1:13" x14ac:dyDescent="0.3">
      <c r="A17" s="80"/>
      <c r="D17" s="80"/>
    </row>
    <row r="21" spans="1:13" x14ac:dyDescent="0.3">
      <c r="B21" s="780"/>
    </row>
    <row r="22" spans="1:13" s="59" customFormat="1" x14ac:dyDescent="0.3">
      <c r="A22" s="393" t="s">
        <v>657</v>
      </c>
      <c r="B22" s="767" t="s">
        <v>853</v>
      </c>
      <c r="C22" s="393" t="s">
        <v>572</v>
      </c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 x14ac:dyDescent="0.3">
      <c r="A23" s="527" t="s">
        <v>573</v>
      </c>
      <c r="B23" s="768" t="s">
        <v>570</v>
      </c>
      <c r="C23" s="527" t="s">
        <v>574</v>
      </c>
    </row>
  </sheetData>
  <mergeCells count="2">
    <mergeCell ref="B7:C7"/>
    <mergeCell ref="A5:C5"/>
  </mergeCells>
  <hyperlinks>
    <hyperlink ref="C2" location="BG!A1" display="BG" xr:uid="{00000000-0004-0000-1000-000000000000}"/>
  </hyperlinks>
  <printOptions horizontalCentered="1"/>
  <pageMargins left="0.7" right="0.7" top="0.75" bottom="0.75" header="0.3" footer="0.3"/>
  <pageSetup paperSize="9" scale="86" orientation="portrait" r:id="rId1"/>
  <customProperties>
    <customPr name="_pios_id" r:id="rId2"/>
  </customProperties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2:H34"/>
  <sheetViews>
    <sheetView showGridLines="0" zoomScaleNormal="100" zoomScaleSheetLayoutView="96" workbookViewId="0">
      <selection activeCell="G16" sqref="G16"/>
    </sheetView>
  </sheetViews>
  <sheetFormatPr baseColWidth="10" defaultColWidth="11.33203125" defaultRowHeight="14.4" x14ac:dyDescent="0.3"/>
  <cols>
    <col min="1" max="1" width="53.5546875" bestFit="1" customWidth="1"/>
    <col min="2" max="2" width="26.109375" bestFit="1" customWidth="1"/>
    <col min="3" max="3" width="21.44140625" bestFit="1" customWidth="1"/>
    <col min="4" max="5" width="15.88671875" bestFit="1" customWidth="1"/>
    <col min="6" max="6" width="14.6640625" bestFit="1" customWidth="1"/>
    <col min="7" max="7" width="12" bestFit="1" customWidth="1"/>
    <col min="8" max="8" width="15.44140625" bestFit="1" customWidth="1"/>
  </cols>
  <sheetData>
    <row r="2" spans="1:8" x14ac:dyDescent="0.3">
      <c r="B2" s="84"/>
      <c r="E2" s="217" t="s">
        <v>114</v>
      </c>
    </row>
    <row r="5" spans="1:8" x14ac:dyDescent="0.3">
      <c r="A5" s="153" t="s">
        <v>239</v>
      </c>
      <c r="B5" s="153"/>
      <c r="C5" s="153"/>
      <c r="D5" s="153"/>
      <c r="E5" s="153"/>
    </row>
    <row r="6" spans="1:8" x14ac:dyDescent="0.3">
      <c r="A6" s="1043" t="s">
        <v>481</v>
      </c>
      <c r="B6" s="1043"/>
    </row>
    <row r="7" spans="1:8" x14ac:dyDescent="0.3">
      <c r="A7" s="2" t="s">
        <v>389</v>
      </c>
      <c r="B7" s="2"/>
      <c r="C7" s="2"/>
      <c r="D7" s="2"/>
    </row>
    <row r="8" spans="1:8" x14ac:dyDescent="0.3">
      <c r="E8" s="129"/>
    </row>
    <row r="9" spans="1:8" x14ac:dyDescent="0.3">
      <c r="A9" s="59" t="s">
        <v>59</v>
      </c>
      <c r="B9" s="207" t="s">
        <v>143</v>
      </c>
      <c r="C9" s="207" t="s">
        <v>382</v>
      </c>
      <c r="D9" s="208">
        <f>IFERROR(IF(Indice!B8="","2XX2",YEAR(Indice!B8)),"2XX2")</f>
        <v>2026</v>
      </c>
      <c r="E9" s="208">
        <f>IFERROR(YEAR(Indice!B8-365),"2XX1")</f>
        <v>2025</v>
      </c>
    </row>
    <row r="10" spans="1:8" x14ac:dyDescent="0.3">
      <c r="A10" t="s">
        <v>381</v>
      </c>
      <c r="B10" s="152"/>
      <c r="C10" s="155" t="s">
        <v>492</v>
      </c>
      <c r="D10" s="894"/>
    </row>
    <row r="11" spans="1:8" x14ac:dyDescent="0.3">
      <c r="A11" t="s">
        <v>840</v>
      </c>
      <c r="B11" s="152" t="s">
        <v>335</v>
      </c>
      <c r="C11" s="155" t="s">
        <v>384</v>
      </c>
      <c r="D11" s="344">
        <v>81338976877</v>
      </c>
      <c r="E11" s="341">
        <v>152805353043</v>
      </c>
      <c r="F11" s="344"/>
      <c r="H11" s="344"/>
    </row>
    <row r="12" spans="1:8" x14ac:dyDescent="0.3">
      <c r="A12" t="s">
        <v>840</v>
      </c>
      <c r="B12" s="152" t="s">
        <v>383</v>
      </c>
      <c r="C12" s="155" t="s">
        <v>385</v>
      </c>
      <c r="D12" s="344">
        <v>2878610575</v>
      </c>
      <c r="E12" s="341">
        <v>2924157090</v>
      </c>
    </row>
    <row r="13" spans="1:8" x14ac:dyDescent="0.3">
      <c r="A13" t="s">
        <v>100</v>
      </c>
      <c r="B13" s="152" t="s">
        <v>336</v>
      </c>
      <c r="C13" s="155" t="s">
        <v>386</v>
      </c>
      <c r="D13" s="344">
        <v>9084898084</v>
      </c>
      <c r="E13" s="341">
        <v>8074227607</v>
      </c>
      <c r="F13" s="775"/>
    </row>
    <row r="14" spans="1:8" hidden="1" x14ac:dyDescent="0.3">
      <c r="A14" t="s">
        <v>100</v>
      </c>
      <c r="B14" s="152" t="s">
        <v>383</v>
      </c>
      <c r="C14" s="155" t="s">
        <v>385</v>
      </c>
      <c r="D14" s="344"/>
      <c r="E14" s="341"/>
      <c r="F14" s="344"/>
    </row>
    <row r="15" spans="1:8" x14ac:dyDescent="0.3">
      <c r="A15" t="s">
        <v>100</v>
      </c>
      <c r="B15" s="152" t="s">
        <v>335</v>
      </c>
      <c r="C15" s="155" t="s">
        <v>384</v>
      </c>
      <c r="D15" s="344">
        <v>4786401268</v>
      </c>
      <c r="E15" s="343">
        <v>7409706607</v>
      </c>
      <c r="H15" s="344"/>
    </row>
    <row r="16" spans="1:8" ht="15" thickBot="1" x14ac:dyDescent="0.35">
      <c r="A16" s="59" t="s">
        <v>101</v>
      </c>
      <c r="D16" s="329">
        <f>SUM($D$10:D15)</f>
        <v>98088886804</v>
      </c>
      <c r="E16" s="329">
        <f>+E11+E12+E13+E15</f>
        <v>171213444347</v>
      </c>
      <c r="H16" s="374"/>
    </row>
    <row r="17" spans="1:8" ht="15" thickTop="1" x14ac:dyDescent="0.3">
      <c r="D17" s="631"/>
      <c r="F17" s="374"/>
    </row>
    <row r="18" spans="1:8" x14ac:dyDescent="0.3">
      <c r="A18" s="59" t="s">
        <v>388</v>
      </c>
      <c r="B18" s="207" t="s">
        <v>143</v>
      </c>
      <c r="C18" s="207" t="s">
        <v>382</v>
      </c>
      <c r="D18" s="208">
        <f>IFERROR(YEAR(Indice!B8),"2XX2")</f>
        <v>2026</v>
      </c>
      <c r="E18" s="208">
        <f>IFERROR(YEAR(Indice!B8-365),"2XX1")</f>
        <v>2025</v>
      </c>
      <c r="H18" s="459"/>
    </row>
    <row r="19" spans="1:8" x14ac:dyDescent="0.3">
      <c r="A19" t="s">
        <v>381</v>
      </c>
      <c r="B19" s="152"/>
      <c r="C19" s="155" t="str">
        <f>IFERROR(VLOOKUP(B19,#REF!,2,0),"")</f>
        <v/>
      </c>
      <c r="D19" s="21"/>
    </row>
    <row r="20" spans="1:8" x14ac:dyDescent="0.3">
      <c r="A20" t="s">
        <v>99</v>
      </c>
      <c r="B20" s="152"/>
      <c r="C20" s="155" t="str">
        <f>IFERROR(VLOOKUP(B20,#REF!,2,0),"")</f>
        <v/>
      </c>
      <c r="D20" s="6"/>
    </row>
    <row r="21" spans="1:8" x14ac:dyDescent="0.3">
      <c r="A21" t="s">
        <v>100</v>
      </c>
      <c r="B21" s="152"/>
      <c r="C21" s="155" t="str">
        <f>IFERROR(VLOOKUP(B21,#REF!,2,0),"")</f>
        <v/>
      </c>
      <c r="D21" s="452"/>
    </row>
    <row r="22" spans="1:8" ht="15" thickBot="1" x14ac:dyDescent="0.35">
      <c r="A22" s="10" t="s">
        <v>101</v>
      </c>
      <c r="B22" s="8"/>
      <c r="C22" s="12"/>
      <c r="D22" s="154">
        <f>SUM($D$19:D21)</f>
        <v>0</v>
      </c>
      <c r="E22" s="154">
        <f>SUM($E$19:E21)</f>
        <v>0</v>
      </c>
    </row>
    <row r="23" spans="1:8" ht="15" thickTop="1" x14ac:dyDescent="0.3"/>
    <row r="24" spans="1:8" x14ac:dyDescent="0.3">
      <c r="D24" s="374">
        <f>D20-D21</f>
        <v>0</v>
      </c>
    </row>
    <row r="26" spans="1:8" hidden="1" x14ac:dyDescent="0.3">
      <c r="D26" s="458"/>
    </row>
    <row r="27" spans="1:8" hidden="1" x14ac:dyDescent="0.3">
      <c r="D27" s="374"/>
    </row>
    <row r="28" spans="1:8" hidden="1" x14ac:dyDescent="0.3"/>
    <row r="29" spans="1:8" hidden="1" x14ac:dyDescent="0.3"/>
    <row r="30" spans="1:8" hidden="1" x14ac:dyDescent="0.3"/>
    <row r="31" spans="1:8" hidden="1" x14ac:dyDescent="0.3">
      <c r="B31" s="773"/>
      <c r="C31" s="773"/>
    </row>
    <row r="32" spans="1:8" x14ac:dyDescent="0.3">
      <c r="A32" s="340"/>
      <c r="B32" s="1042"/>
      <c r="C32" s="1042"/>
      <c r="D32" s="340"/>
    </row>
    <row r="33" spans="1:5" s="59" customFormat="1" x14ac:dyDescent="0.3">
      <c r="A33" s="393" t="s">
        <v>657</v>
      </c>
      <c r="B33" s="1044" t="s">
        <v>853</v>
      </c>
      <c r="C33" s="1044"/>
      <c r="D33" s="1003" t="s">
        <v>572</v>
      </c>
      <c r="E33" s="1003"/>
    </row>
    <row r="34" spans="1:5" x14ac:dyDescent="0.3">
      <c r="A34" s="527" t="s">
        <v>573</v>
      </c>
      <c r="B34" s="1045" t="s">
        <v>570</v>
      </c>
      <c r="C34" s="1045"/>
      <c r="D34" s="1046" t="s">
        <v>574</v>
      </c>
      <c r="E34" s="1046"/>
    </row>
  </sheetData>
  <mergeCells count="6">
    <mergeCell ref="B32:C32"/>
    <mergeCell ref="A6:B6"/>
    <mergeCell ref="B33:C33"/>
    <mergeCell ref="B34:C34"/>
    <mergeCell ref="D33:E33"/>
    <mergeCell ref="D34:E34"/>
  </mergeCells>
  <dataValidations count="1">
    <dataValidation type="list" allowBlank="1" showInputMessage="1" showErrorMessage="1" sqref="B19:B21 B10:B13" xr:uid="{00000000-0002-0000-1100-000000000000}">
      <formula1>#REF!</formula1>
    </dataValidation>
  </dataValidations>
  <hyperlinks>
    <hyperlink ref="E2" location="BG!A1" display="BG" xr:uid="{00000000-0004-0000-1100-000000000000}"/>
  </hyperlinks>
  <printOptions horizontalCentered="1"/>
  <pageMargins left="0.25" right="0.25" top="0.75" bottom="0.75" header="0.3" footer="0.3"/>
  <pageSetup paperSize="9" orientation="landscape" r:id="rId1"/>
  <customProperties>
    <customPr name="_pios_id" r:id="rId2"/>
  </customProperties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B2:O662"/>
  <sheetViews>
    <sheetView showGridLines="0" zoomScale="85" zoomScaleNormal="85" zoomScaleSheetLayoutView="40" workbookViewId="0">
      <selection activeCell="I39" sqref="I39"/>
    </sheetView>
  </sheetViews>
  <sheetFormatPr baseColWidth="10" defaultRowHeight="14.4" x14ac:dyDescent="0.3"/>
  <cols>
    <col min="1" max="1" width="1.44140625" customWidth="1"/>
    <col min="2" max="2" width="44.109375" customWidth="1"/>
    <col min="3" max="3" width="15.88671875" bestFit="1" customWidth="1"/>
    <col min="4" max="4" width="19.44140625" customWidth="1"/>
    <col min="5" max="5" width="22.5546875" bestFit="1" customWidth="1"/>
    <col min="6" max="6" width="20.109375" bestFit="1" customWidth="1"/>
    <col min="7" max="7" width="20.88671875" bestFit="1" customWidth="1"/>
    <col min="8" max="8" width="1.109375" customWidth="1"/>
    <col min="9" max="9" width="15.88671875" bestFit="1" customWidth="1"/>
    <col min="10" max="10" width="19.21875" customWidth="1"/>
    <col min="11" max="11" width="23.88671875" bestFit="1" customWidth="1"/>
    <col min="12" max="12" width="20.109375" bestFit="1" customWidth="1"/>
    <col min="13" max="13" width="15.44140625" bestFit="1" customWidth="1"/>
    <col min="14" max="14" width="25.109375" customWidth="1"/>
  </cols>
  <sheetData>
    <row r="2" spans="2:13" ht="15" customHeight="1" x14ac:dyDescent="0.3">
      <c r="F2" s="84" t="s">
        <v>114</v>
      </c>
      <c r="M2" s="535" t="s">
        <v>114</v>
      </c>
    </row>
    <row r="3" spans="2:13" ht="15" customHeight="1" x14ac:dyDescent="0.3"/>
    <row r="4" spans="2:13" ht="5.4" customHeight="1" x14ac:dyDescent="0.3"/>
    <row r="5" spans="2:13" ht="15" customHeight="1" x14ac:dyDescent="0.3">
      <c r="B5" s="165" t="s">
        <v>240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2:13" ht="9" customHeight="1" x14ac:dyDescent="0.3"/>
    <row r="7" spans="2:13" ht="15" customHeight="1" x14ac:dyDescent="0.3">
      <c r="B7" s="59" t="s">
        <v>59</v>
      </c>
      <c r="D7" s="129"/>
      <c r="E7" s="129"/>
      <c r="F7" s="129"/>
      <c r="J7" s="129"/>
      <c r="K7" s="129"/>
      <c r="L7" s="129"/>
      <c r="M7" s="129"/>
    </row>
    <row r="8" spans="2:13" ht="15" customHeight="1" x14ac:dyDescent="0.3">
      <c r="B8" s="20"/>
      <c r="C8" s="209"/>
      <c r="D8" s="209"/>
      <c r="E8" s="194">
        <f>IFERROR(IF(Indice!B8="","2XX2",YEAR(Indice!B8)),"2XX2")</f>
        <v>2026</v>
      </c>
      <c r="F8" s="209"/>
      <c r="G8" s="209"/>
      <c r="I8" s="209"/>
      <c r="J8" s="209"/>
      <c r="K8" s="194">
        <f>IFERROR(YEAR(Indice!B8-365),"2XX1")</f>
        <v>2025</v>
      </c>
      <c r="L8" s="209"/>
      <c r="M8" s="209"/>
    </row>
    <row r="9" spans="2:13" s="574" customFormat="1" ht="29.25" customHeight="1" x14ac:dyDescent="0.3">
      <c r="B9" s="571" t="s">
        <v>635</v>
      </c>
      <c r="C9" s="572" t="s">
        <v>103</v>
      </c>
      <c r="D9" s="573" t="s">
        <v>391</v>
      </c>
      <c r="E9" s="573" t="s">
        <v>241</v>
      </c>
      <c r="F9" s="571" t="s">
        <v>397</v>
      </c>
      <c r="G9" s="572" t="s">
        <v>105</v>
      </c>
      <c r="I9" s="572" t="s">
        <v>103</v>
      </c>
      <c r="J9" s="573" t="s">
        <v>391</v>
      </c>
      <c r="K9" s="573" t="s">
        <v>241</v>
      </c>
      <c r="L9" s="571" t="s">
        <v>397</v>
      </c>
      <c r="M9" s="572" t="s">
        <v>105</v>
      </c>
    </row>
    <row r="10" spans="2:13" ht="3.6" customHeight="1" x14ac:dyDescent="0.3">
      <c r="B10" s="396"/>
      <c r="C10" s="517"/>
      <c r="D10" s="12"/>
      <c r="E10" s="12"/>
      <c r="F10" s="396"/>
      <c r="G10" s="517"/>
      <c r="I10" s="517"/>
      <c r="J10" s="12"/>
      <c r="K10" s="12"/>
      <c r="L10" s="396"/>
      <c r="M10" s="517"/>
    </row>
    <row r="11" spans="2:13" ht="18.75" customHeight="1" x14ac:dyDescent="0.3">
      <c r="B11" s="476" t="s">
        <v>832</v>
      </c>
      <c r="C11" s="803">
        <v>0</v>
      </c>
      <c r="D11" s="804">
        <v>0</v>
      </c>
      <c r="E11" s="804">
        <v>0</v>
      </c>
      <c r="F11" s="805">
        <v>0</v>
      </c>
      <c r="G11" s="489">
        <v>0</v>
      </c>
      <c r="H11" s="476"/>
      <c r="I11" s="477">
        <v>46104</v>
      </c>
      <c r="J11" s="478" t="s">
        <v>336</v>
      </c>
      <c r="K11" s="569" t="s">
        <v>386</v>
      </c>
      <c r="L11" s="537">
        <v>5000000000</v>
      </c>
      <c r="M11" s="480" t="s">
        <v>493</v>
      </c>
    </row>
    <row r="12" spans="2:13" ht="18.75" hidden="1" customHeight="1" x14ac:dyDescent="0.3">
      <c r="B12" s="476" t="s">
        <v>632</v>
      </c>
      <c r="C12" s="516">
        <v>0</v>
      </c>
      <c r="D12" s="478">
        <v>0</v>
      </c>
      <c r="E12" s="478">
        <v>0</v>
      </c>
      <c r="F12" s="479">
        <v>0</v>
      </c>
      <c r="G12" s="480">
        <v>0</v>
      </c>
      <c r="H12" s="476"/>
      <c r="I12" s="478">
        <v>0</v>
      </c>
      <c r="J12" s="478">
        <v>0</v>
      </c>
      <c r="K12" s="758">
        <v>0</v>
      </c>
      <c r="L12" s="480">
        <v>0</v>
      </c>
      <c r="M12" s="480">
        <v>0</v>
      </c>
    </row>
    <row r="13" spans="2:13" ht="18.75" hidden="1" customHeight="1" x14ac:dyDescent="0.3">
      <c r="B13" s="476" t="s">
        <v>632</v>
      </c>
      <c r="C13" s="516">
        <v>0</v>
      </c>
      <c r="D13" s="478">
        <v>0</v>
      </c>
      <c r="E13" s="478">
        <v>0</v>
      </c>
      <c r="F13" s="479">
        <v>0</v>
      </c>
      <c r="G13" s="480">
        <v>0</v>
      </c>
      <c r="H13" s="476"/>
      <c r="I13" s="478">
        <v>0</v>
      </c>
      <c r="J13" s="478">
        <v>0</v>
      </c>
      <c r="K13" s="758">
        <v>0</v>
      </c>
      <c r="L13" s="480">
        <v>0</v>
      </c>
      <c r="M13" s="480">
        <v>0</v>
      </c>
    </row>
    <row r="14" spans="2:13" ht="18.75" hidden="1" customHeight="1" x14ac:dyDescent="0.3">
      <c r="B14" s="476" t="s">
        <v>632</v>
      </c>
      <c r="C14" s="516">
        <v>0</v>
      </c>
      <c r="D14" s="478">
        <v>0</v>
      </c>
      <c r="E14" s="478">
        <v>0</v>
      </c>
      <c r="F14" s="479">
        <v>0</v>
      </c>
      <c r="G14" s="480">
        <v>0</v>
      </c>
      <c r="H14" s="476"/>
      <c r="I14" s="478">
        <v>0</v>
      </c>
      <c r="J14" s="478">
        <v>0</v>
      </c>
      <c r="K14" s="758">
        <v>0</v>
      </c>
      <c r="L14" s="480">
        <v>0</v>
      </c>
      <c r="M14" s="480">
        <v>0</v>
      </c>
    </row>
    <row r="15" spans="2:13" ht="18.75" hidden="1" customHeight="1" x14ac:dyDescent="0.3">
      <c r="B15" s="476" t="s">
        <v>633</v>
      </c>
      <c r="C15" s="516">
        <v>0</v>
      </c>
      <c r="D15" s="478">
        <v>0</v>
      </c>
      <c r="E15" s="478">
        <v>0</v>
      </c>
      <c r="F15" s="479">
        <v>0</v>
      </c>
      <c r="G15" s="480">
        <v>0</v>
      </c>
      <c r="H15" s="476"/>
      <c r="I15" s="478">
        <v>0</v>
      </c>
      <c r="J15" s="478">
        <v>0</v>
      </c>
      <c r="K15" s="758">
        <v>0</v>
      </c>
      <c r="L15" s="480">
        <v>0</v>
      </c>
      <c r="M15" s="480">
        <v>0</v>
      </c>
    </row>
    <row r="16" spans="2:13" ht="18.75" hidden="1" customHeight="1" x14ac:dyDescent="0.3">
      <c r="B16" s="476" t="s">
        <v>633</v>
      </c>
      <c r="C16" s="516">
        <v>0</v>
      </c>
      <c r="D16" s="478">
        <v>0</v>
      </c>
      <c r="E16" s="478">
        <v>0</v>
      </c>
      <c r="F16" s="479">
        <v>0</v>
      </c>
      <c r="G16" s="480">
        <v>0</v>
      </c>
      <c r="H16" s="476"/>
      <c r="I16" s="478">
        <v>0</v>
      </c>
      <c r="J16" s="478">
        <v>0</v>
      </c>
      <c r="K16" s="758">
        <v>0</v>
      </c>
      <c r="L16" s="480">
        <v>0</v>
      </c>
      <c r="M16" s="480">
        <v>0</v>
      </c>
    </row>
    <row r="17" spans="2:13" ht="18.75" hidden="1" customHeight="1" x14ac:dyDescent="0.3">
      <c r="B17" s="476" t="s">
        <v>637</v>
      </c>
      <c r="C17" s="516">
        <v>0</v>
      </c>
      <c r="D17" s="478">
        <v>0</v>
      </c>
      <c r="E17" s="478">
        <v>0</v>
      </c>
      <c r="F17" s="479">
        <v>0</v>
      </c>
      <c r="G17" s="480">
        <v>0</v>
      </c>
      <c r="H17" s="476"/>
      <c r="I17" s="478">
        <v>0</v>
      </c>
      <c r="J17" s="478">
        <v>0</v>
      </c>
      <c r="K17" s="758">
        <v>0</v>
      </c>
      <c r="L17" s="480">
        <v>0</v>
      </c>
      <c r="M17" s="480">
        <v>0</v>
      </c>
    </row>
    <row r="18" spans="2:13" ht="18.75" hidden="1" customHeight="1" x14ac:dyDescent="0.3">
      <c r="B18" s="476" t="s">
        <v>637</v>
      </c>
      <c r="C18" s="516">
        <v>0</v>
      </c>
      <c r="D18" s="478">
        <v>0</v>
      </c>
      <c r="E18" s="478">
        <v>0</v>
      </c>
      <c r="F18" s="479">
        <v>0</v>
      </c>
      <c r="G18" s="480">
        <v>0</v>
      </c>
      <c r="H18" s="476"/>
      <c r="I18" s="478">
        <v>0</v>
      </c>
      <c r="J18" s="478">
        <v>0</v>
      </c>
      <c r="K18" s="758">
        <v>0</v>
      </c>
      <c r="L18" s="480">
        <v>0</v>
      </c>
      <c r="M18" s="480">
        <v>0</v>
      </c>
    </row>
    <row r="19" spans="2:13" ht="18.75" hidden="1" customHeight="1" x14ac:dyDescent="0.3">
      <c r="B19" s="476" t="s">
        <v>634</v>
      </c>
      <c r="C19" s="516">
        <v>0</v>
      </c>
      <c r="D19" s="478">
        <v>0</v>
      </c>
      <c r="E19" s="478">
        <v>0</v>
      </c>
      <c r="F19" s="479">
        <v>0</v>
      </c>
      <c r="G19" s="480">
        <v>0</v>
      </c>
      <c r="H19" s="476"/>
      <c r="I19" s="478">
        <v>0</v>
      </c>
      <c r="J19" s="478">
        <v>0</v>
      </c>
      <c r="K19" s="758">
        <v>0</v>
      </c>
      <c r="L19" s="480">
        <v>0</v>
      </c>
      <c r="M19" s="480">
        <v>0</v>
      </c>
    </row>
    <row r="20" spans="2:13" ht="19.2" hidden="1" customHeight="1" x14ac:dyDescent="0.3">
      <c r="B20" s="476" t="s">
        <v>634</v>
      </c>
      <c r="C20" s="516">
        <v>0</v>
      </c>
      <c r="D20" s="516">
        <v>0</v>
      </c>
      <c r="E20" s="516">
        <v>0</v>
      </c>
      <c r="F20" s="479">
        <v>0</v>
      </c>
      <c r="G20" s="516">
        <v>0</v>
      </c>
      <c r="H20" s="476"/>
      <c r="I20" s="478">
        <v>0</v>
      </c>
      <c r="J20" s="478">
        <v>0</v>
      </c>
      <c r="K20" s="758">
        <v>0</v>
      </c>
      <c r="L20" s="480">
        <v>0</v>
      </c>
      <c r="M20" s="480">
        <v>0</v>
      </c>
    </row>
    <row r="21" spans="2:13" ht="18.75" customHeight="1" x14ac:dyDescent="0.3">
      <c r="B21" s="726" t="s">
        <v>636</v>
      </c>
      <c r="C21" s="483"/>
      <c r="D21" s="484"/>
      <c r="E21" s="484"/>
      <c r="F21" s="485"/>
      <c r="G21" s="483"/>
      <c r="H21" s="476"/>
      <c r="I21" s="487"/>
      <c r="J21" s="487"/>
      <c r="K21" s="759"/>
      <c r="L21" s="486"/>
      <c r="M21" s="486"/>
    </row>
    <row r="22" spans="2:13" ht="5.4" customHeight="1" x14ac:dyDescent="0.3">
      <c r="B22" s="502"/>
      <c r="C22" s="490"/>
      <c r="D22" s="513"/>
      <c r="E22" s="513"/>
      <c r="F22" s="480"/>
      <c r="G22" s="490"/>
      <c r="H22" s="476"/>
      <c r="I22" s="490"/>
      <c r="J22" s="515"/>
      <c r="K22" s="515"/>
      <c r="L22" s="516"/>
      <c r="M22" s="514"/>
    </row>
    <row r="23" spans="2:13" ht="18.75" customHeight="1" x14ac:dyDescent="0.3">
      <c r="B23" s="476" t="s">
        <v>632</v>
      </c>
      <c r="C23" s="477"/>
      <c r="D23" s="478"/>
      <c r="E23" s="478"/>
      <c r="F23" s="479"/>
      <c r="G23" s="480"/>
      <c r="H23" s="476"/>
      <c r="I23" s="477">
        <v>46053</v>
      </c>
      <c r="J23" s="478" t="s">
        <v>335</v>
      </c>
      <c r="K23" s="478" t="s">
        <v>700</v>
      </c>
      <c r="L23" s="757">
        <v>13172000000</v>
      </c>
      <c r="M23" s="478" t="s">
        <v>493</v>
      </c>
    </row>
    <row r="24" spans="2:13" ht="18.75" customHeight="1" x14ac:dyDescent="0.3">
      <c r="B24" s="476" t="s">
        <v>634</v>
      </c>
      <c r="C24" s="477">
        <v>46166</v>
      </c>
      <c r="D24" s="478" t="s">
        <v>335</v>
      </c>
      <c r="E24" s="478" t="s">
        <v>700</v>
      </c>
      <c r="F24" s="757">
        <f>2000000*6510</f>
        <v>13020000000</v>
      </c>
      <c r="G24" s="480" t="s">
        <v>493</v>
      </c>
      <c r="H24" s="476"/>
      <c r="I24" s="477">
        <v>46166</v>
      </c>
      <c r="J24" s="478" t="s">
        <v>335</v>
      </c>
      <c r="K24" s="478" t="s">
        <v>700</v>
      </c>
      <c r="L24" s="757">
        <v>13172000000</v>
      </c>
      <c r="M24" s="478" t="s">
        <v>493</v>
      </c>
    </row>
    <row r="25" spans="2:13" ht="18.75" customHeight="1" x14ac:dyDescent="0.3">
      <c r="B25" s="476" t="s">
        <v>634</v>
      </c>
      <c r="C25" s="477">
        <v>46213</v>
      </c>
      <c r="D25" s="478" t="s">
        <v>335</v>
      </c>
      <c r="E25" s="478" t="s">
        <v>700</v>
      </c>
      <c r="F25" s="757">
        <f>7500000*6510</f>
        <v>48825000000</v>
      </c>
      <c r="G25" s="480" t="s">
        <v>493</v>
      </c>
      <c r="H25" s="476"/>
      <c r="I25" s="477">
        <v>46213</v>
      </c>
      <c r="J25" s="478" t="s">
        <v>335</v>
      </c>
      <c r="K25" s="478" t="s">
        <v>700</v>
      </c>
      <c r="L25" s="757">
        <v>49395000000</v>
      </c>
      <c r="M25" s="478" t="s">
        <v>493</v>
      </c>
    </row>
    <row r="26" spans="2:13" ht="15.6" x14ac:dyDescent="0.3">
      <c r="B26" s="476" t="s">
        <v>634</v>
      </c>
      <c r="C26" s="477">
        <v>46423</v>
      </c>
      <c r="D26" s="478" t="s">
        <v>335</v>
      </c>
      <c r="E26" s="478" t="s">
        <v>700</v>
      </c>
      <c r="F26" s="481">
        <f>339950*6510</f>
        <v>2213074500</v>
      </c>
      <c r="G26" s="481" t="s">
        <v>493</v>
      </c>
      <c r="H26" s="476"/>
      <c r="I26" s="477"/>
      <c r="J26" s="478"/>
      <c r="K26" s="478"/>
      <c r="L26" s="479"/>
      <c r="M26" s="480"/>
    </row>
    <row r="27" spans="2:13" ht="15.6" x14ac:dyDescent="0.3">
      <c r="B27" s="476" t="s">
        <v>637</v>
      </c>
      <c r="C27" s="477">
        <v>46206</v>
      </c>
      <c r="D27" s="478" t="s">
        <v>335</v>
      </c>
      <c r="E27" s="478" t="s">
        <v>700</v>
      </c>
      <c r="F27" s="481">
        <f>2000165*6510</f>
        <v>13021074150</v>
      </c>
      <c r="G27" s="481" t="s">
        <v>493</v>
      </c>
      <c r="H27" s="476"/>
      <c r="I27" s="477"/>
      <c r="J27" s="478"/>
      <c r="K27" s="478"/>
      <c r="L27" s="479"/>
      <c r="M27" s="480"/>
    </row>
    <row r="28" spans="2:13" ht="15.6" x14ac:dyDescent="0.3">
      <c r="B28" s="476" t="s">
        <v>637</v>
      </c>
      <c r="C28" s="477">
        <v>46232</v>
      </c>
      <c r="D28" s="478" t="s">
        <v>335</v>
      </c>
      <c r="E28" s="478" t="s">
        <v>700</v>
      </c>
      <c r="F28" s="481">
        <f>2000220*6510</f>
        <v>13021432200</v>
      </c>
      <c r="G28" s="481" t="s">
        <v>493</v>
      </c>
      <c r="H28" s="476"/>
      <c r="I28" s="477"/>
      <c r="J28" s="478"/>
      <c r="K28" s="478"/>
      <c r="L28" s="479"/>
      <c r="M28" s="480"/>
    </row>
    <row r="29" spans="2:13" ht="15.6" x14ac:dyDescent="0.3">
      <c r="B29" s="476" t="s">
        <v>637</v>
      </c>
      <c r="C29" s="477">
        <v>46463</v>
      </c>
      <c r="D29" s="478" t="s">
        <v>335</v>
      </c>
      <c r="E29" s="478" t="s">
        <v>700</v>
      </c>
      <c r="F29" s="481">
        <f>500000*6510</f>
        <v>3255000000</v>
      </c>
      <c r="G29" s="481" t="s">
        <v>493</v>
      </c>
      <c r="H29" s="476"/>
      <c r="I29" s="477"/>
      <c r="J29" s="478"/>
      <c r="K29" s="478"/>
      <c r="L29" s="479"/>
      <c r="M29" s="480"/>
    </row>
    <row r="30" spans="2:13" ht="18.75" hidden="1" customHeight="1" x14ac:dyDescent="0.3">
      <c r="B30" s="726" t="s">
        <v>616</v>
      </c>
      <c r="C30" s="483"/>
      <c r="D30" s="484"/>
      <c r="E30" s="484" t="s">
        <v>492</v>
      </c>
      <c r="F30" s="485"/>
      <c r="G30" s="483"/>
      <c r="H30" s="476"/>
      <c r="I30" s="483"/>
      <c r="J30" s="483"/>
      <c r="K30" s="484"/>
      <c r="L30" s="484"/>
      <c r="M30" s="485"/>
    </row>
    <row r="31" spans="2:13" ht="6.75" hidden="1" customHeight="1" x14ac:dyDescent="0.3">
      <c r="B31" s="502"/>
      <c r="C31" s="490"/>
      <c r="D31" s="513"/>
      <c r="E31" s="513"/>
      <c r="F31" s="480"/>
      <c r="G31" s="490"/>
      <c r="H31" s="476"/>
      <c r="I31" s="490"/>
      <c r="J31" s="490"/>
      <c r="K31" s="513"/>
      <c r="L31" s="513"/>
      <c r="M31" s="480"/>
    </row>
    <row r="32" spans="2:13" ht="18.75" hidden="1" customHeight="1" x14ac:dyDescent="0.3">
      <c r="B32" s="476" t="s">
        <v>617</v>
      </c>
      <c r="C32" s="516">
        <v>0</v>
      </c>
      <c r="D32" s="478">
        <v>0</v>
      </c>
      <c r="E32" s="478">
        <v>0</v>
      </c>
      <c r="F32" s="479">
        <v>0</v>
      </c>
      <c r="G32" s="480">
        <v>0</v>
      </c>
      <c r="H32" s="476"/>
      <c r="I32" s="478">
        <v>0</v>
      </c>
      <c r="J32" s="478">
        <v>0</v>
      </c>
      <c r="K32" s="758">
        <v>0</v>
      </c>
      <c r="L32" s="480">
        <v>0</v>
      </c>
      <c r="M32" s="480">
        <v>0</v>
      </c>
    </row>
    <row r="33" spans="2:15" ht="18.75" hidden="1" customHeight="1" x14ac:dyDescent="0.3">
      <c r="B33" s="476" t="s">
        <v>617</v>
      </c>
      <c r="C33" s="516">
        <v>0</v>
      </c>
      <c r="D33" s="478">
        <v>0</v>
      </c>
      <c r="E33" s="478">
        <v>0</v>
      </c>
      <c r="F33" s="479">
        <v>0</v>
      </c>
      <c r="G33" s="480">
        <v>0</v>
      </c>
      <c r="H33" s="476"/>
      <c r="I33" s="478">
        <v>0</v>
      </c>
      <c r="J33" s="478">
        <v>0</v>
      </c>
      <c r="K33" s="758">
        <v>0</v>
      </c>
      <c r="L33" s="480">
        <v>0</v>
      </c>
      <c r="M33" s="480">
        <v>0</v>
      </c>
    </row>
    <row r="34" spans="2:15" ht="18.75" hidden="1" customHeight="1" x14ac:dyDescent="0.3">
      <c r="B34" s="476" t="s">
        <v>617</v>
      </c>
      <c r="C34" s="516">
        <v>0</v>
      </c>
      <c r="D34" s="478">
        <v>0</v>
      </c>
      <c r="E34" s="478">
        <v>0</v>
      </c>
      <c r="F34" s="479">
        <v>0</v>
      </c>
      <c r="G34" s="480">
        <v>0</v>
      </c>
      <c r="H34" s="476"/>
      <c r="I34" s="478">
        <v>0</v>
      </c>
      <c r="J34" s="478">
        <v>0</v>
      </c>
      <c r="K34" s="758">
        <v>0</v>
      </c>
      <c r="L34" s="480">
        <v>0</v>
      </c>
      <c r="M34" s="480">
        <v>0</v>
      </c>
    </row>
    <row r="35" spans="2:15" ht="7.2" customHeight="1" x14ac:dyDescent="0.3">
      <c r="B35" s="491"/>
      <c r="C35" s="492"/>
      <c r="D35" s="491"/>
      <c r="E35" s="491"/>
      <c r="F35" s="493"/>
      <c r="G35" s="492"/>
      <c r="H35" s="476"/>
      <c r="I35" s="492"/>
      <c r="J35" s="480"/>
      <c r="K35" s="478"/>
      <c r="L35" s="494"/>
      <c r="M35" s="489"/>
    </row>
    <row r="36" spans="2:15" ht="2.4" customHeight="1" x14ac:dyDescent="0.3">
      <c r="B36" s="476"/>
      <c r="C36" s="477"/>
      <c r="D36" s="480"/>
      <c r="E36" s="480"/>
      <c r="F36" s="495"/>
      <c r="G36" s="480"/>
      <c r="H36" s="476"/>
      <c r="I36" s="477"/>
      <c r="J36" s="497"/>
      <c r="K36" s="498"/>
      <c r="L36" s="496"/>
      <c r="M36" s="499"/>
    </row>
    <row r="37" spans="2:15" s="59" customFormat="1" ht="18.75" customHeight="1" x14ac:dyDescent="0.3">
      <c r="B37" s="727" t="s">
        <v>394</v>
      </c>
      <c r="C37" s="501"/>
      <c r="D37" s="502"/>
      <c r="E37" s="502"/>
      <c r="F37" s="503"/>
      <c r="G37" s="502"/>
      <c r="H37" s="500"/>
      <c r="I37" s="501"/>
      <c r="J37" s="502"/>
      <c r="K37" s="570"/>
      <c r="L37" s="505"/>
      <c r="M37" s="504"/>
    </row>
    <row r="38" spans="2:15" ht="8.4" customHeight="1" x14ac:dyDescent="0.3">
      <c r="B38" s="500"/>
      <c r="C38" s="476"/>
      <c r="D38" s="480"/>
      <c r="E38" s="480"/>
      <c r="F38" s="506"/>
      <c r="G38" s="507"/>
      <c r="H38" s="476"/>
      <c r="I38" s="476"/>
      <c r="J38" s="480"/>
      <c r="K38" s="480" t="s">
        <v>492</v>
      </c>
      <c r="L38" s="506"/>
      <c r="M38" s="480"/>
    </row>
    <row r="39" spans="2:15" ht="18.75" customHeight="1" x14ac:dyDescent="0.3">
      <c r="B39" s="476" t="s">
        <v>392</v>
      </c>
      <c r="C39" s="476"/>
      <c r="D39" s="480" t="s">
        <v>335</v>
      </c>
      <c r="E39" s="480" t="s">
        <v>384</v>
      </c>
      <c r="F39" s="506">
        <v>3623499268</v>
      </c>
      <c r="G39" s="507"/>
      <c r="H39" s="476"/>
      <c r="I39" s="476"/>
      <c r="J39" s="480" t="s">
        <v>335</v>
      </c>
      <c r="K39" s="480" t="s">
        <v>384</v>
      </c>
      <c r="L39" s="506">
        <v>5451042656</v>
      </c>
      <c r="M39" s="480"/>
    </row>
    <row r="40" spans="2:15" ht="18.75" customHeight="1" x14ac:dyDescent="0.3">
      <c r="B40" s="476" t="s">
        <v>395</v>
      </c>
      <c r="C40" s="476"/>
      <c r="D40" s="480" t="s">
        <v>335</v>
      </c>
      <c r="E40" s="480" t="s">
        <v>384</v>
      </c>
      <c r="F40" s="506">
        <v>-1351959758</v>
      </c>
      <c r="G40" s="507"/>
      <c r="H40" s="476"/>
      <c r="I40" s="476"/>
      <c r="J40" s="480" t="s">
        <v>335</v>
      </c>
      <c r="K40" s="480" t="s">
        <v>384</v>
      </c>
      <c r="L40" s="506">
        <v>-1775603443</v>
      </c>
      <c r="M40" s="480"/>
    </row>
    <row r="41" spans="2:15" ht="7.2" customHeight="1" x14ac:dyDescent="0.3">
      <c r="B41" s="476"/>
      <c r="C41" s="476"/>
      <c r="D41" s="480"/>
      <c r="E41" s="480"/>
      <c r="F41" s="506"/>
      <c r="G41" s="507"/>
      <c r="H41" s="476"/>
      <c r="I41" s="476"/>
      <c r="J41" s="480"/>
      <c r="K41" s="480"/>
      <c r="L41" s="506"/>
      <c r="M41" s="480"/>
    </row>
    <row r="42" spans="2:15" ht="6" customHeight="1" x14ac:dyDescent="0.3">
      <c r="B42" s="476"/>
      <c r="C42" s="476"/>
      <c r="D42" s="480"/>
      <c r="E42" s="480"/>
      <c r="F42" s="506"/>
      <c r="G42" s="507"/>
      <c r="H42" s="476"/>
      <c r="I42" s="476"/>
      <c r="M42" s="480"/>
    </row>
    <row r="43" spans="2:15" s="59" customFormat="1" ht="18.75" customHeight="1" x14ac:dyDescent="0.3">
      <c r="B43" s="500" t="s">
        <v>833</v>
      </c>
      <c r="C43" s="500"/>
      <c r="D43" s="502"/>
      <c r="E43" s="502"/>
      <c r="F43" s="506"/>
      <c r="G43" s="507"/>
      <c r="H43" s="500"/>
      <c r="I43" s="500"/>
      <c r="J43" s="502"/>
      <c r="K43" s="502"/>
      <c r="L43" s="506"/>
      <c r="M43" s="502"/>
    </row>
    <row r="44" spans="2:15" ht="18.75" customHeight="1" x14ac:dyDescent="0.3">
      <c r="B44" s="476" t="s">
        <v>392</v>
      </c>
      <c r="C44" s="476"/>
      <c r="D44" s="480"/>
      <c r="E44" s="480"/>
      <c r="F44" s="506"/>
      <c r="G44" s="481"/>
      <c r="H44" s="476"/>
      <c r="I44" s="476"/>
      <c r="J44" s="480" t="s">
        <v>336</v>
      </c>
      <c r="K44" s="480" t="s">
        <v>386</v>
      </c>
      <c r="L44" s="506">
        <v>154109589</v>
      </c>
      <c r="M44" s="480"/>
    </row>
    <row r="45" spans="2:15" ht="18.75" customHeight="1" x14ac:dyDescent="0.3">
      <c r="B45" s="476" t="s">
        <v>395</v>
      </c>
      <c r="C45" s="476"/>
      <c r="D45" s="480"/>
      <c r="E45" s="480"/>
      <c r="F45" s="506"/>
      <c r="G45" s="481"/>
      <c r="H45" s="476"/>
      <c r="I45" s="476"/>
      <c r="J45" s="480" t="s">
        <v>336</v>
      </c>
      <c r="K45" s="480" t="s">
        <v>386</v>
      </c>
      <c r="L45" s="506">
        <v>-84246575</v>
      </c>
      <c r="M45" s="480"/>
    </row>
    <row r="46" spans="2:15" ht="5.4" customHeight="1" x14ac:dyDescent="0.3">
      <c r="B46" s="500"/>
      <c r="C46" s="476"/>
      <c r="D46" s="480"/>
      <c r="E46" s="480"/>
      <c r="F46" s="506"/>
      <c r="G46" s="507"/>
      <c r="H46" s="476"/>
      <c r="I46" s="476"/>
      <c r="J46" s="480"/>
      <c r="K46" s="480"/>
      <c r="L46" s="506"/>
      <c r="M46" s="480"/>
    </row>
    <row r="47" spans="2:15" s="59" customFormat="1" ht="18.75" customHeight="1" x14ac:dyDescent="0.3">
      <c r="B47" s="500" t="s">
        <v>106</v>
      </c>
      <c r="C47" s="500"/>
      <c r="D47" s="480"/>
      <c r="E47" s="502"/>
      <c r="F47" s="506"/>
      <c r="G47" s="507"/>
      <c r="H47" s="500"/>
      <c r="I47" s="500"/>
      <c r="J47" s="480"/>
      <c r="K47" s="480"/>
      <c r="L47" s="506"/>
      <c r="M47" s="480"/>
      <c r="N47"/>
      <c r="O47"/>
    </row>
    <row r="48" spans="2:15" ht="18.75" customHeight="1" x14ac:dyDescent="0.3">
      <c r="B48" s="476" t="s">
        <v>392</v>
      </c>
      <c r="C48" s="476"/>
      <c r="D48" s="480" t="s">
        <v>336</v>
      </c>
      <c r="E48" s="480" t="s">
        <v>386</v>
      </c>
      <c r="F48" s="506">
        <v>3477945205</v>
      </c>
      <c r="G48" s="507"/>
      <c r="H48" s="476"/>
      <c r="I48" s="476"/>
      <c r="J48" s="480" t="s">
        <v>336</v>
      </c>
      <c r="K48" s="480" t="s">
        <v>386</v>
      </c>
      <c r="L48" s="506">
        <v>4637260273</v>
      </c>
      <c r="M48" s="476"/>
      <c r="N48" s="59"/>
      <c r="O48" s="59"/>
    </row>
    <row r="49" spans="2:13" ht="18.75" customHeight="1" x14ac:dyDescent="0.3">
      <c r="B49" s="476" t="s">
        <v>395</v>
      </c>
      <c r="C49" s="476"/>
      <c r="D49" s="480" t="s">
        <v>336</v>
      </c>
      <c r="E49" s="480" t="s">
        <v>386</v>
      </c>
      <c r="F49" s="506">
        <v>-3490684932</v>
      </c>
      <c r="G49" s="507"/>
      <c r="H49" s="476"/>
      <c r="I49" s="476"/>
      <c r="J49" s="480" t="s">
        <v>336</v>
      </c>
      <c r="K49" s="480" t="s">
        <v>386</v>
      </c>
      <c r="L49" s="506">
        <v>-4637260273</v>
      </c>
      <c r="M49" s="476"/>
    </row>
    <row r="50" spans="2:13" ht="6.6" customHeight="1" x14ac:dyDescent="0.3">
      <c r="B50" s="476"/>
      <c r="C50" s="476"/>
      <c r="D50" s="480"/>
      <c r="E50" s="480"/>
      <c r="F50" s="506"/>
      <c r="G50" s="507"/>
      <c r="H50" s="476"/>
      <c r="I50" s="476"/>
      <c r="J50" s="480"/>
      <c r="K50" s="480"/>
      <c r="L50" s="506"/>
      <c r="M50" s="476"/>
    </row>
    <row r="51" spans="2:13" ht="18.75" customHeight="1" x14ac:dyDescent="0.3">
      <c r="B51" s="476" t="s">
        <v>392</v>
      </c>
      <c r="C51" s="500"/>
      <c r="D51" s="480" t="s">
        <v>335</v>
      </c>
      <c r="E51" s="480" t="s">
        <v>384</v>
      </c>
      <c r="F51" s="506">
        <v>2901185992</v>
      </c>
      <c r="G51" s="500"/>
      <c r="H51" s="476"/>
      <c r="I51" s="500"/>
      <c r="J51" s="480" t="s">
        <v>335</v>
      </c>
      <c r="K51" s="480" t="s">
        <v>384</v>
      </c>
      <c r="L51" s="506">
        <v>3612375951</v>
      </c>
      <c r="M51" s="476"/>
    </row>
    <row r="52" spans="2:13" ht="18.75" customHeight="1" x14ac:dyDescent="0.3">
      <c r="B52" s="476" t="s">
        <v>395</v>
      </c>
      <c r="C52" s="476"/>
      <c r="D52" s="480" t="s">
        <v>335</v>
      </c>
      <c r="E52" s="480" t="s">
        <v>384</v>
      </c>
      <c r="F52" s="506">
        <v>-2884019187</v>
      </c>
      <c r="G52" s="507"/>
      <c r="H52" s="476"/>
      <c r="I52" s="476"/>
      <c r="J52" s="480" t="s">
        <v>335</v>
      </c>
      <c r="K52" s="480" t="s">
        <v>384</v>
      </c>
      <c r="L52" s="506">
        <v>-2904786385</v>
      </c>
      <c r="M52" s="476"/>
    </row>
    <row r="53" spans="2:13" ht="10.95" customHeight="1" x14ac:dyDescent="0.3">
      <c r="B53" s="596"/>
      <c r="C53" s="508"/>
      <c r="D53" s="485"/>
      <c r="E53" s="508"/>
      <c r="F53" s="597"/>
      <c r="G53" s="598"/>
      <c r="H53" s="508"/>
      <c r="I53" s="508"/>
      <c r="J53" s="482"/>
      <c r="K53" s="596" t="s">
        <v>492</v>
      </c>
      <c r="L53" s="597"/>
      <c r="M53" s="485"/>
    </row>
    <row r="54" spans="2:13" s="59" customFormat="1" ht="18.75" customHeight="1" x14ac:dyDescent="0.3">
      <c r="B54" s="500" t="s">
        <v>3</v>
      </c>
      <c r="C54" s="500"/>
      <c r="D54" s="500"/>
      <c r="E54" s="500"/>
      <c r="F54" s="538">
        <f>SUM($F$11:F53)</f>
        <v>95631547438</v>
      </c>
      <c r="G54" s="507"/>
      <c r="H54" s="500"/>
      <c r="I54" s="500"/>
      <c r="J54" s="502"/>
      <c r="K54" s="500"/>
      <c r="L54" s="538">
        <f>SUM(L11:L53)</f>
        <v>85191891793</v>
      </c>
      <c r="M54" s="502"/>
    </row>
    <row r="55" spans="2:13" ht="7.2" customHeight="1" x14ac:dyDescent="0.3">
      <c r="F55" s="458"/>
      <c r="G55" s="463"/>
      <c r="H55" s="460"/>
      <c r="J55" s="152"/>
      <c r="L55" s="342"/>
      <c r="M55" s="462"/>
    </row>
    <row r="56" spans="2:13" ht="15" customHeight="1" x14ac:dyDescent="0.3">
      <c r="F56" s="342"/>
      <c r="G56" s="463"/>
      <c r="H56" s="460"/>
      <c r="J56" s="152"/>
      <c r="L56" s="342"/>
      <c r="M56" s="462"/>
    </row>
    <row r="57" spans="2:13" ht="15" hidden="1" customHeight="1" x14ac:dyDescent="0.3">
      <c r="D57" s="152"/>
      <c r="F57" s="775"/>
      <c r="G57" s="463"/>
      <c r="H57" s="460"/>
      <c r="J57" s="462"/>
      <c r="K57" s="460"/>
      <c r="L57" s="461"/>
      <c r="M57" s="462"/>
    </row>
    <row r="58" spans="2:13" ht="15" hidden="1" customHeight="1" x14ac:dyDescent="0.3">
      <c r="C58" s="460"/>
      <c r="D58" s="462"/>
      <c r="E58" s="460" t="str">
        <f>IFERROR(VLOOKUP(D58,#REF!,2,0),"")</f>
        <v/>
      </c>
      <c r="G58" s="460"/>
      <c r="H58" s="460"/>
      <c r="I58" s="460"/>
      <c r="J58" s="460"/>
      <c r="K58" s="460"/>
      <c r="L58" s="464"/>
      <c r="M58" s="460"/>
    </row>
    <row r="59" spans="2:13" ht="15" customHeight="1" x14ac:dyDescent="0.3">
      <c r="B59" s="59"/>
      <c r="F59" s="368"/>
    </row>
    <row r="60" spans="2:13" ht="15" customHeight="1" x14ac:dyDescent="0.3">
      <c r="B60" s="59"/>
      <c r="F60" s="368"/>
      <c r="G60" s="773"/>
      <c r="H60" s="773"/>
    </row>
    <row r="61" spans="2:13" s="59" customFormat="1" ht="15" customHeight="1" x14ac:dyDescent="0.3">
      <c r="C61" s="1047" t="s">
        <v>656</v>
      </c>
      <c r="D61" s="1048"/>
      <c r="E61" s="1049"/>
      <c r="F61" s="1050"/>
      <c r="G61" s="1051" t="s">
        <v>853</v>
      </c>
      <c r="H61" s="1051"/>
      <c r="I61" s="465"/>
      <c r="J61" s="395"/>
      <c r="K61" s="1052" t="s">
        <v>568</v>
      </c>
      <c r="L61" s="1047"/>
    </row>
    <row r="62" spans="2:13" ht="15" customHeight="1" x14ac:dyDescent="0.3">
      <c r="C62" s="1053" t="s">
        <v>569</v>
      </c>
      <c r="D62" s="1054"/>
      <c r="E62" s="1055"/>
      <c r="F62" s="1056"/>
      <c r="G62" s="1057" t="s">
        <v>570</v>
      </c>
      <c r="H62" s="1057"/>
      <c r="I62" s="742"/>
      <c r="J62" s="531"/>
      <c r="K62" s="1058" t="s">
        <v>571</v>
      </c>
      <c r="L62" s="1058"/>
    </row>
    <row r="63" spans="2:13" ht="15" customHeight="1" x14ac:dyDescent="0.3">
      <c r="B63" s="59"/>
      <c r="F63" s="368"/>
      <c r="G63" s="773"/>
      <c r="H63" s="773"/>
    </row>
    <row r="64" spans="2:13" ht="15" hidden="1" customHeight="1" x14ac:dyDescent="0.3">
      <c r="B64" s="59"/>
      <c r="F64" s="368"/>
    </row>
    <row r="65" spans="2:13" ht="15" hidden="1" customHeight="1" x14ac:dyDescent="0.3">
      <c r="F65" s="342"/>
    </row>
    <row r="66" spans="2:13" ht="18.75" customHeight="1" x14ac:dyDescent="0.3">
      <c r="B66" s="59" t="s">
        <v>388</v>
      </c>
      <c r="E66" s="129"/>
      <c r="F66" s="129"/>
      <c r="J66" s="129"/>
      <c r="K66" s="129"/>
      <c r="L66" s="129"/>
      <c r="M66" s="129"/>
    </row>
    <row r="67" spans="2:13" ht="18.75" customHeight="1" x14ac:dyDescent="0.3">
      <c r="B67" s="466"/>
      <c r="C67" s="209"/>
      <c r="D67" s="209"/>
      <c r="E67" s="194">
        <f>IFERROR(YEAR(Indice!B8),"2XX2")</f>
        <v>2026</v>
      </c>
      <c r="F67" s="209"/>
      <c r="G67" s="209"/>
      <c r="I67" s="209"/>
      <c r="J67" s="209"/>
      <c r="K67" s="194">
        <f>IFERROR(YEAR(Indice!B8-365),"2XX1")</f>
        <v>2025</v>
      </c>
      <c r="L67" s="209"/>
      <c r="M67" s="209"/>
    </row>
    <row r="68" spans="2:13" s="574" customFormat="1" ht="36" customHeight="1" x14ac:dyDescent="0.3">
      <c r="B68" s="571" t="s">
        <v>393</v>
      </c>
      <c r="C68" s="572" t="s">
        <v>103</v>
      </c>
      <c r="D68" s="575" t="s">
        <v>391</v>
      </c>
      <c r="E68" s="575" t="s">
        <v>241</v>
      </c>
      <c r="F68" s="571" t="s">
        <v>397</v>
      </c>
      <c r="G68" s="572" t="s">
        <v>104</v>
      </c>
      <c r="I68" s="572" t="s">
        <v>103</v>
      </c>
      <c r="J68" s="575" t="s">
        <v>391</v>
      </c>
      <c r="K68" s="575" t="s">
        <v>241</v>
      </c>
      <c r="L68" s="571" t="s">
        <v>397</v>
      </c>
      <c r="M68" s="572" t="s">
        <v>105</v>
      </c>
    </row>
    <row r="69" spans="2:13" s="574" customFormat="1" x14ac:dyDescent="0.3">
      <c r="B69" s="708"/>
      <c r="C69" s="709"/>
      <c r="D69" s="710"/>
      <c r="E69" s="710"/>
      <c r="F69" s="708"/>
      <c r="G69" s="709"/>
      <c r="I69" s="709"/>
      <c r="J69" s="710"/>
      <c r="K69" s="710"/>
      <c r="L69" s="708"/>
      <c r="M69" s="709"/>
    </row>
    <row r="70" spans="2:13" s="59" customFormat="1" ht="18.75" customHeight="1" x14ac:dyDescent="0.3">
      <c r="B70" s="476" t="s">
        <v>634</v>
      </c>
      <c r="C70" s="477">
        <v>46573</v>
      </c>
      <c r="D70" s="478" t="s">
        <v>335</v>
      </c>
      <c r="E70" s="478" t="s">
        <v>700</v>
      </c>
      <c r="F70" s="786">
        <f>7500000*6510</f>
        <v>48825000000</v>
      </c>
      <c r="G70" s="478" t="s">
        <v>493</v>
      </c>
      <c r="H70" s="476"/>
      <c r="I70" s="477">
        <v>46573</v>
      </c>
      <c r="J70" s="478" t="s">
        <v>335</v>
      </c>
      <c r="K70" s="478" t="s">
        <v>700</v>
      </c>
      <c r="L70" s="757">
        <v>49395000000</v>
      </c>
      <c r="M70" s="478" t="s">
        <v>493</v>
      </c>
    </row>
    <row r="71" spans="2:13" s="59" customFormat="1" ht="18.75" customHeight="1" x14ac:dyDescent="0.3">
      <c r="B71" s="596" t="s">
        <v>394</v>
      </c>
      <c r="C71" s="808"/>
      <c r="D71" s="482"/>
      <c r="E71" s="482"/>
      <c r="F71" s="809"/>
      <c r="G71" s="482"/>
      <c r="H71" s="596"/>
      <c r="I71" s="808"/>
      <c r="J71" s="482"/>
      <c r="K71" s="810"/>
      <c r="L71" s="811"/>
      <c r="M71" s="812"/>
    </row>
    <row r="72" spans="2:13" s="59" customFormat="1" ht="18.75" customHeight="1" x14ac:dyDescent="0.3">
      <c r="B72" s="500"/>
      <c r="C72" s="501"/>
      <c r="D72" s="502"/>
      <c r="E72" s="502"/>
      <c r="F72" s="503"/>
      <c r="G72" s="502"/>
      <c r="H72" s="500"/>
      <c r="I72" s="501"/>
      <c r="J72" s="502"/>
      <c r="K72" s="570"/>
      <c r="L72" s="505"/>
      <c r="M72" s="504"/>
    </row>
    <row r="73" spans="2:13" ht="18.75" customHeight="1" x14ac:dyDescent="0.3">
      <c r="B73" s="476" t="s">
        <v>392</v>
      </c>
      <c r="C73" s="480"/>
      <c r="D73" s="480" t="s">
        <v>335</v>
      </c>
      <c r="E73" s="480" t="s">
        <v>384</v>
      </c>
      <c r="F73" s="506">
        <v>2407808260</v>
      </c>
      <c r="G73" s="507"/>
      <c r="H73" s="476"/>
      <c r="I73" s="476"/>
      <c r="J73" s="480" t="s">
        <v>335</v>
      </c>
      <c r="K73" s="480" t="s">
        <v>384</v>
      </c>
      <c r="L73" s="506">
        <v>2435917850</v>
      </c>
      <c r="M73" s="480"/>
    </row>
    <row r="74" spans="2:13" ht="18.75" customHeight="1" x14ac:dyDescent="0.3">
      <c r="B74" s="476" t="s">
        <v>395</v>
      </c>
      <c r="C74" s="480"/>
      <c r="D74" s="480" t="s">
        <v>335</v>
      </c>
      <c r="E74" s="480" t="s">
        <v>384</v>
      </c>
      <c r="F74" s="506">
        <v>-1397309069</v>
      </c>
      <c r="G74" s="507"/>
      <c r="H74" s="476"/>
      <c r="I74" s="476"/>
      <c r="J74" s="480" t="s">
        <v>335</v>
      </c>
      <c r="K74" s="480" t="s">
        <v>384</v>
      </c>
      <c r="L74" s="506">
        <v>-1768859778</v>
      </c>
      <c r="M74" s="480"/>
    </row>
    <row r="75" spans="2:13" s="476" customFormat="1" ht="18.75" customHeight="1" x14ac:dyDescent="0.3">
      <c r="B75" s="508"/>
      <c r="C75" s="806"/>
      <c r="D75" s="508"/>
      <c r="E75" s="508"/>
      <c r="F75" s="508"/>
      <c r="G75" s="508"/>
      <c r="H75" s="508"/>
      <c r="I75" s="807"/>
      <c r="J75" s="485"/>
      <c r="K75" s="508"/>
      <c r="L75" s="508"/>
      <c r="M75" s="508"/>
    </row>
    <row r="76" spans="2:13" s="476" customFormat="1" ht="18.75" customHeight="1" x14ac:dyDescent="0.3">
      <c r="B76" s="500" t="s">
        <v>188</v>
      </c>
      <c r="C76" s="477"/>
      <c r="I76" s="511"/>
      <c r="J76" s="480"/>
    </row>
    <row r="77" spans="2:13" s="476" customFormat="1" ht="18.75" customHeight="1" x14ac:dyDescent="0.3">
      <c r="B77" s="476" t="s">
        <v>662</v>
      </c>
      <c r="C77" s="511">
        <v>46570</v>
      </c>
      <c r="D77" s="480" t="s">
        <v>336</v>
      </c>
      <c r="E77" s="476" t="s">
        <v>386</v>
      </c>
      <c r="F77" s="479">
        <v>30000000000</v>
      </c>
      <c r="G77" s="480" t="s">
        <v>493</v>
      </c>
      <c r="I77" s="511">
        <v>46570</v>
      </c>
      <c r="J77" s="480" t="s">
        <v>336</v>
      </c>
      <c r="K77" s="476" t="s">
        <v>386</v>
      </c>
      <c r="L77" s="479">
        <v>30000000000</v>
      </c>
      <c r="M77" s="480" t="s">
        <v>493</v>
      </c>
    </row>
    <row r="78" spans="2:13" s="476" customFormat="1" ht="18.75" customHeight="1" x14ac:dyDescent="0.3">
      <c r="B78" s="476" t="s">
        <v>661</v>
      </c>
      <c r="C78" s="511">
        <v>46934</v>
      </c>
      <c r="D78" s="480" t="s">
        <v>336</v>
      </c>
      <c r="E78" s="476" t="s">
        <v>386</v>
      </c>
      <c r="F78" s="479">
        <v>30000000000</v>
      </c>
      <c r="G78" s="480" t="s">
        <v>493</v>
      </c>
      <c r="I78" s="511">
        <v>46934</v>
      </c>
      <c r="J78" s="480" t="s">
        <v>336</v>
      </c>
      <c r="K78" s="476" t="s">
        <v>386</v>
      </c>
      <c r="L78" s="479">
        <v>30000000000</v>
      </c>
      <c r="M78" s="480" t="s">
        <v>493</v>
      </c>
    </row>
    <row r="79" spans="2:13" s="476" customFormat="1" ht="18.75" customHeight="1" x14ac:dyDescent="0.3">
      <c r="B79" s="512"/>
      <c r="C79" s="477"/>
      <c r="I79" s="511"/>
      <c r="J79" s="480"/>
    </row>
    <row r="80" spans="2:13" s="476" customFormat="1" ht="18.75" customHeight="1" x14ac:dyDescent="0.3">
      <c r="B80" s="500" t="s">
        <v>106</v>
      </c>
      <c r="C80" s="477"/>
      <c r="I80" s="511"/>
      <c r="J80" s="480"/>
    </row>
    <row r="81" spans="2:13" s="476" customFormat="1" ht="18.75" customHeight="1" x14ac:dyDescent="0.3">
      <c r="B81" s="476" t="s">
        <v>392</v>
      </c>
      <c r="C81" s="477"/>
      <c r="D81" s="480" t="s">
        <v>336</v>
      </c>
      <c r="E81" s="476" t="s">
        <v>386</v>
      </c>
      <c r="F81" s="479">
        <v>4737534249</v>
      </c>
      <c r="I81" s="488"/>
      <c r="J81" s="480" t="s">
        <v>336</v>
      </c>
      <c r="K81" s="476" t="s">
        <v>386</v>
      </c>
      <c r="L81" s="494">
        <v>4737534249</v>
      </c>
    </row>
    <row r="82" spans="2:13" s="476" customFormat="1" ht="18.75" customHeight="1" x14ac:dyDescent="0.3">
      <c r="B82" s="476" t="s">
        <v>395</v>
      </c>
      <c r="C82" s="477"/>
      <c r="D82" s="480" t="s">
        <v>336</v>
      </c>
      <c r="E82" s="476" t="s">
        <v>386</v>
      </c>
      <c r="F82" s="506">
        <v>-4737534249</v>
      </c>
      <c r="I82" s="488"/>
      <c r="J82" s="480" t="s">
        <v>336</v>
      </c>
      <c r="K82" s="476" t="s">
        <v>386</v>
      </c>
      <c r="L82" s="494">
        <v>-4737534249</v>
      </c>
    </row>
    <row r="83" spans="2:13" s="476" customFormat="1" ht="18.75" customHeight="1" x14ac:dyDescent="0.3">
      <c r="C83" s="477"/>
      <c r="I83" s="511"/>
      <c r="J83" s="480"/>
    </row>
    <row r="84" spans="2:13" s="476" customFormat="1" ht="18.75" customHeight="1" x14ac:dyDescent="0.3">
      <c r="B84" s="500" t="s">
        <v>618</v>
      </c>
      <c r="C84" s="477"/>
      <c r="D84" s="480"/>
      <c r="F84" s="479"/>
      <c r="I84" s="511"/>
      <c r="J84" s="480"/>
    </row>
    <row r="85" spans="2:13" s="476" customFormat="1" ht="18.75" customHeight="1" x14ac:dyDescent="0.3">
      <c r="B85" s="476" t="s">
        <v>619</v>
      </c>
      <c r="C85" s="511">
        <v>46549</v>
      </c>
      <c r="D85" s="480" t="s">
        <v>335</v>
      </c>
      <c r="E85" s="476" t="s">
        <v>384</v>
      </c>
      <c r="F85" s="784">
        <f>2500000*6510</f>
        <v>16275000000</v>
      </c>
      <c r="G85" s="476" t="s">
        <v>493</v>
      </c>
      <c r="I85" s="511">
        <v>46549</v>
      </c>
      <c r="J85" s="480" t="s">
        <v>335</v>
      </c>
      <c r="K85" s="476" t="s">
        <v>384</v>
      </c>
      <c r="L85" s="494">
        <v>16465000000</v>
      </c>
      <c r="M85" s="476" t="s">
        <v>493</v>
      </c>
    </row>
    <row r="86" spans="2:13" s="476" customFormat="1" ht="18.75" customHeight="1" x14ac:dyDescent="0.3">
      <c r="B86" s="476" t="s">
        <v>620</v>
      </c>
      <c r="C86" s="511">
        <v>46569</v>
      </c>
      <c r="D86" s="480" t="s">
        <v>335</v>
      </c>
      <c r="E86" s="476" t="s">
        <v>384</v>
      </c>
      <c r="F86" s="784">
        <f>2500000*6510</f>
        <v>16275000000</v>
      </c>
      <c r="G86" s="476" t="s">
        <v>493</v>
      </c>
      <c r="I86" s="511">
        <v>46569</v>
      </c>
      <c r="J86" s="480" t="s">
        <v>335</v>
      </c>
      <c r="K86" s="476" t="s">
        <v>384</v>
      </c>
      <c r="L86" s="494">
        <v>16465000000</v>
      </c>
      <c r="M86" s="476" t="s">
        <v>493</v>
      </c>
    </row>
    <row r="87" spans="2:13" s="476" customFormat="1" ht="18.75" customHeight="1" x14ac:dyDescent="0.3">
      <c r="B87" s="476" t="s">
        <v>621</v>
      </c>
      <c r="C87" s="511">
        <v>46559</v>
      </c>
      <c r="D87" s="480" t="s">
        <v>335</v>
      </c>
      <c r="E87" s="476" t="s">
        <v>384</v>
      </c>
      <c r="F87" s="784">
        <f>3000000*6510</f>
        <v>19530000000</v>
      </c>
      <c r="G87" s="476" t="s">
        <v>493</v>
      </c>
      <c r="I87" s="511">
        <v>46559</v>
      </c>
      <c r="J87" s="480" t="s">
        <v>335</v>
      </c>
      <c r="K87" s="476" t="s">
        <v>384</v>
      </c>
      <c r="L87" s="494">
        <v>19758000000</v>
      </c>
      <c r="M87" s="476" t="s">
        <v>493</v>
      </c>
    </row>
    <row r="88" spans="2:13" s="476" customFormat="1" ht="18.75" customHeight="1" x14ac:dyDescent="0.3">
      <c r="B88" s="476" t="s">
        <v>622</v>
      </c>
      <c r="C88" s="511">
        <v>46554</v>
      </c>
      <c r="D88" s="480" t="s">
        <v>335</v>
      </c>
      <c r="E88" s="476" t="s">
        <v>384</v>
      </c>
      <c r="F88" s="784">
        <f>2000000*6510</f>
        <v>13020000000</v>
      </c>
      <c r="G88" s="476" t="s">
        <v>493</v>
      </c>
      <c r="I88" s="511">
        <v>46554</v>
      </c>
      <c r="J88" s="480" t="s">
        <v>335</v>
      </c>
      <c r="K88" s="476" t="s">
        <v>384</v>
      </c>
      <c r="L88" s="494">
        <v>13172000000</v>
      </c>
      <c r="M88" s="476" t="s">
        <v>493</v>
      </c>
    </row>
    <row r="89" spans="2:13" s="476" customFormat="1" ht="18.75" customHeight="1" x14ac:dyDescent="0.3">
      <c r="C89" s="477"/>
      <c r="D89" s="480"/>
      <c r="F89" s="785"/>
      <c r="I89" s="511"/>
      <c r="J89" s="480"/>
    </row>
    <row r="90" spans="2:13" s="476" customFormat="1" ht="18.75" customHeight="1" x14ac:dyDescent="0.3">
      <c r="C90" s="477"/>
      <c r="D90" s="480"/>
      <c r="F90" s="785"/>
      <c r="I90" s="511"/>
      <c r="J90" s="480"/>
    </row>
    <row r="91" spans="2:13" s="476" customFormat="1" ht="18.75" customHeight="1" x14ac:dyDescent="0.3">
      <c r="B91" s="500" t="s">
        <v>643</v>
      </c>
      <c r="C91" s="477"/>
      <c r="I91" s="511"/>
      <c r="J91" s="480"/>
    </row>
    <row r="92" spans="2:13" s="476" customFormat="1" ht="18.75" customHeight="1" x14ac:dyDescent="0.3">
      <c r="B92" s="476" t="s">
        <v>392</v>
      </c>
      <c r="C92" s="477"/>
      <c r="D92" s="480" t="s">
        <v>335</v>
      </c>
      <c r="E92" s="476" t="s">
        <v>384</v>
      </c>
      <c r="F92" s="506">
        <v>2386673090</v>
      </c>
      <c r="G92" s="774"/>
      <c r="I92" s="511"/>
      <c r="J92" s="480" t="s">
        <v>335</v>
      </c>
      <c r="K92" s="476" t="s">
        <v>384</v>
      </c>
      <c r="L92" s="494">
        <v>2414535940</v>
      </c>
    </row>
    <row r="93" spans="2:13" s="476" customFormat="1" ht="18.75" customHeight="1" x14ac:dyDescent="0.3">
      <c r="B93" s="476" t="s">
        <v>395</v>
      </c>
      <c r="C93" s="477"/>
      <c r="D93" s="480" t="s">
        <v>335</v>
      </c>
      <c r="E93" s="479" t="s">
        <v>384</v>
      </c>
      <c r="F93" s="506">
        <v>-1491060230</v>
      </c>
      <c r="I93" s="511"/>
      <c r="J93" s="480" t="s">
        <v>335</v>
      </c>
      <c r="K93" s="479" t="s">
        <v>384</v>
      </c>
      <c r="L93" s="494">
        <v>-2414535940</v>
      </c>
    </row>
    <row r="94" spans="2:13" s="476" customFormat="1" ht="18.75" customHeight="1" x14ac:dyDescent="0.3">
      <c r="B94" s="508"/>
      <c r="C94" s="485"/>
      <c r="D94" s="485"/>
      <c r="E94" s="508" t="str">
        <f>IFERROR(VLOOKUP(D94,#REF!,2,0),"")</f>
        <v/>
      </c>
      <c r="F94" s="508"/>
      <c r="G94" s="509"/>
      <c r="H94" s="509"/>
      <c r="I94" s="508"/>
      <c r="J94" s="510"/>
      <c r="K94" s="509" t="s">
        <v>492</v>
      </c>
      <c r="L94" s="509"/>
      <c r="M94" s="509"/>
    </row>
    <row r="95" spans="2:13" s="500" customFormat="1" ht="18.75" customHeight="1" x14ac:dyDescent="0.3">
      <c r="B95" s="500" t="s">
        <v>3</v>
      </c>
      <c r="D95" s="502"/>
      <c r="E95" s="500" t="str">
        <f>IFERROR(VLOOKUP(D95,#REF!,2,0),"")</f>
        <v/>
      </c>
      <c r="F95" s="539">
        <f>SUM($F$70:F94)</f>
        <v>175831112051</v>
      </c>
      <c r="J95" s="502"/>
      <c r="K95" s="500" t="str">
        <f>IFERROR(VLOOKUP(J95,#REF!,2,0),"")</f>
        <v/>
      </c>
      <c r="L95" s="539">
        <f>SUM($L$70:L94)</f>
        <v>175922058072</v>
      </c>
    </row>
    <row r="96" spans="2:13" ht="18.75" customHeight="1" x14ac:dyDescent="0.3">
      <c r="F96" s="458"/>
      <c r="J96" s="152"/>
      <c r="K96" t="str">
        <f>IFERROR(VLOOKUP(J96,#REF!,2,0),"")</f>
        <v/>
      </c>
    </row>
    <row r="97" spans="3:12" ht="18.75" customHeight="1" x14ac:dyDescent="0.3">
      <c r="F97" s="776"/>
      <c r="G97" s="777">
        <f>+F97/2</f>
        <v>0</v>
      </c>
    </row>
    <row r="98" spans="3:12" ht="18.75" hidden="1" customHeight="1" x14ac:dyDescent="0.3"/>
    <row r="99" spans="3:12" ht="18.75" hidden="1" customHeight="1" x14ac:dyDescent="0.3">
      <c r="F99" s="458"/>
    </row>
    <row r="100" spans="3:12" ht="18.75" hidden="1" customHeight="1" x14ac:dyDescent="0.3"/>
    <row r="101" spans="3:12" ht="18.75" customHeight="1" x14ac:dyDescent="0.3">
      <c r="G101" s="773"/>
      <c r="H101" s="773"/>
    </row>
    <row r="102" spans="3:12" s="59" customFormat="1" ht="15" customHeight="1" x14ac:dyDescent="0.3">
      <c r="C102" s="1032" t="s">
        <v>656</v>
      </c>
      <c r="D102" s="1033"/>
      <c r="E102" s="1035"/>
      <c r="F102" s="1059"/>
      <c r="G102" s="1060" t="s">
        <v>853</v>
      </c>
      <c r="H102" s="1060"/>
      <c r="I102" s="390"/>
      <c r="J102" s="389"/>
      <c r="K102" s="1036" t="s">
        <v>568</v>
      </c>
      <c r="L102" s="1036"/>
    </row>
    <row r="103" spans="3:12" ht="15" customHeight="1" x14ac:dyDescent="0.3">
      <c r="C103" s="1022" t="s">
        <v>569</v>
      </c>
      <c r="D103" s="1023"/>
      <c r="E103" s="1025"/>
      <c r="F103" s="1061"/>
      <c r="G103" s="1062" t="s">
        <v>570</v>
      </c>
      <c r="H103" s="1062"/>
      <c r="I103" s="388"/>
      <c r="J103" s="387"/>
      <c r="K103" s="1026" t="s">
        <v>571</v>
      </c>
      <c r="L103" s="1026"/>
    </row>
    <row r="104" spans="3:12" ht="15" customHeight="1" x14ac:dyDescent="0.3"/>
    <row r="105" spans="3:12" ht="15" customHeight="1" x14ac:dyDescent="0.3"/>
    <row r="106" spans="3:12" ht="15" customHeight="1" x14ac:dyDescent="0.3"/>
    <row r="107" spans="3:12" ht="15" customHeight="1" x14ac:dyDescent="0.3"/>
    <row r="108" spans="3:12" ht="15" customHeight="1" x14ac:dyDescent="0.3"/>
    <row r="109" spans="3:12" ht="15" customHeight="1" x14ac:dyDescent="0.3"/>
    <row r="110" spans="3:12" ht="15" customHeight="1" x14ac:dyDescent="0.3"/>
    <row r="111" spans="3:12" ht="15" customHeight="1" x14ac:dyDescent="0.3"/>
    <row r="112" spans="3: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  <row r="462" ht="15" customHeight="1" x14ac:dyDescent="0.3"/>
    <row r="463" ht="15" customHeight="1" x14ac:dyDescent="0.3"/>
    <row r="464" ht="15" customHeight="1" x14ac:dyDescent="0.3"/>
    <row r="465" ht="15" customHeight="1" x14ac:dyDescent="0.3"/>
    <row r="466" ht="15" customHeight="1" x14ac:dyDescent="0.3"/>
    <row r="467" ht="15" customHeight="1" x14ac:dyDescent="0.3"/>
    <row r="468" ht="15" customHeight="1" x14ac:dyDescent="0.3"/>
    <row r="469" ht="15" customHeight="1" x14ac:dyDescent="0.3"/>
    <row r="470" ht="15" customHeight="1" x14ac:dyDescent="0.3"/>
    <row r="471" ht="15" customHeight="1" x14ac:dyDescent="0.3"/>
    <row r="472" ht="15" customHeight="1" x14ac:dyDescent="0.3"/>
    <row r="473" ht="15" customHeight="1" x14ac:dyDescent="0.3"/>
    <row r="474" ht="15" customHeight="1" x14ac:dyDescent="0.3"/>
    <row r="475" ht="15" customHeight="1" x14ac:dyDescent="0.3"/>
    <row r="476" ht="15" customHeight="1" x14ac:dyDescent="0.3"/>
    <row r="477" ht="15" customHeight="1" x14ac:dyDescent="0.3"/>
    <row r="478" ht="15" customHeight="1" x14ac:dyDescent="0.3"/>
    <row r="479" ht="15" customHeight="1" x14ac:dyDescent="0.3"/>
    <row r="480" ht="15" customHeight="1" x14ac:dyDescent="0.3"/>
    <row r="481" ht="15" customHeight="1" x14ac:dyDescent="0.3"/>
    <row r="482" ht="15" customHeight="1" x14ac:dyDescent="0.3"/>
    <row r="483" ht="15" customHeight="1" x14ac:dyDescent="0.3"/>
    <row r="484" ht="15" customHeight="1" x14ac:dyDescent="0.3"/>
    <row r="485" ht="15" customHeight="1" x14ac:dyDescent="0.3"/>
    <row r="486" ht="15" customHeight="1" x14ac:dyDescent="0.3"/>
    <row r="487" ht="15" customHeight="1" x14ac:dyDescent="0.3"/>
    <row r="488" ht="15" customHeight="1" x14ac:dyDescent="0.3"/>
    <row r="489" ht="15" customHeight="1" x14ac:dyDescent="0.3"/>
    <row r="490" ht="15" customHeight="1" x14ac:dyDescent="0.3"/>
    <row r="491" ht="15" customHeight="1" x14ac:dyDescent="0.3"/>
    <row r="492" ht="15" customHeight="1" x14ac:dyDescent="0.3"/>
    <row r="493" ht="15" customHeight="1" x14ac:dyDescent="0.3"/>
    <row r="494" ht="15" customHeight="1" x14ac:dyDescent="0.3"/>
    <row r="495" ht="15" customHeight="1" x14ac:dyDescent="0.3"/>
    <row r="496" ht="15" customHeight="1" x14ac:dyDescent="0.3"/>
    <row r="497" ht="15" customHeight="1" x14ac:dyDescent="0.3"/>
    <row r="498" ht="15" customHeight="1" x14ac:dyDescent="0.3"/>
    <row r="499" ht="15" customHeight="1" x14ac:dyDescent="0.3"/>
    <row r="500" ht="15" customHeight="1" x14ac:dyDescent="0.3"/>
    <row r="501" ht="15" customHeight="1" x14ac:dyDescent="0.3"/>
    <row r="502" ht="15" customHeight="1" x14ac:dyDescent="0.3"/>
    <row r="503" ht="15" customHeight="1" x14ac:dyDescent="0.3"/>
    <row r="504" ht="15" customHeight="1" x14ac:dyDescent="0.3"/>
    <row r="505" ht="15" customHeight="1" x14ac:dyDescent="0.3"/>
    <row r="506" ht="15" customHeight="1" x14ac:dyDescent="0.3"/>
    <row r="507" ht="15" customHeight="1" x14ac:dyDescent="0.3"/>
    <row r="508" ht="15" customHeight="1" x14ac:dyDescent="0.3"/>
    <row r="509" ht="15" customHeight="1" x14ac:dyDescent="0.3"/>
    <row r="510" ht="15" customHeight="1" x14ac:dyDescent="0.3"/>
    <row r="511" ht="15" customHeight="1" x14ac:dyDescent="0.3"/>
    <row r="512" ht="15" customHeight="1" x14ac:dyDescent="0.3"/>
    <row r="513" ht="15" customHeight="1" x14ac:dyDescent="0.3"/>
    <row r="514" ht="15" customHeight="1" x14ac:dyDescent="0.3"/>
    <row r="515" ht="15" customHeight="1" x14ac:dyDescent="0.3"/>
    <row r="516" ht="15" customHeight="1" x14ac:dyDescent="0.3"/>
    <row r="517" ht="15" customHeight="1" x14ac:dyDescent="0.3"/>
    <row r="518" ht="15" customHeight="1" x14ac:dyDescent="0.3"/>
    <row r="519" ht="15" customHeight="1" x14ac:dyDescent="0.3"/>
    <row r="520" ht="15" customHeight="1" x14ac:dyDescent="0.3"/>
    <row r="521" ht="15" customHeight="1" x14ac:dyDescent="0.3"/>
    <row r="522" ht="15" customHeight="1" x14ac:dyDescent="0.3"/>
    <row r="523" ht="15" customHeight="1" x14ac:dyDescent="0.3"/>
    <row r="524" ht="15" customHeight="1" x14ac:dyDescent="0.3"/>
    <row r="525" ht="15" customHeight="1" x14ac:dyDescent="0.3"/>
    <row r="526" ht="15" customHeight="1" x14ac:dyDescent="0.3"/>
    <row r="527" ht="15" customHeight="1" x14ac:dyDescent="0.3"/>
    <row r="528" ht="15" customHeight="1" x14ac:dyDescent="0.3"/>
    <row r="529" ht="15" customHeight="1" x14ac:dyDescent="0.3"/>
    <row r="530" ht="15" customHeight="1" x14ac:dyDescent="0.3"/>
    <row r="531" ht="15" customHeight="1" x14ac:dyDescent="0.3"/>
    <row r="532" ht="15" customHeight="1" x14ac:dyDescent="0.3"/>
    <row r="533" ht="15" customHeight="1" x14ac:dyDescent="0.3"/>
    <row r="534" ht="15" customHeight="1" x14ac:dyDescent="0.3"/>
    <row r="535" ht="18" customHeight="1" x14ac:dyDescent="0.3"/>
    <row r="536" ht="18" customHeight="1" x14ac:dyDescent="0.3"/>
    <row r="537" ht="18" customHeight="1" x14ac:dyDescent="0.3"/>
    <row r="538" ht="18" customHeight="1" x14ac:dyDescent="0.3"/>
    <row r="539" ht="18" customHeight="1" x14ac:dyDescent="0.3"/>
    <row r="540" ht="18" customHeight="1" x14ac:dyDescent="0.3"/>
    <row r="541" ht="18" customHeight="1" x14ac:dyDescent="0.3"/>
    <row r="542" ht="18" customHeight="1" x14ac:dyDescent="0.3"/>
    <row r="543" ht="18" customHeight="1" x14ac:dyDescent="0.3"/>
    <row r="544" ht="18" customHeight="1" x14ac:dyDescent="0.3"/>
    <row r="545" ht="18" customHeight="1" x14ac:dyDescent="0.3"/>
    <row r="546" ht="18" customHeight="1" x14ac:dyDescent="0.3"/>
    <row r="547" ht="18" customHeight="1" x14ac:dyDescent="0.3"/>
    <row r="548" ht="18" customHeight="1" x14ac:dyDescent="0.3"/>
    <row r="549" ht="18" customHeight="1" x14ac:dyDescent="0.3"/>
    <row r="550" ht="18" customHeight="1" x14ac:dyDescent="0.3"/>
    <row r="551" ht="18" customHeight="1" x14ac:dyDescent="0.3"/>
    <row r="552" ht="18" customHeight="1" x14ac:dyDescent="0.3"/>
    <row r="553" ht="18" customHeight="1" x14ac:dyDescent="0.3"/>
    <row r="554" ht="18" customHeight="1" x14ac:dyDescent="0.3"/>
    <row r="555" ht="18" customHeight="1" x14ac:dyDescent="0.3"/>
    <row r="556" ht="18" customHeight="1" x14ac:dyDescent="0.3"/>
    <row r="557" ht="18" customHeight="1" x14ac:dyDescent="0.3"/>
    <row r="558" ht="18" customHeight="1" x14ac:dyDescent="0.3"/>
    <row r="559" ht="18" customHeight="1" x14ac:dyDescent="0.3"/>
    <row r="560" ht="18" customHeight="1" x14ac:dyDescent="0.3"/>
    <row r="561" ht="18" customHeight="1" x14ac:dyDescent="0.3"/>
    <row r="562" ht="18" customHeight="1" x14ac:dyDescent="0.3"/>
    <row r="563" ht="18" customHeight="1" x14ac:dyDescent="0.3"/>
    <row r="564" ht="18" customHeight="1" x14ac:dyDescent="0.3"/>
    <row r="565" ht="18" customHeight="1" x14ac:dyDescent="0.3"/>
    <row r="566" ht="18" customHeight="1" x14ac:dyDescent="0.3"/>
    <row r="567" ht="18" customHeight="1" x14ac:dyDescent="0.3"/>
    <row r="568" ht="18" customHeight="1" x14ac:dyDescent="0.3"/>
    <row r="569" ht="18" customHeight="1" x14ac:dyDescent="0.3"/>
    <row r="570" ht="18" customHeight="1" x14ac:dyDescent="0.3"/>
    <row r="571" ht="18" customHeight="1" x14ac:dyDescent="0.3"/>
    <row r="572" ht="18" customHeight="1" x14ac:dyDescent="0.3"/>
    <row r="573" ht="18" customHeight="1" x14ac:dyDescent="0.3"/>
    <row r="574" ht="18" customHeight="1" x14ac:dyDescent="0.3"/>
    <row r="575" ht="18" customHeight="1" x14ac:dyDescent="0.3"/>
    <row r="576" ht="18" customHeight="1" x14ac:dyDescent="0.3"/>
    <row r="577" ht="18" customHeight="1" x14ac:dyDescent="0.3"/>
    <row r="578" ht="18" customHeight="1" x14ac:dyDescent="0.3"/>
    <row r="579" ht="18" customHeight="1" x14ac:dyDescent="0.3"/>
    <row r="580" ht="18" customHeight="1" x14ac:dyDescent="0.3"/>
    <row r="581" ht="18" customHeight="1" x14ac:dyDescent="0.3"/>
    <row r="582" ht="18" customHeight="1" x14ac:dyDescent="0.3"/>
    <row r="583" ht="18" customHeight="1" x14ac:dyDescent="0.3"/>
    <row r="584" ht="18" customHeight="1" x14ac:dyDescent="0.3"/>
    <row r="585" ht="18" customHeight="1" x14ac:dyDescent="0.3"/>
    <row r="586" ht="18" customHeight="1" x14ac:dyDescent="0.3"/>
    <row r="587" ht="18" customHeight="1" x14ac:dyDescent="0.3"/>
    <row r="588" ht="18" customHeight="1" x14ac:dyDescent="0.3"/>
    <row r="589" ht="18" customHeight="1" x14ac:dyDescent="0.3"/>
    <row r="590" ht="18" customHeight="1" x14ac:dyDescent="0.3"/>
    <row r="591" ht="18" customHeight="1" x14ac:dyDescent="0.3"/>
    <row r="592" ht="18" customHeight="1" x14ac:dyDescent="0.3"/>
    <row r="593" ht="18" customHeight="1" x14ac:dyDescent="0.3"/>
    <row r="594" ht="18" customHeight="1" x14ac:dyDescent="0.3"/>
    <row r="595" ht="18" customHeight="1" x14ac:dyDescent="0.3"/>
    <row r="596" ht="18" customHeight="1" x14ac:dyDescent="0.3"/>
    <row r="597" ht="18" customHeight="1" x14ac:dyDescent="0.3"/>
    <row r="598" ht="18" customHeight="1" x14ac:dyDescent="0.3"/>
    <row r="599" ht="18" customHeight="1" x14ac:dyDescent="0.3"/>
    <row r="600" ht="18" customHeight="1" x14ac:dyDescent="0.3"/>
    <row r="601" ht="18" customHeight="1" x14ac:dyDescent="0.3"/>
    <row r="602" ht="18" customHeight="1" x14ac:dyDescent="0.3"/>
    <row r="603" ht="18" customHeight="1" x14ac:dyDescent="0.3"/>
    <row r="604" ht="18" customHeight="1" x14ac:dyDescent="0.3"/>
    <row r="605" ht="18" customHeight="1" x14ac:dyDescent="0.3"/>
    <row r="606" ht="18" customHeight="1" x14ac:dyDescent="0.3"/>
    <row r="607" ht="18" customHeight="1" x14ac:dyDescent="0.3"/>
    <row r="608" ht="18" customHeight="1" x14ac:dyDescent="0.3"/>
    <row r="609" ht="18" customHeight="1" x14ac:dyDescent="0.3"/>
    <row r="610" ht="18" customHeight="1" x14ac:dyDescent="0.3"/>
    <row r="611" ht="18" customHeight="1" x14ac:dyDescent="0.3"/>
    <row r="612" ht="18" customHeight="1" x14ac:dyDescent="0.3"/>
    <row r="613" ht="18" customHeight="1" x14ac:dyDescent="0.3"/>
    <row r="614" ht="18" customHeight="1" x14ac:dyDescent="0.3"/>
    <row r="615" ht="18" customHeight="1" x14ac:dyDescent="0.3"/>
    <row r="616" ht="18" customHeight="1" x14ac:dyDescent="0.3"/>
    <row r="617" ht="18" customHeight="1" x14ac:dyDescent="0.3"/>
    <row r="618" ht="18" customHeight="1" x14ac:dyDescent="0.3"/>
    <row r="619" ht="18" customHeight="1" x14ac:dyDescent="0.3"/>
    <row r="620" ht="18" customHeight="1" x14ac:dyDescent="0.3"/>
    <row r="621" ht="18" customHeight="1" x14ac:dyDescent="0.3"/>
    <row r="622" ht="18" customHeight="1" x14ac:dyDescent="0.3"/>
    <row r="623" ht="18" customHeight="1" x14ac:dyDescent="0.3"/>
    <row r="624" ht="18" customHeight="1" x14ac:dyDescent="0.3"/>
    <row r="625" ht="18" customHeight="1" x14ac:dyDescent="0.3"/>
    <row r="626" ht="18" customHeight="1" x14ac:dyDescent="0.3"/>
    <row r="627" ht="18" customHeight="1" x14ac:dyDescent="0.3"/>
    <row r="628" ht="18" customHeight="1" x14ac:dyDescent="0.3"/>
    <row r="629" ht="18" customHeight="1" x14ac:dyDescent="0.3"/>
    <row r="630" ht="18" customHeight="1" x14ac:dyDescent="0.3"/>
    <row r="631" ht="18" customHeight="1" x14ac:dyDescent="0.3"/>
    <row r="632" ht="18" customHeight="1" x14ac:dyDescent="0.3"/>
    <row r="633" ht="18" customHeight="1" x14ac:dyDescent="0.3"/>
    <row r="634" ht="18" customHeight="1" x14ac:dyDescent="0.3"/>
    <row r="635" ht="18" customHeight="1" x14ac:dyDescent="0.3"/>
    <row r="636" ht="18" customHeight="1" x14ac:dyDescent="0.3"/>
    <row r="637" ht="18" customHeight="1" x14ac:dyDescent="0.3"/>
    <row r="638" ht="18" customHeight="1" x14ac:dyDescent="0.3"/>
    <row r="639" ht="18" customHeight="1" x14ac:dyDescent="0.3"/>
    <row r="640" ht="18" customHeight="1" x14ac:dyDescent="0.3"/>
    <row r="641" ht="18" customHeight="1" x14ac:dyDescent="0.3"/>
    <row r="642" ht="18" customHeight="1" x14ac:dyDescent="0.3"/>
    <row r="643" ht="18" customHeight="1" x14ac:dyDescent="0.3"/>
    <row r="644" ht="18" customHeight="1" x14ac:dyDescent="0.3"/>
    <row r="645" ht="18" customHeight="1" x14ac:dyDescent="0.3"/>
    <row r="646" ht="18" customHeight="1" x14ac:dyDescent="0.3"/>
    <row r="647" ht="18" customHeight="1" x14ac:dyDescent="0.3"/>
    <row r="648" ht="18" customHeight="1" x14ac:dyDescent="0.3"/>
    <row r="649" ht="18" customHeight="1" x14ac:dyDescent="0.3"/>
    <row r="650" ht="18" customHeight="1" x14ac:dyDescent="0.3"/>
    <row r="651" ht="18" customHeight="1" x14ac:dyDescent="0.3"/>
    <row r="652" ht="18" customHeight="1" x14ac:dyDescent="0.3"/>
    <row r="653" ht="18" customHeight="1" x14ac:dyDescent="0.3"/>
    <row r="654" ht="18" customHeight="1" x14ac:dyDescent="0.3"/>
    <row r="655" ht="18" customHeight="1" x14ac:dyDescent="0.3"/>
    <row r="656" ht="18" customHeight="1" x14ac:dyDescent="0.3"/>
    <row r="657" ht="18" customHeight="1" x14ac:dyDescent="0.3"/>
    <row r="658" ht="18" customHeight="1" x14ac:dyDescent="0.3"/>
    <row r="659" ht="18" customHeight="1" x14ac:dyDescent="0.3"/>
    <row r="660" ht="18" customHeight="1" x14ac:dyDescent="0.3"/>
    <row r="661" ht="18" customHeight="1" x14ac:dyDescent="0.3"/>
    <row r="662" ht="18" customHeight="1" x14ac:dyDescent="0.3"/>
  </sheetData>
  <mergeCells count="16">
    <mergeCell ref="C102:D102"/>
    <mergeCell ref="E102:F102"/>
    <mergeCell ref="G102:H102"/>
    <mergeCell ref="K102:L102"/>
    <mergeCell ref="C103:D103"/>
    <mergeCell ref="E103:F103"/>
    <mergeCell ref="G103:H103"/>
    <mergeCell ref="K103:L103"/>
    <mergeCell ref="C61:D61"/>
    <mergeCell ref="E61:F61"/>
    <mergeCell ref="G61:H61"/>
    <mergeCell ref="K61:L61"/>
    <mergeCell ref="C62:D62"/>
    <mergeCell ref="E62:F62"/>
    <mergeCell ref="G62:H62"/>
    <mergeCell ref="K62:L62"/>
  </mergeCells>
  <dataValidations count="1">
    <dataValidation type="list" allowBlank="1" showInputMessage="1" showErrorMessage="1" sqref="J89:J91 D94:D95 D58 J94:J96 D77:D78 D81:D82 J75:J84" xr:uid="{00000000-0002-0000-1200-000000000000}">
      <formula1>#REF!</formula1>
    </dataValidation>
  </dataValidations>
  <hyperlinks>
    <hyperlink ref="M2" location="BG!A1" display="BG" xr:uid="{00000000-0004-0000-1200-000000000000}"/>
    <hyperlink ref="F2" location="BG!A1" display="BG" xr:uid="{00000000-0004-0000-1200-000001000000}"/>
  </hyperlinks>
  <printOptions horizontalCentered="1"/>
  <pageMargins left="0.25" right="0.25" top="0.75" bottom="0.75" header="0.3" footer="0.3"/>
  <pageSetup paperSize="9" scale="49" fitToHeight="0" orientation="landscape" r:id="rId1"/>
  <rowBreaks count="1" manualBreakCount="1">
    <brk id="62" max="13" man="1"/>
  </rowBreaks>
  <colBreaks count="4" manualBreakCount="4">
    <brk id="1" max="1048575" man="1"/>
    <brk id="3" max="1048575" man="1"/>
    <brk id="9" max="1048575" man="1"/>
    <brk id="12" max="1048575" man="1"/>
  </colBreaks>
  <customProperties>
    <customPr name="_pios_id" r:id="rId2"/>
  </customProperties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>
    <pageSetUpPr fitToPage="1"/>
  </sheetPr>
  <dimension ref="A1:AG29"/>
  <sheetViews>
    <sheetView zoomScale="97" zoomScaleNormal="97" workbookViewId="0">
      <selection activeCell="B19" sqref="B19"/>
    </sheetView>
  </sheetViews>
  <sheetFormatPr baseColWidth="10" defaultRowHeight="14.4" x14ac:dyDescent="0.3"/>
  <cols>
    <col min="1" max="1" width="44.6640625" style="70" customWidth="1"/>
    <col min="2" max="2" width="28" style="70" customWidth="1"/>
    <col min="3" max="3" width="33.109375" style="70" customWidth="1"/>
    <col min="4" max="33" width="11.33203125" style="70"/>
  </cols>
  <sheetData>
    <row r="1" spans="1:33" x14ac:dyDescent="0.3">
      <c r="C1" s="625" t="s">
        <v>114</v>
      </c>
    </row>
    <row r="5" spans="1:33" x14ac:dyDescent="0.3">
      <c r="A5" s="153" t="s">
        <v>242</v>
      </c>
      <c r="B5" s="153"/>
      <c r="C5" s="153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</row>
    <row r="7" spans="1:33" x14ac:dyDescent="0.3">
      <c r="B7" s="1002" t="s">
        <v>481</v>
      </c>
      <c r="C7" s="1002"/>
    </row>
    <row r="8" spans="1:33" x14ac:dyDescent="0.3">
      <c r="A8" s="73" t="s">
        <v>115</v>
      </c>
      <c r="B8" s="169">
        <f>IFERROR(IF(Indice!B8="","2XX2",YEAR(Indice!B8)),"2XX2")</f>
        <v>2026</v>
      </c>
      <c r="C8" s="169">
        <f>IFERROR(YEAR(Indice!B8-365),"2XX1")</f>
        <v>2025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</row>
    <row r="9" spans="1:33" x14ac:dyDescent="0.3">
      <c r="A9" s="70" t="s">
        <v>97</v>
      </c>
      <c r="B9" s="346">
        <v>0</v>
      </c>
      <c r="C9" s="346">
        <v>0</v>
      </c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x14ac:dyDescent="0.3">
      <c r="A10" s="70" t="s">
        <v>116</v>
      </c>
      <c r="B10" s="346">
        <v>0</v>
      </c>
      <c r="C10" s="346">
        <v>0</v>
      </c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x14ac:dyDescent="0.3">
      <c r="A11" s="70" t="s">
        <v>102</v>
      </c>
      <c r="B11" s="346">
        <v>0</v>
      </c>
      <c r="C11" s="346">
        <v>0</v>
      </c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x14ac:dyDescent="0.3">
      <c r="A12" s="70" t="s">
        <v>117</v>
      </c>
      <c r="B12" s="346">
        <v>0</v>
      </c>
      <c r="C12" s="346">
        <v>0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x14ac:dyDescent="0.3">
      <c r="A13" s="70" t="s">
        <v>118</v>
      </c>
      <c r="B13" s="346">
        <v>0</v>
      </c>
      <c r="C13" s="346">
        <v>0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x14ac:dyDescent="0.3">
      <c r="A14" s="80" t="s">
        <v>60</v>
      </c>
      <c r="B14" s="346">
        <v>0</v>
      </c>
      <c r="C14" s="346">
        <v>0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1:33" ht="15" thickBot="1" x14ac:dyDescent="0.35">
      <c r="A15" s="81" t="s">
        <v>112</v>
      </c>
      <c r="B15" s="348">
        <v>0</v>
      </c>
      <c r="C15" s="348">
        <v>0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1:33" ht="15" thickTop="1" x14ac:dyDescent="0.3">
      <c r="A16" s="81"/>
      <c r="D16" s="79"/>
      <c r="E16" s="79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1:33" x14ac:dyDescent="0.3"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26" spans="1:33" x14ac:dyDescent="0.3">
      <c r="B26" s="780"/>
    </row>
    <row r="27" spans="1:33" s="59" customFormat="1" x14ac:dyDescent="0.3">
      <c r="A27" s="393" t="s">
        <v>657</v>
      </c>
      <c r="B27" s="767" t="s">
        <v>853</v>
      </c>
      <c r="C27" s="393" t="s">
        <v>572</v>
      </c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</row>
    <row r="28" spans="1:33" x14ac:dyDescent="0.3">
      <c r="A28" s="527" t="s">
        <v>573</v>
      </c>
      <c r="B28" s="768" t="s">
        <v>570</v>
      </c>
      <c r="C28" s="527" t="s">
        <v>574</v>
      </c>
    </row>
    <row r="29" spans="1:33" x14ac:dyDescent="0.3">
      <c r="B29" s="780"/>
    </row>
  </sheetData>
  <mergeCells count="1">
    <mergeCell ref="B7:C7"/>
  </mergeCells>
  <hyperlinks>
    <hyperlink ref="C1" location="BG!A1" display="BG" xr:uid="{00000000-0004-0000-1300-000000000000}"/>
  </hyperlinks>
  <printOptions horizontalCentered="1"/>
  <pageMargins left="0.7" right="0.7" top="0.75" bottom="0.75" header="0.3" footer="0.3"/>
  <pageSetup paperSize="9" scale="82" orientation="portrait" r:id="rId1"/>
  <customProperties>
    <customPr name="_pios_id" r:id="rId2"/>
  </customProperties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>
    <pageSetUpPr fitToPage="1"/>
  </sheetPr>
  <dimension ref="A1:AG24"/>
  <sheetViews>
    <sheetView workbookViewId="0">
      <selection activeCell="G18" sqref="G18"/>
    </sheetView>
  </sheetViews>
  <sheetFormatPr baseColWidth="10" defaultRowHeight="14.4" x14ac:dyDescent="0.3"/>
  <cols>
    <col min="1" max="1" width="48.33203125" style="70" customWidth="1"/>
    <col min="2" max="3" width="31.6640625" style="70" customWidth="1"/>
    <col min="4" max="5" width="3.44140625" style="70" customWidth="1"/>
    <col min="6" max="33" width="11.33203125" style="70"/>
  </cols>
  <sheetData>
    <row r="1" spans="1:33" x14ac:dyDescent="0.3">
      <c r="C1" s="625" t="s">
        <v>114</v>
      </c>
    </row>
    <row r="4" spans="1:33" x14ac:dyDescent="0.3">
      <c r="A4" s="153" t="s">
        <v>243</v>
      </c>
      <c r="B4" s="153"/>
      <c r="C4" s="153"/>
      <c r="T4"/>
      <c r="U4"/>
      <c r="V4"/>
      <c r="W4"/>
      <c r="X4"/>
      <c r="Y4"/>
      <c r="Z4"/>
      <c r="AA4"/>
      <c r="AB4"/>
      <c r="AC4"/>
      <c r="AD4"/>
      <c r="AE4"/>
      <c r="AF4"/>
      <c r="AG4"/>
    </row>
    <row r="6" spans="1:33" x14ac:dyDescent="0.3">
      <c r="B6" s="1002" t="s">
        <v>481</v>
      </c>
      <c r="C6" s="1002"/>
    </row>
    <row r="7" spans="1:33" x14ac:dyDescent="0.3">
      <c r="A7" s="622" t="s">
        <v>61</v>
      </c>
      <c r="B7" s="169">
        <f>IFERROR(IF(Indice!B8="","2XX2",YEAR(Indice!B8)),"2XX2")</f>
        <v>2026</v>
      </c>
      <c r="C7" s="169">
        <f>IFERROR(YEAR(Indice!B8-365),"2XX1")</f>
        <v>2025</v>
      </c>
    </row>
    <row r="8" spans="1:33" hidden="1" x14ac:dyDescent="0.3">
      <c r="A8" s="70" t="s">
        <v>119</v>
      </c>
      <c r="B8" s="70">
        <v>0</v>
      </c>
      <c r="C8" s="70">
        <v>0</v>
      </c>
    </row>
    <row r="9" spans="1:33" x14ac:dyDescent="0.3">
      <c r="A9" s="70" t="s">
        <v>120</v>
      </c>
      <c r="B9" s="345">
        <v>809484538</v>
      </c>
      <c r="C9" s="345">
        <v>764406615</v>
      </c>
    </row>
    <row r="10" spans="1:33" hidden="1" x14ac:dyDescent="0.3">
      <c r="A10" s="70" t="s">
        <v>121</v>
      </c>
      <c r="B10" s="70">
        <v>0</v>
      </c>
      <c r="C10" s="70">
        <v>0</v>
      </c>
    </row>
    <row r="11" spans="1:33" ht="15" thickBot="1" x14ac:dyDescent="0.35">
      <c r="A11" s="70" t="s">
        <v>494</v>
      </c>
      <c r="B11" s="451">
        <v>754194474</v>
      </c>
      <c r="C11" s="451">
        <v>0</v>
      </c>
    </row>
    <row r="12" spans="1:33" ht="15" thickBot="1" x14ac:dyDescent="0.35">
      <c r="A12" s="70" t="s">
        <v>3</v>
      </c>
      <c r="B12" s="347">
        <f>SUM($B$8:B11)</f>
        <v>1563679012</v>
      </c>
      <c r="C12" s="347">
        <f>SUM($C$8:C11)</f>
        <v>764406615</v>
      </c>
    </row>
    <row r="13" spans="1:33" ht="15" thickTop="1" x14ac:dyDescent="0.3"/>
    <row r="22" spans="1:33" x14ac:dyDescent="0.3">
      <c r="B22" s="780"/>
    </row>
    <row r="23" spans="1:33" s="59" customFormat="1" x14ac:dyDescent="0.3">
      <c r="A23" s="393" t="s">
        <v>657</v>
      </c>
      <c r="B23" s="767" t="s">
        <v>853</v>
      </c>
      <c r="C23" s="393" t="s">
        <v>572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</row>
    <row r="24" spans="1:33" x14ac:dyDescent="0.3">
      <c r="A24" s="527" t="s">
        <v>573</v>
      </c>
      <c r="B24" s="768" t="s">
        <v>570</v>
      </c>
      <c r="C24" s="527" t="s">
        <v>574</v>
      </c>
    </row>
  </sheetData>
  <mergeCells count="1">
    <mergeCell ref="B6:C6"/>
  </mergeCells>
  <hyperlinks>
    <hyperlink ref="C1" location="BG!A1" display="BG" xr:uid="{00000000-0004-0000-1400-000000000000}"/>
  </hyperlinks>
  <printOptions horizontalCentered="1"/>
  <pageMargins left="0.7" right="0.7" top="0.75" bottom="0.75" header="0.3" footer="0.3"/>
  <pageSetup paperSize="9" scale="20" orientation="portrait" r:id="rId1"/>
  <customProperties>
    <customPr name="_pios_id" r:id="rId2"/>
  </customProperties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>
    <pageSetUpPr fitToPage="1"/>
  </sheetPr>
  <dimension ref="A1:P23"/>
  <sheetViews>
    <sheetView zoomScaleNormal="100" workbookViewId="0">
      <selection activeCell="C34" sqref="C34"/>
    </sheetView>
  </sheetViews>
  <sheetFormatPr baseColWidth="10" defaultRowHeight="14.4" x14ac:dyDescent="0.3"/>
  <cols>
    <col min="1" max="1" width="40.6640625" style="70" customWidth="1"/>
    <col min="2" max="3" width="31.5546875" style="70" customWidth="1"/>
    <col min="4" max="4" width="3.33203125" style="70" customWidth="1"/>
    <col min="5" max="6" width="0" style="70" hidden="1" customWidth="1"/>
    <col min="7" max="16" width="11.33203125" style="70"/>
  </cols>
  <sheetData>
    <row r="1" spans="1:7" x14ac:dyDescent="0.3">
      <c r="C1" s="625" t="s">
        <v>114</v>
      </c>
    </row>
    <row r="5" spans="1:7" x14ac:dyDescent="0.3">
      <c r="A5" s="153" t="s">
        <v>256</v>
      </c>
      <c r="B5" s="153"/>
      <c r="C5" s="153"/>
    </row>
    <row r="6" spans="1:7" s="25" customFormat="1" x14ac:dyDescent="0.3">
      <c r="A6" s="86"/>
      <c r="B6" s="86"/>
      <c r="C6" s="86"/>
      <c r="D6" s="86"/>
    </row>
    <row r="7" spans="1:7" x14ac:dyDescent="0.3">
      <c r="B7" s="1002" t="s">
        <v>481</v>
      </c>
      <c r="C7" s="1002"/>
    </row>
    <row r="8" spans="1:7" x14ac:dyDescent="0.3">
      <c r="A8" s="148" t="s">
        <v>62</v>
      </c>
      <c r="B8" s="169">
        <f>IFERROR(IF(Indice!B8="","2XX2",YEAR(Indice!B8)),"2XX2")</f>
        <v>2026</v>
      </c>
      <c r="C8" s="169">
        <f>IFERROR(YEAR(Indice!B8-365),"2XX1")</f>
        <v>2025</v>
      </c>
    </row>
    <row r="9" spans="1:7" x14ac:dyDescent="0.3">
      <c r="A9" s="70" t="s">
        <v>122</v>
      </c>
      <c r="B9" s="760">
        <v>9092810803</v>
      </c>
      <c r="C9" s="760">
        <v>7525725462</v>
      </c>
      <c r="G9" s="761"/>
    </row>
    <row r="10" spans="1:7" hidden="1" x14ac:dyDescent="0.3">
      <c r="A10" s="70" t="s">
        <v>123</v>
      </c>
      <c r="B10" s="70">
        <v>0</v>
      </c>
      <c r="C10" s="319">
        <v>0</v>
      </c>
    </row>
    <row r="11" spans="1:7" x14ac:dyDescent="0.3">
      <c r="A11" s="70" t="s">
        <v>495</v>
      </c>
      <c r="B11" s="760">
        <v>689325016</v>
      </c>
      <c r="C11" s="319">
        <v>0</v>
      </c>
    </row>
    <row r="12" spans="1:7" ht="15" thickBot="1" x14ac:dyDescent="0.35">
      <c r="A12" s="70" t="s">
        <v>3</v>
      </c>
      <c r="B12" s="349">
        <f>SUM($B$9:B11)</f>
        <v>9782135819</v>
      </c>
      <c r="C12" s="349">
        <f>SUM($C$9:C11)</f>
        <v>7525725462</v>
      </c>
    </row>
    <row r="13" spans="1:7" ht="15" thickTop="1" x14ac:dyDescent="0.3"/>
    <row r="14" spans="1:7" x14ac:dyDescent="0.3">
      <c r="B14" s="319"/>
    </row>
    <row r="22" spans="1:16" s="59" customFormat="1" x14ac:dyDescent="0.3">
      <c r="A22" s="393" t="s">
        <v>657</v>
      </c>
      <c r="B22" s="778" t="s">
        <v>853</v>
      </c>
      <c r="C22" s="394" t="s">
        <v>572</v>
      </c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1:16" x14ac:dyDescent="0.3">
      <c r="A23" s="527" t="s">
        <v>573</v>
      </c>
      <c r="B23" s="779" t="s">
        <v>641</v>
      </c>
      <c r="C23" s="529" t="s">
        <v>625</v>
      </c>
    </row>
  </sheetData>
  <mergeCells count="1">
    <mergeCell ref="B7:C7"/>
  </mergeCells>
  <hyperlinks>
    <hyperlink ref="C1" location="BG!A1" display="BG" xr:uid="{00000000-0004-0000-1500-000000000000}"/>
  </hyperlinks>
  <printOptions horizontalCentered="1"/>
  <pageMargins left="0.7" right="0.7" top="0.75" bottom="0.75" header="0.3" footer="0.3"/>
  <pageSetup paperSize="9" scale="84" orientation="portrait" r:id="rId1"/>
  <customProperties>
    <customPr name="_pios_id" r:id="rId2"/>
  </customProperties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>
    <pageSetUpPr fitToPage="1"/>
  </sheetPr>
  <dimension ref="A1:L25"/>
  <sheetViews>
    <sheetView showGridLines="0" zoomScaleNormal="100" workbookViewId="0">
      <selection activeCell="C37" sqref="C37"/>
    </sheetView>
  </sheetViews>
  <sheetFormatPr baseColWidth="10" defaultRowHeight="14.4" x14ac:dyDescent="0.3"/>
  <cols>
    <col min="1" max="1" width="35.33203125" style="70" bestFit="1" customWidth="1"/>
    <col min="2" max="3" width="30.88671875" style="70" customWidth="1"/>
    <col min="4" max="12" width="11.33203125" style="70"/>
  </cols>
  <sheetData>
    <row r="1" spans="1:3" x14ac:dyDescent="0.3">
      <c r="C1" s="625" t="s">
        <v>114</v>
      </c>
    </row>
    <row r="4" spans="1:3" x14ac:dyDescent="0.3">
      <c r="A4" s="1010" t="s">
        <v>244</v>
      </c>
      <c r="B4" s="1010"/>
      <c r="C4" s="1010"/>
    </row>
    <row r="6" spans="1:3" x14ac:dyDescent="0.3">
      <c r="B6" s="1002" t="s">
        <v>481</v>
      </c>
      <c r="C6" s="1002"/>
    </row>
    <row r="7" spans="1:3" x14ac:dyDescent="0.3">
      <c r="A7" s="1063" t="s">
        <v>63</v>
      </c>
      <c r="B7" s="169">
        <f>IFERROR(IF(Indice!B8="","2XX2",YEAR(Indice!B8)),"2XX2")</f>
        <v>2026</v>
      </c>
      <c r="C7" s="169">
        <f>IFERROR(YEAR(Indice!B8-365),"2XX1")</f>
        <v>2025</v>
      </c>
    </row>
    <row r="8" spans="1:3" x14ac:dyDescent="0.3">
      <c r="A8" s="1063"/>
      <c r="B8" s="210"/>
      <c r="C8" s="540"/>
    </row>
    <row r="9" spans="1:3" hidden="1" x14ac:dyDescent="0.3">
      <c r="A9" s="166" t="s">
        <v>398</v>
      </c>
      <c r="B9" s="70">
        <v>0</v>
      </c>
      <c r="C9" s="70">
        <v>0</v>
      </c>
    </row>
    <row r="10" spans="1:3" hidden="1" x14ac:dyDescent="0.3">
      <c r="A10" s="166" t="s">
        <v>400</v>
      </c>
      <c r="B10" s="70">
        <v>0</v>
      </c>
      <c r="C10" s="70">
        <v>0</v>
      </c>
    </row>
    <row r="11" spans="1:3" hidden="1" x14ac:dyDescent="0.3">
      <c r="A11" s="166" t="s">
        <v>399</v>
      </c>
      <c r="B11" s="70">
        <v>0</v>
      </c>
      <c r="C11" s="70">
        <v>0</v>
      </c>
    </row>
    <row r="12" spans="1:3" x14ac:dyDescent="0.3">
      <c r="A12" s="70" t="s">
        <v>526</v>
      </c>
      <c r="B12" s="457">
        <v>496750320</v>
      </c>
      <c r="C12" s="457">
        <v>496750320</v>
      </c>
    </row>
    <row r="13" spans="1:3" ht="15" thickBot="1" x14ac:dyDescent="0.35">
      <c r="A13" s="70" t="s">
        <v>3</v>
      </c>
      <c r="B13" s="350">
        <f>SUM($B$9:B12)</f>
        <v>496750320</v>
      </c>
      <c r="C13" s="350">
        <f>SUM($C$9:C12)</f>
        <v>496750320</v>
      </c>
    </row>
    <row r="14" spans="1:3" ht="15" thickTop="1" x14ac:dyDescent="0.3"/>
    <row r="23" spans="1:12" x14ac:dyDescent="0.3">
      <c r="B23" s="780"/>
    </row>
    <row r="24" spans="1:12" s="59" customFormat="1" x14ac:dyDescent="0.3">
      <c r="A24" s="393" t="s">
        <v>657</v>
      </c>
      <c r="B24" s="767" t="s">
        <v>872</v>
      </c>
      <c r="C24" s="393" t="s">
        <v>873</v>
      </c>
      <c r="D24" s="73"/>
      <c r="E24" s="73"/>
      <c r="F24" s="73"/>
      <c r="G24" s="73"/>
      <c r="H24" s="73"/>
      <c r="I24" s="73"/>
      <c r="J24" s="73"/>
      <c r="K24" s="73"/>
      <c r="L24" s="73"/>
    </row>
    <row r="25" spans="1:12" x14ac:dyDescent="0.3">
      <c r="A25" s="527" t="s">
        <v>573</v>
      </c>
      <c r="B25" s="768" t="s">
        <v>642</v>
      </c>
      <c r="C25" s="527" t="s">
        <v>813</v>
      </c>
    </row>
  </sheetData>
  <mergeCells count="3">
    <mergeCell ref="A4:C4"/>
    <mergeCell ref="A7:A8"/>
    <mergeCell ref="B6:C6"/>
  </mergeCells>
  <hyperlinks>
    <hyperlink ref="C1" location="BG!A1" display="BG" xr:uid="{00000000-0004-0000-1600-000000000000}"/>
  </hyperlinks>
  <printOptions horizontalCentered="1"/>
  <pageMargins left="0.7" right="0.7" top="0.75" bottom="0.75" header="0.3" footer="0.3"/>
  <pageSetup paperSize="9" scale="90" orientation="portrait" r:id="rId1"/>
  <customProperties>
    <customPr name="_pios_id" r:id="rId2"/>
  </customProperties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>
    <pageSetUpPr fitToPage="1"/>
  </sheetPr>
  <dimension ref="A1:G29"/>
  <sheetViews>
    <sheetView showGridLines="0" zoomScaleNormal="100" workbookViewId="0">
      <selection activeCell="E30" sqref="E30"/>
    </sheetView>
  </sheetViews>
  <sheetFormatPr baseColWidth="10" defaultRowHeight="14.4" x14ac:dyDescent="0.3"/>
  <cols>
    <col min="1" max="1" width="51.109375" customWidth="1"/>
    <col min="2" max="2" width="17.88671875" customWidth="1"/>
    <col min="3" max="3" width="15.109375" bestFit="1" customWidth="1"/>
    <col min="4" max="4" width="3.33203125" bestFit="1" customWidth="1"/>
    <col min="5" max="5" width="51.6640625" bestFit="1" customWidth="1"/>
    <col min="6" max="7" width="17.109375" customWidth="1"/>
  </cols>
  <sheetData>
    <row r="1" spans="1:7" x14ac:dyDescent="0.3">
      <c r="D1" s="84" t="s">
        <v>114</v>
      </c>
    </row>
    <row r="4" spans="1:7" x14ac:dyDescent="0.3">
      <c r="A4" s="153" t="s">
        <v>245</v>
      </c>
      <c r="B4" s="153"/>
      <c r="C4" s="153"/>
    </row>
    <row r="5" spans="1:7" x14ac:dyDescent="0.3">
      <c r="A5" s="1064" t="s">
        <v>481</v>
      </c>
      <c r="B5" s="1064"/>
    </row>
    <row r="6" spans="1:7" x14ac:dyDescent="0.3">
      <c r="A6" s="8"/>
      <c r="E6" s="8"/>
      <c r="F6" s="146"/>
      <c r="G6" s="146"/>
    </row>
    <row r="7" spans="1:7" x14ac:dyDescent="0.3">
      <c r="A7" s="22" t="s">
        <v>59</v>
      </c>
      <c r="B7" s="194">
        <f>IFERROR(IF(Indice!B8="","2XX2",YEAR(Indice!B8)),"2XX2")</f>
        <v>2026</v>
      </c>
      <c r="C7" s="194">
        <f>IFERROR(YEAR(Indice!B8-365),"2XX1")</f>
        <v>2025</v>
      </c>
      <c r="E7" s="22" t="s">
        <v>388</v>
      </c>
      <c r="F7" s="194">
        <f>IFERROR(IF(Indice!B8="","2XX2",YEAR(Indice!B8)),"2XX2")</f>
        <v>2026</v>
      </c>
      <c r="G7" s="194">
        <f>IFERROR(YEAR(Indice!B8-365),"2XX1")</f>
        <v>2025</v>
      </c>
    </row>
    <row r="8" spans="1:7" x14ac:dyDescent="0.3">
      <c r="A8" s="8" t="s">
        <v>124</v>
      </c>
      <c r="B8" s="382">
        <v>293399182</v>
      </c>
      <c r="C8" s="382">
        <v>167650517</v>
      </c>
      <c r="E8" s="8" t="s">
        <v>124</v>
      </c>
      <c r="F8" s="8">
        <v>0</v>
      </c>
      <c r="G8" s="8">
        <v>0</v>
      </c>
    </row>
    <row r="9" spans="1:7" x14ac:dyDescent="0.3">
      <c r="A9" s="23" t="s">
        <v>14</v>
      </c>
      <c r="B9" s="382">
        <v>33197216</v>
      </c>
      <c r="C9" s="382">
        <v>27862604</v>
      </c>
      <c r="E9" s="23" t="s">
        <v>14</v>
      </c>
      <c r="F9" s="8">
        <v>0</v>
      </c>
      <c r="G9" s="8">
        <v>0</v>
      </c>
    </row>
    <row r="10" spans="1:7" x14ac:dyDescent="0.3">
      <c r="A10" s="23" t="s">
        <v>15</v>
      </c>
      <c r="B10" s="351">
        <v>0</v>
      </c>
      <c r="C10" s="351">
        <v>0</v>
      </c>
      <c r="E10" s="23" t="s">
        <v>15</v>
      </c>
      <c r="F10" s="8">
        <v>0</v>
      </c>
      <c r="G10" s="8">
        <v>0</v>
      </c>
    </row>
    <row r="11" spans="1:7" x14ac:dyDescent="0.3">
      <c r="A11" s="23" t="s">
        <v>126</v>
      </c>
      <c r="B11" s="351">
        <v>0</v>
      </c>
      <c r="C11" s="351">
        <v>0</v>
      </c>
      <c r="E11" s="23" t="s">
        <v>127</v>
      </c>
      <c r="F11" s="8">
        <v>0</v>
      </c>
      <c r="G11" s="8">
        <v>0</v>
      </c>
    </row>
    <row r="12" spans="1:7" x14ac:dyDescent="0.3">
      <c r="A12" s="8" t="s">
        <v>396</v>
      </c>
      <c r="B12" s="351">
        <v>0</v>
      </c>
      <c r="C12" s="351">
        <v>0</v>
      </c>
      <c r="E12" s="8" t="s">
        <v>396</v>
      </c>
      <c r="F12" s="8">
        <v>0</v>
      </c>
      <c r="G12" s="8">
        <v>0</v>
      </c>
    </row>
    <row r="13" spans="1:7" x14ac:dyDescent="0.3">
      <c r="A13" s="8" t="s">
        <v>125</v>
      </c>
      <c r="B13" s="351">
        <v>0</v>
      </c>
      <c r="C13" s="351">
        <v>0</v>
      </c>
      <c r="E13" s="8" t="s">
        <v>125</v>
      </c>
      <c r="F13" s="8">
        <v>0</v>
      </c>
      <c r="G13" s="8">
        <v>0</v>
      </c>
    </row>
    <row r="14" spans="1:7" ht="15" thickBot="1" x14ac:dyDescent="0.35">
      <c r="A14" s="2" t="s">
        <v>496</v>
      </c>
      <c r="B14" s="382">
        <v>29215496</v>
      </c>
      <c r="C14" s="382">
        <v>12698191</v>
      </c>
      <c r="E14" s="24" t="s">
        <v>12</v>
      </c>
      <c r="F14" s="541">
        <v>0</v>
      </c>
      <c r="G14" s="543">
        <v>0</v>
      </c>
    </row>
    <row r="15" spans="1:7" ht="15" thickTop="1" x14ac:dyDescent="0.3">
      <c r="A15" s="2" t="s">
        <v>497</v>
      </c>
      <c r="B15" s="382">
        <v>2616791330</v>
      </c>
      <c r="C15" s="382">
        <v>2234996000</v>
      </c>
      <c r="E15" s="629"/>
    </row>
    <row r="16" spans="1:7" x14ac:dyDescent="0.3">
      <c r="A16" s="8" t="s">
        <v>498</v>
      </c>
      <c r="B16" s="382">
        <v>2174081847</v>
      </c>
      <c r="C16" s="382">
        <v>3034034753</v>
      </c>
      <c r="E16" s="629"/>
    </row>
    <row r="17" spans="1:7" ht="15" thickBot="1" x14ac:dyDescent="0.35">
      <c r="A17" s="24" t="s">
        <v>12</v>
      </c>
      <c r="B17" s="541">
        <f>SUM(B8:B16)</f>
        <v>5146685071</v>
      </c>
      <c r="C17" s="50">
        <f>SUM(C8:C16)</f>
        <v>5477242065</v>
      </c>
      <c r="E17" s="353"/>
    </row>
    <row r="18" spans="1:7" ht="15" thickTop="1" x14ac:dyDescent="0.3">
      <c r="E18" s="353"/>
    </row>
    <row r="19" spans="1:7" x14ac:dyDescent="0.3">
      <c r="E19" s="353"/>
    </row>
    <row r="20" spans="1:7" x14ac:dyDescent="0.3">
      <c r="C20" s="353"/>
    </row>
    <row r="21" spans="1:7" x14ac:dyDescent="0.3">
      <c r="C21" s="353"/>
    </row>
    <row r="27" spans="1:7" x14ac:dyDescent="0.3">
      <c r="D27" s="773"/>
      <c r="E27" s="773"/>
    </row>
    <row r="28" spans="1:7" s="59" customFormat="1" x14ac:dyDescent="0.3">
      <c r="A28" s="1065" t="s">
        <v>657</v>
      </c>
      <c r="B28" s="1003"/>
      <c r="C28" s="393"/>
      <c r="D28" s="1066" t="s">
        <v>853</v>
      </c>
      <c r="E28" s="1066"/>
      <c r="F28" s="1067" t="s">
        <v>572</v>
      </c>
      <c r="G28" s="1067"/>
    </row>
    <row r="29" spans="1:7" x14ac:dyDescent="0.3">
      <c r="A29" s="1068" t="s">
        <v>573</v>
      </c>
      <c r="B29" s="1046"/>
      <c r="C29" s="527"/>
      <c r="D29" s="1069" t="s">
        <v>854</v>
      </c>
      <c r="E29" s="1069"/>
      <c r="F29" s="1070" t="s">
        <v>576</v>
      </c>
      <c r="G29" s="1070"/>
    </row>
  </sheetData>
  <mergeCells count="7">
    <mergeCell ref="A5:B5"/>
    <mergeCell ref="A28:B28"/>
    <mergeCell ref="D28:E28"/>
    <mergeCell ref="F28:G28"/>
    <mergeCell ref="A29:B29"/>
    <mergeCell ref="D29:E29"/>
    <mergeCell ref="F29:G29"/>
  </mergeCells>
  <hyperlinks>
    <hyperlink ref="D1" location="BG!A1" display="BG" xr:uid="{00000000-0004-0000-1700-000000000000}"/>
  </hyperlinks>
  <printOptions horizontalCentered="1"/>
  <pageMargins left="0.7" right="0.7" top="0.75" bottom="0.75" header="0.3" footer="0.3"/>
  <pageSetup paperSize="9" scale="75" orientation="landscape" r:id="rId1"/>
  <customProperties>
    <customPr name="_pios_id" r:id="rId2"/>
  </customProperties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>
    <pageSetUpPr fitToPage="1"/>
  </sheetPr>
  <dimension ref="A1:J24"/>
  <sheetViews>
    <sheetView showGridLines="0" workbookViewId="0">
      <selection activeCell="D17" sqref="D17"/>
    </sheetView>
  </sheetViews>
  <sheetFormatPr baseColWidth="10" defaultRowHeight="14.4" x14ac:dyDescent="0.3"/>
  <cols>
    <col min="1" max="1" width="38.33203125" customWidth="1"/>
    <col min="2" max="3" width="35.109375" customWidth="1"/>
    <col min="4" max="4" width="33.6640625" customWidth="1"/>
    <col min="5" max="5" width="1.109375" customWidth="1"/>
    <col min="7" max="7" width="1.109375" customWidth="1"/>
    <col min="8" max="8" width="18.109375" customWidth="1"/>
    <col min="9" max="9" width="1.109375" customWidth="1"/>
    <col min="10" max="10" width="13.109375" customWidth="1"/>
  </cols>
  <sheetData>
    <row r="1" spans="1:10" x14ac:dyDescent="0.3">
      <c r="C1" s="217" t="s">
        <v>114</v>
      </c>
    </row>
    <row r="4" spans="1:10" x14ac:dyDescent="0.3">
      <c r="A4" s="153" t="s">
        <v>247</v>
      </c>
      <c r="B4" s="153"/>
      <c r="C4" s="153"/>
      <c r="D4" s="127"/>
      <c r="E4" s="127"/>
      <c r="F4" s="127"/>
      <c r="G4" s="127"/>
      <c r="H4" s="127"/>
      <c r="I4" s="127"/>
      <c r="J4" s="127"/>
    </row>
    <row r="6" spans="1:10" x14ac:dyDescent="0.3">
      <c r="A6" t="s">
        <v>401</v>
      </c>
      <c r="B6" s="194">
        <f>IFERROR(IF(Indice!B8="","2XX2",YEAR(Indice!B8)),"2XX2")</f>
        <v>2026</v>
      </c>
      <c r="C6" s="194">
        <f>IFERROR(YEAR(Indice!B8-365),"2XX1")</f>
        <v>2025</v>
      </c>
    </row>
    <row r="7" spans="1:10" x14ac:dyDescent="0.3">
      <c r="A7" t="s">
        <v>402</v>
      </c>
    </row>
    <row r="8" spans="1:10" x14ac:dyDescent="0.3">
      <c r="A8" t="s">
        <v>405</v>
      </c>
      <c r="B8" s="353">
        <v>320760000000</v>
      </c>
      <c r="C8" s="353">
        <v>320760000000</v>
      </c>
    </row>
    <row r="9" spans="1:10" x14ac:dyDescent="0.3">
      <c r="A9" t="s">
        <v>404</v>
      </c>
      <c r="B9" s="353">
        <v>3207600</v>
      </c>
      <c r="C9" s="353">
        <v>3207600</v>
      </c>
    </row>
    <row r="10" spans="1:10" x14ac:dyDescent="0.3">
      <c r="A10" t="s">
        <v>403</v>
      </c>
      <c r="B10" s="353">
        <v>100000</v>
      </c>
      <c r="C10" s="353">
        <v>100000</v>
      </c>
    </row>
    <row r="11" spans="1:10" ht="15" thickBot="1" x14ac:dyDescent="0.35">
      <c r="A11" t="s">
        <v>3</v>
      </c>
      <c r="B11" s="354">
        <f>+B8</f>
        <v>320760000000</v>
      </c>
      <c r="C11" s="354">
        <f>+C8</f>
        <v>320760000000</v>
      </c>
    </row>
    <row r="12" spans="1:10" ht="15" thickTop="1" x14ac:dyDescent="0.3"/>
    <row r="21" spans="1:3" x14ac:dyDescent="0.3">
      <c r="B21" s="773"/>
    </row>
    <row r="22" spans="1:3" s="59" customFormat="1" x14ac:dyDescent="0.3">
      <c r="A22" s="393" t="s">
        <v>657</v>
      </c>
      <c r="B22" s="767" t="s">
        <v>857</v>
      </c>
      <c r="C22" s="393" t="s">
        <v>626</v>
      </c>
    </row>
    <row r="23" spans="1:3" x14ac:dyDescent="0.3">
      <c r="A23" s="527" t="s">
        <v>573</v>
      </c>
      <c r="B23" s="768" t="s">
        <v>623</v>
      </c>
      <c r="C23" s="527" t="s">
        <v>578</v>
      </c>
    </row>
    <row r="24" spans="1:3" x14ac:dyDescent="0.3">
      <c r="B24" s="773"/>
    </row>
  </sheetData>
  <hyperlinks>
    <hyperlink ref="C1" location="BG!A1" display="BG" xr:uid="{00000000-0004-0000-1800-000000000000}"/>
  </hyperlinks>
  <printOptions horizontalCentered="1"/>
  <pageMargins left="0.7" right="0.7" top="0.75" bottom="0.75" header="0.3" footer="0.3"/>
  <pageSetup paperSize="9" scale="80" orientation="portrait" r:id="rId1"/>
  <customProperties>
    <customPr name="_pios_id" r:id="rId2"/>
  </customProperties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>
    <pageSetUpPr fitToPage="1"/>
  </sheetPr>
  <dimension ref="A1:O37"/>
  <sheetViews>
    <sheetView zoomScaleNormal="100" zoomScaleSheetLayoutView="93" workbookViewId="0">
      <selection activeCell="I37" sqref="I37"/>
    </sheetView>
  </sheetViews>
  <sheetFormatPr baseColWidth="10" defaultRowHeight="14.4" x14ac:dyDescent="0.3"/>
  <cols>
    <col min="1" max="1" width="28.109375" style="70" bestFit="1" customWidth="1"/>
    <col min="2" max="2" width="18.6640625" style="70" customWidth="1"/>
    <col min="3" max="3" width="20.88671875" style="70" bestFit="1" customWidth="1"/>
    <col min="4" max="7" width="11.33203125" style="70"/>
    <col min="8" max="8" width="3.44140625" style="70" bestFit="1" customWidth="1"/>
    <col min="9" max="9" width="7.5546875" style="70" customWidth="1"/>
    <col min="10" max="15" width="11.33203125" style="70"/>
  </cols>
  <sheetData>
    <row r="1" spans="1:13" x14ac:dyDescent="0.3">
      <c r="H1" s="625" t="s">
        <v>114</v>
      </c>
    </row>
    <row r="3" spans="1:13" x14ac:dyDescent="0.3">
      <c r="J3" s="25"/>
      <c r="K3" s="25"/>
    </row>
    <row r="4" spans="1:13" x14ac:dyDescent="0.3">
      <c r="A4" s="1071" t="s">
        <v>248</v>
      </c>
      <c r="B4" s="1071"/>
      <c r="C4" s="1071"/>
      <c r="D4" s="1071"/>
      <c r="E4" s="1071"/>
      <c r="F4" s="1071"/>
      <c r="G4" s="1071"/>
      <c r="H4" s="1071"/>
      <c r="I4" s="87"/>
      <c r="J4" s="25"/>
      <c r="K4" s="25"/>
      <c r="L4" s="87"/>
      <c r="M4" s="87"/>
    </row>
    <row r="5" spans="1:13" x14ac:dyDescent="0.3">
      <c r="J5" s="25"/>
      <c r="K5" s="25"/>
    </row>
    <row r="6" spans="1:13" x14ac:dyDescent="0.3">
      <c r="B6" s="1002" t="s">
        <v>481</v>
      </c>
      <c r="C6" s="1002"/>
    </row>
    <row r="7" spans="1:13" x14ac:dyDescent="0.3">
      <c r="B7" s="194">
        <f>IFERROR(IF(Indice!B8="","2XX2",YEAR(Indice!B8)),"2XX2")</f>
        <v>2026</v>
      </c>
      <c r="C7" s="194">
        <f>IFERROR(YEAR(Indice!B8-365),"2XX1")</f>
        <v>2025</v>
      </c>
    </row>
    <row r="8" spans="1:13" x14ac:dyDescent="0.3">
      <c r="A8" s="167" t="s">
        <v>129</v>
      </c>
      <c r="B8" s="72">
        <v>0</v>
      </c>
      <c r="C8" s="72">
        <v>0</v>
      </c>
    </row>
    <row r="9" spans="1:13" x14ac:dyDescent="0.3">
      <c r="A9" s="73"/>
    </row>
    <row r="10" spans="1:13" x14ac:dyDescent="0.3">
      <c r="A10" s="73"/>
    </row>
    <row r="11" spans="1:13" x14ac:dyDescent="0.3">
      <c r="A11" s="73"/>
    </row>
    <row r="12" spans="1:13" ht="13.5" customHeight="1" x14ac:dyDescent="0.3">
      <c r="A12" s="73"/>
    </row>
    <row r="13" spans="1:13" x14ac:dyDescent="0.3">
      <c r="A13" s="167" t="s">
        <v>674</v>
      </c>
      <c r="B13" s="355">
        <v>36613888264</v>
      </c>
      <c r="C13" s="355">
        <v>36613888264</v>
      </c>
    </row>
    <row r="14" spans="1:13" x14ac:dyDescent="0.3">
      <c r="A14" s="73"/>
    </row>
    <row r="15" spans="1:13" x14ac:dyDescent="0.3">
      <c r="A15" s="73"/>
    </row>
    <row r="16" spans="1:13" x14ac:dyDescent="0.3">
      <c r="A16" s="73"/>
    </row>
    <row r="17" spans="1:3" x14ac:dyDescent="0.3">
      <c r="A17" s="73"/>
    </row>
    <row r="18" spans="1:3" x14ac:dyDescent="0.3">
      <c r="A18" s="167" t="s">
        <v>841</v>
      </c>
      <c r="B18" s="356">
        <f>+SUM(B$19:$B24)</f>
        <v>8474441114</v>
      </c>
      <c r="C18" s="356">
        <f>+SUM($C$19:C24)</f>
        <v>8543441114</v>
      </c>
    </row>
    <row r="19" spans="1:3" x14ac:dyDescent="0.3">
      <c r="A19" s="70" t="s">
        <v>499</v>
      </c>
      <c r="B19" s="319">
        <v>5021192447</v>
      </c>
      <c r="C19" s="319">
        <v>5021192447</v>
      </c>
    </row>
    <row r="20" spans="1:3" x14ac:dyDescent="0.3">
      <c r="A20" s="70" t="s">
        <v>500</v>
      </c>
      <c r="B20" s="763">
        <v>3453248667</v>
      </c>
      <c r="C20" s="319">
        <v>3522248667</v>
      </c>
    </row>
    <row r="34" spans="1:15" x14ac:dyDescent="0.3">
      <c r="C34" s="780"/>
      <c r="D34" s="780"/>
      <c r="E34" s="780"/>
    </row>
    <row r="35" spans="1:15" s="59" customFormat="1" x14ac:dyDescent="0.3">
      <c r="A35" s="576" t="s">
        <v>660</v>
      </c>
      <c r="B35" s="395"/>
      <c r="C35" s="1073" t="s">
        <v>864</v>
      </c>
      <c r="D35" s="1066"/>
      <c r="E35" s="1074"/>
      <c r="F35" s="1047" t="s">
        <v>572</v>
      </c>
      <c r="G35" s="1048"/>
      <c r="H35" s="73"/>
      <c r="I35" s="73"/>
      <c r="J35" s="73"/>
      <c r="K35" s="73"/>
      <c r="L35" s="73"/>
      <c r="M35" s="73"/>
      <c r="N35" s="73"/>
      <c r="O35" s="73"/>
    </row>
    <row r="36" spans="1:15" x14ac:dyDescent="0.3">
      <c r="A36" s="527" t="s">
        <v>584</v>
      </c>
      <c r="B36" s="531"/>
      <c r="C36" s="768" t="s">
        <v>854</v>
      </c>
      <c r="D36" s="1072"/>
      <c r="E36" s="1072"/>
      <c r="F36" s="1058" t="s">
        <v>585</v>
      </c>
      <c r="G36" s="1058"/>
    </row>
    <row r="37" spans="1:15" x14ac:dyDescent="0.3">
      <c r="C37" s="780"/>
      <c r="D37" s="780"/>
      <c r="E37" s="780"/>
    </row>
  </sheetData>
  <mergeCells count="6">
    <mergeCell ref="A4:H4"/>
    <mergeCell ref="B6:C6"/>
    <mergeCell ref="F35:G35"/>
    <mergeCell ref="D36:E36"/>
    <mergeCell ref="F36:G36"/>
    <mergeCell ref="C35:E35"/>
  </mergeCells>
  <hyperlinks>
    <hyperlink ref="H1" location="BG!A1" display="BG" xr:uid="{00000000-0004-0000-1900-000000000000}"/>
  </hyperlinks>
  <printOptions horizontalCentered="1"/>
  <pageMargins left="0.7" right="0.7" top="0.75" bottom="0.75" header="0.3" footer="0.3"/>
  <pageSetup paperSize="9" scale="70" orientation="portrait" r:id="rId1"/>
  <customProperties>
    <customPr name="_pios_id" r:id="rId2"/>
  </customProperties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>
    <pageSetUpPr fitToPage="1"/>
  </sheetPr>
  <dimension ref="A1:W22"/>
  <sheetViews>
    <sheetView zoomScaleNormal="100" workbookViewId="0">
      <selection activeCell="D25" sqref="D25"/>
    </sheetView>
  </sheetViews>
  <sheetFormatPr baseColWidth="10" defaultRowHeight="14.4" x14ac:dyDescent="0.3"/>
  <cols>
    <col min="1" max="3" width="37.44140625" style="25" customWidth="1"/>
    <col min="4" max="23" width="11.33203125" style="25"/>
  </cols>
  <sheetData>
    <row r="1" spans="1:4" x14ac:dyDescent="0.3">
      <c r="C1" s="624" t="s">
        <v>114</v>
      </c>
    </row>
    <row r="4" spans="1:4" x14ac:dyDescent="0.3">
      <c r="A4" s="1075" t="s">
        <v>487</v>
      </c>
      <c r="B4" s="1076"/>
      <c r="C4" s="1077"/>
    </row>
    <row r="5" spans="1:4" ht="7.2" customHeight="1" x14ac:dyDescent="0.3"/>
    <row r="6" spans="1:4" x14ac:dyDescent="0.3">
      <c r="A6" s="153" t="s">
        <v>589</v>
      </c>
      <c r="B6" s="153"/>
      <c r="C6" s="153"/>
      <c r="D6" s="128"/>
    </row>
    <row r="8" spans="1:4" x14ac:dyDescent="0.3">
      <c r="B8" s="1002" t="s">
        <v>481</v>
      </c>
      <c r="C8" s="1002"/>
    </row>
    <row r="9" spans="1:4" x14ac:dyDescent="0.3">
      <c r="B9" s="194">
        <f>IFERROR(IF(Indice!B8="","2XX2",YEAR(Indice!B8)),"2XX2")</f>
        <v>2026</v>
      </c>
      <c r="C9" s="194">
        <f>+IFERROR(YEAR(Indice!B8-365),"2XX1")</f>
        <v>2025</v>
      </c>
    </row>
    <row r="10" spans="1:4" x14ac:dyDescent="0.3">
      <c r="A10" s="89" t="s">
        <v>64</v>
      </c>
      <c r="B10" s="728">
        <v>0</v>
      </c>
      <c r="C10" s="623">
        <v>0</v>
      </c>
    </row>
    <row r="20" spans="1:23" x14ac:dyDescent="0.3">
      <c r="B20" s="796"/>
    </row>
    <row r="21" spans="1:23" s="59" customFormat="1" x14ac:dyDescent="0.3">
      <c r="A21" s="393" t="s">
        <v>657</v>
      </c>
      <c r="B21" s="767" t="s">
        <v>853</v>
      </c>
      <c r="C21" s="393" t="s">
        <v>572</v>
      </c>
      <c r="D21" s="393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</row>
    <row r="22" spans="1:23" x14ac:dyDescent="0.3">
      <c r="A22" s="527" t="s">
        <v>573</v>
      </c>
      <c r="B22" s="768" t="s">
        <v>642</v>
      </c>
      <c r="C22" s="527" t="s">
        <v>574</v>
      </c>
      <c r="D22" s="527"/>
    </row>
  </sheetData>
  <mergeCells count="2">
    <mergeCell ref="A4:C4"/>
    <mergeCell ref="B8:C8"/>
  </mergeCells>
  <hyperlinks>
    <hyperlink ref="C1" location="BG!A1" display="BG" xr:uid="{00000000-0004-0000-1A00-000000000000}"/>
  </hyperlinks>
  <printOptions horizontalCentered="1"/>
  <pageMargins left="0.7" right="0.7" top="0.75" bottom="0.75" header="0.3" footer="0.3"/>
  <pageSetup paperSize="9" scale="77" orientation="portrait" r:id="rId1"/>
  <customProperties>
    <customPr name="_pios_id" r:id="rId2"/>
  </customPropertie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>
    <pageSetUpPr fitToPage="1"/>
  </sheetPr>
  <dimension ref="A1:AA20"/>
  <sheetViews>
    <sheetView workbookViewId="0">
      <selection activeCell="F13" sqref="F13"/>
    </sheetView>
  </sheetViews>
  <sheetFormatPr baseColWidth="10" defaultRowHeight="14.4" x14ac:dyDescent="0.3"/>
  <cols>
    <col min="1" max="1" width="38.44140625" style="25" bestFit="1" customWidth="1"/>
    <col min="2" max="3" width="30.6640625" style="25" customWidth="1"/>
    <col min="4" max="27" width="11.33203125" style="25"/>
  </cols>
  <sheetData>
    <row r="1" spans="1:5" x14ac:dyDescent="0.3">
      <c r="C1" s="624" t="s">
        <v>114</v>
      </c>
    </row>
    <row r="4" spans="1:5" x14ac:dyDescent="0.3">
      <c r="A4" s="153" t="s">
        <v>249</v>
      </c>
      <c r="B4" s="153"/>
      <c r="C4" s="153"/>
    </row>
    <row r="5" spans="1:5" ht="5.4" customHeight="1" x14ac:dyDescent="0.3"/>
    <row r="6" spans="1:5" x14ac:dyDescent="0.3">
      <c r="B6" s="1002" t="s">
        <v>481</v>
      </c>
      <c r="C6" s="1002"/>
    </row>
    <row r="7" spans="1:5" x14ac:dyDescent="0.3">
      <c r="A7" s="89"/>
      <c r="B7" s="194">
        <f>IFERROR(IF(Indice!B8="","2XX2",YEAR(Indice!B8)),"2XX2")</f>
        <v>2026</v>
      </c>
      <c r="C7" s="194">
        <f>+IFERROR(YEAR(Indice!B8-365),"2XX1")</f>
        <v>2025</v>
      </c>
    </row>
    <row r="8" spans="1:5" x14ac:dyDescent="0.3">
      <c r="A8" s="25" t="s">
        <v>130</v>
      </c>
      <c r="B8" s="740">
        <v>163809180544</v>
      </c>
      <c r="C8" s="740">
        <v>99393040014</v>
      </c>
    </row>
    <row r="9" spans="1:5" x14ac:dyDescent="0.3">
      <c r="A9" s="25" t="s">
        <v>132</v>
      </c>
      <c r="B9" s="740">
        <v>13573259189</v>
      </c>
      <c r="C9" s="740">
        <v>64416140530</v>
      </c>
      <c r="E9" s="352"/>
    </row>
    <row r="10" spans="1:5" ht="15" thickBot="1" x14ac:dyDescent="0.35">
      <c r="A10" s="25" t="s">
        <v>234</v>
      </c>
      <c r="B10" s="739">
        <f>SUM($B$8:B9)</f>
        <v>177382439733</v>
      </c>
      <c r="C10" s="738">
        <f>SUM(C8:C9)</f>
        <v>163809180544</v>
      </c>
    </row>
    <row r="11" spans="1:5" ht="15" thickTop="1" x14ac:dyDescent="0.3"/>
    <row r="19" spans="1:27" s="59" customFormat="1" x14ac:dyDescent="0.3">
      <c r="A19" s="393" t="s">
        <v>657</v>
      </c>
      <c r="B19" s="767" t="s">
        <v>853</v>
      </c>
      <c r="C19" s="393" t="s">
        <v>572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</row>
    <row r="20" spans="1:27" x14ac:dyDescent="0.3">
      <c r="A20" s="527" t="s">
        <v>573</v>
      </c>
      <c r="B20" s="768" t="s">
        <v>570</v>
      </c>
      <c r="C20" s="527" t="s">
        <v>574</v>
      </c>
    </row>
  </sheetData>
  <mergeCells count="1">
    <mergeCell ref="B6:C6"/>
  </mergeCells>
  <hyperlinks>
    <hyperlink ref="C1" location="BG!A1" display="BG" xr:uid="{00000000-0004-0000-1B00-000000000000}"/>
  </hyperlinks>
  <printOptions horizontalCentered="1"/>
  <pageMargins left="0.7" right="0.7" top="0.75" bottom="0.75" header="0.3" footer="0.3"/>
  <pageSetup paperSize="9" scale="87" orientation="portrait" r:id="rId1"/>
  <customProperties>
    <customPr name="_pios_id" r:id="rId2"/>
  </customProperties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>
    <pageSetUpPr fitToPage="1"/>
  </sheetPr>
  <dimension ref="A1:AG20"/>
  <sheetViews>
    <sheetView workbookViewId="0">
      <selection activeCell="G18" sqref="G18"/>
    </sheetView>
  </sheetViews>
  <sheetFormatPr baseColWidth="10" defaultRowHeight="14.4" x14ac:dyDescent="0.3"/>
  <cols>
    <col min="1" max="1" width="40.6640625" style="25" customWidth="1"/>
    <col min="2" max="3" width="29.44140625" style="25" customWidth="1"/>
    <col min="4" max="4" width="7.33203125" style="25" customWidth="1"/>
    <col min="5" max="5" width="8.6640625" style="25" customWidth="1"/>
    <col min="6" max="33" width="11.33203125" style="70"/>
  </cols>
  <sheetData>
    <row r="1" spans="1:5" x14ac:dyDescent="0.3">
      <c r="C1" s="624" t="s">
        <v>114</v>
      </c>
    </row>
    <row r="4" spans="1:5" x14ac:dyDescent="0.3">
      <c r="A4" s="153" t="s">
        <v>250</v>
      </c>
      <c r="B4" s="153"/>
      <c r="C4" s="153"/>
      <c r="D4" s="127"/>
      <c r="E4" s="128"/>
    </row>
    <row r="5" spans="1:5" ht="6" customHeight="1" x14ac:dyDescent="0.3"/>
    <row r="6" spans="1:5" x14ac:dyDescent="0.3">
      <c r="B6" s="1002" t="s">
        <v>481</v>
      </c>
      <c r="C6" s="1002"/>
    </row>
    <row r="7" spans="1:5" x14ac:dyDescent="0.3">
      <c r="A7" s="89"/>
      <c r="B7" s="194">
        <f>IFERROR(IF(Indice!B8="","2XX2",YEAR(Indice!B8)),"2XX2")</f>
        <v>2026</v>
      </c>
      <c r="C7" s="194">
        <f>+IFERROR(YEAR(Indice!B8-365),"2XX1")</f>
        <v>2025</v>
      </c>
    </row>
    <row r="8" spans="1:5" x14ac:dyDescent="0.3">
      <c r="A8" s="25" t="s">
        <v>76</v>
      </c>
      <c r="B8" s="1120">
        <v>0</v>
      </c>
      <c r="C8" s="1120">
        <v>0</v>
      </c>
    </row>
    <row r="9" spans="1:5" ht="15" thickBot="1" x14ac:dyDescent="0.35">
      <c r="B9" s="1121">
        <f>SUM(B8)</f>
        <v>0</v>
      </c>
      <c r="C9" s="1121">
        <f>SUM(C8)</f>
        <v>0</v>
      </c>
    </row>
    <row r="10" spans="1:5" ht="15" thickTop="1" x14ac:dyDescent="0.3"/>
    <row r="19" spans="1:33" s="59" customFormat="1" x14ac:dyDescent="0.3">
      <c r="A19" s="393" t="s">
        <v>657</v>
      </c>
      <c r="B19" s="767" t="s">
        <v>875</v>
      </c>
      <c r="C19" s="898" t="s">
        <v>572</v>
      </c>
      <c r="D19" s="89"/>
      <c r="E19" s="89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</row>
    <row r="20" spans="1:33" x14ac:dyDescent="0.3">
      <c r="A20" s="527" t="s">
        <v>573</v>
      </c>
      <c r="B20" s="768" t="s">
        <v>570</v>
      </c>
      <c r="C20" s="527" t="s">
        <v>874</v>
      </c>
    </row>
  </sheetData>
  <mergeCells count="1">
    <mergeCell ref="B6:C6"/>
  </mergeCells>
  <hyperlinks>
    <hyperlink ref="C1" location="BG!A1" display="BG" xr:uid="{00000000-0004-0000-1C00-000000000000}"/>
  </hyperlinks>
  <printOptions horizontalCentered="1"/>
  <pageMargins left="0.7" right="0.7" top="0.75" bottom="0.75" header="0.3" footer="0.3"/>
  <pageSetup paperSize="9" scale="20" orientation="portrait" r:id="rId1"/>
  <customProperties>
    <customPr name="_pios_id" r:id="rId2"/>
  </customProperties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pageSetUpPr fitToPage="1"/>
  </sheetPr>
  <dimension ref="A1:AE46"/>
  <sheetViews>
    <sheetView showGridLines="0" workbookViewId="0">
      <selection activeCell="C46" sqref="C46"/>
    </sheetView>
  </sheetViews>
  <sheetFormatPr baseColWidth="10" defaultRowHeight="14.4" x14ac:dyDescent="0.3"/>
  <cols>
    <col min="1" max="1" width="47.33203125" style="70" customWidth="1"/>
    <col min="2" max="2" width="29.6640625" style="70" customWidth="1"/>
    <col min="3" max="3" width="28.6640625" style="70" customWidth="1"/>
    <col min="4" max="31" width="11.33203125" style="70"/>
  </cols>
  <sheetData>
    <row r="1" spans="1:31" x14ac:dyDescent="0.3">
      <c r="C1" s="625" t="s">
        <v>128</v>
      </c>
    </row>
    <row r="5" spans="1:31" x14ac:dyDescent="0.3">
      <c r="A5" s="153" t="s">
        <v>251</v>
      </c>
      <c r="B5" s="153"/>
      <c r="C5" s="153"/>
      <c r="D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/>
    </row>
    <row r="6" spans="1:31" ht="5.4" customHeight="1" x14ac:dyDescent="0.3"/>
    <row r="7" spans="1:31" ht="4.95" customHeight="1" x14ac:dyDescent="0.3"/>
    <row r="8" spans="1:31" x14ac:dyDescent="0.3">
      <c r="B8" s="1002" t="s">
        <v>481</v>
      </c>
      <c r="C8" s="1002"/>
    </row>
    <row r="9" spans="1:31" x14ac:dyDescent="0.3">
      <c r="B9" s="194">
        <f>IFERROR(IF(Indice!B8="","2XX2",YEAR(Indice!B8)),"2XX2")</f>
        <v>2026</v>
      </c>
      <c r="C9" s="194">
        <f>+IFERROR(YEAR(Indice!B8-365),"2XX1")</f>
        <v>2025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/>
    </row>
    <row r="10" spans="1:31" x14ac:dyDescent="0.3">
      <c r="A10" s="89" t="s">
        <v>57</v>
      </c>
      <c r="B10" s="131"/>
      <c r="C10" s="131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/>
    </row>
    <row r="11" spans="1:31" x14ac:dyDescent="0.3">
      <c r="A11" s="89" t="s">
        <v>501</v>
      </c>
      <c r="B11"/>
      <c r="C1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/>
    </row>
    <row r="12" spans="1:31" x14ac:dyDescent="0.3">
      <c r="A12" s="171" t="s">
        <v>406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/>
    </row>
    <row r="13" spans="1:31" x14ac:dyDescent="0.3">
      <c r="A13" s="25" t="s">
        <v>198</v>
      </c>
      <c r="B13" s="353">
        <v>15219049767</v>
      </c>
      <c r="C13" s="344">
        <v>26909873160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/>
    </row>
    <row r="14" spans="1:31" x14ac:dyDescent="0.3">
      <c r="A14" t="s">
        <v>199</v>
      </c>
      <c r="B14" s="353">
        <v>148945703212</v>
      </c>
      <c r="C14" s="344">
        <v>186241598887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/>
    </row>
    <row r="15" spans="1:31" hidden="1" x14ac:dyDescent="0.3">
      <c r="A15" s="171" t="s">
        <v>407</v>
      </c>
      <c r="B15" s="25"/>
      <c r="C15" s="25">
        <v>0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/>
    </row>
    <row r="16" spans="1:31" hidden="1" x14ac:dyDescent="0.3">
      <c r="A16" s="25" t="s">
        <v>198</v>
      </c>
      <c r="B16" s="25"/>
      <c r="C16" s="25">
        <v>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/>
    </row>
    <row r="17" spans="1:31" hidden="1" x14ac:dyDescent="0.3">
      <c r="A17" t="s">
        <v>199</v>
      </c>
      <c r="B17" s="25"/>
      <c r="C17" s="25">
        <v>0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/>
    </row>
    <row r="18" spans="1:31" x14ac:dyDescent="0.3">
      <c r="A18" s="89" t="s">
        <v>502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/>
    </row>
    <row r="19" spans="1:31" x14ac:dyDescent="0.3">
      <c r="A19" s="171" t="s">
        <v>406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/>
    </row>
    <row r="20" spans="1:31" x14ac:dyDescent="0.3">
      <c r="A20" s="25" t="s">
        <v>198</v>
      </c>
      <c r="B20" s="353">
        <v>2180117583</v>
      </c>
      <c r="C20" s="358">
        <v>1838629282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/>
    </row>
    <row r="21" spans="1:31" x14ac:dyDescent="0.3">
      <c r="A21" t="s">
        <v>199</v>
      </c>
      <c r="B21" s="353">
        <v>6517798803</v>
      </c>
      <c r="C21" s="358">
        <v>6896140969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/>
    </row>
    <row r="22" spans="1:31" hidden="1" x14ac:dyDescent="0.3">
      <c r="A22" s="171" t="s">
        <v>407</v>
      </c>
      <c r="B22" s="25"/>
      <c r="C22" s="25">
        <v>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/>
    </row>
    <row r="23" spans="1:31" hidden="1" x14ac:dyDescent="0.3">
      <c r="A23" s="25" t="s">
        <v>198</v>
      </c>
      <c r="B23" s="25"/>
      <c r="C23" s="25">
        <v>0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/>
    </row>
    <row r="24" spans="1:31" hidden="1" x14ac:dyDescent="0.3">
      <c r="A24" t="s">
        <v>199</v>
      </c>
      <c r="B24" s="25"/>
      <c r="C24" s="25">
        <v>0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/>
    </row>
    <row r="25" spans="1:31" x14ac:dyDescent="0.3">
      <c r="A25" s="89" t="s">
        <v>503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/>
    </row>
    <row r="26" spans="1:31" x14ac:dyDescent="0.3">
      <c r="A26" s="171" t="s">
        <v>406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/>
    </row>
    <row r="27" spans="1:31" hidden="1" x14ac:dyDescent="0.3">
      <c r="A27" s="25" t="s">
        <v>198</v>
      </c>
      <c r="B27" s="352"/>
      <c r="C27" s="25">
        <v>0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/>
    </row>
    <row r="28" spans="1:31" x14ac:dyDescent="0.3">
      <c r="A28" t="s">
        <v>199</v>
      </c>
      <c r="B28" s="353">
        <v>2851301166</v>
      </c>
      <c r="C28" s="358">
        <v>1562049989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/>
    </row>
    <row r="29" spans="1:31" hidden="1" x14ac:dyDescent="0.3">
      <c r="A29" s="171" t="s">
        <v>407</v>
      </c>
      <c r="B29" s="358">
        <v>0</v>
      </c>
      <c r="C29" s="358">
        <v>0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/>
    </row>
    <row r="30" spans="1:31" hidden="1" x14ac:dyDescent="0.3">
      <c r="A30" s="25" t="s">
        <v>198</v>
      </c>
      <c r="B30" s="25">
        <v>0</v>
      </c>
      <c r="C30" s="25">
        <v>0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/>
    </row>
    <row r="31" spans="1:31" hidden="1" x14ac:dyDescent="0.3">
      <c r="A31" t="s">
        <v>199</v>
      </c>
      <c r="B31" s="70">
        <v>0</v>
      </c>
      <c r="C31" s="70">
        <v>0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/>
    </row>
    <row r="32" spans="1:31" ht="15" thickBot="1" x14ac:dyDescent="0.35">
      <c r="A32" s="25"/>
      <c r="B32" s="357">
        <f>SUM($B$11:B31)</f>
        <v>175713970531</v>
      </c>
      <c r="C32" s="357">
        <f>SUM($C$11:C31)</f>
        <v>223448292287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/>
    </row>
    <row r="33" spans="1:31" ht="15" thickTop="1" x14ac:dyDescent="0.3"/>
    <row r="35" spans="1:31" x14ac:dyDescent="0.3">
      <c r="B35" s="369"/>
    </row>
    <row r="36" spans="1:31" x14ac:dyDescent="0.3">
      <c r="B36" s="369"/>
    </row>
    <row r="37" spans="1:31" x14ac:dyDescent="0.3">
      <c r="B37" s="369"/>
    </row>
    <row r="42" spans="1:31" x14ac:dyDescent="0.3">
      <c r="B42" s="780"/>
    </row>
    <row r="43" spans="1:31" s="59" customFormat="1" x14ac:dyDescent="0.3">
      <c r="A43" s="393" t="s">
        <v>659</v>
      </c>
      <c r="B43" s="778" t="s">
        <v>853</v>
      </c>
      <c r="C43" s="394" t="s">
        <v>876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</row>
    <row r="44" spans="1:31" x14ac:dyDescent="0.3">
      <c r="A44" s="527" t="s">
        <v>627</v>
      </c>
      <c r="B44" s="779" t="s">
        <v>855</v>
      </c>
      <c r="C44" s="529" t="s">
        <v>877</v>
      </c>
    </row>
    <row r="45" spans="1:31" x14ac:dyDescent="0.3">
      <c r="B45" s="780"/>
    </row>
    <row r="46" spans="1:31" x14ac:dyDescent="0.3">
      <c r="B46" s="780"/>
    </row>
  </sheetData>
  <mergeCells count="1">
    <mergeCell ref="B8:C8"/>
  </mergeCells>
  <hyperlinks>
    <hyperlink ref="C1" location="ER!A1" display="ER" xr:uid="{00000000-0004-0000-1D00-000000000000}"/>
  </hyperlinks>
  <printOptions horizontalCentered="1"/>
  <pageMargins left="0.7" right="0.7" top="0.75" bottom="0.75" header="0.3" footer="0.3"/>
  <pageSetup paperSize="9" scale="20" orientation="portrait" r:id="rId1"/>
  <customProperties>
    <customPr name="_pios_id" r:id="rId2"/>
  </customProperties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>
    <pageSetUpPr fitToPage="1"/>
  </sheetPr>
  <dimension ref="A1:AB24"/>
  <sheetViews>
    <sheetView showGridLines="0" zoomScale="98" zoomScaleNormal="98" zoomScaleSheetLayoutView="85" workbookViewId="0">
      <selection activeCell="D32" sqref="D32"/>
    </sheetView>
  </sheetViews>
  <sheetFormatPr baseColWidth="10" defaultRowHeight="14.4" x14ac:dyDescent="0.3"/>
  <cols>
    <col min="1" max="1" width="35.33203125" style="70" bestFit="1" customWidth="1"/>
    <col min="2" max="2" width="29.88671875" style="70" customWidth="1"/>
    <col min="3" max="3" width="28.44140625" style="70" customWidth="1"/>
    <col min="4" max="28" width="11.33203125" style="70"/>
  </cols>
  <sheetData>
    <row r="1" spans="1:28" x14ac:dyDescent="0.3">
      <c r="C1" s="625" t="s">
        <v>128</v>
      </c>
    </row>
    <row r="5" spans="1:28" x14ac:dyDescent="0.3">
      <c r="A5" s="1010" t="s">
        <v>252</v>
      </c>
      <c r="B5" s="1010"/>
      <c r="C5" s="1010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7" spans="1:28" x14ac:dyDescent="0.3">
      <c r="B7" s="1046"/>
      <c r="C7" s="1046"/>
    </row>
    <row r="8" spans="1:28" x14ac:dyDescent="0.3">
      <c r="B8" s="1002" t="s">
        <v>481</v>
      </c>
      <c r="C8" s="1002"/>
    </row>
    <row r="9" spans="1:28" x14ac:dyDescent="0.3">
      <c r="A9" s="89" t="s">
        <v>133</v>
      </c>
      <c r="B9" s="194">
        <f>IFERROR(IF(Indice!B8="","2XX2",YEAR(Indice!B8)),"2XX2")</f>
        <v>2026</v>
      </c>
      <c r="C9" s="194">
        <f>+IFERROR(YEAR(Indice!B8-365),"2XX1")</f>
        <v>2025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x14ac:dyDescent="0.3">
      <c r="A10" s="25" t="s">
        <v>504</v>
      </c>
      <c r="B10" s="459">
        <v>133581420439</v>
      </c>
      <c r="C10" s="352">
        <v>164767579396</v>
      </c>
      <c r="D10" s="762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x14ac:dyDescent="0.3">
      <c r="A11" s="25" t="s">
        <v>505</v>
      </c>
      <c r="B11" s="459">
        <v>3138338590</v>
      </c>
      <c r="C11" s="352">
        <v>4369142627</v>
      </c>
      <c r="D11" s="762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ht="15" thickBot="1" x14ac:dyDescent="0.35">
      <c r="A12" s="25" t="s">
        <v>200</v>
      </c>
      <c r="B12" s="359">
        <f>SUM($B$10:B11)</f>
        <v>136719759029</v>
      </c>
      <c r="C12" s="359">
        <f>SUM($C$10:C11)</f>
        <v>169136722023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15" thickTop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8" x14ac:dyDescent="0.3">
      <c r="A14" s="25"/>
      <c r="B14" s="459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x14ac:dyDescent="0.3">
      <c r="A15" s="25"/>
      <c r="B15" s="45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x14ac:dyDescent="0.3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x14ac:dyDescent="0.3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x14ac:dyDescent="0.3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x14ac:dyDescent="0.3">
      <c r="A19" s="25"/>
      <c r="B19" s="352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3" spans="1:28" s="59" customFormat="1" x14ac:dyDescent="0.3">
      <c r="A23" s="393" t="s">
        <v>657</v>
      </c>
      <c r="B23" s="767" t="s">
        <v>869</v>
      </c>
      <c r="C23" s="393" t="s">
        <v>878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</row>
    <row r="24" spans="1:28" x14ac:dyDescent="0.3">
      <c r="A24" s="527" t="s">
        <v>573</v>
      </c>
      <c r="B24" s="768" t="s">
        <v>642</v>
      </c>
      <c r="C24" s="529" t="s">
        <v>877</v>
      </c>
    </row>
  </sheetData>
  <mergeCells count="3">
    <mergeCell ref="A5:C5"/>
    <mergeCell ref="B7:C7"/>
    <mergeCell ref="B8:C8"/>
  </mergeCells>
  <hyperlinks>
    <hyperlink ref="C1" location="ER!A1" display="ER" xr:uid="{00000000-0004-0000-1E00-000000000000}"/>
  </hyperlinks>
  <printOptions horizontalCentered="1"/>
  <pageMargins left="0.7" right="0.7" top="0.75" bottom="0.75" header="0.3" footer="0.3"/>
  <pageSetup paperSize="9" scale="93" orientation="portrait" r:id="rId1"/>
  <customProperties>
    <customPr name="_pios_id" r:id="rId2"/>
  </customProperties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>
    <pageSetUpPr fitToPage="1"/>
  </sheetPr>
  <dimension ref="B1:AG191"/>
  <sheetViews>
    <sheetView showGridLines="0" zoomScaleNormal="100" zoomScaleSheetLayoutView="70" workbookViewId="0">
      <selection activeCell="F2" sqref="F2"/>
    </sheetView>
  </sheetViews>
  <sheetFormatPr baseColWidth="10" defaultRowHeight="14.4" x14ac:dyDescent="0.3"/>
  <cols>
    <col min="1" max="1" width="1.6640625" customWidth="1"/>
    <col min="2" max="2" width="53.33203125" customWidth="1"/>
    <col min="3" max="3" width="23.5546875" bestFit="1" customWidth="1"/>
    <col min="4" max="4" width="27.6640625" bestFit="1" customWidth="1"/>
    <col min="5" max="5" width="23" bestFit="1" customWidth="1"/>
    <col min="6" max="6" width="20.44140625" style="70" bestFit="1" customWidth="1"/>
    <col min="7" max="7" width="27.6640625" style="70" bestFit="1" customWidth="1"/>
    <col min="8" max="8" width="23" style="70" bestFit="1" customWidth="1"/>
    <col min="9" max="9" width="26.88671875" style="70" customWidth="1"/>
    <col min="10" max="10" width="33.109375" style="70" customWidth="1"/>
    <col min="11" max="11" width="13.5546875" style="70" bestFit="1" customWidth="1"/>
    <col min="12" max="12" width="14.33203125" style="70" customWidth="1"/>
    <col min="13" max="33" width="11.33203125" style="70"/>
  </cols>
  <sheetData>
    <row r="1" spans="2:33" x14ac:dyDescent="0.3">
      <c r="B1" s="70"/>
      <c r="C1" s="70"/>
      <c r="D1" s="70"/>
      <c r="E1" s="70"/>
      <c r="H1" s="814" t="s">
        <v>128</v>
      </c>
    </row>
    <row r="2" spans="2:33" x14ac:dyDescent="0.3">
      <c r="B2" s="70"/>
      <c r="C2" s="70"/>
      <c r="D2" s="70"/>
      <c r="E2" s="70"/>
    </row>
    <row r="3" spans="2:33" hidden="1" x14ac:dyDescent="0.3">
      <c r="B3" s="70"/>
      <c r="C3" s="70"/>
      <c r="D3" s="70"/>
      <c r="E3" s="70"/>
    </row>
    <row r="4" spans="2:33" ht="6.6" customHeight="1" x14ac:dyDescent="0.3">
      <c r="B4" s="70"/>
      <c r="C4" s="70"/>
      <c r="D4" s="70"/>
      <c r="E4" s="70"/>
    </row>
    <row r="5" spans="2:33" x14ac:dyDescent="0.3">
      <c r="B5" s="153" t="s">
        <v>253</v>
      </c>
      <c r="C5" s="813"/>
      <c r="D5" s="813"/>
      <c r="E5" s="813"/>
      <c r="F5" s="813"/>
      <c r="G5" s="813"/>
      <c r="H5" s="813"/>
      <c r="I5" s="127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2:33" ht="15" customHeight="1" x14ac:dyDescent="0.3">
      <c r="B6" s="1095" t="s">
        <v>150</v>
      </c>
      <c r="C6" s="1095"/>
      <c r="D6" s="1095"/>
      <c r="E6" s="1095"/>
      <c r="F6" s="1095"/>
      <c r="G6" s="1095"/>
      <c r="H6" s="1095"/>
      <c r="I6" s="1095"/>
    </row>
    <row r="7" spans="2:33" s="103" customFormat="1" ht="2.4" customHeight="1" x14ac:dyDescent="0.3">
      <c r="B7" s="102"/>
      <c r="C7" s="70"/>
      <c r="D7" s="70"/>
      <c r="E7" s="70"/>
      <c r="F7" s="70"/>
      <c r="G7" s="70"/>
      <c r="H7" s="70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</row>
    <row r="8" spans="2:33" s="103" customFormat="1" ht="12.6" customHeight="1" x14ac:dyDescent="0.3">
      <c r="B8" s="102" t="s">
        <v>151</v>
      </c>
      <c r="C8" s="70"/>
      <c r="D8" s="70"/>
      <c r="E8" s="70"/>
      <c r="F8" s="70"/>
      <c r="G8" s="70"/>
      <c r="H8" s="70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</row>
    <row r="9" spans="2:33" s="103" customFormat="1" ht="12.6" customHeight="1" thickBot="1" x14ac:dyDescent="0.35">
      <c r="B9" s="1098" t="s">
        <v>481</v>
      </c>
      <c r="C9" s="1098"/>
      <c r="D9"/>
      <c r="E9" s="815"/>
      <c r="F9" s="815"/>
      <c r="G9" s="816"/>
      <c r="H9" s="70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</row>
    <row r="10" spans="2:33" s="103" customFormat="1" ht="10.95" customHeight="1" thickBot="1" x14ac:dyDescent="0.35">
      <c r="B10" s="1096"/>
      <c r="C10" s="821"/>
      <c r="D10" s="211">
        <f>IFERROR(IF(Indice!B8="","2XX2",YEAR(Indice!B8)),"2XX2")</f>
        <v>2026</v>
      </c>
      <c r="E10" s="818"/>
      <c r="F10" s="822"/>
      <c r="G10" s="211">
        <f>+IFERROR(YEAR(Indice!B8-365),"2XX1")</f>
        <v>2025</v>
      </c>
      <c r="H10" s="21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</row>
    <row r="11" spans="2:33" s="103" customFormat="1" x14ac:dyDescent="0.3">
      <c r="B11" s="1097"/>
      <c r="C11" s="471" t="s">
        <v>152</v>
      </c>
      <c r="D11" s="471" t="s">
        <v>153</v>
      </c>
      <c r="E11" s="471" t="s">
        <v>3</v>
      </c>
      <c r="F11" s="471" t="s">
        <v>152</v>
      </c>
      <c r="G11" s="471" t="s">
        <v>153</v>
      </c>
      <c r="H11" s="471" t="s">
        <v>3</v>
      </c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</row>
    <row r="12" spans="2:33" ht="12" customHeight="1" x14ac:dyDescent="0.3">
      <c r="B12" s="843" t="s">
        <v>701</v>
      </c>
      <c r="C12" s="844">
        <v>3672002461</v>
      </c>
      <c r="D12" s="845">
        <v>2235263537</v>
      </c>
      <c r="E12" s="845">
        <f t="shared" ref="E12:E43" si="0">+D12+C12</f>
        <v>5907265998</v>
      </c>
      <c r="F12" s="845">
        <v>2871991989</v>
      </c>
      <c r="G12" s="845">
        <v>2164130007</v>
      </c>
      <c r="H12" s="845">
        <f>F12+G12</f>
        <v>5036121996</v>
      </c>
      <c r="I12"/>
      <c r="J12"/>
      <c r="K12" s="800"/>
      <c r="L12" s="800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2:33" ht="12" customHeight="1" x14ac:dyDescent="0.3">
      <c r="B13" s="843" t="s">
        <v>702</v>
      </c>
      <c r="C13" s="844">
        <v>5253334</v>
      </c>
      <c r="D13" s="845">
        <v>7650000</v>
      </c>
      <c r="E13" s="845">
        <f t="shared" si="0"/>
        <v>12903334</v>
      </c>
      <c r="F13" s="845">
        <v>6700003</v>
      </c>
      <c r="G13" s="845">
        <v>0</v>
      </c>
      <c r="H13" s="845">
        <f t="shared" ref="H13:H43" si="1">F13+G13</f>
        <v>6700003</v>
      </c>
      <c r="I13"/>
      <c r="J13"/>
      <c r="K13" s="800"/>
      <c r="L13" s="800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2:33" ht="12" customHeight="1" x14ac:dyDescent="0.3">
      <c r="B14" s="843" t="s">
        <v>703</v>
      </c>
      <c r="C14" s="844">
        <v>458413401</v>
      </c>
      <c r="D14" s="845">
        <v>187163383</v>
      </c>
      <c r="E14" s="845">
        <f t="shared" si="0"/>
        <v>645576784</v>
      </c>
      <c r="F14" s="845">
        <v>412159380</v>
      </c>
      <c r="G14" s="845">
        <v>194884404</v>
      </c>
      <c r="H14" s="845">
        <f t="shared" si="1"/>
        <v>607043784</v>
      </c>
      <c r="I14"/>
      <c r="J14"/>
      <c r="K14" s="800"/>
      <c r="L14" s="800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</row>
    <row r="15" spans="2:33" ht="12" customHeight="1" x14ac:dyDescent="0.3">
      <c r="B15" s="843" t="s">
        <v>704</v>
      </c>
      <c r="C15" s="844">
        <v>104582500</v>
      </c>
      <c r="D15" s="845">
        <v>13750000</v>
      </c>
      <c r="E15" s="845">
        <f t="shared" si="0"/>
        <v>118332500</v>
      </c>
      <c r="F15" s="845">
        <v>309135778</v>
      </c>
      <c r="G15" s="845">
        <v>0</v>
      </c>
      <c r="H15" s="845">
        <f t="shared" si="1"/>
        <v>309135778</v>
      </c>
      <c r="I15"/>
      <c r="J15"/>
      <c r="K15" s="800"/>
      <c r="L15" s="80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</row>
    <row r="16" spans="2:33" ht="12" customHeight="1" x14ac:dyDescent="0.3">
      <c r="B16" s="843" t="s">
        <v>705</v>
      </c>
      <c r="C16" s="844">
        <v>9860000</v>
      </c>
      <c r="D16" s="845">
        <v>2465207</v>
      </c>
      <c r="E16" s="845">
        <f t="shared" si="0"/>
        <v>12325207</v>
      </c>
      <c r="F16" s="845">
        <v>9324000</v>
      </c>
      <c r="G16" s="845">
        <v>4620000</v>
      </c>
      <c r="H16" s="845">
        <f t="shared" si="1"/>
        <v>13944000</v>
      </c>
      <c r="I16"/>
      <c r="J16"/>
      <c r="K16" s="800"/>
      <c r="L16" s="80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</row>
    <row r="17" spans="2:33" ht="12" customHeight="1" x14ac:dyDescent="0.3">
      <c r="B17" s="843" t="s">
        <v>706</v>
      </c>
      <c r="C17" s="844">
        <v>945352544</v>
      </c>
      <c r="D17" s="845">
        <v>385637463</v>
      </c>
      <c r="E17" s="845">
        <f t="shared" si="0"/>
        <v>1330990007</v>
      </c>
      <c r="F17" s="845">
        <v>806539152</v>
      </c>
      <c r="G17" s="845">
        <v>369802942</v>
      </c>
      <c r="H17" s="845">
        <f t="shared" si="1"/>
        <v>1176342094</v>
      </c>
      <c r="I17"/>
      <c r="J17"/>
      <c r="K17" s="800"/>
      <c r="L17" s="800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2:33" ht="12" customHeight="1" x14ac:dyDescent="0.3">
      <c r="B18" s="843" t="s">
        <v>707</v>
      </c>
      <c r="C18" s="844">
        <v>529188120</v>
      </c>
      <c r="D18" s="845">
        <v>211354971</v>
      </c>
      <c r="E18" s="845">
        <f t="shared" si="0"/>
        <v>740543091</v>
      </c>
      <c r="F18" s="845">
        <v>513613040</v>
      </c>
      <c r="G18" s="845">
        <v>213274869</v>
      </c>
      <c r="H18" s="845">
        <f t="shared" si="1"/>
        <v>726887909</v>
      </c>
      <c r="I18"/>
      <c r="J18"/>
      <c r="K18" s="800"/>
      <c r="L18" s="800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2:33" ht="12" customHeight="1" x14ac:dyDescent="0.3">
      <c r="B19" s="843" t="s">
        <v>708</v>
      </c>
      <c r="C19" s="844">
        <v>1825836</v>
      </c>
      <c r="D19" s="845">
        <v>1598075</v>
      </c>
      <c r="E19" s="845">
        <f t="shared" si="0"/>
        <v>3423911</v>
      </c>
      <c r="F19" s="845">
        <v>40870456</v>
      </c>
      <c r="G19" s="845">
        <v>26512954</v>
      </c>
      <c r="H19" s="845">
        <f t="shared" si="1"/>
        <v>67383410</v>
      </c>
      <c r="I19"/>
      <c r="J19"/>
      <c r="K19" s="800"/>
      <c r="L19" s="800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2:33" ht="12" customHeight="1" x14ac:dyDescent="0.3">
      <c r="B20" s="843" t="s">
        <v>709</v>
      </c>
      <c r="C20" s="844">
        <v>224311560</v>
      </c>
      <c r="D20" s="845">
        <v>160930770</v>
      </c>
      <c r="E20" s="845">
        <f>+C20+D20</f>
        <v>385242330</v>
      </c>
      <c r="F20" s="845">
        <v>611310410</v>
      </c>
      <c r="G20" s="845">
        <v>336224163</v>
      </c>
      <c r="H20" s="845">
        <f t="shared" si="1"/>
        <v>947534573</v>
      </c>
      <c r="I20"/>
      <c r="J20"/>
      <c r="K20" s="800"/>
      <c r="L20" s="80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2:33" ht="12" customHeight="1" x14ac:dyDescent="0.3">
      <c r="B21" s="843" t="s">
        <v>710</v>
      </c>
      <c r="C21" s="844">
        <v>157041638</v>
      </c>
      <c r="D21" s="845">
        <v>159015481</v>
      </c>
      <c r="E21" s="845">
        <f t="shared" si="0"/>
        <v>316057119</v>
      </c>
      <c r="F21" s="845">
        <v>125586808</v>
      </c>
      <c r="G21" s="845">
        <v>17557865</v>
      </c>
      <c r="H21" s="845">
        <f t="shared" si="1"/>
        <v>143144673</v>
      </c>
      <c r="I21"/>
      <c r="J21"/>
      <c r="K21" s="800"/>
      <c r="L21" s="800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2:33" ht="12" customHeight="1" x14ac:dyDescent="0.3">
      <c r="B22" s="843" t="s">
        <v>711</v>
      </c>
      <c r="C22" s="844">
        <v>0</v>
      </c>
      <c r="D22" s="845">
        <v>9565980</v>
      </c>
      <c r="E22" s="845">
        <f t="shared" si="0"/>
        <v>9565980</v>
      </c>
      <c r="F22" s="845">
        <v>0</v>
      </c>
      <c r="G22" s="845">
        <v>5626949</v>
      </c>
      <c r="H22" s="845">
        <f t="shared" si="1"/>
        <v>5626949</v>
      </c>
      <c r="I22"/>
      <c r="J22"/>
      <c r="K22" s="800"/>
      <c r="L22" s="800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 spans="2:33" ht="12" customHeight="1" x14ac:dyDescent="0.3">
      <c r="B23" s="843" t="s">
        <v>712</v>
      </c>
      <c r="C23" s="844">
        <v>721819</v>
      </c>
      <c r="D23" s="845">
        <v>5709091</v>
      </c>
      <c r="E23" s="845">
        <f t="shared" si="0"/>
        <v>6430910</v>
      </c>
      <c r="F23" s="845">
        <v>50300000</v>
      </c>
      <c r="G23" s="845">
        <v>24900000</v>
      </c>
      <c r="H23" s="845">
        <f t="shared" si="1"/>
        <v>75200000</v>
      </c>
      <c r="I23"/>
      <c r="J23"/>
      <c r="K23" s="800"/>
      <c r="L23" s="800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2:33" ht="12" customHeight="1" x14ac:dyDescent="0.3">
      <c r="B24" s="843" t="s">
        <v>713</v>
      </c>
      <c r="C24" s="844">
        <v>0</v>
      </c>
      <c r="D24" s="845">
        <v>5790000</v>
      </c>
      <c r="E24" s="845">
        <f t="shared" si="0"/>
        <v>5790000</v>
      </c>
      <c r="F24" s="845">
        <v>0</v>
      </c>
      <c r="G24" s="845">
        <v>5995000</v>
      </c>
      <c r="H24" s="845">
        <f t="shared" si="1"/>
        <v>5995000</v>
      </c>
      <c r="I24"/>
      <c r="J24"/>
      <c r="K24" s="800"/>
      <c r="L24" s="800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2:33" ht="12" customHeight="1" x14ac:dyDescent="0.3">
      <c r="B25" s="843" t="s">
        <v>714</v>
      </c>
      <c r="C25" s="844">
        <v>15770452</v>
      </c>
      <c r="D25" s="845">
        <v>43606808</v>
      </c>
      <c r="E25" s="845">
        <f t="shared" si="0"/>
        <v>59377260</v>
      </c>
      <c r="F25" s="845">
        <v>242630703</v>
      </c>
      <c r="G25" s="845">
        <v>77100000</v>
      </c>
      <c r="H25" s="845">
        <f t="shared" si="1"/>
        <v>319730703</v>
      </c>
      <c r="I25"/>
      <c r="J25"/>
      <c r="K25" s="800"/>
      <c r="L25" s="800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2:33" ht="12" customHeight="1" x14ac:dyDescent="0.3">
      <c r="B26" s="843" t="s">
        <v>715</v>
      </c>
      <c r="C26" s="844">
        <v>1921156000</v>
      </c>
      <c r="D26" s="845">
        <v>59967000</v>
      </c>
      <c r="E26" s="845">
        <f t="shared" si="0"/>
        <v>1981123000</v>
      </c>
      <c r="F26" s="845">
        <v>1651658155</v>
      </c>
      <c r="G26" s="845">
        <v>157825445</v>
      </c>
      <c r="H26" s="845">
        <f t="shared" si="1"/>
        <v>1809483600</v>
      </c>
      <c r="I26"/>
      <c r="J26"/>
      <c r="K26" s="800"/>
      <c r="L26" s="800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 spans="2:33" ht="12" customHeight="1" x14ac:dyDescent="0.3">
      <c r="B27" s="843" t="s">
        <v>716</v>
      </c>
      <c r="C27" s="844">
        <v>0</v>
      </c>
      <c r="D27" s="845">
        <v>6860000</v>
      </c>
      <c r="E27" s="845">
        <f t="shared" si="0"/>
        <v>6860000</v>
      </c>
      <c r="F27" s="845">
        <v>4852273</v>
      </c>
      <c r="G27" s="845">
        <v>26447273</v>
      </c>
      <c r="H27" s="845">
        <f t="shared" si="1"/>
        <v>31299546</v>
      </c>
      <c r="I27"/>
      <c r="J27"/>
      <c r="K27" s="800"/>
      <c r="L27" s="800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 spans="2:33" ht="12" customHeight="1" x14ac:dyDescent="0.3">
      <c r="B28" s="843" t="s">
        <v>717</v>
      </c>
      <c r="C28" s="844">
        <v>26414666</v>
      </c>
      <c r="D28" s="845">
        <v>20566667</v>
      </c>
      <c r="E28" s="845">
        <f t="shared" si="0"/>
        <v>46981333</v>
      </c>
      <c r="F28" s="845">
        <v>73666584</v>
      </c>
      <c r="G28" s="845">
        <v>0</v>
      </c>
      <c r="H28" s="845">
        <f t="shared" si="1"/>
        <v>73666584</v>
      </c>
      <c r="I28"/>
      <c r="J28"/>
      <c r="K28" s="800"/>
      <c r="L28" s="800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 spans="2:33" ht="12" customHeight="1" x14ac:dyDescent="0.3">
      <c r="B29" s="843" t="s">
        <v>790</v>
      </c>
      <c r="C29" s="844">
        <v>268644002</v>
      </c>
      <c r="D29" s="845">
        <v>79416668</v>
      </c>
      <c r="E29" s="845">
        <f t="shared" si="0"/>
        <v>348060670</v>
      </c>
      <c r="F29" s="845">
        <v>0</v>
      </c>
      <c r="G29" s="845">
        <v>0</v>
      </c>
      <c r="H29" s="845">
        <f t="shared" si="1"/>
        <v>0</v>
      </c>
      <c r="I29"/>
      <c r="J29"/>
      <c r="K29" s="800"/>
      <c r="L29" s="800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 spans="2:33" ht="12" customHeight="1" x14ac:dyDescent="0.3">
      <c r="B30" s="843" t="s">
        <v>718</v>
      </c>
      <c r="C30" s="844">
        <v>855467670</v>
      </c>
      <c r="D30" s="845">
        <v>0</v>
      </c>
      <c r="E30" s="845">
        <f t="shared" si="0"/>
        <v>855467670</v>
      </c>
      <c r="F30" s="845">
        <v>910577015</v>
      </c>
      <c r="G30" s="845">
        <v>0</v>
      </c>
      <c r="H30" s="845">
        <f t="shared" si="1"/>
        <v>910577015</v>
      </c>
      <c r="I30"/>
      <c r="J30"/>
      <c r="K30" s="800"/>
      <c r="L30" s="80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 spans="2:33" ht="12" customHeight="1" x14ac:dyDescent="0.3">
      <c r="B31" s="843" t="s">
        <v>719</v>
      </c>
      <c r="C31" s="844">
        <v>16246699</v>
      </c>
      <c r="D31" s="845">
        <v>0</v>
      </c>
      <c r="E31" s="845">
        <f t="shared" si="0"/>
        <v>16246699</v>
      </c>
      <c r="F31" s="845">
        <v>25911957</v>
      </c>
      <c r="G31" s="845">
        <v>12000000</v>
      </c>
      <c r="H31" s="845">
        <f t="shared" si="1"/>
        <v>37911957</v>
      </c>
      <c r="I31"/>
      <c r="J31"/>
      <c r="K31" s="800"/>
      <c r="L31" s="800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 spans="2:33" ht="12" customHeight="1" x14ac:dyDescent="0.3">
      <c r="B32" s="843" t="s">
        <v>720</v>
      </c>
      <c r="C32" s="844">
        <v>260301915</v>
      </c>
      <c r="D32" s="845">
        <v>358025</v>
      </c>
      <c r="E32" s="845">
        <f t="shared" si="0"/>
        <v>260659940</v>
      </c>
      <c r="F32" s="845">
        <v>227678922</v>
      </c>
      <c r="G32" s="845">
        <v>110041</v>
      </c>
      <c r="H32" s="845">
        <f t="shared" si="1"/>
        <v>227788963</v>
      </c>
      <c r="I32"/>
      <c r="J32"/>
      <c r="K32" s="800"/>
      <c r="L32" s="800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 spans="2:33" ht="12" customHeight="1" x14ac:dyDescent="0.3">
      <c r="B33" s="843" t="s">
        <v>721</v>
      </c>
      <c r="C33" s="844">
        <v>181818</v>
      </c>
      <c r="D33" s="845">
        <v>0</v>
      </c>
      <c r="E33" s="845">
        <f t="shared" si="0"/>
        <v>181818</v>
      </c>
      <c r="F33" s="845">
        <v>1272954</v>
      </c>
      <c r="G33" s="845">
        <v>0</v>
      </c>
      <c r="H33" s="845">
        <f t="shared" si="1"/>
        <v>1272954</v>
      </c>
      <c r="I33"/>
      <c r="J33"/>
      <c r="K33" s="800"/>
      <c r="L33" s="800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 spans="2:33" ht="12" customHeight="1" x14ac:dyDescent="0.3">
      <c r="B34" s="843" t="s">
        <v>787</v>
      </c>
      <c r="C34" s="844">
        <v>12732175</v>
      </c>
      <c r="D34" s="845">
        <v>0</v>
      </c>
      <c r="E34" s="845">
        <f t="shared" si="0"/>
        <v>12732175</v>
      </c>
      <c r="F34" s="845">
        <v>0</v>
      </c>
      <c r="G34" s="845">
        <v>0</v>
      </c>
      <c r="H34" s="845">
        <f t="shared" si="1"/>
        <v>0</v>
      </c>
      <c r="I34"/>
      <c r="J34"/>
      <c r="K34" s="800"/>
      <c r="L34" s="800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</row>
    <row r="35" spans="2:33" ht="12" customHeight="1" x14ac:dyDescent="0.3">
      <c r="B35" s="843" t="s">
        <v>722</v>
      </c>
      <c r="C35" s="844">
        <v>-24937919</v>
      </c>
      <c r="D35" s="845">
        <v>0</v>
      </c>
      <c r="E35" s="845">
        <f t="shared" si="0"/>
        <v>-24937919</v>
      </c>
      <c r="F35" s="845">
        <v>1640802376</v>
      </c>
      <c r="G35" s="845">
        <v>0</v>
      </c>
      <c r="H35" s="845">
        <f t="shared" si="1"/>
        <v>1640802376</v>
      </c>
      <c r="I35"/>
      <c r="J35"/>
      <c r="K35" s="800"/>
      <c r="L35" s="800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</row>
    <row r="36" spans="2:33" ht="12" customHeight="1" x14ac:dyDescent="0.3">
      <c r="B36" s="843" t="s">
        <v>723</v>
      </c>
      <c r="C36" s="844">
        <v>257166000</v>
      </c>
      <c r="D36" s="845">
        <v>0</v>
      </c>
      <c r="E36" s="845">
        <f t="shared" si="0"/>
        <v>257166000</v>
      </c>
      <c r="F36" s="845">
        <v>246904818</v>
      </c>
      <c r="G36" s="845">
        <v>0</v>
      </c>
      <c r="H36" s="845">
        <f t="shared" si="1"/>
        <v>246904818</v>
      </c>
      <c r="I36"/>
      <c r="J36"/>
      <c r="K36" s="800"/>
      <c r="L36" s="80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</row>
    <row r="37" spans="2:33" ht="12" customHeight="1" x14ac:dyDescent="0.3">
      <c r="B37" s="843" t="s">
        <v>724</v>
      </c>
      <c r="C37" s="844">
        <v>1417880</v>
      </c>
      <c r="D37" s="845">
        <v>0</v>
      </c>
      <c r="E37" s="845">
        <f t="shared" si="0"/>
        <v>1417880</v>
      </c>
      <c r="F37" s="845">
        <v>0</v>
      </c>
      <c r="G37" s="845">
        <v>0</v>
      </c>
      <c r="H37" s="845">
        <f t="shared" si="1"/>
        <v>0</v>
      </c>
      <c r="I37"/>
      <c r="J37"/>
      <c r="K37" s="800"/>
      <c r="L37" s="800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</row>
    <row r="38" spans="2:33" ht="12" customHeight="1" x14ac:dyDescent="0.3">
      <c r="B38" s="843" t="s">
        <v>725</v>
      </c>
      <c r="C38" s="844">
        <v>94606364</v>
      </c>
      <c r="D38" s="845">
        <v>0</v>
      </c>
      <c r="E38" s="845">
        <f t="shared" si="0"/>
        <v>94606364</v>
      </c>
      <c r="F38" s="845">
        <v>100193843</v>
      </c>
      <c r="G38" s="845">
        <v>0</v>
      </c>
      <c r="H38" s="845">
        <f t="shared" si="1"/>
        <v>100193843</v>
      </c>
      <c r="I38"/>
      <c r="J38"/>
      <c r="K38" s="800"/>
      <c r="L38" s="800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</row>
    <row r="39" spans="2:33" ht="12" customHeight="1" x14ac:dyDescent="0.3">
      <c r="B39" s="843" t="s">
        <v>791</v>
      </c>
      <c r="C39" s="844">
        <v>33685658</v>
      </c>
      <c r="D39" s="845">
        <v>1186359</v>
      </c>
      <c r="E39" s="845">
        <f t="shared" si="0"/>
        <v>34872017</v>
      </c>
      <c r="F39" s="845">
        <v>85853038</v>
      </c>
      <c r="G39" s="845">
        <v>999993</v>
      </c>
      <c r="H39" s="845">
        <f t="shared" si="1"/>
        <v>86853031</v>
      </c>
      <c r="I39"/>
      <c r="J39"/>
      <c r="K39" s="800"/>
      <c r="L39" s="800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</row>
    <row r="40" spans="2:33" ht="12" customHeight="1" x14ac:dyDescent="0.3">
      <c r="B40" s="843" t="s">
        <v>726</v>
      </c>
      <c r="C40" s="844">
        <v>182721033</v>
      </c>
      <c r="D40" s="845">
        <v>0</v>
      </c>
      <c r="E40" s="845">
        <f t="shared" si="0"/>
        <v>182721033</v>
      </c>
      <c r="F40" s="845">
        <v>213174204</v>
      </c>
      <c r="G40" s="845">
        <v>0</v>
      </c>
      <c r="H40" s="845">
        <f t="shared" si="1"/>
        <v>213174204</v>
      </c>
      <c r="I40"/>
      <c r="J40"/>
      <c r="K40" s="800"/>
      <c r="L40" s="80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</row>
    <row r="41" spans="2:33" ht="12" customHeight="1" x14ac:dyDescent="0.3">
      <c r="B41" s="843" t="s">
        <v>727</v>
      </c>
      <c r="C41" s="844">
        <v>135671342</v>
      </c>
      <c r="D41" s="845">
        <v>0</v>
      </c>
      <c r="E41" s="845">
        <f t="shared" si="0"/>
        <v>135671342</v>
      </c>
      <c r="F41" s="845">
        <v>114881800</v>
      </c>
      <c r="G41" s="845">
        <v>41182</v>
      </c>
      <c r="H41" s="845">
        <f t="shared" si="1"/>
        <v>114922982</v>
      </c>
      <c r="I41"/>
      <c r="J41"/>
      <c r="K41" s="800"/>
      <c r="L41" s="800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</row>
    <row r="42" spans="2:33" ht="12" customHeight="1" x14ac:dyDescent="0.3">
      <c r="B42" s="843" t="s">
        <v>788</v>
      </c>
      <c r="C42" s="844"/>
      <c r="D42" s="845"/>
      <c r="E42" s="845">
        <f t="shared" si="0"/>
        <v>0</v>
      </c>
      <c r="F42" s="845">
        <v>0</v>
      </c>
      <c r="G42" s="845">
        <v>0</v>
      </c>
      <c r="H42" s="845">
        <f t="shared" si="1"/>
        <v>0</v>
      </c>
      <c r="I42"/>
      <c r="J42"/>
      <c r="K42" s="800"/>
      <c r="L42" s="800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</row>
    <row r="43" spans="2:33" ht="12" customHeight="1" x14ac:dyDescent="0.3">
      <c r="B43" s="843" t="s">
        <v>728</v>
      </c>
      <c r="C43" s="844">
        <v>0</v>
      </c>
      <c r="D43" s="845">
        <v>19090908</v>
      </c>
      <c r="E43" s="845">
        <f t="shared" si="0"/>
        <v>19090908</v>
      </c>
      <c r="F43" s="845">
        <v>0</v>
      </c>
      <c r="G43" s="845">
        <v>11636364</v>
      </c>
      <c r="H43" s="845">
        <f t="shared" si="1"/>
        <v>11636364</v>
      </c>
      <c r="I43"/>
      <c r="J43"/>
      <c r="K43" s="800"/>
      <c r="L43" s="800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</row>
    <row r="44" spans="2:33" s="846" customFormat="1" ht="13.95" customHeight="1" x14ac:dyDescent="0.3">
      <c r="B44" s="103"/>
      <c r="C44" s="353"/>
      <c r="D44" s="353"/>
      <c r="E44" s="353"/>
      <c r="F44" s="353"/>
      <c r="G44" s="353"/>
      <c r="H44" s="353"/>
      <c r="K44" s="800"/>
      <c r="L44" s="800"/>
    </row>
    <row r="45" spans="2:33" s="846" customFormat="1" ht="13.95" customHeight="1" x14ac:dyDescent="0.3">
      <c r="B45" s="103"/>
      <c r="C45" s="353"/>
      <c r="D45" s="353"/>
      <c r="E45" s="353"/>
      <c r="F45" s="353"/>
      <c r="G45" s="353"/>
      <c r="H45" s="353"/>
      <c r="K45" s="800"/>
      <c r="L45" s="800"/>
    </row>
    <row r="46" spans="2:33" x14ac:dyDescent="0.3">
      <c r="B46" s="103"/>
      <c r="C46" s="353"/>
      <c r="D46" s="353"/>
      <c r="E46" s="353"/>
      <c r="F46" s="353"/>
      <c r="G46" s="353"/>
      <c r="H46" s="353"/>
      <c r="I46"/>
      <c r="J46"/>
      <c r="K46" s="800"/>
      <c r="L46" s="800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</row>
    <row r="47" spans="2:33" s="848" customFormat="1" ht="12" x14ac:dyDescent="0.25">
      <c r="B47" s="1090" t="s">
        <v>656</v>
      </c>
      <c r="C47" s="1091"/>
      <c r="D47" s="1092" t="s">
        <v>853</v>
      </c>
      <c r="E47" s="1093"/>
      <c r="F47" s="847"/>
      <c r="G47" s="1094" t="s">
        <v>568</v>
      </c>
      <c r="H47" s="1094"/>
      <c r="K47" s="849"/>
      <c r="L47" s="849"/>
      <c r="M47" s="850"/>
      <c r="N47" s="850"/>
    </row>
    <row r="48" spans="2:33" s="850" customFormat="1" ht="12" x14ac:dyDescent="0.25">
      <c r="B48" s="1081" t="s">
        <v>569</v>
      </c>
      <c r="C48" s="1082"/>
      <c r="D48" s="1083" t="s">
        <v>570</v>
      </c>
      <c r="E48" s="1084"/>
      <c r="F48" s="851"/>
      <c r="G48" s="1085" t="s">
        <v>571</v>
      </c>
      <c r="H48" s="1085"/>
      <c r="K48" s="849"/>
      <c r="L48" s="849"/>
      <c r="M48" s="848"/>
      <c r="N48" s="848"/>
    </row>
    <row r="49" spans="2:33" ht="12" customHeight="1" x14ac:dyDescent="0.3">
      <c r="B49" s="843" t="s">
        <v>729</v>
      </c>
      <c r="C49" s="844">
        <v>0</v>
      </c>
      <c r="D49" s="845">
        <v>31170800</v>
      </c>
      <c r="E49" s="845">
        <f t="shared" ref="E49" si="2">+D49+C49</f>
        <v>31170800</v>
      </c>
      <c r="F49" s="845">
        <v>0</v>
      </c>
      <c r="G49" s="845">
        <v>33627500</v>
      </c>
      <c r="H49" s="845">
        <f>+F49+G49</f>
        <v>33627500</v>
      </c>
      <c r="I49"/>
      <c r="J49"/>
      <c r="K49" s="800"/>
      <c r="L49" s="800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</row>
    <row r="50" spans="2:33" ht="12" customHeight="1" x14ac:dyDescent="0.3">
      <c r="B50" s="843" t="s">
        <v>847</v>
      </c>
      <c r="C50" s="844">
        <v>0</v>
      </c>
      <c r="D50" s="845">
        <v>20558260</v>
      </c>
      <c r="E50" s="845">
        <f t="shared" ref="E50:E66" si="3">+D50+C50</f>
        <v>20558260</v>
      </c>
      <c r="F50" s="845">
        <v>0</v>
      </c>
      <c r="G50" s="845">
        <v>0</v>
      </c>
      <c r="H50" s="845">
        <f t="shared" ref="H50:H95" si="4">+F50+G50</f>
        <v>0</v>
      </c>
      <c r="I50"/>
      <c r="J50"/>
      <c r="K50" s="800"/>
      <c r="L50" s="80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</row>
    <row r="51" spans="2:33" ht="12" customHeight="1" x14ac:dyDescent="0.3">
      <c r="B51" s="843" t="s">
        <v>848</v>
      </c>
      <c r="C51" s="844">
        <v>0</v>
      </c>
      <c r="D51" s="845">
        <v>0</v>
      </c>
      <c r="E51" s="845">
        <f t="shared" si="3"/>
        <v>0</v>
      </c>
      <c r="F51" s="845">
        <v>0</v>
      </c>
      <c r="G51" s="845">
        <v>0</v>
      </c>
      <c r="H51" s="845"/>
      <c r="I51"/>
      <c r="J51"/>
      <c r="K51" s="800"/>
      <c r="L51" s="800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</row>
    <row r="52" spans="2:33" ht="12" customHeight="1" x14ac:dyDescent="0.3">
      <c r="B52" s="843" t="s">
        <v>901</v>
      </c>
      <c r="C52" s="844">
        <v>1849085</v>
      </c>
      <c r="D52" s="845">
        <v>0</v>
      </c>
      <c r="E52" s="845">
        <f t="shared" si="3"/>
        <v>1849085</v>
      </c>
      <c r="F52" s="845">
        <v>0</v>
      </c>
      <c r="G52" s="845">
        <v>0</v>
      </c>
      <c r="H52" s="845">
        <v>0</v>
      </c>
      <c r="I52"/>
      <c r="J52"/>
      <c r="K52" s="800"/>
      <c r="L52" s="800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</row>
    <row r="53" spans="2:33" ht="12" customHeight="1" x14ac:dyDescent="0.3">
      <c r="B53" s="843" t="s">
        <v>730</v>
      </c>
      <c r="C53" s="844">
        <v>23348705</v>
      </c>
      <c r="D53" s="845">
        <v>494280674</v>
      </c>
      <c r="E53" s="845">
        <f t="shared" si="3"/>
        <v>517629379</v>
      </c>
      <c r="F53" s="845">
        <v>72279122</v>
      </c>
      <c r="G53" s="845">
        <v>432923536</v>
      </c>
      <c r="H53" s="845">
        <f t="shared" si="4"/>
        <v>505202658</v>
      </c>
      <c r="I53"/>
      <c r="J53"/>
      <c r="K53" s="800"/>
      <c r="L53" s="800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</row>
    <row r="54" spans="2:33" ht="12" customHeight="1" x14ac:dyDescent="0.3">
      <c r="B54" s="843" t="s">
        <v>731</v>
      </c>
      <c r="C54" s="844">
        <v>108383265</v>
      </c>
      <c r="D54" s="845">
        <v>170488392</v>
      </c>
      <c r="E54" s="845">
        <f t="shared" si="3"/>
        <v>278871657</v>
      </c>
      <c r="F54" s="845">
        <v>58380977</v>
      </c>
      <c r="G54" s="845">
        <v>232753347</v>
      </c>
      <c r="H54" s="845">
        <f t="shared" si="4"/>
        <v>291134324</v>
      </c>
      <c r="I54"/>
      <c r="J54"/>
      <c r="K54" s="800"/>
      <c r="L54" s="800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</row>
    <row r="55" spans="2:33" ht="12" customHeight="1" x14ac:dyDescent="0.3">
      <c r="B55" s="843" t="s">
        <v>732</v>
      </c>
      <c r="C55" s="844">
        <v>0</v>
      </c>
      <c r="D55" s="845">
        <v>20887185</v>
      </c>
      <c r="E55" s="845">
        <f t="shared" si="3"/>
        <v>20887185</v>
      </c>
      <c r="F55" s="845">
        <v>0</v>
      </c>
      <c r="G55" s="845">
        <v>16971156</v>
      </c>
      <c r="H55" s="845">
        <f t="shared" si="4"/>
        <v>16971156</v>
      </c>
      <c r="I55"/>
      <c r="J55"/>
      <c r="K55" s="800"/>
      <c r="L55" s="800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</row>
    <row r="56" spans="2:33" ht="12" customHeight="1" x14ac:dyDescent="0.3">
      <c r="B56" s="843" t="s">
        <v>733</v>
      </c>
      <c r="C56" s="844">
        <v>122070057</v>
      </c>
      <c r="D56" s="845">
        <v>0</v>
      </c>
      <c r="E56" s="845">
        <f t="shared" si="3"/>
        <v>122070057</v>
      </c>
      <c r="F56" s="845">
        <v>50986579</v>
      </c>
      <c r="G56" s="845">
        <v>0</v>
      </c>
      <c r="H56" s="845">
        <f t="shared" si="4"/>
        <v>50986579</v>
      </c>
      <c r="I56"/>
      <c r="J56"/>
      <c r="K56" s="800"/>
      <c r="L56" s="800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</row>
    <row r="57" spans="2:33" ht="12" customHeight="1" x14ac:dyDescent="0.3">
      <c r="B57" s="843" t="s">
        <v>734</v>
      </c>
      <c r="C57" s="844">
        <v>9474383</v>
      </c>
      <c r="D57" s="845">
        <v>0</v>
      </c>
      <c r="E57" s="845">
        <f t="shared" si="3"/>
        <v>9474383</v>
      </c>
      <c r="F57" s="845">
        <v>3172224</v>
      </c>
      <c r="G57" s="845">
        <v>0</v>
      </c>
      <c r="H57" s="845">
        <f t="shared" si="4"/>
        <v>3172224</v>
      </c>
      <c r="I57"/>
      <c r="J57"/>
      <c r="K57" s="800"/>
      <c r="L57" s="800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2:33" ht="12" customHeight="1" x14ac:dyDescent="0.3">
      <c r="B58" s="843" t="s">
        <v>735</v>
      </c>
      <c r="C58" s="844">
        <v>2262098</v>
      </c>
      <c r="D58" s="845">
        <v>7873996</v>
      </c>
      <c r="E58" s="845">
        <f t="shared" si="3"/>
        <v>10136094</v>
      </c>
      <c r="F58" s="845">
        <v>199503</v>
      </c>
      <c r="G58" s="845">
        <v>4007024</v>
      </c>
      <c r="H58" s="845">
        <f t="shared" si="4"/>
        <v>4206527</v>
      </c>
      <c r="I58"/>
      <c r="J58"/>
      <c r="K58" s="800"/>
      <c r="L58" s="800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2:33" ht="12" customHeight="1" x14ac:dyDescent="0.3">
      <c r="B59" s="843" t="s">
        <v>736</v>
      </c>
      <c r="C59" s="844">
        <v>275461681</v>
      </c>
      <c r="D59" s="845">
        <v>1301018584</v>
      </c>
      <c r="E59" s="845">
        <f t="shared" si="3"/>
        <v>1576480265</v>
      </c>
      <c r="F59" s="845">
        <v>326273382</v>
      </c>
      <c r="G59" s="845">
        <v>1538470256</v>
      </c>
      <c r="H59" s="845">
        <f t="shared" si="4"/>
        <v>1864743638</v>
      </c>
      <c r="I59"/>
      <c r="J59"/>
      <c r="K59" s="800"/>
      <c r="L59" s="800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 spans="2:33" ht="12" customHeight="1" x14ac:dyDescent="0.3">
      <c r="B60" s="843" t="s">
        <v>737</v>
      </c>
      <c r="C60" s="844">
        <v>0</v>
      </c>
      <c r="D60" s="845">
        <v>835500</v>
      </c>
      <c r="E60" s="845">
        <f t="shared" si="3"/>
        <v>835500</v>
      </c>
      <c r="F60" s="845">
        <v>0</v>
      </c>
      <c r="G60" s="845">
        <v>32658378</v>
      </c>
      <c r="H60" s="845">
        <f t="shared" si="4"/>
        <v>32658378</v>
      </c>
      <c r="I60"/>
      <c r="J60"/>
      <c r="K60" s="800"/>
      <c r="L60" s="80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2:33" ht="12" customHeight="1" x14ac:dyDescent="0.3">
      <c r="B61" s="843" t="s">
        <v>738</v>
      </c>
      <c r="C61" s="844">
        <v>0</v>
      </c>
      <c r="D61" s="845">
        <v>9059091</v>
      </c>
      <c r="E61" s="845">
        <f t="shared" si="3"/>
        <v>9059091</v>
      </c>
      <c r="F61" s="845">
        <v>0</v>
      </c>
      <c r="G61" s="845">
        <v>3650000</v>
      </c>
      <c r="H61" s="845">
        <f t="shared" si="4"/>
        <v>3650000</v>
      </c>
      <c r="I61"/>
      <c r="J61"/>
      <c r="K61" s="800"/>
      <c r="L61" s="800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2:33" ht="12" customHeight="1" x14ac:dyDescent="0.3">
      <c r="B62" s="843" t="s">
        <v>739</v>
      </c>
      <c r="C62" s="844">
        <v>131564944</v>
      </c>
      <c r="D62" s="845">
        <v>786456</v>
      </c>
      <c r="E62" s="845">
        <f t="shared" si="3"/>
        <v>132351400</v>
      </c>
      <c r="F62" s="845">
        <v>41466164</v>
      </c>
      <c r="G62" s="845">
        <v>0</v>
      </c>
      <c r="H62" s="845">
        <f t="shared" si="4"/>
        <v>41466164</v>
      </c>
      <c r="I62"/>
      <c r="J62"/>
      <c r="K62" s="800"/>
      <c r="L62" s="800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2:33" ht="12" customHeight="1" x14ac:dyDescent="0.3">
      <c r="B63" s="843" t="s">
        <v>740</v>
      </c>
      <c r="C63" s="844">
        <v>0</v>
      </c>
      <c r="D63" s="845">
        <v>446206000</v>
      </c>
      <c r="E63" s="845">
        <f t="shared" si="3"/>
        <v>446206000</v>
      </c>
      <c r="F63" s="845">
        <v>0</v>
      </c>
      <c r="G63" s="845">
        <v>349389000</v>
      </c>
      <c r="H63" s="845">
        <f t="shared" si="4"/>
        <v>349389000</v>
      </c>
      <c r="I63"/>
      <c r="J63"/>
      <c r="K63" s="800"/>
      <c r="L63" s="800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2:33" ht="12" customHeight="1" x14ac:dyDescent="0.3">
      <c r="B64" s="843" t="s">
        <v>741</v>
      </c>
      <c r="C64" s="844">
        <v>3000000</v>
      </c>
      <c r="D64" s="845">
        <v>11800000</v>
      </c>
      <c r="E64" s="845">
        <f t="shared" si="3"/>
        <v>14800000</v>
      </c>
      <c r="F64" s="845">
        <v>3000000</v>
      </c>
      <c r="G64" s="845">
        <v>9658751</v>
      </c>
      <c r="H64" s="845">
        <f t="shared" si="4"/>
        <v>12658751</v>
      </c>
      <c r="I64"/>
      <c r="J64"/>
      <c r="K64" s="800"/>
      <c r="L64" s="800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spans="2:33" ht="12" customHeight="1" x14ac:dyDescent="0.3">
      <c r="B65" s="843" t="s">
        <v>742</v>
      </c>
      <c r="C65" s="844">
        <v>12745625</v>
      </c>
      <c r="D65" s="845">
        <v>242000</v>
      </c>
      <c r="E65" s="845">
        <f t="shared" si="3"/>
        <v>12987625</v>
      </c>
      <c r="F65" s="845">
        <v>16944430</v>
      </c>
      <c r="G65" s="845">
        <v>50029813</v>
      </c>
      <c r="H65" s="845">
        <f t="shared" si="4"/>
        <v>66974243</v>
      </c>
      <c r="I65"/>
      <c r="J65"/>
      <c r="K65" s="800"/>
      <c r="L65" s="800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 spans="2:33" ht="12" customHeight="1" x14ac:dyDescent="0.3">
      <c r="B66" s="843" t="s">
        <v>743</v>
      </c>
      <c r="C66" s="844">
        <v>1363636</v>
      </c>
      <c r="D66" s="845">
        <v>27570565</v>
      </c>
      <c r="E66" s="845">
        <f t="shared" si="3"/>
        <v>28934201</v>
      </c>
      <c r="F66" s="845">
        <v>16478919</v>
      </c>
      <c r="G66" s="845">
        <v>38670641</v>
      </c>
      <c r="H66" s="845">
        <f t="shared" si="4"/>
        <v>55149560</v>
      </c>
      <c r="I66"/>
      <c r="J66"/>
      <c r="K66" s="800"/>
      <c r="L66" s="800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 spans="2:33" ht="12" customHeight="1" x14ac:dyDescent="0.3">
      <c r="B67" s="843" t="s">
        <v>744</v>
      </c>
      <c r="C67" s="844">
        <v>1650222</v>
      </c>
      <c r="D67" s="845">
        <v>1146838</v>
      </c>
      <c r="E67" s="845">
        <f t="shared" ref="E67:E78" si="5">+D67+C67</f>
        <v>2797060</v>
      </c>
      <c r="F67" s="845">
        <v>1137494</v>
      </c>
      <c r="G67" s="845">
        <v>1076272</v>
      </c>
      <c r="H67" s="845">
        <f t="shared" si="4"/>
        <v>2213766</v>
      </c>
      <c r="I67"/>
      <c r="J67"/>
      <c r="K67" s="800"/>
      <c r="L67" s="800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2:33" ht="12" customHeight="1" x14ac:dyDescent="0.3">
      <c r="B68" s="843" t="s">
        <v>849</v>
      </c>
      <c r="C68" s="844">
        <v>13704751</v>
      </c>
      <c r="D68" s="845">
        <v>18690802</v>
      </c>
      <c r="E68" s="845">
        <f>+D68+C68</f>
        <v>32395553</v>
      </c>
      <c r="F68" s="845">
        <v>0</v>
      </c>
      <c r="G68" s="845">
        <v>0</v>
      </c>
      <c r="H68" s="845"/>
      <c r="I68"/>
      <c r="J68"/>
      <c r="K68" s="800"/>
      <c r="L68" s="800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2:33" ht="12" customHeight="1" x14ac:dyDescent="0.3">
      <c r="B69" s="843" t="s">
        <v>745</v>
      </c>
      <c r="C69" s="844">
        <v>185764376</v>
      </c>
      <c r="D69" s="845">
        <v>341091</v>
      </c>
      <c r="E69" s="845">
        <f>+C69+D69</f>
        <v>186105467</v>
      </c>
      <c r="F69" s="845">
        <v>13836414</v>
      </c>
      <c r="G69" s="845">
        <v>1582829</v>
      </c>
      <c r="H69" s="845">
        <f t="shared" si="4"/>
        <v>15419243</v>
      </c>
      <c r="I69"/>
      <c r="J69"/>
      <c r="K69" s="800"/>
      <c r="L69" s="800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 spans="2:33" ht="12" customHeight="1" x14ac:dyDescent="0.3">
      <c r="B70" s="843" t="s">
        <v>746</v>
      </c>
      <c r="C70" s="844">
        <v>21767615</v>
      </c>
      <c r="D70" s="845">
        <v>60083829</v>
      </c>
      <c r="E70" s="845">
        <f t="shared" si="5"/>
        <v>81851444</v>
      </c>
      <c r="F70" s="845">
        <v>147551352</v>
      </c>
      <c r="G70" s="845">
        <v>67509924</v>
      </c>
      <c r="H70" s="845">
        <f t="shared" si="4"/>
        <v>215061276</v>
      </c>
      <c r="I70"/>
      <c r="J70"/>
      <c r="K70" s="800"/>
      <c r="L70" s="80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2:33" ht="12" customHeight="1" x14ac:dyDescent="0.3">
      <c r="B71" s="843" t="s">
        <v>747</v>
      </c>
      <c r="C71" s="844">
        <v>28745450</v>
      </c>
      <c r="D71" s="845">
        <v>109091</v>
      </c>
      <c r="E71" s="845">
        <f t="shared" si="5"/>
        <v>28854541</v>
      </c>
      <c r="F71" s="845">
        <v>22504555</v>
      </c>
      <c r="G71" s="845">
        <v>0</v>
      </c>
      <c r="H71" s="845">
        <f t="shared" si="4"/>
        <v>22504555</v>
      </c>
      <c r="I71"/>
      <c r="J71"/>
      <c r="K71" s="800"/>
      <c r="L71" s="800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 spans="2:33" ht="12" customHeight="1" x14ac:dyDescent="0.3">
      <c r="B72" s="843" t="s">
        <v>748</v>
      </c>
      <c r="C72" s="844">
        <v>284626726</v>
      </c>
      <c r="D72" s="845">
        <v>136364</v>
      </c>
      <c r="E72" s="845">
        <f t="shared" si="5"/>
        <v>284763090</v>
      </c>
      <c r="F72" s="845">
        <v>1090909</v>
      </c>
      <c r="G72" s="845">
        <v>0</v>
      </c>
      <c r="H72" s="845">
        <f t="shared" si="4"/>
        <v>1090909</v>
      </c>
      <c r="I72"/>
      <c r="J72"/>
      <c r="K72" s="800"/>
      <c r="L72" s="800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 spans="2:33" ht="12" customHeight="1" x14ac:dyDescent="0.3">
      <c r="B73" s="843" t="s">
        <v>749</v>
      </c>
      <c r="C73" s="844">
        <v>637149329</v>
      </c>
      <c r="D73" s="845">
        <v>136364</v>
      </c>
      <c r="E73" s="845">
        <f t="shared" si="5"/>
        <v>637285693</v>
      </c>
      <c r="F73" s="845">
        <v>1133843219</v>
      </c>
      <c r="G73" s="845">
        <v>270545</v>
      </c>
      <c r="H73" s="845">
        <f t="shared" si="4"/>
        <v>1134113764</v>
      </c>
      <c r="I73"/>
      <c r="J73"/>
      <c r="K73" s="800"/>
      <c r="L73" s="800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 spans="2:33" ht="12" customHeight="1" x14ac:dyDescent="0.3">
      <c r="B74" s="843" t="s">
        <v>750</v>
      </c>
      <c r="C74" s="844">
        <v>2172726</v>
      </c>
      <c r="D74" s="845">
        <v>0</v>
      </c>
      <c r="E74" s="845">
        <f t="shared" si="5"/>
        <v>2172726</v>
      </c>
      <c r="F74" s="845">
        <v>22984547</v>
      </c>
      <c r="G74" s="845">
        <v>0</v>
      </c>
      <c r="H74" s="845">
        <f t="shared" si="4"/>
        <v>22984547</v>
      </c>
      <c r="I74"/>
      <c r="J74"/>
      <c r="K74" s="800"/>
      <c r="L74" s="800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</row>
    <row r="75" spans="2:33" ht="12" customHeight="1" x14ac:dyDescent="0.3">
      <c r="B75" s="843" t="s">
        <v>789</v>
      </c>
      <c r="C75" s="844">
        <v>5056410</v>
      </c>
      <c r="D75" s="845">
        <v>249682</v>
      </c>
      <c r="E75" s="845">
        <f t="shared" si="5"/>
        <v>5306092</v>
      </c>
      <c r="F75" s="845">
        <v>0</v>
      </c>
      <c r="G75" s="845">
        <v>0</v>
      </c>
      <c r="H75" s="845">
        <f t="shared" si="4"/>
        <v>0</v>
      </c>
      <c r="I75"/>
      <c r="J75"/>
      <c r="K75" s="800"/>
      <c r="L75" s="800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</row>
    <row r="76" spans="2:33" ht="12" customHeight="1" x14ac:dyDescent="0.3">
      <c r="B76" s="843" t="s">
        <v>794</v>
      </c>
      <c r="C76" s="844">
        <v>5308637</v>
      </c>
      <c r="D76" s="845">
        <v>178095863</v>
      </c>
      <c r="E76" s="845">
        <f t="shared" si="5"/>
        <v>183404500</v>
      </c>
      <c r="F76" s="845">
        <v>5000000</v>
      </c>
      <c r="G76" s="845">
        <v>202133171</v>
      </c>
      <c r="H76" s="845">
        <f t="shared" si="4"/>
        <v>207133171</v>
      </c>
      <c r="I76"/>
      <c r="J76"/>
      <c r="K76" s="800"/>
      <c r="L76" s="800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 spans="2:33" ht="12" customHeight="1" x14ac:dyDescent="0.3">
      <c r="B77" s="843" t="s">
        <v>751</v>
      </c>
      <c r="C77" s="844">
        <v>22360668</v>
      </c>
      <c r="D77" s="845">
        <v>64446148</v>
      </c>
      <c r="E77" s="845">
        <f t="shared" si="5"/>
        <v>86806816</v>
      </c>
      <c r="F77" s="845">
        <v>78681443</v>
      </c>
      <c r="G77" s="845">
        <v>144085007</v>
      </c>
      <c r="H77" s="845">
        <f t="shared" si="4"/>
        <v>222766450</v>
      </c>
      <c r="I77"/>
      <c r="J77"/>
      <c r="K77" s="800"/>
      <c r="L77" s="800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</row>
    <row r="78" spans="2:33" ht="12" customHeight="1" x14ac:dyDescent="0.3">
      <c r="B78" s="843" t="s">
        <v>795</v>
      </c>
      <c r="C78" s="844">
        <v>54205679</v>
      </c>
      <c r="D78" s="845">
        <v>11943355</v>
      </c>
      <c r="E78" s="845">
        <f t="shared" si="5"/>
        <v>66149034</v>
      </c>
      <c r="F78" s="845">
        <v>46816210</v>
      </c>
      <c r="G78" s="845">
        <v>12850623</v>
      </c>
      <c r="H78" s="845">
        <f t="shared" si="4"/>
        <v>59666833</v>
      </c>
      <c r="I78"/>
      <c r="J78"/>
      <c r="K78" s="800"/>
      <c r="L78" s="800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</row>
    <row r="79" spans="2:33" ht="12" customHeight="1" x14ac:dyDescent="0.3">
      <c r="B79" s="843" t="s">
        <v>796</v>
      </c>
      <c r="C79" s="844">
        <v>76567209</v>
      </c>
      <c r="D79" s="845">
        <v>2311818</v>
      </c>
      <c r="E79" s="845">
        <f t="shared" ref="E79:E81" si="6">+D79+C79</f>
        <v>78879027</v>
      </c>
      <c r="F79" s="845">
        <v>60514551</v>
      </c>
      <c r="G79" s="845">
        <v>1321767</v>
      </c>
      <c r="H79" s="845">
        <f t="shared" si="4"/>
        <v>61836318</v>
      </c>
      <c r="I79"/>
      <c r="J79"/>
      <c r="K79" s="800"/>
      <c r="L79" s="800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</row>
    <row r="80" spans="2:33" ht="12" customHeight="1" x14ac:dyDescent="0.3">
      <c r="B80" s="843" t="s">
        <v>752</v>
      </c>
      <c r="C80" s="844">
        <v>963655693</v>
      </c>
      <c r="D80" s="845">
        <v>6943468</v>
      </c>
      <c r="E80" s="845">
        <f t="shared" si="6"/>
        <v>970599161</v>
      </c>
      <c r="F80" s="845">
        <v>236219099</v>
      </c>
      <c r="G80" s="845">
        <v>25920</v>
      </c>
      <c r="H80" s="845">
        <f t="shared" si="4"/>
        <v>236245019</v>
      </c>
      <c r="I80"/>
      <c r="J80"/>
      <c r="K80" s="800"/>
      <c r="L80" s="80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</row>
    <row r="81" spans="2:33" ht="12" customHeight="1" x14ac:dyDescent="0.3">
      <c r="B81" s="843" t="s">
        <v>753</v>
      </c>
      <c r="C81" s="844">
        <v>226619635</v>
      </c>
      <c r="D81" s="845">
        <v>94431818</v>
      </c>
      <c r="E81" s="845">
        <f t="shared" si="6"/>
        <v>321051453</v>
      </c>
      <c r="F81" s="845">
        <v>165635912</v>
      </c>
      <c r="G81" s="845">
        <v>3772727</v>
      </c>
      <c r="H81" s="845">
        <f t="shared" si="4"/>
        <v>169408639</v>
      </c>
      <c r="I81"/>
      <c r="J81"/>
      <c r="K81" s="800"/>
      <c r="L81" s="800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</row>
    <row r="82" spans="2:33" ht="12" customHeight="1" x14ac:dyDescent="0.3">
      <c r="B82" s="843" t="s">
        <v>754</v>
      </c>
      <c r="C82" s="844">
        <v>653309665</v>
      </c>
      <c r="D82" s="845">
        <v>9145500</v>
      </c>
      <c r="E82" s="845">
        <f t="shared" ref="E82:E96" si="7">+D82+C82</f>
        <v>662455165</v>
      </c>
      <c r="F82" s="845">
        <v>674164949</v>
      </c>
      <c r="G82" s="845">
        <v>37338324</v>
      </c>
      <c r="H82" s="845">
        <f t="shared" si="4"/>
        <v>711503273</v>
      </c>
      <c r="I82"/>
      <c r="J82"/>
      <c r="K82" s="800"/>
      <c r="L82" s="800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</row>
    <row r="83" spans="2:33" ht="12" customHeight="1" x14ac:dyDescent="0.3">
      <c r="B83" s="843" t="s">
        <v>893</v>
      </c>
      <c r="C83" s="844">
        <v>0</v>
      </c>
      <c r="D83" s="845">
        <v>0</v>
      </c>
      <c r="E83" s="845">
        <v>0</v>
      </c>
      <c r="F83" s="845">
        <v>11632181</v>
      </c>
      <c r="G83" s="845">
        <v>422727</v>
      </c>
      <c r="H83" s="845">
        <f t="shared" si="4"/>
        <v>12054908</v>
      </c>
      <c r="I83"/>
      <c r="J83"/>
      <c r="K83" s="800"/>
      <c r="L83" s="800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</row>
    <row r="84" spans="2:33" hidden="1" x14ac:dyDescent="0.3">
      <c r="B84" s="843" t="s">
        <v>842</v>
      </c>
      <c r="C84" s="844"/>
      <c r="D84" s="845"/>
      <c r="E84" s="845">
        <f t="shared" si="7"/>
        <v>0</v>
      </c>
      <c r="F84" s="845">
        <v>0</v>
      </c>
      <c r="G84" s="845">
        <v>0</v>
      </c>
      <c r="H84" s="845">
        <f t="shared" si="4"/>
        <v>0</v>
      </c>
      <c r="I84"/>
      <c r="J84"/>
      <c r="K84" s="800"/>
      <c r="L84" s="800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</row>
    <row r="85" spans="2:33" ht="12" customHeight="1" x14ac:dyDescent="0.3">
      <c r="B85" s="843" t="s">
        <v>755</v>
      </c>
      <c r="C85" s="844">
        <v>89675738</v>
      </c>
      <c r="D85" s="845">
        <v>365895</v>
      </c>
      <c r="E85" s="845">
        <f t="shared" si="7"/>
        <v>90041633</v>
      </c>
      <c r="F85" s="845">
        <v>28322574</v>
      </c>
      <c r="G85" s="845">
        <v>464890</v>
      </c>
      <c r="H85" s="845">
        <f t="shared" si="4"/>
        <v>28787464</v>
      </c>
      <c r="I85"/>
      <c r="J85"/>
      <c r="K85" s="800"/>
      <c r="L85" s="800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</row>
    <row r="86" spans="2:33" ht="12" customHeight="1" x14ac:dyDescent="0.3">
      <c r="B86" s="843" t="s">
        <v>756</v>
      </c>
      <c r="C86" s="844">
        <v>65395002</v>
      </c>
      <c r="D86" s="845">
        <v>18702317</v>
      </c>
      <c r="E86" s="845">
        <f t="shared" si="7"/>
        <v>84097319</v>
      </c>
      <c r="F86" s="845">
        <v>200000</v>
      </c>
      <c r="G86" s="845">
        <v>0</v>
      </c>
      <c r="H86" s="845">
        <f t="shared" si="4"/>
        <v>200000</v>
      </c>
      <c r="I86"/>
      <c r="J86"/>
      <c r="K86" s="800"/>
      <c r="L86" s="800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</row>
    <row r="87" spans="2:33" ht="12" customHeight="1" x14ac:dyDescent="0.3">
      <c r="B87" s="843" t="s">
        <v>757</v>
      </c>
      <c r="C87" s="844">
        <v>0</v>
      </c>
      <c r="D87" s="845">
        <v>12946156</v>
      </c>
      <c r="E87" s="845">
        <f t="shared" si="7"/>
        <v>12946156</v>
      </c>
      <c r="F87" s="845">
        <v>160000</v>
      </c>
      <c r="G87" s="845">
        <v>13615543</v>
      </c>
      <c r="H87" s="845">
        <f t="shared" si="4"/>
        <v>13775543</v>
      </c>
      <c r="I87"/>
      <c r="J87"/>
      <c r="K87" s="800"/>
      <c r="L87" s="800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</row>
    <row r="88" spans="2:33" ht="12" customHeight="1" x14ac:dyDescent="0.3">
      <c r="B88" s="843" t="s">
        <v>758</v>
      </c>
      <c r="C88" s="844">
        <v>20230060</v>
      </c>
      <c r="D88" s="845">
        <v>0</v>
      </c>
      <c r="E88" s="845">
        <f t="shared" si="7"/>
        <v>20230060</v>
      </c>
      <c r="F88" s="845">
        <v>18888410</v>
      </c>
      <c r="G88" s="845">
        <v>0</v>
      </c>
      <c r="H88" s="845">
        <f t="shared" si="4"/>
        <v>18888410</v>
      </c>
      <c r="I88"/>
      <c r="J88"/>
      <c r="K88" s="800"/>
      <c r="L88" s="800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</row>
    <row r="89" spans="2:33" ht="12" customHeight="1" x14ac:dyDescent="0.3">
      <c r="B89" s="843" t="s">
        <v>759</v>
      </c>
      <c r="C89" s="844">
        <v>41009223</v>
      </c>
      <c r="D89" s="845">
        <v>221320921</v>
      </c>
      <c r="E89" s="845">
        <f t="shared" si="7"/>
        <v>262330144</v>
      </c>
      <c r="F89" s="845">
        <v>28002718</v>
      </c>
      <c r="G89" s="845">
        <v>281298194</v>
      </c>
      <c r="H89" s="845">
        <f t="shared" si="4"/>
        <v>309300912</v>
      </c>
      <c r="I89"/>
      <c r="J89"/>
      <c r="K89" s="800"/>
      <c r="L89" s="800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</row>
    <row r="90" spans="2:33" ht="12" customHeight="1" x14ac:dyDescent="0.3">
      <c r="B90" s="843" t="s">
        <v>760</v>
      </c>
      <c r="C90" s="844">
        <v>85743292</v>
      </c>
      <c r="D90" s="845">
        <v>402364193</v>
      </c>
      <c r="E90" s="845">
        <f t="shared" si="7"/>
        <v>488107485</v>
      </c>
      <c r="F90" s="845">
        <v>39193809</v>
      </c>
      <c r="G90" s="845">
        <v>414236702</v>
      </c>
      <c r="H90" s="845">
        <f t="shared" si="4"/>
        <v>453430511</v>
      </c>
      <c r="I90"/>
      <c r="J90"/>
      <c r="K90" s="800"/>
      <c r="L90" s="80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</row>
    <row r="91" spans="2:33" ht="12" customHeight="1" x14ac:dyDescent="0.3">
      <c r="B91" s="843" t="s">
        <v>761</v>
      </c>
      <c r="C91" s="844">
        <v>206270729</v>
      </c>
      <c r="D91" s="845">
        <v>63734119</v>
      </c>
      <c r="E91" s="845">
        <f t="shared" si="7"/>
        <v>270004848</v>
      </c>
      <c r="F91" s="845">
        <v>188087042</v>
      </c>
      <c r="G91" s="845">
        <v>90224113</v>
      </c>
      <c r="H91" s="845">
        <f t="shared" si="4"/>
        <v>278311155</v>
      </c>
      <c r="I91"/>
      <c r="J91"/>
      <c r="K91" s="800"/>
      <c r="L91" s="800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</row>
    <row r="92" spans="2:33" ht="12" customHeight="1" x14ac:dyDescent="0.3">
      <c r="B92" s="843" t="s">
        <v>762</v>
      </c>
      <c r="C92" s="844">
        <v>2587556</v>
      </c>
      <c r="D92" s="845">
        <v>9765997</v>
      </c>
      <c r="E92" s="845">
        <f t="shared" si="7"/>
        <v>12353553</v>
      </c>
      <c r="F92" s="845">
        <v>3041008</v>
      </c>
      <c r="G92" s="845">
        <v>13817063</v>
      </c>
      <c r="H92" s="845">
        <f t="shared" si="4"/>
        <v>16858071</v>
      </c>
      <c r="I92"/>
      <c r="J92"/>
      <c r="K92" s="800"/>
      <c r="L92" s="800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</row>
    <row r="93" spans="2:33" ht="12" customHeight="1" x14ac:dyDescent="0.3">
      <c r="B93" s="843" t="s">
        <v>763</v>
      </c>
      <c r="C93" s="844">
        <v>4794452</v>
      </c>
      <c r="D93" s="845">
        <v>24957775</v>
      </c>
      <c r="E93" s="845">
        <f t="shared" si="7"/>
        <v>29752227</v>
      </c>
      <c r="F93" s="845">
        <v>5106271</v>
      </c>
      <c r="G93" s="845">
        <v>25715438</v>
      </c>
      <c r="H93" s="845">
        <f t="shared" si="4"/>
        <v>30821709</v>
      </c>
      <c r="I93"/>
      <c r="J93"/>
      <c r="K93" s="800"/>
      <c r="L93" s="800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</row>
    <row r="94" spans="2:33" ht="12" customHeight="1" x14ac:dyDescent="0.3">
      <c r="B94" s="843" t="s">
        <v>764</v>
      </c>
      <c r="C94" s="844">
        <v>3458183</v>
      </c>
      <c r="D94" s="845">
        <v>0</v>
      </c>
      <c r="E94" s="845">
        <f t="shared" si="7"/>
        <v>3458183</v>
      </c>
      <c r="F94" s="845">
        <v>33646148</v>
      </c>
      <c r="G94" s="845">
        <v>0</v>
      </c>
      <c r="H94" s="845">
        <f t="shared" si="4"/>
        <v>33646148</v>
      </c>
      <c r="I94"/>
      <c r="J94"/>
      <c r="K94" s="800"/>
      <c r="L94" s="800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</row>
    <row r="95" spans="2:33" ht="12" customHeight="1" x14ac:dyDescent="0.3">
      <c r="B95" s="843" t="s">
        <v>765</v>
      </c>
      <c r="C95" s="844">
        <v>689920140</v>
      </c>
      <c r="D95" s="845">
        <v>38137310</v>
      </c>
      <c r="E95" s="845">
        <f t="shared" si="7"/>
        <v>728057450</v>
      </c>
      <c r="F95" s="845">
        <v>690611313</v>
      </c>
      <c r="G95" s="845">
        <v>39334901</v>
      </c>
      <c r="H95" s="845">
        <f t="shared" si="4"/>
        <v>729946214</v>
      </c>
      <c r="I95"/>
      <c r="J95"/>
      <c r="K95" s="800"/>
      <c r="L95" s="800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</row>
    <row r="96" spans="2:33" ht="12" customHeight="1" x14ac:dyDescent="0.3">
      <c r="B96" s="843" t="s">
        <v>766</v>
      </c>
      <c r="C96" s="844">
        <v>1761266</v>
      </c>
      <c r="D96" s="845">
        <v>8744836</v>
      </c>
      <c r="E96" s="845">
        <f t="shared" si="7"/>
        <v>10506102</v>
      </c>
      <c r="F96" s="845">
        <v>5104422</v>
      </c>
      <c r="G96" s="845">
        <v>8227982</v>
      </c>
      <c r="H96" s="845">
        <f>+F96+G96</f>
        <v>13332404</v>
      </c>
      <c r="I96"/>
      <c r="J96"/>
      <c r="K96" s="800"/>
      <c r="L96" s="800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</row>
    <row r="97" spans="2:33" x14ac:dyDescent="0.3">
      <c r="B97" s="103"/>
      <c r="C97" s="353"/>
      <c r="D97" s="353"/>
      <c r="E97" s="353"/>
      <c r="F97" s="353"/>
      <c r="G97" s="353"/>
      <c r="H97" s="353"/>
      <c r="I97"/>
      <c r="J97"/>
      <c r="K97" s="800"/>
      <c r="L97" s="800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</row>
    <row r="98" spans="2:33" x14ac:dyDescent="0.3">
      <c r="B98" s="103"/>
      <c r="C98" s="353"/>
      <c r="D98" s="353"/>
      <c r="E98" s="353"/>
      <c r="F98" s="353"/>
      <c r="G98" s="353"/>
      <c r="H98" s="353"/>
      <c r="I98"/>
      <c r="J98"/>
      <c r="K98" s="800"/>
      <c r="L98" s="800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</row>
    <row r="99" spans="2:33" x14ac:dyDescent="0.3">
      <c r="B99" s="103"/>
      <c r="D99" s="819"/>
      <c r="E99" s="820"/>
      <c r="F99"/>
      <c r="G99"/>
      <c r="H99" s="817"/>
      <c r="I99"/>
      <c r="J99"/>
      <c r="K99" s="800"/>
      <c r="L99" s="800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</row>
    <row r="100" spans="2:33" s="59" customFormat="1" x14ac:dyDescent="0.3">
      <c r="B100" s="1090" t="s">
        <v>656</v>
      </c>
      <c r="C100" s="1091"/>
      <c r="D100" s="1092" t="s">
        <v>853</v>
      </c>
      <c r="E100" s="1093"/>
      <c r="F100" s="847"/>
      <c r="G100" s="1094" t="s">
        <v>568</v>
      </c>
      <c r="H100" s="1094"/>
      <c r="K100" s="800"/>
      <c r="L100" s="800"/>
      <c r="M100"/>
      <c r="N100"/>
    </row>
    <row r="101" spans="2:33" x14ac:dyDescent="0.3">
      <c r="B101" s="1081" t="s">
        <v>569</v>
      </c>
      <c r="C101" s="1082"/>
      <c r="D101" s="1083" t="s">
        <v>570</v>
      </c>
      <c r="E101" s="1084"/>
      <c r="F101" s="851"/>
      <c r="G101" s="1085" t="s">
        <v>571</v>
      </c>
      <c r="H101" s="1085"/>
      <c r="I101"/>
      <c r="J101"/>
      <c r="K101" s="800"/>
      <c r="L101" s="800"/>
      <c r="M101"/>
      <c r="N101" s="59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</row>
    <row r="102" spans="2:33" x14ac:dyDescent="0.3">
      <c r="B102" s="852" t="s">
        <v>767</v>
      </c>
      <c r="C102" s="741">
        <v>17224116</v>
      </c>
      <c r="D102" s="741">
        <v>194354444</v>
      </c>
      <c r="E102" s="845">
        <f>+C102+D102</f>
        <v>211578560</v>
      </c>
      <c r="F102" s="845">
        <v>16322626</v>
      </c>
      <c r="G102" s="845">
        <v>155750559</v>
      </c>
      <c r="H102" s="845">
        <f>+F102+G102</f>
        <v>172073185</v>
      </c>
      <c r="I102"/>
      <c r="J102"/>
      <c r="K102" s="800"/>
      <c r="L102" s="800"/>
      <c r="M102"/>
      <c r="N102" s="853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</row>
    <row r="103" spans="2:33" x14ac:dyDescent="0.3">
      <c r="B103" s="852" t="s">
        <v>768</v>
      </c>
      <c r="C103" s="741">
        <v>14334320</v>
      </c>
      <c r="D103" s="741">
        <v>19556527</v>
      </c>
      <c r="E103" s="845">
        <f t="shared" ref="E103:E123" si="8">+D103+C103</f>
        <v>33890847</v>
      </c>
      <c r="F103" s="845">
        <v>1494061</v>
      </c>
      <c r="G103" s="845">
        <v>14157957</v>
      </c>
      <c r="H103" s="845">
        <f t="shared" ref="H103:H122" si="9">+F103+G103</f>
        <v>15652018</v>
      </c>
      <c r="I103"/>
      <c r="J103"/>
      <c r="K103" s="800"/>
      <c r="L103" s="800"/>
      <c r="M103" s="85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</row>
    <row r="104" spans="2:33" x14ac:dyDescent="0.3">
      <c r="B104" s="852" t="s">
        <v>769</v>
      </c>
      <c r="C104" s="741">
        <v>0</v>
      </c>
      <c r="D104" s="741">
        <v>0</v>
      </c>
      <c r="E104" s="845">
        <f t="shared" si="8"/>
        <v>0</v>
      </c>
      <c r="F104" s="845">
        <v>5628182</v>
      </c>
      <c r="G104" s="845">
        <v>1172319</v>
      </c>
      <c r="H104" s="845">
        <f t="shared" si="9"/>
        <v>6800501</v>
      </c>
      <c r="I104"/>
      <c r="J104"/>
      <c r="K104" s="800"/>
      <c r="L104" s="800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</row>
    <row r="105" spans="2:33" x14ac:dyDescent="0.3">
      <c r="B105" s="852" t="s">
        <v>770</v>
      </c>
      <c r="C105" s="741">
        <v>1090680</v>
      </c>
      <c r="D105" s="741">
        <v>8260364</v>
      </c>
      <c r="E105" s="845">
        <f t="shared" si="8"/>
        <v>9351044</v>
      </c>
      <c r="F105" s="845">
        <v>1650455</v>
      </c>
      <c r="G105" s="845">
        <v>4254545</v>
      </c>
      <c r="H105" s="845">
        <f t="shared" si="9"/>
        <v>5905000</v>
      </c>
      <c r="I105"/>
      <c r="J105"/>
      <c r="K105" s="800"/>
      <c r="L105" s="800"/>
      <c r="M105"/>
      <c r="N105" s="853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</row>
    <row r="106" spans="2:33" x14ac:dyDescent="0.3">
      <c r="B106" s="852" t="s">
        <v>771</v>
      </c>
      <c r="C106" s="741">
        <v>495098942</v>
      </c>
      <c r="D106" s="741">
        <v>282518614</v>
      </c>
      <c r="E106" s="845">
        <f t="shared" si="8"/>
        <v>777617556</v>
      </c>
      <c r="F106" s="845">
        <v>270059205</v>
      </c>
      <c r="G106" s="845">
        <v>111192349</v>
      </c>
      <c r="H106" s="845">
        <f t="shared" si="9"/>
        <v>381251554</v>
      </c>
      <c r="I106"/>
      <c r="J106"/>
      <c r="K106" s="800"/>
      <c r="L106" s="800"/>
      <c r="M106" s="853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</row>
    <row r="107" spans="2:33" x14ac:dyDescent="0.3">
      <c r="B107" s="852" t="s">
        <v>772</v>
      </c>
      <c r="C107" s="741">
        <v>10900811</v>
      </c>
      <c r="D107" s="741">
        <v>27089661</v>
      </c>
      <c r="E107" s="845">
        <f t="shared" si="8"/>
        <v>37990472</v>
      </c>
      <c r="F107" s="845">
        <v>4647034</v>
      </c>
      <c r="G107" s="845">
        <v>6576514</v>
      </c>
      <c r="H107" s="845">
        <f t="shared" si="9"/>
        <v>11223548</v>
      </c>
      <c r="I107"/>
      <c r="J107"/>
      <c r="K107" s="800"/>
      <c r="L107" s="800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</row>
    <row r="108" spans="2:33" x14ac:dyDescent="0.3">
      <c r="B108" s="852" t="s">
        <v>773</v>
      </c>
      <c r="C108" s="741">
        <v>7594706</v>
      </c>
      <c r="D108" s="741">
        <v>15832398</v>
      </c>
      <c r="E108" s="845">
        <f t="shared" si="8"/>
        <v>23427104</v>
      </c>
      <c r="F108" s="845">
        <v>12220221</v>
      </c>
      <c r="G108" s="845">
        <v>24924938</v>
      </c>
      <c r="H108" s="845">
        <f t="shared" si="9"/>
        <v>37145159</v>
      </c>
      <c r="I108"/>
      <c r="J108"/>
      <c r="K108" s="800"/>
      <c r="L108" s="800"/>
      <c r="M108"/>
      <c r="N108" s="853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</row>
    <row r="109" spans="2:33" x14ac:dyDescent="0.3">
      <c r="B109" s="852" t="s">
        <v>774</v>
      </c>
      <c r="C109" s="741">
        <v>18673073</v>
      </c>
      <c r="D109" s="741">
        <v>26767038</v>
      </c>
      <c r="E109" s="845">
        <f t="shared" si="8"/>
        <v>45440111</v>
      </c>
      <c r="F109" s="845">
        <v>18136362</v>
      </c>
      <c r="G109" s="845">
        <v>25260704</v>
      </c>
      <c r="H109" s="845">
        <f t="shared" si="9"/>
        <v>43397066</v>
      </c>
      <c r="I109"/>
      <c r="J109"/>
      <c r="K109" s="800"/>
      <c r="L109" s="800"/>
      <c r="M109" s="853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</row>
    <row r="110" spans="2:33" x14ac:dyDescent="0.3">
      <c r="B110" s="852" t="s">
        <v>775</v>
      </c>
      <c r="C110" s="741">
        <v>50400864</v>
      </c>
      <c r="D110" s="741">
        <v>41093701</v>
      </c>
      <c r="E110" s="845">
        <f t="shared" si="8"/>
        <v>91494565</v>
      </c>
      <c r="F110" s="845">
        <v>55356253</v>
      </c>
      <c r="G110" s="845">
        <v>49411567</v>
      </c>
      <c r="H110" s="845">
        <f t="shared" si="9"/>
        <v>104767820</v>
      </c>
      <c r="I110"/>
      <c r="J110"/>
      <c r="K110" s="800"/>
      <c r="L110" s="80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</row>
    <row r="111" spans="2:33" x14ac:dyDescent="0.3">
      <c r="B111" s="852" t="s">
        <v>776</v>
      </c>
      <c r="C111" s="741"/>
      <c r="D111" s="741"/>
      <c r="E111" s="845">
        <f t="shared" si="8"/>
        <v>0</v>
      </c>
      <c r="F111" s="845">
        <v>0</v>
      </c>
      <c r="G111" s="845">
        <v>0</v>
      </c>
      <c r="H111" s="845">
        <f t="shared" si="9"/>
        <v>0</v>
      </c>
      <c r="I111"/>
      <c r="J111"/>
      <c r="K111" s="800"/>
      <c r="L111" s="800"/>
      <c r="M111"/>
      <c r="N111" s="853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</row>
    <row r="112" spans="2:33" x14ac:dyDescent="0.3">
      <c r="B112" s="852" t="s">
        <v>777</v>
      </c>
      <c r="C112" s="741">
        <v>363759625</v>
      </c>
      <c r="D112" s="741">
        <v>19384940</v>
      </c>
      <c r="E112" s="845">
        <f t="shared" si="8"/>
        <v>383144565</v>
      </c>
      <c r="F112" s="845">
        <v>728438</v>
      </c>
      <c r="G112" s="845">
        <v>1066362</v>
      </c>
      <c r="H112" s="845">
        <f t="shared" si="9"/>
        <v>1794800</v>
      </c>
      <c r="I112"/>
      <c r="J112"/>
      <c r="K112" s="800"/>
      <c r="L112" s="800"/>
      <c r="M112" s="853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</row>
    <row r="113" spans="2:33" x14ac:dyDescent="0.3">
      <c r="B113" s="852" t="s">
        <v>778</v>
      </c>
      <c r="C113" s="741">
        <v>200872668</v>
      </c>
      <c r="D113" s="741">
        <v>9202724</v>
      </c>
      <c r="E113" s="845">
        <f t="shared" si="8"/>
        <v>210075392</v>
      </c>
      <c r="F113" s="845">
        <v>469532086</v>
      </c>
      <c r="G113" s="845">
        <v>43173437</v>
      </c>
      <c r="H113" s="845">
        <f t="shared" si="9"/>
        <v>512705523</v>
      </c>
      <c r="I113"/>
      <c r="J113"/>
      <c r="K113" s="800"/>
      <c r="L113" s="800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</row>
    <row r="114" spans="2:33" x14ac:dyDescent="0.3">
      <c r="B114" s="852" t="s">
        <v>779</v>
      </c>
      <c r="C114" s="845">
        <v>0</v>
      </c>
      <c r="D114" s="741">
        <v>155676218</v>
      </c>
      <c r="E114" s="845">
        <f t="shared" si="8"/>
        <v>155676218</v>
      </c>
      <c r="F114" s="845">
        <v>0</v>
      </c>
      <c r="G114" s="845">
        <v>154227144</v>
      </c>
      <c r="H114" s="845">
        <f t="shared" si="9"/>
        <v>154227144</v>
      </c>
      <c r="I114"/>
      <c r="J114"/>
      <c r="K114" s="800"/>
      <c r="L114" s="800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</row>
    <row r="115" spans="2:33" x14ac:dyDescent="0.3">
      <c r="B115" s="852" t="s">
        <v>780</v>
      </c>
      <c r="C115" s="845">
        <v>0</v>
      </c>
      <c r="D115" s="741">
        <v>954029616</v>
      </c>
      <c r="E115" s="845">
        <f t="shared" si="8"/>
        <v>954029616</v>
      </c>
      <c r="F115" s="845">
        <v>0</v>
      </c>
      <c r="G115" s="845">
        <v>951640016</v>
      </c>
      <c r="H115" s="845">
        <f t="shared" si="9"/>
        <v>951640016</v>
      </c>
      <c r="I115"/>
      <c r="J115"/>
      <c r="K115" s="800"/>
      <c r="L115" s="800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</row>
    <row r="116" spans="2:33" s="853" customFormat="1" x14ac:dyDescent="0.3">
      <c r="B116" s="852" t="s">
        <v>781</v>
      </c>
      <c r="C116" s="741">
        <v>18812651</v>
      </c>
      <c r="D116" s="845">
        <v>0</v>
      </c>
      <c r="E116" s="845">
        <f t="shared" si="8"/>
        <v>18812651</v>
      </c>
      <c r="F116" s="845">
        <v>18812651</v>
      </c>
      <c r="G116" s="845">
        <v>0</v>
      </c>
      <c r="H116" s="845">
        <f t="shared" si="9"/>
        <v>18812651</v>
      </c>
      <c r="K116" s="800"/>
      <c r="L116" s="800"/>
      <c r="M116"/>
      <c r="N116"/>
    </row>
    <row r="117" spans="2:33" x14ac:dyDescent="0.3">
      <c r="B117" s="852" t="s">
        <v>782</v>
      </c>
      <c r="C117" s="741">
        <v>722044090</v>
      </c>
      <c r="D117" s="741">
        <v>39049074</v>
      </c>
      <c r="E117" s="845">
        <f t="shared" si="8"/>
        <v>761093164</v>
      </c>
      <c r="F117" s="845">
        <v>567154178</v>
      </c>
      <c r="G117" s="845">
        <v>34034863</v>
      </c>
      <c r="H117" s="845">
        <f t="shared" si="9"/>
        <v>601189041</v>
      </c>
      <c r="I117"/>
      <c r="J117"/>
      <c r="K117" s="800"/>
      <c r="L117" s="800"/>
      <c r="M117"/>
      <c r="N117" s="853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</row>
    <row r="118" spans="2:33" x14ac:dyDescent="0.3">
      <c r="B118" s="852" t="s">
        <v>783</v>
      </c>
      <c r="C118" s="741">
        <v>319361831</v>
      </c>
      <c r="D118" s="741">
        <v>17030515</v>
      </c>
      <c r="E118" s="845">
        <f t="shared" si="8"/>
        <v>336392346</v>
      </c>
      <c r="F118" s="845">
        <v>320215100</v>
      </c>
      <c r="G118" s="845">
        <v>28278215</v>
      </c>
      <c r="H118" s="845">
        <f t="shared" si="9"/>
        <v>348493315</v>
      </c>
      <c r="I118"/>
      <c r="J118"/>
      <c r="K118" s="800"/>
      <c r="L118" s="800"/>
      <c r="M118" s="853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</row>
    <row r="119" spans="2:33" x14ac:dyDescent="0.3">
      <c r="B119" s="852" t="s">
        <v>784</v>
      </c>
      <c r="C119" s="741">
        <v>166968705</v>
      </c>
      <c r="D119" s="741">
        <v>107079783</v>
      </c>
      <c r="E119" s="845">
        <f t="shared" si="8"/>
        <v>274048488</v>
      </c>
      <c r="F119" s="845">
        <v>174575252</v>
      </c>
      <c r="G119" s="845">
        <v>110701431</v>
      </c>
      <c r="H119" s="845">
        <f t="shared" si="9"/>
        <v>285276683</v>
      </c>
      <c r="I119"/>
      <c r="J119"/>
      <c r="K119" s="800"/>
      <c r="L119" s="800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</row>
    <row r="120" spans="2:33" x14ac:dyDescent="0.3">
      <c r="B120" s="852" t="s">
        <v>785</v>
      </c>
      <c r="C120" s="741">
        <v>17716528</v>
      </c>
      <c r="D120" s="741">
        <v>49942687</v>
      </c>
      <c r="E120" s="845">
        <f t="shared" si="8"/>
        <v>67659215</v>
      </c>
      <c r="F120" s="845">
        <v>18772675</v>
      </c>
      <c r="G120" s="845">
        <v>23074632</v>
      </c>
      <c r="H120" s="845">
        <f t="shared" si="9"/>
        <v>41847307</v>
      </c>
      <c r="I120"/>
      <c r="J120"/>
      <c r="K120" s="800"/>
      <c r="L120" s="80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</row>
    <row r="121" spans="2:33" x14ac:dyDescent="0.3">
      <c r="B121" s="852" t="s">
        <v>830</v>
      </c>
      <c r="C121" s="741">
        <v>0</v>
      </c>
      <c r="D121" s="741">
        <v>3011932</v>
      </c>
      <c r="E121" s="845">
        <f t="shared" si="8"/>
        <v>3011932</v>
      </c>
      <c r="F121" s="845">
        <v>0</v>
      </c>
      <c r="G121" s="845">
        <v>0</v>
      </c>
      <c r="H121" s="845">
        <v>0</v>
      </c>
      <c r="I121"/>
      <c r="J121"/>
      <c r="K121" s="800"/>
      <c r="L121" s="800"/>
      <c r="M121"/>
      <c r="N121" s="853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</row>
    <row r="122" spans="2:33" x14ac:dyDescent="0.3">
      <c r="B122" s="852" t="s">
        <v>786</v>
      </c>
      <c r="C122" s="741">
        <v>31075914</v>
      </c>
      <c r="D122" s="741">
        <v>237472062</v>
      </c>
      <c r="E122" s="845">
        <f t="shared" si="8"/>
        <v>268547976</v>
      </c>
      <c r="F122" s="845">
        <v>0</v>
      </c>
      <c r="G122" s="845">
        <v>0</v>
      </c>
      <c r="H122" s="845">
        <f t="shared" si="9"/>
        <v>0</v>
      </c>
      <c r="I122"/>
      <c r="J122"/>
      <c r="K122" s="800"/>
      <c r="L122" s="800"/>
      <c r="M122" s="853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</row>
    <row r="123" spans="2:33" x14ac:dyDescent="0.3">
      <c r="B123" s="852" t="s">
        <v>899</v>
      </c>
      <c r="C123" s="741">
        <v>0</v>
      </c>
      <c r="D123" s="741">
        <v>103765412</v>
      </c>
      <c r="E123" s="845">
        <f t="shared" si="8"/>
        <v>103765412</v>
      </c>
      <c r="F123" s="845">
        <v>0</v>
      </c>
      <c r="G123" s="845">
        <v>0</v>
      </c>
      <c r="H123" s="845">
        <f t="shared" ref="H123" si="10">+F123+G123</f>
        <v>0</v>
      </c>
      <c r="I123"/>
      <c r="J123"/>
      <c r="K123" s="800"/>
      <c r="L123" s="800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</row>
    <row r="124" spans="2:33" x14ac:dyDescent="0.3">
      <c r="B124" s="854" t="s">
        <v>234</v>
      </c>
      <c r="C124" s="855">
        <f t="shared" ref="C124:H124" si="11">SUM(C12:C123)</f>
        <v>17706762403</v>
      </c>
      <c r="D124" s="855">
        <f t="shared" si="11"/>
        <v>9720093156</v>
      </c>
      <c r="E124" s="855">
        <f t="shared" si="11"/>
        <v>27426855559</v>
      </c>
      <c r="F124" s="855">
        <f t="shared" si="11"/>
        <v>17504052287</v>
      </c>
      <c r="G124" s="855">
        <f t="shared" si="11"/>
        <v>9490721067</v>
      </c>
      <c r="H124" s="855">
        <f t="shared" si="11"/>
        <v>26994773354</v>
      </c>
      <c r="I124"/>
      <c r="J124"/>
      <c r="K124" s="800"/>
      <c r="L124" s="800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</row>
    <row r="125" spans="2:33" x14ac:dyDescent="0.3">
      <c r="D125" s="856"/>
      <c r="E125" s="353"/>
      <c r="F125" s="800"/>
      <c r="G125" s="800"/>
      <c r="H125"/>
      <c r="I125"/>
      <c r="J125"/>
      <c r="K125" s="800"/>
      <c r="L125" s="800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</row>
    <row r="126" spans="2:33" x14ac:dyDescent="0.3">
      <c r="B126" s="1089"/>
      <c r="C126" s="1089"/>
      <c r="D126" s="1089"/>
      <c r="E126" s="1089"/>
      <c r="F126" s="1089"/>
      <c r="G126" s="1089"/>
      <c r="H126" s="1089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</row>
    <row r="127" spans="2:33" x14ac:dyDescent="0.3">
      <c r="B127" s="1089"/>
      <c r="C127" s="1089"/>
      <c r="D127" s="1089"/>
      <c r="E127" s="1089"/>
      <c r="F127" s="1089"/>
      <c r="G127" s="1089"/>
      <c r="H127" s="1089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</row>
    <row r="128" spans="2:33" x14ac:dyDescent="0.3">
      <c r="B128" s="59"/>
      <c r="D128" s="353"/>
      <c r="E128" s="353"/>
      <c r="F128"/>
      <c r="G128"/>
      <c r="H128"/>
      <c r="I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</row>
    <row r="129" spans="2:33" x14ac:dyDescent="0.3">
      <c r="C129" s="353"/>
      <c r="D129" s="353"/>
      <c r="E129" s="800"/>
      <c r="F129" s="353"/>
      <c r="G129" s="353"/>
      <c r="H129"/>
      <c r="I129"/>
      <c r="K129" s="458"/>
      <c r="L129" s="457"/>
    </row>
    <row r="130" spans="2:33" x14ac:dyDescent="0.3">
      <c r="C130" s="353"/>
      <c r="D130" s="353"/>
      <c r="E130" s="353"/>
      <c r="F130"/>
      <c r="G130"/>
      <c r="H130"/>
      <c r="I130"/>
      <c r="K130" s="458"/>
      <c r="L130" s="457"/>
    </row>
    <row r="131" spans="2:33" x14ac:dyDescent="0.3">
      <c r="C131" s="353"/>
      <c r="E131" s="342"/>
      <c r="F131"/>
      <c r="G131"/>
      <c r="H131"/>
      <c r="I131"/>
      <c r="K131" s="458"/>
      <c r="L131" s="457"/>
    </row>
    <row r="132" spans="2:33" x14ac:dyDescent="0.3">
      <c r="C132" s="342"/>
      <c r="D132" s="819"/>
      <c r="E132" s="819"/>
      <c r="F132"/>
      <c r="G132"/>
      <c r="H132"/>
      <c r="I132"/>
      <c r="K132" s="458"/>
      <c r="L132" s="457"/>
    </row>
    <row r="133" spans="2:33" s="59" customFormat="1" x14ac:dyDescent="0.3">
      <c r="B133" s="1047" t="s">
        <v>656</v>
      </c>
      <c r="C133" s="1086"/>
      <c r="D133" s="1087" t="s">
        <v>853</v>
      </c>
      <c r="E133" s="1088"/>
      <c r="F133" s="395"/>
      <c r="G133" s="1052" t="s">
        <v>568</v>
      </c>
      <c r="H133" s="1052"/>
      <c r="J133" s="73"/>
      <c r="K133" s="458"/>
      <c r="L133" s="457"/>
      <c r="M133" s="70"/>
      <c r="N133" s="70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</row>
    <row r="134" spans="2:33" x14ac:dyDescent="0.3">
      <c r="B134" s="1053" t="s">
        <v>569</v>
      </c>
      <c r="C134" s="1078"/>
      <c r="D134" s="1079" t="s">
        <v>570</v>
      </c>
      <c r="E134" s="1080"/>
      <c r="F134" s="531"/>
      <c r="G134" s="1058" t="s">
        <v>571</v>
      </c>
      <c r="H134" s="1058"/>
      <c r="I134"/>
      <c r="K134" s="458"/>
      <c r="L134" s="457"/>
      <c r="N134" s="73"/>
    </row>
    <row r="135" spans="2:33" x14ac:dyDescent="0.3">
      <c r="D135" s="773"/>
      <c r="E135" s="773"/>
      <c r="K135" s="458"/>
      <c r="L135" s="457"/>
      <c r="M135" s="73"/>
    </row>
    <row r="136" spans="2:33" x14ac:dyDescent="0.3">
      <c r="K136" s="458"/>
      <c r="L136" s="457"/>
    </row>
    <row r="137" spans="2:33" x14ac:dyDescent="0.3">
      <c r="K137" s="458"/>
      <c r="L137" s="457"/>
    </row>
    <row r="138" spans="2:33" x14ac:dyDescent="0.3">
      <c r="K138" s="458"/>
      <c r="L138" s="457"/>
    </row>
    <row r="139" spans="2:33" x14ac:dyDescent="0.3">
      <c r="K139" s="458"/>
      <c r="L139" s="457"/>
    </row>
    <row r="140" spans="2:33" x14ac:dyDescent="0.3">
      <c r="K140" s="458"/>
      <c r="L140" s="457"/>
    </row>
    <row r="141" spans="2:33" x14ac:dyDescent="0.3">
      <c r="K141" s="458"/>
      <c r="L141" s="457"/>
    </row>
    <row r="142" spans="2:33" x14ac:dyDescent="0.3">
      <c r="K142" s="458"/>
      <c r="L142" s="457"/>
    </row>
    <row r="143" spans="2:33" x14ac:dyDescent="0.3">
      <c r="K143" s="458"/>
      <c r="L143" s="457"/>
    </row>
    <row r="144" spans="2:33" x14ac:dyDescent="0.3">
      <c r="K144" s="458"/>
      <c r="L144" s="457"/>
    </row>
    <row r="145" spans="11:12" x14ac:dyDescent="0.3">
      <c r="K145" s="458"/>
      <c r="L145" s="457"/>
    </row>
    <row r="146" spans="11:12" x14ac:dyDescent="0.3">
      <c r="K146" s="458"/>
      <c r="L146" s="457"/>
    </row>
    <row r="147" spans="11:12" x14ac:dyDescent="0.3">
      <c r="K147" s="458"/>
      <c r="L147" s="457"/>
    </row>
    <row r="148" spans="11:12" x14ac:dyDescent="0.3">
      <c r="K148" s="458"/>
      <c r="L148" s="457"/>
    </row>
    <row r="149" spans="11:12" x14ac:dyDescent="0.3">
      <c r="K149" s="458"/>
      <c r="L149" s="457"/>
    </row>
    <row r="150" spans="11:12" x14ac:dyDescent="0.3">
      <c r="L150" s="457"/>
    </row>
    <row r="152" spans="11:12" x14ac:dyDescent="0.3">
      <c r="K152"/>
      <c r="L152"/>
    </row>
    <row r="166" spans="11:12" x14ac:dyDescent="0.3">
      <c r="K166" s="73"/>
      <c r="L166" s="73"/>
    </row>
    <row r="173" spans="11:12" x14ac:dyDescent="0.3">
      <c r="K173" s="456"/>
      <c r="L173" s="456"/>
    </row>
    <row r="191" spans="11:12" x14ac:dyDescent="0.3">
      <c r="K191" s="73"/>
      <c r="L191" s="73"/>
    </row>
  </sheetData>
  <mergeCells count="22">
    <mergeCell ref="B6:I6"/>
    <mergeCell ref="B10:B11"/>
    <mergeCell ref="B9:C9"/>
    <mergeCell ref="B47:C47"/>
    <mergeCell ref="D47:E47"/>
    <mergeCell ref="G47:H47"/>
    <mergeCell ref="B48:C48"/>
    <mergeCell ref="D48:E48"/>
    <mergeCell ref="G48:H48"/>
    <mergeCell ref="B100:C100"/>
    <mergeCell ref="D100:E100"/>
    <mergeCell ref="G100:H100"/>
    <mergeCell ref="B134:C134"/>
    <mergeCell ref="D134:E134"/>
    <mergeCell ref="G134:H134"/>
    <mergeCell ref="B101:C101"/>
    <mergeCell ref="D101:E101"/>
    <mergeCell ref="G101:H101"/>
    <mergeCell ref="B133:C133"/>
    <mergeCell ref="D133:E133"/>
    <mergeCell ref="G133:H133"/>
    <mergeCell ref="B126:H127"/>
  </mergeCells>
  <hyperlinks>
    <hyperlink ref="H1" location="ER!A1" display="ER" xr:uid="{00000000-0004-0000-1F00-000000000000}"/>
  </hyperlinks>
  <printOptions horizontalCentered="1"/>
  <pageMargins left="0.23622047244094491" right="0.23622047244094491" top="0.23622047244094491" bottom="0.23622047244094491" header="0.23622047244094491" footer="0.23622047244094491"/>
  <pageSetup paperSize="9" scale="71" fitToHeight="0" orientation="landscape" r:id="rId1"/>
  <rowBreaks count="3" manualBreakCount="3">
    <brk id="48" max="16383" man="1"/>
    <brk id="101" min="1" max="7" man="1"/>
    <brk id="135" max="10" man="1"/>
  </rowBreaks>
  <colBreaks count="1" manualBreakCount="1">
    <brk id="5" max="1048575" man="1"/>
  </colBreaks>
  <customProperties>
    <customPr name="_pios_id" r:id="rId2"/>
  </customProperties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3">
    <pageSetUpPr fitToPage="1"/>
  </sheetPr>
  <dimension ref="A1:X28"/>
  <sheetViews>
    <sheetView showGridLines="0" workbookViewId="0">
      <selection activeCell="E22" sqref="E22"/>
    </sheetView>
  </sheetViews>
  <sheetFormatPr baseColWidth="10" defaultRowHeight="14.4" x14ac:dyDescent="0.3"/>
  <cols>
    <col min="1" max="1" width="38" style="70" customWidth="1"/>
    <col min="2" max="2" width="14.6640625" style="70" customWidth="1"/>
    <col min="3" max="3" width="13.88671875" style="70" bestFit="1" customWidth="1"/>
    <col min="4" max="4" width="17.109375" style="70" bestFit="1" customWidth="1"/>
    <col min="5" max="5" width="14.6640625" style="70" bestFit="1" customWidth="1"/>
    <col min="6" max="6" width="13.33203125" style="70" customWidth="1"/>
    <col min="7" max="7" width="14.6640625" style="70" customWidth="1"/>
    <col min="8" max="20" width="11.33203125" style="70"/>
  </cols>
  <sheetData>
    <row r="1" spans="1:24" x14ac:dyDescent="0.3">
      <c r="G1" s="625" t="s">
        <v>128</v>
      </c>
    </row>
    <row r="4" spans="1:24" x14ac:dyDescent="0.3">
      <c r="A4" s="1001" t="s">
        <v>254</v>
      </c>
      <c r="B4" s="1001"/>
      <c r="C4" s="1001"/>
      <c r="D4" s="1001"/>
      <c r="E4" s="1001"/>
      <c r="F4" s="602"/>
      <c r="G4" s="603"/>
      <c r="U4" s="70"/>
      <c r="V4" s="70"/>
      <c r="W4" s="70"/>
      <c r="X4" s="70"/>
    </row>
    <row r="5" spans="1:24" x14ac:dyDescent="0.3">
      <c r="A5" s="90"/>
      <c r="B5" s="92"/>
      <c r="C5" s="91"/>
      <c r="D5" s="91"/>
      <c r="E5" s="91"/>
      <c r="F5" s="93"/>
      <c r="U5" s="70"/>
      <c r="V5" s="70"/>
      <c r="W5" s="70"/>
      <c r="X5" s="70"/>
    </row>
    <row r="6" spans="1:24" x14ac:dyDescent="0.3">
      <c r="A6" s="173" t="s">
        <v>481</v>
      </c>
      <c r="B6" s="1100"/>
      <c r="C6" s="1100"/>
      <c r="D6" s="91"/>
      <c r="E6" s="91"/>
      <c r="F6" s="93"/>
      <c r="U6" s="70"/>
      <c r="V6" s="70"/>
      <c r="W6" s="70"/>
      <c r="X6" s="70"/>
    </row>
    <row r="7" spans="1:24" x14ac:dyDescent="0.3">
      <c r="A7" s="90"/>
      <c r="D7" s="91"/>
      <c r="E7" s="91"/>
      <c r="F7" s="93"/>
      <c r="U7" s="70"/>
      <c r="V7" s="70"/>
      <c r="W7" s="70"/>
      <c r="X7" s="70"/>
    </row>
    <row r="8" spans="1:24" x14ac:dyDescent="0.3">
      <c r="A8" s="94" t="s">
        <v>134</v>
      </c>
      <c r="B8" s="194">
        <f>IFERROR(IF(Indice!B8="","2XX2",YEAR(Indice!B8)),"2XX2")</f>
        <v>2026</v>
      </c>
      <c r="C8" s="194">
        <f>+IFERROR(YEAR(Indice!B8-365),"2XX1")</f>
        <v>2025</v>
      </c>
      <c r="D8" s="91"/>
      <c r="E8" s="94" t="s">
        <v>196</v>
      </c>
      <c r="F8" s="194">
        <f>IFERROR(IF(Indice!B8="","2XX2",YEAR(Indice!B8)),"2XX2")</f>
        <v>2026</v>
      </c>
      <c r="G8" s="194">
        <f>+IFERROR(YEAR(Indice!B8-365),"2XX1")</f>
        <v>2025</v>
      </c>
      <c r="U8" s="70"/>
      <c r="V8" s="70"/>
      <c r="W8" s="70"/>
      <c r="X8" s="70"/>
    </row>
    <row r="9" spans="1:24" x14ac:dyDescent="0.3">
      <c r="A9" s="90" t="s">
        <v>507</v>
      </c>
      <c r="B9" s="93">
        <v>392089395</v>
      </c>
      <c r="C9" s="93">
        <v>132996783</v>
      </c>
      <c r="D9" s="91"/>
      <c r="E9" s="706" t="s">
        <v>131</v>
      </c>
      <c r="F9" s="90"/>
      <c r="G9" s="90"/>
      <c r="U9" s="70"/>
      <c r="V9" s="70"/>
      <c r="W9" s="70"/>
      <c r="X9" s="70"/>
    </row>
    <row r="10" spans="1:24" x14ac:dyDescent="0.3">
      <c r="A10" s="90" t="s">
        <v>508</v>
      </c>
      <c r="B10" s="93">
        <v>2891119</v>
      </c>
      <c r="C10" s="93">
        <v>1625558</v>
      </c>
      <c r="D10" s="91"/>
      <c r="E10" s="90"/>
      <c r="F10" s="90"/>
      <c r="G10" s="90"/>
      <c r="U10" s="70"/>
      <c r="V10" s="70"/>
      <c r="W10" s="70"/>
      <c r="X10" s="70"/>
    </row>
    <row r="11" spans="1:24" x14ac:dyDescent="0.3">
      <c r="A11" s="90" t="s">
        <v>509</v>
      </c>
      <c r="B11" s="93">
        <v>361218230</v>
      </c>
      <c r="C11" s="93">
        <v>3000000</v>
      </c>
      <c r="D11" s="91"/>
      <c r="E11" s="90"/>
      <c r="F11" s="90"/>
      <c r="G11" s="90"/>
      <c r="U11" s="70"/>
      <c r="V11" s="70"/>
      <c r="W11" s="70"/>
      <c r="X11" s="70"/>
    </row>
    <row r="12" spans="1:24" x14ac:dyDescent="0.3">
      <c r="A12" s="90" t="s">
        <v>510</v>
      </c>
      <c r="B12" s="93">
        <v>7509422045</v>
      </c>
      <c r="C12" s="93">
        <v>295099907</v>
      </c>
      <c r="D12" s="91"/>
      <c r="E12" s="90"/>
      <c r="F12" s="90"/>
      <c r="G12" s="90"/>
      <c r="U12" s="70"/>
      <c r="V12" s="70"/>
      <c r="W12" s="70"/>
      <c r="X12" s="70"/>
    </row>
    <row r="13" spans="1:24" x14ac:dyDescent="0.3">
      <c r="A13" s="90" t="s">
        <v>511</v>
      </c>
      <c r="B13" s="93">
        <v>346750788</v>
      </c>
      <c r="C13" s="93">
        <v>498932454</v>
      </c>
      <c r="D13" s="91"/>
      <c r="E13" s="90"/>
      <c r="F13" s="90"/>
      <c r="G13" s="90"/>
      <c r="U13" s="70"/>
      <c r="V13" s="70"/>
      <c r="W13" s="70"/>
      <c r="X13" s="70"/>
    </row>
    <row r="14" spans="1:24" hidden="1" x14ac:dyDescent="0.3">
      <c r="A14" s="90"/>
      <c r="B14" s="93"/>
      <c r="C14" s="90"/>
      <c r="D14" s="91"/>
      <c r="E14" s="90"/>
      <c r="F14" s="92"/>
      <c r="G14" s="90"/>
      <c r="U14" s="70"/>
      <c r="V14" s="70"/>
      <c r="W14" s="70"/>
      <c r="X14" s="70"/>
    </row>
    <row r="15" spans="1:24" hidden="1" x14ac:dyDescent="0.3">
      <c r="A15" s="90"/>
      <c r="B15" s="92"/>
      <c r="C15" s="90"/>
      <c r="D15" s="91"/>
      <c r="E15" s="90"/>
      <c r="F15" s="92"/>
      <c r="G15" s="90"/>
      <c r="U15" s="70"/>
      <c r="V15" s="70"/>
      <c r="W15" s="70"/>
      <c r="X15" s="70"/>
    </row>
    <row r="16" spans="1:24" ht="15" thickBot="1" x14ac:dyDescent="0.35">
      <c r="A16" s="94" t="s">
        <v>3</v>
      </c>
      <c r="B16" s="360">
        <f>SUM($B$9:B15)</f>
        <v>8612371577</v>
      </c>
      <c r="C16" s="360">
        <f>SUM($C$9:C15)</f>
        <v>931654702</v>
      </c>
      <c r="D16" s="174"/>
      <c r="E16" s="213" t="s">
        <v>3</v>
      </c>
      <c r="F16" s="360">
        <f>SUM($F$9:F15)</f>
        <v>0</v>
      </c>
      <c r="G16" s="360">
        <f>SUM($G$9:G15)</f>
        <v>0</v>
      </c>
      <c r="U16" s="70"/>
      <c r="V16" s="70"/>
      <c r="W16" s="70"/>
      <c r="X16" s="70"/>
    </row>
    <row r="17" spans="1:24" ht="15" thickTop="1" x14ac:dyDescent="0.3">
      <c r="A17"/>
      <c r="B17"/>
      <c r="C17"/>
      <c r="D17" s="91"/>
      <c r="E17" s="91"/>
      <c r="F17" s="93"/>
      <c r="U17" s="70"/>
      <c r="V17" s="70"/>
      <c r="W17" s="70"/>
      <c r="X17" s="70"/>
    </row>
    <row r="18" spans="1:24" x14ac:dyDescent="0.3">
      <c r="A18"/>
      <c r="B18"/>
      <c r="C18"/>
      <c r="D18" s="91"/>
      <c r="E18" s="91"/>
      <c r="F18" s="93"/>
      <c r="U18" s="70"/>
      <c r="V18" s="70"/>
      <c r="W18" s="70"/>
      <c r="X18" s="70"/>
    </row>
    <row r="19" spans="1:24" x14ac:dyDescent="0.3">
      <c r="A19"/>
      <c r="B19"/>
      <c r="C19"/>
      <c r="D19" s="91"/>
      <c r="E19" s="91"/>
      <c r="F19" s="93"/>
      <c r="U19" s="70"/>
      <c r="V19" s="70"/>
      <c r="W19" s="70"/>
      <c r="X19" s="70"/>
    </row>
    <row r="20" spans="1:24" x14ac:dyDescent="0.3">
      <c r="A20"/>
      <c r="B20"/>
      <c r="C20"/>
      <c r="D20" s="91"/>
      <c r="E20" s="91"/>
      <c r="F20" s="93"/>
      <c r="U20" s="70"/>
      <c r="V20" s="70"/>
      <c r="W20" s="70"/>
      <c r="X20" s="70"/>
    </row>
    <row r="21" spans="1:24" x14ac:dyDescent="0.3">
      <c r="A21"/>
      <c r="B21"/>
      <c r="C21"/>
      <c r="D21" s="91"/>
      <c r="E21" s="91"/>
      <c r="F21" s="93"/>
      <c r="U21" s="70"/>
      <c r="V21" s="70"/>
      <c r="W21" s="70"/>
      <c r="X21" s="70"/>
    </row>
    <row r="22" spans="1:24" x14ac:dyDescent="0.3">
      <c r="A22"/>
      <c r="B22"/>
      <c r="C22"/>
      <c r="D22" s="91"/>
      <c r="E22" s="91"/>
      <c r="F22" s="93"/>
      <c r="U22" s="70"/>
      <c r="V22" s="70"/>
      <c r="W22" s="70"/>
      <c r="X22" s="70"/>
    </row>
    <row r="23" spans="1:24" x14ac:dyDescent="0.3">
      <c r="A23"/>
      <c r="B23"/>
      <c r="C23"/>
      <c r="D23" s="91"/>
      <c r="E23" s="91"/>
      <c r="F23" s="93"/>
      <c r="U23" s="70"/>
      <c r="V23" s="70"/>
      <c r="W23" s="70"/>
      <c r="X23" s="70"/>
    </row>
    <row r="24" spans="1:24" x14ac:dyDescent="0.3">
      <c r="A24"/>
      <c r="B24"/>
      <c r="C24"/>
      <c r="D24" s="91"/>
      <c r="E24" s="91"/>
      <c r="F24" s="93"/>
      <c r="U24" s="70"/>
      <c r="V24" s="70"/>
      <c r="W24" s="70"/>
      <c r="X24" s="70"/>
    </row>
    <row r="25" spans="1:24" x14ac:dyDescent="0.3">
      <c r="A25"/>
      <c r="B25"/>
      <c r="C25"/>
      <c r="D25" s="91"/>
      <c r="E25" s="91"/>
      <c r="F25" s="93"/>
      <c r="U25" s="70"/>
      <c r="V25" s="70"/>
      <c r="W25" s="70"/>
      <c r="X25" s="70"/>
    </row>
    <row r="26" spans="1:24" x14ac:dyDescent="0.3">
      <c r="A26"/>
      <c r="B26"/>
      <c r="C26"/>
      <c r="D26" s="91"/>
      <c r="E26" s="91"/>
      <c r="F26" s="93"/>
      <c r="U26" s="70"/>
      <c r="V26" s="70"/>
      <c r="W26" s="70"/>
      <c r="X26" s="70"/>
    </row>
    <row r="27" spans="1:24" s="59" customFormat="1" x14ac:dyDescent="0.3">
      <c r="A27" s="1047" t="s">
        <v>656</v>
      </c>
      <c r="B27" s="1086"/>
      <c r="C27" s="1087" t="s">
        <v>853</v>
      </c>
      <c r="D27" s="1088"/>
      <c r="E27" s="395"/>
      <c r="F27" s="1101" t="s">
        <v>568</v>
      </c>
      <c r="G27" s="1101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 x14ac:dyDescent="0.3">
      <c r="A28" s="1053" t="s">
        <v>569</v>
      </c>
      <c r="B28" s="1078"/>
      <c r="C28" s="1079" t="s">
        <v>570</v>
      </c>
      <c r="D28" s="1080"/>
      <c r="E28" s="531"/>
      <c r="F28" s="1099" t="s">
        <v>628</v>
      </c>
      <c r="G28" s="1099"/>
      <c r="U28" s="70"/>
      <c r="V28" s="70"/>
      <c r="W28" s="70"/>
      <c r="X28" s="70"/>
    </row>
  </sheetData>
  <mergeCells count="8">
    <mergeCell ref="A28:B28"/>
    <mergeCell ref="C28:D28"/>
    <mergeCell ref="F28:G28"/>
    <mergeCell ref="A4:E4"/>
    <mergeCell ref="B6:C6"/>
    <mergeCell ref="A27:B27"/>
    <mergeCell ref="C27:D27"/>
    <mergeCell ref="F27:G27"/>
  </mergeCells>
  <hyperlinks>
    <hyperlink ref="G1" location="ER!A1" display="ER" xr:uid="{00000000-0004-0000-2000-000000000000}"/>
  </hyperlinks>
  <printOptions horizontalCentered="1"/>
  <pageMargins left="0.7" right="0.7" top="0.75" bottom="0.75" header="0.3" footer="0.3"/>
  <pageSetup paperSize="9" scale="69" orientation="portrait" r:id="rId1"/>
  <customProperties>
    <customPr name="_pios_id" r:id="rId2"/>
  </customProperties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>
    <pageSetUpPr fitToPage="1"/>
  </sheetPr>
  <dimension ref="A1:AE28"/>
  <sheetViews>
    <sheetView showGridLines="0" zoomScaleNormal="100" workbookViewId="0">
      <selection activeCell="E22" sqref="E22"/>
    </sheetView>
  </sheetViews>
  <sheetFormatPr baseColWidth="10" defaultRowHeight="14.4" x14ac:dyDescent="0.3"/>
  <cols>
    <col min="1" max="1" width="35.88671875" style="70" customWidth="1"/>
    <col min="2" max="2" width="18.33203125" style="70" customWidth="1"/>
    <col min="3" max="3" width="16.6640625" style="70" customWidth="1"/>
    <col min="4" max="4" width="4.44140625" style="70" customWidth="1"/>
    <col min="5" max="5" width="31.109375" style="70" bestFit="1" customWidth="1"/>
    <col min="6" max="6" width="17.33203125" style="70" customWidth="1"/>
    <col min="7" max="7" width="16.88671875" style="70" customWidth="1"/>
    <col min="8" max="15" width="11.33203125" style="70"/>
  </cols>
  <sheetData>
    <row r="1" spans="1:31" x14ac:dyDescent="0.3">
      <c r="G1" s="625" t="s">
        <v>128</v>
      </c>
    </row>
    <row r="5" spans="1:31" x14ac:dyDescent="0.3">
      <c r="A5" s="153" t="s">
        <v>255</v>
      </c>
      <c r="B5" s="153"/>
      <c r="C5" s="153"/>
      <c r="D5" s="153"/>
      <c r="E5" s="153"/>
      <c r="F5" s="153"/>
      <c r="G5" s="153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1:31" x14ac:dyDescent="0.3">
      <c r="A6" s="168" t="s">
        <v>481</v>
      </c>
    </row>
    <row r="7" spans="1:31" x14ac:dyDescent="0.3">
      <c r="C7" s="168"/>
    </row>
    <row r="8" spans="1:31" x14ac:dyDescent="0.3">
      <c r="A8" s="89" t="s">
        <v>136</v>
      </c>
      <c r="B8" s="194">
        <f>IFERROR(IF(Indice!B8="","2XX2",YEAR(Indice!B8)),"2XX2")</f>
        <v>2026</v>
      </c>
      <c r="C8" s="194">
        <f>+IFERROR(YEAR(Indice!B8-365),"2XX1")</f>
        <v>2025</v>
      </c>
      <c r="D8" s="25"/>
      <c r="E8" s="89" t="s">
        <v>138</v>
      </c>
      <c r="F8" s="194">
        <f>IFERROR(IF(Indice!B8="","2XX2",YEAR(Indice!B8)),"2XX2")</f>
        <v>2026</v>
      </c>
      <c r="G8" s="194">
        <f>+IFERROR(YEAR(Indice!B8-365),"2XX1")</f>
        <v>2025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x14ac:dyDescent="0.3">
      <c r="A9" s="454" t="s">
        <v>512</v>
      </c>
      <c r="B9" s="455">
        <v>7027502</v>
      </c>
      <c r="C9" s="455">
        <v>8695578</v>
      </c>
      <c r="D9" s="91"/>
      <c r="E9" s="25" t="s">
        <v>513</v>
      </c>
      <c r="F9" s="352">
        <v>4372569884</v>
      </c>
      <c r="G9" s="352">
        <v>6932002092</v>
      </c>
      <c r="H9" s="91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x14ac:dyDescent="0.3">
      <c r="A10" s="70" t="s">
        <v>671</v>
      </c>
      <c r="B10" s="455">
        <v>0</v>
      </c>
      <c r="C10" s="455">
        <v>4506603391</v>
      </c>
      <c r="D10" s="91"/>
      <c r="E10" s="25" t="s">
        <v>514</v>
      </c>
      <c r="F10" s="352">
        <v>25944893</v>
      </c>
      <c r="G10" s="352">
        <v>15264966</v>
      </c>
      <c r="H10" s="91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x14ac:dyDescent="0.3">
      <c r="A11" s="25"/>
      <c r="B11" s="25"/>
      <c r="C11" s="25"/>
      <c r="D11" s="25"/>
      <c r="E11" s="25" t="s">
        <v>515</v>
      </c>
      <c r="F11" s="352">
        <v>0</v>
      </c>
      <c r="G11" s="352">
        <v>0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x14ac:dyDescent="0.3">
      <c r="B12" s="25"/>
      <c r="C12" s="25"/>
      <c r="D12" s="25"/>
      <c r="E12" s="70" t="s">
        <v>670</v>
      </c>
      <c r="F12" s="352">
        <v>804326501</v>
      </c>
      <c r="G12" s="342">
        <v>0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ht="15" thickBot="1" x14ac:dyDescent="0.35">
      <c r="A14" s="89" t="s">
        <v>137</v>
      </c>
      <c r="B14" s="361">
        <f>SUM($B9:B13)</f>
        <v>7027502</v>
      </c>
      <c r="C14" s="357">
        <f>SUM($C9:C13)</f>
        <v>4515298969</v>
      </c>
      <c r="D14" s="25"/>
      <c r="E14" s="89" t="s">
        <v>201</v>
      </c>
      <c r="F14" s="357">
        <f>SUM($F9:F13)</f>
        <v>5202841278</v>
      </c>
      <c r="G14" s="357">
        <f>SUM(G9:G13)</f>
        <v>6947267058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ht="15" thickTop="1" x14ac:dyDescent="0.3">
      <c r="A15" s="25"/>
      <c r="B15" s="25"/>
      <c r="C15" s="25"/>
      <c r="D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x14ac:dyDescent="0.3">
      <c r="F16" s="319"/>
    </row>
    <row r="17" spans="1:31" x14ac:dyDescent="0.3">
      <c r="F17" s="319"/>
    </row>
    <row r="18" spans="1:31" x14ac:dyDescent="0.3">
      <c r="F18" s="319"/>
    </row>
    <row r="19" spans="1:31" x14ac:dyDescent="0.3">
      <c r="F19" s="319"/>
    </row>
    <row r="20" spans="1:31" x14ac:dyDescent="0.3">
      <c r="F20" s="319"/>
    </row>
    <row r="21" spans="1:31" x14ac:dyDescent="0.3">
      <c r="F21" s="319"/>
    </row>
    <row r="22" spans="1:31" x14ac:dyDescent="0.3"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x14ac:dyDescent="0.3"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x14ac:dyDescent="0.3">
      <c r="A24"/>
      <c r="B24"/>
      <c r="C24" s="773"/>
      <c r="D24" s="796"/>
      <c r="E24" s="796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x14ac:dyDescent="0.3">
      <c r="A25"/>
      <c r="B25"/>
      <c r="C25" s="773"/>
      <c r="D25" s="796"/>
      <c r="E25" s="796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59" customFormat="1" x14ac:dyDescent="0.3">
      <c r="A26" s="1047" t="s">
        <v>656</v>
      </c>
      <c r="B26" s="1086"/>
      <c r="C26" s="1102" t="s">
        <v>879</v>
      </c>
      <c r="D26" s="1102"/>
      <c r="E26" s="1103"/>
      <c r="F26" s="1101" t="s">
        <v>568</v>
      </c>
      <c r="G26" s="1101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</row>
    <row r="27" spans="1:31" x14ac:dyDescent="0.3">
      <c r="A27" s="1053" t="s">
        <v>569</v>
      </c>
      <c r="B27" s="1078"/>
      <c r="C27" s="1079" t="s">
        <v>881</v>
      </c>
      <c r="D27" s="1080"/>
      <c r="E27" s="588"/>
      <c r="F27" s="1099" t="s">
        <v>628</v>
      </c>
      <c r="G27" s="1099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x14ac:dyDescent="0.3"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</sheetData>
  <mergeCells count="6">
    <mergeCell ref="A26:B26"/>
    <mergeCell ref="F26:G26"/>
    <mergeCell ref="A27:B27"/>
    <mergeCell ref="C27:D27"/>
    <mergeCell ref="F27:G27"/>
    <mergeCell ref="C26:E26"/>
  </mergeCells>
  <hyperlinks>
    <hyperlink ref="G1" location="ER!A1" display="ER" xr:uid="{00000000-0004-0000-2100-000000000000}"/>
  </hyperlinks>
  <printOptions horizontalCentered="1"/>
  <pageMargins left="0.7" right="0.7" top="0.75" bottom="0.75" header="0.3" footer="0.3"/>
  <pageSetup paperSize="9" scale="93" orientation="landscape" r:id="rId1"/>
  <customProperties>
    <customPr name="_pios_id" r:id="rId2"/>
  </customProperties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>
    <pageSetUpPr fitToPage="1"/>
  </sheetPr>
  <dimension ref="A1:Z23"/>
  <sheetViews>
    <sheetView workbookViewId="0">
      <selection activeCell="D19" sqref="D19"/>
    </sheetView>
  </sheetViews>
  <sheetFormatPr baseColWidth="10" defaultRowHeight="14.4" x14ac:dyDescent="0.3"/>
  <cols>
    <col min="1" max="1" width="38" style="70" customWidth="1"/>
    <col min="2" max="3" width="32" style="70" customWidth="1"/>
    <col min="4" max="4" width="4.33203125" style="70" customWidth="1"/>
    <col min="5" max="23" width="11.33203125" style="70"/>
  </cols>
  <sheetData>
    <row r="1" spans="1:26" x14ac:dyDescent="0.3">
      <c r="C1" s="625" t="s">
        <v>128</v>
      </c>
    </row>
    <row r="4" spans="1:26" ht="15.75" customHeight="1" x14ac:dyDescent="0.3">
      <c r="A4" s="153" t="s">
        <v>587</v>
      </c>
      <c r="B4" s="134"/>
      <c r="C4" s="134"/>
      <c r="D4" s="90"/>
      <c r="E4" s="93"/>
      <c r="F4" s="91"/>
      <c r="X4" s="70"/>
      <c r="Y4" s="70"/>
      <c r="Z4" s="70"/>
    </row>
    <row r="5" spans="1:26" ht="15.75" customHeight="1" x14ac:dyDescent="0.3">
      <c r="A5" s="214" t="s">
        <v>481</v>
      </c>
      <c r="B5" s="214"/>
      <c r="C5" s="120"/>
      <c r="D5" s="90"/>
      <c r="E5" s="93"/>
      <c r="F5" s="91"/>
      <c r="X5" s="70"/>
      <c r="Y5" s="70"/>
      <c r="Z5" s="70"/>
    </row>
    <row r="6" spans="1:26" x14ac:dyDescent="0.3">
      <c r="A6" s="90"/>
      <c r="B6" s="1100"/>
      <c r="C6" s="1100"/>
      <c r="D6" s="90"/>
      <c r="E6" s="93"/>
      <c r="F6" s="91"/>
      <c r="X6" s="70"/>
      <c r="Y6" s="70"/>
      <c r="Z6" s="70"/>
    </row>
    <row r="7" spans="1:26" x14ac:dyDescent="0.3">
      <c r="A7" s="90"/>
      <c r="D7" s="90"/>
      <c r="E7" s="93"/>
      <c r="F7" s="91"/>
      <c r="X7" s="70"/>
      <c r="Y7" s="70"/>
      <c r="Z7" s="70"/>
    </row>
    <row r="8" spans="1:26" x14ac:dyDescent="0.3">
      <c r="A8" s="94" t="s">
        <v>139</v>
      </c>
      <c r="B8" s="194">
        <f>IFERROR(IF(Indice!B8="","2XX2",YEAR(Indice!B8)),"2XX2")</f>
        <v>2026</v>
      </c>
      <c r="C8" s="194">
        <f>+IFERROR(YEAR(Indice!B8-365),"2XX1")</f>
        <v>2025</v>
      </c>
      <c r="D8" s="90"/>
      <c r="E8" s="93"/>
      <c r="F8" s="91"/>
      <c r="X8" s="70"/>
      <c r="Y8" s="70"/>
      <c r="Z8" s="70"/>
    </row>
    <row r="9" spans="1:26" x14ac:dyDescent="0.3">
      <c r="A9" s="90" t="s">
        <v>131</v>
      </c>
      <c r="B9" s="90">
        <v>0</v>
      </c>
      <c r="C9" s="90">
        <v>0</v>
      </c>
      <c r="D9" s="90"/>
      <c r="E9" s="93"/>
      <c r="F9" s="91"/>
      <c r="X9" s="70"/>
      <c r="Y9" s="70"/>
      <c r="Z9" s="70"/>
    </row>
    <row r="10" spans="1:26" ht="15" thickBot="1" x14ac:dyDescent="0.35">
      <c r="A10" s="94" t="s">
        <v>3</v>
      </c>
      <c r="B10" s="362">
        <v>0</v>
      </c>
      <c r="C10" s="362">
        <v>0</v>
      </c>
      <c r="D10" s="90"/>
      <c r="E10" s="93"/>
      <c r="F10" s="91"/>
      <c r="X10" s="70"/>
      <c r="Y10" s="70"/>
      <c r="Z10" s="70"/>
    </row>
    <row r="11" spans="1:26" ht="15" thickTop="1" x14ac:dyDescent="0.3">
      <c r="A11" s="90"/>
      <c r="B11" s="92"/>
      <c r="C11" s="91"/>
      <c r="D11" s="90"/>
      <c r="E11" s="93"/>
      <c r="F11" s="91"/>
      <c r="X11" s="70"/>
      <c r="Y11" s="70"/>
      <c r="Z11" s="70"/>
    </row>
    <row r="21" spans="1:23" x14ac:dyDescent="0.3">
      <c r="B21" s="780"/>
    </row>
    <row r="22" spans="1:23" s="59" customFormat="1" x14ac:dyDescent="0.3">
      <c r="A22" s="393" t="s">
        <v>657</v>
      </c>
      <c r="B22" s="767" t="s">
        <v>875</v>
      </c>
      <c r="C22" s="393" t="s">
        <v>572</v>
      </c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</row>
    <row r="23" spans="1:23" x14ac:dyDescent="0.3">
      <c r="A23" s="527" t="s">
        <v>573</v>
      </c>
      <c r="B23" s="768" t="s">
        <v>570</v>
      </c>
      <c r="C23" s="527" t="s">
        <v>574</v>
      </c>
    </row>
  </sheetData>
  <mergeCells count="1">
    <mergeCell ref="B6:C6"/>
  </mergeCells>
  <hyperlinks>
    <hyperlink ref="C1" location="ER!A1" display="ER" xr:uid="{00000000-0004-0000-2200-000000000000}"/>
  </hyperlinks>
  <printOptions horizontalCentered="1"/>
  <pageMargins left="0.7" right="0.7" top="0.75" bottom="0.75" header="0.3" footer="0.3"/>
  <pageSetup paperSize="9" scale="24" orientation="portrait" r:id="rId1"/>
  <customProperties>
    <customPr name="_pios_id" r:id="rId2"/>
  </customProperties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>
    <pageSetUpPr fitToPage="1"/>
  </sheetPr>
  <dimension ref="A1:T25"/>
  <sheetViews>
    <sheetView zoomScale="115" zoomScaleNormal="115" workbookViewId="0">
      <selection activeCell="C16" sqref="C16"/>
    </sheetView>
  </sheetViews>
  <sheetFormatPr baseColWidth="10" defaultRowHeight="14.4" x14ac:dyDescent="0.3"/>
  <cols>
    <col min="1" max="1" width="38" style="70" customWidth="1"/>
    <col min="2" max="3" width="32.6640625" style="70" customWidth="1"/>
    <col min="4" max="20" width="11.33203125" style="70"/>
  </cols>
  <sheetData>
    <row r="1" spans="1:6" x14ac:dyDescent="0.3">
      <c r="C1" s="625" t="s">
        <v>128</v>
      </c>
    </row>
    <row r="4" spans="1:6" x14ac:dyDescent="0.3">
      <c r="A4" s="1105" t="s">
        <v>487</v>
      </c>
      <c r="B4" s="1106"/>
      <c r="C4" s="1107"/>
    </row>
    <row r="6" spans="1:6" x14ac:dyDescent="0.3">
      <c r="A6" s="153" t="s">
        <v>257</v>
      </c>
      <c r="B6" s="153"/>
      <c r="C6" s="153"/>
      <c r="D6" s="90"/>
      <c r="E6" s="93"/>
      <c r="F6" s="91"/>
    </row>
    <row r="7" spans="1:6" x14ac:dyDescent="0.3">
      <c r="A7" s="1104" t="s">
        <v>481</v>
      </c>
      <c r="B7" s="1104"/>
      <c r="C7" s="91"/>
      <c r="D7" s="90"/>
      <c r="E7" s="93"/>
      <c r="F7" s="91"/>
    </row>
    <row r="8" spans="1:6" x14ac:dyDescent="0.3">
      <c r="A8" s="90"/>
      <c r="B8" s="1100"/>
      <c r="C8" s="1100"/>
      <c r="D8" s="90"/>
      <c r="E8" s="93"/>
      <c r="F8" s="91"/>
    </row>
    <row r="9" spans="1:6" x14ac:dyDescent="0.3">
      <c r="A9" s="90"/>
      <c r="D9" s="90"/>
      <c r="E9" s="93"/>
      <c r="F9" s="91"/>
    </row>
    <row r="10" spans="1:6" x14ac:dyDescent="0.3">
      <c r="A10" s="94" t="s">
        <v>140</v>
      </c>
      <c r="B10" s="194">
        <f>IFERROR(IF(Indice!B8="","2XX2",YEAR(Indice!B8)),"2XX2")</f>
        <v>2026</v>
      </c>
      <c r="C10" s="194">
        <f>+IFERROR(YEAR(Indice!B8-365),"2XX1")</f>
        <v>2025</v>
      </c>
      <c r="D10" s="90"/>
      <c r="E10" s="93"/>
      <c r="F10" s="91"/>
    </row>
    <row r="11" spans="1:6" x14ac:dyDescent="0.3">
      <c r="A11" s="90" t="s">
        <v>131</v>
      </c>
      <c r="B11" s="90">
        <v>0</v>
      </c>
      <c r="C11" s="90">
        <v>0</v>
      </c>
      <c r="D11" s="90"/>
      <c r="E11" s="93"/>
      <c r="F11" s="91"/>
    </row>
    <row r="12" spans="1:6" ht="15" thickBot="1" x14ac:dyDescent="0.35">
      <c r="A12" s="94" t="s">
        <v>3</v>
      </c>
      <c r="B12" s="362">
        <f>SUM($B11:B11)</f>
        <v>0</v>
      </c>
      <c r="C12" s="362">
        <v>0</v>
      </c>
      <c r="D12" s="90"/>
      <c r="E12" s="93"/>
      <c r="F12" s="91"/>
    </row>
    <row r="13" spans="1:6" ht="15" thickTop="1" x14ac:dyDescent="0.3">
      <c r="A13" s="90"/>
      <c r="B13" s="92"/>
      <c r="C13" s="91"/>
      <c r="D13" s="90"/>
      <c r="E13" s="93"/>
      <c r="F13" s="91"/>
    </row>
    <row r="22" spans="1:20" x14ac:dyDescent="0.3">
      <c r="B22" s="780"/>
    </row>
    <row r="23" spans="1:20" x14ac:dyDescent="0.3">
      <c r="B23" s="780"/>
    </row>
    <row r="24" spans="1:20" s="59" customFormat="1" x14ac:dyDescent="0.3">
      <c r="A24" s="393" t="s">
        <v>657</v>
      </c>
      <c r="B24" s="767" t="s">
        <v>882</v>
      </c>
      <c r="C24" s="393" t="s">
        <v>572</v>
      </c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</row>
    <row r="25" spans="1:20" x14ac:dyDescent="0.3">
      <c r="A25" s="527" t="s">
        <v>573</v>
      </c>
      <c r="B25" s="768" t="s">
        <v>642</v>
      </c>
      <c r="C25" s="527" t="s">
        <v>574</v>
      </c>
    </row>
  </sheetData>
  <mergeCells count="3">
    <mergeCell ref="A7:B7"/>
    <mergeCell ref="B8:C8"/>
    <mergeCell ref="A4:C4"/>
  </mergeCells>
  <hyperlinks>
    <hyperlink ref="C1" location="ER!A1" display="ER" xr:uid="{00000000-0004-0000-2300-000000000000}"/>
  </hyperlinks>
  <printOptions horizontalCentered="1"/>
  <pageMargins left="0.7" right="0.7" top="0.75" bottom="0.75" header="0.3" footer="0.3"/>
  <pageSetup paperSize="9" scale="29" orientation="portrait" r:id="rId1"/>
  <customProperties>
    <customPr name="_pios_id" r:id="rId2"/>
  </customProperties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>
    <pageSetUpPr fitToPage="1"/>
  </sheetPr>
  <dimension ref="A1:X24"/>
  <sheetViews>
    <sheetView zoomScaleNormal="100" workbookViewId="0">
      <selection activeCell="C26" sqref="C26"/>
    </sheetView>
  </sheetViews>
  <sheetFormatPr baseColWidth="10" defaultRowHeight="14.4" x14ac:dyDescent="0.3"/>
  <cols>
    <col min="1" max="1" width="37.33203125" style="70" customWidth="1"/>
    <col min="2" max="3" width="30" style="70" customWidth="1"/>
    <col min="4" max="24" width="11.33203125" style="70"/>
  </cols>
  <sheetData>
    <row r="1" spans="1:5" x14ac:dyDescent="0.3">
      <c r="C1" s="625" t="s">
        <v>128</v>
      </c>
    </row>
    <row r="4" spans="1:5" x14ac:dyDescent="0.3">
      <c r="A4" s="170" t="s">
        <v>259</v>
      </c>
      <c r="B4" s="170"/>
      <c r="C4" s="170"/>
      <c r="D4" s="90"/>
      <c r="E4" s="93"/>
    </row>
    <row r="5" spans="1:5" x14ac:dyDescent="0.3">
      <c r="A5" s="175" t="s">
        <v>481</v>
      </c>
      <c r="B5" s="92"/>
      <c r="C5" s="91"/>
      <c r="D5" s="90"/>
      <c r="E5" s="93"/>
    </row>
    <row r="6" spans="1:5" x14ac:dyDescent="0.3">
      <c r="A6" s="90"/>
      <c r="B6" s="1100"/>
      <c r="C6" s="1100"/>
      <c r="D6" s="90"/>
      <c r="E6" s="93"/>
    </row>
    <row r="7" spans="1:5" x14ac:dyDescent="0.3">
      <c r="B7" s="194">
        <f>IFERROR(IF(Indice!B8="","2XX2",YEAR(Indice!B8)),"2XX2")</f>
        <v>2026</v>
      </c>
      <c r="C7" s="194">
        <f>+IFERROR(YEAR(Indice!B8-365),"2XX1")</f>
        <v>2025</v>
      </c>
      <c r="D7" s="90"/>
      <c r="E7" s="93"/>
    </row>
    <row r="8" spans="1:5" x14ac:dyDescent="0.3">
      <c r="A8" s="94" t="s">
        <v>40</v>
      </c>
      <c r="B8" s="730">
        <v>1567085341</v>
      </c>
      <c r="C8" s="764">
        <v>2836160411</v>
      </c>
      <c r="D8" s="91"/>
      <c r="E8" s="93"/>
    </row>
    <row r="9" spans="1:5" ht="15" thickBot="1" x14ac:dyDescent="0.35">
      <c r="A9" s="94" t="s">
        <v>3</v>
      </c>
      <c r="B9" s="729">
        <f>SUM($B8:B8)</f>
        <v>1567085341</v>
      </c>
      <c r="C9" s="729">
        <f>SUM($C8:C8)</f>
        <v>2836160411</v>
      </c>
      <c r="D9" s="90"/>
      <c r="E9" s="93"/>
    </row>
    <row r="10" spans="1:5" ht="15" thickTop="1" x14ac:dyDescent="0.3">
      <c r="A10" s="90"/>
      <c r="B10" s="92"/>
      <c r="C10" s="91"/>
      <c r="D10" s="90"/>
      <c r="E10" s="93"/>
    </row>
    <row r="12" spans="1:5" x14ac:dyDescent="0.3">
      <c r="B12" s="369"/>
    </row>
    <row r="13" spans="1:5" x14ac:dyDescent="0.3">
      <c r="B13" s="369"/>
    </row>
    <row r="14" spans="1:5" x14ac:dyDescent="0.3">
      <c r="B14" s="369"/>
    </row>
    <row r="15" spans="1:5" x14ac:dyDescent="0.3">
      <c r="B15" s="369"/>
    </row>
    <row r="16" spans="1:5" x14ac:dyDescent="0.3">
      <c r="B16" s="369"/>
    </row>
    <row r="17" spans="1:24" x14ac:dyDescent="0.3">
      <c r="B17" s="369"/>
    </row>
    <row r="22" spans="1:24" x14ac:dyDescent="0.3">
      <c r="B22" s="780"/>
    </row>
    <row r="23" spans="1:24" s="59" customFormat="1" x14ac:dyDescent="0.3">
      <c r="A23" s="393" t="s">
        <v>657</v>
      </c>
      <c r="B23" s="767" t="s">
        <v>864</v>
      </c>
      <c r="C23" s="393" t="s">
        <v>572</v>
      </c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 x14ac:dyDescent="0.3">
      <c r="A24" s="527" t="s">
        <v>573</v>
      </c>
      <c r="B24" s="768" t="s">
        <v>883</v>
      </c>
      <c r="C24" s="527" t="s">
        <v>574</v>
      </c>
    </row>
  </sheetData>
  <mergeCells count="1">
    <mergeCell ref="B6:C6"/>
  </mergeCells>
  <hyperlinks>
    <hyperlink ref="C1" location="ER!A1" display="ER" xr:uid="{00000000-0004-0000-2400-000000000000}"/>
  </hyperlinks>
  <printOptions horizontalCentered="1"/>
  <pageMargins left="0.7" right="0.7" top="0.75" bottom="0.75" header="0.3" footer="0.3"/>
  <pageSetup paperSize="9" scale="89" orientation="portrait" r:id="rId1"/>
  <customProperties>
    <customPr name="_pios_id" r:id="rId2"/>
  </customProperties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>
    <pageSetUpPr fitToPage="1"/>
  </sheetPr>
  <dimension ref="A1:U32"/>
  <sheetViews>
    <sheetView zoomScale="85" zoomScaleNormal="85" workbookViewId="0">
      <selection activeCell="H14" sqref="H14"/>
    </sheetView>
  </sheetViews>
  <sheetFormatPr baseColWidth="10" defaultRowHeight="14.4" x14ac:dyDescent="0.3"/>
  <cols>
    <col min="1" max="1" width="43.88671875" style="70" customWidth="1"/>
    <col min="2" max="3" width="33.6640625" style="70" customWidth="1"/>
    <col min="4" max="4" width="12.88671875" style="70" bestFit="1" customWidth="1"/>
    <col min="5" max="21" width="11.33203125" style="70"/>
  </cols>
  <sheetData>
    <row r="1" spans="1:7" x14ac:dyDescent="0.3">
      <c r="C1" s="625" t="s">
        <v>128</v>
      </c>
    </row>
    <row r="4" spans="1:7" x14ac:dyDescent="0.3">
      <c r="A4" s="153" t="s">
        <v>258</v>
      </c>
      <c r="B4" s="153"/>
      <c r="C4" s="153"/>
      <c r="D4" s="127"/>
      <c r="E4" s="90"/>
      <c r="F4" s="93"/>
      <c r="G4" s="91"/>
    </row>
    <row r="5" spans="1:7" x14ac:dyDescent="0.3">
      <c r="A5" s="1108" t="s">
        <v>481</v>
      </c>
      <c r="B5" s="1108" t="s">
        <v>481</v>
      </c>
      <c r="C5" s="91"/>
      <c r="D5" s="91"/>
      <c r="E5" s="90"/>
      <c r="F5" s="93"/>
      <c r="G5" s="91"/>
    </row>
    <row r="6" spans="1:7" x14ac:dyDescent="0.3">
      <c r="A6" s="90"/>
      <c r="D6" s="91"/>
      <c r="E6" s="90"/>
      <c r="F6" s="93"/>
      <c r="G6" s="91"/>
    </row>
    <row r="7" spans="1:7" x14ac:dyDescent="0.3">
      <c r="B7" s="194">
        <f>IFERROR(IF(Indice!B8="","2XX2",YEAR(Indice!B8)),"2XX2")</f>
        <v>2026</v>
      </c>
      <c r="C7" s="194">
        <f>+IFERROR(YEAR(Indice!B8-365),"2XX1")</f>
        <v>2025</v>
      </c>
      <c r="D7" s="91"/>
      <c r="E7" s="90"/>
      <c r="F7" s="93"/>
      <c r="G7" s="91"/>
    </row>
    <row r="8" spans="1:7" x14ac:dyDescent="0.3">
      <c r="A8" s="94" t="s">
        <v>408</v>
      </c>
      <c r="D8" s="91"/>
      <c r="E8" s="90"/>
      <c r="F8" s="93"/>
      <c r="G8" s="91"/>
    </row>
    <row r="9" spans="1:7" x14ac:dyDescent="0.3">
      <c r="A9" s="70" t="s">
        <v>516</v>
      </c>
      <c r="B9" s="363">
        <v>71928959</v>
      </c>
      <c r="C9" s="363">
        <v>66995904</v>
      </c>
      <c r="D9" s="91"/>
      <c r="E9" s="90"/>
      <c r="F9" s="93"/>
      <c r="G9" s="91"/>
    </row>
    <row r="10" spans="1:7" x14ac:dyDescent="0.3">
      <c r="A10" s="70" t="s">
        <v>517</v>
      </c>
      <c r="B10" s="363">
        <v>42909092</v>
      </c>
      <c r="C10" s="363">
        <v>32181819</v>
      </c>
      <c r="D10" s="91"/>
      <c r="E10" s="90"/>
      <c r="F10" s="93"/>
      <c r="G10" s="91"/>
    </row>
    <row r="11" spans="1:7" x14ac:dyDescent="0.3">
      <c r="A11" s="70" t="s">
        <v>518</v>
      </c>
      <c r="B11" s="363">
        <v>0</v>
      </c>
      <c r="C11" s="363">
        <v>0</v>
      </c>
      <c r="D11" s="91"/>
      <c r="E11" s="542"/>
      <c r="F11" s="93"/>
      <c r="G11" s="91"/>
    </row>
    <row r="12" spans="1:7" x14ac:dyDescent="0.3">
      <c r="A12" s="70" t="s">
        <v>519</v>
      </c>
      <c r="B12" s="363">
        <v>43163673</v>
      </c>
      <c r="C12" s="363">
        <v>0</v>
      </c>
      <c r="D12" s="91"/>
      <c r="E12" s="90"/>
      <c r="F12" s="93"/>
      <c r="G12" s="91"/>
    </row>
    <row r="13" spans="1:7" x14ac:dyDescent="0.3">
      <c r="A13" s="70" t="s">
        <v>829</v>
      </c>
      <c r="B13" s="542">
        <v>-778108</v>
      </c>
      <c r="C13" s="363">
        <v>0</v>
      </c>
      <c r="D13" s="91"/>
      <c r="E13" s="90"/>
      <c r="F13" s="93"/>
      <c r="G13" s="91"/>
    </row>
    <row r="14" spans="1:7" x14ac:dyDescent="0.3">
      <c r="A14" s="70" t="s">
        <v>667</v>
      </c>
      <c r="B14" s="542">
        <v>-633855</v>
      </c>
      <c r="C14" s="542">
        <v>-12433479</v>
      </c>
      <c r="D14" s="91"/>
      <c r="E14" s="90"/>
      <c r="F14" s="93"/>
      <c r="G14" s="91"/>
    </row>
    <row r="15" spans="1:7" hidden="1" x14ac:dyDescent="0.3">
      <c r="A15" s="70" t="s">
        <v>668</v>
      </c>
      <c r="B15" s="363"/>
      <c r="C15" s="363">
        <v>0</v>
      </c>
      <c r="D15" s="91"/>
      <c r="E15" s="90"/>
      <c r="F15" s="93"/>
      <c r="G15" s="91"/>
    </row>
    <row r="16" spans="1:7" x14ac:dyDescent="0.3">
      <c r="A16" s="70" t="s">
        <v>669</v>
      </c>
      <c r="B16" s="542">
        <v>-158975</v>
      </c>
      <c r="C16" s="542">
        <v>-106539</v>
      </c>
      <c r="D16" s="91"/>
      <c r="E16" s="90"/>
      <c r="F16" s="93"/>
      <c r="G16" s="91"/>
    </row>
    <row r="17" spans="1:21" ht="2.4" customHeight="1" x14ac:dyDescent="0.3">
      <c r="C17" s="363"/>
      <c r="D17" s="91"/>
      <c r="E17" s="90"/>
      <c r="F17" s="93"/>
      <c r="G17" s="91"/>
    </row>
    <row r="18" spans="1:21" s="59" customFormat="1" ht="15" thickBot="1" x14ac:dyDescent="0.35">
      <c r="A18" s="94" t="s">
        <v>3</v>
      </c>
      <c r="B18" s="361">
        <f>SUM($B8:B16)</f>
        <v>156430786</v>
      </c>
      <c r="C18" s="361">
        <f>SUM($C8:C17)</f>
        <v>86637705</v>
      </c>
      <c r="D18" s="599"/>
      <c r="E18" s="94"/>
      <c r="F18" s="600"/>
      <c r="G18" s="599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</row>
    <row r="19" spans="1:21" ht="15" thickTop="1" x14ac:dyDescent="0.3">
      <c r="A19" s="90"/>
      <c r="B19" s="92"/>
      <c r="C19" s="91"/>
      <c r="D19" s="91"/>
      <c r="E19" s="90"/>
      <c r="F19" s="93"/>
      <c r="G19" s="91"/>
    </row>
    <row r="20" spans="1:21" x14ac:dyDescent="0.3">
      <c r="A20" s="73"/>
      <c r="B20" s="319"/>
      <c r="C20" s="319"/>
    </row>
    <row r="21" spans="1:21" x14ac:dyDescent="0.3">
      <c r="A21" s="73"/>
    </row>
    <row r="22" spans="1:21" x14ac:dyDescent="0.3">
      <c r="A22" s="73"/>
      <c r="B22" s="319"/>
      <c r="C22" s="319"/>
    </row>
    <row r="27" spans="1:21" x14ac:dyDescent="0.3">
      <c r="B27" s="370"/>
    </row>
    <row r="31" spans="1:21" s="59" customFormat="1" x14ac:dyDescent="0.3">
      <c r="A31" s="393" t="s">
        <v>657</v>
      </c>
      <c r="B31" s="767" t="s">
        <v>853</v>
      </c>
      <c r="C31" s="393" t="s">
        <v>572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</row>
    <row r="32" spans="1:21" x14ac:dyDescent="0.3">
      <c r="A32" s="527" t="s">
        <v>573</v>
      </c>
      <c r="B32" s="768" t="s">
        <v>570</v>
      </c>
      <c r="C32" s="527" t="s">
        <v>574</v>
      </c>
    </row>
  </sheetData>
  <mergeCells count="1">
    <mergeCell ref="A5:B5"/>
  </mergeCells>
  <hyperlinks>
    <hyperlink ref="C1" location="ER!A1" display="ER" xr:uid="{00000000-0004-0000-2500-000000000000}"/>
  </hyperlinks>
  <printOptions horizontalCentered="1"/>
  <pageMargins left="0.7" right="0.7" top="0.75" bottom="0.75" header="0.3" footer="0.3"/>
  <pageSetup paperSize="9" scale="78" orientation="portrait" r:id="rId1"/>
  <customProperties>
    <customPr name="_pios_id" r:id="rId2"/>
  </customProperties>
  <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>
    <pageSetUpPr fitToPage="1"/>
  </sheetPr>
  <dimension ref="A1:T27"/>
  <sheetViews>
    <sheetView zoomScale="96" zoomScaleNormal="96" workbookViewId="0">
      <selection activeCell="C29" sqref="C29"/>
    </sheetView>
  </sheetViews>
  <sheetFormatPr baseColWidth="10" defaultRowHeight="14.4" x14ac:dyDescent="0.3"/>
  <cols>
    <col min="1" max="1" width="44.6640625" style="70" customWidth="1"/>
    <col min="2" max="3" width="28.5546875" style="70" customWidth="1"/>
    <col min="4" max="4" width="4.88671875" style="70" customWidth="1"/>
    <col min="5" max="20" width="11.33203125" style="70"/>
  </cols>
  <sheetData>
    <row r="1" spans="1:20" x14ac:dyDescent="0.3">
      <c r="C1" s="625" t="s">
        <v>128</v>
      </c>
    </row>
    <row r="3" spans="1:20" x14ac:dyDescent="0.3">
      <c r="D3" s="531"/>
      <c r="E3" s="531"/>
      <c r="F3" s="531"/>
    </row>
    <row r="4" spans="1:20" x14ac:dyDescent="0.3">
      <c r="A4" s="1109" t="s">
        <v>487</v>
      </c>
      <c r="B4" s="1109"/>
      <c r="C4" s="1109"/>
      <c r="D4" s="531"/>
      <c r="E4" s="531"/>
      <c r="F4" s="531"/>
      <c r="M4"/>
      <c r="N4"/>
      <c r="O4"/>
      <c r="P4"/>
      <c r="Q4"/>
      <c r="R4"/>
      <c r="S4"/>
      <c r="T4"/>
    </row>
    <row r="6" spans="1:20" x14ac:dyDescent="0.3">
      <c r="A6" s="153" t="s">
        <v>260</v>
      </c>
      <c r="B6" s="153"/>
      <c r="C6" s="153"/>
      <c r="D6" s="90"/>
      <c r="E6" s="93"/>
      <c r="F6" s="91"/>
    </row>
    <row r="7" spans="1:20" x14ac:dyDescent="0.3">
      <c r="A7" s="1108" t="s">
        <v>481</v>
      </c>
      <c r="B7" s="1108"/>
      <c r="C7" s="91"/>
      <c r="D7" s="90"/>
      <c r="E7" s="93"/>
      <c r="F7" s="91"/>
    </row>
    <row r="8" spans="1:20" x14ac:dyDescent="0.3">
      <c r="A8" s="90"/>
      <c r="D8" s="90"/>
      <c r="E8" s="93"/>
      <c r="F8" s="91"/>
    </row>
    <row r="9" spans="1:20" ht="26.4" x14ac:dyDescent="0.3">
      <c r="A9" s="95" t="s">
        <v>68</v>
      </c>
      <c r="B9" s="194">
        <f>IFERROR(IF(Indice!B8="","2XX2",YEAR(Indice!B8)),"2XX2")</f>
        <v>2026</v>
      </c>
      <c r="C9" s="194">
        <f>+IFERROR(YEAR(Indice!B8-365),"2XX1")</f>
        <v>2025</v>
      </c>
      <c r="D9" s="90"/>
      <c r="E9" s="93"/>
      <c r="F9" s="91"/>
    </row>
    <row r="10" spans="1:20" x14ac:dyDescent="0.3">
      <c r="D10" s="90"/>
      <c r="E10" s="93"/>
      <c r="F10" s="91"/>
    </row>
    <row r="11" spans="1:20" x14ac:dyDescent="0.3">
      <c r="A11" s="90" t="s">
        <v>412</v>
      </c>
      <c r="B11" s="90">
        <v>0</v>
      </c>
      <c r="C11" s="90">
        <v>0</v>
      </c>
      <c r="D11" s="90"/>
      <c r="E11" s="93"/>
      <c r="F11" s="91"/>
    </row>
    <row r="12" spans="1:20" x14ac:dyDescent="0.3">
      <c r="A12" s="90" t="s">
        <v>56</v>
      </c>
      <c r="B12" s="90">
        <v>0</v>
      </c>
      <c r="C12" s="90">
        <v>0</v>
      </c>
      <c r="D12" s="90"/>
      <c r="E12" s="93"/>
      <c r="F12" s="91"/>
    </row>
    <row r="13" spans="1:20" x14ac:dyDescent="0.3">
      <c r="A13" s="130" t="s">
        <v>261</v>
      </c>
      <c r="B13" s="90">
        <v>0</v>
      </c>
      <c r="C13" s="90">
        <v>0</v>
      </c>
      <c r="D13" s="90"/>
      <c r="E13" s="93"/>
      <c r="F13" s="91"/>
    </row>
    <row r="14" spans="1:20" ht="15" thickBot="1" x14ac:dyDescent="0.35">
      <c r="A14" s="90" t="s">
        <v>3</v>
      </c>
      <c r="B14" s="534">
        <f>SUM($B10:B13)</f>
        <v>0</v>
      </c>
      <c r="C14" s="534">
        <f>SUM($C10:C13)</f>
        <v>0</v>
      </c>
      <c r="D14" s="90"/>
      <c r="E14" s="93"/>
      <c r="F14" s="91"/>
    </row>
    <row r="15" spans="1:20" ht="15" thickTop="1" x14ac:dyDescent="0.3">
      <c r="A15" s="90"/>
      <c r="B15" s="92"/>
      <c r="C15" s="91"/>
      <c r="D15" s="90"/>
      <c r="E15" s="93"/>
      <c r="F15" s="91"/>
    </row>
    <row r="23" spans="1:20" x14ac:dyDescent="0.3">
      <c r="B23" s="780"/>
    </row>
    <row r="24" spans="1:20" x14ac:dyDescent="0.3">
      <c r="B24" s="780"/>
    </row>
    <row r="25" spans="1:20" x14ac:dyDescent="0.3">
      <c r="B25" s="780"/>
    </row>
    <row r="26" spans="1:20" s="59" customFormat="1" x14ac:dyDescent="0.3">
      <c r="A26" s="393" t="s">
        <v>657</v>
      </c>
      <c r="B26" s="767" t="s">
        <v>853</v>
      </c>
      <c r="C26" s="393" t="s">
        <v>572</v>
      </c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</row>
    <row r="27" spans="1:20" x14ac:dyDescent="0.3">
      <c r="A27" s="527" t="s">
        <v>573</v>
      </c>
      <c r="B27" s="768" t="s">
        <v>570</v>
      </c>
      <c r="C27" s="527" t="s">
        <v>574</v>
      </c>
    </row>
  </sheetData>
  <mergeCells count="2">
    <mergeCell ref="A7:B7"/>
    <mergeCell ref="A4:C4"/>
  </mergeCells>
  <hyperlinks>
    <hyperlink ref="C1" location="ER!A1" display="ER" xr:uid="{00000000-0004-0000-2600-000000000000}"/>
  </hyperlinks>
  <printOptions horizontalCentered="1"/>
  <pageMargins left="0.7" right="0.7" top="0.75" bottom="0.75" header="0.3" footer="0.3"/>
  <pageSetup paperSize="9" scale="81" orientation="portrait" r:id="rId1"/>
  <customProperties>
    <customPr name="_pios_id" r:id="rId2"/>
  </customProperties>
  <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>
    <pageSetUpPr fitToPage="1"/>
  </sheetPr>
  <dimension ref="A1:F24"/>
  <sheetViews>
    <sheetView showGridLines="0" zoomScale="85" zoomScaleNormal="85" workbookViewId="0">
      <selection activeCell="C26" sqref="C26"/>
    </sheetView>
  </sheetViews>
  <sheetFormatPr baseColWidth="10" defaultColWidth="11.33203125" defaultRowHeight="14.4" x14ac:dyDescent="0.3"/>
  <cols>
    <col min="1" max="1" width="60.33203125" style="70" customWidth="1"/>
    <col min="2" max="3" width="35" style="70" customWidth="1"/>
    <col min="4" max="6" width="11.33203125" style="70"/>
  </cols>
  <sheetData>
    <row r="1" spans="1:3" x14ac:dyDescent="0.3">
      <c r="A1" s="401"/>
      <c r="B1" s="401"/>
      <c r="C1" s="626" t="s">
        <v>128</v>
      </c>
    </row>
    <row r="2" spans="1:3" x14ac:dyDescent="0.3">
      <c r="A2" s="401"/>
      <c r="B2" s="401"/>
      <c r="C2" s="402"/>
    </row>
    <row r="3" spans="1:3" x14ac:dyDescent="0.3">
      <c r="A3" s="401"/>
      <c r="B3" s="401"/>
      <c r="C3" s="401"/>
    </row>
    <row r="4" spans="1:3" x14ac:dyDescent="0.3">
      <c r="A4" s="134" t="s">
        <v>262</v>
      </c>
      <c r="B4" s="134"/>
      <c r="C4" s="134"/>
    </row>
    <row r="5" spans="1:3" ht="60" customHeight="1" x14ac:dyDescent="0.3">
      <c r="A5" s="1110" t="s">
        <v>675</v>
      </c>
      <c r="B5" s="1110"/>
      <c r="C5" s="1110"/>
    </row>
    <row r="6" spans="1:3" ht="27.75" customHeight="1" x14ac:dyDescent="0.3">
      <c r="A6" s="172"/>
      <c r="B6" s="172"/>
      <c r="C6" s="172"/>
    </row>
    <row r="7" spans="1:3" ht="15" customHeight="1" x14ac:dyDescent="0.3">
      <c r="A7" s="401"/>
      <c r="B7" s="403"/>
      <c r="C7" s="401"/>
    </row>
    <row r="8" spans="1:3" ht="15" customHeight="1" x14ac:dyDescent="0.3">
      <c r="A8" s="401"/>
      <c r="B8" s="404">
        <f>IFERROR(IF(Indice!B8="","2XX2",YEAR(Indice!B8)),"2XX2")</f>
        <v>2026</v>
      </c>
      <c r="C8" s="404">
        <f>+IFERROR(YEAR(Indice!B8-365),"2XX1")</f>
        <v>2025</v>
      </c>
    </row>
    <row r="9" spans="1:3" s="70" customFormat="1" ht="15" customHeight="1" x14ac:dyDescent="0.3">
      <c r="A9" s="405" t="s">
        <v>410</v>
      </c>
      <c r="B9" s="406">
        <v>3207600</v>
      </c>
      <c r="C9" s="406">
        <v>3207600</v>
      </c>
    </row>
    <row r="10" spans="1:3" ht="15" customHeight="1" x14ac:dyDescent="0.3">
      <c r="A10" s="28" t="s">
        <v>409</v>
      </c>
      <c r="B10" s="406">
        <v>13573259189</v>
      </c>
      <c r="C10" s="406">
        <v>23066960817</v>
      </c>
    </row>
    <row r="11" spans="1:3" ht="15" customHeight="1" x14ac:dyDescent="0.3">
      <c r="A11" s="408" t="s">
        <v>411</v>
      </c>
      <c r="B11" s="409">
        <f>IFERROR(B10/B9,0)</f>
        <v>4231.5934620900362</v>
      </c>
      <c r="C11" s="409">
        <f>IFERROR(C10/C9,0)</f>
        <v>7191.3458090160866</v>
      </c>
    </row>
    <row r="12" spans="1:3" ht="15" customHeight="1" x14ac:dyDescent="0.3">
      <c r="A12" s="401"/>
      <c r="B12" s="634"/>
      <c r="C12" s="401"/>
    </row>
    <row r="13" spans="1:3" ht="15" customHeight="1" x14ac:dyDescent="0.3">
      <c r="A13" s="407"/>
      <c r="B13" s="632"/>
      <c r="C13" s="633"/>
    </row>
    <row r="14" spans="1:3" ht="15" customHeight="1" x14ac:dyDescent="0.3">
      <c r="A14" s="407"/>
      <c r="B14" s="733"/>
      <c r="C14" s="407"/>
    </row>
    <row r="15" spans="1:3" ht="15" customHeight="1" x14ac:dyDescent="0.3">
      <c r="A15" s="407"/>
      <c r="B15" s="407"/>
      <c r="C15" s="407"/>
    </row>
    <row r="16" spans="1:3" ht="15" customHeight="1" x14ac:dyDescent="0.3">
      <c r="A16" s="407"/>
      <c r="B16" s="407"/>
      <c r="C16" s="407"/>
    </row>
    <row r="17" spans="1:6" ht="15" customHeight="1" x14ac:dyDescent="0.3">
      <c r="A17" s="407"/>
      <c r="B17" s="407"/>
      <c r="C17" s="407"/>
    </row>
    <row r="18" spans="1:6" ht="15" customHeight="1" x14ac:dyDescent="0.3">
      <c r="A18" s="407"/>
      <c r="B18" s="407"/>
      <c r="C18" s="407"/>
    </row>
    <row r="19" spans="1:6" ht="15" customHeight="1" x14ac:dyDescent="0.3">
      <c r="A19" s="401"/>
      <c r="B19" s="401"/>
      <c r="C19" s="401"/>
    </row>
    <row r="20" spans="1:6" x14ac:dyDescent="0.3">
      <c r="A20" s="401"/>
      <c r="B20" s="401"/>
      <c r="C20" s="401"/>
    </row>
    <row r="21" spans="1:6" x14ac:dyDescent="0.3">
      <c r="A21" s="401"/>
      <c r="B21" s="797"/>
      <c r="C21" s="401"/>
    </row>
    <row r="22" spans="1:6" x14ac:dyDescent="0.3">
      <c r="A22" s="401"/>
      <c r="B22" s="797"/>
      <c r="C22" s="401"/>
    </row>
    <row r="23" spans="1:6" s="59" customFormat="1" x14ac:dyDescent="0.3">
      <c r="A23" s="411" t="s">
        <v>884</v>
      </c>
      <c r="B23" s="798" t="s">
        <v>853</v>
      </c>
      <c r="C23" s="468" t="s">
        <v>629</v>
      </c>
      <c r="D23" s="73"/>
      <c r="E23" s="73"/>
      <c r="F23" s="73"/>
    </row>
    <row r="24" spans="1:6" x14ac:dyDescent="0.3">
      <c r="A24" s="410" t="s">
        <v>569</v>
      </c>
      <c r="B24" s="799" t="s">
        <v>856</v>
      </c>
      <c r="C24" s="467" t="s">
        <v>630</v>
      </c>
    </row>
  </sheetData>
  <mergeCells count="1">
    <mergeCell ref="A5:C5"/>
  </mergeCells>
  <hyperlinks>
    <hyperlink ref="C1" location="ER!A1" display="ER" xr:uid="{00000000-0004-0000-2700-000000000000}"/>
  </hyperlinks>
  <printOptions horizontalCentered="1"/>
  <pageMargins left="0.7" right="0.7" top="0.75" bottom="0.75" header="0.3" footer="0.3"/>
  <pageSetup paperSize="9" scale="67" orientation="portrait" r:id="rId1"/>
  <customProperties>
    <customPr name="_pios_id" r:id="rId2"/>
  </customProperties>
  <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41">
    <pageSetUpPr fitToPage="1"/>
  </sheetPr>
  <dimension ref="A1:N65"/>
  <sheetViews>
    <sheetView showGridLines="0" workbookViewId="0">
      <selection activeCell="E45" sqref="E45"/>
    </sheetView>
  </sheetViews>
  <sheetFormatPr baseColWidth="10" defaultRowHeight="14.4" x14ac:dyDescent="0.3"/>
  <cols>
    <col min="1" max="3" width="24.33203125" style="70" customWidth="1"/>
    <col min="4" max="4" width="27.109375" style="70" customWidth="1"/>
    <col min="5" max="5" width="24.33203125" style="70" customWidth="1"/>
    <col min="6" max="6" width="12.88671875" style="70" customWidth="1"/>
    <col min="7" max="7" width="11.33203125" style="70"/>
    <col min="8" max="8" width="17.33203125" style="70" customWidth="1"/>
    <col min="9" max="14" width="11.33203125" style="70"/>
  </cols>
  <sheetData>
    <row r="1" spans="1:14" x14ac:dyDescent="0.3">
      <c r="E1" s="625" t="s">
        <v>293</v>
      </c>
    </row>
    <row r="2" spans="1:14" x14ac:dyDescent="0.3">
      <c r="C2" s="74"/>
    </row>
    <row r="4" spans="1:14" x14ac:dyDescent="0.3">
      <c r="A4" s="1001" t="s">
        <v>292</v>
      </c>
      <c r="B4" s="1001"/>
      <c r="C4" s="1001"/>
      <c r="D4" s="1001"/>
      <c r="E4" s="1001"/>
      <c r="F4" s="135"/>
      <c r="G4" s="135"/>
      <c r="H4" s="135"/>
      <c r="I4" s="135"/>
      <c r="J4"/>
      <c r="K4"/>
      <c r="L4"/>
      <c r="M4"/>
      <c r="N4"/>
    </row>
    <row r="6" spans="1:14" s="103" customFormat="1" x14ac:dyDescent="0.3">
      <c r="A6" s="102" t="s">
        <v>145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103" customFormat="1" x14ac:dyDescent="0.3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</row>
    <row r="8" spans="1:14" s="103" customFormat="1" ht="15" thickBot="1" x14ac:dyDescent="0.35">
      <c r="A8" s="26" t="s">
        <v>900</v>
      </c>
      <c r="B8" s="26"/>
      <c r="C8" s="26"/>
      <c r="D8" s="26"/>
      <c r="E8" s="26"/>
      <c r="F8" s="26"/>
      <c r="G8" s="26"/>
      <c r="H8" s="102"/>
      <c r="I8" s="102"/>
      <c r="J8" s="102"/>
      <c r="K8" s="102"/>
      <c r="L8" s="102"/>
      <c r="M8" s="102"/>
      <c r="N8" s="102"/>
    </row>
    <row r="9" spans="1:14" s="103" customFormat="1" ht="15" thickBot="1" x14ac:dyDescent="0.35">
      <c r="A9" s="104" t="s">
        <v>146</v>
      </c>
      <c r="B9" s="105" t="s">
        <v>147</v>
      </c>
      <c r="C9" s="104" t="s">
        <v>104</v>
      </c>
      <c r="D9" s="104" t="s">
        <v>148</v>
      </c>
      <c r="E9" s="104" t="s">
        <v>149</v>
      </c>
      <c r="F9" s="102"/>
      <c r="G9" s="102"/>
      <c r="H9" s="102"/>
      <c r="I9" s="102"/>
      <c r="J9" s="102"/>
      <c r="K9" s="102"/>
      <c r="L9" s="102"/>
      <c r="M9" s="102"/>
      <c r="N9" s="102"/>
    </row>
    <row r="10" spans="1:14" s="103" customFormat="1" x14ac:dyDescent="0.3">
      <c r="A10" s="106"/>
      <c r="B10" s="107"/>
      <c r="C10" s="108"/>
      <c r="D10" s="108"/>
      <c r="E10" s="109"/>
      <c r="F10" s="102"/>
      <c r="G10" s="102"/>
      <c r="H10" s="102"/>
      <c r="I10" s="102"/>
      <c r="J10" s="102"/>
      <c r="K10" s="102"/>
      <c r="L10" s="102"/>
      <c r="M10" s="102"/>
      <c r="N10" s="102"/>
    </row>
    <row r="11" spans="1:14" s="103" customFormat="1" ht="15" customHeight="1" x14ac:dyDescent="0.3">
      <c r="A11" s="110"/>
      <c r="B11" s="111"/>
      <c r="C11" s="112"/>
      <c r="D11" s="112"/>
      <c r="E11" s="113"/>
      <c r="F11" s="102"/>
      <c r="G11" s="102"/>
      <c r="H11" s="102"/>
      <c r="I11" s="102"/>
      <c r="J11" s="102"/>
      <c r="K11" s="102"/>
      <c r="L11" s="102"/>
      <c r="M11" s="102"/>
      <c r="N11" s="102"/>
    </row>
    <row r="12" spans="1:14" s="103" customFormat="1" x14ac:dyDescent="0.3">
      <c r="A12" s="110"/>
      <c r="B12" s="111"/>
      <c r="C12" s="111" t="s">
        <v>487</v>
      </c>
      <c r="D12" s="112"/>
      <c r="E12" s="113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 s="103" customFormat="1" ht="15" thickBot="1" x14ac:dyDescent="0.35">
      <c r="A13" s="114"/>
      <c r="B13" s="115"/>
      <c r="C13" s="116"/>
      <c r="D13" s="116"/>
      <c r="E13" s="117"/>
      <c r="F13" s="102"/>
      <c r="G13" s="102"/>
      <c r="H13" s="102"/>
      <c r="I13" s="102"/>
      <c r="J13" s="102"/>
      <c r="K13" s="102"/>
      <c r="L13" s="102"/>
      <c r="M13" s="102"/>
      <c r="N13" s="102"/>
    </row>
    <row r="14" spans="1:14" s="103" customFormat="1" x14ac:dyDescent="0.3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4" s="103" customFormat="1" ht="15" thickBot="1" x14ac:dyDescent="0.35">
      <c r="A15" s="26" t="s">
        <v>894</v>
      </c>
      <c r="B15" s="215"/>
      <c r="C15" s="215"/>
      <c r="D15" s="215"/>
      <c r="E15" s="215"/>
      <c r="F15" s="102"/>
      <c r="G15" s="102"/>
      <c r="H15" s="102"/>
      <c r="I15" s="102"/>
      <c r="J15" s="102"/>
      <c r="K15" s="102"/>
      <c r="L15" s="102"/>
      <c r="M15" s="102"/>
      <c r="N15" s="102"/>
    </row>
    <row r="16" spans="1:14" s="103" customFormat="1" ht="30.15" customHeight="1" thickBot="1" x14ac:dyDescent="0.35">
      <c r="A16" s="104" t="s">
        <v>146</v>
      </c>
      <c r="B16" s="105" t="s">
        <v>147</v>
      </c>
      <c r="C16" s="104" t="s">
        <v>104</v>
      </c>
      <c r="D16" s="104" t="s">
        <v>148</v>
      </c>
      <c r="E16" s="104" t="s">
        <v>149</v>
      </c>
      <c r="F16" s="102"/>
      <c r="G16" s="102"/>
      <c r="H16" s="102"/>
      <c r="I16" s="102"/>
      <c r="J16" s="102"/>
      <c r="K16" s="102"/>
      <c r="L16" s="102"/>
      <c r="M16" s="102"/>
      <c r="N16" s="102"/>
    </row>
    <row r="17" spans="1:14" s="103" customFormat="1" x14ac:dyDescent="0.3">
      <c r="A17" s="106"/>
      <c r="B17" s="107"/>
      <c r="C17" s="108"/>
      <c r="D17" s="108"/>
      <c r="E17" s="109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14" s="103" customFormat="1" x14ac:dyDescent="0.3">
      <c r="A18" s="110"/>
      <c r="B18" s="111"/>
      <c r="C18" s="112"/>
      <c r="D18" s="112"/>
      <c r="E18" s="113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4" s="103" customFormat="1" x14ac:dyDescent="0.3">
      <c r="A19" s="110"/>
      <c r="B19" s="111"/>
      <c r="C19" s="111" t="s">
        <v>487</v>
      </c>
      <c r="D19" s="112"/>
      <c r="E19" s="113"/>
      <c r="F19" s="102"/>
      <c r="G19" s="102"/>
      <c r="H19" s="102"/>
      <c r="I19" s="102"/>
      <c r="J19" s="102"/>
      <c r="K19" s="102"/>
      <c r="L19" s="102"/>
      <c r="M19" s="102"/>
      <c r="N19" s="102"/>
    </row>
    <row r="20" spans="1:14" s="103" customFormat="1" ht="15" thickBot="1" x14ac:dyDescent="0.35">
      <c r="A20" s="114"/>
      <c r="B20" s="115"/>
      <c r="C20" s="116"/>
      <c r="D20" s="116"/>
      <c r="E20" s="117"/>
      <c r="F20" s="102"/>
      <c r="G20" s="102"/>
      <c r="H20" s="102"/>
      <c r="I20" s="102"/>
      <c r="J20" s="102"/>
      <c r="K20" s="102"/>
      <c r="L20" s="102"/>
      <c r="M20" s="102"/>
      <c r="N20" s="102"/>
    </row>
    <row r="21" spans="1:14" s="103" customFormat="1" x14ac:dyDescent="0.3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14" s="103" customFormat="1" x14ac:dyDescent="0.3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</row>
    <row r="23" spans="1:14" s="103" customFormat="1" x14ac:dyDescent="0.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</row>
    <row r="24" spans="1:14" s="103" customFormat="1" x14ac:dyDescent="0.3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s="103" customFormat="1" x14ac:dyDescent="0.3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4" s="103" customFormat="1" x14ac:dyDescent="0.3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14" s="103" customFormat="1" x14ac:dyDescent="0.3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14" s="103" customFormat="1" x14ac:dyDescent="0.3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14" s="103" customFormat="1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14" s="103" customFormat="1" x14ac:dyDescent="0.3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14" s="103" customFormat="1" x14ac:dyDescent="0.3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4" s="103" customFormat="1" x14ac:dyDescent="0.3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4" s="533" customFormat="1" x14ac:dyDescent="0.3">
      <c r="A33" s="394" t="s">
        <v>657</v>
      </c>
      <c r="B33" s="532"/>
      <c r="C33" s="767" t="s">
        <v>857</v>
      </c>
      <c r="D33" s="532"/>
      <c r="E33" s="393" t="s">
        <v>572</v>
      </c>
      <c r="F33" s="532"/>
      <c r="G33" s="532"/>
      <c r="H33" s="532"/>
      <c r="I33" s="532"/>
      <c r="J33" s="532"/>
      <c r="K33" s="532"/>
      <c r="L33" s="532"/>
      <c r="M33" s="532"/>
      <c r="N33" s="532"/>
    </row>
    <row r="34" spans="1:14" s="103" customFormat="1" x14ac:dyDescent="0.3">
      <c r="A34" s="527" t="s">
        <v>573</v>
      </c>
      <c r="C34" s="768" t="s">
        <v>623</v>
      </c>
      <c r="D34" s="102"/>
      <c r="E34" s="527" t="s">
        <v>574</v>
      </c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4" s="103" customFormat="1" x14ac:dyDescent="0.3"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 s="103" customFormat="1" x14ac:dyDescent="0.3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14" s="103" customFormat="1" x14ac:dyDescent="0.3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14" s="103" customFormat="1" x14ac:dyDescent="0.3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</row>
    <row r="39" spans="1:14" s="103" customFormat="1" x14ac:dyDescent="0.3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</row>
    <row r="40" spans="1:14" s="103" customFormat="1" x14ac:dyDescent="0.3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 s="103" customFormat="1" x14ac:dyDescent="0.3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 s="103" customFormat="1" x14ac:dyDescent="0.3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1:14" s="103" customFormat="1" x14ac:dyDescent="0.3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 s="103" customFormat="1" x14ac:dyDescent="0.3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</row>
    <row r="45" spans="1:14" s="103" customFormat="1" x14ac:dyDescent="0.3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</row>
    <row r="46" spans="1:14" s="103" customFormat="1" x14ac:dyDescent="0.3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</row>
    <row r="47" spans="1:14" s="103" customFormat="1" x14ac:dyDescent="0.3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s="103" customFormat="1" x14ac:dyDescent="0.3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s="103" customFormat="1" x14ac:dyDescent="0.3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s="103" customFormat="1" x14ac:dyDescent="0.3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 s="103" customFormat="1" x14ac:dyDescent="0.3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 s="103" customFormat="1" x14ac:dyDescent="0.3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 s="103" customFormat="1" x14ac:dyDescent="0.3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</row>
    <row r="54" spans="1:14" s="103" customFormat="1" x14ac:dyDescent="0.3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14" s="103" customFormat="1" x14ac:dyDescent="0.3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</row>
    <row r="56" spans="1:14" s="103" customFormat="1" x14ac:dyDescent="0.3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</row>
    <row r="57" spans="1:14" s="103" customFormat="1" x14ac:dyDescent="0.3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</row>
    <row r="58" spans="1:14" s="103" customFormat="1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</row>
    <row r="59" spans="1:14" s="103" customFormat="1" x14ac:dyDescent="0.3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</row>
    <row r="60" spans="1:14" s="103" customFormat="1" x14ac:dyDescent="0.3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</row>
    <row r="61" spans="1:14" s="103" customFormat="1" x14ac:dyDescent="0.3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</row>
    <row r="62" spans="1:14" s="103" customFormat="1" x14ac:dyDescent="0.3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</row>
    <row r="63" spans="1:14" s="103" customFormat="1" x14ac:dyDescent="0.3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</row>
    <row r="64" spans="1:14" s="103" customFormat="1" x14ac:dyDescent="0.3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</row>
    <row r="65" spans="1:14" s="103" customFormat="1" x14ac:dyDescent="0.3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</row>
  </sheetData>
  <mergeCells count="1">
    <mergeCell ref="A4:E4"/>
  </mergeCells>
  <hyperlinks>
    <hyperlink ref="E1" location="Indice!A1" display="Indice" xr:uid="{00000000-0004-0000-2800-000000000000}"/>
  </hyperlinks>
  <printOptions horizontalCentered="1"/>
  <pageMargins left="0.7" right="0.7" top="0.75" bottom="0.75" header="0.3" footer="0.3"/>
  <pageSetup paperSize="9" scale="50" orientation="landscape" r:id="rId1"/>
  <customProperties>
    <customPr name="_pios_id" r:id="rId2"/>
  </customProperties>
  <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42">
    <pageSetUpPr fitToPage="1"/>
  </sheetPr>
  <dimension ref="A1:M21"/>
  <sheetViews>
    <sheetView workbookViewId="0">
      <selection activeCell="E15" sqref="E15"/>
    </sheetView>
  </sheetViews>
  <sheetFormatPr baseColWidth="10" defaultRowHeight="14.4" x14ac:dyDescent="0.3"/>
  <cols>
    <col min="1" max="3" width="24.33203125" style="70" customWidth="1"/>
    <col min="4" max="4" width="19.44140625" style="70" customWidth="1"/>
    <col min="5" max="5" width="24.33203125" style="70" customWidth="1"/>
    <col min="6" max="6" width="12.88671875" style="70" customWidth="1"/>
    <col min="7" max="7" width="15.33203125" style="70" customWidth="1"/>
    <col min="8" max="8" width="8.109375" style="70" customWidth="1"/>
    <col min="9" max="13" width="11.33203125" style="70"/>
  </cols>
  <sheetData>
    <row r="1" spans="1:13" x14ac:dyDescent="0.3">
      <c r="E1" s="625" t="s">
        <v>293</v>
      </c>
    </row>
    <row r="2" spans="1:13" x14ac:dyDescent="0.3">
      <c r="C2" s="74"/>
    </row>
    <row r="4" spans="1:13" x14ac:dyDescent="0.3">
      <c r="A4" s="1105" t="s">
        <v>487</v>
      </c>
      <c r="B4" s="1106"/>
      <c r="C4" s="1106"/>
      <c r="D4" s="1106"/>
      <c r="E4" s="1106"/>
      <c r="F4" s="1106"/>
      <c r="G4" s="1107"/>
    </row>
    <row r="5" spans="1:13" x14ac:dyDescent="0.3">
      <c r="A5" s="393"/>
      <c r="B5" s="393"/>
      <c r="C5" s="393"/>
      <c r="D5" s="393"/>
      <c r="E5" s="393"/>
    </row>
    <row r="6" spans="1:13" x14ac:dyDescent="0.3">
      <c r="A6" s="134" t="s">
        <v>294</v>
      </c>
      <c r="B6" s="134"/>
      <c r="C6" s="134"/>
      <c r="D6" s="134"/>
      <c r="E6" s="134"/>
      <c r="F6" s="134"/>
      <c r="G6" s="134"/>
      <c r="H6" s="135"/>
    </row>
    <row r="7" spans="1:13" ht="24.75" customHeight="1" x14ac:dyDescent="0.3">
      <c r="A7" s="1112"/>
      <c r="B7" s="1112"/>
      <c r="C7" s="1112"/>
      <c r="D7" s="1112"/>
      <c r="E7" s="1112"/>
      <c r="F7" s="1112"/>
      <c r="G7" s="1112"/>
      <c r="H7" s="635"/>
    </row>
    <row r="8" spans="1:13" s="103" customFormat="1" x14ac:dyDescent="0.3">
      <c r="A8" s="1111" t="str">
        <f>IFERROR("Al  "&amp;DAY(Indice!B8)&amp;" de "&amp;VLOOKUP(MONTH(Indice!B8),Indice!S:T,2,0)&amp;" de "&amp;YEAR(Indice!B8-1)&amp;" no existen situaciones contingentes, ni reclamos que pudieran resultar en la generación de obligaciones para la Sociedad adicionales a las que se presentan en estos estados financieros.","Al … de …………... 20X2 no existen situaciones contingentes, ni reclamos que pudieran resultar en la generación de obligaciones para la Sociedad adicionales a las que se presentan en estos estados financieros.")</f>
        <v>Al  31 de Marzo de 2026 no existen situaciones contingentes, ni reclamos que pudieran resultar en la generación de obligaciones para la Sociedad adicionales a las que se presentan en estos estados financieros.</v>
      </c>
      <c r="B8" s="1111"/>
      <c r="C8" s="1111"/>
      <c r="D8" s="1111"/>
      <c r="E8" s="1111"/>
      <c r="F8" s="1111"/>
      <c r="G8" s="1111"/>
      <c r="H8" s="102"/>
      <c r="I8" s="102"/>
      <c r="J8" s="102"/>
      <c r="K8" s="102"/>
      <c r="L8" s="102"/>
      <c r="M8" s="102"/>
    </row>
    <row r="9" spans="1:13" s="103" customFormat="1" ht="16.5" customHeight="1" x14ac:dyDescent="0.3">
      <c r="A9" s="1111"/>
      <c r="B9" s="1111"/>
      <c r="C9" s="1111"/>
      <c r="D9" s="1111"/>
      <c r="E9" s="1111"/>
      <c r="F9" s="1111"/>
      <c r="G9" s="1111"/>
      <c r="H9" s="145"/>
      <c r="I9" s="102"/>
      <c r="J9" s="102"/>
      <c r="K9" s="102"/>
      <c r="L9" s="102"/>
      <c r="M9" s="102"/>
    </row>
    <row r="10" spans="1:13" s="103" customFormat="1" x14ac:dyDescent="0.3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3" s="103" customFormat="1" x14ac:dyDescent="0.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3" s="103" customFormat="1" x14ac:dyDescent="0.3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</row>
    <row r="13" spans="1:13" s="103" customFormat="1" x14ac:dyDescent="0.3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</row>
    <row r="14" spans="1:13" s="103" customFormat="1" x14ac:dyDescent="0.3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</row>
    <row r="15" spans="1:13" s="103" customFormat="1" x14ac:dyDescent="0.3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3" s="103" customFormat="1" x14ac:dyDescent="0.3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</row>
    <row r="19" spans="1:13" x14ac:dyDescent="0.3">
      <c r="C19" s="780"/>
      <c r="D19" s="780"/>
    </row>
    <row r="20" spans="1:13" s="59" customFormat="1" x14ac:dyDescent="0.3">
      <c r="A20" s="394" t="s">
        <v>845</v>
      </c>
      <c r="B20" s="532"/>
      <c r="C20" s="767" t="s">
        <v>885</v>
      </c>
      <c r="D20" s="895"/>
      <c r="E20" s="393" t="s">
        <v>886</v>
      </c>
      <c r="F20" s="73"/>
      <c r="G20" s="73"/>
      <c r="H20" s="73"/>
      <c r="I20" s="73"/>
      <c r="J20" s="73"/>
      <c r="K20" s="73"/>
      <c r="L20" s="73"/>
      <c r="M20" s="73"/>
    </row>
    <row r="21" spans="1:13" x14ac:dyDescent="0.3">
      <c r="A21" s="1046" t="s">
        <v>569</v>
      </c>
      <c r="B21" s="1046"/>
      <c r="C21" s="768" t="s">
        <v>887</v>
      </c>
      <c r="D21" s="780"/>
      <c r="E21" s="527" t="s">
        <v>628</v>
      </c>
    </row>
  </sheetData>
  <mergeCells count="4">
    <mergeCell ref="A8:G9"/>
    <mergeCell ref="A4:G4"/>
    <mergeCell ref="A7:G7"/>
    <mergeCell ref="A21:B21"/>
  </mergeCells>
  <hyperlinks>
    <hyperlink ref="E1" location="Indice!A1" display="Indice" xr:uid="{00000000-0004-0000-2900-000000000000}"/>
  </hyperlinks>
  <printOptions horizontalCentered="1"/>
  <pageMargins left="0.7" right="0.7" top="0.75" bottom="0.75" header="0.3" footer="0.3"/>
  <pageSetup paperSize="9" scale="62" orientation="landscape" r:id="rId1"/>
  <customProperties>
    <customPr name="_pios_id" r:id="rId2"/>
  </customProperties>
  <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3">
    <pageSetUpPr fitToPage="1"/>
  </sheetPr>
  <dimension ref="A1:AX40"/>
  <sheetViews>
    <sheetView zoomScale="76" zoomScaleNormal="76" workbookViewId="0">
      <selection activeCell="D41" sqref="D41"/>
    </sheetView>
  </sheetViews>
  <sheetFormatPr baseColWidth="10" defaultRowHeight="14.4" x14ac:dyDescent="0.3"/>
  <cols>
    <col min="1" max="1" width="51.44140625" style="70" customWidth="1"/>
    <col min="2" max="2" width="34.6640625" style="70" customWidth="1"/>
    <col min="3" max="3" width="29.44140625" style="70" customWidth="1"/>
    <col min="4" max="50" width="11.33203125" style="70"/>
  </cols>
  <sheetData>
    <row r="1" spans="1:10" x14ac:dyDescent="0.3">
      <c r="D1" s="85" t="s">
        <v>433</v>
      </c>
    </row>
    <row r="4" spans="1:10" x14ac:dyDescent="0.3">
      <c r="A4" s="1105" t="s">
        <v>487</v>
      </c>
      <c r="B4" s="1106"/>
      <c r="C4" s="1106"/>
      <c r="D4" s="1106"/>
      <c r="E4" s="1106"/>
      <c r="F4" s="1107"/>
    </row>
    <row r="5" spans="1:10" x14ac:dyDescent="0.3">
      <c r="A5" s="393"/>
      <c r="B5" s="393"/>
      <c r="C5" s="393"/>
      <c r="D5" s="393"/>
      <c r="E5" s="393"/>
    </row>
    <row r="6" spans="1:10" x14ac:dyDescent="0.3">
      <c r="A6" s="1115" t="s">
        <v>300</v>
      </c>
      <c r="B6" s="1115"/>
      <c r="C6" s="1115"/>
      <c r="D6" s="1115"/>
      <c r="E6" s="1115"/>
      <c r="F6" s="1115"/>
    </row>
    <row r="7" spans="1:10" x14ac:dyDescent="0.3">
      <c r="A7" s="1108" t="s">
        <v>481</v>
      </c>
      <c r="B7" s="1108"/>
    </row>
    <row r="8" spans="1:10" ht="59.25" hidden="1" customHeight="1" x14ac:dyDescent="0.3">
      <c r="A8" s="1116" t="s">
        <v>314</v>
      </c>
      <c r="B8" s="1116"/>
      <c r="C8" s="1116"/>
      <c r="D8" s="1116"/>
      <c r="E8" s="1116"/>
      <c r="F8" s="1116"/>
      <c r="G8" s="143"/>
      <c r="H8" s="143"/>
      <c r="I8" s="143"/>
      <c r="J8" s="143"/>
    </row>
    <row r="9" spans="1:10" ht="55.5" customHeight="1" x14ac:dyDescent="0.3">
      <c r="A9" s="1117" t="s">
        <v>301</v>
      </c>
      <c r="B9" s="1117"/>
      <c r="C9" s="1117"/>
      <c r="D9" s="1117"/>
      <c r="E9" s="1117"/>
      <c r="F9" s="1117"/>
      <c r="G9" s="143"/>
      <c r="H9" s="143"/>
      <c r="I9" s="143"/>
      <c r="J9" s="143"/>
    </row>
    <row r="10" spans="1:10" ht="15.6" x14ac:dyDescent="0.3">
      <c r="A10" s="136"/>
    </row>
    <row r="11" spans="1:10" s="70" customFormat="1" ht="21.75" customHeight="1" x14ac:dyDescent="0.3">
      <c r="A11" s="1118" t="s">
        <v>302</v>
      </c>
      <c r="B11" s="1118"/>
      <c r="C11" s="1118"/>
      <c r="D11" s="1118"/>
      <c r="E11" s="1118"/>
      <c r="F11" s="1118"/>
      <c r="G11" s="144"/>
      <c r="H11" s="144"/>
      <c r="I11" s="144"/>
      <c r="J11" s="144"/>
    </row>
    <row r="13" spans="1:10" ht="15" customHeight="1" x14ac:dyDescent="0.3">
      <c r="A13" s="137"/>
      <c r="B13" s="194">
        <f>IFERROR(IF(Indice!B8="","2XX2",YEAR(Indice!B8)),"2XX2")</f>
        <v>2026</v>
      </c>
      <c r="C13" s="194">
        <f>+IFERROR(YEAR(Indice!B8-365),"2XX1")</f>
        <v>2025</v>
      </c>
    </row>
    <row r="14" spans="1:10" ht="15.6" x14ac:dyDescent="0.3">
      <c r="A14" s="137" t="s">
        <v>303</v>
      </c>
      <c r="B14" s="138"/>
      <c r="C14" s="138"/>
    </row>
    <row r="15" spans="1:10" ht="15.6" x14ac:dyDescent="0.3">
      <c r="A15" s="137" t="s">
        <v>304</v>
      </c>
      <c r="B15" s="138"/>
      <c r="C15" s="138"/>
    </row>
    <row r="16" spans="1:10" ht="15.6" x14ac:dyDescent="0.3">
      <c r="A16" s="137" t="s">
        <v>109</v>
      </c>
      <c r="B16" s="138"/>
      <c r="C16" s="138"/>
    </row>
    <row r="17" spans="1:3" ht="15.6" x14ac:dyDescent="0.3">
      <c r="A17" s="137" t="s">
        <v>305</v>
      </c>
      <c r="B17" s="138"/>
      <c r="C17" s="138"/>
    </row>
    <row r="18" spans="1:3" ht="15.6" x14ac:dyDescent="0.3">
      <c r="A18" s="137" t="s">
        <v>306</v>
      </c>
      <c r="B18" s="139"/>
      <c r="C18" s="138"/>
    </row>
    <row r="19" spans="1:3" ht="15.6" x14ac:dyDescent="0.3">
      <c r="A19" s="137" t="s">
        <v>108</v>
      </c>
      <c r="B19" s="139"/>
      <c r="C19" s="138"/>
    </row>
    <row r="20" spans="1:3" ht="15.6" x14ac:dyDescent="0.3">
      <c r="A20" s="137" t="s">
        <v>307</v>
      </c>
      <c r="B20" s="1113" t="s">
        <v>487</v>
      </c>
      <c r="C20" s="1114"/>
    </row>
    <row r="21" spans="1:3" ht="15.6" x14ac:dyDescent="0.3">
      <c r="A21" s="137" t="s">
        <v>308</v>
      </c>
      <c r="B21" s="139"/>
      <c r="C21" s="138"/>
    </row>
    <row r="22" spans="1:3" ht="15.6" x14ac:dyDescent="0.3">
      <c r="A22" s="137" t="s">
        <v>309</v>
      </c>
      <c r="B22" s="139"/>
      <c r="C22" s="138"/>
    </row>
    <row r="23" spans="1:3" ht="15.6" x14ac:dyDescent="0.3">
      <c r="A23" s="137" t="s">
        <v>310</v>
      </c>
      <c r="B23" s="139"/>
      <c r="C23" s="138"/>
    </row>
    <row r="24" spans="1:3" ht="15.6" x14ac:dyDescent="0.3">
      <c r="A24" s="137" t="s">
        <v>311</v>
      </c>
      <c r="B24" s="139"/>
      <c r="C24" s="138"/>
    </row>
    <row r="25" spans="1:3" ht="31.2" x14ac:dyDescent="0.3">
      <c r="A25" s="137" t="s">
        <v>312</v>
      </c>
      <c r="B25" s="139"/>
      <c r="C25" s="138"/>
    </row>
    <row r="26" spans="1:3" ht="15.6" x14ac:dyDescent="0.3">
      <c r="A26" s="137" t="s">
        <v>313</v>
      </c>
      <c r="B26" s="139"/>
      <c r="C26" s="138"/>
    </row>
    <row r="27" spans="1:3" ht="15.6" x14ac:dyDescent="0.3">
      <c r="A27" s="140" t="s">
        <v>3</v>
      </c>
      <c r="B27" s="141"/>
      <c r="C27" s="142"/>
    </row>
    <row r="39" spans="1:50" s="59" customFormat="1" x14ac:dyDescent="0.3">
      <c r="A39" s="393" t="s">
        <v>657</v>
      </c>
      <c r="B39" s="896" t="s">
        <v>858</v>
      </c>
      <c r="C39" s="73"/>
      <c r="D39" s="393" t="s">
        <v>572</v>
      </c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</row>
    <row r="40" spans="1:50" x14ac:dyDescent="0.3">
      <c r="A40" s="527" t="s">
        <v>573</v>
      </c>
      <c r="B40" s="897" t="s">
        <v>575</v>
      </c>
      <c r="D40" s="527" t="s">
        <v>574</v>
      </c>
    </row>
  </sheetData>
  <mergeCells count="7">
    <mergeCell ref="A4:F4"/>
    <mergeCell ref="B20:C20"/>
    <mergeCell ref="A7:B7"/>
    <mergeCell ref="A6:F6"/>
    <mergeCell ref="A8:F8"/>
    <mergeCell ref="A9:F9"/>
    <mergeCell ref="A11:F11"/>
  </mergeCells>
  <hyperlinks>
    <hyperlink ref="D1" location="Indice!A1" display="Índice" xr:uid="{00000000-0004-0000-2A00-000000000000}"/>
  </hyperlinks>
  <printOptions horizontalCentered="1"/>
  <pageMargins left="0.25" right="0.25" top="0.75" bottom="0.75" header="0.3" footer="0.3"/>
  <pageSetup paperSize="9" scale="22" orientation="landscape" r:id="rId1"/>
  <customProperties>
    <customPr name="_pios_id" r:id="rId2"/>
  </customProperties>
  <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4">
    <pageSetUpPr fitToPage="1"/>
  </sheetPr>
  <dimension ref="A1:N19"/>
  <sheetViews>
    <sheetView showGridLines="0" workbookViewId="0">
      <selection activeCell="C31" sqref="C31"/>
    </sheetView>
  </sheetViews>
  <sheetFormatPr baseColWidth="10" defaultRowHeight="14.4" x14ac:dyDescent="0.3"/>
  <cols>
    <col min="1" max="5" width="24.33203125" style="70" customWidth="1"/>
    <col min="6" max="6" width="12.88671875" style="70" customWidth="1"/>
    <col min="7" max="7" width="11.33203125" style="70"/>
    <col min="8" max="8" width="17.33203125" style="70" customWidth="1"/>
    <col min="9" max="14" width="11.33203125" style="70"/>
  </cols>
  <sheetData>
    <row r="1" spans="1:14" x14ac:dyDescent="0.3">
      <c r="C1" s="70" t="s">
        <v>39</v>
      </c>
      <c r="E1" s="85" t="s">
        <v>293</v>
      </c>
    </row>
    <row r="2" spans="1:14" x14ac:dyDescent="0.3">
      <c r="C2" s="74"/>
    </row>
    <row r="5" spans="1:14" x14ac:dyDescent="0.3">
      <c r="A5" s="134" t="s">
        <v>315</v>
      </c>
      <c r="B5" s="134"/>
      <c r="C5" s="134"/>
      <c r="D5" s="134"/>
      <c r="E5" s="134"/>
      <c r="F5" s="134"/>
      <c r="G5" s="134"/>
      <c r="H5" s="134"/>
      <c r="I5" s="134"/>
    </row>
    <row r="6" spans="1:14" s="103" customFormat="1" x14ac:dyDescent="0.3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102" customFormat="1" ht="39.15" customHeight="1" x14ac:dyDescent="0.3">
      <c r="A7" s="1111" t="s">
        <v>895</v>
      </c>
      <c r="B7" s="1111"/>
      <c r="C7" s="1111"/>
      <c r="D7" s="1111"/>
      <c r="E7" s="1111"/>
      <c r="F7" s="1111"/>
      <c r="G7" s="1111"/>
      <c r="H7" s="1111"/>
      <c r="I7" s="1111"/>
    </row>
    <row r="8" spans="1:14" s="103" customFormat="1" x14ac:dyDescent="0.3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</row>
    <row r="9" spans="1:14" s="103" customFormat="1" ht="46.5" customHeight="1" x14ac:dyDescent="0.3">
      <c r="J9" s="102"/>
      <c r="K9" s="102"/>
      <c r="L9" s="102"/>
      <c r="M9" s="102"/>
      <c r="N9" s="102"/>
    </row>
    <row r="10" spans="1:14" s="103" customFormat="1" x14ac:dyDescent="0.3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</row>
    <row r="11" spans="1:14" s="103" customFormat="1" x14ac:dyDescent="0.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</row>
    <row r="12" spans="1:14" s="103" customFormat="1" x14ac:dyDescent="0.3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</row>
    <row r="13" spans="1:14" s="103" customFormat="1" x14ac:dyDescent="0.3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  <row r="14" spans="1:14" s="103" customFormat="1" x14ac:dyDescent="0.3">
      <c r="A14" s="1119"/>
      <c r="B14" s="1119"/>
      <c r="C14" s="1119"/>
      <c r="D14" s="1119"/>
      <c r="E14" s="1119"/>
      <c r="F14" s="1119"/>
      <c r="G14" s="1119"/>
      <c r="H14" s="1119"/>
      <c r="I14" s="1119"/>
      <c r="J14" s="102"/>
      <c r="K14" s="102"/>
      <c r="L14" s="102"/>
      <c r="M14" s="102"/>
      <c r="N14" s="102"/>
    </row>
    <row r="15" spans="1:14" s="103" customFormat="1" x14ac:dyDescent="0.3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</row>
    <row r="16" spans="1:14" x14ac:dyDescent="0.3">
      <c r="D16" s="780"/>
    </row>
    <row r="17" spans="1:14" s="59" customFormat="1" x14ac:dyDescent="0.3">
      <c r="A17" s="394" t="s">
        <v>846</v>
      </c>
      <c r="B17" s="73"/>
      <c r="C17" s="73"/>
      <c r="D17" s="896" t="s">
        <v>853</v>
      </c>
      <c r="E17" s="73"/>
      <c r="F17" s="73"/>
      <c r="G17" s="393" t="s">
        <v>572</v>
      </c>
      <c r="H17" s="73"/>
      <c r="I17" s="73"/>
      <c r="J17" s="73"/>
      <c r="K17" s="73"/>
      <c r="L17" s="73"/>
      <c r="M17" s="73"/>
      <c r="N17" s="73"/>
    </row>
    <row r="18" spans="1:14" x14ac:dyDescent="0.3">
      <c r="A18" s="1046" t="s">
        <v>573</v>
      </c>
      <c r="B18" s="1046"/>
      <c r="D18" s="897" t="s">
        <v>570</v>
      </c>
      <c r="G18" s="527" t="s">
        <v>574</v>
      </c>
    </row>
    <row r="19" spans="1:14" x14ac:dyDescent="0.3">
      <c r="D19" s="780"/>
    </row>
  </sheetData>
  <mergeCells count="3">
    <mergeCell ref="A7:I7"/>
    <mergeCell ref="A14:I14"/>
    <mergeCell ref="A18:B18"/>
  </mergeCells>
  <hyperlinks>
    <hyperlink ref="E1" location="Indice!A1" display="Indice" xr:uid="{00000000-0004-0000-2B00-000000000000}"/>
  </hyperlinks>
  <printOptions horizontalCentered="1"/>
  <pageMargins left="0.7" right="0.7" top="0.75" bottom="0.75" header="0.3" footer="0.3"/>
  <pageSetup paperSize="9" scale="56" orientation="landscape" r:id="rId1"/>
  <customProperties>
    <customPr name="_pios_id" r:id="rId2"/>
  </customProperties>
  <drawing r:id="rId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H41"/>
  <sheetViews>
    <sheetView showGridLines="0" zoomScaleNormal="100" workbookViewId="0">
      <selection activeCell="G13" sqref="G13"/>
    </sheetView>
  </sheetViews>
  <sheetFormatPr baseColWidth="10" defaultRowHeight="14.4" x14ac:dyDescent="0.3"/>
  <cols>
    <col min="1" max="1" width="39.44140625" customWidth="1"/>
    <col min="2" max="3" width="27" customWidth="1"/>
    <col min="4" max="4" width="1.33203125" style="25" customWidth="1"/>
    <col min="5" max="5" width="16.33203125" customWidth="1"/>
    <col min="6" max="6" width="15.6640625" customWidth="1"/>
  </cols>
  <sheetData>
    <row r="1" spans="1:8" x14ac:dyDescent="0.3">
      <c r="C1" s="226" t="s">
        <v>293</v>
      </c>
      <c r="H1" s="84"/>
    </row>
    <row r="5" spans="1:8" x14ac:dyDescent="0.3">
      <c r="A5" s="224" t="s">
        <v>430</v>
      </c>
      <c r="B5" s="224"/>
      <c r="C5" s="224"/>
      <c r="D5" s="225"/>
      <c r="E5" s="225"/>
      <c r="F5" s="225"/>
      <c r="G5" s="225"/>
    </row>
    <row r="6" spans="1:8" x14ac:dyDescent="0.3">
      <c r="A6" s="175" t="s">
        <v>481</v>
      </c>
      <c r="B6" s="219"/>
      <c r="C6" s="219"/>
      <c r="D6" s="734"/>
      <c r="E6" s="219"/>
      <c r="F6" s="219"/>
      <c r="G6" s="219"/>
    </row>
    <row r="7" spans="1:8" s="59" customFormat="1" x14ac:dyDescent="0.3">
      <c r="A7" s="628" t="s">
        <v>913</v>
      </c>
      <c r="B7" s="628"/>
      <c r="C7" s="628"/>
      <c r="D7" s="735"/>
      <c r="E7" s="628"/>
      <c r="F7" s="628"/>
      <c r="G7" s="628"/>
    </row>
    <row r="8" spans="1:8" ht="8.4" customHeight="1" x14ac:dyDescent="0.3">
      <c r="A8" s="219"/>
      <c r="B8" s="219"/>
      <c r="C8" s="219"/>
      <c r="D8" s="734"/>
      <c r="E8" s="219"/>
      <c r="F8" s="219"/>
      <c r="G8" s="219"/>
    </row>
    <row r="9" spans="1:8" ht="9.6" customHeight="1" x14ac:dyDescent="0.3">
      <c r="A9" s="219"/>
      <c r="B9" s="219"/>
      <c r="C9" s="219"/>
      <c r="D9" s="734"/>
      <c r="E9" s="219"/>
      <c r="F9" s="219"/>
      <c r="G9" s="219"/>
    </row>
    <row r="10" spans="1:8" x14ac:dyDescent="0.3">
      <c r="A10" s="219"/>
      <c r="B10" s="194">
        <v>2026</v>
      </c>
      <c r="C10" s="194">
        <v>2025</v>
      </c>
      <c r="D10" s="734"/>
      <c r="E10" s="749"/>
      <c r="F10" s="749"/>
      <c r="G10" s="219"/>
    </row>
    <row r="11" spans="1:8" x14ac:dyDescent="0.3">
      <c r="A11" s="590" t="s">
        <v>425</v>
      </c>
      <c r="B11" s="591"/>
      <c r="C11" s="223"/>
      <c r="D11" s="734"/>
      <c r="E11" s="219"/>
      <c r="F11" s="746"/>
      <c r="G11" s="219"/>
    </row>
    <row r="12" spans="1:8" x14ac:dyDescent="0.3">
      <c r="A12" s="636" t="s">
        <v>426</v>
      </c>
      <c r="B12" s="615">
        <v>13183395</v>
      </c>
      <c r="C12" s="615">
        <v>28012721</v>
      </c>
      <c r="D12" s="734"/>
      <c r="E12" s="745"/>
      <c r="F12" s="748"/>
      <c r="G12" s="219"/>
    </row>
    <row r="13" spans="1:8" x14ac:dyDescent="0.3">
      <c r="A13" s="616" t="s">
        <v>427</v>
      </c>
      <c r="B13" s="617">
        <f>SUM(B12)</f>
        <v>13183395</v>
      </c>
      <c r="C13" s="617">
        <f>SUM(C12)</f>
        <v>28012721</v>
      </c>
      <c r="D13" s="734"/>
      <c r="E13" s="219"/>
      <c r="F13" s="748"/>
      <c r="G13" s="219"/>
    </row>
    <row r="14" spans="1:8" x14ac:dyDescent="0.3">
      <c r="A14" s="637" t="s">
        <v>428</v>
      </c>
      <c r="B14" s="899"/>
      <c r="C14" s="900"/>
      <c r="D14" s="734"/>
      <c r="E14" s="219"/>
      <c r="F14" s="748"/>
      <c r="G14" s="219"/>
    </row>
    <row r="15" spans="1:8" x14ac:dyDescent="0.3">
      <c r="A15" s="614" t="s">
        <v>834</v>
      </c>
      <c r="B15" s="615">
        <v>0</v>
      </c>
      <c r="C15" s="615">
        <v>5154109589</v>
      </c>
      <c r="D15" s="734"/>
      <c r="E15" s="746"/>
      <c r="F15" s="748"/>
      <c r="G15" s="219"/>
    </row>
    <row r="16" spans="1:8" x14ac:dyDescent="0.3">
      <c r="A16" s="220" t="s">
        <v>429</v>
      </c>
      <c r="B16" s="617">
        <f>SUM(B15)</f>
        <v>0</v>
      </c>
      <c r="C16" s="617">
        <f>SUM(C15)</f>
        <v>5154109589</v>
      </c>
      <c r="D16" s="734"/>
      <c r="E16" s="219"/>
      <c r="F16" s="746"/>
      <c r="G16" s="219"/>
    </row>
    <row r="17" spans="1:7" x14ac:dyDescent="0.3">
      <c r="A17" s="219"/>
      <c r="B17" s="219"/>
      <c r="C17" s="219"/>
      <c r="D17" s="734"/>
      <c r="E17" s="219"/>
      <c r="F17" s="746"/>
      <c r="G17" s="219"/>
    </row>
    <row r="18" spans="1:7" x14ac:dyDescent="0.3">
      <c r="A18" s="469"/>
      <c r="B18" s="469"/>
      <c r="C18" s="469"/>
      <c r="D18" s="734"/>
      <c r="E18" s="219"/>
      <c r="F18" s="746"/>
      <c r="G18" s="219"/>
    </row>
    <row r="19" spans="1:7" x14ac:dyDescent="0.3">
      <c r="A19" s="221"/>
      <c r="B19" s="221"/>
      <c r="C19" s="221"/>
      <c r="D19" s="734"/>
      <c r="E19" s="219"/>
      <c r="F19" s="746"/>
      <c r="G19" s="219"/>
    </row>
    <row r="20" spans="1:7" x14ac:dyDescent="0.3">
      <c r="A20" s="590"/>
      <c r="B20" s="194">
        <v>2026</v>
      </c>
      <c r="C20" s="194">
        <v>2025</v>
      </c>
      <c r="D20" s="734"/>
      <c r="E20" s="219"/>
      <c r="F20" s="746"/>
      <c r="G20" s="219"/>
    </row>
    <row r="21" spans="1:7" x14ac:dyDescent="0.3">
      <c r="A21" s="590" t="s">
        <v>682</v>
      </c>
      <c r="B21" s="591"/>
      <c r="C21" s="223"/>
      <c r="D21" s="734"/>
      <c r="E21" s="219"/>
      <c r="F21" s="746"/>
      <c r="G21" s="219"/>
    </row>
    <row r="22" spans="1:7" x14ac:dyDescent="0.3">
      <c r="A22" s="223" t="s">
        <v>57</v>
      </c>
      <c r="B22" s="619">
        <v>74814495</v>
      </c>
      <c r="C22" s="618">
        <v>1251459063</v>
      </c>
      <c r="D22" s="734"/>
      <c r="E22" s="746"/>
      <c r="F22" s="748"/>
      <c r="G22" s="219"/>
    </row>
    <row r="23" spans="1:7" x14ac:dyDescent="0.3">
      <c r="A23" s="620" t="s">
        <v>683</v>
      </c>
      <c r="B23" s="621">
        <f>SUM(B22)</f>
        <v>74814495</v>
      </c>
      <c r="C23" s="621">
        <f>SUM(C22)</f>
        <v>1251459063</v>
      </c>
      <c r="D23" s="734"/>
      <c r="E23" s="219"/>
      <c r="F23" s="746"/>
      <c r="G23" s="219"/>
    </row>
    <row r="24" spans="1:7" x14ac:dyDescent="0.3">
      <c r="A24" s="637" t="s">
        <v>684</v>
      </c>
      <c r="B24" s="899"/>
      <c r="C24" s="900"/>
      <c r="D24" s="736"/>
      <c r="E24" s="469"/>
      <c r="F24" s="747"/>
      <c r="G24" s="221"/>
    </row>
    <row r="25" spans="1:7" x14ac:dyDescent="0.3">
      <c r="A25" s="223" t="s">
        <v>685</v>
      </c>
      <c r="B25" s="619">
        <v>369900000</v>
      </c>
      <c r="C25" s="619">
        <v>1584472182</v>
      </c>
      <c r="D25" s="737"/>
      <c r="E25" s="746"/>
      <c r="F25" s="748"/>
      <c r="G25" s="221"/>
    </row>
    <row r="26" spans="1:7" x14ac:dyDescent="0.3">
      <c r="A26" s="223" t="s">
        <v>686</v>
      </c>
      <c r="B26" s="619"/>
      <c r="C26" s="619">
        <v>20753806542</v>
      </c>
      <c r="D26" s="737"/>
      <c r="E26" s="746"/>
      <c r="F26" s="748"/>
      <c r="G26" s="221"/>
    </row>
    <row r="27" spans="1:7" x14ac:dyDescent="0.3">
      <c r="A27" s="222" t="s">
        <v>687</v>
      </c>
      <c r="B27" s="621">
        <f>SUM(B25:B26)</f>
        <v>369900000</v>
      </c>
      <c r="C27" s="621">
        <f>SUM(C25:C26)</f>
        <v>22338278724</v>
      </c>
      <c r="D27" s="737"/>
      <c r="E27" s="221"/>
      <c r="G27" s="221"/>
    </row>
    <row r="28" spans="1:7" x14ac:dyDescent="0.3">
      <c r="A28" s="219"/>
      <c r="B28" s="219"/>
      <c r="C28" s="219"/>
      <c r="D28" s="737"/>
      <c r="E28" s="221"/>
      <c r="F28" s="221"/>
      <c r="G28" s="221"/>
    </row>
    <row r="29" spans="1:7" x14ac:dyDescent="0.3">
      <c r="A29" s="219"/>
      <c r="B29" s="219"/>
      <c r="C29" s="219"/>
      <c r="D29" s="737"/>
      <c r="E29" s="221"/>
      <c r="F29" s="221"/>
      <c r="G29" s="221"/>
    </row>
    <row r="30" spans="1:7" x14ac:dyDescent="0.3">
      <c r="A30" s="219"/>
      <c r="B30" s="219"/>
      <c r="C30" s="219"/>
      <c r="D30" s="737"/>
      <c r="E30" s="221"/>
      <c r="F30" s="221"/>
      <c r="G30" s="221"/>
    </row>
    <row r="31" spans="1:7" x14ac:dyDescent="0.3">
      <c r="D31" s="737"/>
      <c r="E31" s="221"/>
      <c r="F31" s="221"/>
      <c r="G31" s="221"/>
    </row>
    <row r="32" spans="1:7" x14ac:dyDescent="0.3">
      <c r="D32" s="737"/>
      <c r="E32" s="221"/>
      <c r="F32" s="221"/>
      <c r="G32" s="221"/>
    </row>
    <row r="33" spans="1:7" x14ac:dyDescent="0.3">
      <c r="D33" s="737"/>
      <c r="E33" s="221"/>
      <c r="F33" s="221"/>
      <c r="G33" s="221"/>
    </row>
    <row r="34" spans="1:7" x14ac:dyDescent="0.3">
      <c r="B34" s="773"/>
      <c r="D34" s="737"/>
      <c r="E34" s="221"/>
      <c r="F34" s="221"/>
      <c r="G34" s="221"/>
    </row>
    <row r="35" spans="1:7" x14ac:dyDescent="0.3">
      <c r="A35" s="394" t="s">
        <v>688</v>
      </c>
      <c r="B35" s="896" t="s">
        <v>853</v>
      </c>
      <c r="C35" s="393" t="s">
        <v>888</v>
      </c>
      <c r="D35" s="737"/>
      <c r="E35" s="221"/>
      <c r="F35" s="221"/>
      <c r="G35" s="221"/>
    </row>
    <row r="36" spans="1:7" x14ac:dyDescent="0.3">
      <c r="A36" s="529" t="s">
        <v>689</v>
      </c>
      <c r="B36" s="897" t="s">
        <v>570</v>
      </c>
      <c r="C36" s="527" t="s">
        <v>578</v>
      </c>
      <c r="D36" s="737"/>
      <c r="E36" s="221"/>
      <c r="F36" s="221"/>
      <c r="G36" s="221"/>
    </row>
    <row r="37" spans="1:7" x14ac:dyDescent="0.3">
      <c r="A37" s="221"/>
      <c r="B37" s="221"/>
      <c r="C37" s="221"/>
      <c r="D37" s="737"/>
      <c r="E37" s="221"/>
      <c r="F37" s="221"/>
      <c r="G37" s="221"/>
    </row>
    <row r="38" spans="1:7" x14ac:dyDescent="0.3">
      <c r="A38" s="221"/>
      <c r="B38" s="221"/>
      <c r="C38" s="221"/>
      <c r="D38" s="737"/>
      <c r="E38" s="221"/>
      <c r="F38" s="221"/>
      <c r="G38" s="221"/>
    </row>
    <row r="39" spans="1:7" x14ac:dyDescent="0.3">
      <c r="A39" s="221"/>
      <c r="B39" s="221"/>
      <c r="C39" s="221"/>
      <c r="D39" s="737"/>
      <c r="E39" s="221"/>
      <c r="F39" s="221"/>
      <c r="G39" s="221"/>
    </row>
    <row r="40" spans="1:7" x14ac:dyDescent="0.3">
      <c r="A40" s="221"/>
      <c r="B40" s="221"/>
      <c r="C40" s="221"/>
      <c r="D40" s="737"/>
      <c r="E40" s="221"/>
      <c r="F40" s="221"/>
      <c r="G40" s="221"/>
    </row>
    <row r="41" spans="1:7" x14ac:dyDescent="0.3">
      <c r="A41" s="221"/>
      <c r="B41" s="221"/>
      <c r="C41" s="221"/>
      <c r="D41" s="737"/>
      <c r="E41" s="221"/>
      <c r="F41" s="221"/>
      <c r="G41" s="221"/>
    </row>
  </sheetData>
  <mergeCells count="2">
    <mergeCell ref="B14:C14"/>
    <mergeCell ref="B24:C24"/>
  </mergeCells>
  <hyperlinks>
    <hyperlink ref="C1" location="Indice!A1" display="Indice" xr:uid="{698040ED-BB38-4863-8EBA-7CCCC0170000}"/>
  </hyperlinks>
  <printOptions horizontalCentered="1"/>
  <pageMargins left="0.7" right="0.7" top="0.75" bottom="0.75" header="0.3" footer="0.3"/>
  <pageSetup paperSize="14" scale="95" orientation="portrait" r:id="rId1"/>
  <customProperties>
    <customPr name="_pios_id" r:id="rId2"/>
  </customProperties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H0Uh25JrD4o1m6tV8CllBZWNhN5K18AllTzTtHu+mR8=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Tk92gKmI6w4SL7w+xph0OUsxy4WLoV/rZkdUrZKHx6g=</DigestValue>
    </Reference>
  </SignedInfo>
  <SignatureValue>N7WcUxmUb8tSyhu/IO5sSRliedIspDd0JbmRrr4tpt47vMlSQPl0V6vqitSQSnVpmLVywE0ubMg4
xTGIHpfNUC7trS7uHkQNnqKSASPeCaPa3bzWDnHjc43Bur3NOYCGj+670Z5MFuuSob7IK83la7V2
HHouazueLI8mKR6o2zABoMntPBhOxzzW41gicmT86tZ4QNi6E3DMj6O0PiVfN4QRMWvWDaP2SI5K
HBWEYga0XeKQ8+dJmJ/oIl8VxvVdFeorj/GnaI18sALp8gB04axm1ZOcKodOxpBu8SpHGWn1enmO
vDGCkm6Zm2wQ9oAwB8yKk0CGCrWiJe4PHTu3Jg==</SignatureValue>
  <KeyInfo>
    <X509Data>
      <X509Certificate>MIIIjDCCBnSgAwIBAgIIHeoMXMyGg2EwDQYJKoZIhvcNAQELBQAwWjEaMBgGA1UEAwwRQ0EtRE9DVU1FTlRBIFMuQS4xFjAUBgNVBAUTDVJVQzgwMDUwMTcyLTExFzAVBgNVBAoMDkRPQ1VNRU5UQSBTLkEuMQswCQYDVQQGEwJQWTAeFw0yNDEwMDkxMzAwMDBaFw0yNjEwMDkxMzAwMDBaMIHBMScwJQYDVQQDDB5NQVJJRUxBIFNPRklBIElOU0ZSQU4gT1JJSFVFTEExEjAQBgNVBAUTCUNJMTMxMDg3MTEWMBQGA1UEKgwNTUFSSUVMQSBTT0ZJQTEZMBcGA1UEBAwQSU5TRlJBTiBPUklIVUVMQTELMAkGA1UECwwCRjIxNTAzBgNVBAoMLENFUlRJRklDQURPIENVQUxJRklDQURPIERFIEZJUk1BIEVMRUNUUk9OSUNBMQswCQYDVQQGEwJQWTCCASIwDQYJKoZIhvcNAQEBBQADggEPADCCAQoCggEBALdwg4aegtCA7DLCQlfO8G0MGMZKVxQszTRrRQHQ2Up+qDTl+C/wN6YNtRfASdzmLI44PhkfdOS83mjq7WFq1zfPxdTQgtyIF2HE3xcLvBYn/9uRf57M4f6k5gGaXIkPBCpeYKB06vxtiIhepR48QzoE3KGdbwRnIGEnmETRad/ueNxpXHq3e5PyvQWTVhYXebo8jy2hhWji6tlohupw0NBkGEAE9/p7E6hjDITicMO6/CbkuQ+zBAT6e4KsHDvRz8kJ7dDdhf+fPhVmea6XqNvIA2EuNXKuupdgpzckd1987SHZBflYfwqxGZuvzW9dOjtBAEy5AOk+hDyez9OUh6s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0uaW5zZnJhbk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ceYiMrQTQUz3X1UH/Pl9h/LWSAMA4GA1UdDwEB/wQEAwIF4DANBgkqhkiG9w0BAQsFAAOCAgEAPU9Oz5jR2hcaaEuXLhvR7pBkwwzK8ncz+CJz5YVot/Juw5qFETkO//S7tvtmoXr4/BdP2/LmQG26C7/MihrFtq16TLdARCzN4ul4J2g7i/w+oZUTz5Jq5hqKuqGLSRTAUVE0xOQkdG/nL1QfH1yrgDZlv+GfkipfrWHtXyJ3A065uGizeMuTJ+fNRU8kKV6tzohkhQNAi8ZMIwtwGW3WrAxpQvhslf1R661feH8Xd1JlIwPsSSr5NTcqlGDpo7TpUxZm4c2quxdAieAi/odk76ET0BgQ8pdmymVtzwZ+0uDOfl79/EroFGcXl9UemrNe+e6Nrx/Y+jt2/jYYWJj7s4tZ4HSB6saem08qyWmE9CF419758med4wE2AxiK0sxMRehWasX3x3QDLB2Oy00p7imnRAvzIFXiB4ha5Yeh4KjS5orHPdHvw+Q87UfIK6BB8s388EsLC/Ff8+J0y3pn+awlr6Sl8ttT4EPzb1w2itNG9FTL9i8TD9FRm8/6Drj6oCwIiuDS5zZcJ3hhMD9rhoX1p0C+OcBNqPn1rT8sSu2VYxTS1HMEZL4QXoCo6fxv9wAJOrEcTk1xhidVX2FnXnK+2sKL1kC6tPmJsmErwrh0lgXXboZgrKodUohSQPa+1wzgPITMui4T/vdreBFbx5wLIIr+LT8ONM/eT9qXoS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45rYrGlyEJXzjXnHQU2WuDbCszhaaBBtn6RzfPEPkSk=</DigestValue>
      </Reference>
      <Reference URI="/xl/calcChain.xml?ContentType=application/vnd.openxmlformats-officedocument.spreadsheetml.calcChain+xml">
        <DigestMethod Algorithm="http://www.w3.org/2001/04/xmlenc#sha256"/>
        <DigestValue>XZRVBvZiXp1SbnXfuJJnh8jOiuzBTinT2zJfNln3m+U=</DigestValue>
      </Reference>
      <Reference URI="/xl/customProperty1.bin?ContentType=application/vnd.openxmlformats-officedocument.spreadsheetml.customProperty">
        <DigestMethod Algorithm="http://www.w3.org/2001/04/xmlenc#sha256"/>
        <DigestValue>1yJKI8pGEHYm0SVNIdJ2nQnvPJTljTLJs1U8x4eON/8=</DigestValue>
      </Reference>
      <Reference URI="/xl/customProperty10.bin?ContentType=application/vnd.openxmlformats-officedocument.spreadsheetml.customProperty">
        <DigestMethod Algorithm="http://www.w3.org/2001/04/xmlenc#sha256"/>
        <DigestValue>WLi3Xz3S+8hp4QkXVSmM++4382l9FxvAMQR2sX03kyA=</DigestValue>
      </Reference>
      <Reference URI="/xl/customProperty11.bin?ContentType=application/vnd.openxmlformats-officedocument.spreadsheetml.customProperty">
        <DigestMethod Algorithm="http://www.w3.org/2001/04/xmlenc#sha256"/>
        <DigestValue>NdyVFY5RSEwmhPWf3VUMDoffbrQPqILhW+A0Da3cg9k=</DigestValue>
      </Reference>
      <Reference URI="/xl/customProperty12.bin?ContentType=application/vnd.openxmlformats-officedocument.spreadsheetml.customProperty">
        <DigestMethod Algorithm="http://www.w3.org/2001/04/xmlenc#sha256"/>
        <DigestValue>qQHJ8lI0W3t6rhtfujzs1hGNhEV6IJMSgxxGB+xW3HA=</DigestValue>
      </Reference>
      <Reference URI="/xl/customProperty13.bin?ContentType=application/vnd.openxmlformats-officedocument.spreadsheetml.customProperty">
        <DigestMethod Algorithm="http://www.w3.org/2001/04/xmlenc#sha256"/>
        <DigestValue>/hT40xfD2px1Dxh5pOwhjh/dsl1WIKUDNxm+sv/eBaE=</DigestValue>
      </Reference>
      <Reference URI="/xl/customProperty14.bin?ContentType=application/vnd.openxmlformats-officedocument.spreadsheetml.customProperty">
        <DigestMethod Algorithm="http://www.w3.org/2001/04/xmlenc#sha256"/>
        <DigestValue>f1pSnFug0/qedJ2JYSgiNueD2b/kvIkADAqM8n1dhsk=</DigestValue>
      </Reference>
      <Reference URI="/xl/customProperty15.bin?ContentType=application/vnd.openxmlformats-officedocument.spreadsheetml.customProperty">
        <DigestMethod Algorithm="http://www.w3.org/2001/04/xmlenc#sha256"/>
        <DigestValue>SS/5vQRi4nej2MJyH+5Sl5e5hfwXpN2hGumkINQl7mc=</DigestValue>
      </Reference>
      <Reference URI="/xl/customProperty16.bin?ContentType=application/vnd.openxmlformats-officedocument.spreadsheetml.customProperty">
        <DigestMethod Algorithm="http://www.w3.org/2001/04/xmlenc#sha256"/>
        <DigestValue>yIfcgqU+pG7qheCa7MEvVHmtWvK3qsAo+y8RbIKzWy8=</DigestValue>
      </Reference>
      <Reference URI="/xl/customProperty17.bin?ContentType=application/vnd.openxmlformats-officedocument.spreadsheetml.customProperty">
        <DigestMethod Algorithm="http://www.w3.org/2001/04/xmlenc#sha256"/>
        <DigestValue>+v0EiDD7cwRRCfP7NXk6Sf9c2bSBq83fst3IL9fqPOc=</DigestValue>
      </Reference>
      <Reference URI="/xl/customProperty18.bin?ContentType=application/vnd.openxmlformats-officedocument.spreadsheetml.customProperty">
        <DigestMethod Algorithm="http://www.w3.org/2001/04/xmlenc#sha256"/>
        <DigestValue>Rm5+lmWfwieP4W01r+rWqxs0/b8Y6hF5JEBREWWMkvg=</DigestValue>
      </Reference>
      <Reference URI="/xl/customProperty19.bin?ContentType=application/vnd.openxmlformats-officedocument.spreadsheetml.customProperty">
        <DigestMethod Algorithm="http://www.w3.org/2001/04/xmlenc#sha256"/>
        <DigestValue>DFJu9PJA3rWmpqjt7ZMmQlvc3lLx8LgcrSGnl/28uhM=</DigestValue>
      </Reference>
      <Reference URI="/xl/customProperty2.bin?ContentType=application/vnd.openxmlformats-officedocument.spreadsheetml.customProperty">
        <DigestMethod Algorithm="http://www.w3.org/2001/04/xmlenc#sha256"/>
        <DigestValue>1pHoqU954wgyCVz+cJSKlrNcVqm1YGkDGI9vl2fpr70=</DigestValue>
      </Reference>
      <Reference URI="/xl/customProperty20.bin?ContentType=application/vnd.openxmlformats-officedocument.spreadsheetml.customProperty">
        <DigestMethod Algorithm="http://www.w3.org/2001/04/xmlenc#sha256"/>
        <DigestValue>gPxzZHheRdTUJGn2kzTjn1sfdbXhVxJesLhL7uRvJ9Y=</DigestValue>
      </Reference>
      <Reference URI="/xl/customProperty21.bin?ContentType=application/vnd.openxmlformats-officedocument.spreadsheetml.customProperty">
        <DigestMethod Algorithm="http://www.w3.org/2001/04/xmlenc#sha256"/>
        <DigestValue>HYl12x1reP3UTld3ygD55wHXK2mmrPl0Ul10L0GfGn4=</DigestValue>
      </Reference>
      <Reference URI="/xl/customProperty22.bin?ContentType=application/vnd.openxmlformats-officedocument.spreadsheetml.customProperty">
        <DigestMethod Algorithm="http://www.w3.org/2001/04/xmlenc#sha256"/>
        <DigestValue>kkcBQof8BtH/FLHTN+z3ad8GP/J1z+3AOTBmtVsDMAQ=</DigestValue>
      </Reference>
      <Reference URI="/xl/customProperty23.bin?ContentType=application/vnd.openxmlformats-officedocument.spreadsheetml.customProperty">
        <DigestMethod Algorithm="http://www.w3.org/2001/04/xmlenc#sha256"/>
        <DigestValue>aK6hHYvzxzz8y52ON9Z4/EqUHZN3wz2hW4M8ldqVIzE=</DigestValue>
      </Reference>
      <Reference URI="/xl/customProperty24.bin?ContentType=application/vnd.openxmlformats-officedocument.spreadsheetml.customProperty">
        <DigestMethod Algorithm="http://www.w3.org/2001/04/xmlenc#sha256"/>
        <DigestValue>kU72xhhbJk1bPmy6LAZfmkVg47/kNFHWWa3ENxw2Z1M=</DigestValue>
      </Reference>
      <Reference URI="/xl/customProperty25.bin?ContentType=application/vnd.openxmlformats-officedocument.spreadsheetml.customProperty">
        <DigestMethod Algorithm="http://www.w3.org/2001/04/xmlenc#sha256"/>
        <DigestValue>qHYZEgSLRsJNmevT9GJ3NXa6lv2Rs3YHv5MJ90uJiRI=</DigestValue>
      </Reference>
      <Reference URI="/xl/customProperty26.bin?ContentType=application/vnd.openxmlformats-officedocument.spreadsheetml.customProperty">
        <DigestMethod Algorithm="http://www.w3.org/2001/04/xmlenc#sha256"/>
        <DigestValue>VaYonW4yWp+0uiuc7MUuXi2apGEPbmKC/bZXeNmHpRs=</DigestValue>
      </Reference>
      <Reference URI="/xl/customProperty27.bin?ContentType=application/vnd.openxmlformats-officedocument.spreadsheetml.customProperty">
        <DigestMethod Algorithm="http://www.w3.org/2001/04/xmlenc#sha256"/>
        <DigestValue>DVuCcs7YPOuSZ7Ee2j9rTrRKOl3pd8OcHBxvDyHvJXU=</DigestValue>
      </Reference>
      <Reference URI="/xl/customProperty28.bin?ContentType=application/vnd.openxmlformats-officedocument.spreadsheetml.customProperty">
        <DigestMethod Algorithm="http://www.w3.org/2001/04/xmlenc#sha256"/>
        <DigestValue>N51Zfm7VJQH2TYdHYCVsEuT5GOl6O8BA7vmGbDSrX4U=</DigestValue>
      </Reference>
      <Reference URI="/xl/customProperty29.bin?ContentType=application/vnd.openxmlformats-officedocument.spreadsheetml.customProperty">
        <DigestMethod Algorithm="http://www.w3.org/2001/04/xmlenc#sha256"/>
        <DigestValue>DjPplw4F62x//afAhcvF/2rZ9ZUvG8gDuoLzR9uwGsE=</DigestValue>
      </Reference>
      <Reference URI="/xl/customProperty3.bin?ContentType=application/vnd.openxmlformats-officedocument.spreadsheetml.customProperty">
        <DigestMethod Algorithm="http://www.w3.org/2001/04/xmlenc#sha256"/>
        <DigestValue>+m3BgVuUVxRYCCrU4MbMtxDKoKOHyqEBhn3IJJ4e9L4=</DigestValue>
      </Reference>
      <Reference URI="/xl/customProperty30.bin?ContentType=application/vnd.openxmlformats-officedocument.spreadsheetml.customProperty">
        <DigestMethod Algorithm="http://www.w3.org/2001/04/xmlenc#sha256"/>
        <DigestValue>hnCaIbGhbP/4t4noutQEVbQuXM5OAjJgxUJVvvHrwZI=</DigestValue>
      </Reference>
      <Reference URI="/xl/customProperty31.bin?ContentType=application/vnd.openxmlformats-officedocument.spreadsheetml.customProperty">
        <DigestMethod Algorithm="http://www.w3.org/2001/04/xmlenc#sha256"/>
        <DigestValue>uuElQ1qlB+tn7NRDPLAMtiEuclfrW0HN9p6h104PAOo=</DigestValue>
      </Reference>
      <Reference URI="/xl/customProperty32.bin?ContentType=application/vnd.openxmlformats-officedocument.spreadsheetml.customProperty">
        <DigestMethod Algorithm="http://www.w3.org/2001/04/xmlenc#sha256"/>
        <DigestValue>fFzsNIz4Ch4jx1Bryye/ETG4HT43zHuPKWsSCG5rnS8=</DigestValue>
      </Reference>
      <Reference URI="/xl/customProperty33.bin?ContentType=application/vnd.openxmlformats-officedocument.spreadsheetml.customProperty">
        <DigestMethod Algorithm="http://www.w3.org/2001/04/xmlenc#sha256"/>
        <DigestValue>x3z0aFRDjJ8oGGM+dExIEDJq0ray3Df0bh8JeiJjE+c=</DigestValue>
      </Reference>
      <Reference URI="/xl/customProperty34.bin?ContentType=application/vnd.openxmlformats-officedocument.spreadsheetml.customProperty">
        <DigestMethod Algorithm="http://www.w3.org/2001/04/xmlenc#sha256"/>
        <DigestValue>EpUZ/o88uqRPXA+826uxfYL7FtQZvAJO3aU+tRHo6IA=</DigestValue>
      </Reference>
      <Reference URI="/xl/customProperty35.bin?ContentType=application/vnd.openxmlformats-officedocument.spreadsheetml.customProperty">
        <DigestMethod Algorithm="http://www.w3.org/2001/04/xmlenc#sha256"/>
        <DigestValue>r43MWvVduzkHYNO9yWp43jWUgEyTRvhRosbz3676Hds=</DigestValue>
      </Reference>
      <Reference URI="/xl/customProperty36.bin?ContentType=application/vnd.openxmlformats-officedocument.spreadsheetml.customProperty">
        <DigestMethod Algorithm="http://www.w3.org/2001/04/xmlenc#sha256"/>
        <DigestValue>42lbluzy0LIuUT5fr0cfa2NvtkDt7W8/l6rmI5btHuI=</DigestValue>
      </Reference>
      <Reference URI="/xl/customProperty37.bin?ContentType=application/vnd.openxmlformats-officedocument.spreadsheetml.customProperty">
        <DigestMethod Algorithm="http://www.w3.org/2001/04/xmlenc#sha256"/>
        <DigestValue>6cLbLeoq6Wv6DijA39jb54e5G9oHCWQo+aNImic3CXk=</DigestValue>
      </Reference>
      <Reference URI="/xl/customProperty38.bin?ContentType=application/vnd.openxmlformats-officedocument.spreadsheetml.customProperty">
        <DigestMethod Algorithm="http://www.w3.org/2001/04/xmlenc#sha256"/>
        <DigestValue>bcYTzkxsY7bC8wspg4oxJX1He1lKDsUM+vR+imVfL4U=</DigestValue>
      </Reference>
      <Reference URI="/xl/customProperty39.bin?ContentType=application/vnd.openxmlformats-officedocument.spreadsheetml.customProperty">
        <DigestMethod Algorithm="http://www.w3.org/2001/04/xmlenc#sha256"/>
        <DigestValue>enHyqnzCDcclpUZt2sD0lZr9xmxc8peykg5fFbEZnVU=</DigestValue>
      </Reference>
      <Reference URI="/xl/customProperty4.bin?ContentType=application/vnd.openxmlformats-officedocument.spreadsheetml.customProperty">
        <DigestMethod Algorithm="http://www.w3.org/2001/04/xmlenc#sha256"/>
        <DigestValue>ZTRa0x70jDgH6q65f07Hxjs8mGBGgx7VjgTO1gwIlIE=</DigestValue>
      </Reference>
      <Reference URI="/xl/customProperty40.bin?ContentType=application/vnd.openxmlformats-officedocument.spreadsheetml.customProperty">
        <DigestMethod Algorithm="http://www.w3.org/2001/04/xmlenc#sha256"/>
        <DigestValue>PUNz2ZFK7gWnOHUjW9Mhwh7mCz9FzNzVVhaozcDlwzg=</DigestValue>
      </Reference>
      <Reference URI="/xl/customProperty41.bin?ContentType=application/vnd.openxmlformats-officedocument.spreadsheetml.customProperty">
        <DigestMethod Algorithm="http://www.w3.org/2001/04/xmlenc#sha256"/>
        <DigestValue>OXw0UzbmfwYyuCQLiiIp8nCL0sbuKVTk1A3TbyTLjSE=</DigestValue>
      </Reference>
      <Reference URI="/xl/customProperty42.bin?ContentType=application/vnd.openxmlformats-officedocument.spreadsheetml.customProperty">
        <DigestMethod Algorithm="http://www.w3.org/2001/04/xmlenc#sha256"/>
        <DigestValue>t1lC+1/NqkaCkH4GlJfxsWFtiNsE9fuhOonrYLmMK8Q=</DigestValue>
      </Reference>
      <Reference URI="/xl/customProperty43.bin?ContentType=application/vnd.openxmlformats-officedocument.spreadsheetml.customProperty">
        <DigestMethod Algorithm="http://www.w3.org/2001/04/xmlenc#sha256"/>
        <DigestValue>i7JHaC9MU2DMPN/6tAJ5SHlOmavvTPK9hdSuM1e0nO4=</DigestValue>
      </Reference>
      <Reference URI="/xl/customProperty44.bin?ContentType=application/vnd.openxmlformats-officedocument.spreadsheetml.customProperty">
        <DigestMethod Algorithm="http://www.w3.org/2001/04/xmlenc#sha256"/>
        <DigestValue>I4DrfadgmJ+hzHzV45DaY6HNYyt0OBUdP58h01qyfhA=</DigestValue>
      </Reference>
      <Reference URI="/xl/customProperty45.bin?ContentType=application/vnd.openxmlformats-officedocument.spreadsheetml.customProperty">
        <DigestMethod Algorithm="http://www.w3.org/2001/04/xmlenc#sha256"/>
        <DigestValue>JIuGt2snruZLnOlZjQKqltUdGqRlDkXWZzP/JHZ1UUE=</DigestValue>
      </Reference>
      <Reference URI="/xl/customProperty46.bin?ContentType=application/vnd.openxmlformats-officedocument.spreadsheetml.customProperty">
        <DigestMethod Algorithm="http://www.w3.org/2001/04/xmlenc#sha256"/>
        <DigestValue>UiGmRyJuqxo79an4CVmbVN8uiVFlWw/d6tv1/cHiOiA=</DigestValue>
      </Reference>
      <Reference URI="/xl/customProperty5.bin?ContentType=application/vnd.openxmlformats-officedocument.spreadsheetml.customProperty">
        <DigestMethod Algorithm="http://www.w3.org/2001/04/xmlenc#sha256"/>
        <DigestValue>QrQxUwouLRovjqXjSXWI2L7aXSeC5sqAD4r+0iu9VqA=</DigestValue>
      </Reference>
      <Reference URI="/xl/customProperty6.bin?ContentType=application/vnd.openxmlformats-officedocument.spreadsheetml.customProperty">
        <DigestMethod Algorithm="http://www.w3.org/2001/04/xmlenc#sha256"/>
        <DigestValue>ZuzZtR8JtThMLsU3tM+r9jTT7SmY60l4VFrPjXIeICo=</DigestValue>
      </Reference>
      <Reference URI="/xl/customProperty7.bin?ContentType=application/vnd.openxmlformats-officedocument.spreadsheetml.customProperty">
        <DigestMethod Algorithm="http://www.w3.org/2001/04/xmlenc#sha256"/>
        <DigestValue>3DbeRSF6FKcKm6s0DDUiYnXkDIyp3pNUuL3JwmbMRk4=</DigestValue>
      </Reference>
      <Reference URI="/xl/customProperty8.bin?ContentType=application/vnd.openxmlformats-officedocument.spreadsheetml.customProperty">
        <DigestMethod Algorithm="http://www.w3.org/2001/04/xmlenc#sha256"/>
        <DigestValue>PBbN270e/x2Qm2b64o/83u1dt4qjvGrIBBCmAxGxoCU=</DigestValue>
      </Reference>
      <Reference URI="/xl/customProperty9.bin?ContentType=application/vnd.openxmlformats-officedocument.spreadsheetml.customProperty">
        <DigestMethod Algorithm="http://www.w3.org/2001/04/xmlenc#sha256"/>
        <DigestValue>sNrpbNt8uMb7gBImeh+BEjfC5cyVF8bXT05D6tSZ1b4=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ZAqh4zx7K/zRHus1ZSdo+PUachhKPAZb6PHZvb3/n2Q=</DigestValue>
      </Reference>
      <Reference URI="/xl/drawings/drawing10.xml?ContentType=application/vnd.openxmlformats-officedocument.drawing+xml">
        <DigestMethod Algorithm="http://www.w3.org/2001/04/xmlenc#sha256"/>
        <DigestValue>rU3GhtcLDdm2sG9YIERA9ESOy2hvDi7rbgRP7gcczVM=</DigestValue>
      </Reference>
      <Reference URI="/xl/drawings/drawing11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2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3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4.xml?ContentType=application/vnd.openxmlformats-officedocument.drawing+xml">
        <DigestMethod Algorithm="http://www.w3.org/2001/04/xmlenc#sha256"/>
        <DigestValue>dDuMWhdCvmdFObwyKUzxK7NxWR6263oz7qdGxuCQxI4=</DigestValue>
      </Reference>
      <Reference URI="/xl/drawings/drawing15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6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7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8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19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.xml?ContentType=application/vnd.openxmlformats-officedocument.drawing+xml">
        <DigestMethod Algorithm="http://www.w3.org/2001/04/xmlenc#sha256"/>
        <DigestValue>PEkoTYVy/9mO8l+5aiCqrF7eQekw0jW1Mg+nA5Wj/SE=</DigestValue>
      </Reference>
      <Reference URI="/xl/drawings/drawing20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1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2.xml?ContentType=application/vnd.openxmlformats-officedocument.drawing+xml">
        <DigestMethod Algorithm="http://www.w3.org/2001/04/xmlenc#sha256"/>
        <DigestValue>5I3l22zLB4THk0Tamd/wQSNQOe9qmCYUoJ1rkhJwgks=</DigestValue>
      </Reference>
      <Reference URI="/xl/drawings/drawing23.xml?ContentType=application/vnd.openxmlformats-officedocument.drawing+xml">
        <DigestMethod Algorithm="http://www.w3.org/2001/04/xmlenc#sha256"/>
        <DigestValue>OONObjBx8/ZRTRE1ZIA4M3p2vBoy/QYZTZXNeGWbDto=</DigestValue>
      </Reference>
      <Reference URI="/xl/drawings/drawing24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5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6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7.xml?ContentType=application/vnd.openxmlformats-officedocument.drawing+xml">
        <DigestMethod Algorithm="http://www.w3.org/2001/04/xmlenc#sha256"/>
        <DigestValue>OCvPV2or49sUP3YCN0kXkwqEJXNB7KauujweVzlJdrA=</DigestValue>
      </Reference>
      <Reference URI="/xl/drawings/drawing28.xml?ContentType=application/vnd.openxmlformats-officedocument.drawing+xml">
        <DigestMethod Algorithm="http://www.w3.org/2001/04/xmlenc#sha256"/>
        <DigestValue>m9Pcypr1Bt920I9FFhCmjJs/igxRfzSg8ip7CO8Mwxk=</DigestValue>
      </Reference>
      <Reference URI="/xl/drawings/drawing29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.xml?ContentType=application/vnd.openxmlformats-officedocument.drawing+xml">
        <DigestMethod Algorithm="http://www.w3.org/2001/04/xmlenc#sha256"/>
        <DigestValue>k327Djv3gjqgVj0qqZADSYK+EYb2WLe2b+Gwh5v69+w=</DigestValue>
      </Reference>
      <Reference URI="/xl/drawings/drawing30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1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2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3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4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5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6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7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8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39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40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1.xml?ContentType=application/vnd.openxmlformats-officedocument.drawing+xml">
        <DigestMethod Algorithm="http://www.w3.org/2001/04/xmlenc#sha256"/>
        <DigestValue>hlaLJS6JLivf0wP2mte6JDbRtGfA8V50HaYo+51jA1Q=</DigestValue>
      </Reference>
      <Reference URI="/xl/drawings/drawing5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6.xml?ContentType=application/vnd.openxmlformats-officedocument.drawing+xml">
        <DigestMethod Algorithm="http://www.w3.org/2001/04/xmlenc#sha256"/>
        <DigestValue>+FI1g7nHxkgMymDP0V/95JCzaXTd+KBmbZmY/68yB1E=</DigestValue>
      </Reference>
      <Reference URI="/xl/drawings/drawing7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8.xml?ContentType=application/vnd.openxmlformats-officedocument.drawing+xml">
        <DigestMethod Algorithm="http://www.w3.org/2001/04/xmlenc#sha256"/>
        <DigestValue>BWy/Zu+lJ9ZbsicMBHxRjhmpNXtcvWMfPGUg5soklEk=</DigestValue>
      </Reference>
      <Reference URI="/xl/drawings/drawing9.xml?ContentType=application/vnd.openxmlformats-officedocument.drawing+xml">
        <DigestMethod Algorithm="http://www.w3.org/2001/04/xmlenc#sha256"/>
        <DigestValue>8o7mt9lNFgDITejWA1sFsKgvkcZ1QJF8FGS/tsd/K50=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6wWH+jnA/XG/OhlRDarOUafuriVelMFv2hUfFxgF/XI=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7Kuvu548Y+CZQga3M4QFweIAX2/sYVKfdejvB6DfvDs=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FYh5sMjCcPHEoH2bTluhKnwIeHhfgQSFwkY1kDBcyxo=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1B8dAjRNz9j4R6UqTjPHdFkmQjdyjYHkW7oNHrYkAYA=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1B8dAjRNz9j4R6UqTjPHdFkmQjdyjYHkW7oNHrYkAYA=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34o0xpcF1u1eWWxLzen74VUIFKUhzoeBRYkQXKsjung=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t0vEoH1wNIQr6ezdC2fEZH4nSzkWJtG9S5CHhAokeWc=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KJSW6qbk+hMbSGIOC0RFfQDM484ymxgyDYPrxWnD3tE=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7.bin?ContentType=application/vnd.openxmlformats-officedocument.spreadsheetml.printerSettings">
        <DigestMethod Algorithm="http://www.w3.org/2001/04/xmlenc#sha256"/>
        <DigestValue>LXBIQvcyRaX3ngfa6+kuVQ6wFT+sEA0AI95l4MinJ7Q=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q0oBUWVPFq6bpPU4lTAcqa1C5bm+hnhkcX9/Co0ogas=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LM/5b4fQRaNtWPhK09tGvfTONTxxPMsqPeuDolBxfY8=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cs1sKIUF2ylvrP7WW6I0VQiCBjYqn2k4CHSjdtQ0Dx4=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7jmJ71KFB+P3uJ0+xgcnGtbQqFwvYwea+BCtB4knFKM=</DigestValue>
      </Reference>
      <Reference URI="/xl/sharedStrings.xml?ContentType=application/vnd.openxmlformats-officedocument.spreadsheetml.sharedStrings+xml">
        <DigestMethod Algorithm="http://www.w3.org/2001/04/xmlenc#sha256"/>
        <DigestValue>gS8c4n/s6jcimWVrv5uzldRenrLu9KbrgPifX8bDN0s=</DigestValue>
      </Reference>
      <Reference URI="/xl/styles.xml?ContentType=application/vnd.openxmlformats-officedocument.spreadsheetml.styles+xml">
        <DigestMethod Algorithm="http://www.w3.org/2001/04/xmlenc#sha256"/>
        <DigestValue>5xfX4SPVe3/o2Qtvpw+3ke5ZxgfgWswC5QhCaWTbk+E=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vXUiK4RkO2Au9/A19ILO+llpihmUOJsnexo/eW8SLCM=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JPm+yXptw0yDOBdCcZusvjUWbqfWQHnyTMzbH4tpGRk=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nNkd4TAmPlbw7QiSAKM+M4Hvg0etSubHF5qI3to6Qmg=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Y/42LaQ0Nuv8XVq26yqjCwidUvhRxJJL9yNdtpbkGtc=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v45EqXFY6WanhO/yERJBK0+QzshgTHuh9t3kCHkJ64c=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0mTkbb8pFnx/U4yyK/erCb2sXZi0IfGJ3xQagSHNWVY=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/MJ+ATd/UKE9UUU9WKaMGy6B7oUNwn46x/fOA5/UbKg=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+eyOI0Ukk0VfDGjeJXvyaehB/5IR9f3fMCYRqhxrfXs=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Noy9McvbOS72iK1kiJkjWh0dckOnGPdq6LotI0gYWho=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CuAi/fNFYdjFjOCuDGC2Y4tqgcGtJw5qtwXcCm0WFCY=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CNXqxq8mrbydiQNe8+OBCVgYmhDnUP4xoTHoiAt5sro=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Kdsqfurx3MLp+23s6tsuhYO5qiXGSNNOmDAlCrGOCgk=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iMA9ZgrDQ5aNQnz2I5WDpx7r03uA/oRnapomDTI0FOM=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IKmRNf4wWNizffrDvoYnmtxlcGQP2W+7zDAcqeP1pQQ=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WysrZsx5GiSOuF6LdqmDJu4byAi0k7KJVAaeSrg/csQ=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aPMf5Qe85tTo+7BeRPaPwCuqmDKJlYTPIhoNK/4ncjU=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/z7TdkSbWdPT/mPCbODNVq8bJb/YnUVZxWbdQmkTwRY=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tXSmEJTzuiNCAGDsv3ZTjwl0iRFE68cGNN9eoVhgoUc=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xZ9BK7fq/lRwLOoPuWdY8tvf7niXiyA/IiF/4pwwsfs=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hPyyLSSruHRZ+djnse3eZ5NRDWIw7IBQo0oeESG/L9k=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zsE573Otzrjelw2mi1Le+f32uRgDjGA3Gr1YUvalOKs=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TCs7EA3hCvNY3wR/7ElLhJHyY1I/nsweW0LF/UQfQ5g=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IaKXhRh0OjjpkkJvWvZzq5OY8pVuUqjYXkfCkwPWW6g=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b6KaI0h14dsS+Xeolbn9qCIURmkx0KzMPR5CRfxaSYE=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vAcaogguCTDUPw0+crJ+XA5togenf0/c1P0kzsYDcNU=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Qdi/iuv4sa3BnvSoqiU1dY5luBwHYmfepmt6YA6PYQE=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uskknzf4j/uLU+9lczlIs9WsL/D1CmqEralU5cA6hEY=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IkEbrv+IKTCadR9LgRQTwwMAkRzXZVlXhz1YuUlxbVU=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hcMBvyDg+kJxX05T8EBqpEZuNGLl81jmK/R/cpIoGH0=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3yo8ggw8YYrsJLMlssC0cJ/vUaRwqVWlkiMdXwcOvpw=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VZQ7dpVlkxUfcx/JosT7nSVqoMWZhTKLV/FxO806i14=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iM/Y+LzQ7scP3L5tn4Fp2W8YST4SmT6VX4fT8hE5am0=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yt8XY6v68H/JneUDJx/izUZ9MRmAneUI4PpoeHB45ZM=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np94QPQTUmFEsUXKv/j9Dfp7sw3XznVItP2vxSzxofY=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k3SBUP3Lwa2uYg2Dcp7Qsdzx41Mua5yG9PI0cdmfjSM=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f9BSFWrSe/pKjJR0CkZpgBLoAg/eLeWo4DG/JZgqBww=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q2ida8Ml3yHO0q9ZZm94WijxaZ7gy9CqY/2Pa2x+TkI=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cLC8Of0EakZOx61TwS2CFiBQbtOFXzzF7PfKZwtGWGk=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La7Om3ZpOI8OWXCjH7kOby1aGeF3u3a1+KjSsIiWrO4=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R3b/p39ihU4LMTCyqhGspf9AYQ1oZ/3SAucn8Hq6NWs=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TkeCCqpmfNcqo0NgJq5wQbdj5Qu3XHZ/PZ2pc04mMUE=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MDmoHa+q2fOsP9pSFMIOXdZA1/0/9jwtsBWWqd/E2Tg=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Bh/uJXr2j5As19MPWJIaraEQxdCG2VcQQylemQ1Uu1Y=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YdT88lSRyRfPCbWD7Ag/PQdFuGyW/WGx5+ALPerJnQk=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SQOvZ3/Tet+gub63J5n87DUsm7jYdOAvAXURsQkZL+w=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02QRUS908TYNcJOOkDq/si0/8zGePjPGJ0KET0v8WZ4=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IwuuE5ey7m4W5/z07OBPAeRRmRbUpWN7Lm22/uo5MoY=</DigestValue>
      </Reference>
      <Reference URI="/xl/worksheets/sheet1.xml?ContentType=application/vnd.openxmlformats-officedocument.spreadsheetml.worksheet+xml">
        <DigestMethod Algorithm="http://www.w3.org/2001/04/xmlenc#sha256"/>
        <DigestValue>XYMZegnSQqUvOVU1BXdEqNru8VCRByR7uzTsIz8kEFI=</DigestValue>
      </Reference>
      <Reference URI="/xl/worksheets/sheet10.xml?ContentType=application/vnd.openxmlformats-officedocument.spreadsheetml.worksheet+xml">
        <DigestMethod Algorithm="http://www.w3.org/2001/04/xmlenc#sha256"/>
        <DigestValue>xoR3hfsbW0lMcSox96Bc64HH+/YW8E4rk7duxZH+MYY=</DigestValue>
      </Reference>
      <Reference URI="/xl/worksheets/sheet11.xml?ContentType=application/vnd.openxmlformats-officedocument.spreadsheetml.worksheet+xml">
        <DigestMethod Algorithm="http://www.w3.org/2001/04/xmlenc#sha256"/>
        <DigestValue>sLpQWm4zG4AkDgKrlSHxVvlzAZR19q9/LUmJCcDZPj8=</DigestValue>
      </Reference>
      <Reference URI="/xl/worksheets/sheet12.xml?ContentType=application/vnd.openxmlformats-officedocument.spreadsheetml.worksheet+xml">
        <DigestMethod Algorithm="http://www.w3.org/2001/04/xmlenc#sha256"/>
        <DigestValue>0sAhQTPK4ypP3uS5S+eWQ4wh46qu7C34/hU/NjfPB4M=</DigestValue>
      </Reference>
      <Reference URI="/xl/worksheets/sheet13.xml?ContentType=application/vnd.openxmlformats-officedocument.spreadsheetml.worksheet+xml">
        <DigestMethod Algorithm="http://www.w3.org/2001/04/xmlenc#sha256"/>
        <DigestValue>//yNnpmjTBVz5cg/ooxBATWgYnCqwFUxNn0r8szrPpk=</DigestValue>
      </Reference>
      <Reference URI="/xl/worksheets/sheet14.xml?ContentType=application/vnd.openxmlformats-officedocument.spreadsheetml.worksheet+xml">
        <DigestMethod Algorithm="http://www.w3.org/2001/04/xmlenc#sha256"/>
        <DigestValue>pWmKyNzt7c5298o527tB2T+7AsQKjQrRcUN7LU4krSQ=</DigestValue>
      </Reference>
      <Reference URI="/xl/worksheets/sheet15.xml?ContentType=application/vnd.openxmlformats-officedocument.spreadsheetml.worksheet+xml">
        <DigestMethod Algorithm="http://www.w3.org/2001/04/xmlenc#sha256"/>
        <DigestValue>7+CtGgpUc1AV0j7vbp2EHTvhV6GBXszXkrHBN3y10O8=</DigestValue>
      </Reference>
      <Reference URI="/xl/worksheets/sheet16.xml?ContentType=application/vnd.openxmlformats-officedocument.spreadsheetml.worksheet+xml">
        <DigestMethod Algorithm="http://www.w3.org/2001/04/xmlenc#sha256"/>
        <DigestValue>VMeLTFk6CHGd2RCwCYAsVOmqZzf61xjCz6ckYAfv1x0=</DigestValue>
      </Reference>
      <Reference URI="/xl/worksheets/sheet17.xml?ContentType=application/vnd.openxmlformats-officedocument.spreadsheetml.worksheet+xml">
        <DigestMethod Algorithm="http://www.w3.org/2001/04/xmlenc#sha256"/>
        <DigestValue>gkMdA0ELSqsbT1M3vffyY4IQhM6SKXf19VU2/D4+ols=</DigestValue>
      </Reference>
      <Reference URI="/xl/worksheets/sheet18.xml?ContentType=application/vnd.openxmlformats-officedocument.spreadsheetml.worksheet+xml">
        <DigestMethod Algorithm="http://www.w3.org/2001/04/xmlenc#sha256"/>
        <DigestValue>6I/yrqXI58aq0zpg69ojZEvkeGCs4HN+gJRWVeICXV4=</DigestValue>
      </Reference>
      <Reference URI="/xl/worksheets/sheet19.xml?ContentType=application/vnd.openxmlformats-officedocument.spreadsheetml.worksheet+xml">
        <DigestMethod Algorithm="http://www.w3.org/2001/04/xmlenc#sha256"/>
        <DigestValue>/qh5TNLGrUib1kVXxm3VqNXiKa3gOfuVCrr/G39x+8Q=</DigestValue>
      </Reference>
      <Reference URI="/xl/worksheets/sheet2.xml?ContentType=application/vnd.openxmlformats-officedocument.spreadsheetml.worksheet+xml">
        <DigestMethod Algorithm="http://www.w3.org/2001/04/xmlenc#sha256"/>
        <DigestValue>uInyl6mM/aiu66vAzXg82YHZwGEJkHNNt8AjhIPQngY=</DigestValue>
      </Reference>
      <Reference URI="/xl/worksheets/sheet20.xml?ContentType=application/vnd.openxmlformats-officedocument.spreadsheetml.worksheet+xml">
        <DigestMethod Algorithm="http://www.w3.org/2001/04/xmlenc#sha256"/>
        <DigestValue>zWPkt9rwX3lPIXmQLz0XVz0G+VmeHMpnYMj3lcE27IU=</DigestValue>
      </Reference>
      <Reference URI="/xl/worksheets/sheet21.xml?ContentType=application/vnd.openxmlformats-officedocument.spreadsheetml.worksheet+xml">
        <DigestMethod Algorithm="http://www.w3.org/2001/04/xmlenc#sha256"/>
        <DigestValue>hsFNHhA/rji69P83gJhp1CEhycTf1vPNOv/jHVC6zCk=</DigestValue>
      </Reference>
      <Reference URI="/xl/worksheets/sheet22.xml?ContentType=application/vnd.openxmlformats-officedocument.spreadsheetml.worksheet+xml">
        <DigestMethod Algorithm="http://www.w3.org/2001/04/xmlenc#sha256"/>
        <DigestValue>Gx9raChkNezNj/C24FqDW2PXYq1FNEreEdqhs+zCBUI=</DigestValue>
      </Reference>
      <Reference URI="/xl/worksheets/sheet23.xml?ContentType=application/vnd.openxmlformats-officedocument.spreadsheetml.worksheet+xml">
        <DigestMethod Algorithm="http://www.w3.org/2001/04/xmlenc#sha256"/>
        <DigestValue>xyZL1KSGEI0qVZDJXZKLQb9oz3rLe1N1tXWR/UxphOo=</DigestValue>
      </Reference>
      <Reference URI="/xl/worksheets/sheet24.xml?ContentType=application/vnd.openxmlformats-officedocument.spreadsheetml.worksheet+xml">
        <DigestMethod Algorithm="http://www.w3.org/2001/04/xmlenc#sha256"/>
        <DigestValue>sHZ7C0ejKPZ4/J6Wo1uw7tDPG7wR/sqCIYmuFVR1wik=</DigestValue>
      </Reference>
      <Reference URI="/xl/worksheets/sheet25.xml?ContentType=application/vnd.openxmlformats-officedocument.spreadsheetml.worksheet+xml">
        <DigestMethod Algorithm="http://www.w3.org/2001/04/xmlenc#sha256"/>
        <DigestValue>DsHqObZwJH8Q2JXSAbSgBTMds1Y8+j17NcoZ19zIJWA=</DigestValue>
      </Reference>
      <Reference URI="/xl/worksheets/sheet26.xml?ContentType=application/vnd.openxmlformats-officedocument.spreadsheetml.worksheet+xml">
        <DigestMethod Algorithm="http://www.w3.org/2001/04/xmlenc#sha256"/>
        <DigestValue>RkImxLvoNlhzbxcWqDx0XafYvpTuWPbGcPGAHlFNbUI=</DigestValue>
      </Reference>
      <Reference URI="/xl/worksheets/sheet27.xml?ContentType=application/vnd.openxmlformats-officedocument.spreadsheetml.worksheet+xml">
        <DigestMethod Algorithm="http://www.w3.org/2001/04/xmlenc#sha256"/>
        <DigestValue>cAS0hs7+nM281UQISL6Q46jt03BrBuCAfHzTV6143T4=</DigestValue>
      </Reference>
      <Reference URI="/xl/worksheets/sheet28.xml?ContentType=application/vnd.openxmlformats-officedocument.spreadsheetml.worksheet+xml">
        <DigestMethod Algorithm="http://www.w3.org/2001/04/xmlenc#sha256"/>
        <DigestValue>5URnIMW1sybSg4Od8D2OPi0Bkdt9OSlC9uKtHP4pdK0=</DigestValue>
      </Reference>
      <Reference URI="/xl/worksheets/sheet29.xml?ContentType=application/vnd.openxmlformats-officedocument.spreadsheetml.worksheet+xml">
        <DigestMethod Algorithm="http://www.w3.org/2001/04/xmlenc#sha256"/>
        <DigestValue>l0Q8xnz1gRtNY3hJDFGvSw+rj+2L5xgA0UOyDyi0gH8=</DigestValue>
      </Reference>
      <Reference URI="/xl/worksheets/sheet3.xml?ContentType=application/vnd.openxmlformats-officedocument.spreadsheetml.worksheet+xml">
        <DigestMethod Algorithm="http://www.w3.org/2001/04/xmlenc#sha256"/>
        <DigestValue>FdIcVA9OpcFf24+tdjdGERRmi+ykMG/y61FApOmhNnY=</DigestValue>
      </Reference>
      <Reference URI="/xl/worksheets/sheet30.xml?ContentType=application/vnd.openxmlformats-officedocument.spreadsheetml.worksheet+xml">
        <DigestMethod Algorithm="http://www.w3.org/2001/04/xmlenc#sha256"/>
        <DigestValue>NV8GjY3h0+fbUb5Xjz4B/HCfj4A4Vo7qgsvT8VLEPNE=</DigestValue>
      </Reference>
      <Reference URI="/xl/worksheets/sheet31.xml?ContentType=application/vnd.openxmlformats-officedocument.spreadsheetml.worksheet+xml">
        <DigestMethod Algorithm="http://www.w3.org/2001/04/xmlenc#sha256"/>
        <DigestValue>OWz85q8KwjLXOJ/J50BQHfdiu6gbTGjQlzcbw0l/jgE=</DigestValue>
      </Reference>
      <Reference URI="/xl/worksheets/sheet32.xml?ContentType=application/vnd.openxmlformats-officedocument.spreadsheetml.worksheet+xml">
        <DigestMethod Algorithm="http://www.w3.org/2001/04/xmlenc#sha256"/>
        <DigestValue>cUad/i83O2xc8YfaOX8AY7aI8+ngIN+wuzEOwRL14ZA=</DigestValue>
      </Reference>
      <Reference URI="/xl/worksheets/sheet33.xml?ContentType=application/vnd.openxmlformats-officedocument.spreadsheetml.worksheet+xml">
        <DigestMethod Algorithm="http://www.w3.org/2001/04/xmlenc#sha256"/>
        <DigestValue>Jb4dctOQsWBnGqi3nx4TzqqJZY7RaR3mWmvP6S/Gl/4=</DigestValue>
      </Reference>
      <Reference URI="/xl/worksheets/sheet34.xml?ContentType=application/vnd.openxmlformats-officedocument.spreadsheetml.worksheet+xml">
        <DigestMethod Algorithm="http://www.w3.org/2001/04/xmlenc#sha256"/>
        <DigestValue>6BcGwYNIOsBMuy7COWiW8WmrBj0fM05NLQklV4mZhJg=</DigestValue>
      </Reference>
      <Reference URI="/xl/worksheets/sheet35.xml?ContentType=application/vnd.openxmlformats-officedocument.spreadsheetml.worksheet+xml">
        <DigestMethod Algorithm="http://www.w3.org/2001/04/xmlenc#sha256"/>
        <DigestValue>cuYi9EBxCV7ab7mDinWfOgedmE2iKqnP8w3cfnbkrQ8=</DigestValue>
      </Reference>
      <Reference URI="/xl/worksheets/sheet36.xml?ContentType=application/vnd.openxmlformats-officedocument.spreadsheetml.worksheet+xml">
        <DigestMethod Algorithm="http://www.w3.org/2001/04/xmlenc#sha256"/>
        <DigestValue>n1VPzCtaO9DloVEZhkSShNEZcZx1pBS4WWF4C0dG0Zs=</DigestValue>
      </Reference>
      <Reference URI="/xl/worksheets/sheet37.xml?ContentType=application/vnd.openxmlformats-officedocument.spreadsheetml.worksheet+xml">
        <DigestMethod Algorithm="http://www.w3.org/2001/04/xmlenc#sha256"/>
        <DigestValue>BzfPD41+ojDhzq4S34f5ljbF5GOryVKH14eYolyGt5E=</DigestValue>
      </Reference>
      <Reference URI="/xl/worksheets/sheet38.xml?ContentType=application/vnd.openxmlformats-officedocument.spreadsheetml.worksheet+xml">
        <DigestMethod Algorithm="http://www.w3.org/2001/04/xmlenc#sha256"/>
        <DigestValue>W8qIVtVyF9iRUJe5aDXtBBoUty3zDAA3ojR8gLkbMRg=</DigestValue>
      </Reference>
      <Reference URI="/xl/worksheets/sheet39.xml?ContentType=application/vnd.openxmlformats-officedocument.spreadsheetml.worksheet+xml">
        <DigestMethod Algorithm="http://www.w3.org/2001/04/xmlenc#sha256"/>
        <DigestValue>FMZ6i8lpDSwQjg0vcutkEImaM8zQ/U3VK66zcz/geJ0=</DigestValue>
      </Reference>
      <Reference URI="/xl/worksheets/sheet4.xml?ContentType=application/vnd.openxmlformats-officedocument.spreadsheetml.worksheet+xml">
        <DigestMethod Algorithm="http://www.w3.org/2001/04/xmlenc#sha256"/>
        <DigestValue>aUoNqpAQZxv+c/bJBSRVkWKAehL36MtX3CcCm8rjFwk=</DigestValue>
      </Reference>
      <Reference URI="/xl/worksheets/sheet40.xml?ContentType=application/vnd.openxmlformats-officedocument.spreadsheetml.worksheet+xml">
        <DigestMethod Algorithm="http://www.w3.org/2001/04/xmlenc#sha256"/>
        <DigestValue>90pw96L5+kzz76vj3G49rZuF46XDZJdfbUnw4v576fo=</DigestValue>
      </Reference>
      <Reference URI="/xl/worksheets/sheet41.xml?ContentType=application/vnd.openxmlformats-officedocument.spreadsheetml.worksheet+xml">
        <DigestMethod Algorithm="http://www.w3.org/2001/04/xmlenc#sha256"/>
        <DigestValue>WZfybpPVb4iQ3826PJlNpqP7731g2f0xDmpJweyvRDM=</DigestValue>
      </Reference>
      <Reference URI="/xl/worksheets/sheet42.xml?ContentType=application/vnd.openxmlformats-officedocument.spreadsheetml.worksheet+xml">
        <DigestMethod Algorithm="http://www.w3.org/2001/04/xmlenc#sha256"/>
        <DigestValue>W4FEUgBhR94+EijQaAijhErc3sRle/dB4dqWAvjgEzo=</DigestValue>
      </Reference>
      <Reference URI="/xl/worksheets/sheet43.xml?ContentType=application/vnd.openxmlformats-officedocument.spreadsheetml.worksheet+xml">
        <DigestMethod Algorithm="http://www.w3.org/2001/04/xmlenc#sha256"/>
        <DigestValue>evFb9V2DA8y0T1QyEBMVzjrnhtWqSsA+pztNqQ0zSfE=</DigestValue>
      </Reference>
      <Reference URI="/xl/worksheets/sheet44.xml?ContentType=application/vnd.openxmlformats-officedocument.spreadsheetml.worksheet+xml">
        <DigestMethod Algorithm="http://www.w3.org/2001/04/xmlenc#sha256"/>
        <DigestValue>b3aaOl5bOh8aAAy6k3E5n1V+IhtxImPzaqrWcozx1GE=</DigestValue>
      </Reference>
      <Reference URI="/xl/worksheets/sheet45.xml?ContentType=application/vnd.openxmlformats-officedocument.spreadsheetml.worksheet+xml">
        <DigestMethod Algorithm="http://www.w3.org/2001/04/xmlenc#sha256"/>
        <DigestValue>whxCgILDTi8DGwHD/DmBn2XtGOSAtl4MCVEN7PSBmhE=</DigestValue>
      </Reference>
      <Reference URI="/xl/worksheets/sheet46.xml?ContentType=application/vnd.openxmlformats-officedocument.spreadsheetml.worksheet+xml">
        <DigestMethod Algorithm="http://www.w3.org/2001/04/xmlenc#sha256"/>
        <DigestValue>6qOfo092A347SlgXI0DugXM2wCUnYUGD2ZQ7R8R/3kU=</DigestValue>
      </Reference>
      <Reference URI="/xl/worksheets/sheet47.xml?ContentType=application/vnd.openxmlformats-officedocument.spreadsheetml.worksheet+xml">
        <DigestMethod Algorithm="http://www.w3.org/2001/04/xmlenc#sha256"/>
        <DigestValue>jlzbuD0TNzAlOjm+wozu42/EXTRX9gNVya2Elm47wWA=</DigestValue>
      </Reference>
      <Reference URI="/xl/worksheets/sheet5.xml?ContentType=application/vnd.openxmlformats-officedocument.spreadsheetml.worksheet+xml">
        <DigestMethod Algorithm="http://www.w3.org/2001/04/xmlenc#sha256"/>
        <DigestValue>t0NFCMQI5/kcF+R2URup2HBOli8qQ23aTHPkxeH2b4c=</DigestValue>
      </Reference>
      <Reference URI="/xl/worksheets/sheet6.xml?ContentType=application/vnd.openxmlformats-officedocument.spreadsheetml.worksheet+xml">
        <DigestMethod Algorithm="http://www.w3.org/2001/04/xmlenc#sha256"/>
        <DigestValue>j59uYUEpKHGx3aojzanq8g1jmcVGGg7a9dHq0OeDGN4=</DigestValue>
      </Reference>
      <Reference URI="/xl/worksheets/sheet7.xml?ContentType=application/vnd.openxmlformats-officedocument.spreadsheetml.worksheet+xml">
        <DigestMethod Algorithm="http://www.w3.org/2001/04/xmlenc#sha256"/>
        <DigestValue>uBkEcxrXt5tYwztuDJufIU6LxHSoeljdE4NoZO+aXVQ=</DigestValue>
      </Reference>
      <Reference URI="/xl/worksheets/sheet8.xml?ContentType=application/vnd.openxmlformats-officedocument.spreadsheetml.worksheet+xml">
        <DigestMethod Algorithm="http://www.w3.org/2001/04/xmlenc#sha256"/>
        <DigestValue>lEFOj1mYUZPcmCb9OyAkqAOJigytpEmAXmmKyliOTBA=</DigestValue>
      </Reference>
      <Reference URI="/xl/worksheets/sheet9.xml?ContentType=application/vnd.openxmlformats-officedocument.spreadsheetml.worksheet+xml">
        <DigestMethod Algorithm="http://www.w3.org/2001/04/xmlenc#sha256"/>
        <DigestValue>avAOyPcf49eOlcB6prZQhe/LZcYi9hNakySCW5y15GY=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2026-05-12T14:31:25Z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2026-05-12T14:31:25Z</xd:SigningTime>
          <xd:SigningCertificate>
            <xd:Cert>
              <xd:CertDigest>
                <DigestMethod Algorithm="http://www.w3.org/2001/04/xmlenc#sha256"/>
                <DigestValue>bHDwZICeN75cpeozp3V/7av1MdRTaV9lPTVeAPpje+o=</DigestValue>
              </xd:CertDigest>
              <xd:IssuerSerial>
                <X509IssuerName>C=PY, O=DOCUMENTA S.A., SERIALNUMBER=RUC80050172-1, CN=CA-DOCUMENTA S.A.</X509IssuerName>
                <X509SerialNumber>2155548964358095713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IgJPOncASWKg1GkpX+DNdrslPVzTFasqJz9e05T4K8Y=</DigestValue>
    </Reference>
    <Reference Type="http://www.w3.org/2000/09/xmldsig#Object" URI="#idOfficeObject">
      <DigestMethod Algorithm="http://www.w3.org/2001/04/xmlenc#sha256"/>
      <DigestValue>K4LOLLXA7mq0aqPEtG2KDIo9J/D9Gpvfwwcqc3Sr+nU=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Q6niGyRDLBGO4cTkdJz6/qxjpNqC1v2RFywWa7ViskA=</DigestValue>
    </Reference>
  </SignedInfo>
  <SignatureValue>T9F6B6AwjapuQneiLF2jvPyj/zKTWmFFgMguCr07LbsPaOvdEjT6AQyZHlgEVBqunpQmO3cTTf60
ZZqZZ1fFiT5LZ3WjjS9qoM8dqAnXJk8EQdDgEbWBL/JFIm3zcdzKP9rkrMKjoz48BnymrYwg+B2+
PA4lzZnQR+eesexQO/ePQa2ZAyZLE0kQeV654sIo0mAo7XYP3KsWkE5c3VdoHYT5ucsPZoKYxW40
c7RRsFdBU/7O4bDZiXr2hVloP/a8j435mDIT/4D7M1OFrK9CkRrdOb4oQ/xtCVdDbcm5a1pL5tj/
QVSGSfctk2Cn+ww0Dmjf8YLwmKt5hudKyGGong==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45rYrGlyEJXzjXnHQU2WuDbCszhaaBBtn6RzfPEPkSk=</DigestValue>
      </Reference>
      <Reference URI="/xl/calcChain.xml?ContentType=application/vnd.openxmlformats-officedocument.spreadsheetml.calcChain+xml">
        <DigestMethod Algorithm="http://www.w3.org/2001/04/xmlenc#sha256"/>
        <DigestValue>XZRVBvZiXp1SbnXfuJJnh8jOiuzBTinT2zJfNln3m+U=</DigestValue>
      </Reference>
      <Reference URI="/xl/customProperty1.bin?ContentType=application/vnd.openxmlformats-officedocument.spreadsheetml.customProperty">
        <DigestMethod Algorithm="http://www.w3.org/2001/04/xmlenc#sha256"/>
        <DigestValue>1yJKI8pGEHYm0SVNIdJ2nQnvPJTljTLJs1U8x4eON/8=</DigestValue>
      </Reference>
      <Reference URI="/xl/customProperty10.bin?ContentType=application/vnd.openxmlformats-officedocument.spreadsheetml.customProperty">
        <DigestMethod Algorithm="http://www.w3.org/2001/04/xmlenc#sha256"/>
        <DigestValue>WLi3Xz3S+8hp4QkXVSmM++4382l9FxvAMQR2sX03kyA=</DigestValue>
      </Reference>
      <Reference URI="/xl/customProperty11.bin?ContentType=application/vnd.openxmlformats-officedocument.spreadsheetml.customProperty">
        <DigestMethod Algorithm="http://www.w3.org/2001/04/xmlenc#sha256"/>
        <DigestValue>NdyVFY5RSEwmhPWf3VUMDoffbrQPqILhW+A0Da3cg9k=</DigestValue>
      </Reference>
      <Reference URI="/xl/customProperty12.bin?ContentType=application/vnd.openxmlformats-officedocument.spreadsheetml.customProperty">
        <DigestMethod Algorithm="http://www.w3.org/2001/04/xmlenc#sha256"/>
        <DigestValue>qQHJ8lI0W3t6rhtfujzs1hGNhEV6IJMSgxxGB+xW3HA=</DigestValue>
      </Reference>
      <Reference URI="/xl/customProperty13.bin?ContentType=application/vnd.openxmlformats-officedocument.spreadsheetml.customProperty">
        <DigestMethod Algorithm="http://www.w3.org/2001/04/xmlenc#sha256"/>
        <DigestValue>/hT40xfD2px1Dxh5pOwhjh/dsl1WIKUDNxm+sv/eBaE=</DigestValue>
      </Reference>
      <Reference URI="/xl/customProperty14.bin?ContentType=application/vnd.openxmlformats-officedocument.spreadsheetml.customProperty">
        <DigestMethod Algorithm="http://www.w3.org/2001/04/xmlenc#sha256"/>
        <DigestValue>f1pSnFug0/qedJ2JYSgiNueD2b/kvIkADAqM8n1dhsk=</DigestValue>
      </Reference>
      <Reference URI="/xl/customProperty15.bin?ContentType=application/vnd.openxmlformats-officedocument.spreadsheetml.customProperty">
        <DigestMethod Algorithm="http://www.w3.org/2001/04/xmlenc#sha256"/>
        <DigestValue>SS/5vQRi4nej2MJyH+5Sl5e5hfwXpN2hGumkINQl7mc=</DigestValue>
      </Reference>
      <Reference URI="/xl/customProperty16.bin?ContentType=application/vnd.openxmlformats-officedocument.spreadsheetml.customProperty">
        <DigestMethod Algorithm="http://www.w3.org/2001/04/xmlenc#sha256"/>
        <DigestValue>yIfcgqU+pG7qheCa7MEvVHmtWvK3qsAo+y8RbIKzWy8=</DigestValue>
      </Reference>
      <Reference URI="/xl/customProperty17.bin?ContentType=application/vnd.openxmlformats-officedocument.spreadsheetml.customProperty">
        <DigestMethod Algorithm="http://www.w3.org/2001/04/xmlenc#sha256"/>
        <DigestValue>+v0EiDD7cwRRCfP7NXk6Sf9c2bSBq83fst3IL9fqPOc=</DigestValue>
      </Reference>
      <Reference URI="/xl/customProperty18.bin?ContentType=application/vnd.openxmlformats-officedocument.spreadsheetml.customProperty">
        <DigestMethod Algorithm="http://www.w3.org/2001/04/xmlenc#sha256"/>
        <DigestValue>Rm5+lmWfwieP4W01r+rWqxs0/b8Y6hF5JEBREWWMkvg=</DigestValue>
      </Reference>
      <Reference URI="/xl/customProperty19.bin?ContentType=application/vnd.openxmlformats-officedocument.spreadsheetml.customProperty">
        <DigestMethod Algorithm="http://www.w3.org/2001/04/xmlenc#sha256"/>
        <DigestValue>DFJu9PJA3rWmpqjt7ZMmQlvc3lLx8LgcrSGnl/28uhM=</DigestValue>
      </Reference>
      <Reference URI="/xl/customProperty2.bin?ContentType=application/vnd.openxmlformats-officedocument.spreadsheetml.customProperty">
        <DigestMethod Algorithm="http://www.w3.org/2001/04/xmlenc#sha256"/>
        <DigestValue>1pHoqU954wgyCVz+cJSKlrNcVqm1YGkDGI9vl2fpr70=</DigestValue>
      </Reference>
      <Reference URI="/xl/customProperty20.bin?ContentType=application/vnd.openxmlformats-officedocument.spreadsheetml.customProperty">
        <DigestMethod Algorithm="http://www.w3.org/2001/04/xmlenc#sha256"/>
        <DigestValue>gPxzZHheRdTUJGn2kzTjn1sfdbXhVxJesLhL7uRvJ9Y=</DigestValue>
      </Reference>
      <Reference URI="/xl/customProperty21.bin?ContentType=application/vnd.openxmlformats-officedocument.spreadsheetml.customProperty">
        <DigestMethod Algorithm="http://www.w3.org/2001/04/xmlenc#sha256"/>
        <DigestValue>HYl12x1reP3UTld3ygD55wHXK2mmrPl0Ul10L0GfGn4=</DigestValue>
      </Reference>
      <Reference URI="/xl/customProperty22.bin?ContentType=application/vnd.openxmlformats-officedocument.spreadsheetml.customProperty">
        <DigestMethod Algorithm="http://www.w3.org/2001/04/xmlenc#sha256"/>
        <DigestValue>kkcBQof8BtH/FLHTN+z3ad8GP/J1z+3AOTBmtVsDMAQ=</DigestValue>
      </Reference>
      <Reference URI="/xl/customProperty23.bin?ContentType=application/vnd.openxmlformats-officedocument.spreadsheetml.customProperty">
        <DigestMethod Algorithm="http://www.w3.org/2001/04/xmlenc#sha256"/>
        <DigestValue>aK6hHYvzxzz8y52ON9Z4/EqUHZN3wz2hW4M8ldqVIzE=</DigestValue>
      </Reference>
      <Reference URI="/xl/customProperty24.bin?ContentType=application/vnd.openxmlformats-officedocument.spreadsheetml.customProperty">
        <DigestMethod Algorithm="http://www.w3.org/2001/04/xmlenc#sha256"/>
        <DigestValue>kU72xhhbJk1bPmy6LAZfmkVg47/kNFHWWa3ENxw2Z1M=</DigestValue>
      </Reference>
      <Reference URI="/xl/customProperty25.bin?ContentType=application/vnd.openxmlformats-officedocument.spreadsheetml.customProperty">
        <DigestMethod Algorithm="http://www.w3.org/2001/04/xmlenc#sha256"/>
        <DigestValue>qHYZEgSLRsJNmevT9GJ3NXa6lv2Rs3YHv5MJ90uJiRI=</DigestValue>
      </Reference>
      <Reference URI="/xl/customProperty26.bin?ContentType=application/vnd.openxmlformats-officedocument.spreadsheetml.customProperty">
        <DigestMethod Algorithm="http://www.w3.org/2001/04/xmlenc#sha256"/>
        <DigestValue>VaYonW4yWp+0uiuc7MUuXi2apGEPbmKC/bZXeNmHpRs=</DigestValue>
      </Reference>
      <Reference URI="/xl/customProperty27.bin?ContentType=application/vnd.openxmlformats-officedocument.spreadsheetml.customProperty">
        <DigestMethod Algorithm="http://www.w3.org/2001/04/xmlenc#sha256"/>
        <DigestValue>DVuCcs7YPOuSZ7Ee2j9rTrRKOl3pd8OcHBxvDyHvJXU=</DigestValue>
      </Reference>
      <Reference URI="/xl/customProperty28.bin?ContentType=application/vnd.openxmlformats-officedocument.spreadsheetml.customProperty">
        <DigestMethod Algorithm="http://www.w3.org/2001/04/xmlenc#sha256"/>
        <DigestValue>N51Zfm7VJQH2TYdHYCVsEuT5GOl6O8BA7vmGbDSrX4U=</DigestValue>
      </Reference>
      <Reference URI="/xl/customProperty29.bin?ContentType=application/vnd.openxmlformats-officedocument.spreadsheetml.customProperty">
        <DigestMethod Algorithm="http://www.w3.org/2001/04/xmlenc#sha256"/>
        <DigestValue>DjPplw4F62x//afAhcvF/2rZ9ZUvG8gDuoLzR9uwGsE=</DigestValue>
      </Reference>
      <Reference URI="/xl/customProperty3.bin?ContentType=application/vnd.openxmlformats-officedocument.spreadsheetml.customProperty">
        <DigestMethod Algorithm="http://www.w3.org/2001/04/xmlenc#sha256"/>
        <DigestValue>+m3BgVuUVxRYCCrU4MbMtxDKoKOHyqEBhn3IJJ4e9L4=</DigestValue>
      </Reference>
      <Reference URI="/xl/customProperty30.bin?ContentType=application/vnd.openxmlformats-officedocument.spreadsheetml.customProperty">
        <DigestMethod Algorithm="http://www.w3.org/2001/04/xmlenc#sha256"/>
        <DigestValue>hnCaIbGhbP/4t4noutQEVbQuXM5OAjJgxUJVvvHrwZI=</DigestValue>
      </Reference>
      <Reference URI="/xl/customProperty31.bin?ContentType=application/vnd.openxmlformats-officedocument.spreadsheetml.customProperty">
        <DigestMethod Algorithm="http://www.w3.org/2001/04/xmlenc#sha256"/>
        <DigestValue>uuElQ1qlB+tn7NRDPLAMtiEuclfrW0HN9p6h104PAOo=</DigestValue>
      </Reference>
      <Reference URI="/xl/customProperty32.bin?ContentType=application/vnd.openxmlformats-officedocument.spreadsheetml.customProperty">
        <DigestMethod Algorithm="http://www.w3.org/2001/04/xmlenc#sha256"/>
        <DigestValue>fFzsNIz4Ch4jx1Bryye/ETG4HT43zHuPKWsSCG5rnS8=</DigestValue>
      </Reference>
      <Reference URI="/xl/customProperty33.bin?ContentType=application/vnd.openxmlformats-officedocument.spreadsheetml.customProperty">
        <DigestMethod Algorithm="http://www.w3.org/2001/04/xmlenc#sha256"/>
        <DigestValue>x3z0aFRDjJ8oGGM+dExIEDJq0ray3Df0bh8JeiJjE+c=</DigestValue>
      </Reference>
      <Reference URI="/xl/customProperty34.bin?ContentType=application/vnd.openxmlformats-officedocument.spreadsheetml.customProperty">
        <DigestMethod Algorithm="http://www.w3.org/2001/04/xmlenc#sha256"/>
        <DigestValue>EpUZ/o88uqRPXA+826uxfYL7FtQZvAJO3aU+tRHo6IA=</DigestValue>
      </Reference>
      <Reference URI="/xl/customProperty35.bin?ContentType=application/vnd.openxmlformats-officedocument.spreadsheetml.customProperty">
        <DigestMethod Algorithm="http://www.w3.org/2001/04/xmlenc#sha256"/>
        <DigestValue>r43MWvVduzkHYNO9yWp43jWUgEyTRvhRosbz3676Hds=</DigestValue>
      </Reference>
      <Reference URI="/xl/customProperty36.bin?ContentType=application/vnd.openxmlformats-officedocument.spreadsheetml.customProperty">
        <DigestMethod Algorithm="http://www.w3.org/2001/04/xmlenc#sha256"/>
        <DigestValue>42lbluzy0LIuUT5fr0cfa2NvtkDt7W8/l6rmI5btHuI=</DigestValue>
      </Reference>
      <Reference URI="/xl/customProperty37.bin?ContentType=application/vnd.openxmlformats-officedocument.spreadsheetml.customProperty">
        <DigestMethod Algorithm="http://www.w3.org/2001/04/xmlenc#sha256"/>
        <DigestValue>6cLbLeoq6Wv6DijA39jb54e5G9oHCWQo+aNImic3CXk=</DigestValue>
      </Reference>
      <Reference URI="/xl/customProperty38.bin?ContentType=application/vnd.openxmlformats-officedocument.spreadsheetml.customProperty">
        <DigestMethod Algorithm="http://www.w3.org/2001/04/xmlenc#sha256"/>
        <DigestValue>bcYTzkxsY7bC8wspg4oxJX1He1lKDsUM+vR+imVfL4U=</DigestValue>
      </Reference>
      <Reference URI="/xl/customProperty39.bin?ContentType=application/vnd.openxmlformats-officedocument.spreadsheetml.customProperty">
        <DigestMethod Algorithm="http://www.w3.org/2001/04/xmlenc#sha256"/>
        <DigestValue>enHyqnzCDcclpUZt2sD0lZr9xmxc8peykg5fFbEZnVU=</DigestValue>
      </Reference>
      <Reference URI="/xl/customProperty4.bin?ContentType=application/vnd.openxmlformats-officedocument.spreadsheetml.customProperty">
        <DigestMethod Algorithm="http://www.w3.org/2001/04/xmlenc#sha256"/>
        <DigestValue>ZTRa0x70jDgH6q65f07Hxjs8mGBGgx7VjgTO1gwIlIE=</DigestValue>
      </Reference>
      <Reference URI="/xl/customProperty40.bin?ContentType=application/vnd.openxmlformats-officedocument.spreadsheetml.customProperty">
        <DigestMethod Algorithm="http://www.w3.org/2001/04/xmlenc#sha256"/>
        <DigestValue>PUNz2ZFK7gWnOHUjW9Mhwh7mCz9FzNzVVhaozcDlwzg=</DigestValue>
      </Reference>
      <Reference URI="/xl/customProperty41.bin?ContentType=application/vnd.openxmlformats-officedocument.spreadsheetml.customProperty">
        <DigestMethod Algorithm="http://www.w3.org/2001/04/xmlenc#sha256"/>
        <DigestValue>OXw0UzbmfwYyuCQLiiIp8nCL0sbuKVTk1A3TbyTLjSE=</DigestValue>
      </Reference>
      <Reference URI="/xl/customProperty42.bin?ContentType=application/vnd.openxmlformats-officedocument.spreadsheetml.customProperty">
        <DigestMethod Algorithm="http://www.w3.org/2001/04/xmlenc#sha256"/>
        <DigestValue>t1lC+1/NqkaCkH4GlJfxsWFtiNsE9fuhOonrYLmMK8Q=</DigestValue>
      </Reference>
      <Reference URI="/xl/customProperty43.bin?ContentType=application/vnd.openxmlformats-officedocument.spreadsheetml.customProperty">
        <DigestMethod Algorithm="http://www.w3.org/2001/04/xmlenc#sha256"/>
        <DigestValue>i7JHaC9MU2DMPN/6tAJ5SHlOmavvTPK9hdSuM1e0nO4=</DigestValue>
      </Reference>
      <Reference URI="/xl/customProperty44.bin?ContentType=application/vnd.openxmlformats-officedocument.spreadsheetml.customProperty">
        <DigestMethod Algorithm="http://www.w3.org/2001/04/xmlenc#sha256"/>
        <DigestValue>I4DrfadgmJ+hzHzV45DaY6HNYyt0OBUdP58h01qyfhA=</DigestValue>
      </Reference>
      <Reference URI="/xl/customProperty45.bin?ContentType=application/vnd.openxmlformats-officedocument.spreadsheetml.customProperty">
        <DigestMethod Algorithm="http://www.w3.org/2001/04/xmlenc#sha256"/>
        <DigestValue>JIuGt2snruZLnOlZjQKqltUdGqRlDkXWZzP/JHZ1UUE=</DigestValue>
      </Reference>
      <Reference URI="/xl/customProperty46.bin?ContentType=application/vnd.openxmlformats-officedocument.spreadsheetml.customProperty">
        <DigestMethod Algorithm="http://www.w3.org/2001/04/xmlenc#sha256"/>
        <DigestValue>UiGmRyJuqxo79an4CVmbVN8uiVFlWw/d6tv1/cHiOiA=</DigestValue>
      </Reference>
      <Reference URI="/xl/customProperty5.bin?ContentType=application/vnd.openxmlformats-officedocument.spreadsheetml.customProperty">
        <DigestMethod Algorithm="http://www.w3.org/2001/04/xmlenc#sha256"/>
        <DigestValue>QrQxUwouLRovjqXjSXWI2L7aXSeC5sqAD4r+0iu9VqA=</DigestValue>
      </Reference>
      <Reference URI="/xl/customProperty6.bin?ContentType=application/vnd.openxmlformats-officedocument.spreadsheetml.customProperty">
        <DigestMethod Algorithm="http://www.w3.org/2001/04/xmlenc#sha256"/>
        <DigestValue>ZuzZtR8JtThMLsU3tM+r9jTT7SmY60l4VFrPjXIeICo=</DigestValue>
      </Reference>
      <Reference URI="/xl/customProperty7.bin?ContentType=application/vnd.openxmlformats-officedocument.spreadsheetml.customProperty">
        <DigestMethod Algorithm="http://www.w3.org/2001/04/xmlenc#sha256"/>
        <DigestValue>3DbeRSF6FKcKm6s0DDUiYnXkDIyp3pNUuL3JwmbMRk4=</DigestValue>
      </Reference>
      <Reference URI="/xl/customProperty8.bin?ContentType=application/vnd.openxmlformats-officedocument.spreadsheetml.customProperty">
        <DigestMethod Algorithm="http://www.w3.org/2001/04/xmlenc#sha256"/>
        <DigestValue>PBbN270e/x2Qm2b64o/83u1dt4qjvGrIBBCmAxGxoCU=</DigestValue>
      </Reference>
      <Reference URI="/xl/customProperty9.bin?ContentType=application/vnd.openxmlformats-officedocument.spreadsheetml.customProperty">
        <DigestMethod Algorithm="http://www.w3.org/2001/04/xmlenc#sha256"/>
        <DigestValue>sNrpbNt8uMb7gBImeh+BEjfC5cyVF8bXT05D6tSZ1b4=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ZAqh4zx7K/zRHus1ZSdo+PUachhKPAZb6PHZvb3/n2Q=</DigestValue>
      </Reference>
      <Reference URI="/xl/drawings/drawing10.xml?ContentType=application/vnd.openxmlformats-officedocument.drawing+xml">
        <DigestMethod Algorithm="http://www.w3.org/2001/04/xmlenc#sha256"/>
        <DigestValue>rU3GhtcLDdm2sG9YIERA9ESOy2hvDi7rbgRP7gcczVM=</DigestValue>
      </Reference>
      <Reference URI="/xl/drawings/drawing11.xml?ContentType=application/vnd.openxmlformats-officedocument.drawing+xml">
        <DigestMethod Algorithm="http://www.w3.org/2001/04/xmlenc#sha256"/>
        <DigestValue>Op3zis2TXHAOCTqSu+0y5nHVqX5ZiRusyPkMtG/FYiE=</DigestValue>
      </Reference>
      <Reference URI="/xl/drawings/drawing12.xml?ContentType=application/vnd.openxmlformats-officedocument.drawing+xml">
        <DigestMethod Algorithm="http://www.w3.org/2001/04/xmlenc#sha256"/>
        <DigestValue>5+wgdpqNKZWaRIx4Uh6iTl1Z/qJxH2PdDlGjEOnTjTs=</DigestValue>
      </Reference>
      <Reference URI="/xl/drawings/drawing13.xml?ContentType=application/vnd.openxmlformats-officedocument.drawing+xml">
        <DigestMethod Algorithm="http://www.w3.org/2001/04/xmlenc#sha256"/>
        <DigestValue>NKR2LGoTGo4DsiaYbRJZt0MP45+v/R0jF70/u9bBRDE=</DigestValue>
      </Reference>
      <Reference URI="/xl/drawings/drawing14.xml?ContentType=application/vnd.openxmlformats-officedocument.drawing+xml">
        <DigestMethod Algorithm="http://www.w3.org/2001/04/xmlenc#sha256"/>
        <DigestValue>dDuMWhdCvmdFObwyKUzxK7NxWR6263oz7qdGxuCQxI4=</DigestValue>
      </Reference>
      <Reference URI="/xl/drawings/drawing15.xml?ContentType=application/vnd.openxmlformats-officedocument.drawing+xml">
        <DigestMethod Algorithm="http://www.w3.org/2001/04/xmlenc#sha256"/>
        <DigestValue>XFXaKO+VETF8pmNGTO9taKs63a0mBJIoUt+upttmvyM=</DigestValue>
      </Reference>
      <Reference URI="/xl/drawings/drawing16.xml?ContentType=application/vnd.openxmlformats-officedocument.drawing+xml">
        <DigestMethod Algorithm="http://www.w3.org/2001/04/xmlenc#sha256"/>
        <DigestValue>cNZKiPnUauaPrzHAjvxbza5OM7HUpKX9GU5OlxY+apw=</DigestValue>
      </Reference>
      <Reference URI="/xl/drawings/drawing17.xml?ContentType=application/vnd.openxmlformats-officedocument.drawing+xml">
        <DigestMethod Algorithm="http://www.w3.org/2001/04/xmlenc#sha256"/>
        <DigestValue>BPikpx+ZwcsL9Ur/OosXjAPfVuOHOt6CkJ7+XNH6Ybk=</DigestValue>
      </Reference>
      <Reference URI="/xl/drawings/drawing18.xml?ContentType=application/vnd.openxmlformats-officedocument.drawing+xml">
        <DigestMethod Algorithm="http://www.w3.org/2001/04/xmlenc#sha256"/>
        <DigestValue>rvZGXszoqf0BiWiQd1g+Q8fOA8CkZm3lc3D8Zz5GdQg=</DigestValue>
      </Reference>
      <Reference URI="/xl/drawings/drawing19.xml?ContentType=application/vnd.openxmlformats-officedocument.drawing+xml">
        <DigestMethod Algorithm="http://www.w3.org/2001/04/xmlenc#sha256"/>
        <DigestValue>IW4mDmt9iKFNFlfoFfwzn8EU/riKU2/uJeIEjHrE1o0=</DigestValue>
      </Reference>
      <Reference URI="/xl/drawings/drawing2.xml?ContentType=application/vnd.openxmlformats-officedocument.drawing+xml">
        <DigestMethod Algorithm="http://www.w3.org/2001/04/xmlenc#sha256"/>
        <DigestValue>PEkoTYVy/9mO8l+5aiCqrF7eQekw0jW1Mg+nA5Wj/SE=</DigestValue>
      </Reference>
      <Reference URI="/xl/drawings/drawing20.xml?ContentType=application/vnd.openxmlformats-officedocument.drawing+xml">
        <DigestMethod Algorithm="http://www.w3.org/2001/04/xmlenc#sha256"/>
        <DigestValue>+kgf57OK9hW5HrvoCGqBvHt/HP3B08HSZ8qVMbwJjDc=</DigestValue>
      </Reference>
      <Reference URI="/xl/drawings/drawing21.xml?ContentType=application/vnd.openxmlformats-officedocument.drawing+xml">
        <DigestMethod Algorithm="http://www.w3.org/2001/04/xmlenc#sha256"/>
        <DigestValue>nLilvuC1p15gZiidDyaqJJVn93cGOz8dgAIo0ieckzU=</DigestValue>
      </Reference>
      <Reference URI="/xl/drawings/drawing22.xml?ContentType=application/vnd.openxmlformats-officedocument.drawing+xml">
        <DigestMethod Algorithm="http://www.w3.org/2001/04/xmlenc#sha256"/>
        <DigestValue>5I3l22zLB4THk0Tamd/wQSNQOe9qmCYUoJ1rkhJwgks=</DigestValue>
      </Reference>
      <Reference URI="/xl/drawings/drawing23.xml?ContentType=application/vnd.openxmlformats-officedocument.drawing+xml">
        <DigestMethod Algorithm="http://www.w3.org/2001/04/xmlenc#sha256"/>
        <DigestValue>OONObjBx8/ZRTRE1ZIA4M3p2vBoy/QYZTZXNeGWbDto=</DigestValue>
      </Reference>
      <Reference URI="/xl/drawings/drawing24.xml?ContentType=application/vnd.openxmlformats-officedocument.drawing+xml">
        <DigestMethod Algorithm="http://www.w3.org/2001/04/xmlenc#sha256"/>
        <DigestValue>u3kVYc7JHCvrhr8aml1HC8bpPHTKZCZEQTQummPBTYY=</DigestValue>
      </Reference>
      <Reference URI="/xl/drawings/drawing25.xml?ContentType=application/vnd.openxmlformats-officedocument.drawing+xml">
        <DigestMethod Algorithm="http://www.w3.org/2001/04/xmlenc#sha256"/>
        <DigestValue>b6I5RT3Q+eb4iI9IADj+u9BDAMhuB/FYruE7+Zg1I+s=</DigestValue>
      </Reference>
      <Reference URI="/xl/drawings/drawing26.xml?ContentType=application/vnd.openxmlformats-officedocument.drawing+xml">
        <DigestMethod Algorithm="http://www.w3.org/2001/04/xmlenc#sha256"/>
        <DigestValue>s7cxfZR8IOsVu6UOf3si24Z+2a5CqpnGg+r6jpDuTjg=</DigestValue>
      </Reference>
      <Reference URI="/xl/drawings/drawing27.xml?ContentType=application/vnd.openxmlformats-officedocument.drawing+xml">
        <DigestMethod Algorithm="http://www.w3.org/2001/04/xmlenc#sha256"/>
        <DigestValue>OCvPV2or49sUP3YCN0kXkwqEJXNB7KauujweVzlJdrA=</DigestValue>
      </Reference>
      <Reference URI="/xl/drawings/drawing28.xml?ContentType=application/vnd.openxmlformats-officedocument.drawing+xml">
        <DigestMethod Algorithm="http://www.w3.org/2001/04/xmlenc#sha256"/>
        <DigestValue>m9Pcypr1Bt920I9FFhCmjJs/igxRfzSg8ip7CO8Mwxk=</DigestValue>
      </Reference>
      <Reference URI="/xl/drawings/drawing29.xml?ContentType=application/vnd.openxmlformats-officedocument.drawing+xml">
        <DigestMethod Algorithm="http://www.w3.org/2001/04/xmlenc#sha256"/>
        <DigestValue>ifdLwE9ZzMtb/tkyrcIsB4r5KRLR+tQc2BTtim8UCpU=</DigestValue>
      </Reference>
      <Reference URI="/xl/drawings/drawing3.xml?ContentType=application/vnd.openxmlformats-officedocument.drawing+xml">
        <DigestMethod Algorithm="http://www.w3.org/2001/04/xmlenc#sha256"/>
        <DigestValue>k327Djv3gjqgVj0qqZADSYK+EYb2WLe2b+Gwh5v69+w=</DigestValue>
      </Reference>
      <Reference URI="/xl/drawings/drawing30.xml?ContentType=application/vnd.openxmlformats-officedocument.drawing+xml">
        <DigestMethod Algorithm="http://www.w3.org/2001/04/xmlenc#sha256"/>
        <DigestValue>WIFFw2PjenNo50x8uFkYicxWCmgz8VEoWk+CnG+uyNI=</DigestValue>
      </Reference>
      <Reference URI="/xl/drawings/drawing31.xml?ContentType=application/vnd.openxmlformats-officedocument.drawing+xml">
        <DigestMethod Algorithm="http://www.w3.org/2001/04/xmlenc#sha256"/>
        <DigestValue>TllHd/Hbzpzq906Iqh/dhMlouo4dijr2ggSA5Cs/nv8=</DigestValue>
      </Reference>
      <Reference URI="/xl/drawings/drawing32.xml?ContentType=application/vnd.openxmlformats-officedocument.drawing+xml">
        <DigestMethod Algorithm="http://www.w3.org/2001/04/xmlenc#sha256"/>
        <DigestValue>ktNfEiLWw5DYdtAHGssIrmVDhvlWQQ2KGSkCBw0hD5M=</DigestValue>
      </Reference>
      <Reference URI="/xl/drawings/drawing33.xml?ContentType=application/vnd.openxmlformats-officedocument.drawing+xml">
        <DigestMethod Algorithm="http://www.w3.org/2001/04/xmlenc#sha256"/>
        <DigestValue>MoBcLZ/y2mZxeZwrDlpYLRRNKwxHaPE916IMzkoFZfY=</DigestValue>
      </Reference>
      <Reference URI="/xl/drawings/drawing34.xml?ContentType=application/vnd.openxmlformats-officedocument.drawing+xml">
        <DigestMethod Algorithm="http://www.w3.org/2001/04/xmlenc#sha256"/>
        <DigestValue>gI/MxX33pvfCISv1JJYDUL0VsLD1MsIIAN1Af8Mvz8Y=</DigestValue>
      </Reference>
      <Reference URI="/xl/drawings/drawing35.xml?ContentType=application/vnd.openxmlformats-officedocument.drawing+xml">
        <DigestMethod Algorithm="http://www.w3.org/2001/04/xmlenc#sha256"/>
        <DigestValue>NEAXJkIHggIv7yGag0GkNOGKwJke7bbwk2Xd3XU4DY8=</DigestValue>
      </Reference>
      <Reference URI="/xl/drawings/drawing36.xml?ContentType=application/vnd.openxmlformats-officedocument.drawing+xml">
        <DigestMethod Algorithm="http://www.w3.org/2001/04/xmlenc#sha256"/>
        <DigestValue>bAW6pRCULonKHdo1TmX8D9D9IFQfwDJb6+IwxD64XQ0=</DigestValue>
      </Reference>
      <Reference URI="/xl/drawings/drawing37.xml?ContentType=application/vnd.openxmlformats-officedocument.drawing+xml">
        <DigestMethod Algorithm="http://www.w3.org/2001/04/xmlenc#sha256"/>
        <DigestValue>LbU4wJFrrvn5Lq1RK712Gi61NpFX5zNJZzVXcZo2L5Y=</DigestValue>
      </Reference>
      <Reference URI="/xl/drawings/drawing38.xml?ContentType=application/vnd.openxmlformats-officedocument.drawing+xml">
        <DigestMethod Algorithm="http://www.w3.org/2001/04/xmlenc#sha256"/>
        <DigestValue>4O8j22FO3WkkKO+31MlM9JiTXhGik3FCysBAuDfR7eI=</DigestValue>
      </Reference>
      <Reference URI="/xl/drawings/drawing39.xml?ContentType=application/vnd.openxmlformats-officedocument.drawing+xml">
        <DigestMethod Algorithm="http://www.w3.org/2001/04/xmlenc#sha256"/>
        <DigestValue>/gVmYmOA2ThifbT0C1/0p6pijReKfDZmUdM/XuSHdQw=</DigestValue>
      </Reference>
      <Reference URI="/xl/drawings/drawing4.xml?ContentType=application/vnd.openxmlformats-officedocument.drawing+xml">
        <DigestMethod Algorithm="http://www.w3.org/2001/04/xmlenc#sha256"/>
        <DigestValue>Hb7GMBzzcLALUYrob6U5pSzE2DD05keNnGleP/cXQFc=</DigestValue>
      </Reference>
      <Reference URI="/xl/drawings/drawing40.xml?ContentType=application/vnd.openxmlformats-officedocument.drawing+xml">
        <DigestMethod Algorithm="http://www.w3.org/2001/04/xmlenc#sha256"/>
        <DigestValue>OQGhYMaJhIG7n0EeKJ15azLlBkCv/zjWAuiBOxsoBf4=</DigestValue>
      </Reference>
      <Reference URI="/xl/drawings/drawing41.xml?ContentType=application/vnd.openxmlformats-officedocument.drawing+xml">
        <DigestMethod Algorithm="http://www.w3.org/2001/04/xmlenc#sha256"/>
        <DigestValue>hlaLJS6JLivf0wP2mte6JDbRtGfA8V50HaYo+51jA1Q=</DigestValue>
      </Reference>
      <Reference URI="/xl/drawings/drawing5.xml?ContentType=application/vnd.openxmlformats-officedocument.drawing+xml">
        <DigestMethod Algorithm="http://www.w3.org/2001/04/xmlenc#sha256"/>
        <DigestValue>VD2R//CZ8jpy2VPzfFUinpAFiNbnzdilN2bkE2vrKo0=</DigestValue>
      </Reference>
      <Reference URI="/xl/drawings/drawing6.xml?ContentType=application/vnd.openxmlformats-officedocument.drawing+xml">
        <DigestMethod Algorithm="http://www.w3.org/2001/04/xmlenc#sha256"/>
        <DigestValue>+FI1g7nHxkgMymDP0V/95JCzaXTd+KBmbZmY/68yB1E=</DigestValue>
      </Reference>
      <Reference URI="/xl/drawings/drawing7.xml?ContentType=application/vnd.openxmlformats-officedocument.drawing+xml">
        <DigestMethod Algorithm="http://www.w3.org/2001/04/xmlenc#sha256"/>
        <DigestValue>5O50ZXspbvQY1t1nkLUpydHSMVqj/Ya6SOX24CRwzrY=</DigestValue>
      </Reference>
      <Reference URI="/xl/drawings/drawing8.xml?ContentType=application/vnd.openxmlformats-officedocument.drawing+xml">
        <DigestMethod Algorithm="http://www.w3.org/2001/04/xmlenc#sha256"/>
        <DigestValue>BWy/Zu+lJ9ZbsicMBHxRjhmpNXtcvWMfPGUg5soklEk=</DigestValue>
      </Reference>
      <Reference URI="/xl/drawings/drawing9.xml?ContentType=application/vnd.openxmlformats-officedocument.drawing+xml">
        <DigestMethod Algorithm="http://www.w3.org/2001/04/xmlenc#sha256"/>
        <DigestValue>8o7mt9lNFgDITejWA1sFsKgvkcZ1QJF8FGS/tsd/K50=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6wWH+jnA/XG/OhlRDarOUafuriVelMFv2hUfFxgF/XI=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7Kuvu548Y+CZQga3M4QFweIAX2/sYVKfdejvB6DfvDs=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FYh5sMjCcPHEoH2bTluhKnwIeHhfgQSFwkY1kDBcyxo=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1B8dAjRNz9j4R6UqTjPHdFkmQjdyjYHkW7oNHrYkAYA=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1B8dAjRNz9j4R6UqTjPHdFkmQjdyjYHkW7oNHrYkAYA=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34o0xpcF1u1eWWxLzen74VUIFKUhzoeBRYkQXKsjung=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sGjmjtFL9PMaYIHlYCqK0P73SndGxtM5rSH5d8IWF9k=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1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2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3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4.bin?ContentType=application/vnd.openxmlformats-officedocument.spreadsheetml.printerSettings">
        <DigestMethod Algorithm="http://www.w3.org/2001/04/xmlenc#sha256"/>
        <DigestValue>t0vEoH1wNIQr6ezdC2fEZH4nSzkWJtG9S5CHhAokeWc=</DigestValue>
      </Reference>
      <Reference URI="/xl/printerSettings/printerSettings35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37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39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KJSW6qbk+hMbSGIOC0RFfQDM484ymxgyDYPrxWnD3tE=</DigestValue>
      </Reference>
      <Reference URI="/xl/printerSettings/printerSettings40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1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2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43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4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5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6.bin?ContentType=application/vnd.openxmlformats-officedocument.spreadsheetml.printerSettings">
        <DigestMethod Algorithm="http://www.w3.org/2001/04/xmlenc#sha256"/>
        <DigestValue>TVC9z1uK9mVGO+fHMdb/jyNqSF3rAKRI30fY/eVPRMA=</DigestValue>
      </Reference>
      <Reference URI="/xl/printerSettings/printerSettings47.bin?ContentType=application/vnd.openxmlformats-officedocument.spreadsheetml.printerSettings">
        <DigestMethod Algorithm="http://www.w3.org/2001/04/xmlenc#sha256"/>
        <DigestValue>LXBIQvcyRaX3ngfa6+kuVQ6wFT+sEA0AI95l4MinJ7Q=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q0oBUWVPFq6bpPU4lTAcqa1C5bm+hnhkcX9/Co0ogas=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LM/5b4fQRaNtWPhK09tGvfTONTxxPMsqPeuDolBxfY8=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cs1sKIUF2ylvrP7WW6I0VQiCBjYqn2k4CHSjdtQ0Dx4=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puEXhuFOZH3620h554P/e+P2rFudDTBTCyAO5R2tkgM=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7jmJ71KFB+P3uJ0+xgcnGtbQqFwvYwea+BCtB4knFKM=</DigestValue>
      </Reference>
      <Reference URI="/xl/sharedStrings.xml?ContentType=application/vnd.openxmlformats-officedocument.spreadsheetml.sharedStrings+xml">
        <DigestMethod Algorithm="http://www.w3.org/2001/04/xmlenc#sha256"/>
        <DigestValue>gS8c4n/s6jcimWVrv5uzldRenrLu9KbrgPifX8bDN0s=</DigestValue>
      </Reference>
      <Reference URI="/xl/styles.xml?ContentType=application/vnd.openxmlformats-officedocument.spreadsheetml.styles+xml">
        <DigestMethod Algorithm="http://www.w3.org/2001/04/xmlenc#sha256"/>
        <DigestValue>5xfX4SPVe3/o2Qtvpw+3ke5ZxgfgWswC5QhCaWTbk+E=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vXUiK4RkO2Au9/A19ILO+llpihmUOJsnexo/eW8SLCM=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JPm+yXptw0yDOBdCcZusvjUWbqfWQHnyTMzbH4tpGRk=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nNkd4TAmPlbw7QiSAKM+M4Hvg0etSubHF5qI3to6Qmg=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Y/42LaQ0Nuv8XVq26yqjCwidUvhRxJJL9yNdtpbkGtc=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v45EqXFY6WanhO/yERJBK0+QzshgTHuh9t3kCHkJ64c=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0mTkbb8pFnx/U4yyK/erCb2sXZi0IfGJ3xQagSHNWVY=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/MJ+ATd/UKE9UUU9WKaMGy6B7oUNwn46x/fOA5/UbKg=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+eyOI0Ukk0VfDGjeJXvyaehB/5IR9f3fMCYRqhxrfXs=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Noy9McvbOS72iK1kiJkjWh0dckOnGPdq6LotI0gYWho=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CuAi/fNFYdjFjOCuDGC2Y4tqgcGtJw5qtwXcCm0WFCY=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CNXqxq8mrbydiQNe8+OBCVgYmhDnUP4xoTHoiAt5sro=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Kdsqfurx3MLp+23s6tsuhYO5qiXGSNNOmDAlCrGOCgk=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iMA9ZgrDQ5aNQnz2I5WDpx7r03uA/oRnapomDTI0FOM=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IKmRNf4wWNizffrDvoYnmtxlcGQP2W+7zDAcqeP1pQQ=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WysrZsx5GiSOuF6LdqmDJu4byAi0k7KJVAaeSrg/csQ=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aPMf5Qe85tTo+7BeRPaPwCuqmDKJlYTPIhoNK/4ncjU=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/z7TdkSbWdPT/mPCbODNVq8bJb/YnUVZxWbdQmkTwRY=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tXSmEJTzuiNCAGDsv3ZTjwl0iRFE68cGNN9eoVhgoUc=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xZ9BK7fq/lRwLOoPuWdY8tvf7niXiyA/IiF/4pwwsfs=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hPyyLSSruHRZ+djnse3eZ5NRDWIw7IBQo0oeESG/L9k=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zsE573Otzrjelw2mi1Le+f32uRgDjGA3Gr1YUvalOKs=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TCs7EA3hCvNY3wR/7ElLhJHyY1I/nsweW0LF/UQfQ5g=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IaKXhRh0OjjpkkJvWvZzq5OY8pVuUqjYXkfCkwPWW6g=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b6KaI0h14dsS+Xeolbn9qCIURmkx0KzMPR5CRfxaSYE=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vAcaogguCTDUPw0+crJ+XA5togenf0/c1P0kzsYDcNU=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Qdi/iuv4sa3BnvSoqiU1dY5luBwHYmfepmt6YA6PYQE=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uskknzf4j/uLU+9lczlIs9WsL/D1CmqEralU5cA6hEY=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IkEbrv+IKTCadR9LgRQTwwMAkRzXZVlXhz1YuUlxbVU=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hcMBvyDg+kJxX05T8EBqpEZuNGLl81jmK/R/cpIoGH0=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3yo8ggw8YYrsJLMlssC0cJ/vUaRwqVWlkiMdXwcOvpw=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VZQ7dpVlkxUfcx/JosT7nSVqoMWZhTKLV/FxO806i14=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iM/Y+LzQ7scP3L5tn4Fp2W8YST4SmT6VX4fT8hE5am0=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yt8XY6v68H/JneUDJx/izUZ9MRmAneUI4PpoeHB45ZM=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np94QPQTUmFEsUXKv/j9Dfp7sw3XznVItP2vxSzxofY=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k3SBUP3Lwa2uYg2Dcp7Qsdzx41Mua5yG9PI0cdmfjSM=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f9BSFWrSe/pKjJR0CkZpgBLoAg/eLeWo4DG/JZgqBww=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q2ida8Ml3yHO0q9ZZm94WijxaZ7gy9CqY/2Pa2x+TkI=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cLC8Of0EakZOx61TwS2CFiBQbtOFXzzF7PfKZwtGWGk=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La7Om3ZpOI8OWXCjH7kOby1aGeF3u3a1+KjSsIiWrO4=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R3b/p39ihU4LMTCyqhGspf9AYQ1oZ/3SAucn8Hq6NWs=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TkeCCqpmfNcqo0NgJq5wQbdj5Qu3XHZ/PZ2pc04mMUE=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MDmoHa+q2fOsP9pSFMIOXdZA1/0/9jwtsBWWqd/E2Tg=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Bh/uJXr2j5As19MPWJIaraEQxdCG2VcQQylemQ1Uu1Y=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YdT88lSRyRfPCbWD7Ag/PQdFuGyW/WGx5+ALPerJnQk=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SQOvZ3/Tet+gub63J5n87DUsm7jYdOAvAXURsQkZL+w=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02QRUS908TYNcJOOkDq/si0/8zGePjPGJ0KET0v8WZ4=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IwuuE5ey7m4W5/z07OBPAeRRmRbUpWN7Lm22/uo5MoY=</DigestValue>
      </Reference>
      <Reference URI="/xl/worksheets/sheet1.xml?ContentType=application/vnd.openxmlformats-officedocument.spreadsheetml.worksheet+xml">
        <DigestMethod Algorithm="http://www.w3.org/2001/04/xmlenc#sha256"/>
        <DigestValue>XYMZegnSQqUvOVU1BXdEqNru8VCRByR7uzTsIz8kEFI=</DigestValue>
      </Reference>
      <Reference URI="/xl/worksheets/sheet10.xml?ContentType=application/vnd.openxmlformats-officedocument.spreadsheetml.worksheet+xml">
        <DigestMethod Algorithm="http://www.w3.org/2001/04/xmlenc#sha256"/>
        <DigestValue>xoR3hfsbW0lMcSox96Bc64HH+/YW8E4rk7duxZH+MYY=</DigestValue>
      </Reference>
      <Reference URI="/xl/worksheets/sheet11.xml?ContentType=application/vnd.openxmlformats-officedocument.spreadsheetml.worksheet+xml">
        <DigestMethod Algorithm="http://www.w3.org/2001/04/xmlenc#sha256"/>
        <DigestValue>sLpQWm4zG4AkDgKrlSHxVvlzAZR19q9/LUmJCcDZPj8=</DigestValue>
      </Reference>
      <Reference URI="/xl/worksheets/sheet12.xml?ContentType=application/vnd.openxmlformats-officedocument.spreadsheetml.worksheet+xml">
        <DigestMethod Algorithm="http://www.w3.org/2001/04/xmlenc#sha256"/>
        <DigestValue>0sAhQTPK4ypP3uS5S+eWQ4wh46qu7C34/hU/NjfPB4M=</DigestValue>
      </Reference>
      <Reference URI="/xl/worksheets/sheet13.xml?ContentType=application/vnd.openxmlformats-officedocument.spreadsheetml.worksheet+xml">
        <DigestMethod Algorithm="http://www.w3.org/2001/04/xmlenc#sha256"/>
        <DigestValue>//yNnpmjTBVz5cg/ooxBATWgYnCqwFUxNn0r8szrPpk=</DigestValue>
      </Reference>
      <Reference URI="/xl/worksheets/sheet14.xml?ContentType=application/vnd.openxmlformats-officedocument.spreadsheetml.worksheet+xml">
        <DigestMethod Algorithm="http://www.w3.org/2001/04/xmlenc#sha256"/>
        <DigestValue>pWmKyNzt7c5298o527tB2T+7AsQKjQrRcUN7LU4krSQ=</DigestValue>
      </Reference>
      <Reference URI="/xl/worksheets/sheet15.xml?ContentType=application/vnd.openxmlformats-officedocument.spreadsheetml.worksheet+xml">
        <DigestMethod Algorithm="http://www.w3.org/2001/04/xmlenc#sha256"/>
        <DigestValue>7+CtGgpUc1AV0j7vbp2EHTvhV6GBXszXkrHBN3y10O8=</DigestValue>
      </Reference>
      <Reference URI="/xl/worksheets/sheet16.xml?ContentType=application/vnd.openxmlformats-officedocument.spreadsheetml.worksheet+xml">
        <DigestMethod Algorithm="http://www.w3.org/2001/04/xmlenc#sha256"/>
        <DigestValue>VMeLTFk6CHGd2RCwCYAsVOmqZzf61xjCz6ckYAfv1x0=</DigestValue>
      </Reference>
      <Reference URI="/xl/worksheets/sheet17.xml?ContentType=application/vnd.openxmlformats-officedocument.spreadsheetml.worksheet+xml">
        <DigestMethod Algorithm="http://www.w3.org/2001/04/xmlenc#sha256"/>
        <DigestValue>gkMdA0ELSqsbT1M3vffyY4IQhM6SKXf19VU2/D4+ols=</DigestValue>
      </Reference>
      <Reference URI="/xl/worksheets/sheet18.xml?ContentType=application/vnd.openxmlformats-officedocument.spreadsheetml.worksheet+xml">
        <DigestMethod Algorithm="http://www.w3.org/2001/04/xmlenc#sha256"/>
        <DigestValue>6I/yrqXI58aq0zpg69ojZEvkeGCs4HN+gJRWVeICXV4=</DigestValue>
      </Reference>
      <Reference URI="/xl/worksheets/sheet19.xml?ContentType=application/vnd.openxmlformats-officedocument.spreadsheetml.worksheet+xml">
        <DigestMethod Algorithm="http://www.w3.org/2001/04/xmlenc#sha256"/>
        <DigestValue>/qh5TNLGrUib1kVXxm3VqNXiKa3gOfuVCrr/G39x+8Q=</DigestValue>
      </Reference>
      <Reference URI="/xl/worksheets/sheet2.xml?ContentType=application/vnd.openxmlformats-officedocument.spreadsheetml.worksheet+xml">
        <DigestMethod Algorithm="http://www.w3.org/2001/04/xmlenc#sha256"/>
        <DigestValue>uInyl6mM/aiu66vAzXg82YHZwGEJkHNNt8AjhIPQngY=</DigestValue>
      </Reference>
      <Reference URI="/xl/worksheets/sheet20.xml?ContentType=application/vnd.openxmlformats-officedocument.spreadsheetml.worksheet+xml">
        <DigestMethod Algorithm="http://www.w3.org/2001/04/xmlenc#sha256"/>
        <DigestValue>zWPkt9rwX3lPIXmQLz0XVz0G+VmeHMpnYMj3lcE27IU=</DigestValue>
      </Reference>
      <Reference URI="/xl/worksheets/sheet21.xml?ContentType=application/vnd.openxmlformats-officedocument.spreadsheetml.worksheet+xml">
        <DigestMethod Algorithm="http://www.w3.org/2001/04/xmlenc#sha256"/>
        <DigestValue>hsFNHhA/rji69P83gJhp1CEhycTf1vPNOv/jHVC6zCk=</DigestValue>
      </Reference>
      <Reference URI="/xl/worksheets/sheet22.xml?ContentType=application/vnd.openxmlformats-officedocument.spreadsheetml.worksheet+xml">
        <DigestMethod Algorithm="http://www.w3.org/2001/04/xmlenc#sha256"/>
        <DigestValue>Gx9raChkNezNj/C24FqDW2PXYq1FNEreEdqhs+zCBUI=</DigestValue>
      </Reference>
      <Reference URI="/xl/worksheets/sheet23.xml?ContentType=application/vnd.openxmlformats-officedocument.spreadsheetml.worksheet+xml">
        <DigestMethod Algorithm="http://www.w3.org/2001/04/xmlenc#sha256"/>
        <DigestValue>xyZL1KSGEI0qVZDJXZKLQb9oz3rLe1N1tXWR/UxphOo=</DigestValue>
      </Reference>
      <Reference URI="/xl/worksheets/sheet24.xml?ContentType=application/vnd.openxmlformats-officedocument.spreadsheetml.worksheet+xml">
        <DigestMethod Algorithm="http://www.w3.org/2001/04/xmlenc#sha256"/>
        <DigestValue>sHZ7C0ejKPZ4/J6Wo1uw7tDPG7wR/sqCIYmuFVR1wik=</DigestValue>
      </Reference>
      <Reference URI="/xl/worksheets/sheet25.xml?ContentType=application/vnd.openxmlformats-officedocument.spreadsheetml.worksheet+xml">
        <DigestMethod Algorithm="http://www.w3.org/2001/04/xmlenc#sha256"/>
        <DigestValue>DsHqObZwJH8Q2JXSAbSgBTMds1Y8+j17NcoZ19zIJWA=</DigestValue>
      </Reference>
      <Reference URI="/xl/worksheets/sheet26.xml?ContentType=application/vnd.openxmlformats-officedocument.spreadsheetml.worksheet+xml">
        <DigestMethod Algorithm="http://www.w3.org/2001/04/xmlenc#sha256"/>
        <DigestValue>RkImxLvoNlhzbxcWqDx0XafYvpTuWPbGcPGAHlFNbUI=</DigestValue>
      </Reference>
      <Reference URI="/xl/worksheets/sheet27.xml?ContentType=application/vnd.openxmlformats-officedocument.spreadsheetml.worksheet+xml">
        <DigestMethod Algorithm="http://www.w3.org/2001/04/xmlenc#sha256"/>
        <DigestValue>cAS0hs7+nM281UQISL6Q46jt03BrBuCAfHzTV6143T4=</DigestValue>
      </Reference>
      <Reference URI="/xl/worksheets/sheet28.xml?ContentType=application/vnd.openxmlformats-officedocument.spreadsheetml.worksheet+xml">
        <DigestMethod Algorithm="http://www.w3.org/2001/04/xmlenc#sha256"/>
        <DigestValue>5URnIMW1sybSg4Od8D2OPi0Bkdt9OSlC9uKtHP4pdK0=</DigestValue>
      </Reference>
      <Reference URI="/xl/worksheets/sheet29.xml?ContentType=application/vnd.openxmlformats-officedocument.spreadsheetml.worksheet+xml">
        <DigestMethod Algorithm="http://www.w3.org/2001/04/xmlenc#sha256"/>
        <DigestValue>l0Q8xnz1gRtNY3hJDFGvSw+rj+2L5xgA0UOyDyi0gH8=</DigestValue>
      </Reference>
      <Reference URI="/xl/worksheets/sheet3.xml?ContentType=application/vnd.openxmlformats-officedocument.spreadsheetml.worksheet+xml">
        <DigestMethod Algorithm="http://www.w3.org/2001/04/xmlenc#sha256"/>
        <DigestValue>FdIcVA9OpcFf24+tdjdGERRmi+ykMG/y61FApOmhNnY=</DigestValue>
      </Reference>
      <Reference URI="/xl/worksheets/sheet30.xml?ContentType=application/vnd.openxmlformats-officedocument.spreadsheetml.worksheet+xml">
        <DigestMethod Algorithm="http://www.w3.org/2001/04/xmlenc#sha256"/>
        <DigestValue>NV8GjY3h0+fbUb5Xjz4B/HCfj4A4Vo7qgsvT8VLEPNE=</DigestValue>
      </Reference>
      <Reference URI="/xl/worksheets/sheet31.xml?ContentType=application/vnd.openxmlformats-officedocument.spreadsheetml.worksheet+xml">
        <DigestMethod Algorithm="http://www.w3.org/2001/04/xmlenc#sha256"/>
        <DigestValue>OWz85q8KwjLXOJ/J50BQHfdiu6gbTGjQlzcbw0l/jgE=</DigestValue>
      </Reference>
      <Reference URI="/xl/worksheets/sheet32.xml?ContentType=application/vnd.openxmlformats-officedocument.spreadsheetml.worksheet+xml">
        <DigestMethod Algorithm="http://www.w3.org/2001/04/xmlenc#sha256"/>
        <DigestValue>cUad/i83O2xc8YfaOX8AY7aI8+ngIN+wuzEOwRL14ZA=</DigestValue>
      </Reference>
      <Reference URI="/xl/worksheets/sheet33.xml?ContentType=application/vnd.openxmlformats-officedocument.spreadsheetml.worksheet+xml">
        <DigestMethod Algorithm="http://www.w3.org/2001/04/xmlenc#sha256"/>
        <DigestValue>Jb4dctOQsWBnGqi3nx4TzqqJZY7RaR3mWmvP6S/Gl/4=</DigestValue>
      </Reference>
      <Reference URI="/xl/worksheets/sheet34.xml?ContentType=application/vnd.openxmlformats-officedocument.spreadsheetml.worksheet+xml">
        <DigestMethod Algorithm="http://www.w3.org/2001/04/xmlenc#sha256"/>
        <DigestValue>6BcGwYNIOsBMuy7COWiW8WmrBj0fM05NLQklV4mZhJg=</DigestValue>
      </Reference>
      <Reference URI="/xl/worksheets/sheet35.xml?ContentType=application/vnd.openxmlformats-officedocument.spreadsheetml.worksheet+xml">
        <DigestMethod Algorithm="http://www.w3.org/2001/04/xmlenc#sha256"/>
        <DigestValue>cuYi9EBxCV7ab7mDinWfOgedmE2iKqnP8w3cfnbkrQ8=</DigestValue>
      </Reference>
      <Reference URI="/xl/worksheets/sheet36.xml?ContentType=application/vnd.openxmlformats-officedocument.spreadsheetml.worksheet+xml">
        <DigestMethod Algorithm="http://www.w3.org/2001/04/xmlenc#sha256"/>
        <DigestValue>n1VPzCtaO9DloVEZhkSShNEZcZx1pBS4WWF4C0dG0Zs=</DigestValue>
      </Reference>
      <Reference URI="/xl/worksheets/sheet37.xml?ContentType=application/vnd.openxmlformats-officedocument.spreadsheetml.worksheet+xml">
        <DigestMethod Algorithm="http://www.w3.org/2001/04/xmlenc#sha256"/>
        <DigestValue>BzfPD41+ojDhzq4S34f5ljbF5GOryVKH14eYolyGt5E=</DigestValue>
      </Reference>
      <Reference URI="/xl/worksheets/sheet38.xml?ContentType=application/vnd.openxmlformats-officedocument.spreadsheetml.worksheet+xml">
        <DigestMethod Algorithm="http://www.w3.org/2001/04/xmlenc#sha256"/>
        <DigestValue>W8qIVtVyF9iRUJe5aDXtBBoUty3zDAA3ojR8gLkbMRg=</DigestValue>
      </Reference>
      <Reference URI="/xl/worksheets/sheet39.xml?ContentType=application/vnd.openxmlformats-officedocument.spreadsheetml.worksheet+xml">
        <DigestMethod Algorithm="http://www.w3.org/2001/04/xmlenc#sha256"/>
        <DigestValue>FMZ6i8lpDSwQjg0vcutkEImaM8zQ/U3VK66zcz/geJ0=</DigestValue>
      </Reference>
      <Reference URI="/xl/worksheets/sheet4.xml?ContentType=application/vnd.openxmlformats-officedocument.spreadsheetml.worksheet+xml">
        <DigestMethod Algorithm="http://www.w3.org/2001/04/xmlenc#sha256"/>
        <DigestValue>aUoNqpAQZxv+c/bJBSRVkWKAehL36MtX3CcCm8rjFwk=</DigestValue>
      </Reference>
      <Reference URI="/xl/worksheets/sheet40.xml?ContentType=application/vnd.openxmlformats-officedocument.spreadsheetml.worksheet+xml">
        <DigestMethod Algorithm="http://www.w3.org/2001/04/xmlenc#sha256"/>
        <DigestValue>90pw96L5+kzz76vj3G49rZuF46XDZJdfbUnw4v576fo=</DigestValue>
      </Reference>
      <Reference URI="/xl/worksheets/sheet41.xml?ContentType=application/vnd.openxmlformats-officedocument.spreadsheetml.worksheet+xml">
        <DigestMethod Algorithm="http://www.w3.org/2001/04/xmlenc#sha256"/>
        <DigestValue>WZfybpPVb4iQ3826PJlNpqP7731g2f0xDmpJweyvRDM=</DigestValue>
      </Reference>
      <Reference URI="/xl/worksheets/sheet42.xml?ContentType=application/vnd.openxmlformats-officedocument.spreadsheetml.worksheet+xml">
        <DigestMethod Algorithm="http://www.w3.org/2001/04/xmlenc#sha256"/>
        <DigestValue>W4FEUgBhR94+EijQaAijhErc3sRle/dB4dqWAvjgEzo=</DigestValue>
      </Reference>
      <Reference URI="/xl/worksheets/sheet43.xml?ContentType=application/vnd.openxmlformats-officedocument.spreadsheetml.worksheet+xml">
        <DigestMethod Algorithm="http://www.w3.org/2001/04/xmlenc#sha256"/>
        <DigestValue>evFb9V2DA8y0T1QyEBMVzjrnhtWqSsA+pztNqQ0zSfE=</DigestValue>
      </Reference>
      <Reference URI="/xl/worksheets/sheet44.xml?ContentType=application/vnd.openxmlformats-officedocument.spreadsheetml.worksheet+xml">
        <DigestMethod Algorithm="http://www.w3.org/2001/04/xmlenc#sha256"/>
        <DigestValue>b3aaOl5bOh8aAAy6k3E5n1V+IhtxImPzaqrWcozx1GE=</DigestValue>
      </Reference>
      <Reference URI="/xl/worksheets/sheet45.xml?ContentType=application/vnd.openxmlformats-officedocument.spreadsheetml.worksheet+xml">
        <DigestMethod Algorithm="http://www.w3.org/2001/04/xmlenc#sha256"/>
        <DigestValue>whxCgILDTi8DGwHD/DmBn2XtGOSAtl4MCVEN7PSBmhE=</DigestValue>
      </Reference>
      <Reference URI="/xl/worksheets/sheet46.xml?ContentType=application/vnd.openxmlformats-officedocument.spreadsheetml.worksheet+xml">
        <DigestMethod Algorithm="http://www.w3.org/2001/04/xmlenc#sha256"/>
        <DigestValue>6qOfo092A347SlgXI0DugXM2wCUnYUGD2ZQ7R8R/3kU=</DigestValue>
      </Reference>
      <Reference URI="/xl/worksheets/sheet47.xml?ContentType=application/vnd.openxmlformats-officedocument.spreadsheetml.worksheet+xml">
        <DigestMethod Algorithm="http://www.w3.org/2001/04/xmlenc#sha256"/>
        <DigestValue>jlzbuD0TNzAlOjm+wozu42/EXTRX9gNVya2Elm47wWA=</DigestValue>
      </Reference>
      <Reference URI="/xl/worksheets/sheet5.xml?ContentType=application/vnd.openxmlformats-officedocument.spreadsheetml.worksheet+xml">
        <DigestMethod Algorithm="http://www.w3.org/2001/04/xmlenc#sha256"/>
        <DigestValue>t0NFCMQI5/kcF+R2URup2HBOli8qQ23aTHPkxeH2b4c=</DigestValue>
      </Reference>
      <Reference URI="/xl/worksheets/sheet6.xml?ContentType=application/vnd.openxmlformats-officedocument.spreadsheetml.worksheet+xml">
        <DigestMethod Algorithm="http://www.w3.org/2001/04/xmlenc#sha256"/>
        <DigestValue>j59uYUEpKHGx3aojzanq8g1jmcVGGg7a9dHq0OeDGN4=</DigestValue>
      </Reference>
      <Reference URI="/xl/worksheets/sheet7.xml?ContentType=application/vnd.openxmlformats-officedocument.spreadsheetml.worksheet+xml">
        <DigestMethod Algorithm="http://www.w3.org/2001/04/xmlenc#sha256"/>
        <DigestValue>uBkEcxrXt5tYwztuDJufIU6LxHSoeljdE4NoZO+aXVQ=</DigestValue>
      </Reference>
      <Reference URI="/xl/worksheets/sheet8.xml?ContentType=application/vnd.openxmlformats-officedocument.spreadsheetml.worksheet+xml">
        <DigestMethod Algorithm="http://www.w3.org/2001/04/xmlenc#sha256"/>
        <DigestValue>lEFOj1mYUZPcmCb9OyAkqAOJigytpEmAXmmKyliOTBA=</DigestValue>
      </Reference>
      <Reference URI="/xl/worksheets/sheet9.xml?ContentType=application/vnd.openxmlformats-officedocument.spreadsheetml.worksheet+xml">
        <DigestMethod Algorithm="http://www.w3.org/2001/04/xmlenc#sha256"/>
        <DigestValue>avAOyPcf49eOlcB6prZQhe/LZcYi9hNakySCW5y15GY=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2026-05-13T17:57:37Z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2026-05-13T17:57:37Z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35</vt:i4>
      </vt:variant>
    </vt:vector>
  </HeadingPairs>
  <TitlesOfParts>
    <vt:vector size="82" baseType="lpstr">
      <vt:lpstr>Indice</vt:lpstr>
      <vt:lpstr>Información General</vt:lpstr>
      <vt:lpstr>BG</vt:lpstr>
      <vt:lpstr>ER</vt:lpstr>
      <vt:lpstr>EVP</vt:lpstr>
      <vt:lpstr>FLUJOant</vt:lpstr>
      <vt:lpstr>FLUJO</vt:lpstr>
      <vt:lpstr>Nota1</vt:lpstr>
      <vt:lpstr>Nota 2</vt:lpstr>
      <vt:lpstr>Nota 3</vt:lpstr>
      <vt:lpstr>Nota 4</vt:lpstr>
      <vt:lpstr>Nota 5</vt:lpstr>
      <vt:lpstr>Nota 6</vt:lpstr>
      <vt:lpstr>Nota 7</vt:lpstr>
      <vt:lpstr>Nota 8</vt:lpstr>
      <vt:lpstr>Nota 9</vt:lpstr>
      <vt:lpstr>Nota 10</vt:lpstr>
      <vt:lpstr>Nota 11</vt:lpstr>
      <vt:lpstr>Nota 12</vt:lpstr>
      <vt:lpstr>Nota 13</vt:lpstr>
      <vt:lpstr>Nota 14</vt:lpstr>
      <vt:lpstr>Nota 15</vt:lpstr>
      <vt:lpstr>Nota 16</vt:lpstr>
      <vt:lpstr>Nota 17</vt:lpstr>
      <vt:lpstr>Nota 18</vt:lpstr>
      <vt:lpstr>Nota 19</vt:lpstr>
      <vt:lpstr>Nota 20</vt:lpstr>
      <vt:lpstr> Nota 21</vt:lpstr>
      <vt:lpstr>Nota 22</vt:lpstr>
      <vt:lpstr>Nota 23</vt:lpstr>
      <vt:lpstr>Nota 24</vt:lpstr>
      <vt:lpstr>Nota 25</vt:lpstr>
      <vt:lpstr>Nota 26</vt:lpstr>
      <vt:lpstr>Nota 27</vt:lpstr>
      <vt:lpstr>Nota 28</vt:lpstr>
      <vt:lpstr>Nota 29</vt:lpstr>
      <vt:lpstr>Nota 30</vt:lpstr>
      <vt:lpstr>Nota 31</vt:lpstr>
      <vt:lpstr>Nota 32</vt:lpstr>
      <vt:lpstr>Nota 33</vt:lpstr>
      <vt:lpstr>Nota 34</vt:lpstr>
      <vt:lpstr>Nota 35</vt:lpstr>
      <vt:lpstr>Nota 36</vt:lpstr>
      <vt:lpstr>Nota 37</vt:lpstr>
      <vt:lpstr>Nota 38</vt:lpstr>
      <vt:lpstr>Nota 39</vt:lpstr>
      <vt:lpstr>Nota 40</vt:lpstr>
      <vt:lpstr>'Nota 2'!_Hlk15378568</vt:lpstr>
      <vt:lpstr>'Información General'!_Toc82092290</vt:lpstr>
      <vt:lpstr>' Nota 21'!Área_de_impresión</vt:lpstr>
      <vt:lpstr>BG!Área_de_impresión</vt:lpstr>
      <vt:lpstr>ER!Área_de_impresión</vt:lpstr>
      <vt:lpstr>EVP!Área_de_impresión</vt:lpstr>
      <vt:lpstr>Indice!Área_de_impresión</vt:lpstr>
      <vt:lpstr>'Nota 10'!Área_de_impresión</vt:lpstr>
      <vt:lpstr>'Nota 11'!Área_de_impresión</vt:lpstr>
      <vt:lpstr>'Nota 12'!Área_de_impresión</vt:lpstr>
      <vt:lpstr>'Nota 14'!Área_de_impresión</vt:lpstr>
      <vt:lpstr>'Nota 15'!Área_de_impresión</vt:lpstr>
      <vt:lpstr>'Nota 17'!Área_de_impresión</vt:lpstr>
      <vt:lpstr>'Nota 18'!Área_de_impresión</vt:lpstr>
      <vt:lpstr>'Nota 2'!Área_de_impresión</vt:lpstr>
      <vt:lpstr>'Nota 22'!Área_de_impresión</vt:lpstr>
      <vt:lpstr>'Nota 23'!Área_de_impresión</vt:lpstr>
      <vt:lpstr>'Nota 26'!Área_de_impresión</vt:lpstr>
      <vt:lpstr>'Nota 27'!Área_de_impresión</vt:lpstr>
      <vt:lpstr>'Nota 28'!Área_de_impresión</vt:lpstr>
      <vt:lpstr>'Nota 29'!Área_de_impresión</vt:lpstr>
      <vt:lpstr>'Nota 32'!Área_de_impresión</vt:lpstr>
      <vt:lpstr>'Nota 33'!Área_de_impresión</vt:lpstr>
      <vt:lpstr>'Nota 34'!Área_de_impresión</vt:lpstr>
      <vt:lpstr>'Nota 35'!Área_de_impresión</vt:lpstr>
      <vt:lpstr>'Nota 4'!Área_de_impresión</vt:lpstr>
      <vt:lpstr>'Nota 40'!Área_de_impresión</vt:lpstr>
      <vt:lpstr>'Nota 5'!Área_de_impresión</vt:lpstr>
      <vt:lpstr>'Nota 8'!Área_de_impresión</vt:lpstr>
      <vt:lpstr>'Nota 9'!Área_de_impresión</vt:lpstr>
      <vt:lpstr>Nota1!Área_de_impresión</vt:lpstr>
      <vt:lpstr>EVP!Títulos_a_imprimir</vt:lpstr>
      <vt:lpstr>'Nota 14'!Títulos_a_imprimir</vt:lpstr>
      <vt:lpstr>'Nota 2'!Títulos_a_imprimir</vt:lpstr>
      <vt:lpstr>'Nota 27'!Títulos_a_imprimir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Mariela Sofía INSFRAN ORIHUELA</cp:lastModifiedBy>
  <cp:lastPrinted>2026-05-11T16:09:20Z</cp:lastPrinted>
  <dcterms:created xsi:type="dcterms:W3CDTF">2019-05-02T15:06:12Z</dcterms:created>
  <dcterms:modified xsi:type="dcterms:W3CDTF">2026-05-12T14:28:40Z</dcterms:modified>
</cp:coreProperties>
</file>